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externalLink+xml" PartName="/xl/externalLinks/externalLink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 autoFilterDateGrouping="1" firstSheet="0" minimized="0" showHorizontalScroll="1" showSheetTabs="1" showVerticalScroll="1" tabRatio="600" visibility="visible" windowHeight="17640" windowWidth="29040" xWindow="28830" yWindow="-120"/>
  </bookViews>
  <sheets>
    <sheet xmlns:r="http://schemas.openxmlformats.org/officeDocument/2006/relationships" name="GLSShapes" sheetId="1" state="visible" r:id="rId1"/>
    <sheet xmlns:r="http://schemas.openxmlformats.org/officeDocument/2006/relationships" name="Index" sheetId="2" state="visible" r:id="rId2"/>
    <sheet xmlns:r="http://schemas.openxmlformats.org/officeDocument/2006/relationships" name="Notes" sheetId="3" state="visible" r:id="rId3"/>
    <sheet xmlns:r="http://schemas.openxmlformats.org/officeDocument/2006/relationships" name="Glossary" sheetId="4" state="visible" r:id="rId4"/>
    <sheet xmlns:r="http://schemas.openxmlformats.org/officeDocument/2006/relationships" name="Search" sheetId="5" state="visible" r:id="rId5"/>
    <sheet xmlns:r="http://schemas.openxmlformats.org/officeDocument/2006/relationships" name="Sheet2" sheetId="6" state="visible" r:id="rId6"/>
  </sheets>
  <externalReferences>
    <externalReference xmlns:r="http://schemas.openxmlformats.org/officeDocument/2006/relationships" r:id="rId7"/>
  </externalReferences>
  <definedNames>
    <definedName hidden="1" localSheetId="1" name="_xlnm._FilterDatabase">'Index'!$A$2:$V$353</definedName>
  </definedNames>
  <calcPr calcId="162913" fullCalcOnLoad="1"/>
</workbook>
</file>

<file path=xl/styles.xml><?xml version="1.0" encoding="utf-8"?>
<styleSheet xmlns="http://schemas.openxmlformats.org/spreadsheetml/2006/main">
  <numFmts count="10">
    <numFmt formatCode="0.00000" numFmtId="164"/>
    <numFmt formatCode="0.0" numFmtId="165"/>
    <numFmt formatCode="_(* #,##0.000_);_(* \(#,##0.000\);_(* &quot;-&quot;??_);_(@_)" numFmtId="166"/>
    <numFmt formatCode="0.0%" numFmtId="167"/>
    <numFmt formatCode="_(* #,##0_);_(* \(#,##0\);_(* &quot;-&quot;??_);_(@_)" numFmtId="168"/>
    <numFmt formatCode="_(* #,##0.0000_);_(* \(#,##0.0000\);_(* &quot;-&quot;??_);_(@_)" numFmtId="169"/>
    <numFmt formatCode="_(* #,##0.0_);_(* \(#,##0.0\);_(* &quot;-&quot;??_);_(@_)" numFmtId="170"/>
    <numFmt formatCode="0.000%" numFmtId="171"/>
    <numFmt formatCode="0.0000" numFmtId="172"/>
    <numFmt formatCode="_-* #,##0.00_-;\-* #,##0.00_-;_-* &quot;-&quot;??_-;_-@_-" numFmtId="173"/>
  </numFmts>
  <fonts count="23">
    <font>
      <name val="Calibri"/>
      <family val="2"/>
      <color theme="1"/>
      <sz val="11"/>
      <scheme val="minor"/>
    </font>
    <font>
      <name val="Calibri"/>
      <family val="2"/>
      <color theme="1"/>
      <sz val="10"/>
      <scheme val="minor"/>
    </font>
    <font>
      <name val="Calibri"/>
      <family val="2"/>
      <color rgb="FFFF0000"/>
      <sz val="11"/>
      <scheme val="minor"/>
    </font>
    <font>
      <name val="MS Sans Serif"/>
      <family val="2"/>
      <sz val="10"/>
    </font>
    <font>
      <name val="MS Sans Serif"/>
      <family val="2"/>
      <sz val="10"/>
    </font>
    <font>
      <name val="MS Sans Serif"/>
      <family val="2"/>
      <b val="1"/>
      <sz val="10"/>
    </font>
    <font>
      <name val="MS Sans Serif"/>
      <family val="2"/>
      <b val="1"/>
      <sz val="13.5"/>
    </font>
    <font>
      <name val="Calibri"/>
      <family val="2"/>
      <sz val="10"/>
      <scheme val="minor"/>
    </font>
    <font>
      <name val="Calibri"/>
      <family val="2"/>
      <sz val="11"/>
      <scheme val="minor"/>
    </font>
    <font>
      <name val="Arial MT"/>
      <sz val="10"/>
    </font>
    <font>
      <name val="Arial MT"/>
      <color indexed="12"/>
      <sz val="10"/>
    </font>
    <font>
      <name val="Arial MT"/>
      <color rgb="FFFF0000"/>
      <sz val="10"/>
    </font>
    <font>
      <name val="Times New Roman"/>
      <family val="1"/>
      <b val="1"/>
      <sz val="10"/>
    </font>
    <font>
      <name val="Calibri"/>
      <family val="2"/>
      <color theme="1"/>
      <sz val="11"/>
      <scheme val="minor"/>
    </font>
    <font>
      <name val="Arial MT"/>
      <sz val="11"/>
    </font>
    <font>
      <name val="Calibri"/>
      <family val="2"/>
      <b val="1"/>
      <color rgb="FFFF0000"/>
      <sz val="11"/>
      <scheme val="minor"/>
    </font>
    <font>
      <name val="Calibri"/>
      <family val="2"/>
      <b val="1"/>
      <color theme="1"/>
      <sz val="14"/>
      <scheme val="minor"/>
    </font>
    <font>
      <name val="Calibri"/>
      <family val="2"/>
      <b val="1"/>
      <color theme="1"/>
      <sz val="12"/>
      <scheme val="minor"/>
    </font>
    <font>
      <name val="Calibri"/>
      <family val="2"/>
      <color theme="4"/>
      <sz val="11"/>
      <scheme val="minor"/>
    </font>
    <font>
      <name val="Arial Narrow"/>
      <family val="2"/>
      <color theme="1"/>
      <sz val="10"/>
    </font>
    <font>
      <name val="Calibri"/>
      <family val="2"/>
      <color theme="1"/>
      <sz val="9"/>
      <scheme val="minor"/>
    </font>
    <font>
      <name val="Calibri"/>
      <family val="2"/>
      <color theme="1"/>
      <sz val="8"/>
      <scheme val="minor"/>
    </font>
    <font>
      <name val="Arial MT"/>
      <sz val="9"/>
    </font>
  </fonts>
  <fills count="11">
    <fill>
      <patternFill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"/>
        <bgColor indexed="64"/>
      </patternFill>
    </fill>
    <fill>
      <patternFill patternType="solid">
        <fgColor theme="9" tint="0.7999816888943144"/>
        <bgColor indexed="64"/>
      </patternFill>
    </fill>
    <fill>
      <patternFill patternType="solid">
        <fgColor theme="9" tint="0.5999938962981048"/>
        <bgColor indexed="64"/>
      </patternFill>
    </fill>
    <fill>
      <patternFill patternType="solid">
        <fgColor theme="6" tint="0.5999938962981048"/>
        <bgColor indexed="64"/>
      </patternFill>
    </fill>
    <fill>
      <patternFill patternType="solid">
        <fgColor theme="6" tint="0.7999816888943144"/>
        <bgColor indexed="64"/>
      </patternFill>
    </fill>
    <fill>
      <patternFill patternType="solid">
        <fgColor theme="4" tint="0.7999816888943144"/>
        <bgColor indexed="64"/>
      </patternFill>
    </fill>
    <fill>
      <patternFill patternType="solid">
        <fgColor theme="3" tint="0.7999816888943144"/>
        <bgColor indexed="64"/>
      </patternFill>
    </fill>
    <fill>
      <patternFill patternType="solid">
        <fgColor rgb="FF92D050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borderId="0" fillId="0" fontId="13" numFmtId="0"/>
    <xf borderId="0" fillId="0" fontId="4" numFmtId="0"/>
    <xf borderId="0" fillId="0" fontId="13" numFmtId="0"/>
    <xf borderId="0" fillId="0" fontId="13" numFmtId="0"/>
  </cellStyleXfs>
  <cellXfs count="208">
    <xf borderId="0" fillId="0" fontId="0" numFmtId="0" pivotButton="0" quotePrefix="0" xfId="0"/>
    <xf borderId="0" fillId="0" fontId="3" numFmtId="0" pivotButton="0" quotePrefix="0" xfId="1"/>
    <xf borderId="0" fillId="0" fontId="6" numFmtId="0" pivotButton="0" quotePrefix="0" xfId="1"/>
    <xf applyAlignment="1" borderId="0" fillId="0" fontId="3" numFmtId="0" pivotButton="0" quotePrefix="0" xfId="1">
      <alignment wrapText="1"/>
    </xf>
    <xf applyAlignment="1" borderId="3" fillId="0" fontId="4" numFmtId="0" pivotButton="0" quotePrefix="1" xfId="1">
      <alignment vertical="top" wrapText="1"/>
    </xf>
    <xf applyAlignment="1" borderId="3" fillId="0" fontId="4" numFmtId="0" pivotButton="0" quotePrefix="0" xfId="1">
      <alignment vertical="top" wrapText="1"/>
    </xf>
    <xf applyAlignment="1" borderId="3" fillId="0" fontId="5" numFmtId="0" pivotButton="0" quotePrefix="0" xfId="1">
      <alignment horizontal="center"/>
    </xf>
    <xf applyAlignment="1" borderId="3" fillId="0" fontId="5" numFmtId="0" pivotButton="0" quotePrefix="0" xfId="1">
      <alignment vertical="top"/>
    </xf>
    <xf applyAlignment="1" borderId="3" fillId="0" fontId="4" numFmtId="0" pivotButton="0" quotePrefix="0" xfId="1">
      <alignment horizontal="left" vertical="top" wrapText="1"/>
    </xf>
    <xf applyAlignment="1" borderId="3" fillId="0" fontId="5" numFmtId="0" pivotButton="0" quotePrefix="0" xfId="1">
      <alignment vertical="top" wrapText="1"/>
    </xf>
    <xf borderId="0" fillId="2" fontId="0" numFmtId="0" pivotButton="0" quotePrefix="0" xfId="0"/>
    <xf borderId="0" fillId="3" fontId="0" numFmtId="0" pivotButton="0" quotePrefix="0" xfId="0"/>
    <xf borderId="0" fillId="5" fontId="0" numFmtId="0" pivotButton="0" quotePrefix="0" xfId="0"/>
    <xf applyAlignment="1" borderId="0" fillId="0" fontId="0" numFmtId="0" pivotButton="0" quotePrefix="0" xfId="0">
      <alignment wrapText="1"/>
    </xf>
    <xf borderId="8" fillId="0" fontId="0" numFmtId="0" pivotButton="0" quotePrefix="0" xfId="0"/>
    <xf borderId="9" fillId="0" fontId="0" numFmtId="0" pivotButton="0" quotePrefix="0" xfId="0"/>
    <xf borderId="10" fillId="0" fontId="0" numFmtId="0" pivotButton="0" quotePrefix="0" xfId="0"/>
    <xf borderId="11" fillId="0" fontId="0" numFmtId="0" pivotButton="0" quotePrefix="0" xfId="0"/>
    <xf borderId="12" fillId="0" fontId="0" numFmtId="0" pivotButton="0" quotePrefix="0" xfId="0"/>
    <xf applyAlignment="1" borderId="11" fillId="0" fontId="0" numFmtId="0" pivotButton="0" quotePrefix="0" xfId="0">
      <alignment horizontal="right"/>
    </xf>
    <xf applyAlignment="1" borderId="12" fillId="0" fontId="0" numFmtId="0" pivotButton="0" quotePrefix="0" xfId="0">
      <alignment horizontal="right"/>
    </xf>
    <xf borderId="13" fillId="0" fontId="0" numFmtId="0" pivotButton="0" quotePrefix="0" xfId="0"/>
    <xf borderId="14" fillId="0" fontId="0" numFmtId="0" pivotButton="0" quotePrefix="0" xfId="0"/>
    <xf borderId="15" fillId="0" fontId="0" numFmtId="0" pivotButton="0" quotePrefix="0" xfId="0"/>
    <xf borderId="0" fillId="4" fontId="0" numFmtId="0" pivotButton="0" quotePrefix="0" xfId="0"/>
    <xf borderId="10" fillId="4" fontId="0" numFmtId="0" pivotButton="0" quotePrefix="0" xfId="0"/>
    <xf borderId="8" fillId="4" fontId="0" numFmtId="0" pivotButton="0" quotePrefix="0" xfId="0"/>
    <xf borderId="9" fillId="4" fontId="0" numFmtId="0" pivotButton="0" quotePrefix="0" xfId="0"/>
    <xf borderId="12" fillId="6" fontId="0" numFmtId="0" pivotButton="0" quotePrefix="0" xfId="0"/>
    <xf borderId="13" fillId="2" fontId="0" numFmtId="0" pivotButton="0" quotePrefix="0" xfId="0"/>
    <xf borderId="1" fillId="4" fontId="0" numFmtId="0" pivotButton="0" quotePrefix="0" xfId="0"/>
    <xf borderId="2" fillId="4" fontId="0" numFmtId="0" pivotButton="0" quotePrefix="0" xfId="0"/>
    <xf borderId="1" fillId="2" fontId="0" numFmtId="0" pivotButton="0" quotePrefix="0" xfId="0"/>
    <xf borderId="2" fillId="2" fontId="0" numFmtId="0" pivotButton="0" quotePrefix="0" xfId="0"/>
    <xf borderId="1" fillId="7" fontId="0" numFmtId="0" pivotButton="0" quotePrefix="0" xfId="0"/>
    <xf borderId="2" fillId="7" fontId="0" numFmtId="0" pivotButton="0" quotePrefix="0" xfId="0"/>
    <xf borderId="5" fillId="2" fontId="1" numFmtId="0" pivotButton="0" quotePrefix="0" xfId="0"/>
    <xf borderId="7" fillId="2" fontId="1" numFmtId="0" pivotButton="0" quotePrefix="0" xfId="0"/>
    <xf borderId="5" fillId="5" fontId="1" numFmtId="0" pivotButton="0" quotePrefix="0" xfId="0"/>
    <xf borderId="6" fillId="5" fontId="0" numFmtId="0" pivotButton="0" quotePrefix="0" xfId="0"/>
    <xf borderId="7" fillId="5" fontId="0" numFmtId="0" pivotButton="0" quotePrefix="0" xfId="0"/>
    <xf borderId="5" fillId="4" fontId="1" numFmtId="0" pivotButton="0" quotePrefix="0" xfId="0"/>
    <xf borderId="6" fillId="4" fontId="0" numFmtId="0" pivotButton="0" quotePrefix="0" xfId="0"/>
    <xf borderId="7" fillId="4" fontId="0" numFmtId="0" pivotButton="0" quotePrefix="0" xfId="0"/>
    <xf borderId="5" fillId="6" fontId="7" numFmtId="0" pivotButton="0" quotePrefix="0" xfId="0"/>
    <xf borderId="7" fillId="6" fontId="8" numFmtId="0" pivotButton="0" quotePrefix="0" xfId="0"/>
    <xf applyAlignment="1" borderId="12" fillId="6" fontId="0" numFmtId="0" pivotButton="0" quotePrefix="0" xfId="0">
      <alignment horizontal="right"/>
    </xf>
    <xf borderId="15" fillId="6" fontId="0" numFmtId="0" pivotButton="0" quotePrefix="0" xfId="0"/>
    <xf applyAlignment="1" borderId="0" fillId="4" fontId="0" numFmtId="0" pivotButton="0" quotePrefix="0" xfId="0">
      <alignment horizontal="right"/>
    </xf>
    <xf borderId="14" fillId="4" fontId="0" numFmtId="0" pivotButton="0" quotePrefix="0" xfId="0"/>
    <xf borderId="11" fillId="2" fontId="0" numFmtId="0" pivotButton="0" quotePrefix="0" xfId="0"/>
    <xf applyAlignment="1" borderId="11" fillId="2" fontId="0" numFmtId="0" pivotButton="0" quotePrefix="0" xfId="0">
      <alignment horizontal="right"/>
    </xf>
    <xf borderId="5" fillId="2" fontId="0" numFmtId="0" pivotButton="0" quotePrefix="0" xfId="0"/>
    <xf borderId="6" fillId="2" fontId="0" numFmtId="0" pivotButton="0" quotePrefix="0" xfId="0"/>
    <xf borderId="7" fillId="2" fontId="0" numFmtId="0" pivotButton="0" quotePrefix="0" xfId="0"/>
    <xf borderId="8" fillId="2" fontId="0" numFmtId="0" pivotButton="0" quotePrefix="0" xfId="0"/>
    <xf borderId="9" fillId="2" fontId="0" numFmtId="0" pivotButton="0" quotePrefix="0" xfId="0"/>
    <xf borderId="5" fillId="4" fontId="0" numFmtId="0" pivotButton="0" quotePrefix="0" xfId="0"/>
    <xf borderId="5" fillId="6" fontId="0" numFmtId="0" pivotButton="0" quotePrefix="0" xfId="0"/>
    <xf borderId="6" fillId="6" fontId="0" numFmtId="0" pivotButton="0" quotePrefix="0" xfId="0"/>
    <xf borderId="7" fillId="6" fontId="0" numFmtId="0" pivotButton="0" quotePrefix="0" xfId="0"/>
    <xf borderId="0" fillId="6" fontId="0" numFmtId="0" pivotButton="0" quotePrefix="0" xfId="0"/>
    <xf borderId="5" fillId="6" fontId="1" numFmtId="0" pivotButton="0" quotePrefix="0" xfId="0"/>
    <xf applyAlignment="1" borderId="0" fillId="2" fontId="0" numFmtId="0" pivotButton="0" quotePrefix="0" xfId="0">
      <alignment horizontal="right"/>
    </xf>
    <xf borderId="4" fillId="2" fontId="0" numFmtId="0" pivotButton="0" quotePrefix="0" xfId="0"/>
    <xf borderId="4" fillId="2" fontId="1" numFmtId="0" pivotButton="0" quotePrefix="0" xfId="0"/>
    <xf applyAlignment="1" borderId="4" fillId="4" fontId="0" numFmtId="0" pivotButton="0" quotePrefix="0" xfId="0">
      <alignment horizontal="right" wrapText="1"/>
    </xf>
    <xf borderId="11" fillId="6" fontId="0" numFmtId="0" pivotButton="0" quotePrefix="0" xfId="0"/>
    <xf borderId="4" fillId="6" fontId="0" numFmtId="0" pivotButton="0" quotePrefix="0" xfId="0"/>
    <xf borderId="0" fillId="8" fontId="0" numFmtId="0" pivotButton="0" quotePrefix="0" xfId="0"/>
    <xf applyAlignment="1" borderId="3" fillId="0" fontId="0" numFmtId="0" pivotButton="0" quotePrefix="0" xfId="0">
      <alignment wrapText="1"/>
    </xf>
    <xf applyAlignment="1" borderId="3" fillId="0" fontId="3" numFmtId="0" pivotButton="0" quotePrefix="0" xfId="1">
      <alignment wrapText="1"/>
    </xf>
    <xf borderId="5" fillId="3" fontId="0" numFmtId="0" pivotButton="0" quotePrefix="0" xfId="0"/>
    <xf borderId="6" fillId="3" fontId="0" numFmtId="0" pivotButton="0" quotePrefix="0" xfId="0"/>
    <xf borderId="7" fillId="3" fontId="0" numFmtId="0" pivotButton="0" quotePrefix="0" xfId="0"/>
    <xf borderId="14" fillId="6" fontId="0" numFmtId="0" pivotButton="0" quotePrefix="0" xfId="0"/>
    <xf borderId="16" fillId="2" fontId="0" numFmtId="0" pivotButton="0" quotePrefix="0" xfId="0"/>
    <xf borderId="17" fillId="2" fontId="0" numFmtId="0" pivotButton="0" quotePrefix="0" xfId="0"/>
    <xf borderId="18" fillId="2" fontId="0" numFmtId="0" pivotButton="0" quotePrefix="0" xfId="0"/>
    <xf applyAlignment="1" borderId="0" fillId="0" fontId="0" numFmtId="0" pivotButton="0" quotePrefix="0" xfId="0">
      <alignment horizontal="center" vertical="center"/>
    </xf>
    <xf applyAlignment="1" borderId="11" fillId="0" fontId="0" numFmtId="0" pivotButton="0" quotePrefix="0" xfId="0">
      <alignment horizontal="center"/>
    </xf>
    <xf borderId="0" fillId="0" fontId="0" numFmtId="4" pivotButton="0" quotePrefix="0" xfId="0"/>
    <xf borderId="0" fillId="0" fontId="1" numFmtId="164" pivotButton="0" quotePrefix="0" xfId="0"/>
    <xf borderId="0" fillId="0" fontId="9" numFmtId="165" pivotButton="0" quotePrefix="0" xfId="0"/>
    <xf applyProtection="1" borderId="0" fillId="0" fontId="10" numFmtId="0" pivotButton="0" quotePrefix="0" xfId="0">
      <protection hidden="0" locked="0"/>
    </xf>
    <xf borderId="0" fillId="0" fontId="9" numFmtId="0" pivotButton="0" quotePrefix="0" xfId="0"/>
    <xf applyProtection="1" borderId="0" fillId="0" fontId="9" numFmtId="0" pivotButton="0" quotePrefix="0" xfId="0">
      <protection hidden="0" locked="0"/>
    </xf>
    <xf borderId="0" fillId="0" fontId="11" numFmtId="0" pivotButton="0" quotePrefix="0" xfId="0"/>
    <xf applyAlignment="1" borderId="1" fillId="0" fontId="12" numFmtId="0" pivotButton="0" quotePrefix="0" xfId="0">
      <alignment horizontal="center" wrapText="1"/>
    </xf>
    <xf borderId="0" fillId="0" fontId="0" numFmtId="166" pivotButton="0" quotePrefix="0" xfId="0"/>
    <xf borderId="0" fillId="0" fontId="0" numFmtId="167" pivotButton="0" quotePrefix="0" xfId="0"/>
    <xf borderId="0" fillId="0" fontId="0" numFmtId="166" pivotButton="0" quotePrefix="0" xfId="2"/>
    <xf applyAlignment="1" borderId="0" fillId="0" fontId="0" numFmtId="0" pivotButton="0" quotePrefix="0" xfId="0">
      <alignment horizontal="right"/>
    </xf>
    <xf applyAlignment="1" borderId="0" fillId="0" fontId="9" numFmtId="0" pivotButton="0" quotePrefix="0" xfId="0">
      <alignment horizontal="center"/>
    </xf>
    <xf applyAlignment="1" borderId="10" fillId="0" fontId="15" numFmtId="0" pivotButton="0" quotePrefix="0" xfId="0">
      <alignment horizontal="center" wrapText="1"/>
    </xf>
    <xf borderId="0" fillId="9" fontId="0" numFmtId="0" pivotButton="0" quotePrefix="0" xfId="0"/>
    <xf borderId="0" fillId="0" fontId="16" numFmtId="0" pivotButton="0" quotePrefix="0" xfId="0"/>
    <xf borderId="0" fillId="0" fontId="17" numFmtId="0" pivotButton="0" quotePrefix="0" xfId="0"/>
    <xf borderId="5" fillId="0" fontId="0" numFmtId="0" pivotButton="0" quotePrefix="0" xfId="0"/>
    <xf borderId="7" fillId="0" fontId="17" numFmtId="0" pivotButton="0" quotePrefix="0" xfId="0"/>
    <xf borderId="24" fillId="0" fontId="2" numFmtId="0" pivotButton="0" quotePrefix="0" xfId="0"/>
    <xf borderId="19" fillId="0" fontId="2" numFmtId="0" pivotButton="0" quotePrefix="0" xfId="0"/>
    <xf borderId="22" fillId="0" fontId="2" numFmtId="0" pivotButton="0" quotePrefix="0" xfId="0"/>
    <xf borderId="0" fillId="0" fontId="2" numFmtId="0" pivotButton="0" quotePrefix="0" xfId="0"/>
    <xf borderId="23" fillId="0" fontId="2" numFmtId="0" pivotButton="0" quotePrefix="0" xfId="0"/>
    <xf borderId="25" fillId="0" fontId="2" numFmtId="0" pivotButton="0" quotePrefix="0" xfId="0"/>
    <xf borderId="20" fillId="0" fontId="2" numFmtId="0" pivotButton="0" quotePrefix="0" xfId="0"/>
    <xf borderId="26" fillId="0" fontId="2" numFmtId="0" pivotButton="0" quotePrefix="0" xfId="0"/>
    <xf applyAlignment="1" borderId="0" fillId="0" fontId="9" numFmtId="0" pivotButton="0" quotePrefix="0" xfId="0">
      <alignment horizontal="right"/>
    </xf>
    <xf applyAlignment="1" borderId="0" fillId="0" fontId="14" numFmtId="0" pivotButton="0" quotePrefix="0" xfId="0">
      <alignment horizontal="center"/>
    </xf>
    <xf applyAlignment="1" borderId="24" fillId="0" fontId="12" numFmtId="0" pivotButton="0" quotePrefix="0" xfId="0">
      <alignment horizontal="center" wrapText="1"/>
    </xf>
    <xf applyAlignment="1" borderId="21" fillId="0" fontId="12" numFmtId="0" pivotButton="0" quotePrefix="0" xfId="0">
      <alignment horizontal="center" wrapText="1"/>
    </xf>
    <xf borderId="22" fillId="0" fontId="0" numFmtId="0" pivotButton="0" quotePrefix="0" xfId="0"/>
    <xf borderId="23" fillId="0" fontId="0" numFmtId="0" pivotButton="0" quotePrefix="0" xfId="0"/>
    <xf borderId="25" fillId="0" fontId="0" numFmtId="0" pivotButton="0" quotePrefix="0" xfId="0"/>
    <xf borderId="26" fillId="0" fontId="0" numFmtId="0" pivotButton="0" quotePrefix="0" xfId="0"/>
    <xf borderId="0" fillId="0" fontId="8" numFmtId="0" pivotButton="0" quotePrefix="0" xfId="0"/>
    <xf borderId="22" fillId="0" fontId="18" numFmtId="0" pivotButton="0" quotePrefix="0" xfId="0"/>
    <xf borderId="25" fillId="0" fontId="18" numFmtId="0" pivotButton="0" quotePrefix="0" xfId="0"/>
    <xf borderId="0" fillId="0" fontId="9" numFmtId="1" pivotButton="0" quotePrefix="0" xfId="0"/>
    <xf borderId="0" fillId="0" fontId="19" numFmtId="0" pivotButton="0" quotePrefix="0" xfId="0"/>
    <xf borderId="0" fillId="0" fontId="1" numFmtId="167" pivotButton="0" quotePrefix="0" xfId="0"/>
    <xf borderId="0" fillId="0" fontId="20" numFmtId="0" pivotButton="0" quotePrefix="0" xfId="0"/>
    <xf borderId="0" fillId="0" fontId="21" numFmtId="0" pivotButton="0" quotePrefix="0" xfId="0"/>
    <xf borderId="0" fillId="0" fontId="1" numFmtId="166" pivotButton="0" quotePrefix="0" xfId="0"/>
    <xf applyAlignment="1" applyProtection="1" borderId="0" fillId="0" fontId="9" numFmtId="0" pivotButton="0" quotePrefix="0" xfId="0">
      <alignment horizontal="right"/>
      <protection hidden="0" locked="0"/>
    </xf>
    <xf applyAlignment="1" borderId="27" fillId="0" fontId="12" numFmtId="0" pivotButton="0" quotePrefix="0" xfId="0">
      <alignment horizontal="center" wrapText="1"/>
    </xf>
    <xf borderId="0" fillId="0" fontId="9" numFmtId="0" pivotButton="0" quotePrefix="0" xfId="2"/>
    <xf borderId="0" fillId="0" fontId="0" numFmtId="0" pivotButton="0" quotePrefix="0" xfId="3"/>
    <xf applyProtection="1" borderId="0" fillId="0" fontId="22" numFmtId="0" pivotButton="0" quotePrefix="0" xfId="0">
      <protection hidden="0" locked="0"/>
    </xf>
    <xf borderId="0" fillId="0" fontId="0" numFmtId="10" pivotButton="0" quotePrefix="0" xfId="3"/>
    <xf borderId="0" fillId="0" fontId="0" numFmtId="1" pivotButton="0" quotePrefix="0" xfId="0"/>
    <xf borderId="0" fillId="0" fontId="0" numFmtId="10" pivotButton="0" quotePrefix="0" xfId="0"/>
    <xf borderId="0" fillId="0" fontId="0" numFmtId="167" pivotButton="0" quotePrefix="0" xfId="3"/>
    <xf borderId="0" fillId="0" fontId="1" numFmtId="0" pivotButton="0" quotePrefix="0" xfId="0"/>
    <xf borderId="0" fillId="0" fontId="0" numFmtId="0" pivotButton="0" quotePrefix="1" xfId="0"/>
    <xf borderId="0" fillId="0" fontId="0" numFmtId="0" pivotButton="0" quotePrefix="0" xfId="2"/>
    <xf applyAlignment="1" borderId="11" fillId="0" fontId="0" numFmtId="0" pivotButton="0" quotePrefix="0" xfId="2">
      <alignment horizontal="center"/>
    </xf>
    <xf applyAlignment="1" borderId="11" fillId="0" fontId="0" numFmtId="0" pivotButton="0" quotePrefix="0" xfId="2">
      <alignment horizontal="left"/>
    </xf>
    <xf applyAlignment="1" borderId="0" fillId="0" fontId="2" numFmtId="0" pivotButton="0" quotePrefix="0" xfId="0">
      <alignment horizontal="left"/>
    </xf>
    <xf borderId="3" fillId="8" fontId="0" numFmtId="0" pivotButton="0" quotePrefix="0" xfId="0"/>
    <xf applyAlignment="1" borderId="3" fillId="8" fontId="0" numFmtId="0" pivotButton="0" quotePrefix="0" xfId="0">
      <alignment horizontal="center" wrapText="1"/>
    </xf>
    <xf applyAlignment="1" borderId="0" fillId="0" fontId="2" numFmtId="0" pivotButton="0" quotePrefix="0" xfId="0">
      <alignment horizontal="center"/>
    </xf>
    <xf applyAlignment="1" borderId="18" fillId="0" fontId="0" numFmtId="0" pivotButton="0" quotePrefix="0" xfId="0">
      <alignment horizontal="right"/>
    </xf>
    <xf applyAlignment="1" borderId="17" fillId="0" fontId="0" numFmtId="0" pivotButton="0" quotePrefix="0" xfId="0">
      <alignment horizontal="left"/>
    </xf>
    <xf applyAlignment="1" borderId="24" fillId="0" fontId="0" numFmtId="0" pivotButton="0" quotePrefix="0" xfId="0">
      <alignment horizontal="right"/>
    </xf>
    <xf borderId="21" fillId="0" fontId="0" numFmtId="0" pivotButton="0" quotePrefix="0" xfId="0"/>
    <xf applyAlignment="1" borderId="23" fillId="0" fontId="0" numFmtId="0" pivotButton="0" quotePrefix="0" xfId="2">
      <alignment horizontal="center"/>
    </xf>
    <xf applyAlignment="1" borderId="26" fillId="0" fontId="0" numFmtId="0" pivotButton="0" quotePrefix="0" xfId="2">
      <alignment horizontal="center"/>
    </xf>
    <xf applyAlignment="1" borderId="24" fillId="0" fontId="0" numFmtId="0" pivotButton="0" quotePrefix="0" xfId="0">
      <alignment horizontal="center" wrapText="1"/>
    </xf>
    <xf applyAlignment="1" borderId="11" fillId="10" fontId="0" numFmtId="0" pivotButton="0" quotePrefix="0" xfId="2">
      <alignment horizontal="left"/>
    </xf>
    <xf applyProtection="1" borderId="0" fillId="0" fontId="9" numFmtId="168" pivotButton="0" quotePrefix="0" xfId="0">
      <protection hidden="0" locked="0"/>
    </xf>
    <xf borderId="0" fillId="0" fontId="0" numFmtId="168" pivotButton="0" quotePrefix="0" xfId="0"/>
    <xf borderId="0" fillId="0" fontId="1" numFmtId="168" pivotButton="0" quotePrefix="0" xfId="0"/>
    <xf borderId="0" fillId="0" fontId="0" numFmtId="168" pivotButton="0" quotePrefix="0" xfId="2"/>
    <xf applyProtection="1" borderId="0" fillId="0" fontId="22" numFmtId="168" pivotButton="0" quotePrefix="0" xfId="0">
      <protection hidden="0" locked="0"/>
    </xf>
    <xf borderId="22" fillId="0" fontId="0" numFmtId="168" pivotButton="0" quotePrefix="0" xfId="2"/>
    <xf borderId="25" fillId="0" fontId="0" numFmtId="168" pivotButton="0" quotePrefix="0" xfId="2"/>
    <xf applyProtection="1" borderId="0" fillId="0" fontId="9" numFmtId="169" pivotButton="0" quotePrefix="0" xfId="0">
      <protection hidden="0" locked="0"/>
    </xf>
    <xf borderId="0" fillId="0" fontId="0" numFmtId="169" pivotButton="0" quotePrefix="0" xfId="0"/>
    <xf borderId="0" fillId="0" fontId="0" numFmtId="169" pivotButton="0" quotePrefix="0" xfId="2"/>
    <xf borderId="0" fillId="2" fontId="0" numFmtId="169" pivotButton="0" quotePrefix="0" xfId="2"/>
    <xf borderId="0" fillId="2" fontId="0" numFmtId="169" pivotButton="0" quotePrefix="0" xfId="0"/>
    <xf borderId="0" fillId="0" fontId="8" numFmtId="169" pivotButton="0" quotePrefix="0" xfId="0"/>
    <xf applyProtection="1" borderId="0" fillId="2" fontId="9" numFmtId="169" pivotButton="0" quotePrefix="0" xfId="0">
      <protection hidden="0" locked="0"/>
    </xf>
    <xf applyProtection="1" borderId="0" fillId="0" fontId="9" numFmtId="169" pivotButton="0" quotePrefix="0" xfId="2">
      <protection hidden="0" locked="0"/>
    </xf>
    <xf borderId="0" fillId="0" fontId="9" numFmtId="169" pivotButton="0" quotePrefix="0" xfId="0"/>
    <xf borderId="18" fillId="0" fontId="0" numFmtId="0" pivotButton="0" quotePrefix="0" xfId="0"/>
    <xf applyAlignment="1" borderId="3" fillId="0" fontId="12" numFmtId="0" pivotButton="0" quotePrefix="0" xfId="0">
      <alignment horizontal="center" wrapText="1"/>
    </xf>
    <xf applyAlignment="1" borderId="0" fillId="0" fontId="0" numFmtId="0" pivotButton="0" quotePrefix="0" xfId="0">
      <alignment horizontal="center"/>
    </xf>
    <xf borderId="0" fillId="0" fontId="0" numFmtId="0" pivotButton="0" quotePrefix="0" xfId="0"/>
    <xf applyAlignment="1" borderId="0" fillId="0" fontId="0" numFmtId="0" pivotButton="0" quotePrefix="0" xfId="0">
      <alignment horizontal="center" wrapText="1"/>
    </xf>
    <xf borderId="0" fillId="0" fontId="1" numFmtId="170" pivotButton="0" quotePrefix="0" xfId="2"/>
    <xf applyProtection="1" borderId="0" fillId="0" fontId="9" numFmtId="171" pivotButton="0" quotePrefix="0" xfId="0">
      <protection hidden="0" locked="0"/>
    </xf>
    <xf borderId="0" fillId="0" fontId="1" numFmtId="172" pivotButton="0" quotePrefix="0" xfId="0"/>
    <xf borderId="0" fillId="0" fontId="0" numFmtId="171" pivotButton="0" quotePrefix="0" xfId="0"/>
    <xf borderId="0" fillId="0" fontId="8" numFmtId="171" pivotButton="0" quotePrefix="0" xfId="0"/>
    <xf applyProtection="1" borderId="0" fillId="0" fontId="9" numFmtId="171" pivotButton="0" quotePrefix="0" xfId="3">
      <protection hidden="0" locked="0"/>
    </xf>
    <xf borderId="0" fillId="0" fontId="0" numFmtId="173" pivotButton="0" quotePrefix="0" xfId="2"/>
    <xf borderId="0" fillId="0" fontId="0" numFmtId="173" pivotButton="0" quotePrefix="0" xfId="0"/>
    <xf applyAlignment="1" borderId="11" fillId="0" fontId="0" numFmtId="173" pivotButton="0" quotePrefix="0" xfId="2">
      <alignment horizontal="center"/>
    </xf>
    <xf applyAlignment="1" borderId="16" fillId="0" fontId="12" numFmtId="0" pivotButton="0" quotePrefix="0" xfId="0">
      <alignment horizontal="center"/>
    </xf>
    <xf borderId="18" fillId="0" fontId="0" numFmtId="0" pivotButton="0" quotePrefix="0" xfId="0"/>
    <xf applyAlignment="1" borderId="3" fillId="0" fontId="12" numFmtId="0" pivotButton="0" quotePrefix="0" xfId="0">
      <alignment horizontal="center"/>
    </xf>
    <xf borderId="17" fillId="0" fontId="0" numFmtId="0" pivotButton="0" quotePrefix="0" xfId="0"/>
    <xf applyAlignment="1" borderId="0" fillId="0" fontId="0" numFmtId="0" pivotButton="0" quotePrefix="0" xfId="0">
      <alignment horizontal="center"/>
    </xf>
    <xf borderId="0" fillId="0" fontId="0" numFmtId="0" pivotButton="0" quotePrefix="0" xfId="0"/>
    <xf applyAlignment="1" borderId="0" fillId="0" fontId="0" numFmtId="0" pivotButton="0" quotePrefix="0" xfId="0">
      <alignment horizontal="center" wrapText="1"/>
    </xf>
    <xf applyAlignment="1" borderId="0" fillId="0" fontId="0" numFmtId="0" pivotButton="0" quotePrefix="1" xfId="0">
      <alignment horizontal="center" wrapText="1"/>
    </xf>
    <xf applyAlignment="1" borderId="3" fillId="0" fontId="12" numFmtId="0" pivotButton="0" quotePrefix="0" xfId="0">
      <alignment horizontal="center" wrapText="1"/>
    </xf>
    <xf applyAlignment="1" borderId="0" fillId="0" fontId="15" numFmtId="0" pivotButton="0" quotePrefix="0" xfId="0">
      <alignment horizontal="left"/>
    </xf>
    <xf applyAlignment="1" borderId="0" fillId="2" fontId="16" numFmtId="0" pivotButton="0" quotePrefix="0" xfId="0">
      <alignment horizontal="left"/>
    </xf>
    <xf applyProtection="1" borderId="0" fillId="0" fontId="9" numFmtId="171" pivotButton="0" quotePrefix="0" xfId="0">
      <protection hidden="0" locked="0"/>
    </xf>
    <xf applyProtection="1" borderId="0" fillId="0" fontId="9" numFmtId="169" pivotButton="0" quotePrefix="0" xfId="0">
      <protection hidden="0" locked="0"/>
    </xf>
    <xf borderId="0" fillId="0" fontId="0" numFmtId="171" pivotButton="0" quotePrefix="0" xfId="0"/>
    <xf borderId="0" fillId="0" fontId="0" numFmtId="169" pivotButton="0" quotePrefix="0" xfId="0"/>
    <xf borderId="0" fillId="0" fontId="0" numFmtId="169" pivotButton="0" quotePrefix="0" xfId="2"/>
    <xf borderId="0" fillId="2" fontId="0" numFmtId="169" pivotButton="0" quotePrefix="0" xfId="2"/>
    <xf borderId="0" fillId="2" fontId="0" numFmtId="169" pivotButton="0" quotePrefix="0" xfId="0"/>
    <xf borderId="0" fillId="0" fontId="8" numFmtId="169" pivotButton="0" quotePrefix="0" xfId="0"/>
    <xf borderId="0" fillId="0" fontId="8" numFmtId="171" pivotButton="0" quotePrefix="0" xfId="0"/>
    <xf applyProtection="1" borderId="0" fillId="2" fontId="9" numFmtId="169" pivotButton="0" quotePrefix="0" xfId="0">
      <protection hidden="0" locked="0"/>
    </xf>
    <xf applyProtection="1" borderId="0" fillId="0" fontId="9" numFmtId="171" pivotButton="0" quotePrefix="0" xfId="3">
      <protection hidden="0" locked="0"/>
    </xf>
    <xf applyProtection="1" borderId="0" fillId="0" fontId="9" numFmtId="169" pivotButton="0" quotePrefix="0" xfId="2">
      <protection hidden="0" locked="0"/>
    </xf>
    <xf borderId="0" fillId="0" fontId="0" numFmtId="173" pivotButton="0" quotePrefix="0" xfId="2"/>
    <xf borderId="0" fillId="0" fontId="9" numFmtId="169" pivotButton="0" quotePrefix="0" xfId="0"/>
    <xf borderId="0" fillId="0" fontId="0" numFmtId="173" pivotButton="0" quotePrefix="0" xfId="0"/>
    <xf applyAlignment="1" borderId="11" fillId="0" fontId="0" numFmtId="173" pivotButton="0" quotePrefix="0" xfId="2">
      <alignment horizontal="center"/>
    </xf>
  </cellXfs>
  <cellStyles count="4">
    <cellStyle builtinId="0" name="Normal" xfId="0"/>
    <cellStyle name="Normal 2" xfId="1"/>
    <cellStyle builtinId="3" name="Comma" xfId="2"/>
    <cellStyle builtinId="5" name="Percent" xfId="3"/>
  </cellStyles>
  <dxfs count="11"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externalLinks/externalLink1.xml" Type="http://schemas.openxmlformats.org/officeDocument/2006/relationships/externalLink"/><Relationship Id="rId8" Target="styles.xml" Type="http://schemas.openxmlformats.org/officeDocument/2006/relationships/styles"/><Relationship Id="rId9" Target="theme/theme1.xml" Type="http://schemas.openxmlformats.org/officeDocument/2006/relationships/theme"/></Relationships>
</file>

<file path=xl/externalLinks/_rels/externalLink1.xml.rels><Relationships xmlns="http://schemas.openxmlformats.org/package/2006/relationships"><Relationship Id="rId1" Target="/Business/KEMA/Clients/CPUC/GroupA/LoadShapes/LOADLIBA-8760-v14-CPUC-DEER.xlsx" TargetMode="External" Type="http://schemas.openxmlformats.org/officeDocument/2006/relationships/externalLinkPath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LOADS"/>
      <sheetName val="365x24"/>
      <sheetName val="8760"/>
      <sheetName val="Calendar"/>
      <sheetName val="InputInstructions"/>
    </sheetNames>
    <sheetDataSet>
      <sheetData sheetId="0">
        <row r="5">
          <cell r="A5">
            <v>178</v>
          </cell>
        </row>
      </sheetData>
      <sheetData refreshError="1" sheetId="1"/>
      <sheetData refreshError="1" sheetId="2"/>
      <sheetData refreshError="1" sheetId="3"/>
      <sheetData refreshError="1"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 codeName="Sheet1">
    <outlinePr summaryBelow="1" summaryRight="1"/>
    <pageSetUpPr/>
  </sheetPr>
  <dimension ref="A1:AY32166"/>
  <sheetViews>
    <sheetView workbookViewId="0">
      <selection activeCell="F19" sqref="F19"/>
    </sheetView>
  </sheetViews>
  <sheetFormatPr baseColWidth="8" defaultRowHeight="15"/>
  <cols>
    <col customWidth="1" max="1" min="1" style="186" width="28.42578125"/>
    <col customWidth="1" max="2" min="2" style="186" width="14.5703125"/>
    <col customWidth="1" max="3" min="3" style="186" width="12.5703125"/>
    <col customWidth="1" max="4" min="4" style="186" width="10.7109375"/>
    <col customWidth="1" max="5" min="5" style="186" width="11.85546875"/>
    <col customWidth="1" max="6" min="6" style="186" width="12.85546875"/>
    <col customWidth="1" max="7" min="7" style="186" width="12.5703125"/>
    <col customWidth="1" max="37" min="8" style="186" width="10.7109375"/>
    <col bestFit="1" customWidth="1" max="39" min="39" style="186" width="38.7109375"/>
    <col customWidth="1" max="40" min="40" style="186" width="12"/>
    <col customWidth="1" max="41" min="41" style="186" width="10.85546875"/>
    <col bestFit="1" customWidth="1" max="45" min="44" style="186" width="11.7109375"/>
    <col customWidth="1" max="48" min="48" style="186" width="12.140625"/>
    <col customWidth="1" max="49" min="49" style="186" width="12.85546875"/>
  </cols>
  <sheetData>
    <row r="1">
      <c r="A1" s="86" t="inlineStr">
        <is>
          <t>RefgChg-Res-8pct-Dec-NTXV-cDXGF-DMo1985-CZ01</t>
        </is>
      </c>
      <c r="B1" s="85" t="n"/>
      <c r="C1" s="85" t="n"/>
      <c r="D1" s="85" t="n">
        <v>2015</v>
      </c>
      <c r="E1" s="85" t="n"/>
      <c r="F1" s="86" t="inlineStr">
        <is>
          <t>Source Annual kWh:</t>
        </is>
      </c>
      <c r="G1" s="151" t="n">
        <v>8297.378999999994</v>
      </c>
      <c r="H1" s="85" t="inlineStr">
        <is>
          <t>DEER</t>
        </is>
      </c>
      <c r="I1" s="85" t="n"/>
      <c r="J1" s="85" t="n"/>
      <c r="K1" t="inlineStr">
        <is>
          <t>PDAF</t>
        </is>
      </c>
      <c r="L1" t="inlineStr">
        <is>
          <t>Monthly</t>
        </is>
      </c>
      <c r="M1" s="85" t="n"/>
      <c r="N1" s="85" t="n"/>
      <c r="O1" s="85" t="n"/>
      <c r="P1" s="85" t="n"/>
      <c r="Q1" s="85" t="n"/>
      <c r="R1" s="85" t="n"/>
      <c r="S1" s="85" t="n"/>
      <c r="V1" s="85" t="n"/>
      <c r="W1" s="85" t="n"/>
      <c r="X1" s="85" t="n"/>
      <c r="Y1" s="85" t="n"/>
      <c r="Z1" s="85" t="n"/>
      <c r="AA1" s="85" t="n"/>
      <c r="AB1" s="85" t="n"/>
      <c r="AC1" s="85" t="n"/>
      <c r="AD1" s="85" t="n"/>
      <c r="AE1" s="85" t="n"/>
      <c r="AF1" s="85" t="n"/>
      <c r="AG1" s="85" t="n"/>
      <c r="AH1" s="108" t="n"/>
      <c r="AI1" s="134" t="n"/>
      <c r="AJ1" s="134" t="n"/>
      <c r="AK1" s="85" t="n"/>
      <c r="AN1" s="181" t="inlineStr">
        <is>
          <t>NCP Peak Hours Use Values</t>
        </is>
      </c>
      <c r="AO1" s="182" t="n"/>
      <c r="AP1" s="182" t="n"/>
      <c r="AQ1" s="182" t="n"/>
      <c r="AR1" s="181" t="inlineStr">
        <is>
          <t>Peak Hour Day Adj Factors</t>
        </is>
      </c>
      <c r="AS1" s="182" t="n"/>
      <c r="AT1" s="182" t="n"/>
      <c r="AU1" s="182" t="n"/>
      <c r="AV1" s="183" t="inlineStr">
        <is>
          <t>Coincident Hours Use Factors</t>
        </is>
      </c>
      <c r="AW1" s="182" t="n"/>
      <c r="AX1" s="182" t="n"/>
      <c r="AY1" s="184" t="n"/>
    </row>
    <row customHeight="1" ht="26.25" r="2" s="186">
      <c r="A2" s="109" t="n">
        <v>1</v>
      </c>
      <c r="B2" s="86" t="inlineStr">
        <is>
          <t>RefgChg-Res-8pct-Dec-NTXV-20-MM</t>
        </is>
      </c>
      <c r="C2" s="85" t="n"/>
      <c r="D2" s="85" t="n"/>
      <c r="E2" s="85" t="n"/>
      <c r="F2" s="85" t="inlineStr">
        <is>
          <t>Source Sample Size:</t>
        </is>
      </c>
      <c r="G2" s="85" t="n">
        <v>0</v>
      </c>
      <c r="H2" s="85" t="inlineStr">
        <is>
          <t>DEER</t>
        </is>
      </c>
      <c r="I2" s="85" t="n"/>
      <c r="J2" s="85" t="n"/>
      <c r="K2" s="85" t="inlineStr">
        <is>
          <t>WKWE</t>
        </is>
      </c>
      <c r="L2" s="85" t="inlineStr">
        <is>
          <t>Monthly</t>
        </is>
      </c>
      <c r="M2" s="85" t="n"/>
      <c r="N2" s="85" t="inlineStr">
        <is>
          <t>Weekend Peak3</t>
        </is>
      </c>
      <c r="O2" s="85" t="n"/>
      <c r="P2" s="85" t="n"/>
      <c r="Q2" s="85" t="n"/>
      <c r="R2" s="85" t="n"/>
      <c r="S2" s="85" t="n"/>
      <c r="T2" s="85" t="n"/>
      <c r="U2" s="85" t="n"/>
      <c r="V2" s="85" t="n"/>
      <c r="W2" s="85" t="n"/>
      <c r="X2" s="85" t="n"/>
      <c r="Y2" s="85" t="n"/>
      <c r="Z2" s="85" t="n"/>
      <c r="AA2" s="85" t="n"/>
      <c r="AB2" s="85" t="n"/>
      <c r="AC2" s="85" t="n"/>
      <c r="AD2" s="85" t="n"/>
      <c r="AE2" s="85" t="n"/>
      <c r="AF2" s="85" t="n"/>
      <c r="AG2" s="85" t="n"/>
      <c r="AH2" s="85" t="n"/>
      <c r="AI2" s="85" t="n"/>
      <c r="AJ2" s="85" t="n"/>
      <c r="AK2" s="85" t="n"/>
      <c r="AN2" s="189" t="inlineStr">
        <is>
          <t>For Peak 1 (Hour)</t>
        </is>
      </c>
      <c r="AO2" s="189" t="inlineStr">
        <is>
          <t>For Peak 2 (Day)</t>
        </is>
      </c>
      <c r="AP2" s="189" t="inlineStr">
        <is>
          <t>For Peak 3</t>
        </is>
      </c>
      <c r="AQ2" s="189" t="inlineStr">
        <is>
          <t>For Peak 4</t>
        </is>
      </c>
      <c r="AR2" s="189" t="inlineStr">
        <is>
          <t>For Peak 1</t>
        </is>
      </c>
      <c r="AS2" s="189" t="inlineStr">
        <is>
          <t>For Peak 2</t>
        </is>
      </c>
      <c r="AT2" s="189" t="inlineStr">
        <is>
          <t>For Peak 3</t>
        </is>
      </c>
      <c r="AU2" s="189" t="inlineStr">
        <is>
          <t>For Peak 4</t>
        </is>
      </c>
      <c r="AV2" s="189" t="inlineStr">
        <is>
          <t>Peak1 (Hourly)</t>
        </is>
      </c>
      <c r="AW2" s="189" t="inlineStr">
        <is>
          <t>Peak2 (Day)</t>
        </is>
      </c>
      <c r="AX2" s="189" t="inlineStr">
        <is>
          <t>Peak3</t>
        </is>
      </c>
      <c r="AY2" s="189" t="inlineStr">
        <is>
          <t>Peak4</t>
        </is>
      </c>
    </row>
    <row r="3">
      <c r="A3" s="86" t="n"/>
      <c r="B3" s="86" t="n">
        <v>1</v>
      </c>
      <c r="C3" s="86" t="inlineStr">
        <is>
          <t>JANUARY</t>
        </is>
      </c>
      <c r="D3" s="86" t="inlineStr">
        <is>
          <t>JAN</t>
        </is>
      </c>
      <c r="E3" s="86" t="n">
        <v>2</v>
      </c>
      <c r="F3" s="86" t="inlineStr">
        <is>
          <t>FEBRUARY</t>
        </is>
      </c>
      <c r="G3" s="86" t="inlineStr">
        <is>
          <t>FEB</t>
        </is>
      </c>
      <c r="H3" s="86" t="n">
        <v>3</v>
      </c>
      <c r="I3" s="86" t="inlineStr">
        <is>
          <t>MARCH</t>
        </is>
      </c>
      <c r="J3" s="86" t="inlineStr">
        <is>
          <t>MAR</t>
        </is>
      </c>
      <c r="K3" s="86" t="n">
        <v>4</v>
      </c>
      <c r="L3" s="86" t="inlineStr">
        <is>
          <t>APRIL</t>
        </is>
      </c>
      <c r="M3" s="86" t="inlineStr">
        <is>
          <t>APR</t>
        </is>
      </c>
      <c r="N3" s="86" t="n">
        <v>5</v>
      </c>
      <c r="O3" s="86" t="inlineStr">
        <is>
          <t>MAY</t>
        </is>
      </c>
      <c r="P3" s="86" t="inlineStr">
        <is>
          <t>MAY</t>
        </is>
      </c>
      <c r="Q3" s="86" t="n">
        <v>6</v>
      </c>
      <c r="R3" s="86" t="inlineStr">
        <is>
          <t>JUNE</t>
        </is>
      </c>
      <c r="S3" s="86" t="inlineStr">
        <is>
          <t>JUN</t>
        </is>
      </c>
      <c r="T3" s="86" t="n">
        <v>7</v>
      </c>
      <c r="U3" s="86" t="inlineStr">
        <is>
          <t>JULY</t>
        </is>
      </c>
      <c r="V3" s="86" t="inlineStr">
        <is>
          <t>JUL</t>
        </is>
      </c>
      <c r="W3" s="86" t="n">
        <v>8</v>
      </c>
      <c r="X3" s="86" t="inlineStr">
        <is>
          <t>AUGUST</t>
        </is>
      </c>
      <c r="Y3" s="86" t="inlineStr">
        <is>
          <t>AUG</t>
        </is>
      </c>
      <c r="Z3" s="86" t="n">
        <v>9</v>
      </c>
      <c r="AA3" s="86" t="inlineStr">
        <is>
          <t>SEPTEMBER</t>
        </is>
      </c>
      <c r="AB3" s="86" t="inlineStr">
        <is>
          <t>SEP</t>
        </is>
      </c>
      <c r="AC3" s="86" t="n">
        <v>10</v>
      </c>
      <c r="AD3" s="86" t="inlineStr">
        <is>
          <t>OCTOBER</t>
        </is>
      </c>
      <c r="AE3" s="86" t="inlineStr">
        <is>
          <t>OCT</t>
        </is>
      </c>
      <c r="AF3" s="86" t="n">
        <v>11</v>
      </c>
      <c r="AG3" s="86" t="inlineStr">
        <is>
          <t>NOVEMBER</t>
        </is>
      </c>
      <c r="AH3" s="86" t="inlineStr">
        <is>
          <t>NOV</t>
        </is>
      </c>
      <c r="AI3" s="86" t="n">
        <v>12</v>
      </c>
      <c r="AJ3" s="86" t="inlineStr">
        <is>
          <t>DECEMBER</t>
        </is>
      </c>
      <c r="AK3" s="86" t="inlineStr">
        <is>
          <t>DEC</t>
        </is>
      </c>
      <c r="AM3" s="86" t="inlineStr">
        <is>
          <t>peak month</t>
        </is>
      </c>
      <c r="AV3" s="142" t="n">
        <v>7</v>
      </c>
    </row>
    <row r="4">
      <c r="A4" s="85" t="n"/>
      <c r="B4" s="86" t="n">
        <v>31</v>
      </c>
      <c r="C4" s="85" t="n"/>
      <c r="D4" s="85" t="n"/>
      <c r="E4" s="86" t="n">
        <v>28</v>
      </c>
      <c r="F4" s="85" t="n"/>
      <c r="G4" s="85" t="n"/>
      <c r="H4" s="86" t="n">
        <v>31</v>
      </c>
      <c r="I4" s="85" t="n"/>
      <c r="J4" s="85" t="n"/>
      <c r="K4" s="86" t="n">
        <v>30</v>
      </c>
      <c r="L4" s="85" t="n"/>
      <c r="M4" s="85" t="n"/>
      <c r="N4" s="86" t="n">
        <v>31</v>
      </c>
      <c r="O4" s="85" t="n"/>
      <c r="P4" s="85" t="n"/>
      <c r="Q4" s="86" t="n">
        <v>30</v>
      </c>
      <c r="R4" s="85" t="n"/>
      <c r="S4" s="85" t="n"/>
      <c r="T4" s="86" t="n">
        <v>31</v>
      </c>
      <c r="U4" s="85" t="n"/>
      <c r="V4" s="85" t="n"/>
      <c r="W4" s="86" t="n">
        <v>31</v>
      </c>
      <c r="X4" s="85" t="n"/>
      <c r="Y4" s="85" t="n"/>
      <c r="Z4" s="86" t="n">
        <v>30</v>
      </c>
      <c r="AA4" s="85" t="n"/>
      <c r="AB4" s="85" t="n"/>
      <c r="AC4" s="86" t="n">
        <v>31</v>
      </c>
      <c r="AD4" s="85" t="n"/>
      <c r="AE4" s="85" t="n"/>
      <c r="AF4" s="86" t="n">
        <v>30</v>
      </c>
      <c r="AG4" s="85" t="n"/>
      <c r="AH4" s="85" t="n"/>
      <c r="AI4" s="86" t="n">
        <v>31</v>
      </c>
      <c r="AJ4" s="85" t="n"/>
      <c r="AK4" s="85" t="n"/>
      <c r="AM4" t="inlineStr">
        <is>
          <t>peak hour</t>
        </is>
      </c>
      <c r="AV4" s="142" t="n">
        <v>16</v>
      </c>
    </row>
    <row r="5">
      <c r="A5" s="86" t="inlineStr">
        <is>
          <t>RATIOS</t>
        </is>
      </c>
      <c r="B5" s="86" t="inlineStr">
        <is>
          <t>E.BKDWN</t>
        </is>
      </c>
      <c r="C5" s="86" t="inlineStr">
        <is>
          <t>PEAK/AVG</t>
        </is>
      </c>
      <c r="D5" s="86" t="inlineStr">
        <is>
          <t>END/AVG</t>
        </is>
      </c>
      <c r="E5" s="86" t="inlineStr">
        <is>
          <t>E.BKDWN</t>
        </is>
      </c>
      <c r="F5" s="86" t="inlineStr">
        <is>
          <t>PEAK/AVG</t>
        </is>
      </c>
      <c r="G5" s="86" t="inlineStr">
        <is>
          <t>END/AVG</t>
        </is>
      </c>
      <c r="H5" s="86" t="inlineStr">
        <is>
          <t>E.BKDWN</t>
        </is>
      </c>
      <c r="I5" s="86" t="inlineStr">
        <is>
          <t>PEAK/AVG</t>
        </is>
      </c>
      <c r="J5" s="86" t="inlineStr">
        <is>
          <t>END/AVG</t>
        </is>
      </c>
      <c r="K5" s="86" t="inlineStr">
        <is>
          <t>E.BKDWN</t>
        </is>
      </c>
      <c r="L5" s="86" t="inlineStr">
        <is>
          <t>PEAK/AVG</t>
        </is>
      </c>
      <c r="M5" s="86" t="inlineStr">
        <is>
          <t>END/AVG</t>
        </is>
      </c>
      <c r="N5" s="86" t="inlineStr">
        <is>
          <t>E.BKDWN</t>
        </is>
      </c>
      <c r="O5" s="86" t="inlineStr">
        <is>
          <t>PEAK/AVG</t>
        </is>
      </c>
      <c r="P5" s="86" t="inlineStr">
        <is>
          <t>END/AVG</t>
        </is>
      </c>
      <c r="Q5" s="86" t="inlineStr">
        <is>
          <t>E.BKDWN</t>
        </is>
      </c>
      <c r="R5" s="86" t="inlineStr">
        <is>
          <t>PEAK/AVG</t>
        </is>
      </c>
      <c r="S5" s="86" t="inlineStr">
        <is>
          <t>END/AVG</t>
        </is>
      </c>
      <c r="T5" s="86" t="inlineStr">
        <is>
          <t>E.BKDWN</t>
        </is>
      </c>
      <c r="U5" s="86" t="inlineStr">
        <is>
          <t>PEAK/AVG</t>
        </is>
      </c>
      <c r="V5" s="86" t="inlineStr">
        <is>
          <t>END/AVG</t>
        </is>
      </c>
      <c r="W5" s="86" t="inlineStr">
        <is>
          <t>E.BKDWN</t>
        </is>
      </c>
      <c r="X5" s="86" t="inlineStr">
        <is>
          <t>PEAK/AVG</t>
        </is>
      </c>
      <c r="Y5" s="86" t="inlineStr">
        <is>
          <t>END/AVG</t>
        </is>
      </c>
      <c r="Z5" s="86" t="inlineStr">
        <is>
          <t>E.BKDWN</t>
        </is>
      </c>
      <c r="AA5" s="86" t="inlineStr">
        <is>
          <t>PEAK/AVG</t>
        </is>
      </c>
      <c r="AB5" s="86" t="inlineStr">
        <is>
          <t>END/AVG</t>
        </is>
      </c>
      <c r="AC5" s="86" t="inlineStr">
        <is>
          <t>E.BKDWN</t>
        </is>
      </c>
      <c r="AD5" s="86" t="inlineStr">
        <is>
          <t>PEAK/AVG</t>
        </is>
      </c>
      <c r="AE5" s="86" t="inlineStr">
        <is>
          <t>END/AVG</t>
        </is>
      </c>
      <c r="AF5" s="86" t="inlineStr">
        <is>
          <t>E.BKDWN</t>
        </is>
      </c>
      <c r="AG5" s="86" t="inlineStr">
        <is>
          <t>PEAK/AVG</t>
        </is>
      </c>
      <c r="AH5" s="86" t="inlineStr">
        <is>
          <t>END/AVG</t>
        </is>
      </c>
      <c r="AI5" s="86" t="inlineStr">
        <is>
          <t>E.BKDWN</t>
        </is>
      </c>
      <c r="AJ5" s="86" t="inlineStr">
        <is>
          <t>PEAK/AVG</t>
        </is>
      </c>
      <c r="AK5" s="86" t="inlineStr">
        <is>
          <t>END/AVG</t>
        </is>
      </c>
      <c r="AN5" s="83" t="n"/>
      <c r="AO5" s="83" t="n"/>
      <c r="AP5" s="83" t="n"/>
      <c r="AR5" s="82" t="n"/>
      <c r="AS5" s="82" t="n"/>
      <c r="AT5" s="82" t="n"/>
      <c r="AV5" s="119" t="n"/>
      <c r="AW5" s="172" t="n"/>
    </row>
    <row r="6">
      <c r="A6" s="85" t="n"/>
      <c r="B6" s="192" t="n">
        <v>0.08619222510226975</v>
      </c>
      <c r="C6" s="193" t="n">
        <v>1.035642164781906</v>
      </c>
      <c r="D6" s="193" t="n">
        <v>0.9945159243018693</v>
      </c>
      <c r="E6" s="192" t="n">
        <v>0.0770038724161258</v>
      </c>
      <c r="F6" s="193" t="n">
        <v>1.015314732777518</v>
      </c>
      <c r="G6" s="193" t="n">
        <v>0.9816379128488751</v>
      </c>
      <c r="H6" s="192" t="n">
        <v>0.08420224598964442</v>
      </c>
      <c r="I6" s="193" t="n">
        <v>1.013124374442411</v>
      </c>
      <c r="J6" s="193" t="n">
        <v>0.994673768010968</v>
      </c>
      <c r="K6" s="192" t="n">
        <v>0.08059802737319706</v>
      </c>
      <c r="L6" s="193" t="n">
        <v>1.026573576420393</v>
      </c>
      <c r="M6" s="193" t="n">
        <v>0.9916852467420447</v>
      </c>
      <c r="N6" s="192" t="n">
        <v>0.08338935124042303</v>
      </c>
      <c r="O6" s="193" t="n">
        <v>1.012229148514083</v>
      </c>
      <c r="P6" s="193" t="n">
        <v>0.999507831225818</v>
      </c>
      <c r="Q6" s="192" t="n">
        <v>0.0809152740847592</v>
      </c>
      <c r="R6" s="193" t="n">
        <v>1.020506735799018</v>
      </c>
      <c r="S6" s="193" t="n">
        <v>1.000942205950475</v>
      </c>
      <c r="T6" s="192" t="n">
        <v>0.08450475361294038</v>
      </c>
      <c r="U6" s="193" t="n">
        <v>1.010338963501809</v>
      </c>
      <c r="V6" s="193" t="n">
        <v>1.003154396440038</v>
      </c>
      <c r="W6" s="192" t="n">
        <v>0.08504945311621941</v>
      </c>
      <c r="X6" s="193" t="n">
        <v>1.011216257723192</v>
      </c>
      <c r="Y6" s="193" t="n">
        <v>0.9958733030917842</v>
      </c>
      <c r="Z6" s="192" t="n">
        <v>0.08297322392224758</v>
      </c>
      <c r="AA6" s="193" t="n">
        <v>1.017764816432299</v>
      </c>
      <c r="AB6" s="193" t="n">
        <v>0.9919320453858665</v>
      </c>
      <c r="AC6" s="192" t="n">
        <v>0.08558526830830748</v>
      </c>
      <c r="AD6" s="193" t="n">
        <v>1.011681058385487</v>
      </c>
      <c r="AE6" s="193" t="n">
        <v>0.993240733405512</v>
      </c>
      <c r="AF6" s="192" t="n">
        <v>0.08314234756518456</v>
      </c>
      <c r="AG6" s="193" t="n">
        <v>1.020935944586674</v>
      </c>
      <c r="AH6" s="193" t="n">
        <v>0.9877537936382105</v>
      </c>
      <c r="AI6" s="192" t="n">
        <v>0.08644395726868133</v>
      </c>
      <c r="AJ6" s="193" t="n">
        <v>1.033228608774515</v>
      </c>
      <c r="AK6" s="193" t="n">
        <v>0.9749250080340799</v>
      </c>
      <c r="AM6">
        <f>A1</f>
        <v/>
      </c>
      <c r="AN6" s="83">
        <f>1/($T6*(1/$T4)*(1/(5/7+2/7*$V6))*$T16/SUM($T8:$T31))</f>
        <v/>
      </c>
      <c r="AO6" s="83">
        <f>1/(T6*(1/T4)*(1/(5/7+2/7*V6)))</f>
        <v/>
      </c>
      <c r="AP6" s="83" t="n"/>
      <c r="AR6" s="174">
        <f>CHOOSE(AV$3,C6,F6,I6,L6,O6,R6,U6,X6,AA6,AD6,AG6,AJ6)</f>
        <v/>
      </c>
      <c r="AS6" s="82" t="n"/>
      <c r="AT6" s="82" t="n"/>
      <c r="AV6" s="119">
        <f>AN6/AR6</f>
        <v/>
      </c>
      <c r="AW6" s="172">
        <f>AO6/AR6</f>
        <v/>
      </c>
      <c r="AX6" s="85" t="n"/>
    </row>
    <row r="7">
      <c r="A7" s="86" t="inlineStr">
        <is>
          <t>HOUR</t>
        </is>
      </c>
      <c r="B7" s="86" t="inlineStr">
        <is>
          <t>PEAK</t>
        </is>
      </c>
      <c r="C7" s="86" t="inlineStr">
        <is>
          <t>AVG</t>
        </is>
      </c>
      <c r="D7" s="86" t="inlineStr">
        <is>
          <t>END</t>
        </is>
      </c>
      <c r="E7" s="86" t="inlineStr">
        <is>
          <t>PEAK</t>
        </is>
      </c>
      <c r="F7" s="86" t="inlineStr">
        <is>
          <t>AVG</t>
        </is>
      </c>
      <c r="G7" s="86" t="inlineStr">
        <is>
          <t>END</t>
        </is>
      </c>
      <c r="H7" s="86" t="inlineStr">
        <is>
          <t>PEAK</t>
        </is>
      </c>
      <c r="I7" s="86" t="inlineStr">
        <is>
          <t>AVG</t>
        </is>
      </c>
      <c r="J7" s="86" t="inlineStr">
        <is>
          <t>END</t>
        </is>
      </c>
      <c r="K7" s="86" t="inlineStr">
        <is>
          <t>PEAK</t>
        </is>
      </c>
      <c r="L7" s="86" t="inlineStr">
        <is>
          <t>AVG</t>
        </is>
      </c>
      <c r="M7" s="86" t="inlineStr">
        <is>
          <t>END</t>
        </is>
      </c>
      <c r="N7" s="86" t="inlineStr">
        <is>
          <t>PEAK</t>
        </is>
      </c>
      <c r="O7" s="86" t="inlineStr">
        <is>
          <t>AVG</t>
        </is>
      </c>
      <c r="P7" s="86" t="inlineStr">
        <is>
          <t>END</t>
        </is>
      </c>
      <c r="Q7" s="86" t="inlineStr">
        <is>
          <t>PEAK</t>
        </is>
      </c>
      <c r="R7" s="86" t="inlineStr">
        <is>
          <t>AVG</t>
        </is>
      </c>
      <c r="S7" s="86" t="inlineStr">
        <is>
          <t>END</t>
        </is>
      </c>
      <c r="T7" s="86" t="inlineStr">
        <is>
          <t>PEAK</t>
        </is>
      </c>
      <c r="U7" s="86" t="inlineStr">
        <is>
          <t>AVG</t>
        </is>
      </c>
      <c r="V7" s="86" t="inlineStr">
        <is>
          <t>END</t>
        </is>
      </c>
      <c r="W7" s="86" t="inlineStr">
        <is>
          <t>PEAK</t>
        </is>
      </c>
      <c r="X7" s="86" t="inlineStr">
        <is>
          <t>AVG</t>
        </is>
      </c>
      <c r="Y7" s="86" t="inlineStr">
        <is>
          <t>END</t>
        </is>
      </c>
      <c r="Z7" s="86" t="inlineStr">
        <is>
          <t>PEAK</t>
        </is>
      </c>
      <c r="AA7" s="86" t="inlineStr">
        <is>
          <t>AVG</t>
        </is>
      </c>
      <c r="AB7" s="86" t="inlineStr">
        <is>
          <t>END</t>
        </is>
      </c>
      <c r="AC7" s="86" t="inlineStr">
        <is>
          <t>PEAK</t>
        </is>
      </c>
      <c r="AD7" s="86" t="inlineStr">
        <is>
          <t>AVG</t>
        </is>
      </c>
      <c r="AE7" s="86" t="inlineStr">
        <is>
          <t>END</t>
        </is>
      </c>
      <c r="AF7" s="86" t="inlineStr">
        <is>
          <t>PEAK</t>
        </is>
      </c>
      <c r="AG7" s="86" t="inlineStr">
        <is>
          <t>AVG</t>
        </is>
      </c>
      <c r="AH7" s="86" t="inlineStr">
        <is>
          <t>END</t>
        </is>
      </c>
      <c r="AI7" s="86" t="inlineStr">
        <is>
          <t>PEAK</t>
        </is>
      </c>
      <c r="AJ7" s="86" t="inlineStr">
        <is>
          <t>AVG</t>
        </is>
      </c>
      <c r="AK7" s="86" t="inlineStr">
        <is>
          <t>END</t>
        </is>
      </c>
    </row>
    <row r="8">
      <c r="A8" s="86" t="n">
        <v>1</v>
      </c>
      <c r="B8" s="86" t="n">
        <v>0.582363747703613</v>
      </c>
      <c r="C8" s="86" t="n">
        <v>0.5073015336039695</v>
      </c>
      <c r="D8" s="86" t="n">
        <v>0.5679821848323644</v>
      </c>
      <c r="E8" s="86" t="n">
        <v>0.5060503868280103</v>
      </c>
      <c r="F8" s="86" t="n">
        <v>0.5088718510405258</v>
      </c>
      <c r="G8" s="86" t="n">
        <v>0.5659310344827585</v>
      </c>
      <c r="H8" s="86" t="n">
        <v>0.4156256196708308</v>
      </c>
      <c r="I8" s="86" t="n">
        <v>0.4450363464846568</v>
      </c>
      <c r="J8" s="86" t="n">
        <v>0.5029318262098198</v>
      </c>
      <c r="K8" s="86" t="n">
        <v>0.4360702614379086</v>
      </c>
      <c r="L8" s="86" t="n">
        <v>0.4261213353008325</v>
      </c>
      <c r="M8" s="86" t="n">
        <v>0.4795251752708731</v>
      </c>
      <c r="N8" s="86" t="n">
        <v>0.4370054777845405</v>
      </c>
      <c r="O8" s="86" t="n">
        <v>0.4334652068574233</v>
      </c>
      <c r="P8" s="86" t="n">
        <v>0.4893863820902448</v>
      </c>
      <c r="Q8" s="86" t="n">
        <v>0.4608144055657868</v>
      </c>
      <c r="R8" s="86" t="n">
        <v>0.4393765885540318</v>
      </c>
      <c r="S8" s="86" t="n">
        <v>0.492976855546688</v>
      </c>
      <c r="T8" s="86" t="n">
        <v>0.4604051565377532</v>
      </c>
      <c r="U8" s="86" t="n">
        <v>0.4411585196693115</v>
      </c>
      <c r="V8" s="86" t="n">
        <v>0.4953947830977994</v>
      </c>
      <c r="W8" s="86" t="n">
        <v>0.4392635581348809</v>
      </c>
      <c r="X8" s="86" t="n">
        <v>0.4352382323305024</v>
      </c>
      <c r="Y8" s="86" t="n">
        <v>0.4911287278218195</v>
      </c>
      <c r="Z8" s="86" t="n">
        <v>0.4485776805251641</v>
      </c>
      <c r="AA8" s="86" t="n">
        <v>0.4263063677435854</v>
      </c>
      <c r="AB8" s="86" t="n">
        <v>0.4840447575631993</v>
      </c>
      <c r="AC8" s="86" t="n">
        <v>0.4139489194499018</v>
      </c>
      <c r="AD8" s="86" t="n">
        <v>0.4165157453709961</v>
      </c>
      <c r="AE8" s="86" t="n">
        <v>0.4746657524854302</v>
      </c>
      <c r="AF8" s="86" t="n">
        <v>0.51727601446364</v>
      </c>
      <c r="AG8" s="86" t="n">
        <v>0.5062115475627073</v>
      </c>
      <c r="AH8" s="86" t="n">
        <v>0.56151848645975</v>
      </c>
      <c r="AI8" s="86" t="n">
        <v>0.5053512356489589</v>
      </c>
      <c r="AJ8" s="86" t="n">
        <v>0.5003070679020587</v>
      </c>
      <c r="AK8" s="86" t="n">
        <v>0.5617245870176161</v>
      </c>
      <c r="AM8" s="103" t="inlineStr">
        <is>
          <t>need to copy this down to line start + 5</t>
        </is>
      </c>
    </row>
    <row r="9">
      <c r="A9" s="86" t="n">
        <v>2</v>
      </c>
      <c r="B9" s="86" t="n">
        <v>0.5070422535211268</v>
      </c>
      <c r="C9" s="86" t="n">
        <v>0.4106337392873253</v>
      </c>
      <c r="D9" s="86" t="n">
        <v>0.483360138562415</v>
      </c>
      <c r="E9" s="86" t="n">
        <v>0.4169807577861535</v>
      </c>
      <c r="F9" s="86" t="n">
        <v>0.4094820841808794</v>
      </c>
      <c r="G9" s="86" t="n">
        <v>0.4676551724137931</v>
      </c>
      <c r="H9" s="86" t="n">
        <v>0.3690263731905611</v>
      </c>
      <c r="I9" s="86" t="n">
        <v>0.3842739026691082</v>
      </c>
      <c r="J9" s="86" t="n">
        <v>0.4267043447545038</v>
      </c>
      <c r="K9" s="86" t="n">
        <v>0.3964460784313725</v>
      </c>
      <c r="L9" s="86" t="n">
        <v>0.378622936214049</v>
      </c>
      <c r="M9" s="86" t="n">
        <v>0.411408540471638</v>
      </c>
      <c r="N9" s="86" t="n">
        <v>0.3879082978291742</v>
      </c>
      <c r="O9" s="86" t="n">
        <v>0.3840893059772442</v>
      </c>
      <c r="P9" s="86" t="n">
        <v>0.4210068437536248</v>
      </c>
      <c r="Q9" s="86" t="n">
        <v>0.40597503580929</v>
      </c>
      <c r="R9" s="86" t="n">
        <v>0.3896042231097953</v>
      </c>
      <c r="S9" s="86" t="n">
        <v>0.4245810055865922</v>
      </c>
      <c r="T9" s="86" t="n">
        <v>0.4051565377532228</v>
      </c>
      <c r="U9" s="86" t="n">
        <v>0.3918326582699884</v>
      </c>
      <c r="V9" s="86" t="n">
        <v>0.4276172396822049</v>
      </c>
      <c r="W9" s="86" t="n">
        <v>0.3910346207724635</v>
      </c>
      <c r="X9" s="86" t="n">
        <v>0.3871311357420469</v>
      </c>
      <c r="Y9" s="86" t="n">
        <v>0.4239964766578584</v>
      </c>
      <c r="Z9" s="86" t="n">
        <v>0.3956634175452556</v>
      </c>
      <c r="AA9" s="86" t="n">
        <v>0.3793652146733724</v>
      </c>
      <c r="AB9" s="86" t="n">
        <v>0.4179444674678823</v>
      </c>
      <c r="AC9" s="86" t="n">
        <v>0.3693516699410609</v>
      </c>
      <c r="AD9" s="86" t="n">
        <v>0.3702392215164211</v>
      </c>
      <c r="AE9" s="86" t="n">
        <v>0.4096674665752485</v>
      </c>
      <c r="AF9" s="86" t="n">
        <v>0.424467657693853</v>
      </c>
      <c r="AG9" s="86" t="n">
        <v>0.4083944628490299</v>
      </c>
      <c r="AH9" s="86" t="n">
        <v>0.4662421169778656</v>
      </c>
      <c r="AI9" s="86" t="n">
        <v>0.4247908153337226</v>
      </c>
      <c r="AJ9" s="86" t="n">
        <v>0.4054364369442739</v>
      </c>
      <c r="AK9" s="86" t="n">
        <v>0.4708341901432586</v>
      </c>
    </row>
    <row r="10">
      <c r="A10" s="86" t="n">
        <v>3</v>
      </c>
      <c r="B10" s="86" t="n">
        <v>0.4641763625229638</v>
      </c>
      <c r="C10" s="86" t="n">
        <v>0.368544203879116</v>
      </c>
      <c r="D10" s="86" t="n">
        <v>0.4240381046641098</v>
      </c>
      <c r="E10" s="86" t="n">
        <v>0.3818686768498313</v>
      </c>
      <c r="F10" s="86" t="n">
        <v>0.3653575340322328</v>
      </c>
      <c r="G10" s="86" t="n">
        <v>0.4022758620689655</v>
      </c>
      <c r="H10" s="86" t="n">
        <v>0.3464207812809835</v>
      </c>
      <c r="I10" s="86" t="n">
        <v>0.3558348593307807</v>
      </c>
      <c r="J10" s="86" t="n">
        <v>0.391451783821971</v>
      </c>
      <c r="K10" s="86" t="n">
        <v>0.3915441176470589</v>
      </c>
      <c r="L10" s="86" t="n">
        <v>0.3587437703594398</v>
      </c>
      <c r="M10" s="86" t="n">
        <v>0.3868706182281708</v>
      </c>
      <c r="N10" s="86" t="n">
        <v>0.3657942787583688</v>
      </c>
      <c r="O10" s="86" t="n">
        <v>0.3620694942803693</v>
      </c>
      <c r="P10" s="86" t="n">
        <v>0.4008235703514673</v>
      </c>
      <c r="Q10" s="86" t="n">
        <v>0.3855125844076121</v>
      </c>
      <c r="R10" s="86" t="n">
        <v>0.3678183392453146</v>
      </c>
      <c r="S10" s="86" t="n">
        <v>0.4063846767757383</v>
      </c>
      <c r="T10" s="86" t="n">
        <v>0.3844894618375281</v>
      </c>
      <c r="U10" s="86" t="n">
        <v>0.3701658991288909</v>
      </c>
      <c r="V10" s="86" t="n">
        <v>0.4085635941784433</v>
      </c>
      <c r="W10" s="86" t="n">
        <v>0.3690214128477086</v>
      </c>
      <c r="X10" s="86" t="n">
        <v>0.3654527134014682</v>
      </c>
      <c r="Y10" s="86" t="n">
        <v>0.4019126714483453</v>
      </c>
      <c r="Z10" s="86" t="n">
        <v>0.3719912472647703</v>
      </c>
      <c r="AA10" s="86" t="n">
        <v>0.3572585457335264</v>
      </c>
      <c r="AB10" s="86" t="n">
        <v>0.3911451857991435</v>
      </c>
      <c r="AC10" s="86" t="n">
        <v>0.3475442043222004</v>
      </c>
      <c r="AD10" s="86" t="n">
        <v>0.3476686038653872</v>
      </c>
      <c r="AE10" s="86" t="n">
        <v>0.3785395954748029</v>
      </c>
      <c r="AF10" s="86" t="n">
        <v>0.3993571715548413</v>
      </c>
      <c r="AG10" s="86" t="n">
        <v>0.3647361571225746</v>
      </c>
      <c r="AH10" s="86" t="n">
        <v>0.4072585631260046</v>
      </c>
      <c r="AI10" s="86" t="n">
        <v>0.3926834014399688</v>
      </c>
      <c r="AJ10" s="86" t="n">
        <v>0.3633280820271823</v>
      </c>
      <c r="AK10" s="86" t="n">
        <v>0.4088011515525397</v>
      </c>
    </row>
    <row r="11">
      <c r="A11" s="86" t="n">
        <v>4</v>
      </c>
      <c r="B11" s="86" t="n">
        <v>0.449479485609308</v>
      </c>
      <c r="C11" s="86" t="n">
        <v>0.3494869192602617</v>
      </c>
      <c r="D11" s="86" t="n">
        <v>0.3956451812445874</v>
      </c>
      <c r="E11" s="86" t="n">
        <v>0.3665939297758381</v>
      </c>
      <c r="F11" s="86" t="n">
        <v>0.3438272570802691</v>
      </c>
      <c r="G11" s="86" t="n">
        <v>0.3692413793103448</v>
      </c>
      <c r="H11" s="86" t="n">
        <v>0.3343248066627008</v>
      </c>
      <c r="I11" s="86" t="n">
        <v>0.3411297930192553</v>
      </c>
      <c r="J11" s="86" t="n">
        <v>0.3652419639703284</v>
      </c>
      <c r="K11" s="86" t="n">
        <v>0.4054330065359477</v>
      </c>
      <c r="L11" s="86" t="n">
        <v>0.3483587159283904</v>
      </c>
      <c r="M11" s="86" t="n">
        <v>0.3603409815168896</v>
      </c>
      <c r="N11" s="86" t="n">
        <v>0.349969567863664</v>
      </c>
      <c r="O11" s="86" t="n">
        <v>0.3463060079124115</v>
      </c>
      <c r="P11" s="86" t="n">
        <v>0.3703166685999305</v>
      </c>
      <c r="Q11" s="86" t="n">
        <v>0.3646408839779006</v>
      </c>
      <c r="R11" s="86" t="n">
        <v>0.3513951344859368</v>
      </c>
      <c r="S11" s="86" t="n">
        <v>0.3754189944134079</v>
      </c>
      <c r="T11" s="86" t="n">
        <v>0.3638223859218334</v>
      </c>
      <c r="U11" s="86" t="n">
        <v>0.3542695444709538</v>
      </c>
      <c r="V11" s="86" t="n">
        <v>0.3781199465654222</v>
      </c>
      <c r="W11" s="86" t="n">
        <v>0.3542125275165099</v>
      </c>
      <c r="X11" s="86" t="n">
        <v>0.3511443788685764</v>
      </c>
      <c r="Y11" s="86" t="n">
        <v>0.3722159305398263</v>
      </c>
      <c r="Z11" s="86" t="n">
        <v>0.354087925203899</v>
      </c>
      <c r="AA11" s="86" t="n">
        <v>0.3444150825448242</v>
      </c>
      <c r="AB11" s="86" t="n">
        <v>0.3624119353501864</v>
      </c>
      <c r="AC11" s="86" t="n">
        <v>0.337524557956778</v>
      </c>
      <c r="AD11" s="86" t="n">
        <v>0.336261656980673</v>
      </c>
      <c r="AE11" s="86" t="n">
        <v>0.3511827219746315</v>
      </c>
      <c r="AF11" s="86" t="n">
        <v>0.4017677782241864</v>
      </c>
      <c r="AG11" s="86" t="n">
        <v>0.3444746805489824</v>
      </c>
      <c r="AH11" s="86" t="n">
        <v>0.3760974403363422</v>
      </c>
      <c r="AI11" s="86" t="n">
        <v>0.390932087954855</v>
      </c>
      <c r="AJ11" s="86" t="n">
        <v>0.3444233798830472</v>
      </c>
      <c r="AK11" s="86" t="n">
        <v>0.3745972993351155</v>
      </c>
    </row>
    <row r="12">
      <c r="A12" s="86" t="n">
        <v>5</v>
      </c>
      <c r="B12" s="86" t="n">
        <v>0.4407021841192081</v>
      </c>
      <c r="C12" s="86" t="n">
        <v>0.3416497519170051</v>
      </c>
      <c r="D12" s="86" t="n">
        <v>0.3782630211555116</v>
      </c>
      <c r="E12" s="86" t="n">
        <v>0.3663955564372148</v>
      </c>
      <c r="F12" s="86" t="n">
        <v>0.3348145830073541</v>
      </c>
      <c r="G12" s="86" t="n">
        <v>0.3422758620689655</v>
      </c>
      <c r="H12" s="86" t="n">
        <v>0.3708110251834226</v>
      </c>
      <c r="I12" s="86" t="n">
        <v>0.3683202929915099</v>
      </c>
      <c r="J12" s="86" t="n">
        <v>0.3854468385729424</v>
      </c>
      <c r="K12" s="86" t="n">
        <v>0.4609885620915034</v>
      </c>
      <c r="L12" s="86" t="n">
        <v>0.3909012445360136</v>
      </c>
      <c r="M12" s="86" t="n">
        <v>0.391491395793499</v>
      </c>
      <c r="N12" s="86" t="n">
        <v>0.3891255832826131</v>
      </c>
      <c r="O12" s="86" t="n">
        <v>0.3858067286165548</v>
      </c>
      <c r="P12" s="86" t="n">
        <v>0.3929938522213201</v>
      </c>
      <c r="Q12" s="86" t="n">
        <v>0.3986085533046859</v>
      </c>
      <c r="R12" s="86" t="n">
        <v>0.3915314359131916</v>
      </c>
      <c r="S12" s="86" t="n">
        <v>0.3972067039106146</v>
      </c>
      <c r="T12" s="86" t="n">
        <v>0.3973808062205852</v>
      </c>
      <c r="U12" s="86" t="n">
        <v>0.3939410752926817</v>
      </c>
      <c r="V12" s="86" t="n">
        <v>0.4001265555789918</v>
      </c>
      <c r="W12" s="86" t="n">
        <v>0.3926355813488093</v>
      </c>
      <c r="X12" s="86" t="n">
        <v>0.3900100762919246</v>
      </c>
      <c r="Y12" s="86" t="n">
        <v>0.3966905750597711</v>
      </c>
      <c r="Z12" s="86" t="n">
        <v>0.3869106823154964</v>
      </c>
      <c r="AA12" s="86" t="n">
        <v>0.3815247350325348</v>
      </c>
      <c r="AB12" s="86" t="n">
        <v>0.3889349357646084</v>
      </c>
      <c r="AC12" s="86" t="n">
        <v>0.3734774066797643</v>
      </c>
      <c r="AD12" s="86" t="n">
        <v>0.3720773077442896</v>
      </c>
      <c r="AE12" s="86" t="n">
        <v>0.3812135755913609</v>
      </c>
      <c r="AF12" s="86" t="n">
        <v>0.4081960626757734</v>
      </c>
      <c r="AG12" s="86" t="n">
        <v>0.3377011358258401</v>
      </c>
      <c r="AH12" s="86" t="n">
        <v>0.3563744280944725</v>
      </c>
      <c r="AI12" s="86" t="n">
        <v>0.4049425958357657</v>
      </c>
      <c r="AJ12" s="86" t="n">
        <v>0.3439427518624336</v>
      </c>
      <c r="AK12" s="86" t="n">
        <v>0.3498526286928508</v>
      </c>
    </row>
    <row r="13">
      <c r="A13" s="86" t="n">
        <v>6</v>
      </c>
      <c r="B13" s="86" t="n">
        <v>0.477648499693815</v>
      </c>
      <c r="C13" s="86" t="n">
        <v>0.3775372124492558</v>
      </c>
      <c r="D13" s="86" t="n">
        <v>0.4163058270444142</v>
      </c>
      <c r="E13" s="86" t="n">
        <v>0.4280896647490576</v>
      </c>
      <c r="F13" s="86" t="n">
        <v>0.377593490846503</v>
      </c>
      <c r="G13" s="86" t="n">
        <v>0.3769655172413793</v>
      </c>
      <c r="H13" s="86" t="n">
        <v>0.4356533809240531</v>
      </c>
      <c r="I13" s="86" t="n">
        <v>0.4298873536429721</v>
      </c>
      <c r="J13" s="86" t="n">
        <v>0.4437301306958672</v>
      </c>
      <c r="K13" s="86" t="n">
        <v>0.5377859477124184</v>
      </c>
      <c r="L13" s="86" t="n">
        <v>0.4653785115683381</v>
      </c>
      <c r="M13" s="86" t="n">
        <v>0.4536328871892925</v>
      </c>
      <c r="N13" s="86" t="n">
        <v>0.4611483059444106</v>
      </c>
      <c r="O13" s="86" t="n">
        <v>0.4584905081730916</v>
      </c>
      <c r="P13" s="86" t="n">
        <v>0.4516877392413873</v>
      </c>
      <c r="Q13" s="86" t="n">
        <v>0.4669531409862903</v>
      </c>
      <c r="R13" s="86" t="n">
        <v>0.4655755104320867</v>
      </c>
      <c r="S13" s="86" t="n">
        <v>0.4565841979249802</v>
      </c>
      <c r="T13" s="86" t="n">
        <v>0.4649068958461223</v>
      </c>
      <c r="U13" s="86" t="n">
        <v>0.4667924318925817</v>
      </c>
      <c r="V13" s="86" t="n">
        <v>0.458553047880194</v>
      </c>
      <c r="W13" s="86" t="n">
        <v>0.462277366419852</v>
      </c>
      <c r="X13" s="86" t="n">
        <v>0.4603713833309342</v>
      </c>
      <c r="Y13" s="86" t="n">
        <v>0.4538190512142947</v>
      </c>
      <c r="Z13" s="86" t="n">
        <v>0.4483787547244877</v>
      </c>
      <c r="AA13" s="86" t="n">
        <v>0.4479868155599124</v>
      </c>
      <c r="AB13" s="86" t="n">
        <v>0.4432242022378781</v>
      </c>
      <c r="AC13" s="86" t="n">
        <v>0.4365422396856582</v>
      </c>
      <c r="AD13" s="86" t="n">
        <v>0.4349506690093256</v>
      </c>
      <c r="AE13" s="86" t="n">
        <v>0.4336647240315392</v>
      </c>
      <c r="AF13" s="86" t="n">
        <v>0.4572117316191241</v>
      </c>
      <c r="AG13" s="86" t="n">
        <v>0.3773071462375769</v>
      </c>
      <c r="AH13" s="86" t="n">
        <v>0.3974897984419438</v>
      </c>
      <c r="AI13" s="86" t="n">
        <v>0.449503794512551</v>
      </c>
      <c r="AJ13" s="86" t="n">
        <v>0.3863181223465329</v>
      </c>
      <c r="AK13" s="86" t="n">
        <v>0.384604839262458</v>
      </c>
    </row>
    <row r="14">
      <c r="A14" s="86" t="n">
        <v>7</v>
      </c>
      <c r="B14" s="86" t="n">
        <v>0.532965911410492</v>
      </c>
      <c r="C14" s="86" t="n">
        <v>0.4409957149300858</v>
      </c>
      <c r="D14" s="86" t="n">
        <v>0.4695657552888779</v>
      </c>
      <c r="E14" s="86" t="n">
        <v>0.5040666534417774</v>
      </c>
      <c r="F14" s="86" t="n">
        <v>0.4510405257393209</v>
      </c>
      <c r="G14" s="86" t="n">
        <v>0.4313793103448275</v>
      </c>
      <c r="H14" s="86" t="n">
        <v>0.5407495538370017</v>
      </c>
      <c r="I14" s="86" t="n">
        <v>0.5320459463958715</v>
      </c>
      <c r="J14" s="86" t="n">
        <v>0.5046979865771812</v>
      </c>
      <c r="K14" s="86" t="n">
        <v>0.6403186274509803</v>
      </c>
      <c r="L14" s="86" t="n">
        <v>0.5701756828242893</v>
      </c>
      <c r="M14" s="86" t="n">
        <v>0.5082855321861056</v>
      </c>
      <c r="N14" s="86" t="n">
        <v>0.559342665855143</v>
      </c>
      <c r="O14" s="86" t="n">
        <v>0.5571503051492012</v>
      </c>
      <c r="P14" s="86" t="n">
        <v>0.5071337431852453</v>
      </c>
      <c r="Q14" s="86" t="n">
        <v>0.549621444649069</v>
      </c>
      <c r="R14" s="86" t="n">
        <v>0.5626344161103818</v>
      </c>
      <c r="S14" s="86" t="n">
        <v>0.5122905027932962</v>
      </c>
      <c r="T14" s="86" t="n">
        <v>0.5479844485369346</v>
      </c>
      <c r="U14" s="86" t="n">
        <v>0.5639738112411918</v>
      </c>
      <c r="V14" s="86" t="n">
        <v>0.5137453420516065</v>
      </c>
      <c r="W14" s="86" t="n">
        <v>0.561536922153292</v>
      </c>
      <c r="X14" s="86" t="n">
        <v>0.5602706204116884</v>
      </c>
      <c r="Y14" s="86" t="n">
        <v>0.508305020762552</v>
      </c>
      <c r="Z14" s="86" t="n">
        <v>0.53431470061667</v>
      </c>
      <c r="AA14" s="86" t="n">
        <v>0.551814281249112</v>
      </c>
      <c r="AB14" s="86" t="n">
        <v>0.4963392733803011</v>
      </c>
      <c r="AC14" s="86" t="n">
        <v>0.5449901768172888</v>
      </c>
      <c r="AD14" s="86" t="n">
        <v>0.5415596702257062</v>
      </c>
      <c r="AE14" s="86" t="n">
        <v>0.4863215632499142</v>
      </c>
      <c r="AF14" s="86" t="n">
        <v>0.5216954600241061</v>
      </c>
      <c r="AG14" s="86" t="n">
        <v>0.4401620918125887</v>
      </c>
      <c r="AH14" s="86" t="n">
        <v>0.4558550760479781</v>
      </c>
      <c r="AI14" s="86" t="n">
        <v>0.5088538626191865</v>
      </c>
      <c r="AJ14" s="86" t="n">
        <v>0.4516568315932819</v>
      </c>
      <c r="AK14" s="86" t="n">
        <v>0.4360819795736514</v>
      </c>
    </row>
    <row r="15">
      <c r="A15" s="86" t="n">
        <v>8</v>
      </c>
      <c r="B15" s="86" t="n">
        <v>0.6003265972647479</v>
      </c>
      <c r="C15" s="86" t="n">
        <v>0.5546064501578712</v>
      </c>
      <c r="D15" s="86" t="n">
        <v>0.5206606457998267</v>
      </c>
      <c r="E15" s="86" t="n">
        <v>0.6044435627851615</v>
      </c>
      <c r="F15" s="86" t="n">
        <v>0.5667344703489282</v>
      </c>
      <c r="G15" s="86" t="n">
        <v>0.4833793103448276</v>
      </c>
      <c r="H15" s="86" t="n">
        <v>0.5405512591711282</v>
      </c>
      <c r="I15" s="86" t="n">
        <v>0.5568225958603851</v>
      </c>
      <c r="J15" s="86" t="n">
        <v>0.5193217944189332</v>
      </c>
      <c r="K15" s="86" t="n">
        <v>0.6049836601307189</v>
      </c>
      <c r="L15" s="86" t="n">
        <v>0.5589275273547345</v>
      </c>
      <c r="M15" s="86" t="n">
        <v>0.5097195666029317</v>
      </c>
      <c r="N15" s="86" t="n">
        <v>0.5540677622235748</v>
      </c>
      <c r="O15" s="86" t="n">
        <v>0.5512619989572791</v>
      </c>
      <c r="P15" s="86" t="n">
        <v>0.5125855469203109</v>
      </c>
      <c r="Q15" s="86" t="n">
        <v>0.5467567014528342</v>
      </c>
      <c r="R15" s="86" t="n">
        <v>0.5550372873781525</v>
      </c>
      <c r="S15" s="86" t="n">
        <v>0.5173982442138868</v>
      </c>
      <c r="T15" s="86" t="n">
        <v>0.5447104563126661</v>
      </c>
      <c r="U15" s="86" t="n">
        <v>0.5568162902957332</v>
      </c>
      <c r="V15" s="86" t="n">
        <v>0.5186669479012866</v>
      </c>
      <c r="W15" s="86" t="n">
        <v>0.5573344006403842</v>
      </c>
      <c r="X15" s="86" t="n">
        <v>0.5556931049373831</v>
      </c>
      <c r="Y15" s="86" t="n">
        <v>0.513590033975085</v>
      </c>
      <c r="Z15" s="86" t="n">
        <v>0.5359061070220807</v>
      </c>
      <c r="AA15" s="86" t="n">
        <v>0.5505924473616911</v>
      </c>
      <c r="AB15" s="86" t="n">
        <v>0.5026246719160106</v>
      </c>
      <c r="AC15" s="86" t="n">
        <v>0.5475442043222004</v>
      </c>
      <c r="AD15" s="86" t="n">
        <v>0.5443438302473306</v>
      </c>
      <c r="AE15" s="86" t="n">
        <v>0.4936578676722659</v>
      </c>
      <c r="AF15" s="86" t="n">
        <v>0.603455202892728</v>
      </c>
      <c r="AG15" s="86" t="n">
        <v>0.5492782773308093</v>
      </c>
      <c r="AH15" s="86" t="n">
        <v>0.5076666254482501</v>
      </c>
      <c r="AI15" s="86" t="n">
        <v>0.6086787312706752</v>
      </c>
      <c r="AJ15" s="86" t="n">
        <v>0.5677552001281674</v>
      </c>
      <c r="AK15" s="86" t="n">
        <v>0.487422030296799</v>
      </c>
    </row>
    <row r="16">
      <c r="A16" s="86" t="n">
        <v>9</v>
      </c>
      <c r="B16" s="86" t="n">
        <v>0.5770565421514595</v>
      </c>
      <c r="C16" s="86" t="n">
        <v>0.5547192151556157</v>
      </c>
      <c r="D16" s="86" t="n">
        <v>0.5115056290981073</v>
      </c>
      <c r="E16" s="86" t="n">
        <v>0.5633802816901408</v>
      </c>
      <c r="F16" s="86" t="n">
        <v>0.5520888749804412</v>
      </c>
      <c r="G16" s="86" t="n">
        <v>0.4877241379310344</v>
      </c>
      <c r="H16" s="86" t="n">
        <v>0.4921673606979972</v>
      </c>
      <c r="I16" s="86" t="n">
        <v>0.5129848510071584</v>
      </c>
      <c r="J16" s="86" t="n">
        <v>0.5090780642882373</v>
      </c>
      <c r="K16" s="86" t="n">
        <v>0.5002042483660131</v>
      </c>
      <c r="L16" s="86" t="n">
        <v>0.4981206670935768</v>
      </c>
      <c r="M16" s="86" t="n">
        <v>0.5013543658381133</v>
      </c>
      <c r="N16" s="86" t="n">
        <v>0.5047677013593022</v>
      </c>
      <c r="O16" s="86" t="n">
        <v>0.5014567424172723</v>
      </c>
      <c r="P16" s="86" t="n">
        <v>0.507017747361095</v>
      </c>
      <c r="Q16" s="86" t="n">
        <v>0.5113566605279314</v>
      </c>
      <c r="R16" s="86" t="n">
        <v>0.5052928525542552</v>
      </c>
      <c r="S16" s="86" t="n">
        <v>0.5094173982442139</v>
      </c>
      <c r="T16" s="86" t="n">
        <v>0.5089011663597298</v>
      </c>
      <c r="U16" s="86" t="n">
        <v>0.5068800976529989</v>
      </c>
      <c r="V16" s="86" t="n">
        <v>0.5115657737467482</v>
      </c>
      <c r="W16" s="86" t="n">
        <v>0.5081048629177507</v>
      </c>
      <c r="X16" s="86" t="n">
        <v>0.5059450122354973</v>
      </c>
      <c r="Y16" s="86" t="n">
        <v>0.5103812759531899</v>
      </c>
      <c r="Z16" s="86" t="n">
        <v>0.5050726079172468</v>
      </c>
      <c r="AA16" s="86" t="n">
        <v>0.5016338476401555</v>
      </c>
      <c r="AB16" s="86" t="n">
        <v>0.5062853985357093</v>
      </c>
      <c r="AC16" s="86" t="n">
        <v>0.4988212180746562</v>
      </c>
      <c r="AD16" s="86" t="n">
        <v>0.4974726314366805</v>
      </c>
      <c r="AE16" s="86" t="n">
        <v>0.5029139526911209</v>
      </c>
      <c r="AF16" s="86" t="n">
        <v>0.5869827239855364</v>
      </c>
      <c r="AG16" s="86" t="n">
        <v>0.5473260766682442</v>
      </c>
      <c r="AH16" s="86" t="n">
        <v>0.5053171757141089</v>
      </c>
      <c r="AI16" s="86" t="n">
        <v>0.5785172212492703</v>
      </c>
      <c r="AJ16" s="86" t="n">
        <v>0.5601452564684521</v>
      </c>
      <c r="AK16" s="86" t="n">
        <v>0.4948934128452943</v>
      </c>
    </row>
    <row r="17">
      <c r="A17" s="86" t="n">
        <v>10</v>
      </c>
      <c r="B17" s="86" t="n">
        <v>0.5474586650336803</v>
      </c>
      <c r="C17" s="86" t="n">
        <v>0.5021989174560216</v>
      </c>
      <c r="D17" s="86" t="n">
        <v>0.5102684646789557</v>
      </c>
      <c r="E17" s="86" t="n">
        <v>0.4965284665740924</v>
      </c>
      <c r="F17" s="86" t="n">
        <v>0.4968236582694414</v>
      </c>
      <c r="G17" s="86" t="n">
        <v>0.4992413793103449</v>
      </c>
      <c r="H17" s="86" t="n">
        <v>0.4814594487408289</v>
      </c>
      <c r="I17" s="86" t="n">
        <v>0.4915376505188392</v>
      </c>
      <c r="J17" s="86" t="n">
        <v>0.5128223242670433</v>
      </c>
      <c r="K17" s="86" t="n">
        <v>0.4818218954248366</v>
      </c>
      <c r="L17" s="86" t="n">
        <v>0.4852855193919313</v>
      </c>
      <c r="M17" s="86" t="n">
        <v>0.515057361376673</v>
      </c>
      <c r="N17" s="86" t="n">
        <v>0.494015013187259</v>
      </c>
      <c r="O17" s="86" t="n">
        <v>0.4905388413530837</v>
      </c>
      <c r="P17" s="86" t="n">
        <v>0.5264470479062755</v>
      </c>
      <c r="Q17" s="86" t="n">
        <v>0.5113566605279314</v>
      </c>
      <c r="R17" s="86" t="n">
        <v>0.4943719800016759</v>
      </c>
      <c r="S17" s="86" t="n">
        <v>0.5308060654429371</v>
      </c>
      <c r="T17" s="86" t="n">
        <v>0.5082872928176795</v>
      </c>
      <c r="U17" s="86" t="n">
        <v>0.4957554236253677</v>
      </c>
      <c r="V17" s="86" t="n">
        <v>0.531955283695423</v>
      </c>
      <c r="W17" s="86" t="n">
        <v>0.49689813888333</v>
      </c>
      <c r="X17" s="86" t="n">
        <v>0.4945156182524832</v>
      </c>
      <c r="Y17" s="86" t="n">
        <v>0.5266138165345414</v>
      </c>
      <c r="Z17" s="86" t="n">
        <v>0.5020887209071017</v>
      </c>
      <c r="AA17" s="86" t="n">
        <v>0.4899553888557382</v>
      </c>
      <c r="AB17" s="86" t="n">
        <v>0.5180273518441774</v>
      </c>
      <c r="AC17" s="86" t="n">
        <v>0.4866404715127702</v>
      </c>
      <c r="AD17" s="86" t="n">
        <v>0.4857953777537504</v>
      </c>
      <c r="AE17" s="86" t="n">
        <v>0.5088104216660952</v>
      </c>
      <c r="AF17" s="86" t="n">
        <v>0.5331458417034953</v>
      </c>
      <c r="AG17" s="86" t="n">
        <v>0.4976632749645055</v>
      </c>
      <c r="AH17" s="86" t="n">
        <v>0.5087795226907381</v>
      </c>
      <c r="AI17" s="86" t="n">
        <v>0.5012648375170266</v>
      </c>
      <c r="AJ17" s="86" t="n">
        <v>0.4976102106752825</v>
      </c>
      <c r="AK17" s="86" t="n">
        <v>0.5084652820618274</v>
      </c>
    </row>
    <row r="18">
      <c r="A18" s="86" t="n">
        <v>11</v>
      </c>
      <c r="B18" s="86" t="n">
        <v>0.511328842620943</v>
      </c>
      <c r="C18" s="86" t="n">
        <v>0.4870038340099234</v>
      </c>
      <c r="D18" s="86" t="n">
        <v>0.4991339849065941</v>
      </c>
      <c r="E18" s="86" t="n">
        <v>0.4794683594524896</v>
      </c>
      <c r="F18" s="86" t="n">
        <v>0.4809888906274449</v>
      </c>
      <c r="G18" s="86" t="n">
        <v>0.5031724137931034</v>
      </c>
      <c r="H18" s="86" t="n">
        <v>0.4826492167360698</v>
      </c>
      <c r="I18" s="86" t="n">
        <v>0.4887908551134787</v>
      </c>
      <c r="J18" s="86" t="n">
        <v>0.5186153302719886</v>
      </c>
      <c r="K18" s="86" t="n">
        <v>0.477328431372549</v>
      </c>
      <c r="L18" s="86" t="n">
        <v>0.4801904390678509</v>
      </c>
      <c r="M18" s="86" t="n">
        <v>0.5188017845761631</v>
      </c>
      <c r="N18" s="86" t="n">
        <v>0.4856968959220938</v>
      </c>
      <c r="O18" s="86" t="n">
        <v>0.4817677185880332</v>
      </c>
      <c r="P18" s="86" t="n">
        <v>0.5292309476858833</v>
      </c>
      <c r="Q18" s="86" t="n">
        <v>0.5050133005934112</v>
      </c>
      <c r="R18" s="86" t="n">
        <v>0.4832555931067228</v>
      </c>
      <c r="S18" s="86" t="n">
        <v>0.5334397446129292</v>
      </c>
      <c r="T18" s="86" t="n">
        <v>0.5023531819111929</v>
      </c>
      <c r="U18" s="86" t="n">
        <v>0.4854907618043611</v>
      </c>
      <c r="V18" s="86" t="n">
        <v>0.5344863952752584</v>
      </c>
      <c r="W18" s="86" t="n">
        <v>0.4900940564338603</v>
      </c>
      <c r="X18" s="86" t="n">
        <v>0.487692529149273</v>
      </c>
      <c r="Y18" s="86" t="n">
        <v>0.5295709072606015</v>
      </c>
      <c r="Z18" s="86" t="n">
        <v>0.5036801273125124</v>
      </c>
      <c r="AA18" s="86" t="n">
        <v>0.4884778222942062</v>
      </c>
      <c r="AB18" s="86" t="n">
        <v>0.5225169222268269</v>
      </c>
      <c r="AC18" s="86" t="n">
        <v>0.4897838899803537</v>
      </c>
      <c r="AD18" s="86" t="n">
        <v>0.4890660900121637</v>
      </c>
      <c r="AE18" s="86" t="n">
        <v>0.5145011998628727</v>
      </c>
      <c r="AF18" s="86" t="n">
        <v>0.4949779027721977</v>
      </c>
      <c r="AG18" s="86" t="n">
        <v>0.4847964978703266</v>
      </c>
      <c r="AH18" s="86" t="n">
        <v>0.5016075182391492</v>
      </c>
      <c r="AI18" s="86" t="n">
        <v>0.4851138353765324</v>
      </c>
      <c r="AJ18" s="86" t="n">
        <v>0.4827374435929616</v>
      </c>
      <c r="AK18" s="86" t="n">
        <v>0.5046953183905681</v>
      </c>
    </row>
    <row r="19">
      <c r="A19" s="86" t="n">
        <v>12</v>
      </c>
      <c r="B19" s="86" t="n">
        <v>0.5103082261686058</v>
      </c>
      <c r="C19" s="86" t="n">
        <v>0.491909111411818</v>
      </c>
      <c r="D19" s="86" t="n">
        <v>0.5040826425831993</v>
      </c>
      <c r="E19" s="86" t="n">
        <v>0.4846260662566951</v>
      </c>
      <c r="F19" s="86" t="n">
        <v>0.4858394617430762</v>
      </c>
      <c r="G19" s="86" t="n">
        <v>0.5091034482758621</v>
      </c>
      <c r="H19" s="86" t="n">
        <v>0.4693634741225461</v>
      </c>
      <c r="I19" s="86" t="n">
        <v>0.4776094556350923</v>
      </c>
      <c r="J19" s="86" t="n">
        <v>0.5138820204874602</v>
      </c>
      <c r="K19" s="86" t="n">
        <v>0.4626225490196078</v>
      </c>
      <c r="L19" s="86" t="n">
        <v>0.4652393017234178</v>
      </c>
      <c r="M19" s="86" t="n">
        <v>0.5086838750796686</v>
      </c>
      <c r="N19" s="86" t="n">
        <v>0.4714952322986407</v>
      </c>
      <c r="O19" s="86" t="n">
        <v>0.4671696261538934</v>
      </c>
      <c r="P19" s="86" t="n">
        <v>0.5168773924138731</v>
      </c>
      <c r="Q19" s="86" t="n">
        <v>0.4908942091262534</v>
      </c>
      <c r="R19" s="86" t="n">
        <v>0.4685361561880289</v>
      </c>
      <c r="S19" s="86" t="n">
        <v>0.5201117318435755</v>
      </c>
      <c r="T19" s="86" t="n">
        <v>0.4886433394720686</v>
      </c>
      <c r="U19" s="86" t="n">
        <v>0.4708150696332464</v>
      </c>
      <c r="V19" s="86" t="n">
        <v>0.5214792941011039</v>
      </c>
      <c r="W19" s="86" t="n">
        <v>0.4754852911747048</v>
      </c>
      <c r="X19" s="86" t="n">
        <v>0.4730963005613934</v>
      </c>
      <c r="Y19" s="86" t="n">
        <v>0.5184346294199069</v>
      </c>
      <c r="Z19" s="86" t="n">
        <v>0.492540282474637</v>
      </c>
      <c r="AA19" s="86" t="n">
        <v>0.474440939959651</v>
      </c>
      <c r="AB19" s="86" t="n">
        <v>0.5143666252244784</v>
      </c>
      <c r="AC19" s="86" t="n">
        <v>0.475442043222004</v>
      </c>
      <c r="AD19" s="86" t="n">
        <v>0.4749831058251113</v>
      </c>
      <c r="AE19" s="86" t="n">
        <v>0.5087418580733629</v>
      </c>
      <c r="AF19" s="86" t="n">
        <v>0.4931699477701889</v>
      </c>
      <c r="AG19" s="86" t="n">
        <v>0.4900615238996687</v>
      </c>
      <c r="AH19" s="86" t="n">
        <v>0.5076047978236675</v>
      </c>
      <c r="AI19" s="86" t="n">
        <v>0.4895894142829344</v>
      </c>
      <c r="AJ19" s="86" t="n">
        <v>0.489573042108355</v>
      </c>
      <c r="AK19" s="86" t="n">
        <v>0.5082596476797587</v>
      </c>
    </row>
    <row r="20">
      <c r="A20" s="86" t="n">
        <v>13</v>
      </c>
      <c r="B20" s="86" t="n">
        <v>0.4898958971218617</v>
      </c>
      <c r="C20" s="86" t="n">
        <v>0.4749943617501127</v>
      </c>
      <c r="D20" s="86" t="n">
        <v>0.5003711493257454</v>
      </c>
      <c r="E20" s="86" t="n">
        <v>0.4705415592144415</v>
      </c>
      <c r="F20" s="86" t="n">
        <v>0.4715068064465655</v>
      </c>
      <c r="G20" s="86" t="n">
        <v>0.5042758620689656</v>
      </c>
      <c r="H20" s="86" t="n">
        <v>0.4731310727741423</v>
      </c>
      <c r="I20" s="86" t="n">
        <v>0.4768880750235836</v>
      </c>
      <c r="J20" s="86" t="n">
        <v>0.5231367008124338</v>
      </c>
      <c r="K20" s="86" t="n">
        <v>0.4669117647058824</v>
      </c>
      <c r="L20" s="86" t="n">
        <v>0.4690258095052481</v>
      </c>
      <c r="M20" s="86" t="n">
        <v>0.5209528362014021</v>
      </c>
      <c r="N20" s="86" t="n">
        <v>0.4757557313856766</v>
      </c>
      <c r="O20" s="86" t="n">
        <v>0.4714325144907536</v>
      </c>
      <c r="P20" s="86" t="n">
        <v>0.5267950353787264</v>
      </c>
      <c r="Q20" s="86" t="n">
        <v>0.49682832003274</v>
      </c>
      <c r="R20" s="86" t="n">
        <v>0.4726419573778735</v>
      </c>
      <c r="S20" s="86" t="n">
        <v>0.529928172386273</v>
      </c>
      <c r="T20" s="86" t="n">
        <v>0.4947820748925721</v>
      </c>
      <c r="U20" s="86" t="n">
        <v>0.4748931920324031</v>
      </c>
      <c r="V20" s="86" t="n">
        <v>0.5312521971454687</v>
      </c>
      <c r="W20" s="86" t="n">
        <v>0.4792875725435261</v>
      </c>
      <c r="X20" s="86" t="n">
        <v>0.4768965020872319</v>
      </c>
      <c r="Y20" s="86" t="n">
        <v>0.5292563231408078</v>
      </c>
      <c r="Z20" s="86" t="n">
        <v>0.4997016112989855</v>
      </c>
      <c r="AA20" s="86" t="n">
        <v>0.4780496121387774</v>
      </c>
      <c r="AB20" s="86" t="n">
        <v>0.5274209144909517</v>
      </c>
      <c r="AC20" s="86" t="n">
        <v>0.4781925343811395</v>
      </c>
      <c r="AD20" s="86" t="n">
        <v>0.4781456953642383</v>
      </c>
      <c r="AE20" s="86" t="n">
        <v>0.5235515941035309</v>
      </c>
      <c r="AF20" s="86" t="n">
        <v>0.4807151466452391</v>
      </c>
      <c r="AG20" s="86" t="n">
        <v>0.4759228584950308</v>
      </c>
      <c r="AH20" s="86" t="n">
        <v>0.5037714850995423</v>
      </c>
      <c r="AI20" s="86" t="n">
        <v>0.4746059544658494</v>
      </c>
      <c r="AJ20" s="86" t="n">
        <v>0.4739793329951136</v>
      </c>
      <c r="AK20" s="86" t="n">
        <v>0.5017478922475838</v>
      </c>
    </row>
    <row r="21">
      <c r="A21" s="86" t="n">
        <v>14</v>
      </c>
      <c r="B21" s="86" t="n">
        <v>0.5019391712594407</v>
      </c>
      <c r="C21" s="86" t="n">
        <v>0.477108705457826</v>
      </c>
      <c r="D21" s="86" t="n">
        <v>0.5167635778795001</v>
      </c>
      <c r="E21" s="86" t="n">
        <v>0.4741122793096608</v>
      </c>
      <c r="F21" s="86" t="n">
        <v>0.4746987951807229</v>
      </c>
      <c r="G21" s="86" t="n">
        <v>0.5199310344827586</v>
      </c>
      <c r="H21" s="86" t="n">
        <v>0.4759071980963712</v>
      </c>
      <c r="I21" s="86" t="n">
        <v>0.4793019255313246</v>
      </c>
      <c r="J21" s="86" t="n">
        <v>0.5253973860826562</v>
      </c>
      <c r="K21" s="86" t="n">
        <v>0.4720179738562092</v>
      </c>
      <c r="L21" s="86" t="n">
        <v>0.4733134727287913</v>
      </c>
      <c r="M21" s="86" t="n">
        <v>0.5238209050350542</v>
      </c>
      <c r="N21" s="86" t="n">
        <v>0.4822479204706838</v>
      </c>
      <c r="O21" s="86" t="n">
        <v>0.4779341859110007</v>
      </c>
      <c r="P21" s="86" t="n">
        <v>0.5332908015311449</v>
      </c>
      <c r="Q21" s="86" t="n">
        <v>0.5039901780233274</v>
      </c>
      <c r="R21" s="86" t="n">
        <v>0.479736334943999</v>
      </c>
      <c r="S21" s="86" t="n">
        <v>0.5377494014365524</v>
      </c>
      <c r="T21" s="86" t="n">
        <v>0.5019439328831593</v>
      </c>
      <c r="U21" s="86" t="n">
        <v>0.4817178050269101</v>
      </c>
      <c r="V21" s="86" t="n">
        <v>0.5384236799550024</v>
      </c>
      <c r="W21" s="86" t="n">
        <v>0.4840904542725635</v>
      </c>
      <c r="X21" s="86" t="n">
        <v>0.4818770692385202</v>
      </c>
      <c r="Y21" s="86" t="n">
        <v>0.5335346671700013</v>
      </c>
      <c r="Z21" s="86" t="n">
        <v>0.5028844241098069</v>
      </c>
      <c r="AA21" s="86" t="n">
        <v>0.4810615747449776</v>
      </c>
      <c r="AB21" s="86" t="n">
        <v>0.5282497582539024</v>
      </c>
      <c r="AC21" s="86" t="n">
        <v>0.4789783889980355</v>
      </c>
      <c r="AD21" s="86" t="n">
        <v>0.4778483578862007</v>
      </c>
      <c r="AE21" s="86" t="n">
        <v>0.520123414466918</v>
      </c>
      <c r="AF21" s="86" t="n">
        <v>0.4889513860988349</v>
      </c>
      <c r="AG21" s="86" t="n">
        <v>0.4794427354472313</v>
      </c>
      <c r="AH21" s="86" t="n">
        <v>0.5198466674910349</v>
      </c>
      <c r="AI21" s="86" t="n">
        <v>0.4779139910488421</v>
      </c>
      <c r="AJ21" s="86" t="n">
        <v>0.4768096980053937</v>
      </c>
      <c r="AK21" s="86" t="n">
        <v>0.5174446500788265</v>
      </c>
    </row>
    <row r="22">
      <c r="A22" s="86" t="n">
        <v>15</v>
      </c>
      <c r="B22" s="86" t="n">
        <v>0.4958154725454175</v>
      </c>
      <c r="C22" s="86" t="n">
        <v>0.4736975642760488</v>
      </c>
      <c r="D22" s="86" t="n">
        <v>0.5087220091550168</v>
      </c>
      <c r="E22" s="86" t="n">
        <v>0.4739139059710374</v>
      </c>
      <c r="F22" s="86" t="n">
        <v>0.4743232670943515</v>
      </c>
      <c r="G22" s="86" t="n">
        <v>0.5148275862068965</v>
      </c>
      <c r="H22" s="86" t="n">
        <v>0.4941503073567321</v>
      </c>
      <c r="I22" s="86" t="n">
        <v>0.4934798290882859</v>
      </c>
      <c r="J22" s="86" t="n">
        <v>0.5282938890851289</v>
      </c>
      <c r="K22" s="86" t="n">
        <v>0.4889705882352942</v>
      </c>
      <c r="L22" s="86" t="n">
        <v>0.48926692095665</v>
      </c>
      <c r="M22" s="86" t="n">
        <v>0.529397705544933</v>
      </c>
      <c r="N22" s="86" t="n">
        <v>0.4974639886386691</v>
      </c>
      <c r="O22" s="86" t="n">
        <v>0.4931149753120496</v>
      </c>
      <c r="P22" s="86" t="n">
        <v>0.539322584386962</v>
      </c>
      <c r="Q22" s="86" t="n">
        <v>0.5160630243503171</v>
      </c>
      <c r="R22" s="86" t="n">
        <v>0.4943719800016758</v>
      </c>
      <c r="S22" s="86" t="n">
        <v>0.5441340782122905</v>
      </c>
      <c r="T22" s="86" t="n">
        <v>0.5142214037241661</v>
      </c>
      <c r="U22" s="86" t="n">
        <v>0.4963102702102869</v>
      </c>
      <c r="V22" s="86" t="n">
        <v>0.5449623848695774</v>
      </c>
      <c r="W22" s="86" t="n">
        <v>0.4996998198919351</v>
      </c>
      <c r="X22" s="86" t="n">
        <v>0.4974233482078596</v>
      </c>
      <c r="Y22" s="86" t="n">
        <v>0.5390713476783692</v>
      </c>
      <c r="Z22" s="86" t="n">
        <v>0.5160135269544459</v>
      </c>
      <c r="AA22" s="86" t="n">
        <v>0.4978262722700535</v>
      </c>
      <c r="AB22" s="86" t="n">
        <v>0.5331537505180274</v>
      </c>
      <c r="AC22" s="86" t="n">
        <v>0.4968565815324165</v>
      </c>
      <c r="AD22" s="86" t="n">
        <v>0.4949317475334503</v>
      </c>
      <c r="AE22" s="86" t="n">
        <v>0.5234144669180665</v>
      </c>
      <c r="AF22" s="86" t="n">
        <v>0.4853354760948172</v>
      </c>
      <c r="AG22" s="86" t="n">
        <v>0.4773130619971604</v>
      </c>
      <c r="AH22" s="86" t="n">
        <v>0.5121182144182019</v>
      </c>
      <c r="AI22" s="86" t="n">
        <v>0.4767464487254329</v>
      </c>
      <c r="AJ22" s="86" t="n">
        <v>0.4742196470054204</v>
      </c>
      <c r="AK22" s="86" t="n">
        <v>0.5081225580917129</v>
      </c>
    </row>
    <row r="23">
      <c r="A23" s="86" t="n">
        <v>16</v>
      </c>
      <c r="B23" s="86" t="n">
        <v>0.503980404164115</v>
      </c>
      <c r="C23" s="86" t="n">
        <v>0.4912325214253497</v>
      </c>
      <c r="D23" s="86" t="n">
        <v>0.5105777557837436</v>
      </c>
      <c r="E23" s="86" t="n">
        <v>0.4925609998016266</v>
      </c>
      <c r="F23" s="86" t="n">
        <v>0.4929119073697386</v>
      </c>
      <c r="G23" s="86" t="n">
        <v>0.5180689655172414</v>
      </c>
      <c r="H23" s="86" t="n">
        <v>0.5558199484433869</v>
      </c>
      <c r="I23" s="86" t="n">
        <v>0.5455302147494588</v>
      </c>
      <c r="J23" s="86" t="n">
        <v>0.5780289650300248</v>
      </c>
      <c r="K23" s="86" t="n">
        <v>0.5490196078431373</v>
      </c>
      <c r="L23" s="86" t="n">
        <v>0.5487095247375894</v>
      </c>
      <c r="M23" s="86" t="n">
        <v>0.5903441682600382</v>
      </c>
      <c r="N23" s="86" t="n">
        <v>0.5544735240413876</v>
      </c>
      <c r="O23" s="86" t="n">
        <v>0.5509553163431166</v>
      </c>
      <c r="P23" s="86" t="n">
        <v>0.599234427560608</v>
      </c>
      <c r="Q23" s="86" t="n">
        <v>0.5733578882750154</v>
      </c>
      <c r="R23" s="86" t="n">
        <v>0.5514063067340724</v>
      </c>
      <c r="S23" s="86" t="n">
        <v>0.6031923383878692</v>
      </c>
      <c r="T23" s="86" t="n">
        <v>0.5721301411909147</v>
      </c>
      <c r="U23" s="86" t="n">
        <v>0.5534594684569716</v>
      </c>
      <c r="V23" s="86" t="n">
        <v>0.6045138156507066</v>
      </c>
      <c r="W23" s="86" t="n">
        <v>0.5577346407844707</v>
      </c>
      <c r="X23" s="86" t="n">
        <v>0.5554052108823954</v>
      </c>
      <c r="Y23" s="86" t="n">
        <v>0.5990939977349944</v>
      </c>
      <c r="Z23" s="86" t="n">
        <v>0.5760891187587029</v>
      </c>
      <c r="AA23" s="86" t="n">
        <v>0.5578382064615121</v>
      </c>
      <c r="AB23" s="86" t="n">
        <v>0.5941428374084818</v>
      </c>
      <c r="AC23" s="86" t="n">
        <v>0.5585461689587428</v>
      </c>
      <c r="AD23" s="86" t="n">
        <v>0.5568320043249088</v>
      </c>
      <c r="AE23" s="86" t="n">
        <v>0.585190263969832</v>
      </c>
      <c r="AF23" s="86" t="n">
        <v>0.4989955805544395</v>
      </c>
      <c r="AG23" s="86" t="n">
        <v>0.4950899195456697</v>
      </c>
      <c r="AH23" s="86" t="n">
        <v>0.5139730431556818</v>
      </c>
      <c r="AI23" s="86" t="n">
        <v>0.4967892586106246</v>
      </c>
      <c r="AJ23" s="86" t="n">
        <v>0.4936583802835707</v>
      </c>
      <c r="AK23" s="86" t="n">
        <v>0.508739461237919</v>
      </c>
    </row>
    <row r="24">
      <c r="A24" s="86" t="n">
        <v>17</v>
      </c>
      <c r="B24" s="84" t="n">
        <v>0.5666462543376199</v>
      </c>
      <c r="C24" s="84" t="n">
        <v>0.5533378439332434</v>
      </c>
      <c r="D24" s="84" t="n">
        <v>0.5723741185203512</v>
      </c>
      <c r="E24" s="84" t="n">
        <v>0.5552469748065859</v>
      </c>
      <c r="F24" s="84" t="n">
        <v>0.555499921764982</v>
      </c>
      <c r="G24" s="84" t="n">
        <v>0.580551724137931</v>
      </c>
      <c r="H24" s="84" t="n">
        <v>0.646044021415824</v>
      </c>
      <c r="I24" s="84" t="n">
        <v>0.6307641085400365</v>
      </c>
      <c r="J24" s="84" t="n">
        <v>0.6604733309784528</v>
      </c>
      <c r="K24" s="84" t="n">
        <v>0.633169934640523</v>
      </c>
      <c r="L24" s="84" t="n">
        <v>0.6320962218448087</v>
      </c>
      <c r="M24" s="84" t="n">
        <v>0.6645156150414276</v>
      </c>
      <c r="N24" s="84" t="n">
        <v>0.6309596266991278</v>
      </c>
      <c r="O24" s="84" t="n">
        <v>0.6280553255435949</v>
      </c>
      <c r="P24" s="84" t="n">
        <v>0.6623941538104628</v>
      </c>
      <c r="Q24" s="84" t="n">
        <v>0.6419071004706365</v>
      </c>
      <c r="R24" s="84" t="n">
        <v>0.625562103734324</v>
      </c>
      <c r="S24" s="84" t="n">
        <v>0.6614525139664806</v>
      </c>
      <c r="T24" s="84" t="n">
        <v>0.6423163494986699</v>
      </c>
      <c r="U24" s="84" t="n">
        <v>0.6284747267380569</v>
      </c>
      <c r="V24" s="84" t="n">
        <v>0.6649089502917809</v>
      </c>
      <c r="W24" s="84" t="n">
        <v>0.6371823093856315</v>
      </c>
      <c r="X24" s="84" t="n">
        <v>0.6351518641140061</v>
      </c>
      <c r="Y24" s="84" t="n">
        <v>0.6679879199698</v>
      </c>
      <c r="Z24" s="84" t="n">
        <v>0.6606325840461508</v>
      </c>
      <c r="AA24" s="84" t="n">
        <v>0.6446736566930924</v>
      </c>
      <c r="AB24" s="84" t="n">
        <v>0.6746097527282773</v>
      </c>
      <c r="AC24" s="84" t="n">
        <v>0.6522593320235757</v>
      </c>
      <c r="AD24" s="84" t="n">
        <v>0.6504933099067441</v>
      </c>
      <c r="AE24" s="84" t="n">
        <v>0.6776825505656494</v>
      </c>
      <c r="AF24" s="84" t="n">
        <v>0.5608678184009642</v>
      </c>
      <c r="AG24" s="84" t="n">
        <v>0.5565546616185518</v>
      </c>
      <c r="AH24" s="84" t="n">
        <v>0.5753060467416841</v>
      </c>
      <c r="AI24" s="84" t="n">
        <v>0.5592527729130181</v>
      </c>
      <c r="AJ24" s="84" t="n">
        <v>0.5564337400870472</v>
      </c>
      <c r="AK24" s="84" t="n">
        <v>0.5698128727123175</v>
      </c>
    </row>
    <row r="25">
      <c r="A25" s="86" t="n">
        <v>18</v>
      </c>
      <c r="B25" s="86" t="n">
        <v>0.6697285160236782</v>
      </c>
      <c r="C25" s="86" t="n">
        <v>0.6538396481732072</v>
      </c>
      <c r="D25" s="86" t="n">
        <v>0.6769763701595942</v>
      </c>
      <c r="E25" s="86" t="n">
        <v>0.6506645506843879</v>
      </c>
      <c r="F25" s="86" t="n">
        <v>0.6508214676889378</v>
      </c>
      <c r="G25" s="86" t="n">
        <v>0.6770344827586205</v>
      </c>
      <c r="H25" s="86" t="n">
        <v>0.75213166765814</v>
      </c>
      <c r="I25" s="86" t="n">
        <v>0.7351978247600022</v>
      </c>
      <c r="J25" s="86" t="n">
        <v>0.7554221123277994</v>
      </c>
      <c r="K25" s="86" t="n">
        <v>0.7367238562091505</v>
      </c>
      <c r="L25" s="86" t="n">
        <v>0.7359746081242866</v>
      </c>
      <c r="M25" s="86" t="n">
        <v>0.7519120458891012</v>
      </c>
      <c r="N25" s="86" t="n">
        <v>0.7305741529722053</v>
      </c>
      <c r="O25" s="86" t="n">
        <v>0.7284325451590148</v>
      </c>
      <c r="P25" s="86" t="n">
        <v>0.74208328500174</v>
      </c>
      <c r="Q25" s="86" t="n">
        <v>0.7327603846940864</v>
      </c>
      <c r="R25" s="86" t="n">
        <v>0.7245202915956762</v>
      </c>
      <c r="S25" s="86" t="n">
        <v>0.7379090183559458</v>
      </c>
      <c r="T25" s="86" t="n">
        <v>0.7343973808062204</v>
      </c>
      <c r="U25" s="86" t="n">
        <v>0.7277922654386062</v>
      </c>
      <c r="V25" s="86" t="n">
        <v>0.7421078534767629</v>
      </c>
      <c r="W25" s="86" t="n">
        <v>0.7382429457674605</v>
      </c>
      <c r="X25" s="86" t="n">
        <v>0.7364617820642004</v>
      </c>
      <c r="Y25" s="86" t="n">
        <v>0.751289794891154</v>
      </c>
      <c r="Z25" s="86" t="n">
        <v>0.7585040779789138</v>
      </c>
      <c r="AA25" s="86" t="n">
        <v>0.7487000255732671</v>
      </c>
      <c r="AB25" s="86" t="n">
        <v>0.7655062853985358</v>
      </c>
      <c r="AC25" s="86" t="n">
        <v>0.7601178781925344</v>
      </c>
      <c r="AD25" s="86" t="n">
        <v>0.7586160291931338</v>
      </c>
      <c r="AE25" s="86" t="n">
        <v>0.7777168323620156</v>
      </c>
      <c r="AF25" s="86" t="n">
        <v>0.6607071112896746</v>
      </c>
      <c r="AG25" s="86" t="n">
        <v>0.6550816374822528</v>
      </c>
      <c r="AH25" s="86" t="n">
        <v>0.677878075924323</v>
      </c>
      <c r="AI25" s="86" t="n">
        <v>0.656937147304923</v>
      </c>
      <c r="AJ25" s="86" t="n">
        <v>0.656671383941684</v>
      </c>
      <c r="AK25" s="86" t="n">
        <v>0.6766056617999864</v>
      </c>
    </row>
    <row r="26">
      <c r="A26" s="86" t="n">
        <v>19</v>
      </c>
      <c r="B26" s="86" t="n">
        <v>0.7807715860379669</v>
      </c>
      <c r="C26" s="86" t="n">
        <v>0.7666610284167795</v>
      </c>
      <c r="D26" s="86" t="n">
        <v>0.7868984288011878</v>
      </c>
      <c r="E26" s="86" t="n">
        <v>0.7603650069430669</v>
      </c>
      <c r="F26" s="86" t="n">
        <v>0.760694726959787</v>
      </c>
      <c r="G26" s="86" t="n">
        <v>0.7807586206896553</v>
      </c>
      <c r="H26" s="86" t="n">
        <v>0.8373983739837398</v>
      </c>
      <c r="I26" s="86" t="n">
        <v>0.8271183619111037</v>
      </c>
      <c r="J26" s="86" t="n">
        <v>0.8338396326386437</v>
      </c>
      <c r="K26" s="86" t="n">
        <v>0.8167892156862747</v>
      </c>
      <c r="L26" s="86" t="n">
        <v>0.8162708466742767</v>
      </c>
      <c r="M26" s="86" t="n">
        <v>0.8185946462715105</v>
      </c>
      <c r="N26" s="86" t="n">
        <v>0.8056400892676</v>
      </c>
      <c r="O26" s="86" t="n">
        <v>0.8036924586745177</v>
      </c>
      <c r="P26" s="86" t="n">
        <v>0.8040250550980165</v>
      </c>
      <c r="Q26" s="86" t="n">
        <v>0.8004910988336404</v>
      </c>
      <c r="R26" s="86" t="n">
        <v>0.7973912800603302</v>
      </c>
      <c r="S26" s="86" t="n">
        <v>0.797765363128492</v>
      </c>
      <c r="T26" s="86" t="n">
        <v>0.8035604665438918</v>
      </c>
      <c r="U26" s="86" t="n">
        <v>0.8013926649281474</v>
      </c>
      <c r="V26" s="86" t="n">
        <v>0.802502988117837</v>
      </c>
      <c r="W26" s="86" t="n">
        <v>0.8152891735041023</v>
      </c>
      <c r="X26" s="86" t="n">
        <v>0.8135310205844248</v>
      </c>
      <c r="Y26" s="86" t="n">
        <v>0.8153391216811378</v>
      </c>
      <c r="Z26" s="86" t="n">
        <v>0.8354883628406605</v>
      </c>
      <c r="AA26" s="86" t="n">
        <v>0.8313016793112266</v>
      </c>
      <c r="AB26" s="86" t="n">
        <v>0.8341621770962839</v>
      </c>
      <c r="AC26" s="86" t="n">
        <v>0.8487229862475444</v>
      </c>
      <c r="AD26" s="86" t="n">
        <v>0.8474118124070817</v>
      </c>
      <c r="AE26" s="86" t="n">
        <v>0.8523825848474459</v>
      </c>
      <c r="AF26" s="86" t="n">
        <v>0.77159501807955</v>
      </c>
      <c r="AG26" s="86" t="n">
        <v>0.7665641268338855</v>
      </c>
      <c r="AH26" s="86" t="n">
        <v>0.7862619018177318</v>
      </c>
      <c r="AI26" s="86" t="n">
        <v>0.7676590776415646</v>
      </c>
      <c r="AJ26" s="86" t="n">
        <v>0.769111639208566</v>
      </c>
      <c r="AK26" s="86" t="n">
        <v>0.7881280416752346</v>
      </c>
    </row>
    <row r="27">
      <c r="A27" s="86" t="n">
        <v>20</v>
      </c>
      <c r="B27" s="86" t="n">
        <v>0.8662992447438251</v>
      </c>
      <c r="C27" s="86" t="n">
        <v>0.8616937302661255</v>
      </c>
      <c r="D27" s="86" t="n">
        <v>0.8677471235927253</v>
      </c>
      <c r="E27" s="86" t="n">
        <v>0.8520134893870263</v>
      </c>
      <c r="F27" s="86" t="n">
        <v>0.8520419339696449</v>
      </c>
      <c r="G27" s="86" t="n">
        <v>0.8575862068965516</v>
      </c>
      <c r="H27" s="86" t="n">
        <v>0.9395201269085861</v>
      </c>
      <c r="I27" s="86" t="n">
        <v>0.9280284112979301</v>
      </c>
      <c r="J27" s="86" t="n">
        <v>0.9306958671847404</v>
      </c>
      <c r="K27" s="86" t="n">
        <v>0.9121732026143792</v>
      </c>
      <c r="L27" s="86" t="n">
        <v>0.9117688002895563</v>
      </c>
      <c r="M27" s="86" t="n">
        <v>0.9179413639260676</v>
      </c>
      <c r="N27" s="86" t="n">
        <v>0.8926759991884764</v>
      </c>
      <c r="O27" s="86" t="n">
        <v>0.8918023737234335</v>
      </c>
      <c r="P27" s="86" t="n">
        <v>0.8998956037582646</v>
      </c>
      <c r="Q27" s="86" t="n">
        <v>0.8874565172907716</v>
      </c>
      <c r="R27" s="86" t="n">
        <v>0.8823841577521437</v>
      </c>
      <c r="S27" s="86" t="n">
        <v>0.8921787709497209</v>
      </c>
      <c r="T27" s="86" t="n">
        <v>0.891549007571107</v>
      </c>
      <c r="U27" s="86" t="n">
        <v>0.8874216279198803</v>
      </c>
      <c r="V27" s="86" t="n">
        <v>0.8965056598467271</v>
      </c>
      <c r="W27" s="86" t="n">
        <v>0.9059435661396839</v>
      </c>
      <c r="X27" s="86" t="n">
        <v>0.9048222254210452</v>
      </c>
      <c r="Y27" s="86" t="n">
        <v>0.911853529633824</v>
      </c>
      <c r="Z27" s="86" t="n">
        <v>0.9327630793713945</v>
      </c>
      <c r="AA27" s="86" t="n">
        <v>0.9302418094507429</v>
      </c>
      <c r="AB27" s="86" t="n">
        <v>0.9335543583367869</v>
      </c>
      <c r="AC27" s="86" t="n">
        <v>0.9557956777996073</v>
      </c>
      <c r="AD27" s="86" t="n">
        <v>0.955264224895256</v>
      </c>
      <c r="AE27" s="86" t="n">
        <v>0.9553651011312992</v>
      </c>
      <c r="AF27" s="86" t="n">
        <v>0.8615910004017677</v>
      </c>
      <c r="AG27" s="86" t="n">
        <v>0.8600331282536678</v>
      </c>
      <c r="AH27" s="86" t="n">
        <v>0.8662050204031161</v>
      </c>
      <c r="AI27" s="86" t="n">
        <v>0.8659272231951741</v>
      </c>
      <c r="AJ27" s="86" t="n">
        <v>0.8657979760220024</v>
      </c>
      <c r="AK27" s="86" t="n">
        <v>0.8704503392967304</v>
      </c>
    </row>
    <row r="28">
      <c r="A28" s="86" t="n">
        <v>21</v>
      </c>
      <c r="B28" s="86" t="n">
        <v>0.9771381914676464</v>
      </c>
      <c r="C28" s="86" t="n">
        <v>0.9776725304465496</v>
      </c>
      <c r="D28" s="86" t="n">
        <v>0.9755041445008041</v>
      </c>
      <c r="E28" s="86" t="n">
        <v>0.9625074390001984</v>
      </c>
      <c r="F28" s="86" t="n">
        <v>0.9625723673916446</v>
      </c>
      <c r="G28" s="86" t="n">
        <v>0.9626206896551724</v>
      </c>
      <c r="H28" s="86" t="n">
        <v>1</v>
      </c>
      <c r="I28" s="86" t="n">
        <v>1</v>
      </c>
      <c r="J28" s="86" t="n">
        <v>1</v>
      </c>
      <c r="K28" s="86" t="n">
        <v>1</v>
      </c>
      <c r="L28" s="86" t="n">
        <v>1</v>
      </c>
      <c r="M28" s="86" t="n">
        <v>1</v>
      </c>
      <c r="N28" s="86" t="n">
        <v>1</v>
      </c>
      <c r="O28" s="86" t="n">
        <v>1</v>
      </c>
      <c r="P28" s="86" t="n">
        <v>1</v>
      </c>
      <c r="Q28" s="86" t="n">
        <v>1</v>
      </c>
      <c r="R28" s="86" t="n">
        <v>1</v>
      </c>
      <c r="S28" s="86" t="n">
        <v>1</v>
      </c>
      <c r="T28" s="86" t="n">
        <v>1</v>
      </c>
      <c r="U28" s="86" t="n">
        <v>1</v>
      </c>
      <c r="V28" s="86" t="n">
        <v>1</v>
      </c>
      <c r="W28" s="86" t="n">
        <v>1</v>
      </c>
      <c r="X28" s="86" t="n">
        <v>1</v>
      </c>
      <c r="Y28" s="86" t="n">
        <v>1</v>
      </c>
      <c r="Z28" s="86" t="n">
        <v>1</v>
      </c>
      <c r="AA28" s="86" t="n">
        <v>1</v>
      </c>
      <c r="AB28" s="86" t="n">
        <v>1</v>
      </c>
      <c r="AC28" s="86" t="n">
        <v>1</v>
      </c>
      <c r="AD28" s="86" t="n">
        <v>1</v>
      </c>
      <c r="AE28" s="86" t="n">
        <v>1</v>
      </c>
      <c r="AF28" s="86" t="n">
        <v>0.9736842105263157</v>
      </c>
      <c r="AG28" s="86" t="n">
        <v>0.9738523426407949</v>
      </c>
      <c r="AH28" s="86" t="n">
        <v>0.9730431556819585</v>
      </c>
      <c r="AI28" s="86" t="n">
        <v>0.9826814555360964</v>
      </c>
      <c r="AJ28" s="86" t="n">
        <v>0.9828308990414141</v>
      </c>
      <c r="AK28" s="86" t="n">
        <v>0.9791623826170405</v>
      </c>
    </row>
    <row r="29">
      <c r="A29" s="86" t="n">
        <v>22</v>
      </c>
      <c r="B29" s="86" t="n">
        <v>1</v>
      </c>
      <c r="C29" s="86" t="n">
        <v>1</v>
      </c>
      <c r="D29" s="86" t="n">
        <v>1</v>
      </c>
      <c r="E29" s="86" t="n">
        <v>1</v>
      </c>
      <c r="F29" s="86" t="n">
        <v>1</v>
      </c>
      <c r="G29" s="86" t="n">
        <v>1</v>
      </c>
      <c r="H29" s="86" t="n">
        <v>0.8879635137814792</v>
      </c>
      <c r="I29" s="86" t="n">
        <v>0.9258920148715386</v>
      </c>
      <c r="J29" s="86" t="n">
        <v>0.9462380784175204</v>
      </c>
      <c r="K29" s="86" t="n">
        <v>0.9054330065359478</v>
      </c>
      <c r="L29" s="86" t="n">
        <v>0.9057270930200183</v>
      </c>
      <c r="M29" s="86" t="n">
        <v>0.9249521988527724</v>
      </c>
      <c r="N29" s="86" t="n">
        <v>0.9218908500710085</v>
      </c>
      <c r="O29" s="86" t="n">
        <v>0.9216732603428712</v>
      </c>
      <c r="P29" s="86" t="n">
        <v>0.9333024011135601</v>
      </c>
      <c r="Q29" s="86" t="n">
        <v>0.932473910374463</v>
      </c>
      <c r="R29" s="86" t="n">
        <v>0.9291679468200986</v>
      </c>
      <c r="S29" s="86" t="n">
        <v>0.9371907422186754</v>
      </c>
      <c r="T29" s="86" t="n">
        <v>0.929404542664211</v>
      </c>
      <c r="U29" s="86" t="n">
        <v>0.9259834655717694</v>
      </c>
      <c r="V29" s="86" t="n">
        <v>0.9360191239541585</v>
      </c>
      <c r="W29" s="86" t="n">
        <v>0.914148489093456</v>
      </c>
      <c r="X29" s="86" t="n">
        <v>0.9136893623146681</v>
      </c>
      <c r="Y29" s="86" t="n">
        <v>0.9292185730464327</v>
      </c>
      <c r="Z29" s="86" t="n">
        <v>0.9043166898746767</v>
      </c>
      <c r="AA29" s="86" t="n">
        <v>0.8954053362884663</v>
      </c>
      <c r="AB29" s="86" t="n">
        <v>0.9200856471888383</v>
      </c>
      <c r="AC29" s="86" t="n">
        <v>0.8764243614931239</v>
      </c>
      <c r="AD29" s="86" t="n">
        <v>0.8773888363292337</v>
      </c>
      <c r="AE29" s="86" t="n">
        <v>0.910113129928008</v>
      </c>
      <c r="AF29" s="86" t="n">
        <v>1</v>
      </c>
      <c r="AG29" s="86" t="n">
        <v>1</v>
      </c>
      <c r="AH29" s="86" t="n">
        <v>1</v>
      </c>
      <c r="AI29" s="86" t="n">
        <v>1</v>
      </c>
      <c r="AJ29" s="86" t="n">
        <v>1</v>
      </c>
      <c r="AK29" s="86" t="n">
        <v>1</v>
      </c>
    </row>
    <row r="30">
      <c r="A30" s="86" t="n">
        <v>23</v>
      </c>
      <c r="B30" s="86" t="n">
        <v>0.88507858746683</v>
      </c>
      <c r="C30" s="86" t="n">
        <v>0.8605660802886785</v>
      </c>
      <c r="D30" s="86" t="n">
        <v>0.9018310033403437</v>
      </c>
      <c r="E30" s="86" t="n">
        <v>0.8696687165244991</v>
      </c>
      <c r="F30" s="86" t="n">
        <v>0.8697543420434986</v>
      </c>
      <c r="G30" s="86" t="n">
        <v>0.9057241379310345</v>
      </c>
      <c r="H30" s="86" t="n">
        <v>0.7251635930993456</v>
      </c>
      <c r="I30" s="86" t="n">
        <v>0.7711281282947672</v>
      </c>
      <c r="J30" s="86" t="n">
        <v>0.7918756623101378</v>
      </c>
      <c r="K30" s="86" t="n">
        <v>0.7354983660130719</v>
      </c>
      <c r="L30" s="86" t="n">
        <v>0.7373945485424729</v>
      </c>
      <c r="M30" s="86" t="n">
        <v>0.7620299553855959</v>
      </c>
      <c r="N30" s="86" t="n">
        <v>0.7516737674984785</v>
      </c>
      <c r="O30" s="86" t="n">
        <v>0.7499616646732298</v>
      </c>
      <c r="P30" s="86" t="n">
        <v>0.7792599466419209</v>
      </c>
      <c r="Q30" s="86" t="n">
        <v>0.7689789236750564</v>
      </c>
      <c r="R30" s="86" t="n">
        <v>0.7565008518839204</v>
      </c>
      <c r="S30" s="86" t="n">
        <v>0.7865123703112532</v>
      </c>
      <c r="T30" s="86" t="n">
        <v>0.7655003069367708</v>
      </c>
      <c r="U30" s="86" t="n">
        <v>0.7546745824779451</v>
      </c>
      <c r="V30" s="86" t="n">
        <v>0.7851367503339661</v>
      </c>
      <c r="W30" s="86" t="n">
        <v>0.7472483490094056</v>
      </c>
      <c r="X30" s="86" t="n">
        <v>0.7457607600403053</v>
      </c>
      <c r="Y30" s="86" t="n">
        <v>0.7719265131496164</v>
      </c>
      <c r="Z30" s="86" t="n">
        <v>0.7415953849214244</v>
      </c>
      <c r="AA30" s="86" t="n">
        <v>0.7317364248572158</v>
      </c>
      <c r="AB30" s="86" t="n">
        <v>0.7541096836579639</v>
      </c>
      <c r="AC30" s="86" t="n">
        <v>0.7170923379174854</v>
      </c>
      <c r="AD30" s="86" t="n">
        <v>0.7165022300310853</v>
      </c>
      <c r="AE30" s="86" t="n">
        <v>0.7347960233116215</v>
      </c>
      <c r="AF30" s="86" t="n">
        <v>0.8734431498593814</v>
      </c>
      <c r="AG30" s="86" t="n">
        <v>0.8636713203975389</v>
      </c>
      <c r="AH30" s="86" t="n">
        <v>0.9010758006677383</v>
      </c>
      <c r="AI30" s="86" t="n">
        <v>0.8602841019653629</v>
      </c>
      <c r="AJ30" s="86" t="n">
        <v>0.8562655202798324</v>
      </c>
      <c r="AK30" s="86" t="n">
        <v>0.8999246007265748</v>
      </c>
    </row>
    <row r="31">
      <c r="A31" s="86" t="n">
        <v>24</v>
      </c>
      <c r="B31" s="86" t="n">
        <v>0.7176974892835272</v>
      </c>
      <c r="C31" s="86" t="n">
        <v>0.7037099684258008</v>
      </c>
      <c r="D31" s="86" t="n">
        <v>0.7180502288754176</v>
      </c>
      <c r="E31" s="86" t="n">
        <v>0.7091846855782582</v>
      </c>
      <c r="F31" s="86" t="n">
        <v>0.709529025191676</v>
      </c>
      <c r="G31" s="86" t="n">
        <v>0.725655172413793</v>
      </c>
      <c r="H31" s="86" t="n">
        <v>0.5371802498512789</v>
      </c>
      <c r="I31" s="86" t="n">
        <v>0.5795738305310471</v>
      </c>
      <c r="J31" s="86" t="n">
        <v>0.6071352878841398</v>
      </c>
      <c r="K31" s="86" t="n">
        <v>0.5426879084967321</v>
      </c>
      <c r="L31" s="86" t="n">
        <v>0.5405518278252637</v>
      </c>
      <c r="M31" s="86" t="n">
        <v>0.572817080943276</v>
      </c>
      <c r="N31" s="86" t="n">
        <v>0.5487928585920065</v>
      </c>
      <c r="O31" s="86" t="n">
        <v>0.5551261998957281</v>
      </c>
      <c r="P31" s="86" t="n">
        <v>0.5890267950353788</v>
      </c>
      <c r="Q31" s="86" t="n">
        <v>0.5637405361162268</v>
      </c>
      <c r="R31" s="86" t="n">
        <v>0.5592268804290143</v>
      </c>
      <c r="S31" s="86" t="n">
        <v>0.5929768555466881</v>
      </c>
      <c r="T31" s="86" t="n">
        <v>0.5868631062001227</v>
      </c>
      <c r="U31" s="86" t="n">
        <v>0.5602563391222327</v>
      </c>
      <c r="V31" s="86" t="n">
        <v>0.5959361597412641</v>
      </c>
      <c r="W31" s="86" t="n">
        <v>0.55893536121673</v>
      </c>
      <c r="X31" s="86" t="n">
        <v>0.5507701165970923</v>
      </c>
      <c r="Y31" s="86" t="n">
        <v>0.5843714609286522</v>
      </c>
      <c r="Z31" s="86" t="n">
        <v>0.5667396061269147</v>
      </c>
      <c r="AA31" s="86" t="n">
        <v>0.5378626431392606</v>
      </c>
      <c r="AB31" s="86" t="n">
        <v>0.5736289542754524</v>
      </c>
      <c r="AC31" s="86" t="n">
        <v>0.5404715127701376</v>
      </c>
      <c r="AD31" s="86" t="n">
        <v>0.5239626976618461</v>
      </c>
      <c r="AE31" s="86" t="n">
        <v>0.562427151182722</v>
      </c>
      <c r="AF31" s="86" t="n">
        <v>0.7057051024507834</v>
      </c>
      <c r="AG31" s="86" t="n">
        <v>0.7047148603880741</v>
      </c>
      <c r="AH31" s="86" t="n">
        <v>0.7166439965376529</v>
      </c>
      <c r="AI31" s="86" t="n">
        <v>0.7083090095349288</v>
      </c>
      <c r="AJ31" s="86" t="n">
        <v>0.7013430883020483</v>
      </c>
      <c r="AK31" s="86" t="n">
        <v>0.7164987319213106</v>
      </c>
    </row>
    <row r="33">
      <c r="A33" s="135" t="n"/>
      <c r="B33" s="128" t="n"/>
      <c r="C33" s="128" t="n"/>
      <c r="D33" s="128" t="n"/>
    </row>
    <row r="34">
      <c r="B34" s="128" t="n"/>
    </row>
    <row r="41">
      <c r="A41" t="inlineStr">
        <is>
          <t>RefgChg-Res-8pct-Dec-NTXV-cDXGF-DMo1985-CZ02</t>
        </is>
      </c>
      <c r="D41" t="n">
        <v>2015</v>
      </c>
      <c r="F41" t="inlineStr">
        <is>
          <t>Source Annual kWh:</t>
        </is>
      </c>
      <c r="G41" s="152" t="n">
        <v>10924.84399999999</v>
      </c>
      <c r="H41" t="inlineStr">
        <is>
          <t>DEER</t>
        </is>
      </c>
      <c r="K41" t="inlineStr">
        <is>
          <t>PDAF</t>
        </is>
      </c>
      <c r="L41" t="inlineStr">
        <is>
          <t>Monthly</t>
        </is>
      </c>
      <c r="AH41" s="108" t="n"/>
      <c r="AI41" s="85" t="n"/>
      <c r="AJ41" s="85" t="n"/>
      <c r="AK41" s="85" t="n"/>
    </row>
    <row r="42">
      <c r="A42" s="79" t="n">
        <v>2</v>
      </c>
      <c r="B42" s="86" t="inlineStr">
        <is>
          <t>RefgChg-Res-8pct-Dec-NTXV-20-MM</t>
        </is>
      </c>
      <c r="F42" t="inlineStr">
        <is>
          <t>Source Sample Size:</t>
        </is>
      </c>
      <c r="G42" t="n">
        <v>0</v>
      </c>
      <c r="H42" t="inlineStr">
        <is>
          <t>DEER</t>
        </is>
      </c>
      <c r="K42" t="inlineStr">
        <is>
          <t>WKWE</t>
        </is>
      </c>
      <c r="L42" t="inlineStr">
        <is>
          <t>Monthly</t>
        </is>
      </c>
      <c r="N42" t="inlineStr">
        <is>
          <t>Weekend Peak3</t>
        </is>
      </c>
    </row>
    <row r="43">
      <c r="B43" t="n">
        <v>1</v>
      </c>
      <c r="C43" t="inlineStr">
        <is>
          <t>JANUARY</t>
        </is>
      </c>
      <c r="D43" t="inlineStr">
        <is>
          <t>JAN</t>
        </is>
      </c>
      <c r="E43" t="n">
        <v>2</v>
      </c>
      <c r="F43" t="inlineStr">
        <is>
          <t>FEBRUARY</t>
        </is>
      </c>
      <c r="G43" t="inlineStr">
        <is>
          <t>FEB</t>
        </is>
      </c>
      <c r="H43" t="n">
        <v>3</v>
      </c>
      <c r="I43" t="inlineStr">
        <is>
          <t>MARCH</t>
        </is>
      </c>
      <c r="J43" t="inlineStr">
        <is>
          <t>MAR</t>
        </is>
      </c>
      <c r="K43" t="n">
        <v>4</v>
      </c>
      <c r="L43" t="inlineStr">
        <is>
          <t>APRIL</t>
        </is>
      </c>
      <c r="M43" t="inlineStr">
        <is>
          <t>APR</t>
        </is>
      </c>
      <c r="N43" t="n">
        <v>5</v>
      </c>
      <c r="O43" t="inlineStr">
        <is>
          <t>MAY</t>
        </is>
      </c>
      <c r="P43" t="inlineStr">
        <is>
          <t>MAY</t>
        </is>
      </c>
      <c r="Q43" t="n">
        <v>6</v>
      </c>
      <c r="R43" t="inlineStr">
        <is>
          <t>JUNE</t>
        </is>
      </c>
      <c r="S43" t="inlineStr">
        <is>
          <t>JUN</t>
        </is>
      </c>
      <c r="T43" t="n">
        <v>7</v>
      </c>
      <c r="U43" t="inlineStr">
        <is>
          <t>JULY</t>
        </is>
      </c>
      <c r="V43" t="inlineStr">
        <is>
          <t>JUL</t>
        </is>
      </c>
      <c r="W43" t="n">
        <v>8</v>
      </c>
      <c r="X43" t="inlineStr">
        <is>
          <t>AUGUST</t>
        </is>
      </c>
      <c r="Y43" t="inlineStr">
        <is>
          <t>AUG</t>
        </is>
      </c>
      <c r="Z43" t="n">
        <v>9</v>
      </c>
      <c r="AA43" t="inlineStr">
        <is>
          <t>SEPTEMBER</t>
        </is>
      </c>
      <c r="AB43" t="inlineStr">
        <is>
          <t>SEP</t>
        </is>
      </c>
      <c r="AC43" t="n">
        <v>10</v>
      </c>
      <c r="AD43" t="inlineStr">
        <is>
          <t>OCTOBER</t>
        </is>
      </c>
      <c r="AE43" t="inlineStr">
        <is>
          <t>OCT</t>
        </is>
      </c>
      <c r="AF43" t="n">
        <v>11</v>
      </c>
      <c r="AG43" t="inlineStr">
        <is>
          <t>NOVEMBER</t>
        </is>
      </c>
      <c r="AH43" t="inlineStr">
        <is>
          <t>NOV</t>
        </is>
      </c>
      <c r="AI43" t="n">
        <v>12</v>
      </c>
      <c r="AJ43" t="inlineStr">
        <is>
          <t>DECEMBER</t>
        </is>
      </c>
      <c r="AK43" t="inlineStr">
        <is>
          <t>DEC</t>
        </is>
      </c>
    </row>
    <row r="44">
      <c r="B44" t="n">
        <v>31</v>
      </c>
      <c r="E44" t="n">
        <v>28</v>
      </c>
      <c r="H44" t="n">
        <v>31</v>
      </c>
      <c r="K44" t="n">
        <v>30</v>
      </c>
      <c r="N44" t="n">
        <v>31</v>
      </c>
      <c r="Q44" t="n">
        <v>30</v>
      </c>
      <c r="T44" t="n">
        <v>31</v>
      </c>
      <c r="W44" t="n">
        <v>31</v>
      </c>
      <c r="Z44" t="n">
        <v>30</v>
      </c>
      <c r="AC44" t="n">
        <v>31</v>
      </c>
      <c r="AF44" t="n">
        <v>30</v>
      </c>
      <c r="AI44" t="n">
        <v>31</v>
      </c>
    </row>
    <row r="45">
      <c r="A45" t="inlineStr">
        <is>
          <t>RATIOS</t>
        </is>
      </c>
      <c r="B45" t="inlineStr">
        <is>
          <t>E.BKDWN</t>
        </is>
      </c>
      <c r="C45" t="inlineStr">
        <is>
          <t>PEAK/AVG</t>
        </is>
      </c>
      <c r="D45" t="inlineStr">
        <is>
          <t>END/AVG</t>
        </is>
      </c>
      <c r="E45" t="inlineStr">
        <is>
          <t>E.BKDWN</t>
        </is>
      </c>
      <c r="F45" t="inlineStr">
        <is>
          <t>PEAK/AVG</t>
        </is>
      </c>
      <c r="G45" t="inlineStr">
        <is>
          <t>END/AVG</t>
        </is>
      </c>
      <c r="H45" t="inlineStr">
        <is>
          <t>E.BKDWN</t>
        </is>
      </c>
      <c r="I45" t="inlineStr">
        <is>
          <t>PEAK/AVG</t>
        </is>
      </c>
      <c r="J45" t="inlineStr">
        <is>
          <t>END/AVG</t>
        </is>
      </c>
      <c r="K45" t="inlineStr">
        <is>
          <t>E.BKDWN</t>
        </is>
      </c>
      <c r="L45" t="inlineStr">
        <is>
          <t>PEAK/AVG</t>
        </is>
      </c>
      <c r="M45" t="inlineStr">
        <is>
          <t>END/AVG</t>
        </is>
      </c>
      <c r="N45" t="inlineStr">
        <is>
          <t>E.BKDWN</t>
        </is>
      </c>
      <c r="O45" t="inlineStr">
        <is>
          <t>PEAK/AVG</t>
        </is>
      </c>
      <c r="P45" t="inlineStr">
        <is>
          <t>END/AVG</t>
        </is>
      </c>
      <c r="Q45" t="inlineStr">
        <is>
          <t>E.BKDWN</t>
        </is>
      </c>
      <c r="R45" t="inlineStr">
        <is>
          <t>PEAK/AVG</t>
        </is>
      </c>
      <c r="S45" t="inlineStr">
        <is>
          <t>END/AVG</t>
        </is>
      </c>
      <c r="T45" t="inlineStr">
        <is>
          <t>E.BKDWN</t>
        </is>
      </c>
      <c r="U45" t="inlineStr">
        <is>
          <t>PEAK/AVG</t>
        </is>
      </c>
      <c r="V45" t="inlineStr">
        <is>
          <t>END/AVG</t>
        </is>
      </c>
      <c r="W45" t="inlineStr">
        <is>
          <t>E.BKDWN</t>
        </is>
      </c>
      <c r="X45" t="inlineStr">
        <is>
          <t>PEAK/AVG</t>
        </is>
      </c>
      <c r="Y45" t="inlineStr">
        <is>
          <t>END/AVG</t>
        </is>
      </c>
      <c r="Z45" t="inlineStr">
        <is>
          <t>E.BKDWN</t>
        </is>
      </c>
      <c r="AA45" t="inlineStr">
        <is>
          <t>PEAK/AVG</t>
        </is>
      </c>
      <c r="AB45" t="inlineStr">
        <is>
          <t>END/AVG</t>
        </is>
      </c>
      <c r="AC45" t="inlineStr">
        <is>
          <t>E.BKDWN</t>
        </is>
      </c>
      <c r="AD45" t="inlineStr">
        <is>
          <t>PEAK/AVG</t>
        </is>
      </c>
      <c r="AE45" t="inlineStr">
        <is>
          <t>END/AVG</t>
        </is>
      </c>
      <c r="AF45" t="inlineStr">
        <is>
          <t>E.BKDWN</t>
        </is>
      </c>
      <c r="AG45" t="inlineStr">
        <is>
          <t>PEAK/AVG</t>
        </is>
      </c>
      <c r="AH45" t="inlineStr">
        <is>
          <t>END/AVG</t>
        </is>
      </c>
      <c r="AI45" t="inlineStr">
        <is>
          <t>E.BKDWN</t>
        </is>
      </c>
      <c r="AJ45" t="inlineStr">
        <is>
          <t>PEAK/AVG</t>
        </is>
      </c>
      <c r="AK45" t="inlineStr">
        <is>
          <t>END/AVG</t>
        </is>
      </c>
    </row>
    <row r="46">
      <c r="B46" s="194" t="n">
        <v>0.07417380836805938</v>
      </c>
      <c r="C46" s="195" t="n">
        <v>1.067588281070021</v>
      </c>
      <c r="D46" s="195" t="n">
        <v>0.9885308527986737</v>
      </c>
      <c r="E46" s="194" t="n">
        <v>0.06455273289528321</v>
      </c>
      <c r="F46" s="195" t="n">
        <v>1.033359493040069</v>
      </c>
      <c r="G46" s="195" t="n">
        <v>0.9736191896748995</v>
      </c>
      <c r="H46" s="194" t="n">
        <v>0.06962953609283527</v>
      </c>
      <c r="I46" s="195" t="n">
        <v>1.085423960991435</v>
      </c>
      <c r="J46" s="195" t="n">
        <v>1.006093027779426</v>
      </c>
      <c r="K46" s="194" t="n">
        <v>0.06617067013831886</v>
      </c>
      <c r="L46" s="195" t="n">
        <v>1.05037541618004</v>
      </c>
      <c r="M46" s="195" t="n">
        <v>0.9916262475997751</v>
      </c>
      <c r="N46" s="194" t="n">
        <v>0.07876814179951791</v>
      </c>
      <c r="O46" s="195" t="n">
        <v>1.64435669514687</v>
      </c>
      <c r="P46" s="195" t="n">
        <v>0.8675705819696093</v>
      </c>
      <c r="Q46" s="194" t="n">
        <v>0.1106253417851975</v>
      </c>
      <c r="R46" s="195" t="n">
        <v>1.741088274784776</v>
      </c>
      <c r="S46" s="195" t="n">
        <v>0.9048072197699012</v>
      </c>
      <c r="T46" s="194" t="n">
        <v>0.1047749947476458</v>
      </c>
      <c r="U46" s="195" t="n">
        <v>1.903712921553581</v>
      </c>
      <c r="V46" s="195" t="n">
        <v>1.01400074227949</v>
      </c>
      <c r="W46" s="194" t="n">
        <v>0.1102623879382772</v>
      </c>
      <c r="X46" s="195" t="n">
        <v>1.504451413740908</v>
      </c>
      <c r="Y46" s="195" t="n">
        <v>0.8454792249798939</v>
      </c>
      <c r="Z46" s="194" t="n">
        <v>0.1028585172667436</v>
      </c>
      <c r="AA46" s="195" t="n">
        <v>1.605911615831992</v>
      </c>
      <c r="AB46" s="195" t="n">
        <v>0.8472768116852876</v>
      </c>
      <c r="AC46" s="194" t="n">
        <v>0.07520665618940366</v>
      </c>
      <c r="AD46" s="195" t="n">
        <v>1.374181266406724</v>
      </c>
      <c r="AE46" s="195" t="n">
        <v>0.9906535452767159</v>
      </c>
      <c r="AF46" s="194" t="n">
        <v>0.06897150030381688</v>
      </c>
      <c r="AG46" s="195" t="n">
        <v>1.064605075235404</v>
      </c>
      <c r="AH46" s="195" t="n">
        <v>0.9878476557390694</v>
      </c>
      <c r="AI46" s="194" t="n">
        <v>0.07400571247490086</v>
      </c>
      <c r="AJ46" s="195" t="n">
        <v>1.07616957047401</v>
      </c>
      <c r="AK46" s="195" t="n">
        <v>1.008134463616888</v>
      </c>
      <c r="AM46">
        <f>A41</f>
        <v/>
      </c>
      <c r="AN46" s="127">
        <f>1/($B46*(1/$B44)*(1/(5/7+2/7*$D46))*$B56/SUM($B48:$B71))</f>
        <v/>
      </c>
      <c r="AO46" s="127">
        <f>1/(B46*(1/B44)*(1/(5/7+2/7*D46)))</f>
        <v/>
      </c>
      <c r="AP46" s="127" t="n"/>
      <c r="AQ46" s="136" t="n"/>
      <c r="AR46" s="174">
        <f>CHOOSE(AV$3,C46,F46,I46,L46,O46,R46,U46,X46,AA46,AD46,AG46,AJ46)</f>
        <v/>
      </c>
      <c r="AS46" s="82" t="n"/>
      <c r="AT46" s="82" t="n"/>
      <c r="AV46" s="119">
        <f>AN46/AR46</f>
        <v/>
      </c>
      <c r="AW46" s="172">
        <f>AO46/AR46</f>
        <v/>
      </c>
      <c r="AX46" s="83" t="n"/>
    </row>
    <row r="47">
      <c r="A47" t="inlineStr">
        <is>
          <t>HOUR</t>
        </is>
      </c>
      <c r="B47" t="inlineStr">
        <is>
          <t>PEAK</t>
        </is>
      </c>
      <c r="C47" t="inlineStr">
        <is>
          <t>AVG</t>
        </is>
      </c>
      <c r="D47" t="inlineStr">
        <is>
          <t>END</t>
        </is>
      </c>
      <c r="E47" t="inlineStr">
        <is>
          <t>PEAK</t>
        </is>
      </c>
      <c r="F47" t="inlineStr">
        <is>
          <t>AVG</t>
        </is>
      </c>
      <c r="G47" t="inlineStr">
        <is>
          <t>END</t>
        </is>
      </c>
      <c r="H47" t="inlineStr">
        <is>
          <t>PEAK</t>
        </is>
      </c>
      <c r="I47" t="inlineStr">
        <is>
          <t>AVG</t>
        </is>
      </c>
      <c r="J47" t="inlineStr">
        <is>
          <t>END</t>
        </is>
      </c>
      <c r="K47" t="inlineStr">
        <is>
          <t>PEAK</t>
        </is>
      </c>
      <c r="L47" t="inlineStr">
        <is>
          <t>AVG</t>
        </is>
      </c>
      <c r="M47" t="inlineStr">
        <is>
          <t>END</t>
        </is>
      </c>
      <c r="N47" t="inlineStr">
        <is>
          <t>PEAK</t>
        </is>
      </c>
      <c r="O47" t="inlineStr">
        <is>
          <t>AVG</t>
        </is>
      </c>
      <c r="P47" t="inlineStr">
        <is>
          <t>END</t>
        </is>
      </c>
      <c r="Q47" t="inlineStr">
        <is>
          <t>PEAK</t>
        </is>
      </c>
      <c r="R47" t="inlineStr">
        <is>
          <t>AVG</t>
        </is>
      </c>
      <c r="S47" t="inlineStr">
        <is>
          <t>END</t>
        </is>
      </c>
      <c r="T47" t="inlineStr">
        <is>
          <t>PEAK</t>
        </is>
      </c>
      <c r="U47" t="inlineStr">
        <is>
          <t>AVG</t>
        </is>
      </c>
      <c r="V47" t="inlineStr">
        <is>
          <t>END</t>
        </is>
      </c>
      <c r="W47" t="inlineStr">
        <is>
          <t>PEAK</t>
        </is>
      </c>
      <c r="X47" t="inlineStr">
        <is>
          <t>AVG</t>
        </is>
      </c>
      <c r="Y47" t="inlineStr">
        <is>
          <t>END</t>
        </is>
      </c>
      <c r="Z47" t="inlineStr">
        <is>
          <t>PEAK</t>
        </is>
      </c>
      <c r="AA47" t="inlineStr">
        <is>
          <t>AVG</t>
        </is>
      </c>
      <c r="AB47" t="inlineStr">
        <is>
          <t>END</t>
        </is>
      </c>
      <c r="AC47" t="inlineStr">
        <is>
          <t>PEAK</t>
        </is>
      </c>
      <c r="AD47" t="inlineStr">
        <is>
          <t>AVG</t>
        </is>
      </c>
      <c r="AE47" t="inlineStr">
        <is>
          <t>END</t>
        </is>
      </c>
      <c r="AF47" t="inlineStr">
        <is>
          <t>PEAK</t>
        </is>
      </c>
      <c r="AG47" t="inlineStr">
        <is>
          <t>AVG</t>
        </is>
      </c>
      <c r="AH47" t="inlineStr">
        <is>
          <t>END</t>
        </is>
      </c>
      <c r="AI47" t="inlineStr">
        <is>
          <t>PEAK</t>
        </is>
      </c>
      <c r="AJ47" t="inlineStr">
        <is>
          <t>AVG</t>
        </is>
      </c>
      <c r="AK47" t="inlineStr">
        <is>
          <t>END</t>
        </is>
      </c>
    </row>
    <row r="48">
      <c r="A48" t="n">
        <v>1</v>
      </c>
      <c r="B48" t="n">
        <v>0.6616713681241186</v>
      </c>
      <c r="C48" t="n">
        <v>0.5730985077714847</v>
      </c>
      <c r="D48" t="n">
        <v>0.6595280473100993</v>
      </c>
      <c r="E48" t="n">
        <v>0.5978013646702048</v>
      </c>
      <c r="F48" t="n">
        <v>0.5439079763886785</v>
      </c>
      <c r="G48" t="n">
        <v>0.5992351046698874</v>
      </c>
      <c r="H48" t="n">
        <v>0.5800142247510669</v>
      </c>
      <c r="I48" t="n">
        <v>0.4812641685558073</v>
      </c>
      <c r="J48" t="n">
        <v>0.5288003177966102</v>
      </c>
      <c r="K48" t="n">
        <v>0.5178024502297091</v>
      </c>
      <c r="L48" t="n">
        <v>0.4599229961498077</v>
      </c>
      <c r="M48" t="n">
        <v>0.5150949268596328</v>
      </c>
      <c r="N48" t="n">
        <v>0.2208705435623374</v>
      </c>
      <c r="O48" t="n">
        <v>0.3713170962402459</v>
      </c>
      <c r="P48" t="n">
        <v>0.4828155072862249</v>
      </c>
      <c r="Q48" t="n">
        <v>0.1195948964900958</v>
      </c>
      <c r="R48" t="n">
        <v>0.1835205570515927</v>
      </c>
      <c r="S48" t="n">
        <v>0.2311583552654066</v>
      </c>
      <c r="T48" t="n">
        <v>0.1104872389791183</v>
      </c>
      <c r="U48" t="n">
        <v>0.2087043676034077</v>
      </c>
      <c r="V48" t="n">
        <v>0.2071351414474645</v>
      </c>
      <c r="W48" t="n">
        <v>0.1132210677176639</v>
      </c>
      <c r="X48" t="n">
        <v>0.1740850755067798</v>
      </c>
      <c r="Y48" t="n">
        <v>0.227914225518774</v>
      </c>
      <c r="Z48" t="n">
        <v>0.1133</v>
      </c>
      <c r="AA48" t="n">
        <v>0.182538163372733</v>
      </c>
      <c r="AB48" t="n">
        <v>0.2628573547406282</v>
      </c>
      <c r="AC48" t="n">
        <v>0.203096539162113</v>
      </c>
      <c r="AD48" t="n">
        <v>0.4193292776442922</v>
      </c>
      <c r="AE48" t="n">
        <v>0.4492616433169254</v>
      </c>
      <c r="AF48" t="n">
        <v>0.6360735735735736</v>
      </c>
      <c r="AG48" t="n">
        <v>0.5545371480783508</v>
      </c>
      <c r="AH48" t="n">
        <v>0.5928150765606597</v>
      </c>
      <c r="AI48" t="n">
        <v>0.5619239148650913</v>
      </c>
      <c r="AJ48" t="n">
        <v>0.5731946175565334</v>
      </c>
      <c r="AK48" t="n">
        <v>0.6102142287152416</v>
      </c>
    </row>
    <row r="49">
      <c r="A49" t="n">
        <v>2</v>
      </c>
      <c r="B49" t="n">
        <v>0.5969675599435826</v>
      </c>
      <c r="C49" t="n">
        <v>0.5004784441513435</v>
      </c>
      <c r="D49" t="n">
        <v>0.5828787965780559</v>
      </c>
      <c r="E49" t="n">
        <v>0.5343062926459439</v>
      </c>
      <c r="F49" t="n">
        <v>0.476252459512638</v>
      </c>
      <c r="G49" t="n">
        <v>0.5266371443907676</v>
      </c>
      <c r="H49" t="n">
        <v>0.5094238975817924</v>
      </c>
      <c r="I49" t="n">
        <v>0.432644352580344</v>
      </c>
      <c r="J49" t="n">
        <v>0.4667637711864407</v>
      </c>
      <c r="K49" t="n">
        <v>0.4980857580398163</v>
      </c>
      <c r="L49" t="n">
        <v>0.4273713685684285</v>
      </c>
      <c r="M49" t="n">
        <v>0.4701991907874262</v>
      </c>
      <c r="N49" t="n">
        <v>0.1442233316925673</v>
      </c>
      <c r="O49" t="n">
        <v>0.314093166233152</v>
      </c>
      <c r="P49" t="n">
        <v>0.4222711025570525</v>
      </c>
      <c r="Q49" t="n">
        <v>0.09829717519733903</v>
      </c>
      <c r="R49" t="n">
        <v>0.1612114520072561</v>
      </c>
      <c r="S49" t="n">
        <v>0.1861776668831391</v>
      </c>
      <c r="T49" t="n">
        <v>0.09150812064965197</v>
      </c>
      <c r="U49" t="n">
        <v>0.1837631548513936</v>
      </c>
      <c r="V49" t="n">
        <v>0.1788456485563308</v>
      </c>
      <c r="W49" t="n">
        <v>0.1007319445155346</v>
      </c>
      <c r="X49" t="n">
        <v>0.1548909346514898</v>
      </c>
      <c r="Y49" t="n">
        <v>0.1968310773759705</v>
      </c>
      <c r="Z49" t="n">
        <v>0.1001</v>
      </c>
      <c r="AA49" t="n">
        <v>0.1627865243814902</v>
      </c>
      <c r="AB49" t="n">
        <v>0.2276317253142497</v>
      </c>
      <c r="AC49" t="n">
        <v>0.179143897996357</v>
      </c>
      <c r="AD49" t="n">
        <v>0.373217115689382</v>
      </c>
      <c r="AE49" t="n">
        <v>0.3890571753123817</v>
      </c>
      <c r="AF49" t="n">
        <v>0.5763888888888888</v>
      </c>
      <c r="AG49" t="n">
        <v>0.4792130660727542</v>
      </c>
      <c r="AH49" t="n">
        <v>0.5193168433451119</v>
      </c>
      <c r="AI49" t="n">
        <v>0.5119825708061002</v>
      </c>
      <c r="AJ49" t="n">
        <v>0.4988680589118104</v>
      </c>
      <c r="AK49" t="n">
        <v>0.5433675035295562</v>
      </c>
    </row>
    <row r="50">
      <c r="A50" t="n">
        <v>3</v>
      </c>
      <c r="B50" t="n">
        <v>0.5627644569816644</v>
      </c>
      <c r="C50" t="n">
        <v>0.4710993870742493</v>
      </c>
      <c r="D50" t="n">
        <v>0.5353390365734626</v>
      </c>
      <c r="E50" t="n">
        <v>0.5176269901440486</v>
      </c>
      <c r="F50" t="n">
        <v>0.4622672922657786</v>
      </c>
      <c r="G50" t="n">
        <v>0.4837627482555019</v>
      </c>
      <c r="H50" t="n">
        <v>0.4829302987197724</v>
      </c>
      <c r="I50" t="n">
        <v>0.41736231497533</v>
      </c>
      <c r="J50" t="n">
        <v>0.447364936440678</v>
      </c>
      <c r="K50" t="n">
        <v>0.4954058192955589</v>
      </c>
      <c r="L50" t="n">
        <v>0.4213941466304085</v>
      </c>
      <c r="M50" t="n">
        <v>0.466697790227202</v>
      </c>
      <c r="N50" t="n">
        <v>0.1305815343506083</v>
      </c>
      <c r="O50" t="n">
        <v>0.2980846535824072</v>
      </c>
      <c r="P50" t="n">
        <v>0.410228210063239</v>
      </c>
      <c r="Q50" t="n">
        <v>0.09313409124757981</v>
      </c>
      <c r="R50" t="n">
        <v>0.1525018872601489</v>
      </c>
      <c r="S50" t="n">
        <v>0.1784530197901357</v>
      </c>
      <c r="T50" t="n">
        <v>0.08649651972157772</v>
      </c>
      <c r="U50" t="n">
        <v>0.1737404109325006</v>
      </c>
      <c r="V50" t="n">
        <v>0.1709047382711003</v>
      </c>
      <c r="W50" t="n">
        <v>0.09515278701950146</v>
      </c>
      <c r="X50" t="n">
        <v>0.146229195954832</v>
      </c>
      <c r="Y50" t="n">
        <v>0.1866143323039627</v>
      </c>
      <c r="Z50" t="n">
        <v>0.09415</v>
      </c>
      <c r="AA50" t="n">
        <v>0.1535387854715989</v>
      </c>
      <c r="AB50" t="n">
        <v>0.2136527123734659</v>
      </c>
      <c r="AC50" t="n">
        <v>0.1681238615664845</v>
      </c>
      <c r="AD50" t="n">
        <v>0.3550943203312714</v>
      </c>
      <c r="AE50" t="n">
        <v>0.3634986747444151</v>
      </c>
      <c r="AF50" t="n">
        <v>0.5489864864864865</v>
      </c>
      <c r="AG50" t="n">
        <v>0.4509736736908228</v>
      </c>
      <c r="AH50" t="n">
        <v>0.4752061248527679</v>
      </c>
      <c r="AI50" t="n">
        <v>0.4886877828054298</v>
      </c>
      <c r="AJ50" t="n">
        <v>0.4722102103629844</v>
      </c>
      <c r="AK50" t="n">
        <v>0.5013811306856546</v>
      </c>
    </row>
    <row r="51">
      <c r="A51" t="n">
        <v>4</v>
      </c>
      <c r="B51" t="n">
        <v>0.5431946403385051</v>
      </c>
      <c r="C51" t="n">
        <v>0.4579357074507979</v>
      </c>
      <c r="D51" t="n">
        <v>0.5076075099041165</v>
      </c>
      <c r="E51" t="n">
        <v>0.5178165276724792</v>
      </c>
      <c r="F51" t="n">
        <v>0.4637505675798395</v>
      </c>
      <c r="G51" t="n">
        <v>0.4693370907139024</v>
      </c>
      <c r="H51" t="n">
        <v>0.4644381223328592</v>
      </c>
      <c r="I51" t="n">
        <v>0.4190158687825043</v>
      </c>
      <c r="J51" t="n">
        <v>0.4354475635593221</v>
      </c>
      <c r="K51" t="n">
        <v>0.4894716692189892</v>
      </c>
      <c r="L51" t="n">
        <v>0.4234134783662262</v>
      </c>
      <c r="M51" t="n">
        <v>0.4516806722689076</v>
      </c>
      <c r="N51" t="n">
        <v>0.1248154138246256</v>
      </c>
      <c r="O51" t="n">
        <v>0.2898084653582407</v>
      </c>
      <c r="P51" t="n">
        <v>0.3891668957932362</v>
      </c>
      <c r="Q51" t="n">
        <v>0.08911284317132502</v>
      </c>
      <c r="R51" t="n">
        <v>0.1461922413890235</v>
      </c>
      <c r="S51" t="n">
        <v>0.1653279557029087</v>
      </c>
      <c r="T51" t="n">
        <v>0.08278422273781902</v>
      </c>
      <c r="U51" t="n">
        <v>0.166454647083767</v>
      </c>
      <c r="V51" t="n">
        <v>0.1582927042886754</v>
      </c>
      <c r="W51" t="n">
        <v>0.09116036238931259</v>
      </c>
      <c r="X51" t="n">
        <v>0.1405038320257585</v>
      </c>
      <c r="Y51" t="n">
        <v>0.1731940315737828</v>
      </c>
      <c r="Z51" t="n">
        <v>0.08969999999999999</v>
      </c>
      <c r="AA51" t="n">
        <v>0.1484782504665742</v>
      </c>
      <c r="AB51" t="n">
        <v>0.1988950276243094</v>
      </c>
      <c r="AC51" t="n">
        <v>0.1613843351548269</v>
      </c>
      <c r="AD51" t="n">
        <v>0.3478094166964879</v>
      </c>
      <c r="AE51" t="n">
        <v>0.3451344187807648</v>
      </c>
      <c r="AF51" t="n">
        <v>0.5396021021021021</v>
      </c>
      <c r="AG51" t="n">
        <v>0.4420364342413339</v>
      </c>
      <c r="AH51" t="n">
        <v>0.4564193168433451</v>
      </c>
      <c r="AI51" t="n">
        <v>0.4809787162728339</v>
      </c>
      <c r="AJ51" t="n">
        <v>0.4633836135629436</v>
      </c>
      <c r="AK51" t="n">
        <v>0.4786692038548892</v>
      </c>
    </row>
    <row r="52">
      <c r="A52" t="n">
        <v>5</v>
      </c>
      <c r="B52" t="n">
        <v>0.5382581100141044</v>
      </c>
      <c r="C52" t="n">
        <v>0.4551684899268109</v>
      </c>
      <c r="D52" t="n">
        <v>0.4888327496124475</v>
      </c>
      <c r="E52" t="n">
        <v>0.5217968157695224</v>
      </c>
      <c r="F52" t="n">
        <v>0.4742243075525957</v>
      </c>
      <c r="G52" t="n">
        <v>0.4639694041867955</v>
      </c>
      <c r="H52" t="n">
        <v>0.4608819345661451</v>
      </c>
      <c r="I52" t="n">
        <v>0.45875450060008</v>
      </c>
      <c r="J52" t="n">
        <v>0.4626588983050848</v>
      </c>
      <c r="K52" t="n">
        <v>0.5331163859111792</v>
      </c>
      <c r="L52" t="n">
        <v>0.479981691392262</v>
      </c>
      <c r="M52" t="n">
        <v>0.4927637721755368</v>
      </c>
      <c r="N52" t="n">
        <v>0.1381056184515857</v>
      </c>
      <c r="O52" t="n">
        <v>0.3263892173090566</v>
      </c>
      <c r="P52" t="n">
        <v>0.415727247731647</v>
      </c>
      <c r="Q52" t="n">
        <v>0.0987439805391451</v>
      </c>
      <c r="R52" t="n">
        <v>0.1625635189796402</v>
      </c>
      <c r="S52" t="n">
        <v>0.1747957753699969</v>
      </c>
      <c r="T52" t="n">
        <v>0.0916937354988399</v>
      </c>
      <c r="U52" t="n">
        <v>0.1850352723487915</v>
      </c>
      <c r="V52" t="n">
        <v>0.1675765626368493</v>
      </c>
      <c r="W52" t="n">
        <v>0.1007831294466909</v>
      </c>
      <c r="X52" t="n">
        <v>0.1557639109337446</v>
      </c>
      <c r="Y52" t="n">
        <v>0.184392045946492</v>
      </c>
      <c r="Z52" t="n">
        <v>0.09804999999999998</v>
      </c>
      <c r="AA52" t="n">
        <v>0.1643417715461551</v>
      </c>
      <c r="AB52" t="n">
        <v>0.2136527123734659</v>
      </c>
      <c r="AC52" t="n">
        <v>0.1772313296903461</v>
      </c>
      <c r="AD52" t="n">
        <v>0.3845917897857983</v>
      </c>
      <c r="AE52" t="n">
        <v>0.3792124195380538</v>
      </c>
      <c r="AF52" t="n">
        <v>0.5392267267267268</v>
      </c>
      <c r="AG52" t="n">
        <v>0.4451487636342868</v>
      </c>
      <c r="AH52" t="n">
        <v>0.4447585394581861</v>
      </c>
      <c r="AI52" t="n">
        <v>0.4722641193229428</v>
      </c>
      <c r="AJ52" t="n">
        <v>0.4627476916032864</v>
      </c>
      <c r="AK52" t="n">
        <v>0.4636302252777608</v>
      </c>
    </row>
    <row r="53">
      <c r="A53" t="n">
        <v>6</v>
      </c>
      <c r="B53" t="n">
        <v>0.5678772919605078</v>
      </c>
      <c r="C53" t="n">
        <v>0.4896940543616004</v>
      </c>
      <c r="D53" t="n">
        <v>0.5229373600505253</v>
      </c>
      <c r="E53" t="n">
        <v>0.5657695223654283</v>
      </c>
      <c r="F53" t="n">
        <v>0.5249281065536551</v>
      </c>
      <c r="G53" t="n">
        <v>0.5128153515834675</v>
      </c>
      <c r="H53" t="n">
        <v>0.4960881934566146</v>
      </c>
      <c r="I53" t="n">
        <v>0.5236431524203228</v>
      </c>
      <c r="J53" t="n">
        <v>0.5281382415254239</v>
      </c>
      <c r="K53" t="n">
        <v>0.6050918836140888</v>
      </c>
      <c r="L53" t="n">
        <v>0.5563662798524541</v>
      </c>
      <c r="M53" t="n">
        <v>0.562636165577342</v>
      </c>
      <c r="N53" t="n">
        <v>0.1632093383025104</v>
      </c>
      <c r="O53" t="n">
        <v>0.387420193899267</v>
      </c>
      <c r="P53" t="n">
        <v>0.4753918064338741</v>
      </c>
      <c r="Q53" t="n">
        <v>0.1164672590974532</v>
      </c>
      <c r="R53" t="n">
        <v>0.1924441990693273</v>
      </c>
      <c r="S53" t="n">
        <v>0.2003623064565745</v>
      </c>
      <c r="T53" t="n">
        <v>0.1083062645011601</v>
      </c>
      <c r="U53" t="n">
        <v>0.2189198565976639</v>
      </c>
      <c r="V53" t="n">
        <v>0.1921875456164423</v>
      </c>
      <c r="W53" t="n">
        <v>0.1185443005579157</v>
      </c>
      <c r="X53" t="n">
        <v>0.1834497301709673</v>
      </c>
      <c r="Y53" t="n">
        <v>0.2107708736182863</v>
      </c>
      <c r="Z53" t="n">
        <v>0.11365</v>
      </c>
      <c r="AA53" t="n">
        <v>0.1925635258649567</v>
      </c>
      <c r="AB53" t="n">
        <v>0.2432422410916237</v>
      </c>
      <c r="AC53" t="n">
        <v>0.2048269581056466</v>
      </c>
      <c r="AD53" t="n">
        <v>0.4463217626910688</v>
      </c>
      <c r="AE53" t="n">
        <v>0.4361984096932979</v>
      </c>
      <c r="AF53" t="n">
        <v>0.5820195195195196</v>
      </c>
      <c r="AG53" t="n">
        <v>0.4870081662954713</v>
      </c>
      <c r="AH53" t="n">
        <v>0.4915194346289753</v>
      </c>
      <c r="AI53" t="n">
        <v>0.5072900955253897</v>
      </c>
      <c r="AJ53" t="n">
        <v>0.5023529112507313</v>
      </c>
      <c r="AK53" t="n">
        <v>0.4976981155239089</v>
      </c>
    </row>
    <row r="54">
      <c r="A54" t="n">
        <v>7</v>
      </c>
      <c r="B54" t="n">
        <v>0.6073695345557124</v>
      </c>
      <c r="C54" t="n">
        <v>0.5402539633279023</v>
      </c>
      <c r="D54" t="n">
        <v>0.5711086869150828</v>
      </c>
      <c r="E54" t="n">
        <v>0.6245261561789235</v>
      </c>
      <c r="F54" t="n">
        <v>0.5895262600272438</v>
      </c>
      <c r="G54" t="n">
        <v>0.5776301663982824</v>
      </c>
      <c r="H54" t="n">
        <v>0.5394736842105263</v>
      </c>
      <c r="I54" t="n">
        <v>0.6218962528337111</v>
      </c>
      <c r="J54" t="n">
        <v>0.5828257415254238</v>
      </c>
      <c r="K54" t="n">
        <v>0.6929555895865238</v>
      </c>
      <c r="L54" t="n">
        <v>0.6534288252874184</v>
      </c>
      <c r="M54" t="n">
        <v>0.6159352629940865</v>
      </c>
      <c r="N54" t="n">
        <v>0.1970325574854089</v>
      </c>
      <c r="O54" t="n">
        <v>0.4616930716481438</v>
      </c>
      <c r="P54" t="n">
        <v>0.5229584822656035</v>
      </c>
      <c r="Q54" t="n">
        <v>0.1402968773271112</v>
      </c>
      <c r="R54" t="n">
        <v>0.2317104773923136</v>
      </c>
      <c r="S54" t="n">
        <v>0.2243223843866425</v>
      </c>
      <c r="T54" t="n">
        <v>0.1305800464037123</v>
      </c>
      <c r="U54" t="n">
        <v>0.2641250016062089</v>
      </c>
      <c r="V54" t="n">
        <v>0.21501766268648</v>
      </c>
      <c r="W54" t="n">
        <v>0.1438808414802682</v>
      </c>
      <c r="X54" t="n">
        <v>0.2228923858328421</v>
      </c>
      <c r="Y54" t="n">
        <v>0.2358509625097406</v>
      </c>
      <c r="Z54" t="n">
        <v>0.1352</v>
      </c>
      <c r="AA54" t="n">
        <v>0.2364932765468728</v>
      </c>
      <c r="AB54" t="n">
        <v>0.2720160183914865</v>
      </c>
      <c r="AC54" t="n">
        <v>0.2463570127504554</v>
      </c>
      <c r="AD54" t="n">
        <v>0.5500996881550021</v>
      </c>
      <c r="AE54" t="n">
        <v>0.4897134923640036</v>
      </c>
      <c r="AF54" t="n">
        <v>0.637012012012012</v>
      </c>
      <c r="AG54" t="n">
        <v>0.5475986522757122</v>
      </c>
      <c r="AH54" t="n">
        <v>0.5512367491166078</v>
      </c>
      <c r="AI54" t="n">
        <v>0.5537120831238478</v>
      </c>
      <c r="AJ54" t="n">
        <v>0.5588736550250554</v>
      </c>
      <c r="AK54" t="n">
        <v>0.5428764348413233</v>
      </c>
    </row>
    <row r="55">
      <c r="A55" t="n">
        <v>8</v>
      </c>
      <c r="B55" t="n">
        <v>0.6664315937940762</v>
      </c>
      <c r="C55" t="n">
        <v>0.6387100111205936</v>
      </c>
      <c r="D55" t="n">
        <v>0.6137107423781362</v>
      </c>
      <c r="E55" t="n">
        <v>0.7166413949962093</v>
      </c>
      <c r="F55" t="n">
        <v>0.6883911003481155</v>
      </c>
      <c r="G55" t="n">
        <v>0.6168142780461621</v>
      </c>
      <c r="H55" t="n">
        <v>0.5821479374110953</v>
      </c>
      <c r="I55" t="n">
        <v>0.6368049073209759</v>
      </c>
      <c r="J55" t="n">
        <v>0.5848781779661018</v>
      </c>
      <c r="K55" t="n">
        <v>0.6512251148545176</v>
      </c>
      <c r="L55" t="n">
        <v>0.6221695700169625</v>
      </c>
      <c r="M55" t="n">
        <v>0.5963274198568317</v>
      </c>
      <c r="N55" t="n">
        <v>0.1952745939104142</v>
      </c>
      <c r="O55" t="n">
        <v>0.446795932844644</v>
      </c>
      <c r="P55" t="n">
        <v>0.5100357437448446</v>
      </c>
      <c r="Q55" t="n">
        <v>0.138857171225736</v>
      </c>
      <c r="R55" t="n">
        <v>0.2287697317273783</v>
      </c>
      <c r="S55" t="n">
        <v>0.2263048159414841</v>
      </c>
      <c r="T55" t="n">
        <v>0.1292343387470998</v>
      </c>
      <c r="U55" t="n">
        <v>0.2609511326985594</v>
      </c>
      <c r="V55" t="n">
        <v>0.2171196683502175</v>
      </c>
      <c r="W55" t="n">
        <v>0.1430106976506117</v>
      </c>
      <c r="X55" t="n">
        <v>0.2211577706226475</v>
      </c>
      <c r="Y55" t="n">
        <v>0.2383907183468499</v>
      </c>
      <c r="Z55" t="n">
        <v>0.13575</v>
      </c>
      <c r="AA55" t="n">
        <v>0.2360267023974734</v>
      </c>
      <c r="AB55" t="n">
        <v>0.2755385813341244</v>
      </c>
      <c r="AC55" t="n">
        <v>0.2481785063752276</v>
      </c>
      <c r="AD55" t="n">
        <v>0.5475691426818668</v>
      </c>
      <c r="AE55" t="n">
        <v>0.4901552442256721</v>
      </c>
      <c r="AF55" t="n">
        <v>0.6985735735735735</v>
      </c>
      <c r="AG55" t="n">
        <v>0.6362857632345381</v>
      </c>
      <c r="AH55" t="n">
        <v>0.5929917550058892</v>
      </c>
      <c r="AI55" t="n">
        <v>0.6313055136584547</v>
      </c>
      <c r="AJ55" t="n">
        <v>0.6631139826520491</v>
      </c>
      <c r="AK55" t="n">
        <v>0.5814253268675955</v>
      </c>
    </row>
    <row r="56">
      <c r="A56" t="n">
        <v>9</v>
      </c>
      <c r="B56" t="n">
        <v>0.6359308885754585</v>
      </c>
      <c r="C56" t="n">
        <v>0.6297100887061315</v>
      </c>
      <c r="D56" t="n">
        <v>0.5917781477866452</v>
      </c>
      <c r="E56" t="n">
        <v>0.6722896133434419</v>
      </c>
      <c r="F56" t="n">
        <v>0.6487361888905704</v>
      </c>
      <c r="G56" t="n">
        <v>0.5783011272141707</v>
      </c>
      <c r="H56" t="n">
        <v>0.5254267425320057</v>
      </c>
      <c r="I56" t="n">
        <v>0.5357781037471661</v>
      </c>
      <c r="J56" t="n">
        <v>0.5138373940677966</v>
      </c>
      <c r="K56" t="n">
        <v>0.4821975497702909</v>
      </c>
      <c r="L56" t="n">
        <v>0.500094235481005</v>
      </c>
      <c r="M56" t="n">
        <v>0.5101151571739807</v>
      </c>
      <c r="N56" t="n">
        <v>0.1785387806764644</v>
      </c>
      <c r="O56" t="n">
        <v>0.3980610073303382</v>
      </c>
      <c r="P56" t="n">
        <v>0.4929337365960956</v>
      </c>
      <c r="Q56" t="n">
        <v>0.1282827781363253</v>
      </c>
      <c r="R56" t="n">
        <v>0.2089168816828727</v>
      </c>
      <c r="S56" t="n">
        <v>0.2230577297740712</v>
      </c>
      <c r="T56" t="n">
        <v>0.1181902552204176</v>
      </c>
      <c r="U56" t="n">
        <v>0.2378474229983424</v>
      </c>
      <c r="V56" t="n">
        <v>0.2144337722243307</v>
      </c>
      <c r="W56" t="n">
        <v>0.1307263141731075</v>
      </c>
      <c r="X56" t="n">
        <v>0.2017368826810576</v>
      </c>
      <c r="Y56" t="n">
        <v>0.2371785621518659</v>
      </c>
      <c r="Z56" t="n">
        <v>0.128</v>
      </c>
      <c r="AA56" t="n">
        <v>0.2151265731923244</v>
      </c>
      <c r="AB56" t="n">
        <v>0.2769846861211021</v>
      </c>
      <c r="AC56" t="n">
        <v>0.2337887067395264</v>
      </c>
      <c r="AD56" t="n">
        <v>0.4854046316650479</v>
      </c>
      <c r="AE56" t="n">
        <v>0.4746939290672725</v>
      </c>
      <c r="AF56" t="n">
        <v>0.6394519519519519</v>
      </c>
      <c r="AG56" t="n">
        <v>0.6010793215692992</v>
      </c>
      <c r="AH56" t="n">
        <v>0.5717903415783274</v>
      </c>
      <c r="AI56" t="n">
        <v>0.6145466733702029</v>
      </c>
      <c r="AJ56" t="n">
        <v>0.6427136061862488</v>
      </c>
      <c r="AK56" t="n">
        <v>0.56957829476398</v>
      </c>
    </row>
    <row r="57">
      <c r="A57" t="n">
        <v>10</v>
      </c>
      <c r="B57" t="n">
        <v>0.4488716502115656</v>
      </c>
      <c r="C57" t="n">
        <v>0.4695218144671165</v>
      </c>
      <c r="D57" t="n">
        <v>0.4815410231383131</v>
      </c>
      <c r="E57" t="n">
        <v>0.4888172858225929</v>
      </c>
      <c r="F57" t="n">
        <v>0.4957166641440895</v>
      </c>
      <c r="G57" t="n">
        <v>0.5049651100375739</v>
      </c>
      <c r="H57" t="n">
        <v>0.4532361308677099</v>
      </c>
      <c r="I57" t="n">
        <v>0.4916922256300839</v>
      </c>
      <c r="J57" t="n">
        <v>0.5030455508474577</v>
      </c>
      <c r="K57" t="n">
        <v>0.4707120980091883</v>
      </c>
      <c r="L57" t="n">
        <v>0.4888129021835709</v>
      </c>
      <c r="M57" t="n">
        <v>0.5248988484282602</v>
      </c>
      <c r="N57" t="n">
        <v>0.1753744462414739</v>
      </c>
      <c r="O57" t="n">
        <v>0.389950342870655</v>
      </c>
      <c r="P57" t="n">
        <v>0.511630464668683</v>
      </c>
      <c r="Q57" t="n">
        <v>0.1972893809263764</v>
      </c>
      <c r="R57" t="n">
        <v>0.2209502777370906</v>
      </c>
      <c r="S57" t="n">
        <v>0.2429162251768807</v>
      </c>
      <c r="T57" t="n">
        <v>0.1214385150812065</v>
      </c>
      <c r="U57" t="n">
        <v>0.2346478547473112</v>
      </c>
      <c r="V57" t="n">
        <v>0.2231337401103553</v>
      </c>
      <c r="W57" t="n">
        <v>0.1284229922710754</v>
      </c>
      <c r="X57" t="n">
        <v>0.1974173506870437</v>
      </c>
      <c r="Y57" t="n">
        <v>0.2448266905249792</v>
      </c>
      <c r="Z57" t="n">
        <v>0.1275</v>
      </c>
      <c r="AA57" t="n">
        <v>0.2100540747475715</v>
      </c>
      <c r="AB57" t="n">
        <v>0.2828061848789352</v>
      </c>
      <c r="AC57" t="n">
        <v>0.230327868852459</v>
      </c>
      <c r="AD57" t="n">
        <v>0.4737743469147793</v>
      </c>
      <c r="AE57" t="n">
        <v>0.4796163069544365</v>
      </c>
      <c r="AF57" t="n">
        <v>0.4823573573573574</v>
      </c>
      <c r="AG57" t="n">
        <v>0.4948889269601964</v>
      </c>
      <c r="AH57" t="n">
        <v>0.4943462897526502</v>
      </c>
      <c r="AI57" t="n">
        <v>0.4400871459694989</v>
      </c>
      <c r="AJ57" t="n">
        <v>0.4878284536921628</v>
      </c>
      <c r="AK57" t="n">
        <v>0.4654103492726045</v>
      </c>
    </row>
    <row r="58">
      <c r="A58" t="n">
        <v>11</v>
      </c>
      <c r="B58" t="n">
        <v>0.4531029619181947</v>
      </c>
      <c r="C58" t="n">
        <v>0.4595132800579305</v>
      </c>
      <c r="D58" t="n">
        <v>0.4803927197565596</v>
      </c>
      <c r="E58" t="n">
        <v>0.4810462471569372</v>
      </c>
      <c r="F58" t="n">
        <v>0.4843650673528075</v>
      </c>
      <c r="G58" t="n">
        <v>0.5089237788513151</v>
      </c>
      <c r="H58" t="n">
        <v>0.4521692745376956</v>
      </c>
      <c r="I58" t="n">
        <v>0.4891318842512334</v>
      </c>
      <c r="J58" t="n">
        <v>0.5090042372881357</v>
      </c>
      <c r="K58" t="n">
        <v>0.4655436447166922</v>
      </c>
      <c r="L58" t="n">
        <v>0.4841549769796183</v>
      </c>
      <c r="M58" t="n">
        <v>0.5290227201991907</v>
      </c>
      <c r="N58" t="n">
        <v>0.172983615779481</v>
      </c>
      <c r="O58" t="n">
        <v>0.3835185623078741</v>
      </c>
      <c r="P58" t="n">
        <v>0.5144349738795712</v>
      </c>
      <c r="Q58" t="n">
        <v>0.3319763689619223</v>
      </c>
      <c r="R58" t="n">
        <v>0.2593039108537176</v>
      </c>
      <c r="S58" t="n">
        <v>0.272515979081929</v>
      </c>
      <c r="T58" t="n">
        <v>0.2032482598607888</v>
      </c>
      <c r="U58" t="n">
        <v>0.2654613674620613</v>
      </c>
      <c r="V58" t="n">
        <v>0.2245058826964061</v>
      </c>
      <c r="W58" t="n">
        <v>0.1407585606797359</v>
      </c>
      <c r="X58" t="n">
        <v>0.1981316040088885</v>
      </c>
      <c r="Y58" t="n">
        <v>0.2468758117117378</v>
      </c>
      <c r="Z58" t="n">
        <v>0.17925</v>
      </c>
      <c r="AA58" t="n">
        <v>0.2177346030530699</v>
      </c>
      <c r="AB58" t="n">
        <v>0.3004931588119694</v>
      </c>
      <c r="AC58" t="n">
        <v>0.2325136612021858</v>
      </c>
      <c r="AD58" t="n">
        <v>0.4767905526302336</v>
      </c>
      <c r="AE58" t="n">
        <v>0.484980436703269</v>
      </c>
      <c r="AF58" t="n">
        <v>0.4742867867867868</v>
      </c>
      <c r="AG58" t="n">
        <v>0.4824396093883844</v>
      </c>
      <c r="AH58" t="n">
        <v>0.4951118963486456</v>
      </c>
      <c r="AI58" t="n">
        <v>0.4340539634657281</v>
      </c>
      <c r="AJ58" t="n">
        <v>0.4747538982016127</v>
      </c>
      <c r="AK58" t="n">
        <v>0.4660855687189245</v>
      </c>
    </row>
    <row r="59">
      <c r="A59" t="n">
        <v>12</v>
      </c>
      <c r="B59" t="n">
        <v>0.4486953455571227</v>
      </c>
      <c r="C59" t="n">
        <v>0.4654097809501642</v>
      </c>
      <c r="D59" t="n">
        <v>0.4851007636217488</v>
      </c>
      <c r="E59" t="n">
        <v>0.4871114480667172</v>
      </c>
      <c r="F59" t="n">
        <v>0.4883002875737853</v>
      </c>
      <c r="G59" t="n">
        <v>0.5148282340311325</v>
      </c>
      <c r="H59" t="n">
        <v>0.4528805120910385</v>
      </c>
      <c r="I59" t="n">
        <v>0.4787304973996533</v>
      </c>
      <c r="J59" t="n">
        <v>0.5054952330508475</v>
      </c>
      <c r="K59" t="n">
        <v>0.4517611026033691</v>
      </c>
      <c r="L59" t="n">
        <v>0.4702619746371936</v>
      </c>
      <c r="M59" t="n">
        <v>0.5196078431372549</v>
      </c>
      <c r="N59" t="n">
        <v>0.247661908445257</v>
      </c>
      <c r="O59" t="n">
        <v>0.4019389926696619</v>
      </c>
      <c r="P59" t="n">
        <v>0.5032719274127029</v>
      </c>
      <c r="Q59" t="n">
        <v>0.4865213721888498</v>
      </c>
      <c r="R59" t="n">
        <v>0.3378252002749203</v>
      </c>
      <c r="S59" t="n">
        <v>0.3047475817753016</v>
      </c>
      <c r="T59" t="n">
        <v>0.337262180974478</v>
      </c>
      <c r="U59" t="n">
        <v>0.3121056756999859</v>
      </c>
      <c r="V59" t="n">
        <v>0.232154847750562</v>
      </c>
      <c r="W59" t="n">
        <v>0.251727491426524</v>
      </c>
      <c r="X59" t="n">
        <v>0.2205342161353227</v>
      </c>
      <c r="Y59" t="n">
        <v>0.2532540621662964</v>
      </c>
      <c r="Z59" t="n">
        <v>0.32965</v>
      </c>
      <c r="AA59" t="n">
        <v>0.2540795329473131</v>
      </c>
      <c r="AB59" t="n">
        <v>0.3745782194371316</v>
      </c>
      <c r="AC59" t="n">
        <v>0.2281420765027322</v>
      </c>
      <c r="AD59" t="n">
        <v>0.4640611420684015</v>
      </c>
      <c r="AE59" t="n">
        <v>0.4806260254953932</v>
      </c>
      <c r="AF59" t="n">
        <v>0.4804804804804804</v>
      </c>
      <c r="AG59" t="n">
        <v>0.488635714693621</v>
      </c>
      <c r="AH59" t="n">
        <v>0.5003533568904593</v>
      </c>
      <c r="AI59" t="n">
        <v>0.4498072733366851</v>
      </c>
      <c r="AJ59" t="n">
        <v>0.4839874850558339</v>
      </c>
      <c r="AK59" t="n">
        <v>0.4740040513166779</v>
      </c>
    </row>
    <row r="60">
      <c r="A60" t="n">
        <v>13</v>
      </c>
      <c r="B60" t="n">
        <v>0.4464033850493653</v>
      </c>
      <c r="C60" t="n">
        <v>0.4522461013267127</v>
      </c>
      <c r="D60" t="n">
        <v>0.4814836079692255</v>
      </c>
      <c r="E60" t="n">
        <v>0.4672100075815012</v>
      </c>
      <c r="F60" t="n">
        <v>0.4733767216588466</v>
      </c>
      <c r="G60" t="n">
        <v>0.5100644122383253</v>
      </c>
      <c r="H60" t="n">
        <v>0.4582147937411096</v>
      </c>
      <c r="I60" t="n">
        <v>0.4789705294039205</v>
      </c>
      <c r="J60" t="n">
        <v>0.5168167372881357</v>
      </c>
      <c r="K60" t="n">
        <v>0.4553981623277181</v>
      </c>
      <c r="L60" t="n">
        <v>0.4743275625319729</v>
      </c>
      <c r="M60" t="n">
        <v>0.531590413943355</v>
      </c>
      <c r="N60" t="n">
        <v>0.4868855917305394</v>
      </c>
      <c r="O60" t="n">
        <v>0.5027902577441474</v>
      </c>
      <c r="P60" t="n">
        <v>0.537805883970305</v>
      </c>
      <c r="Q60" t="n">
        <v>0.6274139899717024</v>
      </c>
      <c r="R60" t="n">
        <v>0.421349137493944</v>
      </c>
      <c r="S60" t="n">
        <v>0.3617937587585877</v>
      </c>
      <c r="T60" t="n">
        <v>0.5402784222737819</v>
      </c>
      <c r="U60" t="n">
        <v>0.3998303843336803</v>
      </c>
      <c r="V60" t="n">
        <v>0.3052287390885469</v>
      </c>
      <c r="W60" t="n">
        <v>0.4810359830066029</v>
      </c>
      <c r="X60" t="n">
        <v>0.3273320937825949</v>
      </c>
      <c r="Y60" t="n">
        <v>0.3320153539784699</v>
      </c>
      <c r="Z60" t="n">
        <v>0.539</v>
      </c>
      <c r="AA60" t="n">
        <v>0.3592381681581088</v>
      </c>
      <c r="AB60" t="n">
        <v>0.4936779265082132</v>
      </c>
      <c r="AC60" t="n">
        <v>0.2598360655737705</v>
      </c>
      <c r="AD60" t="n">
        <v>0.4796278308879913</v>
      </c>
      <c r="AE60" t="n">
        <v>0.5022718667171527</v>
      </c>
      <c r="AF60" t="n">
        <v>0.4701576576576577</v>
      </c>
      <c r="AG60" t="n">
        <v>0.4750442578950373</v>
      </c>
      <c r="AH60" t="n">
        <v>0.4965253239104829</v>
      </c>
      <c r="AI60" t="n">
        <v>0.4446120328473269</v>
      </c>
      <c r="AJ60" t="n">
        <v>0.4712436089843055</v>
      </c>
      <c r="AK60" t="n">
        <v>0.4724080780799214</v>
      </c>
    </row>
    <row r="61">
      <c r="A61" t="n">
        <v>14</v>
      </c>
      <c r="B61" t="n">
        <v>0.4594499294781383</v>
      </c>
      <c r="C61" t="n">
        <v>0.4546771148524581</v>
      </c>
      <c r="D61" t="n">
        <v>0.4968134581156341</v>
      </c>
      <c r="E61" t="n">
        <v>0.4694844579226687</v>
      </c>
      <c r="F61" t="n">
        <v>0.4764340850612986</v>
      </c>
      <c r="G61" t="n">
        <v>0.5252952227589909</v>
      </c>
      <c r="H61" t="n">
        <v>0.469950213371266</v>
      </c>
      <c r="I61" t="n">
        <v>0.4817442325643419</v>
      </c>
      <c r="J61" t="n">
        <v>0.5221133474576272</v>
      </c>
      <c r="K61" t="n">
        <v>0.4651607963246555</v>
      </c>
      <c r="L61" t="n">
        <v>0.4799009181228294</v>
      </c>
      <c r="M61" t="n">
        <v>0.5350140056022409</v>
      </c>
      <c r="N61" t="n">
        <v>0.6953800717249139</v>
      </c>
      <c r="O61" t="n">
        <v>0.620619531804209</v>
      </c>
      <c r="P61" t="n">
        <v>0.5782788012097885</v>
      </c>
      <c r="Q61" t="n">
        <v>0.7536116765129325</v>
      </c>
      <c r="R61" t="n">
        <v>0.5126812614784853</v>
      </c>
      <c r="S61" t="n">
        <v>0.4281710359913867</v>
      </c>
      <c r="T61" t="n">
        <v>0.6877494199535964</v>
      </c>
      <c r="U61" t="n">
        <v>0.4935815889904013</v>
      </c>
      <c r="V61" t="n">
        <v>0.438822876828307</v>
      </c>
      <c r="W61" t="n">
        <v>0.6837283103854224</v>
      </c>
      <c r="X61" t="n">
        <v>0.4876989705682282</v>
      </c>
      <c r="Y61" t="n">
        <v>0.4469104447458803</v>
      </c>
      <c r="Z61" t="n">
        <v>0.7580499999999999</v>
      </c>
      <c r="AA61" t="n">
        <v>0.5337967172321387</v>
      </c>
      <c r="AB61" t="n">
        <v>0.6081056027290592</v>
      </c>
      <c r="AC61" t="n">
        <v>0.4527322404371585</v>
      </c>
      <c r="AD61" t="n">
        <v>0.5348141710546495</v>
      </c>
      <c r="AE61" t="n">
        <v>0.5949766502587404</v>
      </c>
      <c r="AF61" t="n">
        <v>0.4774774774774775</v>
      </c>
      <c r="AG61" t="n">
        <v>0.4785848894980297</v>
      </c>
      <c r="AH61" t="n">
        <v>0.5122497055359246</v>
      </c>
      <c r="AI61" t="n">
        <v>0.4409250879839116</v>
      </c>
      <c r="AJ61" t="n">
        <v>0.4723373947549155</v>
      </c>
      <c r="AK61" t="n">
        <v>0.4910686882327665</v>
      </c>
    </row>
    <row r="62">
      <c r="A62" t="n">
        <v>15</v>
      </c>
      <c r="B62" t="n">
        <v>0.4543370944992948</v>
      </c>
      <c r="C62" t="n">
        <v>0.4522461013267126</v>
      </c>
      <c r="D62" t="n">
        <v>0.4892346557960612</v>
      </c>
      <c r="E62" t="n">
        <v>0.4689158453373769</v>
      </c>
      <c r="F62" t="n">
        <v>0.4759194793400937</v>
      </c>
      <c r="G62" t="n">
        <v>0.5206655931293613</v>
      </c>
      <c r="H62" t="n">
        <v>0.4736842105263158</v>
      </c>
      <c r="I62" t="n">
        <v>0.4960661421522868</v>
      </c>
      <c r="J62" t="n">
        <v>0.5266816737288137</v>
      </c>
      <c r="K62" t="n">
        <v>0.4739663093415007</v>
      </c>
      <c r="L62" t="n">
        <v>0.4953286125844756</v>
      </c>
      <c r="M62" t="n">
        <v>0.541238717709306</v>
      </c>
      <c r="N62" t="n">
        <v>0.8280711623655158</v>
      </c>
      <c r="O62" t="n">
        <v>0.7178765665641995</v>
      </c>
      <c r="P62" t="n">
        <v>0.644432224360737</v>
      </c>
      <c r="Q62" t="n">
        <v>0.8735540882688775</v>
      </c>
      <c r="R62" t="n">
        <v>0.6390769889468525</v>
      </c>
      <c r="S62" t="n">
        <v>0.5827323375602419</v>
      </c>
      <c r="T62" t="n">
        <v>0.8247795823665893</v>
      </c>
      <c r="U62" t="n">
        <v>0.6212430772393766</v>
      </c>
      <c r="V62" t="n">
        <v>0.6061074942340817</v>
      </c>
      <c r="W62" t="n">
        <v>0.8397911654808826</v>
      </c>
      <c r="X62" t="n">
        <v>0.6629631309237678</v>
      </c>
      <c r="Y62" t="n">
        <v>0.6216629628560711</v>
      </c>
      <c r="Z62" t="n">
        <v>0.9277000000000001</v>
      </c>
      <c r="AA62" t="n">
        <v>0.7443293295688379</v>
      </c>
      <c r="AB62" t="n">
        <v>0.7171196559012201</v>
      </c>
      <c r="AC62" t="n">
        <v>0.7529143897996357</v>
      </c>
      <c r="AD62" t="n">
        <v>0.7043351566893307</v>
      </c>
      <c r="AE62" t="n">
        <v>0.7529344945096554</v>
      </c>
      <c r="AF62" t="n">
        <v>0.4742867867867868</v>
      </c>
      <c r="AG62" t="n">
        <v>0.4762149506024784</v>
      </c>
      <c r="AH62" t="n">
        <v>0.505359246171967</v>
      </c>
      <c r="AI62" t="n">
        <v>0.4424333836098542</v>
      </c>
      <c r="AJ62" t="n">
        <v>0.4702261338488541</v>
      </c>
      <c r="AK62" t="n">
        <v>0.4821066846725185</v>
      </c>
    </row>
    <row r="63">
      <c r="A63" t="n">
        <v>16</v>
      </c>
      <c r="B63" t="n">
        <v>0.4511636107193231</v>
      </c>
      <c r="C63" t="n">
        <v>0.4675304523236868</v>
      </c>
      <c r="D63" t="n">
        <v>0.490670035023253</v>
      </c>
      <c r="E63" t="n">
        <v>0.4867323730098559</v>
      </c>
      <c r="F63" t="n">
        <v>0.4938398668079309</v>
      </c>
      <c r="G63" t="n">
        <v>0.5235507246376812</v>
      </c>
      <c r="H63" t="n">
        <v>0.4882645803698435</v>
      </c>
      <c r="I63" t="n">
        <v>0.5459394585944791</v>
      </c>
      <c r="J63" t="n">
        <v>0.5717690677966102</v>
      </c>
      <c r="K63" t="n">
        <v>0.5290964777947933</v>
      </c>
      <c r="L63" t="n">
        <v>0.5533776688834444</v>
      </c>
      <c r="M63" t="n">
        <v>0.6015406162464987</v>
      </c>
      <c r="N63" t="n">
        <v>0.9432529357991702</v>
      </c>
      <c r="O63" t="n">
        <v>0.8381177583353039</v>
      </c>
      <c r="P63" t="n">
        <v>0.767170745119604</v>
      </c>
      <c r="Q63" t="n">
        <v>0.960879710072978</v>
      </c>
      <c r="R63" t="n">
        <v>0.7925365903124401</v>
      </c>
      <c r="S63" t="n">
        <v>0.776908090371535</v>
      </c>
      <c r="T63" t="n">
        <v>0.9386542923433876</v>
      </c>
      <c r="U63" t="n">
        <v>0.7685517135037196</v>
      </c>
      <c r="V63" t="n">
        <v>0.8058272268122499</v>
      </c>
      <c r="W63" t="n">
        <v>0.9445155346266059</v>
      </c>
      <c r="X63" t="n">
        <v>0.8472518253140449</v>
      </c>
      <c r="Y63" t="n">
        <v>0.8354930878236025</v>
      </c>
      <c r="Z63" t="n">
        <v>0.9874000000000001</v>
      </c>
      <c r="AA63" t="n">
        <v>0.8908336124802605</v>
      </c>
      <c r="AB63" t="n">
        <v>0.8468612110200601</v>
      </c>
      <c r="AC63" t="n">
        <v>0.97959927140255</v>
      </c>
      <c r="AD63" t="n">
        <v>0.8918511323551965</v>
      </c>
      <c r="AE63" t="n">
        <v>0.924586646472296</v>
      </c>
      <c r="AF63" t="n">
        <v>0.4866741741741741</v>
      </c>
      <c r="AG63" t="n">
        <v>0.4933184855233852</v>
      </c>
      <c r="AH63" t="n">
        <v>0.5073027090694936</v>
      </c>
      <c r="AI63" t="n">
        <v>0.4496396849338026</v>
      </c>
      <c r="AJ63" t="n">
        <v>0.4873705898812098</v>
      </c>
      <c r="AK63" t="n">
        <v>0.4823522190166349</v>
      </c>
    </row>
    <row r="64">
      <c r="A64" t="n">
        <v>17</v>
      </c>
      <c r="B64" t="n">
        <v>0.5075811001410437</v>
      </c>
      <c r="C64" t="n">
        <v>0.5249437504849097</v>
      </c>
      <c r="D64" t="n">
        <v>0.5474536372509615</v>
      </c>
      <c r="E64" t="n">
        <v>0.5452994692949203</v>
      </c>
      <c r="F64" t="n">
        <v>0.5537762978658997</v>
      </c>
      <c r="G64" t="n">
        <v>0.5836688137412775</v>
      </c>
      <c r="H64" t="n">
        <v>0.5405405405405407</v>
      </c>
      <c r="I64" t="n">
        <v>0.6267502333644485</v>
      </c>
      <c r="J64" t="n">
        <v>0.6485037076271188</v>
      </c>
      <c r="K64" t="n">
        <v>0.6075803981623277</v>
      </c>
      <c r="L64" t="n">
        <v>0.6346625023558872</v>
      </c>
      <c r="M64" t="n">
        <v>0.6744475568004981</v>
      </c>
      <c r="N64" t="n">
        <v>1</v>
      </c>
      <c r="O64" t="n">
        <v>0.9466067628280916</v>
      </c>
      <c r="P64" t="n">
        <v>0.8951333516634589</v>
      </c>
      <c r="Q64" t="n">
        <v>0.9865461947078389</v>
      </c>
      <c r="R64" t="n">
        <v>0.9217829256475839</v>
      </c>
      <c r="S64" t="n">
        <v>0.9441159380661039</v>
      </c>
      <c r="T64" t="n">
        <v>0.9890487238979118</v>
      </c>
      <c r="U64" t="n">
        <v>0.8984361949552185</v>
      </c>
      <c r="V64" t="n">
        <v>0.9537558753977752</v>
      </c>
      <c r="W64" t="n">
        <v>1</v>
      </c>
      <c r="X64" t="n">
        <v>0.9716112647952474</v>
      </c>
      <c r="Y64" t="n">
        <v>0.9793067620999166</v>
      </c>
      <c r="Z64" t="n">
        <v>1</v>
      </c>
      <c r="AA64" t="n">
        <v>1</v>
      </c>
      <c r="AB64" t="n">
        <v>1</v>
      </c>
      <c r="AC64" t="n">
        <v>1</v>
      </c>
      <c r="AD64" t="n">
        <v>0.9680486682684932</v>
      </c>
      <c r="AE64" t="n">
        <v>1</v>
      </c>
      <c r="AF64" t="n">
        <v>0.5435435435435435</v>
      </c>
      <c r="AG64" t="n">
        <v>0.5525384044315</v>
      </c>
      <c r="AH64" t="n">
        <v>0.565547703180212</v>
      </c>
      <c r="AI64" t="n">
        <v>0.5069549187196247</v>
      </c>
      <c r="AJ64" t="n">
        <v>0.5470200696970468</v>
      </c>
      <c r="AK64" t="n">
        <v>0.5387023509913449</v>
      </c>
    </row>
    <row r="65">
      <c r="A65" t="n">
        <v>18</v>
      </c>
      <c r="B65" t="n">
        <v>0.6022566995768689</v>
      </c>
      <c r="C65" t="n">
        <v>0.6168826130809217</v>
      </c>
      <c r="D65" t="n">
        <v>0.6439685364873399</v>
      </c>
      <c r="E65" t="n">
        <v>0.6360879454131918</v>
      </c>
      <c r="F65" t="n">
        <v>0.6457999091872255</v>
      </c>
      <c r="G65" t="n">
        <v>0.6773349436392917</v>
      </c>
      <c r="H65" t="n">
        <v>0.6248221906116643</v>
      </c>
      <c r="I65" t="n">
        <v>0.7270569409254567</v>
      </c>
      <c r="J65" t="n">
        <v>0.7383474576271187</v>
      </c>
      <c r="K65" t="n">
        <v>0.7055895865237365</v>
      </c>
      <c r="L65" t="n">
        <v>0.735252147222746</v>
      </c>
      <c r="M65" t="n">
        <v>0.7597261126672891</v>
      </c>
      <c r="N65" t="n">
        <v>0.9849518317980454</v>
      </c>
      <c r="O65" t="n">
        <v>1</v>
      </c>
      <c r="P65" t="n">
        <v>1</v>
      </c>
      <c r="Q65" t="n">
        <v>1</v>
      </c>
      <c r="R65" t="n">
        <v>1</v>
      </c>
      <c r="S65" t="n">
        <v>1</v>
      </c>
      <c r="T65" t="n">
        <v>1</v>
      </c>
      <c r="U65" t="n">
        <v>1</v>
      </c>
      <c r="V65" t="n">
        <v>1</v>
      </c>
      <c r="W65" t="n">
        <v>0.9620719660132058</v>
      </c>
      <c r="X65" t="n">
        <v>1</v>
      </c>
      <c r="Y65" t="n">
        <v>1</v>
      </c>
      <c r="Z65" t="n">
        <v>0.9009499999999999</v>
      </c>
      <c r="AA65" t="n">
        <v>0.9312341484423603</v>
      </c>
      <c r="AB65" t="n">
        <v>0.9057065519670735</v>
      </c>
      <c r="AC65" t="n">
        <v>0.910382513661202</v>
      </c>
      <c r="AD65" t="n">
        <v>0.9883441541843463</v>
      </c>
      <c r="AE65" t="n">
        <v>0.9953300517480751</v>
      </c>
      <c r="AF65" t="n">
        <v>0.6366366366366366</v>
      </c>
      <c r="AG65" t="n">
        <v>0.6473359602535548</v>
      </c>
      <c r="AH65" t="n">
        <v>0.6627797408716136</v>
      </c>
      <c r="AI65" t="n">
        <v>0.5942684766214177</v>
      </c>
      <c r="AJ65" t="n">
        <v>0.6427899168214077</v>
      </c>
      <c r="AK65" t="n">
        <v>0.6327420047879195</v>
      </c>
    </row>
    <row r="66">
      <c r="A66" t="n">
        <v>19</v>
      </c>
      <c r="B66" t="n">
        <v>0.7023977433004233</v>
      </c>
      <c r="C66" t="n">
        <v>0.7206403393074197</v>
      </c>
      <c r="D66" t="n">
        <v>0.7454785554343455</v>
      </c>
      <c r="E66" t="n">
        <v>0.7410917361637606</v>
      </c>
      <c r="F66" t="n">
        <v>0.7520205842288479</v>
      </c>
      <c r="G66" t="n">
        <v>0.7777777777777778</v>
      </c>
      <c r="H66" t="n">
        <v>0.7115931721194879</v>
      </c>
      <c r="I66" t="n">
        <v>0.8155754100546738</v>
      </c>
      <c r="J66" t="n">
        <v>0.8131620762711865</v>
      </c>
      <c r="K66" t="n">
        <v>0.7856049004594181</v>
      </c>
      <c r="L66" t="n">
        <v>0.8134945208798904</v>
      </c>
      <c r="M66" t="n">
        <v>0.8243853096794274</v>
      </c>
      <c r="N66" t="n">
        <v>0.8358765206384924</v>
      </c>
      <c r="O66" t="n">
        <v>0.9520217545519034</v>
      </c>
      <c r="P66" t="n">
        <v>0.9930162221611218</v>
      </c>
      <c r="Q66" t="n">
        <v>0.9196743285508613</v>
      </c>
      <c r="R66" t="n">
        <v>0.913974738882066</v>
      </c>
      <c r="S66" t="n">
        <v>0.9050483644939672</v>
      </c>
      <c r="T66" t="n">
        <v>0.9271925754060325</v>
      </c>
      <c r="U66" t="n">
        <v>0.9214371072819088</v>
      </c>
      <c r="V66" t="n">
        <v>0.8774413919948617</v>
      </c>
      <c r="W66" t="n">
        <v>0.8338025285355991</v>
      </c>
      <c r="X66" t="n">
        <v>0.857512130969117</v>
      </c>
      <c r="Y66" t="n">
        <v>0.8148287107853041</v>
      </c>
      <c r="Z66" t="n">
        <v>0.77935</v>
      </c>
      <c r="AA66" t="n">
        <v>0.815236636837824</v>
      </c>
      <c r="AB66" t="n">
        <v>0.7919092291149097</v>
      </c>
      <c r="AC66" t="n">
        <v>0.8183060109289616</v>
      </c>
      <c r="AD66" t="n">
        <v>1</v>
      </c>
      <c r="AE66" t="n">
        <v>0.9618200176700744</v>
      </c>
      <c r="AF66" t="n">
        <v>0.7398648648648649</v>
      </c>
      <c r="AG66" t="n">
        <v>0.7547827080121066</v>
      </c>
      <c r="AH66" t="n">
        <v>0.7657832744405183</v>
      </c>
      <c r="AI66" t="n">
        <v>0.6923076923076923</v>
      </c>
      <c r="AJ66" t="n">
        <v>0.7499809223412104</v>
      </c>
      <c r="AK66" t="n">
        <v>0.7358664293168007</v>
      </c>
    </row>
    <row r="67">
      <c r="A67" t="n">
        <v>20</v>
      </c>
      <c r="B67" t="n">
        <v>0.7847320169252471</v>
      </c>
      <c r="C67" t="n">
        <v>0.8103809449918535</v>
      </c>
      <c r="D67" t="n">
        <v>0.8201182752483206</v>
      </c>
      <c r="E67" t="n">
        <v>0.8280894617134192</v>
      </c>
      <c r="F67" t="n">
        <v>0.8406538519751776</v>
      </c>
      <c r="G67" t="n">
        <v>0.8521202361782072</v>
      </c>
      <c r="H67" t="n">
        <v>0.8401493598862021</v>
      </c>
      <c r="I67" t="n">
        <v>0.9149486598213094</v>
      </c>
      <c r="J67" t="n">
        <v>0.9220074152542375</v>
      </c>
      <c r="K67" t="n">
        <v>0.9272588055130166</v>
      </c>
      <c r="L67" t="n">
        <v>0.9172612476777688</v>
      </c>
      <c r="M67" t="n">
        <v>0.9207127295362589</v>
      </c>
      <c r="N67" t="n">
        <v>0.6792068068349624</v>
      </c>
      <c r="O67" t="n">
        <v>0.9052967604634666</v>
      </c>
      <c r="P67" t="n">
        <v>0.9313170195215839</v>
      </c>
      <c r="Q67" t="n">
        <v>0.7911929702626224</v>
      </c>
      <c r="R67" t="n">
        <v>0.7460029520128897</v>
      </c>
      <c r="S67" t="n">
        <v>0.7619373141470418</v>
      </c>
      <c r="T67" t="n">
        <v>0.7667749419953596</v>
      </c>
      <c r="U67" t="n">
        <v>0.7497012451331868</v>
      </c>
      <c r="V67" t="n">
        <v>0.7267392637141271</v>
      </c>
      <c r="W67" t="n">
        <v>0.7172032553616216</v>
      </c>
      <c r="X67" t="n">
        <v>0.7234025667770171</v>
      </c>
      <c r="Y67" t="n">
        <v>0.6304366648388121</v>
      </c>
      <c r="Z67" t="n">
        <v>0.6483</v>
      </c>
      <c r="AA67" t="n">
        <v>0.6810905871656221</v>
      </c>
      <c r="AB67" t="n">
        <v>0.700915866365086</v>
      </c>
      <c r="AC67" t="n">
        <v>0.6935336976320583</v>
      </c>
      <c r="AD67" t="n">
        <v>0.9830785747149939</v>
      </c>
      <c r="AE67" t="n">
        <v>0.9373974504606841</v>
      </c>
      <c r="AF67" t="n">
        <v>0.8228228228228228</v>
      </c>
      <c r="AG67" t="n">
        <v>0.8449545999657355</v>
      </c>
      <c r="AH67" t="n">
        <v>0.842226148409894</v>
      </c>
      <c r="AI67" t="n">
        <v>0.7774426009720127</v>
      </c>
      <c r="AJ67" t="n">
        <v>0.8424185383969681</v>
      </c>
      <c r="AK67" t="n">
        <v>0.8135780492296357</v>
      </c>
    </row>
    <row r="68">
      <c r="A68" t="n">
        <v>21</v>
      </c>
      <c r="B68" t="n">
        <v>0.9684414668547251</v>
      </c>
      <c r="C68" t="n">
        <v>0.9892156102102566</v>
      </c>
      <c r="D68" t="n">
        <v>0.9688235631853933</v>
      </c>
      <c r="E68" t="n">
        <v>0.9734647460197119</v>
      </c>
      <c r="F68" t="n">
        <v>0.9662781897986984</v>
      </c>
      <c r="G68" t="n">
        <v>0.9661835748792271</v>
      </c>
      <c r="H68" t="n">
        <v>1</v>
      </c>
      <c r="I68" t="n">
        <v>1</v>
      </c>
      <c r="J68" t="n">
        <v>1</v>
      </c>
      <c r="K68" t="n">
        <v>1</v>
      </c>
      <c r="L68" t="n">
        <v>1</v>
      </c>
      <c r="M68" t="n">
        <v>1</v>
      </c>
      <c r="N68" t="n">
        <v>0.5888474790802336</v>
      </c>
      <c r="O68" t="n">
        <v>0.9067864743438165</v>
      </c>
      <c r="P68" t="n">
        <v>0.9931262029144899</v>
      </c>
      <c r="Q68" t="n">
        <v>0.678647669165467</v>
      </c>
      <c r="R68" t="n">
        <v>0.6659042511239057</v>
      </c>
      <c r="S68" t="n">
        <v>0.6600129883446697</v>
      </c>
      <c r="T68" t="n">
        <v>0.6214849187935034</v>
      </c>
      <c r="U68" t="n">
        <v>0.6595479485499145</v>
      </c>
      <c r="V68" t="n">
        <v>0.6231862902519487</v>
      </c>
      <c r="W68" t="n">
        <v>0.5782361672723551</v>
      </c>
      <c r="X68" t="n">
        <v>0.6000521518298492</v>
      </c>
      <c r="Y68" t="n">
        <v>0.5467690265231321</v>
      </c>
      <c r="Z68" t="n">
        <v>0.5108</v>
      </c>
      <c r="AA68" t="n">
        <v>0.5623295209838735</v>
      </c>
      <c r="AB68" t="n">
        <v>0.6389558381845822</v>
      </c>
      <c r="AC68" t="n">
        <v>0.5906193078324226</v>
      </c>
      <c r="AD68" t="n">
        <v>0.9902867951536221</v>
      </c>
      <c r="AE68" t="n">
        <v>0.959232613908873</v>
      </c>
      <c r="AF68" t="n">
        <v>0.954954954954955</v>
      </c>
      <c r="AG68" t="n">
        <v>0.9765575923705095</v>
      </c>
      <c r="AH68" t="n">
        <v>0.9784452296819787</v>
      </c>
      <c r="AI68" t="n">
        <v>1</v>
      </c>
      <c r="AJ68" t="n">
        <v>0.9900287436725763</v>
      </c>
      <c r="AK68" t="n">
        <v>1</v>
      </c>
    </row>
    <row r="69">
      <c r="A69" t="n">
        <v>22</v>
      </c>
      <c r="B69" t="n">
        <v>1</v>
      </c>
      <c r="C69" t="n">
        <v>1</v>
      </c>
      <c r="D69" t="n">
        <v>1</v>
      </c>
      <c r="E69" t="n">
        <v>1</v>
      </c>
      <c r="F69" t="n">
        <v>1</v>
      </c>
      <c r="G69" t="n">
        <v>1</v>
      </c>
      <c r="H69" t="n">
        <v>0.9871977240398293</v>
      </c>
      <c r="I69" t="n">
        <v>0.9262034937991732</v>
      </c>
      <c r="J69" t="n">
        <v>0.9439883474576272</v>
      </c>
      <c r="K69" t="n">
        <v>0.91156202143951</v>
      </c>
      <c r="L69" t="n">
        <v>0.9087531299641909</v>
      </c>
      <c r="M69" t="n">
        <v>0.925692499221911</v>
      </c>
      <c r="N69" t="n">
        <v>0.4442725546726672</v>
      </c>
      <c r="O69" t="n">
        <v>0.7636557105698747</v>
      </c>
      <c r="P69" t="n">
        <v>0.8987077261479242</v>
      </c>
      <c r="Q69" t="n">
        <v>0.5116417614059475</v>
      </c>
      <c r="R69" t="n">
        <v>0.523463995583248</v>
      </c>
      <c r="S69" t="n">
        <v>0.5347438219913184</v>
      </c>
      <c r="T69" t="n">
        <v>0.4231090487238979</v>
      </c>
      <c r="U69" t="n">
        <v>0.5243051540033151</v>
      </c>
      <c r="V69" t="n">
        <v>0.4753452252357457</v>
      </c>
      <c r="W69" t="n">
        <v>0.4077903465219839</v>
      </c>
      <c r="X69" t="n">
        <v>0.4550020407237768</v>
      </c>
      <c r="Y69" t="n">
        <v>0.4542988253629254</v>
      </c>
      <c r="Z69" t="n">
        <v>0.38715</v>
      </c>
      <c r="AA69" t="n">
        <v>0.443640235440494</v>
      </c>
      <c r="AB69" t="n">
        <v>0.5544514071711967</v>
      </c>
      <c r="AC69" t="n">
        <v>0.420127504553734</v>
      </c>
      <c r="AD69" t="n">
        <v>0.8494964470119115</v>
      </c>
      <c r="AE69" t="n">
        <v>0.8507509781648367</v>
      </c>
      <c r="AF69" t="n">
        <v>1</v>
      </c>
      <c r="AG69" t="n">
        <v>1</v>
      </c>
      <c r="AH69" t="n">
        <v>1</v>
      </c>
      <c r="AI69" t="n">
        <v>0.9862577509636332</v>
      </c>
      <c r="AJ69" t="n">
        <v>1</v>
      </c>
      <c r="AK69" t="n">
        <v>0.9970535878706035</v>
      </c>
    </row>
    <row r="70">
      <c r="A70" t="n">
        <v>23</v>
      </c>
      <c r="B70" t="n">
        <v>0.9240126939351199</v>
      </c>
      <c r="C70" t="n">
        <v>0.8759924483409623</v>
      </c>
      <c r="D70" t="n">
        <v>0.9232359189297812</v>
      </c>
      <c r="E70" t="n">
        <v>0.8730098559514784</v>
      </c>
      <c r="F70" t="n">
        <v>0.8748599969729075</v>
      </c>
      <c r="G70" t="n">
        <v>0.9082796564680622</v>
      </c>
      <c r="H70" t="n">
        <v>0.8757112375533429</v>
      </c>
      <c r="I70" t="n">
        <v>0.780050673423123</v>
      </c>
      <c r="J70" t="n">
        <v>0.7978681144067798</v>
      </c>
      <c r="K70" t="n">
        <v>0.7614854517611025</v>
      </c>
      <c r="L70" t="n">
        <v>0.7485797366791416</v>
      </c>
      <c r="M70" t="n">
        <v>0.7655617802676626</v>
      </c>
      <c r="N70" t="n">
        <v>0.2892904859011322</v>
      </c>
      <c r="O70" t="n">
        <v>0.598959564908962</v>
      </c>
      <c r="P70" t="n">
        <v>0.7531481990651637</v>
      </c>
      <c r="Q70" t="n">
        <v>0.3668768306607755</v>
      </c>
      <c r="R70" t="n">
        <v>0.3882911000191543</v>
      </c>
      <c r="S70" t="n">
        <v>0.3956318146084699</v>
      </c>
      <c r="T70" t="n">
        <v>0.2612993039443156</v>
      </c>
      <c r="U70" t="n">
        <v>0.381095563008365</v>
      </c>
      <c r="V70" t="n">
        <v>0.3367296295215017</v>
      </c>
      <c r="W70" t="n">
        <v>0.2340686901776118</v>
      </c>
      <c r="X70" t="n">
        <v>0.3131604008888486</v>
      </c>
      <c r="Y70" t="n">
        <v>0.3570954428699242</v>
      </c>
      <c r="Z70" t="n">
        <v>0.24915</v>
      </c>
      <c r="AA70" t="n">
        <v>0.3287912140498638</v>
      </c>
      <c r="AB70" t="n">
        <v>0.4290852460232119</v>
      </c>
      <c r="AC70" t="n">
        <v>0.3365209471766848</v>
      </c>
      <c r="AD70" t="n">
        <v>0.6948775624968051</v>
      </c>
      <c r="AE70" t="n">
        <v>0.6894484412470024</v>
      </c>
      <c r="AF70" t="n">
        <v>0.905593093093093</v>
      </c>
      <c r="AG70" t="n">
        <v>0.8721375135629031</v>
      </c>
      <c r="AH70" t="n">
        <v>0.9085394581861014</v>
      </c>
      <c r="AI70" t="n">
        <v>0.8704541645718116</v>
      </c>
      <c r="AJ70" t="n">
        <v>0.8692798819728845</v>
      </c>
      <c r="AK70" t="n">
        <v>0.9073107850960652</v>
      </c>
    </row>
    <row r="71">
      <c r="A71" t="n">
        <v>24</v>
      </c>
      <c r="B71" t="n">
        <v>0.7912552891396333</v>
      </c>
      <c r="C71" t="n">
        <v>0.741743605658572</v>
      </c>
      <c r="D71" t="n">
        <v>0.7713727966928863</v>
      </c>
      <c r="E71" t="n">
        <v>0.7198635329795301</v>
      </c>
      <c r="F71" t="n">
        <v>0.7254427122748597</v>
      </c>
      <c r="G71" t="n">
        <v>0.7416129898013956</v>
      </c>
      <c r="H71" t="n">
        <v>0.7222617354196301</v>
      </c>
      <c r="I71" t="n">
        <v>0.6014135218029071</v>
      </c>
      <c r="J71" t="n">
        <v>0.6245365466101694</v>
      </c>
      <c r="K71" t="n">
        <v>0.6027947932618684</v>
      </c>
      <c r="L71" t="n">
        <v>0.5679707062276192</v>
      </c>
      <c r="M71" t="n">
        <v>0.5837223778400249</v>
      </c>
      <c r="N71" t="n">
        <v>0.1938682230504184</v>
      </c>
      <c r="O71" t="n">
        <v>0.4914873492551431</v>
      </c>
      <c r="P71" t="n">
        <v>0.5741545229584823</v>
      </c>
      <c r="Q71" t="n">
        <v>0.2363103807774413</v>
      </c>
      <c r="R71" t="n">
        <v>0.2603179610830057</v>
      </c>
      <c r="S71" t="n">
        <v>0.2706019072358752</v>
      </c>
      <c r="T71" t="n">
        <v>0.1564733178654292</v>
      </c>
      <c r="U71" t="n">
        <v>0.2687123343998561</v>
      </c>
      <c r="V71" t="n">
        <v>0.2494963944763963</v>
      </c>
      <c r="W71" t="n">
        <v>0.1567282592004914</v>
      </c>
      <c r="X71" t="n">
        <v>0.2218493492358623</v>
      </c>
      <c r="Y71" t="n">
        <v>0.2708591878553493</v>
      </c>
      <c r="Z71" t="n">
        <v>0.15865</v>
      </c>
      <c r="AA71" t="n">
        <v>0.234124515480691</v>
      </c>
      <c r="AB71" t="n">
        <v>0.3110608476398828</v>
      </c>
      <c r="AC71" t="n">
        <v>0.2561020036429873</v>
      </c>
      <c r="AD71" t="n">
        <v>0.5443740095087163</v>
      </c>
      <c r="AE71" t="n">
        <v>0.5306702006815601</v>
      </c>
      <c r="AF71" t="n">
        <v>0.7772147147147147</v>
      </c>
      <c r="AG71" t="n">
        <v>0.7266004225915137</v>
      </c>
      <c r="AH71" t="n">
        <v>0.7472909305064782</v>
      </c>
      <c r="AI71" t="n">
        <v>0.7313557901793195</v>
      </c>
      <c r="AJ71" t="n">
        <v>0.7394246178109023</v>
      </c>
      <c r="AK71" t="n">
        <v>0.7492480510711435</v>
      </c>
    </row>
    <row r="73">
      <c r="A73" s="135" t="n"/>
      <c r="B73" s="128" t="n"/>
    </row>
    <row r="74">
      <c r="B74" s="128" t="n"/>
    </row>
    <row r="81">
      <c r="A81" t="inlineStr">
        <is>
          <t>RefgChg-Res-8pct-Dec-NTXV-cDXGF-DMo1985-CZ03</t>
        </is>
      </c>
      <c r="D81" t="n">
        <v>2015</v>
      </c>
      <c r="F81" t="inlineStr">
        <is>
          <t>Source Annual kWh:</t>
        </is>
      </c>
      <c r="G81" s="152" t="n">
        <v>10100.53400000001</v>
      </c>
      <c r="H81" t="inlineStr">
        <is>
          <t>DEER</t>
        </is>
      </c>
      <c r="K81" t="inlineStr">
        <is>
          <t>PDAF</t>
        </is>
      </c>
      <c r="L81" t="inlineStr">
        <is>
          <t>Monthly</t>
        </is>
      </c>
      <c r="AH81" s="108" t="n"/>
      <c r="AI81" s="85" t="n"/>
      <c r="AJ81" s="85" t="n"/>
      <c r="AK81" s="85" t="n"/>
    </row>
    <row r="82">
      <c r="A82" s="185" t="n">
        <v>3</v>
      </c>
      <c r="B82" s="86" t="inlineStr">
        <is>
          <t>RefgChg-Res-8pct-Dec-NTXV-20-MM</t>
        </is>
      </c>
      <c r="F82" t="inlineStr">
        <is>
          <t>Source Sample Size:</t>
        </is>
      </c>
      <c r="G82" t="n">
        <v>0</v>
      </c>
      <c r="H82" t="inlineStr">
        <is>
          <t>DEER</t>
        </is>
      </c>
      <c r="K82" t="inlineStr">
        <is>
          <t>WKWE</t>
        </is>
      </c>
      <c r="L82" t="inlineStr">
        <is>
          <t>Monthly</t>
        </is>
      </c>
      <c r="N82" t="inlineStr">
        <is>
          <t>Weekend Peak3</t>
        </is>
      </c>
    </row>
    <row r="83">
      <c r="B83" t="n">
        <v>1</v>
      </c>
      <c r="C83" t="inlineStr">
        <is>
          <t>JANUARY</t>
        </is>
      </c>
      <c r="D83" t="inlineStr">
        <is>
          <t>JAN</t>
        </is>
      </c>
      <c r="E83" t="n">
        <v>2</v>
      </c>
      <c r="F83" t="inlineStr">
        <is>
          <t>FEBRUARY</t>
        </is>
      </c>
      <c r="G83" t="inlineStr">
        <is>
          <t>FEB</t>
        </is>
      </c>
      <c r="H83" t="n">
        <v>3</v>
      </c>
      <c r="I83" t="inlineStr">
        <is>
          <t>MARCH</t>
        </is>
      </c>
      <c r="J83" t="inlineStr">
        <is>
          <t>MAR</t>
        </is>
      </c>
      <c r="K83" t="n">
        <v>4</v>
      </c>
      <c r="L83" t="inlineStr">
        <is>
          <t>APRIL</t>
        </is>
      </c>
      <c r="M83" t="inlineStr">
        <is>
          <t>APR</t>
        </is>
      </c>
      <c r="N83" t="n">
        <v>5</v>
      </c>
      <c r="O83" t="inlineStr">
        <is>
          <t>MAY</t>
        </is>
      </c>
      <c r="P83" t="inlineStr">
        <is>
          <t>MAY</t>
        </is>
      </c>
      <c r="Q83" t="n">
        <v>6</v>
      </c>
      <c r="R83" t="inlineStr">
        <is>
          <t>JUNE</t>
        </is>
      </c>
      <c r="S83" t="inlineStr">
        <is>
          <t>JUN</t>
        </is>
      </c>
      <c r="T83" t="n">
        <v>7</v>
      </c>
      <c r="U83" t="inlineStr">
        <is>
          <t>JULY</t>
        </is>
      </c>
      <c r="V83" t="inlineStr">
        <is>
          <t>JUL</t>
        </is>
      </c>
      <c r="W83" t="n">
        <v>8</v>
      </c>
      <c r="X83" t="inlineStr">
        <is>
          <t>AUGUST</t>
        </is>
      </c>
      <c r="Y83" t="inlineStr">
        <is>
          <t>AUG</t>
        </is>
      </c>
      <c r="Z83" t="n">
        <v>9</v>
      </c>
      <c r="AA83" t="inlineStr">
        <is>
          <t>SEPTEMBER</t>
        </is>
      </c>
      <c r="AB83" t="inlineStr">
        <is>
          <t>SEP</t>
        </is>
      </c>
      <c r="AC83" t="n">
        <v>10</v>
      </c>
      <c r="AD83" t="inlineStr">
        <is>
          <t>OCTOBER</t>
        </is>
      </c>
      <c r="AE83" t="inlineStr">
        <is>
          <t>OCT</t>
        </is>
      </c>
      <c r="AF83" t="n">
        <v>11</v>
      </c>
      <c r="AG83" t="inlineStr">
        <is>
          <t>NOVEMBER</t>
        </is>
      </c>
      <c r="AH83" t="inlineStr">
        <is>
          <t>NOV</t>
        </is>
      </c>
      <c r="AI83" t="n">
        <v>12</v>
      </c>
      <c r="AJ83" t="inlineStr">
        <is>
          <t>DECEMBER</t>
        </is>
      </c>
      <c r="AK83" t="inlineStr">
        <is>
          <t>DEC</t>
        </is>
      </c>
    </row>
    <row r="84">
      <c r="B84" t="n">
        <v>31</v>
      </c>
      <c r="E84" t="n">
        <v>28</v>
      </c>
      <c r="H84" t="n">
        <v>31</v>
      </c>
      <c r="K84" t="n">
        <v>30</v>
      </c>
      <c r="N84" t="n">
        <v>31</v>
      </c>
      <c r="Q84" t="n">
        <v>30</v>
      </c>
      <c r="T84" t="n">
        <v>31</v>
      </c>
      <c r="W84" t="n">
        <v>31</v>
      </c>
      <c r="Z84" t="n">
        <v>30</v>
      </c>
      <c r="AC84" t="n">
        <v>31</v>
      </c>
      <c r="AF84" t="n">
        <v>30</v>
      </c>
      <c r="AI84" t="n">
        <v>31</v>
      </c>
    </row>
    <row r="85">
      <c r="A85" t="inlineStr">
        <is>
          <t>RATIOS</t>
        </is>
      </c>
      <c r="B85" t="inlineStr">
        <is>
          <t>E.BKDWN</t>
        </is>
      </c>
      <c r="C85" t="inlineStr">
        <is>
          <t>PEAK/AVG</t>
        </is>
      </c>
      <c r="D85" t="inlineStr">
        <is>
          <t>END/AVG</t>
        </is>
      </c>
      <c r="E85" t="inlineStr">
        <is>
          <t>E.BKDWN</t>
        </is>
      </c>
      <c r="F85" t="inlineStr">
        <is>
          <t>PEAK/AVG</t>
        </is>
      </c>
      <c r="G85" t="inlineStr">
        <is>
          <t>END/AVG</t>
        </is>
      </c>
      <c r="H85" t="inlineStr">
        <is>
          <t>E.BKDWN</t>
        </is>
      </c>
      <c r="I85" t="inlineStr">
        <is>
          <t>PEAK/AVG</t>
        </is>
      </c>
      <c r="J85" t="inlineStr">
        <is>
          <t>END/AVG</t>
        </is>
      </c>
      <c r="K85" t="inlineStr">
        <is>
          <t>E.BKDWN</t>
        </is>
      </c>
      <c r="L85" t="inlineStr">
        <is>
          <t>PEAK/AVG</t>
        </is>
      </c>
      <c r="M85" t="inlineStr">
        <is>
          <t>END/AVG</t>
        </is>
      </c>
      <c r="N85" t="inlineStr">
        <is>
          <t>E.BKDWN</t>
        </is>
      </c>
      <c r="O85" t="inlineStr">
        <is>
          <t>PEAK/AVG</t>
        </is>
      </c>
      <c r="P85" t="inlineStr">
        <is>
          <t>END/AVG</t>
        </is>
      </c>
      <c r="Q85" t="inlineStr">
        <is>
          <t>E.BKDWN</t>
        </is>
      </c>
      <c r="R85" t="inlineStr">
        <is>
          <t>PEAK/AVG</t>
        </is>
      </c>
      <c r="S85" t="inlineStr">
        <is>
          <t>END/AVG</t>
        </is>
      </c>
      <c r="T85" t="inlineStr">
        <is>
          <t>E.BKDWN</t>
        </is>
      </c>
      <c r="U85" t="inlineStr">
        <is>
          <t>PEAK/AVG</t>
        </is>
      </c>
      <c r="V85" t="inlineStr">
        <is>
          <t>END/AVG</t>
        </is>
      </c>
      <c r="W85" t="inlineStr">
        <is>
          <t>E.BKDWN</t>
        </is>
      </c>
      <c r="X85" t="inlineStr">
        <is>
          <t>PEAK/AVG</t>
        </is>
      </c>
      <c r="Y85" t="inlineStr">
        <is>
          <t>END/AVG</t>
        </is>
      </c>
      <c r="Z85" t="inlineStr">
        <is>
          <t>E.BKDWN</t>
        </is>
      </c>
      <c r="AA85" t="inlineStr">
        <is>
          <t>PEAK/AVG</t>
        </is>
      </c>
      <c r="AB85" t="inlineStr">
        <is>
          <t>END/AVG</t>
        </is>
      </c>
      <c r="AC85" t="inlineStr">
        <is>
          <t>E.BKDWN</t>
        </is>
      </c>
      <c r="AD85" t="inlineStr">
        <is>
          <t>PEAK/AVG</t>
        </is>
      </c>
      <c r="AE85" t="inlineStr">
        <is>
          <t>END/AVG</t>
        </is>
      </c>
      <c r="AF85" t="inlineStr">
        <is>
          <t>E.BKDWN</t>
        </is>
      </c>
      <c r="AG85" t="inlineStr">
        <is>
          <t>PEAK/AVG</t>
        </is>
      </c>
      <c r="AH85" t="inlineStr">
        <is>
          <t>END/AVG</t>
        </is>
      </c>
      <c r="AI85" t="inlineStr">
        <is>
          <t>E.BKDWN</t>
        </is>
      </c>
      <c r="AJ85" t="inlineStr">
        <is>
          <t>PEAK/AVG</t>
        </is>
      </c>
      <c r="AK85" t="inlineStr">
        <is>
          <t>END/AVG</t>
        </is>
      </c>
    </row>
    <row r="86">
      <c r="B86" s="194" t="n">
        <v>0.08170015002937341</v>
      </c>
      <c r="C86" s="196" t="n">
        <v>1.055774318969479</v>
      </c>
      <c r="D86" s="195" t="n">
        <v>0.9723923332049736</v>
      </c>
      <c r="E86" s="194" t="n">
        <v>0.07050981929313907</v>
      </c>
      <c r="F86" s="196" t="n">
        <v>1.037260208614393</v>
      </c>
      <c r="G86" s="195" t="n">
        <v>0.978445053177293</v>
      </c>
      <c r="H86" s="194" t="n">
        <v>0.0762909542561524</v>
      </c>
      <c r="I86" s="195" t="n">
        <v>1.092316897452805</v>
      </c>
      <c r="J86" s="195" t="n">
        <v>1.003012023672878</v>
      </c>
      <c r="K86" s="194" t="n">
        <v>0.07259632491430405</v>
      </c>
      <c r="L86" s="195" t="n">
        <v>1.045165911750448</v>
      </c>
      <c r="M86" s="195" t="n">
        <v>0.9838193202975204</v>
      </c>
      <c r="N86" s="194" t="n">
        <v>0.07825504040848485</v>
      </c>
      <c r="O86" s="195" t="n">
        <v>1.570699731380653</v>
      </c>
      <c r="P86" s="195" t="n">
        <v>0.879354627292801</v>
      </c>
      <c r="Q86" s="194" t="n">
        <v>0.08336450026893251</v>
      </c>
      <c r="R86" s="195" t="n">
        <v>1.681384107187183</v>
      </c>
      <c r="S86" s="195" t="n">
        <v>0.8432607292200466</v>
      </c>
      <c r="T86" s="194" t="n">
        <v>0.09607087356135226</v>
      </c>
      <c r="U86" s="195" t="n">
        <v>1.717476923160991</v>
      </c>
      <c r="V86" s="195" t="n">
        <v>0.8113563563631937</v>
      </c>
      <c r="W86" s="194" t="n">
        <v>0.09505766642904291</v>
      </c>
      <c r="X86" s="195" t="n">
        <v>1.285229368930175</v>
      </c>
      <c r="Y86" s="195" t="n">
        <v>0.9937043539164051</v>
      </c>
      <c r="Z86" s="194" t="n">
        <v>0.1100781825640657</v>
      </c>
      <c r="AA86" s="195" t="n">
        <v>1.55757257000707</v>
      </c>
      <c r="AB86" s="195" t="n">
        <v>0.8264081379143922</v>
      </c>
      <c r="AC86" s="194" t="n">
        <v>0.08004416351943711</v>
      </c>
      <c r="AD86" s="195" t="n">
        <v>1.358726609143267</v>
      </c>
      <c r="AE86" s="195" t="n">
        <v>1.027689289255501</v>
      </c>
      <c r="AF86" s="194" t="n">
        <v>0.07515216444666961</v>
      </c>
      <c r="AG86" s="195" t="n">
        <v>1.071583206719831</v>
      </c>
      <c r="AH86" s="195" t="n">
        <v>0.9848418052854903</v>
      </c>
      <c r="AI86" s="194" t="n">
        <v>0.08088016030904621</v>
      </c>
      <c r="AJ86" s="197" t="n">
        <v>1.061520927970721</v>
      </c>
      <c r="AK86" s="195" t="n">
        <v>1.004217245572833</v>
      </c>
      <c r="AM86">
        <f>A81</f>
        <v/>
      </c>
      <c r="AN86" s="83">
        <f>1/($B86*(1/$B84)*(1/(5/7+2/7*$D86))*$B96/SUM($B88:$B111))</f>
        <v/>
      </c>
      <c r="AO86" s="83">
        <f>1/(B86*(1/B84)*(1/(5/7+2/7*D86)))</f>
        <v/>
      </c>
      <c r="AP86" s="83" t="n"/>
      <c r="AR86" s="174">
        <f>CHOOSE(AV$3,C86,F86,I86,L86,O86,R86,U86,X86,AA86,AD86,AG86,AJ86)</f>
        <v/>
      </c>
      <c r="AS86" s="82" t="n"/>
      <c r="AT86" s="82" t="n"/>
      <c r="AV86" s="119">
        <f>AN86/AR86</f>
        <v/>
      </c>
      <c r="AW86" s="172">
        <f>AO86/AR86</f>
        <v/>
      </c>
      <c r="AX86" s="83" t="n"/>
    </row>
    <row r="87">
      <c r="A87" t="inlineStr">
        <is>
          <t>HOUR</t>
        </is>
      </c>
      <c r="B87" t="inlineStr">
        <is>
          <t>PEAK</t>
        </is>
      </c>
      <c r="C87" t="inlineStr">
        <is>
          <t>AVG</t>
        </is>
      </c>
      <c r="D87" t="inlineStr">
        <is>
          <t>END</t>
        </is>
      </c>
      <c r="E87" t="inlineStr">
        <is>
          <t>PEAK</t>
        </is>
      </c>
      <c r="F87" t="inlineStr">
        <is>
          <t>AVG</t>
        </is>
      </c>
      <c r="G87" t="inlineStr">
        <is>
          <t>END</t>
        </is>
      </c>
      <c r="H87" t="inlineStr">
        <is>
          <t>PEAK</t>
        </is>
      </c>
      <c r="I87" t="inlineStr">
        <is>
          <t>AVG</t>
        </is>
      </c>
      <c r="J87" t="inlineStr">
        <is>
          <t>END</t>
        </is>
      </c>
      <c r="K87" t="inlineStr">
        <is>
          <t>PEAK</t>
        </is>
      </c>
      <c r="L87" t="inlineStr">
        <is>
          <t>AVG</t>
        </is>
      </c>
      <c r="M87" t="inlineStr">
        <is>
          <t>END</t>
        </is>
      </c>
      <c r="N87" t="inlineStr">
        <is>
          <t>PEAK</t>
        </is>
      </c>
      <c r="O87" t="inlineStr">
        <is>
          <t>AVG</t>
        </is>
      </c>
      <c r="P87" t="inlineStr">
        <is>
          <t>END</t>
        </is>
      </c>
      <c r="Q87" t="inlineStr">
        <is>
          <t>PEAK</t>
        </is>
      </c>
      <c r="R87" t="inlineStr">
        <is>
          <t>AVG</t>
        </is>
      </c>
      <c r="S87" t="inlineStr">
        <is>
          <t>END</t>
        </is>
      </c>
      <c r="T87" t="inlineStr">
        <is>
          <t>PEAK</t>
        </is>
      </c>
      <c r="U87" t="inlineStr">
        <is>
          <t>AVG</t>
        </is>
      </c>
      <c r="V87" t="inlineStr">
        <is>
          <t>END</t>
        </is>
      </c>
      <c r="W87" t="inlineStr">
        <is>
          <t>PEAK</t>
        </is>
      </c>
      <c r="X87" t="inlineStr">
        <is>
          <t>AVG</t>
        </is>
      </c>
      <c r="Y87" t="inlineStr">
        <is>
          <t>END</t>
        </is>
      </c>
      <c r="Z87" t="inlineStr">
        <is>
          <t>PEAK</t>
        </is>
      </c>
      <c r="AA87" t="inlineStr">
        <is>
          <t>AVG</t>
        </is>
      </c>
      <c r="AB87" t="inlineStr">
        <is>
          <t>END</t>
        </is>
      </c>
      <c r="AC87" t="inlineStr">
        <is>
          <t>PEAK</t>
        </is>
      </c>
      <c r="AD87" t="inlineStr">
        <is>
          <t>AVG</t>
        </is>
      </c>
      <c r="AE87" t="inlineStr">
        <is>
          <t>END</t>
        </is>
      </c>
      <c r="AF87" t="inlineStr">
        <is>
          <t>PEAK</t>
        </is>
      </c>
      <c r="AG87" t="inlineStr">
        <is>
          <t>AVG</t>
        </is>
      </c>
      <c r="AH87" t="inlineStr">
        <is>
          <t>END</t>
        </is>
      </c>
      <c r="AI87" t="inlineStr">
        <is>
          <t>PEAK</t>
        </is>
      </c>
      <c r="AJ87" t="inlineStr">
        <is>
          <t>AVG</t>
        </is>
      </c>
      <c r="AK87" t="inlineStr">
        <is>
          <t>END</t>
        </is>
      </c>
    </row>
    <row r="88">
      <c r="A88" t="n">
        <v>1</v>
      </c>
      <c r="B88" t="n">
        <v>0.5974797479747975</v>
      </c>
      <c r="C88" t="n">
        <v>0.5939550078351176</v>
      </c>
      <c r="D88" t="n">
        <v>0.6553380991444979</v>
      </c>
      <c r="E88" t="n">
        <v>0.6253169494831285</v>
      </c>
      <c r="F88" t="n">
        <v>0.5582392845192102</v>
      </c>
      <c r="G88" t="n">
        <v>0.6190188577947789</v>
      </c>
      <c r="H88" t="n">
        <v>0.6073138043270151</v>
      </c>
      <c r="I88" t="n">
        <v>0.4882747068676716</v>
      </c>
      <c r="J88" t="n">
        <v>0.5569207793089404</v>
      </c>
      <c r="K88" t="n">
        <v>0.4779185867895545</v>
      </c>
      <c r="L88" t="n">
        <v>0.4769705667325553</v>
      </c>
      <c r="M88" t="n">
        <v>0.5331980962783802</v>
      </c>
      <c r="N88" t="n">
        <v>0.1946815200790585</v>
      </c>
      <c r="O88" t="n">
        <v>0.4467955633004178</v>
      </c>
      <c r="P88" t="n">
        <v>0.5050261359067149</v>
      </c>
      <c r="Q88" t="n">
        <v>0.1647210430563978</v>
      </c>
      <c r="R88" t="n">
        <v>0.3536692415730336</v>
      </c>
      <c r="S88" t="n">
        <v>0.4866502992174314</v>
      </c>
      <c r="T88" t="n">
        <v>0.3424296994043496</v>
      </c>
      <c r="U88" t="n">
        <v>0.2949287623143946</v>
      </c>
      <c r="V88" t="n">
        <v>0.3721374045801528</v>
      </c>
      <c r="W88" t="n">
        <v>0.2054363905325444</v>
      </c>
      <c r="X88" t="n">
        <v>0.2703059966774442</v>
      </c>
      <c r="Y88" t="n">
        <v>0.298148501622447</v>
      </c>
      <c r="Z88" t="n">
        <v>0.1312081718915111</v>
      </c>
      <c r="AA88" t="n">
        <v>0.1971217769898584</v>
      </c>
      <c r="AB88" t="n">
        <v>0.3040555100633539</v>
      </c>
      <c r="AC88" t="n">
        <v>0.5735669528893016</v>
      </c>
      <c r="AD88" t="n">
        <v>0.4233122418030644</v>
      </c>
      <c r="AE88" t="n">
        <v>0.6797075944226342</v>
      </c>
      <c r="AF88" t="n">
        <v>0.6193347953216376</v>
      </c>
      <c r="AG88" t="n">
        <v>0.5635103261807513</v>
      </c>
      <c r="AH88" t="n">
        <v>0.5891643819287161</v>
      </c>
      <c r="AI88" t="n">
        <v>0.6083333333333334</v>
      </c>
      <c r="AJ88" t="n">
        <v>0.5852455225222911</v>
      </c>
      <c r="AK88" t="n">
        <v>0.6327719792533777</v>
      </c>
    </row>
    <row r="89">
      <c r="A89" t="n">
        <v>2</v>
      </c>
      <c r="B89" t="n">
        <v>0.5211521152115212</v>
      </c>
      <c r="C89" t="n">
        <v>0.5181004488592601</v>
      </c>
      <c r="D89" t="n">
        <v>0.5806281495370912</v>
      </c>
      <c r="E89" t="n">
        <v>0.5627072362005072</v>
      </c>
      <c r="F89" t="n">
        <v>0.4887293523560369</v>
      </c>
      <c r="G89" t="n">
        <v>0.5459365143278975</v>
      </c>
      <c r="H89" t="n">
        <v>0.5316867700555238</v>
      </c>
      <c r="I89" t="n">
        <v>0.4442643324147618</v>
      </c>
      <c r="J89" t="n">
        <v>0.49304188446134</v>
      </c>
      <c r="K89" t="n">
        <v>0.4596774193548387</v>
      </c>
      <c r="L89" t="n">
        <v>0.4517072378218841</v>
      </c>
      <c r="M89" t="n">
        <v>0.4881017398767263</v>
      </c>
      <c r="N89" t="n">
        <v>0.173299793369868</v>
      </c>
      <c r="O89" t="n">
        <v>0.3839238790695103</v>
      </c>
      <c r="P89" t="n">
        <v>0.4451145958986731</v>
      </c>
      <c r="Q89" t="n">
        <v>0.1465281989084294</v>
      </c>
      <c r="R89" t="n">
        <v>0.3166257022471909</v>
      </c>
      <c r="S89" t="n">
        <v>0.4238146386374099</v>
      </c>
      <c r="T89" t="n">
        <v>0.2466408089763125</v>
      </c>
      <c r="U89" t="n">
        <v>0.2495137494267779</v>
      </c>
      <c r="V89" t="n">
        <v>0.3220419847328245</v>
      </c>
      <c r="W89" t="n">
        <v>0.1813979289940829</v>
      </c>
      <c r="X89" t="n">
        <v>0.2412068380343332</v>
      </c>
      <c r="Y89" t="n">
        <v>0.2580645161290323</v>
      </c>
      <c r="Z89" t="n">
        <v>0.1159445814253845</v>
      </c>
      <c r="AA89" t="n">
        <v>0.1760434861954793</v>
      </c>
      <c r="AB89" t="n">
        <v>0.2635435073050899</v>
      </c>
      <c r="AC89" t="n">
        <v>0.408099326990021</v>
      </c>
      <c r="AD89" t="n">
        <v>0.3805888197458555</v>
      </c>
      <c r="AE89" t="n">
        <v>0.5356030865033166</v>
      </c>
      <c r="AF89" t="n">
        <v>0.5473318713450294</v>
      </c>
      <c r="AG89" t="n">
        <v>0.4872576655352928</v>
      </c>
      <c r="AH89" t="n">
        <v>0.5172249374180474</v>
      </c>
      <c r="AI89" t="n">
        <v>0.5414855072463768</v>
      </c>
      <c r="AJ89" t="n">
        <v>0.5121926150525477</v>
      </c>
      <c r="AK89" t="n">
        <v>0.5661138502913491</v>
      </c>
    </row>
    <row r="90">
      <c r="A90" t="n">
        <v>3</v>
      </c>
      <c r="B90" t="n">
        <v>0.4936093609360936</v>
      </c>
      <c r="C90" t="n">
        <v>0.488273883827787</v>
      </c>
      <c r="D90" t="n">
        <v>0.5312316887378414</v>
      </c>
      <c r="E90" t="n">
        <v>0.5408621025941097</v>
      </c>
      <c r="F90" t="n">
        <v>0.4721808170839289</v>
      </c>
      <c r="G90" t="n">
        <v>0.5045298973223274</v>
      </c>
      <c r="H90" t="n">
        <v>0.5002871912693855</v>
      </c>
      <c r="I90" t="n">
        <v>0.4374560976927649</v>
      </c>
      <c r="J90" t="n">
        <v>0.4671780598737357</v>
      </c>
      <c r="K90" t="n">
        <v>0.4592933947772658</v>
      </c>
      <c r="L90" t="n">
        <v>0.4492973382794942</v>
      </c>
      <c r="M90" t="n">
        <v>0.4767886400873839</v>
      </c>
      <c r="N90" t="n">
        <v>0.1644057137723475</v>
      </c>
      <c r="O90" t="n">
        <v>0.3575083672171051</v>
      </c>
      <c r="P90" t="n">
        <v>0.4357516227238785</v>
      </c>
      <c r="Q90" t="n">
        <v>0.1387962401455428</v>
      </c>
      <c r="R90" t="n">
        <v>0.3019224016853933</v>
      </c>
      <c r="S90" t="n">
        <v>0.4083934325609944</v>
      </c>
      <c r="T90" t="n">
        <v>0.188738052361823</v>
      </c>
      <c r="U90" t="n">
        <v>0.2263634782333685</v>
      </c>
      <c r="V90" t="n">
        <v>0.3086832061068703</v>
      </c>
      <c r="W90" t="n">
        <v>0.1720599112426036</v>
      </c>
      <c r="X90" t="n">
        <v>0.2284525106732642</v>
      </c>
      <c r="Y90" t="n">
        <v>0.2454666921168162</v>
      </c>
      <c r="Z90" t="n">
        <v>0.1093107901843372</v>
      </c>
      <c r="AA90" t="n">
        <v>0.1665667283677035</v>
      </c>
      <c r="AB90" t="n">
        <v>0.2474249019523338</v>
      </c>
      <c r="AC90" t="n">
        <v>0.3009979113483408</v>
      </c>
      <c r="AD90" t="n">
        <v>0.3630706479108924</v>
      </c>
      <c r="AE90" t="n">
        <v>0.4527548395830513</v>
      </c>
      <c r="AF90" t="n">
        <v>0.527046783625731</v>
      </c>
      <c r="AG90" t="n">
        <v>0.4603060461370303</v>
      </c>
      <c r="AH90" t="n">
        <v>0.4833710811777326</v>
      </c>
      <c r="AI90" t="n">
        <v>0.5108695652173914</v>
      </c>
      <c r="AJ90" t="n">
        <v>0.483927332528201</v>
      </c>
      <c r="AK90" t="n">
        <v>0.5220592943587117</v>
      </c>
    </row>
    <row r="91">
      <c r="A91" t="n">
        <v>4</v>
      </c>
      <c r="B91" t="n">
        <v>0.4840684068406841</v>
      </c>
      <c r="C91" t="n">
        <v>0.4743300310748719</v>
      </c>
      <c r="D91" t="n">
        <v>0.5054494316184227</v>
      </c>
      <c r="E91" t="n">
        <v>0.5357909108640531</v>
      </c>
      <c r="F91" t="n">
        <v>0.4702339305813282</v>
      </c>
      <c r="G91" t="n">
        <v>0.4935910341587814</v>
      </c>
      <c r="H91" t="n">
        <v>0.4794179590273789</v>
      </c>
      <c r="I91" t="n">
        <v>0.4404549629869778</v>
      </c>
      <c r="J91" t="n">
        <v>0.4519720317697374</v>
      </c>
      <c r="K91" t="n">
        <v>0.4577572964669739</v>
      </c>
      <c r="L91" t="n">
        <v>0.4499471988302509</v>
      </c>
      <c r="M91" t="n">
        <v>0.4558789108215651</v>
      </c>
      <c r="N91" t="n">
        <v>0.1579372922468781</v>
      </c>
      <c r="O91" t="n">
        <v>0.349846485768816</v>
      </c>
      <c r="P91" t="n">
        <v>0.4158194037566775</v>
      </c>
      <c r="Q91" t="n">
        <v>0.133262583383869</v>
      </c>
      <c r="R91" t="n">
        <v>0.2915203651685393</v>
      </c>
      <c r="S91" t="n">
        <v>0.3813104189044039</v>
      </c>
      <c r="T91" t="n">
        <v>0.1224546336057626</v>
      </c>
      <c r="U91" t="n">
        <v>0.2040196714053037</v>
      </c>
      <c r="V91" t="n">
        <v>0.2867366412213741</v>
      </c>
      <c r="W91" t="n">
        <v>0.1638313609467456</v>
      </c>
      <c r="X91" t="n">
        <v>0.2201997106161019</v>
      </c>
      <c r="Y91" t="n">
        <v>0.228287841191067</v>
      </c>
      <c r="Z91" t="n">
        <v>0.1043207702242574</v>
      </c>
      <c r="AA91" t="n">
        <v>0.1613004145266836</v>
      </c>
      <c r="AB91" t="n">
        <v>0.2305305348446322</v>
      </c>
      <c r="AC91" t="n">
        <v>0.2292875377117661</v>
      </c>
      <c r="AD91" t="n">
        <v>0.3568739214558383</v>
      </c>
      <c r="AE91" t="n">
        <v>0.3937322322999864</v>
      </c>
      <c r="AF91" t="n">
        <v>0.5122441520467836</v>
      </c>
      <c r="AG91" t="n">
        <v>0.450670195018121</v>
      </c>
      <c r="AH91" t="n">
        <v>0.4702586720705685</v>
      </c>
      <c r="AI91" t="n">
        <v>0.5</v>
      </c>
      <c r="AJ91" t="n">
        <v>0.475010920677339</v>
      </c>
      <c r="AK91" t="n">
        <v>0.5001600819619646</v>
      </c>
    </row>
    <row r="92">
      <c r="A92" t="n">
        <v>5</v>
      </c>
      <c r="B92" t="n">
        <v>0.4766876687668767</v>
      </c>
      <c r="C92" t="n">
        <v>0.4695227218400576</v>
      </c>
      <c r="D92" t="n">
        <v>0.4934372436423298</v>
      </c>
      <c r="E92" t="n">
        <v>0.5336454066705677</v>
      </c>
      <c r="F92" t="n">
        <v>0.474523164907371</v>
      </c>
      <c r="G92" t="n">
        <v>0.4815113079659082</v>
      </c>
      <c r="H92" t="n">
        <v>0.4866934711851426</v>
      </c>
      <c r="I92" t="n">
        <v>0.478575674069271</v>
      </c>
      <c r="J92" t="n">
        <v>0.4800760301405201</v>
      </c>
      <c r="K92" t="n">
        <v>0.5005760368663594</v>
      </c>
      <c r="L92" t="n">
        <v>0.4954374373832282</v>
      </c>
      <c r="M92" t="n">
        <v>0.4865413123195757</v>
      </c>
      <c r="N92" t="n">
        <v>0.1759949690054802</v>
      </c>
      <c r="O92" t="n">
        <v>0.3953475506873566</v>
      </c>
      <c r="P92" t="n">
        <v>0.4498248032626802</v>
      </c>
      <c r="Q92" t="n">
        <v>0.1484990903577926</v>
      </c>
      <c r="R92" t="n">
        <v>0.3265010533707865</v>
      </c>
      <c r="S92" t="n">
        <v>0.4067822617768912</v>
      </c>
      <c r="T92" t="n">
        <v>0.136099182712287</v>
      </c>
      <c r="U92" t="n">
        <v>0.2272648207593416</v>
      </c>
      <c r="V92" t="n">
        <v>0.3039122137404581</v>
      </c>
      <c r="W92" t="n">
        <v>0.1797337278106509</v>
      </c>
      <c r="X92" t="n">
        <v>0.2449581107875888</v>
      </c>
      <c r="Y92" t="n">
        <v>0.2435579309028441</v>
      </c>
      <c r="Z92" t="n">
        <v>0.1144182223787719</v>
      </c>
      <c r="AA92" t="n">
        <v>0.1788069974189849</v>
      </c>
      <c r="AB92" t="n">
        <v>0.2478558807050813</v>
      </c>
      <c r="AC92" t="n">
        <v>0.2266187050359713</v>
      </c>
      <c r="AD92" t="n">
        <v>0.3989436803848768</v>
      </c>
      <c r="AE92" t="n">
        <v>0.4168133206985244</v>
      </c>
      <c r="AF92" t="n">
        <v>0.5087719298245614</v>
      </c>
      <c r="AG92" t="n">
        <v>0.4503250302019212</v>
      </c>
      <c r="AH92" t="n">
        <v>0.4638812730957205</v>
      </c>
      <c r="AI92" t="n">
        <v>0.4938405797101449</v>
      </c>
      <c r="AJ92" t="n">
        <v>0.4726983066526196</v>
      </c>
      <c r="AK92" t="n">
        <v>0.4822309022219377</v>
      </c>
    </row>
    <row r="93">
      <c r="A93" t="n">
        <v>6</v>
      </c>
      <c r="B93" t="n">
        <v>0.5098109810981098</v>
      </c>
      <c r="C93" t="n">
        <v>0.5003585562136466</v>
      </c>
      <c r="D93" t="n">
        <v>0.5285948669869918</v>
      </c>
      <c r="E93" t="n">
        <v>0.5724595279890775</v>
      </c>
      <c r="F93" t="n">
        <v>0.5173850880661942</v>
      </c>
      <c r="G93" t="n">
        <v>0.5207033085027851</v>
      </c>
      <c r="H93" t="n">
        <v>0.5234539536664753</v>
      </c>
      <c r="I93" t="n">
        <v>0.5423353325768626</v>
      </c>
      <c r="J93" t="n">
        <v>0.5381847803950852</v>
      </c>
      <c r="K93" t="n">
        <v>0.564516129032258</v>
      </c>
      <c r="L93" t="n">
        <v>0.5661097722780321</v>
      </c>
      <c r="M93" t="n">
        <v>0.5483342435827417</v>
      </c>
      <c r="N93" t="n">
        <v>0.2083370766328273</v>
      </c>
      <c r="O93" t="n">
        <v>0.46375127928526</v>
      </c>
      <c r="P93" t="n">
        <v>0.5112298236544316</v>
      </c>
      <c r="Q93" t="n">
        <v>0.1760157671315949</v>
      </c>
      <c r="R93" t="n">
        <v>0.3853362008426967</v>
      </c>
      <c r="S93" t="n">
        <v>0.4700782568666566</v>
      </c>
      <c r="T93" t="n">
        <v>0.1609641224546337</v>
      </c>
      <c r="U93" t="n">
        <v>0.2689953984092094</v>
      </c>
      <c r="V93" t="n">
        <v>0.3487595419847329</v>
      </c>
      <c r="W93" t="n">
        <v>0.2098742603550296</v>
      </c>
      <c r="X93" t="n">
        <v>0.2888480020006788</v>
      </c>
      <c r="Y93" t="n">
        <v>0.2786791372399314</v>
      </c>
      <c r="Z93" t="n">
        <v>0.1327345309381238</v>
      </c>
      <c r="AA93" t="n">
        <v>0.2097009672289283</v>
      </c>
      <c r="AB93" t="n">
        <v>0.2823772788001551</v>
      </c>
      <c r="AC93" t="n">
        <v>0.2614295660245997</v>
      </c>
      <c r="AD93" t="n">
        <v>0.4642838466767764</v>
      </c>
      <c r="AE93" t="n">
        <v>0.4739407066468119</v>
      </c>
      <c r="AF93" t="n">
        <v>0.5460526315789475</v>
      </c>
      <c r="AG93" t="n">
        <v>0.4900765115342574</v>
      </c>
      <c r="AH93" t="n">
        <v>0.5075694361664084</v>
      </c>
      <c r="AI93" t="n">
        <v>0.5322463768115943</v>
      </c>
      <c r="AJ93" t="n">
        <v>0.5089549554179408</v>
      </c>
      <c r="AK93" t="n">
        <v>0.5207786386629955</v>
      </c>
    </row>
    <row r="94">
      <c r="A94" t="n">
        <v>7</v>
      </c>
      <c r="B94" t="n">
        <v>0.5587758775877588</v>
      </c>
      <c r="C94" t="n">
        <v>0.5514594565881384</v>
      </c>
      <c r="D94" t="n">
        <v>0.5788116723309504</v>
      </c>
      <c r="E94" t="n">
        <v>0.6331187829139849</v>
      </c>
      <c r="F94" t="n">
        <v>0.5756091625346027</v>
      </c>
      <c r="G94" t="n">
        <v>0.5740554325213072</v>
      </c>
      <c r="H94" t="n">
        <v>0.5745739996170784</v>
      </c>
      <c r="I94" t="n">
        <v>0.6385421732317501</v>
      </c>
      <c r="J94" t="n">
        <v>0.5974475595682573</v>
      </c>
      <c r="K94" t="n">
        <v>0.6587941628264209</v>
      </c>
      <c r="L94" t="n">
        <v>0.6590939860821532</v>
      </c>
      <c r="M94" t="n">
        <v>0.5984239681672779</v>
      </c>
      <c r="N94" t="n">
        <v>0.2517294043661846</v>
      </c>
      <c r="O94" t="n">
        <v>0.5486128398749761</v>
      </c>
      <c r="P94" t="n">
        <v>0.5565512091446951</v>
      </c>
      <c r="Q94" t="n">
        <v>0.2120224378411159</v>
      </c>
      <c r="R94" t="n">
        <v>0.4596866221910111</v>
      </c>
      <c r="S94" t="n">
        <v>0.523937394506675</v>
      </c>
      <c r="T94" t="n">
        <v>0.1944175093503256</v>
      </c>
      <c r="U94" t="n">
        <v>0.324704691725043</v>
      </c>
      <c r="V94" t="n">
        <v>0.3902671755725191</v>
      </c>
      <c r="W94" t="n">
        <v>0.2486131656804734</v>
      </c>
      <c r="X94" t="n">
        <v>0.3511191297047213</v>
      </c>
      <c r="Y94" t="n">
        <v>0.3118915823630464</v>
      </c>
      <c r="Z94" t="n">
        <v>0.1584478102618293</v>
      </c>
      <c r="AA94" t="n">
        <v>0.2576192090100894</v>
      </c>
      <c r="AB94" t="n">
        <v>0.3161229151402835</v>
      </c>
      <c r="AC94" t="n">
        <v>0.3138779299141333</v>
      </c>
      <c r="AD94" t="n">
        <v>0.5695759033624429</v>
      </c>
      <c r="AE94" t="n">
        <v>0.5263977257343982</v>
      </c>
      <c r="AF94" t="n">
        <v>0.5948464912280702</v>
      </c>
      <c r="AG94" t="n">
        <v>0.5467123051256974</v>
      </c>
      <c r="AH94" t="n">
        <v>0.5610919060674692</v>
      </c>
      <c r="AI94" t="n">
        <v>0.5739130434782609</v>
      </c>
      <c r="AJ94" t="n">
        <v>0.5616568594701544</v>
      </c>
      <c r="AK94" t="n">
        <v>0.56854709611321</v>
      </c>
    </row>
    <row r="95">
      <c r="A95" t="n">
        <v>8</v>
      </c>
      <c r="B95" t="n">
        <v>0.6585058505850586</v>
      </c>
      <c r="C95" t="n">
        <v>0.6488008286632496</v>
      </c>
      <c r="D95" t="n">
        <v>0.6208836282667292</v>
      </c>
      <c r="E95" t="n">
        <v>0.7031402379559198</v>
      </c>
      <c r="F95" t="n">
        <v>0.6695464362850974</v>
      </c>
      <c r="G95" t="n">
        <v>0.6081471042211931</v>
      </c>
      <c r="H95" t="n">
        <v>0.6197587593337163</v>
      </c>
      <c r="I95" t="n">
        <v>0.6462419625006753</v>
      </c>
      <c r="J95" t="n">
        <v>0.5976512117303646</v>
      </c>
      <c r="K95" t="n">
        <v>0.6355606758832565</v>
      </c>
      <c r="L95" t="n">
        <v>0.6286859278113239</v>
      </c>
      <c r="M95" t="n">
        <v>0.5828977139736288</v>
      </c>
      <c r="N95" t="n">
        <v>0.2487647111670111</v>
      </c>
      <c r="O95" t="n">
        <v>0.5278953337205764</v>
      </c>
      <c r="P95" t="n">
        <v>0.5392038600723763</v>
      </c>
      <c r="Q95" t="n">
        <v>0.2092935112189206</v>
      </c>
      <c r="R95" t="n">
        <v>0.4498771067415731</v>
      </c>
      <c r="S95" t="n">
        <v>0.5246278962712906</v>
      </c>
      <c r="T95" t="n">
        <v>0.2110403102922843</v>
      </c>
      <c r="U95" t="n">
        <v>0.3248944480463004</v>
      </c>
      <c r="V95" t="n">
        <v>0.3936068702290078</v>
      </c>
      <c r="W95" t="n">
        <v>0.2478735207100592</v>
      </c>
      <c r="X95" t="n">
        <v>0.348118111502117</v>
      </c>
      <c r="Y95" t="n">
        <v>0.3149456003054019</v>
      </c>
      <c r="Z95" t="n">
        <v>0.1592109897851356</v>
      </c>
      <c r="AA95" t="n">
        <v>0.2571108272284068</v>
      </c>
      <c r="AB95" t="n">
        <v>0.3202172132913847</v>
      </c>
      <c r="AC95" t="n">
        <v>0.3161986539800418</v>
      </c>
      <c r="AD95" t="n">
        <v>0.5648956753647437</v>
      </c>
      <c r="AE95" t="n">
        <v>0.521795045349939</v>
      </c>
      <c r="AF95" t="n">
        <v>0.6546052631578948</v>
      </c>
      <c r="AG95" t="n">
        <v>0.6341828222976468</v>
      </c>
      <c r="AH95" t="n">
        <v>0.5873763261413756</v>
      </c>
      <c r="AI95" t="n">
        <v>0.6545289855072465</v>
      </c>
      <c r="AJ95" t="n">
        <v>0.6617159596063417</v>
      </c>
      <c r="AK95" t="n">
        <v>0.6075430620477684</v>
      </c>
    </row>
    <row r="96">
      <c r="A96" t="n">
        <v>9</v>
      </c>
      <c r="B96" t="n">
        <v>0.6509450945094509</v>
      </c>
      <c r="C96" t="n">
        <v>0.6376723061804468</v>
      </c>
      <c r="D96" t="n">
        <v>0.5970936364701745</v>
      </c>
      <c r="E96" t="n">
        <v>0.6561341915350107</v>
      </c>
      <c r="F96" t="n">
        <v>0.633285675174155</v>
      </c>
      <c r="G96" t="n">
        <v>0.570699953023287</v>
      </c>
      <c r="H96" t="n">
        <v>0.6084625694045568</v>
      </c>
      <c r="I96" t="n">
        <v>0.5688658345490895</v>
      </c>
      <c r="J96" t="n">
        <v>0.5580748082275474</v>
      </c>
      <c r="K96" t="n">
        <v>0.5650921658986175</v>
      </c>
      <c r="L96" t="n">
        <v>0.5480219869486339</v>
      </c>
      <c r="M96" t="n">
        <v>0.557306702036358</v>
      </c>
      <c r="N96" t="n">
        <v>0.2266642709549906</v>
      </c>
      <c r="O96" t="n">
        <v>0.477055845987885</v>
      </c>
      <c r="P96" t="n">
        <v>0.5213395370210809</v>
      </c>
      <c r="Q96" t="n">
        <v>0.1988326258338387</v>
      </c>
      <c r="R96" t="n">
        <v>0.4163228581460674</v>
      </c>
      <c r="S96" t="n">
        <v>0.5115083627435938</v>
      </c>
      <c r="T96" t="n">
        <v>0.2265549245047791</v>
      </c>
      <c r="U96" t="n">
        <v>0.3035310488780656</v>
      </c>
      <c r="V96" t="n">
        <v>0.3878816793893129</v>
      </c>
      <c r="W96" t="n">
        <v>0.2321560650887574</v>
      </c>
      <c r="X96" t="n">
        <v>0.3170182740572695</v>
      </c>
      <c r="Y96" t="n">
        <v>0.3130750143157092</v>
      </c>
      <c r="Z96" t="n">
        <v>0.1813431959610191</v>
      </c>
      <c r="AA96" t="n">
        <v>0.2396433506270043</v>
      </c>
      <c r="AB96" t="n">
        <v>0.3270697754600698</v>
      </c>
      <c r="AC96" t="n">
        <v>0.2983290786725459</v>
      </c>
      <c r="AD96" t="n">
        <v>0.5039481252941482</v>
      </c>
      <c r="AE96" t="n">
        <v>0.5152294571544604</v>
      </c>
      <c r="AF96" t="n">
        <v>0.6052631578947368</v>
      </c>
      <c r="AG96" t="n">
        <v>0.6028303514928375</v>
      </c>
      <c r="AH96" t="n">
        <v>0.5523900345690785</v>
      </c>
      <c r="AI96" t="n">
        <v>0.6461956521739131</v>
      </c>
      <c r="AJ96" t="n">
        <v>0.6358403782408716</v>
      </c>
      <c r="AK96" t="n">
        <v>0.5826983415508741</v>
      </c>
    </row>
    <row r="97">
      <c r="A97" t="n">
        <v>10</v>
      </c>
      <c r="B97" t="n">
        <v>0.5967596759675969</v>
      </c>
      <c r="C97" t="n">
        <v>0.5668906536346977</v>
      </c>
      <c r="D97" t="n">
        <v>0.5588304230634009</v>
      </c>
      <c r="E97" t="n">
        <v>0.5648527403939926</v>
      </c>
      <c r="F97" t="n">
        <v>0.5422383110759592</v>
      </c>
      <c r="G97" t="n">
        <v>0.5399637608214214</v>
      </c>
      <c r="H97" t="n">
        <v>0.5805092858510434</v>
      </c>
      <c r="I97" t="n">
        <v>0.5295834008753444</v>
      </c>
      <c r="J97" t="n">
        <v>0.5466024030955129</v>
      </c>
      <c r="K97" t="n">
        <v>0.5424347158218127</v>
      </c>
      <c r="L97" t="n">
        <v>0.5170453006958923</v>
      </c>
      <c r="M97" t="n">
        <v>0.5487243504720294</v>
      </c>
      <c r="N97" t="n">
        <v>0.221992633186596</v>
      </c>
      <c r="O97" t="n">
        <v>0.4617874035349764</v>
      </c>
      <c r="P97" t="n">
        <v>0.5356424837727612</v>
      </c>
      <c r="Q97" t="n">
        <v>0.2771376591873863</v>
      </c>
      <c r="R97" t="n">
        <v>0.441845154494382</v>
      </c>
      <c r="S97" t="n">
        <v>0.5264692343102655</v>
      </c>
      <c r="T97" t="n">
        <v>0.324144618368195</v>
      </c>
      <c r="U97" t="n">
        <v>0.3199765967203781</v>
      </c>
      <c r="V97" t="n">
        <v>0.4027247667514844</v>
      </c>
      <c r="W97" t="n">
        <v>0.2310465976331361</v>
      </c>
      <c r="X97" t="n">
        <v>0.3094621389399975</v>
      </c>
      <c r="Y97" t="n">
        <v>0.3224661194884521</v>
      </c>
      <c r="Z97" t="n">
        <v>0.2843724316073735</v>
      </c>
      <c r="AA97" t="n">
        <v>0.2520921865630785</v>
      </c>
      <c r="AB97" t="n">
        <v>0.3840882644485627</v>
      </c>
      <c r="AC97" t="n">
        <v>0.2939197029473196</v>
      </c>
      <c r="AD97" t="n">
        <v>0.4889661663964857</v>
      </c>
      <c r="AE97" t="n">
        <v>0.5180046026803845</v>
      </c>
      <c r="AF97" t="n">
        <v>0.5197368421052632</v>
      </c>
      <c r="AG97" t="n">
        <v>0.531985272967842</v>
      </c>
      <c r="AH97" t="n">
        <v>0.5249731791631899</v>
      </c>
      <c r="AI97" t="n">
        <v>0.5873188405797101</v>
      </c>
      <c r="AJ97" t="n">
        <v>0.5473700439396664</v>
      </c>
      <c r="AK97" t="n">
        <v>0.5568290964974066</v>
      </c>
    </row>
    <row r="98">
      <c r="A98" t="n">
        <v>11</v>
      </c>
      <c r="B98" t="n">
        <v>0.5674167416741674</v>
      </c>
      <c r="C98" t="n">
        <v>0.5323895779660568</v>
      </c>
      <c r="D98" t="n">
        <v>0.5223250908238604</v>
      </c>
      <c r="E98" t="n">
        <v>0.530914764969768</v>
      </c>
      <c r="F98" t="n">
        <v>0.5076202354515865</v>
      </c>
      <c r="G98" t="n">
        <v>0.5220455003019931</v>
      </c>
      <c r="H98" t="n">
        <v>0.5684472525368562</v>
      </c>
      <c r="I98" t="n">
        <v>0.5172367212406114</v>
      </c>
      <c r="J98" t="n">
        <v>0.5423935917452991</v>
      </c>
      <c r="K98" t="n">
        <v>0.526305683563748</v>
      </c>
      <c r="L98" t="n">
        <v>0.5012320272941432</v>
      </c>
      <c r="M98" t="n">
        <v>0.5427947257548569</v>
      </c>
      <c r="N98" t="n">
        <v>0.2740993621417663</v>
      </c>
      <c r="O98" t="n">
        <v>0.4692556634304208</v>
      </c>
      <c r="P98" t="n">
        <v>0.5372508472629101</v>
      </c>
      <c r="Q98" t="n">
        <v>0.374620982413584</v>
      </c>
      <c r="R98" t="n">
        <v>0.4720637289325842</v>
      </c>
      <c r="S98" t="n">
        <v>0.5438852232622372</v>
      </c>
      <c r="T98" t="n">
        <v>0.4736113035046406</v>
      </c>
      <c r="U98" t="n">
        <v>0.3490725659798543</v>
      </c>
      <c r="V98" t="n">
        <v>0.4040500424088211</v>
      </c>
      <c r="W98" t="n">
        <v>0.229844674556213</v>
      </c>
      <c r="X98" t="n">
        <v>0.3086225683714117</v>
      </c>
      <c r="Y98" t="n">
        <v>0.3241458293567475</v>
      </c>
      <c r="Z98" t="n">
        <v>0.4166960197252553</v>
      </c>
      <c r="AA98" t="n">
        <v>0.2966603227572543</v>
      </c>
      <c r="AB98" t="n">
        <v>0.4610179718139896</v>
      </c>
      <c r="AC98" t="n">
        <v>0.3287305639359481</v>
      </c>
      <c r="AD98" t="n">
        <v>0.4904826648538407</v>
      </c>
      <c r="AE98" t="n">
        <v>0.5416948693651008</v>
      </c>
      <c r="AF98" t="n">
        <v>0.4899488304093568</v>
      </c>
      <c r="AG98" t="n">
        <v>0.5036242305700971</v>
      </c>
      <c r="AH98" t="n">
        <v>0.5125163905113839</v>
      </c>
      <c r="AI98" t="n">
        <v>0.548731884057971</v>
      </c>
      <c r="AJ98" t="n">
        <v>0.5057172957833339</v>
      </c>
      <c r="AK98" t="n">
        <v>0.5250048024588589</v>
      </c>
    </row>
    <row r="99">
      <c r="A99" t="n">
        <v>12</v>
      </c>
      <c r="B99" t="n">
        <v>0.5621962196219622</v>
      </c>
      <c r="C99" t="n">
        <v>0.5239435871557199</v>
      </c>
      <c r="D99" t="n">
        <v>0.5169928512832533</v>
      </c>
      <c r="E99" t="n">
        <v>0.5235030232104545</v>
      </c>
      <c r="F99" t="n">
        <v>0.5062513308794452</v>
      </c>
      <c r="G99" t="n">
        <v>0.5202335413730622</v>
      </c>
      <c r="H99" t="n">
        <v>0.5607888186865786</v>
      </c>
      <c r="I99" t="n">
        <v>0.4987572269951909</v>
      </c>
      <c r="J99" t="n">
        <v>0.5344511574231213</v>
      </c>
      <c r="K99" t="n">
        <v>0.4967357910906298</v>
      </c>
      <c r="L99" t="n">
        <v>0.4820340635238688</v>
      </c>
      <c r="M99" t="n">
        <v>0.529062963251931</v>
      </c>
      <c r="N99" t="n">
        <v>0.4144281735693109</v>
      </c>
      <c r="O99" t="n">
        <v>0.499598926783393</v>
      </c>
      <c r="P99" t="n">
        <v>0.5245562640013784</v>
      </c>
      <c r="Q99" t="n">
        <v>0.5269860521528199</v>
      </c>
      <c r="R99" t="n">
        <v>0.5218574438202248</v>
      </c>
      <c r="S99" t="n">
        <v>0.5662881694030996</v>
      </c>
      <c r="T99" t="n">
        <v>0.6128272613935448</v>
      </c>
      <c r="U99" t="n">
        <v>0.3794968294881322</v>
      </c>
      <c r="V99" t="n">
        <v>0.3941899915182359</v>
      </c>
      <c r="W99" t="n">
        <v>0.3394045857988166</v>
      </c>
      <c r="X99" t="n">
        <v>0.3186616887872672</v>
      </c>
      <c r="Y99" t="n">
        <v>0.3436151937392632</v>
      </c>
      <c r="Z99" t="n">
        <v>0.5520136198191851</v>
      </c>
      <c r="AA99" t="n">
        <v>0.3739864952942097</v>
      </c>
      <c r="AB99" t="n">
        <v>0.5389389303107356</v>
      </c>
      <c r="AC99" t="n">
        <v>0.410536087259225</v>
      </c>
      <c r="AD99" t="n">
        <v>0.4971500287611774</v>
      </c>
      <c r="AE99" t="n">
        <v>0.5561797752808989</v>
      </c>
      <c r="AF99" t="n">
        <v>0.4861111111111112</v>
      </c>
      <c r="AG99" t="n">
        <v>0.5040556865903466</v>
      </c>
      <c r="AH99" t="n">
        <v>0.5156156872094408</v>
      </c>
      <c r="AI99" t="n">
        <v>0.5364130434782608</v>
      </c>
      <c r="AJ99" t="n">
        <v>0.5060513400313487</v>
      </c>
      <c r="AK99" t="n">
        <v>0.5202023435999231</v>
      </c>
    </row>
    <row r="100">
      <c r="A100" t="n">
        <v>13</v>
      </c>
      <c r="B100" t="n">
        <v>0.5292529252925293</v>
      </c>
      <c r="C100" t="n">
        <v>0.500544474250352</v>
      </c>
      <c r="D100" t="n">
        <v>0.5083792335638111</v>
      </c>
      <c r="E100" t="n">
        <v>0.5063389896625707</v>
      </c>
      <c r="F100" t="n">
        <v>0.4884555714416087</v>
      </c>
      <c r="G100" t="n">
        <v>0.512918596067378</v>
      </c>
      <c r="H100" t="n">
        <v>0.5512157763737316</v>
      </c>
      <c r="I100" t="n">
        <v>0.4972442859458582</v>
      </c>
      <c r="J100" t="n">
        <v>0.5419184033670491</v>
      </c>
      <c r="K100" t="n">
        <v>0.4978878648233487</v>
      </c>
      <c r="L100" t="n">
        <v>0.4845793506809998</v>
      </c>
      <c r="M100" t="n">
        <v>0.5363189513926816</v>
      </c>
      <c r="N100" t="n">
        <v>0.5530500404276346</v>
      </c>
      <c r="O100" t="n">
        <v>0.544325505490554</v>
      </c>
      <c r="P100" t="n">
        <v>0.5343787696019302</v>
      </c>
      <c r="Q100" t="n">
        <v>0.6422073984232869</v>
      </c>
      <c r="R100" t="n">
        <v>0.5782786165730338</v>
      </c>
      <c r="S100" t="n">
        <v>0.5990486420131964</v>
      </c>
      <c r="T100" t="n">
        <v>0.7109017869511013</v>
      </c>
      <c r="U100" t="n">
        <v>0.451430288271478</v>
      </c>
      <c r="V100" t="n">
        <v>0.4474660729431723</v>
      </c>
      <c r="W100" t="n">
        <v>0.5713757396449705</v>
      </c>
      <c r="X100" t="n">
        <v>0.4235901466569014</v>
      </c>
      <c r="Y100" t="n">
        <v>0.4470318763122734</v>
      </c>
      <c r="Z100" t="n">
        <v>0.6994246800516614</v>
      </c>
      <c r="AA100" t="n">
        <v>0.4946033318559845</v>
      </c>
      <c r="AB100" t="n">
        <v>0.6261690298668275</v>
      </c>
      <c r="AC100" t="n">
        <v>0.6180088187514505</v>
      </c>
      <c r="AD100" t="n">
        <v>0.5334152591120638</v>
      </c>
      <c r="AE100" t="n">
        <v>0.617097603898741</v>
      </c>
      <c r="AF100" t="n">
        <v>0.4740497076023392</v>
      </c>
      <c r="AG100" t="n">
        <v>0.487631594086176</v>
      </c>
      <c r="AH100" t="n">
        <v>0.5114435570389796</v>
      </c>
      <c r="AI100" t="n">
        <v>0.5141304347826087</v>
      </c>
      <c r="AJ100" t="n">
        <v>0.4878330806588381</v>
      </c>
      <c r="AK100" t="n">
        <v>0.5148235896779152</v>
      </c>
    </row>
    <row r="101">
      <c r="A101" t="n">
        <v>14</v>
      </c>
      <c r="B101" t="n">
        <v>0.5281728172817283</v>
      </c>
      <c r="C101" t="n">
        <v>0.5015537435924681</v>
      </c>
      <c r="D101" t="n">
        <v>0.5205086136177194</v>
      </c>
      <c r="E101" t="n">
        <v>0.5129705480787985</v>
      </c>
      <c r="F101" t="n">
        <v>0.4902503574361939</v>
      </c>
      <c r="G101" t="n">
        <v>0.5295617743775586</v>
      </c>
      <c r="H101" t="n">
        <v>0.5569596017614399</v>
      </c>
      <c r="I101" t="n">
        <v>0.4938401685848596</v>
      </c>
      <c r="J101" t="n">
        <v>0.5458556785011202</v>
      </c>
      <c r="K101" t="n">
        <v>0.4963517665130568</v>
      </c>
      <c r="L101" t="n">
        <v>0.4876391107741465</v>
      </c>
      <c r="M101" t="n">
        <v>0.5373332293048296</v>
      </c>
      <c r="N101" t="n">
        <v>0.707034408408948</v>
      </c>
      <c r="O101" t="n">
        <v>0.5961331009874702</v>
      </c>
      <c r="P101" t="n">
        <v>0.5402952495835488</v>
      </c>
      <c r="Q101" t="n">
        <v>0.7919193450576106</v>
      </c>
      <c r="R101" t="n">
        <v>0.6628994030898877</v>
      </c>
      <c r="S101" t="n">
        <v>0.6268221574344024</v>
      </c>
      <c r="T101" t="n">
        <v>0.8084914808145173</v>
      </c>
      <c r="U101" t="n">
        <v>0.559117000585082</v>
      </c>
      <c r="V101" t="n">
        <v>0.5530640373197626</v>
      </c>
      <c r="W101" t="n">
        <v>0.7242048816568049</v>
      </c>
      <c r="X101" t="n">
        <v>0.5395937907504333</v>
      </c>
      <c r="Y101" t="n">
        <v>0.5735445695743464</v>
      </c>
      <c r="Z101" t="n">
        <v>0.8370905248326876</v>
      </c>
      <c r="AA101" t="n">
        <v>0.6575722814610112</v>
      </c>
      <c r="AB101" t="n">
        <v>0.7213722363487479</v>
      </c>
      <c r="AC101" t="n">
        <v>0.7956602459967512</v>
      </c>
      <c r="AD101" t="n">
        <v>0.6222088584427127</v>
      </c>
      <c r="AE101" t="n">
        <v>0.6782184919453093</v>
      </c>
      <c r="AF101" t="n">
        <v>0.47843567251462</v>
      </c>
      <c r="AG101" t="n">
        <v>0.4891560720243915</v>
      </c>
      <c r="AH101" t="n">
        <v>0.5269996423888426</v>
      </c>
      <c r="AI101" t="n">
        <v>0.5056159420289855</v>
      </c>
      <c r="AJ101" t="n">
        <v>0.4866767736464784</v>
      </c>
      <c r="AK101" t="n">
        <v>0.5316001792917974</v>
      </c>
    </row>
    <row r="102">
      <c r="A102" t="n">
        <v>15</v>
      </c>
      <c r="B102" t="n">
        <v>0.521872187218722</v>
      </c>
      <c r="C102" t="n">
        <v>0.493054633343072</v>
      </c>
      <c r="D102" t="n">
        <v>0.5128911285597094</v>
      </c>
      <c r="E102" t="n">
        <v>0.5078993563487419</v>
      </c>
      <c r="F102" t="n">
        <v>0.4872387673774831</v>
      </c>
      <c r="G102" t="n">
        <v>0.5245285551305282</v>
      </c>
      <c r="H102" t="n">
        <v>0.5560022975301551</v>
      </c>
      <c r="I102" t="n">
        <v>0.5059166801750687</v>
      </c>
      <c r="J102" t="n">
        <v>0.5494535333650127</v>
      </c>
      <c r="K102" t="n">
        <v>0.5136328725038403</v>
      </c>
      <c r="L102" t="n">
        <v>0.5038043919742221</v>
      </c>
      <c r="M102" t="n">
        <v>0.5423265974877117</v>
      </c>
      <c r="N102" t="n">
        <v>0.7894169436708293</v>
      </c>
      <c r="O102" t="n">
        <v>0.633059497137167</v>
      </c>
      <c r="P102" t="n">
        <v>0.546269171118387</v>
      </c>
      <c r="Q102" t="n">
        <v>0.8154184354154034</v>
      </c>
      <c r="R102" t="n">
        <v>0.721163974719101</v>
      </c>
      <c r="S102" t="n">
        <v>0.6399416909620991</v>
      </c>
      <c r="T102" t="n">
        <v>0.8790691231472505</v>
      </c>
      <c r="U102" t="n">
        <v>0.6855579626496309</v>
      </c>
      <c r="V102" t="n">
        <v>0.6513464800678542</v>
      </c>
      <c r="W102" t="n">
        <v>0.8251664201183433</v>
      </c>
      <c r="X102" t="n">
        <v>0.6856433432771836</v>
      </c>
      <c r="Y102" t="n">
        <v>0.7510211872494752</v>
      </c>
      <c r="Z102" t="n">
        <v>0.9404719971821064</v>
      </c>
      <c r="AA102" t="n">
        <v>0.8236566989076309</v>
      </c>
      <c r="AB102" t="n">
        <v>0.7939921561866998</v>
      </c>
      <c r="AC102" t="n">
        <v>0.8153864005569741</v>
      </c>
      <c r="AD102" t="n">
        <v>0.6970140668305179</v>
      </c>
      <c r="AE102" t="n">
        <v>0.6937186950047383</v>
      </c>
      <c r="AF102" t="n">
        <v>0.4696637426900586</v>
      </c>
      <c r="AG102" t="n">
        <v>0.486164643617327</v>
      </c>
      <c r="AH102" t="n">
        <v>0.5198474192394802</v>
      </c>
      <c r="AI102" t="n">
        <v>0.4835144927536232</v>
      </c>
      <c r="AJ102" t="n">
        <v>0.4839273325282011</v>
      </c>
      <c r="AK102" t="n">
        <v>0.5180892617019915</v>
      </c>
    </row>
    <row r="103">
      <c r="A103" t="n">
        <v>16</v>
      </c>
      <c r="B103" t="n">
        <v>0.5164716471647165</v>
      </c>
      <c r="C103" t="n">
        <v>0.5025364532150542</v>
      </c>
      <c r="D103" t="n">
        <v>0.5135356849876949</v>
      </c>
      <c r="E103" t="n">
        <v>0.522332748195826</v>
      </c>
      <c r="F103" t="n">
        <v>0.5027530191950841</v>
      </c>
      <c r="G103" t="n">
        <v>0.5270787195490236</v>
      </c>
      <c r="H103" t="n">
        <v>0.5776373731571894</v>
      </c>
      <c r="I103" t="n">
        <v>0.5560598692386665</v>
      </c>
      <c r="J103" t="n">
        <v>0.5969044871359718</v>
      </c>
      <c r="K103" t="n">
        <v>0.5697004608294931</v>
      </c>
      <c r="L103" t="n">
        <v>0.5618856786981126</v>
      </c>
      <c r="M103" t="n">
        <v>0.6019349301708669</v>
      </c>
      <c r="N103" t="n">
        <v>0.8873416584314079</v>
      </c>
      <c r="O103" t="n">
        <v>0.7361491439161343</v>
      </c>
      <c r="P103" t="n">
        <v>0.6054339709345741</v>
      </c>
      <c r="Q103" t="n">
        <v>0.8744693753790178</v>
      </c>
      <c r="R103" t="n">
        <v>0.811424683988764</v>
      </c>
      <c r="S103" t="n">
        <v>0.7013963480128894</v>
      </c>
      <c r="T103" t="n">
        <v>0.916401163596066</v>
      </c>
      <c r="U103" t="n">
        <v>0.7987634213064718</v>
      </c>
      <c r="V103" t="n">
        <v>0.8043893129770994</v>
      </c>
      <c r="W103" t="n">
        <v>0.88489275147929</v>
      </c>
      <c r="X103" t="n">
        <v>0.8108286740143978</v>
      </c>
      <c r="Y103" t="n">
        <v>0.8832219889291851</v>
      </c>
      <c r="Z103" t="n">
        <v>0.9697076435364566</v>
      </c>
      <c r="AA103" t="n">
        <v>0.937664572307532</v>
      </c>
      <c r="AB103" t="n">
        <v>0.8695427315433348</v>
      </c>
      <c r="AC103" t="n">
        <v>1</v>
      </c>
      <c r="AD103" t="n">
        <v>0.8024891491920721</v>
      </c>
      <c r="AE103" t="n">
        <v>0.8770136726682008</v>
      </c>
      <c r="AF103" t="n">
        <v>0.4826388888888889</v>
      </c>
      <c r="AG103" t="n">
        <v>0.5018408790197317</v>
      </c>
      <c r="AH103" t="n">
        <v>0.5218738824651329</v>
      </c>
      <c r="AI103" t="n">
        <v>0.490036231884058</v>
      </c>
      <c r="AJ103" t="n">
        <v>0.5006809363517228</v>
      </c>
      <c r="AK103" t="n">
        <v>0.5164244092975605</v>
      </c>
    </row>
    <row r="104">
      <c r="A104" t="n">
        <v>17</v>
      </c>
      <c r="B104" t="n">
        <v>0.5785778577857785</v>
      </c>
      <c r="C104" t="n">
        <v>0.5620302249608244</v>
      </c>
      <c r="D104" t="n">
        <v>0.5711355912340326</v>
      </c>
      <c r="E104" t="n">
        <v>0.5822118197776478</v>
      </c>
      <c r="F104" t="n">
        <v>0.5620417972196029</v>
      </c>
      <c r="G104" t="n">
        <v>0.5865378162539427</v>
      </c>
      <c r="H104" t="n">
        <v>0.6333524794179591</v>
      </c>
      <c r="I104" t="n">
        <v>0.6382990219916785</v>
      </c>
      <c r="J104" t="n">
        <v>0.6730025117099994</v>
      </c>
      <c r="K104" t="n">
        <v>0.6278801843317973</v>
      </c>
      <c r="L104" t="n">
        <v>0.6403292626790502</v>
      </c>
      <c r="M104" t="n">
        <v>0.6741827260669424</v>
      </c>
      <c r="N104" t="n">
        <v>0.9886802623304286</v>
      </c>
      <c r="O104" t="n">
        <v>0.8373578956103229</v>
      </c>
      <c r="P104" t="n">
        <v>0.6982020793842267</v>
      </c>
      <c r="Q104" t="n">
        <v>0.9561097634930261</v>
      </c>
      <c r="R104" t="n">
        <v>0.9128774578651685</v>
      </c>
      <c r="S104" t="n">
        <v>0.8068129507442076</v>
      </c>
      <c r="T104" t="n">
        <v>0.9706330516692063</v>
      </c>
      <c r="U104" t="n">
        <v>0.9196540109742405</v>
      </c>
      <c r="V104" t="n">
        <v>0.9373409669211197</v>
      </c>
      <c r="W104" t="n">
        <v>0.9767936390532546</v>
      </c>
      <c r="X104" t="n">
        <v>0.9398724567263895</v>
      </c>
      <c r="Y104" t="n">
        <v>1</v>
      </c>
      <c r="Z104" t="n">
        <v>1</v>
      </c>
      <c r="AA104" t="n">
        <v>1</v>
      </c>
      <c r="AB104" t="n">
        <v>1</v>
      </c>
      <c r="AC104" t="n">
        <v>0.8583197957762825</v>
      </c>
      <c r="AD104" t="n">
        <v>0.84931757569419</v>
      </c>
      <c r="AE104" t="n">
        <v>0.8796534452416407</v>
      </c>
      <c r="AF104" t="n">
        <v>0.5418494152046783</v>
      </c>
      <c r="AG104" t="n">
        <v>0.5619570845078523</v>
      </c>
      <c r="AH104" t="n">
        <v>0.5811777327452615</v>
      </c>
      <c r="AI104" t="n">
        <v>0.5471014492753624</v>
      </c>
      <c r="AJ104" t="n">
        <v>0.5606033353033377</v>
      </c>
      <c r="AK104" t="n">
        <v>0.5745661778830761</v>
      </c>
    </row>
    <row r="105">
      <c r="A105" t="n">
        <v>18</v>
      </c>
      <c r="B105" t="n">
        <v>0.6718271827182719</v>
      </c>
      <c r="C105" t="n">
        <v>0.657060901436881</v>
      </c>
      <c r="D105" t="n">
        <v>0.6683464197820227</v>
      </c>
      <c r="E105" t="n">
        <v>0.672127950068266</v>
      </c>
      <c r="F105" t="n">
        <v>0.6547926870075745</v>
      </c>
      <c r="G105" t="n">
        <v>0.6800885846587477</v>
      </c>
      <c r="H105" t="n">
        <v>0.7175952517710129</v>
      </c>
      <c r="I105" t="n">
        <v>0.740152374777111</v>
      </c>
      <c r="J105" t="n">
        <v>0.7638313760097752</v>
      </c>
      <c r="K105" t="n">
        <v>0.7236943164362519</v>
      </c>
      <c r="L105" t="n">
        <v>0.7406785627250818</v>
      </c>
      <c r="M105" t="n">
        <v>0.7589919637980808</v>
      </c>
      <c r="N105" t="n">
        <v>1</v>
      </c>
      <c r="O105" t="n">
        <v>0.8978784609852573</v>
      </c>
      <c r="P105" t="n">
        <v>0.7762651502096616</v>
      </c>
      <c r="Q105" t="n">
        <v>1</v>
      </c>
      <c r="R105" t="n">
        <v>1</v>
      </c>
      <c r="S105" t="n">
        <v>0.9223569126898881</v>
      </c>
      <c r="T105" t="n">
        <v>1</v>
      </c>
      <c r="U105" t="n">
        <v>1</v>
      </c>
      <c r="V105" t="n">
        <v>1</v>
      </c>
      <c r="W105" t="n">
        <v>1</v>
      </c>
      <c r="X105" t="n">
        <v>1</v>
      </c>
      <c r="Y105" t="n">
        <v>0.9926703569383472</v>
      </c>
      <c r="Z105" t="n">
        <v>0.8871668427850182</v>
      </c>
      <c r="AA105" t="n">
        <v>0.8964726125609407</v>
      </c>
      <c r="AB105" t="n">
        <v>0.858897556350472</v>
      </c>
      <c r="AC105" t="n">
        <v>0.8128336040844745</v>
      </c>
      <c r="AD105" t="n">
        <v>0.87841865816033</v>
      </c>
      <c r="AE105" t="n">
        <v>0.8896710437254636</v>
      </c>
      <c r="AF105" t="n">
        <v>0.6365131578947368</v>
      </c>
      <c r="AG105" t="n">
        <v>0.6576252660645455</v>
      </c>
      <c r="AH105" t="n">
        <v>0.6798784122064608</v>
      </c>
      <c r="AI105" t="n">
        <v>0.6442028985507247</v>
      </c>
      <c r="AJ105" t="n">
        <v>0.6574247758049182</v>
      </c>
      <c r="AK105" t="n">
        <v>0.6734968303771531</v>
      </c>
    </row>
    <row r="106">
      <c r="A106" t="n">
        <v>19</v>
      </c>
      <c r="B106" t="n">
        <v>0.7746174617461746</v>
      </c>
      <c r="C106" t="n">
        <v>0.7641762502987971</v>
      </c>
      <c r="D106" t="n">
        <v>0.7758701511777804</v>
      </c>
      <c r="E106" t="n">
        <v>0.7735517846693974</v>
      </c>
      <c r="F106" t="n">
        <v>0.7622060657682597</v>
      </c>
      <c r="G106" t="n">
        <v>0.7817596134487619</v>
      </c>
      <c r="H106" t="n">
        <v>0.8091135362818305</v>
      </c>
      <c r="I106" t="n">
        <v>0.8301183336035011</v>
      </c>
      <c r="J106" t="n">
        <v>0.8406761251781958</v>
      </c>
      <c r="K106" t="n">
        <v>0.8066436251920124</v>
      </c>
      <c r="L106" t="n">
        <v>0.8193658444125531</v>
      </c>
      <c r="M106" t="n">
        <v>0.8235156432862607</v>
      </c>
      <c r="N106" t="n">
        <v>0.9024346419908365</v>
      </c>
      <c r="O106" t="n">
        <v>0.9159682460653337</v>
      </c>
      <c r="P106" t="n">
        <v>0.8241139640415878</v>
      </c>
      <c r="Q106" t="n">
        <v>0.8908429351121893</v>
      </c>
      <c r="R106" t="n">
        <v>0.9719320575842694</v>
      </c>
      <c r="S106" t="n">
        <v>0.9308731011201474</v>
      </c>
      <c r="T106" t="n">
        <v>0.8794154315002078</v>
      </c>
      <c r="U106" t="n">
        <v>0.8897515773494203</v>
      </c>
      <c r="V106" t="n">
        <v>0.8376272264631045</v>
      </c>
      <c r="W106" t="n">
        <v>0.8649223372781067</v>
      </c>
      <c r="X106" t="n">
        <v>0.8820671299190799</v>
      </c>
      <c r="Y106" t="n">
        <v>0.8609658331742702</v>
      </c>
      <c r="Z106" t="n">
        <v>0.7493835857696372</v>
      </c>
      <c r="AA106" t="n">
        <v>0.7535521547566286</v>
      </c>
      <c r="AB106" t="n">
        <v>0.7480929190190924</v>
      </c>
      <c r="AC106" t="n">
        <v>0.7511023439313067</v>
      </c>
      <c r="AD106" t="n">
        <v>0.9073367149505828</v>
      </c>
      <c r="AE106" t="n">
        <v>0.9269662921348313</v>
      </c>
      <c r="AF106" t="n">
        <v>0.7434210526315791</v>
      </c>
      <c r="AG106" t="n">
        <v>0.7662371282287289</v>
      </c>
      <c r="AH106" t="n">
        <v>0.7856717129574441</v>
      </c>
      <c r="AI106" t="n">
        <v>0.758695652173913</v>
      </c>
      <c r="AJ106" t="n">
        <v>0.7662461135236528</v>
      </c>
      <c r="AK106" t="n">
        <v>0.7827367612217454</v>
      </c>
    </row>
    <row r="107">
      <c r="A107" t="n">
        <v>20</v>
      </c>
      <c r="B107" t="n">
        <v>0.8693069306930694</v>
      </c>
      <c r="C107" t="n">
        <v>0.8606677113489685</v>
      </c>
      <c r="D107" t="n">
        <v>0.8618891362943866</v>
      </c>
      <c r="E107" t="n">
        <v>0.8576165398868735</v>
      </c>
      <c r="F107" t="n">
        <v>0.8534359504760747</v>
      </c>
      <c r="G107" t="n">
        <v>0.8587343131333468</v>
      </c>
      <c r="H107" t="n">
        <v>0.8950794562511967</v>
      </c>
      <c r="I107" t="n">
        <v>0.9293510563570537</v>
      </c>
      <c r="J107" t="n">
        <v>0.9343561197474713</v>
      </c>
      <c r="K107" t="n">
        <v>0.9066820276497697</v>
      </c>
      <c r="L107" t="n">
        <v>0.9132977715198614</v>
      </c>
      <c r="M107" t="n">
        <v>0.9200280876960288</v>
      </c>
      <c r="N107" t="n">
        <v>0.7976821489533736</v>
      </c>
      <c r="O107" t="n">
        <v>0.9394241141813963</v>
      </c>
      <c r="P107" t="n">
        <v>0.900855879142972</v>
      </c>
      <c r="Q107" t="n">
        <v>0.7658429351121893</v>
      </c>
      <c r="R107" t="n">
        <v>0.9022779143258427</v>
      </c>
      <c r="S107" t="n">
        <v>0.9290317630811724</v>
      </c>
      <c r="T107" t="n">
        <v>0.7578611996121348</v>
      </c>
      <c r="U107" t="n">
        <v>0.7542655639715996</v>
      </c>
      <c r="V107" t="n">
        <v>0.7828668363019509</v>
      </c>
      <c r="W107" t="n">
        <v>0.7510170118343197</v>
      </c>
      <c r="X107" t="n">
        <v>0.7678676693878279</v>
      </c>
      <c r="Y107" t="n">
        <v>0.7158236304638292</v>
      </c>
      <c r="Z107" t="n">
        <v>0.6612069977691676</v>
      </c>
      <c r="AA107" t="n">
        <v>0.6799541152853457</v>
      </c>
      <c r="AB107" t="n">
        <v>0.7525750980476662</v>
      </c>
      <c r="AC107" t="n">
        <v>0.6911116268275703</v>
      </c>
      <c r="AD107" t="n">
        <v>0.9744548449511055</v>
      </c>
      <c r="AE107" t="n">
        <v>0.9721131717882766</v>
      </c>
      <c r="AF107" t="n">
        <v>0.841374269005848</v>
      </c>
      <c r="AG107" t="n">
        <v>0.8592878099292409</v>
      </c>
      <c r="AH107" t="n">
        <v>0.8661938252473476</v>
      </c>
      <c r="AI107" t="n">
        <v>0.8577898550724636</v>
      </c>
      <c r="AJ107" t="n">
        <v>0.8613202456510008</v>
      </c>
      <c r="AK107" t="n">
        <v>0.8670679387846578</v>
      </c>
    </row>
    <row r="108">
      <c r="A108" t="n">
        <v>21</v>
      </c>
      <c r="B108" t="n">
        <v>0.9782178217821783</v>
      </c>
      <c r="C108" t="n">
        <v>0.9741573928979312</v>
      </c>
      <c r="D108" t="n">
        <v>0.971756709246455</v>
      </c>
      <c r="E108" t="n">
        <v>0.963526428710747</v>
      </c>
      <c r="F108" t="n">
        <v>0.9616706719800445</v>
      </c>
      <c r="G108" t="n">
        <v>0.9626870679820145</v>
      </c>
      <c r="H108" t="n">
        <v>0.9779820026804519</v>
      </c>
      <c r="I108" t="n">
        <v>1</v>
      </c>
      <c r="J108" t="n">
        <v>1</v>
      </c>
      <c r="K108" t="n">
        <v>1</v>
      </c>
      <c r="L108" t="n">
        <v>1</v>
      </c>
      <c r="M108" t="n">
        <v>1</v>
      </c>
      <c r="N108" t="n">
        <v>0.7246428892282814</v>
      </c>
      <c r="O108" t="n">
        <v>1</v>
      </c>
      <c r="P108" t="n">
        <v>1</v>
      </c>
      <c r="Q108" t="n">
        <v>0.6913280776228018</v>
      </c>
      <c r="R108" t="n">
        <v>0.9174201193820223</v>
      </c>
      <c r="S108" t="n">
        <v>1</v>
      </c>
      <c r="T108" t="n">
        <v>0.6730849148081453</v>
      </c>
      <c r="U108" t="n">
        <v>0.6928952070715856</v>
      </c>
      <c r="V108" t="n">
        <v>0.8033821034775233</v>
      </c>
      <c r="W108" t="n">
        <v>0.7028476331360949</v>
      </c>
      <c r="X108" t="n">
        <v>0.7283185366463624</v>
      </c>
      <c r="Y108" t="n">
        <v>0.6503912960488645</v>
      </c>
      <c r="Z108" t="n">
        <v>0.5813079722907126</v>
      </c>
      <c r="AA108" t="n">
        <v>0.6134343144667206</v>
      </c>
      <c r="AB108" t="n">
        <v>0.7508511830366761</v>
      </c>
      <c r="AC108" t="n">
        <v>0.649570666047807</v>
      </c>
      <c r="AD108" t="n">
        <v>1</v>
      </c>
      <c r="AE108" t="n">
        <v>1</v>
      </c>
      <c r="AF108" t="n">
        <v>0.9599780701754388</v>
      </c>
      <c r="AG108" t="n">
        <v>0.9727319795202205</v>
      </c>
      <c r="AH108" t="n">
        <v>0.9719275241387529</v>
      </c>
      <c r="AI108" t="n">
        <v>0.9721014492753622</v>
      </c>
      <c r="AJ108" t="n">
        <v>0.9762828583909348</v>
      </c>
      <c r="AK108" t="n">
        <v>0.9735544598834602</v>
      </c>
    </row>
    <row r="109">
      <c r="A109" t="n">
        <v>22</v>
      </c>
      <c r="B109" t="n">
        <v>1</v>
      </c>
      <c r="C109" t="n">
        <v>1</v>
      </c>
      <c r="D109" t="n">
        <v>1</v>
      </c>
      <c r="E109" t="n">
        <v>1</v>
      </c>
      <c r="F109" t="n">
        <v>1</v>
      </c>
      <c r="G109" t="n">
        <v>1</v>
      </c>
      <c r="H109" t="n">
        <v>1</v>
      </c>
      <c r="I109" t="n">
        <v>0.9305397957529579</v>
      </c>
      <c r="J109" t="n">
        <v>0.9513271332563982</v>
      </c>
      <c r="K109" t="n">
        <v>0.9203149001536096</v>
      </c>
      <c r="L109" t="n">
        <v>0.9104817091332483</v>
      </c>
      <c r="M109" t="n">
        <v>0.9305609737067958</v>
      </c>
      <c r="N109" t="n">
        <v>0.5283442637678557</v>
      </c>
      <c r="O109" t="n">
        <v>0.8812270074405998</v>
      </c>
      <c r="P109" t="n">
        <v>0.9349761617554139</v>
      </c>
      <c r="Q109" t="n">
        <v>0.5097028502122499</v>
      </c>
      <c r="R109" t="n">
        <v>0.7910375702247189</v>
      </c>
      <c r="S109" t="n">
        <v>0.9111554396194569</v>
      </c>
      <c r="T109" t="n">
        <v>0.4765895553400749</v>
      </c>
      <c r="U109" t="n">
        <v>0.5770805989974542</v>
      </c>
      <c r="V109" t="n">
        <v>0.7119910941475828</v>
      </c>
      <c r="W109" t="n">
        <v>0.4978735207100592</v>
      </c>
      <c r="X109" t="n">
        <v>0.600007145281435</v>
      </c>
      <c r="Y109" t="n">
        <v>0.5759496087039512</v>
      </c>
      <c r="Z109" t="n">
        <v>0.4694141129505695</v>
      </c>
      <c r="AA109" t="n">
        <v>0.4874208097609303</v>
      </c>
      <c r="AB109" t="n">
        <v>0.6554755850536569</v>
      </c>
      <c r="AC109" t="n">
        <v>0.5431654676258995</v>
      </c>
      <c r="AD109" t="n">
        <v>0.8695811326674681</v>
      </c>
      <c r="AE109" t="n">
        <v>0.9113984025991607</v>
      </c>
      <c r="AF109" t="n">
        <v>1</v>
      </c>
      <c r="AG109" t="n">
        <v>1</v>
      </c>
      <c r="AH109" t="n">
        <v>1</v>
      </c>
      <c r="AI109" t="n">
        <v>1</v>
      </c>
      <c r="AJ109" t="n">
        <v>1</v>
      </c>
      <c r="AK109" t="n">
        <v>1</v>
      </c>
    </row>
    <row r="110">
      <c r="A110" t="n">
        <v>23</v>
      </c>
      <c r="B110" t="n">
        <v>0.8891089108910892</v>
      </c>
      <c r="C110" t="n">
        <v>0.8869087142439779</v>
      </c>
      <c r="D110" t="n">
        <v>0.9216570959803119</v>
      </c>
      <c r="E110" t="n">
        <v>0.8897991027891556</v>
      </c>
      <c r="F110" t="n">
        <v>0.8791409363307273</v>
      </c>
      <c r="G110" t="n">
        <v>0.9119522179719481</v>
      </c>
      <c r="H110" t="n">
        <v>0.9000574382538771</v>
      </c>
      <c r="I110" t="n">
        <v>0.787539849786567</v>
      </c>
      <c r="J110" t="n">
        <v>0.8068019822143778</v>
      </c>
      <c r="K110" t="n">
        <v>0.7722734254992319</v>
      </c>
      <c r="L110" t="n">
        <v>0.7537840838320111</v>
      </c>
      <c r="M110" t="n">
        <v>0.7837247405789187</v>
      </c>
      <c r="N110" t="n">
        <v>0.3804689605605966</v>
      </c>
      <c r="O110" t="n">
        <v>0.7061931236688519</v>
      </c>
      <c r="P110" t="n">
        <v>0.7843644092136252</v>
      </c>
      <c r="Q110" t="n">
        <v>0.3549878714372347</v>
      </c>
      <c r="R110" t="n">
        <v>0.6205231741573034</v>
      </c>
      <c r="S110" t="n">
        <v>0.7688353536903485</v>
      </c>
      <c r="T110" t="n">
        <v>0.3349494389804683</v>
      </c>
      <c r="U110" t="n">
        <v>0.4473821534179857</v>
      </c>
      <c r="V110" t="n">
        <v>0.5888464800678542</v>
      </c>
      <c r="W110" t="n">
        <v>0.3559541420118343</v>
      </c>
      <c r="X110" t="n">
        <v>0.4640681659848878</v>
      </c>
      <c r="Y110" t="n">
        <v>0.4733727810650888</v>
      </c>
      <c r="Z110" t="n">
        <v>0.3019842667605965</v>
      </c>
      <c r="AA110" t="n">
        <v>0.3643924185937379</v>
      </c>
      <c r="AB110" t="n">
        <v>0.5067448174804982</v>
      </c>
      <c r="AC110" t="n">
        <v>0.423532142028313</v>
      </c>
      <c r="AD110" t="n">
        <v>0.7093552266903727</v>
      </c>
      <c r="AE110" t="n">
        <v>0.7389332611344254</v>
      </c>
      <c r="AF110" t="n">
        <v>0.9058845029239768</v>
      </c>
      <c r="AG110" t="n">
        <v>0.874446298107346</v>
      </c>
      <c r="AH110" t="n">
        <v>0.9128024794373583</v>
      </c>
      <c r="AI110" t="n">
        <v>0.8985507246376812</v>
      </c>
      <c r="AJ110" t="n">
        <v>0.8787676336819384</v>
      </c>
      <c r="AK110" t="n">
        <v>0.9192546583850933</v>
      </c>
    </row>
    <row r="111">
      <c r="A111" t="n">
        <v>24</v>
      </c>
      <c r="B111" t="n">
        <v>0.7654365436543655</v>
      </c>
      <c r="C111" t="n">
        <v>0.7585721494781018</v>
      </c>
      <c r="D111" t="n">
        <v>0.7741708660494551</v>
      </c>
      <c r="E111" t="n">
        <v>0.7622391261946558</v>
      </c>
      <c r="F111" t="n">
        <v>0.734128311988562</v>
      </c>
      <c r="G111" t="n">
        <v>0.748003489698678</v>
      </c>
      <c r="H111" t="n">
        <v>0.7535898908673178</v>
      </c>
      <c r="I111" t="n">
        <v>0.6104446966012859</v>
      </c>
      <c r="J111" t="n">
        <v>0.639264136854253</v>
      </c>
      <c r="K111" t="n">
        <v>0.592357910906298</v>
      </c>
      <c r="L111" t="n">
        <v>0.5748828897132491</v>
      </c>
      <c r="M111" t="n">
        <v>0.6099711320901928</v>
      </c>
      <c r="N111" t="n">
        <v>0.2440930733986165</v>
      </c>
      <c r="O111" t="n">
        <v>0.5872265095566068</v>
      </c>
      <c r="P111" t="n">
        <v>0.5980240105692457</v>
      </c>
      <c r="Q111" t="n">
        <v>0.226728320194057</v>
      </c>
      <c r="R111" t="n">
        <v>0.5478625351123594</v>
      </c>
      <c r="S111" t="n">
        <v>0.5860825533220807</v>
      </c>
      <c r="T111" t="n">
        <v>0.2267627095165536</v>
      </c>
      <c r="U111" t="n">
        <v>0.3266496940179319</v>
      </c>
      <c r="V111" t="n">
        <v>0.4466709075487703</v>
      </c>
      <c r="W111" t="n">
        <v>0.2557322485207101</v>
      </c>
      <c r="X111" t="n">
        <v>0.3413479573426699</v>
      </c>
      <c r="Y111" t="n">
        <v>0.3547241840045811</v>
      </c>
      <c r="Z111" t="n">
        <v>0.1970177292473876</v>
      </c>
      <c r="AA111" t="n">
        <v>0.2563547722710326</v>
      </c>
      <c r="AB111" t="n">
        <v>0.35965176916778</v>
      </c>
      <c r="AC111" t="n">
        <v>0.3087723369691344</v>
      </c>
      <c r="AD111" t="n">
        <v>0.5267740417298538</v>
      </c>
      <c r="AE111" t="n">
        <v>0.8698389061865438</v>
      </c>
      <c r="AF111" t="n">
        <v>0.7803362573099415</v>
      </c>
      <c r="AG111" t="n">
        <v>0.7324685037105216</v>
      </c>
      <c r="AH111" t="n">
        <v>0.7493145786148527</v>
      </c>
      <c r="AI111" t="n">
        <v>0.7652173913043476</v>
      </c>
      <c r="AJ111" t="n">
        <v>0.7494411182773595</v>
      </c>
      <c r="AK111" t="n">
        <v>0.7619261061663571</v>
      </c>
    </row>
    <row r="113">
      <c r="A113" s="135" t="n"/>
      <c r="B113" s="128" t="n"/>
    </row>
    <row r="114">
      <c r="B114" s="128" t="n"/>
    </row>
    <row r="121">
      <c r="A121" t="inlineStr">
        <is>
          <t>RefgChg-Res-8pct-Dec-NTXV-cDXGF-DMo1985-CZ04</t>
        </is>
      </c>
      <c r="D121" t="n">
        <v>2015</v>
      </c>
      <c r="F121" t="inlineStr">
        <is>
          <t>Source Annual kWh:</t>
        </is>
      </c>
      <c r="G121" s="152" t="n">
        <v>13116.70999999999</v>
      </c>
      <c r="H121" t="inlineStr">
        <is>
          <t>DEER</t>
        </is>
      </c>
      <c r="K121" t="inlineStr">
        <is>
          <t>PDAF</t>
        </is>
      </c>
      <c r="L121" t="inlineStr">
        <is>
          <t>Monthly</t>
        </is>
      </c>
      <c r="AH121" s="108" t="n"/>
      <c r="AI121" s="85" t="n"/>
      <c r="AJ121" s="85" t="n"/>
      <c r="AK121" s="85" t="n"/>
    </row>
    <row r="122">
      <c r="A122" s="185" t="n">
        <v>4</v>
      </c>
      <c r="B122" s="86" t="inlineStr">
        <is>
          <t>RefgChg-Res-8pct-Dec-NTXV-20-MM</t>
        </is>
      </c>
      <c r="F122" t="inlineStr">
        <is>
          <t>Source Sample Size:</t>
        </is>
      </c>
      <c r="G122" t="n">
        <v>0</v>
      </c>
      <c r="H122" t="inlineStr">
        <is>
          <t>DEER</t>
        </is>
      </c>
      <c r="K122" t="inlineStr">
        <is>
          <t>WKWE</t>
        </is>
      </c>
      <c r="L122" t="inlineStr">
        <is>
          <t>Monthly</t>
        </is>
      </c>
      <c r="N122" t="inlineStr">
        <is>
          <t>Weekend Peak3</t>
        </is>
      </c>
    </row>
    <row r="123">
      <c r="B123" t="n">
        <v>1</v>
      </c>
      <c r="C123" t="inlineStr">
        <is>
          <t>JANUARY</t>
        </is>
      </c>
      <c r="D123" t="inlineStr">
        <is>
          <t>JAN</t>
        </is>
      </c>
      <c r="E123" t="n">
        <v>2</v>
      </c>
      <c r="F123" t="inlineStr">
        <is>
          <t>FEBRUARY</t>
        </is>
      </c>
      <c r="G123" t="inlineStr">
        <is>
          <t>FEB</t>
        </is>
      </c>
      <c r="H123" t="n">
        <v>3</v>
      </c>
      <c r="I123" t="inlineStr">
        <is>
          <t>MARCH</t>
        </is>
      </c>
      <c r="J123" t="inlineStr">
        <is>
          <t>MAR</t>
        </is>
      </c>
      <c r="K123" t="n">
        <v>4</v>
      </c>
      <c r="L123" t="inlineStr">
        <is>
          <t>APRIL</t>
        </is>
      </c>
      <c r="M123" t="inlineStr">
        <is>
          <t>APR</t>
        </is>
      </c>
      <c r="N123" t="n">
        <v>5</v>
      </c>
      <c r="O123" t="inlineStr">
        <is>
          <t>MAY</t>
        </is>
      </c>
      <c r="P123" t="inlineStr">
        <is>
          <t>MAY</t>
        </is>
      </c>
      <c r="Q123" t="n">
        <v>6</v>
      </c>
      <c r="R123" t="inlineStr">
        <is>
          <t>JUNE</t>
        </is>
      </c>
      <c r="S123" t="inlineStr">
        <is>
          <t>JUN</t>
        </is>
      </c>
      <c r="T123" t="n">
        <v>7</v>
      </c>
      <c r="U123" t="inlineStr">
        <is>
          <t>JULY</t>
        </is>
      </c>
      <c r="V123" t="inlineStr">
        <is>
          <t>JUL</t>
        </is>
      </c>
      <c r="W123" t="n">
        <v>8</v>
      </c>
      <c r="X123" t="inlineStr">
        <is>
          <t>AUGUST</t>
        </is>
      </c>
      <c r="Y123" t="inlineStr">
        <is>
          <t>AUG</t>
        </is>
      </c>
      <c r="Z123" t="n">
        <v>9</v>
      </c>
      <c r="AA123" t="inlineStr">
        <is>
          <t>SEPTEMBER</t>
        </is>
      </c>
      <c r="AB123" t="inlineStr">
        <is>
          <t>SEP</t>
        </is>
      </c>
      <c r="AC123" t="n">
        <v>10</v>
      </c>
      <c r="AD123" t="inlineStr">
        <is>
          <t>OCTOBER</t>
        </is>
      </c>
      <c r="AE123" t="inlineStr">
        <is>
          <t>OCT</t>
        </is>
      </c>
      <c r="AF123" t="n">
        <v>11</v>
      </c>
      <c r="AG123" t="inlineStr">
        <is>
          <t>NOVEMBER</t>
        </is>
      </c>
      <c r="AH123" t="inlineStr">
        <is>
          <t>NOV</t>
        </is>
      </c>
      <c r="AI123" t="n">
        <v>12</v>
      </c>
      <c r="AJ123" t="inlineStr">
        <is>
          <t>DECEMBER</t>
        </is>
      </c>
      <c r="AK123" t="inlineStr">
        <is>
          <t>DEC</t>
        </is>
      </c>
    </row>
    <row r="124">
      <c r="B124" t="n">
        <v>31</v>
      </c>
      <c r="E124" t="n">
        <v>28</v>
      </c>
      <c r="H124" t="n">
        <v>31</v>
      </c>
      <c r="K124" t="n">
        <v>30</v>
      </c>
      <c r="N124" t="n">
        <v>31</v>
      </c>
      <c r="Q124" t="n">
        <v>30</v>
      </c>
      <c r="T124" t="n">
        <v>31</v>
      </c>
      <c r="W124" t="n">
        <v>31</v>
      </c>
      <c r="Z124" t="n">
        <v>30</v>
      </c>
      <c r="AC124" t="n">
        <v>31</v>
      </c>
      <c r="AF124" t="n">
        <v>30</v>
      </c>
      <c r="AI124" t="n">
        <v>31</v>
      </c>
    </row>
    <row r="125">
      <c r="A125" t="inlineStr">
        <is>
          <t>RATIOS</t>
        </is>
      </c>
      <c r="B125" t="inlineStr">
        <is>
          <t>E.BKDWN</t>
        </is>
      </c>
      <c r="C125" t="inlineStr">
        <is>
          <t>PEAK/AVG</t>
        </is>
      </c>
      <c r="D125" t="inlineStr">
        <is>
          <t>END/AVG</t>
        </is>
      </c>
      <c r="E125" t="inlineStr">
        <is>
          <t>E.BKDWN</t>
        </is>
      </c>
      <c r="F125" t="inlineStr">
        <is>
          <t>PEAK/AVG</t>
        </is>
      </c>
      <c r="G125" t="inlineStr">
        <is>
          <t>END/AVG</t>
        </is>
      </c>
      <c r="H125" t="inlineStr">
        <is>
          <t>E.BKDWN</t>
        </is>
      </c>
      <c r="I125" t="inlineStr">
        <is>
          <t>PEAK/AVG</t>
        </is>
      </c>
      <c r="J125" t="inlineStr">
        <is>
          <t>END/AVG</t>
        </is>
      </c>
      <c r="K125" t="inlineStr">
        <is>
          <t>E.BKDWN</t>
        </is>
      </c>
      <c r="L125" t="inlineStr">
        <is>
          <t>PEAK/AVG</t>
        </is>
      </c>
      <c r="M125" t="inlineStr">
        <is>
          <t>END/AVG</t>
        </is>
      </c>
      <c r="N125" t="inlineStr">
        <is>
          <t>E.BKDWN</t>
        </is>
      </c>
      <c r="O125" t="inlineStr">
        <is>
          <t>PEAK/AVG</t>
        </is>
      </c>
      <c r="P125" t="inlineStr">
        <is>
          <t>END/AVG</t>
        </is>
      </c>
      <c r="Q125" t="inlineStr">
        <is>
          <t>E.BKDWN</t>
        </is>
      </c>
      <c r="R125" t="inlineStr">
        <is>
          <t>PEAK/AVG</t>
        </is>
      </c>
      <c r="S125" t="inlineStr">
        <is>
          <t>END/AVG</t>
        </is>
      </c>
      <c r="T125" t="inlineStr">
        <is>
          <t>E.BKDWN</t>
        </is>
      </c>
      <c r="U125" t="inlineStr">
        <is>
          <t>PEAK/AVG</t>
        </is>
      </c>
      <c r="V125" t="inlineStr">
        <is>
          <t>END/AVG</t>
        </is>
      </c>
      <c r="W125" t="inlineStr">
        <is>
          <t>E.BKDWN</t>
        </is>
      </c>
      <c r="X125" t="inlineStr">
        <is>
          <t>PEAK/AVG</t>
        </is>
      </c>
      <c r="Y125" t="inlineStr">
        <is>
          <t>END/AVG</t>
        </is>
      </c>
      <c r="Z125" t="inlineStr">
        <is>
          <t>E.BKDWN</t>
        </is>
      </c>
      <c r="AA125" t="inlineStr">
        <is>
          <t>PEAK/AVG</t>
        </is>
      </c>
      <c r="AB125" t="inlineStr">
        <is>
          <t>END/AVG</t>
        </is>
      </c>
      <c r="AC125" t="inlineStr">
        <is>
          <t>E.BKDWN</t>
        </is>
      </c>
      <c r="AD125" t="inlineStr">
        <is>
          <t>PEAK/AVG</t>
        </is>
      </c>
      <c r="AE125" t="inlineStr">
        <is>
          <t>END/AVG</t>
        </is>
      </c>
      <c r="AF125" t="inlineStr">
        <is>
          <t>E.BKDWN</t>
        </is>
      </c>
      <c r="AG125" t="inlineStr">
        <is>
          <t>PEAK/AVG</t>
        </is>
      </c>
      <c r="AH125" t="inlineStr">
        <is>
          <t>END/AVG</t>
        </is>
      </c>
      <c r="AI125" t="inlineStr">
        <is>
          <t>E.BKDWN</t>
        </is>
      </c>
      <c r="AJ125" t="inlineStr">
        <is>
          <t>PEAK/AVG</t>
        </is>
      </c>
      <c r="AK125" t="inlineStr">
        <is>
          <t>END/AVG</t>
        </is>
      </c>
    </row>
    <row r="126">
      <c r="B126" s="194" t="n">
        <v>0.0618390018667959</v>
      </c>
      <c r="C126" s="195" t="n">
        <v>1.065194143857416</v>
      </c>
      <c r="D126" s="195" t="n">
        <v>0.9966798217695736</v>
      </c>
      <c r="E126" s="194" t="n">
        <v>0.0544993741026567</v>
      </c>
      <c r="F126" s="195" t="n">
        <v>1.037926778033684</v>
      </c>
      <c r="G126" s="195" t="n">
        <v>0.9855821360261399</v>
      </c>
      <c r="H126" s="194" t="n">
        <v>0.05841330095072463</v>
      </c>
      <c r="I126" s="195" t="n">
        <v>1.087658788356708</v>
      </c>
      <c r="J126" s="195" t="n">
        <v>1.005109314519068</v>
      </c>
      <c r="K126" s="194" t="n">
        <v>0.05719243562139016</v>
      </c>
      <c r="L126" s="195" t="n">
        <v>1.235270436549596</v>
      </c>
      <c r="M126" s="195" t="n">
        <v>0.9540643096972404</v>
      </c>
      <c r="N126" s="194" t="n">
        <v>0.08949308267590776</v>
      </c>
      <c r="O126" s="195" t="n">
        <v>1.840526506926465</v>
      </c>
      <c r="P126" s="195" t="n">
        <v>0.8503394591755769</v>
      </c>
      <c r="Q126" s="194" t="n">
        <v>0.09965901980547481</v>
      </c>
      <c r="R126" s="195" t="n">
        <v>1.556180906380229</v>
      </c>
      <c r="S126" s="195" t="n">
        <v>0.8209601830636428</v>
      </c>
      <c r="T126" s="194" t="n">
        <v>0.123069539083747</v>
      </c>
      <c r="U126" s="195" t="n">
        <v>1.480025075511484</v>
      </c>
      <c r="V126" s="195" t="n">
        <v>0.964932277122395</v>
      </c>
      <c r="W126" s="194" t="n">
        <v>0.1179817843443143</v>
      </c>
      <c r="X126" s="195" t="n">
        <v>1.409125912140188</v>
      </c>
      <c r="Y126" s="195" t="n">
        <v>0.9826812767351434</v>
      </c>
      <c r="Z126" s="194" t="n">
        <v>0.1330579473818364</v>
      </c>
      <c r="AA126" s="195" t="n">
        <v>1.501132231635529</v>
      </c>
      <c r="AB126" s="195" t="n">
        <v>0.8320998389095032</v>
      </c>
      <c r="AC126" s="194" t="n">
        <v>0.08466179622140942</v>
      </c>
      <c r="AD126" s="195" t="n">
        <v>1.441500553744871</v>
      </c>
      <c r="AE126" s="195" t="n">
        <v>0.9872479182045542</v>
      </c>
      <c r="AF126" s="194" t="n">
        <v>0.05805932190330339</v>
      </c>
      <c r="AG126" s="195" t="n">
        <v>1.08827865710634</v>
      </c>
      <c r="AH126" s="195" t="n">
        <v>0.9871194609168652</v>
      </c>
      <c r="AI126" s="194" t="n">
        <v>0.06207339604243955</v>
      </c>
      <c r="AJ126" s="198" t="n">
        <v>1.060776274926517</v>
      </c>
      <c r="AK126" s="195" t="n">
        <v>1.001412399206101</v>
      </c>
      <c r="AM126">
        <f>A121</f>
        <v/>
      </c>
      <c r="AN126" s="83">
        <f>1/($B126*(1/$B124)*(1/(5/7+2/7*$D126))*$B136/SUM($B128:$B151))</f>
        <v/>
      </c>
      <c r="AO126" s="83">
        <f>1/(B126*(1/B124)*(1/(5/7+2/7*D126)))</f>
        <v/>
      </c>
      <c r="AP126" s="83" t="n"/>
      <c r="AR126" s="174">
        <f>CHOOSE(AV$3,C126,F126,I126,L126,O126,R126,U126,X126,AA126,AD126,AG126,AJ126)</f>
        <v/>
      </c>
      <c r="AS126" s="82" t="n"/>
      <c r="AT126" s="82" t="n"/>
      <c r="AV126" s="119">
        <f>AN126/AR126</f>
        <v/>
      </c>
      <c r="AW126" s="172">
        <f>AO126/AR126</f>
        <v/>
      </c>
      <c r="AX126" s="83" t="n"/>
    </row>
    <row r="127">
      <c r="A127" t="inlineStr">
        <is>
          <t>HOUR</t>
        </is>
      </c>
      <c r="B127" t="inlineStr">
        <is>
          <t>PEAK</t>
        </is>
      </c>
      <c r="C127" t="inlineStr">
        <is>
          <t>AVG</t>
        </is>
      </c>
      <c r="D127" t="inlineStr">
        <is>
          <t>END</t>
        </is>
      </c>
      <c r="E127" t="inlineStr">
        <is>
          <t>PEAK</t>
        </is>
      </c>
      <c r="F127" t="inlineStr">
        <is>
          <t>AVG</t>
        </is>
      </c>
      <c r="G127" t="inlineStr">
        <is>
          <t>END</t>
        </is>
      </c>
      <c r="H127" t="inlineStr">
        <is>
          <t>PEAK</t>
        </is>
      </c>
      <c r="I127" t="inlineStr">
        <is>
          <t>AVG</t>
        </is>
      </c>
      <c r="J127" t="inlineStr">
        <is>
          <t>END</t>
        </is>
      </c>
      <c r="K127" t="inlineStr">
        <is>
          <t>PEAK</t>
        </is>
      </c>
      <c r="L127" t="inlineStr">
        <is>
          <t>AVG</t>
        </is>
      </c>
      <c r="M127" t="inlineStr">
        <is>
          <t>END</t>
        </is>
      </c>
      <c r="N127" t="inlineStr">
        <is>
          <t>PEAK</t>
        </is>
      </c>
      <c r="O127" t="inlineStr">
        <is>
          <t>AVG</t>
        </is>
      </c>
      <c r="P127" t="inlineStr">
        <is>
          <t>END</t>
        </is>
      </c>
      <c r="Q127" t="inlineStr">
        <is>
          <t>PEAK</t>
        </is>
      </c>
      <c r="R127" t="inlineStr">
        <is>
          <t>AVG</t>
        </is>
      </c>
      <c r="S127" t="inlineStr">
        <is>
          <t>END</t>
        </is>
      </c>
      <c r="T127" t="inlineStr">
        <is>
          <t>PEAK</t>
        </is>
      </c>
      <c r="U127" t="inlineStr">
        <is>
          <t>AVG</t>
        </is>
      </c>
      <c r="V127" t="inlineStr">
        <is>
          <t>END</t>
        </is>
      </c>
      <c r="W127" t="inlineStr">
        <is>
          <t>PEAK</t>
        </is>
      </c>
      <c r="X127" t="inlineStr">
        <is>
          <t>AVG</t>
        </is>
      </c>
      <c r="Y127" t="inlineStr">
        <is>
          <t>END</t>
        </is>
      </c>
      <c r="Z127" t="inlineStr">
        <is>
          <t>PEAK</t>
        </is>
      </c>
      <c r="AA127" t="inlineStr">
        <is>
          <t>AVG</t>
        </is>
      </c>
      <c r="AB127" t="inlineStr">
        <is>
          <t>END</t>
        </is>
      </c>
      <c r="AC127" t="inlineStr">
        <is>
          <t>PEAK</t>
        </is>
      </c>
      <c r="AD127" t="inlineStr">
        <is>
          <t>AVG</t>
        </is>
      </c>
      <c r="AE127" t="inlineStr">
        <is>
          <t>END</t>
        </is>
      </c>
      <c r="AF127" t="inlineStr">
        <is>
          <t>PEAK</t>
        </is>
      </c>
      <c r="AG127" t="inlineStr">
        <is>
          <t>AVG</t>
        </is>
      </c>
      <c r="AH127" t="inlineStr">
        <is>
          <t>END</t>
        </is>
      </c>
      <c r="AI127" t="inlineStr">
        <is>
          <t>PEAK</t>
        </is>
      </c>
      <c r="AJ127" t="inlineStr">
        <is>
          <t>AVG</t>
        </is>
      </c>
      <c r="AK127" t="inlineStr">
        <is>
          <t>END</t>
        </is>
      </c>
    </row>
    <row r="128">
      <c r="A128" t="n">
        <v>1</v>
      </c>
      <c r="B128" t="n">
        <v>0.6780907949040014</v>
      </c>
      <c r="C128" t="n">
        <v>0.5713581144221783</v>
      </c>
      <c r="D128" t="n">
        <v>0.6636941190184763</v>
      </c>
      <c r="E128" t="n">
        <v>0.5913498836307214</v>
      </c>
      <c r="F128" t="n">
        <v>0.5583396455082562</v>
      </c>
      <c r="G128" t="n">
        <v>0.6174537161255701</v>
      </c>
      <c r="H128" t="n">
        <v>0.5496641922940968</v>
      </c>
      <c r="I128" t="n">
        <v>0.4755984412692522</v>
      </c>
      <c r="J128" t="n">
        <v>0.5422257300710339</v>
      </c>
      <c r="K128" t="n">
        <v>0.4851247600767754</v>
      </c>
      <c r="L128" t="n">
        <v>0.4800586587058423</v>
      </c>
      <c r="M128" t="n">
        <v>0.5366798357734913</v>
      </c>
      <c r="N128" t="n">
        <v>0.1207508632008948</v>
      </c>
      <c r="O128" t="n">
        <v>0.2697414957237477</v>
      </c>
      <c r="P128" t="n">
        <v>0.2851511597602294</v>
      </c>
      <c r="Q128" t="n">
        <v>0.1620416253716551</v>
      </c>
      <c r="R128" t="n">
        <v>0.1793152060149091</v>
      </c>
      <c r="S128" t="n">
        <v>0.2536559222111631</v>
      </c>
      <c r="T128" t="n">
        <v>0.1283303308997819</v>
      </c>
      <c r="U128" t="n">
        <v>0.1544603960857844</v>
      </c>
      <c r="V128" t="n">
        <v>0.1694723733972881</v>
      </c>
      <c r="W128" t="n">
        <v>0.1404594087520917</v>
      </c>
      <c r="X128" t="n">
        <v>0.1532107781415261</v>
      </c>
      <c r="Y128" t="n">
        <v>0.1780580129295679</v>
      </c>
      <c r="Z128" t="n">
        <v>0.1275784841460061</v>
      </c>
      <c r="AA128" t="n">
        <v>0.1458080905148282</v>
      </c>
      <c r="AB128" t="n">
        <v>0.1798753546346681</v>
      </c>
      <c r="AC128" t="n">
        <v>0.1495564831724497</v>
      </c>
      <c r="AD128" t="n">
        <v>0.2306517977871153</v>
      </c>
      <c r="AE128" t="n">
        <v>0.2665257850443035</v>
      </c>
      <c r="AF128" t="n">
        <v>0.6528108405054021</v>
      </c>
      <c r="AG128" t="n">
        <v>0.5565033807879948</v>
      </c>
      <c r="AH128" t="n">
        <v>0.6094628544084221</v>
      </c>
      <c r="AI128" t="n">
        <v>0.6892225812583158</v>
      </c>
      <c r="AJ128" t="n">
        <v>0.5741849973236818</v>
      </c>
      <c r="AK128" t="n">
        <v>0.6122780695173793</v>
      </c>
    </row>
    <row r="129">
      <c r="A129" t="n">
        <v>2</v>
      </c>
      <c r="B129" t="n">
        <v>0.6176206710927686</v>
      </c>
      <c r="C129" t="n">
        <v>0.5</v>
      </c>
      <c r="D129" t="n">
        <v>0.5984729265023023</v>
      </c>
      <c r="E129" t="n">
        <v>0.5638091543832427</v>
      </c>
      <c r="F129" t="n">
        <v>0.4990455991516438</v>
      </c>
      <c r="G129" t="n">
        <v>0.5615105983364636</v>
      </c>
      <c r="H129" t="n">
        <v>0.5226228349240013</v>
      </c>
      <c r="I129" t="n">
        <v>0.4270339050446676</v>
      </c>
      <c r="J129" t="n">
        <v>0.4886214154169955</v>
      </c>
      <c r="K129" t="n">
        <v>0.3563659628918746</v>
      </c>
      <c r="L129" t="n">
        <v>0.4295964595281117</v>
      </c>
      <c r="M129" t="n">
        <v>0.4839259431404447</v>
      </c>
      <c r="N129" t="n">
        <v>0.09439284151145259</v>
      </c>
      <c r="O129" t="n">
        <v>0.2205002893704586</v>
      </c>
      <c r="P129" t="n">
        <v>0.2479801928590044</v>
      </c>
      <c r="Q129" t="n">
        <v>0.1263076753661491</v>
      </c>
      <c r="R129" t="n">
        <v>0.1551573146506611</v>
      </c>
      <c r="S129" t="n">
        <v>0.206913712579435</v>
      </c>
      <c r="T129" t="n">
        <v>0.09448184317815492</v>
      </c>
      <c r="U129" t="n">
        <v>0.1329023591637981</v>
      </c>
      <c r="V129" t="n">
        <v>0.140508255695969</v>
      </c>
      <c r="W129" t="n">
        <v>0.1061812281324476</v>
      </c>
      <c r="X129" t="n">
        <v>0.1363686728783682</v>
      </c>
      <c r="Y129" t="n">
        <v>0.1465634569581491</v>
      </c>
      <c r="Z129" t="n">
        <v>0.0878943852893796</v>
      </c>
      <c r="AA129" t="n">
        <v>0.1154916395785111</v>
      </c>
      <c r="AB129" t="n">
        <v>0.1425282544997907</v>
      </c>
      <c r="AC129" t="n">
        <v>0.1306417949386903</v>
      </c>
      <c r="AD129" t="n">
        <v>0.2059640297183733</v>
      </c>
      <c r="AE129" t="n">
        <v>0.2340488636784933</v>
      </c>
      <c r="AF129" t="n">
        <v>0.6103277787950925</v>
      </c>
      <c r="AG129" t="n">
        <v>0.4816410373455821</v>
      </c>
      <c r="AH129" t="n">
        <v>0.5401961957171911</v>
      </c>
      <c r="AI129" t="n">
        <v>0.6468352024329975</v>
      </c>
      <c r="AJ129" t="n">
        <v>0.5104886192745904</v>
      </c>
      <c r="AK129" t="n">
        <v>0.5662665666416604</v>
      </c>
    </row>
    <row r="130">
      <c r="A130" t="n">
        <v>3</v>
      </c>
      <c r="B130" t="n">
        <v>0.586398708056702</v>
      </c>
      <c r="C130" t="n">
        <v>0.4738085349392586</v>
      </c>
      <c r="D130" t="n">
        <v>0.558780672611762</v>
      </c>
      <c r="E130" t="n">
        <v>0.5727307990690458</v>
      </c>
      <c r="F130" t="n">
        <v>0.4895015906680805</v>
      </c>
      <c r="G130" t="n">
        <v>0.5335390394419103</v>
      </c>
      <c r="H130" t="n">
        <v>0.5226228349240013</v>
      </c>
      <c r="I130" t="n">
        <v>0.420751265806007</v>
      </c>
      <c r="J130" t="n">
        <v>0.470073664825046</v>
      </c>
      <c r="K130" t="n">
        <v>0.3560460652591171</v>
      </c>
      <c r="L130" t="n">
        <v>0.4265325896247415</v>
      </c>
      <c r="M130" t="n">
        <v>0.4750948950344721</v>
      </c>
      <c r="N130" t="n">
        <v>0.08933521373340467</v>
      </c>
      <c r="O130" t="n">
        <v>0.2049385891582534</v>
      </c>
      <c r="P130" t="n">
        <v>0.2377182694813657</v>
      </c>
      <c r="Q130" t="n">
        <v>0.1096244906948574</v>
      </c>
      <c r="R130" t="n">
        <v>0.1451289061665634</v>
      </c>
      <c r="S130" t="n">
        <v>0.1986831023658219</v>
      </c>
      <c r="T130" t="n">
        <v>0.08737081634588034</v>
      </c>
      <c r="U130" t="n">
        <v>0.1254582598718272</v>
      </c>
      <c r="V130" t="n">
        <v>0.1344894382437045</v>
      </c>
      <c r="W130" t="n">
        <v>0.09487348511738755</v>
      </c>
      <c r="X130" t="n">
        <v>0.1289347771342231</v>
      </c>
      <c r="Y130" t="n">
        <v>0.1368662810479755</v>
      </c>
      <c r="Z130" t="n">
        <v>0.07351381085222586</v>
      </c>
      <c r="AA130" t="n">
        <v>0.107160464941381</v>
      </c>
      <c r="AB130" t="n">
        <v>0.1337379656760151</v>
      </c>
      <c r="AC130" t="n">
        <v>0.122032350639186</v>
      </c>
      <c r="AD130" t="n">
        <v>0.1945215836229081</v>
      </c>
      <c r="AE130" t="n">
        <v>0.2197011826641456</v>
      </c>
      <c r="AF130" t="n">
        <v>0.6002563633034242</v>
      </c>
      <c r="AG130" t="n">
        <v>0.4647798921571426</v>
      </c>
      <c r="AH130" t="n">
        <v>0.5037683933484868</v>
      </c>
      <c r="AI130" t="n">
        <v>0.6380916175632009</v>
      </c>
      <c r="AJ130" t="n">
        <v>0.4948640175362579</v>
      </c>
      <c r="AK130" t="n">
        <v>0.5380095023755939</v>
      </c>
    </row>
    <row r="131">
      <c r="A131" t="n">
        <v>4</v>
      </c>
      <c r="B131" t="n">
        <v>0.5736587116454334</v>
      </c>
      <c r="C131" t="n">
        <v>0.4631917765548748</v>
      </c>
      <c r="D131" t="n">
        <v>0.5393716850265199</v>
      </c>
      <c r="E131" t="n">
        <v>0.5853374709076803</v>
      </c>
      <c r="F131" t="n">
        <v>0.4931980003029844</v>
      </c>
      <c r="G131" t="n">
        <v>0.5260933726858061</v>
      </c>
      <c r="H131" t="n">
        <v>0.5208554259455638</v>
      </c>
      <c r="I131" t="n">
        <v>0.4311428041248044</v>
      </c>
      <c r="J131" t="n">
        <v>0.4588923967377006</v>
      </c>
      <c r="K131" t="n">
        <v>0.3566858605246321</v>
      </c>
      <c r="L131" t="n">
        <v>0.4300416372063791</v>
      </c>
      <c r="M131" t="n">
        <v>0.4596018281818885</v>
      </c>
      <c r="N131" t="n">
        <v>0.0857851480815056</v>
      </c>
      <c r="O131" t="n">
        <v>0.1995852356761623</v>
      </c>
      <c r="P131" t="n">
        <v>0.2213643471462079</v>
      </c>
      <c r="Q131" t="n">
        <v>0.09839224754982932</v>
      </c>
      <c r="R131" t="n">
        <v>0.1380481449046287</v>
      </c>
      <c r="S131" t="n">
        <v>0.1842125411530511</v>
      </c>
      <c r="T131" t="n">
        <v>0.08367308239309755</v>
      </c>
      <c r="U131" t="n">
        <v>0.1203929141130048</v>
      </c>
      <c r="V131" t="n">
        <v>0.1248039848722443</v>
      </c>
      <c r="W131" t="n">
        <v>0.09005628517823641</v>
      </c>
      <c r="X131" t="n">
        <v>0.1241903802568622</v>
      </c>
      <c r="Y131" t="n">
        <v>0.1272541680843824</v>
      </c>
      <c r="Z131" t="n">
        <v>0.07013476877136458</v>
      </c>
      <c r="AA131" t="n">
        <v>0.1036675552138781</v>
      </c>
      <c r="AB131" t="n">
        <v>0.1245523464024929</v>
      </c>
      <c r="AC131" t="n">
        <v>0.1155100443516827</v>
      </c>
      <c r="AD131" t="n">
        <v>0.1890257200599019</v>
      </c>
      <c r="AE131" t="n">
        <v>0.2069476884291699</v>
      </c>
      <c r="AF131" t="n">
        <v>0.6026368796923639</v>
      </c>
      <c r="AG131" t="n">
        <v>0.46677698211178</v>
      </c>
      <c r="AH131" t="n">
        <v>0.4971886589304941</v>
      </c>
      <c r="AI131" t="n">
        <v>0.6361908382436798</v>
      </c>
      <c r="AJ131" t="n">
        <v>0.4941503326281447</v>
      </c>
      <c r="AK131" t="n">
        <v>0.5249437359339835</v>
      </c>
    </row>
    <row r="132">
      <c r="A132" t="n">
        <v>5</v>
      </c>
      <c r="B132" t="n">
        <v>0.5600215323883007</v>
      </c>
      <c r="C132" t="n">
        <v>0.4599470459973004</v>
      </c>
      <c r="D132" t="n">
        <v>0.5217112548813895</v>
      </c>
      <c r="E132" t="n">
        <v>0.5942591155934833</v>
      </c>
      <c r="F132" t="n">
        <v>0.4977730646871685</v>
      </c>
      <c r="G132" t="n">
        <v>0.517171988194258</v>
      </c>
      <c r="H132" t="n">
        <v>0.5417108518911276</v>
      </c>
      <c r="I132" t="n">
        <v>0.4723643400577897</v>
      </c>
      <c r="J132" t="n">
        <v>0.4812549329123915</v>
      </c>
      <c r="K132" t="n">
        <v>0.3926743442098529</v>
      </c>
      <c r="L132" t="n">
        <v>0.4762353680571922</v>
      </c>
      <c r="M132" t="n">
        <v>0.4911302192268959</v>
      </c>
      <c r="N132" t="n">
        <v>0.09546272431065506</v>
      </c>
      <c r="O132" t="n">
        <v>0.222461578033567</v>
      </c>
      <c r="P132" t="n">
        <v>0.2349166015115976</v>
      </c>
      <c r="Q132" t="n">
        <v>0.1086334104173549</v>
      </c>
      <c r="R132" t="n">
        <v>0.1536300916333811</v>
      </c>
      <c r="S132" t="n">
        <v>0.1951994487405252</v>
      </c>
      <c r="T132" t="n">
        <v>0.09305963781170001</v>
      </c>
      <c r="U132" t="n">
        <v>0.1340684148173024</v>
      </c>
      <c r="V132" t="n">
        <v>0.1322525597269625</v>
      </c>
      <c r="W132" t="n">
        <v>0.09872724506870849</v>
      </c>
      <c r="X132" t="n">
        <v>0.1381415260639638</v>
      </c>
      <c r="Y132" t="n">
        <v>0.1357391970057843</v>
      </c>
      <c r="Z132" t="n">
        <v>0.07685356174610036</v>
      </c>
      <c r="AA132" t="n">
        <v>0.1148147838657653</v>
      </c>
      <c r="AB132" t="n">
        <v>0.1339240035347193</v>
      </c>
      <c r="AC132" t="n">
        <v>0.126076180537438</v>
      </c>
      <c r="AD132" t="n">
        <v>0.208682882856686</v>
      </c>
      <c r="AE132" t="n">
        <v>0.2240388536684833</v>
      </c>
      <c r="AF132" t="n">
        <v>0.596227797106757</v>
      </c>
      <c r="AG132" t="n">
        <v>0.4704858634561067</v>
      </c>
      <c r="AH132" t="n">
        <v>0.4940782390238069</v>
      </c>
      <c r="AI132" t="n">
        <v>0.6331495913324463</v>
      </c>
      <c r="AJ132" t="n">
        <v>0.4966737185532587</v>
      </c>
      <c r="AK132" t="n">
        <v>0.511002750687672</v>
      </c>
    </row>
    <row r="133">
      <c r="A133" t="n">
        <v>6</v>
      </c>
      <c r="B133" t="n">
        <v>0.5851426520724923</v>
      </c>
      <c r="C133" t="n">
        <v>0.4926539300176513</v>
      </c>
      <c r="D133" t="n">
        <v>0.5511453051232733</v>
      </c>
      <c r="E133" t="n">
        <v>0.6291698991466252</v>
      </c>
      <c r="F133" t="n">
        <v>0.5369792455688531</v>
      </c>
      <c r="G133" t="n">
        <v>0.5520525892138449</v>
      </c>
      <c r="H133" t="n">
        <v>0.5759985860728171</v>
      </c>
      <c r="I133" t="n">
        <v>0.5330169922858733</v>
      </c>
      <c r="J133" t="n">
        <v>0.5314390949750064</v>
      </c>
      <c r="K133" t="n">
        <v>0.4460972488803583</v>
      </c>
      <c r="L133" t="n">
        <v>0.542828711341556</v>
      </c>
      <c r="M133" t="n">
        <v>0.5476024479045627</v>
      </c>
      <c r="N133" t="n">
        <v>0.1129698973885133</v>
      </c>
      <c r="O133" t="n">
        <v>0.2605298694617709</v>
      </c>
      <c r="P133" t="n">
        <v>0.2684388845452176</v>
      </c>
      <c r="Q133" t="n">
        <v>0.1410086994824359</v>
      </c>
      <c r="R133" t="n">
        <v>0.1844735886536943</v>
      </c>
      <c r="S133" t="n">
        <v>0.2239874435341857</v>
      </c>
      <c r="T133" t="n">
        <v>0.110220915900256</v>
      </c>
      <c r="U133" t="n">
        <v>0.1587048386645397</v>
      </c>
      <c r="V133" t="n">
        <v>0.1517387694862098</v>
      </c>
      <c r="W133" t="n">
        <v>0.1152071395973835</v>
      </c>
      <c r="X133" t="n">
        <v>0.1628808864265928</v>
      </c>
      <c r="Y133" t="n">
        <v>0.1552824089826472</v>
      </c>
      <c r="Z133" t="n">
        <v>0.08915170327295589</v>
      </c>
      <c r="AA133" t="n">
        <v>0.1346023681593702</v>
      </c>
      <c r="AB133" t="n">
        <v>0.1525045346728059</v>
      </c>
      <c r="AC133" t="n">
        <v>0.1444690842681972</v>
      </c>
      <c r="AD133" t="n">
        <v>0.2429229852135098</v>
      </c>
      <c r="AE133" t="n">
        <v>0.2526971415860305</v>
      </c>
      <c r="AF133" t="n">
        <v>0.6194836110602453</v>
      </c>
      <c r="AG133" t="n">
        <v>0.5078314456078287</v>
      </c>
      <c r="AH133" t="n">
        <v>0.5348127766479246</v>
      </c>
      <c r="AI133" t="n">
        <v>0.6576696445542672</v>
      </c>
      <c r="AJ133" t="n">
        <v>0.5306247291820662</v>
      </c>
      <c r="AK133" t="n">
        <v>0.5401975493873469</v>
      </c>
    </row>
    <row r="134">
      <c r="A134" t="n">
        <v>7</v>
      </c>
      <c r="B134" t="n">
        <v>0.6167234882469046</v>
      </c>
      <c r="C134" t="n">
        <v>0.5386252725573667</v>
      </c>
      <c r="D134" t="n">
        <v>0.5889724310776943</v>
      </c>
      <c r="E134" t="n">
        <v>0.6681536074476337</v>
      </c>
      <c r="F134" t="n">
        <v>0.5867292834419026</v>
      </c>
      <c r="G134" t="n">
        <v>0.5947813254628386</v>
      </c>
      <c r="H134" t="n">
        <v>0.6170024743725698</v>
      </c>
      <c r="I134" t="n">
        <v>0.6224849561275614</v>
      </c>
      <c r="J134" t="n">
        <v>0.5757695343330702</v>
      </c>
      <c r="K134" t="n">
        <v>0.5171145233525272</v>
      </c>
      <c r="L134" t="n">
        <v>0.6314452562390341</v>
      </c>
      <c r="M134" t="n">
        <v>0.5926872724455805</v>
      </c>
      <c r="N134" t="n">
        <v>0.1365559500072946</v>
      </c>
      <c r="O134" t="n">
        <v>0.3121503440293229</v>
      </c>
      <c r="P134" t="n">
        <v>0.2982147511076361</v>
      </c>
      <c r="Q134" t="n">
        <v>0.1935359541900672</v>
      </c>
      <c r="R134" t="n">
        <v>0.2267445586005083</v>
      </c>
      <c r="S134" t="n">
        <v>0.2509761886532425</v>
      </c>
      <c r="T134" t="n">
        <v>0.1330710154546317</v>
      </c>
      <c r="U134" t="n">
        <v>0.191587608093359</v>
      </c>
      <c r="V134" t="n">
        <v>0.1698413430495342</v>
      </c>
      <c r="W134" t="n">
        <v>0.1365042340652096</v>
      </c>
      <c r="X134" t="n">
        <v>0.1979954671367414</v>
      </c>
      <c r="Y134" t="n">
        <v>0.1738048656005444</v>
      </c>
      <c r="Z134" t="n">
        <v>0.106400534360143</v>
      </c>
      <c r="AA134" t="n">
        <v>0.165336631264049</v>
      </c>
      <c r="AB134" t="n">
        <v>0.170736244825822</v>
      </c>
      <c r="AC134" t="n">
        <v>0.1677537177145839</v>
      </c>
      <c r="AD134" t="n">
        <v>0.300658631268265</v>
      </c>
      <c r="AE134" t="n">
        <v>0.280243206169132</v>
      </c>
      <c r="AF134" t="n">
        <v>0.6451199414026735</v>
      </c>
      <c r="AG134" t="n">
        <v>0.556588970357479</v>
      </c>
      <c r="AH134" t="n">
        <v>0.5768034453882045</v>
      </c>
      <c r="AI134" t="n">
        <v>0.6854210226192738</v>
      </c>
      <c r="AJ134" t="n">
        <v>0.5752555246858513</v>
      </c>
      <c r="AK134" t="n">
        <v>0.574456114028507</v>
      </c>
    </row>
    <row r="135">
      <c r="A135" t="n">
        <v>8</v>
      </c>
      <c r="B135" t="n">
        <v>0.6653507984927328</v>
      </c>
      <c r="C135" t="n">
        <v>0.630619873325719</v>
      </c>
      <c r="D135" t="n">
        <v>0.6220784519438129</v>
      </c>
      <c r="E135" t="n">
        <v>0.7424359968968192</v>
      </c>
      <c r="F135" t="n">
        <v>0.6756855021966369</v>
      </c>
      <c r="G135" t="n">
        <v>0.621545478937483</v>
      </c>
      <c r="H135" t="n">
        <v>0.6131141746200071</v>
      </c>
      <c r="I135" t="n">
        <v>0.6280518516554886</v>
      </c>
      <c r="J135" t="n">
        <v>0.5701131281241778</v>
      </c>
      <c r="K135" t="n">
        <v>0.4844849648112604</v>
      </c>
      <c r="L135" t="n">
        <v>0.6005970618273234</v>
      </c>
      <c r="M135" t="n">
        <v>0.5802928189635138</v>
      </c>
      <c r="N135" t="n">
        <v>0.1459903710548072</v>
      </c>
      <c r="O135" t="n">
        <v>0.3176805350138255</v>
      </c>
      <c r="P135" t="n">
        <v>0.2974654678133959</v>
      </c>
      <c r="Q135" t="n">
        <v>0.2562493117498073</v>
      </c>
      <c r="R135" t="n">
        <v>0.2416963923361173</v>
      </c>
      <c r="S135" t="n">
        <v>0.2529285659597275</v>
      </c>
      <c r="T135" t="n">
        <v>0.1423627571821371</v>
      </c>
      <c r="U135" t="n">
        <v>0.1914103676340264</v>
      </c>
      <c r="V135" t="n">
        <v>0.1714555852781109</v>
      </c>
      <c r="W135" t="n">
        <v>0.1364535266974291</v>
      </c>
      <c r="X135" t="n">
        <v>0.1963837824225637</v>
      </c>
      <c r="Y135" t="n">
        <v>0.1756124532153794</v>
      </c>
      <c r="Z135" t="n">
        <v>0.1167341165376606</v>
      </c>
      <c r="AA135" t="n">
        <v>0.1682028227390094</v>
      </c>
      <c r="AB135" t="n">
        <v>0.1730152085949491</v>
      </c>
      <c r="AC135" t="n">
        <v>0.1695799634750848</v>
      </c>
      <c r="AD135" t="n">
        <v>0.3020544061414093</v>
      </c>
      <c r="AE135" t="n">
        <v>0.2811329848366885</v>
      </c>
      <c r="AF135" t="n">
        <v>0.6802783373008607</v>
      </c>
      <c r="AG135" t="n">
        <v>0.6342472397363841</v>
      </c>
      <c r="AH135" t="n">
        <v>0.5926546237588228</v>
      </c>
      <c r="AI135" t="n">
        <v>0.7312298042197302</v>
      </c>
      <c r="AJ135" t="n">
        <v>0.6683149389544516</v>
      </c>
      <c r="AK135" t="n">
        <v>0.6027756939234807</v>
      </c>
    </row>
    <row r="136">
      <c r="A136" t="n">
        <v>9</v>
      </c>
      <c r="B136" t="n">
        <v>0.6269513726897542</v>
      </c>
      <c r="C136" t="n">
        <v>0.6170439206728273</v>
      </c>
      <c r="D136" t="n">
        <v>0.5932855394299703</v>
      </c>
      <c r="E136" t="n">
        <v>0.666602017067494</v>
      </c>
      <c r="F136" t="n">
        <v>0.6380548401757308</v>
      </c>
      <c r="G136" t="n">
        <v>0.5830426616581701</v>
      </c>
      <c r="H136" t="n">
        <v>0.4954047366560622</v>
      </c>
      <c r="I136" t="n">
        <v>0.5292527105479415</v>
      </c>
      <c r="J136" t="n">
        <v>0.5081557484872403</v>
      </c>
      <c r="K136" t="n">
        <v>0.4077095329494562</v>
      </c>
      <c r="L136" t="n">
        <v>0.4895383245607145</v>
      </c>
      <c r="M136" t="n">
        <v>0.5137500968316677</v>
      </c>
      <c r="N136" t="n">
        <v>0.1797889413023391</v>
      </c>
      <c r="O136" t="n">
        <v>0.3118609735708315</v>
      </c>
      <c r="P136" t="n">
        <v>0.2981170185040395</v>
      </c>
      <c r="Q136" t="n">
        <v>0.3178064089857946</v>
      </c>
      <c r="R136" t="n">
        <v>0.2434585727406711</v>
      </c>
      <c r="S136" t="n">
        <v>0.266059260393538</v>
      </c>
      <c r="T136" t="n">
        <v>0.1814734047596473</v>
      </c>
      <c r="U136" t="n">
        <v>0.1853562066810324</v>
      </c>
      <c r="V136" t="n">
        <v>0.1739000092242413</v>
      </c>
      <c r="W136" t="n">
        <v>0.1558744485573754</v>
      </c>
      <c r="X136" t="n">
        <v>0.1790581717451524</v>
      </c>
      <c r="Y136" t="n">
        <v>0.1863091187478735</v>
      </c>
      <c r="Z136" t="n">
        <v>0.1972417586735295</v>
      </c>
      <c r="AA136" t="n">
        <v>0.1774531841465351</v>
      </c>
      <c r="AB136" t="n">
        <v>0.2030835775080229</v>
      </c>
      <c r="AC136" t="n">
        <v>0.1656013566397078</v>
      </c>
      <c r="AD136" t="n">
        <v>0.2763198069178091</v>
      </c>
      <c r="AE136" t="n">
        <v>0.2793905016127238</v>
      </c>
      <c r="AF136" t="n">
        <v>0.6227797106757004</v>
      </c>
      <c r="AG136" t="n">
        <v>0.5963881201677556</v>
      </c>
      <c r="AH136" t="n">
        <v>0.5483909558559638</v>
      </c>
      <c r="AI136" t="n">
        <v>0.6673636190838245</v>
      </c>
      <c r="AJ136" t="n">
        <v>0.6304131725843041</v>
      </c>
      <c r="AK136" t="n">
        <v>0.5703300825206301</v>
      </c>
    </row>
    <row r="137">
      <c r="A137" t="n">
        <v>10</v>
      </c>
      <c r="B137" t="n">
        <v>0.4593576170823614</v>
      </c>
      <c r="C137" t="n">
        <v>0.4752621742290519</v>
      </c>
      <c r="D137" t="n">
        <v>0.4929766276155505</v>
      </c>
      <c r="E137" t="n">
        <v>0.5056245151280062</v>
      </c>
      <c r="F137" t="n">
        <v>0.4999848507801848</v>
      </c>
      <c r="G137" t="n">
        <v>0.5083847598604775</v>
      </c>
      <c r="H137" t="n">
        <v>0.4471544715447154</v>
      </c>
      <c r="I137" t="n">
        <v>0.49288232643215</v>
      </c>
      <c r="J137" t="n">
        <v>0.5000657721652196</v>
      </c>
      <c r="K137" t="n">
        <v>0.3984325015994881</v>
      </c>
      <c r="L137" t="n">
        <v>0.4785136302930316</v>
      </c>
      <c r="M137" t="n">
        <v>0.5282361143388334</v>
      </c>
      <c r="N137" t="n">
        <v>0.2810873899722803</v>
      </c>
      <c r="O137" t="n">
        <v>0.3595588708121665</v>
      </c>
      <c r="P137" t="n">
        <v>0.3312809486578056</v>
      </c>
      <c r="Q137" t="n">
        <v>0.3864111881951327</v>
      </c>
      <c r="R137" t="n">
        <v>0.2639212251959758</v>
      </c>
      <c r="S137" t="n">
        <v>0.3124186509455631</v>
      </c>
      <c r="T137" t="n">
        <v>0.3008438418507633</v>
      </c>
      <c r="U137" t="n">
        <v>0.2196475713392849</v>
      </c>
      <c r="V137" t="n">
        <v>0.2009500968545337</v>
      </c>
      <c r="W137" t="n">
        <v>0.2413163632675827</v>
      </c>
      <c r="X137" t="n">
        <v>0.1909141274238227</v>
      </c>
      <c r="Y137" t="n">
        <v>0.2139971078598162</v>
      </c>
      <c r="Z137" t="n">
        <v>0.3169620054221838</v>
      </c>
      <c r="AA137" t="n">
        <v>0.2505118199062429</v>
      </c>
      <c r="AB137" t="n">
        <v>0.2675224408167062</v>
      </c>
      <c r="AC137" t="n">
        <v>0.1655361335768328</v>
      </c>
      <c r="AD137" t="n">
        <v>0.2694427078032539</v>
      </c>
      <c r="AE137" t="n">
        <v>0.2822081340599858</v>
      </c>
      <c r="AF137" t="n">
        <v>0.4735396447537081</v>
      </c>
      <c r="AG137" t="n">
        <v>0.4986163019600013</v>
      </c>
      <c r="AH137" t="n">
        <v>0.5075367866969733</v>
      </c>
      <c r="AI137" t="n">
        <v>0.4926819996198441</v>
      </c>
      <c r="AJ137" t="n">
        <v>0.4917543904366223</v>
      </c>
      <c r="AK137" t="n">
        <v>0.4764316079019755</v>
      </c>
    </row>
    <row r="138">
      <c r="A138" t="n">
        <v>11</v>
      </c>
      <c r="B138" t="n">
        <v>0.4546922662838686</v>
      </c>
      <c r="C138" t="n">
        <v>0.462283251998754</v>
      </c>
      <c r="D138" t="n">
        <v>0.4928600571195431</v>
      </c>
      <c r="E138" t="n">
        <v>0.4939875872769588</v>
      </c>
      <c r="F138" t="n">
        <v>0.4869262232995</v>
      </c>
      <c r="G138" t="n">
        <v>0.5122082103568553</v>
      </c>
      <c r="H138" t="n">
        <v>0.4441498762813715</v>
      </c>
      <c r="I138" t="n">
        <v>0.490363968931421</v>
      </c>
      <c r="J138" t="n">
        <v>0.5056564062088924</v>
      </c>
      <c r="K138" t="n">
        <v>0.4377799104286628</v>
      </c>
      <c r="L138" t="n">
        <v>0.48076570560662</v>
      </c>
      <c r="M138" t="n">
        <v>0.5318769850491905</v>
      </c>
      <c r="N138" t="n">
        <v>0.4050479015707825</v>
      </c>
      <c r="O138" t="n">
        <v>0.4399395537264485</v>
      </c>
      <c r="P138" t="n">
        <v>0.348449309356268</v>
      </c>
      <c r="Q138" t="n">
        <v>0.4956502587820726</v>
      </c>
      <c r="R138" t="n">
        <v>0.3161672042206891</v>
      </c>
      <c r="S138" t="n">
        <v>0.3684633642140724</v>
      </c>
      <c r="T138" t="n">
        <v>0.4516924243860813</v>
      </c>
      <c r="U138" t="n">
        <v>0.3046297073666732</v>
      </c>
      <c r="V138" t="n">
        <v>0.2777419057282539</v>
      </c>
      <c r="W138" t="n">
        <v>0.3862380203843618</v>
      </c>
      <c r="X138" t="n">
        <v>0.2630370183832788</v>
      </c>
      <c r="Y138" t="n">
        <v>0.2596971759101735</v>
      </c>
      <c r="Z138" t="n">
        <v>0.4548347805587207</v>
      </c>
      <c r="AA138" t="n">
        <v>0.3797578360672176</v>
      </c>
      <c r="AB138" t="n">
        <v>0.3415189991163201</v>
      </c>
      <c r="AC138" t="n">
        <v>0.228019827811114</v>
      </c>
      <c r="AD138" t="n">
        <v>0.2939560040128528</v>
      </c>
      <c r="AE138" t="n">
        <v>0.316056797538279</v>
      </c>
      <c r="AF138" t="n">
        <v>0.4651162790697674</v>
      </c>
      <c r="AG138" t="n">
        <v>0.48600610538929</v>
      </c>
      <c r="AH138" t="n">
        <v>0.5085536547433903</v>
      </c>
      <c r="AI138" t="n">
        <v>0.4833681809541912</v>
      </c>
      <c r="AJ138" t="n">
        <v>0.4785002421430941</v>
      </c>
      <c r="AK138" t="n">
        <v>0.4752438109527382</v>
      </c>
    </row>
    <row r="139">
      <c r="A139" t="n">
        <v>12</v>
      </c>
      <c r="B139" t="n">
        <v>0.4598959267898798</v>
      </c>
      <c r="C139" t="n">
        <v>0.468461218980376</v>
      </c>
      <c r="D139" t="n">
        <v>0.4983388704318936</v>
      </c>
      <c r="E139" t="n">
        <v>0.4988363072148952</v>
      </c>
      <c r="F139" t="n">
        <v>0.4909862142099682</v>
      </c>
      <c r="G139" t="n">
        <v>0.5179769251408639</v>
      </c>
      <c r="H139" t="n">
        <v>0.4367267585719335</v>
      </c>
      <c r="I139" t="n">
        <v>0.4795747952177716</v>
      </c>
      <c r="J139" t="n">
        <v>0.5015127598000526</v>
      </c>
      <c r="K139" t="n">
        <v>0.4702495201535509</v>
      </c>
      <c r="L139" t="n">
        <v>0.4741142273548591</v>
      </c>
      <c r="M139" t="n">
        <v>0.521961422263537</v>
      </c>
      <c r="N139" t="n">
        <v>0.5386373583621067</v>
      </c>
      <c r="O139" t="n">
        <v>0.5323934152144556</v>
      </c>
      <c r="P139" t="n">
        <v>0.4175788376335679</v>
      </c>
      <c r="Q139" t="n">
        <v>0.5658517784384981</v>
      </c>
      <c r="R139" t="n">
        <v>0.37500266997031</v>
      </c>
      <c r="S139" t="n">
        <v>0.4512288492458464</v>
      </c>
      <c r="T139" t="n">
        <v>0.5646629373281501</v>
      </c>
      <c r="U139" t="n">
        <v>0.4327932163546301</v>
      </c>
      <c r="V139" t="n">
        <v>0.407550041509086</v>
      </c>
      <c r="W139" t="n">
        <v>0.5362811216469753</v>
      </c>
      <c r="X139" t="n">
        <v>0.3876202467892219</v>
      </c>
      <c r="Y139" t="n">
        <v>0.381167063627084</v>
      </c>
      <c r="Z139" t="n">
        <v>0.5814309850300577</v>
      </c>
      <c r="AA139" t="n">
        <v>0.5223821978591305</v>
      </c>
      <c r="AB139" t="n">
        <v>0.4852797544300265</v>
      </c>
      <c r="AC139" t="n">
        <v>0.4058831202713279</v>
      </c>
      <c r="AD139" t="n">
        <v>0.3822678433824278</v>
      </c>
      <c r="AE139" t="n">
        <v>0.4288733177622067</v>
      </c>
      <c r="AF139" t="n">
        <v>0.4700604284929499</v>
      </c>
      <c r="AG139" t="n">
        <v>0.4922256141051611</v>
      </c>
      <c r="AH139" t="n">
        <v>0.5143557841847113</v>
      </c>
      <c r="AI139" t="n">
        <v>0.4902109865044668</v>
      </c>
      <c r="AJ139" t="n">
        <v>0.4863507761323376</v>
      </c>
      <c r="AK139" t="n">
        <v>0.4804951237809452</v>
      </c>
    </row>
    <row r="140">
      <c r="A140" t="n">
        <v>13</v>
      </c>
      <c r="B140" t="n">
        <v>0.4527184640229679</v>
      </c>
      <c r="C140" t="n">
        <v>0.4546776035717993</v>
      </c>
      <c r="D140" t="n">
        <v>0.4949583260476774</v>
      </c>
      <c r="E140" t="n">
        <v>0.4850659425911559</v>
      </c>
      <c r="F140" t="n">
        <v>0.4767459475836994</v>
      </c>
      <c r="G140" t="n">
        <v>0.5132814596189965</v>
      </c>
      <c r="H140" t="n">
        <v>0.4361965358784022</v>
      </c>
      <c r="I140" t="n">
        <v>0.478806033454391</v>
      </c>
      <c r="J140" t="n">
        <v>0.5102604577742699</v>
      </c>
      <c r="K140" t="n">
        <v>0.5730966090850929</v>
      </c>
      <c r="L140" t="n">
        <v>0.4941472228768953</v>
      </c>
      <c r="M140" t="n">
        <v>0.5335812224029747</v>
      </c>
      <c r="N140" t="n">
        <v>0.6421728347031075</v>
      </c>
      <c r="O140" t="n">
        <v>0.6128705549482348</v>
      </c>
      <c r="P140" t="n">
        <v>0.5310463904091739</v>
      </c>
      <c r="Q140" t="n">
        <v>0.6518555225195464</v>
      </c>
      <c r="R140" t="n">
        <v>0.4865540295191918</v>
      </c>
      <c r="S140" t="n">
        <v>0.5747262843580124</v>
      </c>
      <c r="T140" t="n">
        <v>0.6803830473120318</v>
      </c>
      <c r="U140" t="n">
        <v>0.5737646806406776</v>
      </c>
      <c r="V140" t="n">
        <v>0.5693201734157367</v>
      </c>
      <c r="W140" t="n">
        <v>0.6621875158460525</v>
      </c>
      <c r="X140" t="n">
        <v>0.5575018886930245</v>
      </c>
      <c r="Y140" t="n">
        <v>0.5215847226947942</v>
      </c>
      <c r="Z140" t="n">
        <v>0.6886566343169227</v>
      </c>
      <c r="AA140" t="n">
        <v>0.6612462501357891</v>
      </c>
      <c r="AB140" t="n">
        <v>0.6372726849913958</v>
      </c>
      <c r="AC140" t="n">
        <v>0.608205061309679</v>
      </c>
      <c r="AD140" t="n">
        <v>0.5224269035606799</v>
      </c>
      <c r="AE140" t="n">
        <v>0.6112408705001297</v>
      </c>
      <c r="AF140" t="n">
        <v>0.4596227797106756</v>
      </c>
      <c r="AG140" t="n">
        <v>0.4787024621266155</v>
      </c>
      <c r="AH140" t="n">
        <v>0.5107668381385334</v>
      </c>
      <c r="AI140" t="n">
        <v>0.4807070899068618</v>
      </c>
      <c r="AJ140" t="n">
        <v>0.4725868529044428</v>
      </c>
      <c r="AK140" t="n">
        <v>0.4772443110777694</v>
      </c>
    </row>
    <row r="141">
      <c r="A141" t="n">
        <v>14</v>
      </c>
      <c r="B141" t="n">
        <v>0.4627669118966444</v>
      </c>
      <c r="C141" t="n">
        <v>0.4568840203509502</v>
      </c>
      <c r="D141" t="n">
        <v>0.5106953430086846</v>
      </c>
      <c r="E141" t="n">
        <v>0.4887509697439875</v>
      </c>
      <c r="F141" t="n">
        <v>0.4794425087108014</v>
      </c>
      <c r="G141" t="n">
        <v>0.5286423396833915</v>
      </c>
      <c r="H141" t="n">
        <v>0.4361965358784022</v>
      </c>
      <c r="I141" t="n">
        <v>0.4809532645865916</v>
      </c>
      <c r="J141" t="n">
        <v>0.512694027887398</v>
      </c>
      <c r="K141" t="n">
        <v>0.6671465131158029</v>
      </c>
      <c r="L141" t="n">
        <v>0.5134469845759029</v>
      </c>
      <c r="M141" t="n">
        <v>0.536989697110543</v>
      </c>
      <c r="N141" t="n">
        <v>0.7696834119535088</v>
      </c>
      <c r="O141" t="n">
        <v>0.7185390007073499</v>
      </c>
      <c r="P141" t="n">
        <v>0.6544175136825644</v>
      </c>
      <c r="Q141" t="n">
        <v>0.7523951106706311</v>
      </c>
      <c r="R141" t="n">
        <v>0.6254565649229979</v>
      </c>
      <c r="S141" t="n">
        <v>0.6895337263609218</v>
      </c>
      <c r="T141" t="n">
        <v>0.762207262728738</v>
      </c>
      <c r="U141" t="n">
        <v>0.6938310991707012</v>
      </c>
      <c r="V141" t="n">
        <v>0.7076146111982291</v>
      </c>
      <c r="W141" t="n">
        <v>0.7812991227625372</v>
      </c>
      <c r="X141" t="n">
        <v>0.7024628557038529</v>
      </c>
      <c r="Y141" t="n">
        <v>0.686053929908132</v>
      </c>
      <c r="Z141" t="n">
        <v>0.8068445247730934</v>
      </c>
      <c r="AA141" t="n">
        <v>0.7834646656249216</v>
      </c>
      <c r="AB141" t="n">
        <v>0.7576159248407051</v>
      </c>
      <c r="AC141" t="n">
        <v>0.8055700495695277</v>
      </c>
      <c r="AD141" t="n">
        <v>0.7016240422221899</v>
      </c>
      <c r="AE141" t="n">
        <v>0.7659882104326549</v>
      </c>
      <c r="AF141" t="n">
        <v>0.4656656290056765</v>
      </c>
      <c r="AG141" t="n">
        <v>0.4818978060540358</v>
      </c>
      <c r="AH141" t="n">
        <v>0.5267974638114609</v>
      </c>
      <c r="AI141" t="n">
        <v>0.4881201292529937</v>
      </c>
      <c r="AJ141" t="n">
        <v>0.4748808401090918</v>
      </c>
      <c r="AK141" t="n">
        <v>0.491497874468617</v>
      </c>
    </row>
    <row r="142">
      <c r="A142" t="n">
        <v>15</v>
      </c>
      <c r="B142" t="n">
        <v>0.4568455051139422</v>
      </c>
      <c r="C142" t="n">
        <v>0.4537171633267574</v>
      </c>
      <c r="D142" t="n">
        <v>0.5032931165122109</v>
      </c>
      <c r="E142" t="n">
        <v>0.4887509697439875</v>
      </c>
      <c r="F142" t="n">
        <v>0.4786850477200425</v>
      </c>
      <c r="G142" t="n">
        <v>0.5238127180037563</v>
      </c>
      <c r="H142" t="n">
        <v>0.4420289855072463</v>
      </c>
      <c r="I142" t="n">
        <v>0.4944728680115579</v>
      </c>
      <c r="J142" t="n">
        <v>0.5160484083136015</v>
      </c>
      <c r="K142" t="n">
        <v>0.77575175943698</v>
      </c>
      <c r="L142" t="n">
        <v>0.544661795899128</v>
      </c>
      <c r="M142" t="n">
        <v>0.5421798745061585</v>
      </c>
      <c r="N142" t="n">
        <v>0.8774497884549919</v>
      </c>
      <c r="O142" t="n">
        <v>0.8220532441643624</v>
      </c>
      <c r="P142" t="n">
        <v>0.7715337503257754</v>
      </c>
      <c r="Q142" t="n">
        <v>0.8505120581433764</v>
      </c>
      <c r="R142" t="n">
        <v>0.7556443172351927</v>
      </c>
      <c r="S142" t="n">
        <v>0.7725289028405176</v>
      </c>
      <c r="T142" t="n">
        <v>0.8281975917322462</v>
      </c>
      <c r="U142" t="n">
        <v>0.8132351980895343</v>
      </c>
      <c r="V142" t="n">
        <v>0.8213725671063558</v>
      </c>
      <c r="W142" t="n">
        <v>0.8854520561837634</v>
      </c>
      <c r="X142" t="n">
        <v>0.8250616973054647</v>
      </c>
      <c r="Y142" t="n">
        <v>0.8125637972099354</v>
      </c>
      <c r="Z142" t="n">
        <v>0.9137951357510511</v>
      </c>
      <c r="AA142" t="n">
        <v>0.8904580056989578</v>
      </c>
      <c r="AB142" t="n">
        <v>0.8621459467001534</v>
      </c>
      <c r="AC142" t="n">
        <v>0.9274067310200887</v>
      </c>
      <c r="AD142" t="n">
        <v>0.8705854984806409</v>
      </c>
      <c r="AE142" t="n">
        <v>0.9042746450153858</v>
      </c>
      <c r="AF142" t="n">
        <v>0.4612708295184032</v>
      </c>
      <c r="AG142" t="n">
        <v>0.4797010071039343</v>
      </c>
      <c r="AH142" t="n">
        <v>0.519978466323723</v>
      </c>
      <c r="AI142" t="n">
        <v>0.4833681809541912</v>
      </c>
      <c r="AJ142" t="n">
        <v>0.4720006117299213</v>
      </c>
      <c r="AK142" t="n">
        <v>0.4830582645661415</v>
      </c>
    </row>
    <row r="143">
      <c r="A143" t="n">
        <v>16</v>
      </c>
      <c r="B143" t="n">
        <v>0.4634846581733357</v>
      </c>
      <c r="C143" t="n">
        <v>0.4703042259370782</v>
      </c>
      <c r="D143" t="n">
        <v>0.5052748149443376</v>
      </c>
      <c r="E143" t="n">
        <v>0.5071761055081458</v>
      </c>
      <c r="F143" t="n">
        <v>0.4964399333434328</v>
      </c>
      <c r="G143" t="n">
        <v>0.5268983096324121</v>
      </c>
      <c r="H143" t="n">
        <v>0.4812654648285613</v>
      </c>
      <c r="I143" t="n">
        <v>0.5440977652890808</v>
      </c>
      <c r="J143" t="n">
        <v>0.5624177847934754</v>
      </c>
      <c r="K143" t="n">
        <v>0.8893154190658988</v>
      </c>
      <c r="L143" t="n">
        <v>0.6119883730065205</v>
      </c>
      <c r="M143" t="n">
        <v>0.6022155085599195</v>
      </c>
      <c r="N143" t="n">
        <v>0.9503477119097408</v>
      </c>
      <c r="O143" t="n">
        <v>0.9241367114655007</v>
      </c>
      <c r="P143" t="n">
        <v>0.9051342194422726</v>
      </c>
      <c r="Q143" t="n">
        <v>0.9371765224094264</v>
      </c>
      <c r="R143" t="n">
        <v>0.8665548839096909</v>
      </c>
      <c r="S143" t="n">
        <v>0.8760049000842201</v>
      </c>
      <c r="T143" t="n">
        <v>0.9166587655257419</v>
      </c>
      <c r="U143" t="n">
        <v>0.8984785305833075</v>
      </c>
      <c r="V143" t="n">
        <v>0.9041370722258096</v>
      </c>
      <c r="W143" t="n">
        <v>0.9576593479032502</v>
      </c>
      <c r="X143" t="n">
        <v>0.9183580961974315</v>
      </c>
      <c r="Y143" t="n">
        <v>0.9150433821027559</v>
      </c>
      <c r="Z143" t="n">
        <v>0.9623590428666851</v>
      </c>
      <c r="AA143" t="n">
        <v>0.9626810171219425</v>
      </c>
      <c r="AB143" t="n">
        <v>0.9494442118971209</v>
      </c>
      <c r="AC143" t="n">
        <v>1</v>
      </c>
      <c r="AD143" t="n">
        <v>1</v>
      </c>
      <c r="AE143" t="n">
        <v>1</v>
      </c>
      <c r="AF143" t="n">
        <v>0.472990294817799</v>
      </c>
      <c r="AG143" t="n">
        <v>0.4965906821488689</v>
      </c>
      <c r="AH143" t="n">
        <v>0.5217729393468118</v>
      </c>
      <c r="AI143" t="n">
        <v>0.4961034023949819</v>
      </c>
      <c r="AJ143" t="n">
        <v>0.4898937119261846</v>
      </c>
      <c r="AK143" t="n">
        <v>0.4838709677419355</v>
      </c>
    </row>
    <row r="144">
      <c r="A144" t="n">
        <v>17</v>
      </c>
      <c r="B144" t="n">
        <v>0.5169567557868293</v>
      </c>
      <c r="C144" t="n">
        <v>0.5273595680614681</v>
      </c>
      <c r="D144" t="n">
        <v>0.5623943579879932</v>
      </c>
      <c r="E144" t="n">
        <v>0.5678820791311093</v>
      </c>
      <c r="F144" t="n">
        <v>0.5564914406908044</v>
      </c>
      <c r="G144" t="n">
        <v>0.586799034075664</v>
      </c>
      <c r="H144" t="n">
        <v>0.5516083421703784</v>
      </c>
      <c r="I144" t="n">
        <v>0.6254804761021128</v>
      </c>
      <c r="J144" t="n">
        <v>0.6387792686135227</v>
      </c>
      <c r="K144" t="n">
        <v>0.9801663467690339</v>
      </c>
      <c r="L144" t="n">
        <v>0.6949747296200277</v>
      </c>
      <c r="M144" t="n">
        <v>0.6744132000929584</v>
      </c>
      <c r="N144" t="n">
        <v>1</v>
      </c>
      <c r="O144" t="n">
        <v>0.9962864124493602</v>
      </c>
      <c r="P144" t="n">
        <v>1</v>
      </c>
      <c r="Q144" t="n">
        <v>0.9936680982270678</v>
      </c>
      <c r="R144" t="n">
        <v>0.9635068458038748</v>
      </c>
      <c r="S144" t="n">
        <v>0.9748105045555472</v>
      </c>
      <c r="T144" t="n">
        <v>0.9704181283777377</v>
      </c>
      <c r="U144" t="n">
        <v>0.959449248593737</v>
      </c>
      <c r="V144" t="n">
        <v>0.9811364265289183</v>
      </c>
      <c r="W144" t="n">
        <v>1</v>
      </c>
      <c r="X144" t="n">
        <v>0.9928582221102997</v>
      </c>
      <c r="Y144" t="n">
        <v>1</v>
      </c>
      <c r="Z144" t="n">
        <v>1</v>
      </c>
      <c r="AA144" t="n">
        <v>1</v>
      </c>
      <c r="AB144" t="n">
        <v>1</v>
      </c>
      <c r="AC144" t="n">
        <v>0.9372554135142186</v>
      </c>
      <c r="AD144" t="n">
        <v>0.9699472222626092</v>
      </c>
      <c r="AE144" t="n">
        <v>0.9814629444259073</v>
      </c>
      <c r="AF144" t="n">
        <v>0.5284746383446256</v>
      </c>
      <c r="AG144" t="n">
        <v>0.5555618955236654</v>
      </c>
      <c r="AH144" t="n">
        <v>0.580571838736691</v>
      </c>
      <c r="AI144" t="n">
        <v>0.5548374833681811</v>
      </c>
      <c r="AJ144" t="n">
        <v>0.5490021155659778</v>
      </c>
      <c r="AK144" t="n">
        <v>0.539697424356089</v>
      </c>
    </row>
    <row r="145">
      <c r="A145" t="n">
        <v>18</v>
      </c>
      <c r="B145" t="n">
        <v>0.6068544769424008</v>
      </c>
      <c r="C145" t="n">
        <v>0.618990759007372</v>
      </c>
      <c r="D145" t="n">
        <v>0.6601387188902489</v>
      </c>
      <c r="E145" t="n">
        <v>0.660589604344453</v>
      </c>
      <c r="F145" t="n">
        <v>0.6486289956067263</v>
      </c>
      <c r="G145" t="n">
        <v>0.6801717198819424</v>
      </c>
      <c r="H145" t="n">
        <v>0.6375044185224461</v>
      </c>
      <c r="I145" t="n">
        <v>0.7248097977361292</v>
      </c>
      <c r="J145" t="n">
        <v>0.7265193370165746</v>
      </c>
      <c r="K145" t="n">
        <v>1</v>
      </c>
      <c r="L145" t="n">
        <v>0.7823343022494568</v>
      </c>
      <c r="M145" t="n">
        <v>0.7590828104423269</v>
      </c>
      <c r="N145" t="n">
        <v>0.9445119875504546</v>
      </c>
      <c r="O145" t="n">
        <v>1</v>
      </c>
      <c r="P145" t="n">
        <v>0.9913995308835029</v>
      </c>
      <c r="Q145" t="n">
        <v>1</v>
      </c>
      <c r="R145" t="n">
        <v>1</v>
      </c>
      <c r="S145" t="n">
        <v>1</v>
      </c>
      <c r="T145" t="n">
        <v>1</v>
      </c>
      <c r="U145" t="n">
        <v>1</v>
      </c>
      <c r="V145" t="n">
        <v>1</v>
      </c>
      <c r="W145" t="n">
        <v>0.974494194006389</v>
      </c>
      <c r="X145" t="n">
        <v>1</v>
      </c>
      <c r="Y145" t="n">
        <v>0.9860284110241577</v>
      </c>
      <c r="Z145" t="n">
        <v>0.9194923578641312</v>
      </c>
      <c r="AA145" t="n">
        <v>0.9142983680256704</v>
      </c>
      <c r="AB145" t="n">
        <v>0.901888284265848</v>
      </c>
      <c r="AC145" t="n">
        <v>0.8383120271327942</v>
      </c>
      <c r="AD145" t="n">
        <v>0.8927870425565941</v>
      </c>
      <c r="AE145" t="n">
        <v>0.8709820932043154</v>
      </c>
      <c r="AF145" t="n">
        <v>0.6193004944149423</v>
      </c>
      <c r="AG145" t="n">
        <v>0.6503380787994637</v>
      </c>
      <c r="AH145" t="n">
        <v>0.6793874865414525</v>
      </c>
      <c r="AI145" t="n">
        <v>0.6519673065957042</v>
      </c>
      <c r="AJ145" t="n">
        <v>0.6447378482400019</v>
      </c>
      <c r="AK145" t="n">
        <v>0.6364091022755688</v>
      </c>
    </row>
    <row r="146">
      <c r="A146" t="n">
        <v>19</v>
      </c>
      <c r="B146" t="n">
        <v>0.704109097434057</v>
      </c>
      <c r="C146" t="n">
        <v>0.7221731907382408</v>
      </c>
      <c r="D146" t="n">
        <v>0.7630704668648366</v>
      </c>
      <c r="E146" t="n">
        <v>0.7674553917765708</v>
      </c>
      <c r="F146" t="n">
        <v>0.7547038327526132</v>
      </c>
      <c r="G146" t="n">
        <v>0.7806546820499058</v>
      </c>
      <c r="H146" t="n">
        <v>0.7161541180629196</v>
      </c>
      <c r="I146" t="n">
        <v>0.8124486387614981</v>
      </c>
      <c r="J146" t="n">
        <v>0.7995922125756381</v>
      </c>
      <c r="K146" t="n">
        <v>0.9643314139475366</v>
      </c>
      <c r="L146" t="n">
        <v>0.8413858119255245</v>
      </c>
      <c r="M146" t="n">
        <v>0.8236114338833372</v>
      </c>
      <c r="N146" t="n">
        <v>0.7909838058649028</v>
      </c>
      <c r="O146" t="n">
        <v>0.8940100315092276</v>
      </c>
      <c r="P146" t="n">
        <v>0.8792350794891842</v>
      </c>
      <c r="Q146" t="n">
        <v>0.8909811694747277</v>
      </c>
      <c r="R146" t="n">
        <v>0.8897409060811247</v>
      </c>
      <c r="S146" t="n">
        <v>0.8864941428680806</v>
      </c>
      <c r="T146" t="n">
        <v>0.9112069782876646</v>
      </c>
      <c r="U146" t="n">
        <v>0.8938796070858871</v>
      </c>
      <c r="V146" t="n">
        <v>0.8793930449220553</v>
      </c>
      <c r="W146" t="n">
        <v>0.8401703767557425</v>
      </c>
      <c r="X146" t="n">
        <v>0.8664417023419796</v>
      </c>
      <c r="Y146" t="n">
        <v>0.853585403198367</v>
      </c>
      <c r="Z146" t="n">
        <v>0.8113630112765706</v>
      </c>
      <c r="AA146" t="n">
        <v>0.8019486759532386</v>
      </c>
      <c r="AB146" t="n">
        <v>0.7902655690433004</v>
      </c>
      <c r="AC146" t="n">
        <v>0.7548917297156276</v>
      </c>
      <c r="AD146" t="n">
        <v>0.8024396981636837</v>
      </c>
      <c r="AE146" t="n">
        <v>0.7988358729099467</v>
      </c>
      <c r="AF146" t="n">
        <v>0.7200146493316241</v>
      </c>
      <c r="AG146" t="n">
        <v>0.7575247496505093</v>
      </c>
      <c r="AH146" t="n">
        <v>0.7838258164852258</v>
      </c>
      <c r="AI146" t="n">
        <v>0.7586010264208325</v>
      </c>
      <c r="AJ146" t="n">
        <v>0.7520199831774274</v>
      </c>
      <c r="AK146" t="n">
        <v>0.7374968742185547</v>
      </c>
    </row>
    <row r="147">
      <c r="A147" t="n">
        <v>20</v>
      </c>
      <c r="B147" t="n">
        <v>0.7792930199174591</v>
      </c>
      <c r="C147" t="n">
        <v>0.8092617589035407</v>
      </c>
      <c r="D147" t="n">
        <v>0.8387830040216822</v>
      </c>
      <c r="E147" t="n">
        <v>0.8562839410395655</v>
      </c>
      <c r="F147" t="n">
        <v>0.8428722920769579</v>
      </c>
      <c r="G147" t="n">
        <v>0.8552455057687147</v>
      </c>
      <c r="H147" t="n">
        <v>0.8789324849770236</v>
      </c>
      <c r="I147" t="n">
        <v>0.9157543143440341</v>
      </c>
      <c r="J147" t="n">
        <v>0.9176532491449619</v>
      </c>
      <c r="K147" t="n">
        <v>0.9512156110044785</v>
      </c>
      <c r="L147" t="n">
        <v>0.930421347579019</v>
      </c>
      <c r="M147" t="n">
        <v>0.9195135177008289</v>
      </c>
      <c r="N147" t="n">
        <v>0.6939162573554442</v>
      </c>
      <c r="O147" t="n">
        <v>0.8306861295093563</v>
      </c>
      <c r="P147" t="n">
        <v>0.805349231170185</v>
      </c>
      <c r="Q147" t="n">
        <v>0.7721065961898471</v>
      </c>
      <c r="R147" t="n">
        <v>0.7542772924365082</v>
      </c>
      <c r="S147" t="n">
        <v>0.7560294005053212</v>
      </c>
      <c r="T147" t="n">
        <v>0.7861003128851807</v>
      </c>
      <c r="U147" t="n">
        <v>0.7758188042798908</v>
      </c>
      <c r="V147" t="n">
        <v>0.744972788488147</v>
      </c>
      <c r="W147" t="n">
        <v>0.7171035951523755</v>
      </c>
      <c r="X147" t="n">
        <v>0.7552253840342483</v>
      </c>
      <c r="Y147" t="n">
        <v>0.7378147329023479</v>
      </c>
      <c r="Z147" t="n">
        <v>0.7230364229303368</v>
      </c>
      <c r="AA147" t="n">
        <v>0.7041388473397897</v>
      </c>
      <c r="AB147" t="n">
        <v>0.7054788149388399</v>
      </c>
      <c r="AC147" t="n">
        <v>0.6643621184450822</v>
      </c>
      <c r="AD147" t="n">
        <v>0.7341339653091785</v>
      </c>
      <c r="AE147" t="n">
        <v>0.686390093797501</v>
      </c>
      <c r="AF147" t="n">
        <v>0.8015015564914852</v>
      </c>
      <c r="AG147" t="n">
        <v>0.8473367378962086</v>
      </c>
      <c r="AH147" t="n">
        <v>0.8609283407106114</v>
      </c>
      <c r="AI147" t="n">
        <v>0.8456567192548944</v>
      </c>
      <c r="AJ147" t="n">
        <v>0.8435500726429285</v>
      </c>
      <c r="AK147" t="n">
        <v>0.813390847711928</v>
      </c>
    </row>
    <row r="148">
      <c r="A148" t="n">
        <v>21</v>
      </c>
      <c r="B148" t="n">
        <v>0.9743405706082898</v>
      </c>
      <c r="C148" t="n">
        <v>0.995119925241408</v>
      </c>
      <c r="D148" t="n">
        <v>0.9778516057585827</v>
      </c>
      <c r="E148" t="n">
        <v>0.9639255236617531</v>
      </c>
      <c r="F148" t="n">
        <v>0.9640963490380244</v>
      </c>
      <c r="G148" t="n">
        <v>0.9634424470083176</v>
      </c>
      <c r="H148" t="n">
        <v>1</v>
      </c>
      <c r="I148" t="n">
        <v>1</v>
      </c>
      <c r="J148" t="n">
        <v>1</v>
      </c>
      <c r="K148" t="n">
        <v>0.95617402431222</v>
      </c>
      <c r="L148" t="n">
        <v>1</v>
      </c>
      <c r="M148" t="n">
        <v>1</v>
      </c>
      <c r="N148" t="n">
        <v>0.6206292856100764</v>
      </c>
      <c r="O148" t="n">
        <v>0.8003665359140892</v>
      </c>
      <c r="P148" t="n">
        <v>0.7220810529059162</v>
      </c>
      <c r="Q148" t="n">
        <v>0.7016297764563374</v>
      </c>
      <c r="R148" t="n">
        <v>0.6677702543947711</v>
      </c>
      <c r="S148" t="n">
        <v>0.6650333052599342</v>
      </c>
      <c r="T148" t="n">
        <v>0.6890110932018583</v>
      </c>
      <c r="U148" t="n">
        <v>0.6956501459901677</v>
      </c>
      <c r="V148" t="n">
        <v>0.6424222857669959</v>
      </c>
      <c r="W148" t="n">
        <v>0.6261345773540895</v>
      </c>
      <c r="X148" t="n">
        <v>0.6708234701586503</v>
      </c>
      <c r="Y148" t="n">
        <v>0.6530707723715549</v>
      </c>
      <c r="Z148" t="n">
        <v>0.6303878040155593</v>
      </c>
      <c r="AA148" t="n">
        <v>0.6177854283828162</v>
      </c>
      <c r="AB148" t="n">
        <v>0.6040649272126878</v>
      </c>
      <c r="AC148" t="n">
        <v>0.582050613096791</v>
      </c>
      <c r="AD148" t="n">
        <v>0.6737230840808967</v>
      </c>
      <c r="AE148" t="n">
        <v>0.6608089571052534</v>
      </c>
      <c r="AF148" t="n">
        <v>0.9661234206189342</v>
      </c>
      <c r="AG148" t="n">
        <v>0.9727539870474452</v>
      </c>
      <c r="AH148" t="n">
        <v>0.9708099054910876</v>
      </c>
      <c r="AI148" t="n">
        <v>0.9823227523284547</v>
      </c>
      <c r="AJ148" t="n">
        <v>0.9882496877628528</v>
      </c>
      <c r="AK148" t="n">
        <v>0.9954363590897725</v>
      </c>
    </row>
    <row r="149">
      <c r="A149" t="n">
        <v>22</v>
      </c>
      <c r="B149" t="n">
        <v>1</v>
      </c>
      <c r="C149" t="n">
        <v>1</v>
      </c>
      <c r="D149" t="n">
        <v>1</v>
      </c>
      <c r="E149" t="n">
        <v>1</v>
      </c>
      <c r="F149" t="n">
        <v>1</v>
      </c>
      <c r="G149" t="n">
        <v>1</v>
      </c>
      <c r="H149" t="n">
        <v>0.9342523860021207</v>
      </c>
      <c r="I149" t="n">
        <v>0.9268881053998886</v>
      </c>
      <c r="J149" t="n">
        <v>0.9409365956327281</v>
      </c>
      <c r="K149" t="n">
        <v>0.7826295585412668</v>
      </c>
      <c r="L149" t="n">
        <v>0.8951737502291356</v>
      </c>
      <c r="M149" t="n">
        <v>0.9310558525060035</v>
      </c>
      <c r="N149" t="n">
        <v>0.5006565189904196</v>
      </c>
      <c r="O149" t="n">
        <v>0.6610989646968042</v>
      </c>
      <c r="P149" t="n">
        <v>0.5694553036226219</v>
      </c>
      <c r="Q149" t="n">
        <v>0.576533421429358</v>
      </c>
      <c r="R149" t="n">
        <v>0.5214879210543178</v>
      </c>
      <c r="S149" t="n">
        <v>0.5030242707296532</v>
      </c>
      <c r="T149" t="n">
        <v>0.5390158338864133</v>
      </c>
      <c r="U149" t="n">
        <v>0.5433912629781995</v>
      </c>
      <c r="V149" t="n">
        <v>0.47823079051748</v>
      </c>
      <c r="W149" t="n">
        <v>0.4937376400791034</v>
      </c>
      <c r="X149" t="n">
        <v>0.4971845882649208</v>
      </c>
      <c r="Y149" t="n">
        <v>0.5020627764545764</v>
      </c>
      <c r="Z149" t="n">
        <v>0.5047738792188912</v>
      </c>
      <c r="AA149" t="n">
        <v>0.4929347962330055</v>
      </c>
      <c r="AB149" t="n">
        <v>0.4363750523231478</v>
      </c>
      <c r="AC149" t="n">
        <v>0.4647143229846074</v>
      </c>
      <c r="AD149" t="n">
        <v>0.5408336847002718</v>
      </c>
      <c r="AE149" t="n">
        <v>0.565454343232121</v>
      </c>
      <c r="AF149" t="n">
        <v>1</v>
      </c>
      <c r="AG149" t="n">
        <v>1</v>
      </c>
      <c r="AH149" t="n">
        <v>1</v>
      </c>
      <c r="AI149" t="n">
        <v>1</v>
      </c>
      <c r="AJ149" t="n">
        <v>1</v>
      </c>
      <c r="AK149" t="n">
        <v>1</v>
      </c>
    </row>
    <row r="150">
      <c r="A150" t="n">
        <v>23</v>
      </c>
      <c r="B150" t="n">
        <v>0.9183563610263772</v>
      </c>
      <c r="C150" t="n">
        <v>0.8719759111203405</v>
      </c>
      <c r="D150" t="n">
        <v>0.9119309902663636</v>
      </c>
      <c r="E150" t="n">
        <v>0.8719937936384795</v>
      </c>
      <c r="F150" t="n">
        <v>0.8781396758066959</v>
      </c>
      <c r="G150" t="n">
        <v>0.9101153742956799</v>
      </c>
      <c r="H150" t="n">
        <v>0.7956875220926122</v>
      </c>
      <c r="I150" t="n">
        <v>0.7803727169101079</v>
      </c>
      <c r="J150" t="n">
        <v>0.7943304393580636</v>
      </c>
      <c r="K150" t="n">
        <v>0.623960332693538</v>
      </c>
      <c r="L150" t="n">
        <v>0.7371094875219315</v>
      </c>
      <c r="M150" t="n">
        <v>0.7808505693702067</v>
      </c>
      <c r="N150" t="n">
        <v>0.3618149102757379</v>
      </c>
      <c r="O150" t="n">
        <v>0.4933444794546976</v>
      </c>
      <c r="P150" t="n">
        <v>0.4530231952045869</v>
      </c>
      <c r="Q150" t="n">
        <v>0.4236868186323092</v>
      </c>
      <c r="R150" t="n">
        <v>0.3780037165986714</v>
      </c>
      <c r="S150" t="n">
        <v>0.3922747109715949</v>
      </c>
      <c r="T150" t="n">
        <v>0.3824784298852755</v>
      </c>
      <c r="U150" t="n">
        <v>0.3718224983442009</v>
      </c>
      <c r="V150" t="n">
        <v>0.3439950189096947</v>
      </c>
      <c r="W150" t="n">
        <v>0.3597180670351401</v>
      </c>
      <c r="X150" t="n">
        <v>0.3464114832535886</v>
      </c>
      <c r="Y150" t="n">
        <v>0.3406558353181354</v>
      </c>
      <c r="Z150" t="n">
        <v>0.3683155868138777</v>
      </c>
      <c r="AA150" t="n">
        <v>0.3469762933375672</v>
      </c>
      <c r="AB150" t="n">
        <v>0.3184968141016697</v>
      </c>
      <c r="AC150" t="n">
        <v>0.2815679624315158</v>
      </c>
      <c r="AD150" t="n">
        <v>0.4018959275360213</v>
      </c>
      <c r="AE150" t="n">
        <v>0.412115819523227</v>
      </c>
      <c r="AF150" t="n">
        <v>0.9097234938655924</v>
      </c>
      <c r="AG150" t="n">
        <v>0.8750392285526805</v>
      </c>
      <c r="AH150" t="n">
        <v>0.9126091637755714</v>
      </c>
      <c r="AI150" t="n">
        <v>0.8918456567192549</v>
      </c>
      <c r="AJ150" t="n">
        <v>0.8660566359952083</v>
      </c>
      <c r="AK150" t="n">
        <v>0.9074768692173041</v>
      </c>
    </row>
    <row r="151">
      <c r="A151" t="n">
        <v>24</v>
      </c>
      <c r="B151" t="n">
        <v>0.7940068185896284</v>
      </c>
      <c r="C151" t="n">
        <v>0.7392015367043919</v>
      </c>
      <c r="D151" t="n">
        <v>0.7602727749606574</v>
      </c>
      <c r="E151" t="n">
        <v>0.7141194724592708</v>
      </c>
      <c r="F151" t="n">
        <v>0.7306771701257386</v>
      </c>
      <c r="G151" t="n">
        <v>0.7408773812718005</v>
      </c>
      <c r="H151" t="n">
        <v>0.6307882644043831</v>
      </c>
      <c r="I151" t="n">
        <v>0.6013307531214378</v>
      </c>
      <c r="J151" t="n">
        <v>0.6254275190739279</v>
      </c>
      <c r="K151" t="n">
        <v>0.7410428662827895</v>
      </c>
      <c r="L151" t="n">
        <v>0.6065153062560555</v>
      </c>
      <c r="M151" t="n">
        <v>0.6096521806491595</v>
      </c>
      <c r="N151" t="n">
        <v>0.2340125468073724</v>
      </c>
      <c r="O151" t="n">
        <v>0.3737701755514115</v>
      </c>
      <c r="P151" t="n">
        <v>0.3414125618973156</v>
      </c>
      <c r="Q151" t="n">
        <v>0.2879638806298866</v>
      </c>
      <c r="R151" t="n">
        <v>0.2541064143366727</v>
      </c>
      <c r="S151" t="n">
        <v>0.2865400811576449</v>
      </c>
      <c r="T151" t="n">
        <v>0.2434815587370816</v>
      </c>
      <c r="U151" t="n">
        <v>0.2325581395348837</v>
      </c>
      <c r="V151" t="n">
        <v>0.2149709436398856</v>
      </c>
      <c r="W151" t="n">
        <v>0.214035799401653</v>
      </c>
      <c r="X151" t="n">
        <v>0.2173961218836565</v>
      </c>
      <c r="Y151" t="n">
        <v>0.2013014630826812</v>
      </c>
      <c r="Z151" t="n">
        <v>0.2447840949275078</v>
      </c>
      <c r="AA151" t="n">
        <v>0.2215407241520502</v>
      </c>
      <c r="AB151" t="n">
        <v>0.22968699130273</v>
      </c>
      <c r="AC151" t="n">
        <v>0.182102791547091</v>
      </c>
      <c r="AD151" t="n">
        <v>0.2890417133136568</v>
      </c>
      <c r="AE151" t="n">
        <v>0.3096059021984947</v>
      </c>
      <c r="AF151" t="n">
        <v>0.7899652078373923</v>
      </c>
      <c r="AG151" t="n">
        <v>0.7314484608142422</v>
      </c>
      <c r="AH151" t="n">
        <v>0.7496710132791005</v>
      </c>
      <c r="AI151" t="n">
        <v>0.7892035734651207</v>
      </c>
      <c r="AJ151" t="n">
        <v>0.73129763209543</v>
      </c>
      <c r="AK151" t="n">
        <v>0.7482495623905976</v>
      </c>
    </row>
    <row r="153">
      <c r="A153" s="135" t="n"/>
      <c r="B153" s="128" t="n"/>
    </row>
    <row r="154">
      <c r="B154" s="128" t="n"/>
    </row>
    <row r="161">
      <c r="A161" t="inlineStr">
        <is>
          <t>RefgChg-Res-8pct-Dec-NTXV-cDXGF-DMo1985-CZ05</t>
        </is>
      </c>
      <c r="D161" t="n">
        <v>2015</v>
      </c>
      <c r="F161" t="inlineStr">
        <is>
          <t>Source Annual kWh:</t>
        </is>
      </c>
      <c r="G161" s="152" t="n">
        <v>9288.936999999971</v>
      </c>
      <c r="H161" t="inlineStr">
        <is>
          <t>DEER</t>
        </is>
      </c>
      <c r="K161" t="inlineStr">
        <is>
          <t>PDAF</t>
        </is>
      </c>
      <c r="L161" t="inlineStr">
        <is>
          <t>Monthly</t>
        </is>
      </c>
      <c r="AH161" s="108" t="n"/>
      <c r="AI161" s="85" t="n"/>
      <c r="AJ161" s="85" t="n"/>
      <c r="AK161" s="85" t="n"/>
    </row>
    <row r="162">
      <c r="A162" s="185" t="n">
        <v>5</v>
      </c>
      <c r="B162" t="inlineStr">
        <is>
          <t>RefgChg-Res-8pct-Dec-NTXV-20-MM</t>
        </is>
      </c>
      <c r="F162" t="inlineStr">
        <is>
          <t>Source Sample Size:</t>
        </is>
      </c>
      <c r="G162" t="n">
        <v>0</v>
      </c>
      <c r="H162" t="inlineStr">
        <is>
          <t>DEER</t>
        </is>
      </c>
      <c r="K162" t="inlineStr">
        <is>
          <t>WKWE</t>
        </is>
      </c>
      <c r="L162" t="inlineStr">
        <is>
          <t>Monthly</t>
        </is>
      </c>
      <c r="N162" t="inlineStr">
        <is>
          <t>Weekend Peak3</t>
        </is>
      </c>
    </row>
    <row r="163">
      <c r="B163" t="n">
        <v>1</v>
      </c>
      <c r="C163" t="inlineStr">
        <is>
          <t>JANUARY</t>
        </is>
      </c>
      <c r="D163" t="inlineStr">
        <is>
          <t>JAN</t>
        </is>
      </c>
      <c r="E163" t="n">
        <v>2</v>
      </c>
      <c r="F163" t="inlineStr">
        <is>
          <t>FEBRUARY</t>
        </is>
      </c>
      <c r="G163" t="inlineStr">
        <is>
          <t>FEB</t>
        </is>
      </c>
      <c r="H163" t="n">
        <v>3</v>
      </c>
      <c r="I163" t="inlineStr">
        <is>
          <t>MARCH</t>
        </is>
      </c>
      <c r="J163" t="inlineStr">
        <is>
          <t>MAR</t>
        </is>
      </c>
      <c r="K163" t="n">
        <v>4</v>
      </c>
      <c r="L163" t="inlineStr">
        <is>
          <t>APRIL</t>
        </is>
      </c>
      <c r="M163" t="inlineStr">
        <is>
          <t>APR</t>
        </is>
      </c>
      <c r="N163" t="n">
        <v>5</v>
      </c>
      <c r="O163" t="inlineStr">
        <is>
          <t>MAY</t>
        </is>
      </c>
      <c r="P163" t="inlineStr">
        <is>
          <t>MAY</t>
        </is>
      </c>
      <c r="Q163" t="n">
        <v>6</v>
      </c>
      <c r="R163" t="inlineStr">
        <is>
          <t>JUNE</t>
        </is>
      </c>
      <c r="S163" t="inlineStr">
        <is>
          <t>JUN</t>
        </is>
      </c>
      <c r="T163" t="n">
        <v>7</v>
      </c>
      <c r="U163" t="inlineStr">
        <is>
          <t>JULY</t>
        </is>
      </c>
      <c r="V163" t="inlineStr">
        <is>
          <t>JUL</t>
        </is>
      </c>
      <c r="W163" t="n">
        <v>8</v>
      </c>
      <c r="X163" t="inlineStr">
        <is>
          <t>AUGUST</t>
        </is>
      </c>
      <c r="Y163" t="inlineStr">
        <is>
          <t>AUG</t>
        </is>
      </c>
      <c r="Z163" t="n">
        <v>9</v>
      </c>
      <c r="AA163" t="inlineStr">
        <is>
          <t>SEPTEMBER</t>
        </is>
      </c>
      <c r="AB163" t="inlineStr">
        <is>
          <t>SEP</t>
        </is>
      </c>
      <c r="AC163" t="n">
        <v>10</v>
      </c>
      <c r="AD163" t="inlineStr">
        <is>
          <t>OCTOBER</t>
        </is>
      </c>
      <c r="AE163" t="inlineStr">
        <is>
          <t>OCT</t>
        </is>
      </c>
      <c r="AF163" t="n">
        <v>11</v>
      </c>
      <c r="AG163" t="inlineStr">
        <is>
          <t>NOVEMBER</t>
        </is>
      </c>
      <c r="AH163" t="inlineStr">
        <is>
          <t>NOV</t>
        </is>
      </c>
      <c r="AI163" t="n">
        <v>12</v>
      </c>
      <c r="AJ163" t="inlineStr">
        <is>
          <t>DECEMBER</t>
        </is>
      </c>
      <c r="AK163" t="inlineStr">
        <is>
          <t>DEC</t>
        </is>
      </c>
    </row>
    <row r="164">
      <c r="B164" t="n">
        <v>31</v>
      </c>
      <c r="E164" t="n">
        <v>28</v>
      </c>
      <c r="H164" t="n">
        <v>31</v>
      </c>
      <c r="K164" t="n">
        <v>30</v>
      </c>
      <c r="N164" t="n">
        <v>31</v>
      </c>
      <c r="Q164" t="n">
        <v>30</v>
      </c>
      <c r="T164" t="n">
        <v>31</v>
      </c>
      <c r="W164" t="n">
        <v>31</v>
      </c>
      <c r="Z164" t="n">
        <v>30</v>
      </c>
      <c r="AC164" t="n">
        <v>31</v>
      </c>
      <c r="AF164" t="n">
        <v>30</v>
      </c>
      <c r="AI164" t="n">
        <v>31</v>
      </c>
    </row>
    <row r="165">
      <c r="A165" t="inlineStr">
        <is>
          <t>RATIOS</t>
        </is>
      </c>
      <c r="B165" t="inlineStr">
        <is>
          <t>E.BKDWN</t>
        </is>
      </c>
      <c r="C165" t="inlineStr">
        <is>
          <t>PEAK/AVG</t>
        </is>
      </c>
      <c r="D165" t="inlineStr">
        <is>
          <t>END/AVG</t>
        </is>
      </c>
      <c r="E165" t="inlineStr">
        <is>
          <t>E.BKDWN</t>
        </is>
      </c>
      <c r="F165" t="inlineStr">
        <is>
          <t>PEAK/AVG</t>
        </is>
      </c>
      <c r="G165" t="inlineStr">
        <is>
          <t>END/AVG</t>
        </is>
      </c>
      <c r="H165" t="inlineStr">
        <is>
          <t>E.BKDWN</t>
        </is>
      </c>
      <c r="I165" t="inlineStr">
        <is>
          <t>PEAK/AVG</t>
        </is>
      </c>
      <c r="J165" t="inlineStr">
        <is>
          <t>END/AVG</t>
        </is>
      </c>
      <c r="K165" t="inlineStr">
        <is>
          <t>E.BKDWN</t>
        </is>
      </c>
      <c r="L165" t="inlineStr">
        <is>
          <t>PEAK/AVG</t>
        </is>
      </c>
      <c r="M165" t="inlineStr">
        <is>
          <t>END/AVG</t>
        </is>
      </c>
      <c r="N165" t="inlineStr">
        <is>
          <t>E.BKDWN</t>
        </is>
      </c>
      <c r="O165" t="inlineStr">
        <is>
          <t>PEAK/AVG</t>
        </is>
      </c>
      <c r="P165" t="inlineStr">
        <is>
          <t>END/AVG</t>
        </is>
      </c>
      <c r="Q165" t="inlineStr">
        <is>
          <t>E.BKDWN</t>
        </is>
      </c>
      <c r="R165" t="inlineStr">
        <is>
          <t>PEAK/AVG</t>
        </is>
      </c>
      <c r="S165" t="inlineStr">
        <is>
          <t>END/AVG</t>
        </is>
      </c>
      <c r="T165" t="inlineStr">
        <is>
          <t>E.BKDWN</t>
        </is>
      </c>
      <c r="U165" t="inlineStr">
        <is>
          <t>PEAK/AVG</t>
        </is>
      </c>
      <c r="V165" t="inlineStr">
        <is>
          <t>END/AVG</t>
        </is>
      </c>
      <c r="W165" t="inlineStr">
        <is>
          <t>E.BKDWN</t>
        </is>
      </c>
      <c r="X165" t="inlineStr">
        <is>
          <t>PEAK/AVG</t>
        </is>
      </c>
      <c r="Y165" t="inlineStr">
        <is>
          <t>END/AVG</t>
        </is>
      </c>
      <c r="Z165" t="inlineStr">
        <is>
          <t>E.BKDWN</t>
        </is>
      </c>
      <c r="AA165" t="inlineStr">
        <is>
          <t>PEAK/AVG</t>
        </is>
      </c>
      <c r="AB165" t="inlineStr">
        <is>
          <t>END/AVG</t>
        </is>
      </c>
      <c r="AC165" t="inlineStr">
        <is>
          <t>E.BKDWN</t>
        </is>
      </c>
      <c r="AD165" t="inlineStr">
        <is>
          <t>PEAK/AVG</t>
        </is>
      </c>
      <c r="AE165" t="inlineStr">
        <is>
          <t>END/AVG</t>
        </is>
      </c>
      <c r="AF165" t="inlineStr">
        <is>
          <t>E.BKDWN</t>
        </is>
      </c>
      <c r="AG165" t="inlineStr">
        <is>
          <t>PEAK/AVG</t>
        </is>
      </c>
      <c r="AH165" t="inlineStr">
        <is>
          <t>END/AVG</t>
        </is>
      </c>
      <c r="AI165" t="inlineStr">
        <is>
          <t>E.BKDWN</t>
        </is>
      </c>
      <c r="AJ165" t="inlineStr">
        <is>
          <t>PEAK/AVG</t>
        </is>
      </c>
      <c r="AK165" t="inlineStr">
        <is>
          <t>END/AVG</t>
        </is>
      </c>
    </row>
    <row r="166">
      <c r="B166" s="194" t="n">
        <v>0.08381630918056079</v>
      </c>
      <c r="C166" s="195" t="n">
        <v>1.051767023765546</v>
      </c>
      <c r="D166" s="195" t="n">
        <v>0.9965178596800316</v>
      </c>
      <c r="E166" s="194" t="n">
        <v>0.07378155507793448</v>
      </c>
      <c r="F166" s="195" t="n">
        <v>1.026345749826588</v>
      </c>
      <c r="G166" s="195" t="n">
        <v>0.9824689599550209</v>
      </c>
      <c r="H166" s="194" t="n">
        <v>0.08093335669787888</v>
      </c>
      <c r="I166" s="195" t="n">
        <v>1.0566529189283</v>
      </c>
      <c r="J166" s="195" t="n">
        <v>0.9966115550094752</v>
      </c>
      <c r="K166" s="194" t="n">
        <v>0.07772757221162659</v>
      </c>
      <c r="L166" s="195" t="n">
        <v>1.045131594758733</v>
      </c>
      <c r="M166" s="195" t="n">
        <v>0.9968017500250089</v>
      </c>
      <c r="N166" s="194" t="n">
        <v>0.08165783220575418</v>
      </c>
      <c r="O166" s="195" t="n">
        <v>1.443429083622902</v>
      </c>
      <c r="P166" s="195" t="n">
        <v>0.947292243588912</v>
      </c>
      <c r="Q166" s="194" t="n">
        <v>0.0751899335096213</v>
      </c>
      <c r="R166" s="195" t="n">
        <v>1.137263136337684</v>
      </c>
      <c r="S166" s="195" t="n">
        <v>0.9844315952584169</v>
      </c>
      <c r="T166" s="194" t="n">
        <v>0.09772112621128294</v>
      </c>
      <c r="U166" s="195" t="n">
        <v>1.502202843398236</v>
      </c>
      <c r="V166" s="195" t="n">
        <v>0.9934236645466346</v>
      </c>
      <c r="W166" s="194" t="n">
        <v>0.0859075512873738</v>
      </c>
      <c r="X166" s="195" t="n">
        <v>1.314912712417873</v>
      </c>
      <c r="Y166" s="195" t="n">
        <v>1.039647032184781</v>
      </c>
      <c r="Z166" s="194" t="n">
        <v>0.09107630786010726</v>
      </c>
      <c r="AA166" s="195" t="n">
        <v>1.628009789216073</v>
      </c>
      <c r="AB166" s="195" t="n">
        <v>0.8554135793418971</v>
      </c>
      <c r="AC166" s="194" t="n">
        <v>0.08943682165370846</v>
      </c>
      <c r="AD166" s="195" t="n">
        <v>1.69324219942577</v>
      </c>
      <c r="AE166" s="195" t="n">
        <v>0.9417259424483182</v>
      </c>
      <c r="AF166" s="194" t="n">
        <v>0.07901573025803464</v>
      </c>
      <c r="AG166" s="195" t="n">
        <v>1.051904403480465</v>
      </c>
      <c r="AH166" s="195" t="n">
        <v>0.9932828955554514</v>
      </c>
      <c r="AI166" s="194" t="n">
        <v>0.08373590384611669</v>
      </c>
      <c r="AJ166" s="195" t="n">
        <v>1.049630058082086</v>
      </c>
      <c r="AK166" s="195" t="n">
        <v>0.9921508848882137</v>
      </c>
      <c r="AM166">
        <f>A161</f>
        <v/>
      </c>
      <c r="AN166" s="83">
        <f>1/($B166*(1/$B164)*(1/(5/7+2/7*$D166))*$B176/SUM($B168:$B191))</f>
        <v/>
      </c>
      <c r="AO166" s="83">
        <f>1/(B166*(1/B164)*(1/(5/7+2/7*D166)))</f>
        <v/>
      </c>
      <c r="AP166" s="83" t="n"/>
      <c r="AR166" s="174">
        <f>CHOOSE(AV$3,C166,F166,I166,L166,O166,R166,U166,X166,AA166,AD166,AG166,AJ166)</f>
        <v/>
      </c>
      <c r="AS166" s="82" t="n"/>
      <c r="AT166" s="82" t="n"/>
      <c r="AV166" s="119">
        <f>AN166/AR166</f>
        <v/>
      </c>
      <c r="AW166" s="172">
        <f>AO166/AR166</f>
        <v/>
      </c>
      <c r="AX166" s="83" t="n"/>
    </row>
    <row r="167">
      <c r="A167" t="inlineStr">
        <is>
          <t>HOUR</t>
        </is>
      </c>
      <c r="B167" t="inlineStr">
        <is>
          <t>PEAK</t>
        </is>
      </c>
      <c r="C167" t="inlineStr">
        <is>
          <t>AVG</t>
        </is>
      </c>
      <c r="D167" t="inlineStr">
        <is>
          <t>END</t>
        </is>
      </c>
      <c r="E167" t="inlineStr">
        <is>
          <t>PEAK</t>
        </is>
      </c>
      <c r="F167" t="inlineStr">
        <is>
          <t>AVG</t>
        </is>
      </c>
      <c r="G167" t="inlineStr">
        <is>
          <t>END</t>
        </is>
      </c>
      <c r="H167" t="inlineStr">
        <is>
          <t>PEAK</t>
        </is>
      </c>
      <c r="I167" t="inlineStr">
        <is>
          <t>AVG</t>
        </is>
      </c>
      <c r="J167" t="inlineStr">
        <is>
          <t>END</t>
        </is>
      </c>
      <c r="K167" t="inlineStr">
        <is>
          <t>PEAK</t>
        </is>
      </c>
      <c r="L167" t="inlineStr">
        <is>
          <t>AVG</t>
        </is>
      </c>
      <c r="M167" t="inlineStr">
        <is>
          <t>END</t>
        </is>
      </c>
      <c r="N167" t="inlineStr">
        <is>
          <t>PEAK</t>
        </is>
      </c>
      <c r="O167" t="inlineStr">
        <is>
          <t>AVG</t>
        </is>
      </c>
      <c r="P167" t="inlineStr">
        <is>
          <t>END</t>
        </is>
      </c>
      <c r="Q167" t="inlineStr">
        <is>
          <t>PEAK</t>
        </is>
      </c>
      <c r="R167" t="inlineStr">
        <is>
          <t>AVG</t>
        </is>
      </c>
      <c r="S167" t="inlineStr">
        <is>
          <t>END</t>
        </is>
      </c>
      <c r="T167" t="inlineStr">
        <is>
          <t>PEAK</t>
        </is>
      </c>
      <c r="U167" t="inlineStr">
        <is>
          <t>AVG</t>
        </is>
      </c>
      <c r="V167" t="inlineStr">
        <is>
          <t>END</t>
        </is>
      </c>
      <c r="W167" t="inlineStr">
        <is>
          <t>PEAK</t>
        </is>
      </c>
      <c r="X167" t="inlineStr">
        <is>
          <t>AVG</t>
        </is>
      </c>
      <c r="Y167" t="inlineStr">
        <is>
          <t>END</t>
        </is>
      </c>
      <c r="Z167" t="inlineStr">
        <is>
          <t>PEAK</t>
        </is>
      </c>
      <c r="AA167" t="inlineStr">
        <is>
          <t>AVG</t>
        </is>
      </c>
      <c r="AB167" t="inlineStr">
        <is>
          <t>END</t>
        </is>
      </c>
      <c r="AC167" t="inlineStr">
        <is>
          <t>PEAK</t>
        </is>
      </c>
      <c r="AD167" t="inlineStr">
        <is>
          <t>AVG</t>
        </is>
      </c>
      <c r="AE167" t="inlineStr">
        <is>
          <t>END</t>
        </is>
      </c>
      <c r="AF167" t="inlineStr">
        <is>
          <t>PEAK</t>
        </is>
      </c>
      <c r="AG167" t="inlineStr">
        <is>
          <t>AVG</t>
        </is>
      </c>
      <c r="AH167" t="inlineStr">
        <is>
          <t>END</t>
        </is>
      </c>
      <c r="AI167" t="inlineStr">
        <is>
          <t>PEAK</t>
        </is>
      </c>
      <c r="AJ167" t="inlineStr">
        <is>
          <t>AVG</t>
        </is>
      </c>
      <c r="AK167" t="inlineStr">
        <is>
          <t>END</t>
        </is>
      </c>
    </row>
    <row r="168">
      <c r="A168" t="n">
        <v>1</v>
      </c>
      <c r="B168" t="n">
        <v>0.5242030696576151</v>
      </c>
      <c r="C168" t="n">
        <v>0.5099297449798085</v>
      </c>
      <c r="D168" t="n">
        <v>0.5632274490785644</v>
      </c>
      <c r="E168" t="n">
        <v>0.5143246930422919</v>
      </c>
      <c r="F168" t="n">
        <v>0.5156576842623355</v>
      </c>
      <c r="G168" t="n">
        <v>0.5724824038982134</v>
      </c>
      <c r="H168" t="n">
        <v>0.5487313733387031</v>
      </c>
      <c r="I168" t="n">
        <v>0.4542755182652755</v>
      </c>
      <c r="J168" t="n">
        <v>0.5091110649206679</v>
      </c>
      <c r="K168" t="n">
        <v>0.4537301263758662</v>
      </c>
      <c r="L168" t="n">
        <v>0.4331974947351148</v>
      </c>
      <c r="M168" t="n">
        <v>0.4915519399249061</v>
      </c>
      <c r="N168" t="n">
        <v>0.4709468707229066</v>
      </c>
      <c r="O168" t="n">
        <v>0.4760086434005271</v>
      </c>
      <c r="P168" t="n">
        <v>0.4940305361037768</v>
      </c>
      <c r="Q168" t="n">
        <v>0.3900532859680285</v>
      </c>
      <c r="R168" t="n">
        <v>0.443358888489109</v>
      </c>
      <c r="S168" t="n">
        <v>0.4981392034206984</v>
      </c>
      <c r="T168" t="n">
        <v>0.3647948347634017</v>
      </c>
      <c r="U168" t="n">
        <v>0.3175455959281777</v>
      </c>
      <c r="V168" t="n">
        <v>0.332233119577518</v>
      </c>
      <c r="W168" t="n">
        <v>0.233004616030214</v>
      </c>
      <c r="X168" t="n">
        <v>0.4151811229349807</v>
      </c>
      <c r="Y168" t="n">
        <v>0.4195695695695695</v>
      </c>
      <c r="Z168" t="n">
        <v>0.3495625713198934</v>
      </c>
      <c r="AA168" t="n">
        <v>0.3844562519054049</v>
      </c>
      <c r="AB168" t="n">
        <v>0.4880214787277985</v>
      </c>
      <c r="AC168" t="n">
        <v>0.2820512820512821</v>
      </c>
      <c r="AD168" t="n">
        <v>0.45315220258507</v>
      </c>
      <c r="AE168" t="n">
        <v>0.4783985980993463</v>
      </c>
      <c r="AF168" t="n">
        <v>0.5103193146417446</v>
      </c>
      <c r="AG168" t="n">
        <v>0.513642445750189</v>
      </c>
      <c r="AH168" t="n">
        <v>0.5690667958578089</v>
      </c>
      <c r="AI168" t="n">
        <v>0.5142802006947125</v>
      </c>
      <c r="AJ168" t="n">
        <v>0.5070714491878985</v>
      </c>
      <c r="AK168" t="n">
        <v>0.5632137578933226</v>
      </c>
    </row>
    <row r="169">
      <c r="A169" t="n">
        <v>2</v>
      </c>
      <c r="B169" t="n">
        <v>0.4592680047225502</v>
      </c>
      <c r="C169" t="n">
        <v>0.4173812026331803</v>
      </c>
      <c r="D169" t="n">
        <v>0.4803588748787585</v>
      </c>
      <c r="E169" t="n">
        <v>0.4141492886376925</v>
      </c>
      <c r="F169" t="n">
        <v>0.4172818998400395</v>
      </c>
      <c r="G169" t="n">
        <v>0.4752977801840824</v>
      </c>
      <c r="H169" t="n">
        <v>0.459323399113975</v>
      </c>
      <c r="I169" t="n">
        <v>0.3960881527690757</v>
      </c>
      <c r="J169" t="n">
        <v>0.4338668329522622</v>
      </c>
      <c r="K169" t="n">
        <v>0.443538524256013</v>
      </c>
      <c r="L169" t="n">
        <v>0.3924459152695349</v>
      </c>
      <c r="M169" t="n">
        <v>0.434058197747184</v>
      </c>
      <c r="N169" t="n">
        <v>0.32561901206918</v>
      </c>
      <c r="O169" t="n">
        <v>0.4015629162596573</v>
      </c>
      <c r="P169" t="n">
        <v>0.4259556882103089</v>
      </c>
      <c r="Q169" t="n">
        <v>0.3447602131438721</v>
      </c>
      <c r="R169" t="n">
        <v>0.3934848191303867</v>
      </c>
      <c r="S169" t="n">
        <v>0.429962784068414</v>
      </c>
      <c r="T169" t="n">
        <v>0.2459434202701554</v>
      </c>
      <c r="U169" t="n">
        <v>0.2671956736886754</v>
      </c>
      <c r="V169" t="n">
        <v>0.2870614862316108</v>
      </c>
      <c r="W169" t="n">
        <v>0.2058329836340747</v>
      </c>
      <c r="X169" t="n">
        <v>0.3701929619247203</v>
      </c>
      <c r="Y169" t="n">
        <v>0.3393893893893894</v>
      </c>
      <c r="Z169" t="n">
        <v>0.2519589197413465</v>
      </c>
      <c r="AA169" t="n">
        <v>0.3260093201515614</v>
      </c>
      <c r="AB169" t="n">
        <v>0.4228968745697371</v>
      </c>
      <c r="AC169" t="n">
        <v>0.1869287389792122</v>
      </c>
      <c r="AD169" t="n">
        <v>0.3835663413347403</v>
      </c>
      <c r="AE169" t="n">
        <v>0.414639077980724</v>
      </c>
      <c r="AF169" t="n">
        <v>0.4293224299065421</v>
      </c>
      <c r="AG169" t="n">
        <v>0.4185816510559078</v>
      </c>
      <c r="AH169" t="n">
        <v>0.4812571913038212</v>
      </c>
      <c r="AI169" t="n">
        <v>0.4749131609417214</v>
      </c>
      <c r="AJ169" t="n">
        <v>0.4185143396919525</v>
      </c>
      <c r="AK169" t="n">
        <v>0.4768238613462313</v>
      </c>
    </row>
    <row r="170">
      <c r="A170" t="n">
        <v>3</v>
      </c>
      <c r="B170" t="n">
        <v>0.4598583234946871</v>
      </c>
      <c r="C170" t="n">
        <v>0.3848813409304641</v>
      </c>
      <c r="D170" t="n">
        <v>0.4364088263821532</v>
      </c>
      <c r="E170" t="n">
        <v>0.3701032937049308</v>
      </c>
      <c r="F170" t="n">
        <v>0.3767687953734465</v>
      </c>
      <c r="G170" t="n">
        <v>0.416959935029778</v>
      </c>
      <c r="H170" t="n">
        <v>0.4269029399919452</v>
      </c>
      <c r="I170" t="n">
        <v>0.3717072107657522</v>
      </c>
      <c r="J170" t="n">
        <v>0.4048361394027575</v>
      </c>
      <c r="K170" t="n">
        <v>0.4622910721565429</v>
      </c>
      <c r="L170" t="n">
        <v>0.3833930476164429</v>
      </c>
      <c r="M170" t="n">
        <v>0.4175531914893617</v>
      </c>
      <c r="N170" t="n">
        <v>0.2332960059723778</v>
      </c>
      <c r="O170" t="n">
        <v>0.3611579788651098</v>
      </c>
      <c r="P170" t="n">
        <v>0.4056365514866261</v>
      </c>
      <c r="Q170" t="n">
        <v>0.3253996447602131</v>
      </c>
      <c r="R170" t="n">
        <v>0.3718136780050373</v>
      </c>
      <c r="S170" t="n">
        <v>0.4115923667748833</v>
      </c>
      <c r="T170" t="n">
        <v>0.1626879619403619</v>
      </c>
      <c r="U170" t="n">
        <v>0.2383182525095433</v>
      </c>
      <c r="V170" t="n">
        <v>0.2748019615239533</v>
      </c>
      <c r="W170" t="n">
        <v>0.1952370960973563</v>
      </c>
      <c r="X170" t="n">
        <v>0.350080287401682</v>
      </c>
      <c r="Y170" t="n">
        <v>0.3221721721721721</v>
      </c>
      <c r="Z170" t="n">
        <v>0.1863826550019019</v>
      </c>
      <c r="AA170" t="n">
        <v>0.2931928051914116</v>
      </c>
      <c r="AB170" t="n">
        <v>0.3968057276607463</v>
      </c>
      <c r="AC170" t="n">
        <v>0.1606406212084446</v>
      </c>
      <c r="AD170" t="n">
        <v>0.3566341334740175</v>
      </c>
      <c r="AE170" t="n">
        <v>0.3841746983891622</v>
      </c>
      <c r="AF170" t="n">
        <v>0.4164719626168225</v>
      </c>
      <c r="AG170" t="n">
        <v>0.3789632904764675</v>
      </c>
      <c r="AH170" t="n">
        <v>0.4312965542300006</v>
      </c>
      <c r="AI170" t="n">
        <v>0.4874565804708607</v>
      </c>
      <c r="AJ170" t="n">
        <v>0.387158563144499</v>
      </c>
      <c r="AK170" t="n">
        <v>0.4214698374311434</v>
      </c>
    </row>
    <row r="171">
      <c r="A171" t="n">
        <v>4</v>
      </c>
      <c r="B171" t="n">
        <v>0.4683195592286502</v>
      </c>
      <c r="C171" t="n">
        <v>0.3855175084361342</v>
      </c>
      <c r="D171" t="n">
        <v>0.4311954413191078</v>
      </c>
      <c r="E171" t="n">
        <v>0.3946599103488598</v>
      </c>
      <c r="F171" t="n">
        <v>0.3691091423649565</v>
      </c>
      <c r="G171" t="n">
        <v>0.3939496480779644</v>
      </c>
      <c r="H171" t="n">
        <v>0.4224728151429722</v>
      </c>
      <c r="I171" t="n">
        <v>0.3663134381214416</v>
      </c>
      <c r="J171" t="n">
        <v>0.3979075729231622</v>
      </c>
      <c r="K171" t="n">
        <v>0.4741133306155727</v>
      </c>
      <c r="L171" t="n">
        <v>0.3900938106829309</v>
      </c>
      <c r="M171" t="n">
        <v>0.4019086357947434</v>
      </c>
      <c r="N171" t="n">
        <v>0.2211024013935548</v>
      </c>
      <c r="O171" t="n">
        <v>0.3457064203889531</v>
      </c>
      <c r="P171" t="n">
        <v>0.3771668005969463</v>
      </c>
      <c r="Q171" t="n">
        <v>0.319538188277087</v>
      </c>
      <c r="R171" t="n">
        <v>0.3569510946278819</v>
      </c>
      <c r="S171" t="n">
        <v>0.3811861588407633</v>
      </c>
      <c r="T171" t="n">
        <v>0.1526633251210602</v>
      </c>
      <c r="U171" t="n">
        <v>0.2287042273434187</v>
      </c>
      <c r="V171" t="n">
        <v>0.2548566578649566</v>
      </c>
      <c r="W171" t="n">
        <v>0.1859001258917332</v>
      </c>
      <c r="X171" t="n">
        <v>0.3367988460387014</v>
      </c>
      <c r="Y171" t="n">
        <v>0.298998998998999</v>
      </c>
      <c r="Z171" t="n">
        <v>0.1370863446177254</v>
      </c>
      <c r="AA171" t="n">
        <v>0.2710030050955969</v>
      </c>
      <c r="AB171" t="n">
        <v>0.369268897149938</v>
      </c>
      <c r="AC171" t="n">
        <v>0.1441397719000243</v>
      </c>
      <c r="AD171" t="n">
        <v>0.3461092060142443</v>
      </c>
      <c r="AE171" t="n">
        <v>0.357619464851385</v>
      </c>
      <c r="AF171" t="n">
        <v>0.4162772585669782</v>
      </c>
      <c r="AG171" t="n">
        <v>0.3693932165920064</v>
      </c>
      <c r="AH171" t="n">
        <v>0.4125234663598377</v>
      </c>
      <c r="AI171" t="n">
        <v>0.5025086839058278</v>
      </c>
      <c r="AJ171" t="n">
        <v>0.3834326047597806</v>
      </c>
      <c r="AK171" t="n">
        <v>0.4038022302834879</v>
      </c>
    </row>
    <row r="172">
      <c r="A172" t="n">
        <v>5</v>
      </c>
      <c r="B172" t="n">
        <v>0.4759937032664305</v>
      </c>
      <c r="C172" t="n">
        <v>0.4055982740498976</v>
      </c>
      <c r="D172" t="n">
        <v>0.436045101842871</v>
      </c>
      <c r="E172" t="n">
        <v>0.4256480218281037</v>
      </c>
      <c r="F172" t="n">
        <v>0.3832595053525287</v>
      </c>
      <c r="G172" t="n">
        <v>0.3868435300487277</v>
      </c>
      <c r="H172" t="n">
        <v>0.4246878775674587</v>
      </c>
      <c r="I172" t="n">
        <v>0.4055953580865728</v>
      </c>
      <c r="J172" t="n">
        <v>0.4356682602369569</v>
      </c>
      <c r="K172" t="n">
        <v>0.5279249898083977</v>
      </c>
      <c r="L172" t="n">
        <v>0.4475836227880645</v>
      </c>
      <c r="M172" t="n">
        <v>0.444383604505632</v>
      </c>
      <c r="N172" t="n">
        <v>0.2416324499191241</v>
      </c>
      <c r="O172" t="n">
        <v>0.3866145694580114</v>
      </c>
      <c r="P172" t="n">
        <v>0.4068993226954426</v>
      </c>
      <c r="Q172" t="n">
        <v>0.358436944937833</v>
      </c>
      <c r="R172" t="n">
        <v>0.397138191580637</v>
      </c>
      <c r="S172" t="n">
        <v>0.4053369229551033</v>
      </c>
      <c r="T172" t="n">
        <v>0.164217143828052</v>
      </c>
      <c r="U172" t="n">
        <v>0.2544535557754844</v>
      </c>
      <c r="V172" t="n">
        <v>0.2699924556771031</v>
      </c>
      <c r="W172" t="n">
        <v>0.2039446076374318</v>
      </c>
      <c r="X172" t="n">
        <v>0.3737854829491333</v>
      </c>
      <c r="Y172" t="n">
        <v>0.3188188188188188</v>
      </c>
      <c r="Z172" t="n">
        <v>0.1496386458729555</v>
      </c>
      <c r="AA172" t="n">
        <v>0.2993554287705241</v>
      </c>
      <c r="AB172" t="n">
        <v>0.3965303593556383</v>
      </c>
      <c r="AC172" t="n">
        <v>0.1581331392056944</v>
      </c>
      <c r="AD172" t="n">
        <v>0.3843313109997363</v>
      </c>
      <c r="AE172" t="n">
        <v>0.387140257464447</v>
      </c>
      <c r="AF172" t="n">
        <v>0.4170560747663551</v>
      </c>
      <c r="AG172" t="n">
        <v>0.3733783233463261</v>
      </c>
      <c r="AH172" t="n">
        <v>0.407376006782535</v>
      </c>
      <c r="AI172" t="n">
        <v>0.5277884986491702</v>
      </c>
      <c r="AJ172" t="n">
        <v>0.3957387630867727</v>
      </c>
      <c r="AK172" t="n">
        <v>0.401316673384388</v>
      </c>
    </row>
    <row r="173">
      <c r="A173" t="n">
        <v>6</v>
      </c>
      <c r="B173" t="n">
        <v>0.5192837465564739</v>
      </c>
      <c r="C173" t="n">
        <v>0.4616086740056425</v>
      </c>
      <c r="D173" t="n">
        <v>0.4892701260911736</v>
      </c>
      <c r="E173" t="n">
        <v>0.4868446696550379</v>
      </c>
      <c r="F173" t="n">
        <v>0.4405069521348592</v>
      </c>
      <c r="G173" t="n">
        <v>0.4357065511640499</v>
      </c>
      <c r="H173" t="n">
        <v>0.4875151026983488</v>
      </c>
      <c r="I173" t="n">
        <v>0.4769402598817729</v>
      </c>
      <c r="J173" t="n">
        <v>0.5037760687313795</v>
      </c>
      <c r="K173" t="n">
        <v>0.597839380350591</v>
      </c>
      <c r="L173" t="n">
        <v>0.523726171266034</v>
      </c>
      <c r="M173" t="n">
        <v>0.5107165206508135</v>
      </c>
      <c r="N173" t="n">
        <v>0.2828169715067811</v>
      </c>
      <c r="O173" t="n">
        <v>0.4596690643222923</v>
      </c>
      <c r="P173" t="n">
        <v>0.4707266674319826</v>
      </c>
      <c r="Q173" t="n">
        <v>0.4229129662522202</v>
      </c>
      <c r="R173" t="n">
        <v>0.4708698901220558</v>
      </c>
      <c r="S173" t="n">
        <v>0.4652783276585636</v>
      </c>
      <c r="T173" t="n">
        <v>0.1902981904680996</v>
      </c>
      <c r="U173" t="n">
        <v>0.3010214901739008</v>
      </c>
      <c r="V173" t="n">
        <v>0.309600150886458</v>
      </c>
      <c r="W173" t="n">
        <v>0.2381451951321863</v>
      </c>
      <c r="X173" t="n">
        <v>0.4403015540375037</v>
      </c>
      <c r="Y173" t="n">
        <v>0.3645645645645646</v>
      </c>
      <c r="Z173" t="n">
        <v>0.1753518448079117</v>
      </c>
      <c r="AA173" t="n">
        <v>0.3506815905230609</v>
      </c>
      <c r="AB173" t="n">
        <v>0.4512598099958695</v>
      </c>
      <c r="AC173" t="n">
        <v>0.1823182075548006</v>
      </c>
      <c r="AD173" t="n">
        <v>0.446953310472171</v>
      </c>
      <c r="AE173" t="n">
        <v>0.4389701422120375</v>
      </c>
      <c r="AF173" t="n">
        <v>0.4645638629283489</v>
      </c>
      <c r="AG173" t="n">
        <v>0.419134330094828</v>
      </c>
      <c r="AH173" t="n">
        <v>0.454672076545752</v>
      </c>
      <c r="AI173" t="n">
        <v>0.571015052103435</v>
      </c>
      <c r="AJ173" t="n">
        <v>0.4489779853585578</v>
      </c>
      <c r="AK173" t="n">
        <v>0.4584173048501948</v>
      </c>
    </row>
    <row r="174">
      <c r="A174" t="n">
        <v>7</v>
      </c>
      <c r="B174" t="n">
        <v>0.5781188508461236</v>
      </c>
      <c r="C174" t="n">
        <v>0.5337998561708248</v>
      </c>
      <c r="D174" t="n">
        <v>0.5520732298739088</v>
      </c>
      <c r="E174" t="n">
        <v>0.5612940947183784</v>
      </c>
      <c r="F174" t="n">
        <v>0.5151654977236374</v>
      </c>
      <c r="G174" t="n">
        <v>0.5006767731456416</v>
      </c>
      <c r="H174" t="n">
        <v>0.5598066854611358</v>
      </c>
      <c r="I174" t="n">
        <v>0.5800484894712468</v>
      </c>
      <c r="J174" t="n">
        <v>0.5647474537518187</v>
      </c>
      <c r="K174" t="n">
        <v>0.6738687321646962</v>
      </c>
      <c r="L174" t="n">
        <v>0.6212838115034326</v>
      </c>
      <c r="M174" t="n">
        <v>0.5612484355444305</v>
      </c>
      <c r="N174" t="n">
        <v>0.334079880552445</v>
      </c>
      <c r="O174" t="n">
        <v>0.554124855696652</v>
      </c>
      <c r="P174" t="n">
        <v>0.5235334634370337</v>
      </c>
      <c r="Q174" t="n">
        <v>0.5056838365896981</v>
      </c>
      <c r="R174" t="n">
        <v>0.5664664692369433</v>
      </c>
      <c r="S174" t="n">
        <v>0.5198352997070235</v>
      </c>
      <c r="T174" t="n">
        <v>0.2185031008410501</v>
      </c>
      <c r="U174" t="n">
        <v>0.3631061784249965</v>
      </c>
      <c r="V174" t="n">
        <v>0.3465201810637495</v>
      </c>
      <c r="W174" t="n">
        <v>0.2821023919429291</v>
      </c>
      <c r="X174" t="n">
        <v>0.5348773916120078</v>
      </c>
      <c r="Y174" t="n">
        <v>0.4080080080080081</v>
      </c>
      <c r="Z174" t="n">
        <v>0.2152149106124001</v>
      </c>
      <c r="AA174" t="n">
        <v>0.4304908322808242</v>
      </c>
      <c r="AB174" t="n">
        <v>0.5047501032631144</v>
      </c>
      <c r="AC174" t="n">
        <v>0.2188789128852221</v>
      </c>
      <c r="AD174" t="n">
        <v>0.5515167501978372</v>
      </c>
      <c r="AE174" t="n">
        <v>0.4910022241693064</v>
      </c>
      <c r="AF174" t="n">
        <v>0.5294003115264796</v>
      </c>
      <c r="AG174" t="n">
        <v>0.4887718889987782</v>
      </c>
      <c r="AH174" t="n">
        <v>0.5208017925270999</v>
      </c>
      <c r="AI174" t="n">
        <v>0.6343110768043225</v>
      </c>
      <c r="AJ174" t="n">
        <v>0.5184067592033796</v>
      </c>
      <c r="AK174" t="n">
        <v>0.5210936450356038</v>
      </c>
    </row>
    <row r="175">
      <c r="A175" t="n">
        <v>8</v>
      </c>
      <c r="B175" t="n">
        <v>0.6585989767807949</v>
      </c>
      <c r="C175" t="n">
        <v>0.6303866792056204</v>
      </c>
      <c r="D175" t="n">
        <v>0.5876576139670223</v>
      </c>
      <c r="E175" t="n">
        <v>0.6509452348470083</v>
      </c>
      <c r="F175" t="n">
        <v>0.611972437553833</v>
      </c>
      <c r="G175" t="n">
        <v>0.5408094206821874</v>
      </c>
      <c r="H175" t="n">
        <v>0.626057188884414</v>
      </c>
      <c r="I175" t="n">
        <v>0.5930153368383774</v>
      </c>
      <c r="J175" t="n">
        <v>0.5644703110926349</v>
      </c>
      <c r="K175" t="n">
        <v>0.6343253159396657</v>
      </c>
      <c r="L175" t="n">
        <v>0.5898312501709378</v>
      </c>
      <c r="M175" t="n">
        <v>0.5496714643304129</v>
      </c>
      <c r="N175" t="n">
        <v>0.3330844842602961</v>
      </c>
      <c r="O175" t="n">
        <v>0.5439422194594915</v>
      </c>
      <c r="P175" t="n">
        <v>0.5187693720583171</v>
      </c>
      <c r="Q175" t="n">
        <v>0.4939609236234458</v>
      </c>
      <c r="R175" t="n">
        <v>0.5582740582878969</v>
      </c>
      <c r="S175" t="n">
        <v>0.5223691503682002</v>
      </c>
      <c r="T175" t="n">
        <v>0.2189278735876306</v>
      </c>
      <c r="U175" t="n">
        <v>0.3586172769687543</v>
      </c>
      <c r="V175" t="n">
        <v>0.3496793662768767</v>
      </c>
      <c r="W175" t="n">
        <v>0.2812631137221989</v>
      </c>
      <c r="X175" t="n">
        <v>0.5304956046049588</v>
      </c>
      <c r="Y175" t="n">
        <v>0.4122122122122123</v>
      </c>
      <c r="Z175" t="n">
        <v>0.2145302396348422</v>
      </c>
      <c r="AA175" t="n">
        <v>0.4295762379687297</v>
      </c>
      <c r="AB175" t="n">
        <v>0.5110147322043234</v>
      </c>
      <c r="AC175" t="n">
        <v>0.2206584162420125</v>
      </c>
      <c r="AD175" t="n">
        <v>0.5492482194671592</v>
      </c>
      <c r="AE175" t="n">
        <v>0.4984835209274112</v>
      </c>
      <c r="AF175" t="n">
        <v>0.6213006230529594</v>
      </c>
      <c r="AG175" t="n">
        <v>0.5761824422595847</v>
      </c>
      <c r="AH175" t="n">
        <v>0.5450251317144069</v>
      </c>
      <c r="AI175" t="n">
        <v>0.709378618294095</v>
      </c>
      <c r="AJ175" t="n">
        <v>0.618325417858361</v>
      </c>
      <c r="AK175" t="n">
        <v>0.55931747951095</v>
      </c>
    </row>
    <row r="176">
      <c r="A176" t="n">
        <v>9</v>
      </c>
      <c r="B176" t="n">
        <v>0.6271153089334908</v>
      </c>
      <c r="C176" t="n">
        <v>0.600957017204182</v>
      </c>
      <c r="D176" t="n">
        <v>0.5499515033947624</v>
      </c>
      <c r="E176" t="n">
        <v>0.5955954005067238</v>
      </c>
      <c r="F176" t="n">
        <v>0.5776116648209673</v>
      </c>
      <c r="G176" t="n">
        <v>0.5244315105576611</v>
      </c>
      <c r="H176" t="n">
        <v>0.5859846959323399</v>
      </c>
      <c r="I176" t="n">
        <v>0.6592116374730993</v>
      </c>
      <c r="J176" t="n">
        <v>0.6766438023972839</v>
      </c>
      <c r="K176" t="n">
        <v>0.7874031797798613</v>
      </c>
      <c r="L176" t="n">
        <v>0.7132073407543145</v>
      </c>
      <c r="M176" t="n">
        <v>0.7060387984981228</v>
      </c>
      <c r="N176" t="n">
        <v>0.3123055866616897</v>
      </c>
      <c r="O176" t="n">
        <v>0.588816860551165</v>
      </c>
      <c r="P176" t="n">
        <v>0.6510159568361841</v>
      </c>
      <c r="Q176" t="n">
        <v>0.5055062166962699</v>
      </c>
      <c r="R176" t="n">
        <v>0.574077661841632</v>
      </c>
      <c r="S176" t="n">
        <v>0.6113706548420302</v>
      </c>
      <c r="T176" t="n">
        <v>0.2224959646589075</v>
      </c>
      <c r="U176" t="n">
        <v>0.3299342570337905</v>
      </c>
      <c r="V176" t="n">
        <v>0.3608072425499811</v>
      </c>
      <c r="W176" t="n">
        <v>0.2633235417540915</v>
      </c>
      <c r="X176" t="n">
        <v>0.4953324442751</v>
      </c>
      <c r="Y176" t="n">
        <v>0.437037037037037</v>
      </c>
      <c r="Z176" t="n">
        <v>0.1953594522632179</v>
      </c>
      <c r="AA176" t="n">
        <v>0.4026392578720441</v>
      </c>
      <c r="AB176" t="n">
        <v>0.5349029326724495</v>
      </c>
      <c r="AC176" t="n">
        <v>0.214106608428375</v>
      </c>
      <c r="AD176" t="n">
        <v>0.5780005275652863</v>
      </c>
      <c r="AE176" t="n">
        <v>0.570263530363281</v>
      </c>
      <c r="AF176" t="n">
        <v>0.5876168224299065</v>
      </c>
      <c r="AG176" t="n">
        <v>0.5576531502705219</v>
      </c>
      <c r="AH176" t="n">
        <v>0.5130503239871617</v>
      </c>
      <c r="AI176" t="n">
        <v>0.6318023928984947</v>
      </c>
      <c r="AJ176" t="n">
        <v>0.58626118443494</v>
      </c>
      <c r="AK176" t="n">
        <v>0.5306999865645573</v>
      </c>
    </row>
    <row r="177">
      <c r="A177" t="n">
        <v>10</v>
      </c>
      <c r="B177" t="n">
        <v>0.7831562377016924</v>
      </c>
      <c r="C177" t="n">
        <v>0.7221054378492004</v>
      </c>
      <c r="D177" t="n">
        <v>0.741513094083414</v>
      </c>
      <c r="E177" t="n">
        <v>0.7218865718183589</v>
      </c>
      <c r="F177" t="n">
        <v>0.6882921127107174</v>
      </c>
      <c r="G177" t="n">
        <v>0.6872631293990256</v>
      </c>
      <c r="H177" t="n">
        <v>0.7811115585984696</v>
      </c>
      <c r="I177" t="n">
        <v>0.6147266337955272</v>
      </c>
      <c r="J177" t="n">
        <v>0.6376359731171619</v>
      </c>
      <c r="K177" t="n">
        <v>0.6752955564614757</v>
      </c>
      <c r="L177" t="n">
        <v>0.6022481743839402</v>
      </c>
      <c r="M177" t="n">
        <v>0.6445556946182728</v>
      </c>
      <c r="N177" t="n">
        <v>0.3909418937414459</v>
      </c>
      <c r="O177" t="n">
        <v>0.5435574105319244</v>
      </c>
      <c r="P177" t="n">
        <v>0.6019400757662726</v>
      </c>
      <c r="Q177" t="n">
        <v>0.466607460035524</v>
      </c>
      <c r="R177" t="n">
        <v>0.5204948659046248</v>
      </c>
      <c r="S177" t="n">
        <v>0.5861113310634255</v>
      </c>
      <c r="T177" t="n">
        <v>0.293178149689916</v>
      </c>
      <c r="U177" t="n">
        <v>0.3340343560016967</v>
      </c>
      <c r="V177" t="n">
        <v>0.3664183327046399</v>
      </c>
      <c r="W177" t="n">
        <v>0.2618548048678137</v>
      </c>
      <c r="X177" t="n">
        <v>0.4746754483847263</v>
      </c>
      <c r="Y177" t="n">
        <v>0.4365365365365366</v>
      </c>
      <c r="Z177" t="n">
        <v>0.2286801065043743</v>
      </c>
      <c r="AA177" t="n">
        <v>0.3946692217237927</v>
      </c>
      <c r="AB177" t="n">
        <v>0.5346275643673415</v>
      </c>
      <c r="AC177" t="n">
        <v>0.3169942570573486</v>
      </c>
      <c r="AD177" t="n">
        <v>0.5571353204959115</v>
      </c>
      <c r="AE177" t="n">
        <v>0.5426973107771113</v>
      </c>
      <c r="AF177" t="n">
        <v>0.7336448598130841</v>
      </c>
      <c r="AG177" t="n">
        <v>0.6413694804817035</v>
      </c>
      <c r="AH177" t="n">
        <v>0.6602676678980198</v>
      </c>
      <c r="AI177" t="n">
        <v>0.7344654573523736</v>
      </c>
      <c r="AJ177" t="n">
        <v>0.6899582797617485</v>
      </c>
      <c r="AK177" t="n">
        <v>0.7334408168749161</v>
      </c>
    </row>
    <row r="178">
      <c r="A178" t="n">
        <v>11</v>
      </c>
      <c r="B178" t="n">
        <v>0.6609602518693427</v>
      </c>
      <c r="C178" t="n">
        <v>0.585135807932732</v>
      </c>
      <c r="D178" t="n">
        <v>0.6228176527643066</v>
      </c>
      <c r="E178" t="n">
        <v>0.5944260378093938</v>
      </c>
      <c r="F178" t="n">
        <v>0.5761043435462041</v>
      </c>
      <c r="G178" t="n">
        <v>0.5854764482945316</v>
      </c>
      <c r="H178" t="n">
        <v>0.6991542488924688</v>
      </c>
      <c r="I178" t="n">
        <v>0.5563485793674574</v>
      </c>
      <c r="J178" t="n">
        <v>0.573200304856925</v>
      </c>
      <c r="K178" t="n">
        <v>0.5854056257643701</v>
      </c>
      <c r="L178" t="n">
        <v>0.5379755490523208</v>
      </c>
      <c r="M178" t="n">
        <v>0.5960575719649561</v>
      </c>
      <c r="N178" t="n">
        <v>0.5370162996142841</v>
      </c>
      <c r="O178" t="n">
        <v>0.5445046325074743</v>
      </c>
      <c r="P178" t="n">
        <v>0.5625071748364137</v>
      </c>
      <c r="Q178" t="n">
        <v>0.4373001776198934</v>
      </c>
      <c r="R178" t="n">
        <v>0.4920981982231324</v>
      </c>
      <c r="S178" t="n">
        <v>0.55768469395835</v>
      </c>
      <c r="T178" t="n">
        <v>0.4480502930931952</v>
      </c>
      <c r="U178" t="n">
        <v>0.3427470663084972</v>
      </c>
      <c r="V178" t="n">
        <v>0.4152678234628443</v>
      </c>
      <c r="W178" t="n">
        <v>0.2617498950902224</v>
      </c>
      <c r="X178" t="n">
        <v>0.4668644367634652</v>
      </c>
      <c r="Y178" t="n">
        <v>0.4299799799799799</v>
      </c>
      <c r="Z178" t="n">
        <v>0.39695701787752</v>
      </c>
      <c r="AA178" t="n">
        <v>0.4404642654936632</v>
      </c>
      <c r="AB178" t="n">
        <v>0.533113038689247</v>
      </c>
      <c r="AC178" t="n">
        <v>0.474480304133301</v>
      </c>
      <c r="AD178" t="n">
        <v>0.5921128989712477</v>
      </c>
      <c r="AE178" t="n">
        <v>0.5358226056480421</v>
      </c>
      <c r="AF178" t="n">
        <v>0.633956386292835</v>
      </c>
      <c r="AG178" t="n">
        <v>0.5466868346035256</v>
      </c>
      <c r="AH178" t="n">
        <v>0.5647065948040938</v>
      </c>
      <c r="AI178" t="n">
        <v>0.5827865688923195</v>
      </c>
      <c r="AJ178" t="n">
        <v>0.5636430426910864</v>
      </c>
      <c r="AK178" t="n">
        <v>0.62521832594384</v>
      </c>
    </row>
    <row r="179">
      <c r="A179" t="n">
        <v>12</v>
      </c>
      <c r="B179" t="n">
        <v>0.5881542699724518</v>
      </c>
      <c r="C179" t="n">
        <v>0.5244786192399179</v>
      </c>
      <c r="D179" t="n">
        <v>0.5588021338506305</v>
      </c>
      <c r="E179" t="n">
        <v>0.5410251412979925</v>
      </c>
      <c r="F179" t="n">
        <v>0.524640088593577</v>
      </c>
      <c r="G179" t="n">
        <v>0.5571873308067137</v>
      </c>
      <c r="H179" t="n">
        <v>0.6457913813934756</v>
      </c>
      <c r="I179" t="n">
        <v>0.5193821678607426</v>
      </c>
      <c r="J179" t="n">
        <v>0.5454167532737476</v>
      </c>
      <c r="K179" t="n">
        <v>0.5360782715042803</v>
      </c>
      <c r="L179" t="n">
        <v>0.4981812214533818</v>
      </c>
      <c r="M179" t="n">
        <v>0.5578848560700876</v>
      </c>
      <c r="N179" t="n">
        <v>0.683463979096678</v>
      </c>
      <c r="O179" t="n">
        <v>0.5576473374182281</v>
      </c>
      <c r="P179" t="n">
        <v>0.5349558030076914</v>
      </c>
      <c r="Q179" t="n">
        <v>0.4163410301953819</v>
      </c>
      <c r="R179" t="n">
        <v>0.4746616478923915</v>
      </c>
      <c r="S179" t="n">
        <v>0.5273576688573917</v>
      </c>
      <c r="T179" t="n">
        <v>0.6273893466995157</v>
      </c>
      <c r="U179" t="n">
        <v>0.3537572458645554</v>
      </c>
      <c r="V179" t="n">
        <v>0.4850056582421728</v>
      </c>
      <c r="W179" t="n">
        <v>0.2983634074695762</v>
      </c>
      <c r="X179" t="n">
        <v>0.4653675530032932</v>
      </c>
      <c r="Y179" t="n">
        <v>0.4172672672672673</v>
      </c>
      <c r="Z179" t="n">
        <v>0.6176492963103841</v>
      </c>
      <c r="AA179" t="n">
        <v>0.5079918122033014</v>
      </c>
      <c r="AB179" t="n">
        <v>0.533113038689247</v>
      </c>
      <c r="AC179" t="n">
        <v>0.6420771657364718</v>
      </c>
      <c r="AD179" t="n">
        <v>0.6292007385914009</v>
      </c>
      <c r="AE179" t="n">
        <v>0.5209948102716183</v>
      </c>
      <c r="AF179" t="n">
        <v>0.590342679127726</v>
      </c>
      <c r="AG179" t="n">
        <v>0.522194426668218</v>
      </c>
      <c r="AH179" t="n">
        <v>0.5333979289044996</v>
      </c>
      <c r="AI179" t="n">
        <v>0.5077190274025474</v>
      </c>
      <c r="AJ179" t="n">
        <v>0.5291910472042191</v>
      </c>
      <c r="AK179" t="n">
        <v>0.5787988714228134</v>
      </c>
    </row>
    <row r="180">
      <c r="A180" t="n">
        <v>13</v>
      </c>
      <c r="B180" t="n">
        <v>0.5564738292011019</v>
      </c>
      <c r="C180" t="n">
        <v>0.4963766111633567</v>
      </c>
      <c r="D180" t="n">
        <v>0.5341901066925315</v>
      </c>
      <c r="E180" t="n">
        <v>0.5151042681738451</v>
      </c>
      <c r="F180" t="n">
        <v>0.493847668266273</v>
      </c>
      <c r="G180" t="n">
        <v>0.5276123443421766</v>
      </c>
      <c r="H180" t="n">
        <v>0.5954490535642367</v>
      </c>
      <c r="I180" t="n">
        <v>0.5069601460132394</v>
      </c>
      <c r="J180" t="n">
        <v>0.5492274648375252</v>
      </c>
      <c r="K180" t="n">
        <v>0.5171218915613534</v>
      </c>
      <c r="L180" t="n">
        <v>0.4883899023603095</v>
      </c>
      <c r="M180" t="n">
        <v>0.5484981226533167</v>
      </c>
      <c r="N180" t="n">
        <v>0.7025009331840241</v>
      </c>
      <c r="O180" t="n">
        <v>0.5646923008613801</v>
      </c>
      <c r="P180" t="n">
        <v>0.5417288485822523</v>
      </c>
      <c r="Q180" t="n">
        <v>0.5031971580817052</v>
      </c>
      <c r="R180" t="n">
        <v>0.4918491046469791</v>
      </c>
      <c r="S180" t="n">
        <v>0.5355926835062159</v>
      </c>
      <c r="T180" t="n">
        <v>0.719140259960921</v>
      </c>
      <c r="U180" t="n">
        <v>0.3983281493001556</v>
      </c>
      <c r="V180" t="n">
        <v>0.5599773670313091</v>
      </c>
      <c r="W180" t="n">
        <v>0.4090432228283676</v>
      </c>
      <c r="X180" t="n">
        <v>0.5142203957216339</v>
      </c>
      <c r="Y180" t="n">
        <v>0.4258758758758759</v>
      </c>
      <c r="Z180" t="n">
        <v>0.7419551160136933</v>
      </c>
      <c r="AA180" t="n">
        <v>0.5830756500152435</v>
      </c>
      <c r="AB180" t="n">
        <v>0.637546468401487</v>
      </c>
      <c r="AC180" t="n">
        <v>0.8087842756612473</v>
      </c>
      <c r="AD180" t="n">
        <v>0.6855710894223161</v>
      </c>
      <c r="AE180" t="n">
        <v>0.5802385927074206</v>
      </c>
      <c r="AF180" t="n">
        <v>0.5504283489096573</v>
      </c>
      <c r="AG180" t="n">
        <v>0.500843562743615</v>
      </c>
      <c r="AH180" t="n">
        <v>0.5189850420880519</v>
      </c>
      <c r="AI180" t="n">
        <v>0.4876495561559244</v>
      </c>
      <c r="AJ180" t="n">
        <v>0.5038440345307129</v>
      </c>
      <c r="AK180" t="n">
        <v>0.5595190111514173</v>
      </c>
    </row>
    <row r="181">
      <c r="A181" t="n">
        <v>14</v>
      </c>
      <c r="B181" t="n">
        <v>0.5548996458087367</v>
      </c>
      <c r="C181" t="n">
        <v>0.4981468163965259</v>
      </c>
      <c r="D181" t="n">
        <v>0.5472841901066925</v>
      </c>
      <c r="E181" t="n">
        <v>0.510816604950302</v>
      </c>
      <c r="F181" t="n">
        <v>0.492494155284853</v>
      </c>
      <c r="G181" t="n">
        <v>0.5381023280996211</v>
      </c>
      <c r="H181" t="n">
        <v>0.5616190092629884</v>
      </c>
      <c r="I181" t="n">
        <v>0.5017298210248167</v>
      </c>
      <c r="J181" t="n">
        <v>0.5495046074967089</v>
      </c>
      <c r="K181" t="n">
        <v>0.5148797390949857</v>
      </c>
      <c r="L181" t="n">
        <v>0.4901676558269289</v>
      </c>
      <c r="M181" t="n">
        <v>0.5437265331664581</v>
      </c>
      <c r="N181" t="n">
        <v>0.7339803409232301</v>
      </c>
      <c r="O181" t="n">
        <v>0.5776574016517184</v>
      </c>
      <c r="P181" t="n">
        <v>0.5472965216393066</v>
      </c>
      <c r="Q181" t="n">
        <v>0.6090586145648312</v>
      </c>
      <c r="R181" t="n">
        <v>0.5148210677811299</v>
      </c>
      <c r="S181" t="n">
        <v>0.5436693324887164</v>
      </c>
      <c r="T181" t="n">
        <v>0.7526123523914706</v>
      </c>
      <c r="U181" t="n">
        <v>0.4811607521560867</v>
      </c>
      <c r="V181" t="n">
        <v>0.6170784609581291</v>
      </c>
      <c r="W181" t="n">
        <v>0.5775283256399496</v>
      </c>
      <c r="X181" t="n">
        <v>0.5688702610020957</v>
      </c>
      <c r="Y181" t="n">
        <v>0.4880880880880881</v>
      </c>
      <c r="Z181" t="n">
        <v>0.8528718143780906</v>
      </c>
      <c r="AA181" t="n">
        <v>0.6590523060842299</v>
      </c>
      <c r="AB181" t="n">
        <v>0.7289687456973702</v>
      </c>
      <c r="AC181" t="n">
        <v>0.9609318126668286</v>
      </c>
      <c r="AD181" t="n">
        <v>0.7629912951727775</v>
      </c>
      <c r="AE181" t="n">
        <v>0.6561973444766462</v>
      </c>
      <c r="AF181" t="n">
        <v>0.5391355140186916</v>
      </c>
      <c r="AG181" t="n">
        <v>0.5013380650415964</v>
      </c>
      <c r="AH181" t="n">
        <v>0.5350935626476111</v>
      </c>
      <c r="AI181" t="n">
        <v>0.4913160941721342</v>
      </c>
      <c r="AJ181" t="n">
        <v>0.5032667733725169</v>
      </c>
      <c r="AK181" t="n">
        <v>0.5601907832863093</v>
      </c>
    </row>
    <row r="182">
      <c r="A182" t="n">
        <v>15</v>
      </c>
      <c r="B182" t="n">
        <v>0.542896497441952</v>
      </c>
      <c r="C182" t="n">
        <v>0.4938319411406758</v>
      </c>
      <c r="D182" t="n">
        <v>0.5375848690591659</v>
      </c>
      <c r="E182" t="n">
        <v>0.5057493665952055</v>
      </c>
      <c r="F182" t="n">
        <v>0.4903408391780486</v>
      </c>
      <c r="G182" t="n">
        <v>0.5302517596101788</v>
      </c>
      <c r="H182" t="n">
        <v>0.5547724526782118</v>
      </c>
      <c r="I182" t="n">
        <v>0.5157318368792392</v>
      </c>
      <c r="J182" t="n">
        <v>0.5515138917757915</v>
      </c>
      <c r="K182" t="n">
        <v>0.5293518141051772</v>
      </c>
      <c r="L182" t="n">
        <v>0.503487131799907</v>
      </c>
      <c r="M182" t="n">
        <v>0.5472465581977471</v>
      </c>
      <c r="N182" t="n">
        <v>0.7747915889013313</v>
      </c>
      <c r="O182" t="n">
        <v>0.6005387324985939</v>
      </c>
      <c r="P182" t="n">
        <v>0.5517736195614741</v>
      </c>
      <c r="Q182" t="n">
        <v>0.6982238010657194</v>
      </c>
      <c r="R182" t="n">
        <v>0.541446403365531</v>
      </c>
      <c r="S182" t="n">
        <v>0.5503206904743052</v>
      </c>
      <c r="T182" t="n">
        <v>0.8332342196924647</v>
      </c>
      <c r="U182" t="n">
        <v>0.5993567086102081</v>
      </c>
      <c r="V182" t="n">
        <v>0.6961523953225199</v>
      </c>
      <c r="W182" t="n">
        <v>0.7579731430969368</v>
      </c>
      <c r="X182" t="n">
        <v>0.6447758756769998</v>
      </c>
      <c r="Y182" t="n">
        <v>0.6465965965965966</v>
      </c>
      <c r="Z182" t="n">
        <v>0.8981361734499811</v>
      </c>
      <c r="AA182" t="n">
        <v>0.7541918905970996</v>
      </c>
      <c r="AB182" t="n">
        <v>0.7631144155307725</v>
      </c>
      <c r="AC182" t="n">
        <v>0.9735501091967969</v>
      </c>
      <c r="AD182" t="n">
        <v>0.80883671854392</v>
      </c>
      <c r="AE182" t="n">
        <v>0.7605985037406482</v>
      </c>
      <c r="AF182" t="n">
        <v>0.5299844236760125</v>
      </c>
      <c r="AG182" t="n">
        <v>0.4978183722147884</v>
      </c>
      <c r="AH182" t="n">
        <v>0.5285532610670381</v>
      </c>
      <c r="AI182" t="n">
        <v>0.4895793130065612</v>
      </c>
      <c r="AJ182" t="n">
        <v>0.4988585972553854</v>
      </c>
      <c r="AK182" t="n">
        <v>0.5416498723632944</v>
      </c>
    </row>
    <row r="183">
      <c r="A183" t="n">
        <v>16</v>
      </c>
      <c r="B183" t="n">
        <v>0.5513577331759149</v>
      </c>
      <c r="C183" t="n">
        <v>0.5120318636941971</v>
      </c>
      <c r="D183" t="n">
        <v>0.5385548011639186</v>
      </c>
      <c r="E183" t="n">
        <v>0.5211459754433833</v>
      </c>
      <c r="F183" t="n">
        <v>0.5080595545711827</v>
      </c>
      <c r="G183" t="n">
        <v>0.5301164049810505</v>
      </c>
      <c r="H183" t="n">
        <v>0.5638340716874748</v>
      </c>
      <c r="I183" t="n">
        <v>0.566781988068321</v>
      </c>
      <c r="J183" t="n">
        <v>0.5993902861497955</v>
      </c>
      <c r="K183" t="n">
        <v>0.5896860986547084</v>
      </c>
      <c r="L183" t="n">
        <v>0.5612504444383666</v>
      </c>
      <c r="M183" t="n">
        <v>0.6077127659574468</v>
      </c>
      <c r="N183" t="n">
        <v>0.8856538509394052</v>
      </c>
      <c r="O183" t="n">
        <v>0.6608649320664239</v>
      </c>
      <c r="P183" t="n">
        <v>0.6356331075651475</v>
      </c>
      <c r="Q183" t="n">
        <v>0.8047957371225578</v>
      </c>
      <c r="R183" t="n">
        <v>0.6070687221499543</v>
      </c>
      <c r="S183" t="n">
        <v>0.6091535355135008</v>
      </c>
      <c r="T183" t="n">
        <v>0.9258346784470309</v>
      </c>
      <c r="U183" t="n">
        <v>0.7611692351194685</v>
      </c>
      <c r="V183" t="n">
        <v>0.8137966804979254</v>
      </c>
      <c r="W183" t="n">
        <v>0.8890054553084348</v>
      </c>
      <c r="X183" t="n">
        <v>0.7694526848651445</v>
      </c>
      <c r="Y183" t="n">
        <v>0.8386886886886887</v>
      </c>
      <c r="Z183" t="n">
        <v>0.9544313427158614</v>
      </c>
      <c r="AA183" t="n">
        <v>0.8882888375941815</v>
      </c>
      <c r="AB183" t="n">
        <v>0.8674790031667355</v>
      </c>
      <c r="AC183" t="n">
        <v>1</v>
      </c>
      <c r="AD183" t="n">
        <v>0.8750989184911635</v>
      </c>
      <c r="AE183" t="n">
        <v>0.8557659904293321</v>
      </c>
      <c r="AF183" t="n">
        <v>0.5418613707165109</v>
      </c>
      <c r="AG183" t="n">
        <v>0.5129152364884519</v>
      </c>
      <c r="AH183" t="n">
        <v>0.5288560528068795</v>
      </c>
      <c r="AI183" t="n">
        <v>0.5082979544577383</v>
      </c>
      <c r="AJ183" t="n">
        <v>0.5134213219280522</v>
      </c>
      <c r="AK183" t="n">
        <v>0.5417842267902727</v>
      </c>
    </row>
    <row r="184">
      <c r="A184" t="n">
        <v>17</v>
      </c>
      <c r="B184" t="n">
        <v>0.6101928374655647</v>
      </c>
      <c r="C184" t="n">
        <v>0.5722188416219505</v>
      </c>
      <c r="D184" t="n">
        <v>0.5963870029097963</v>
      </c>
      <c r="E184" t="n">
        <v>0.5766907035665561</v>
      </c>
      <c r="F184" t="n">
        <v>0.5665067060415898</v>
      </c>
      <c r="G184" t="n">
        <v>0.590755278830536</v>
      </c>
      <c r="H184" t="n">
        <v>0.6111558598469593</v>
      </c>
      <c r="I184" t="n">
        <v>0.6470620283854094</v>
      </c>
      <c r="J184" t="n">
        <v>0.6769902307212637</v>
      </c>
      <c r="K184" t="n">
        <v>0.6614349775784754</v>
      </c>
      <c r="L184" t="n">
        <v>0.6416322511828899</v>
      </c>
      <c r="M184" t="n">
        <v>0.6774092615769712</v>
      </c>
      <c r="N184" t="n">
        <v>1</v>
      </c>
      <c r="O184" t="n">
        <v>0.7231447769588256</v>
      </c>
      <c r="P184" t="n">
        <v>0.7514636666284008</v>
      </c>
      <c r="Q184" t="n">
        <v>0.9172291296625221</v>
      </c>
      <c r="R184" t="n">
        <v>0.6881625197199079</v>
      </c>
      <c r="S184" t="n">
        <v>0.6670361865547551</v>
      </c>
      <c r="T184" t="n">
        <v>1</v>
      </c>
      <c r="U184" t="n">
        <v>0.8851618832178707</v>
      </c>
      <c r="V184" t="n">
        <v>0.9604394568087515</v>
      </c>
      <c r="W184" t="n">
        <v>0.9769198489299205</v>
      </c>
      <c r="X184" t="n">
        <v>0.9157390523364995</v>
      </c>
      <c r="Y184" t="n">
        <v>0.9702202202202201</v>
      </c>
      <c r="Z184" t="n">
        <v>1</v>
      </c>
      <c r="AA184" t="n">
        <v>1</v>
      </c>
      <c r="AB184" t="n">
        <v>0.9589701225388959</v>
      </c>
      <c r="AC184" t="n">
        <v>0.9487988352341666</v>
      </c>
      <c r="AD184" t="n">
        <v>0.9139541018201003</v>
      </c>
      <c r="AE184" t="n">
        <v>0.8912853002628564</v>
      </c>
      <c r="AF184" t="n">
        <v>0.6014408099688474</v>
      </c>
      <c r="AG184" t="n">
        <v>0.5729536331374716</v>
      </c>
      <c r="AH184" t="n">
        <v>0.5880821171198451</v>
      </c>
      <c r="AI184" t="n">
        <v>0.5690852952527982</v>
      </c>
      <c r="AJ184" t="n">
        <v>0.5742698958306</v>
      </c>
      <c r="AK184" t="n">
        <v>0.6019078328630929</v>
      </c>
    </row>
    <row r="185">
      <c r="A185" t="n">
        <v>18</v>
      </c>
      <c r="B185" t="n">
        <v>0.7052341597796145</v>
      </c>
      <c r="C185" t="n">
        <v>0.6693588537921114</v>
      </c>
      <c r="D185" t="n">
        <v>0.6964718719689621</v>
      </c>
      <c r="E185" t="n">
        <v>0.6682907815240693</v>
      </c>
      <c r="F185" t="n">
        <v>0.659653008490218</v>
      </c>
      <c r="G185" t="n">
        <v>0.6848944233892801</v>
      </c>
      <c r="H185" t="n">
        <v>0.6935159081755939</v>
      </c>
      <c r="I185" t="n">
        <v>0.7489171592797405</v>
      </c>
      <c r="J185" t="n">
        <v>0.7683780225871266</v>
      </c>
      <c r="K185" t="n">
        <v>0.7568283734203016</v>
      </c>
      <c r="L185" t="n">
        <v>0.7432923994201791</v>
      </c>
      <c r="M185" t="n">
        <v>0.7621245306633293</v>
      </c>
      <c r="N185" t="n">
        <v>0.979096677864875</v>
      </c>
      <c r="O185" t="n">
        <v>0.8054938874581892</v>
      </c>
      <c r="P185" t="n">
        <v>0.8210882791872346</v>
      </c>
      <c r="Q185" t="n">
        <v>1</v>
      </c>
      <c r="R185" t="n">
        <v>0.7855027538678697</v>
      </c>
      <c r="S185" t="n">
        <v>0.7423390608915987</v>
      </c>
      <c r="T185" t="n">
        <v>0.9875116812505311</v>
      </c>
      <c r="U185" t="n">
        <v>1</v>
      </c>
      <c r="V185" t="n">
        <v>1</v>
      </c>
      <c r="W185" t="n">
        <v>1</v>
      </c>
      <c r="X185" t="n">
        <v>1</v>
      </c>
      <c r="Y185" t="n">
        <v>1</v>
      </c>
      <c r="Z185" t="n">
        <v>0.8696082160517308</v>
      </c>
      <c r="AA185" t="n">
        <v>0.9213884412699797</v>
      </c>
      <c r="AB185" t="n">
        <v>0.9392812887236681</v>
      </c>
      <c r="AC185" t="n">
        <v>0.8156596295397558</v>
      </c>
      <c r="AD185" t="n">
        <v>0.9407016618306516</v>
      </c>
      <c r="AE185" t="n">
        <v>0.927815596144773</v>
      </c>
      <c r="AF185" t="n">
        <v>0.695677570093458</v>
      </c>
      <c r="AG185" t="n">
        <v>0.6691197859095934</v>
      </c>
      <c r="AH185" t="n">
        <v>0.6877005995276451</v>
      </c>
      <c r="AI185" t="n">
        <v>0.6673099189502123</v>
      </c>
      <c r="AJ185" t="n">
        <v>0.6727978798772007</v>
      </c>
      <c r="AK185" t="n">
        <v>0.7028080075238478</v>
      </c>
    </row>
    <row r="186">
      <c r="A186" t="n">
        <v>19</v>
      </c>
      <c r="B186" t="n">
        <v>0.8144431326249509</v>
      </c>
      <c r="C186" t="n">
        <v>0.7786690269403108</v>
      </c>
      <c r="D186" t="n">
        <v>0.8034068865179437</v>
      </c>
      <c r="E186" t="n">
        <v>0.7780159812901968</v>
      </c>
      <c r="F186" t="n">
        <v>0.7677494770518027</v>
      </c>
      <c r="G186" t="n">
        <v>0.7861396859772605</v>
      </c>
      <c r="H186" t="n">
        <v>0.7954087797019734</v>
      </c>
      <c r="I186" t="n">
        <v>0.8387588874662889</v>
      </c>
      <c r="J186" t="n">
        <v>0.8452158248458393</v>
      </c>
      <c r="K186" t="n">
        <v>0.8383611903791276</v>
      </c>
      <c r="L186" t="n">
        <v>0.8232913054180455</v>
      </c>
      <c r="M186" t="n">
        <v>0.8298654568210262</v>
      </c>
      <c r="N186" t="n">
        <v>0.8445937538882669</v>
      </c>
      <c r="O186" t="n">
        <v>0.8524405766213777</v>
      </c>
      <c r="P186" t="n">
        <v>0.8495006313856044</v>
      </c>
      <c r="Q186" t="n">
        <v>0.944404973357016</v>
      </c>
      <c r="R186" t="n">
        <v>0.8383382690764163</v>
      </c>
      <c r="S186" t="n">
        <v>0.8004592604323384</v>
      </c>
      <c r="T186" t="n">
        <v>0.8057939002633592</v>
      </c>
      <c r="U186" t="n">
        <v>0.8485791036335362</v>
      </c>
      <c r="V186" t="n">
        <v>0.8300641267446249</v>
      </c>
      <c r="W186" t="n">
        <v>0.8570079731430971</v>
      </c>
      <c r="X186" t="n">
        <v>0.9250197316495662</v>
      </c>
      <c r="Y186" t="n">
        <v>0.901951951951952</v>
      </c>
      <c r="Z186" t="n">
        <v>0.7364777481932294</v>
      </c>
      <c r="AA186" t="n">
        <v>0.8530551805234966</v>
      </c>
      <c r="AB186" t="n">
        <v>0.9055486713479279</v>
      </c>
      <c r="AC186" t="n">
        <v>0.6902855294022486</v>
      </c>
      <c r="AD186" t="n">
        <v>0.9238195726721181</v>
      </c>
      <c r="AE186" t="n">
        <v>0.944328368268518</v>
      </c>
      <c r="AF186" t="n">
        <v>0.8041277258566979</v>
      </c>
      <c r="AG186" t="n">
        <v>0.7784920588748618</v>
      </c>
      <c r="AH186" t="n">
        <v>0.7936171501241447</v>
      </c>
      <c r="AI186" t="n">
        <v>0.7771130837514473</v>
      </c>
      <c r="AJ186" t="n">
        <v>0.7825562173650652</v>
      </c>
      <c r="AK186" t="n">
        <v>0.8120381566572618</v>
      </c>
    </row>
    <row r="187">
      <c r="A187" t="n">
        <v>20</v>
      </c>
      <c r="B187" t="n">
        <v>0.9077134986225894</v>
      </c>
      <c r="C187" t="n">
        <v>0.8712175692869389</v>
      </c>
      <c r="D187" t="n">
        <v>0.8845780795344325</v>
      </c>
      <c r="E187" t="n">
        <v>0.8723445722081464</v>
      </c>
      <c r="F187" t="n">
        <v>0.8591423649563186</v>
      </c>
      <c r="G187" t="n">
        <v>0.8611261505143477</v>
      </c>
      <c r="H187" t="n">
        <v>0.8789770438985099</v>
      </c>
      <c r="I187" t="n">
        <v>0.9386254052139799</v>
      </c>
      <c r="J187" t="n">
        <v>0.9399986142867039</v>
      </c>
      <c r="K187" t="n">
        <v>0.9158173664900121</v>
      </c>
      <c r="L187" t="n">
        <v>0.9140661324289583</v>
      </c>
      <c r="M187" t="n">
        <v>0.9202127659574469</v>
      </c>
      <c r="N187" t="n">
        <v>0.6815976110488988</v>
      </c>
      <c r="O187" t="n">
        <v>0.9067578367818137</v>
      </c>
      <c r="P187" t="n">
        <v>0.9014464470210078</v>
      </c>
      <c r="Q187" t="n">
        <v>0.7714031971580817</v>
      </c>
      <c r="R187" t="n">
        <v>0.8836732999363429</v>
      </c>
      <c r="S187" t="n">
        <v>0.8934199065642567</v>
      </c>
      <c r="T187" t="n">
        <v>0.476510067114094</v>
      </c>
      <c r="U187" t="n">
        <v>0.5952566096423019</v>
      </c>
      <c r="V187" t="n">
        <v>0.6166069407770653</v>
      </c>
      <c r="W187" t="n">
        <v>0.4908728493495594</v>
      </c>
      <c r="X187" t="n">
        <v>0.8642734670549492</v>
      </c>
      <c r="Y187" t="n">
        <v>0.7415915915915917</v>
      </c>
      <c r="Z187" t="n">
        <v>0.5192088246481551</v>
      </c>
      <c r="AA187" t="n">
        <v>0.7641435477548889</v>
      </c>
      <c r="AB187" t="n">
        <v>0.9337739226215063</v>
      </c>
      <c r="AC187" t="n">
        <v>0.4709212974197202</v>
      </c>
      <c r="AD187" t="n">
        <v>0.9635716169876025</v>
      </c>
      <c r="AE187" t="n">
        <v>0.9753319404192222</v>
      </c>
      <c r="AF187" t="n">
        <v>0.9042056074766356</v>
      </c>
      <c r="AG187" t="n">
        <v>0.8721857001570771</v>
      </c>
      <c r="AH187" t="n">
        <v>0.8719796523950829</v>
      </c>
      <c r="AI187" t="n">
        <v>0.8705133153222694</v>
      </c>
      <c r="AJ187" t="n">
        <v>0.8770171341607407</v>
      </c>
      <c r="AK187" t="n">
        <v>0.8953379013838506</v>
      </c>
    </row>
    <row r="188">
      <c r="A188" t="n">
        <v>21</v>
      </c>
      <c r="B188" t="n">
        <v>0.9787485242030698</v>
      </c>
      <c r="C188" t="n">
        <v>0.9792277479670297</v>
      </c>
      <c r="D188" t="n">
        <v>0.9776309408341418</v>
      </c>
      <c r="E188" t="n">
        <v>0.9639446501656596</v>
      </c>
      <c r="F188" t="n">
        <v>0.9635474344776674</v>
      </c>
      <c r="G188" t="n">
        <v>0.9635896047644831</v>
      </c>
      <c r="H188" t="n">
        <v>0.9403946838501812</v>
      </c>
      <c r="I188" t="n">
        <v>1</v>
      </c>
      <c r="J188" t="n">
        <v>1</v>
      </c>
      <c r="K188" t="n">
        <v>1</v>
      </c>
      <c r="L188" t="n">
        <v>1</v>
      </c>
      <c r="M188" t="n">
        <v>1</v>
      </c>
      <c r="N188" t="n">
        <v>0.7005101405997263</v>
      </c>
      <c r="O188" t="n">
        <v>1</v>
      </c>
      <c r="P188" t="n">
        <v>1</v>
      </c>
      <c r="Q188" t="n">
        <v>0.8731793960923624</v>
      </c>
      <c r="R188" t="n">
        <v>1</v>
      </c>
      <c r="S188" t="n">
        <v>1</v>
      </c>
      <c r="T188" t="n">
        <v>0.4690340667742758</v>
      </c>
      <c r="U188" t="n">
        <v>0.6506786370705501</v>
      </c>
      <c r="V188" t="n">
        <v>0.6698415692191626</v>
      </c>
      <c r="W188" t="n">
        <v>0.5136382710868654</v>
      </c>
      <c r="X188" t="n">
        <v>0.9485616307868168</v>
      </c>
      <c r="Y188" t="n">
        <v>0.7980480480480481</v>
      </c>
      <c r="Z188" t="n">
        <v>0.4423735260555344</v>
      </c>
      <c r="AA188" t="n">
        <v>0.7879447759243935</v>
      </c>
      <c r="AB188" t="n">
        <v>1</v>
      </c>
      <c r="AC188" t="n">
        <v>0.4446331796489526</v>
      </c>
      <c r="AD188" t="n">
        <v>1</v>
      </c>
      <c r="AE188" t="n">
        <v>1</v>
      </c>
      <c r="AF188" t="n">
        <v>0.9748831775700937</v>
      </c>
      <c r="AG188" t="n">
        <v>0.9748676479143639</v>
      </c>
      <c r="AH188" t="n">
        <v>0.9743232604614549</v>
      </c>
      <c r="AI188" t="n">
        <v>0.9845619451949055</v>
      </c>
      <c r="AJ188" t="n">
        <v>0.9841253181496155</v>
      </c>
      <c r="AK188" t="n">
        <v>0.9809216713690717</v>
      </c>
    </row>
    <row r="189">
      <c r="A189" t="n">
        <v>22</v>
      </c>
      <c r="B189" t="n">
        <v>1</v>
      </c>
      <c r="C189" t="n">
        <v>1</v>
      </c>
      <c r="D189" t="n">
        <v>1</v>
      </c>
      <c r="E189" t="n">
        <v>1</v>
      </c>
      <c r="F189" t="n">
        <v>1</v>
      </c>
      <c r="G189" t="n">
        <v>1</v>
      </c>
      <c r="H189" t="n">
        <v>1</v>
      </c>
      <c r="I189" t="n">
        <v>0.9264485548503092</v>
      </c>
      <c r="J189" t="n">
        <v>0.9467886094367075</v>
      </c>
      <c r="K189" t="n">
        <v>0.9127598858540561</v>
      </c>
      <c r="L189" t="n">
        <v>0.9070098186691464</v>
      </c>
      <c r="M189" t="n">
        <v>0.9256883604505632</v>
      </c>
      <c r="N189" t="n">
        <v>0.5643896976483762</v>
      </c>
      <c r="O189" t="n">
        <v>0.9022881330846878</v>
      </c>
      <c r="P189" t="n">
        <v>0.9338193089197567</v>
      </c>
      <c r="Q189" t="n">
        <v>0.8113676731793961</v>
      </c>
      <c r="R189" t="n">
        <v>0.9296725803326782</v>
      </c>
      <c r="S189" t="n">
        <v>0.9374455618022012</v>
      </c>
      <c r="T189" t="n">
        <v>0.39435901792541</v>
      </c>
      <c r="U189" t="n">
        <v>0.5940018379753996</v>
      </c>
      <c r="V189" t="n">
        <v>0.6264145605431913</v>
      </c>
      <c r="W189" t="n">
        <v>0.4717792698279479</v>
      </c>
      <c r="X189" t="n">
        <v>0.8666956971395912</v>
      </c>
      <c r="Y189" t="n">
        <v>0.7416916916916917</v>
      </c>
      <c r="Z189" t="n">
        <v>0.3621148725751236</v>
      </c>
      <c r="AA189" t="n">
        <v>0.6963329123296025</v>
      </c>
      <c r="AB189" t="n">
        <v>0.9209004543577036</v>
      </c>
      <c r="AC189" t="n">
        <v>0.3630186847852464</v>
      </c>
      <c r="AD189" t="n">
        <v>0.8702453178580849</v>
      </c>
      <c r="AE189" t="n">
        <v>0.9079328705263867</v>
      </c>
      <c r="AF189" t="n">
        <v>1</v>
      </c>
      <c r="AG189" t="n">
        <v>1</v>
      </c>
      <c r="AH189" t="n">
        <v>1</v>
      </c>
      <c r="AI189" t="n">
        <v>1</v>
      </c>
      <c r="AJ189" t="n">
        <v>1</v>
      </c>
      <c r="AK189" t="n">
        <v>1</v>
      </c>
    </row>
    <row r="190">
      <c r="A190" t="n">
        <v>23</v>
      </c>
      <c r="B190" t="n">
        <v>0.873081463990555</v>
      </c>
      <c r="C190" t="n">
        <v>0.8619793107263375</v>
      </c>
      <c r="D190" t="n">
        <v>0.901188166828322</v>
      </c>
      <c r="E190" t="n">
        <v>0.8713701032937048</v>
      </c>
      <c r="F190" t="n">
        <v>0.8717546450104591</v>
      </c>
      <c r="G190" t="n">
        <v>0.9071467244179753</v>
      </c>
      <c r="H190" t="n">
        <v>0.8968989126057189</v>
      </c>
      <c r="I190" t="n">
        <v>0.7741153395625051</v>
      </c>
      <c r="J190" t="n">
        <v>0.794706575209589</v>
      </c>
      <c r="K190" t="n">
        <v>0.7472482674276394</v>
      </c>
      <c r="L190" t="n">
        <v>0.7400103930202665</v>
      </c>
      <c r="M190" t="n">
        <v>0.7650969962453066</v>
      </c>
      <c r="N190" t="n">
        <v>0.4644767948239393</v>
      </c>
      <c r="O190" t="n">
        <v>0.7363466832430514</v>
      </c>
      <c r="P190" t="n">
        <v>0.7809091952703479</v>
      </c>
      <c r="Q190" t="n">
        <v>0.661278863232682</v>
      </c>
      <c r="R190" t="n">
        <v>0.7583238770031275</v>
      </c>
      <c r="S190" t="n">
        <v>0.7880275556259405</v>
      </c>
      <c r="T190" t="n">
        <v>0.3162008325545834</v>
      </c>
      <c r="U190" t="n">
        <v>0.4821681040576842</v>
      </c>
      <c r="V190" t="n">
        <v>0.5256035458317618</v>
      </c>
      <c r="W190" t="n">
        <v>0.3874318086445657</v>
      </c>
      <c r="X190" t="n">
        <v>0.7080804506980921</v>
      </c>
      <c r="Y190" t="n">
        <v>0.6166166166166166</v>
      </c>
      <c r="Z190" t="n">
        <v>0.2813997717763408</v>
      </c>
      <c r="AA190" t="n">
        <v>0.5655677017551501</v>
      </c>
      <c r="AB190" t="n">
        <v>0.7560925237505164</v>
      </c>
      <c r="AC190" t="n">
        <v>0.2963681954218232</v>
      </c>
      <c r="AD190" t="n">
        <v>0.7133210234766554</v>
      </c>
      <c r="AE190" t="n">
        <v>0.7358630450899777</v>
      </c>
      <c r="AF190" t="n">
        <v>0.8627336448598132</v>
      </c>
      <c r="AG190" t="n">
        <v>0.8653499330967481</v>
      </c>
      <c r="AH190" t="n">
        <v>0.9025010597710895</v>
      </c>
      <c r="AI190" t="n">
        <v>0.8562331146275569</v>
      </c>
      <c r="AJ190" t="n">
        <v>0.8569179501981055</v>
      </c>
      <c r="AK190" t="n">
        <v>0.8994357114066909</v>
      </c>
    </row>
    <row r="191">
      <c r="A191" t="n">
        <v>24</v>
      </c>
      <c r="B191" t="n">
        <v>0.7085792994883904</v>
      </c>
      <c r="C191" t="n">
        <v>0.7056204016153123</v>
      </c>
      <c r="D191" t="n">
        <v>0.71823472356935</v>
      </c>
      <c r="E191" t="n">
        <v>0.7133112453712726</v>
      </c>
      <c r="F191" t="n">
        <v>0.7139780976990281</v>
      </c>
      <c r="G191" t="n">
        <v>0.7298321602598811</v>
      </c>
      <c r="H191" t="n">
        <v>0.7317760773258156</v>
      </c>
      <c r="I191" t="n">
        <v>0.5854967446675203</v>
      </c>
      <c r="J191" t="n">
        <v>0.6128317051202107</v>
      </c>
      <c r="K191" t="n">
        <v>0.5558499796167956</v>
      </c>
      <c r="L191" t="n">
        <v>0.5448677624921369</v>
      </c>
      <c r="M191" t="n">
        <v>0.5791614518147684</v>
      </c>
      <c r="N191" t="n">
        <v>0.7067313674256563</v>
      </c>
      <c r="O191" t="n">
        <v>0.635141935292899</v>
      </c>
      <c r="P191" t="n">
        <v>0.5924692917001493</v>
      </c>
      <c r="Q191" t="n">
        <v>0.5872113676731794</v>
      </c>
      <c r="R191" t="n">
        <v>0.5769560764994049</v>
      </c>
      <c r="S191" t="n">
        <v>0.5956132710428379</v>
      </c>
      <c r="T191" t="n">
        <v>0.2418656019029819</v>
      </c>
      <c r="U191" t="n">
        <v>0.4203661812526511</v>
      </c>
      <c r="V191" t="n">
        <v>0.3989060731799322</v>
      </c>
      <c r="W191" t="n">
        <v>0.289026437263953</v>
      </c>
      <c r="X191" t="n">
        <v>0.5641618811746455</v>
      </c>
      <c r="Y191" t="n">
        <v>0.4671671671671672</v>
      </c>
      <c r="Z191" t="n">
        <v>0.2047166222898441</v>
      </c>
      <c r="AA191" t="n">
        <v>0.5124559034885241</v>
      </c>
      <c r="AB191" t="n">
        <v>0.5767589150488779</v>
      </c>
      <c r="AC191" t="n">
        <v>0.220496643209577</v>
      </c>
      <c r="AD191" t="n">
        <v>0.5253495120021102</v>
      </c>
      <c r="AE191" t="n">
        <v>0.7084990227134865</v>
      </c>
      <c r="AF191" t="n">
        <v>0.7061915887850466</v>
      </c>
      <c r="AG191" t="n">
        <v>0.7084763511548084</v>
      </c>
      <c r="AH191" t="n">
        <v>0.7212499243020651</v>
      </c>
      <c r="AI191" t="n">
        <v>0.700887688151293</v>
      </c>
      <c r="AJ191" t="n">
        <v>0.7027892209598277</v>
      </c>
      <c r="AK191" t="n">
        <v>0.7153701464463255</v>
      </c>
    </row>
    <row r="193">
      <c r="A193" s="135" t="n"/>
      <c r="B193" s="128" t="n"/>
      <c r="C193" s="128" t="n"/>
    </row>
    <row r="194">
      <c r="B194" s="128" t="n"/>
    </row>
    <row r="201">
      <c r="A201" t="inlineStr">
        <is>
          <t>RefgChg-Res-8pct-Dec-NTXV-cDXGF-DMo1985-CZ06</t>
        </is>
      </c>
      <c r="D201" t="n">
        <v>2015</v>
      </c>
      <c r="F201" t="inlineStr">
        <is>
          <t>Source Annual kWh:</t>
        </is>
      </c>
      <c r="G201" s="153" t="n">
        <v>12435.34200000004</v>
      </c>
      <c r="H201" t="inlineStr">
        <is>
          <t>DEER</t>
        </is>
      </c>
      <c r="K201" t="inlineStr">
        <is>
          <t>PDAF</t>
        </is>
      </c>
      <c r="L201" t="inlineStr">
        <is>
          <t>Monthly</t>
        </is>
      </c>
      <c r="AH201" s="108" t="n"/>
      <c r="AI201" s="134" t="n"/>
      <c r="AJ201" s="134" t="n"/>
      <c r="AK201" s="85" t="n"/>
    </row>
    <row r="202">
      <c r="A202" s="109" t="n">
        <v>6</v>
      </c>
      <c r="B202" t="inlineStr">
        <is>
          <t>RefgChg-Res-8pct-Dec-NTXV-20-MM</t>
        </is>
      </c>
      <c r="F202" t="inlineStr">
        <is>
          <t>Source Sample Size:</t>
        </is>
      </c>
      <c r="G202" t="n">
        <v>0</v>
      </c>
      <c r="H202" t="inlineStr">
        <is>
          <t>DEER</t>
        </is>
      </c>
      <c r="K202" t="inlineStr">
        <is>
          <t>WKWE</t>
        </is>
      </c>
      <c r="L202" t="inlineStr">
        <is>
          <t>Monthly</t>
        </is>
      </c>
      <c r="N202" t="inlineStr">
        <is>
          <t>Weekend Peak3</t>
        </is>
      </c>
      <c r="AH202" s="108" t="n"/>
      <c r="AI202" s="134" t="n"/>
      <c r="AJ202" s="134" t="n"/>
      <c r="AK202" s="85" t="n"/>
    </row>
    <row r="203">
      <c r="B203" t="n">
        <v>1</v>
      </c>
      <c r="C203" t="inlineStr">
        <is>
          <t>JANUARY</t>
        </is>
      </c>
      <c r="D203" t="inlineStr">
        <is>
          <t>JAN</t>
        </is>
      </c>
      <c r="E203" t="n">
        <v>2</v>
      </c>
      <c r="F203" t="inlineStr">
        <is>
          <t>FEBRUARY</t>
        </is>
      </c>
      <c r="G203" t="inlineStr">
        <is>
          <t>FEB</t>
        </is>
      </c>
      <c r="H203" t="n">
        <v>3</v>
      </c>
      <c r="I203" t="inlineStr">
        <is>
          <t>MARCH</t>
        </is>
      </c>
      <c r="J203" t="inlineStr">
        <is>
          <t>MAR</t>
        </is>
      </c>
      <c r="K203" t="n">
        <v>4</v>
      </c>
      <c r="L203" t="inlineStr">
        <is>
          <t>APRIL</t>
        </is>
      </c>
      <c r="M203" t="inlineStr">
        <is>
          <t>APR</t>
        </is>
      </c>
      <c r="N203" t="n">
        <v>5</v>
      </c>
      <c r="O203" t="inlineStr">
        <is>
          <t>MAY</t>
        </is>
      </c>
      <c r="P203" t="inlineStr">
        <is>
          <t>MAY</t>
        </is>
      </c>
      <c r="Q203" t="n">
        <v>6</v>
      </c>
      <c r="R203" t="inlineStr">
        <is>
          <t>JUNE</t>
        </is>
      </c>
      <c r="S203" t="inlineStr">
        <is>
          <t>JUN</t>
        </is>
      </c>
      <c r="T203" t="n">
        <v>7</v>
      </c>
      <c r="U203" t="inlineStr">
        <is>
          <t>JULY</t>
        </is>
      </c>
      <c r="V203" t="inlineStr">
        <is>
          <t>JUL</t>
        </is>
      </c>
      <c r="W203" t="n">
        <v>8</v>
      </c>
      <c r="X203" t="inlineStr">
        <is>
          <t>AUGUST</t>
        </is>
      </c>
      <c r="Y203" t="inlineStr">
        <is>
          <t>AUG</t>
        </is>
      </c>
      <c r="Z203" t="n">
        <v>9</v>
      </c>
      <c r="AA203" t="inlineStr">
        <is>
          <t>SEPTEMBER</t>
        </is>
      </c>
      <c r="AB203" t="inlineStr">
        <is>
          <t>SEP</t>
        </is>
      </c>
      <c r="AC203" t="n">
        <v>10</v>
      </c>
      <c r="AD203" t="inlineStr">
        <is>
          <t>OCTOBER</t>
        </is>
      </c>
      <c r="AE203" t="inlineStr">
        <is>
          <t>OCT</t>
        </is>
      </c>
      <c r="AF203" t="n">
        <v>11</v>
      </c>
      <c r="AG203" t="inlineStr">
        <is>
          <t>NOVEMBER</t>
        </is>
      </c>
      <c r="AH203" t="inlineStr">
        <is>
          <t>NOV</t>
        </is>
      </c>
      <c r="AI203" t="n">
        <v>12</v>
      </c>
      <c r="AJ203" t="inlineStr">
        <is>
          <t>DECEMBER</t>
        </is>
      </c>
      <c r="AK203" t="inlineStr">
        <is>
          <t>DEC</t>
        </is>
      </c>
    </row>
    <row r="204">
      <c r="B204" t="n">
        <v>31</v>
      </c>
      <c r="E204" t="n">
        <v>28</v>
      </c>
      <c r="H204" t="n">
        <v>31</v>
      </c>
      <c r="K204" t="n">
        <v>30</v>
      </c>
      <c r="N204" t="n">
        <v>31</v>
      </c>
      <c r="Q204" t="n">
        <v>30</v>
      </c>
      <c r="T204" t="n">
        <v>31</v>
      </c>
      <c r="W204" t="n">
        <v>31</v>
      </c>
      <c r="Z204" t="n">
        <v>30</v>
      </c>
      <c r="AC204" t="n">
        <v>31</v>
      </c>
      <c r="AF204" t="n">
        <v>30</v>
      </c>
      <c r="AI204" t="n">
        <v>31</v>
      </c>
    </row>
    <row r="205">
      <c r="A205" t="inlineStr">
        <is>
          <t>RATIOS</t>
        </is>
      </c>
      <c r="B205" t="inlineStr">
        <is>
          <t>E.BKDWN</t>
        </is>
      </c>
      <c r="C205" t="inlineStr">
        <is>
          <t>PEAK/AVG</t>
        </is>
      </c>
      <c r="D205" t="inlineStr">
        <is>
          <t>END/AVG</t>
        </is>
      </c>
      <c r="E205" t="inlineStr">
        <is>
          <t>E.BKDWN</t>
        </is>
      </c>
      <c r="F205" t="inlineStr">
        <is>
          <t>PEAK/AVG</t>
        </is>
      </c>
      <c r="G205" t="inlineStr">
        <is>
          <t>END/AVG</t>
        </is>
      </c>
      <c r="H205" t="inlineStr">
        <is>
          <t>E.BKDWN</t>
        </is>
      </c>
      <c r="I205" t="inlineStr">
        <is>
          <t>PEAK/AVG</t>
        </is>
      </c>
      <c r="J205" t="inlineStr">
        <is>
          <t>END/AVG</t>
        </is>
      </c>
      <c r="K205" t="inlineStr">
        <is>
          <t>E.BKDWN</t>
        </is>
      </c>
      <c r="L205" t="inlineStr">
        <is>
          <t>PEAK/AVG</t>
        </is>
      </c>
      <c r="M205" t="inlineStr">
        <is>
          <t>END/AVG</t>
        </is>
      </c>
      <c r="N205" t="inlineStr">
        <is>
          <t>E.BKDWN</t>
        </is>
      </c>
      <c r="O205" t="inlineStr">
        <is>
          <t>PEAK/AVG</t>
        </is>
      </c>
      <c r="P205" t="inlineStr">
        <is>
          <t>END/AVG</t>
        </is>
      </c>
      <c r="Q205" t="inlineStr">
        <is>
          <t>E.BKDWN</t>
        </is>
      </c>
      <c r="R205" t="inlineStr">
        <is>
          <t>PEAK/AVG</t>
        </is>
      </c>
      <c r="S205" t="inlineStr">
        <is>
          <t>END/AVG</t>
        </is>
      </c>
      <c r="T205" t="inlineStr">
        <is>
          <t>E.BKDWN</t>
        </is>
      </c>
      <c r="U205" t="inlineStr">
        <is>
          <t>PEAK/AVG</t>
        </is>
      </c>
      <c r="V205" t="inlineStr">
        <is>
          <t>END/AVG</t>
        </is>
      </c>
      <c r="W205" t="inlineStr">
        <is>
          <t>E.BKDWN</t>
        </is>
      </c>
      <c r="X205" t="inlineStr">
        <is>
          <t>PEAK/AVG</t>
        </is>
      </c>
      <c r="Y205" t="inlineStr">
        <is>
          <t>END/AVG</t>
        </is>
      </c>
      <c r="Z205" t="inlineStr">
        <is>
          <t>E.BKDWN</t>
        </is>
      </c>
      <c r="AA205" t="inlineStr">
        <is>
          <t>PEAK/AVG</t>
        </is>
      </c>
      <c r="AB205" t="inlineStr">
        <is>
          <t>END/AVG</t>
        </is>
      </c>
      <c r="AC205" t="inlineStr">
        <is>
          <t>E.BKDWN</t>
        </is>
      </c>
      <c r="AD205" t="inlineStr">
        <is>
          <t>PEAK/AVG</t>
        </is>
      </c>
      <c r="AE205" t="inlineStr">
        <is>
          <t>END/AVG</t>
        </is>
      </c>
      <c r="AF205" t="inlineStr">
        <is>
          <t>E.BKDWN</t>
        </is>
      </c>
      <c r="AG205" t="inlineStr">
        <is>
          <t>PEAK/AVG</t>
        </is>
      </c>
      <c r="AH205" t="inlineStr">
        <is>
          <t>END/AVG</t>
        </is>
      </c>
      <c r="AI205" t="inlineStr">
        <is>
          <t>E.BKDWN</t>
        </is>
      </c>
      <c r="AJ205" t="inlineStr">
        <is>
          <t>PEAK/AVG</t>
        </is>
      </c>
      <c r="AK205" t="inlineStr">
        <is>
          <t>END/AVG</t>
        </is>
      </c>
    </row>
    <row r="206">
      <c r="B206" s="194" t="n">
        <v>0.0609966979006582</v>
      </c>
      <c r="C206" s="195" t="n">
        <v>1.037570144269043</v>
      </c>
      <c r="D206" s="195" t="n">
        <v>0.9925426690743869</v>
      </c>
      <c r="E206" s="194" t="n">
        <v>0.05401043778607445</v>
      </c>
      <c r="F206" s="195" t="n">
        <v>1.018170896640617</v>
      </c>
      <c r="G206" s="195" t="n">
        <v>0.9932878525677749</v>
      </c>
      <c r="H206" s="194" t="n">
        <v>0.05924250633837125</v>
      </c>
      <c r="I206" s="195" t="n">
        <v>1.037717631074779</v>
      </c>
      <c r="J206" s="195" t="n">
        <v>0.9914737044754675</v>
      </c>
      <c r="K206" s="194" t="n">
        <v>0.05713920194774395</v>
      </c>
      <c r="L206" s="195" t="n">
        <v>1.098531124413558</v>
      </c>
      <c r="M206" s="195" t="n">
        <v>0.9853520179200781</v>
      </c>
      <c r="N206" s="194" t="n">
        <v>0.07884991035162461</v>
      </c>
      <c r="O206" s="195" t="n">
        <v>1.508641516446757</v>
      </c>
      <c r="P206" s="195" t="n">
        <v>0.9358235767825064</v>
      </c>
      <c r="Q206" s="194" t="n">
        <v>0.1021489924257381</v>
      </c>
      <c r="R206" s="195" t="n">
        <v>1.273240828555724</v>
      </c>
      <c r="S206" s="195" t="n">
        <v>0.9817988021086992</v>
      </c>
      <c r="T206" s="194" t="n">
        <v>0.1276256737931985</v>
      </c>
      <c r="U206" s="195" t="n">
        <v>1.340442094569769</v>
      </c>
      <c r="V206" s="195" t="n">
        <v>0.9657938072800247</v>
      </c>
      <c r="W206" s="194" t="n">
        <v>0.113161684290647</v>
      </c>
      <c r="X206" s="195" t="n">
        <v>1.116255225256354</v>
      </c>
      <c r="Y206" s="195" t="n">
        <v>0.9206026590492674</v>
      </c>
      <c r="Z206" s="194" t="n">
        <v>0.1242504852916518</v>
      </c>
      <c r="AA206" s="195" t="n">
        <v>1.506837141820819</v>
      </c>
      <c r="AB206" s="195" t="n">
        <v>0.7930258332325798</v>
      </c>
      <c r="AC206" s="194" t="n">
        <v>0.0956738892732054</v>
      </c>
      <c r="AD206" s="195" t="n">
        <v>1.763639810719937</v>
      </c>
      <c r="AE206" s="195" t="n">
        <v>0.9299109186841193</v>
      </c>
      <c r="AF206" s="194" t="n">
        <v>0.06520228477412481</v>
      </c>
      <c r="AG206" s="195" t="n">
        <v>1.385939860889721</v>
      </c>
      <c r="AH206" s="195" t="n">
        <v>0.9238792740847982</v>
      </c>
      <c r="AI206" s="194" t="n">
        <v>0.06169823582696202</v>
      </c>
      <c r="AJ206" s="195" t="n">
        <v>1.044702174413801</v>
      </c>
      <c r="AK206" s="195" t="n">
        <v>0.9853247482928031</v>
      </c>
      <c r="AM206">
        <f>A201</f>
        <v/>
      </c>
      <c r="AN206" s="83">
        <f>1/($B206*(1/$B204)*(1/(5/7+2/7*$D206))*$B216/SUM($B208:$B231))</f>
        <v/>
      </c>
      <c r="AO206" s="83">
        <f>1/(B206*(1/B204)*(1/(5/7+2/7*D206)))</f>
        <v/>
      </c>
      <c r="AP206" s="83" t="n"/>
      <c r="AR206" s="174">
        <f>CHOOSE(AV$3,C206,F206,I206,L206,O206,R206,U206,X206,AA206,AD206,AG206,AJ206)</f>
        <v/>
      </c>
      <c r="AS206" s="82" t="n"/>
      <c r="AT206" s="82" t="n"/>
      <c r="AV206" s="119">
        <f>AN206/AR206</f>
        <v/>
      </c>
      <c r="AW206" s="172">
        <f>AO206/AR206</f>
        <v/>
      </c>
      <c r="AX206" s="83" t="n"/>
    </row>
    <row r="207">
      <c r="A207" t="inlineStr">
        <is>
          <t>HOUR</t>
        </is>
      </c>
      <c r="B207" t="inlineStr">
        <is>
          <t>PEAK</t>
        </is>
      </c>
      <c r="C207" t="inlineStr">
        <is>
          <t>AVG</t>
        </is>
      </c>
      <c r="D207" t="inlineStr">
        <is>
          <t>END</t>
        </is>
      </c>
      <c r="E207" t="inlineStr">
        <is>
          <t>PEAK</t>
        </is>
      </c>
      <c r="F207" t="inlineStr">
        <is>
          <t>AVG</t>
        </is>
      </c>
      <c r="G207" t="inlineStr">
        <is>
          <t>END</t>
        </is>
      </c>
      <c r="H207" t="inlineStr">
        <is>
          <t>PEAK</t>
        </is>
      </c>
      <c r="I207" t="inlineStr">
        <is>
          <t>AVG</t>
        </is>
      </c>
      <c r="J207" t="inlineStr">
        <is>
          <t>END</t>
        </is>
      </c>
      <c r="K207" t="inlineStr">
        <is>
          <t>PEAK</t>
        </is>
      </c>
      <c r="L207" t="inlineStr">
        <is>
          <t>AVG</t>
        </is>
      </c>
      <c r="M207" t="inlineStr">
        <is>
          <t>END</t>
        </is>
      </c>
      <c r="N207" t="inlineStr">
        <is>
          <t>PEAK</t>
        </is>
      </c>
      <c r="O207" t="inlineStr">
        <is>
          <t>AVG</t>
        </is>
      </c>
      <c r="P207" t="inlineStr">
        <is>
          <t>END</t>
        </is>
      </c>
      <c r="Q207" t="inlineStr">
        <is>
          <t>PEAK</t>
        </is>
      </c>
      <c r="R207" t="inlineStr">
        <is>
          <t>AVG</t>
        </is>
      </c>
      <c r="S207" t="inlineStr">
        <is>
          <t>END</t>
        </is>
      </c>
      <c r="T207" t="inlineStr">
        <is>
          <t>PEAK</t>
        </is>
      </c>
      <c r="U207" t="inlineStr">
        <is>
          <t>AVG</t>
        </is>
      </c>
      <c r="V207" t="inlineStr">
        <is>
          <t>END</t>
        </is>
      </c>
      <c r="W207" t="inlineStr">
        <is>
          <t>PEAK</t>
        </is>
      </c>
      <c r="X207" t="inlineStr">
        <is>
          <t>AVG</t>
        </is>
      </c>
      <c r="Y207" t="inlineStr">
        <is>
          <t>END</t>
        </is>
      </c>
      <c r="Z207" t="inlineStr">
        <is>
          <t>PEAK</t>
        </is>
      </c>
      <c r="AA207" t="inlineStr">
        <is>
          <t>AVG</t>
        </is>
      </c>
      <c r="AB207" t="inlineStr">
        <is>
          <t>END</t>
        </is>
      </c>
      <c r="AC207" t="inlineStr">
        <is>
          <t>PEAK</t>
        </is>
      </c>
      <c r="AD207" t="inlineStr">
        <is>
          <t>AVG</t>
        </is>
      </c>
      <c r="AE207" t="inlineStr">
        <is>
          <t>END</t>
        </is>
      </c>
      <c r="AF207" t="inlineStr">
        <is>
          <t>PEAK</t>
        </is>
      </c>
      <c r="AG207" t="inlineStr">
        <is>
          <t>AVG</t>
        </is>
      </c>
      <c r="AH207" t="inlineStr">
        <is>
          <t>END</t>
        </is>
      </c>
      <c r="AI207" t="inlineStr">
        <is>
          <t>PEAK</t>
        </is>
      </c>
      <c r="AJ207" t="inlineStr">
        <is>
          <t>AVG</t>
        </is>
      </c>
      <c r="AK207" t="inlineStr">
        <is>
          <t>END</t>
        </is>
      </c>
    </row>
    <row r="208">
      <c r="A208" t="n">
        <v>1</v>
      </c>
      <c r="B208" t="n">
        <v>0.5533866874878001</v>
      </c>
      <c r="C208" t="n">
        <v>0.5187149609761461</v>
      </c>
      <c r="D208" t="n">
        <v>0.5881573399192821</v>
      </c>
      <c r="E208" t="n">
        <v>0.518540089303048</v>
      </c>
      <c r="F208" t="n">
        <v>0.5217617850793844</v>
      </c>
      <c r="G208" t="n">
        <v>0.5731978192098001</v>
      </c>
      <c r="H208" t="n">
        <v>0.6148282097649187</v>
      </c>
      <c r="I208" t="n">
        <v>0.4678368919395536</v>
      </c>
      <c r="J208" t="n">
        <v>0.5278969957081544</v>
      </c>
      <c r="K208" t="n">
        <v>0.5191623864085343</v>
      </c>
      <c r="L208" t="n">
        <v>0.447309020695657</v>
      </c>
      <c r="M208" t="n">
        <v>0.5028762437810946</v>
      </c>
      <c r="N208" t="n">
        <v>0.174216307223603</v>
      </c>
      <c r="O208" t="n">
        <v>0.2967035217035217</v>
      </c>
      <c r="P208" t="n">
        <v>0.355475540104296</v>
      </c>
      <c r="Q208" t="n">
        <v>0.1732112370013969</v>
      </c>
      <c r="R208" t="n">
        <v>0.2050970407993552</v>
      </c>
      <c r="S208" t="n">
        <v>0.2233456205020186</v>
      </c>
      <c r="T208" t="n">
        <v>0.2336245975954273</v>
      </c>
      <c r="U208" t="n">
        <v>0.2077649766959534</v>
      </c>
      <c r="V208" t="n">
        <v>0.2151369203247558</v>
      </c>
      <c r="W208" t="n">
        <v>0.1842749767756102</v>
      </c>
      <c r="X208" t="n">
        <v>0.193778542423054</v>
      </c>
      <c r="Y208" t="n">
        <v>0.2204332634521314</v>
      </c>
      <c r="Z208" t="n">
        <v>0.1867320624968397</v>
      </c>
      <c r="AA208" t="n">
        <v>0.1914177718543118</v>
      </c>
      <c r="AB208" t="n">
        <v>0.2469951544899628</v>
      </c>
      <c r="AC208" t="n">
        <v>0.1253260680540259</v>
      </c>
      <c r="AD208" t="n">
        <v>0.2349132195972918</v>
      </c>
      <c r="AE208" t="n">
        <v>0.283808222481212</v>
      </c>
      <c r="AF208" t="n">
        <v>0.4976511118070781</v>
      </c>
      <c r="AG208" t="n">
        <v>0.5809797768479779</v>
      </c>
      <c r="AH208" t="n">
        <v>0.5755897929706307</v>
      </c>
      <c r="AI208" t="n">
        <v>0.6097376863559163</v>
      </c>
      <c r="AJ208" t="n">
        <v>0.5234887108521484</v>
      </c>
      <c r="AK208" t="n">
        <v>0.5900927570554568</v>
      </c>
    </row>
    <row r="209">
      <c r="A209" t="n">
        <v>2</v>
      </c>
      <c r="B209" t="n">
        <v>0.5061487409720866</v>
      </c>
      <c r="C209" t="n">
        <v>0.4310761789600967</v>
      </c>
      <c r="D209" t="n">
        <v>0.5079814469007891</v>
      </c>
      <c r="E209" t="n">
        <v>0.4300135895942536</v>
      </c>
      <c r="F209" t="n">
        <v>0.4255195243057684</v>
      </c>
      <c r="G209" t="n">
        <v>0.4766776603621188</v>
      </c>
      <c r="H209" t="n">
        <v>0.5384769941731967</v>
      </c>
      <c r="I209" t="n">
        <v>0.4119482351664451</v>
      </c>
      <c r="J209" t="n">
        <v>0.4632424200470718</v>
      </c>
      <c r="K209" t="n">
        <v>0.4492295535361518</v>
      </c>
      <c r="L209" t="n">
        <v>0.397867885018085</v>
      </c>
      <c r="M209" t="n">
        <v>0.4390547263681592</v>
      </c>
      <c r="N209" t="n">
        <v>0.1551350917982843</v>
      </c>
      <c r="O209" t="n">
        <v>0.2642710892710892</v>
      </c>
      <c r="P209" t="n">
        <v>0.3074662693485638</v>
      </c>
      <c r="Q209" t="n">
        <v>0.1508613999689586</v>
      </c>
      <c r="R209" t="n">
        <v>0.1818763353504856</v>
      </c>
      <c r="S209" t="n">
        <v>0.1903457960329998</v>
      </c>
      <c r="T209" t="n">
        <v>0.1684514815058143</v>
      </c>
      <c r="U209" t="n">
        <v>0.1707861839481271</v>
      </c>
      <c r="V209" t="n">
        <v>0.1690931608641805</v>
      </c>
      <c r="W209" t="n">
        <v>0.1642597753568111</v>
      </c>
      <c r="X209" t="n">
        <v>0.171728927627168</v>
      </c>
      <c r="Y209" t="n">
        <v>0.1904682040531098</v>
      </c>
      <c r="Z209" t="n">
        <v>0.1414269100470243</v>
      </c>
      <c r="AA209" t="n">
        <v>0.1620529179138718</v>
      </c>
      <c r="AB209" t="n">
        <v>0.199358127241835</v>
      </c>
      <c r="AC209" t="n">
        <v>0.1119935076227465</v>
      </c>
      <c r="AD209" t="n">
        <v>0.2096626356405784</v>
      </c>
      <c r="AE209" t="n">
        <v>0.2462725555600208</v>
      </c>
      <c r="AF209" t="n">
        <v>0.3184048439294289</v>
      </c>
      <c r="AG209" t="n">
        <v>0.4568514644351464</v>
      </c>
      <c r="AH209" t="n">
        <v>0.4920558497833414</v>
      </c>
      <c r="AI209" t="n">
        <v>0.5487827892055105</v>
      </c>
      <c r="AJ209" t="n">
        <v>0.4456872333784206</v>
      </c>
      <c r="AK209" t="n">
        <v>0.508058680349977</v>
      </c>
    </row>
    <row r="210">
      <c r="A210" t="n">
        <v>3</v>
      </c>
      <c r="B210" t="n">
        <v>0.4983408159281671</v>
      </c>
      <c r="C210" t="n">
        <v>0.3972188633615477</v>
      </c>
      <c r="D210" t="n">
        <v>0.4549725920125294</v>
      </c>
      <c r="E210" t="n">
        <v>0.3929334109881576</v>
      </c>
      <c r="F210" t="n">
        <v>0.384907742291424</v>
      </c>
      <c r="G210" t="n">
        <v>0.426061789055664</v>
      </c>
      <c r="H210" t="n">
        <v>0.5059272654209364</v>
      </c>
      <c r="I210" t="n">
        <v>0.3883447733253751</v>
      </c>
      <c r="J210" t="n">
        <v>0.4338225114218468</v>
      </c>
      <c r="K210" t="n">
        <v>0.4415250888976689</v>
      </c>
      <c r="L210" t="n">
        <v>0.3844333850044873</v>
      </c>
      <c r="M210" t="n">
        <v>0.4212531094527363</v>
      </c>
      <c r="N210" t="n">
        <v>0.1469574280445763</v>
      </c>
      <c r="O210" t="n">
        <v>0.2503480753480753</v>
      </c>
      <c r="P210" t="n">
        <v>0.2948845294263719</v>
      </c>
      <c r="Q210" t="n">
        <v>0.1427130218842154</v>
      </c>
      <c r="R210" t="n">
        <v>0.1721658585264127</v>
      </c>
      <c r="S210" t="n">
        <v>0.1824820080744252</v>
      </c>
      <c r="T210" t="n">
        <v>0.153866368832534</v>
      </c>
      <c r="U210" t="n">
        <v>0.1594133533896277</v>
      </c>
      <c r="V210" t="n">
        <v>0.1614146140085317</v>
      </c>
      <c r="W210" t="n">
        <v>0.1553078287306816</v>
      </c>
      <c r="X210" t="n">
        <v>0.1623676453845083</v>
      </c>
      <c r="Y210" t="n">
        <v>0.1807127882599581</v>
      </c>
      <c r="Z210" t="n">
        <v>0.09349244071396065</v>
      </c>
      <c r="AA210" t="n">
        <v>0.1435906399528065</v>
      </c>
      <c r="AB210" t="n">
        <v>0.1835630230948335</v>
      </c>
      <c r="AC210" t="n">
        <v>0.1056750333314011</v>
      </c>
      <c r="AD210" t="n">
        <v>0.197924366517844</v>
      </c>
      <c r="AE210" t="n">
        <v>0.2287103645058876</v>
      </c>
      <c r="AF210" t="n">
        <v>0.2058670007307652</v>
      </c>
      <c r="AG210" t="n">
        <v>0.3965016271501627</v>
      </c>
      <c r="AH210" t="n">
        <v>0.4415021665864228</v>
      </c>
      <c r="AI210" t="n">
        <v>0.5157576901302132</v>
      </c>
      <c r="AJ210" t="n">
        <v>0.4197013838310268</v>
      </c>
      <c r="AK210" t="n">
        <v>0.4573383330044076</v>
      </c>
    </row>
    <row r="211">
      <c r="A211" t="n">
        <v>4</v>
      </c>
      <c r="B211" t="n">
        <v>0.501073589693539</v>
      </c>
      <c r="C211" t="n">
        <v>0.3918324722435968</v>
      </c>
      <c r="D211" t="n">
        <v>0.4316005059936148</v>
      </c>
      <c r="E211" t="n">
        <v>0.3964278780819259</v>
      </c>
      <c r="F211" t="n">
        <v>0.371115061607307</v>
      </c>
      <c r="G211" t="n">
        <v>0.4139462879450763</v>
      </c>
      <c r="H211" t="n">
        <v>0.4954792043399638</v>
      </c>
      <c r="I211" t="n">
        <v>0.3809924306139614</v>
      </c>
      <c r="J211" t="n">
        <v>0.4102865845216668</v>
      </c>
      <c r="K211" t="n">
        <v>0.4363887791386805</v>
      </c>
      <c r="L211" t="n">
        <v>0.3785047999782439</v>
      </c>
      <c r="M211" t="n">
        <v>0.4048507462686567</v>
      </c>
      <c r="N211" t="n">
        <v>0.1410246131644352</v>
      </c>
      <c r="O211" t="n">
        <v>0.2403562653562654</v>
      </c>
      <c r="P211" t="n">
        <v>0.2744805893551858</v>
      </c>
      <c r="Q211" t="n">
        <v>0.1368927518236846</v>
      </c>
      <c r="R211" t="n">
        <v>0.1651420748947712</v>
      </c>
      <c r="S211" t="n">
        <v>0.1691767596980867</v>
      </c>
      <c r="T211" t="n">
        <v>0.1430917810919125</v>
      </c>
      <c r="U211" t="n">
        <v>0.1524506284685424</v>
      </c>
      <c r="V211" t="n">
        <v>0.1498279895417641</v>
      </c>
      <c r="W211" t="n">
        <v>0.1494806181910312</v>
      </c>
      <c r="X211" t="n">
        <v>0.1562828119267796</v>
      </c>
      <c r="Y211" t="n">
        <v>0.1678546470999301</v>
      </c>
      <c r="Z211" t="n">
        <v>0.09055974111341457</v>
      </c>
      <c r="AA211" t="n">
        <v>0.1383796893093578</v>
      </c>
      <c r="AB211" t="n">
        <v>0.1689635642816688</v>
      </c>
      <c r="AC211" t="n">
        <v>0.1027766506289491</v>
      </c>
      <c r="AD211" t="n">
        <v>0.1922030690990804</v>
      </c>
      <c r="AE211" t="n">
        <v>0.2134388940240324</v>
      </c>
      <c r="AF211" t="n">
        <v>0.1919824616348262</v>
      </c>
      <c r="AG211" t="n">
        <v>0.3832810320781033</v>
      </c>
      <c r="AH211" t="n">
        <v>0.4220630717380838</v>
      </c>
      <c r="AI211" t="n">
        <v>0.5012266465370826</v>
      </c>
      <c r="AJ211" t="n">
        <v>0.4127562168348766</v>
      </c>
      <c r="AK211" t="n">
        <v>0.4352345240444708</v>
      </c>
    </row>
    <row r="212">
      <c r="A212" t="n">
        <v>5</v>
      </c>
      <c r="B212" t="n">
        <v>0.5028303728284209</v>
      </c>
      <c r="C212" t="n">
        <v>0.4009563592393097</v>
      </c>
      <c r="D212" t="n">
        <v>0.4228058550689717</v>
      </c>
      <c r="E212" t="n">
        <v>0.4238012036497767</v>
      </c>
      <c r="F212" t="n">
        <v>0.3729234352970023</v>
      </c>
      <c r="G212" t="n">
        <v>0.4042538870566063</v>
      </c>
      <c r="H212" t="n">
        <v>0.4862366887683344</v>
      </c>
      <c r="I212" t="n">
        <v>0.4138744946960038</v>
      </c>
      <c r="J212" t="n">
        <v>0.4343070746227329</v>
      </c>
      <c r="K212" t="n">
        <v>0.4788621098380087</v>
      </c>
      <c r="L212" t="n">
        <v>0.4257159174349354</v>
      </c>
      <c r="M212" t="n">
        <v>0.4398320895522387</v>
      </c>
      <c r="N212" t="n">
        <v>0.1570592479756274</v>
      </c>
      <c r="O212" t="n">
        <v>0.2676289926289928</v>
      </c>
      <c r="P212" t="n">
        <v>0.2920288055624534</v>
      </c>
      <c r="Q212" t="n">
        <v>0.1523358683842931</v>
      </c>
      <c r="R212" t="n">
        <v>0.1839105459104692</v>
      </c>
      <c r="S212" t="n">
        <v>0.1791469194312796</v>
      </c>
      <c r="T212" t="n">
        <v>0.1535378753038565</v>
      </c>
      <c r="U212" t="n">
        <v>0.1689856757033947</v>
      </c>
      <c r="V212" t="n">
        <v>0.1587450116967112</v>
      </c>
      <c r="W212" t="n">
        <v>0.1658643695633815</v>
      </c>
      <c r="X212" t="n">
        <v>0.1737023871269719</v>
      </c>
      <c r="Y212" t="n">
        <v>0.1788399720475192</v>
      </c>
      <c r="Z212" t="n">
        <v>0.1002174242807301</v>
      </c>
      <c r="AA212" t="n">
        <v>0.1528545522078262</v>
      </c>
      <c r="AB212" t="n">
        <v>0.1816436976905166</v>
      </c>
      <c r="AC212" t="n">
        <v>0.1135586342820706</v>
      </c>
      <c r="AD212" t="n">
        <v>0.2121906507791019</v>
      </c>
      <c r="AE212" t="n">
        <v>0.2314833420407507</v>
      </c>
      <c r="AF212" t="n">
        <v>0.1847792045098653</v>
      </c>
      <c r="AG212" t="n">
        <v>0.3813923756392377</v>
      </c>
      <c r="AH212" t="n">
        <v>0.4098459316321618</v>
      </c>
      <c r="AI212" t="n">
        <v>0.4895263257218345</v>
      </c>
      <c r="AJ212" t="n">
        <v>0.4147331183019455</v>
      </c>
      <c r="AK212" t="n">
        <v>0.4195118742188013</v>
      </c>
    </row>
    <row r="213">
      <c r="A213" t="n">
        <v>6</v>
      </c>
      <c r="B213" t="n">
        <v>0.5416747999219207</v>
      </c>
      <c r="C213" t="n">
        <v>0.4459162361217984</v>
      </c>
      <c r="D213" t="n">
        <v>0.4725016565267153</v>
      </c>
      <c r="E213" t="n">
        <v>0.4771888953601243</v>
      </c>
      <c r="F213" t="n">
        <v>0.4222092809415803</v>
      </c>
      <c r="G213" t="n">
        <v>0.4472639159991923</v>
      </c>
      <c r="H213" t="n">
        <v>0.5211975085392807</v>
      </c>
      <c r="I213" t="n">
        <v>0.4761387992077921</v>
      </c>
      <c r="J213" t="n">
        <v>0.4882320365499098</v>
      </c>
      <c r="K213" t="n">
        <v>0.5426708810746741</v>
      </c>
      <c r="L213" t="n">
        <v>0.5002039650811783</v>
      </c>
      <c r="M213" t="n">
        <v>0.4999999999999999</v>
      </c>
      <c r="N213" t="n">
        <v>0.1859215906357733</v>
      </c>
      <c r="O213" t="n">
        <v>0.3167076167076167</v>
      </c>
      <c r="P213" t="n">
        <v>0.3343266285903485</v>
      </c>
      <c r="Q213" t="n">
        <v>0.1805835790780692</v>
      </c>
      <c r="R213" t="n">
        <v>0.2180059619001318</v>
      </c>
      <c r="S213" t="n">
        <v>0.2055467790064947</v>
      </c>
      <c r="T213" t="n">
        <v>0.1914460285132383</v>
      </c>
      <c r="U213" t="n">
        <v>0.201998792064089</v>
      </c>
      <c r="V213" t="n">
        <v>0.1820008256501995</v>
      </c>
      <c r="W213" t="n">
        <v>0.1957604932015877</v>
      </c>
      <c r="X213" t="n">
        <v>0.2048223253931106</v>
      </c>
      <c r="Y213" t="n">
        <v>0.2044164919636617</v>
      </c>
      <c r="Z213" t="n">
        <v>0.1174091115942762</v>
      </c>
      <c r="AA213" t="n">
        <v>0.1799034280845113</v>
      </c>
      <c r="AB213" t="n">
        <v>0.2068466427537599</v>
      </c>
      <c r="AC213" t="n">
        <v>0.1323401541939598</v>
      </c>
      <c r="AD213" t="n">
        <v>0.2470062978622748</v>
      </c>
      <c r="AE213" t="n">
        <v>0.2629506088494153</v>
      </c>
      <c r="AF213" t="n">
        <v>0.2034659150224449</v>
      </c>
      <c r="AG213" t="n">
        <v>0.4212284983728499</v>
      </c>
      <c r="AH213" t="n">
        <v>0.4470389985556091</v>
      </c>
      <c r="AI213" t="n">
        <v>0.5216078505378374</v>
      </c>
      <c r="AJ213" t="n">
        <v>0.4555197169909477</v>
      </c>
      <c r="AK213" t="n">
        <v>0.4550358529044142</v>
      </c>
    </row>
    <row r="214">
      <c r="A214" t="n">
        <v>7</v>
      </c>
      <c r="B214" t="n">
        <v>0.5908647276986142</v>
      </c>
      <c r="C214" t="n">
        <v>0.5046993514345387</v>
      </c>
      <c r="D214" t="n">
        <v>0.5283416661646889</v>
      </c>
      <c r="E214" t="n">
        <v>0.5391186177441274</v>
      </c>
      <c r="F214" t="n">
        <v>0.4893643106724699</v>
      </c>
      <c r="G214" t="n">
        <v>0.5011105876018038</v>
      </c>
      <c r="H214" t="n">
        <v>0.5728350411894717</v>
      </c>
      <c r="I214" t="n">
        <v>0.5714750807129875</v>
      </c>
      <c r="J214" t="n">
        <v>0.5408417555032534</v>
      </c>
      <c r="K214" t="n">
        <v>0.6272224417226394</v>
      </c>
      <c r="L214" t="n">
        <v>0.5960947485790433</v>
      </c>
      <c r="M214" t="n">
        <v>0.5464863184079601</v>
      </c>
      <c r="N214" t="n">
        <v>0.2248055800529143</v>
      </c>
      <c r="O214" t="n">
        <v>0.3826781326781325</v>
      </c>
      <c r="P214" t="n">
        <v>0.3731065309163148</v>
      </c>
      <c r="Q214" t="n">
        <v>0.2178333074654664</v>
      </c>
      <c r="R214" t="n">
        <v>0.2625794813402761</v>
      </c>
      <c r="S214" t="n">
        <v>0.2303317535545024</v>
      </c>
      <c r="T214" t="n">
        <v>0.2663425530517049</v>
      </c>
      <c r="U214" t="n">
        <v>0.2613585860312468</v>
      </c>
      <c r="V214" t="n">
        <v>0.2058070730700426</v>
      </c>
      <c r="W214" t="n">
        <v>0.2378177518790643</v>
      </c>
      <c r="X214" t="n">
        <v>0.2489974572733368</v>
      </c>
      <c r="Y214" t="n">
        <v>0.2288190076869323</v>
      </c>
      <c r="Z214" t="n">
        <v>0.1648379430651767</v>
      </c>
      <c r="AA214" t="n">
        <v>0.2274246760908037</v>
      </c>
      <c r="AB214" t="n">
        <v>0.2384053866968724</v>
      </c>
      <c r="AC214" t="n">
        <v>0.1645122021911773</v>
      </c>
      <c r="AD214" t="n">
        <v>0.3057272109044678</v>
      </c>
      <c r="AE214" t="n">
        <v>0.2940561829361411</v>
      </c>
      <c r="AF214" t="n">
        <v>0.2339492640150329</v>
      </c>
      <c r="AG214" t="n">
        <v>0.4790213854021386</v>
      </c>
      <c r="AH214" t="n">
        <v>0.497833413577275</v>
      </c>
      <c r="AI214" t="n">
        <v>0.5648235516135121</v>
      </c>
      <c r="AJ214" t="n">
        <v>0.5114712308812818</v>
      </c>
      <c r="AK214" t="n">
        <v>0.5022038023814223</v>
      </c>
    </row>
    <row r="215">
      <c r="A215" t="n">
        <v>8</v>
      </c>
      <c r="B215" t="n">
        <v>0.6431778254928753</v>
      </c>
      <c r="C215" t="n">
        <v>0.5951412553589096</v>
      </c>
      <c r="D215" t="n">
        <v>0.5600867417625444</v>
      </c>
      <c r="E215" t="n">
        <v>0.6305571733643953</v>
      </c>
      <c r="F215" t="n">
        <v>0.5860663274688899</v>
      </c>
      <c r="G215" t="n">
        <v>0.5305916403042337</v>
      </c>
      <c r="H215" t="n">
        <v>0.6355234076753065</v>
      </c>
      <c r="I215" t="n">
        <v>0.5839550720312544</v>
      </c>
      <c r="J215" t="n">
        <v>0.5459642807697632</v>
      </c>
      <c r="K215" t="n">
        <v>0.5817858553931252</v>
      </c>
      <c r="L215" t="n">
        <v>0.5707758831688015</v>
      </c>
      <c r="M215" t="n">
        <v>0.5348258706467662</v>
      </c>
      <c r="N215" t="n">
        <v>0.2227210775274593</v>
      </c>
      <c r="O215" t="n">
        <v>0.3784602784602784</v>
      </c>
      <c r="P215" t="n">
        <v>0.3755897690588528</v>
      </c>
      <c r="Q215" t="n">
        <v>0.2286202079776502</v>
      </c>
      <c r="R215" t="n">
        <v>0.2614024538464491</v>
      </c>
      <c r="S215" t="n">
        <v>0.2326838687028261</v>
      </c>
      <c r="T215" t="n">
        <v>0.4200775244727678</v>
      </c>
      <c r="U215" t="n">
        <v>0.3040807721673333</v>
      </c>
      <c r="V215" t="n">
        <v>0.2446676757946883</v>
      </c>
      <c r="W215" t="n">
        <v>0.2362131576724939</v>
      </c>
      <c r="X215" t="n">
        <v>0.2473529076901668</v>
      </c>
      <c r="Y215" t="n">
        <v>0.2315863032844165</v>
      </c>
      <c r="Z215" t="n">
        <v>0.3167315568589775</v>
      </c>
      <c r="AA215" t="n">
        <v>0.2675500884878411</v>
      </c>
      <c r="AB215" t="n">
        <v>0.2794034359071172</v>
      </c>
      <c r="AC215" t="n">
        <v>0.1656715552721582</v>
      </c>
      <c r="AD215" t="n">
        <v>0.3073090683303273</v>
      </c>
      <c r="AE215" t="n">
        <v>0.2984768717598361</v>
      </c>
      <c r="AF215" t="n">
        <v>0.2830149284894039</v>
      </c>
      <c r="AG215" t="n">
        <v>0.5716817759181776</v>
      </c>
      <c r="AH215" t="n">
        <v>0.5249157438613384</v>
      </c>
      <c r="AI215" t="n">
        <v>0.6029439516889981</v>
      </c>
      <c r="AJ215" t="n">
        <v>0.6031630423473103</v>
      </c>
      <c r="AK215" t="n">
        <v>0.5395697651470298</v>
      </c>
    </row>
    <row r="216">
      <c r="A216" t="n">
        <v>9</v>
      </c>
      <c r="B216" t="n">
        <v>0.5772008588717548</v>
      </c>
      <c r="C216" t="n">
        <v>0.5669726283390129</v>
      </c>
      <c r="D216" t="n">
        <v>0.5299680742123969</v>
      </c>
      <c r="E216" t="n">
        <v>0.5888177052999419</v>
      </c>
      <c r="F216" t="n">
        <v>0.5691473058297064</v>
      </c>
      <c r="G216" t="n">
        <v>0.5070337214780911</v>
      </c>
      <c r="H216" t="n">
        <v>0.5860960417922444</v>
      </c>
      <c r="I216" t="n">
        <v>0.5304538918581623</v>
      </c>
      <c r="J216" t="n">
        <v>0.5192440814066177</v>
      </c>
      <c r="K216" t="n">
        <v>0.5019755037534572</v>
      </c>
      <c r="L216" t="n">
        <v>0.5080362241984172</v>
      </c>
      <c r="M216" t="n">
        <v>0.5149253731343284</v>
      </c>
      <c r="N216" t="n">
        <v>0.2251262727491381</v>
      </c>
      <c r="O216" t="n">
        <v>0.3504299754299753</v>
      </c>
      <c r="P216" t="n">
        <v>0.3715338134260409</v>
      </c>
      <c r="Q216" t="n">
        <v>0.3433959335713177</v>
      </c>
      <c r="R216" t="n">
        <v>0.260788352545322</v>
      </c>
      <c r="S216" t="n">
        <v>0.244584869229419</v>
      </c>
      <c r="T216" t="n">
        <v>0.5273635109388345</v>
      </c>
      <c r="U216" t="n">
        <v>0.3599876927284538</v>
      </c>
      <c r="V216" t="n">
        <v>0.3234622265033714</v>
      </c>
      <c r="W216" t="n">
        <v>0.2426315344987754</v>
      </c>
      <c r="X216" t="n">
        <v>0.2346772255183494</v>
      </c>
      <c r="Y216" t="n">
        <v>0.2419566736547869</v>
      </c>
      <c r="Z216" t="n">
        <v>0.461900187086009</v>
      </c>
      <c r="AA216" t="n">
        <v>0.3249251676899211</v>
      </c>
      <c r="AB216" t="n">
        <v>0.3426782455477944</v>
      </c>
      <c r="AC216" t="n">
        <v>0.1965683148802968</v>
      </c>
      <c r="AD216" t="n">
        <v>0.2930871352118506</v>
      </c>
      <c r="AE216" t="n">
        <v>0.3082023871719648</v>
      </c>
      <c r="AF216" t="n">
        <v>0.286355569474893</v>
      </c>
      <c r="AG216" t="n">
        <v>0.5638075313807531</v>
      </c>
      <c r="AH216" t="n">
        <v>0.5084256138661531</v>
      </c>
      <c r="AI216" t="n">
        <v>0.5567088129835819</v>
      </c>
      <c r="AJ216" t="n">
        <v>0.5757725522838414</v>
      </c>
      <c r="AK216" t="n">
        <v>0.5260180251299257</v>
      </c>
    </row>
    <row r="217">
      <c r="A217" t="n">
        <v>10</v>
      </c>
      <c r="B217" t="n">
        <v>0.5059535428459887</v>
      </c>
      <c r="C217" t="n">
        <v>0.5047817961965485</v>
      </c>
      <c r="D217" t="n">
        <v>0.509186193602795</v>
      </c>
      <c r="E217" t="n">
        <v>0.5041739468064454</v>
      </c>
      <c r="F217" t="n">
        <v>0.505792925887329</v>
      </c>
      <c r="G217" t="n">
        <v>0.5108702968297771</v>
      </c>
      <c r="H217" t="n">
        <v>0.5095439019489654</v>
      </c>
      <c r="I217" t="n">
        <v>0.5045172142488946</v>
      </c>
      <c r="J217" t="n">
        <v>0.5252665097604873</v>
      </c>
      <c r="K217" t="n">
        <v>0.4909126827340972</v>
      </c>
      <c r="L217" t="n">
        <v>0.4971308911914281</v>
      </c>
      <c r="M217" t="n">
        <v>0.5297730099502487</v>
      </c>
      <c r="N217" t="n">
        <v>0.2964803976589433</v>
      </c>
      <c r="O217" t="n">
        <v>0.3623464373464373</v>
      </c>
      <c r="P217" t="n">
        <v>0.3931379852661204</v>
      </c>
      <c r="Q217" t="n">
        <v>0.5128045941331679</v>
      </c>
      <c r="R217" t="n">
        <v>0.3069994754551386</v>
      </c>
      <c r="S217" t="n">
        <v>0.3232929612076532</v>
      </c>
      <c r="T217" t="n">
        <v>0.6472636489061165</v>
      </c>
      <c r="U217" t="n">
        <v>0.4634941255569611</v>
      </c>
      <c r="V217" t="n">
        <v>0.440594468143663</v>
      </c>
      <c r="W217" t="n">
        <v>0.4169411367283168</v>
      </c>
      <c r="X217" t="n">
        <v>0.3379928904856481</v>
      </c>
      <c r="Y217" t="n">
        <v>0.3283018867924528</v>
      </c>
      <c r="Z217" t="n">
        <v>0.6392779491328311</v>
      </c>
      <c r="AA217" t="n">
        <v>0.4761629050230504</v>
      </c>
      <c r="AB217" t="n">
        <v>0.4573658045434522</v>
      </c>
      <c r="AC217" t="n">
        <v>0.3986435568952524</v>
      </c>
      <c r="AD217" t="n">
        <v>0.370332042222288</v>
      </c>
      <c r="AE217" t="n">
        <v>0.3779287063456979</v>
      </c>
      <c r="AF217" t="n">
        <v>0.2717402651633782</v>
      </c>
      <c r="AG217" t="n">
        <v>0.5072059507205952</v>
      </c>
      <c r="AH217" t="n">
        <v>0.5101107366393837</v>
      </c>
      <c r="AI217" t="n">
        <v>0.4829213059067748</v>
      </c>
      <c r="AJ217" t="n">
        <v>0.5021589844969305</v>
      </c>
      <c r="AK217" t="n">
        <v>0.5016117360699952</v>
      </c>
    </row>
    <row r="218">
      <c r="A218" t="n">
        <v>11</v>
      </c>
      <c r="B218" t="n">
        <v>0.4981456178020691</v>
      </c>
      <c r="C218" t="n">
        <v>0.4932944926898976</v>
      </c>
      <c r="D218" t="n">
        <v>0.5102102282995001</v>
      </c>
      <c r="E218" t="n">
        <v>0.4923315860997865</v>
      </c>
      <c r="F218" t="n">
        <v>0.4933795132716239</v>
      </c>
      <c r="G218" t="n">
        <v>0.5152453388974894</v>
      </c>
      <c r="H218" t="n">
        <v>0.504118947156922</v>
      </c>
      <c r="I218" t="n">
        <v>0.5025366938875173</v>
      </c>
      <c r="J218" t="n">
        <v>0.530873598227883</v>
      </c>
      <c r="K218" t="n">
        <v>0.4863690241011459</v>
      </c>
      <c r="L218" t="n">
        <v>0.4923717059639391</v>
      </c>
      <c r="M218" t="n">
        <v>0.5335820895522388</v>
      </c>
      <c r="N218" t="n">
        <v>0.3675940030465806</v>
      </c>
      <c r="O218" t="n">
        <v>0.3954750204750204</v>
      </c>
      <c r="P218" t="n">
        <v>0.4484728085423392</v>
      </c>
      <c r="Q218" t="n">
        <v>0.6496197423560454</v>
      </c>
      <c r="R218" t="n">
        <v>0.4371249824085565</v>
      </c>
      <c r="S218" t="n">
        <v>0.4367561874670879</v>
      </c>
      <c r="T218" t="n">
        <v>0.756389199132777</v>
      </c>
      <c r="U218" t="n">
        <v>0.5839572436269986</v>
      </c>
      <c r="V218" t="n">
        <v>0.5247832668226227</v>
      </c>
      <c r="W218" t="n">
        <v>0.6296765475888861</v>
      </c>
      <c r="X218" t="n">
        <v>0.5144783615225997</v>
      </c>
      <c r="Y218" t="n">
        <v>0.4481062194269742</v>
      </c>
      <c r="Z218" t="n">
        <v>0.7212924103756889</v>
      </c>
      <c r="AA218" t="n">
        <v>0.6268544211147282</v>
      </c>
      <c r="AB218" t="n">
        <v>0.5832546724561072</v>
      </c>
      <c r="AC218" t="n">
        <v>0.6601936119645239</v>
      </c>
      <c r="AD218" t="n">
        <v>0.533766003370687</v>
      </c>
      <c r="AE218" t="n">
        <v>0.5609854117268817</v>
      </c>
      <c r="AF218" t="n">
        <v>0.3618331767407871</v>
      </c>
      <c r="AG218" t="n">
        <v>0.5138598326359833</v>
      </c>
      <c r="AH218" t="n">
        <v>0.5271425132402504</v>
      </c>
      <c r="AI218" t="n">
        <v>0.4774485752028685</v>
      </c>
      <c r="AJ218" t="n">
        <v>0.4896732910207055</v>
      </c>
      <c r="AK218" t="n">
        <v>0.5004933885928557</v>
      </c>
    </row>
    <row r="219">
      <c r="A219" t="n">
        <v>12</v>
      </c>
      <c r="B219" t="n">
        <v>0.5055631465937926</v>
      </c>
      <c r="C219" t="n">
        <v>0.5011817082554689</v>
      </c>
      <c r="D219" t="n">
        <v>0.5165953858201313</v>
      </c>
      <c r="E219" t="n">
        <v>0.497185012618909</v>
      </c>
      <c r="F219" t="n">
        <v>0.4979464230981427</v>
      </c>
      <c r="G219" t="n">
        <v>0.5211011644342735</v>
      </c>
      <c r="H219" t="n">
        <v>0.5037170986538075</v>
      </c>
      <c r="I219" t="n">
        <v>0.4916031362760793</v>
      </c>
      <c r="J219" t="n">
        <v>0.5263048594766716</v>
      </c>
      <c r="K219" t="n">
        <v>0.4721453970762545</v>
      </c>
      <c r="L219" t="n">
        <v>0.4781757363139434</v>
      </c>
      <c r="M219" t="n">
        <v>0.5237873134328358</v>
      </c>
      <c r="N219" t="n">
        <v>0.4864106469975147</v>
      </c>
      <c r="O219" t="n">
        <v>0.4731572481572481</v>
      </c>
      <c r="P219" t="n">
        <v>0.5577352868140054</v>
      </c>
      <c r="Q219" t="n">
        <v>0.743364892130995</v>
      </c>
      <c r="R219" t="n">
        <v>0.5474968975090516</v>
      </c>
      <c r="S219" t="n">
        <v>0.5516938739687555</v>
      </c>
      <c r="T219" t="n">
        <v>0.8117732080678011</v>
      </c>
      <c r="U219" t="n">
        <v>0.7016512255991247</v>
      </c>
      <c r="V219" t="n">
        <v>0.616155222237512</v>
      </c>
      <c r="W219" t="n">
        <v>0.7514568026349125</v>
      </c>
      <c r="X219" t="n">
        <v>0.6484205998810864</v>
      </c>
      <c r="Y219" t="n">
        <v>0.6011460517120895</v>
      </c>
      <c r="Z219" t="n">
        <v>0.7787834353036356</v>
      </c>
      <c r="AA219" t="n">
        <v>0.7482794030894271</v>
      </c>
      <c r="AB219" t="n">
        <v>0.7047699955949907</v>
      </c>
      <c r="AC219" t="n">
        <v>0.855950379688134</v>
      </c>
      <c r="AD219" t="n">
        <v>0.691656071671447</v>
      </c>
      <c r="AE219" t="n">
        <v>0.7151870755134027</v>
      </c>
      <c r="AF219" t="n">
        <v>0.572919929011379</v>
      </c>
      <c r="AG219" t="n">
        <v>0.5673523942352394</v>
      </c>
      <c r="AH219" t="n">
        <v>0.5710158883004333</v>
      </c>
      <c r="AI219" t="n">
        <v>0.4831100207586338</v>
      </c>
      <c r="AJ219" t="n">
        <v>0.4984132764540629</v>
      </c>
      <c r="AK219" t="n">
        <v>0.5060193408328399</v>
      </c>
    </row>
    <row r="220">
      <c r="A220" t="n">
        <v>13</v>
      </c>
      <c r="B220" t="n">
        <v>0.4961936365410892</v>
      </c>
      <c r="C220" t="n">
        <v>0.4881554358579751</v>
      </c>
      <c r="D220" t="n">
        <v>0.5139449430757184</v>
      </c>
      <c r="E220" t="n">
        <v>0.4837895554261309</v>
      </c>
      <c r="F220" t="n">
        <v>0.4839391896033837</v>
      </c>
      <c r="G220" t="n">
        <v>0.5165915056875546</v>
      </c>
      <c r="H220" t="n">
        <v>0.490657022302592</v>
      </c>
      <c r="I220" t="n">
        <v>0.491087658373803</v>
      </c>
      <c r="J220" t="n">
        <v>0.5353731136646821</v>
      </c>
      <c r="K220" t="n">
        <v>0.4753062030817859</v>
      </c>
      <c r="L220" t="n">
        <v>0.4819286938076202</v>
      </c>
      <c r="M220" t="n">
        <v>0.5358364427860696</v>
      </c>
      <c r="N220" t="n">
        <v>0.5979315321093562</v>
      </c>
      <c r="O220" t="n">
        <v>0.6006552006552007</v>
      </c>
      <c r="P220" t="n">
        <v>0.6634384570813674</v>
      </c>
      <c r="Q220" t="n">
        <v>0.7962129442806147</v>
      </c>
      <c r="R220" t="n">
        <v>0.6430920000511752</v>
      </c>
      <c r="S220" t="n">
        <v>0.6502720730208883</v>
      </c>
      <c r="T220" t="n">
        <v>0.8627554037185468</v>
      </c>
      <c r="U220" t="n">
        <v>0.7864346518067759</v>
      </c>
      <c r="V220" t="n">
        <v>0.7233246181367826</v>
      </c>
      <c r="W220" t="n">
        <v>0.8171607127776371</v>
      </c>
      <c r="X220" t="n">
        <v>0.7368973674556289</v>
      </c>
      <c r="Y220" t="n">
        <v>0.7073095737246682</v>
      </c>
      <c r="Z220" t="n">
        <v>0.8084643778126106</v>
      </c>
      <c r="AA220" t="n">
        <v>0.8238545740566759</v>
      </c>
      <c r="AB220" t="n">
        <v>0.7699641306399847</v>
      </c>
      <c r="AC220" t="n">
        <v>0.8982667671439338</v>
      </c>
      <c r="AD220" t="n">
        <v>0.8011738269122741</v>
      </c>
      <c r="AE220" t="n">
        <v>0.8484909375879115</v>
      </c>
      <c r="AF220" t="n">
        <v>0.7947593694540139</v>
      </c>
      <c r="AG220" t="n">
        <v>0.6565550906555091</v>
      </c>
      <c r="AH220" t="n">
        <v>0.6162734713529128</v>
      </c>
      <c r="AI220" t="n">
        <v>0.4757501415361389</v>
      </c>
      <c r="AJ220" t="n">
        <v>0.4848090729372593</v>
      </c>
      <c r="AK220" t="n">
        <v>0.5029932241299915</v>
      </c>
    </row>
    <row r="221">
      <c r="A221" t="n">
        <v>14</v>
      </c>
      <c r="B221" t="n">
        <v>0.5047823540894008</v>
      </c>
      <c r="C221" t="n">
        <v>0.4918929317357372</v>
      </c>
      <c r="D221" t="n">
        <v>0.5307511595687007</v>
      </c>
      <c r="E221" t="n">
        <v>0.4878664337021938</v>
      </c>
      <c r="F221" t="n">
        <v>0.4872187825660516</v>
      </c>
      <c r="G221" t="n">
        <v>0.5325435821498283</v>
      </c>
      <c r="H221" t="n">
        <v>0.4966847498493068</v>
      </c>
      <c r="I221" t="n">
        <v>0.4934208741420007</v>
      </c>
      <c r="J221" t="n">
        <v>0.5379343762979372</v>
      </c>
      <c r="K221" t="n">
        <v>0.5784274990122482</v>
      </c>
      <c r="L221" t="n">
        <v>0.50009518370455</v>
      </c>
      <c r="M221" t="n">
        <v>0.538790422885572</v>
      </c>
      <c r="N221" t="n">
        <v>0.6828349234346188</v>
      </c>
      <c r="O221" t="n">
        <v>0.7041154791154789</v>
      </c>
      <c r="P221" t="n">
        <v>0.744971442761361</v>
      </c>
      <c r="Q221" t="n">
        <v>0.8316001862486422</v>
      </c>
      <c r="R221" t="n">
        <v>0.755127106175556</v>
      </c>
      <c r="S221" t="n">
        <v>0.7437598736176936</v>
      </c>
      <c r="T221" t="n">
        <v>0.920833059588726</v>
      </c>
      <c r="U221" t="n">
        <v>0.8507287500142446</v>
      </c>
      <c r="V221" t="n">
        <v>0.82432915921288</v>
      </c>
      <c r="W221" t="n">
        <v>0.8777130309940041</v>
      </c>
      <c r="X221" t="n">
        <v>0.8230844159951421</v>
      </c>
      <c r="Y221" t="n">
        <v>0.7969811320754716</v>
      </c>
      <c r="Z221" t="n">
        <v>0.8337462709207666</v>
      </c>
      <c r="AA221" t="n">
        <v>0.8942406432301336</v>
      </c>
      <c r="AB221" t="n">
        <v>0.798659618652067</v>
      </c>
      <c r="AC221" t="n">
        <v>0.9507274940583155</v>
      </c>
      <c r="AD221" t="n">
        <v>0.9016587327400141</v>
      </c>
      <c r="AE221" t="n">
        <v>0.9244865972752482</v>
      </c>
      <c r="AF221" t="n">
        <v>0.9606430733897067</v>
      </c>
      <c r="AG221" t="n">
        <v>0.7769642026964204</v>
      </c>
      <c r="AH221" t="n">
        <v>0.6652022147327876</v>
      </c>
      <c r="AI221" t="n">
        <v>0.4883940366106814</v>
      </c>
      <c r="AJ221" t="n">
        <v>0.4877224014150452</v>
      </c>
      <c r="AK221" t="n">
        <v>0.5200315768699427</v>
      </c>
    </row>
    <row r="222">
      <c r="A222" t="n">
        <v>15</v>
      </c>
      <c r="B222" t="n">
        <v>0.5014639859457349</v>
      </c>
      <c r="C222" t="n">
        <v>0.4897218863361548</v>
      </c>
      <c r="D222" t="n">
        <v>0.5231010180109632</v>
      </c>
      <c r="E222" t="n">
        <v>0.4872840225198991</v>
      </c>
      <c r="F222" t="n">
        <v>0.4866057745356464</v>
      </c>
      <c r="G222" t="n">
        <v>0.5281685400821161</v>
      </c>
      <c r="H222" t="n">
        <v>0.4970865983524212</v>
      </c>
      <c r="I222" t="n">
        <v>0.5074201687511871</v>
      </c>
      <c r="J222" t="n">
        <v>0.5412570953897272</v>
      </c>
      <c r="K222" t="n">
        <v>0.7350849466613987</v>
      </c>
      <c r="L222" t="n">
        <v>0.5354219357645973</v>
      </c>
      <c r="M222" t="n">
        <v>0.5439987562189055</v>
      </c>
      <c r="N222" t="n">
        <v>0.7716668002886234</v>
      </c>
      <c r="O222" t="n">
        <v>0.7883906633906635</v>
      </c>
      <c r="P222" t="n">
        <v>0.8292773777005213</v>
      </c>
      <c r="Q222" t="n">
        <v>0.8890268508458794</v>
      </c>
      <c r="R222" t="n">
        <v>0.848214628404744</v>
      </c>
      <c r="S222" t="n">
        <v>0.8423380726698264</v>
      </c>
      <c r="T222" t="n">
        <v>0.9330530188555283</v>
      </c>
      <c r="U222" t="n">
        <v>0.8941118822148533</v>
      </c>
      <c r="V222" t="n">
        <v>0.8968212467318013</v>
      </c>
      <c r="W222" t="n">
        <v>0.915885482645047</v>
      </c>
      <c r="X222" t="n">
        <v>0.8895874710622524</v>
      </c>
      <c r="Y222" t="n">
        <v>0.8668902865129281</v>
      </c>
      <c r="Z222" t="n">
        <v>0.8532638924002628</v>
      </c>
      <c r="AA222" t="n">
        <v>0.9362341322729353</v>
      </c>
      <c r="AB222" t="n">
        <v>0.8474922912340318</v>
      </c>
      <c r="AC222" t="n">
        <v>0.9845806040229552</v>
      </c>
      <c r="AD222" t="n">
        <v>0.9620945566364099</v>
      </c>
      <c r="AE222" t="n">
        <v>0.9731543624161074</v>
      </c>
      <c r="AF222" t="n">
        <v>1</v>
      </c>
      <c r="AG222" t="n">
        <v>0.8688691306369131</v>
      </c>
      <c r="AH222" t="n">
        <v>0.6769378911892152</v>
      </c>
      <c r="AI222" t="n">
        <v>0.4861294583883752</v>
      </c>
      <c r="AJ222" t="n">
        <v>0.4851992508583915</v>
      </c>
      <c r="AK222" t="n">
        <v>0.5133214920071048</v>
      </c>
    </row>
    <row r="223">
      <c r="A223" t="n">
        <v>16</v>
      </c>
      <c r="B223" t="n">
        <v>0.5143470622682023</v>
      </c>
      <c r="C223" t="n">
        <v>0.5073650654061778</v>
      </c>
      <c r="D223" t="n">
        <v>0.5252695620745739</v>
      </c>
      <c r="E223" t="n">
        <v>0.5057270432925646</v>
      </c>
      <c r="F223" t="n">
        <v>0.5044136578189174</v>
      </c>
      <c r="G223" t="n">
        <v>0.5311301070202598</v>
      </c>
      <c r="H223" t="n">
        <v>0.5093429776974082</v>
      </c>
      <c r="I223" t="n">
        <v>0.5582354377492608</v>
      </c>
      <c r="J223" t="n">
        <v>0.5897826387927453</v>
      </c>
      <c r="K223" t="n">
        <v>0.8453180561043067</v>
      </c>
      <c r="L223" t="n">
        <v>0.6009899105273179</v>
      </c>
      <c r="M223" t="n">
        <v>0.6032338308457711</v>
      </c>
      <c r="N223" t="n">
        <v>0.8600978112723483</v>
      </c>
      <c r="O223" t="n">
        <v>0.8715397215397214</v>
      </c>
      <c r="P223" t="n">
        <v>0.9232679413955799</v>
      </c>
      <c r="Q223" t="n">
        <v>0.9412540741890423</v>
      </c>
      <c r="R223" t="n">
        <v>0.9193864104499566</v>
      </c>
      <c r="S223" t="n">
        <v>0.9204493593119186</v>
      </c>
      <c r="T223" t="n">
        <v>0.9759542737008081</v>
      </c>
      <c r="U223" t="n">
        <v>0.9505771882442765</v>
      </c>
      <c r="V223" t="n">
        <v>0.9499931195816704</v>
      </c>
      <c r="W223" t="n">
        <v>0.9558314331559837</v>
      </c>
      <c r="X223" t="n">
        <v>0.9480575339346483</v>
      </c>
      <c r="Y223" t="n">
        <v>0.9256184486373166</v>
      </c>
      <c r="Z223" t="n">
        <v>0.9034737321130606</v>
      </c>
      <c r="AA223" t="n">
        <v>0.975398195285018</v>
      </c>
      <c r="AB223" t="n">
        <v>0.9275690642502044</v>
      </c>
      <c r="AC223" t="n">
        <v>1</v>
      </c>
      <c r="AD223" t="n">
        <v>1</v>
      </c>
      <c r="AE223" t="n">
        <v>1</v>
      </c>
      <c r="AF223" t="n">
        <v>0.9620002087900617</v>
      </c>
      <c r="AG223" t="n">
        <v>0.8961529521152951</v>
      </c>
      <c r="AH223" t="n">
        <v>0.6808497833413577</v>
      </c>
      <c r="AI223" t="n">
        <v>0.4899037554255521</v>
      </c>
      <c r="AJ223" t="n">
        <v>0.5032254708146915</v>
      </c>
      <c r="AK223" t="n">
        <v>0.5137819880271035</v>
      </c>
    </row>
    <row r="224">
      <c r="A224" t="n">
        <v>17</v>
      </c>
      <c r="B224" t="n">
        <v>0.5744680851063829</v>
      </c>
      <c r="C224" t="n">
        <v>0.5671924810377047</v>
      </c>
      <c r="D224" t="n">
        <v>0.5845430998132644</v>
      </c>
      <c r="E224" t="n">
        <v>0.5664919433119783</v>
      </c>
      <c r="F224" t="n">
        <v>0.5648869000183903</v>
      </c>
      <c r="G224" t="n">
        <v>0.5913710708756815</v>
      </c>
      <c r="H224" t="n">
        <v>0.5688165561583284</v>
      </c>
      <c r="I224" t="n">
        <v>0.6407661629452781</v>
      </c>
      <c r="J224" t="n">
        <v>0.6698047902533573</v>
      </c>
      <c r="K224" t="n">
        <v>0.9519952587909919</v>
      </c>
      <c r="L224" t="n">
        <v>0.6863017051480788</v>
      </c>
      <c r="M224" t="n">
        <v>0.6752176616915423</v>
      </c>
      <c r="N224" t="n">
        <v>0.9712980036879659</v>
      </c>
      <c r="O224" t="n">
        <v>0.9926289926289927</v>
      </c>
      <c r="P224" t="n">
        <v>1</v>
      </c>
      <c r="Q224" t="n">
        <v>1</v>
      </c>
      <c r="R224" t="n">
        <v>1</v>
      </c>
      <c r="S224" t="n">
        <v>1</v>
      </c>
      <c r="T224" t="n">
        <v>1</v>
      </c>
      <c r="U224" t="n">
        <v>1</v>
      </c>
      <c r="V224" t="n">
        <v>1</v>
      </c>
      <c r="W224" t="n">
        <v>1</v>
      </c>
      <c r="X224" t="n">
        <v>1</v>
      </c>
      <c r="Y224" t="n">
        <v>1</v>
      </c>
      <c r="Z224" t="n">
        <v>1</v>
      </c>
      <c r="AA224" t="n">
        <v>1</v>
      </c>
      <c r="AB224" t="n">
        <v>1</v>
      </c>
      <c r="AC224" t="n">
        <v>0.9496261086313839</v>
      </c>
      <c r="AD224" t="n">
        <v>0.9321575352591586</v>
      </c>
      <c r="AE224" t="n">
        <v>0.9467909817947996</v>
      </c>
      <c r="AF224" t="n">
        <v>0.8203361519991649</v>
      </c>
      <c r="AG224" t="n">
        <v>0.8519583914458393</v>
      </c>
      <c r="AH224" t="n">
        <v>0.7057655272026963</v>
      </c>
      <c r="AI224" t="n">
        <v>0.549537648612946</v>
      </c>
      <c r="AJ224" t="n">
        <v>0.5633909062532514</v>
      </c>
      <c r="AK224" t="n">
        <v>0.5735149003355042</v>
      </c>
    </row>
    <row r="225">
      <c r="A225" t="n">
        <v>18</v>
      </c>
      <c r="B225" t="n">
        <v>0.6728479406597697</v>
      </c>
      <c r="C225" t="n">
        <v>0.664312410684841</v>
      </c>
      <c r="D225" t="n">
        <v>0.6857418227817601</v>
      </c>
      <c r="E225" t="n">
        <v>0.6594835954183654</v>
      </c>
      <c r="F225" t="n">
        <v>0.6580947710415007</v>
      </c>
      <c r="G225" t="n">
        <v>0.6851315878037287</v>
      </c>
      <c r="H225" t="n">
        <v>0.6552139843279084</v>
      </c>
      <c r="I225" t="n">
        <v>0.7421525271982422</v>
      </c>
      <c r="J225" t="n">
        <v>0.7618025751072961</v>
      </c>
      <c r="K225" t="n">
        <v>1</v>
      </c>
      <c r="L225" t="n">
        <v>0.780125642490006</v>
      </c>
      <c r="M225" t="n">
        <v>0.7597170398009951</v>
      </c>
      <c r="N225" t="n">
        <v>1</v>
      </c>
      <c r="O225" t="n">
        <v>1</v>
      </c>
      <c r="P225" t="n">
        <v>0.9750848439698702</v>
      </c>
      <c r="Q225" t="n">
        <v>0.9772621449635265</v>
      </c>
      <c r="R225" t="n">
        <v>0.9935263487839514</v>
      </c>
      <c r="S225" t="n">
        <v>0.9681586800070212</v>
      </c>
      <c r="T225" t="n">
        <v>0.9666250574863675</v>
      </c>
      <c r="U225" t="n">
        <v>0.9901427871411805</v>
      </c>
      <c r="V225" t="n">
        <v>0.9719003715425896</v>
      </c>
      <c r="W225" t="n">
        <v>0.970695042648425</v>
      </c>
      <c r="X225" t="n">
        <v>0.9641108679426686</v>
      </c>
      <c r="Y225" t="n">
        <v>0.9380573025856045</v>
      </c>
      <c r="Z225" t="n">
        <v>0.9369975223744753</v>
      </c>
      <c r="AA225" t="n">
        <v>0.906301208241386</v>
      </c>
      <c r="AB225" t="n">
        <v>0.9006355798879869</v>
      </c>
      <c r="AC225" t="n">
        <v>0.8705582285084924</v>
      </c>
      <c r="AD225" t="n">
        <v>0.8390644865616039</v>
      </c>
      <c r="AE225" t="n">
        <v>0.8670980187276455</v>
      </c>
      <c r="AF225" t="n">
        <v>0.7357761770539722</v>
      </c>
      <c r="AG225" t="n">
        <v>0.8619827986982799</v>
      </c>
      <c r="AH225" t="n">
        <v>0.7753972075108329</v>
      </c>
      <c r="AI225" t="n">
        <v>0.6459709379128138</v>
      </c>
      <c r="AJ225" t="n">
        <v>0.6611694932889396</v>
      </c>
      <c r="AK225" t="n">
        <v>0.6752187356094993</v>
      </c>
    </row>
    <row r="226">
      <c r="A226" t="n">
        <v>19</v>
      </c>
      <c r="B226" t="n">
        <v>0.7809877025180559</v>
      </c>
      <c r="C226" t="n">
        <v>0.7733868308233485</v>
      </c>
      <c r="D226" t="n">
        <v>0.7921209565688814</v>
      </c>
      <c r="E226" t="n">
        <v>0.7664531158998253</v>
      </c>
      <c r="F226" t="n">
        <v>0.7654937779684914</v>
      </c>
      <c r="G226" t="n">
        <v>0.7860267887191221</v>
      </c>
      <c r="H226" t="n">
        <v>0.7564798071127186</v>
      </c>
      <c r="I226" t="n">
        <v>0.8315472476193063</v>
      </c>
      <c r="J226" t="n">
        <v>0.8378789976464073</v>
      </c>
      <c r="K226" t="n">
        <v>0.8095614381667325</v>
      </c>
      <c r="L226" t="n">
        <v>0.8211362214788831</v>
      </c>
      <c r="M226" t="n">
        <v>0.824004975124378</v>
      </c>
      <c r="N226" t="n">
        <v>0.9855688286699269</v>
      </c>
      <c r="O226" t="n">
        <v>0.9247133497133495</v>
      </c>
      <c r="P226" t="n">
        <v>0.8986011091797038</v>
      </c>
      <c r="Q226" t="n">
        <v>0.8361011950954524</v>
      </c>
      <c r="R226" t="n">
        <v>0.8567352839578829</v>
      </c>
      <c r="S226" t="n">
        <v>0.8179041600842549</v>
      </c>
      <c r="T226" t="n">
        <v>0.8399579528283292</v>
      </c>
      <c r="U226" t="n">
        <v>0.8612810958029923</v>
      </c>
      <c r="V226" t="n">
        <v>0.837456997385441</v>
      </c>
      <c r="W226" t="n">
        <v>0.8763617937674183</v>
      </c>
      <c r="X226" t="n">
        <v>0.849169502460499</v>
      </c>
      <c r="Y226" t="n">
        <v>0.8121593291404612</v>
      </c>
      <c r="Z226" t="n">
        <v>0.7919300197198765</v>
      </c>
      <c r="AA226" t="n">
        <v>0.7939871965741003</v>
      </c>
      <c r="AB226" t="n">
        <v>0.7868604870681517</v>
      </c>
      <c r="AC226" t="n">
        <v>0.7941568604718567</v>
      </c>
      <c r="AD226" t="n">
        <v>0.7681174418260847</v>
      </c>
      <c r="AE226" t="n">
        <v>0.7731784752642368</v>
      </c>
      <c r="AF226" t="n">
        <v>0.672199603298883</v>
      </c>
      <c r="AG226" t="n">
        <v>0.9089667596466761</v>
      </c>
      <c r="AH226" t="n">
        <v>0.8447279730380357</v>
      </c>
      <c r="AI226" t="n">
        <v>0.7508963955463295</v>
      </c>
      <c r="AJ226" t="n">
        <v>0.7706274060971803</v>
      </c>
      <c r="AK226" t="n">
        <v>0.7820538122491941</v>
      </c>
    </row>
    <row r="227">
      <c r="A227" t="n">
        <v>20</v>
      </c>
      <c r="B227" t="n">
        <v>0.8688268592621512</v>
      </c>
      <c r="C227" t="n">
        <v>0.8652302957018796</v>
      </c>
      <c r="D227" t="n">
        <v>0.8704897295343653</v>
      </c>
      <c r="E227" t="n">
        <v>0.8553678897301495</v>
      </c>
      <c r="F227" t="n">
        <v>0.8549623000061302</v>
      </c>
      <c r="G227" t="n">
        <v>0.8610755872652621</v>
      </c>
      <c r="H227" t="n">
        <v>0.8368495077355839</v>
      </c>
      <c r="I227" t="n">
        <v>0.9298678748745219</v>
      </c>
      <c r="J227" t="n">
        <v>0.9324380451336011</v>
      </c>
      <c r="K227" t="n">
        <v>0.9016199130778351</v>
      </c>
      <c r="L227" t="n">
        <v>0.9142530798727261</v>
      </c>
      <c r="M227" t="n">
        <v>0.9203980099502487</v>
      </c>
      <c r="N227" t="n">
        <v>0.9159785135893531</v>
      </c>
      <c r="O227" t="n">
        <v>0.8535012285012284</v>
      </c>
      <c r="P227" t="n">
        <v>0.8092873106530916</v>
      </c>
      <c r="Q227" t="n">
        <v>0.7472450721713488</v>
      </c>
      <c r="R227" t="n">
        <v>0.7593746401750191</v>
      </c>
      <c r="S227" t="n">
        <v>0.7327365279971917</v>
      </c>
      <c r="T227" t="n">
        <v>0.7274817686091584</v>
      </c>
      <c r="U227" t="n">
        <v>0.7695805271614646</v>
      </c>
      <c r="V227" t="n">
        <v>0.750791248107885</v>
      </c>
      <c r="W227" t="n">
        <v>0.8699434169411369</v>
      </c>
      <c r="X227" t="n">
        <v>0.779162291743096</v>
      </c>
      <c r="Y227" t="n">
        <v>0.7409643605870021</v>
      </c>
      <c r="Z227" t="n">
        <v>0.7426808919451888</v>
      </c>
      <c r="AA227" t="n">
        <v>0.7423911381065784</v>
      </c>
      <c r="AB227" t="n">
        <v>0.707633251526021</v>
      </c>
      <c r="AC227" t="n">
        <v>0.7320735029853341</v>
      </c>
      <c r="AD227" t="n">
        <v>0.7335235504568169</v>
      </c>
      <c r="AE227" t="n">
        <v>0.7315034360808584</v>
      </c>
      <c r="AF227" t="n">
        <v>0.5382607787869298</v>
      </c>
      <c r="AG227" t="n">
        <v>0.8938284518828454</v>
      </c>
      <c r="AH227" t="n">
        <v>0.9016610495907559</v>
      </c>
      <c r="AI227" t="n">
        <v>0.8333647858086434</v>
      </c>
      <c r="AJ227" t="n">
        <v>0.8638799292477367</v>
      </c>
      <c r="AK227" t="n">
        <v>0.8611933425432536</v>
      </c>
    </row>
    <row r="228">
      <c r="A228" t="n">
        <v>21</v>
      </c>
      <c r="B228" t="n">
        <v>0.9787234042553191</v>
      </c>
      <c r="C228" t="n">
        <v>0.9790040672749259</v>
      </c>
      <c r="D228" t="n">
        <v>0.9759653032949823</v>
      </c>
      <c r="E228" t="n">
        <v>0.9633080955154339</v>
      </c>
      <c r="F228" t="n">
        <v>0.9632808189787285</v>
      </c>
      <c r="G228" t="n">
        <v>0.9635188799892306</v>
      </c>
      <c r="H228" t="n">
        <v>0.938316254771951</v>
      </c>
      <c r="I228" t="n">
        <v>1</v>
      </c>
      <c r="J228" t="n">
        <v>1</v>
      </c>
      <c r="K228" t="n">
        <v>0.986369024101146</v>
      </c>
      <c r="L228" t="n">
        <v>1</v>
      </c>
      <c r="M228" t="n">
        <v>1</v>
      </c>
      <c r="N228" t="n">
        <v>0.8318768540046502</v>
      </c>
      <c r="O228" t="n">
        <v>0.8523955773955775</v>
      </c>
      <c r="P228" t="n">
        <v>0.8173992219187153</v>
      </c>
      <c r="Q228" t="n">
        <v>0.7079000465621605</v>
      </c>
      <c r="R228" t="n">
        <v>0.7160804984455561</v>
      </c>
      <c r="S228" t="n">
        <v>0.6904686677198525</v>
      </c>
      <c r="T228" t="n">
        <v>0.6803100978910716</v>
      </c>
      <c r="U228" t="n">
        <v>0.7464702061467985</v>
      </c>
      <c r="V228" t="n">
        <v>0.7054355304802532</v>
      </c>
      <c r="W228" t="n">
        <v>0.8303352757368466</v>
      </c>
      <c r="X228" t="n">
        <v>0.7364040025806777</v>
      </c>
      <c r="Y228" t="n">
        <v>0.6976939203354299</v>
      </c>
      <c r="Z228" t="n">
        <v>0.6705263690145119</v>
      </c>
      <c r="AA228" t="n">
        <v>0.6959077104590441</v>
      </c>
      <c r="AB228" t="n">
        <v>0.6413063998489711</v>
      </c>
      <c r="AC228" t="n">
        <v>0.6440786041388906</v>
      </c>
      <c r="AD228" t="n">
        <v>0.6943319239525741</v>
      </c>
      <c r="AE228" t="n">
        <v>0.7103243178073384</v>
      </c>
      <c r="AF228" t="n">
        <v>0.5470299613738386</v>
      </c>
      <c r="AG228" t="n">
        <v>0.9792828916782891</v>
      </c>
      <c r="AH228" t="n">
        <v>0.9827876745305728</v>
      </c>
      <c r="AI228" t="n">
        <v>0.9830156633327044</v>
      </c>
      <c r="AJ228" t="n">
        <v>0.9849911559671207</v>
      </c>
      <c r="AK228" t="n">
        <v>0.9809880928886259</v>
      </c>
    </row>
    <row r="229">
      <c r="A229" t="n">
        <v>22</v>
      </c>
      <c r="B229" t="n">
        <v>1</v>
      </c>
      <c r="C229" t="n">
        <v>1</v>
      </c>
      <c r="D229" t="n">
        <v>1</v>
      </c>
      <c r="E229" t="n">
        <v>1</v>
      </c>
      <c r="F229" t="n">
        <v>1</v>
      </c>
      <c r="G229" t="n">
        <v>1</v>
      </c>
      <c r="H229" t="n">
        <v>1</v>
      </c>
      <c r="I229" t="n">
        <v>0.9275346591063243</v>
      </c>
      <c r="J229" t="n">
        <v>0.9471826111034195</v>
      </c>
      <c r="K229" t="n">
        <v>0.8951007506914264</v>
      </c>
      <c r="L229" t="n">
        <v>0.9082157134698541</v>
      </c>
      <c r="M229" t="n">
        <v>0.9263837064676617</v>
      </c>
      <c r="N229" t="n">
        <v>0.6522087709452417</v>
      </c>
      <c r="O229" t="n">
        <v>0.7094389844389845</v>
      </c>
      <c r="P229" t="n">
        <v>0.7233258836189057</v>
      </c>
      <c r="Q229" t="n">
        <v>0.5960732577991621</v>
      </c>
      <c r="R229" t="n">
        <v>0.5942709466115682</v>
      </c>
      <c r="S229" t="n">
        <v>0.5616640337019485</v>
      </c>
      <c r="T229" t="n">
        <v>0.5711188489586756</v>
      </c>
      <c r="U229" t="n">
        <v>0.6316821077342086</v>
      </c>
      <c r="V229" t="n">
        <v>0.5966698775285535</v>
      </c>
      <c r="W229" t="n">
        <v>0.6936914111983786</v>
      </c>
      <c r="X229" t="n">
        <v>0.612695922782072</v>
      </c>
      <c r="Y229" t="n">
        <v>0.573976240391335</v>
      </c>
      <c r="Z229" t="n">
        <v>0.5463417100672499</v>
      </c>
      <c r="AA229" t="n">
        <v>0.5588608009788285</v>
      </c>
      <c r="AB229" t="n">
        <v>0.5334466049965388</v>
      </c>
      <c r="AC229" t="n">
        <v>0.4976523100110139</v>
      </c>
      <c r="AD229" t="n">
        <v>0.5666006327429706</v>
      </c>
      <c r="AE229" t="n">
        <v>0.5969939315998875</v>
      </c>
      <c r="AF229" t="n">
        <v>0.5351289278630338</v>
      </c>
      <c r="AG229" t="n">
        <v>1</v>
      </c>
      <c r="AH229" t="n">
        <v>1</v>
      </c>
      <c r="AI229" t="n">
        <v>1</v>
      </c>
      <c r="AJ229" t="n">
        <v>1</v>
      </c>
      <c r="AK229" t="n">
        <v>1</v>
      </c>
    </row>
    <row r="230">
      <c r="A230" t="n">
        <v>23</v>
      </c>
      <c r="B230" t="n">
        <v>0.873511614288503</v>
      </c>
      <c r="C230" t="n">
        <v>0.8638836979223922</v>
      </c>
      <c r="D230" t="n">
        <v>0.9036202638395278</v>
      </c>
      <c r="E230" t="n">
        <v>0.8720636769559311</v>
      </c>
      <c r="F230" t="n">
        <v>0.8726782320848403</v>
      </c>
      <c r="G230" t="n">
        <v>0.9080568082385406</v>
      </c>
      <c r="H230" t="n">
        <v>0.9075748442837051</v>
      </c>
      <c r="I230" t="n">
        <v>0.7775577199598471</v>
      </c>
      <c r="J230" t="n">
        <v>0.7955143292260832</v>
      </c>
      <c r="K230" t="n">
        <v>0.7307388384037933</v>
      </c>
      <c r="L230" t="n">
        <v>0.7440918114818748</v>
      </c>
      <c r="M230" t="n">
        <v>0.7671019900497512</v>
      </c>
      <c r="N230" t="n">
        <v>0.4311713300729576</v>
      </c>
      <c r="O230" t="n">
        <v>0.5418714168714168</v>
      </c>
      <c r="P230" t="n">
        <v>0.5657230361725022</v>
      </c>
      <c r="Q230" t="n">
        <v>0.4320192456930003</v>
      </c>
      <c r="R230" t="n">
        <v>0.4171538963448179</v>
      </c>
      <c r="S230" t="n">
        <v>0.3731437598736178</v>
      </c>
      <c r="T230" t="n">
        <v>0.4272386833979371</v>
      </c>
      <c r="U230" t="n">
        <v>0.4596310097660479</v>
      </c>
      <c r="V230" t="n">
        <v>0.4453006742809962</v>
      </c>
      <c r="W230" t="n">
        <v>0.4942150156236805</v>
      </c>
      <c r="X230" t="n">
        <v>0.439739908158231</v>
      </c>
      <c r="Y230" t="n">
        <v>0.4053668763102726</v>
      </c>
      <c r="Z230" t="n">
        <v>0.41472417454619</v>
      </c>
      <c r="AA230" t="n">
        <v>0.4108894666695798</v>
      </c>
      <c r="AB230" t="n">
        <v>0.3927065634635957</v>
      </c>
      <c r="AC230" t="n">
        <v>0.3545881398179815</v>
      </c>
      <c r="AD230" t="n">
        <v>0.4370952958221225</v>
      </c>
      <c r="AE230" t="n">
        <v>0.4429932082144436</v>
      </c>
      <c r="AF230" t="n">
        <v>0.4654974423217455</v>
      </c>
      <c r="AG230" t="n">
        <v>0.8665736866573686</v>
      </c>
      <c r="AH230" t="n">
        <v>0.9009990370727011</v>
      </c>
      <c r="AI230" t="n">
        <v>0.8994149839592377</v>
      </c>
      <c r="AJ230" t="n">
        <v>0.8602382686505045</v>
      </c>
      <c r="AK230" t="n">
        <v>0.9055983159002697</v>
      </c>
    </row>
    <row r="231">
      <c r="A231" t="n">
        <v>24</v>
      </c>
      <c r="B231" t="n">
        <v>0.7103259808705837</v>
      </c>
      <c r="C231" t="n">
        <v>0.7113608882049026</v>
      </c>
      <c r="D231" t="n">
        <v>0.7246551412565507</v>
      </c>
      <c r="E231" t="n">
        <v>0.7148126577363619</v>
      </c>
      <c r="F231" t="n">
        <v>0.7163611843315149</v>
      </c>
      <c r="G231" t="n">
        <v>0.7322474254560137</v>
      </c>
      <c r="H231" t="n">
        <v>0.7689371107092627</v>
      </c>
      <c r="I231" t="n">
        <v>0.5944816734040532</v>
      </c>
      <c r="J231" t="n">
        <v>0.618648760902672</v>
      </c>
      <c r="K231" t="n">
        <v>0.5456341367048598</v>
      </c>
      <c r="L231" t="n">
        <v>0.5797503467406381</v>
      </c>
      <c r="M231" t="n">
        <v>0.5874533582089552</v>
      </c>
      <c r="N231" t="n">
        <v>0.2311392608033352</v>
      </c>
      <c r="O231" t="n">
        <v>0.4033169533169534</v>
      </c>
      <c r="P231" t="n">
        <v>0.4266203128880059</v>
      </c>
      <c r="Q231" t="n">
        <v>0.2287754151792644</v>
      </c>
      <c r="R231" t="n">
        <v>0.2734158105497486</v>
      </c>
      <c r="S231" t="n">
        <v>0.2650166754432157</v>
      </c>
      <c r="T231" t="n">
        <v>0.2947243939294396</v>
      </c>
      <c r="U231" t="n">
        <v>0.2984285437534899</v>
      </c>
      <c r="V231" t="n">
        <v>0.287078574377322</v>
      </c>
      <c r="W231" t="n">
        <v>0.3031838527151423</v>
      </c>
      <c r="X231" t="n">
        <v>0.2645447760249972</v>
      </c>
      <c r="Y231" t="n">
        <v>0.2636757512229211</v>
      </c>
      <c r="Z231" t="n">
        <v>0.2887697830813571</v>
      </c>
      <c r="AA231" t="n">
        <v>0.2723677598374444</v>
      </c>
      <c r="AB231" t="n">
        <v>0.2831791580139701</v>
      </c>
      <c r="AC231" t="n">
        <v>0.2007999536258768</v>
      </c>
      <c r="AD231" t="n">
        <v>0.3047219183347626</v>
      </c>
      <c r="AE231" t="n">
        <v>0.3344853916328416</v>
      </c>
      <c r="AF231" t="n">
        <v>0.3786407766990291</v>
      </c>
      <c r="AG231" t="n">
        <v>0.7113842398884243</v>
      </c>
      <c r="AH231" t="n">
        <v>0.7221352912855079</v>
      </c>
      <c r="AI231" t="n">
        <v>0.7486318173240234</v>
      </c>
      <c r="AJ231" t="n">
        <v>0.7106440536884819</v>
      </c>
      <c r="AK231" t="n">
        <v>0.7349516479179001</v>
      </c>
    </row>
    <row r="233">
      <c r="A233" s="135" t="n"/>
      <c r="B233" s="128" t="n"/>
    </row>
    <row r="234">
      <c r="B234" s="128" t="n"/>
    </row>
    <row r="241">
      <c r="A241" t="inlineStr">
        <is>
          <t>RefgChg-Res-8pct-Dec-NTXV-cDXGF-DMo1985-CZ07</t>
        </is>
      </c>
      <c r="D241" t="n">
        <v>2015</v>
      </c>
      <c r="F241" t="inlineStr">
        <is>
          <t>Source Annual kWh:</t>
        </is>
      </c>
      <c r="G241" s="152" t="n">
        <v>12295.68100000003</v>
      </c>
      <c r="H241" t="inlineStr">
        <is>
          <t>DEER</t>
        </is>
      </c>
      <c r="K241" t="inlineStr">
        <is>
          <t>PDAF</t>
        </is>
      </c>
      <c r="L241" t="inlineStr">
        <is>
          <t>Monthly</t>
        </is>
      </c>
      <c r="AH241" s="108" t="n"/>
      <c r="AI241" s="134" t="n"/>
      <c r="AJ241" s="134" t="n"/>
      <c r="AK241" s="85" t="n"/>
    </row>
    <row r="242">
      <c r="A242" s="109" t="n">
        <v>7</v>
      </c>
      <c r="B242" t="inlineStr">
        <is>
          <t>RefgChg-Res-8pct-Dec-NTXV-20-MM</t>
        </is>
      </c>
      <c r="F242" t="inlineStr">
        <is>
          <t>Source Sample Size:</t>
        </is>
      </c>
      <c r="G242" t="n">
        <v>0</v>
      </c>
      <c r="H242" t="inlineStr">
        <is>
          <t>DEER</t>
        </is>
      </c>
      <c r="K242" t="inlineStr">
        <is>
          <t>WKWE</t>
        </is>
      </c>
      <c r="L242" t="inlineStr">
        <is>
          <t>Monthly</t>
        </is>
      </c>
      <c r="N242" t="inlineStr">
        <is>
          <t>Weekend Peak3</t>
        </is>
      </c>
    </row>
    <row r="243">
      <c r="B243" t="n">
        <v>1</v>
      </c>
      <c r="C243" t="inlineStr">
        <is>
          <t>JANUARY</t>
        </is>
      </c>
      <c r="D243" t="inlineStr">
        <is>
          <t>JAN</t>
        </is>
      </c>
      <c r="E243" t="n">
        <v>2</v>
      </c>
      <c r="F243" t="inlineStr">
        <is>
          <t>FEBRUARY</t>
        </is>
      </c>
      <c r="G243" t="inlineStr">
        <is>
          <t>FEB</t>
        </is>
      </c>
      <c r="H243" t="n">
        <v>3</v>
      </c>
      <c r="I243" t="inlineStr">
        <is>
          <t>MARCH</t>
        </is>
      </c>
      <c r="J243" t="inlineStr">
        <is>
          <t>MAR</t>
        </is>
      </c>
      <c r="K243" t="n">
        <v>4</v>
      </c>
      <c r="L243" t="inlineStr">
        <is>
          <t>APRIL</t>
        </is>
      </c>
      <c r="M243" t="inlineStr">
        <is>
          <t>APR</t>
        </is>
      </c>
      <c r="N243" t="n">
        <v>5</v>
      </c>
      <c r="O243" t="inlineStr">
        <is>
          <t>MAY</t>
        </is>
      </c>
      <c r="P243" t="inlineStr">
        <is>
          <t>MAY</t>
        </is>
      </c>
      <c r="Q243" t="n">
        <v>6</v>
      </c>
      <c r="R243" t="inlineStr">
        <is>
          <t>JUNE</t>
        </is>
      </c>
      <c r="S243" t="inlineStr">
        <is>
          <t>JUN</t>
        </is>
      </c>
      <c r="T243" t="n">
        <v>7</v>
      </c>
      <c r="U243" t="inlineStr">
        <is>
          <t>JULY</t>
        </is>
      </c>
      <c r="V243" t="inlineStr">
        <is>
          <t>JUL</t>
        </is>
      </c>
      <c r="W243" t="n">
        <v>8</v>
      </c>
      <c r="X243" t="inlineStr">
        <is>
          <t>AUGUST</t>
        </is>
      </c>
      <c r="Y243" t="inlineStr">
        <is>
          <t>AUG</t>
        </is>
      </c>
      <c r="Z243" t="n">
        <v>9</v>
      </c>
      <c r="AA243" t="inlineStr">
        <is>
          <t>SEPTEMBER</t>
        </is>
      </c>
      <c r="AB243" t="inlineStr">
        <is>
          <t>SEP</t>
        </is>
      </c>
      <c r="AC243" t="n">
        <v>10</v>
      </c>
      <c r="AD243" t="inlineStr">
        <is>
          <t>OCTOBER</t>
        </is>
      </c>
      <c r="AE243" t="inlineStr">
        <is>
          <t>OCT</t>
        </is>
      </c>
      <c r="AF243" t="n">
        <v>11</v>
      </c>
      <c r="AG243" t="inlineStr">
        <is>
          <t>NOVEMBER</t>
        </is>
      </c>
      <c r="AH243" t="inlineStr">
        <is>
          <t>NOV</t>
        </is>
      </c>
      <c r="AI243" t="n">
        <v>12</v>
      </c>
      <c r="AJ243" t="inlineStr">
        <is>
          <t>DECEMBER</t>
        </is>
      </c>
      <c r="AK243" t="inlineStr">
        <is>
          <t>DEC</t>
        </is>
      </c>
    </row>
    <row r="244">
      <c r="B244" t="n">
        <v>31</v>
      </c>
      <c r="E244" t="n">
        <v>28</v>
      </c>
      <c r="H244" t="n">
        <v>31</v>
      </c>
      <c r="K244" t="n">
        <v>30</v>
      </c>
      <c r="N244" t="n">
        <v>31</v>
      </c>
      <c r="Q244" t="n">
        <v>30</v>
      </c>
      <c r="T244" t="n">
        <v>31</v>
      </c>
      <c r="W244" t="n">
        <v>31</v>
      </c>
      <c r="Z244" t="n">
        <v>30</v>
      </c>
      <c r="AC244" t="n">
        <v>31</v>
      </c>
      <c r="AF244" t="n">
        <v>30</v>
      </c>
      <c r="AI244" t="n">
        <v>31</v>
      </c>
    </row>
    <row r="245">
      <c r="A245" t="inlineStr">
        <is>
          <t>RATIOS</t>
        </is>
      </c>
      <c r="B245" t="inlineStr">
        <is>
          <t>E.BKDWN</t>
        </is>
      </c>
      <c r="C245" t="inlineStr">
        <is>
          <t>PEAK/AVG</t>
        </is>
      </c>
      <c r="D245" t="inlineStr">
        <is>
          <t>END/AVG</t>
        </is>
      </c>
      <c r="E245" t="inlineStr">
        <is>
          <t>E.BKDWN</t>
        </is>
      </c>
      <c r="F245" t="inlineStr">
        <is>
          <t>PEAK/AVG</t>
        </is>
      </c>
      <c r="G245" t="inlineStr">
        <is>
          <t>END/AVG</t>
        </is>
      </c>
      <c r="H245" t="inlineStr">
        <is>
          <t>E.BKDWN</t>
        </is>
      </c>
      <c r="I245" t="inlineStr">
        <is>
          <t>PEAK/AVG</t>
        </is>
      </c>
      <c r="J245" t="inlineStr">
        <is>
          <t>END/AVG</t>
        </is>
      </c>
      <c r="K245" t="inlineStr">
        <is>
          <t>E.BKDWN</t>
        </is>
      </c>
      <c r="L245" t="inlineStr">
        <is>
          <t>PEAK/AVG</t>
        </is>
      </c>
      <c r="M245" t="inlineStr">
        <is>
          <t>END/AVG</t>
        </is>
      </c>
      <c r="N245" t="inlineStr">
        <is>
          <t>E.BKDWN</t>
        </is>
      </c>
      <c r="O245" t="inlineStr">
        <is>
          <t>PEAK/AVG</t>
        </is>
      </c>
      <c r="P245" t="inlineStr">
        <is>
          <t>END/AVG</t>
        </is>
      </c>
      <c r="Q245" t="inlineStr">
        <is>
          <t>E.BKDWN</t>
        </is>
      </c>
      <c r="R245" t="inlineStr">
        <is>
          <t>PEAK/AVG</t>
        </is>
      </c>
      <c r="S245" t="inlineStr">
        <is>
          <t>END/AVG</t>
        </is>
      </c>
      <c r="T245" t="inlineStr">
        <is>
          <t>E.BKDWN</t>
        </is>
      </c>
      <c r="U245" t="inlineStr">
        <is>
          <t>PEAK/AVG</t>
        </is>
      </c>
      <c r="V245" t="inlineStr">
        <is>
          <t>END/AVG</t>
        </is>
      </c>
      <c r="W245" t="inlineStr">
        <is>
          <t>E.BKDWN</t>
        </is>
      </c>
      <c r="X245" t="inlineStr">
        <is>
          <t>PEAK/AVG</t>
        </is>
      </c>
      <c r="Y245" t="inlineStr">
        <is>
          <t>END/AVG</t>
        </is>
      </c>
      <c r="Z245" t="inlineStr">
        <is>
          <t>E.BKDWN</t>
        </is>
      </c>
      <c r="AA245" t="inlineStr">
        <is>
          <t>PEAK/AVG</t>
        </is>
      </c>
      <c r="AB245" t="inlineStr">
        <is>
          <t>END/AVG</t>
        </is>
      </c>
      <c r="AC245" t="inlineStr">
        <is>
          <t>E.BKDWN</t>
        </is>
      </c>
      <c r="AD245" t="inlineStr">
        <is>
          <t>PEAK/AVG</t>
        </is>
      </c>
      <c r="AE245" t="inlineStr">
        <is>
          <t>END/AVG</t>
        </is>
      </c>
      <c r="AF245" t="inlineStr">
        <is>
          <t>E.BKDWN</t>
        </is>
      </c>
      <c r="AG245" t="inlineStr">
        <is>
          <t>PEAK/AVG</t>
        </is>
      </c>
      <c r="AH245" t="inlineStr">
        <is>
          <t>END/AVG</t>
        </is>
      </c>
      <c r="AI245" t="inlineStr">
        <is>
          <t>E.BKDWN</t>
        </is>
      </c>
      <c r="AJ245" t="inlineStr">
        <is>
          <t>PEAK/AVG</t>
        </is>
      </c>
      <c r="AK245" t="inlineStr">
        <is>
          <t>END/AVG</t>
        </is>
      </c>
    </row>
    <row r="246">
      <c r="B246" s="194" t="n">
        <v>0.06242425879648478</v>
      </c>
      <c r="C246" s="195" t="n">
        <v>1.025415208911409</v>
      </c>
      <c r="D246" s="195" t="n">
        <v>0.987718663288696</v>
      </c>
      <c r="E246" s="194" t="n">
        <v>0.05646750881094211</v>
      </c>
      <c r="F246" s="195" t="n">
        <v>1.124021378075931</v>
      </c>
      <c r="G246" s="195" t="n">
        <v>0.9658485167053812</v>
      </c>
      <c r="H246" s="194" t="n">
        <v>0.06108782256271061</v>
      </c>
      <c r="I246" s="195" t="n">
        <v>1.046987538299293</v>
      </c>
      <c r="J246" s="195" t="n">
        <v>0.9941100731560696</v>
      </c>
      <c r="K246" s="194" t="n">
        <v>0.06222735384230518</v>
      </c>
      <c r="L246" s="195" t="n">
        <v>1.535616866624777</v>
      </c>
      <c r="M246" s="195" t="n">
        <v>1.120143468639038</v>
      </c>
      <c r="N246" s="194" t="n">
        <v>0.07290199574662216</v>
      </c>
      <c r="O246" s="195" t="n">
        <v>1.456807043911892</v>
      </c>
      <c r="P246" s="195" t="n">
        <v>0.8668125102889576</v>
      </c>
      <c r="Q246" s="194" t="n">
        <v>0.08146216043990186</v>
      </c>
      <c r="R246" s="195" t="n">
        <v>1.336947717420393</v>
      </c>
      <c r="S246" s="195" t="n">
        <v>0.9471868788475433</v>
      </c>
      <c r="T246" s="194" t="n">
        <v>0.1088247053772153</v>
      </c>
      <c r="U246" s="195" t="n">
        <v>1.385252023446383</v>
      </c>
      <c r="V246" s="195" t="n">
        <v>0.9890148108676121</v>
      </c>
      <c r="W246" s="194" t="n">
        <v>0.1259765815494707</v>
      </c>
      <c r="X246" s="195" t="n">
        <v>1.20652377726289</v>
      </c>
      <c r="Y246" s="195" t="n">
        <v>0.9619039901553491</v>
      </c>
      <c r="Z246" s="194" t="n">
        <v>0.1242452665204835</v>
      </c>
      <c r="AA246" s="195" t="n">
        <v>1.359891229842347</v>
      </c>
      <c r="AB246" s="195" t="n">
        <v>0.8899184674771818</v>
      </c>
      <c r="AC246" s="194" t="n">
        <v>0.1005988129731273</v>
      </c>
      <c r="AD246" s="195" t="n">
        <v>1.544286534273901</v>
      </c>
      <c r="AE246" s="195" t="n">
        <v>0.9547960281171024</v>
      </c>
      <c r="AF246" s="194" t="n">
        <v>0.07584853549974456</v>
      </c>
      <c r="AG246" s="195" t="n">
        <v>1.372374071379933</v>
      </c>
      <c r="AH246" s="195" t="n">
        <v>0.9552851906262926</v>
      </c>
      <c r="AI246" s="194" t="n">
        <v>0.067934997880992</v>
      </c>
      <c r="AJ246" s="195" t="n">
        <v>1.541401511553753</v>
      </c>
      <c r="AK246" s="195" t="n">
        <v>1.018413486689854</v>
      </c>
      <c r="AM246">
        <f>A241</f>
        <v/>
      </c>
      <c r="AN246" s="83">
        <f>1/($B246*(1/$B244)*(1/(5/7+2/7*$D246))*$B256/SUM($B248:$B271))</f>
        <v/>
      </c>
      <c r="AO246" s="83">
        <f>1/(B246*(1/B244)*(1/(5/7+2/7*D246)))</f>
        <v/>
      </c>
      <c r="AP246" s="83" t="n"/>
      <c r="AR246" s="174">
        <f>CHOOSE(AV$3,C246,F246,I246,L246,O246,R246,U246,X246,AA246,AD246,AG246,AJ246)</f>
        <v/>
      </c>
      <c r="AS246" s="82" t="n"/>
      <c r="AT246" s="82" t="n"/>
      <c r="AV246" s="119">
        <f>AN246/AR246</f>
        <v/>
      </c>
      <c r="AW246" s="172">
        <f>AO246/AR246</f>
        <v/>
      </c>
      <c r="AX246" s="83" t="n"/>
    </row>
    <row r="247">
      <c r="A247" t="inlineStr">
        <is>
          <t>HOUR</t>
        </is>
      </c>
      <c r="B247" t="inlineStr">
        <is>
          <t>PEAK</t>
        </is>
      </c>
      <c r="C247" t="inlineStr">
        <is>
          <t>AVG</t>
        </is>
      </c>
      <c r="D247" t="inlineStr">
        <is>
          <t>END</t>
        </is>
      </c>
      <c r="E247" t="inlineStr">
        <is>
          <t>PEAK</t>
        </is>
      </c>
      <c r="F247" t="inlineStr">
        <is>
          <t>AVG</t>
        </is>
      </c>
      <c r="G247" t="inlineStr">
        <is>
          <t>END</t>
        </is>
      </c>
      <c r="H247" t="inlineStr">
        <is>
          <t>PEAK</t>
        </is>
      </c>
      <c r="I247" t="inlineStr">
        <is>
          <t>AVG</t>
        </is>
      </c>
      <c r="J247" t="inlineStr">
        <is>
          <t>END</t>
        </is>
      </c>
      <c r="K247" t="inlineStr">
        <is>
          <t>PEAK</t>
        </is>
      </c>
      <c r="L247" t="inlineStr">
        <is>
          <t>AVG</t>
        </is>
      </c>
      <c r="M247" t="inlineStr">
        <is>
          <t>END</t>
        </is>
      </c>
      <c r="N247" t="inlineStr">
        <is>
          <t>PEAK</t>
        </is>
      </c>
      <c r="O247" t="inlineStr">
        <is>
          <t>AVG</t>
        </is>
      </c>
      <c r="P247" t="inlineStr">
        <is>
          <t>END</t>
        </is>
      </c>
      <c r="Q247" t="inlineStr">
        <is>
          <t>PEAK</t>
        </is>
      </c>
      <c r="R247" t="inlineStr">
        <is>
          <t>AVG</t>
        </is>
      </c>
      <c r="S247" t="inlineStr">
        <is>
          <t>END</t>
        </is>
      </c>
      <c r="T247" t="inlineStr">
        <is>
          <t>PEAK</t>
        </is>
      </c>
      <c r="U247" t="inlineStr">
        <is>
          <t>AVG</t>
        </is>
      </c>
      <c r="V247" t="inlineStr">
        <is>
          <t>END</t>
        </is>
      </c>
      <c r="W247" t="inlineStr">
        <is>
          <t>PEAK</t>
        </is>
      </c>
      <c r="X247" t="inlineStr">
        <is>
          <t>AVG</t>
        </is>
      </c>
      <c r="Y247" t="inlineStr">
        <is>
          <t>END</t>
        </is>
      </c>
      <c r="Z247" t="inlineStr">
        <is>
          <t>PEAK</t>
        </is>
      </c>
      <c r="AA247" t="inlineStr">
        <is>
          <t>AVG</t>
        </is>
      </c>
      <c r="AB247" t="inlineStr">
        <is>
          <t>END</t>
        </is>
      </c>
      <c r="AC247" t="inlineStr">
        <is>
          <t>PEAK</t>
        </is>
      </c>
      <c r="AD247" t="inlineStr">
        <is>
          <t>AVG</t>
        </is>
      </c>
      <c r="AE247" t="inlineStr">
        <is>
          <t>END</t>
        </is>
      </c>
      <c r="AF247" t="inlineStr">
        <is>
          <t>PEAK</t>
        </is>
      </c>
      <c r="AG247" t="inlineStr">
        <is>
          <t>AVG</t>
        </is>
      </c>
      <c r="AH247" t="inlineStr">
        <is>
          <t>END</t>
        </is>
      </c>
      <c r="AI247" t="inlineStr">
        <is>
          <t>PEAK</t>
        </is>
      </c>
      <c r="AJ247" t="inlineStr">
        <is>
          <t>AVG</t>
        </is>
      </c>
      <c r="AK247" t="inlineStr">
        <is>
          <t>END</t>
        </is>
      </c>
    </row>
    <row r="248">
      <c r="A248" t="n">
        <v>1</v>
      </c>
      <c r="B248" t="n">
        <v>0.5565285074917299</v>
      </c>
      <c r="C248" t="n">
        <v>0.5212000109490048</v>
      </c>
      <c r="D248" t="n">
        <v>0.5828499671111642</v>
      </c>
      <c r="E248" t="n">
        <v>0.7658195463073512</v>
      </c>
      <c r="F248" t="n">
        <v>0.5830638765176012</v>
      </c>
      <c r="G248" t="n">
        <v>0.5936871733011659</v>
      </c>
      <c r="H248" t="n">
        <v>0.5822275834338559</v>
      </c>
      <c r="I248" t="n">
        <v>0.4738259370960792</v>
      </c>
      <c r="J248" t="n">
        <v>0.5379163225984035</v>
      </c>
      <c r="K248" t="n">
        <v>0.714162162162162</v>
      </c>
      <c r="L248" t="n">
        <v>0.4557859820393194</v>
      </c>
      <c r="M248" t="n">
        <v>0.829637478241126</v>
      </c>
      <c r="N248" t="n">
        <v>0.2027868091035764</v>
      </c>
      <c r="O248" t="n">
        <v>0.3914475209869673</v>
      </c>
      <c r="P248" t="n">
        <v>0.4356118476171701</v>
      </c>
      <c r="Q248" t="n">
        <v>0.1927423627052798</v>
      </c>
      <c r="R248" t="n">
        <v>0.2642521353373503</v>
      </c>
      <c r="S248" t="n">
        <v>0.3100855715486966</v>
      </c>
      <c r="T248" t="n">
        <v>0.232362363108098</v>
      </c>
      <c r="U248" t="n">
        <v>0.2139509851537785</v>
      </c>
      <c r="V248" t="n">
        <v>0.261169598151239</v>
      </c>
      <c r="W248" t="n">
        <v>0.2256594900433537</v>
      </c>
      <c r="X248" t="n">
        <v>0.2127024149031224</v>
      </c>
      <c r="Y248" t="n">
        <v>0.2416950039236202</v>
      </c>
      <c r="Z248" t="n">
        <v>0.2138717964036083</v>
      </c>
      <c r="AA248" t="n">
        <v>0.2133624929126023</v>
      </c>
      <c r="AB248" t="n">
        <v>0.2716647662485747</v>
      </c>
      <c r="AC248" t="n">
        <v>0.1809192580469176</v>
      </c>
      <c r="AD248" t="n">
        <v>0.240657305746322</v>
      </c>
      <c r="AE248" t="n">
        <v>0.2543211647421644</v>
      </c>
      <c r="AF248" t="n">
        <v>0.2705549595240417</v>
      </c>
      <c r="AG248" t="n">
        <v>0.4262159739585791</v>
      </c>
      <c r="AH248" t="n">
        <v>0.5105766133361966</v>
      </c>
      <c r="AI248" t="n">
        <v>0.9860682760821015</v>
      </c>
      <c r="AJ248" t="n">
        <v>0.602994613818519</v>
      </c>
      <c r="AK248" t="n">
        <v>0.8075957727873184</v>
      </c>
    </row>
    <row r="249">
      <c r="A249" t="n">
        <v>2</v>
      </c>
      <c r="B249" t="n">
        <v>0.5057404164234287</v>
      </c>
      <c r="C249" t="n">
        <v>0.4353324391645908</v>
      </c>
      <c r="D249" t="n">
        <v>0.5009866650720565</v>
      </c>
      <c r="E249" t="n">
        <v>0.5190175677980555</v>
      </c>
      <c r="F249" t="n">
        <v>0.4596424867305228</v>
      </c>
      <c r="G249" t="n">
        <v>0.5056962873609434</v>
      </c>
      <c r="H249" t="n">
        <v>0.5197024527543225</v>
      </c>
      <c r="I249" t="n">
        <v>0.421073890564412</v>
      </c>
      <c r="J249" t="n">
        <v>0.4721304706853839</v>
      </c>
      <c r="K249" t="n">
        <v>0.5271351351351352</v>
      </c>
      <c r="L249" t="n">
        <v>0.4163587821256171</v>
      </c>
      <c r="M249" t="n">
        <v>0.6682812381745252</v>
      </c>
      <c r="N249" t="n">
        <v>0.180585229911751</v>
      </c>
      <c r="O249" t="n">
        <v>0.3347247344742824</v>
      </c>
      <c r="P249" t="n">
        <v>0.3789364742989502</v>
      </c>
      <c r="Q249" t="n">
        <v>0.1714638883983754</v>
      </c>
      <c r="R249" t="n">
        <v>0.2351022975567768</v>
      </c>
      <c r="S249" t="n">
        <v>0.2679428203986744</v>
      </c>
      <c r="T249" t="n">
        <v>0.1777546003128957</v>
      </c>
      <c r="U249" t="n">
        <v>0.1878552394954122</v>
      </c>
      <c r="V249" t="n">
        <v>0.2166516882783412</v>
      </c>
      <c r="W249" t="n">
        <v>0.1793665956352414</v>
      </c>
      <c r="X249" t="n">
        <v>0.176570666209716</v>
      </c>
      <c r="Y249" t="n">
        <v>0.1931205859272823</v>
      </c>
      <c r="Z249" t="n">
        <v>0.1717545851006631</v>
      </c>
      <c r="AA249" t="n">
        <v>0.1773411555061848</v>
      </c>
      <c r="AB249" t="n">
        <v>0.2168693779298112</v>
      </c>
      <c r="AC249" t="n">
        <v>0.1330469176213857</v>
      </c>
      <c r="AD249" t="n">
        <v>0.2078211801758452</v>
      </c>
      <c r="AE249" t="n">
        <v>0.2204690525711827</v>
      </c>
      <c r="AF249" t="n">
        <v>0.2241295230664196</v>
      </c>
      <c r="AG249" t="n">
        <v>0.3491767702976837</v>
      </c>
      <c r="AH249" t="n">
        <v>0.4291313218082251</v>
      </c>
      <c r="AI249" t="n">
        <v>0.6291609060937998</v>
      </c>
      <c r="AJ249" t="n">
        <v>0.4754013864907352</v>
      </c>
      <c r="AK249" t="n">
        <v>0.6369881109643329</v>
      </c>
    </row>
    <row r="250">
      <c r="A250" t="n">
        <v>3</v>
      </c>
      <c r="B250" t="n">
        <v>0.4925082700914574</v>
      </c>
      <c r="C250" t="n">
        <v>0.4068102811157036</v>
      </c>
      <c r="D250" t="n">
        <v>0.4482449321294027</v>
      </c>
      <c r="E250" t="n">
        <v>0.3776223776223776</v>
      </c>
      <c r="F250" t="n">
        <v>0.4018668781648465</v>
      </c>
      <c r="G250" t="n">
        <v>0.4488674440423535</v>
      </c>
      <c r="H250" t="n">
        <v>0.4977885002010454</v>
      </c>
      <c r="I250" t="n">
        <v>0.4004739336492892</v>
      </c>
      <c r="J250" t="n">
        <v>0.4437104321497385</v>
      </c>
      <c r="K250" t="n">
        <v>0.3968648648648648</v>
      </c>
      <c r="L250" t="n">
        <v>0.4040613791429574</v>
      </c>
      <c r="M250" t="n">
        <v>0.5727692424127753</v>
      </c>
      <c r="N250" t="n">
        <v>0.1709242916860195</v>
      </c>
      <c r="O250" t="n">
        <v>0.3065256713510505</v>
      </c>
      <c r="P250" t="n">
        <v>0.3656793652358187</v>
      </c>
      <c r="Q250" t="n">
        <v>0.1624580610983578</v>
      </c>
      <c r="R250" t="n">
        <v>0.2227040985234722</v>
      </c>
      <c r="S250" t="n">
        <v>0.2569619627046545</v>
      </c>
      <c r="T250" t="n">
        <v>0.1568203829248305</v>
      </c>
      <c r="U250" t="n">
        <v>0.1775508328848401</v>
      </c>
      <c r="V250" t="n">
        <v>0.1952753883682116</v>
      </c>
      <c r="W250" t="n">
        <v>0.1496068778014549</v>
      </c>
      <c r="X250" t="n">
        <v>0.1608303447938214</v>
      </c>
      <c r="Y250" t="n">
        <v>0.1708344232278315</v>
      </c>
      <c r="Z250" t="n">
        <v>0.1487544058784874</v>
      </c>
      <c r="AA250" t="n">
        <v>0.1611645317688988</v>
      </c>
      <c r="AB250" t="n">
        <v>0.1893449892309642</v>
      </c>
      <c r="AC250" t="n">
        <v>0.1255455537370431</v>
      </c>
      <c r="AD250" t="n">
        <v>0.1958940262164092</v>
      </c>
      <c r="AE250" t="n">
        <v>0.20465466542351</v>
      </c>
      <c r="AF250" t="n">
        <v>0.1962352482200331</v>
      </c>
      <c r="AG250" t="n">
        <v>0.3149738170495825</v>
      </c>
      <c r="AH250" t="n">
        <v>0.3786105444003006</v>
      </c>
      <c r="AI250" t="n">
        <v>0.3914708071891949</v>
      </c>
      <c r="AJ250" t="n">
        <v>0.4174677215679198</v>
      </c>
      <c r="AK250" t="n">
        <v>0.5207397622192866</v>
      </c>
    </row>
    <row r="251">
      <c r="A251" t="n">
        <v>4</v>
      </c>
      <c r="B251" t="n">
        <v>0.4895894142829344</v>
      </c>
      <c r="C251" t="n">
        <v>0.4051679303643281</v>
      </c>
      <c r="D251" t="n">
        <v>0.4278538539735694</v>
      </c>
      <c r="E251" t="n">
        <v>0.3116152140542384</v>
      </c>
      <c r="F251" t="n">
        <v>0.3758770056738454</v>
      </c>
      <c r="G251" t="n">
        <v>0.4289639458517623</v>
      </c>
      <c r="H251" t="n">
        <v>0.4923602734217932</v>
      </c>
      <c r="I251" t="n">
        <v>0.3970271434726412</v>
      </c>
      <c r="J251" t="n">
        <v>0.4249931186347372</v>
      </c>
      <c r="K251" t="n">
        <v>0.3071351351351351</v>
      </c>
      <c r="L251" t="n">
        <v>0.4025242037701249</v>
      </c>
      <c r="M251" t="n">
        <v>0.4955725421932944</v>
      </c>
      <c r="N251" t="n">
        <v>0.1639572689270785</v>
      </c>
      <c r="O251" t="n">
        <v>0.2837994527155512</v>
      </c>
      <c r="P251" t="n">
        <v>0.3437977428416538</v>
      </c>
      <c r="Q251" t="n">
        <v>0.1556595444110895</v>
      </c>
      <c r="R251" t="n">
        <v>0.2135999470303913</v>
      </c>
      <c r="S251" t="n">
        <v>0.238116436662215</v>
      </c>
      <c r="T251" t="n">
        <v>0.1337256947031215</v>
      </c>
      <c r="U251" t="n">
        <v>0.1703705648390018</v>
      </c>
      <c r="V251" t="n">
        <v>0.1748298883040185</v>
      </c>
      <c r="W251" t="n">
        <v>0.1347637592769491</v>
      </c>
      <c r="X251" t="n">
        <v>0.1532294586357572</v>
      </c>
      <c r="Y251" t="n">
        <v>0.1579126340570233</v>
      </c>
      <c r="Z251" t="n">
        <v>0.1331023358623573</v>
      </c>
      <c r="AA251" t="n">
        <v>0.1505073998218026</v>
      </c>
      <c r="AB251" t="n">
        <v>0.1725579627518054</v>
      </c>
      <c r="AC251" t="n">
        <v>0.1220676486633933</v>
      </c>
      <c r="AD251" t="n">
        <v>0.1901345814560459</v>
      </c>
      <c r="AE251" t="n">
        <v>0.1907767338449401</v>
      </c>
      <c r="AF251" t="n">
        <v>0.1815078513605774</v>
      </c>
      <c r="AG251" t="n">
        <v>0.2980138698872483</v>
      </c>
      <c r="AH251" t="n">
        <v>0.3536454418554708</v>
      </c>
      <c r="AI251" t="n">
        <v>0.2143996596830799</v>
      </c>
      <c r="AJ251" t="n">
        <v>0.3887328299358297</v>
      </c>
      <c r="AK251" t="n">
        <v>0.4444517833553501</v>
      </c>
    </row>
    <row r="252">
      <c r="A252" t="n">
        <v>5</v>
      </c>
      <c r="B252" t="n">
        <v>0.4892002335084647</v>
      </c>
      <c r="C252" t="n">
        <v>0.4148304272849204</v>
      </c>
      <c r="D252" t="n">
        <v>0.4210966931770615</v>
      </c>
      <c r="E252" t="n">
        <v>0.303598840184206</v>
      </c>
      <c r="F252" t="n">
        <v>0.3760295283997316</v>
      </c>
      <c r="G252" t="n">
        <v>0.4122101594960461</v>
      </c>
      <c r="H252" t="n">
        <v>0.508443908323281</v>
      </c>
      <c r="I252" t="n">
        <v>0.4348071951744938</v>
      </c>
      <c r="J252" t="n">
        <v>0.4558904486650152</v>
      </c>
      <c r="K252" t="n">
        <v>0.2654054054054054</v>
      </c>
      <c r="L252" t="n">
        <v>0.4512283918988161</v>
      </c>
      <c r="M252" t="n">
        <v>0.4821009611746007</v>
      </c>
      <c r="N252" t="n">
        <v>0.182164421737111</v>
      </c>
      <c r="O252" t="n">
        <v>0.3142943277213489</v>
      </c>
      <c r="P252" t="n">
        <v>0.3663693263023014</v>
      </c>
      <c r="Q252" t="n">
        <v>0.1733180293130849</v>
      </c>
      <c r="R252" t="n">
        <v>0.2378997550155599</v>
      </c>
      <c r="S252" t="n">
        <v>0.2521640203788891</v>
      </c>
      <c r="T252" t="n">
        <v>0.1463905237279296</v>
      </c>
      <c r="U252" t="n">
        <v>0.189443562043029</v>
      </c>
      <c r="V252" t="n">
        <v>0.1853254589806137</v>
      </c>
      <c r="W252" t="n">
        <v>0.1457123962083915</v>
      </c>
      <c r="X252" t="n">
        <v>0.1693859316287439</v>
      </c>
      <c r="Y252" t="n">
        <v>0.1682186764321214</v>
      </c>
      <c r="Z252" t="n">
        <v>0.118585339626023</v>
      </c>
      <c r="AA252" t="n">
        <v>0.1599611205609747</v>
      </c>
      <c r="AB252" t="n">
        <v>0.1857025212213354</v>
      </c>
      <c r="AC252" t="n">
        <v>0.134683578832515</v>
      </c>
      <c r="AD252" t="n">
        <v>0.2097458553869035</v>
      </c>
      <c r="AE252" t="n">
        <v>0.2068780032991465</v>
      </c>
      <c r="AF252" t="n">
        <v>0.1720472056958939</v>
      </c>
      <c r="AG252" t="n">
        <v>0.2922347502005002</v>
      </c>
      <c r="AH252" t="n">
        <v>0.3353913883818318</v>
      </c>
      <c r="AI252" t="n">
        <v>0.1893012868233542</v>
      </c>
      <c r="AJ252" t="n">
        <v>0.3923665695951343</v>
      </c>
      <c r="AK252" t="n">
        <v>0.4245706737120212</v>
      </c>
    </row>
    <row r="253">
      <c r="A253" t="n">
        <v>6</v>
      </c>
      <c r="B253" t="n">
        <v>0.5327884802490757</v>
      </c>
      <c r="C253" t="n">
        <v>0.4628691867626528</v>
      </c>
      <c r="D253" t="n">
        <v>0.4709681277282785</v>
      </c>
      <c r="E253" t="n">
        <v>0.3348115299334811</v>
      </c>
      <c r="F253" t="n">
        <v>0.4218778598011104</v>
      </c>
      <c r="G253" t="n">
        <v>0.4528883527677255</v>
      </c>
      <c r="H253" t="n">
        <v>0.555287494973864</v>
      </c>
      <c r="I253" t="n">
        <v>0.4997576475657046</v>
      </c>
      <c r="J253" t="n">
        <v>0.5185108725571155</v>
      </c>
      <c r="K253" t="n">
        <v>0.2688648648648649</v>
      </c>
      <c r="L253" t="n">
        <v>0.5214260672581644</v>
      </c>
      <c r="M253" t="n">
        <v>0.5155528646030424</v>
      </c>
      <c r="N253" t="n">
        <v>0.2156061309800279</v>
      </c>
      <c r="O253" t="n">
        <v>0.3696720931311164</v>
      </c>
      <c r="P253" t="n">
        <v>0.4161450889556945</v>
      </c>
      <c r="Q253" t="n">
        <v>0.2053681794102066</v>
      </c>
      <c r="R253" t="n">
        <v>0.2819638482420712</v>
      </c>
      <c r="S253" t="n">
        <v>0.2892615125884157</v>
      </c>
      <c r="T253" t="n">
        <v>0.1714221858004917</v>
      </c>
      <c r="U253" t="n">
        <v>0.2242291384991008</v>
      </c>
      <c r="V253" t="n">
        <v>0.2123186545127744</v>
      </c>
      <c r="W253" t="n">
        <v>0.1859798662649718</v>
      </c>
      <c r="X253" t="n">
        <v>0.201931432907798</v>
      </c>
      <c r="Y253" t="n">
        <v>0.1922573894846979</v>
      </c>
      <c r="Z253" t="n">
        <v>0.1545492562279706</v>
      </c>
      <c r="AA253" t="n">
        <v>0.1904166811307436</v>
      </c>
      <c r="AB253" t="n">
        <v>0.2133219308247814</v>
      </c>
      <c r="AC253" t="n">
        <v>0.1565057283142389</v>
      </c>
      <c r="AD253" t="n">
        <v>0.2439963256200515</v>
      </c>
      <c r="AE253" t="n">
        <v>0.2348131678978699</v>
      </c>
      <c r="AF253" t="n">
        <v>0.1888227835755389</v>
      </c>
      <c r="AG253" t="n">
        <v>0.3228287021748362</v>
      </c>
      <c r="AH253" t="n">
        <v>0.36620852571674</v>
      </c>
      <c r="AI253" t="n">
        <v>0.2078060193555248</v>
      </c>
      <c r="AJ253" t="n">
        <v>0.4353013942220963</v>
      </c>
      <c r="AK253" t="n">
        <v>0.4617569352708059</v>
      </c>
    </row>
    <row r="254">
      <c r="A254" t="n">
        <v>7</v>
      </c>
      <c r="B254" t="n">
        <v>0.5886359213854834</v>
      </c>
      <c r="C254" t="n">
        <v>0.5233898119508389</v>
      </c>
      <c r="D254" t="n">
        <v>0.5311845960652993</v>
      </c>
      <c r="E254" t="n">
        <v>0.3893910967081699</v>
      </c>
      <c r="F254" t="n">
        <v>0.4884692819230065</v>
      </c>
      <c r="G254" t="n">
        <v>0.5070365902694007</v>
      </c>
      <c r="H254" t="n">
        <v>0.6244471250502612</v>
      </c>
      <c r="I254" t="n">
        <v>0.5943289530374839</v>
      </c>
      <c r="J254" t="n">
        <v>0.5708092485549132</v>
      </c>
      <c r="K254" t="n">
        <v>0.3176216216216216</v>
      </c>
      <c r="L254" t="n">
        <v>0.6141959494080526</v>
      </c>
      <c r="M254" t="n">
        <v>0.5616438356164384</v>
      </c>
      <c r="N254" t="n">
        <v>0.2607524384579656</v>
      </c>
      <c r="O254" t="n">
        <v>0.442256852650619</v>
      </c>
      <c r="P254" t="n">
        <v>0.4596126361441031</v>
      </c>
      <c r="Q254" t="n">
        <v>0.2473953734769557</v>
      </c>
      <c r="R254" t="n">
        <v>0.3395848506919155</v>
      </c>
      <c r="S254" t="n">
        <v>0.3240836919424248</v>
      </c>
      <c r="T254" t="n">
        <v>0.2867466289205096</v>
      </c>
      <c r="U254" t="n">
        <v>0.2779433192003255</v>
      </c>
      <c r="V254" t="n">
        <v>0.2563872127359096</v>
      </c>
      <c r="W254" t="n">
        <v>0.2798883092071424</v>
      </c>
      <c r="X254" t="n">
        <v>0.2584790883832512</v>
      </c>
      <c r="Y254" t="n">
        <v>0.2152236463510332</v>
      </c>
      <c r="Z254" t="n">
        <v>0.2150666109086564</v>
      </c>
      <c r="AA254" t="n">
        <v>0.2386919845870795</v>
      </c>
      <c r="AB254" t="n">
        <v>0.2438553148359306</v>
      </c>
      <c r="AC254" t="n">
        <v>0.1945581014729951</v>
      </c>
      <c r="AD254" t="n">
        <v>0.3019552950439613</v>
      </c>
      <c r="AE254" t="n">
        <v>0.2625331707666929</v>
      </c>
      <c r="AF254" t="n">
        <v>0.2153516044084658</v>
      </c>
      <c r="AG254" t="n">
        <v>0.3719630136340049</v>
      </c>
      <c r="AH254" t="n">
        <v>0.413024804037367</v>
      </c>
      <c r="AI254" t="n">
        <v>0.2379027969796873</v>
      </c>
      <c r="AJ254" t="n">
        <v>0.4958894930804319</v>
      </c>
      <c r="AK254" t="n">
        <v>0.5124174372523117</v>
      </c>
    </row>
    <row r="255">
      <c r="A255" t="n">
        <v>8</v>
      </c>
      <c r="B255" t="n">
        <v>0.6427320490367775</v>
      </c>
      <c r="C255" t="n">
        <v>0.6074781704212627</v>
      </c>
      <c r="D255" t="n">
        <v>0.5560605154577528</v>
      </c>
      <c r="E255" t="n">
        <v>0.4854170220023878</v>
      </c>
      <c r="F255" t="n">
        <v>0.5844060765053996</v>
      </c>
      <c r="G255" t="n">
        <v>0.5329714515480498</v>
      </c>
      <c r="H255" t="n">
        <v>0.6668677121029353</v>
      </c>
      <c r="I255" t="n">
        <v>0.5990682895303748</v>
      </c>
      <c r="J255" t="n">
        <v>0.5611753371868979</v>
      </c>
      <c r="K255" t="n">
        <v>0.3547027027027027</v>
      </c>
      <c r="L255" t="n">
        <v>0.5868773765540303</v>
      </c>
      <c r="M255" t="n">
        <v>0.5755695148717171</v>
      </c>
      <c r="N255" t="n">
        <v>0.2586158848118904</v>
      </c>
      <c r="O255" t="n">
        <v>0.4352070868698111</v>
      </c>
      <c r="P255" t="n">
        <v>0.4562613966783303</v>
      </c>
      <c r="Q255" t="n">
        <v>0.2446583083171464</v>
      </c>
      <c r="R255" t="n">
        <v>0.3352148579752368</v>
      </c>
      <c r="S255" t="n">
        <v>0.3268536380274027</v>
      </c>
      <c r="T255" t="n">
        <v>0.4022945690233181</v>
      </c>
      <c r="U255" t="n">
        <v>0.2947585355928643</v>
      </c>
      <c r="V255" t="n">
        <v>0.2873924765695211</v>
      </c>
      <c r="W255" t="n">
        <v>0.424204570504813</v>
      </c>
      <c r="X255" t="n">
        <v>0.3339983598731963</v>
      </c>
      <c r="Y255" t="n">
        <v>0.2845932513732671</v>
      </c>
      <c r="Z255" t="n">
        <v>0.3555170559770596</v>
      </c>
      <c r="AA255" t="n">
        <v>0.3011073697365224</v>
      </c>
      <c r="AB255" t="n">
        <v>0.2706195362979856</v>
      </c>
      <c r="AC255" t="n">
        <v>0.2277686852154937</v>
      </c>
      <c r="AD255" t="n">
        <v>0.3106017526209118</v>
      </c>
      <c r="AE255" t="n">
        <v>0.2668722656530159</v>
      </c>
      <c r="AF255" t="n">
        <v>0.250950941187945</v>
      </c>
      <c r="AG255" t="n">
        <v>0.4534368070953436</v>
      </c>
      <c r="AH255" t="n">
        <v>0.4481370127778374</v>
      </c>
      <c r="AI255" t="n">
        <v>0.2888439859619271</v>
      </c>
      <c r="AJ255" t="n">
        <v>0.5844393474731336</v>
      </c>
      <c r="AK255" t="n">
        <v>0.5397622192866579</v>
      </c>
    </row>
    <row r="256">
      <c r="A256" t="n">
        <v>9</v>
      </c>
      <c r="B256" t="n">
        <v>0.5757929558279821</v>
      </c>
      <c r="C256" t="n">
        <v>0.5752059781567349</v>
      </c>
      <c r="D256" t="n">
        <v>0.5247862225677211</v>
      </c>
      <c r="E256" t="n">
        <v>0.4889988060719768</v>
      </c>
      <c r="F256" t="n">
        <v>0.5699469220913917</v>
      </c>
      <c r="G256" t="n">
        <v>0.5092480900683555</v>
      </c>
      <c r="H256" t="n">
        <v>0.6170084439083232</v>
      </c>
      <c r="I256" t="n">
        <v>0.5413076260232659</v>
      </c>
      <c r="J256" t="n">
        <v>0.538260390861547</v>
      </c>
      <c r="K256" t="n">
        <v>0.4084324324324324</v>
      </c>
      <c r="L256" t="n">
        <v>0.5240419621908795</v>
      </c>
      <c r="M256" t="n">
        <v>0.607886172708696</v>
      </c>
      <c r="N256" t="n">
        <v>0.3178820250812819</v>
      </c>
      <c r="O256" t="n">
        <v>0.4157970409535736</v>
      </c>
      <c r="P256" t="n">
        <v>0.4478340150805774</v>
      </c>
      <c r="Q256" t="n">
        <v>0.2494260992406852</v>
      </c>
      <c r="R256" t="n">
        <v>0.3104350129113421</v>
      </c>
      <c r="S256" t="n">
        <v>0.3222040856704754</v>
      </c>
      <c r="T256" t="n">
        <v>0.4995157565372866</v>
      </c>
      <c r="U256" t="n">
        <v>0.3281920688885679</v>
      </c>
      <c r="V256" t="n">
        <v>0.3420849916548979</v>
      </c>
      <c r="W256" t="n">
        <v>0.4934234697626572</v>
      </c>
      <c r="X256" t="n">
        <v>0.4094074735927347</v>
      </c>
      <c r="Y256" t="n">
        <v>0.3689510855349202</v>
      </c>
      <c r="Z256" t="n">
        <v>0.476671246788936</v>
      </c>
      <c r="AA256" t="n">
        <v>0.3786463938163178</v>
      </c>
      <c r="AB256" t="n">
        <v>0.4019384264538198</v>
      </c>
      <c r="AC256" t="n">
        <v>0.380114566284779</v>
      </c>
      <c r="AD256" t="n">
        <v>0.3346601927591384</v>
      </c>
      <c r="AE256" t="n">
        <v>0.3150684931506849</v>
      </c>
      <c r="AF256" t="n">
        <v>0.2557300302350531</v>
      </c>
      <c r="AG256" t="n">
        <v>0.45320092465915</v>
      </c>
      <c r="AH256" t="n">
        <v>0.4472243101041555</v>
      </c>
      <c r="AI256" t="n">
        <v>0.2936296926512815</v>
      </c>
      <c r="AJ256" t="n">
        <v>0.5690023967219029</v>
      </c>
      <c r="AK256" t="n">
        <v>0.5254293262879789</v>
      </c>
    </row>
    <row r="257">
      <c r="A257" t="n">
        <v>10</v>
      </c>
      <c r="B257" t="n">
        <v>0.5135240319128235</v>
      </c>
      <c r="C257" t="n">
        <v>0.51282402211699</v>
      </c>
      <c r="D257" t="n">
        <v>0.5220355199425941</v>
      </c>
      <c r="E257" t="n">
        <v>0.4453351526522258</v>
      </c>
      <c r="F257" t="n">
        <v>0.5140320907815265</v>
      </c>
      <c r="G257" t="n">
        <v>0.5169548317919849</v>
      </c>
      <c r="H257" t="n">
        <v>0.5512665862484921</v>
      </c>
      <c r="I257" t="n">
        <v>0.5127908229211547</v>
      </c>
      <c r="J257" t="n">
        <v>0.5346132672722267</v>
      </c>
      <c r="K257" t="n">
        <v>0.4679999999999999</v>
      </c>
      <c r="L257" t="n">
        <v>0.5065667053207845</v>
      </c>
      <c r="M257" t="n">
        <v>0.653295996367214</v>
      </c>
      <c r="N257" t="n">
        <v>0.4483046911286577</v>
      </c>
      <c r="O257" t="n">
        <v>0.4629655396317426</v>
      </c>
      <c r="P257" t="n">
        <v>0.4615346705435907</v>
      </c>
      <c r="Q257" t="n">
        <v>0.3280946494790747</v>
      </c>
      <c r="R257" t="n">
        <v>0.3281798318214925</v>
      </c>
      <c r="S257" t="n">
        <v>0.3479744769253599</v>
      </c>
      <c r="T257" t="n">
        <v>0.6070178052596289</v>
      </c>
      <c r="U257" t="n">
        <v>0.4032501542379333</v>
      </c>
      <c r="V257" t="n">
        <v>0.4214597509307998</v>
      </c>
      <c r="W257" t="n">
        <v>0.5726357557498715</v>
      </c>
      <c r="X257" t="n">
        <v>0.5312909266716445</v>
      </c>
      <c r="Y257" t="n">
        <v>0.5013863458017266</v>
      </c>
      <c r="Z257" t="n">
        <v>0.6195710615926877</v>
      </c>
      <c r="AA257" t="n">
        <v>0.5003066384327881</v>
      </c>
      <c r="AB257" t="n">
        <v>0.5893829975928038</v>
      </c>
      <c r="AC257" t="n">
        <v>0.5936306601200217</v>
      </c>
      <c r="AD257" t="n">
        <v>0.4233556420687342</v>
      </c>
      <c r="AE257" t="n">
        <v>0.4083052427741518</v>
      </c>
      <c r="AF257" t="n">
        <v>0.3505315517409539</v>
      </c>
      <c r="AG257" t="n">
        <v>0.4356040949190924</v>
      </c>
      <c r="AH257" t="n">
        <v>0.4957049285944379</v>
      </c>
      <c r="AI257" t="n">
        <v>0.3405296182069552</v>
      </c>
      <c r="AJ257" t="n">
        <v>0.5245986135092647</v>
      </c>
      <c r="AK257" t="n">
        <v>0.540885072655218</v>
      </c>
    </row>
    <row r="258">
      <c r="A258" t="n">
        <v>11</v>
      </c>
      <c r="B258" t="n">
        <v>0.5032107413893754</v>
      </c>
      <c r="C258" t="n">
        <v>0.4988092957052526</v>
      </c>
      <c r="D258" t="n">
        <v>0.5194642109669317</v>
      </c>
      <c r="E258" t="n">
        <v>0.5326624594917279</v>
      </c>
      <c r="F258" t="n">
        <v>0.5163809407601733</v>
      </c>
      <c r="G258" t="n">
        <v>0.5208417102265112</v>
      </c>
      <c r="H258" t="n">
        <v>0.5375954965822275</v>
      </c>
      <c r="I258" t="n">
        <v>0.508993968117191</v>
      </c>
      <c r="J258" t="n">
        <v>0.5388109000825765</v>
      </c>
      <c r="K258" t="n">
        <v>0.4849729729729729</v>
      </c>
      <c r="L258" t="n">
        <v>0.4971009411828161</v>
      </c>
      <c r="M258" t="n">
        <v>0.6685082872928176</v>
      </c>
      <c r="N258" t="n">
        <v>0.5151881096144914</v>
      </c>
      <c r="O258" t="n">
        <v>0.4995593896386994</v>
      </c>
      <c r="P258" t="n">
        <v>0.4630131585431965</v>
      </c>
      <c r="Q258" t="n">
        <v>0.4693625286950379</v>
      </c>
      <c r="R258" t="n">
        <v>0.3816460305899489</v>
      </c>
      <c r="S258" t="n">
        <v>0.3946678537864174</v>
      </c>
      <c r="T258" t="n">
        <v>0.6645310288311107</v>
      </c>
      <c r="U258" t="n">
        <v>0.4947034037358395</v>
      </c>
      <c r="V258" t="n">
        <v>0.4861663884965977</v>
      </c>
      <c r="W258" t="n">
        <v>0.6811668748622236</v>
      </c>
      <c r="X258" t="n">
        <v>0.6273974614753799</v>
      </c>
      <c r="Y258" t="n">
        <v>0.5994506931729009</v>
      </c>
      <c r="Z258" t="n">
        <v>0.7102574825258378</v>
      </c>
      <c r="AA258" t="n">
        <v>0.6194327767556498</v>
      </c>
      <c r="AB258" t="n">
        <v>0.6976751552008109</v>
      </c>
      <c r="AC258" t="n">
        <v>0.7800054555373703</v>
      </c>
      <c r="AD258" t="n">
        <v>0.5779712173570707</v>
      </c>
      <c r="AE258" t="n">
        <v>0.5333859284228645</v>
      </c>
      <c r="AF258" t="n">
        <v>0.5526187457329561</v>
      </c>
      <c r="AG258" t="n">
        <v>0.5068641788932399</v>
      </c>
      <c r="AH258" t="n">
        <v>0.5993772146461935</v>
      </c>
      <c r="AI258" t="n">
        <v>0.4386897798574922</v>
      </c>
      <c r="AJ258" t="n">
        <v>0.5255521480297914</v>
      </c>
      <c r="AK258" t="n">
        <v>0.5530383091149275</v>
      </c>
    </row>
    <row r="259">
      <c r="A259" t="n">
        <v>12</v>
      </c>
      <c r="B259" t="n">
        <v>0.5104105857170655</v>
      </c>
      <c r="C259" t="n">
        <v>0.5052144636356171</v>
      </c>
      <c r="D259" t="n">
        <v>0.5207199665131855</v>
      </c>
      <c r="E259" t="n">
        <v>0.4359542896128262</v>
      </c>
      <c r="F259" t="n">
        <v>0.5028979317918371</v>
      </c>
      <c r="G259" t="n">
        <v>0.525398740115266</v>
      </c>
      <c r="H259" t="n">
        <v>0.5257338158423803</v>
      </c>
      <c r="I259" t="n">
        <v>0.4962839293408015</v>
      </c>
      <c r="J259" t="n">
        <v>0.5340627580511974</v>
      </c>
      <c r="K259" t="n">
        <v>0.4784864864864865</v>
      </c>
      <c r="L259" t="n">
        <v>0.4795178123567326</v>
      </c>
      <c r="M259" t="n">
        <v>0.6586694921668054</v>
      </c>
      <c r="N259" t="n">
        <v>0.6040873200185788</v>
      </c>
      <c r="O259" t="n">
        <v>0.5263670516209824</v>
      </c>
      <c r="P259" t="n">
        <v>0.4521709132127543</v>
      </c>
      <c r="Q259" t="n">
        <v>0.5624227441285538</v>
      </c>
      <c r="R259" t="n">
        <v>0.4484208435410182</v>
      </c>
      <c r="S259" t="n">
        <v>0.4216748281149527</v>
      </c>
      <c r="T259" t="n">
        <v>0.7224167473739103</v>
      </c>
      <c r="U259" t="n">
        <v>0.5702865543902023</v>
      </c>
      <c r="V259" t="n">
        <v>0.5446462960585441</v>
      </c>
      <c r="W259" t="n">
        <v>0.7847747813946655</v>
      </c>
      <c r="X259" t="n">
        <v>0.6935900417375555</v>
      </c>
      <c r="Y259" t="n">
        <v>0.6680094166884646</v>
      </c>
      <c r="Z259" t="n">
        <v>0.728000477925802</v>
      </c>
      <c r="AA259" t="n">
        <v>0.6943566957105332</v>
      </c>
      <c r="AB259" t="n">
        <v>0.7567148105916635</v>
      </c>
      <c r="AC259" t="n">
        <v>0.8645662847790506</v>
      </c>
      <c r="AD259" t="n">
        <v>0.6798623565606634</v>
      </c>
      <c r="AE259" t="n">
        <v>0.6136412536756795</v>
      </c>
      <c r="AF259" t="n">
        <v>0.7238856919925876</v>
      </c>
      <c r="AG259" t="n">
        <v>0.6219040430249566</v>
      </c>
      <c r="AH259" t="n">
        <v>0.6974122194781488</v>
      </c>
      <c r="AI259" t="n">
        <v>0.5654578326066149</v>
      </c>
      <c r="AJ259" t="n">
        <v>0.5432569646676803</v>
      </c>
      <c r="AK259" t="n">
        <v>0.6045574636723913</v>
      </c>
    </row>
    <row r="260">
      <c r="A260" t="n">
        <v>13</v>
      </c>
      <c r="B260" t="n">
        <v>0.4993189336446779</v>
      </c>
      <c r="C260" t="n">
        <v>0.4918840500369527</v>
      </c>
      <c r="D260" t="n">
        <v>0.5171918914070442</v>
      </c>
      <c r="E260" t="n">
        <v>0.4992324748422309</v>
      </c>
      <c r="F260" t="n">
        <v>0.5011896772619121</v>
      </c>
      <c r="G260" t="n">
        <v>0.5205066344993968</v>
      </c>
      <c r="H260" t="n">
        <v>0.507438681141938</v>
      </c>
      <c r="I260" t="n">
        <v>0.4938065489013357</v>
      </c>
      <c r="J260" t="n">
        <v>0.5425268373245252</v>
      </c>
      <c r="K260" t="n">
        <v>0.4759999999999999</v>
      </c>
      <c r="L260" t="n">
        <v>0.4824842911464092</v>
      </c>
      <c r="M260" t="n">
        <v>0.665556648755014</v>
      </c>
      <c r="N260" t="n">
        <v>0.6372503483511379</v>
      </c>
      <c r="O260" t="n">
        <v>0.5600389592319466</v>
      </c>
      <c r="P260" t="n">
        <v>0.4587748262776599</v>
      </c>
      <c r="Q260" t="n">
        <v>0.6351757019247747</v>
      </c>
      <c r="R260" t="n">
        <v>0.5200953452956366</v>
      </c>
      <c r="S260" t="n">
        <v>0.5488450314092101</v>
      </c>
      <c r="T260" t="n">
        <v>0.7429039707963941</v>
      </c>
      <c r="U260" t="n">
        <v>0.6434150247437024</v>
      </c>
      <c r="V260" t="n">
        <v>0.6296700475028887</v>
      </c>
      <c r="W260" t="n">
        <v>0.7981482842236757</v>
      </c>
      <c r="X260" t="n">
        <v>0.7255969939168435</v>
      </c>
      <c r="Y260" t="n">
        <v>0.7237771383730057</v>
      </c>
      <c r="Z260" t="n">
        <v>0.7348109206045762</v>
      </c>
      <c r="AA260" t="n">
        <v>0.7453396743846983</v>
      </c>
      <c r="AB260" t="n">
        <v>0.8036551374635752</v>
      </c>
      <c r="AC260" t="n">
        <v>0.9030960174577196</v>
      </c>
      <c r="AD260" t="n">
        <v>0.7814618783080355</v>
      </c>
      <c r="AE260" t="n">
        <v>0.6708742738291615</v>
      </c>
      <c r="AF260" t="n">
        <v>0.8621866770701258</v>
      </c>
      <c r="AG260" t="n">
        <v>0.7222956078690382</v>
      </c>
      <c r="AH260" t="n">
        <v>0.7814345538494578</v>
      </c>
      <c r="AI260" t="n">
        <v>0.6855258959906413</v>
      </c>
      <c r="AJ260" t="n">
        <v>0.5547509213205164</v>
      </c>
      <c r="AK260" t="n">
        <v>0.6314398943196829</v>
      </c>
    </row>
    <row r="261">
      <c r="A261" t="n">
        <v>14</v>
      </c>
      <c r="B261" t="n">
        <v>0.5059350068106635</v>
      </c>
      <c r="C261" t="n">
        <v>0.4954972216899788</v>
      </c>
      <c r="D261" t="n">
        <v>0.5334569156251868</v>
      </c>
      <c r="E261" t="n">
        <v>0.5005969640115981</v>
      </c>
      <c r="F261" t="n">
        <v>0.5202855225428589</v>
      </c>
      <c r="G261" t="n">
        <v>0.5355850422195416</v>
      </c>
      <c r="H261" t="n">
        <v>0.506433453960595</v>
      </c>
      <c r="I261" t="n">
        <v>0.4955030159414046</v>
      </c>
      <c r="J261" t="n">
        <v>0.544522433250757</v>
      </c>
      <c r="K261" t="n">
        <v>0.4821621621621621</v>
      </c>
      <c r="L261" t="n">
        <v>0.4856665138480623</v>
      </c>
      <c r="M261" t="n">
        <v>0.6708544615151745</v>
      </c>
      <c r="N261" t="n">
        <v>0.6956804458894567</v>
      </c>
      <c r="O261" t="n">
        <v>0.5992069013496591</v>
      </c>
      <c r="P261" t="n">
        <v>0.5498496870533733</v>
      </c>
      <c r="Q261" t="n">
        <v>0.7187886279357231</v>
      </c>
      <c r="R261" t="n">
        <v>0.633582731907568</v>
      </c>
      <c r="S261" t="n">
        <v>0.6597418014542218</v>
      </c>
      <c r="T261" t="n">
        <v>0.7967667436489606</v>
      </c>
      <c r="U261" t="n">
        <v>0.7216628818209263</v>
      </c>
      <c r="V261" t="n">
        <v>0.7086596482218513</v>
      </c>
      <c r="W261" t="n">
        <v>0.8466456021750315</v>
      </c>
      <c r="X261" t="n">
        <v>0.7858043353202533</v>
      </c>
      <c r="Y261" t="n">
        <v>0.8019618100967828</v>
      </c>
      <c r="Z261" t="n">
        <v>0.8165362327498655</v>
      </c>
      <c r="AA261" t="n">
        <v>0.8375047731454158</v>
      </c>
      <c r="AB261" t="n">
        <v>0.8291207398961106</v>
      </c>
      <c r="AC261" t="n">
        <v>0.9819285324604473</v>
      </c>
      <c r="AD261" t="n">
        <v>0.8867211991309799</v>
      </c>
      <c r="AE261" t="n">
        <v>0.8034497597360682</v>
      </c>
      <c r="AF261" t="n">
        <v>0.9475275529113429</v>
      </c>
      <c r="AG261" t="n">
        <v>0.8666084823324057</v>
      </c>
      <c r="AH261" t="n">
        <v>0.8618060775260385</v>
      </c>
      <c r="AI261" t="n">
        <v>0.8599383175582261</v>
      </c>
      <c r="AJ261" t="n">
        <v>0.6289462154988017</v>
      </c>
      <c r="AK261" t="n">
        <v>0.6661822985468957</v>
      </c>
    </row>
    <row r="262">
      <c r="A262" t="n">
        <v>15</v>
      </c>
      <c r="B262" t="n">
        <v>0.5020431990659661</v>
      </c>
      <c r="C262" t="n">
        <v>0.4933621657131908</v>
      </c>
      <c r="D262" t="n">
        <v>0.5274771273096933</v>
      </c>
      <c r="E262" t="n">
        <v>0.4233327647961794</v>
      </c>
      <c r="F262" t="n">
        <v>0.5181196998352755</v>
      </c>
      <c r="G262" t="n">
        <v>0.530893982039941</v>
      </c>
      <c r="H262" t="n">
        <v>0.5056292722155207</v>
      </c>
      <c r="I262" t="n">
        <v>0.5084823352003448</v>
      </c>
      <c r="J262" t="n">
        <v>0.5437654830718415</v>
      </c>
      <c r="K262" t="n">
        <v>0.5088648648648649</v>
      </c>
      <c r="L262" t="n">
        <v>0.5003101318734663</v>
      </c>
      <c r="M262" t="n">
        <v>0.6895481722545976</v>
      </c>
      <c r="N262" t="n">
        <v>0.77993497445425</v>
      </c>
      <c r="O262" t="n">
        <v>0.6799081675246973</v>
      </c>
      <c r="P262" t="n">
        <v>0.6279631363658763</v>
      </c>
      <c r="Q262" t="n">
        <v>0.819000529754547</v>
      </c>
      <c r="R262" t="n">
        <v>0.7522512083691981</v>
      </c>
      <c r="S262" t="n">
        <v>0.7657417025275759</v>
      </c>
      <c r="T262" t="n">
        <v>0.8676897861878864</v>
      </c>
      <c r="U262" t="n">
        <v>0.8026410784841363</v>
      </c>
      <c r="V262" t="n">
        <v>0.7831878289896007</v>
      </c>
      <c r="W262" t="n">
        <v>0.8855169373208909</v>
      </c>
      <c r="X262" t="n">
        <v>0.8641999485930408</v>
      </c>
      <c r="Y262" t="n">
        <v>0.861391577295318</v>
      </c>
      <c r="Z262" t="n">
        <v>0.9017265069597944</v>
      </c>
      <c r="AA262" t="n">
        <v>0.9227849712454149</v>
      </c>
      <c r="AB262" t="n">
        <v>0.8765044976561511</v>
      </c>
      <c r="AC262" t="n">
        <v>0.983837970540098</v>
      </c>
      <c r="AD262" t="n">
        <v>0.9412536634442936</v>
      </c>
      <c r="AE262" t="n">
        <v>0.8932080613928134</v>
      </c>
      <c r="AF262" t="n">
        <v>0.9935628596508338</v>
      </c>
      <c r="AG262" t="n">
        <v>0.9542623956220221</v>
      </c>
      <c r="AH262" t="n">
        <v>0.9323526253623966</v>
      </c>
      <c r="AI262" t="n">
        <v>0.9759651175156863</v>
      </c>
      <c r="AJ262" t="n">
        <v>0.6704893951498594</v>
      </c>
      <c r="AK262" t="n">
        <v>0.7271466314398942</v>
      </c>
    </row>
    <row r="263">
      <c r="A263" t="n">
        <v>16</v>
      </c>
      <c r="B263" t="n">
        <v>0.514302393461763</v>
      </c>
      <c r="C263" t="n">
        <v>0.5110995538280456</v>
      </c>
      <c r="D263" t="n">
        <v>0.5294504574538061</v>
      </c>
      <c r="E263" t="n">
        <v>0.8476888964693844</v>
      </c>
      <c r="F263" t="n">
        <v>0.5934354218778598</v>
      </c>
      <c r="G263" t="n">
        <v>0.5337086181477013</v>
      </c>
      <c r="H263" t="n">
        <v>0.5371934057096904</v>
      </c>
      <c r="I263" t="n">
        <v>0.5587300732442912</v>
      </c>
      <c r="J263" t="n">
        <v>0.5915909716487753</v>
      </c>
      <c r="K263" t="n">
        <v>0.6463783783783784</v>
      </c>
      <c r="L263" t="n">
        <v>0.5887651357838246</v>
      </c>
      <c r="M263" t="n">
        <v>0.7344282146370998</v>
      </c>
      <c r="N263" t="n">
        <v>0.8908499767765908</v>
      </c>
      <c r="O263" t="n">
        <v>0.8220166040536154</v>
      </c>
      <c r="P263" t="n">
        <v>0.7880341037898573</v>
      </c>
      <c r="Q263" t="n">
        <v>0.9145329330743422</v>
      </c>
      <c r="R263" t="n">
        <v>0.8719625240018538</v>
      </c>
      <c r="S263" t="n">
        <v>0.8965227283968937</v>
      </c>
      <c r="T263" t="n">
        <v>0.9281829695299113</v>
      </c>
      <c r="U263" t="n">
        <v>0.8919415602315537</v>
      </c>
      <c r="V263" t="n">
        <v>0.9102259596867376</v>
      </c>
      <c r="W263" t="n">
        <v>0.940554045117202</v>
      </c>
      <c r="X263" t="n">
        <v>0.9346030036352064</v>
      </c>
      <c r="Y263" t="n">
        <v>0.9182055976981428</v>
      </c>
      <c r="Z263" t="n">
        <v>0.9642153055738095</v>
      </c>
      <c r="AA263" t="n">
        <v>0.9808148482429038</v>
      </c>
      <c r="AB263" t="n">
        <v>0.9329785886228302</v>
      </c>
      <c r="AC263" t="n">
        <v>1</v>
      </c>
      <c r="AD263" t="n">
        <v>1</v>
      </c>
      <c r="AE263" t="n">
        <v>1</v>
      </c>
      <c r="AF263" t="n">
        <v>1</v>
      </c>
      <c r="AG263" t="n">
        <v>1</v>
      </c>
      <c r="AH263" t="n">
        <v>0.9623107484161924</v>
      </c>
      <c r="AI263" t="n">
        <v>1</v>
      </c>
      <c r="AJ263" t="n">
        <v>0.6956163183259024</v>
      </c>
      <c r="AK263" t="n">
        <v>0.7417437252311758</v>
      </c>
    </row>
    <row r="264">
      <c r="A264" t="n">
        <v>17</v>
      </c>
      <c r="B264" t="n">
        <v>0.5738470519556333</v>
      </c>
      <c r="C264" t="n">
        <v>0.5703062984151313</v>
      </c>
      <c r="D264" t="n">
        <v>0.5889493511929678</v>
      </c>
      <c r="E264" t="n">
        <v>1</v>
      </c>
      <c r="F264" t="n">
        <v>0.6545360258678546</v>
      </c>
      <c r="G264" t="n">
        <v>0.5936201581557431</v>
      </c>
      <c r="H264" t="n">
        <v>0.6071572175311619</v>
      </c>
      <c r="I264" t="n">
        <v>0.6394065058164586</v>
      </c>
      <c r="J264" t="n">
        <v>0.6712083677401598</v>
      </c>
      <c r="K264" t="n">
        <v>0.7219459459459459</v>
      </c>
      <c r="L264" t="n">
        <v>0.7223645532752626</v>
      </c>
      <c r="M264" t="n">
        <v>0.7953530613789448</v>
      </c>
      <c r="N264" t="n">
        <v>1</v>
      </c>
      <c r="O264" t="n">
        <v>0.9511618199526924</v>
      </c>
      <c r="P264" t="n">
        <v>0.9546597013454238</v>
      </c>
      <c r="Q264" t="n">
        <v>1</v>
      </c>
      <c r="R264" t="n">
        <v>0.9748228828709526</v>
      </c>
      <c r="S264" t="n">
        <v>1</v>
      </c>
      <c r="T264" t="n">
        <v>1</v>
      </c>
      <c r="U264" t="n">
        <v>0.9808219897349728</v>
      </c>
      <c r="V264" t="n">
        <v>1</v>
      </c>
      <c r="W264" t="n">
        <v>1</v>
      </c>
      <c r="X264" t="n">
        <v>1</v>
      </c>
      <c r="Y264" t="n">
        <v>1</v>
      </c>
      <c r="Z264" t="n">
        <v>1</v>
      </c>
      <c r="AA264" t="n">
        <v>1</v>
      </c>
      <c r="AB264" t="n">
        <v>1</v>
      </c>
      <c r="AC264" t="n">
        <v>0.921508456082924</v>
      </c>
      <c r="AD264" t="n">
        <v>0.9289474067917703</v>
      </c>
      <c r="AE264" t="n">
        <v>0.9447392957039373</v>
      </c>
      <c r="AF264" t="n">
        <v>0.8628694040768554</v>
      </c>
      <c r="AG264" t="n">
        <v>0.8917299617870456</v>
      </c>
      <c r="AH264" t="n">
        <v>0.9044346612262429</v>
      </c>
      <c r="AI264" t="n">
        <v>0.828565351483569</v>
      </c>
      <c r="AJ264" t="n">
        <v>0.6996366260340693</v>
      </c>
      <c r="AK264" t="n">
        <v>0.7414795244385731</v>
      </c>
    </row>
    <row r="265">
      <c r="A265" t="n">
        <v>18</v>
      </c>
      <c r="B265" t="n">
        <v>0.6723097878964779</v>
      </c>
      <c r="C265" t="n">
        <v>0.6668765225960089</v>
      </c>
      <c r="D265" t="n">
        <v>0.6889912097111763</v>
      </c>
      <c r="E265" t="n">
        <v>0.937233498209108</v>
      </c>
      <c r="F265" t="n">
        <v>0.7219205661643587</v>
      </c>
      <c r="G265" t="n">
        <v>0.6866371800026805</v>
      </c>
      <c r="H265" t="n">
        <v>0.7016485725774024</v>
      </c>
      <c r="I265" t="n">
        <v>0.740090478242137</v>
      </c>
      <c r="J265" t="n">
        <v>0.7626617120836773</v>
      </c>
      <c r="K265" t="n">
        <v>0.7176216216216216</v>
      </c>
      <c r="L265" t="n">
        <v>0.8272160944958336</v>
      </c>
      <c r="M265" t="n">
        <v>0.8504503140846136</v>
      </c>
      <c r="N265" t="n">
        <v>0.977612633534603</v>
      </c>
      <c r="O265" t="n">
        <v>1</v>
      </c>
      <c r="P265" t="n">
        <v>1</v>
      </c>
      <c r="Q265" t="n">
        <v>0.9860497969274236</v>
      </c>
      <c r="R265" t="n">
        <v>1</v>
      </c>
      <c r="S265" t="n">
        <v>0.9906514319631993</v>
      </c>
      <c r="T265" t="n">
        <v>0.9839082172390673</v>
      </c>
      <c r="U265" t="n">
        <v>1</v>
      </c>
      <c r="V265" t="n">
        <v>0.9869367056104764</v>
      </c>
      <c r="W265" t="n">
        <v>0.9514292012638697</v>
      </c>
      <c r="X265" t="n">
        <v>0.9621791654936908</v>
      </c>
      <c r="Y265" t="n">
        <v>0.9394454616793095</v>
      </c>
      <c r="Z265" t="n">
        <v>0.8731106995638926</v>
      </c>
      <c r="AA265" t="n">
        <v>0.9007417178694994</v>
      </c>
      <c r="AB265" t="n">
        <v>0.9097301406309387</v>
      </c>
      <c r="AC265" t="n">
        <v>0.8297190398254228</v>
      </c>
      <c r="AD265" t="n">
        <v>0.8574573873992093</v>
      </c>
      <c r="AE265" t="n">
        <v>0.8470558703291974</v>
      </c>
      <c r="AF265" t="n">
        <v>0.790695406222569</v>
      </c>
      <c r="AG265" t="n">
        <v>0.8421002972118699</v>
      </c>
      <c r="AH265" t="n">
        <v>0.915977665628691</v>
      </c>
      <c r="AI265" t="n">
        <v>0.7277464638945017</v>
      </c>
      <c r="AJ265" t="n">
        <v>0.733216503878566</v>
      </c>
      <c r="AK265" t="n">
        <v>0.7954425363276089</v>
      </c>
    </row>
    <row r="266">
      <c r="A266" t="n">
        <v>19</v>
      </c>
      <c r="B266" t="n">
        <v>0.7805020431990659</v>
      </c>
      <c r="C266" t="n">
        <v>0.7755727698245419</v>
      </c>
      <c r="D266" t="n">
        <v>0.7947138671291037</v>
      </c>
      <c r="E266" t="n">
        <v>0.8911819887429642</v>
      </c>
      <c r="F266" t="n">
        <v>0.8039472881459337</v>
      </c>
      <c r="G266" t="n">
        <v>0.7870258678461333</v>
      </c>
      <c r="H266" t="n">
        <v>0.8043827905106553</v>
      </c>
      <c r="I266" t="n">
        <v>0.8301647996553212</v>
      </c>
      <c r="J266" t="n">
        <v>0.838356729975227</v>
      </c>
      <c r="K266" t="n">
        <v>0.638054054054054</v>
      </c>
      <c r="L266" t="n">
        <v>0.8609530487311564</v>
      </c>
      <c r="M266" t="n">
        <v>0.8708847347309467</v>
      </c>
      <c r="N266" t="n">
        <v>0.872921504876916</v>
      </c>
      <c r="O266" t="n">
        <v>0.9167246417142063</v>
      </c>
      <c r="P266" t="n">
        <v>0.9258784682864322</v>
      </c>
      <c r="Q266" t="n">
        <v>0.88380716934487</v>
      </c>
      <c r="R266" t="n">
        <v>0.9128815467125736</v>
      </c>
      <c r="S266" t="n">
        <v>0.9057723697878025</v>
      </c>
      <c r="T266" t="n">
        <v>0.8839305669373463</v>
      </c>
      <c r="U266" t="n">
        <v>0.9017734080676281</v>
      </c>
      <c r="V266" t="n">
        <v>0.8770702272435487</v>
      </c>
      <c r="W266" t="n">
        <v>0.8356234844588142</v>
      </c>
      <c r="X266" t="n">
        <v>0.8481046743613914</v>
      </c>
      <c r="Y266" t="n">
        <v>0.8229924143342926</v>
      </c>
      <c r="Z266" t="n">
        <v>0.7738216141943962</v>
      </c>
      <c r="AA266" t="n">
        <v>0.8074426354705452</v>
      </c>
      <c r="AB266" t="n">
        <v>0.8186367667553528</v>
      </c>
      <c r="AC266" t="n">
        <v>0.7609792689579922</v>
      </c>
      <c r="AD266" t="n">
        <v>0.7912019013458144</v>
      </c>
      <c r="AE266" t="n">
        <v>0.7804274546367352</v>
      </c>
      <c r="AF266" t="n">
        <v>0.750121915536916</v>
      </c>
      <c r="AG266" t="n">
        <v>0.8574326555644669</v>
      </c>
      <c r="AH266" t="n">
        <v>0.9428755503060239</v>
      </c>
      <c r="AI266" t="n">
        <v>0.6869084334786769</v>
      </c>
      <c r="AJ266" t="n">
        <v>0.8176171945468133</v>
      </c>
      <c r="AK266" t="n">
        <v>0.8626816380449142</v>
      </c>
    </row>
    <row r="267">
      <c r="A267" t="n">
        <v>20</v>
      </c>
      <c r="B267" t="n">
        <v>0.8682623078419924</v>
      </c>
      <c r="C267" t="n">
        <v>0.8671064517012015</v>
      </c>
      <c r="D267" t="n">
        <v>0.8729892961789152</v>
      </c>
      <c r="E267" t="n">
        <v>0.8120416169196656</v>
      </c>
      <c r="F267" t="n">
        <v>0.8655969739491185</v>
      </c>
      <c r="G267" t="n">
        <v>0.8616807398472055</v>
      </c>
      <c r="H267" t="n">
        <v>0.9041013268998792</v>
      </c>
      <c r="I267" t="n">
        <v>0.9296908660060321</v>
      </c>
      <c r="J267" t="n">
        <v>0.9322185521607486</v>
      </c>
      <c r="K267" t="n">
        <v>0.6123243243243243</v>
      </c>
      <c r="L267" t="n">
        <v>0.9275639815538955</v>
      </c>
      <c r="M267" t="n">
        <v>0.938318322863846</v>
      </c>
      <c r="N267" t="n">
        <v>0.7920111472364143</v>
      </c>
      <c r="O267" t="n">
        <v>0.8929316822039797</v>
      </c>
      <c r="P267" t="n">
        <v>0.9009905869597354</v>
      </c>
      <c r="Q267" t="n">
        <v>0.795603037259403</v>
      </c>
      <c r="R267" t="n">
        <v>0.821641395749189</v>
      </c>
      <c r="S267" t="n">
        <v>0.8474056487114806</v>
      </c>
      <c r="T267" t="n">
        <v>0.7876778663488042</v>
      </c>
      <c r="U267" t="n">
        <v>0.8129323584620836</v>
      </c>
      <c r="V267" t="n">
        <v>0.7860444216202336</v>
      </c>
      <c r="W267" t="n">
        <v>0.7744139907414213</v>
      </c>
      <c r="X267" t="n">
        <v>0.7841274892596176</v>
      </c>
      <c r="Y267" t="n">
        <v>0.7599006016217631</v>
      </c>
      <c r="Z267" t="n">
        <v>0.7113328155803811</v>
      </c>
      <c r="AA267" t="n">
        <v>0.7594913273394197</v>
      </c>
      <c r="AB267" t="n">
        <v>0.7802166476624857</v>
      </c>
      <c r="AC267" t="n">
        <v>0.6847381342062192</v>
      </c>
      <c r="AD267" t="n">
        <v>0.7679599900850063</v>
      </c>
      <c r="AE267" t="n">
        <v>0.751595782830094</v>
      </c>
      <c r="AF267" t="n">
        <v>0.700380376475178</v>
      </c>
      <c r="AG267" t="n">
        <v>0.8534934188800305</v>
      </c>
      <c r="AH267" t="n">
        <v>0.9498550413400623</v>
      </c>
      <c r="AI267" t="n">
        <v>0.5835371689886206</v>
      </c>
      <c r="AJ267" t="n">
        <v>0.8893899956188954</v>
      </c>
      <c r="AK267" t="n">
        <v>0.8744385733157201</v>
      </c>
    </row>
    <row r="268">
      <c r="A268" t="n">
        <v>21</v>
      </c>
      <c r="B268" t="n">
        <v>0.9785950574041641</v>
      </c>
      <c r="C268" t="n">
        <v>0.9791147729450083</v>
      </c>
      <c r="D268" t="n">
        <v>0.9770974107516597</v>
      </c>
      <c r="E268" t="n">
        <v>0.8613337881630564</v>
      </c>
      <c r="F268" t="n">
        <v>0.9660179366725642</v>
      </c>
      <c r="G268" t="n">
        <v>0.963476745744538</v>
      </c>
      <c r="H268" t="n">
        <v>0.9955770004020909</v>
      </c>
      <c r="I268" t="n">
        <v>1</v>
      </c>
      <c r="J268" t="n">
        <v>1</v>
      </c>
      <c r="K268" t="n">
        <v>0.5918918918918918</v>
      </c>
      <c r="L268" t="n">
        <v>1</v>
      </c>
      <c r="M268" t="n">
        <v>1</v>
      </c>
      <c r="N268" t="n">
        <v>0.7611704598235021</v>
      </c>
      <c r="O268" t="n">
        <v>0.9041788414266501</v>
      </c>
      <c r="P268" t="n">
        <v>0.9331723424178204</v>
      </c>
      <c r="Q268" t="n">
        <v>0.7570192477485431</v>
      </c>
      <c r="R268" t="n">
        <v>0.7900748195722705</v>
      </c>
      <c r="S268" t="n">
        <v>0.807686600385814</v>
      </c>
      <c r="T268" t="n">
        <v>0.7478209044177903</v>
      </c>
      <c r="U268" t="n">
        <v>0.7893831795329544</v>
      </c>
      <c r="V268" t="n">
        <v>0.7370329952497111</v>
      </c>
      <c r="W268" t="n">
        <v>0.7265779998530385</v>
      </c>
      <c r="X268" t="n">
        <v>0.7518879817872489</v>
      </c>
      <c r="Y268" t="n">
        <v>0.7256081611300027</v>
      </c>
      <c r="Z268" t="n">
        <v>0.6738753808471234</v>
      </c>
      <c r="AA268" t="n">
        <v>0.7259578111801529</v>
      </c>
      <c r="AB268" t="n">
        <v>0.7610224249334853</v>
      </c>
      <c r="AC268" t="n">
        <v>0.6437534097108565</v>
      </c>
      <c r="AD268" t="n">
        <v>0.7347739235670645</v>
      </c>
      <c r="AE268" t="n">
        <v>0.7148748475937747</v>
      </c>
      <c r="AF268" t="n">
        <v>0.6927728469716181</v>
      </c>
      <c r="AG268" t="n">
        <v>0.8886399018729068</v>
      </c>
      <c r="AH268" t="n">
        <v>1</v>
      </c>
      <c r="AI268" t="n">
        <v>0.6021482505583324</v>
      </c>
      <c r="AJ268" t="n">
        <v>0.9900007731360977</v>
      </c>
      <c r="AK268" t="n">
        <v>0.9797886393659182</v>
      </c>
    </row>
    <row r="269">
      <c r="A269" t="n">
        <v>22</v>
      </c>
      <c r="B269" t="n">
        <v>1</v>
      </c>
      <c r="C269" t="n">
        <v>1</v>
      </c>
      <c r="D269" t="n">
        <v>1</v>
      </c>
      <c r="E269" t="n">
        <v>0.8746375575643868</v>
      </c>
      <c r="F269" t="n">
        <v>1</v>
      </c>
      <c r="G269" t="n">
        <v>1</v>
      </c>
      <c r="H269" t="n">
        <v>1</v>
      </c>
      <c r="I269" t="n">
        <v>0.9290715208961655</v>
      </c>
      <c r="J269" t="n">
        <v>0.9506606110652354</v>
      </c>
      <c r="K269" t="n">
        <v>0.4947027027027026</v>
      </c>
      <c r="L269" t="n">
        <v>0.9044793829724121</v>
      </c>
      <c r="M269" t="n">
        <v>0.9024445621736169</v>
      </c>
      <c r="N269" t="n">
        <v>0.6247097073850442</v>
      </c>
      <c r="O269" t="n">
        <v>0.7808079402625111</v>
      </c>
      <c r="P269" t="n">
        <v>0.8163225075156471</v>
      </c>
      <c r="Q269" t="n">
        <v>0.626434751898287</v>
      </c>
      <c r="R269" t="n">
        <v>0.6523041779778852</v>
      </c>
      <c r="S269" t="n">
        <v>0.6705742691794034</v>
      </c>
      <c r="T269" t="n">
        <v>0.6321984653207181</v>
      </c>
      <c r="U269" t="n">
        <v>0.6649033223507173</v>
      </c>
      <c r="V269" t="n">
        <v>0.6031262036204905</v>
      </c>
      <c r="W269" t="n">
        <v>0.6161363803365421</v>
      </c>
      <c r="X269" t="n">
        <v>0.6299800492038042</v>
      </c>
      <c r="Y269" t="n">
        <v>0.6188072194611561</v>
      </c>
      <c r="Z269" t="n">
        <v>0.5756616285321703</v>
      </c>
      <c r="AA269" t="n">
        <v>0.6062993948230176</v>
      </c>
      <c r="AB269" t="n">
        <v>0.6524452046116812</v>
      </c>
      <c r="AC269" t="n">
        <v>0.5273458810692853</v>
      </c>
      <c r="AD269" t="n">
        <v>0.6021608853505968</v>
      </c>
      <c r="AE269" t="n">
        <v>0.6065050563006527</v>
      </c>
      <c r="AF269" t="n">
        <v>0.6442016970642739</v>
      </c>
      <c r="AG269" t="n">
        <v>0.8705477190168422</v>
      </c>
      <c r="AH269" t="n">
        <v>0.97959841082358</v>
      </c>
      <c r="AI269" t="n">
        <v>0.5838562161012443</v>
      </c>
      <c r="AJ269" t="n">
        <v>1</v>
      </c>
      <c r="AK269" t="n">
        <v>1</v>
      </c>
    </row>
    <row r="270">
      <c r="A270" t="n">
        <v>23</v>
      </c>
      <c r="B270" t="n">
        <v>0.8746837906207433</v>
      </c>
      <c r="C270" t="n">
        <v>0.8638764952234962</v>
      </c>
      <c r="D270" t="n">
        <v>0.9039048017700174</v>
      </c>
      <c r="E270" t="n">
        <v>0.7625788845301039</v>
      </c>
      <c r="F270" t="n">
        <v>0.8756634738576048</v>
      </c>
      <c r="G270" t="n">
        <v>0.9083902962069428</v>
      </c>
      <c r="H270" t="n">
        <v>0.8755528749497387</v>
      </c>
      <c r="I270" t="n">
        <v>0.7812634640241276</v>
      </c>
      <c r="J270" t="n">
        <v>0.8071153316818057</v>
      </c>
      <c r="K270" t="n">
        <v>0.4038918918918918</v>
      </c>
      <c r="L270" t="n">
        <v>0.7439119764839137</v>
      </c>
      <c r="M270" t="n">
        <v>0.7473700143797776</v>
      </c>
      <c r="N270" t="n">
        <v>0.4366929865304227</v>
      </c>
      <c r="O270" t="n">
        <v>0.6036825750197115</v>
      </c>
      <c r="P270" t="n">
        <v>0.6712828347543245</v>
      </c>
      <c r="Q270" t="n">
        <v>0.4542645241038318</v>
      </c>
      <c r="R270" t="n">
        <v>0.4839435873667484</v>
      </c>
      <c r="S270" t="n">
        <v>0.4946332294603552</v>
      </c>
      <c r="T270" t="n">
        <v>0.4830514788050361</v>
      </c>
      <c r="U270" t="n">
        <v>0.467071842060356</v>
      </c>
      <c r="V270" t="n">
        <v>0.4643728334831173</v>
      </c>
      <c r="W270" t="n">
        <v>0.472334484532295</v>
      </c>
      <c r="X270" t="n">
        <v>0.4698351305369582</v>
      </c>
      <c r="Y270" t="n">
        <v>0.4769552707297934</v>
      </c>
      <c r="Z270" t="n">
        <v>0.4595256586414959</v>
      </c>
      <c r="AA270" t="n">
        <v>0.4550745767811062</v>
      </c>
      <c r="AB270" t="n">
        <v>0.4865070315469403</v>
      </c>
      <c r="AC270" t="n">
        <v>0.3916393889798145</v>
      </c>
      <c r="AD270" t="n">
        <v>0.4500240584401382</v>
      </c>
      <c r="AE270" t="n">
        <v>0.4336584666140716</v>
      </c>
      <c r="AF270" t="n">
        <v>0.4892226665366234</v>
      </c>
      <c r="AG270" t="n">
        <v>0.7119875454073691</v>
      </c>
      <c r="AH270" t="n">
        <v>0.8330827875013421</v>
      </c>
      <c r="AI270" t="n">
        <v>0.4765500372221631</v>
      </c>
      <c r="AJ270" t="n">
        <v>0.8534649382779681</v>
      </c>
      <c r="AK270" t="n">
        <v>0.9043593130779395</v>
      </c>
    </row>
    <row r="271">
      <c r="A271" t="n">
        <v>24</v>
      </c>
      <c r="B271" t="n">
        <v>0.7151196730881494</v>
      </c>
      <c r="C271" t="n">
        <v>0.7102893274573671</v>
      </c>
      <c r="D271" t="n">
        <v>0.726843269748251</v>
      </c>
      <c r="E271" t="n">
        <v>0.6257888453010404</v>
      </c>
      <c r="F271" t="n">
        <v>0.722134097980599</v>
      </c>
      <c r="G271" t="n">
        <v>0.7350891301434124</v>
      </c>
      <c r="H271" t="n">
        <v>0.7086851628468034</v>
      </c>
      <c r="I271" t="n">
        <v>0.5982065919862128</v>
      </c>
      <c r="J271" t="n">
        <v>0.6333608587943849</v>
      </c>
      <c r="K271" t="n">
        <v>1</v>
      </c>
      <c r="L271" t="n">
        <v>0.7320460613252071</v>
      </c>
      <c r="M271" t="n">
        <v>0.5753424657534246</v>
      </c>
      <c r="N271" t="n">
        <v>0.2737575476079889</v>
      </c>
      <c r="O271" t="n">
        <v>0.516604053615324</v>
      </c>
      <c r="P271" t="n">
        <v>0.5205263417278595</v>
      </c>
      <c r="Q271" t="n">
        <v>0.2565777856259933</v>
      </c>
      <c r="R271" t="n">
        <v>0.337515725352579</v>
      </c>
      <c r="S271" t="n">
        <v>0.3714200920017807</v>
      </c>
      <c r="T271" t="n">
        <v>0.3607241302242419</v>
      </c>
      <c r="U271" t="n">
        <v>0.3048529160814377</v>
      </c>
      <c r="V271" t="n">
        <v>0.3099884452432919</v>
      </c>
      <c r="W271" t="n">
        <v>0.3368359174075979</v>
      </c>
      <c r="X271" t="n">
        <v>0.3047575917063439</v>
      </c>
      <c r="Y271" t="n">
        <v>0.3050222338477636</v>
      </c>
      <c r="Z271" t="n">
        <v>0.3377740605770954</v>
      </c>
      <c r="AA271" t="n">
        <v>0.3030050566413257</v>
      </c>
      <c r="AB271" t="n">
        <v>0.3334917015076651</v>
      </c>
      <c r="AC271" t="n">
        <v>0.2543644298963447</v>
      </c>
      <c r="AD271" t="n">
        <v>0.3136345741656095</v>
      </c>
      <c r="AE271" t="n">
        <v>0.3035573406010184</v>
      </c>
      <c r="AF271" t="n">
        <v>0.3530673949088072</v>
      </c>
      <c r="AG271" t="n">
        <v>0.5786432042270134</v>
      </c>
      <c r="AH271" t="n">
        <v>0.6430795661977881</v>
      </c>
      <c r="AI271" t="n">
        <v>0.3855152610868871</v>
      </c>
      <c r="AJ271" t="n">
        <v>0.7063629100842719</v>
      </c>
      <c r="AK271" t="n">
        <v>0.727542932628798</v>
      </c>
    </row>
    <row r="273">
      <c r="A273" s="135" t="n"/>
      <c r="B273" s="128" t="n"/>
    </row>
    <row r="274">
      <c r="B274" s="128" t="n"/>
    </row>
    <row r="281">
      <c r="A281" t="inlineStr">
        <is>
          <t>RefgChg-Res-8pct-Dec-NTXV-cDXGF-DMo1985-CZ08</t>
        </is>
      </c>
      <c r="D281" t="n">
        <v>2015</v>
      </c>
      <c r="F281" t="inlineStr">
        <is>
          <t>Source Annual kWh:</t>
        </is>
      </c>
      <c r="G281" s="152" t="n">
        <v>12145.34299999997</v>
      </c>
      <c r="H281" t="inlineStr">
        <is>
          <t>DEER</t>
        </is>
      </c>
      <c r="K281" t="inlineStr">
        <is>
          <t>PDAF</t>
        </is>
      </c>
      <c r="L281" t="inlineStr">
        <is>
          <t>Monthly</t>
        </is>
      </c>
      <c r="AH281" s="108" t="n"/>
      <c r="AI281" s="134" t="n"/>
      <c r="AJ281" s="134" t="n"/>
      <c r="AK281" s="85" t="n"/>
    </row>
    <row r="282">
      <c r="A282" s="109" t="n">
        <v>8</v>
      </c>
      <c r="B282" t="inlineStr">
        <is>
          <t>RefgChg-Res-8pct-Dec-NTXV-20-MM</t>
        </is>
      </c>
      <c r="F282" t="inlineStr">
        <is>
          <t>Source Sample Size:</t>
        </is>
      </c>
      <c r="G282" t="n">
        <v>0</v>
      </c>
      <c r="H282" t="inlineStr">
        <is>
          <t>DEER</t>
        </is>
      </c>
      <c r="K282" t="inlineStr">
        <is>
          <t>WKWE</t>
        </is>
      </c>
      <c r="L282" t="inlineStr">
        <is>
          <t>Monthly</t>
        </is>
      </c>
      <c r="N282" t="inlineStr">
        <is>
          <t>Weekend Peak3</t>
        </is>
      </c>
    </row>
    <row r="283">
      <c r="B283" t="n">
        <v>1</v>
      </c>
      <c r="C283" t="inlineStr">
        <is>
          <t>JANUARY</t>
        </is>
      </c>
      <c r="D283" t="inlineStr">
        <is>
          <t>JAN</t>
        </is>
      </c>
      <c r="E283" t="n">
        <v>2</v>
      </c>
      <c r="F283" t="inlineStr">
        <is>
          <t>FEBRUARY</t>
        </is>
      </c>
      <c r="G283" t="inlineStr">
        <is>
          <t>FEB</t>
        </is>
      </c>
      <c r="H283" t="n">
        <v>3</v>
      </c>
      <c r="I283" t="inlineStr">
        <is>
          <t>MARCH</t>
        </is>
      </c>
      <c r="J283" t="inlineStr">
        <is>
          <t>MAR</t>
        </is>
      </c>
      <c r="K283" t="n">
        <v>4</v>
      </c>
      <c r="L283" t="inlineStr">
        <is>
          <t>APRIL</t>
        </is>
      </c>
      <c r="M283" t="inlineStr">
        <is>
          <t>APR</t>
        </is>
      </c>
      <c r="N283" t="n">
        <v>5</v>
      </c>
      <c r="O283" t="inlineStr">
        <is>
          <t>MAY</t>
        </is>
      </c>
      <c r="P283" t="inlineStr">
        <is>
          <t>MAY</t>
        </is>
      </c>
      <c r="Q283" t="n">
        <v>6</v>
      </c>
      <c r="R283" t="inlineStr">
        <is>
          <t>JUNE</t>
        </is>
      </c>
      <c r="S283" t="inlineStr">
        <is>
          <t>JUN</t>
        </is>
      </c>
      <c r="T283" t="n">
        <v>7</v>
      </c>
      <c r="U283" t="inlineStr">
        <is>
          <t>JULY</t>
        </is>
      </c>
      <c r="V283" t="inlineStr">
        <is>
          <t>JUL</t>
        </is>
      </c>
      <c r="W283" t="n">
        <v>8</v>
      </c>
      <c r="X283" t="inlineStr">
        <is>
          <t>AUGUST</t>
        </is>
      </c>
      <c r="Y283" t="inlineStr">
        <is>
          <t>AUG</t>
        </is>
      </c>
      <c r="Z283" t="n">
        <v>9</v>
      </c>
      <c r="AA283" t="inlineStr">
        <is>
          <t>SEPTEMBER</t>
        </is>
      </c>
      <c r="AB283" t="inlineStr">
        <is>
          <t>SEP</t>
        </is>
      </c>
      <c r="AC283" t="n">
        <v>10</v>
      </c>
      <c r="AD283" t="inlineStr">
        <is>
          <t>OCTOBER</t>
        </is>
      </c>
      <c r="AE283" t="inlineStr">
        <is>
          <t>OCT</t>
        </is>
      </c>
      <c r="AF283" t="n">
        <v>11</v>
      </c>
      <c r="AG283" t="inlineStr">
        <is>
          <t>NOVEMBER</t>
        </is>
      </c>
      <c r="AH283" t="inlineStr">
        <is>
          <t>NOV</t>
        </is>
      </c>
      <c r="AI283" t="n">
        <v>12</v>
      </c>
      <c r="AJ283" t="inlineStr">
        <is>
          <t>DECEMBER</t>
        </is>
      </c>
      <c r="AK283" t="inlineStr">
        <is>
          <t>DEC</t>
        </is>
      </c>
    </row>
    <row r="284">
      <c r="B284" t="n">
        <v>31</v>
      </c>
      <c r="E284" t="n">
        <v>28</v>
      </c>
      <c r="H284" t="n">
        <v>31</v>
      </c>
      <c r="K284" t="n">
        <v>30</v>
      </c>
      <c r="N284" t="n">
        <v>31</v>
      </c>
      <c r="Q284" t="n">
        <v>30</v>
      </c>
      <c r="T284" t="n">
        <v>31</v>
      </c>
      <c r="W284" t="n">
        <v>31</v>
      </c>
      <c r="Z284" t="n">
        <v>30</v>
      </c>
      <c r="AC284" t="n">
        <v>31</v>
      </c>
      <c r="AF284" t="n">
        <v>30</v>
      </c>
      <c r="AI284" t="n">
        <v>31</v>
      </c>
    </row>
    <row r="285">
      <c r="A285" t="inlineStr">
        <is>
          <t>RATIOS</t>
        </is>
      </c>
      <c r="B285" t="inlineStr">
        <is>
          <t>E.BKDWN</t>
        </is>
      </c>
      <c r="C285" t="inlineStr">
        <is>
          <t>PEAK/AVG</t>
        </is>
      </c>
      <c r="D285" t="inlineStr">
        <is>
          <t>END/AVG</t>
        </is>
      </c>
      <c r="E285" t="inlineStr">
        <is>
          <t>E.BKDWN</t>
        </is>
      </c>
      <c r="F285" t="inlineStr">
        <is>
          <t>PEAK/AVG</t>
        </is>
      </c>
      <c r="G285" t="inlineStr">
        <is>
          <t>END/AVG</t>
        </is>
      </c>
      <c r="H285" t="inlineStr">
        <is>
          <t>E.BKDWN</t>
        </is>
      </c>
      <c r="I285" t="inlineStr">
        <is>
          <t>PEAK/AVG</t>
        </is>
      </c>
      <c r="J285" t="inlineStr">
        <is>
          <t>END/AVG</t>
        </is>
      </c>
      <c r="K285" t="inlineStr">
        <is>
          <t>E.BKDWN</t>
        </is>
      </c>
      <c r="L285" t="inlineStr">
        <is>
          <t>PEAK/AVG</t>
        </is>
      </c>
      <c r="M285" t="inlineStr">
        <is>
          <t>END/AVG</t>
        </is>
      </c>
      <c r="N285" t="inlineStr">
        <is>
          <t>E.BKDWN</t>
        </is>
      </c>
      <c r="O285" t="inlineStr">
        <is>
          <t>PEAK/AVG</t>
        </is>
      </c>
      <c r="P285" t="inlineStr">
        <is>
          <t>END/AVG</t>
        </is>
      </c>
      <c r="Q285" t="inlineStr">
        <is>
          <t>E.BKDWN</t>
        </is>
      </c>
      <c r="R285" t="inlineStr">
        <is>
          <t>PEAK/AVG</t>
        </is>
      </c>
      <c r="S285" t="inlineStr">
        <is>
          <t>END/AVG</t>
        </is>
      </c>
      <c r="T285" t="inlineStr">
        <is>
          <t>E.BKDWN</t>
        </is>
      </c>
      <c r="U285" t="inlineStr">
        <is>
          <t>PEAK/AVG</t>
        </is>
      </c>
      <c r="V285" t="inlineStr">
        <is>
          <t>END/AVG</t>
        </is>
      </c>
      <c r="W285" t="inlineStr">
        <is>
          <t>E.BKDWN</t>
        </is>
      </c>
      <c r="X285" t="inlineStr">
        <is>
          <t>PEAK/AVG</t>
        </is>
      </c>
      <c r="Y285" t="inlineStr">
        <is>
          <t>END/AVG</t>
        </is>
      </c>
      <c r="Z285" t="inlineStr">
        <is>
          <t>E.BKDWN</t>
        </is>
      </c>
      <c r="AA285" t="inlineStr">
        <is>
          <t>PEAK/AVG</t>
        </is>
      </c>
      <c r="AB285" t="inlineStr">
        <is>
          <t>END/AVG</t>
        </is>
      </c>
      <c r="AC285" t="inlineStr">
        <is>
          <t>E.BKDWN</t>
        </is>
      </c>
      <c r="AD285" t="inlineStr">
        <is>
          <t>PEAK/AVG</t>
        </is>
      </c>
      <c r="AE285" t="inlineStr">
        <is>
          <t>END/AVG</t>
        </is>
      </c>
      <c r="AF285" t="inlineStr">
        <is>
          <t>E.BKDWN</t>
        </is>
      </c>
      <c r="AG285" t="inlineStr">
        <is>
          <t>PEAK/AVG</t>
        </is>
      </c>
      <c r="AH285" t="inlineStr">
        <is>
          <t>END/AVG</t>
        </is>
      </c>
      <c r="AI285" t="inlineStr">
        <is>
          <t>E.BKDWN</t>
        </is>
      </c>
      <c r="AJ285" t="inlineStr">
        <is>
          <t>PEAK/AVG</t>
        </is>
      </c>
      <c r="AK285" t="inlineStr">
        <is>
          <t>END/AVG</t>
        </is>
      </c>
    </row>
    <row r="286">
      <c r="B286" s="194" t="n">
        <v>0.06299205165668355</v>
      </c>
      <c r="C286" s="195" t="n">
        <v>1.050097058959466</v>
      </c>
      <c r="D286" s="195" t="n">
        <v>0.9952425703677458</v>
      </c>
      <c r="E286" s="194" t="n">
        <v>0.05588165959168994</v>
      </c>
      <c r="F286" s="195" t="n">
        <v>1.021180874772142</v>
      </c>
      <c r="G286" s="195" t="n">
        <v>0.9823368020936295</v>
      </c>
      <c r="H286" s="194" t="n">
        <v>0.06492414589365729</v>
      </c>
      <c r="I286" s="195" t="n">
        <v>1.288355896670575</v>
      </c>
      <c r="J286" s="195" t="n">
        <v>0.9811999826284016</v>
      </c>
      <c r="K286" s="194" t="n">
        <v>0.06601701446678597</v>
      </c>
      <c r="L286" s="195" t="n">
        <v>1.901373876616994</v>
      </c>
      <c r="M286" s="195" t="n">
        <v>1.031741198629726</v>
      </c>
      <c r="N286" s="194" t="n">
        <v>0.0791981736031771</v>
      </c>
      <c r="O286" s="195" t="n">
        <v>1.569111977072638</v>
      </c>
      <c r="P286" s="195" t="n">
        <v>0.8743203045485474</v>
      </c>
      <c r="Q286" s="194" t="n">
        <v>0.08968639841093021</v>
      </c>
      <c r="R286" s="195" t="n">
        <v>1.308610052788804</v>
      </c>
      <c r="S286" s="195" t="n">
        <v>0.9275978868139102</v>
      </c>
      <c r="T286" s="194" t="n">
        <v>0.113323899387359</v>
      </c>
      <c r="U286" s="195" t="n">
        <v>1.346823611150383</v>
      </c>
      <c r="V286" s="195" t="n">
        <v>0.95852425148639</v>
      </c>
      <c r="W286" s="194" t="n">
        <v>0.1221756058322993</v>
      </c>
      <c r="X286" s="195" t="n">
        <v>1.26179484052551</v>
      </c>
      <c r="Y286" s="195" t="n">
        <v>0.9065699386182426</v>
      </c>
      <c r="Z286" s="194" t="n">
        <v>0.1219834884415749</v>
      </c>
      <c r="AA286" s="195" t="n">
        <v>1.488311200282023</v>
      </c>
      <c r="AB286" s="195" t="n">
        <v>0.8904478295905423</v>
      </c>
      <c r="AC286" s="194" t="n">
        <v>0.09245985461961354</v>
      </c>
      <c r="AD286" s="195" t="n">
        <v>1.747689257695415</v>
      </c>
      <c r="AE286" s="195" t="n">
        <v>0.9092571415539397</v>
      </c>
      <c r="AF286" s="194" t="n">
        <v>0.0651980571812493</v>
      </c>
      <c r="AG286" s="195" t="n">
        <v>1.412259317332967</v>
      </c>
      <c r="AH286" s="195" t="n">
        <v>1.023245167271354</v>
      </c>
      <c r="AI286" s="194" t="n">
        <v>0.06615965091497977</v>
      </c>
      <c r="AJ286" s="195" t="n">
        <v>1.299168975069252</v>
      </c>
      <c r="AK286" s="195" t="n">
        <v>1.036856410856645</v>
      </c>
      <c r="AM286">
        <f>A281</f>
        <v/>
      </c>
      <c r="AN286" s="83">
        <f>1/($B286*(1/$B284)*(1/(5/7+2/7*$D286))*$B296/SUM($B288:$B311))</f>
        <v/>
      </c>
      <c r="AO286" s="83">
        <f>1/(B286*(1/B284)*(1/(5/7+2/7*D286)))</f>
        <v/>
      </c>
      <c r="AP286" s="83" t="n"/>
      <c r="AR286" s="174">
        <f>CHOOSE(AV$3,C286,F286,I286,L286,O286,R286,U286,X286,AA286,AD286,AG286,AJ286)</f>
        <v/>
      </c>
      <c r="AS286" s="82" t="n"/>
      <c r="AT286" s="82" t="n"/>
      <c r="AV286" s="119">
        <f>AN286/AR286</f>
        <v/>
      </c>
      <c r="AW286" s="172">
        <f>AO286/AR286</f>
        <v/>
      </c>
      <c r="AX286" s="83" t="n"/>
    </row>
    <row r="287">
      <c r="A287" t="inlineStr">
        <is>
          <t>HOUR</t>
        </is>
      </c>
      <c r="B287" t="inlineStr">
        <is>
          <t>PEAK</t>
        </is>
      </c>
      <c r="C287" t="inlineStr">
        <is>
          <t>AVG</t>
        </is>
      </c>
      <c r="D287" t="inlineStr">
        <is>
          <t>END</t>
        </is>
      </c>
      <c r="E287" t="inlineStr">
        <is>
          <t>PEAK</t>
        </is>
      </c>
      <c r="F287" t="inlineStr">
        <is>
          <t>AVG</t>
        </is>
      </c>
      <c r="G287" t="inlineStr">
        <is>
          <t>END</t>
        </is>
      </c>
      <c r="H287" t="inlineStr">
        <is>
          <t>PEAK</t>
        </is>
      </c>
      <c r="I287" t="inlineStr">
        <is>
          <t>AVG</t>
        </is>
      </c>
      <c r="J287" t="inlineStr">
        <is>
          <t>END</t>
        </is>
      </c>
      <c r="K287" t="inlineStr">
        <is>
          <t>PEAK</t>
        </is>
      </c>
      <c r="L287" t="inlineStr">
        <is>
          <t>AVG</t>
        </is>
      </c>
      <c r="M287" t="inlineStr">
        <is>
          <t>END</t>
        </is>
      </c>
      <c r="N287" t="inlineStr">
        <is>
          <t>PEAK</t>
        </is>
      </c>
      <c r="O287" t="inlineStr">
        <is>
          <t>AVG</t>
        </is>
      </c>
      <c r="P287" t="inlineStr">
        <is>
          <t>END</t>
        </is>
      </c>
      <c r="Q287" t="inlineStr">
        <is>
          <t>PEAK</t>
        </is>
      </c>
      <c r="R287" t="inlineStr">
        <is>
          <t>AVG</t>
        </is>
      </c>
      <c r="S287" t="inlineStr">
        <is>
          <t>END</t>
        </is>
      </c>
      <c r="T287" t="inlineStr">
        <is>
          <t>PEAK</t>
        </is>
      </c>
      <c r="U287" t="inlineStr">
        <is>
          <t>AVG</t>
        </is>
      </c>
      <c r="V287" t="inlineStr">
        <is>
          <t>END</t>
        </is>
      </c>
      <c r="W287" t="inlineStr">
        <is>
          <t>PEAK</t>
        </is>
      </c>
      <c r="X287" t="inlineStr">
        <is>
          <t>AVG</t>
        </is>
      </c>
      <c r="Y287" t="inlineStr">
        <is>
          <t>END</t>
        </is>
      </c>
      <c r="Z287" t="inlineStr">
        <is>
          <t>PEAK</t>
        </is>
      </c>
      <c r="AA287" t="inlineStr">
        <is>
          <t>AVG</t>
        </is>
      </c>
      <c r="AB287" t="inlineStr">
        <is>
          <t>END</t>
        </is>
      </c>
      <c r="AC287" t="inlineStr">
        <is>
          <t>PEAK</t>
        </is>
      </c>
      <c r="AD287" t="inlineStr">
        <is>
          <t>AVG</t>
        </is>
      </c>
      <c r="AE287" t="inlineStr">
        <is>
          <t>END</t>
        </is>
      </c>
      <c r="AF287" t="inlineStr">
        <is>
          <t>PEAK</t>
        </is>
      </c>
      <c r="AG287" t="inlineStr">
        <is>
          <t>AVG</t>
        </is>
      </c>
      <c r="AH287" t="inlineStr">
        <is>
          <t>END</t>
        </is>
      </c>
      <c r="AI287" t="inlineStr">
        <is>
          <t>PEAK</t>
        </is>
      </c>
      <c r="AJ287" t="inlineStr">
        <is>
          <t>AVG</t>
        </is>
      </c>
      <c r="AK287" t="inlineStr">
        <is>
          <t>END</t>
        </is>
      </c>
    </row>
    <row r="288">
      <c r="A288" t="n">
        <v>1</v>
      </c>
      <c r="B288" t="n">
        <v>0.5716769706336939</v>
      </c>
      <c r="C288" t="n">
        <v>0.5213654156743589</v>
      </c>
      <c r="D288" t="n">
        <v>0.5952095808383233</v>
      </c>
      <c r="E288" t="n">
        <v>0.5788749016522423</v>
      </c>
      <c r="F288" t="n">
        <v>0.5264846041055719</v>
      </c>
      <c r="G288" t="n">
        <v>0.5854149879129734</v>
      </c>
      <c r="H288" t="n">
        <v>0.2637517630465444</v>
      </c>
      <c r="I288" t="n">
        <v>0.4809798737387362</v>
      </c>
      <c r="J288" t="n">
        <v>0.5364658800800386</v>
      </c>
      <c r="K288" t="n">
        <v>0.2209195823410881</v>
      </c>
      <c r="L288" t="n">
        <v>0.4770708091716765</v>
      </c>
      <c r="M288" t="n">
        <v>0.4403842278498019</v>
      </c>
      <c r="N288" t="n">
        <v>0.1244153941511242</v>
      </c>
      <c r="O288" t="n">
        <v>0.2451052702159045</v>
      </c>
      <c r="P288" t="n">
        <v>0.3128501716970901</v>
      </c>
      <c r="Q288" t="n">
        <v>0.1412767039674466</v>
      </c>
      <c r="R288" t="n">
        <v>0.1908630040084886</v>
      </c>
      <c r="S288" t="n">
        <v>0.219885144952605</v>
      </c>
      <c r="T288" t="n">
        <v>0.1396327014218009</v>
      </c>
      <c r="U288" t="n">
        <v>0.1598130015026664</v>
      </c>
      <c r="V288" t="n">
        <v>0.1816485539221867</v>
      </c>
      <c r="W288" t="n">
        <v>0.116308141049013</v>
      </c>
      <c r="X288" t="n">
        <v>0.1414958811441872</v>
      </c>
      <c r="Y288" t="n">
        <v>0.1647781119947257</v>
      </c>
      <c r="Z288" t="n">
        <v>0.123723359604533</v>
      </c>
      <c r="AA288" t="n">
        <v>0.1493387817839302</v>
      </c>
      <c r="AB288" t="n">
        <v>0.1729229589146172</v>
      </c>
      <c r="AC288" t="n">
        <v>0.1150111636118178</v>
      </c>
      <c r="AD288" t="n">
        <v>0.2236165541010034</v>
      </c>
      <c r="AE288" t="n">
        <v>0.2683046128376853</v>
      </c>
      <c r="AF288" t="n">
        <v>0.2940006282064705</v>
      </c>
      <c r="AG288" t="n">
        <v>0.5245825737187834</v>
      </c>
      <c r="AH288" t="n">
        <v>0.6005551197731249</v>
      </c>
      <c r="AI288" t="n">
        <v>0.3808480474287924</v>
      </c>
      <c r="AJ288" t="n">
        <v>0.5337308789214414</v>
      </c>
      <c r="AK288" t="n">
        <v>0.5925974710221286</v>
      </c>
    </row>
    <row r="289">
      <c r="A289" t="n">
        <v>2</v>
      </c>
      <c r="B289" t="n">
        <v>0.5152627511591962</v>
      </c>
      <c r="C289" t="n">
        <v>0.4315786592209357</v>
      </c>
      <c r="D289" t="n">
        <v>0.5131137724550896</v>
      </c>
      <c r="E289" t="n">
        <v>0.4960660896931551</v>
      </c>
      <c r="F289" t="n">
        <v>0.4315738025415445</v>
      </c>
      <c r="G289" t="n">
        <v>0.4908004297609455</v>
      </c>
      <c r="H289" t="n">
        <v>0.2016925246826516</v>
      </c>
      <c r="I289" t="n">
        <v>0.4161765499379485</v>
      </c>
      <c r="J289" t="n">
        <v>0.467398054233078</v>
      </c>
      <c r="K289" t="n">
        <v>0.1531416010258289</v>
      </c>
      <c r="L289" t="n">
        <v>0.4100388359844658</v>
      </c>
      <c r="M289" t="n">
        <v>0.3881238664606704</v>
      </c>
      <c r="N289" t="n">
        <v>0.1108356341916944</v>
      </c>
      <c r="O289" t="n">
        <v>0.2182177819498457</v>
      </c>
      <c r="P289" t="n">
        <v>0.2707030544008675</v>
      </c>
      <c r="Q289" t="n">
        <v>0.1257629704984741</v>
      </c>
      <c r="R289" t="n">
        <v>0.1699363357698656</v>
      </c>
      <c r="S289" t="n">
        <v>0.1902027260776309</v>
      </c>
      <c r="T289" t="n">
        <v>0.1223341232227488</v>
      </c>
      <c r="U289" t="n">
        <v>0.1424684980209981</v>
      </c>
      <c r="V289" t="n">
        <v>0.1573917647948763</v>
      </c>
      <c r="W289" t="n">
        <v>0.1039116620657326</v>
      </c>
      <c r="X289" t="n">
        <v>0.1263661326398865</v>
      </c>
      <c r="Y289" t="n">
        <v>0.1428571428571428</v>
      </c>
      <c r="Z289" t="n">
        <v>0.104183183323229</v>
      </c>
      <c r="AA289" t="n">
        <v>0.1322530155487033</v>
      </c>
      <c r="AB289" t="n">
        <v>0.1502708662927274</v>
      </c>
      <c r="AC289" t="n">
        <v>0.1029129238278208</v>
      </c>
      <c r="AD289" t="n">
        <v>0.1996998248978571</v>
      </c>
      <c r="AE289" t="n">
        <v>0.2327488900594476</v>
      </c>
      <c r="AF289" t="n">
        <v>0.2438488116427599</v>
      </c>
      <c r="AG289" t="n">
        <v>0.4335735162195792</v>
      </c>
      <c r="AH289" t="n">
        <v>0.5128823990828456</v>
      </c>
      <c r="AI289" t="n">
        <v>0.3229797654336899</v>
      </c>
      <c r="AJ289" t="n">
        <v>0.4506870624837957</v>
      </c>
      <c r="AK289" t="n">
        <v>0.5077713382507903</v>
      </c>
    </row>
    <row r="290">
      <c r="A290" t="n">
        <v>3</v>
      </c>
      <c r="B290" t="n">
        <v>0.4947836166924266</v>
      </c>
      <c r="C290" t="n">
        <v>0.3954997125728834</v>
      </c>
      <c r="D290" t="n">
        <v>0.4611377245508981</v>
      </c>
      <c r="E290" t="n">
        <v>0.4588906372934698</v>
      </c>
      <c r="F290" t="n">
        <v>0.3937255620723362</v>
      </c>
      <c r="G290" t="n">
        <v>0.4291565941445072</v>
      </c>
      <c r="H290" t="n">
        <v>0.1892000805964134</v>
      </c>
      <c r="I290" t="n">
        <v>0.3942427022068741</v>
      </c>
      <c r="J290" t="n">
        <v>0.4382115504036431</v>
      </c>
      <c r="K290" t="n">
        <v>0.1166269768577884</v>
      </c>
      <c r="L290" t="n">
        <v>0.3814438474224611</v>
      </c>
      <c r="M290" t="n">
        <v>0.3747564989588232</v>
      </c>
      <c r="N290" t="n">
        <v>0.1047500986082155</v>
      </c>
      <c r="O290" t="n">
        <v>0.2063832640472039</v>
      </c>
      <c r="P290" t="n">
        <v>0.2585938911982649</v>
      </c>
      <c r="Q290" t="n">
        <v>0.1190233977619532</v>
      </c>
      <c r="R290" t="n">
        <v>0.1609054468285782</v>
      </c>
      <c r="S290" t="n">
        <v>0.1822804953988791</v>
      </c>
      <c r="T290" t="n">
        <v>0.1166469194312796</v>
      </c>
      <c r="U290" t="n">
        <v>0.1350239149863974</v>
      </c>
      <c r="V290" t="n">
        <v>0.1507098010539852</v>
      </c>
      <c r="W290" t="n">
        <v>0.09828636908172302</v>
      </c>
      <c r="X290" t="n">
        <v>0.119546834936626</v>
      </c>
      <c r="Y290" t="n">
        <v>0.1356462977460958</v>
      </c>
      <c r="Z290" t="n">
        <v>0.08814065196101292</v>
      </c>
      <c r="AA290" t="n">
        <v>0.1228994254758803</v>
      </c>
      <c r="AB290" t="n">
        <v>0.1410422359652907</v>
      </c>
      <c r="AC290" t="n">
        <v>0.09694168959966767</v>
      </c>
      <c r="AD290" t="n">
        <v>0.1881792156535756</v>
      </c>
      <c r="AE290" t="n">
        <v>0.2158928437053202</v>
      </c>
      <c r="AF290" t="n">
        <v>0.2133807978222175</v>
      </c>
      <c r="AG290" t="n">
        <v>0.3943050612032294</v>
      </c>
      <c r="AH290" t="n">
        <v>0.4533880407892355</v>
      </c>
      <c r="AI290" t="n">
        <v>0.2876659363320016</v>
      </c>
      <c r="AJ290" t="n">
        <v>0.4200155561317085</v>
      </c>
      <c r="AK290" t="n">
        <v>0.4604188619599579</v>
      </c>
    </row>
    <row r="291">
      <c r="A291" t="n">
        <v>4</v>
      </c>
      <c r="B291" t="n">
        <v>0.482032457496136</v>
      </c>
      <c r="C291" t="n">
        <v>0.3879171114943474</v>
      </c>
      <c r="D291" t="n">
        <v>0.4368263473053892</v>
      </c>
      <c r="E291" t="n">
        <v>0.4421715184893785</v>
      </c>
      <c r="F291" t="n">
        <v>0.3818426197458456</v>
      </c>
      <c r="G291" t="n">
        <v>0.4088100993822186</v>
      </c>
      <c r="H291" t="n">
        <v>0.1805359661495063</v>
      </c>
      <c r="I291" t="n">
        <v>0.3858522635299195</v>
      </c>
      <c r="J291" t="n">
        <v>0.4168909128544815</v>
      </c>
      <c r="K291" t="n">
        <v>0.110826158637113</v>
      </c>
      <c r="L291" t="n">
        <v>0.3768154492738203</v>
      </c>
      <c r="M291" t="n">
        <v>0.358366359911332</v>
      </c>
      <c r="N291" t="n">
        <v>0.1004676846791007</v>
      </c>
      <c r="O291" t="n">
        <v>0.1980856912967681</v>
      </c>
      <c r="P291" t="n">
        <v>0.2399060184348454</v>
      </c>
      <c r="Q291" t="n">
        <v>0.1141276703967447</v>
      </c>
      <c r="R291" t="n">
        <v>0.1542089129922188</v>
      </c>
      <c r="S291" t="n">
        <v>0.1690306510759012</v>
      </c>
      <c r="T291" t="n">
        <v>0.1095379146919431</v>
      </c>
      <c r="U291" t="n">
        <v>0.1295534232314204</v>
      </c>
      <c r="V291" t="n">
        <v>0.1398925842809955</v>
      </c>
      <c r="W291" t="n">
        <v>0.09464034585134644</v>
      </c>
      <c r="X291" t="n">
        <v>0.115046098452474</v>
      </c>
      <c r="Y291" t="n">
        <v>0.1260455725411018</v>
      </c>
      <c r="Z291" t="n">
        <v>0.08529590076015484</v>
      </c>
      <c r="AA291" t="n">
        <v>0.1188037151934918</v>
      </c>
      <c r="AB291" t="n">
        <v>0.1313341962701951</v>
      </c>
      <c r="AC291" t="n">
        <v>0.09429357702892154</v>
      </c>
      <c r="AD291" t="n">
        <v>0.1823980655382305</v>
      </c>
      <c r="AE291" t="n">
        <v>0.2010685529385206</v>
      </c>
      <c r="AF291" t="n">
        <v>0.1969427285101036</v>
      </c>
      <c r="AG291" t="n">
        <v>0.3773765083774632</v>
      </c>
      <c r="AH291" t="n">
        <v>0.4230978096904603</v>
      </c>
      <c r="AI291" t="n">
        <v>0.2688490784894961</v>
      </c>
      <c r="AJ291" t="n">
        <v>0.4100855587243972</v>
      </c>
      <c r="AK291" t="n">
        <v>0.4388171759747102</v>
      </c>
    </row>
    <row r="292">
      <c r="A292" t="n">
        <v>5</v>
      </c>
      <c r="B292" t="n">
        <v>0.4764296754250387</v>
      </c>
      <c r="C292" t="n">
        <v>0.3952533464728588</v>
      </c>
      <c r="D292" t="n">
        <v>0.4237125748502993</v>
      </c>
      <c r="E292" t="n">
        <v>0.4341070023603462</v>
      </c>
      <c r="F292" t="n">
        <v>0.3867913000977518</v>
      </c>
      <c r="G292" t="n">
        <v>0.3940370668815471</v>
      </c>
      <c r="H292" t="n">
        <v>0.1973604674591981</v>
      </c>
      <c r="I292" t="n">
        <v>0.4157988453029731</v>
      </c>
      <c r="J292" t="n">
        <v>0.4357275926309253</v>
      </c>
      <c r="K292" t="n">
        <v>0.1209623252121878</v>
      </c>
      <c r="L292" t="n">
        <v>0.4212906314837477</v>
      </c>
      <c r="M292" t="n">
        <v>0.3863773762342984</v>
      </c>
      <c r="N292" t="n">
        <v>0.1113991097086831</v>
      </c>
      <c r="O292" t="n">
        <v>0.2200281614590318</v>
      </c>
      <c r="P292" t="n">
        <v>0.2547261883245978</v>
      </c>
      <c r="Q292" t="n">
        <v>0.1265259409969481</v>
      </c>
      <c r="R292" t="n">
        <v>0.171244989389295</v>
      </c>
      <c r="S292" t="n">
        <v>0.1784750570815747</v>
      </c>
      <c r="T292" t="n">
        <v>0.1177132701421801</v>
      </c>
      <c r="U292" t="n">
        <v>0.1437256307761813</v>
      </c>
      <c r="V292" t="n">
        <v>0.147885725812552</v>
      </c>
      <c r="W292" t="n">
        <v>0.1046929527579561</v>
      </c>
      <c r="X292" t="n">
        <v>0.127348111509156</v>
      </c>
      <c r="Y292" t="n">
        <v>0.1340187069924595</v>
      </c>
      <c r="Z292" t="n">
        <v>0.09420323648743181</v>
      </c>
      <c r="AA292" t="n">
        <v>0.1311658247185956</v>
      </c>
      <c r="AB292" t="n">
        <v>0.1408744426866101</v>
      </c>
      <c r="AC292" t="n">
        <v>0.1036917804662755</v>
      </c>
      <c r="AD292" t="n">
        <v>0.2009644514855888</v>
      </c>
      <c r="AE292" t="n">
        <v>0.2176612235683648</v>
      </c>
      <c r="AF292" t="n">
        <v>0.1861585174327295</v>
      </c>
      <c r="AG292" t="n">
        <v>0.3761900627948028</v>
      </c>
      <c r="AH292" t="n">
        <v>0.4027031919386955</v>
      </c>
      <c r="AI292" t="n">
        <v>0.2566052326330713</v>
      </c>
      <c r="AJ292" t="n">
        <v>0.4133264194970184</v>
      </c>
      <c r="AK292" t="n">
        <v>0.4234062170706007</v>
      </c>
    </row>
    <row r="293">
      <c r="A293" t="n">
        <v>6</v>
      </c>
      <c r="B293" t="n">
        <v>0.5146831530139103</v>
      </c>
      <c r="C293" t="n">
        <v>0.4442254523555337</v>
      </c>
      <c r="D293" t="n">
        <v>0.4664670658682634</v>
      </c>
      <c r="E293" t="n">
        <v>0.4752163650668766</v>
      </c>
      <c r="F293" t="n">
        <v>0.4361559139784946</v>
      </c>
      <c r="G293" t="n">
        <v>0.4345957561106634</v>
      </c>
      <c r="H293" t="n">
        <v>0.2284908321579689</v>
      </c>
      <c r="I293" t="n">
        <v>0.4776344898289536</v>
      </c>
      <c r="J293" t="n">
        <v>0.486096736355482</v>
      </c>
      <c r="K293" t="n">
        <v>0.1402576784514868</v>
      </c>
      <c r="L293" t="n">
        <v>0.4900782039687185</v>
      </c>
      <c r="M293" t="n">
        <v>0.4346073755625713</v>
      </c>
      <c r="N293" t="n">
        <v>0.1315151856651828</v>
      </c>
      <c r="O293" t="n">
        <v>0.2600241383934558</v>
      </c>
      <c r="P293" t="n">
        <v>0.2915597325140069</v>
      </c>
      <c r="Q293" t="n">
        <v>0.1496693794506612</v>
      </c>
      <c r="R293" t="n">
        <v>0.2026173072388588</v>
      </c>
      <c r="S293" t="n">
        <v>0.2044558223206255</v>
      </c>
      <c r="T293" t="n">
        <v>0.135781990521327</v>
      </c>
      <c r="U293" t="n">
        <v>0.169663815201485</v>
      </c>
      <c r="V293" t="n">
        <v>0.1689906452507628</v>
      </c>
      <c r="W293" t="n">
        <v>0.1229230689098391</v>
      </c>
      <c r="X293" t="n">
        <v>0.1495881144187231</v>
      </c>
      <c r="Y293" t="n">
        <v>0.1527875066957847</v>
      </c>
      <c r="Z293" t="n">
        <v>0.1099659562561209</v>
      </c>
      <c r="AA293" t="n">
        <v>0.1532001836977609</v>
      </c>
      <c r="AB293" t="n">
        <v>0.1599069945826741</v>
      </c>
      <c r="AC293" t="n">
        <v>0.1203593125292071</v>
      </c>
      <c r="AD293" t="n">
        <v>0.2334834208844047</v>
      </c>
      <c r="AE293" t="n">
        <v>0.2467830536533976</v>
      </c>
      <c r="AF293" t="n">
        <v>0.2038529996858967</v>
      </c>
      <c r="AG293" t="n">
        <v>0.4162977110281563</v>
      </c>
      <c r="AH293" t="n">
        <v>0.439992759307307</v>
      </c>
      <c r="AI293" t="n">
        <v>0.2785152725866736</v>
      </c>
      <c r="AJ293" t="n">
        <v>0.4553539019963703</v>
      </c>
      <c r="AK293" t="n">
        <v>0.4627897787144362</v>
      </c>
    </row>
    <row r="294">
      <c r="A294" t="n">
        <v>7</v>
      </c>
      <c r="B294" t="n">
        <v>0.5631761978361669</v>
      </c>
      <c r="C294" t="n">
        <v>0.5087459965508747</v>
      </c>
      <c r="D294" t="n">
        <v>0.5287425149700598</v>
      </c>
      <c r="E294" t="n">
        <v>0.5330448465774981</v>
      </c>
      <c r="F294" t="n">
        <v>0.5039100684261975</v>
      </c>
      <c r="G294" t="n">
        <v>0.4964410421702928</v>
      </c>
      <c r="H294" t="n">
        <v>0.272919605077574</v>
      </c>
      <c r="I294" t="n">
        <v>0.575891652727567</v>
      </c>
      <c r="J294" t="n">
        <v>0.5401918167391154</v>
      </c>
      <c r="K294" t="n">
        <v>0.1660865848445991</v>
      </c>
      <c r="L294" t="n">
        <v>0.5861573655370539</v>
      </c>
      <c r="M294" t="n">
        <v>0.4756498958823134</v>
      </c>
      <c r="N294" t="n">
        <v>0.1589000957908379</v>
      </c>
      <c r="O294" t="n">
        <v>0.3141343703902373</v>
      </c>
      <c r="P294" t="n">
        <v>0.3263329116211819</v>
      </c>
      <c r="Q294" t="n">
        <v>0.1799338758901323</v>
      </c>
      <c r="R294" t="n">
        <v>0.2436453666588069</v>
      </c>
      <c r="S294" t="n">
        <v>0.2287414377637861</v>
      </c>
      <c r="T294" t="n">
        <v>0.1559241706161137</v>
      </c>
      <c r="U294" t="n">
        <v>0.2043822862137714</v>
      </c>
      <c r="V294" t="n">
        <v>0.1889356766433849</v>
      </c>
      <c r="W294" t="n">
        <v>0.1489140059378093</v>
      </c>
      <c r="X294" t="n">
        <v>0.1813023949373534</v>
      </c>
      <c r="Y294" t="n">
        <v>0.1707528122295932</v>
      </c>
      <c r="Z294" t="n">
        <v>0.1343095648929721</v>
      </c>
      <c r="AA294" t="n">
        <v>0.18759665220203</v>
      </c>
      <c r="AB294" t="n">
        <v>0.1786279303897598</v>
      </c>
      <c r="AC294" t="n">
        <v>0.1491250843761358</v>
      </c>
      <c r="AD294" t="n">
        <v>0.2885572139303483</v>
      </c>
      <c r="AE294" t="n">
        <v>0.2759048837384302</v>
      </c>
      <c r="AF294" t="n">
        <v>0.2319128887027536</v>
      </c>
      <c r="AG294" t="n">
        <v>0.4772115635037762</v>
      </c>
      <c r="AH294" t="n">
        <v>0.4955650757255777</v>
      </c>
      <c r="AI294" t="n">
        <v>0.3126691583967006</v>
      </c>
      <c r="AJ294" t="n">
        <v>0.5141820067409905</v>
      </c>
      <c r="AK294" t="n">
        <v>0.5132376185458376</v>
      </c>
    </row>
    <row r="295">
      <c r="A295" t="n">
        <v>8</v>
      </c>
      <c r="B295" t="n">
        <v>0.633500772797527</v>
      </c>
      <c r="C295" t="n">
        <v>0.6025293586269197</v>
      </c>
      <c r="D295" t="n">
        <v>0.5633532934131735</v>
      </c>
      <c r="E295" t="n">
        <v>0.6054287962234461</v>
      </c>
      <c r="F295" t="n">
        <v>0.6001344086021506</v>
      </c>
      <c r="G295" t="n">
        <v>0.527867311308085</v>
      </c>
      <c r="H295" t="n">
        <v>0.2740278057626435</v>
      </c>
      <c r="I295" t="n">
        <v>0.58846382129175</v>
      </c>
      <c r="J295" t="n">
        <v>0.5450907334575312</v>
      </c>
      <c r="K295" t="n">
        <v>0.1663918910667399</v>
      </c>
      <c r="L295" t="n">
        <v>0.5652763738894506</v>
      </c>
      <c r="M295" t="n">
        <v>0.4703432525021831</v>
      </c>
      <c r="N295" t="n">
        <v>0.1576604496534625</v>
      </c>
      <c r="O295" t="n">
        <v>0.310815341290063</v>
      </c>
      <c r="P295" t="n">
        <v>0.3294053858666184</v>
      </c>
      <c r="Q295" t="n">
        <v>0.1779628687690743</v>
      </c>
      <c r="R295" t="n">
        <v>0.240485734496581</v>
      </c>
      <c r="S295" t="n">
        <v>0.2309555109665813</v>
      </c>
      <c r="T295" t="n">
        <v>0.1566350710900473</v>
      </c>
      <c r="U295" t="n">
        <v>0.2021233757943016</v>
      </c>
      <c r="V295" t="n">
        <v>0.1908267984568446</v>
      </c>
      <c r="W295" t="n">
        <v>0.1481327152455857</v>
      </c>
      <c r="X295" t="n">
        <v>0.1800476441599534</v>
      </c>
      <c r="Y295" t="n">
        <v>0.1726894392022744</v>
      </c>
      <c r="Z295" t="n">
        <v>0.1553887049386747</v>
      </c>
      <c r="AA295" t="n">
        <v>0.19186106450978</v>
      </c>
      <c r="AB295" t="n">
        <v>0.1812407114435016</v>
      </c>
      <c r="AC295" t="n">
        <v>0.1504231787735604</v>
      </c>
      <c r="AD295" t="n">
        <v>0.2902943383640456</v>
      </c>
      <c r="AE295" t="n">
        <v>0.2802317706373693</v>
      </c>
      <c r="AF295" t="n">
        <v>0.2701287823264579</v>
      </c>
      <c r="AG295" t="n">
        <v>0.5744711635848019</v>
      </c>
      <c r="AH295" t="n">
        <v>0.5293549749592711</v>
      </c>
      <c r="AI295" t="n">
        <v>0.3581647119474159</v>
      </c>
      <c r="AJ295" t="n">
        <v>0.6065595022037855</v>
      </c>
      <c r="AK295" t="n">
        <v>0.5525553213909378</v>
      </c>
    </row>
    <row r="296">
      <c r="A296" t="n">
        <v>9</v>
      </c>
      <c r="B296" t="n">
        <v>0.607225656877898</v>
      </c>
      <c r="C296" t="n">
        <v>0.5747173633352497</v>
      </c>
      <c r="D296" t="n">
        <v>0.532874251497006</v>
      </c>
      <c r="E296" t="n">
        <v>0.581628638867034</v>
      </c>
      <c r="F296" t="n">
        <v>0.5814088465298144</v>
      </c>
      <c r="G296" t="n">
        <v>0.5102739726027398</v>
      </c>
      <c r="H296" t="n">
        <v>0.2586137416884948</v>
      </c>
      <c r="I296" t="n">
        <v>0.5375006744725626</v>
      </c>
      <c r="J296" t="n">
        <v>0.5366728765610984</v>
      </c>
      <c r="K296" t="n">
        <v>0.1999145142578005</v>
      </c>
      <c r="L296" t="n">
        <v>0.5208277916688836</v>
      </c>
      <c r="M296" t="n">
        <v>0.4711493249143547</v>
      </c>
      <c r="N296" t="n">
        <v>0.1443624274525272</v>
      </c>
      <c r="O296" t="n">
        <v>0.2835925975593402</v>
      </c>
      <c r="P296" t="n">
        <v>0.3258268570395807</v>
      </c>
      <c r="Q296" t="n">
        <v>0.1628306205493388</v>
      </c>
      <c r="R296" t="n">
        <v>0.2207969818439048</v>
      </c>
      <c r="S296" t="n">
        <v>0.2324430913997094</v>
      </c>
      <c r="T296" t="n">
        <v>0.4007109004739335</v>
      </c>
      <c r="U296" t="n">
        <v>0.2130054312063564</v>
      </c>
      <c r="V296" t="n">
        <v>0.261932978642931</v>
      </c>
      <c r="W296" t="n">
        <v>0.2227720193760092</v>
      </c>
      <c r="X296" t="n">
        <v>0.1844938262624793</v>
      </c>
      <c r="Y296" t="n">
        <v>0.1849066710618484</v>
      </c>
      <c r="Z296" t="n">
        <v>0.3094716224408899</v>
      </c>
      <c r="AA296" t="n">
        <v>0.2377667600776029</v>
      </c>
      <c r="AB296" t="n">
        <v>0.22369241094971</v>
      </c>
      <c r="AC296" t="n">
        <v>0.1799158834830469</v>
      </c>
      <c r="AD296" t="n">
        <v>0.2775507935184413</v>
      </c>
      <c r="AE296" t="n">
        <v>0.2854992851230341</v>
      </c>
      <c r="AF296" t="n">
        <v>0.2752591351690922</v>
      </c>
      <c r="AG296" t="n">
        <v>0.5630986486095435</v>
      </c>
      <c r="AH296" t="n">
        <v>0.5125807035539733</v>
      </c>
      <c r="AI296" t="n">
        <v>0.3600979507668514</v>
      </c>
      <c r="AJ296" t="n">
        <v>0.5772621208192895</v>
      </c>
      <c r="AK296" t="n">
        <v>0.5390542676501582</v>
      </c>
    </row>
    <row r="297">
      <c r="A297" t="n">
        <v>10</v>
      </c>
      <c r="B297" t="n">
        <v>0.5548686244204017</v>
      </c>
      <c r="C297" t="n">
        <v>0.5137280665735952</v>
      </c>
      <c r="D297" t="n">
        <v>0.5259281437125747</v>
      </c>
      <c r="E297" t="n">
        <v>0.547993705743509</v>
      </c>
      <c r="F297" t="n">
        <v>0.5223607038123167</v>
      </c>
      <c r="G297" t="n">
        <v>0.5154445339779749</v>
      </c>
      <c r="H297" t="n">
        <v>0.2565988313520048</v>
      </c>
      <c r="I297" t="n">
        <v>0.5107106242918039</v>
      </c>
      <c r="J297" t="n">
        <v>0.5370868695232182</v>
      </c>
      <c r="K297" t="n">
        <v>0.2998107101422727</v>
      </c>
      <c r="L297" t="n">
        <v>0.5341011863595257</v>
      </c>
      <c r="M297" t="n">
        <v>0.51286357224424</v>
      </c>
      <c r="N297" t="n">
        <v>0.1852144024342142</v>
      </c>
      <c r="O297" t="n">
        <v>0.2906832506369854</v>
      </c>
      <c r="P297" t="n">
        <v>0.3380806072654979</v>
      </c>
      <c r="Q297" t="n">
        <v>0.2144582909460834</v>
      </c>
      <c r="R297" t="n">
        <v>0.2330110822919123</v>
      </c>
      <c r="S297" t="n">
        <v>0.2650660762471459</v>
      </c>
      <c r="T297" t="n">
        <v>0.5107819905213269</v>
      </c>
      <c r="U297" t="n">
        <v>0.2736817293432463</v>
      </c>
      <c r="V297" t="n">
        <v>0.3279457374114325</v>
      </c>
      <c r="W297" t="n">
        <v>0.3366842023022034</v>
      </c>
      <c r="X297" t="n">
        <v>0.2444854612572966</v>
      </c>
      <c r="Y297" t="n">
        <v>0.2212905352507313</v>
      </c>
      <c r="Z297" t="n">
        <v>0.4466725738003078</v>
      </c>
      <c r="AA297" t="n">
        <v>0.3156977234598911</v>
      </c>
      <c r="AB297" t="n">
        <v>0.3014765808523898</v>
      </c>
      <c r="AC297" t="n">
        <v>0.3348564307596448</v>
      </c>
      <c r="AD297" t="n">
        <v>0.3234525695544623</v>
      </c>
      <c r="AE297" t="n">
        <v>0.2891112950560614</v>
      </c>
      <c r="AF297" t="n">
        <v>0.2720134017380379</v>
      </c>
      <c r="AG297" t="n">
        <v>0.5115027346123795</v>
      </c>
      <c r="AH297" t="n">
        <v>0.5149942677849515</v>
      </c>
      <c r="AI297" t="n">
        <v>0.3524938780770718</v>
      </c>
      <c r="AJ297" t="n">
        <v>0.5144672024889811</v>
      </c>
      <c r="AK297" t="n">
        <v>0.5391201264488936</v>
      </c>
    </row>
    <row r="298">
      <c r="A298" t="n">
        <v>11</v>
      </c>
      <c r="B298" t="n">
        <v>0.5369010819165378</v>
      </c>
      <c r="C298" t="n">
        <v>0.5004242971722648</v>
      </c>
      <c r="D298" t="n">
        <v>0.5203592814371257</v>
      </c>
      <c r="E298" t="n">
        <v>0.5367820613690009</v>
      </c>
      <c r="F298" t="n">
        <v>0.5051014173998045</v>
      </c>
      <c r="G298" t="n">
        <v>0.5177947891485362</v>
      </c>
      <c r="H298" t="n">
        <v>0.2925649808583518</v>
      </c>
      <c r="I298" t="n">
        <v>0.5138131980791019</v>
      </c>
      <c r="J298" t="n">
        <v>0.5397778237769958</v>
      </c>
      <c r="K298" t="n">
        <v>0.4100262563351041</v>
      </c>
      <c r="L298" t="n">
        <v>0.5552747778900891</v>
      </c>
      <c r="M298" t="n">
        <v>0.564385033922214</v>
      </c>
      <c r="N298" t="n">
        <v>0.2888375500084521</v>
      </c>
      <c r="O298" t="n">
        <v>0.3261029904787448</v>
      </c>
      <c r="P298" t="n">
        <v>0.3401409723477318</v>
      </c>
      <c r="Q298" t="n">
        <v>0.332527975584944</v>
      </c>
      <c r="R298" t="n">
        <v>0.2792973355340722</v>
      </c>
      <c r="S298" t="n">
        <v>0.288659793814433</v>
      </c>
      <c r="T298" t="n">
        <v>0.6139810426540283</v>
      </c>
      <c r="U298" t="n">
        <v>0.3701175615553089</v>
      </c>
      <c r="V298" t="n">
        <v>0.388007766206914</v>
      </c>
      <c r="W298" t="n">
        <v>0.4645033595499766</v>
      </c>
      <c r="X298" t="n">
        <v>0.3531214198687057</v>
      </c>
      <c r="Y298" t="n">
        <v>0.3046479047344348</v>
      </c>
      <c r="Z298" t="n">
        <v>0.5862519237047057</v>
      </c>
      <c r="AA298" t="n">
        <v>0.4447828898656943</v>
      </c>
      <c r="AB298" t="n">
        <v>0.4295747638908864</v>
      </c>
      <c r="AC298" t="n">
        <v>0.5300898281323018</v>
      </c>
      <c r="AD298" t="n">
        <v>0.4150476666944608</v>
      </c>
      <c r="AE298" t="n">
        <v>0.3231996387990066</v>
      </c>
      <c r="AF298" t="n">
        <v>0.2892890796775207</v>
      </c>
      <c r="AG298" t="n">
        <v>0.496281505917759</v>
      </c>
      <c r="AH298" t="n">
        <v>0.5262173414589996</v>
      </c>
      <c r="AI298" t="n">
        <v>0.3482407526743137</v>
      </c>
      <c r="AJ298" t="n">
        <v>0.4986518019185897</v>
      </c>
      <c r="AK298" t="n">
        <v>0.5243018967334037</v>
      </c>
    </row>
    <row r="299">
      <c r="A299" t="n">
        <v>12</v>
      </c>
      <c r="B299" t="n">
        <v>0.5237635239567233</v>
      </c>
      <c r="C299" t="n">
        <v>0.5060633434617177</v>
      </c>
      <c r="D299" t="n">
        <v>0.5187425149700599</v>
      </c>
      <c r="E299" t="n">
        <v>0.5375688434303698</v>
      </c>
      <c r="F299" t="n">
        <v>0.5089809384164223</v>
      </c>
      <c r="G299" t="n">
        <v>0.5227639000805802</v>
      </c>
      <c r="H299" t="n">
        <v>0.3395123916985694</v>
      </c>
      <c r="I299" t="n">
        <v>0.5170506663788916</v>
      </c>
      <c r="J299" t="n">
        <v>0.5312219692265231</v>
      </c>
      <c r="K299" t="n">
        <v>0.4704158270745558</v>
      </c>
      <c r="L299" t="n">
        <v>0.5649571740171305</v>
      </c>
      <c r="M299" t="n">
        <v>0.5674749781688722</v>
      </c>
      <c r="N299" t="n">
        <v>0.3773595537273905</v>
      </c>
      <c r="O299" t="n">
        <v>0.3715133431674937</v>
      </c>
      <c r="P299" t="n">
        <v>0.3511295861196458</v>
      </c>
      <c r="Q299" t="n">
        <v>0.4643311291963378</v>
      </c>
      <c r="R299" t="n">
        <v>0.3593492100919595</v>
      </c>
      <c r="S299" t="n">
        <v>0.3256763301736664</v>
      </c>
      <c r="T299" t="n">
        <v>0.6870853080568718</v>
      </c>
      <c r="U299" t="n">
        <v>0.4810595272002279</v>
      </c>
      <c r="V299" t="n">
        <v>0.4477672155122419</v>
      </c>
      <c r="W299" t="n">
        <v>0.5789364029376531</v>
      </c>
      <c r="X299" t="n">
        <v>0.4822061791929588</v>
      </c>
      <c r="Y299" t="n">
        <v>0.4190737154394494</v>
      </c>
      <c r="Z299" t="n">
        <v>0.7419670755024951</v>
      </c>
      <c r="AA299" t="n">
        <v>0.588039026401867</v>
      </c>
      <c r="AB299" t="n">
        <v>0.5545328155712163</v>
      </c>
      <c r="AC299" t="n">
        <v>0.6796303027156135</v>
      </c>
      <c r="AD299" t="n">
        <v>0.516884849495539</v>
      </c>
      <c r="AE299" t="n">
        <v>0.4490179847994581</v>
      </c>
      <c r="AF299" t="n">
        <v>0.3824730394723065</v>
      </c>
      <c r="AG299" t="n">
        <v>0.5066701391903231</v>
      </c>
      <c r="AH299" t="n">
        <v>0.5751523562420805</v>
      </c>
      <c r="AI299" t="n">
        <v>0.3535249387807708</v>
      </c>
      <c r="AJ299" t="n">
        <v>0.5062743064557946</v>
      </c>
      <c r="AK299" t="n">
        <v>0.527331401475237</v>
      </c>
    </row>
    <row r="300">
      <c r="A300" t="n">
        <v>13</v>
      </c>
      <c r="B300" t="n">
        <v>0.5123647604327666</v>
      </c>
      <c r="C300" t="n">
        <v>0.492266841860338</v>
      </c>
      <c r="D300" t="n">
        <v>0.5149101796407185</v>
      </c>
      <c r="E300" t="n">
        <v>0.5110149488591661</v>
      </c>
      <c r="F300" t="n">
        <v>0.4898277126099707</v>
      </c>
      <c r="G300" t="n">
        <v>0.5184662906258395</v>
      </c>
      <c r="H300" t="n">
        <v>0.4279669554704816</v>
      </c>
      <c r="I300" t="n">
        <v>0.5392812820374469</v>
      </c>
      <c r="J300" t="n">
        <v>0.540605809701235</v>
      </c>
      <c r="K300" t="n">
        <v>0.5232338035049154</v>
      </c>
      <c r="L300" t="n">
        <v>0.580544767782093</v>
      </c>
      <c r="M300" t="n">
        <v>0.602337609995298</v>
      </c>
      <c r="N300" t="n">
        <v>0.4798557502676509</v>
      </c>
      <c r="O300" t="n">
        <v>0.456969961110366</v>
      </c>
      <c r="P300" t="n">
        <v>0.4153262244713537</v>
      </c>
      <c r="Q300" t="n">
        <v>0.5650432349949136</v>
      </c>
      <c r="R300" t="n">
        <v>0.4615067201131809</v>
      </c>
      <c r="S300" t="n">
        <v>0.4136857399847781</v>
      </c>
      <c r="T300" t="n">
        <v>0.7386255924170614</v>
      </c>
      <c r="U300" t="n">
        <v>0.5899586521179739</v>
      </c>
      <c r="V300" t="n">
        <v>0.5376333240878489</v>
      </c>
      <c r="W300" t="n">
        <v>0.6539403093911141</v>
      </c>
      <c r="X300" t="n">
        <v>0.5938608135876778</v>
      </c>
      <c r="Y300" t="n">
        <v>0.5652272446330708</v>
      </c>
      <c r="Z300" t="n">
        <v>0.8548710534906498</v>
      </c>
      <c r="AA300" t="n">
        <v>0.7031500417068896</v>
      </c>
      <c r="AB300" t="n">
        <v>0.6396759192674624</v>
      </c>
      <c r="AC300" t="n">
        <v>0.7929279817228309</v>
      </c>
      <c r="AD300" t="n">
        <v>0.6276022124016788</v>
      </c>
      <c r="AE300" t="n">
        <v>0.6172774475129807</v>
      </c>
      <c r="AF300" t="n">
        <v>0.6041252224897915</v>
      </c>
      <c r="AG300" t="n">
        <v>0.5187950342911711</v>
      </c>
      <c r="AH300" t="n">
        <v>0.6598684607494116</v>
      </c>
      <c r="AI300" t="n">
        <v>0.4443871632942391</v>
      </c>
      <c r="AJ300" t="n">
        <v>0.4975628726989888</v>
      </c>
      <c r="AK300" t="n">
        <v>0.5482086406743941</v>
      </c>
    </row>
    <row r="301">
      <c r="A301" t="n">
        <v>14</v>
      </c>
      <c r="B301" t="n">
        <v>0.518160741885626</v>
      </c>
      <c r="C301" t="n">
        <v>0.496236073471846</v>
      </c>
      <c r="D301" t="n">
        <v>0.5319161676646704</v>
      </c>
      <c r="E301" t="n">
        <v>0.505507474429583</v>
      </c>
      <c r="F301" t="n">
        <v>0.4906830400782013</v>
      </c>
      <c r="G301" t="n">
        <v>0.5339108246038142</v>
      </c>
      <c r="H301" t="n">
        <v>0.5289139633286318</v>
      </c>
      <c r="I301" t="n">
        <v>0.5619165812334754</v>
      </c>
      <c r="J301" t="n">
        <v>0.5563375422617814</v>
      </c>
      <c r="K301" t="n">
        <v>0.5971179092629907</v>
      </c>
      <c r="L301" t="n">
        <v>0.6043517582592971</v>
      </c>
      <c r="M301" t="n">
        <v>0.6332370524618796</v>
      </c>
      <c r="N301" t="n">
        <v>0.6078773877275032</v>
      </c>
      <c r="O301" t="n">
        <v>0.5683418264717713</v>
      </c>
      <c r="P301" t="n">
        <v>0.4808241460328935</v>
      </c>
      <c r="Q301" t="n">
        <v>0.6442650050864699</v>
      </c>
      <c r="R301" t="n">
        <v>0.558146663522754</v>
      </c>
      <c r="S301" t="n">
        <v>0.5053622085380197</v>
      </c>
      <c r="T301" t="n">
        <v>0.7589454976303316</v>
      </c>
      <c r="U301" t="n">
        <v>0.6707294316384955</v>
      </c>
      <c r="V301" t="n">
        <v>0.6138833556065458</v>
      </c>
      <c r="W301" t="n">
        <v>0.7024845044012712</v>
      </c>
      <c r="X301" t="n">
        <v>0.6768743976287028</v>
      </c>
      <c r="Y301" t="n">
        <v>0.6593390745395358</v>
      </c>
      <c r="Z301" t="n">
        <v>0.8982418504873385</v>
      </c>
      <c r="AA301" t="n">
        <v>0.784895545329297</v>
      </c>
      <c r="AB301" t="n">
        <v>0.7365885229397382</v>
      </c>
      <c r="AC301" t="n">
        <v>0.8678539903421775</v>
      </c>
      <c r="AD301" t="n">
        <v>0.756177214486228</v>
      </c>
      <c r="AE301" t="n">
        <v>0.7607043419369403</v>
      </c>
      <c r="AF301" t="n">
        <v>0.8633650926604542</v>
      </c>
      <c r="AG301" t="n">
        <v>0.6285846572329774</v>
      </c>
      <c r="AH301" t="n">
        <v>0.7570144210462801</v>
      </c>
      <c r="AI301" t="n">
        <v>0.7303776259827298</v>
      </c>
      <c r="AJ301" t="n">
        <v>0.5268861809696657</v>
      </c>
      <c r="AK301" t="n">
        <v>0.634286090621707</v>
      </c>
    </row>
    <row r="302">
      <c r="A302" t="n">
        <v>15</v>
      </c>
      <c r="B302" t="n">
        <v>0.5135239567233385</v>
      </c>
      <c r="C302" t="n">
        <v>0.4942925186827628</v>
      </c>
      <c r="D302" t="n">
        <v>0.5250299401197603</v>
      </c>
      <c r="E302" t="n">
        <v>0.5009834775767112</v>
      </c>
      <c r="F302" t="n">
        <v>0.4892167644183774</v>
      </c>
      <c r="G302" t="n">
        <v>0.5294117647058825</v>
      </c>
      <c r="H302" t="n">
        <v>0.6523272214386459</v>
      </c>
      <c r="I302" t="n">
        <v>0.5908919225165921</v>
      </c>
      <c r="J302" t="n">
        <v>0.6389981370316705</v>
      </c>
      <c r="K302" t="n">
        <v>0.7062954143005433</v>
      </c>
      <c r="L302" t="n">
        <v>0.6526573389370648</v>
      </c>
      <c r="M302" t="n">
        <v>0.6707194196278632</v>
      </c>
      <c r="N302" t="n">
        <v>0.7177551135403166</v>
      </c>
      <c r="O302" t="n">
        <v>0.6590954807563363</v>
      </c>
      <c r="P302" t="n">
        <v>0.5661304897885414</v>
      </c>
      <c r="Q302" t="n">
        <v>0.7192904374364191</v>
      </c>
      <c r="R302" t="n">
        <v>0.640356048101863</v>
      </c>
      <c r="S302" t="n">
        <v>0.5915380889780668</v>
      </c>
      <c r="T302" t="n">
        <v>0.7985189573459713</v>
      </c>
      <c r="U302" t="n">
        <v>0.7346860605584419</v>
      </c>
      <c r="V302" t="n">
        <v>0.7054892962505358</v>
      </c>
      <c r="W302" t="n">
        <v>0.8188447314964322</v>
      </c>
      <c r="X302" t="n">
        <v>0.7640522994671852</v>
      </c>
      <c r="Y302" t="n">
        <v>0.7319625860150808</v>
      </c>
      <c r="Z302" t="n">
        <v>0.89670288672294</v>
      </c>
      <c r="AA302" t="n">
        <v>0.8340253240484737</v>
      </c>
      <c r="AB302" t="n">
        <v>0.8038736276906848</v>
      </c>
      <c r="AC302" t="n">
        <v>0.9142219222181837</v>
      </c>
      <c r="AD302" t="n">
        <v>0.8518302343033435</v>
      </c>
      <c r="AE302" t="n">
        <v>0.8553314771615623</v>
      </c>
      <c r="AF302" t="n">
        <v>1</v>
      </c>
      <c r="AG302" t="n">
        <v>0.7072662557513673</v>
      </c>
      <c r="AH302" t="n">
        <v>0.7946660230495385</v>
      </c>
      <c r="AI302" t="n">
        <v>0.9378785926021396</v>
      </c>
      <c r="AJ302" t="n">
        <v>0.5466424682395643</v>
      </c>
      <c r="AK302" t="n">
        <v>0.7328767123287672</v>
      </c>
    </row>
    <row r="303">
      <c r="A303" t="n">
        <v>16</v>
      </c>
      <c r="B303" t="n">
        <v>0.5255023183925811</v>
      </c>
      <c r="C303" t="n">
        <v>0.5116750157400565</v>
      </c>
      <c r="D303" t="n">
        <v>0.527125748502994</v>
      </c>
      <c r="E303" t="n">
        <v>0.512588512981904</v>
      </c>
      <c r="F303" t="n">
        <v>0.5051930596285436</v>
      </c>
      <c r="G303" t="n">
        <v>0.532433521353747</v>
      </c>
      <c r="H303" t="n">
        <v>0.7900463429377392</v>
      </c>
      <c r="I303" t="n">
        <v>0.7020989586143633</v>
      </c>
      <c r="J303" t="n">
        <v>0.7618160491271646</v>
      </c>
      <c r="K303" t="n">
        <v>0.7892776454784149</v>
      </c>
      <c r="L303" t="n">
        <v>0.7447997020801195</v>
      </c>
      <c r="M303" t="n">
        <v>0.7581782763484919</v>
      </c>
      <c r="N303" t="n">
        <v>0.7989519355384009</v>
      </c>
      <c r="O303" t="n">
        <v>0.7464127665280944</v>
      </c>
      <c r="P303" t="n">
        <v>0.6807879992770649</v>
      </c>
      <c r="Q303" t="n">
        <v>0.7838886063072228</v>
      </c>
      <c r="R303" t="n">
        <v>0.7358406036312189</v>
      </c>
      <c r="S303" t="n">
        <v>0.7176018819622224</v>
      </c>
      <c r="T303" t="n">
        <v>0.8293246445497628</v>
      </c>
      <c r="U303" t="n">
        <v>0.801638201121598</v>
      </c>
      <c r="V303" t="n">
        <v>0.7801760004034394</v>
      </c>
      <c r="W303" t="n">
        <v>0.8750976613365282</v>
      </c>
      <c r="X303" t="n">
        <v>0.824744049026204</v>
      </c>
      <c r="Y303" t="n">
        <v>0.8143722444270468</v>
      </c>
      <c r="Z303" t="n">
        <v>0.9017394954064264</v>
      </c>
      <c r="AA303" t="n">
        <v>0.8750667778850388</v>
      </c>
      <c r="AB303" t="n">
        <v>0.8510954504051009</v>
      </c>
      <c r="AC303" t="n">
        <v>0.9572667324367827</v>
      </c>
      <c r="AD303" t="n">
        <v>0.9171600100058366</v>
      </c>
      <c r="AE303" t="n">
        <v>0.9199714049213635</v>
      </c>
      <c r="AF303" t="n">
        <v>0.9842948382368337</v>
      </c>
      <c r="AG303" t="n">
        <v>0.7278988338108052</v>
      </c>
      <c r="AH303" t="n">
        <v>0.7911663549146202</v>
      </c>
      <c r="AI303" t="n">
        <v>1</v>
      </c>
      <c r="AJ303" t="n">
        <v>0.5692247861031889</v>
      </c>
      <c r="AK303" t="n">
        <v>0.7582323498419387</v>
      </c>
    </row>
    <row r="304">
      <c r="A304" t="n">
        <v>17</v>
      </c>
      <c r="B304" t="n">
        <v>0.5846213292117465</v>
      </c>
      <c r="C304" t="n">
        <v>0.5711587418904494</v>
      </c>
      <c r="D304" t="n">
        <v>0.5872455089820358</v>
      </c>
      <c r="E304" t="n">
        <v>0.5696302124311565</v>
      </c>
      <c r="F304" t="n">
        <v>0.5648826979472139</v>
      </c>
      <c r="G304" t="n">
        <v>0.5922643029814666</v>
      </c>
      <c r="H304" t="n">
        <v>1</v>
      </c>
      <c r="I304" t="n">
        <v>0.8965628878217231</v>
      </c>
      <c r="J304" t="n">
        <v>0.9316911612502586</v>
      </c>
      <c r="K304" t="n">
        <v>1</v>
      </c>
      <c r="L304" t="n">
        <v>0.917274033090387</v>
      </c>
      <c r="M304" t="n">
        <v>1</v>
      </c>
      <c r="N304" t="n">
        <v>1</v>
      </c>
      <c r="O304" t="n">
        <v>1</v>
      </c>
      <c r="P304" t="n">
        <v>1</v>
      </c>
      <c r="Q304" t="n">
        <v>1</v>
      </c>
      <c r="R304" t="n">
        <v>1</v>
      </c>
      <c r="S304" t="n">
        <v>1</v>
      </c>
      <c r="T304" t="n">
        <v>1</v>
      </c>
      <c r="U304" t="n">
        <v>1</v>
      </c>
      <c r="V304" t="n">
        <v>1</v>
      </c>
      <c r="W304" t="n">
        <v>1</v>
      </c>
      <c r="X304" t="n">
        <v>1</v>
      </c>
      <c r="Y304" t="n">
        <v>1</v>
      </c>
      <c r="Z304" t="n">
        <v>1</v>
      </c>
      <c r="AA304" t="n">
        <v>1</v>
      </c>
      <c r="AB304" t="n">
        <v>1</v>
      </c>
      <c r="AC304" t="n">
        <v>1</v>
      </c>
      <c r="AD304" t="n">
        <v>1</v>
      </c>
      <c r="AE304" t="n">
        <v>1</v>
      </c>
      <c r="AF304" t="n">
        <v>0.8313265626635953</v>
      </c>
      <c r="AG304" t="n">
        <v>0.7171918858697225</v>
      </c>
      <c r="AH304" t="n">
        <v>0.7859771918180173</v>
      </c>
      <c r="AI304" t="n">
        <v>0.8938007475190104</v>
      </c>
      <c r="AJ304" t="n">
        <v>0.6150635208711435</v>
      </c>
      <c r="AK304" t="n">
        <v>0.7336670179135933</v>
      </c>
    </row>
    <row r="305">
      <c r="A305" t="n">
        <v>18</v>
      </c>
      <c r="B305" t="n">
        <v>0.6792890262751159</v>
      </c>
      <c r="C305" t="n">
        <v>0.6676521310667652</v>
      </c>
      <c r="D305" t="n">
        <v>0.6878443113772456</v>
      </c>
      <c r="E305" t="n">
        <v>0.6632572777340677</v>
      </c>
      <c r="F305" t="n">
        <v>0.6576551808406648</v>
      </c>
      <c r="G305" t="n">
        <v>0.6858716089175397</v>
      </c>
      <c r="H305" t="n">
        <v>0.8367922627443078</v>
      </c>
      <c r="I305" t="n">
        <v>0.899152862461555</v>
      </c>
      <c r="J305" t="n">
        <v>0.9286552128613813</v>
      </c>
      <c r="K305" t="n">
        <v>0.8889295963851743</v>
      </c>
      <c r="L305" t="n">
        <v>0.9711656115337556</v>
      </c>
      <c r="M305" t="n">
        <v>0.9995297910928999</v>
      </c>
      <c r="N305" t="n">
        <v>0.9250577562404912</v>
      </c>
      <c r="O305" t="n">
        <v>0.9772026284028428</v>
      </c>
      <c r="P305" t="n">
        <v>0.9596602204952106</v>
      </c>
      <c r="Q305" t="n">
        <v>0.9660478128179045</v>
      </c>
      <c r="R305" t="n">
        <v>0.9727186984201839</v>
      </c>
      <c r="S305" t="n">
        <v>0.9422611222583547</v>
      </c>
      <c r="T305" t="n">
        <v>0.952251184834123</v>
      </c>
      <c r="U305" t="n">
        <v>0.9504414696667614</v>
      </c>
      <c r="V305" t="n">
        <v>0.9563276935878366</v>
      </c>
      <c r="W305" t="n">
        <v>0.9024949216105007</v>
      </c>
      <c r="X305" t="n">
        <v>0.9179320252404937</v>
      </c>
      <c r="Y305" t="n">
        <v>0.8922905764555604</v>
      </c>
      <c r="Z305" t="n">
        <v>0.8643846476705687</v>
      </c>
      <c r="AA305" t="n">
        <v>0.8653757837614928</v>
      </c>
      <c r="AB305" t="n">
        <v>0.8457500359557026</v>
      </c>
      <c r="AC305" t="n">
        <v>0.857261540059193</v>
      </c>
      <c r="AD305" t="n">
        <v>0.8810278217849299</v>
      </c>
      <c r="AE305" t="n">
        <v>0.8902099480773572</v>
      </c>
      <c r="AF305" t="n">
        <v>0.8883886504030992</v>
      </c>
      <c r="AG305" t="n">
        <v>0.8437653731516045</v>
      </c>
      <c r="AH305" t="n">
        <v>0.8915706269233091</v>
      </c>
      <c r="AI305" t="n">
        <v>0.9445804871761826</v>
      </c>
      <c r="AJ305" t="n">
        <v>0.7112263417163598</v>
      </c>
      <c r="AK305" t="n">
        <v>0.8404241306638568</v>
      </c>
    </row>
    <row r="306">
      <c r="A306" t="n">
        <v>19</v>
      </c>
      <c r="B306" t="n">
        <v>0.7834234930448222</v>
      </c>
      <c r="C306" t="n">
        <v>0.7760258410664919</v>
      </c>
      <c r="D306" t="n">
        <v>0.7946107784431136</v>
      </c>
      <c r="E306" t="n">
        <v>0.7688827694728561</v>
      </c>
      <c r="F306" t="n">
        <v>0.7648154936461387</v>
      </c>
      <c r="G306" t="n">
        <v>0.7865968305130272</v>
      </c>
      <c r="H306" t="n">
        <v>0.6827523675196453</v>
      </c>
      <c r="I306" t="n">
        <v>0.9084875627259484</v>
      </c>
      <c r="J306" t="n">
        <v>0.9201683571379287</v>
      </c>
      <c r="K306" t="n">
        <v>0.7483666117115467</v>
      </c>
      <c r="L306" t="n">
        <v>0.9764856094057567</v>
      </c>
      <c r="M306" t="n">
        <v>0.9379995969637939</v>
      </c>
      <c r="N306" t="n">
        <v>0.7992900208485941</v>
      </c>
      <c r="O306" t="n">
        <v>0.8722844307362209</v>
      </c>
      <c r="P306" t="n">
        <v>0.8398337249231879</v>
      </c>
      <c r="Q306" t="n">
        <v>0.8363428280773144</v>
      </c>
      <c r="R306" t="n">
        <v>0.8327870785192173</v>
      </c>
      <c r="S306" t="n">
        <v>0.7829516363384763</v>
      </c>
      <c r="T306" t="n">
        <v>0.8451421800947866</v>
      </c>
      <c r="U306" t="n">
        <v>0.8135809622958384</v>
      </c>
      <c r="V306" t="n">
        <v>0.8217806802995535</v>
      </c>
      <c r="W306" t="n">
        <v>0.7839991666232617</v>
      </c>
      <c r="X306" t="n">
        <v>0.7918204797148624</v>
      </c>
      <c r="Y306" t="n">
        <v>0.7599818698751493</v>
      </c>
      <c r="Z306" t="n">
        <v>0.7625798628923193</v>
      </c>
      <c r="AA306" t="n">
        <v>0.7439290701706701</v>
      </c>
      <c r="AB306" t="n">
        <v>0.7189941991466511</v>
      </c>
      <c r="AC306" t="n">
        <v>0.7398618827561139</v>
      </c>
      <c r="AD306" t="n">
        <v>0.787209205369799</v>
      </c>
      <c r="AE306" t="n">
        <v>0.8043870870644895</v>
      </c>
      <c r="AF306" t="n">
        <v>0.7933200711967332</v>
      </c>
      <c r="AG306" t="n">
        <v>0.8961136672743581</v>
      </c>
      <c r="AH306" t="n">
        <v>0.9403849634948411</v>
      </c>
      <c r="AI306" t="n">
        <v>0.8432787730377627</v>
      </c>
      <c r="AJ306" t="n">
        <v>0.804174228675136</v>
      </c>
      <c r="AK306" t="n">
        <v>0.8737486828240254</v>
      </c>
    </row>
    <row r="307">
      <c r="A307" t="n">
        <v>20</v>
      </c>
      <c r="B307" t="n">
        <v>0.8701700154559505</v>
      </c>
      <c r="C307" t="n">
        <v>0.8674550381867456</v>
      </c>
      <c r="D307" t="n">
        <v>0.8730538922155686</v>
      </c>
      <c r="E307" t="n">
        <v>0.8538552321007082</v>
      </c>
      <c r="F307" t="n">
        <v>0.85386119257087</v>
      </c>
      <c r="G307" t="n">
        <v>0.8614692452323395</v>
      </c>
      <c r="H307" t="n">
        <v>0.4764255490630667</v>
      </c>
      <c r="I307" t="n">
        <v>0.929261317649598</v>
      </c>
      <c r="J307" t="n">
        <v>0.9327951424825778</v>
      </c>
      <c r="K307" t="n">
        <v>0.3296696586676436</v>
      </c>
      <c r="L307" t="n">
        <v>0.9180454327818273</v>
      </c>
      <c r="M307" t="n">
        <v>0.7963323705246188</v>
      </c>
      <c r="N307" t="n">
        <v>0.3192652279258466</v>
      </c>
      <c r="O307" t="n">
        <v>0.5151200214563497</v>
      </c>
      <c r="P307" t="n">
        <v>0.5690945237664919</v>
      </c>
      <c r="Q307" t="n">
        <v>0.3419379450661241</v>
      </c>
      <c r="R307" t="n">
        <v>0.3898962508842254</v>
      </c>
      <c r="S307" t="n">
        <v>0.3925136649830484</v>
      </c>
      <c r="T307" t="n">
        <v>0.3840639810426539</v>
      </c>
      <c r="U307" t="n">
        <v>0.3389544191162749</v>
      </c>
      <c r="V307" t="n">
        <v>0.3592122847273002</v>
      </c>
      <c r="W307" t="n">
        <v>0.3545497161310485</v>
      </c>
      <c r="X307" t="n">
        <v>0.3298903456929315</v>
      </c>
      <c r="Y307" t="n">
        <v>0.3205735712225472</v>
      </c>
      <c r="Z307" t="n">
        <v>0.3725225015156461</v>
      </c>
      <c r="AA307" t="n">
        <v>0.3483603100368333</v>
      </c>
      <c r="AB307" t="n">
        <v>0.3280358598207009</v>
      </c>
      <c r="AC307" t="n">
        <v>0.3416065216262527</v>
      </c>
      <c r="AD307" t="n">
        <v>0.5266127463242446</v>
      </c>
      <c r="AE307" t="n">
        <v>0.5317932124313342</v>
      </c>
      <c r="AF307" t="n">
        <v>0.7056852685582661</v>
      </c>
      <c r="AG307" t="n">
        <v>0.9258326822351476</v>
      </c>
      <c r="AH307" t="n">
        <v>0.9678392566222168</v>
      </c>
      <c r="AI307" t="n">
        <v>0.7842505477509989</v>
      </c>
      <c r="AJ307" t="n">
        <v>0.88636245786881</v>
      </c>
      <c r="AK307" t="n">
        <v>0.9261722866174921</v>
      </c>
    </row>
    <row r="308">
      <c r="A308" t="n">
        <v>21</v>
      </c>
      <c r="B308" t="n">
        <v>0.9783616692426583</v>
      </c>
      <c r="C308" t="n">
        <v>0.9791683775423617</v>
      </c>
      <c r="D308" t="n">
        <v>0.9770658682634727</v>
      </c>
      <c r="E308" t="n">
        <v>0.9614476789929191</v>
      </c>
      <c r="F308" t="n">
        <v>0.9622434017595308</v>
      </c>
      <c r="G308" t="n">
        <v>0.963604619930164</v>
      </c>
      <c r="H308" t="n">
        <v>0.5065484585935927</v>
      </c>
      <c r="I308" t="n">
        <v>1</v>
      </c>
      <c r="J308" t="n">
        <v>1</v>
      </c>
      <c r="K308" t="n">
        <v>0.3488428894180863</v>
      </c>
      <c r="L308" t="n">
        <v>1</v>
      </c>
      <c r="M308" t="n">
        <v>0.8641767985490698</v>
      </c>
      <c r="N308" t="n">
        <v>0.3064179861385023</v>
      </c>
      <c r="O308" t="n">
        <v>0.561318224487059</v>
      </c>
      <c r="P308" t="n">
        <v>0.6312669437917947</v>
      </c>
      <c r="Q308" t="n">
        <v>0.3678153611393693</v>
      </c>
      <c r="R308" t="n">
        <v>0.4376797925017686</v>
      </c>
      <c r="S308" t="n">
        <v>0.4390783920293365</v>
      </c>
      <c r="T308" t="n">
        <v>0.4068720379146919</v>
      </c>
      <c r="U308" t="n">
        <v>0.3788585627436922</v>
      </c>
      <c r="V308" t="n">
        <v>0.3932776923270885</v>
      </c>
      <c r="W308" t="n">
        <v>0.3812177717589458</v>
      </c>
      <c r="X308" t="n">
        <v>0.3587041515884418</v>
      </c>
      <c r="Y308" t="n">
        <v>0.3491079154476904</v>
      </c>
      <c r="Z308" t="n">
        <v>0.388658303409038</v>
      </c>
      <c r="AA308" t="n">
        <v>0.3718192638968293</v>
      </c>
      <c r="AB308" t="n">
        <v>0.3512153027470156</v>
      </c>
      <c r="AC308" t="n">
        <v>0.3503816397528428</v>
      </c>
      <c r="AD308" t="n">
        <v>0.5485283081797715</v>
      </c>
      <c r="AE308" t="n">
        <v>0.5569644066521183</v>
      </c>
      <c r="AF308" t="n">
        <v>0.5161763166160611</v>
      </c>
      <c r="AG308" t="n">
        <v>0.9743322626385391</v>
      </c>
      <c r="AH308" t="n">
        <v>0.9739335063054365</v>
      </c>
      <c r="AI308" t="n">
        <v>0.6573011986080681</v>
      </c>
      <c r="AJ308" t="n">
        <v>0.9819808141042262</v>
      </c>
      <c r="AK308" t="n">
        <v>0.9791886195995786</v>
      </c>
    </row>
    <row r="309">
      <c r="A309" t="n">
        <v>22</v>
      </c>
      <c r="B309" t="n">
        <v>1</v>
      </c>
      <c r="C309" t="n">
        <v>1</v>
      </c>
      <c r="D309" t="n">
        <v>1</v>
      </c>
      <c r="E309" t="n">
        <v>1</v>
      </c>
      <c r="F309" t="n">
        <v>1</v>
      </c>
      <c r="G309" t="n">
        <v>1</v>
      </c>
      <c r="H309" t="n">
        <v>0.4549667539794479</v>
      </c>
      <c r="I309" t="n">
        <v>0.9287756974046298</v>
      </c>
      <c r="J309" t="n">
        <v>0.9472158973297453</v>
      </c>
      <c r="K309" t="n">
        <v>0.3078707944067899</v>
      </c>
      <c r="L309" t="n">
        <v>0.9051710379315852</v>
      </c>
      <c r="M309" t="n">
        <v>0.8013703231006918</v>
      </c>
      <c r="N309" t="n">
        <v>0.2589733476080464</v>
      </c>
      <c r="O309" t="n">
        <v>0.5108287515086497</v>
      </c>
      <c r="P309" t="n">
        <v>0.5897704681004881</v>
      </c>
      <c r="Q309" t="n">
        <v>0.305442522889115</v>
      </c>
      <c r="R309" t="n">
        <v>0.3995991511435983</v>
      </c>
      <c r="S309" t="n">
        <v>0.4119214004013007</v>
      </c>
      <c r="T309" t="n">
        <v>0.3508293838862558</v>
      </c>
      <c r="U309" t="n">
        <v>0.3441695557803553</v>
      </c>
      <c r="V309" t="n">
        <v>0.3600443783252226</v>
      </c>
      <c r="W309" t="n">
        <v>0.3209021303192875</v>
      </c>
      <c r="X309" t="n">
        <v>0.3108872360931788</v>
      </c>
      <c r="Y309" t="n">
        <v>0.3146812806460916</v>
      </c>
      <c r="Z309" t="n">
        <v>0.3299911392995383</v>
      </c>
      <c r="AA309" t="n">
        <v>0.3265321424219987</v>
      </c>
      <c r="AB309" t="n">
        <v>0.3236013231698547</v>
      </c>
      <c r="AC309" t="n">
        <v>0.2908250687990031</v>
      </c>
      <c r="AD309" t="n">
        <v>0.475444009005253</v>
      </c>
      <c r="AE309" t="n">
        <v>0.5063210173827978</v>
      </c>
      <c r="AF309" t="n">
        <v>0.5297874568108051</v>
      </c>
      <c r="AG309" t="n">
        <v>1</v>
      </c>
      <c r="AH309" t="n">
        <v>1</v>
      </c>
      <c r="AI309" t="n">
        <v>0.6695450444644929</v>
      </c>
      <c r="AJ309" t="n">
        <v>1</v>
      </c>
      <c r="AK309" t="n">
        <v>1</v>
      </c>
    </row>
    <row r="310">
      <c r="A310" t="n">
        <v>23</v>
      </c>
      <c r="B310" t="n">
        <v>0.8792503863987635</v>
      </c>
      <c r="C310" t="n">
        <v>0.8646081410309053</v>
      </c>
      <c r="D310" t="n">
        <v>0.9034730538922153</v>
      </c>
      <c r="E310" t="n">
        <v>0.8869000786782063</v>
      </c>
      <c r="F310" t="n">
        <v>0.8753054740957965</v>
      </c>
      <c r="G310" t="n">
        <v>0.9082728982003762</v>
      </c>
      <c r="H310" t="n">
        <v>0.3723554301833569</v>
      </c>
      <c r="I310" t="n">
        <v>0.7804996492742674</v>
      </c>
      <c r="J310" t="n">
        <v>0.7966604567722347</v>
      </c>
      <c r="K310" t="n">
        <v>0.2396043231361055</v>
      </c>
      <c r="L310" t="n">
        <v>0.7382561046975584</v>
      </c>
      <c r="M310" t="n">
        <v>0.6692416202055486</v>
      </c>
      <c r="N310" t="n">
        <v>0.211810446836085</v>
      </c>
      <c r="O310" t="n">
        <v>0.4170913235885744</v>
      </c>
      <c r="P310" t="n">
        <v>0.4936200975962407</v>
      </c>
      <c r="Q310" t="n">
        <v>0.2396998982706002</v>
      </c>
      <c r="R310" t="n">
        <v>0.3244635699127564</v>
      </c>
      <c r="S310" t="n">
        <v>0.3466754307064276</v>
      </c>
      <c r="T310" t="n">
        <v>0.2633293838862559</v>
      </c>
      <c r="U310" t="n">
        <v>0.2748897553501801</v>
      </c>
      <c r="V310" t="n">
        <v>0.2929725913411836</v>
      </c>
      <c r="W310" t="n">
        <v>0.214594510130736</v>
      </c>
      <c r="X310" t="n">
        <v>0.2425033187248821</v>
      </c>
      <c r="Y310" t="n">
        <v>0.2568915076847006</v>
      </c>
      <c r="Z310" t="n">
        <v>0.2465140138973091</v>
      </c>
      <c r="AA310" t="n">
        <v>0.2604384378192451</v>
      </c>
      <c r="AB310" t="n">
        <v>0.266287933266216</v>
      </c>
      <c r="AC310" t="n">
        <v>0.2170933070252869</v>
      </c>
      <c r="AD310" t="n">
        <v>0.3839183968426026</v>
      </c>
      <c r="AE310" t="n">
        <v>0.4105651290541049</v>
      </c>
      <c r="AF310" t="n">
        <v>0.4712595539734058</v>
      </c>
      <c r="AG310" t="n">
        <v>0.8668865931649158</v>
      </c>
      <c r="AH310" t="n">
        <v>0.9044831955590418</v>
      </c>
      <c r="AI310" t="n">
        <v>0.5989173862611162</v>
      </c>
      <c r="AJ310" t="n">
        <v>0.8637542131190046</v>
      </c>
      <c r="AK310" t="n">
        <v>0.9077976817702845</v>
      </c>
    </row>
    <row r="311">
      <c r="A311" t="n">
        <v>24</v>
      </c>
      <c r="B311" t="n">
        <v>0.7308732612055642</v>
      </c>
      <c r="C311" t="n">
        <v>0.7119706550600862</v>
      </c>
      <c r="D311" t="n">
        <v>0.7275449101796406</v>
      </c>
      <c r="E311" t="n">
        <v>0.7340676632572778</v>
      </c>
      <c r="F311" t="n">
        <v>0.722721163245357</v>
      </c>
      <c r="G311" t="n">
        <v>0.7329438624764975</v>
      </c>
      <c r="H311" t="n">
        <v>0.2779568809187991</v>
      </c>
      <c r="I311" t="n">
        <v>0.6343009766362703</v>
      </c>
      <c r="J311" t="n">
        <v>0.623266404471124</v>
      </c>
      <c r="K311" t="n">
        <v>0.1745740978201135</v>
      </c>
      <c r="L311" t="n">
        <v>0.6143533542586586</v>
      </c>
      <c r="M311" t="n">
        <v>0.5137368173574259</v>
      </c>
      <c r="N311" t="n">
        <v>0.1555192426889052</v>
      </c>
      <c r="O311" t="n">
        <v>0.3107985785168298</v>
      </c>
      <c r="P311" t="n">
        <v>0.3750948852340502</v>
      </c>
      <c r="Q311" t="n">
        <v>0.1801881993896236</v>
      </c>
      <c r="R311" t="n">
        <v>0.2412402735203961</v>
      </c>
      <c r="S311" t="n">
        <v>0.2627828132567633</v>
      </c>
      <c r="T311" t="n">
        <v>0.1793838862559241</v>
      </c>
      <c r="U311" t="n">
        <v>0.2030072972627898</v>
      </c>
      <c r="V311" t="n">
        <v>0.2181850273582289</v>
      </c>
      <c r="W311" t="n">
        <v>0.1517787384759623</v>
      </c>
      <c r="X311" t="n">
        <v>0.1780018548489752</v>
      </c>
      <c r="Y311" t="n">
        <v>0.195475709753183</v>
      </c>
      <c r="Z311" t="n">
        <v>0.1641561348691881</v>
      </c>
      <c r="AA311" t="n">
        <v>0.1890962257607993</v>
      </c>
      <c r="AB311" t="n">
        <v>0.2038928040653914</v>
      </c>
      <c r="AC311" t="n">
        <v>0.1419596033023521</v>
      </c>
      <c r="AD311" t="n">
        <v>0.2789960810472775</v>
      </c>
      <c r="AE311" t="n">
        <v>0.3162013695537663</v>
      </c>
      <c r="AF311" t="n">
        <v>0.3804837189823055</v>
      </c>
      <c r="AG311" t="n">
        <v>0.7120120380820094</v>
      </c>
      <c r="AH311" t="n">
        <v>0.7302841971881976</v>
      </c>
      <c r="AI311" t="n">
        <v>0.4900115994329166</v>
      </c>
      <c r="AJ311" t="n">
        <v>0.7162302307492873</v>
      </c>
      <c r="AK311" t="n">
        <v>0.7361696522655425</v>
      </c>
    </row>
    <row r="313">
      <c r="A313" s="135" t="n"/>
      <c r="B313" s="128" t="n"/>
    </row>
    <row r="314">
      <c r="B314" s="128" t="n"/>
    </row>
    <row r="321">
      <c r="A321" t="inlineStr">
        <is>
          <t>RefgChg-Res-8pct-Dec-NTXV-cDXGF-DMo1985-CZ09</t>
        </is>
      </c>
      <c r="D321" t="n">
        <v>2015</v>
      </c>
      <c r="F321" t="inlineStr">
        <is>
          <t>Source Annual kWh:</t>
        </is>
      </c>
      <c r="G321" s="152" t="n">
        <v>13398.51800000004</v>
      </c>
      <c r="H321" t="inlineStr">
        <is>
          <t>DEER</t>
        </is>
      </c>
      <c r="K321" t="inlineStr">
        <is>
          <t>PDAF</t>
        </is>
      </c>
      <c r="L321" t="inlineStr">
        <is>
          <t>Monthly</t>
        </is>
      </c>
      <c r="AH321" s="92" t="n"/>
      <c r="AI321" s="134" t="n"/>
      <c r="AJ321" s="134" t="n"/>
      <c r="AK321" s="85" t="n"/>
    </row>
    <row r="322">
      <c r="A322" s="109" t="n">
        <v>9</v>
      </c>
      <c r="B322" t="inlineStr">
        <is>
          <t>RefgChg-Res-8pct-Dec-NTXV-20-MM</t>
        </is>
      </c>
      <c r="F322" t="inlineStr">
        <is>
          <t>Source Sample Size:</t>
        </is>
      </c>
      <c r="G322" t="n">
        <v>0</v>
      </c>
      <c r="H322" t="inlineStr">
        <is>
          <t>DEER</t>
        </is>
      </c>
      <c r="K322" t="inlineStr">
        <is>
          <t>WKWE</t>
        </is>
      </c>
      <c r="L322" t="inlineStr">
        <is>
          <t>Monthly</t>
        </is>
      </c>
      <c r="N322" t="inlineStr">
        <is>
          <t>Weekend Peak3</t>
        </is>
      </c>
    </row>
    <row r="323">
      <c r="B323" t="n">
        <v>1</v>
      </c>
      <c r="C323" t="inlineStr">
        <is>
          <t>JANUARY</t>
        </is>
      </c>
      <c r="D323" t="inlineStr">
        <is>
          <t>JAN</t>
        </is>
      </c>
      <c r="E323" t="n">
        <v>2</v>
      </c>
      <c r="F323" t="inlineStr">
        <is>
          <t>FEBRUARY</t>
        </is>
      </c>
      <c r="G323" t="inlineStr">
        <is>
          <t>FEB</t>
        </is>
      </c>
      <c r="H323" t="n">
        <v>3</v>
      </c>
      <c r="I323" t="inlineStr">
        <is>
          <t>MARCH</t>
        </is>
      </c>
      <c r="J323" t="inlineStr">
        <is>
          <t>MAR</t>
        </is>
      </c>
      <c r="K323" t="n">
        <v>4</v>
      </c>
      <c r="L323" t="inlineStr">
        <is>
          <t>APRIL</t>
        </is>
      </c>
      <c r="M323" t="inlineStr">
        <is>
          <t>APR</t>
        </is>
      </c>
      <c r="N323" t="n">
        <v>5</v>
      </c>
      <c r="O323" t="inlineStr">
        <is>
          <t>MAY</t>
        </is>
      </c>
      <c r="P323" t="inlineStr">
        <is>
          <t>MAY</t>
        </is>
      </c>
      <c r="Q323" t="n">
        <v>6</v>
      </c>
      <c r="R323" t="inlineStr">
        <is>
          <t>JUNE</t>
        </is>
      </c>
      <c r="S323" t="inlineStr">
        <is>
          <t>JUN</t>
        </is>
      </c>
      <c r="T323" t="n">
        <v>7</v>
      </c>
      <c r="U323" t="inlineStr">
        <is>
          <t>JULY</t>
        </is>
      </c>
      <c r="V323" t="inlineStr">
        <is>
          <t>JUL</t>
        </is>
      </c>
      <c r="W323" t="n">
        <v>8</v>
      </c>
      <c r="X323" t="inlineStr">
        <is>
          <t>AUGUST</t>
        </is>
      </c>
      <c r="Y323" t="inlineStr">
        <is>
          <t>AUG</t>
        </is>
      </c>
      <c r="Z323" t="n">
        <v>9</v>
      </c>
      <c r="AA323" t="inlineStr">
        <is>
          <t>SEPTEMBER</t>
        </is>
      </c>
      <c r="AB323" t="inlineStr">
        <is>
          <t>SEP</t>
        </is>
      </c>
      <c r="AC323" t="n">
        <v>10</v>
      </c>
      <c r="AD323" t="inlineStr">
        <is>
          <t>OCTOBER</t>
        </is>
      </c>
      <c r="AE323" t="inlineStr">
        <is>
          <t>OCT</t>
        </is>
      </c>
      <c r="AF323" t="n">
        <v>11</v>
      </c>
      <c r="AG323" t="inlineStr">
        <is>
          <t>NOVEMBER</t>
        </is>
      </c>
      <c r="AH323" t="inlineStr">
        <is>
          <t>NOV</t>
        </is>
      </c>
      <c r="AI323" t="n">
        <v>12</v>
      </c>
      <c r="AJ323" t="inlineStr">
        <is>
          <t>DECEMBER</t>
        </is>
      </c>
      <c r="AK323" t="inlineStr">
        <is>
          <t>DEC</t>
        </is>
      </c>
    </row>
    <row r="324">
      <c r="B324" t="n">
        <v>31</v>
      </c>
      <c r="E324" t="n">
        <v>28</v>
      </c>
      <c r="H324" t="n">
        <v>31</v>
      </c>
      <c r="K324" t="n">
        <v>30</v>
      </c>
      <c r="N324" t="n">
        <v>31</v>
      </c>
      <c r="Q324" t="n">
        <v>30</v>
      </c>
      <c r="T324" t="n">
        <v>31</v>
      </c>
      <c r="W324" t="n">
        <v>31</v>
      </c>
      <c r="Z324" t="n">
        <v>30</v>
      </c>
      <c r="AC324" t="n">
        <v>31</v>
      </c>
      <c r="AF324" t="n">
        <v>30</v>
      </c>
      <c r="AI324" t="n">
        <v>31</v>
      </c>
    </row>
    <row r="325">
      <c r="A325" t="inlineStr">
        <is>
          <t>RATIOS</t>
        </is>
      </c>
      <c r="B325" t="inlineStr">
        <is>
          <t>E.BKDWN</t>
        </is>
      </c>
      <c r="C325" t="inlineStr">
        <is>
          <t>PEAK/AVG</t>
        </is>
      </c>
      <c r="D325" t="inlineStr">
        <is>
          <t>END/AVG</t>
        </is>
      </c>
      <c r="E325" t="inlineStr">
        <is>
          <t>E.BKDWN</t>
        </is>
      </c>
      <c r="F325" t="inlineStr">
        <is>
          <t>PEAK/AVG</t>
        </is>
      </c>
      <c r="G325" t="inlineStr">
        <is>
          <t>END/AVG</t>
        </is>
      </c>
      <c r="H325" t="inlineStr">
        <is>
          <t>E.BKDWN</t>
        </is>
      </c>
      <c r="I325" t="inlineStr">
        <is>
          <t>PEAK/AVG</t>
        </is>
      </c>
      <c r="J325" t="inlineStr">
        <is>
          <t>END/AVG</t>
        </is>
      </c>
      <c r="K325" t="inlineStr">
        <is>
          <t>E.BKDWN</t>
        </is>
      </c>
      <c r="L325" t="inlineStr">
        <is>
          <t>PEAK/AVG</t>
        </is>
      </c>
      <c r="M325" t="inlineStr">
        <is>
          <t>END/AVG</t>
        </is>
      </c>
      <c r="N325" t="inlineStr">
        <is>
          <t>E.BKDWN</t>
        </is>
      </c>
      <c r="O325" t="inlineStr">
        <is>
          <t>PEAK/AVG</t>
        </is>
      </c>
      <c r="P325" t="inlineStr">
        <is>
          <t>END/AVG</t>
        </is>
      </c>
      <c r="Q325" t="inlineStr">
        <is>
          <t>E.BKDWN</t>
        </is>
      </c>
      <c r="R325" t="inlineStr">
        <is>
          <t>PEAK/AVG</t>
        </is>
      </c>
      <c r="S325" t="inlineStr">
        <is>
          <t>END/AVG</t>
        </is>
      </c>
      <c r="T325" t="inlineStr">
        <is>
          <t>E.BKDWN</t>
        </is>
      </c>
      <c r="U325" t="inlineStr">
        <is>
          <t>PEAK/AVG</t>
        </is>
      </c>
      <c r="V325" t="inlineStr">
        <is>
          <t>END/AVG</t>
        </is>
      </c>
      <c r="W325" t="inlineStr">
        <is>
          <t>E.BKDWN</t>
        </is>
      </c>
      <c r="X325" t="inlineStr">
        <is>
          <t>PEAK/AVG</t>
        </is>
      </c>
      <c r="Y325" t="inlineStr">
        <is>
          <t>END/AVG</t>
        </is>
      </c>
      <c r="Z325" t="inlineStr">
        <is>
          <t>E.BKDWN</t>
        </is>
      </c>
      <c r="AA325" t="inlineStr">
        <is>
          <t>PEAK/AVG</t>
        </is>
      </c>
      <c r="AB325" t="inlineStr">
        <is>
          <t>END/AVG</t>
        </is>
      </c>
      <c r="AC325" t="inlineStr">
        <is>
          <t>E.BKDWN</t>
        </is>
      </c>
      <c r="AD325" t="inlineStr">
        <is>
          <t>PEAK/AVG</t>
        </is>
      </c>
      <c r="AE325" t="inlineStr">
        <is>
          <t>END/AVG</t>
        </is>
      </c>
      <c r="AF325" t="inlineStr">
        <is>
          <t>E.BKDWN</t>
        </is>
      </c>
      <c r="AG325" t="inlineStr">
        <is>
          <t>PEAK/AVG</t>
        </is>
      </c>
      <c r="AH325" t="inlineStr">
        <is>
          <t>END/AVG</t>
        </is>
      </c>
      <c r="AI325" t="inlineStr">
        <is>
          <t>E.BKDWN</t>
        </is>
      </c>
      <c r="AJ325" t="inlineStr">
        <is>
          <t>PEAK/AVG</t>
        </is>
      </c>
      <c r="AK325" t="inlineStr">
        <is>
          <t>END/AVG</t>
        </is>
      </c>
    </row>
    <row r="326">
      <c r="B326" s="194" t="n">
        <v>0.05890556258860099</v>
      </c>
      <c r="C326" s="195" t="n">
        <v>1.078234012578428</v>
      </c>
      <c r="D326" s="195" t="n">
        <v>0.9997602774279618</v>
      </c>
      <c r="E326" s="194" t="n">
        <v>0.05241440172345131</v>
      </c>
      <c r="F326" s="195" t="n">
        <v>1.035063660357858</v>
      </c>
      <c r="G326" s="195" t="n">
        <v>0.9770388020083678</v>
      </c>
      <c r="H326" s="194" t="n">
        <v>0.06044157825386332</v>
      </c>
      <c r="I326" s="195" t="n">
        <v>1.353825599175909</v>
      </c>
      <c r="J326" s="195" t="n">
        <v>0.9606057081723662</v>
      </c>
      <c r="K326" s="194" t="n">
        <v>0.06346973470675069</v>
      </c>
      <c r="L326" s="195" t="n">
        <v>2.000000000000001</v>
      </c>
      <c r="M326" s="195" t="n">
        <v>1.111784636189002</v>
      </c>
      <c r="N326" s="194" t="n">
        <v>0.08127215936522882</v>
      </c>
      <c r="O326" s="195" t="n">
        <v>1.893891449450221</v>
      </c>
      <c r="P326" s="195" t="n">
        <v>0.7648447800651718</v>
      </c>
      <c r="Q326" s="194" t="n">
        <v>0.08998748258758411</v>
      </c>
      <c r="R326" s="195" t="n">
        <v>1.502384568980299</v>
      </c>
      <c r="S326" s="195" t="n">
        <v>0.9119896877351019</v>
      </c>
      <c r="T326" s="194" t="n">
        <v>0.1215047707725135</v>
      </c>
      <c r="U326" s="195" t="n">
        <v>1.408516293947088</v>
      </c>
      <c r="V326" s="195" t="n">
        <v>0.9457183798321637</v>
      </c>
      <c r="W326" s="194" t="n">
        <v>0.1363708067439195</v>
      </c>
      <c r="X326" s="195" t="n">
        <v>1.339236596647049</v>
      </c>
      <c r="Y326" s="195" t="n">
        <v>0.8316567297201778</v>
      </c>
      <c r="Z326" s="194" t="n">
        <v>0.1335106416955723</v>
      </c>
      <c r="AA326" s="195" t="n">
        <v>1.730219031902619</v>
      </c>
      <c r="AB326" s="195" t="n">
        <v>0.7846021590383077</v>
      </c>
      <c r="AC326" s="194" t="n">
        <v>0.08321198845682208</v>
      </c>
      <c r="AD326" s="195" t="n">
        <v>1.82947472965372</v>
      </c>
      <c r="AE326" s="195" t="n">
        <v>0.8820909680136838</v>
      </c>
      <c r="AF326" s="194" t="n">
        <v>0.05773425607726911</v>
      </c>
      <c r="AG326" s="195" t="n">
        <v>1.265830889193219</v>
      </c>
      <c r="AH326" s="195" t="n">
        <v>0.9732767611734178</v>
      </c>
      <c r="AI326" s="194" t="n">
        <v>0.0611766170284242</v>
      </c>
      <c r="AJ326" s="195" t="n">
        <v>1.206157898275051</v>
      </c>
      <c r="AK326" s="195" t="n">
        <v>1.011532029915746</v>
      </c>
      <c r="AM326">
        <f>A321</f>
        <v/>
      </c>
      <c r="AN326" s="83">
        <f>1/($B326*(1/$B324)*(1/(5/7+2/7*$D326))*$B336/SUM($B328:$B351))</f>
        <v/>
      </c>
      <c r="AO326" s="83">
        <f>1/(B326*(1/B324)*(1/(5/7+2/7*D326)))</f>
        <v/>
      </c>
      <c r="AP326" s="83" t="n"/>
      <c r="AR326" s="174">
        <f>CHOOSE(AV$3,C326,F326,I326,L326,O326,R326,U326,X326,AA326,AD326,AG326,AJ326)</f>
        <v/>
      </c>
      <c r="AS326" s="82" t="n"/>
      <c r="AT326" s="82" t="n"/>
      <c r="AV326" s="119">
        <f>AN326/AR326</f>
        <v/>
      </c>
      <c r="AW326" s="172">
        <f>AO326/AR326</f>
        <v/>
      </c>
      <c r="AX326" s="83" t="n"/>
    </row>
    <row r="327">
      <c r="A327" t="inlineStr">
        <is>
          <t>HOUR</t>
        </is>
      </c>
      <c r="B327" t="inlineStr">
        <is>
          <t>PEAK</t>
        </is>
      </c>
      <c r="C327" t="inlineStr">
        <is>
          <t>AVG</t>
        </is>
      </c>
      <c r="D327" t="inlineStr">
        <is>
          <t>END</t>
        </is>
      </c>
      <c r="E327" t="inlineStr">
        <is>
          <t>PEAK</t>
        </is>
      </c>
      <c r="F327" t="inlineStr">
        <is>
          <t>AVG</t>
        </is>
      </c>
      <c r="G327" t="inlineStr">
        <is>
          <t>END</t>
        </is>
      </c>
      <c r="H327" t="inlineStr">
        <is>
          <t>PEAK</t>
        </is>
      </c>
      <c r="I327" t="inlineStr">
        <is>
          <t>AVG</t>
        </is>
      </c>
      <c r="J327" t="inlineStr">
        <is>
          <t>END</t>
        </is>
      </c>
      <c r="K327" t="inlineStr">
        <is>
          <t>PEAK</t>
        </is>
      </c>
      <c r="L327" t="inlineStr">
        <is>
          <t>AVG</t>
        </is>
      </c>
      <c r="M327" t="inlineStr">
        <is>
          <t>END</t>
        </is>
      </c>
      <c r="N327" t="inlineStr">
        <is>
          <t>PEAK</t>
        </is>
      </c>
      <c r="O327" t="inlineStr">
        <is>
          <t>AVG</t>
        </is>
      </c>
      <c r="P327" t="inlineStr">
        <is>
          <t>END</t>
        </is>
      </c>
      <c r="Q327" t="inlineStr">
        <is>
          <t>PEAK</t>
        </is>
      </c>
      <c r="R327" t="inlineStr">
        <is>
          <t>AVG</t>
        </is>
      </c>
      <c r="S327" t="inlineStr">
        <is>
          <t>END</t>
        </is>
      </c>
      <c r="T327" t="inlineStr">
        <is>
          <t>PEAK</t>
        </is>
      </c>
      <c r="U327" t="inlineStr">
        <is>
          <t>AVG</t>
        </is>
      </c>
      <c r="V327" t="inlineStr">
        <is>
          <t>END</t>
        </is>
      </c>
      <c r="W327" t="inlineStr">
        <is>
          <t>PEAK</t>
        </is>
      </c>
      <c r="X327" t="inlineStr">
        <is>
          <t>AVG</t>
        </is>
      </c>
      <c r="Y327" t="inlineStr">
        <is>
          <t>END</t>
        </is>
      </c>
      <c r="Z327" t="inlineStr">
        <is>
          <t>PEAK</t>
        </is>
      </c>
      <c r="AA327" t="inlineStr">
        <is>
          <t>AVG</t>
        </is>
      </c>
      <c r="AB327" t="inlineStr">
        <is>
          <t>END</t>
        </is>
      </c>
      <c r="AC327" t="inlineStr">
        <is>
          <t>PEAK</t>
        </is>
      </c>
      <c r="AD327" t="inlineStr">
        <is>
          <t>AVG</t>
        </is>
      </c>
      <c r="AE327" t="inlineStr">
        <is>
          <t>END</t>
        </is>
      </c>
      <c r="AF327" t="inlineStr">
        <is>
          <t>PEAK</t>
        </is>
      </c>
      <c r="AG327" t="inlineStr">
        <is>
          <t>AVG</t>
        </is>
      </c>
      <c r="AH327" t="inlineStr">
        <is>
          <t>END</t>
        </is>
      </c>
      <c r="AI327" t="inlineStr">
        <is>
          <t>PEAK</t>
        </is>
      </c>
      <c r="AJ327" t="inlineStr">
        <is>
          <t>AVG</t>
        </is>
      </c>
      <c r="AK327" t="inlineStr">
        <is>
          <t>END</t>
        </is>
      </c>
    </row>
    <row r="328">
      <c r="A328" t="n">
        <v>1</v>
      </c>
      <c r="B328" t="n">
        <v>0.6288021028914759</v>
      </c>
      <c r="C328" t="n">
        <v>0.5393563818221352</v>
      </c>
      <c r="D328" t="n">
        <v>0.6073597924161114</v>
      </c>
      <c r="E328" t="n">
        <v>0.5817116946911014</v>
      </c>
      <c r="F328" t="n">
        <v>0.5468451242829827</v>
      </c>
      <c r="G328" t="n">
        <v>0.6069178174017967</v>
      </c>
      <c r="H328" t="n">
        <v>0.2202082916082515</v>
      </c>
      <c r="I328" t="n">
        <v>0.4619100228668327</v>
      </c>
      <c r="J328" t="n">
        <v>0.5394351820347058</v>
      </c>
      <c r="K328" t="n">
        <v>0.2998027613412229</v>
      </c>
      <c r="L328" t="n">
        <v>0.4897769048698191</v>
      </c>
      <c r="M328" t="n">
        <v>0.4397096552155685</v>
      </c>
      <c r="N328" t="n">
        <v>0.1204931722173101</v>
      </c>
      <c r="O328" t="n">
        <v>0.276919944344521</v>
      </c>
      <c r="P328" t="n">
        <v>0.3612001165161666</v>
      </c>
      <c r="Q328" t="n">
        <v>0.135161019992817</v>
      </c>
      <c r="R328" t="n">
        <v>0.1960364674018185</v>
      </c>
      <c r="S328" t="n">
        <v>0.2326629299923068</v>
      </c>
      <c r="T328" t="n">
        <v>0.1652134526101234</v>
      </c>
      <c r="U328" t="n">
        <v>0.1598980911095902</v>
      </c>
      <c r="V328" t="n">
        <v>0.2090421985728043</v>
      </c>
      <c r="W328" t="n">
        <v>0.1541159099298634</v>
      </c>
      <c r="X328" t="n">
        <v>0.1573384743822565</v>
      </c>
      <c r="Y328" t="n">
        <v>0.1957610951552378</v>
      </c>
      <c r="Z328" t="n">
        <v>0.198826334128003</v>
      </c>
      <c r="AA328" t="n">
        <v>0.1855186627774964</v>
      </c>
      <c r="AB328" t="n">
        <v>0.2081309728967571</v>
      </c>
      <c r="AC328" t="n">
        <v>0.1263066673888317</v>
      </c>
      <c r="AD328" t="n">
        <v>0.2478805129617727</v>
      </c>
      <c r="AE328" t="n">
        <v>0.3066959290816766</v>
      </c>
      <c r="AF328" t="n">
        <v>0.4406453166385745</v>
      </c>
      <c r="AG328" t="n">
        <v>0.574611787796571</v>
      </c>
      <c r="AH328" t="n">
        <v>0.6037134959740417</v>
      </c>
      <c r="AI328" t="n">
        <v>0.4710377125955139</v>
      </c>
      <c r="AJ328" t="n">
        <v>0.5847457627118642</v>
      </c>
      <c r="AK328" t="n">
        <v>0.5888268881391123</v>
      </c>
    </row>
    <row r="329">
      <c r="A329" t="n">
        <v>2</v>
      </c>
      <c r="B329" t="n">
        <v>0.5570784829140067</v>
      </c>
      <c r="C329" t="n">
        <v>0.4605620787127637</v>
      </c>
      <c r="D329" t="n">
        <v>0.5291030252992864</v>
      </c>
      <c r="E329" t="n">
        <v>0.4989608917438126</v>
      </c>
      <c r="F329" t="n">
        <v>0.462108106467571</v>
      </c>
      <c r="G329" t="n">
        <v>0.5185011395629442</v>
      </c>
      <c r="H329" t="n">
        <v>0.1965752052874024</v>
      </c>
      <c r="I329" t="n">
        <v>0.4125793273554122</v>
      </c>
      <c r="J329" t="n">
        <v>0.4727458319156175</v>
      </c>
      <c r="K329" t="n">
        <v>0.2089414858645628</v>
      </c>
      <c r="L329" t="n">
        <v>0.4311577781135116</v>
      </c>
      <c r="M329" t="n">
        <v>0.3868343658093987</v>
      </c>
      <c r="N329" t="n">
        <v>0.09711170055997641</v>
      </c>
      <c r="O329" t="n">
        <v>0.2322767841992738</v>
      </c>
      <c r="P329" t="n">
        <v>0.31455203695227</v>
      </c>
      <c r="Q329" t="n">
        <v>0.1186400095773973</v>
      </c>
      <c r="R329" t="n">
        <v>0.1741511897852583</v>
      </c>
      <c r="S329" t="n">
        <v>0.2010843682455948</v>
      </c>
      <c r="T329" t="n">
        <v>0.1156720643188767</v>
      </c>
      <c r="U329" t="n">
        <v>0.1379667655335007</v>
      </c>
      <c r="V329" t="n">
        <v>0.1621274599372824</v>
      </c>
      <c r="W329" t="n">
        <v>0.1052048726467331</v>
      </c>
      <c r="X329" t="n">
        <v>0.1261565208410435</v>
      </c>
      <c r="Y329" t="n">
        <v>0.1511917989140689</v>
      </c>
      <c r="Z329" t="n">
        <v>0.1598752980011003</v>
      </c>
      <c r="AA329" t="n">
        <v>0.1521492323546365</v>
      </c>
      <c r="AB329" t="n">
        <v>0.1726722022037704</v>
      </c>
      <c r="AC329" t="n">
        <v>0.1073498348047446</v>
      </c>
      <c r="AD329" t="n">
        <v>0.2196002815780614</v>
      </c>
      <c r="AE329" t="n">
        <v>0.2660297788105689</v>
      </c>
      <c r="AF329" t="n">
        <v>0.2799181314712256</v>
      </c>
      <c r="AG329" t="n">
        <v>0.4583501702938291</v>
      </c>
      <c r="AH329" t="n">
        <v>0.5180266794856389</v>
      </c>
      <c r="AI329" t="n">
        <v>0.2923342371210254</v>
      </c>
      <c r="AJ329" t="n">
        <v>0.4768618387262455</v>
      </c>
      <c r="AK329" t="n">
        <v>0.5161562418894368</v>
      </c>
    </row>
    <row r="330">
      <c r="A330" t="n">
        <v>3</v>
      </c>
      <c r="B330" t="n">
        <v>0.5270371761171612</v>
      </c>
      <c r="C330" t="n">
        <v>0.4321591650358774</v>
      </c>
      <c r="D330" t="n">
        <v>0.4839889131332194</v>
      </c>
      <c r="E330" t="n">
        <v>0.4660872850935198</v>
      </c>
      <c r="F330" t="n">
        <v>0.4340647667607514</v>
      </c>
      <c r="G330" t="n">
        <v>0.4720471913125084</v>
      </c>
      <c r="H330" t="n">
        <v>0.1852593631083517</v>
      </c>
      <c r="I330" t="n">
        <v>0.3950309601500474</v>
      </c>
      <c r="J330" t="n">
        <v>0.4531473290234773</v>
      </c>
      <c r="K330" t="n">
        <v>0.1520052596975674</v>
      </c>
      <c r="L330" t="n">
        <v>0.4035604572694767</v>
      </c>
      <c r="M330" t="n">
        <v>0.3737563356485828</v>
      </c>
      <c r="N330" t="n">
        <v>0.09185578151095393</v>
      </c>
      <c r="O330" t="n">
        <v>0.2133233786948112</v>
      </c>
      <c r="P330" t="n">
        <v>0.3025675169572635</v>
      </c>
      <c r="Q330" t="n">
        <v>0.1123548425715312</v>
      </c>
      <c r="R330" t="n">
        <v>0.1647320564906171</v>
      </c>
      <c r="S330" t="n">
        <v>0.1926585339048247</v>
      </c>
      <c r="T330" t="n">
        <v>0.1089910542407428</v>
      </c>
      <c r="U330" t="n">
        <v>0.1304471822952316</v>
      </c>
      <c r="V330" t="n">
        <v>0.1472135114447271</v>
      </c>
      <c r="W330" t="n">
        <v>0.08873200442967887</v>
      </c>
      <c r="X330" t="n">
        <v>0.1136252140908348</v>
      </c>
      <c r="Y330" t="n">
        <v>0.1378797090207752</v>
      </c>
      <c r="Z330" t="n">
        <v>0.1261324041811847</v>
      </c>
      <c r="AA330" t="n">
        <v>0.1315127591567254</v>
      </c>
      <c r="AB330" t="n">
        <v>0.154290041255418</v>
      </c>
      <c r="AC330" t="n">
        <v>0.1012836483778368</v>
      </c>
      <c r="AD330" t="n">
        <v>0.2069445719707403</v>
      </c>
      <c r="AE330" t="n">
        <v>0.2466219123848868</v>
      </c>
      <c r="AF330" t="n">
        <v>0.2398266313508308</v>
      </c>
      <c r="AG330" t="n">
        <v>0.4203948507764244</v>
      </c>
      <c r="AH330" t="n">
        <v>0.4627448623963466</v>
      </c>
      <c r="AI330" t="n">
        <v>0.2447621395119546</v>
      </c>
      <c r="AJ330" t="n">
        <v>0.4417308680020544</v>
      </c>
      <c r="AK330" t="n">
        <v>0.473137814689852</v>
      </c>
    </row>
    <row r="331">
      <c r="A331" t="n">
        <v>4</v>
      </c>
      <c r="B331" t="n">
        <v>0.5110777318813369</v>
      </c>
      <c r="C331" t="n">
        <v>0.4272667971298108</v>
      </c>
      <c r="D331" t="n">
        <v>0.4739045821784514</v>
      </c>
      <c r="E331" t="n">
        <v>0.4468165501605895</v>
      </c>
      <c r="F331" t="n">
        <v>0.4304227745910347</v>
      </c>
      <c r="G331" t="n">
        <v>0.4538812173213569</v>
      </c>
      <c r="H331" t="n">
        <v>0.1789505307430402</v>
      </c>
      <c r="I331" t="n">
        <v>0.3886076925053312</v>
      </c>
      <c r="J331" t="n">
        <v>0.4383804014971079</v>
      </c>
      <c r="K331" t="n">
        <v>0.1191978961209731</v>
      </c>
      <c r="L331" t="n">
        <v>0.3905171979654529</v>
      </c>
      <c r="M331" t="n">
        <v>0.3566735498404355</v>
      </c>
      <c r="N331" t="n">
        <v>0.08807348462520874</v>
      </c>
      <c r="O331" t="n">
        <v>0.2047035667017342</v>
      </c>
      <c r="P331" t="n">
        <v>0.2828013815488327</v>
      </c>
      <c r="Q331" t="n">
        <v>0.1075062851670059</v>
      </c>
      <c r="R331" t="n">
        <v>0.1578037337976398</v>
      </c>
      <c r="S331" t="n">
        <v>0.1785177858372715</v>
      </c>
      <c r="T331" t="n">
        <v>0.1034990374815989</v>
      </c>
      <c r="U331" t="n">
        <v>0.1251330899688189</v>
      </c>
      <c r="V331" t="n">
        <v>0.136694733203289</v>
      </c>
      <c r="W331" t="n">
        <v>0.08439461055740127</v>
      </c>
      <c r="X331" t="n">
        <v>0.108831300725542</v>
      </c>
      <c r="Y331" t="n">
        <v>0.1280895578709042</v>
      </c>
      <c r="Z331" t="n">
        <v>0.1093343113882267</v>
      </c>
      <c r="AA331" t="n">
        <v>0.1206748991319232</v>
      </c>
      <c r="AB331" t="n">
        <v>0.1428273016867722</v>
      </c>
      <c r="AC331" t="n">
        <v>0.09819639278557113</v>
      </c>
      <c r="AD331" t="n">
        <v>0.2006090655893244</v>
      </c>
      <c r="AE331" t="n">
        <v>0.2295808589379464</v>
      </c>
      <c r="AF331" t="n">
        <v>0.2236937153864677</v>
      </c>
      <c r="AG331" t="n">
        <v>0.4053570397737113</v>
      </c>
      <c r="AH331" t="n">
        <v>0.4389496454753034</v>
      </c>
      <c r="AI331" t="n">
        <v>0.2278777421740202</v>
      </c>
      <c r="AJ331" t="n">
        <v>0.4317411402157164</v>
      </c>
      <c r="AK331" t="n">
        <v>0.4521801193874902</v>
      </c>
    </row>
    <row r="332">
      <c r="A332" t="n">
        <v>5</v>
      </c>
      <c r="B332" t="n">
        <v>0.509763424708975</v>
      </c>
      <c r="C332" t="n">
        <v>0.4378941074146553</v>
      </c>
      <c r="D332" t="n">
        <v>0.4707200566137879</v>
      </c>
      <c r="E332" t="n">
        <v>0.4432269034573966</v>
      </c>
      <c r="F332" t="n">
        <v>0.439831254362803</v>
      </c>
      <c r="G332" t="n">
        <v>0.4447647137686018</v>
      </c>
      <c r="H332" t="n">
        <v>0.1972761866613258</v>
      </c>
      <c r="I332" t="n">
        <v>0.4185401197297089</v>
      </c>
      <c r="J332" t="n">
        <v>0.461789724396053</v>
      </c>
      <c r="K332" t="n">
        <v>0.1299802761341223</v>
      </c>
      <c r="L332" t="n">
        <v>0.4352117641134108</v>
      </c>
      <c r="M332" t="n">
        <v>0.3805769351104438</v>
      </c>
      <c r="N332" t="n">
        <v>0.09755378720895962</v>
      </c>
      <c r="O332" t="n">
        <v>0.2265415549597856</v>
      </c>
      <c r="P332" t="n">
        <v>0.3043152594565353</v>
      </c>
      <c r="Q332" t="n">
        <v>0.1192984556446786</v>
      </c>
      <c r="R332" t="n">
        <v>0.1752031340684852</v>
      </c>
      <c r="S332" t="n">
        <v>0.1885921529838444</v>
      </c>
      <c r="T332" t="n">
        <v>0.1128977465745669</v>
      </c>
      <c r="U332" t="n">
        <v>0.1387748117727584</v>
      </c>
      <c r="V332" t="n">
        <v>0.1445220869651103</v>
      </c>
      <c r="W332" t="n">
        <v>0.09210040605389444</v>
      </c>
      <c r="X332" t="n">
        <v>0.1204675141364501</v>
      </c>
      <c r="Y332" t="n">
        <v>0.1362025953334312</v>
      </c>
      <c r="Z332" t="n">
        <v>0.1140656519347148</v>
      </c>
      <c r="AA332" t="n">
        <v>0.1316262903253979</v>
      </c>
      <c r="AB332" t="n">
        <v>0.1530889341479973</v>
      </c>
      <c r="AC332" t="n">
        <v>0.1081081081081081</v>
      </c>
      <c r="AD332" t="n">
        <v>0.2210540813515747</v>
      </c>
      <c r="AE332" t="n">
        <v>0.2484723298046303</v>
      </c>
      <c r="AF332" t="n">
        <v>0.2143029135564652</v>
      </c>
      <c r="AG332" t="n">
        <v>0.4040581885354732</v>
      </c>
      <c r="AH332" t="n">
        <v>0.4251291912029804</v>
      </c>
      <c r="AI332" t="n">
        <v>0.2194971653931476</v>
      </c>
      <c r="AJ332" t="n">
        <v>0.4362095531587057</v>
      </c>
      <c r="AK332" t="n">
        <v>0.4406955618998182</v>
      </c>
    </row>
    <row r="333">
      <c r="A333" t="n">
        <v>6</v>
      </c>
      <c r="B333" t="n">
        <v>0.547315058205032</v>
      </c>
      <c r="C333" t="n">
        <v>0.4892911502500543</v>
      </c>
      <c r="D333" t="n">
        <v>0.5147136875626586</v>
      </c>
      <c r="E333" t="n">
        <v>0.4812015870017004</v>
      </c>
      <c r="F333" t="n">
        <v>0.4923669914109683</v>
      </c>
      <c r="G333" t="n">
        <v>0.496313178710283</v>
      </c>
      <c r="H333" t="n">
        <v>0.23022231123573</v>
      </c>
      <c r="I333" t="n">
        <v>0.4783278949667272</v>
      </c>
      <c r="J333" t="n">
        <v>0.5145968016332085</v>
      </c>
      <c r="K333" t="n">
        <v>0.1508875739644971</v>
      </c>
      <c r="L333" t="n">
        <v>0.5037770055899681</v>
      </c>
      <c r="M333" t="n">
        <v>0.4294474688692823</v>
      </c>
      <c r="N333" t="n">
        <v>0.1152863739070635</v>
      </c>
      <c r="O333" t="n">
        <v>0.2667220959038925</v>
      </c>
      <c r="P333" t="n">
        <v>0.3475510798551871</v>
      </c>
      <c r="Q333" t="n">
        <v>0.1410870345983479</v>
      </c>
      <c r="R333" t="n">
        <v>0.2073660282453086</v>
      </c>
      <c r="S333" t="n">
        <v>0.2158845294354691</v>
      </c>
      <c r="T333" t="n">
        <v>0.1319216396784056</v>
      </c>
      <c r="U333" t="n">
        <v>0.1638907901741578</v>
      </c>
      <c r="V333" t="n">
        <v>0.1651398799970369</v>
      </c>
      <c r="W333" t="n">
        <v>0.1070967146548542</v>
      </c>
      <c r="X333" t="n">
        <v>0.1415366342769109</v>
      </c>
      <c r="Y333" t="n">
        <v>0.1551749439215111</v>
      </c>
      <c r="Z333" t="n">
        <v>0.1305703282596736</v>
      </c>
      <c r="AA333" t="n">
        <v>0.1532059455399717</v>
      </c>
      <c r="AB333" t="n">
        <v>0.1737949762389682</v>
      </c>
      <c r="AC333" t="n">
        <v>0.1253317445702215</v>
      </c>
      <c r="AD333" t="n">
        <v>0.2568634652465338</v>
      </c>
      <c r="AE333" t="n">
        <v>0.2819089422497634</v>
      </c>
      <c r="AF333" t="n">
        <v>0.2353720202263425</v>
      </c>
      <c r="AG333" t="n">
        <v>0.4445823471685043</v>
      </c>
      <c r="AH333" t="n">
        <v>0.4621439730801586</v>
      </c>
      <c r="AI333" t="n">
        <v>0.2409415824500863</v>
      </c>
      <c r="AJ333" t="n">
        <v>0.4761941448382126</v>
      </c>
      <c r="AK333" t="n">
        <v>0.4802102257980794</v>
      </c>
    </row>
    <row r="334">
      <c r="A334" t="n">
        <v>7</v>
      </c>
      <c r="B334" t="n">
        <v>0.5963199399173864</v>
      </c>
      <c r="C334" t="n">
        <v>0.5498206131767776</v>
      </c>
      <c r="D334" t="n">
        <v>0.5715633661614673</v>
      </c>
      <c r="E334" t="n">
        <v>0.5373134328358209</v>
      </c>
      <c r="F334" t="n">
        <v>0.5594403472032533</v>
      </c>
      <c r="G334" t="n">
        <v>0.5595924386647005</v>
      </c>
      <c r="H334" t="n">
        <v>0.2833967554576407</v>
      </c>
      <c r="I334" t="n">
        <v>0.5693841370982247</v>
      </c>
      <c r="J334" t="n">
        <v>0.5664511738686629</v>
      </c>
      <c r="K334" t="n">
        <v>0.1788297172912558</v>
      </c>
      <c r="L334" t="n">
        <v>0.5901445334139093</v>
      </c>
      <c r="M334" t="n">
        <v>0.4674300732119392</v>
      </c>
      <c r="N334" t="n">
        <v>0.1392081736909323</v>
      </c>
      <c r="O334" t="n">
        <v>0.3211558692774969</v>
      </c>
      <c r="P334" t="n">
        <v>0.3848778660896342</v>
      </c>
      <c r="Q334" t="n">
        <v>0.1698192266251646</v>
      </c>
      <c r="R334" t="n">
        <v>0.2495042561423873</v>
      </c>
      <c r="S334" t="n">
        <v>0.2416382752683445</v>
      </c>
      <c r="T334" t="n">
        <v>0.1552485562223984</v>
      </c>
      <c r="U334" t="n">
        <v>0.1974484751692144</v>
      </c>
      <c r="V334" t="n">
        <v>0.1847206103854416</v>
      </c>
      <c r="W334" t="n">
        <v>0.1264304171280916</v>
      </c>
      <c r="X334" t="n">
        <v>0.1714964411433097</v>
      </c>
      <c r="Y334" t="n">
        <v>0.1733925913502861</v>
      </c>
      <c r="Z334" t="n">
        <v>0.1639831285530901</v>
      </c>
      <c r="AA334" t="n">
        <v>0.1902957050285575</v>
      </c>
      <c r="AB334" t="n">
        <v>0.1955976813410622</v>
      </c>
      <c r="AC334" t="n">
        <v>0.1556085143259492</v>
      </c>
      <c r="AD334" t="n">
        <v>0.3176169926238791</v>
      </c>
      <c r="AE334" t="n">
        <v>0.3151734228418969</v>
      </c>
      <c r="AF334" t="n">
        <v>0.2701661449554539</v>
      </c>
      <c r="AG334" t="n">
        <v>0.5048490446227558</v>
      </c>
      <c r="AH334" t="n">
        <v>0.5141809878620358</v>
      </c>
      <c r="AI334" t="n">
        <v>0.2760660586640374</v>
      </c>
      <c r="AJ334" t="n">
        <v>0.5340010272213661</v>
      </c>
      <c r="AK334" t="n">
        <v>0.5299766415779912</v>
      </c>
    </row>
    <row r="335">
      <c r="A335" t="n">
        <v>8</v>
      </c>
      <c r="B335" t="n">
        <v>0.6727375140818627</v>
      </c>
      <c r="C335" t="n">
        <v>0.6367145031528594</v>
      </c>
      <c r="D335" t="n">
        <v>0.6023471132865483</v>
      </c>
      <c r="E335" t="n">
        <v>0.6262988853202343</v>
      </c>
      <c r="F335" t="n">
        <v>0.6476069076451486</v>
      </c>
      <c r="G335" t="n">
        <v>0.5806408365732673</v>
      </c>
      <c r="H335" t="n">
        <v>0.283697176046465</v>
      </c>
      <c r="I335" t="n">
        <v>0.5798669098944015</v>
      </c>
      <c r="J335" t="n">
        <v>0.5681524328002722</v>
      </c>
      <c r="K335" t="n">
        <v>0.1793556870479948</v>
      </c>
      <c r="L335" t="n">
        <v>0.55987812861963</v>
      </c>
      <c r="M335" t="n">
        <v>0.4543520430511233</v>
      </c>
      <c r="N335" t="n">
        <v>0.1437764023970921</v>
      </c>
      <c r="O335" t="n">
        <v>0.3195608646961007</v>
      </c>
      <c r="P335" t="n">
        <v>0.3834214140069078</v>
      </c>
      <c r="Q335" t="n">
        <v>0.1677840296899318</v>
      </c>
      <c r="R335" t="n">
        <v>0.2463000580383052</v>
      </c>
      <c r="S335" t="n">
        <v>0.2439828552588197</v>
      </c>
      <c r="T335" t="n">
        <v>0.2263616804438909</v>
      </c>
      <c r="U335" t="n">
        <v>0.2044547113848963</v>
      </c>
      <c r="V335" t="n">
        <v>0.2226227808094028</v>
      </c>
      <c r="W335" t="n">
        <v>0.1333517903285345</v>
      </c>
      <c r="X335" t="n">
        <v>0.1839158612261058</v>
      </c>
      <c r="Y335" t="n">
        <v>0.1754260916961908</v>
      </c>
      <c r="Z335" t="n">
        <v>0.2258206491839355</v>
      </c>
      <c r="AA335" t="n">
        <v>0.2128360085934362</v>
      </c>
      <c r="AB335" t="n">
        <v>0.2194892683691055</v>
      </c>
      <c r="AC335" t="n">
        <v>0.1568542490386177</v>
      </c>
      <c r="AD335" t="n">
        <v>0.3194227649741376</v>
      </c>
      <c r="AE335" t="n">
        <v>0.3202082795421293</v>
      </c>
      <c r="AF335" t="n">
        <v>0.3268721406212377</v>
      </c>
      <c r="AG335" t="n">
        <v>0.5951625007215842</v>
      </c>
      <c r="AH335" t="n">
        <v>0.5389977166205985</v>
      </c>
      <c r="AI335" t="n">
        <v>0.3346068523539561</v>
      </c>
      <c r="AJ335" t="n">
        <v>0.6242424242424242</v>
      </c>
      <c r="AK335" t="n">
        <v>0.5676745393200103</v>
      </c>
    </row>
    <row r="336">
      <c r="A336" t="n">
        <v>9</v>
      </c>
      <c r="B336" t="n">
        <v>0.667104769057454</v>
      </c>
      <c r="C336" t="n">
        <v>0.5972222222222222</v>
      </c>
      <c r="D336" t="n">
        <v>0.5634251341628826</v>
      </c>
      <c r="E336" t="n">
        <v>0.6193085206877009</v>
      </c>
      <c r="F336" t="n">
        <v>0.6117636347081855</v>
      </c>
      <c r="G336" t="n">
        <v>0.5381418420699827</v>
      </c>
      <c r="H336" t="n">
        <v>0.2591628279591428</v>
      </c>
      <c r="I336" t="n">
        <v>0.5241386398088436</v>
      </c>
      <c r="J336" t="n">
        <v>0.5448792106158556</v>
      </c>
      <c r="K336" t="n">
        <v>0.2150558842866536</v>
      </c>
      <c r="L336" t="n">
        <v>0.5050360074532909</v>
      </c>
      <c r="M336" t="n">
        <v>0.4631750203366498</v>
      </c>
      <c r="N336" t="n">
        <v>0.1800766283524904</v>
      </c>
      <c r="O336" t="n">
        <v>0.316489632470221</v>
      </c>
      <c r="P336" t="n">
        <v>0.3770130248429112</v>
      </c>
      <c r="Q336" t="n">
        <v>0.1831677241709566</v>
      </c>
      <c r="R336" t="n">
        <v>0.2309440897659122</v>
      </c>
      <c r="S336" t="n">
        <v>0.2405392533978093</v>
      </c>
      <c r="T336" t="n">
        <v>0.3362020156267694</v>
      </c>
      <c r="U336" t="n">
        <v>0.2077914670317135</v>
      </c>
      <c r="V336" t="n">
        <v>0.2651917331292131</v>
      </c>
      <c r="W336" t="n">
        <v>0.2062569213732005</v>
      </c>
      <c r="X336" t="n">
        <v>0.2051657213677715</v>
      </c>
      <c r="Y336" t="n">
        <v>0.2216934655457956</v>
      </c>
      <c r="Z336" t="n">
        <v>0.3262424353566844</v>
      </c>
      <c r="AA336" t="n">
        <v>0.2544932143293802</v>
      </c>
      <c r="AB336" t="n">
        <v>0.2720507598308006</v>
      </c>
      <c r="AC336" t="n">
        <v>0.1565292747657477</v>
      </c>
      <c r="AD336" t="n">
        <v>0.2966363664187556</v>
      </c>
      <c r="AE336" t="n">
        <v>0.3259746966176091</v>
      </c>
      <c r="AF336" t="n">
        <v>0.3312063568504696</v>
      </c>
      <c r="AG336" t="n">
        <v>0.5756508687871614</v>
      </c>
      <c r="AH336" t="n">
        <v>0.5231943276048552</v>
      </c>
      <c r="AI336" t="n">
        <v>0.3396598471777175</v>
      </c>
      <c r="AJ336" t="n">
        <v>0.5921160760143809</v>
      </c>
      <c r="AK336" t="n">
        <v>0.5490526862185309</v>
      </c>
    </row>
    <row r="337">
      <c r="A337" t="n">
        <v>10</v>
      </c>
      <c r="B337" t="n">
        <v>0.6169733383402178</v>
      </c>
      <c r="C337" t="n">
        <v>0.5230756686236138</v>
      </c>
      <c r="D337" t="n">
        <v>0.5452615439051718</v>
      </c>
      <c r="E337" t="n">
        <v>0.5507273757793312</v>
      </c>
      <c r="F337" t="n">
        <v>0.532823454429573</v>
      </c>
      <c r="G337" t="n">
        <v>0.5258747821423785</v>
      </c>
      <c r="H337" t="n">
        <v>0.2535549769677548</v>
      </c>
      <c r="I337" t="n">
        <v>0.4969810642069833</v>
      </c>
      <c r="J337" t="n">
        <v>0.5413405920381082</v>
      </c>
      <c r="K337" t="n">
        <v>0.3238658777120316</v>
      </c>
      <c r="L337" t="n">
        <v>0.5054137080122878</v>
      </c>
      <c r="M337" t="n">
        <v>0.5159251611288406</v>
      </c>
      <c r="N337" t="n">
        <v>0.2490421455938698</v>
      </c>
      <c r="O337" t="n">
        <v>0.3676146197441205</v>
      </c>
      <c r="P337" t="n">
        <v>0.389913029004203</v>
      </c>
      <c r="Q337" t="n">
        <v>0.2630791332455405</v>
      </c>
      <c r="R337" t="n">
        <v>0.249806538982395</v>
      </c>
      <c r="S337" t="n">
        <v>0.2631424698684838</v>
      </c>
      <c r="T337" t="n">
        <v>0.5242328162156041</v>
      </c>
      <c r="U337" t="n">
        <v>0.2605426268157274</v>
      </c>
      <c r="V337" t="n">
        <v>0.3386750290130621</v>
      </c>
      <c r="W337" t="n">
        <v>0.3587578442229605</v>
      </c>
      <c r="X337" t="n">
        <v>0.286386835242579</v>
      </c>
      <c r="Y337" t="n">
        <v>0.286555837403828</v>
      </c>
      <c r="Z337" t="n">
        <v>0.4589400330093527</v>
      </c>
      <c r="AA337" t="n">
        <v>0.3593523483485582</v>
      </c>
      <c r="AB337" t="n">
        <v>0.3649798945114628</v>
      </c>
      <c r="AC337" t="n">
        <v>0.3034176461030168</v>
      </c>
      <c r="AD337" t="n">
        <v>0.3429131086830104</v>
      </c>
      <c r="AE337" t="n">
        <v>0.3296755314570962</v>
      </c>
      <c r="AF337" t="n">
        <v>0.3147122562003371</v>
      </c>
      <c r="AG337" t="n">
        <v>0.5147491773942158</v>
      </c>
      <c r="AH337" t="n">
        <v>0.523554861194568</v>
      </c>
      <c r="AI337" t="n">
        <v>0.3220359871826473</v>
      </c>
      <c r="AJ337" t="n">
        <v>0.5228556753980483</v>
      </c>
      <c r="AK337" t="n">
        <v>0.5409421230210225</v>
      </c>
    </row>
    <row r="338">
      <c r="A338" t="n">
        <v>11</v>
      </c>
      <c r="B338" t="n">
        <v>0.5672174239579422</v>
      </c>
      <c r="C338" t="n">
        <v>0.5046205696890628</v>
      </c>
      <c r="D338" t="n">
        <v>0.5221442472135401</v>
      </c>
      <c r="E338" t="n">
        <v>0.5378802191573776</v>
      </c>
      <c r="F338" t="n">
        <v>0.5116998998452152</v>
      </c>
      <c r="G338" t="n">
        <v>0.5252714841131521</v>
      </c>
      <c r="H338" t="n">
        <v>0.2540556779491288</v>
      </c>
      <c r="I338" t="n">
        <v>0.4916882916677371</v>
      </c>
      <c r="J338" t="n">
        <v>0.544402858115005</v>
      </c>
      <c r="K338" t="n">
        <v>0.4348454963839579</v>
      </c>
      <c r="L338" t="n">
        <v>0.5187843078007756</v>
      </c>
      <c r="M338" t="n">
        <v>0.5618547024591704</v>
      </c>
      <c r="N338" t="n">
        <v>0.3769034286275665</v>
      </c>
      <c r="O338" t="n">
        <v>0.4505209217090305</v>
      </c>
      <c r="P338" t="n">
        <v>0.3918688360867214</v>
      </c>
      <c r="Q338" t="n">
        <v>0.411169639650425</v>
      </c>
      <c r="R338" t="n">
        <v>0.3052693944670148</v>
      </c>
      <c r="S338" t="n">
        <v>0.3056013481334945</v>
      </c>
      <c r="T338" t="n">
        <v>0.7129430415581474</v>
      </c>
      <c r="U338" t="n">
        <v>0.3633546277283444</v>
      </c>
      <c r="V338" t="n">
        <v>0.4157386602138325</v>
      </c>
      <c r="W338" t="n">
        <v>0.517764857881137</v>
      </c>
      <c r="X338" t="n">
        <v>0.4093244627288299</v>
      </c>
      <c r="Y338" t="n">
        <v>0.3404750424519402</v>
      </c>
      <c r="Z338" t="n">
        <v>0.6071887034659821</v>
      </c>
      <c r="AA338" t="n">
        <v>0.5037727280666516</v>
      </c>
      <c r="AB338" t="n">
        <v>0.491461695127683</v>
      </c>
      <c r="AC338" t="n">
        <v>0.5039267724638465</v>
      </c>
      <c r="AD338" t="n">
        <v>0.4480763933523093</v>
      </c>
      <c r="AE338" t="n">
        <v>0.346845683793786</v>
      </c>
      <c r="AF338" t="n">
        <v>0.3106188297616181</v>
      </c>
      <c r="AG338" t="n">
        <v>0.4995959129481037</v>
      </c>
      <c r="AH338" t="n">
        <v>0.5196490806393463</v>
      </c>
      <c r="AI338" t="n">
        <v>0.3166132610303179</v>
      </c>
      <c r="AJ338" t="n">
        <v>0.5031330251669234</v>
      </c>
      <c r="AK338" t="n">
        <v>0.534648325979756</v>
      </c>
    </row>
    <row r="339">
      <c r="A339" t="n">
        <v>12</v>
      </c>
      <c r="B339" t="n">
        <v>0.5360495681562149</v>
      </c>
      <c r="C339" t="n">
        <v>0.5076647097195042</v>
      </c>
      <c r="D339" t="n">
        <v>0.5190186943445185</v>
      </c>
      <c r="E339" t="n">
        <v>0.5346684300018893</v>
      </c>
      <c r="F339" t="n">
        <v>0.5100003034993476</v>
      </c>
      <c r="G339" t="n">
        <v>0.5279528086874918</v>
      </c>
      <c r="H339" t="n">
        <v>0.2975165231323854</v>
      </c>
      <c r="I339" t="n">
        <v>0.4933069551142056</v>
      </c>
      <c r="J339" t="n">
        <v>0.5392310309629125</v>
      </c>
      <c r="K339" t="n">
        <v>0.5285996055226825</v>
      </c>
      <c r="L339" t="n">
        <v>0.5227879337261419</v>
      </c>
      <c r="M339" t="n">
        <v>0.5945810650147051</v>
      </c>
      <c r="N339" t="n">
        <v>0.547008547008547</v>
      </c>
      <c r="O339" t="n">
        <v>0.5494451420232804</v>
      </c>
      <c r="P339" t="n">
        <v>0.407307228163622</v>
      </c>
      <c r="Q339" t="n">
        <v>0.5631509637256076</v>
      </c>
      <c r="R339" t="n">
        <v>0.3960509769781389</v>
      </c>
      <c r="S339" t="n">
        <v>0.3533721654394256</v>
      </c>
      <c r="T339" t="n">
        <v>0.89242441399615</v>
      </c>
      <c r="U339" t="n">
        <v>0.4978610540725532</v>
      </c>
      <c r="V339" t="n">
        <v>0.473789476283365</v>
      </c>
      <c r="W339" t="n">
        <v>0.6680970837947583</v>
      </c>
      <c r="X339" t="n">
        <v>0.5442339636282265</v>
      </c>
      <c r="Y339" t="n">
        <v>0.4152743129074861</v>
      </c>
      <c r="Z339" t="n">
        <v>0.7526499174766185</v>
      </c>
      <c r="AA339" t="n">
        <v>0.6461844794159259</v>
      </c>
      <c r="AB339" t="n">
        <v>0.648911170296099</v>
      </c>
      <c r="AC339" t="n">
        <v>0.6708010615826246</v>
      </c>
      <c r="AD339" t="n">
        <v>0.5587794203164693</v>
      </c>
      <c r="AE339" t="n">
        <v>0.4232722265255186</v>
      </c>
      <c r="AF339" t="n">
        <v>0.3550445461112449</v>
      </c>
      <c r="AG339" t="n">
        <v>0.5148357674767651</v>
      </c>
      <c r="AH339" t="n">
        <v>0.5217521932460041</v>
      </c>
      <c r="AI339" t="n">
        <v>0.3224057185112151</v>
      </c>
      <c r="AJ339" t="n">
        <v>0.5080380071905495</v>
      </c>
      <c r="AK339" t="n">
        <v>0.5359460160913573</v>
      </c>
    </row>
    <row r="340">
      <c r="A340" t="n">
        <v>13</v>
      </c>
      <c r="B340" t="n">
        <v>0.5112654900488172</v>
      </c>
      <c r="C340" t="n">
        <v>0.4944553163731246</v>
      </c>
      <c r="D340" t="n">
        <v>0.5124727251282656</v>
      </c>
      <c r="E340" t="n">
        <v>0.5165312677120726</v>
      </c>
      <c r="F340" t="n">
        <v>0.4937023885398646</v>
      </c>
      <c r="G340" t="n">
        <v>0.5213165303660009</v>
      </c>
      <c r="H340" t="n">
        <v>0.3851391948728219</v>
      </c>
      <c r="I340" t="n">
        <v>0.513758639294982</v>
      </c>
      <c r="J340" t="n">
        <v>0.5446070091867982</v>
      </c>
      <c r="K340" t="n">
        <v>0.6541091387245234</v>
      </c>
      <c r="L340" t="n">
        <v>0.5619932517500125</v>
      </c>
      <c r="M340" t="n">
        <v>0.6561541830924223</v>
      </c>
      <c r="N340" t="n">
        <v>0.6689262206503584</v>
      </c>
      <c r="O340" t="n">
        <v>0.6394950283367837</v>
      </c>
      <c r="P340" t="n">
        <v>0.4967333860430277</v>
      </c>
      <c r="Q340" t="n">
        <v>0.6885550101759847</v>
      </c>
      <c r="R340" t="n">
        <v>0.5140501064035595</v>
      </c>
      <c r="S340" t="n">
        <v>0.4582554859508371</v>
      </c>
      <c r="T340" t="n">
        <v>0.9027290227607293</v>
      </c>
      <c r="U340" t="n">
        <v>0.636978097193703</v>
      </c>
      <c r="V340" t="n">
        <v>0.5808044643077607</v>
      </c>
      <c r="W340" t="n">
        <v>0.8118309339239573</v>
      </c>
      <c r="X340" t="n">
        <v>0.6835242578901619</v>
      </c>
      <c r="Y340" t="n">
        <v>0.5708685352508333</v>
      </c>
      <c r="Z340" t="n">
        <v>0.8305519897304237</v>
      </c>
      <c r="AA340" t="n">
        <v>0.7471311546993175</v>
      </c>
      <c r="AB340" t="n">
        <v>0.7779779622956813</v>
      </c>
      <c r="AC340" t="n">
        <v>0.7870876888912961</v>
      </c>
      <c r="AD340" t="n">
        <v>0.6544088391026233</v>
      </c>
      <c r="AE340" t="n">
        <v>0.6055168258886308</v>
      </c>
      <c r="AF340" t="n">
        <v>0.4588249458222972</v>
      </c>
      <c r="AG340" t="n">
        <v>0.517693240200889</v>
      </c>
      <c r="AH340" t="n">
        <v>0.5367143372190842</v>
      </c>
      <c r="AI340" t="n">
        <v>0.372072960315504</v>
      </c>
      <c r="AJ340" t="n">
        <v>0.5026194144838212</v>
      </c>
      <c r="AK340" t="n">
        <v>0.5267324162989877</v>
      </c>
    </row>
    <row r="341">
      <c r="A341" t="n">
        <v>14</v>
      </c>
      <c r="B341" t="n">
        <v>0.5148328952309426</v>
      </c>
      <c r="C341" t="n">
        <v>0.4983692106979778</v>
      </c>
      <c r="D341" t="n">
        <v>0.5293978887774961</v>
      </c>
      <c r="E341" t="n">
        <v>0.5136973361042887</v>
      </c>
      <c r="F341" t="n">
        <v>0.4937630884093598</v>
      </c>
      <c r="G341" t="n">
        <v>0.5356616168387185</v>
      </c>
      <c r="H341" t="n">
        <v>0.5993390747045864</v>
      </c>
      <c r="I341" t="n">
        <v>0.5710284936152719</v>
      </c>
      <c r="J341" t="n">
        <v>0.557808778496087</v>
      </c>
      <c r="K341" t="n">
        <v>0.7658777120315582</v>
      </c>
      <c r="L341" t="n">
        <v>0.5966661630659212</v>
      </c>
      <c r="M341" t="n">
        <v>0.7228583943432827</v>
      </c>
      <c r="N341" t="n">
        <v>0.7868159937125454</v>
      </c>
      <c r="O341" t="n">
        <v>0.7264906505582516</v>
      </c>
      <c r="P341" t="n">
        <v>0.6148724564104698</v>
      </c>
      <c r="Q341" t="n">
        <v>0.8031246258829163</v>
      </c>
      <c r="R341" t="n">
        <v>0.6389171019539562</v>
      </c>
      <c r="S341" t="n">
        <v>0.6253068102721911</v>
      </c>
      <c r="T341" t="n">
        <v>0.9671045181746121</v>
      </c>
      <c r="U341" t="n">
        <v>0.7677009658529167</v>
      </c>
      <c r="V341" t="n">
        <v>0.7109558260697797</v>
      </c>
      <c r="W341" t="n">
        <v>0.8767072720561093</v>
      </c>
      <c r="X341" t="n">
        <v>0.7979498919863329</v>
      </c>
      <c r="Y341" t="n">
        <v>0.7354562797425632</v>
      </c>
      <c r="Z341" t="n">
        <v>0.9201173665871998</v>
      </c>
      <c r="AA341" t="n">
        <v>0.8510558398686534</v>
      </c>
      <c r="AB341" t="n">
        <v>0.8529949344613297</v>
      </c>
      <c r="AC341" t="n">
        <v>0.8732058712018631</v>
      </c>
      <c r="AD341" t="n">
        <v>0.7695038716983441</v>
      </c>
      <c r="AE341" t="n">
        <v>0.7739048110852913</v>
      </c>
      <c r="AF341" t="n">
        <v>0.7276667469299303</v>
      </c>
      <c r="AG341" t="n">
        <v>0.5802690065231196</v>
      </c>
      <c r="AH341" t="n">
        <v>0.6022112726835716</v>
      </c>
      <c r="AI341" t="n">
        <v>0.5810944047325609</v>
      </c>
      <c r="AJ341" t="n">
        <v>0.5202619414483821</v>
      </c>
      <c r="AK341" t="n">
        <v>0.5974565273812613</v>
      </c>
    </row>
    <row r="342">
      <c r="A342" t="n">
        <v>15</v>
      </c>
      <c r="B342" t="n">
        <v>0.5073225685317312</v>
      </c>
      <c r="C342" t="n">
        <v>0.4947542944118287</v>
      </c>
      <c r="D342" t="n">
        <v>0.5178982131273221</v>
      </c>
      <c r="E342" t="n">
        <v>0.5004723219346306</v>
      </c>
      <c r="F342" t="n">
        <v>0.4913350936295486</v>
      </c>
      <c r="G342" t="n">
        <v>0.529226437860303</v>
      </c>
      <c r="H342" t="n">
        <v>0.8108351692369316</v>
      </c>
      <c r="I342" t="n">
        <v>0.6390894375786851</v>
      </c>
      <c r="J342" t="n">
        <v>0.6029942157196325</v>
      </c>
      <c r="K342" t="n">
        <v>0.8748191978961211</v>
      </c>
      <c r="L342" t="n">
        <v>0.6365765221332527</v>
      </c>
      <c r="M342" t="n">
        <v>0.7963206307490145</v>
      </c>
      <c r="N342" t="n">
        <v>0.8898221829256311</v>
      </c>
      <c r="O342" t="n">
        <v>0.7982319204533888</v>
      </c>
      <c r="P342" t="n">
        <v>0.7683408930131913</v>
      </c>
      <c r="Q342" t="n">
        <v>0.8874655812283013</v>
      </c>
      <c r="R342" t="n">
        <v>0.7535669375120913</v>
      </c>
      <c r="S342" t="n">
        <v>0.7477378466498151</v>
      </c>
      <c r="T342" t="n">
        <v>1</v>
      </c>
      <c r="U342" t="n">
        <v>0.8747053007833298</v>
      </c>
      <c r="V342" t="n">
        <v>0.8282920565939901</v>
      </c>
      <c r="W342" t="n">
        <v>0.9227113325950536</v>
      </c>
      <c r="X342" t="n">
        <v>0.8919174792794499</v>
      </c>
      <c r="Y342" t="n">
        <v>0.8578436510764974</v>
      </c>
      <c r="Z342" t="n">
        <v>0.9929580047680175</v>
      </c>
      <c r="AA342" t="n">
        <v>0.9333484708224897</v>
      </c>
      <c r="AB342" t="n">
        <v>0.8832315003394436</v>
      </c>
      <c r="AC342" t="n">
        <v>0.9426962032172452</v>
      </c>
      <c r="AD342" t="n">
        <v>0.8900621308113732</v>
      </c>
      <c r="AE342" t="n">
        <v>0.8951717015233669</v>
      </c>
      <c r="AF342" t="n">
        <v>0.925716349626776</v>
      </c>
      <c r="AG342" t="n">
        <v>0.6390925359348842</v>
      </c>
      <c r="AH342" t="n">
        <v>0.630993870928975</v>
      </c>
      <c r="AI342" t="n">
        <v>0.8871087010105989</v>
      </c>
      <c r="AJ342" t="n">
        <v>0.5598870056497173</v>
      </c>
      <c r="AK342" t="n">
        <v>0.680833117051648</v>
      </c>
    </row>
    <row r="343">
      <c r="A343" t="n">
        <v>16</v>
      </c>
      <c r="B343" t="n">
        <v>0.5140818625610214</v>
      </c>
      <c r="C343" t="n">
        <v>0.5119863013698629</v>
      </c>
      <c r="D343" t="n">
        <v>0.5194315032140119</v>
      </c>
      <c r="E343" t="n">
        <v>0.5184205554505952</v>
      </c>
      <c r="F343" t="n">
        <v>0.507420559045798</v>
      </c>
      <c r="G343" t="n">
        <v>0.5317736962059258</v>
      </c>
      <c r="H343" t="n">
        <v>0.9783697176046463</v>
      </c>
      <c r="I343" t="n">
        <v>0.7462295418925516</v>
      </c>
      <c r="J343" t="n">
        <v>0.753997958489282</v>
      </c>
      <c r="K343" t="n">
        <v>0.9382642998027614</v>
      </c>
      <c r="L343" t="n">
        <v>0.7217354081684039</v>
      </c>
      <c r="M343" t="n">
        <v>0.891245854452162</v>
      </c>
      <c r="N343" t="n">
        <v>0.9582473720404755</v>
      </c>
      <c r="O343" t="n">
        <v>0.9116808633386499</v>
      </c>
      <c r="P343" t="n">
        <v>0.8891015771295412</v>
      </c>
      <c r="Q343" t="n">
        <v>0.9258948880641685</v>
      </c>
      <c r="R343" t="n">
        <v>0.8582777132907718</v>
      </c>
      <c r="S343" t="n">
        <v>0.8834670476609152</v>
      </c>
      <c r="T343" t="n">
        <v>0.9907145283659836</v>
      </c>
      <c r="U343" t="n">
        <v>0.9489219712525672</v>
      </c>
      <c r="V343" t="n">
        <v>0.9193560334823084</v>
      </c>
      <c r="W343" t="n">
        <v>0.9814968623108159</v>
      </c>
      <c r="X343" t="n">
        <v>0.9500382996669223</v>
      </c>
      <c r="Y343" t="n">
        <v>0.9318882203727384</v>
      </c>
      <c r="Z343" t="n">
        <v>1</v>
      </c>
      <c r="AA343" t="n">
        <v>0.9881228931235049</v>
      </c>
      <c r="AB343" t="n">
        <v>0.9533395999791112</v>
      </c>
      <c r="AC343" t="n">
        <v>1</v>
      </c>
      <c r="AD343" t="n">
        <v>1</v>
      </c>
      <c r="AE343" t="n">
        <v>1</v>
      </c>
      <c r="AF343" t="n">
        <v>1</v>
      </c>
      <c r="AG343" t="n">
        <v>0.6765571783178433</v>
      </c>
      <c r="AH343" t="n">
        <v>0.6357408965268598</v>
      </c>
      <c r="AI343" t="n">
        <v>1</v>
      </c>
      <c r="AJ343" t="n">
        <v>0.5927837699024139</v>
      </c>
      <c r="AK343" t="n">
        <v>0.7158058655593044</v>
      </c>
    </row>
    <row r="344">
      <c r="A344" t="n">
        <v>17</v>
      </c>
      <c r="B344" t="n">
        <v>0.5719113781449494</v>
      </c>
      <c r="C344" t="n">
        <v>0.5713470319634703</v>
      </c>
      <c r="D344" t="n">
        <v>0.5793477619862003</v>
      </c>
      <c r="E344" t="n">
        <v>0.5705648970338183</v>
      </c>
      <c r="F344" t="n">
        <v>0.5662994324562201</v>
      </c>
      <c r="G344" t="n">
        <v>0.5916342673280601</v>
      </c>
      <c r="H344" t="n">
        <v>1</v>
      </c>
      <c r="I344" t="n">
        <v>0.8374913285886796</v>
      </c>
      <c r="J344" t="n">
        <v>0.8643756379720992</v>
      </c>
      <c r="K344" t="n">
        <v>1</v>
      </c>
      <c r="L344" t="n">
        <v>0.8223296570478923</v>
      </c>
      <c r="M344" t="n">
        <v>0.9874225642951008</v>
      </c>
      <c r="N344" t="n">
        <v>1</v>
      </c>
      <c r="O344" t="n">
        <v>0.998676485560118</v>
      </c>
      <c r="P344" t="n">
        <v>1</v>
      </c>
      <c r="Q344" t="n">
        <v>1</v>
      </c>
      <c r="R344" t="n">
        <v>0.981451924937125</v>
      </c>
      <c r="S344" t="n">
        <v>1</v>
      </c>
      <c r="T344" t="n">
        <v>0.9792775450118899</v>
      </c>
      <c r="U344" t="n">
        <v>1</v>
      </c>
      <c r="V344" t="n">
        <v>1</v>
      </c>
      <c r="W344" t="n">
        <v>1</v>
      </c>
      <c r="X344" t="n">
        <v>1</v>
      </c>
      <c r="Y344" t="n">
        <v>1</v>
      </c>
      <c r="Z344" t="n">
        <v>0.9705116449660737</v>
      </c>
      <c r="AA344" t="n">
        <v>1</v>
      </c>
      <c r="AB344" t="n">
        <v>1</v>
      </c>
      <c r="AC344" t="n">
        <v>0.9379840762606293</v>
      </c>
      <c r="AD344" t="n">
        <v>0.9469439598445196</v>
      </c>
      <c r="AE344" t="n">
        <v>0.991694638092779</v>
      </c>
      <c r="AF344" t="n">
        <v>0.8661208764748376</v>
      </c>
      <c r="AG344" t="n">
        <v>0.681088725971252</v>
      </c>
      <c r="AH344" t="n">
        <v>0.6681288306693907</v>
      </c>
      <c r="AI344" t="n">
        <v>0.8825486812915947</v>
      </c>
      <c r="AJ344" t="n">
        <v>0.6331022085259373</v>
      </c>
      <c r="AK344" t="n">
        <v>0.707825071372956</v>
      </c>
    </row>
    <row r="345">
      <c r="A345" t="n">
        <v>18</v>
      </c>
      <c r="B345" t="n">
        <v>0.6682313180623358</v>
      </c>
      <c r="C345" t="n">
        <v>0.6671830832789737</v>
      </c>
      <c r="D345" t="n">
        <v>0.6798372353600285</v>
      </c>
      <c r="E345" t="n">
        <v>0.6597392782920839</v>
      </c>
      <c r="F345" t="n">
        <v>0.6581383350025796</v>
      </c>
      <c r="G345" t="n">
        <v>0.6849443625150826</v>
      </c>
      <c r="H345" t="n">
        <v>0.8723212497496493</v>
      </c>
      <c r="I345" t="n">
        <v>0.8580971711929292</v>
      </c>
      <c r="J345" t="n">
        <v>0.8524668254508334</v>
      </c>
      <c r="K345" t="n">
        <v>0.9472715318869167</v>
      </c>
      <c r="L345" t="n">
        <v>0.8946719041144179</v>
      </c>
      <c r="M345" t="n">
        <v>1</v>
      </c>
      <c r="N345" t="n">
        <v>0.9510757441791925</v>
      </c>
      <c r="O345" t="n">
        <v>1</v>
      </c>
      <c r="P345" t="n">
        <v>0.9828554783404769</v>
      </c>
      <c r="Q345" t="n">
        <v>0.9964084759966479</v>
      </c>
      <c r="R345" t="n">
        <v>1</v>
      </c>
      <c r="S345" t="n">
        <v>0.9909513865992601</v>
      </c>
      <c r="T345" t="n">
        <v>0.9505152304382289</v>
      </c>
      <c r="U345" t="n">
        <v>0.9970530078332955</v>
      </c>
      <c r="V345" t="n">
        <v>0.9843452924763577</v>
      </c>
      <c r="W345" t="n">
        <v>0.9335086747877446</v>
      </c>
      <c r="X345" t="n">
        <v>0.9533862930225754</v>
      </c>
      <c r="Y345" t="n">
        <v>0.9408607786000294</v>
      </c>
      <c r="Z345" t="n">
        <v>0.8870346598202825</v>
      </c>
      <c r="AA345" t="n">
        <v>0.8945208111365346</v>
      </c>
      <c r="AB345" t="n">
        <v>0.8939892422580815</v>
      </c>
      <c r="AC345" t="n">
        <v>0.8374587011861561</v>
      </c>
      <c r="AD345" t="n">
        <v>0.8742080617023228</v>
      </c>
      <c r="AE345" t="n">
        <v>0.9119545571908082</v>
      </c>
      <c r="AF345" t="n">
        <v>0.7745003611846859</v>
      </c>
      <c r="AG345" t="n">
        <v>0.7403740691566124</v>
      </c>
      <c r="AH345" t="n">
        <v>0.7463045307054442</v>
      </c>
      <c r="AI345" t="n">
        <v>0.7781612028592556</v>
      </c>
      <c r="AJ345" t="n">
        <v>0.7072162300975857</v>
      </c>
      <c r="AK345" t="n">
        <v>0.7692706981572799</v>
      </c>
    </row>
    <row r="346">
      <c r="A346" t="n">
        <v>19</v>
      </c>
      <c r="B346" t="n">
        <v>0.7748779571911378</v>
      </c>
      <c r="C346" t="n">
        <v>0.7749782561426398</v>
      </c>
      <c r="D346" t="n">
        <v>0.7859291148198385</v>
      </c>
      <c r="E346" t="n">
        <v>0.763839032684678</v>
      </c>
      <c r="F346" t="n">
        <v>0.7643631066193208</v>
      </c>
      <c r="G346" t="n">
        <v>0.7853599678241053</v>
      </c>
      <c r="H346" t="n">
        <v>0.7085920288403765</v>
      </c>
      <c r="I346" t="n">
        <v>0.8754143007630841</v>
      </c>
      <c r="J346" t="n">
        <v>0.869751616195985</v>
      </c>
      <c r="K346" t="n">
        <v>0.8210387902695596</v>
      </c>
      <c r="L346" t="n">
        <v>0.9199778415672054</v>
      </c>
      <c r="M346" t="n">
        <v>0.9563857080282838</v>
      </c>
      <c r="N346" t="n">
        <v>0.8274879654189998</v>
      </c>
      <c r="O346" t="n">
        <v>0.9277327179556791</v>
      </c>
      <c r="P346" t="n">
        <v>0.9184802962839667</v>
      </c>
      <c r="Q346" t="n">
        <v>0.873997366215731</v>
      </c>
      <c r="R346" t="n">
        <v>0.8519055910234088</v>
      </c>
      <c r="S346" t="n">
        <v>0.837344763160787</v>
      </c>
      <c r="T346" t="n">
        <v>0.8162156041218434</v>
      </c>
      <c r="U346" t="n">
        <v>0.8492946231652597</v>
      </c>
      <c r="V346" t="n">
        <v>0.8388602187708339</v>
      </c>
      <c r="W346" t="n">
        <v>0.809985234403839</v>
      </c>
      <c r="X346" t="n">
        <v>0.8429971856199812</v>
      </c>
      <c r="Y346" t="n">
        <v>0.8145321901008363</v>
      </c>
      <c r="Z346" t="n">
        <v>0.7822483036860444</v>
      </c>
      <c r="AA346" t="n">
        <v>0.7940631931951165</v>
      </c>
      <c r="AB346" t="n">
        <v>0.7882918168050553</v>
      </c>
      <c r="AC346" t="n">
        <v>0.7548069111195364</v>
      </c>
      <c r="AD346" t="n">
        <v>0.8114345177975699</v>
      </c>
      <c r="AE346" t="n">
        <v>0.8531284964282639</v>
      </c>
      <c r="AF346" t="n">
        <v>0.7372983385504457</v>
      </c>
      <c r="AG346" t="n">
        <v>0.8261848409628818</v>
      </c>
      <c r="AH346" t="n">
        <v>0.8323518807835597</v>
      </c>
      <c r="AI346" t="n">
        <v>0.7325610056692137</v>
      </c>
      <c r="AJ346" t="n">
        <v>0.802336928608115</v>
      </c>
      <c r="AK346" t="n">
        <v>0.8409031923176745</v>
      </c>
    </row>
    <row r="347">
      <c r="A347" t="n">
        <v>20</v>
      </c>
      <c r="B347" t="n">
        <v>0.865752910251596</v>
      </c>
      <c r="C347" t="n">
        <v>0.866764514024788</v>
      </c>
      <c r="D347" t="n">
        <v>0.8650114996756503</v>
      </c>
      <c r="E347" t="n">
        <v>0.8537691290383526</v>
      </c>
      <c r="F347" t="n">
        <v>0.8532884154299067</v>
      </c>
      <c r="G347" t="n">
        <v>0.8600348572194665</v>
      </c>
      <c r="H347" t="n">
        <v>0.7039855798117364</v>
      </c>
      <c r="I347" t="n">
        <v>0.9510033144061042</v>
      </c>
      <c r="J347" t="n">
        <v>0.9352841102415786</v>
      </c>
      <c r="K347" t="n">
        <v>0.7440499671268903</v>
      </c>
      <c r="L347" t="n">
        <v>0.9686760336405296</v>
      </c>
      <c r="M347" t="n">
        <v>0.9411175771228334</v>
      </c>
      <c r="N347" t="n">
        <v>0.6904411042342077</v>
      </c>
      <c r="O347" t="n">
        <v>0.8342383004717142</v>
      </c>
      <c r="P347" t="n">
        <v>0.8434938204818776</v>
      </c>
      <c r="Q347" t="n">
        <v>0.745959535496229</v>
      </c>
      <c r="R347" t="n">
        <v>0.7447402785838655</v>
      </c>
      <c r="S347" t="n">
        <v>0.7434516613547277</v>
      </c>
      <c r="T347" t="n">
        <v>0.7151511720077002</v>
      </c>
      <c r="U347" t="n">
        <v>0.7398281238116968</v>
      </c>
      <c r="V347" t="n">
        <v>0.7252524753697623</v>
      </c>
      <c r="W347" t="n">
        <v>0.7268364710225177</v>
      </c>
      <c r="X347" t="n">
        <v>0.7365155049101033</v>
      </c>
      <c r="Y347" t="n">
        <v>0.7201735812666401</v>
      </c>
      <c r="Z347" t="n">
        <v>0.6681459746928298</v>
      </c>
      <c r="AA347" t="n">
        <v>0.7024959390774284</v>
      </c>
      <c r="AB347" t="n">
        <v>0.705833202778213</v>
      </c>
      <c r="AC347" t="n">
        <v>0.6767589232519092</v>
      </c>
      <c r="AD347" t="n">
        <v>0.7892449423071037</v>
      </c>
      <c r="AE347" t="n">
        <v>0.8150873569153974</v>
      </c>
      <c r="AF347" t="n">
        <v>0.6490488803274742</v>
      </c>
      <c r="AG347" t="n">
        <v>0.8878947064596201</v>
      </c>
      <c r="AH347" t="n">
        <v>0.8870928974882827</v>
      </c>
      <c r="AI347" t="n">
        <v>0.6492482129652453</v>
      </c>
      <c r="AJ347" t="n">
        <v>0.8782999486389316</v>
      </c>
      <c r="AK347" t="n">
        <v>0.8965740981053724</v>
      </c>
    </row>
    <row r="348">
      <c r="A348" t="n">
        <v>21</v>
      </c>
      <c r="B348" t="n">
        <v>0.975591438227563</v>
      </c>
      <c r="C348" t="n">
        <v>0.9783920417482062</v>
      </c>
      <c r="D348" t="n">
        <v>0.9711033791354602</v>
      </c>
      <c r="E348" t="n">
        <v>0.9597581711694692</v>
      </c>
      <c r="F348" t="n">
        <v>0.9611520835230202</v>
      </c>
      <c r="G348" t="n">
        <v>0.9621933235018102</v>
      </c>
      <c r="H348" t="n">
        <v>0.6702383336671339</v>
      </c>
      <c r="I348" t="n">
        <v>1</v>
      </c>
      <c r="J348" t="n">
        <v>1</v>
      </c>
      <c r="K348" t="n">
        <v>0.627810650887574</v>
      </c>
      <c r="L348" t="n">
        <v>1</v>
      </c>
      <c r="M348" t="n">
        <v>0.9428696577185408</v>
      </c>
      <c r="N348" t="n">
        <v>0.6029079477355337</v>
      </c>
      <c r="O348" t="n">
        <v>0.800794108663929</v>
      </c>
      <c r="P348" t="n">
        <v>0.8323415588198576</v>
      </c>
      <c r="Q348" t="n">
        <v>0.6427032203998564</v>
      </c>
      <c r="R348" t="n">
        <v>0.6884673050880247</v>
      </c>
      <c r="S348" t="n">
        <v>0.6903322709455252</v>
      </c>
      <c r="T348" t="n">
        <v>0.6637413656437549</v>
      </c>
      <c r="U348" t="n">
        <v>0.6705833143204808</v>
      </c>
      <c r="V348" t="n">
        <v>0.657374256154473</v>
      </c>
      <c r="W348" t="n">
        <v>0.6461794019933556</v>
      </c>
      <c r="X348" t="n">
        <v>0.6498377643322518</v>
      </c>
      <c r="Y348" t="n">
        <v>0.6361501855307016</v>
      </c>
      <c r="Z348" t="n">
        <v>0.6076288281679809</v>
      </c>
      <c r="AA348" t="n">
        <v>0.6411192426597733</v>
      </c>
      <c r="AB348" t="n">
        <v>0.6267429108569639</v>
      </c>
      <c r="AC348" t="n">
        <v>0.610464171586416</v>
      </c>
      <c r="AD348" t="n">
        <v>0.7492424938022222</v>
      </c>
      <c r="AE348" t="n">
        <v>0.7656855151045701</v>
      </c>
      <c r="AF348" t="n">
        <v>0.6214784493137491</v>
      </c>
      <c r="AG348" t="n">
        <v>0.9768804479593601</v>
      </c>
      <c r="AH348" t="n">
        <v>0.9781877178223771</v>
      </c>
      <c r="AI348" t="n">
        <v>0.6296524525511462</v>
      </c>
      <c r="AJ348" t="n">
        <v>0.9817925012840265</v>
      </c>
      <c r="AK348" t="n">
        <v>0.9802751103036594</v>
      </c>
    </row>
    <row r="349">
      <c r="A349" t="n">
        <v>22</v>
      </c>
      <c r="B349" t="n">
        <v>1</v>
      </c>
      <c r="C349" t="n">
        <v>1</v>
      </c>
      <c r="D349" t="n">
        <v>1</v>
      </c>
      <c r="E349" t="n">
        <v>1</v>
      </c>
      <c r="F349" t="n">
        <v>1</v>
      </c>
      <c r="G349" t="n">
        <v>1</v>
      </c>
      <c r="H349" t="n">
        <v>0.5319447226116562</v>
      </c>
      <c r="I349" t="n">
        <v>0.9115901441381259</v>
      </c>
      <c r="J349" t="n">
        <v>0.952160598843144</v>
      </c>
      <c r="K349" t="n">
        <v>0.481328073635766</v>
      </c>
      <c r="L349" t="n">
        <v>0.8905171979654529</v>
      </c>
      <c r="M349" t="n">
        <v>0.8370565045992117</v>
      </c>
      <c r="N349" t="n">
        <v>0.4689065723548482</v>
      </c>
      <c r="O349" t="n">
        <v>0.6482845216683069</v>
      </c>
      <c r="P349" t="n">
        <v>0.7085847447047563</v>
      </c>
      <c r="Q349" t="n">
        <v>0.5117921704776727</v>
      </c>
      <c r="R349" t="n">
        <v>0.5426581543818921</v>
      </c>
      <c r="S349" t="n">
        <v>0.5380078396893432</v>
      </c>
      <c r="T349" t="n">
        <v>0.5472766391122184</v>
      </c>
      <c r="U349" t="n">
        <v>0.5206669708723097</v>
      </c>
      <c r="V349" t="n">
        <v>0.5022099311094103</v>
      </c>
      <c r="W349" t="n">
        <v>0.5209025470653378</v>
      </c>
      <c r="X349" t="n">
        <v>0.5127249567514996</v>
      </c>
      <c r="Y349" t="n">
        <v>0.5036582042305192</v>
      </c>
      <c r="Z349" t="n">
        <v>0.4942967174032643</v>
      </c>
      <c r="AA349" t="n">
        <v>0.5229332960718217</v>
      </c>
      <c r="AB349" t="n">
        <v>0.5102877434852996</v>
      </c>
      <c r="AC349" t="n">
        <v>0.4772247197096896</v>
      </c>
      <c r="AD349" t="n">
        <v>0.6144829063752946</v>
      </c>
      <c r="AE349" t="n">
        <v>0.6399001635252604</v>
      </c>
      <c r="AF349" t="n">
        <v>0.6172646279797737</v>
      </c>
      <c r="AG349" t="n">
        <v>1</v>
      </c>
      <c r="AH349" t="n">
        <v>1</v>
      </c>
      <c r="AI349" t="n">
        <v>0.6353216662558541</v>
      </c>
      <c r="AJ349" t="n">
        <v>1</v>
      </c>
      <c r="AK349" t="n">
        <v>1</v>
      </c>
    </row>
    <row r="350">
      <c r="A350" t="n">
        <v>23</v>
      </c>
      <c r="B350" t="n">
        <v>0.8892226811866318</v>
      </c>
      <c r="C350" t="n">
        <v>0.8667373342030875</v>
      </c>
      <c r="D350" t="n">
        <v>0.9123076015804683</v>
      </c>
      <c r="E350" t="n">
        <v>0.8953334592858492</v>
      </c>
      <c r="F350" t="n">
        <v>0.8807854563112689</v>
      </c>
      <c r="G350" t="n">
        <v>0.9131250837913931</v>
      </c>
      <c r="H350" t="n">
        <v>0.3844382134988985</v>
      </c>
      <c r="I350" t="n">
        <v>0.7549651858893656</v>
      </c>
      <c r="J350" t="n">
        <v>0.8075535896563457</v>
      </c>
      <c r="K350" t="n">
        <v>0.3246548323471401</v>
      </c>
      <c r="L350" t="n">
        <v>0.7274764566651557</v>
      </c>
      <c r="M350" t="n">
        <v>0.6550904198736001</v>
      </c>
      <c r="N350" t="n">
        <v>0.3272423617251203</v>
      </c>
      <c r="O350" t="n">
        <v>0.4869345369396274</v>
      </c>
      <c r="P350" t="n">
        <v>0.5693479255961051</v>
      </c>
      <c r="Q350" t="n">
        <v>0.3462229139231414</v>
      </c>
      <c r="R350" t="n">
        <v>0.3862691042754884</v>
      </c>
      <c r="S350" t="n">
        <v>0.3783565959629264</v>
      </c>
      <c r="T350" t="n">
        <v>0.4052202468576606</v>
      </c>
      <c r="U350" t="n">
        <v>0.3583067153395696</v>
      </c>
      <c r="V350" t="n">
        <v>0.3759105163090447</v>
      </c>
      <c r="W350" t="n">
        <v>0.3670634920634921</v>
      </c>
      <c r="X350" t="n">
        <v>0.3685805024572035</v>
      </c>
      <c r="Y350" t="n">
        <v>0.3451290329343201</v>
      </c>
      <c r="Z350" t="n">
        <v>0.3876398312855309</v>
      </c>
      <c r="AA350" t="n">
        <v>0.3798054250432292</v>
      </c>
      <c r="AB350" t="n">
        <v>0.3750065277560187</v>
      </c>
      <c r="AC350" t="n">
        <v>0.3483724205167091</v>
      </c>
      <c r="AD350" t="n">
        <v>0.4742141829645273</v>
      </c>
      <c r="AE350" t="n">
        <v>0.4734056287115931</v>
      </c>
      <c r="AF350" t="n">
        <v>0.5410546592824464</v>
      </c>
      <c r="AG350" t="n">
        <v>0.8698551059285343</v>
      </c>
      <c r="AH350" t="n">
        <v>0.9112486479990386</v>
      </c>
      <c r="AI350" t="n">
        <v>0.5536110426423466</v>
      </c>
      <c r="AJ350" t="n">
        <v>0.8661016949152541</v>
      </c>
      <c r="AK350" t="n">
        <v>0.9101998442771864</v>
      </c>
    </row>
    <row r="351">
      <c r="A351" t="n">
        <v>24</v>
      </c>
      <c r="B351" t="n">
        <v>0.7480285392414571</v>
      </c>
      <c r="C351" t="n">
        <v>0.7160795825179387</v>
      </c>
      <c r="D351" t="n">
        <v>0.749778852391343</v>
      </c>
      <c r="E351" t="n">
        <v>0.7613829586245986</v>
      </c>
      <c r="F351" t="n">
        <v>0.7352878691310811</v>
      </c>
      <c r="G351" t="n">
        <v>0.7429950395495376</v>
      </c>
      <c r="H351" t="n">
        <v>0.2709793711195674</v>
      </c>
      <c r="I351" t="n">
        <v>0.5795328999768762</v>
      </c>
      <c r="J351" t="n">
        <v>0.6333446750595439</v>
      </c>
      <c r="K351" t="n">
        <v>0.2188034188034189</v>
      </c>
      <c r="L351" t="n">
        <v>0.6347887394873342</v>
      </c>
      <c r="M351" t="n">
        <v>0.4918966272448534</v>
      </c>
      <c r="N351" t="n">
        <v>0.1875429806464289</v>
      </c>
      <c r="O351" t="n">
        <v>0.3785081616723792</v>
      </c>
      <c r="P351" t="n">
        <v>0.4328991719029587</v>
      </c>
      <c r="Q351" t="n">
        <v>0.2189033880043099</v>
      </c>
      <c r="R351" t="n">
        <v>0.2636390017411492</v>
      </c>
      <c r="S351" t="n">
        <v>0.2786386782430304</v>
      </c>
      <c r="T351" t="n">
        <v>0.2734118446382063</v>
      </c>
      <c r="U351" t="n">
        <v>0.2351414556240019</v>
      </c>
      <c r="V351" t="n">
        <v>0.2526482135361367</v>
      </c>
      <c r="W351" t="n">
        <v>0.2504152823920266</v>
      </c>
      <c r="X351" t="n">
        <v>0.2459699283064662</v>
      </c>
      <c r="Y351" t="n">
        <v>0.2320706064862371</v>
      </c>
      <c r="Z351" t="n">
        <v>0.2864478268842839</v>
      </c>
      <c r="AA351" t="n">
        <v>0.2575498227167136</v>
      </c>
      <c r="AB351" t="n">
        <v>0.2518669382213171</v>
      </c>
      <c r="AC351" t="n">
        <v>0.2146996696094892</v>
      </c>
      <c r="AD351" t="n">
        <v>0.3322774156030974</v>
      </c>
      <c r="AE351" t="n">
        <v>0.3613477924089852</v>
      </c>
      <c r="AF351" t="n">
        <v>0.4402841319528053</v>
      </c>
      <c r="AG351" t="n">
        <v>0.719130635571206</v>
      </c>
      <c r="AH351" t="n">
        <v>0.743119817329648</v>
      </c>
      <c r="AI351" t="n">
        <v>0.4504560019719004</v>
      </c>
      <c r="AJ351" t="n">
        <v>0.721854134565999</v>
      </c>
      <c r="AK351" t="n">
        <v>0.7411108227355306</v>
      </c>
    </row>
    <row r="353">
      <c r="A353" s="135" t="n"/>
      <c r="B353" s="128" t="n"/>
    </row>
    <row r="354">
      <c r="B354" s="128" t="n"/>
    </row>
    <row r="361">
      <c r="A361" t="inlineStr">
        <is>
          <t>RefgChg-Res-8pct-Dec-NTXV-cDXGF-DMo1985-CZ10</t>
        </is>
      </c>
      <c r="D361" t="n">
        <v>2015</v>
      </c>
      <c r="F361" t="inlineStr">
        <is>
          <t>Source Annual kWh:</t>
        </is>
      </c>
      <c r="G361" s="153" t="n">
        <v>12713.65800000001</v>
      </c>
      <c r="H361" t="inlineStr">
        <is>
          <t>DEER</t>
        </is>
      </c>
      <c r="K361" t="inlineStr">
        <is>
          <t>PDAF</t>
        </is>
      </c>
      <c r="L361" t="inlineStr">
        <is>
          <t>Monthly</t>
        </is>
      </c>
    </row>
    <row r="362">
      <c r="A362" s="109" t="n">
        <v>10</v>
      </c>
      <c r="B362" t="inlineStr">
        <is>
          <t>RefgChg-Res-8pct-Dec-NTXV-20-MM</t>
        </is>
      </c>
      <c r="F362" t="inlineStr">
        <is>
          <t>Source Sample Size:</t>
        </is>
      </c>
      <c r="G362" t="n">
        <v>0</v>
      </c>
      <c r="H362" t="inlineStr">
        <is>
          <t>DEER</t>
        </is>
      </c>
      <c r="K362" t="inlineStr">
        <is>
          <t>WKWE</t>
        </is>
      </c>
      <c r="L362" t="inlineStr">
        <is>
          <t>Monthly</t>
        </is>
      </c>
      <c r="N362" t="inlineStr">
        <is>
          <t>Weekend Peak3</t>
        </is>
      </c>
    </row>
    <row r="363">
      <c r="B363" t="n">
        <v>1</v>
      </c>
      <c r="C363" t="inlineStr">
        <is>
          <t>JANUARY</t>
        </is>
      </c>
      <c r="D363" t="inlineStr">
        <is>
          <t>JAN</t>
        </is>
      </c>
      <c r="E363" t="n">
        <v>2</v>
      </c>
      <c r="F363" t="inlineStr">
        <is>
          <t>FEBRUARY</t>
        </is>
      </c>
      <c r="G363" t="inlineStr">
        <is>
          <t>FEB</t>
        </is>
      </c>
      <c r="H363" t="n">
        <v>3</v>
      </c>
      <c r="I363" t="inlineStr">
        <is>
          <t>MARCH</t>
        </is>
      </c>
      <c r="J363" t="inlineStr">
        <is>
          <t>MAR</t>
        </is>
      </c>
      <c r="K363" t="n">
        <v>4</v>
      </c>
      <c r="L363" t="inlineStr">
        <is>
          <t>APRIL</t>
        </is>
      </c>
      <c r="M363" t="inlineStr">
        <is>
          <t>APR</t>
        </is>
      </c>
      <c r="N363" t="n">
        <v>5</v>
      </c>
      <c r="O363" t="inlineStr">
        <is>
          <t>MAY</t>
        </is>
      </c>
      <c r="P363" t="inlineStr">
        <is>
          <t>MAY</t>
        </is>
      </c>
      <c r="Q363" t="n">
        <v>6</v>
      </c>
      <c r="R363" t="inlineStr">
        <is>
          <t>JUNE</t>
        </is>
      </c>
      <c r="S363" t="inlineStr">
        <is>
          <t>JUN</t>
        </is>
      </c>
      <c r="T363" t="n">
        <v>7</v>
      </c>
      <c r="U363" t="inlineStr">
        <is>
          <t>JULY</t>
        </is>
      </c>
      <c r="V363" t="inlineStr">
        <is>
          <t>JUL</t>
        </is>
      </c>
      <c r="W363" t="n">
        <v>8</v>
      </c>
      <c r="X363" t="inlineStr">
        <is>
          <t>AUGUST</t>
        </is>
      </c>
      <c r="Y363" t="inlineStr">
        <is>
          <t>AUG</t>
        </is>
      </c>
      <c r="Z363" t="n">
        <v>9</v>
      </c>
      <c r="AA363" t="inlineStr">
        <is>
          <t>SEPTEMBER</t>
        </is>
      </c>
      <c r="AB363" t="inlineStr">
        <is>
          <t>SEP</t>
        </is>
      </c>
      <c r="AC363" t="n">
        <v>10</v>
      </c>
      <c r="AD363" t="inlineStr">
        <is>
          <t>OCTOBER</t>
        </is>
      </c>
      <c r="AE363" t="inlineStr">
        <is>
          <t>OCT</t>
        </is>
      </c>
      <c r="AF363" t="n">
        <v>11</v>
      </c>
      <c r="AG363" t="inlineStr">
        <is>
          <t>NOVEMBER</t>
        </is>
      </c>
      <c r="AH363" t="inlineStr">
        <is>
          <t>NOV</t>
        </is>
      </c>
      <c r="AI363" t="n">
        <v>12</v>
      </c>
      <c r="AJ363" t="inlineStr">
        <is>
          <t>DECEMBER</t>
        </is>
      </c>
      <c r="AK363" t="inlineStr">
        <is>
          <t>DEC</t>
        </is>
      </c>
    </row>
    <row r="364">
      <c r="B364" t="n">
        <v>31</v>
      </c>
      <c r="E364" t="n">
        <v>28</v>
      </c>
      <c r="H364" t="n">
        <v>31</v>
      </c>
      <c r="K364" t="n">
        <v>30</v>
      </c>
      <c r="N364" t="n">
        <v>31</v>
      </c>
      <c r="Q364" t="n">
        <v>30</v>
      </c>
      <c r="T364" t="n">
        <v>31</v>
      </c>
      <c r="W364" t="n">
        <v>31</v>
      </c>
      <c r="Z364" t="n">
        <v>30</v>
      </c>
      <c r="AC364" t="n">
        <v>31</v>
      </c>
      <c r="AF364" t="n">
        <v>30</v>
      </c>
      <c r="AI364" t="n">
        <v>31</v>
      </c>
    </row>
    <row r="365">
      <c r="A365" t="inlineStr">
        <is>
          <t>RATIOS</t>
        </is>
      </c>
      <c r="B365" t="inlineStr">
        <is>
          <t>E.BKDWN</t>
        </is>
      </c>
      <c r="C365" t="inlineStr">
        <is>
          <t>PEAK/AVG</t>
        </is>
      </c>
      <c r="D365" t="inlineStr">
        <is>
          <t>END/AVG</t>
        </is>
      </c>
      <c r="E365" t="inlineStr">
        <is>
          <t>E.BKDWN</t>
        </is>
      </c>
      <c r="F365" t="inlineStr">
        <is>
          <t>PEAK/AVG</t>
        </is>
      </c>
      <c r="G365" t="inlineStr">
        <is>
          <t>END/AVG</t>
        </is>
      </c>
      <c r="H365" t="inlineStr">
        <is>
          <t>E.BKDWN</t>
        </is>
      </c>
      <c r="I365" t="inlineStr">
        <is>
          <t>PEAK/AVG</t>
        </is>
      </c>
      <c r="J365" t="inlineStr">
        <is>
          <t>END/AVG</t>
        </is>
      </c>
      <c r="K365" t="inlineStr">
        <is>
          <t>E.BKDWN</t>
        </is>
      </c>
      <c r="L365" t="inlineStr">
        <is>
          <t>PEAK/AVG</t>
        </is>
      </c>
      <c r="M365" t="inlineStr">
        <is>
          <t>END/AVG</t>
        </is>
      </c>
      <c r="N365" t="inlineStr">
        <is>
          <t>E.BKDWN</t>
        </is>
      </c>
      <c r="O365" t="inlineStr">
        <is>
          <t>PEAK/AVG</t>
        </is>
      </c>
      <c r="P365" t="inlineStr">
        <is>
          <t>END/AVG</t>
        </is>
      </c>
      <c r="Q365" t="inlineStr">
        <is>
          <t>E.BKDWN</t>
        </is>
      </c>
      <c r="R365" t="inlineStr">
        <is>
          <t>PEAK/AVG</t>
        </is>
      </c>
      <c r="S365" t="inlineStr">
        <is>
          <t>END/AVG</t>
        </is>
      </c>
      <c r="T365" t="inlineStr">
        <is>
          <t>E.BKDWN</t>
        </is>
      </c>
      <c r="U365" t="inlineStr">
        <is>
          <t>PEAK/AVG</t>
        </is>
      </c>
      <c r="V365" t="inlineStr">
        <is>
          <t>END/AVG</t>
        </is>
      </c>
      <c r="W365" t="inlineStr">
        <is>
          <t>E.BKDWN</t>
        </is>
      </c>
      <c r="X365" t="inlineStr">
        <is>
          <t>PEAK/AVG</t>
        </is>
      </c>
      <c r="Y365" t="inlineStr">
        <is>
          <t>END/AVG</t>
        </is>
      </c>
      <c r="Z365" t="inlineStr">
        <is>
          <t>E.BKDWN</t>
        </is>
      </c>
      <c r="AA365" t="inlineStr">
        <is>
          <t>PEAK/AVG</t>
        </is>
      </c>
      <c r="AB365" t="inlineStr">
        <is>
          <t>END/AVG</t>
        </is>
      </c>
      <c r="AC365" t="inlineStr">
        <is>
          <t>E.BKDWN</t>
        </is>
      </c>
      <c r="AD365" t="inlineStr">
        <is>
          <t>PEAK/AVG</t>
        </is>
      </c>
      <c r="AE365" t="inlineStr">
        <is>
          <t>END/AVG</t>
        </is>
      </c>
      <c r="AF365" t="inlineStr">
        <is>
          <t>E.BKDWN</t>
        </is>
      </c>
      <c r="AG365" t="inlineStr">
        <is>
          <t>PEAK/AVG</t>
        </is>
      </c>
      <c r="AH365" t="inlineStr">
        <is>
          <t>END/AVG</t>
        </is>
      </c>
      <c r="AI365" t="inlineStr">
        <is>
          <t>E.BKDWN</t>
        </is>
      </c>
      <c r="AJ365" t="inlineStr">
        <is>
          <t>PEAK/AVG</t>
        </is>
      </c>
      <c r="AK365" t="inlineStr">
        <is>
          <t>END/AVG</t>
        </is>
      </c>
    </row>
    <row r="366">
      <c r="B366" s="194" t="n">
        <v>0.05997585147242964</v>
      </c>
      <c r="C366" s="195" t="n">
        <v>1.060997050432764</v>
      </c>
      <c r="D366" s="195" t="n">
        <v>1.000035007978338</v>
      </c>
      <c r="E366" s="194" t="n">
        <v>0.0532352600843979</v>
      </c>
      <c r="F366" s="195" t="n">
        <v>1.028162272934016</v>
      </c>
      <c r="G366" s="195" t="n">
        <v>0.981593007702397</v>
      </c>
      <c r="H366" s="194" t="n">
        <v>0.06005638599641799</v>
      </c>
      <c r="I366" s="195" t="n">
        <v>1.275189158981941</v>
      </c>
      <c r="J366" s="195" t="n">
        <v>0.9480457860498945</v>
      </c>
      <c r="K366" s="194" t="n">
        <v>0.06105682263946422</v>
      </c>
      <c r="L366" s="195" t="n">
        <v>1.69700586373307</v>
      </c>
      <c r="M366" s="195" t="n">
        <v>1.195930042921636</v>
      </c>
      <c r="N366" s="194" t="n">
        <v>0.08143873373423531</v>
      </c>
      <c r="O366" s="195" t="n">
        <v>1.875118898953312</v>
      </c>
      <c r="P366" s="195" t="n">
        <v>0.8255769692106719</v>
      </c>
      <c r="Q366" s="194" t="n">
        <v>0.09465261079339617</v>
      </c>
      <c r="R366" s="195" t="n">
        <v>1.445124479346327</v>
      </c>
      <c r="S366" s="195" t="n">
        <v>0.9737675943581199</v>
      </c>
      <c r="T366" s="194" t="n">
        <v>0.124987256803101</v>
      </c>
      <c r="U366" s="195" t="n">
        <v>1.375249226178857</v>
      </c>
      <c r="V366" s="195" t="n">
        <v>0.9485527065924294</v>
      </c>
      <c r="W366" s="194" t="n">
        <v>0.1365052137180615</v>
      </c>
      <c r="X366" s="195" t="n">
        <v>1.289403561970081</v>
      </c>
      <c r="Y366" s="195" t="n">
        <v>0.8500610851189816</v>
      </c>
      <c r="Z366" s="194" t="n">
        <v>0.1268151681193518</v>
      </c>
      <c r="AA366" s="195" t="n">
        <v>1.63791384024336</v>
      </c>
      <c r="AB366" s="195" t="n">
        <v>0.8279836265451208</v>
      </c>
      <c r="AC366" s="194" t="n">
        <v>0.08283037129779587</v>
      </c>
      <c r="AD366" s="195" t="n">
        <v>1.632668171557562</v>
      </c>
      <c r="AE366" s="195" t="n">
        <v>0.877218961625282</v>
      </c>
      <c r="AF366" s="194" t="n">
        <v>0.05756779078323461</v>
      </c>
      <c r="AG366" s="195" t="n">
        <v>1.066871855320171</v>
      </c>
      <c r="AH366" s="195" t="n">
        <v>0.9983219279001999</v>
      </c>
      <c r="AI366" s="194" t="n">
        <v>0.06087853455811391</v>
      </c>
      <c r="AJ366" s="195" t="n">
        <v>1.078342442356442</v>
      </c>
      <c r="AK366" s="195" t="n">
        <v>0.9957188499563169</v>
      </c>
      <c r="AM366">
        <f>A361</f>
        <v/>
      </c>
      <c r="AN366" s="83">
        <f>1/($B366*(1/$B364)*(1/(5/7+2/7*$D366))*$B376/SUM($B368:$B391))</f>
        <v/>
      </c>
      <c r="AO366" s="83">
        <f>1/(B366*(1/B364)*(1/(5/7+2/7*D366)))</f>
        <v/>
      </c>
      <c r="AP366" s="83" t="n"/>
      <c r="AR366" s="174">
        <f>CHOOSE(AV$3,C366,F366,I366,L366,O366,R366,U366,X366,AA366,AD366,AG366,AJ366)</f>
        <v/>
      </c>
      <c r="AS366" s="82" t="n"/>
      <c r="AT366" s="82" t="n"/>
      <c r="AV366" s="119">
        <f>AN366/AR366</f>
        <v/>
      </c>
      <c r="AW366" s="172">
        <f>AO366/AR366</f>
        <v/>
      </c>
      <c r="AX366" s="83" t="n"/>
    </row>
    <row r="367">
      <c r="A367" t="inlineStr">
        <is>
          <t>HOUR</t>
        </is>
      </c>
      <c r="B367" t="inlineStr">
        <is>
          <t>PEAK</t>
        </is>
      </c>
      <c r="C367" t="inlineStr">
        <is>
          <t>AVG</t>
        </is>
      </c>
      <c r="D367" t="inlineStr">
        <is>
          <t>END</t>
        </is>
      </c>
      <c r="E367" t="inlineStr">
        <is>
          <t>PEAK</t>
        </is>
      </c>
      <c r="F367" t="inlineStr">
        <is>
          <t>AVG</t>
        </is>
      </c>
      <c r="G367" t="inlineStr">
        <is>
          <t>END</t>
        </is>
      </c>
      <c r="H367" t="inlineStr">
        <is>
          <t>PEAK</t>
        </is>
      </c>
      <c r="I367" t="inlineStr">
        <is>
          <t>AVG</t>
        </is>
      </c>
      <c r="J367" t="inlineStr">
        <is>
          <t>END</t>
        </is>
      </c>
      <c r="K367" t="inlineStr">
        <is>
          <t>PEAK</t>
        </is>
      </c>
      <c r="L367" t="inlineStr">
        <is>
          <t>AVG</t>
        </is>
      </c>
      <c r="M367" t="inlineStr">
        <is>
          <t>END</t>
        </is>
      </c>
      <c r="N367" t="inlineStr">
        <is>
          <t>PEAK</t>
        </is>
      </c>
      <c r="O367" t="inlineStr">
        <is>
          <t>AVG</t>
        </is>
      </c>
      <c r="P367" t="inlineStr">
        <is>
          <t>END</t>
        </is>
      </c>
      <c r="Q367" t="inlineStr">
        <is>
          <t>PEAK</t>
        </is>
      </c>
      <c r="R367" t="inlineStr">
        <is>
          <t>AVG</t>
        </is>
      </c>
      <c r="S367" t="inlineStr">
        <is>
          <t>END</t>
        </is>
      </c>
      <c r="T367" t="inlineStr">
        <is>
          <t>PEAK</t>
        </is>
      </c>
      <c r="U367" t="inlineStr">
        <is>
          <t>AVG</t>
        </is>
      </c>
      <c r="V367" t="inlineStr">
        <is>
          <t>END</t>
        </is>
      </c>
      <c r="W367" t="inlineStr">
        <is>
          <t>PEAK</t>
        </is>
      </c>
      <c r="X367" t="inlineStr">
        <is>
          <t>AVG</t>
        </is>
      </c>
      <c r="Y367" t="inlineStr">
        <is>
          <t>END</t>
        </is>
      </c>
      <c r="Z367" t="inlineStr">
        <is>
          <t>PEAK</t>
        </is>
      </c>
      <c r="AA367" t="inlineStr">
        <is>
          <t>AVG</t>
        </is>
      </c>
      <c r="AB367" t="inlineStr">
        <is>
          <t>END</t>
        </is>
      </c>
      <c r="AC367" t="inlineStr">
        <is>
          <t>PEAK</t>
        </is>
      </c>
      <c r="AD367" t="inlineStr">
        <is>
          <t>AVG</t>
        </is>
      </c>
      <c r="AE367" t="inlineStr">
        <is>
          <t>END</t>
        </is>
      </c>
      <c r="AF367" t="inlineStr">
        <is>
          <t>PEAK</t>
        </is>
      </c>
      <c r="AG367" t="inlineStr">
        <is>
          <t>AVG</t>
        </is>
      </c>
      <c r="AH367" t="inlineStr">
        <is>
          <t>END</t>
        </is>
      </c>
      <c r="AI367" t="inlineStr">
        <is>
          <t>PEAK</t>
        </is>
      </c>
      <c r="AJ367" t="inlineStr">
        <is>
          <t>AVG</t>
        </is>
      </c>
      <c r="AK367" t="inlineStr">
        <is>
          <t>END</t>
        </is>
      </c>
    </row>
    <row r="368">
      <c r="A368" t="n">
        <v>1</v>
      </c>
      <c r="B368" t="n">
        <v>0.6147356580427447</v>
      </c>
      <c r="C368" t="n">
        <v>0.52086624897848</v>
      </c>
      <c r="D368" t="n">
        <v>0.5969461077844312</v>
      </c>
      <c r="E368" t="n">
        <v>0.5839515814135102</v>
      </c>
      <c r="F368" t="n">
        <v>0.5280605268755126</v>
      </c>
      <c r="G368" t="n">
        <v>0.5831540736757195</v>
      </c>
      <c r="H368" t="n">
        <v>0.3328983426856322</v>
      </c>
      <c r="I368" t="n">
        <v>0.4693713704605669</v>
      </c>
      <c r="J368" t="n">
        <v>0.5214039917412249</v>
      </c>
      <c r="K368" t="n">
        <v>0.3280580283547643</v>
      </c>
      <c r="L368" t="n">
        <v>0.4481154900801118</v>
      </c>
      <c r="M368" t="n">
        <v>0.5531970649895179</v>
      </c>
      <c r="N368" t="n">
        <v>0.1182756079587325</v>
      </c>
      <c r="O368" t="n">
        <v>0.2645615417681617</v>
      </c>
      <c r="P368" t="n">
        <v>0.3503033712379958</v>
      </c>
      <c r="Q368" t="n">
        <v>0.1349739872566786</v>
      </c>
      <c r="R368" t="n">
        <v>0.1914557517464106</v>
      </c>
      <c r="S368" t="n">
        <v>0.2058032282859339</v>
      </c>
      <c r="T368" t="n">
        <v>0.1256942572121865</v>
      </c>
      <c r="U368" t="n">
        <v>0.1485116421458285</v>
      </c>
      <c r="V368" t="n">
        <v>0.1695013843970311</v>
      </c>
      <c r="W368" t="n">
        <v>0.1095819390111703</v>
      </c>
      <c r="X368" t="n">
        <v>0.1311652575836929</v>
      </c>
      <c r="Y368" t="n">
        <v>0.158047101165793</v>
      </c>
      <c r="Z368" t="n">
        <v>0.1000834028356964</v>
      </c>
      <c r="AA368" t="n">
        <v>0.142843267965777</v>
      </c>
      <c r="AB368" t="n">
        <v>0.1793718667059864</v>
      </c>
      <c r="AC368" t="n">
        <v>0.1309579439252337</v>
      </c>
      <c r="AD368" t="n">
        <v>0.2450088546475548</v>
      </c>
      <c r="AE368" t="n">
        <v>0.314957509576857</v>
      </c>
      <c r="AF368" t="n">
        <v>0.586576424139876</v>
      </c>
      <c r="AG368" t="n">
        <v>0.5268156102066736</v>
      </c>
      <c r="AH368" t="n">
        <v>0.5867380315194768</v>
      </c>
      <c r="AI368" t="n">
        <v>0.5897058823529412</v>
      </c>
      <c r="AJ368" t="n">
        <v>0.5319270091885597</v>
      </c>
      <c r="AK368" t="n">
        <v>0.5854625837071712</v>
      </c>
    </row>
    <row r="369">
      <c r="A369" t="n">
        <v>2</v>
      </c>
      <c r="B369" t="n">
        <v>0.5371203599550056</v>
      </c>
      <c r="C369" t="n">
        <v>0.4298283846363389</v>
      </c>
      <c r="D369" t="n">
        <v>0.5126946107784431</v>
      </c>
      <c r="E369" t="n">
        <v>0.4933619679812573</v>
      </c>
      <c r="F369" t="n">
        <v>0.432894776822339</v>
      </c>
      <c r="G369" t="n">
        <v>0.4896477547727884</v>
      </c>
      <c r="H369" t="n">
        <v>0.2917917264778807</v>
      </c>
      <c r="I369" t="n">
        <v>0.4126635801643161</v>
      </c>
      <c r="J369" t="n">
        <v>0.4578114246386786</v>
      </c>
      <c r="K369" t="n">
        <v>0.2224695021430927</v>
      </c>
      <c r="L369" t="n">
        <v>0.4038657992365181</v>
      </c>
      <c r="M369" t="n">
        <v>0.4405136268343816</v>
      </c>
      <c r="N369" t="n">
        <v>0.1055374249921044</v>
      </c>
      <c r="O369" t="n">
        <v>0.2364414672589196</v>
      </c>
      <c r="P369" t="n">
        <v>0.3026479688190621</v>
      </c>
      <c r="Q369" t="n">
        <v>0.1192494300578711</v>
      </c>
      <c r="R369" t="n">
        <v>0.1704754215373093</v>
      </c>
      <c r="S369" t="n">
        <v>0.1781642326415578</v>
      </c>
      <c r="T369" t="n">
        <v>0.1112968455109194</v>
      </c>
      <c r="U369" t="n">
        <v>0.1324665502151951</v>
      </c>
      <c r="V369" t="n">
        <v>0.1470950929523721</v>
      </c>
      <c r="W369" t="n">
        <v>0.09713908658151482</v>
      </c>
      <c r="X369" t="n">
        <v>0.1171908122802205</v>
      </c>
      <c r="Y369" t="n">
        <v>0.1371371567170018</v>
      </c>
      <c r="Z369" t="n">
        <v>0.07970410124379013</v>
      </c>
      <c r="AA369" t="n">
        <v>0.1253609048447337</v>
      </c>
      <c r="AB369" t="n">
        <v>0.1559274550280153</v>
      </c>
      <c r="AC369" t="n">
        <v>0.1175233644859813</v>
      </c>
      <c r="AD369" t="n">
        <v>0.2188535880242783</v>
      </c>
      <c r="AE369" t="n">
        <v>0.2729074016996169</v>
      </c>
      <c r="AF369" t="n">
        <v>0.5141943974431284</v>
      </c>
      <c r="AG369" t="n">
        <v>0.4357175845745294</v>
      </c>
      <c r="AH369" t="n">
        <v>0.5005055010407374</v>
      </c>
      <c r="AI369" t="n">
        <v>0.5090073529411765</v>
      </c>
      <c r="AJ369" t="n">
        <v>0.4458910314481688</v>
      </c>
      <c r="AK369" t="n">
        <v>0.502503088225733</v>
      </c>
    </row>
    <row r="370">
      <c r="A370" t="n">
        <v>3</v>
      </c>
      <c r="B370" t="n">
        <v>0.5050618672665917</v>
      </c>
      <c r="C370" t="n">
        <v>0.3907109779351676</v>
      </c>
      <c r="D370" t="n">
        <v>0.4588023952095809</v>
      </c>
      <c r="E370" t="n">
        <v>0.4629051151893792</v>
      </c>
      <c r="F370" t="n">
        <v>0.3956124092248793</v>
      </c>
      <c r="G370" t="n">
        <v>0.4277359505243346</v>
      </c>
      <c r="H370" t="n">
        <v>0.272478141719953</v>
      </c>
      <c r="I370" t="n">
        <v>0.3914148847913935</v>
      </c>
      <c r="J370" t="n">
        <v>0.431383344803854</v>
      </c>
      <c r="K370" t="n">
        <v>0.1607319485657765</v>
      </c>
      <c r="L370" t="n">
        <v>0.3874133017904187</v>
      </c>
      <c r="M370" t="n">
        <v>0.3837788259958071</v>
      </c>
      <c r="N370" t="n">
        <v>0.09979997894515211</v>
      </c>
      <c r="O370" t="n">
        <v>0.2240292305487892</v>
      </c>
      <c r="P370" t="n">
        <v>0.2889862177040222</v>
      </c>
      <c r="Q370" t="n">
        <v>0.1131700473490384</v>
      </c>
      <c r="R370" t="n">
        <v>0.1611612314389019</v>
      </c>
      <c r="S370" t="n">
        <v>0.1704137842685114</v>
      </c>
      <c r="T370" t="n">
        <v>0.1057427878134268</v>
      </c>
      <c r="U370" t="n">
        <v>0.1254254380436153</v>
      </c>
      <c r="V370" t="n">
        <v>0.1406035505712092</v>
      </c>
      <c r="W370" t="n">
        <v>0.09209596078616206</v>
      </c>
      <c r="X370" t="n">
        <v>0.1108478606047002</v>
      </c>
      <c r="Y370" t="n">
        <v>0.1300563336202175</v>
      </c>
      <c r="Z370" t="n">
        <v>0.06944192624288358</v>
      </c>
      <c r="AA370" t="n">
        <v>0.117025879195105</v>
      </c>
      <c r="AB370" t="n">
        <v>0.1463924112847734</v>
      </c>
      <c r="AC370" t="n">
        <v>0.1108060747663552</v>
      </c>
      <c r="AD370" t="n">
        <v>0.2059727246583014</v>
      </c>
      <c r="AE370" t="n">
        <v>0.252961120162036</v>
      </c>
      <c r="AF370" t="n">
        <v>0.4796014288400076</v>
      </c>
      <c r="AG370" t="n">
        <v>0.3966632028634106</v>
      </c>
      <c r="AH370" t="n">
        <v>0.4459113886410943</v>
      </c>
      <c r="AI370" t="n">
        <v>0.4746323529411764</v>
      </c>
      <c r="AJ370" t="n">
        <v>0.4166429403390706</v>
      </c>
      <c r="AK370" t="n">
        <v>0.4587478057343476</v>
      </c>
    </row>
    <row r="371">
      <c r="A371" t="n">
        <v>4</v>
      </c>
      <c r="B371" t="n">
        <v>0.490063742032246</v>
      </c>
      <c r="C371" t="n">
        <v>0.3794606374284937</v>
      </c>
      <c r="D371" t="n">
        <v>0.4375449101796407</v>
      </c>
      <c r="E371" t="n">
        <v>0.4629051151893792</v>
      </c>
      <c r="F371" t="n">
        <v>0.3848865121084136</v>
      </c>
      <c r="G371" t="n">
        <v>0.4012503361118581</v>
      </c>
      <c r="H371" t="n">
        <v>0.2633433381182304</v>
      </c>
      <c r="I371" t="n">
        <v>0.3821286161586426</v>
      </c>
      <c r="J371" t="n">
        <v>0.4135581555402615</v>
      </c>
      <c r="K371" t="n">
        <v>0.1506758984503792</v>
      </c>
      <c r="L371" t="n">
        <v>0.3799666648744554</v>
      </c>
      <c r="M371" t="n">
        <v>0.3634040880503145</v>
      </c>
      <c r="N371" t="n">
        <v>0.09564164648910409</v>
      </c>
      <c r="O371" t="n">
        <v>0.2150917036824759</v>
      </c>
      <c r="P371" t="n">
        <v>0.2678105034757102</v>
      </c>
      <c r="Q371" t="n">
        <v>0.1073244870520839</v>
      </c>
      <c r="R371" t="n">
        <v>0.1542574975719919</v>
      </c>
      <c r="S371" t="n">
        <v>0.1578913656161927</v>
      </c>
      <c r="T371" t="n">
        <v>0.100350498786735</v>
      </c>
      <c r="U371" t="n">
        <v>0.1202571536619186</v>
      </c>
      <c r="V371" t="n">
        <v>0.130505595756067</v>
      </c>
      <c r="W371" t="n">
        <v>0.08752415515859924</v>
      </c>
      <c r="X371" t="n">
        <v>0.1065582628791846</v>
      </c>
      <c r="Y371" t="n">
        <v>0.1208043189108834</v>
      </c>
      <c r="Z371" t="n">
        <v>0.06715741378685136</v>
      </c>
      <c r="AA371" t="n">
        <v>0.113026126420442</v>
      </c>
      <c r="AB371" t="n">
        <v>0.1362921458763393</v>
      </c>
      <c r="AC371" t="n">
        <v>0.1075934579439252</v>
      </c>
      <c r="AD371" t="n">
        <v>0.1996155417984772</v>
      </c>
      <c r="AE371" t="n">
        <v>0.2355246356391176</v>
      </c>
      <c r="AF371" t="n">
        <v>0.4786614025192705</v>
      </c>
      <c r="AG371" t="n">
        <v>0.386618173421083</v>
      </c>
      <c r="AH371" t="n">
        <v>0.4261671126969968</v>
      </c>
      <c r="AI371" t="n">
        <v>0.4527573529411765</v>
      </c>
      <c r="AJ371" t="n">
        <v>0.4053060696259869</v>
      </c>
      <c r="AK371" t="n">
        <v>0.4384630388141214</v>
      </c>
    </row>
    <row r="372">
      <c r="A372" t="n">
        <v>5</v>
      </c>
      <c r="B372" t="n">
        <v>0.4765654293213348</v>
      </c>
      <c r="C372" t="n">
        <v>0.3839553255243802</v>
      </c>
      <c r="D372" t="n">
        <v>0.4301796407185629</v>
      </c>
      <c r="E372" t="n">
        <v>0.4634908238969153</v>
      </c>
      <c r="F372" t="n">
        <v>0.3907811977758196</v>
      </c>
      <c r="G372" t="n">
        <v>0.3875369723043829</v>
      </c>
      <c r="H372" t="n">
        <v>0.2784810126582278</v>
      </c>
      <c r="I372" t="n">
        <v>0.4148045066502529</v>
      </c>
      <c r="J372" t="n">
        <v>0.4350309704060564</v>
      </c>
      <c r="K372" t="n">
        <v>0.1620507748104187</v>
      </c>
      <c r="L372" t="n">
        <v>0.4292972740469918</v>
      </c>
      <c r="M372" t="n">
        <v>0.3858752620545073</v>
      </c>
      <c r="N372" t="n">
        <v>0.1057479734708917</v>
      </c>
      <c r="O372" t="n">
        <v>0.2384653961885657</v>
      </c>
      <c r="P372" t="n">
        <v>0.2864547755856471</v>
      </c>
      <c r="Q372" t="n">
        <v>0.1167358391301806</v>
      </c>
      <c r="R372" t="n">
        <v>0.1709551725348404</v>
      </c>
      <c r="S372" t="n">
        <v>0.1664424801434794</v>
      </c>
      <c r="T372" t="n">
        <v>0.1092477756807765</v>
      </c>
      <c r="U372" t="n">
        <v>0.133123840737606</v>
      </c>
      <c r="V372" t="n">
        <v>0.1378114893319994</v>
      </c>
      <c r="W372" t="n">
        <v>0.09534806994391289</v>
      </c>
      <c r="X372" t="n">
        <v>0.1176397236701</v>
      </c>
      <c r="Y372" t="n">
        <v>0.1281785462796339</v>
      </c>
      <c r="Z372" t="n">
        <v>0.07404721325742467</v>
      </c>
      <c r="AA372" t="n">
        <v>0.1246103993572141</v>
      </c>
      <c r="AB372" t="n">
        <v>0.1457780399095645</v>
      </c>
      <c r="AC372" t="n">
        <v>0.1180490654205607</v>
      </c>
      <c r="AD372" t="n">
        <v>0.2196860762559221</v>
      </c>
      <c r="AE372" t="n">
        <v>0.254678349698384</v>
      </c>
      <c r="AF372" t="n">
        <v>0.490693739424704</v>
      </c>
      <c r="AG372" t="n">
        <v>0.3869934187738136</v>
      </c>
      <c r="AH372" t="n">
        <v>0.4152839726434732</v>
      </c>
      <c r="AI372" t="n">
        <v>0.444485294117647</v>
      </c>
      <c r="AJ372" t="n">
        <v>0.4052025365601138</v>
      </c>
      <c r="AK372" t="n">
        <v>0.4210389441518757</v>
      </c>
    </row>
    <row r="373">
      <c r="A373" t="n">
        <v>6</v>
      </c>
      <c r="B373" t="n">
        <v>0.513310836145482</v>
      </c>
      <c r="C373" t="n">
        <v>0.4368019613184418</v>
      </c>
      <c r="D373" t="n">
        <v>0.4847904191616766</v>
      </c>
      <c r="E373" t="n">
        <v>0.513666536509176</v>
      </c>
      <c r="F373" t="n">
        <v>0.4426179696757923</v>
      </c>
      <c r="G373" t="n">
        <v>0.43902930895402</v>
      </c>
      <c r="H373" t="n">
        <v>0.3152812214537387</v>
      </c>
      <c r="I373" t="n">
        <v>0.476436427864158</v>
      </c>
      <c r="J373" t="n">
        <v>0.4853406744666208</v>
      </c>
      <c r="K373" t="n">
        <v>0.1859545004945598</v>
      </c>
      <c r="L373" t="n">
        <v>0.5027689660734445</v>
      </c>
      <c r="M373" t="n">
        <v>0.4329140461215933</v>
      </c>
      <c r="N373" t="n">
        <v>0.1244341509632593</v>
      </c>
      <c r="O373" t="n">
        <v>0.2807887949562974</v>
      </c>
      <c r="P373" t="n">
        <v>0.3298509261863623</v>
      </c>
      <c r="Q373" t="n">
        <v>0.1363184661249781</v>
      </c>
      <c r="R373" t="n">
        <v>0.2019634687167245</v>
      </c>
      <c r="S373" t="n">
        <v>0.1903023315398412</v>
      </c>
      <c r="T373" t="n">
        <v>0.1272040981396603</v>
      </c>
      <c r="U373" t="n">
        <v>0.156840323422953</v>
      </c>
      <c r="V373" t="n">
        <v>0.1571465134135276</v>
      </c>
      <c r="W373" t="n">
        <v>0.1106188433803083</v>
      </c>
      <c r="X373" t="n">
        <v>0.1378573625624527</v>
      </c>
      <c r="Y373" t="n">
        <v>0.1458219231672013</v>
      </c>
      <c r="Z373" t="n">
        <v>0.086158755484643</v>
      </c>
      <c r="AA373" t="n">
        <v>0.145227226573192</v>
      </c>
      <c r="AB373" t="n">
        <v>0.1650938759461319</v>
      </c>
      <c r="AC373" t="n">
        <v>0.1364485981308411</v>
      </c>
      <c r="AD373" t="n">
        <v>0.2548322157809496</v>
      </c>
      <c r="AE373" t="n">
        <v>0.2886266566861874</v>
      </c>
      <c r="AF373" t="n">
        <v>0.5307388606880993</v>
      </c>
      <c r="AG373" t="n">
        <v>0.4264519108647961</v>
      </c>
      <c r="AH373" t="n">
        <v>0.4576271186440679</v>
      </c>
      <c r="AI373" t="n">
        <v>0.4764705882352941</v>
      </c>
      <c r="AJ373" t="n">
        <v>0.4440274362624563</v>
      </c>
      <c r="AK373" t="n">
        <v>0.4575775307197191</v>
      </c>
    </row>
    <row r="374">
      <c r="A374" t="n">
        <v>7</v>
      </c>
      <c r="B374" t="n">
        <v>0.5607424071991001</v>
      </c>
      <c r="C374" t="n">
        <v>0.5070280577499319</v>
      </c>
      <c r="D374" t="n">
        <v>0.5465868263473055</v>
      </c>
      <c r="E374" t="n">
        <v>0.5714564623194065</v>
      </c>
      <c r="F374" t="n">
        <v>0.5090091458782777</v>
      </c>
      <c r="G374" t="n">
        <v>0.5038316751815004</v>
      </c>
      <c r="H374" t="n">
        <v>0.3738744616990735</v>
      </c>
      <c r="I374" t="n">
        <v>0.5710921401236386</v>
      </c>
      <c r="J374" t="n">
        <v>0.5391603578802476</v>
      </c>
      <c r="K374" t="n">
        <v>0.2138971315529179</v>
      </c>
      <c r="L374" t="n">
        <v>0.5987956341738799</v>
      </c>
      <c r="M374" t="n">
        <v>0.4713705450733753</v>
      </c>
      <c r="N374" t="n">
        <v>0.1501737024949995</v>
      </c>
      <c r="O374" t="n">
        <v>0.3383006161341167</v>
      </c>
      <c r="P374" t="n">
        <v>0.3665367460923374</v>
      </c>
      <c r="Q374" t="n">
        <v>0.1602268077395219</v>
      </c>
      <c r="R374" t="n">
        <v>0.2427774072383894</v>
      </c>
      <c r="S374" t="n">
        <v>0.2128490904432488</v>
      </c>
      <c r="T374" t="n">
        <v>0.1494742518198975</v>
      </c>
      <c r="U374" t="n">
        <v>0.1886243719724119</v>
      </c>
      <c r="V374" t="n">
        <v>0.1755741175923126</v>
      </c>
      <c r="W374" t="n">
        <v>0.1304142904274874</v>
      </c>
      <c r="X374" t="n">
        <v>0.1667788945141365</v>
      </c>
      <c r="Y374" t="n">
        <v>0.1628980517956342</v>
      </c>
      <c r="Z374" t="n">
        <v>0.1052326213873881</v>
      </c>
      <c r="AA374" t="n">
        <v>0.1776137457287408</v>
      </c>
      <c r="AB374" t="n">
        <v>0.1841639634326158</v>
      </c>
      <c r="AC374" t="n">
        <v>0.1686915887850468</v>
      </c>
      <c r="AD374" t="n">
        <v>0.3146956877109602</v>
      </c>
      <c r="AE374" t="n">
        <v>0.3227510897802827</v>
      </c>
      <c r="AF374" t="n">
        <v>0.5954126715548036</v>
      </c>
      <c r="AG374" t="n">
        <v>0.4892333448793441</v>
      </c>
      <c r="AH374" t="n">
        <v>0.511745465358311</v>
      </c>
      <c r="AI374" t="n">
        <v>0.5253676470588234</v>
      </c>
      <c r="AJ374" t="n">
        <v>0.5034295328070404</v>
      </c>
      <c r="AK374" t="n">
        <v>0.5086145244132372</v>
      </c>
    </row>
    <row r="375">
      <c r="A375" t="n">
        <v>8</v>
      </c>
      <c r="B375" t="n">
        <v>0.6349831271091115</v>
      </c>
      <c r="C375" t="n">
        <v>0.600708253881776</v>
      </c>
      <c r="D375" t="n">
        <v>0.57874251497006</v>
      </c>
      <c r="E375" t="n">
        <v>0.6216321749316673</v>
      </c>
      <c r="F375" t="n">
        <v>0.601652942785087</v>
      </c>
      <c r="G375" t="n">
        <v>0.5315272922828718</v>
      </c>
      <c r="H375" t="n">
        <v>0.3935795380399321</v>
      </c>
      <c r="I375" t="n">
        <v>0.5839912222014078</v>
      </c>
      <c r="J375" t="n">
        <v>0.5459050240880936</v>
      </c>
      <c r="K375" t="n">
        <v>0.2154632377184306</v>
      </c>
      <c r="L375" t="n">
        <v>0.574197537502016</v>
      </c>
      <c r="M375" t="n">
        <v>0.4599711740041929</v>
      </c>
      <c r="N375" t="n">
        <v>0.1491209601010633</v>
      </c>
      <c r="O375" t="n">
        <v>0.3338408081387018</v>
      </c>
      <c r="P375" t="n">
        <v>0.3670591071643829</v>
      </c>
      <c r="Q375" t="n">
        <v>0.1595253405038873</v>
      </c>
      <c r="R375" t="n">
        <v>0.2396648763763587</v>
      </c>
      <c r="S375" t="n">
        <v>0.2149308224442736</v>
      </c>
      <c r="T375" t="n">
        <v>0.1489889458074952</v>
      </c>
      <c r="U375" t="n">
        <v>0.1865174407087933</v>
      </c>
      <c r="V375" t="n">
        <v>0.1773191558668187</v>
      </c>
      <c r="W375" t="n">
        <v>0.1304614224442664</v>
      </c>
      <c r="X375" t="n">
        <v>0.1658145663432842</v>
      </c>
      <c r="Y375" t="n">
        <v>0.1649127611298021</v>
      </c>
      <c r="Z375" t="n">
        <v>0.1150233890560975</v>
      </c>
      <c r="AA375" t="n">
        <v>0.1799888748598321</v>
      </c>
      <c r="AB375" t="n">
        <v>0.1867197483534847</v>
      </c>
      <c r="AC375" t="n">
        <v>0.170035046728972</v>
      </c>
      <c r="AD375" t="n">
        <v>0.3166936594669048</v>
      </c>
      <c r="AE375" t="n">
        <v>0.3279468099158998</v>
      </c>
      <c r="AF375" t="n">
        <v>0.6486181613085168</v>
      </c>
      <c r="AG375" t="n">
        <v>0.5803313705114881</v>
      </c>
      <c r="AH375" t="n">
        <v>0.5354148082069582</v>
      </c>
      <c r="AI375" t="n">
        <v>0.5860294117647058</v>
      </c>
      <c r="AJ375" t="n">
        <v>0.597748155817264</v>
      </c>
      <c r="AK375" t="n">
        <v>0.5383915220076718</v>
      </c>
    </row>
    <row r="376">
      <c r="A376" t="n">
        <v>9</v>
      </c>
      <c r="B376" t="n">
        <v>0.612485939257593</v>
      </c>
      <c r="C376" t="n">
        <v>0.5730591119585944</v>
      </c>
      <c r="D376" t="n">
        <v>0.5449101796407186</v>
      </c>
      <c r="E376" t="n">
        <v>0.5736040609137056</v>
      </c>
      <c r="F376" t="n">
        <v>0.5812038528151683</v>
      </c>
      <c r="G376" t="n">
        <v>0.5034955633234741</v>
      </c>
      <c r="H376" t="n">
        <v>0.3700900430640741</v>
      </c>
      <c r="I376" t="n">
        <v>0.5266143923783018</v>
      </c>
      <c r="J376" t="n">
        <v>0.5259463179628354</v>
      </c>
      <c r="K376" t="n">
        <v>0.230794592812397</v>
      </c>
      <c r="L376" t="n">
        <v>0.5024463680843054</v>
      </c>
      <c r="M376" t="n">
        <v>0.4512578616352201</v>
      </c>
      <c r="N376" t="n">
        <v>0.1920202126539635</v>
      </c>
      <c r="O376" t="n">
        <v>0.329381000143287</v>
      </c>
      <c r="P376" t="n">
        <v>0.3632016715554305</v>
      </c>
      <c r="Q376" t="n">
        <v>0.1712749167007658</v>
      </c>
      <c r="R376" t="n">
        <v>0.2210364961795438</v>
      </c>
      <c r="S376" t="n">
        <v>0.2238342300794261</v>
      </c>
      <c r="T376" t="n">
        <v>0.4609328660016176</v>
      </c>
      <c r="U376" t="n">
        <v>0.2461507986530047</v>
      </c>
      <c r="V376" t="n">
        <v>0.2829986737709114</v>
      </c>
      <c r="W376" t="n">
        <v>0.2873639063015507</v>
      </c>
      <c r="X376" t="n">
        <v>0.2031905961376994</v>
      </c>
      <c r="Y376" t="n">
        <v>0.2161020264455051</v>
      </c>
      <c r="Z376" t="n">
        <v>0.278166588098778</v>
      </c>
      <c r="AA376" t="n">
        <v>0.2387843576997448</v>
      </c>
      <c r="AB376" t="n">
        <v>0.2185196107342967</v>
      </c>
      <c r="AC376" t="n">
        <v>0.2093457943925234</v>
      </c>
      <c r="AD376" t="n">
        <v>0.3044485143869102</v>
      </c>
      <c r="AE376" t="n">
        <v>0.3338910660032584</v>
      </c>
      <c r="AF376" t="n">
        <v>0.5959766873472458</v>
      </c>
      <c r="AG376" t="n">
        <v>0.5646287957510681</v>
      </c>
      <c r="AH376" t="n">
        <v>0.5232827832292596</v>
      </c>
      <c r="AI376" t="n">
        <v>0.5674632352941176</v>
      </c>
      <c r="AJ376" t="n">
        <v>0.5757991458522063</v>
      </c>
      <c r="AK376" t="n">
        <v>0.519407060659255</v>
      </c>
    </row>
    <row r="377">
      <c r="A377" t="n">
        <v>10</v>
      </c>
      <c r="B377" t="n">
        <v>0.4823772028496439</v>
      </c>
      <c r="C377" t="n">
        <v>0.4995641514573687</v>
      </c>
      <c r="D377" t="n">
        <v>0.5058083832335329</v>
      </c>
      <c r="E377" t="n">
        <v>0.5017571261226085</v>
      </c>
      <c r="F377" t="n">
        <v>0.5002886572878369</v>
      </c>
      <c r="G377" t="n">
        <v>0.5095455767679484</v>
      </c>
      <c r="H377" t="n">
        <v>0.3321153595197703</v>
      </c>
      <c r="I377" t="n">
        <v>0.4974977921695615</v>
      </c>
      <c r="J377" t="n">
        <v>0.5216104611149346</v>
      </c>
      <c r="K377" t="n">
        <v>0.308687767886581</v>
      </c>
      <c r="L377" t="n">
        <v>0.4915855691166191</v>
      </c>
      <c r="M377" t="n">
        <v>0.5234538784067087</v>
      </c>
      <c r="N377" t="n">
        <v>0.3082429729445204</v>
      </c>
      <c r="O377" t="n">
        <v>0.3859972775469265</v>
      </c>
      <c r="P377" t="n">
        <v>0.3769437859123237</v>
      </c>
      <c r="Q377" t="n">
        <v>0.2676097503945753</v>
      </c>
      <c r="R377" t="n">
        <v>0.2512257052924725</v>
      </c>
      <c r="S377" t="n">
        <v>0.2615295926210607</v>
      </c>
      <c r="T377" t="n">
        <v>0.5827985980048529</v>
      </c>
      <c r="U377" t="n">
        <v>0.3095478201365003</v>
      </c>
      <c r="V377" t="n">
        <v>0.3494264640871124</v>
      </c>
      <c r="W377" t="n">
        <v>0.3940236602724231</v>
      </c>
      <c r="X377" t="n">
        <v>0.2853995727028622</v>
      </c>
      <c r="Y377" t="n">
        <v>0.2712815898599484</v>
      </c>
      <c r="Z377" t="n">
        <v>0.3976139536570331</v>
      </c>
      <c r="AA377" t="n">
        <v>0.3320412866312899</v>
      </c>
      <c r="AB377" t="n">
        <v>0.2830777548412464</v>
      </c>
      <c r="AC377" t="n">
        <v>0.3082943925233645</v>
      </c>
      <c r="AD377" t="n">
        <v>0.326834879743291</v>
      </c>
      <c r="AE377" t="n">
        <v>0.3375897142353926</v>
      </c>
      <c r="AF377" t="n">
        <v>0.4837375446512503</v>
      </c>
      <c r="AG377" t="n">
        <v>0.5041854289343031</v>
      </c>
      <c r="AH377" t="n">
        <v>0.5024680344930122</v>
      </c>
      <c r="AI377" t="n">
        <v>0.4751838235294117</v>
      </c>
      <c r="AJ377" t="n">
        <v>0.4995988093697427</v>
      </c>
      <c r="AK377" t="n">
        <v>0.4954814381379625</v>
      </c>
    </row>
    <row r="378">
      <c r="A378" t="n">
        <v>11</v>
      </c>
      <c r="B378" t="n">
        <v>0.4731908511436071</v>
      </c>
      <c r="C378" t="n">
        <v>0.4881776082811224</v>
      </c>
      <c r="D378" t="n">
        <v>0.5069461077844313</v>
      </c>
      <c r="E378" t="n">
        <v>0.4949238578680203</v>
      </c>
      <c r="F378" t="n">
        <v>0.4877092765336818</v>
      </c>
      <c r="G378" t="n">
        <v>0.5139150309222911</v>
      </c>
      <c r="H378" t="n">
        <v>0.3298969072164948</v>
      </c>
      <c r="I378" t="n">
        <v>0.4952230577782537</v>
      </c>
      <c r="J378" t="n">
        <v>0.5269098417068134</v>
      </c>
      <c r="K378" t="n">
        <v>0.3909495548961425</v>
      </c>
      <c r="L378" t="n">
        <v>0.4869885477713855</v>
      </c>
      <c r="M378" t="n">
        <v>0.5915880503144654</v>
      </c>
      <c r="N378" t="n">
        <v>0.4839456784924728</v>
      </c>
      <c r="O378" t="n">
        <v>0.4835757271815447</v>
      </c>
      <c r="P378" t="n">
        <v>0.3921726202435006</v>
      </c>
      <c r="Q378" t="n">
        <v>0.4298240486350617</v>
      </c>
      <c r="R378" t="n">
        <v>0.3091234598237791</v>
      </c>
      <c r="S378" t="n">
        <v>0.2961503971304125</v>
      </c>
      <c r="T378" t="n">
        <v>0.7023456457266108</v>
      </c>
      <c r="U378" t="n">
        <v>0.4060074552952406</v>
      </c>
      <c r="V378" t="n">
        <v>0.4276739803159684</v>
      </c>
      <c r="W378" t="n">
        <v>0.5312720931328652</v>
      </c>
      <c r="X378" t="n">
        <v>0.4104297079582013</v>
      </c>
      <c r="Y378" t="n">
        <v>0.3396839057976684</v>
      </c>
      <c r="Z378" t="n">
        <v>0.5440765855604308</v>
      </c>
      <c r="AA378" t="n">
        <v>0.4724387896553856</v>
      </c>
      <c r="AB378" t="n">
        <v>0.4210901405681706</v>
      </c>
      <c r="AC378" t="n">
        <v>0.4861565420560748</v>
      </c>
      <c r="AD378" t="n">
        <v>0.3967033466026913</v>
      </c>
      <c r="AE378" t="n">
        <v>0.3452071683325261</v>
      </c>
      <c r="AF378" t="n">
        <v>0.47508930250047</v>
      </c>
      <c r="AG378" t="n">
        <v>0.4924662279182542</v>
      </c>
      <c r="AH378" t="n">
        <v>0.5034195658638122</v>
      </c>
      <c r="AI378" t="n">
        <v>0.4661764705882353</v>
      </c>
      <c r="AJ378" t="n">
        <v>0.4868383590009059</v>
      </c>
      <c r="AK378" t="n">
        <v>0.4944411936805149</v>
      </c>
    </row>
    <row r="379">
      <c r="A379" t="n">
        <v>12</v>
      </c>
      <c r="B379" t="n">
        <v>0.4797525309336334</v>
      </c>
      <c r="C379" t="n">
        <v>0.4964587305911195</v>
      </c>
      <c r="D379" t="n">
        <v>0.5138922155688622</v>
      </c>
      <c r="E379" t="n">
        <v>0.4998047637641547</v>
      </c>
      <c r="F379" t="n">
        <v>0.4918416334963994</v>
      </c>
      <c r="G379" t="n">
        <v>0.5201667114815812</v>
      </c>
      <c r="H379" t="n">
        <v>0.3421636434816652</v>
      </c>
      <c r="I379" t="n">
        <v>0.4884256161854041</v>
      </c>
      <c r="J379" t="n">
        <v>0.5222986923606331</v>
      </c>
      <c r="K379" t="n">
        <v>0.4586218265743489</v>
      </c>
      <c r="L379" t="n">
        <v>0.4732243669014461</v>
      </c>
      <c r="M379" t="n">
        <v>0.6403957023060797</v>
      </c>
      <c r="N379" t="n">
        <v>0.687967154437309</v>
      </c>
      <c r="O379" t="n">
        <v>0.5930290872617854</v>
      </c>
      <c r="P379" t="n">
        <v>0.4329569654839875</v>
      </c>
      <c r="Q379" t="n">
        <v>0.6085228269129597</v>
      </c>
      <c r="R379" t="n">
        <v>0.3990241162635587</v>
      </c>
      <c r="S379" t="n">
        <v>0.3628619011017167</v>
      </c>
      <c r="T379" t="n">
        <v>0.8316527365866809</v>
      </c>
      <c r="U379" t="n">
        <v>0.5167203904125626</v>
      </c>
      <c r="V379" t="n">
        <v>0.5172526117406177</v>
      </c>
      <c r="W379" t="n">
        <v>0.674789084224914</v>
      </c>
      <c r="X379" t="n">
        <v>0.5586785378789768</v>
      </c>
      <c r="Y379" t="n">
        <v>0.4290548470385729</v>
      </c>
      <c r="Z379" t="n">
        <v>0.6922072741777568</v>
      </c>
      <c r="AA379" t="n">
        <v>0.6118385618548966</v>
      </c>
      <c r="AB379" t="n">
        <v>0.5725941216946819</v>
      </c>
      <c r="AC379" t="n">
        <v>0.6301985981308412</v>
      </c>
      <c r="AD379" t="n">
        <v>0.4964051644542661</v>
      </c>
      <c r="AE379" t="n">
        <v>0.3689401611553872</v>
      </c>
      <c r="AF379" t="n">
        <v>0.484113555179545</v>
      </c>
      <c r="AG379" t="n">
        <v>0.4996536196744025</v>
      </c>
      <c r="AH379" t="n">
        <v>0.5097829319060364</v>
      </c>
      <c r="AI379" t="n">
        <v>0.4727941176470588</v>
      </c>
      <c r="AJ379" t="n">
        <v>0.4950433544713344</v>
      </c>
      <c r="AK379" t="n">
        <v>0.5004876145894285</v>
      </c>
    </row>
    <row r="380">
      <c r="A380" t="n">
        <v>13</v>
      </c>
      <c r="B380" t="n">
        <v>0.4692538432695914</v>
      </c>
      <c r="C380" t="n">
        <v>0.4837101607191499</v>
      </c>
      <c r="D380" t="n">
        <v>0.5115568862275449</v>
      </c>
      <c r="E380" t="n">
        <v>0.4888715345568138</v>
      </c>
      <c r="F380" t="n">
        <v>0.4773479991492207</v>
      </c>
      <c r="G380" t="n">
        <v>0.5164022586716861</v>
      </c>
      <c r="H380" t="n">
        <v>0.4410805167688894</v>
      </c>
      <c r="I380" t="n">
        <v>0.5087108946396554</v>
      </c>
      <c r="J380" t="n">
        <v>0.5316586373021334</v>
      </c>
      <c r="K380" t="n">
        <v>0.5103033300362678</v>
      </c>
      <c r="L380" t="n">
        <v>0.4781171030700573</v>
      </c>
      <c r="M380" t="n">
        <v>0.6859276729559747</v>
      </c>
      <c r="N380" t="n">
        <v>0.8217707127066005</v>
      </c>
      <c r="O380" t="n">
        <v>0.6806132683765582</v>
      </c>
      <c r="P380" t="n">
        <v>0.5278659541125889</v>
      </c>
      <c r="Q380" t="n">
        <v>0.7706202139475069</v>
      </c>
      <c r="R380" t="n">
        <v>0.5356595406091667</v>
      </c>
      <c r="S380" t="n">
        <v>0.513162951575711</v>
      </c>
      <c r="T380" t="n">
        <v>0.9098409274737125</v>
      </c>
      <c r="U380" t="n">
        <v>0.6471610451819706</v>
      </c>
      <c r="V380" t="n">
        <v>0.6167197933874684</v>
      </c>
      <c r="W380" t="n">
        <v>0.812885893387378</v>
      </c>
      <c r="X380" t="n">
        <v>0.7172938956364149</v>
      </c>
      <c r="Y380" t="n">
        <v>0.5786127846021439</v>
      </c>
      <c r="Z380" t="n">
        <v>0.8132864343474636</v>
      </c>
      <c r="AA380" t="n">
        <v>0.7443513425218751</v>
      </c>
      <c r="AB380" t="n">
        <v>0.7062076083751105</v>
      </c>
      <c r="AC380" t="n">
        <v>0.7570093457943925</v>
      </c>
      <c r="AD380" t="n">
        <v>0.6172067749405907</v>
      </c>
      <c r="AE380" t="n">
        <v>0.5097529831359252</v>
      </c>
      <c r="AF380" t="n">
        <v>0.4792254183117128</v>
      </c>
      <c r="AG380" t="n">
        <v>0.4868375476272947</v>
      </c>
      <c r="AH380" t="n">
        <v>0.5077014570324117</v>
      </c>
      <c r="AI380" t="n">
        <v>0.4623161764705882</v>
      </c>
      <c r="AJ380" t="n">
        <v>0.4812216901773005</v>
      </c>
      <c r="AK380" t="n">
        <v>0.4977569728886289</v>
      </c>
    </row>
    <row r="381">
      <c r="A381" t="n">
        <v>14</v>
      </c>
      <c r="B381" t="n">
        <v>0.4799400074990627</v>
      </c>
      <c r="C381" t="n">
        <v>0.4885589757559247</v>
      </c>
      <c r="D381" t="n">
        <v>0.5287425149700599</v>
      </c>
      <c r="E381" t="n">
        <v>0.4966809839906287</v>
      </c>
      <c r="F381" t="n">
        <v>0.4802345720275896</v>
      </c>
      <c r="G381" t="n">
        <v>0.5329389620865825</v>
      </c>
      <c r="H381" t="n">
        <v>0.6446561398929923</v>
      </c>
      <c r="I381" t="n">
        <v>0.5529745497363985</v>
      </c>
      <c r="J381" t="n">
        <v>0.534755677907777</v>
      </c>
      <c r="K381" t="n">
        <v>0.6228156940323113</v>
      </c>
      <c r="L381" t="n">
        <v>0.4978762299048335</v>
      </c>
      <c r="M381" t="n">
        <v>0.7398453878406708</v>
      </c>
      <c r="N381" t="n">
        <v>0.9551005368986211</v>
      </c>
      <c r="O381" t="n">
        <v>0.7929861011606247</v>
      </c>
      <c r="P381" t="n">
        <v>0.6738056013179571</v>
      </c>
      <c r="Q381" t="n">
        <v>0.8639153562869001</v>
      </c>
      <c r="R381" t="n">
        <v>0.697745170311604</v>
      </c>
      <c r="S381" t="n">
        <v>0.6845695618754805</v>
      </c>
      <c r="T381" t="n">
        <v>0.9517390132111079</v>
      </c>
      <c r="U381" t="n">
        <v>0.7900361959986315</v>
      </c>
      <c r="V381" t="n">
        <v>0.7583238325693945</v>
      </c>
      <c r="W381" t="n">
        <v>0.9143139934957818</v>
      </c>
      <c r="X381" t="n">
        <v>0.8471539849199022</v>
      </c>
      <c r="Y381" t="n">
        <v>0.7463031061732259</v>
      </c>
      <c r="Z381" t="n">
        <v>0.9428871885991952</v>
      </c>
      <c r="AA381" t="n">
        <v>0.8873358821088321</v>
      </c>
      <c r="AB381" t="n">
        <v>0.8184409711982698</v>
      </c>
      <c r="AC381" t="n">
        <v>0.891997663551402</v>
      </c>
      <c r="AD381" t="n">
        <v>0.7616359150559282</v>
      </c>
      <c r="AE381" t="n">
        <v>0.721632689005328</v>
      </c>
      <c r="AF381" t="n">
        <v>0.4897537131039669</v>
      </c>
      <c r="AG381" t="n">
        <v>0.4911673016972636</v>
      </c>
      <c r="AH381" t="n">
        <v>0.5247100802854595</v>
      </c>
      <c r="AI381" t="n">
        <v>0.4685661764705882</v>
      </c>
      <c r="AJ381" t="n">
        <v>0.4843794486864243</v>
      </c>
      <c r="AK381" t="n">
        <v>0.514270853650608</v>
      </c>
    </row>
    <row r="382">
      <c r="A382" t="n">
        <v>15</v>
      </c>
      <c r="B382" t="n">
        <v>0.4799400074990627</v>
      </c>
      <c r="C382" t="n">
        <v>0.4875238354671752</v>
      </c>
      <c r="D382" t="n">
        <v>0.5220359281437126</v>
      </c>
      <c r="E382" t="n">
        <v>0.4945333853963295</v>
      </c>
      <c r="F382" t="n">
        <v>0.4791710978092432</v>
      </c>
      <c r="G382" t="n">
        <v>0.5289728421618716</v>
      </c>
      <c r="H382" t="n">
        <v>0.829570664230719</v>
      </c>
      <c r="I382" t="n">
        <v>0.6034736532234326</v>
      </c>
      <c r="J382" t="n">
        <v>0.5382656572608396</v>
      </c>
      <c r="K382" t="n">
        <v>0.799868117375536</v>
      </c>
      <c r="L382" t="n">
        <v>0.5420183880853808</v>
      </c>
      <c r="M382" t="n">
        <v>0.814203354297694</v>
      </c>
      <c r="N382" t="n">
        <v>1</v>
      </c>
      <c r="O382" t="n">
        <v>0.8556025218512679</v>
      </c>
      <c r="P382" t="n">
        <v>0.8069674930686703</v>
      </c>
      <c r="Q382" t="n">
        <v>0.9270474074940083</v>
      </c>
      <c r="R382" t="n">
        <v>0.827921508056306</v>
      </c>
      <c r="S382" t="n">
        <v>0.8254547783756084</v>
      </c>
      <c r="T382" t="n">
        <v>0.9779994607710971</v>
      </c>
      <c r="U382" t="n">
        <v>0.8972735949289588</v>
      </c>
      <c r="V382" t="n">
        <v>0.8768933665278394</v>
      </c>
      <c r="W382" t="n">
        <v>0.9789319884997879</v>
      </c>
      <c r="X382" t="n">
        <v>0.9285981494874928</v>
      </c>
      <c r="Y382" t="n">
        <v>0.8605547296768642</v>
      </c>
      <c r="Z382" t="n">
        <v>0.9996736410777101</v>
      </c>
      <c r="AA382" t="n">
        <v>0.9727169181595838</v>
      </c>
      <c r="AB382" t="n">
        <v>0.9143320554408727</v>
      </c>
      <c r="AC382" t="n">
        <v>0.97517523364486</v>
      </c>
      <c r="AD382" t="n">
        <v>0.8870540511904581</v>
      </c>
      <c r="AE382" t="n">
        <v>0.8983312051428823</v>
      </c>
      <c r="AF382" t="n">
        <v>0.4886256815190826</v>
      </c>
      <c r="AG382" t="n">
        <v>0.4921487126197898</v>
      </c>
      <c r="AH382" t="n">
        <v>0.5184656556645852</v>
      </c>
      <c r="AI382" t="n">
        <v>0.5744485294117647</v>
      </c>
      <c r="AJ382" t="n">
        <v>0.4973728484534748</v>
      </c>
      <c r="AK382" t="n">
        <v>0.5329952538846628</v>
      </c>
    </row>
    <row r="383">
      <c r="A383" t="n">
        <v>16</v>
      </c>
      <c r="B383" t="n">
        <v>0.4928758905136858</v>
      </c>
      <c r="C383" t="n">
        <v>0.5055298283846364</v>
      </c>
      <c r="D383" t="n">
        <v>0.5241916167664671</v>
      </c>
      <c r="E383" t="n">
        <v>0.5076142131979695</v>
      </c>
      <c r="F383" t="n">
        <v>0.4967943848561271</v>
      </c>
      <c r="G383" t="n">
        <v>0.5325356278569509</v>
      </c>
      <c r="H383" t="n">
        <v>0.974553047109487</v>
      </c>
      <c r="I383" t="n">
        <v>0.677629994380068</v>
      </c>
      <c r="J383" t="n">
        <v>0.5870612525808673</v>
      </c>
      <c r="K383" t="n">
        <v>0.9075173095944609</v>
      </c>
      <c r="L383" t="n">
        <v>0.6221033388891875</v>
      </c>
      <c r="M383" t="n">
        <v>0.9061189727463312</v>
      </c>
      <c r="N383" t="n">
        <v>0.994157279713654</v>
      </c>
      <c r="O383" t="n">
        <v>0.9218548502650811</v>
      </c>
      <c r="P383" t="n">
        <v>0.9429822799051711</v>
      </c>
      <c r="Q383" t="n">
        <v>0.9737534342666746</v>
      </c>
      <c r="R383" t="n">
        <v>0.9171317911093947</v>
      </c>
      <c r="S383" t="n">
        <v>0.9271073533179605</v>
      </c>
      <c r="T383" t="n">
        <v>1</v>
      </c>
      <c r="U383" t="n">
        <v>0.9601393816066705</v>
      </c>
      <c r="V383" t="n">
        <v>0.9389469275692783</v>
      </c>
      <c r="W383" t="n">
        <v>0.9907621247113165</v>
      </c>
      <c r="X383" t="n">
        <v>0.9693160751843443</v>
      </c>
      <c r="Y383" t="n">
        <v>0.9447421954463657</v>
      </c>
      <c r="Z383" t="n">
        <v>1</v>
      </c>
      <c r="AA383" t="n">
        <v>1</v>
      </c>
      <c r="AB383" t="n">
        <v>0.9609997051017399</v>
      </c>
      <c r="AC383" t="n">
        <v>1</v>
      </c>
      <c r="AD383" t="n">
        <v>1</v>
      </c>
      <c r="AE383" t="n">
        <v>1</v>
      </c>
      <c r="AF383" t="n">
        <v>0.4968979131415679</v>
      </c>
      <c r="AG383" t="n">
        <v>0.5240157025747604</v>
      </c>
      <c r="AH383" t="n">
        <v>0.5192982456140353</v>
      </c>
      <c r="AI383" t="n">
        <v>0.6779411764705883</v>
      </c>
      <c r="AJ383" t="n">
        <v>0.5282774686165395</v>
      </c>
      <c r="AK383" t="n">
        <v>0.5707041154671348</v>
      </c>
    </row>
    <row r="384">
      <c r="A384" t="n">
        <v>17</v>
      </c>
      <c r="B384" t="n">
        <v>0.5508061492313461</v>
      </c>
      <c r="C384" t="n">
        <v>0.5648597112503405</v>
      </c>
      <c r="D384" t="n">
        <v>0.5834730538922156</v>
      </c>
      <c r="E384" t="n">
        <v>0.5673565013666536</v>
      </c>
      <c r="F384" t="n">
        <v>0.5566224058825316</v>
      </c>
      <c r="G384" t="n">
        <v>0.5928340951868782</v>
      </c>
      <c r="H384" t="n">
        <v>1</v>
      </c>
      <c r="I384" t="n">
        <v>0.7537666925361951</v>
      </c>
      <c r="J384" t="n">
        <v>0.6668272539573296</v>
      </c>
      <c r="K384" t="n">
        <v>1</v>
      </c>
      <c r="L384" t="n">
        <v>0.7544491639335447</v>
      </c>
      <c r="M384" t="n">
        <v>0.9934486373165617</v>
      </c>
      <c r="N384" t="n">
        <v>0.9917359722076008</v>
      </c>
      <c r="O384" t="n">
        <v>1</v>
      </c>
      <c r="P384" t="n">
        <v>1</v>
      </c>
      <c r="Q384" t="n">
        <v>1</v>
      </c>
      <c r="R384" t="n">
        <v>1</v>
      </c>
      <c r="S384" t="n">
        <v>1</v>
      </c>
      <c r="T384" t="n">
        <v>0.9823132919924505</v>
      </c>
      <c r="U384" t="n">
        <v>1</v>
      </c>
      <c r="V384" t="n">
        <v>1</v>
      </c>
      <c r="W384" t="n">
        <v>1</v>
      </c>
      <c r="X384" t="n">
        <v>1</v>
      </c>
      <c r="Y384" t="n">
        <v>1</v>
      </c>
      <c r="Z384" t="n">
        <v>0.9441563621858797</v>
      </c>
      <c r="AA384" t="n">
        <v>0.9832416539375047</v>
      </c>
      <c r="AB384" t="n">
        <v>1</v>
      </c>
      <c r="AC384" t="n">
        <v>0.9136682242990655</v>
      </c>
      <c r="AD384" t="n">
        <v>0.9427248096629181</v>
      </c>
      <c r="AE384" t="n">
        <v>0.9806261283078685</v>
      </c>
      <c r="AF384" t="n">
        <v>0.555743560819703</v>
      </c>
      <c r="AG384" t="n">
        <v>0.5717007273986837</v>
      </c>
      <c r="AH384" t="n">
        <v>0.5782931906036278</v>
      </c>
      <c r="AI384" t="n">
        <v>0.6823529411764705</v>
      </c>
      <c r="AJ384" t="n">
        <v>0.5806393166817654</v>
      </c>
      <c r="AK384" t="n">
        <v>0.6092581756712828</v>
      </c>
    </row>
    <row r="385">
      <c r="A385" t="n">
        <v>18</v>
      </c>
      <c r="B385" t="n">
        <v>0.6437945256842894</v>
      </c>
      <c r="C385" t="n">
        <v>0.6609643149005721</v>
      </c>
      <c r="D385" t="n">
        <v>0.6842514970059881</v>
      </c>
      <c r="E385" t="n">
        <v>0.6598984771573604</v>
      </c>
      <c r="F385" t="n">
        <v>0.6489927379903375</v>
      </c>
      <c r="G385" t="n">
        <v>0.6863404140898092</v>
      </c>
      <c r="H385" t="n">
        <v>0.9331854365131148</v>
      </c>
      <c r="I385" t="n">
        <v>0.8267455241255653</v>
      </c>
      <c r="J385" t="n">
        <v>0.7587749483826566</v>
      </c>
      <c r="K385" t="n">
        <v>0.9240026376524894</v>
      </c>
      <c r="L385" t="n">
        <v>0.8419538684875529</v>
      </c>
      <c r="M385" t="n">
        <v>1</v>
      </c>
      <c r="N385" t="n">
        <v>0.9180966417517633</v>
      </c>
      <c r="O385" t="n">
        <v>0.9985671299613125</v>
      </c>
      <c r="P385" t="n">
        <v>0.9733997669465988</v>
      </c>
      <c r="Q385" t="n">
        <v>0.9466300344888058</v>
      </c>
      <c r="R385" t="n">
        <v>0.9995670539778374</v>
      </c>
      <c r="S385" t="n">
        <v>0.9528247501921598</v>
      </c>
      <c r="T385" t="n">
        <v>0.9226745753572391</v>
      </c>
      <c r="U385" t="n">
        <v>0.9721146746862114</v>
      </c>
      <c r="V385" t="n">
        <v>0.9659601200586334</v>
      </c>
      <c r="W385" t="n">
        <v>0.9357119291134469</v>
      </c>
      <c r="X385" t="n">
        <v>0.9385157659342759</v>
      </c>
      <c r="Y385" t="n">
        <v>0.9147758391362178</v>
      </c>
      <c r="Z385" t="n">
        <v>0.8083185263081555</v>
      </c>
      <c r="AA385" t="n">
        <v>0.8690147187370316</v>
      </c>
      <c r="AB385" t="n">
        <v>0.8825813427700776</v>
      </c>
      <c r="AC385" t="n">
        <v>0.8106308411214956</v>
      </c>
      <c r="AD385" t="n">
        <v>0.8651520426233975</v>
      </c>
      <c r="AE385" t="n">
        <v>0.9089428030469815</v>
      </c>
      <c r="AF385" t="n">
        <v>0.647866140251927</v>
      </c>
      <c r="AG385" t="n">
        <v>0.6643574644960164</v>
      </c>
      <c r="AH385" t="n">
        <v>0.6760035682426405</v>
      </c>
      <c r="AI385" t="n">
        <v>0.7238970588235294</v>
      </c>
      <c r="AJ385" t="n">
        <v>0.6705060178594539</v>
      </c>
      <c r="AK385" t="n">
        <v>0.6793446459918081</v>
      </c>
    </row>
    <row r="386">
      <c r="A386" t="n">
        <v>19</v>
      </c>
      <c r="B386" t="n">
        <v>0.7487814023247095</v>
      </c>
      <c r="C386" t="n">
        <v>0.7693543993462273</v>
      </c>
      <c r="D386" t="n">
        <v>0.7900598802395209</v>
      </c>
      <c r="E386" t="n">
        <v>0.7643498633346348</v>
      </c>
      <c r="F386" t="n">
        <v>0.7556743945793198</v>
      </c>
      <c r="G386" t="n">
        <v>0.7872411938693198</v>
      </c>
      <c r="H386" t="n">
        <v>0.8511027012919221</v>
      </c>
      <c r="I386" t="n">
        <v>0.8859689030427919</v>
      </c>
      <c r="J386" t="n">
        <v>0.8346868547832071</v>
      </c>
      <c r="K386" t="n">
        <v>0.7878338278931751</v>
      </c>
      <c r="L386" t="n">
        <v>0.8739179525780956</v>
      </c>
      <c r="M386" t="n">
        <v>0.9641640461215932</v>
      </c>
      <c r="N386" t="n">
        <v>0.7974523634066742</v>
      </c>
      <c r="O386" t="n">
        <v>0.924183264077948</v>
      </c>
      <c r="P386" t="n">
        <v>0.8970145055651545</v>
      </c>
      <c r="Q386" t="n">
        <v>0.8269129596071785</v>
      </c>
      <c r="R386" t="n">
        <v>0.8752881431296144</v>
      </c>
      <c r="S386" t="n">
        <v>0.8114911606456571</v>
      </c>
      <c r="T386" t="n">
        <v>0.8223779994607709</v>
      </c>
      <c r="U386" t="n">
        <v>0.8507230195746521</v>
      </c>
      <c r="V386" t="n">
        <v>0.8308941576118571</v>
      </c>
      <c r="W386" t="n">
        <v>0.8163265306122449</v>
      </c>
      <c r="X386" t="n">
        <v>0.824932871120865</v>
      </c>
      <c r="Y386" t="n">
        <v>0.7881034347860105</v>
      </c>
      <c r="Z386" t="n">
        <v>0.7018892555390364</v>
      </c>
      <c r="AA386" t="n">
        <v>0.767828920066751</v>
      </c>
      <c r="AB386" t="n">
        <v>0.7740096333431632</v>
      </c>
      <c r="AC386" t="n">
        <v>0.7088200934579439</v>
      </c>
      <c r="AD386" t="n">
        <v>0.792332026579079</v>
      </c>
      <c r="AE386" t="n">
        <v>0.8522742283474968</v>
      </c>
      <c r="AF386" t="n">
        <v>0.7520210565895845</v>
      </c>
      <c r="AG386" t="n">
        <v>0.7703209791017199</v>
      </c>
      <c r="AH386" t="n">
        <v>0.7802557240559026</v>
      </c>
      <c r="AI386" t="n">
        <v>0.8073529411764706</v>
      </c>
      <c r="AJ386" t="n">
        <v>0.7767309434450629</v>
      </c>
      <c r="AK386" t="n">
        <v>0.7760873805344257</v>
      </c>
    </row>
    <row r="387">
      <c r="A387" t="n">
        <v>20</v>
      </c>
      <c r="B387" t="n">
        <v>0.8357705286839145</v>
      </c>
      <c r="C387" t="n">
        <v>0.8606646690275128</v>
      </c>
      <c r="D387" t="n">
        <v>0.8677844311377246</v>
      </c>
      <c r="E387" t="n">
        <v>0.8483014447481453</v>
      </c>
      <c r="F387" t="n">
        <v>0.8444289143447476</v>
      </c>
      <c r="G387" t="n">
        <v>0.8619924710943805</v>
      </c>
      <c r="H387" t="n">
        <v>0.6095523946235156</v>
      </c>
      <c r="I387" t="n">
        <v>0.9204913426285225</v>
      </c>
      <c r="J387" t="n">
        <v>0.9287680660701995</v>
      </c>
      <c r="K387" t="n">
        <v>0.3911968348170128</v>
      </c>
      <c r="L387" t="n">
        <v>0.9162320554868539</v>
      </c>
      <c r="M387" t="n">
        <v>0.7904874213836479</v>
      </c>
      <c r="N387" t="n">
        <v>0.3536688072428677</v>
      </c>
      <c r="O387" t="n">
        <v>0.5839303625161196</v>
      </c>
      <c r="P387" t="n">
        <v>0.6356330614376984</v>
      </c>
      <c r="Q387" t="n">
        <v>0.349681416963816</v>
      </c>
      <c r="R387" t="n">
        <v>0.4103275178151436</v>
      </c>
      <c r="S387" t="n">
        <v>0.369619523443505</v>
      </c>
      <c r="T387" t="n">
        <v>0.361013750337018</v>
      </c>
      <c r="U387" t="n">
        <v>0.3576830959284003</v>
      </c>
      <c r="V387" t="n">
        <v>0.3521719909723354</v>
      </c>
      <c r="W387" t="n">
        <v>0.3891690625441863</v>
      </c>
      <c r="X387" t="n">
        <v>0.3618308934167975</v>
      </c>
      <c r="Y387" t="n">
        <v>0.3514005163915187</v>
      </c>
      <c r="Z387" t="n">
        <v>0.35290278130326</v>
      </c>
      <c r="AA387" t="n">
        <v>0.3784490141889684</v>
      </c>
      <c r="AB387" t="n">
        <v>0.3616681411579672</v>
      </c>
      <c r="AC387" t="n">
        <v>0.3108644859813084</v>
      </c>
      <c r="AD387" t="n">
        <v>0.5538922608866756</v>
      </c>
      <c r="AE387" t="n">
        <v>0.6227378803223108</v>
      </c>
      <c r="AF387" t="n">
        <v>0.8375634517766498</v>
      </c>
      <c r="AG387" t="n">
        <v>0.8608994342454682</v>
      </c>
      <c r="AH387" t="n">
        <v>0.857448706512043</v>
      </c>
      <c r="AI387" t="n">
        <v>0.8386029411764706</v>
      </c>
      <c r="AJ387" t="n">
        <v>0.8620163064578749</v>
      </c>
      <c r="AK387" t="n">
        <v>0.8539756842858073</v>
      </c>
    </row>
    <row r="388">
      <c r="A388" t="n">
        <v>21</v>
      </c>
      <c r="B388" t="n">
        <v>0.9868766404199477</v>
      </c>
      <c r="C388" t="n">
        <v>0.9809588667937893</v>
      </c>
      <c r="D388" t="n">
        <v>0.9752694610778443</v>
      </c>
      <c r="E388" t="n">
        <v>0.962319406481843</v>
      </c>
      <c r="F388" t="n">
        <v>0.9658776700799124</v>
      </c>
      <c r="G388" t="n">
        <v>0.9638343640763648</v>
      </c>
      <c r="H388" t="n">
        <v>0.6909826438731567</v>
      </c>
      <c r="I388" t="n">
        <v>1</v>
      </c>
      <c r="J388" t="n">
        <v>1</v>
      </c>
      <c r="K388" t="n">
        <v>0.4066106165512694</v>
      </c>
      <c r="L388" t="n">
        <v>1</v>
      </c>
      <c r="M388" t="n">
        <v>0.84375</v>
      </c>
      <c r="N388" t="n">
        <v>0.3631434887882934</v>
      </c>
      <c r="O388" t="n">
        <v>0.6393107895113912</v>
      </c>
      <c r="P388" t="n">
        <v>0.7044641780849441</v>
      </c>
      <c r="Q388" t="n">
        <v>0.3750511486525984</v>
      </c>
      <c r="R388" t="n">
        <v>0.462854401422871</v>
      </c>
      <c r="S388" t="n">
        <v>0.4139444017422495</v>
      </c>
      <c r="T388" t="n">
        <v>0.3844702076031274</v>
      </c>
      <c r="U388" t="n">
        <v>0.3915470638022006</v>
      </c>
      <c r="V388" t="n">
        <v>0.3855836571348799</v>
      </c>
      <c r="W388" t="n">
        <v>0.396898713295942</v>
      </c>
      <c r="X388" t="n">
        <v>0.3895220756332559</v>
      </c>
      <c r="Y388" t="n">
        <v>0.3736992410609499</v>
      </c>
      <c r="Z388" t="n">
        <v>0.3394132791819271</v>
      </c>
      <c r="AA388" t="n">
        <v>0.3921965088250616</v>
      </c>
      <c r="AB388" t="n">
        <v>0.3851371276909465</v>
      </c>
      <c r="AC388" t="n">
        <v>0.3474883177570093</v>
      </c>
      <c r="AD388" t="n">
        <v>0.5865106634174398</v>
      </c>
      <c r="AE388" t="n">
        <v>0.651798687860508</v>
      </c>
      <c r="AF388" t="n">
        <v>0.9877796578304192</v>
      </c>
      <c r="AG388" t="n">
        <v>0.9762729476965708</v>
      </c>
      <c r="AH388" t="n">
        <v>0.9746654772524534</v>
      </c>
      <c r="AI388" t="n">
        <v>0.9920955882352941</v>
      </c>
      <c r="AJ388" t="n">
        <v>0.9839523747896982</v>
      </c>
      <c r="AK388" t="n">
        <v>0.9869319290033159</v>
      </c>
    </row>
    <row r="389">
      <c r="A389" t="n">
        <v>22</v>
      </c>
      <c r="B389" t="n">
        <v>1</v>
      </c>
      <c r="C389" t="n">
        <v>1</v>
      </c>
      <c r="D389" t="n">
        <v>1</v>
      </c>
      <c r="E389" t="n">
        <v>1</v>
      </c>
      <c r="F389" t="n">
        <v>1</v>
      </c>
      <c r="G389" t="n">
        <v>1</v>
      </c>
      <c r="H389" t="n">
        <v>0.6477880725564399</v>
      </c>
      <c r="I389" t="n">
        <v>0.9261112746541065</v>
      </c>
      <c r="J389" t="n">
        <v>0.9513420509291121</v>
      </c>
      <c r="K389" t="n">
        <v>0.3735575337949225</v>
      </c>
      <c r="L389" t="n">
        <v>0.909645679875262</v>
      </c>
      <c r="M389" t="n">
        <v>0.7813155136268345</v>
      </c>
      <c r="N389" t="n">
        <v>0.2981892830824298</v>
      </c>
      <c r="O389" t="n">
        <v>0.5684016334718441</v>
      </c>
      <c r="P389" t="n">
        <v>0.6580945875356612</v>
      </c>
      <c r="Q389" t="n">
        <v>0.2999941544397031</v>
      </c>
      <c r="R389" t="n">
        <v>0.4079755678028574</v>
      </c>
      <c r="S389" t="n">
        <v>0.3845119139123751</v>
      </c>
      <c r="T389" t="n">
        <v>0.337988676193044</v>
      </c>
      <c r="U389" t="n">
        <v>0.3401343393780051</v>
      </c>
      <c r="V389" t="n">
        <v>0.3496358686800532</v>
      </c>
      <c r="W389" t="n">
        <v>0.3296884573690908</v>
      </c>
      <c r="X389" t="n">
        <v>0.3248455827950553</v>
      </c>
      <c r="Y389" t="n">
        <v>0.3225490963148425</v>
      </c>
      <c r="Z389" t="n">
        <v>0.2864706095659427</v>
      </c>
      <c r="AA389" t="n">
        <v>0.3377627872890859</v>
      </c>
      <c r="AB389" t="n">
        <v>0.33891182542023</v>
      </c>
      <c r="AC389" t="n">
        <v>0.2827686915887851</v>
      </c>
      <c r="AD389" t="n">
        <v>0.5073334645132971</v>
      </c>
      <c r="AE389" t="n">
        <v>0.5943815772092819</v>
      </c>
      <c r="AF389" t="n">
        <v>1</v>
      </c>
      <c r="AG389" t="n">
        <v>1</v>
      </c>
      <c r="AH389" t="n">
        <v>1</v>
      </c>
      <c r="AI389" t="n">
        <v>1</v>
      </c>
      <c r="AJ389" t="n">
        <v>1</v>
      </c>
      <c r="AK389" t="n">
        <v>1</v>
      </c>
    </row>
    <row r="390">
      <c r="A390" t="n">
        <v>23</v>
      </c>
      <c r="B390" t="n">
        <v>0.8850768653918262</v>
      </c>
      <c r="C390" t="n">
        <v>0.8642876600381366</v>
      </c>
      <c r="D390" t="n">
        <v>0.9069461077844313</v>
      </c>
      <c r="E390" t="n">
        <v>0.8893010542756735</v>
      </c>
      <c r="F390" t="n">
        <v>0.8753608216097962</v>
      </c>
      <c r="G390" t="n">
        <v>0.907972573272385</v>
      </c>
      <c r="H390" t="n">
        <v>0.5488711992692157</v>
      </c>
      <c r="I390" t="n">
        <v>0.7763267053817537</v>
      </c>
      <c r="J390" t="n">
        <v>0.8055058499655884</v>
      </c>
      <c r="K390" t="n">
        <v>0.3084404879657106</v>
      </c>
      <c r="L390" t="n">
        <v>0.7490456476154631</v>
      </c>
      <c r="M390" t="n">
        <v>0.6531708595387842</v>
      </c>
      <c r="N390" t="n">
        <v>0.2183387725023686</v>
      </c>
      <c r="O390" t="n">
        <v>0.4548825046568276</v>
      </c>
      <c r="P390" t="n">
        <v>0.5510909310081569</v>
      </c>
      <c r="Q390" t="n">
        <v>0.2224235692991173</v>
      </c>
      <c r="R390" t="n">
        <v>0.3244754917447723</v>
      </c>
      <c r="S390" t="n">
        <v>0.3234370996669229</v>
      </c>
      <c r="T390" t="n">
        <v>0.238285252089512</v>
      </c>
      <c r="U390" t="n">
        <v>0.2668779600583459</v>
      </c>
      <c r="V390" t="n">
        <v>0.2699690546545988</v>
      </c>
      <c r="W390" t="n">
        <v>0.2211905547438375</v>
      </c>
      <c r="X390" t="n">
        <v>0.2374990647679377</v>
      </c>
      <c r="Y390" t="n">
        <v>0.2614623268914795</v>
      </c>
      <c r="Z390" t="n">
        <v>0.2062588388874787</v>
      </c>
      <c r="AA390" t="n">
        <v>0.2581120813724538</v>
      </c>
      <c r="AB390" t="n">
        <v>0.2750663521085225</v>
      </c>
      <c r="AC390" t="n">
        <v>0.2282710280373832</v>
      </c>
      <c r="AD390" t="n">
        <v>0.4153813552908411</v>
      </c>
      <c r="AE390" t="n">
        <v>0.4819250583417727</v>
      </c>
      <c r="AF390" t="n">
        <v>0.8766685467193082</v>
      </c>
      <c r="AG390" t="n">
        <v>0.8660951391294306</v>
      </c>
      <c r="AH390" t="n">
        <v>0.9085340469818615</v>
      </c>
      <c r="AI390" t="n">
        <v>0.880330882352941</v>
      </c>
      <c r="AJ390" t="n">
        <v>0.8624304387213667</v>
      </c>
      <c r="AK390" t="n">
        <v>0.905402769650868</v>
      </c>
    </row>
    <row r="391">
      <c r="A391" t="n">
        <v>24</v>
      </c>
      <c r="B391" t="n">
        <v>0.7382827146606675</v>
      </c>
      <c r="C391" t="n">
        <v>0.7110051757014437</v>
      </c>
      <c r="D391" t="n">
        <v>0.7310179640718564</v>
      </c>
      <c r="E391" t="n">
        <v>0.7342834830144475</v>
      </c>
      <c r="F391" t="n">
        <v>0.724134787760931</v>
      </c>
      <c r="G391" t="n">
        <v>0.7321188491529983</v>
      </c>
      <c r="H391" t="n">
        <v>0.4258123450345817</v>
      </c>
      <c r="I391" t="n">
        <v>0.5917520807129286</v>
      </c>
      <c r="J391" t="n">
        <v>0.6313833448038539</v>
      </c>
      <c r="K391" t="n">
        <v>0.2317837124958787</v>
      </c>
      <c r="L391" t="n">
        <v>0.6418086993924405</v>
      </c>
      <c r="M391" t="n">
        <v>0.5031446540880503</v>
      </c>
      <c r="N391" t="n">
        <v>0.1477523949889462</v>
      </c>
      <c r="O391" t="n">
        <v>0.3349871041696519</v>
      </c>
      <c r="P391" t="n">
        <v>0.4192148511270944</v>
      </c>
      <c r="Q391" t="n">
        <v>0.1713333723037353</v>
      </c>
      <c r="R391" t="n">
        <v>0.2418881127063806</v>
      </c>
      <c r="S391" t="n">
        <v>0.2456443761209327</v>
      </c>
      <c r="T391" t="n">
        <v>0.1600431383122135</v>
      </c>
      <c r="U391" t="n">
        <v>0.188651383911689</v>
      </c>
      <c r="V391" t="n">
        <v>0.2028897833825822</v>
      </c>
      <c r="W391" t="n">
        <v>0.1470990243672527</v>
      </c>
      <c r="X391" t="n">
        <v>0.1694224838100938</v>
      </c>
      <c r="Y391" t="n">
        <v>0.1882481808935138</v>
      </c>
      <c r="Z391" t="n">
        <v>0.1375421546941292</v>
      </c>
      <c r="AA391" t="n">
        <v>0.1817812585535552</v>
      </c>
      <c r="AB391" t="n">
        <v>0.2108276811166814</v>
      </c>
      <c r="AC391" t="n">
        <v>0.1609228971962617</v>
      </c>
      <c r="AD391" t="n">
        <v>0.3053264110675526</v>
      </c>
      <c r="AE391" t="n">
        <v>0.3715380212231958</v>
      </c>
      <c r="AF391" t="n">
        <v>0.7264523406655387</v>
      </c>
      <c r="AG391" t="n">
        <v>0.7114940538044106</v>
      </c>
      <c r="AH391" t="n">
        <v>0.7422539399345824</v>
      </c>
      <c r="AI391" t="n">
        <v>0.7338235294117647</v>
      </c>
      <c r="AJ391" t="n">
        <v>0.7151287692506796</v>
      </c>
      <c r="AK391" t="n">
        <v>0.7331122813861258</v>
      </c>
    </row>
    <row r="401">
      <c r="A401" t="inlineStr">
        <is>
          <t>RefgChg-Res-8pct-Dec-NTXV-cDXGF-DMo1985-CZ11</t>
        </is>
      </c>
      <c r="D401" t="n">
        <v>2015</v>
      </c>
      <c r="F401" t="inlineStr">
        <is>
          <t>Source Annual kWh:</t>
        </is>
      </c>
      <c r="G401" s="153" t="n">
        <v>16177.01200000002</v>
      </c>
      <c r="H401" t="inlineStr">
        <is>
          <t>DEER</t>
        </is>
      </c>
      <c r="K401" t="inlineStr">
        <is>
          <t>PDAF</t>
        </is>
      </c>
      <c r="L401" t="inlineStr">
        <is>
          <t>Monthly</t>
        </is>
      </c>
      <c r="AI401" s="85" t="n"/>
      <c r="AJ401" s="85" t="n"/>
      <c r="AK401" s="85" t="n"/>
    </row>
    <row r="402">
      <c r="A402" s="185" t="n">
        <v>11</v>
      </c>
      <c r="B402" t="inlineStr">
        <is>
          <t>RefgChg-Res-8pct-Dec-NTXV-20-MM</t>
        </is>
      </c>
      <c r="F402" t="inlineStr">
        <is>
          <t>Source Sample Size:</t>
        </is>
      </c>
      <c r="G402" t="n">
        <v>0</v>
      </c>
      <c r="H402" t="inlineStr">
        <is>
          <t>DEER</t>
        </is>
      </c>
      <c r="K402" t="inlineStr">
        <is>
          <t>WKWE</t>
        </is>
      </c>
      <c r="L402" t="inlineStr">
        <is>
          <t>Monthly</t>
        </is>
      </c>
      <c r="N402" t="inlineStr">
        <is>
          <t>Weekend Peak3</t>
        </is>
      </c>
    </row>
    <row r="403">
      <c r="B403" t="n">
        <v>1</v>
      </c>
      <c r="C403" t="inlineStr">
        <is>
          <t>JANUARY</t>
        </is>
      </c>
      <c r="D403" t="inlineStr">
        <is>
          <t>JAN</t>
        </is>
      </c>
      <c r="E403" t="n">
        <v>2</v>
      </c>
      <c r="F403" t="inlineStr">
        <is>
          <t>FEBRUARY</t>
        </is>
      </c>
      <c r="G403" t="inlineStr">
        <is>
          <t>FEB</t>
        </is>
      </c>
      <c r="H403" t="n">
        <v>3</v>
      </c>
      <c r="I403" t="inlineStr">
        <is>
          <t>MARCH</t>
        </is>
      </c>
      <c r="J403" t="inlineStr">
        <is>
          <t>MAR</t>
        </is>
      </c>
      <c r="K403" t="n">
        <v>4</v>
      </c>
      <c r="L403" t="inlineStr">
        <is>
          <t>APRIL</t>
        </is>
      </c>
      <c r="M403" t="inlineStr">
        <is>
          <t>APR</t>
        </is>
      </c>
      <c r="N403" t="n">
        <v>5</v>
      </c>
      <c r="O403" t="inlineStr">
        <is>
          <t>MAY</t>
        </is>
      </c>
      <c r="P403" t="inlineStr">
        <is>
          <t>MAY</t>
        </is>
      </c>
      <c r="Q403" t="n">
        <v>6</v>
      </c>
      <c r="R403" t="inlineStr">
        <is>
          <t>JUNE</t>
        </is>
      </c>
      <c r="S403" t="inlineStr">
        <is>
          <t>JUN</t>
        </is>
      </c>
      <c r="T403" t="n">
        <v>7</v>
      </c>
      <c r="U403" t="inlineStr">
        <is>
          <t>JULY</t>
        </is>
      </c>
      <c r="V403" t="inlineStr">
        <is>
          <t>JUL</t>
        </is>
      </c>
      <c r="W403" t="n">
        <v>8</v>
      </c>
      <c r="X403" t="inlineStr">
        <is>
          <t>AUGUST</t>
        </is>
      </c>
      <c r="Y403" t="inlineStr">
        <is>
          <t>AUG</t>
        </is>
      </c>
      <c r="Z403" t="n">
        <v>9</v>
      </c>
      <c r="AA403" t="inlineStr">
        <is>
          <t>SEPTEMBER</t>
        </is>
      </c>
      <c r="AB403" t="inlineStr">
        <is>
          <t>SEP</t>
        </is>
      </c>
      <c r="AC403" t="n">
        <v>10</v>
      </c>
      <c r="AD403" t="inlineStr">
        <is>
          <t>OCTOBER</t>
        </is>
      </c>
      <c r="AE403" t="inlineStr">
        <is>
          <t>OCT</t>
        </is>
      </c>
      <c r="AF403" t="n">
        <v>11</v>
      </c>
      <c r="AG403" t="inlineStr">
        <is>
          <t>NOVEMBER</t>
        </is>
      </c>
      <c r="AH403" t="inlineStr">
        <is>
          <t>NOV</t>
        </is>
      </c>
      <c r="AI403" t="n">
        <v>12</v>
      </c>
      <c r="AJ403" t="inlineStr">
        <is>
          <t>DECEMBER</t>
        </is>
      </c>
      <c r="AK403" t="inlineStr">
        <is>
          <t>DEC</t>
        </is>
      </c>
    </row>
    <row r="404">
      <c r="B404" t="n">
        <v>31</v>
      </c>
      <c r="E404" t="n">
        <v>28</v>
      </c>
      <c r="H404" t="n">
        <v>31</v>
      </c>
      <c r="K404" t="n">
        <v>30</v>
      </c>
      <c r="N404" t="n">
        <v>31</v>
      </c>
      <c r="Q404" t="n">
        <v>30</v>
      </c>
      <c r="T404" t="n">
        <v>31</v>
      </c>
      <c r="W404" t="n">
        <v>31</v>
      </c>
      <c r="Z404" t="n">
        <v>30</v>
      </c>
      <c r="AC404" t="n">
        <v>31</v>
      </c>
      <c r="AF404" t="n">
        <v>30</v>
      </c>
      <c r="AI404" t="n">
        <v>31</v>
      </c>
    </row>
    <row r="405">
      <c r="A405" t="inlineStr">
        <is>
          <t>RATIOS</t>
        </is>
      </c>
      <c r="B405" t="inlineStr">
        <is>
          <t>E.BKDWN</t>
        </is>
      </c>
      <c r="C405" t="inlineStr">
        <is>
          <t>PEAK/AVG</t>
        </is>
      </c>
      <c r="D405" t="inlineStr">
        <is>
          <t>END/AVG</t>
        </is>
      </c>
      <c r="E405" t="inlineStr">
        <is>
          <t>E.BKDWN</t>
        </is>
      </c>
      <c r="F405" t="inlineStr">
        <is>
          <t>PEAK/AVG</t>
        </is>
      </c>
      <c r="G405" t="inlineStr">
        <is>
          <t>END/AVG</t>
        </is>
      </c>
      <c r="H405" t="inlineStr">
        <is>
          <t>E.BKDWN</t>
        </is>
      </c>
      <c r="I405" t="inlineStr">
        <is>
          <t>PEAK/AVG</t>
        </is>
      </c>
      <c r="J405" t="inlineStr">
        <is>
          <t>END/AVG</t>
        </is>
      </c>
      <c r="K405" t="inlineStr">
        <is>
          <t>E.BKDWN</t>
        </is>
      </c>
      <c r="L405" t="inlineStr">
        <is>
          <t>PEAK/AVG</t>
        </is>
      </c>
      <c r="M405" t="inlineStr">
        <is>
          <t>END/AVG</t>
        </is>
      </c>
      <c r="N405" t="inlineStr">
        <is>
          <t>E.BKDWN</t>
        </is>
      </c>
      <c r="O405" t="inlineStr">
        <is>
          <t>PEAK/AVG</t>
        </is>
      </c>
      <c r="P405" t="inlineStr">
        <is>
          <t>END/AVG</t>
        </is>
      </c>
      <c r="Q405" t="inlineStr">
        <is>
          <t>E.BKDWN</t>
        </is>
      </c>
      <c r="R405" t="inlineStr">
        <is>
          <t>PEAK/AVG</t>
        </is>
      </c>
      <c r="S405" t="inlineStr">
        <is>
          <t>END/AVG</t>
        </is>
      </c>
      <c r="T405" t="inlineStr">
        <is>
          <t>E.BKDWN</t>
        </is>
      </c>
      <c r="U405" t="inlineStr">
        <is>
          <t>PEAK/AVG</t>
        </is>
      </c>
      <c r="V405" t="inlineStr">
        <is>
          <t>END/AVG</t>
        </is>
      </c>
      <c r="W405" t="inlineStr">
        <is>
          <t>E.BKDWN</t>
        </is>
      </c>
      <c r="X405" t="inlineStr">
        <is>
          <t>PEAK/AVG</t>
        </is>
      </c>
      <c r="Y405" t="inlineStr">
        <is>
          <t>END/AVG</t>
        </is>
      </c>
      <c r="Z405" t="inlineStr">
        <is>
          <t>E.BKDWN</t>
        </is>
      </c>
      <c r="AA405" t="inlineStr">
        <is>
          <t>PEAK/AVG</t>
        </is>
      </c>
      <c r="AB405" t="inlineStr">
        <is>
          <t>END/AVG</t>
        </is>
      </c>
      <c r="AC405" t="inlineStr">
        <is>
          <t>E.BKDWN</t>
        </is>
      </c>
      <c r="AD405" t="inlineStr">
        <is>
          <t>PEAK/AVG</t>
        </is>
      </c>
      <c r="AE405" t="inlineStr">
        <is>
          <t>END/AVG</t>
        </is>
      </c>
      <c r="AF405" t="inlineStr">
        <is>
          <t>E.BKDWN</t>
        </is>
      </c>
      <c r="AG405" t="inlineStr">
        <is>
          <t>PEAK/AVG</t>
        </is>
      </c>
      <c r="AH405" t="inlineStr">
        <is>
          <t>END/AVG</t>
        </is>
      </c>
      <c r="AI405" t="inlineStr">
        <is>
          <t>E.BKDWN</t>
        </is>
      </c>
      <c r="AJ405" t="inlineStr">
        <is>
          <t>PEAK/AVG</t>
        </is>
      </c>
      <c r="AK405" t="inlineStr">
        <is>
          <t>END/AVG</t>
        </is>
      </c>
    </row>
    <row r="406">
      <c r="B406" s="194" t="n">
        <v>0.04728142074792215</v>
      </c>
      <c r="C406" s="195" t="n">
        <v>1.052297504798465</v>
      </c>
      <c r="D406" s="195" t="n">
        <v>0.9813489443378116</v>
      </c>
      <c r="E406" s="194" t="n">
        <v>0.04048321210951588</v>
      </c>
      <c r="F406" s="195" t="n">
        <v>1.023455866877432</v>
      </c>
      <c r="G406" s="195" t="n">
        <v>0.9830890076061652</v>
      </c>
      <c r="H406" s="194" t="n">
        <v>0.04493892731820938</v>
      </c>
      <c r="I406" s="195" t="n">
        <v>1.024782736994083</v>
      </c>
      <c r="J406" s="195" t="n">
        <v>0.9963291769414198</v>
      </c>
      <c r="K406" s="194" t="n">
        <v>0.04480804370409257</v>
      </c>
      <c r="L406" s="195" t="n">
        <v>1.312140441417945</v>
      </c>
      <c r="M406" s="195" t="n">
        <v>0.9374416588570404</v>
      </c>
      <c r="N406" s="194" t="n">
        <v>0.07467643130550995</v>
      </c>
      <c r="O406" s="195" t="n">
        <v>2.000000000000001</v>
      </c>
      <c r="P406" s="195" t="n">
        <v>0.9761312897765996</v>
      </c>
      <c r="Q406" s="194" t="n">
        <v>0.1410610569026027</v>
      </c>
      <c r="R406" s="195" t="n">
        <v>1.436150325456538</v>
      </c>
      <c r="S406" s="195" t="n">
        <v>0.9913667146939691</v>
      </c>
      <c r="T406" s="194" t="n">
        <v>0.1789315032439293</v>
      </c>
      <c r="U406" s="195" t="n">
        <v>1.388316161191411</v>
      </c>
      <c r="V406" s="195" t="n">
        <v>0.9834117819561062</v>
      </c>
      <c r="W406" s="194" t="n">
        <v>0.1555665830930177</v>
      </c>
      <c r="X406" s="195" t="n">
        <v>1.562752006309678</v>
      </c>
      <c r="Y406" s="195" t="n">
        <v>1.020943015728146</v>
      </c>
      <c r="Z406" s="194" t="n">
        <v>0.1190551276568841</v>
      </c>
      <c r="AA406" s="195" t="n">
        <v>1.517359311104739</v>
      </c>
      <c r="AB406" s="195" t="n">
        <v>0.8858007234744507</v>
      </c>
      <c r="AC406" s="194" t="n">
        <v>0.0632500561856604</v>
      </c>
      <c r="AD406" s="195" t="n">
        <v>1.500755511907867</v>
      </c>
      <c r="AE406" s="195" t="n">
        <v>1.023763947378642</v>
      </c>
      <c r="AF406" s="194" t="n">
        <v>0.04363593337443934</v>
      </c>
      <c r="AG406" s="195" t="n">
        <v>1.030298662687512</v>
      </c>
      <c r="AH406" s="195" t="n">
        <v>0.9906950520568387</v>
      </c>
      <c r="AI406" s="194" t="n">
        <v>0.04631170435821652</v>
      </c>
      <c r="AJ406" s="195" t="n">
        <v>1.076167094827701</v>
      </c>
      <c r="AK406" s="195" t="n">
        <v>1.028505461663923</v>
      </c>
      <c r="AM406">
        <f>A401</f>
        <v/>
      </c>
      <c r="AN406" s="83">
        <f>1/($B406*(1/$B404)*(1/(5/7+2/7*$D406))*$B416/SUM($B408:$B431))</f>
        <v/>
      </c>
      <c r="AO406" s="83">
        <f>1/(B406*(1/B404)*(1/(5/7+2/7*D406)))</f>
        <v/>
      </c>
      <c r="AP406" s="83" t="n"/>
      <c r="AR406" s="174">
        <f>CHOOSE(AV$3,C406,F406,I406,L406,O406,R406,U406,X406,AA406,AD406,AG406,AJ406)</f>
        <v/>
      </c>
      <c r="AS406" s="82" t="n"/>
      <c r="AT406" s="82" t="n"/>
      <c r="AV406" s="119">
        <f>AN406/AR406</f>
        <v/>
      </c>
      <c r="AW406" s="172">
        <f>AO406/AR406</f>
        <v/>
      </c>
      <c r="AX406" s="83" t="n"/>
    </row>
    <row r="407">
      <c r="A407" t="inlineStr">
        <is>
          <t>HOUR</t>
        </is>
      </c>
      <c r="B407" t="inlineStr">
        <is>
          <t>PEAK</t>
        </is>
      </c>
      <c r="C407" t="inlineStr">
        <is>
          <t>AVG</t>
        </is>
      </c>
      <c r="D407" t="inlineStr">
        <is>
          <t>END</t>
        </is>
      </c>
      <c r="E407" t="inlineStr">
        <is>
          <t>PEAK</t>
        </is>
      </c>
      <c r="F407" t="inlineStr">
        <is>
          <t>AVG</t>
        </is>
      </c>
      <c r="G407" t="inlineStr">
        <is>
          <t>END</t>
        </is>
      </c>
      <c r="H407" t="inlineStr">
        <is>
          <t>PEAK</t>
        </is>
      </c>
      <c r="I407" t="inlineStr">
        <is>
          <t>AVG</t>
        </is>
      </c>
      <c r="J407" t="inlineStr">
        <is>
          <t>END</t>
        </is>
      </c>
      <c r="K407" t="inlineStr">
        <is>
          <t>PEAK</t>
        </is>
      </c>
      <c r="L407" t="inlineStr">
        <is>
          <t>AVG</t>
        </is>
      </c>
      <c r="M407" t="inlineStr">
        <is>
          <t>END</t>
        </is>
      </c>
      <c r="N407" t="inlineStr">
        <is>
          <t>PEAK</t>
        </is>
      </c>
      <c r="O407" t="inlineStr">
        <is>
          <t>AVG</t>
        </is>
      </c>
      <c r="P407" t="inlineStr">
        <is>
          <t>END</t>
        </is>
      </c>
      <c r="Q407" t="inlineStr">
        <is>
          <t>PEAK</t>
        </is>
      </c>
      <c r="R407" t="inlineStr">
        <is>
          <t>AVG</t>
        </is>
      </c>
      <c r="S407" t="inlineStr">
        <is>
          <t>END</t>
        </is>
      </c>
      <c r="T407" t="inlineStr">
        <is>
          <t>PEAK</t>
        </is>
      </c>
      <c r="U407" t="inlineStr">
        <is>
          <t>AVG</t>
        </is>
      </c>
      <c r="V407" t="inlineStr">
        <is>
          <t>END</t>
        </is>
      </c>
      <c r="W407" t="inlineStr">
        <is>
          <t>PEAK</t>
        </is>
      </c>
      <c r="X407" t="inlineStr">
        <is>
          <t>AVG</t>
        </is>
      </c>
      <c r="Y407" t="inlineStr">
        <is>
          <t>END</t>
        </is>
      </c>
      <c r="Z407" t="inlineStr">
        <is>
          <t>PEAK</t>
        </is>
      </c>
      <c r="AA407" t="inlineStr">
        <is>
          <t>AVG</t>
        </is>
      </c>
      <c r="AB407" t="inlineStr">
        <is>
          <t>END</t>
        </is>
      </c>
      <c r="AC407" t="inlineStr">
        <is>
          <t>PEAK</t>
        </is>
      </c>
      <c r="AD407" t="inlineStr">
        <is>
          <t>AVG</t>
        </is>
      </c>
      <c r="AE407" t="inlineStr">
        <is>
          <t>END</t>
        </is>
      </c>
      <c r="AF407" t="inlineStr">
        <is>
          <t>PEAK</t>
        </is>
      </c>
      <c r="AG407" t="inlineStr">
        <is>
          <t>AVG</t>
        </is>
      </c>
      <c r="AH407" t="inlineStr">
        <is>
          <t>END</t>
        </is>
      </c>
      <c r="AI407" t="inlineStr">
        <is>
          <t>PEAK</t>
        </is>
      </c>
      <c r="AJ407" t="inlineStr">
        <is>
          <t>AVG</t>
        </is>
      </c>
      <c r="AK407" t="inlineStr">
        <is>
          <t>END</t>
        </is>
      </c>
    </row>
    <row r="408">
      <c r="A408" t="n">
        <v>1</v>
      </c>
      <c r="B408" t="n">
        <v>0.5573893473368341</v>
      </c>
      <c r="C408" t="n">
        <v>0.5396245223459044</v>
      </c>
      <c r="D408" t="n">
        <v>0.61110771300997</v>
      </c>
      <c r="E408" t="n">
        <v>0.5259494929409426</v>
      </c>
      <c r="F408" t="n">
        <v>0.5131615663659194</v>
      </c>
      <c r="G408" t="n">
        <v>0.5700040978008469</v>
      </c>
      <c r="H408" t="n">
        <v>0.5557601800695723</v>
      </c>
      <c r="I408" t="n">
        <v>0.4633075076385857</v>
      </c>
      <c r="J408" t="n">
        <v>0.5199144060191897</v>
      </c>
      <c r="K408" t="n">
        <v>0.4588286146531229</v>
      </c>
      <c r="L408" t="n">
        <v>0.4792270786102177</v>
      </c>
      <c r="M408" t="n">
        <v>0.4913545785841668</v>
      </c>
      <c r="N408" t="n">
        <v>0.1418180133432172</v>
      </c>
      <c r="O408" t="n">
        <v>0.3057722556761309</v>
      </c>
      <c r="P408" t="n">
        <v>0.2851517918283497</v>
      </c>
      <c r="Q408" t="n">
        <v>0.2273599527640416</v>
      </c>
      <c r="R408" t="n">
        <v>0.2000857414626958</v>
      </c>
      <c r="S408" t="n">
        <v>0.2804138010749581</v>
      </c>
      <c r="T408" t="n">
        <v>0.2166432474629196</v>
      </c>
      <c r="U408" t="n">
        <v>0.2493556294165935</v>
      </c>
      <c r="V408" t="n">
        <v>0.2511578044596912</v>
      </c>
      <c r="W408" t="n">
        <v>0.2181233446840711</v>
      </c>
      <c r="X408" t="n">
        <v>0.1928647442053625</v>
      </c>
      <c r="Y408" t="n">
        <v>0.2510499168522224</v>
      </c>
      <c r="Z408" t="n">
        <v>0.1693692380570637</v>
      </c>
      <c r="AA408" t="n">
        <v>0.143270079435128</v>
      </c>
      <c r="AB408" t="n">
        <v>0.1790873786407767</v>
      </c>
      <c r="AC408" t="n">
        <v>0.1478277463265696</v>
      </c>
      <c r="AD408" t="n">
        <v>0.2648379879008869</v>
      </c>
      <c r="AE408" t="n">
        <v>0.2775294437750224</v>
      </c>
      <c r="AF408" t="n">
        <v>0.5401402961808263</v>
      </c>
      <c r="AG408" t="n">
        <v>0.5160808873020984</v>
      </c>
      <c r="AH408" t="n">
        <v>0.5737554904831625</v>
      </c>
      <c r="AI408" t="n">
        <v>0.5520492591879931</v>
      </c>
      <c r="AJ408" t="n">
        <v>0.5167284277395446</v>
      </c>
      <c r="AK408" t="n">
        <v>0.5804949441192122</v>
      </c>
    </row>
    <row r="409">
      <c r="A409" t="n">
        <v>2</v>
      </c>
      <c r="B409" t="n">
        <v>0.4784321080270067</v>
      </c>
      <c r="C409" t="n">
        <v>0.4564157944287533</v>
      </c>
      <c r="D409" t="n">
        <v>0.5342834424123799</v>
      </c>
      <c r="E409" t="n">
        <v>0.4259296082720223</v>
      </c>
      <c r="F409" t="n">
        <v>0.4132018726940129</v>
      </c>
      <c r="G409" t="n">
        <v>0.4722032509220052</v>
      </c>
      <c r="H409" t="n">
        <v>0.4722733783507264</v>
      </c>
      <c r="I409" t="n">
        <v>0.405117852466172</v>
      </c>
      <c r="J409" t="n">
        <v>0.4482639607924346</v>
      </c>
      <c r="K409" t="n">
        <v>0.3193213745407391</v>
      </c>
      <c r="L409" t="n">
        <v>0.4070490852533349</v>
      </c>
      <c r="M409" t="n">
        <v>0.4244397921997363</v>
      </c>
      <c r="N409" t="n">
        <v>0.093587842846553</v>
      </c>
      <c r="O409" t="n">
        <v>0.2436803889480291</v>
      </c>
      <c r="P409" t="n">
        <v>0.2276592102259758</v>
      </c>
      <c r="Q409" t="n">
        <v>0.1639973429773415</v>
      </c>
      <c r="R409" t="n">
        <v>0.1437911123615074</v>
      </c>
      <c r="S409" t="n">
        <v>0.1965555106050974</v>
      </c>
      <c r="T409" t="n">
        <v>0.1613427010148322</v>
      </c>
      <c r="U409" t="n">
        <v>0.1891952399814008</v>
      </c>
      <c r="V409" t="n">
        <v>0.1825471698113207</v>
      </c>
      <c r="W409" t="n">
        <v>0.1656892420229537</v>
      </c>
      <c r="X409" t="n">
        <v>0.1316219793910764</v>
      </c>
      <c r="Y409" t="n">
        <v>0.1881535556244539</v>
      </c>
      <c r="Z409" t="n">
        <v>0.1291039609372153</v>
      </c>
      <c r="AA409" t="n">
        <v>0.116092968520153</v>
      </c>
      <c r="AB409" t="n">
        <v>0.1374174757281553</v>
      </c>
      <c r="AC409" t="n">
        <v>0.1291902550728325</v>
      </c>
      <c r="AD409" t="n">
        <v>0.2360487279356924</v>
      </c>
      <c r="AE409" t="n">
        <v>0.2401756909083842</v>
      </c>
      <c r="AF409" t="n">
        <v>0.460639127045986</v>
      </c>
      <c r="AG409" t="n">
        <v>0.4210295279623073</v>
      </c>
      <c r="AH409" t="n">
        <v>0.4812103465104929</v>
      </c>
      <c r="AI409" t="n">
        <v>0.4762362901674043</v>
      </c>
      <c r="AJ409" t="n">
        <v>0.4227368978295394</v>
      </c>
      <c r="AK409" t="n">
        <v>0.4978046833422032</v>
      </c>
    </row>
    <row r="410">
      <c r="A410" t="n">
        <v>3</v>
      </c>
      <c r="B410" t="n">
        <v>0.4450487621905476</v>
      </c>
      <c r="C410" t="n">
        <v>0.4251813701057761</v>
      </c>
      <c r="D410" t="n">
        <v>0.4905498807266499</v>
      </c>
      <c r="E410" t="n">
        <v>0.3823821833366475</v>
      </c>
      <c r="F410" t="n">
        <v>0.3720274083031035</v>
      </c>
      <c r="G410" t="n">
        <v>0.40800437098757</v>
      </c>
      <c r="H410" t="n">
        <v>0.4387149580519745</v>
      </c>
      <c r="I410" t="n">
        <v>0.3796104321257093</v>
      </c>
      <c r="J410" t="n">
        <v>0.4131290122178505</v>
      </c>
      <c r="K410" t="n">
        <v>0.1994813053814567</v>
      </c>
      <c r="L410" t="n">
        <v>0.3626825539094217</v>
      </c>
      <c r="M410" t="n">
        <v>0.400325657129565</v>
      </c>
      <c r="N410" t="n">
        <v>0.08872312824314307</v>
      </c>
      <c r="O410" t="n">
        <v>0.2045313716455615</v>
      </c>
      <c r="P410" t="n">
        <v>0.2065738415886784</v>
      </c>
      <c r="Q410" t="n">
        <v>0.1294929515093365</v>
      </c>
      <c r="R410" t="n">
        <v>0.1141299251101912</v>
      </c>
      <c r="S410" t="n">
        <v>0.1332331580265464</v>
      </c>
      <c r="T410" t="n">
        <v>0.1243403590944575</v>
      </c>
      <c r="U410" t="n">
        <v>0.1378866941062336</v>
      </c>
      <c r="V410" t="n">
        <v>0.1320040022870211</v>
      </c>
      <c r="W410" t="n">
        <v>0.1362403834026989</v>
      </c>
      <c r="X410" t="n">
        <v>0.103077062839048</v>
      </c>
      <c r="Y410" t="n">
        <v>0.1379971250598946</v>
      </c>
      <c r="Z410" t="n">
        <v>0.1011551215246146</v>
      </c>
      <c r="AA410" t="n">
        <v>0.09774198293615773</v>
      </c>
      <c r="AB410" t="n">
        <v>0.1281941747572816</v>
      </c>
      <c r="AC410" t="n">
        <v>0.1200941415940462</v>
      </c>
      <c r="AD410" t="n">
        <v>0.2221761829783708</v>
      </c>
      <c r="AE410" t="n">
        <v>0.2222956427099934</v>
      </c>
      <c r="AF410" t="n">
        <v>0.4298519095869057</v>
      </c>
      <c r="AG410" t="n">
        <v>0.3777764771297299</v>
      </c>
      <c r="AH410" t="n">
        <v>0.4184968277208393</v>
      </c>
      <c r="AI410" t="n">
        <v>0.4435251106407543</v>
      </c>
      <c r="AJ410" t="n">
        <v>0.3827421916357862</v>
      </c>
      <c r="AK410" t="n">
        <v>0.4488424693986162</v>
      </c>
    </row>
    <row r="411">
      <c r="A411" t="n">
        <v>4</v>
      </c>
      <c r="B411" t="n">
        <v>0.4270442610652662</v>
      </c>
      <c r="C411" t="n">
        <v>0.4120562662679292</v>
      </c>
      <c r="D411" t="n">
        <v>0.4701204966664629</v>
      </c>
      <c r="E411" t="n">
        <v>0.4062437860409625</v>
      </c>
      <c r="F411" t="n">
        <v>0.3577651691315536</v>
      </c>
      <c r="G411" t="n">
        <v>0.3838956426717661</v>
      </c>
      <c r="H411" t="n">
        <v>0.4278698588090853</v>
      </c>
      <c r="I411" t="n">
        <v>0.3681525534701004</v>
      </c>
      <c r="J411" t="n">
        <v>0.392144681438531</v>
      </c>
      <c r="K411" t="n">
        <v>0.1919170088610331</v>
      </c>
      <c r="L411" t="n">
        <v>0.3529814941740917</v>
      </c>
      <c r="M411" t="n">
        <v>0.3706288284097076</v>
      </c>
      <c r="N411" t="n">
        <v>0.08427538917716827</v>
      </c>
      <c r="O411" t="n">
        <v>0.1899299321565325</v>
      </c>
      <c r="P411" t="n">
        <v>0.1890835425701895</v>
      </c>
      <c r="Q411" t="n">
        <v>0.1042881393460772</v>
      </c>
      <c r="R411" t="n">
        <v>0.09807349651005455</v>
      </c>
      <c r="S411" t="n">
        <v>0.1048180469668073</v>
      </c>
      <c r="T411" t="n">
        <v>0.09230288836846215</v>
      </c>
      <c r="U411" t="n">
        <v>0.1049419922962555</v>
      </c>
      <c r="V411" t="n">
        <v>0.1075328759291023</v>
      </c>
      <c r="W411" t="n">
        <v>0.1080211880438895</v>
      </c>
      <c r="X411" t="n">
        <v>0.08994341630544814</v>
      </c>
      <c r="Y411" t="n">
        <v>0.1155613179627385</v>
      </c>
      <c r="Z411" t="n">
        <v>0.08468461902853185</v>
      </c>
      <c r="AA411" t="n">
        <v>0.09288761400411885</v>
      </c>
      <c r="AB411" t="n">
        <v>0.115378640776699</v>
      </c>
      <c r="AC411" t="n">
        <v>0.1134151771515807</v>
      </c>
      <c r="AD411" t="n">
        <v>0.2155133836081876</v>
      </c>
      <c r="AE411" t="n">
        <v>0.2068643837213822</v>
      </c>
      <c r="AF411" t="n">
        <v>0.4117303195635231</v>
      </c>
      <c r="AG411" t="n">
        <v>0.3555061309297358</v>
      </c>
      <c r="AH411" t="n">
        <v>0.3914714494875549</v>
      </c>
      <c r="AI411" t="n">
        <v>0.4504521839522801</v>
      </c>
      <c r="AJ411" t="n">
        <v>0.3668343038644786</v>
      </c>
      <c r="AK411" t="n">
        <v>0.428951569984034</v>
      </c>
    </row>
    <row r="412">
      <c r="A412" t="n">
        <v>5</v>
      </c>
      <c r="B412" t="n">
        <v>0.4223555888972242</v>
      </c>
      <c r="C412" t="n">
        <v>0.4111148031234424</v>
      </c>
      <c r="D412" t="n">
        <v>0.4529940669154077</v>
      </c>
      <c r="E412" t="n">
        <v>0.4312984688804932</v>
      </c>
      <c r="F412" t="n">
        <v>0.360927665643506</v>
      </c>
      <c r="G412" t="n">
        <v>0.3666165824340937</v>
      </c>
      <c r="H412" t="n">
        <v>0.4360548393697564</v>
      </c>
      <c r="I412" t="n">
        <v>0.395624181580096</v>
      </c>
      <c r="J412" t="n">
        <v>0.4109891626975909</v>
      </c>
      <c r="K412" t="n">
        <v>0.2125567322239032</v>
      </c>
      <c r="L412" t="n">
        <v>0.39249749565034</v>
      </c>
      <c r="M412" t="n">
        <v>0.3948205008916801</v>
      </c>
      <c r="N412" t="n">
        <v>0.09191994069681246</v>
      </c>
      <c r="O412" t="n">
        <v>0.2084716948156151</v>
      </c>
      <c r="P412" t="n">
        <v>0.2025222551928783</v>
      </c>
      <c r="Q412" t="n">
        <v>0.100044283710975</v>
      </c>
      <c r="R412" t="n">
        <v>0.1035596104122289</v>
      </c>
      <c r="S412" t="n">
        <v>0.1060317093374944</v>
      </c>
      <c r="T412" t="n">
        <v>0.0770647931303669</v>
      </c>
      <c r="U412" t="n">
        <v>0.09529221990688914</v>
      </c>
      <c r="V412" t="n">
        <v>0.1070754716981132</v>
      </c>
      <c r="W412" t="n">
        <v>0.1000441417581032</v>
      </c>
      <c r="X412" t="n">
        <v>0.09668544137877332</v>
      </c>
      <c r="Y412" t="n">
        <v>0.1100792017813354</v>
      </c>
      <c r="Z412" t="n">
        <v>0.08468461902853185</v>
      </c>
      <c r="AA412" t="n">
        <v>0.1025080906148867</v>
      </c>
      <c r="AB412" t="n">
        <v>0.1195339805825243</v>
      </c>
      <c r="AC412" t="n">
        <v>0.1234654284078621</v>
      </c>
      <c r="AD412" t="n">
        <v>0.2377558630977046</v>
      </c>
      <c r="AE412" t="n">
        <v>0.2240059081898395</v>
      </c>
      <c r="AF412" t="n">
        <v>0.4078332034294622</v>
      </c>
      <c r="AG412" t="n">
        <v>0.3482485148225104</v>
      </c>
      <c r="AH412" t="n">
        <v>0.3728648121034651</v>
      </c>
      <c r="AI412" t="n">
        <v>0.4546853954204348</v>
      </c>
      <c r="AJ412" t="n">
        <v>0.3658284806776072</v>
      </c>
      <c r="AK412" t="n">
        <v>0.4208355508249068</v>
      </c>
    </row>
    <row r="413">
      <c r="A413" t="n">
        <v>6</v>
      </c>
      <c r="B413" t="n">
        <v>0.4578019504876218</v>
      </c>
      <c r="C413" t="n">
        <v>0.4528160824057151</v>
      </c>
      <c r="D413" t="n">
        <v>0.4908557098293473</v>
      </c>
      <c r="E413" t="n">
        <v>0.4897593955060649</v>
      </c>
      <c r="F413" t="n">
        <v>0.4102874151241745</v>
      </c>
      <c r="G413" t="n">
        <v>0.4050676137139735</v>
      </c>
      <c r="H413" t="n">
        <v>0.4849600982197667</v>
      </c>
      <c r="I413" t="n">
        <v>0.4552869925796595</v>
      </c>
      <c r="J413" t="n">
        <v>0.4608269482984746</v>
      </c>
      <c r="K413" t="n">
        <v>0.2498379079317052</v>
      </c>
      <c r="L413" t="n">
        <v>0.4600358517425001</v>
      </c>
      <c r="M413" t="n">
        <v>0.4528960223307745</v>
      </c>
      <c r="N413" t="n">
        <v>0.106977390659748</v>
      </c>
      <c r="O413" t="n">
        <v>0.246238421328588</v>
      </c>
      <c r="P413" t="n">
        <v>0.2323385071901392</v>
      </c>
      <c r="Q413" t="n">
        <v>0.1227027824931729</v>
      </c>
      <c r="R413" t="n">
        <v>0.1237557440081455</v>
      </c>
      <c r="S413" t="n">
        <v>0.1152593962511318</v>
      </c>
      <c r="T413" t="n">
        <v>0.09161592505854803</v>
      </c>
      <c r="U413" t="n">
        <v>0.1095688314073972</v>
      </c>
      <c r="V413" t="n">
        <v>0.1186821040594626</v>
      </c>
      <c r="W413" t="n">
        <v>0.1016836927733636</v>
      </c>
      <c r="X413" t="n">
        <v>0.1111752796739949</v>
      </c>
      <c r="Y413" t="n">
        <v>0.1183235153189211</v>
      </c>
      <c r="Z413" t="n">
        <v>0.08745399555442188</v>
      </c>
      <c r="AA413" t="n">
        <v>0.1197116799058547</v>
      </c>
      <c r="AB413" t="n">
        <v>0.1300776699029126</v>
      </c>
      <c r="AC413" t="n">
        <v>0.1412123910692704</v>
      </c>
      <c r="AD413" t="n">
        <v>0.2767382116516118</v>
      </c>
      <c r="AE413" t="n">
        <v>0.2540132934271389</v>
      </c>
      <c r="AF413" t="n">
        <v>0.4432969602494155</v>
      </c>
      <c r="AG413" t="n">
        <v>0.3882824617365603</v>
      </c>
      <c r="AH413" t="n">
        <v>0.4096510492923378</v>
      </c>
      <c r="AI413" t="n">
        <v>0.4983644410236675</v>
      </c>
      <c r="AJ413" t="n">
        <v>0.409502382212811</v>
      </c>
      <c r="AK413" t="n">
        <v>0.4624135178286322</v>
      </c>
    </row>
    <row r="414">
      <c r="A414" t="n">
        <v>7</v>
      </c>
      <c r="B414" t="n">
        <v>0.5080645161290321</v>
      </c>
      <c r="C414" t="n">
        <v>0.5122667109708146</v>
      </c>
      <c r="D414" t="n">
        <v>0.5412563459538809</v>
      </c>
      <c r="E414" t="n">
        <v>0.5647245973354544</v>
      </c>
      <c r="F414" t="n">
        <v>0.4802033919325334</v>
      </c>
      <c r="G414" t="n">
        <v>0.468242043436689</v>
      </c>
      <c r="H414" t="n">
        <v>0.5455289543687333</v>
      </c>
      <c r="I414" t="n">
        <v>0.552815364469664</v>
      </c>
      <c r="J414" t="n">
        <v>0.5141161040933251</v>
      </c>
      <c r="K414" t="n">
        <v>0.3045169656364815</v>
      </c>
      <c r="L414" t="n">
        <v>0.5581799968366109</v>
      </c>
      <c r="M414" t="n">
        <v>0.5091881832984414</v>
      </c>
      <c r="N414" t="n">
        <v>0.1261119347664937</v>
      </c>
      <c r="O414" t="n">
        <v>0.2973831805398878</v>
      </c>
      <c r="P414" t="n">
        <v>0.2591018032412691</v>
      </c>
      <c r="Q414" t="n">
        <v>0.1687578419071519</v>
      </c>
      <c r="R414" t="n">
        <v>0.1560963519687044</v>
      </c>
      <c r="S414" t="n">
        <v>0.1408426284459342</v>
      </c>
      <c r="T414" t="n">
        <v>0.150632318501171</v>
      </c>
      <c r="U414" t="n">
        <v>0.1598785311220945</v>
      </c>
      <c r="V414" t="n">
        <v>0.1417381360777587</v>
      </c>
      <c r="W414" t="n">
        <v>0.1210745365115399</v>
      </c>
      <c r="X414" t="n">
        <v>0.1332117735613985</v>
      </c>
      <c r="Y414" t="n">
        <v>0.1371233687533471</v>
      </c>
      <c r="Z414" t="n">
        <v>0.1041795722042051</v>
      </c>
      <c r="AA414" t="n">
        <v>0.1466313621653428</v>
      </c>
      <c r="AB414" t="n">
        <v>0.1455922330097087</v>
      </c>
      <c r="AC414" t="n">
        <v>0.1636028242478214</v>
      </c>
      <c r="AD414" t="n">
        <v>0.3424546283251845</v>
      </c>
      <c r="AE414" t="n">
        <v>0.2838263303144556</v>
      </c>
      <c r="AF414" t="n">
        <v>0.4976617303195636</v>
      </c>
      <c r="AG414" t="n">
        <v>0.4511427818910773</v>
      </c>
      <c r="AH414" t="n">
        <v>0.4628477306002928</v>
      </c>
      <c r="AI414" t="n">
        <v>0.5530113527034828</v>
      </c>
      <c r="AJ414" t="n">
        <v>0.4712811011116994</v>
      </c>
      <c r="AK414" t="n">
        <v>0.5158994145822245</v>
      </c>
    </row>
    <row r="415">
      <c r="A415" t="n">
        <v>8</v>
      </c>
      <c r="B415" t="n">
        <v>0.6121530382595648</v>
      </c>
      <c r="C415" t="n">
        <v>0.6204795924018385</v>
      </c>
      <c r="D415" t="n">
        <v>0.58627438987094</v>
      </c>
      <c r="E415" t="n">
        <v>0.6394909524756414</v>
      </c>
      <c r="F415" t="n">
        <v>0.588472390165256</v>
      </c>
      <c r="G415" t="n">
        <v>0.5170741701953286</v>
      </c>
      <c r="H415" t="n">
        <v>0.6114180478821362</v>
      </c>
      <c r="I415" t="n">
        <v>0.5736305106940199</v>
      </c>
      <c r="J415" t="n">
        <v>0.5273693656381583</v>
      </c>
      <c r="K415" t="n">
        <v>0.302571860816944</v>
      </c>
      <c r="L415" t="n">
        <v>0.549717931143565</v>
      </c>
      <c r="M415" t="n">
        <v>0.5121346049468868</v>
      </c>
      <c r="N415" t="n">
        <v>0.1261119347664937</v>
      </c>
      <c r="O415" t="n">
        <v>0.2944756033619855</v>
      </c>
      <c r="P415" t="n">
        <v>0.2604428212736818</v>
      </c>
      <c r="Q415" t="n">
        <v>0.2300907816074987</v>
      </c>
      <c r="R415" t="n">
        <v>0.1863604088796002</v>
      </c>
      <c r="S415" t="n">
        <v>0.1806045194474947</v>
      </c>
      <c r="T415" t="n">
        <v>0.2317564402810305</v>
      </c>
      <c r="U415" t="n">
        <v>0.2169333126675506</v>
      </c>
      <c r="V415" t="n">
        <v>0.182661520869068</v>
      </c>
      <c r="W415" t="n">
        <v>0.2005927607516711</v>
      </c>
      <c r="X415" t="n">
        <v>0.1471046279232746</v>
      </c>
      <c r="Y415" t="n">
        <v>0.1832492460328645</v>
      </c>
      <c r="Z415" t="n">
        <v>0.1537003971868965</v>
      </c>
      <c r="AA415" t="n">
        <v>0.1525522212415417</v>
      </c>
      <c r="AB415" t="n">
        <v>0.160621359223301</v>
      </c>
      <c r="AC415" t="n">
        <v>0.1653838814324788</v>
      </c>
      <c r="AD415" t="n">
        <v>0.3440457445926908</v>
      </c>
      <c r="AE415" t="n">
        <v>0.2880242546740778</v>
      </c>
      <c r="AF415" t="n">
        <v>0.5966484801247077</v>
      </c>
      <c r="AG415" t="n">
        <v>0.555705130081063</v>
      </c>
      <c r="AH415" t="n">
        <v>0.5106149341142021</v>
      </c>
      <c r="AI415" t="n">
        <v>0.6199730613815664</v>
      </c>
      <c r="AJ415" t="n">
        <v>0.5823451561672843</v>
      </c>
      <c r="AK415" t="n">
        <v>0.5643294305481639</v>
      </c>
    </row>
    <row r="416">
      <c r="A416" t="n">
        <v>9</v>
      </c>
      <c r="B416" t="n">
        <v>0.6140285071267816</v>
      </c>
      <c r="C416" t="n">
        <v>0.6140554909453397</v>
      </c>
      <c r="D416" t="n">
        <v>0.5665178298366873</v>
      </c>
      <c r="E416" t="n">
        <v>0.5913700536886062</v>
      </c>
      <c r="F416" t="n">
        <v>0.5658388366973613</v>
      </c>
      <c r="G416" t="n">
        <v>0.5081956016937577</v>
      </c>
      <c r="H416" t="n">
        <v>0.5872723552281562</v>
      </c>
      <c r="I416" t="n">
        <v>0.5283718900043649</v>
      </c>
      <c r="J416" t="n">
        <v>0.5237799406364326</v>
      </c>
      <c r="K416" t="n">
        <v>0.2755565161011455</v>
      </c>
      <c r="L416" t="n">
        <v>0.4925133125955607</v>
      </c>
      <c r="M416" t="n">
        <v>0.5084128091804295</v>
      </c>
      <c r="N416" t="n">
        <v>0.1630837657524092</v>
      </c>
      <c r="O416" t="n">
        <v>0.2833378350466325</v>
      </c>
      <c r="P416" t="n">
        <v>0.2764494407669483</v>
      </c>
      <c r="Q416" t="n">
        <v>0.3042290943981106</v>
      </c>
      <c r="R416" t="n">
        <v>0.2247565076430476</v>
      </c>
      <c r="S416" t="n">
        <v>0.2441002523647151</v>
      </c>
      <c r="T416" t="n">
        <v>0.3068852459016393</v>
      </c>
      <c r="U416" t="n">
        <v>0.2654864208586633</v>
      </c>
      <c r="V416" t="n">
        <v>0.2573756432246998</v>
      </c>
      <c r="W416" t="n">
        <v>0.2922814982973893</v>
      </c>
      <c r="X416" t="n">
        <v>0.1846691930334571</v>
      </c>
      <c r="Y416" t="n">
        <v>0.2382536148143972</v>
      </c>
      <c r="Z416" t="n">
        <v>0.2475676857486426</v>
      </c>
      <c r="AA416" t="n">
        <v>0.1587599293909974</v>
      </c>
      <c r="AB416" t="n">
        <v>0.179242718446602</v>
      </c>
      <c r="AC416" t="n">
        <v>0.1623306405444946</v>
      </c>
      <c r="AD416" t="n">
        <v>0.314925002071766</v>
      </c>
      <c r="AE416" t="n">
        <v>0.2930384421036265</v>
      </c>
      <c r="AF416" t="n">
        <v>0.5773577552611069</v>
      </c>
      <c r="AG416" t="n">
        <v>0.5534810219191713</v>
      </c>
      <c r="AH416" t="n">
        <v>0.5036603221083455</v>
      </c>
      <c r="AI416" t="n">
        <v>0.6086203578987878</v>
      </c>
      <c r="AJ416" t="n">
        <v>0.5740074113287454</v>
      </c>
      <c r="AK416" t="n">
        <v>0.5566125598722723</v>
      </c>
    </row>
    <row r="417">
      <c r="A417" t="n">
        <v>10</v>
      </c>
      <c r="B417" t="n">
        <v>0.5622655663915979</v>
      </c>
      <c r="C417" t="n">
        <v>0.5482084510162263</v>
      </c>
      <c r="D417" t="n">
        <v>0.5426631598262891</v>
      </c>
      <c r="E417" t="n">
        <v>0.5054682839530722</v>
      </c>
      <c r="F417" t="n">
        <v>0.5006355997891669</v>
      </c>
      <c r="G417" t="n">
        <v>0.5061467012703182</v>
      </c>
      <c r="H417" t="n">
        <v>0.5453243298547165</v>
      </c>
      <c r="I417" t="n">
        <v>0.5040920995198603</v>
      </c>
      <c r="J417" t="n">
        <v>0.5257127079450542</v>
      </c>
      <c r="K417" t="n">
        <v>0.2692889561270802</v>
      </c>
      <c r="L417" t="n">
        <v>0.4770390678546951</v>
      </c>
      <c r="M417" t="n">
        <v>0.5235326044816624</v>
      </c>
      <c r="N417" t="n">
        <v>0.2783543365455893</v>
      </c>
      <c r="O417" t="n">
        <v>0.3175773367864123</v>
      </c>
      <c r="P417" t="n">
        <v>0.3156813512896599</v>
      </c>
      <c r="Q417" t="n">
        <v>0.4008044874160455</v>
      </c>
      <c r="R417" t="n">
        <v>0.2972482349316078</v>
      </c>
      <c r="S417" t="n">
        <v>0.3268989963204839</v>
      </c>
      <c r="T417" t="n">
        <v>0.3853239656518345</v>
      </c>
      <c r="U417" t="n">
        <v>0.3482184373224033</v>
      </c>
      <c r="V417" t="n">
        <v>0.3628073184676958</v>
      </c>
      <c r="W417" t="n">
        <v>0.400081977550763</v>
      </c>
      <c r="X417" t="n">
        <v>0.2626404858930101</v>
      </c>
      <c r="Y417" t="n">
        <v>0.3201189436004397</v>
      </c>
      <c r="Z417" t="n">
        <v>0.3610028058156907</v>
      </c>
      <c r="AA417" t="n">
        <v>0.2079288025889968</v>
      </c>
      <c r="AB417" t="n">
        <v>0.2335728155339805</v>
      </c>
      <c r="AC417" t="n">
        <v>0.1629031232109917</v>
      </c>
      <c r="AD417" t="n">
        <v>0.3075992375901219</v>
      </c>
      <c r="AE417" t="n">
        <v>0.2968476697632838</v>
      </c>
      <c r="AF417" t="n">
        <v>0.5118862042088854</v>
      </c>
      <c r="AG417" t="n">
        <v>0.502999619560446</v>
      </c>
      <c r="AH417" t="n">
        <v>0.5073206442166911</v>
      </c>
      <c r="AI417" t="n">
        <v>0.584760438714643</v>
      </c>
      <c r="AJ417" t="n">
        <v>0.5109846479618846</v>
      </c>
      <c r="AK417" t="n">
        <v>0.548762639701969</v>
      </c>
    </row>
    <row r="418">
      <c r="A418" t="n">
        <v>11</v>
      </c>
      <c r="B418" t="n">
        <v>0.5444486121530382</v>
      </c>
      <c r="C418" t="n">
        <v>0.5173616879880377</v>
      </c>
      <c r="D418" t="n">
        <v>0.5158113646094562</v>
      </c>
      <c r="E418" t="n">
        <v>0.4893617021276596</v>
      </c>
      <c r="F418" t="n">
        <v>0.4865283849564381</v>
      </c>
      <c r="G418" t="n">
        <v>0.5068296680781313</v>
      </c>
      <c r="H418" t="n">
        <v>0.5281358706773071</v>
      </c>
      <c r="I418" t="n">
        <v>0.500218245307726</v>
      </c>
      <c r="J418" t="n">
        <v>0.5280596396769518</v>
      </c>
      <c r="K418" t="n">
        <v>0.2663712988977739</v>
      </c>
      <c r="L418" t="n">
        <v>0.4717931143565139</v>
      </c>
      <c r="M418" t="n">
        <v>0.5281073117779328</v>
      </c>
      <c r="N418" t="n">
        <v>0.4268902891030393</v>
      </c>
      <c r="O418" t="n">
        <v>0.3765074119385436</v>
      </c>
      <c r="P418" t="n">
        <v>0.3722894316366128</v>
      </c>
      <c r="Q418" t="n">
        <v>0.5037641154328732</v>
      </c>
      <c r="R418" t="n">
        <v>0.3846911297777421</v>
      </c>
      <c r="S418" t="n">
        <v>0.4164788379664412</v>
      </c>
      <c r="T418" t="n">
        <v>0.4713192818110851</v>
      </c>
      <c r="U418" t="n">
        <v>0.4432408539560622</v>
      </c>
      <c r="V418" t="n">
        <v>0.4645797598627787</v>
      </c>
      <c r="W418" t="n">
        <v>0.4980766805397907</v>
      </c>
      <c r="X418" t="n">
        <v>0.3725244633633557</v>
      </c>
      <c r="Y418" t="n">
        <v>0.4221370388116914</v>
      </c>
      <c r="Z418" t="n">
        <v>0.4769886674197427</v>
      </c>
      <c r="AA418" t="n">
        <v>0.3196528390703148</v>
      </c>
      <c r="AB418" t="n">
        <v>0.3391650485436893</v>
      </c>
      <c r="AC418" t="n">
        <v>0.1706634438012849</v>
      </c>
      <c r="AD418" t="n">
        <v>0.3100356343747411</v>
      </c>
      <c r="AE418" t="n">
        <v>0.303844210362654</v>
      </c>
      <c r="AF418" t="n">
        <v>0.4962977396726422</v>
      </c>
      <c r="AG418" t="n">
        <v>0.4901524684674141</v>
      </c>
      <c r="AH418" t="n">
        <v>0.5081137140068327</v>
      </c>
      <c r="AI418" t="n">
        <v>0.5512795843756013</v>
      </c>
      <c r="AJ418" t="n">
        <v>0.4915828480677607</v>
      </c>
      <c r="AK418" t="n">
        <v>0.5349920170303352</v>
      </c>
    </row>
    <row r="419">
      <c r="A419" t="n">
        <v>12</v>
      </c>
      <c r="B419" t="n">
        <v>0.542198049512378</v>
      </c>
      <c r="C419" t="n">
        <v>0.5148695796643959</v>
      </c>
      <c r="D419" t="n">
        <v>0.5128754052235611</v>
      </c>
      <c r="E419" t="n">
        <v>0.495525949492941</v>
      </c>
      <c r="F419" t="n">
        <v>0.4899699252782687</v>
      </c>
      <c r="G419" t="n">
        <v>0.5129080726676685</v>
      </c>
      <c r="H419" t="n">
        <v>0.5181092694904849</v>
      </c>
      <c r="I419" t="n">
        <v>0.4885694020078568</v>
      </c>
      <c r="J419" t="n">
        <v>0.5207427348657417</v>
      </c>
      <c r="K419" t="n">
        <v>0.2590231251350767</v>
      </c>
      <c r="L419" t="n">
        <v>0.4583750724943323</v>
      </c>
      <c r="M419" t="n">
        <v>0.519035434597193</v>
      </c>
      <c r="N419" t="n">
        <v>0.5611564121571535</v>
      </c>
      <c r="O419" t="n">
        <v>0.4506267973752364</v>
      </c>
      <c r="P419" t="n">
        <v>0.4398253823328008</v>
      </c>
      <c r="Q419" t="n">
        <v>0.5921839250129162</v>
      </c>
      <c r="R419" t="n">
        <v>0.4794957330225205</v>
      </c>
      <c r="S419" t="n">
        <v>0.5251497813481284</v>
      </c>
      <c r="T419" t="n">
        <v>0.5884465261514443</v>
      </c>
      <c r="U419" t="n">
        <v>0.5460129390761246</v>
      </c>
      <c r="V419" t="n">
        <v>0.5541309319611206</v>
      </c>
      <c r="W419" t="n">
        <v>0.5932652289065456</v>
      </c>
      <c r="X419" t="n">
        <v>0.4902860331715421</v>
      </c>
      <c r="Y419" t="n">
        <v>0.5322867048112969</v>
      </c>
      <c r="Z419" t="n">
        <v>0.5970192763181867</v>
      </c>
      <c r="AA419" t="n">
        <v>0.4477419829361577</v>
      </c>
      <c r="AB419" t="n">
        <v>0.4555533980582525</v>
      </c>
      <c r="AC419" t="n">
        <v>0.2700846002162713</v>
      </c>
      <c r="AD419" t="n">
        <v>0.31523991049971</v>
      </c>
      <c r="AE419" t="n">
        <v>0.3643254168772107</v>
      </c>
      <c r="AF419" t="n">
        <v>0.4937646141855027</v>
      </c>
      <c r="AG419" t="n">
        <v>0.4952445055749028</v>
      </c>
      <c r="AH419" t="n">
        <v>0.5141532454856028</v>
      </c>
      <c r="AI419" t="n">
        <v>0.5428131614392919</v>
      </c>
      <c r="AJ419" t="n">
        <v>0.4975913181577554</v>
      </c>
      <c r="AK419" t="n">
        <v>0.5329297498669504</v>
      </c>
    </row>
    <row r="420">
      <c r="A420" t="n">
        <v>13</v>
      </c>
      <c r="B420" t="n">
        <v>0.5215678919729931</v>
      </c>
      <c r="C420" t="n">
        <v>0.4964833582544165</v>
      </c>
      <c r="D420" t="n">
        <v>0.5075539788366262</v>
      </c>
      <c r="E420" t="n">
        <v>0.4851859216544045</v>
      </c>
      <c r="F420" t="n">
        <v>0.4756456763711902</v>
      </c>
      <c r="G420" t="n">
        <v>0.5081956016937578</v>
      </c>
      <c r="H420" t="n">
        <v>0.5080826683036627</v>
      </c>
      <c r="I420" t="n">
        <v>0.4874781754692274</v>
      </c>
      <c r="J420" t="n">
        <v>0.5287499137157451</v>
      </c>
      <c r="K420" t="n">
        <v>0.2846336719256537</v>
      </c>
      <c r="L420" t="n">
        <v>0.4679179627774557</v>
      </c>
      <c r="M420" t="n">
        <v>0.5315189578971854</v>
      </c>
      <c r="N420" t="n">
        <v>0.6720255744996294</v>
      </c>
      <c r="O420" t="n">
        <v>0.5371709115175011</v>
      </c>
      <c r="P420" t="n">
        <v>0.5034524081259987</v>
      </c>
      <c r="Q420" t="n">
        <v>0.6879105469038305</v>
      </c>
      <c r="R420" t="n">
        <v>0.5723108663906863</v>
      </c>
      <c r="S420" t="n">
        <v>0.6275982970197846</v>
      </c>
      <c r="T420" t="n">
        <v>0.7036065573770492</v>
      </c>
      <c r="U420" t="n">
        <v>0.6355761447982502</v>
      </c>
      <c r="V420" t="n">
        <v>0.6479559748427672</v>
      </c>
      <c r="W420" t="n">
        <v>0.691827468785471</v>
      </c>
      <c r="X420" t="n">
        <v>0.6028369714745505</v>
      </c>
      <c r="Y420" t="n">
        <v>0.6426759491530201</v>
      </c>
      <c r="Z420" t="n">
        <v>0.6938016980650803</v>
      </c>
      <c r="AA420" t="n">
        <v>0.5735583995292733</v>
      </c>
      <c r="AB420" t="n">
        <v>0.5620000000000001</v>
      </c>
      <c r="AC420" t="n">
        <v>0.4684816487500795</v>
      </c>
      <c r="AD420" t="n">
        <v>0.3856468053368692</v>
      </c>
      <c r="AE420" t="n">
        <v>0.514012516033739</v>
      </c>
      <c r="AF420" t="n">
        <v>0.4785658612626656</v>
      </c>
      <c r="AG420" t="n">
        <v>0.4811097129144598</v>
      </c>
      <c r="AH420" t="n">
        <v>0.5106149341142021</v>
      </c>
      <c r="AI420" t="n">
        <v>0.5170290552241679</v>
      </c>
      <c r="AJ420" t="n">
        <v>0.4813128639491795</v>
      </c>
      <c r="AK420" t="n">
        <v>0.5249467802022352</v>
      </c>
    </row>
    <row r="421">
      <c r="A421" t="n">
        <v>14</v>
      </c>
      <c r="B421" t="n">
        <v>0.5159414853713427</v>
      </c>
      <c r="C421" t="n">
        <v>0.4944342914105332</v>
      </c>
      <c r="D421" t="n">
        <v>0.5197259771239832</v>
      </c>
      <c r="E421" t="n">
        <v>0.4937363292901173</v>
      </c>
      <c r="F421" t="n">
        <v>0.479087216693021</v>
      </c>
      <c r="G421" t="n">
        <v>0.5240404316350226</v>
      </c>
      <c r="H421" t="n">
        <v>0.5095150399017802</v>
      </c>
      <c r="I421" t="n">
        <v>0.4898788738542122</v>
      </c>
      <c r="J421" t="n">
        <v>0.5313039276592808</v>
      </c>
      <c r="K421" t="n">
        <v>0.379835746704128</v>
      </c>
      <c r="L421" t="n">
        <v>0.4955976169135868</v>
      </c>
      <c r="M421" t="n">
        <v>0.5349306040164379</v>
      </c>
      <c r="N421" t="n">
        <v>0.7725630096367679</v>
      </c>
      <c r="O421" t="n">
        <v>0.6288787556205214</v>
      </c>
      <c r="P421" t="n">
        <v>0.5712166172106826</v>
      </c>
      <c r="Q421" t="n">
        <v>0.7654808472950033</v>
      </c>
      <c r="R421" t="n">
        <v>0.659847540961644</v>
      </c>
      <c r="S421" t="n">
        <v>0.7226492515748715</v>
      </c>
      <c r="T421" t="n">
        <v>0.8064012490242</v>
      </c>
      <c r="U421" t="n">
        <v>0.7238247771252748</v>
      </c>
      <c r="V421" t="n">
        <v>0.7348056032018295</v>
      </c>
      <c r="W421" t="n">
        <v>0.7603102534998107</v>
      </c>
      <c r="X421" t="n">
        <v>0.7030459158512213</v>
      </c>
      <c r="Y421" t="n">
        <v>0.7355055103018686</v>
      </c>
      <c r="Z421" t="n">
        <v>0.7963050686878256</v>
      </c>
      <c r="AA421" t="n">
        <v>0.7046925566343044</v>
      </c>
      <c r="AB421" t="n">
        <v>0.6911456310679612</v>
      </c>
      <c r="AC421" t="n">
        <v>0.6938489917944153</v>
      </c>
      <c r="AD421" t="n">
        <v>0.5636860860197235</v>
      </c>
      <c r="AE421" t="n">
        <v>0.6919967349477202</v>
      </c>
      <c r="AF421" t="n">
        <v>0.4822681215900235</v>
      </c>
      <c r="AG421" t="n">
        <v>0.48476778554915</v>
      </c>
      <c r="AH421" t="n">
        <v>0.5272693997071741</v>
      </c>
      <c r="AI421" t="n">
        <v>0.5195304983644411</v>
      </c>
      <c r="AJ421" t="n">
        <v>0.483086289041821</v>
      </c>
      <c r="AK421" t="n">
        <v>0.5363890367216603</v>
      </c>
    </row>
    <row r="422">
      <c r="A422" t="n">
        <v>15</v>
      </c>
      <c r="B422" t="n">
        <v>0.5112528132033007</v>
      </c>
      <c r="C422" t="n">
        <v>0.4912499307747688</v>
      </c>
      <c r="D422" t="n">
        <v>0.5121414153770872</v>
      </c>
      <c r="E422" t="n">
        <v>0.4935374826009147</v>
      </c>
      <c r="F422" t="n">
        <v>0.4789942020897281</v>
      </c>
      <c r="G422" t="n">
        <v>0.5192596639803305</v>
      </c>
      <c r="H422" t="n">
        <v>0.5095150399017802</v>
      </c>
      <c r="I422" t="n">
        <v>0.5030554343081624</v>
      </c>
      <c r="J422" t="n">
        <v>0.5344791882377303</v>
      </c>
      <c r="K422" t="n">
        <v>0.502269288956127</v>
      </c>
      <c r="L422" t="n">
        <v>0.539436916750145</v>
      </c>
      <c r="M422" t="n">
        <v>0.5411335969605334</v>
      </c>
      <c r="N422" t="n">
        <v>0.8570237212750186</v>
      </c>
      <c r="O422" t="n">
        <v>0.7292298892578529</v>
      </c>
      <c r="P422" t="n">
        <v>0.661949326637754</v>
      </c>
      <c r="Q422" t="n">
        <v>0.8529042733781093</v>
      </c>
      <c r="R422" t="n">
        <v>0.7548798949667082</v>
      </c>
      <c r="S422" t="n">
        <v>0.8224007397561115</v>
      </c>
      <c r="T422" t="n">
        <v>0.8913036690085869</v>
      </c>
      <c r="U422" t="n">
        <v>0.8184453590966757</v>
      </c>
      <c r="V422" t="n">
        <v>0.8283304745568895</v>
      </c>
      <c r="W422" t="n">
        <v>0.8783579265985622</v>
      </c>
      <c r="X422" t="n">
        <v>0.8143509746411609</v>
      </c>
      <c r="Y422" t="n">
        <v>0.8448096056822346</v>
      </c>
      <c r="Z422" t="n">
        <v>0.8732281456109026</v>
      </c>
      <c r="AA422" t="n">
        <v>0.8294057075610475</v>
      </c>
      <c r="AB422" t="n">
        <v>0.8280970873786409</v>
      </c>
      <c r="AC422" t="n">
        <v>0.8626677692258763</v>
      </c>
      <c r="AD422" t="n">
        <v>0.7695699013839398</v>
      </c>
      <c r="AE422" t="n">
        <v>0.816146460916547</v>
      </c>
      <c r="AF422" t="n">
        <v>0.4814886983632112</v>
      </c>
      <c r="AG422" t="n">
        <v>0.4832167627520413</v>
      </c>
      <c r="AH422" t="n">
        <v>0.5203147877013177</v>
      </c>
      <c r="AI422" t="n">
        <v>0.5118337502405235</v>
      </c>
      <c r="AJ422" t="n">
        <v>0.480307040762308</v>
      </c>
      <c r="AK422" t="n">
        <v>0.5256120276742948</v>
      </c>
    </row>
    <row r="423">
      <c r="A423" t="n">
        <v>16</v>
      </c>
      <c r="B423" t="n">
        <v>0.5221305326331582</v>
      </c>
      <c r="C423" t="n">
        <v>0.5013291244392756</v>
      </c>
      <c r="D423" t="n">
        <v>0.5145880481986667</v>
      </c>
      <c r="E423" t="n">
        <v>0.5080532909127063</v>
      </c>
      <c r="F423" t="n">
        <v>0.4978761665581496</v>
      </c>
      <c r="G423" t="n">
        <v>0.5228793880617403</v>
      </c>
      <c r="H423" t="n">
        <v>0.5375485983220789</v>
      </c>
      <c r="I423" t="n">
        <v>0.5542066783064162</v>
      </c>
      <c r="J423" t="n">
        <v>0.5833505901843031</v>
      </c>
      <c r="K423" t="n">
        <v>0.6605792089907067</v>
      </c>
      <c r="L423" t="n">
        <v>0.6272736858754678</v>
      </c>
      <c r="M423" t="n">
        <v>0.6015352407536636</v>
      </c>
      <c r="N423" t="n">
        <v>0.9398165307635286</v>
      </c>
      <c r="O423" t="n">
        <v>0.8370485708384309</v>
      </c>
      <c r="P423" t="n">
        <v>0.813541428897512</v>
      </c>
      <c r="Q423" t="n">
        <v>0.9211380913720572</v>
      </c>
      <c r="R423" t="n">
        <v>0.8604088796002303</v>
      </c>
      <c r="S423" t="n">
        <v>0.9095339921786202</v>
      </c>
      <c r="T423" t="n">
        <v>0.9579391100702577</v>
      </c>
      <c r="U423" t="n">
        <v>0.8997594732521627</v>
      </c>
      <c r="V423" t="n">
        <v>0.9026729559748429</v>
      </c>
      <c r="W423" t="n">
        <v>0.9468722411401185</v>
      </c>
      <c r="X423" t="n">
        <v>0.9045604381342957</v>
      </c>
      <c r="Y423" t="n">
        <v>0.9261394064094256</v>
      </c>
      <c r="Z423" t="n">
        <v>0.9598076012097803</v>
      </c>
      <c r="AA423" t="n">
        <v>0.9310458958517214</v>
      </c>
      <c r="AB423" t="n">
        <v>0.9390873786407765</v>
      </c>
      <c r="AC423" t="n">
        <v>1</v>
      </c>
      <c r="AD423" t="n">
        <v>0.9531946631308532</v>
      </c>
      <c r="AE423" t="n">
        <v>0.9626462471333617</v>
      </c>
      <c r="AF423" t="n">
        <v>0.5007794232268122</v>
      </c>
      <c r="AG423" t="n">
        <v>0.5008340405607097</v>
      </c>
      <c r="AH423" t="n">
        <v>0.5219619326500732</v>
      </c>
      <c r="AI423" t="n">
        <v>0.496632672695786</v>
      </c>
      <c r="AJ423" t="n">
        <v>0.4980148226574908</v>
      </c>
      <c r="AK423" t="n">
        <v>0.5172964342735498</v>
      </c>
    </row>
    <row r="424">
      <c r="A424" t="n">
        <v>17</v>
      </c>
      <c r="B424" t="n">
        <v>0.5675168792198048</v>
      </c>
      <c r="C424" t="n">
        <v>0.5602813313396467</v>
      </c>
      <c r="D424" t="n">
        <v>0.5753257079943728</v>
      </c>
      <c r="E424" t="n">
        <v>0.5702923046331279</v>
      </c>
      <c r="F424" t="n">
        <v>0.5598548972188633</v>
      </c>
      <c r="G424" t="n">
        <v>0.5847561808496108</v>
      </c>
      <c r="H424" t="n">
        <v>0.6046654389195825</v>
      </c>
      <c r="I424" t="n">
        <v>0.6379310344827587</v>
      </c>
      <c r="J424" t="n">
        <v>0.664319734934769</v>
      </c>
      <c r="K424" t="n">
        <v>0.9086881348606006</v>
      </c>
      <c r="L424" t="n">
        <v>0.7556018347656455</v>
      </c>
      <c r="M424" t="n">
        <v>0.6741877956113824</v>
      </c>
      <c r="N424" t="n">
        <v>1</v>
      </c>
      <c r="O424" t="n">
        <v>0.9488075755890625</v>
      </c>
      <c r="P424" t="n">
        <v>0.9600262497146773</v>
      </c>
      <c r="Q424" t="n">
        <v>0.9729500332127834</v>
      </c>
      <c r="R424" t="n">
        <v>0.947061345337138</v>
      </c>
      <c r="S424" t="n">
        <v>0.9862644242809531</v>
      </c>
      <c r="T424" t="n">
        <v>0.9894457455113194</v>
      </c>
      <c r="U424" t="n">
        <v>0.9515215182461638</v>
      </c>
      <c r="V424" t="n">
        <v>0.981232132647227</v>
      </c>
      <c r="W424" t="n">
        <v>1</v>
      </c>
      <c r="X424" t="n">
        <v>0.9782619980792693</v>
      </c>
      <c r="Y424" t="n">
        <v>1</v>
      </c>
      <c r="Z424" t="n">
        <v>1</v>
      </c>
      <c r="AA424" t="n">
        <v>1</v>
      </c>
      <c r="AB424" t="n">
        <v>1</v>
      </c>
      <c r="AC424" t="n">
        <v>0.9992366897780041</v>
      </c>
      <c r="AD424" t="n">
        <v>1</v>
      </c>
      <c r="AE424" t="n">
        <v>1</v>
      </c>
      <c r="AF424" t="n">
        <v>0.5619641465315668</v>
      </c>
      <c r="AG424" t="n">
        <v>0.5619970150127302</v>
      </c>
      <c r="AH424" t="n">
        <v>0.5822352367008297</v>
      </c>
      <c r="AI424" t="n">
        <v>0.5582066576871273</v>
      </c>
      <c r="AJ424" t="n">
        <v>0.5593965060878773</v>
      </c>
      <c r="AK424" t="n">
        <v>0.5779670037253858</v>
      </c>
    </row>
    <row r="425">
      <c r="A425" t="n">
        <v>18</v>
      </c>
      <c r="B425" t="n">
        <v>0.6584771192798198</v>
      </c>
      <c r="C425" t="n">
        <v>0.6571689649443428</v>
      </c>
      <c r="D425" t="n">
        <v>0.6782066181417824</v>
      </c>
      <c r="E425" t="n">
        <v>0.6645456353151721</v>
      </c>
      <c r="F425" t="n">
        <v>0.6543267292964996</v>
      </c>
      <c r="G425" t="n">
        <v>0.680508127305013</v>
      </c>
      <c r="H425" t="n">
        <v>0.6959279721710659</v>
      </c>
      <c r="I425" t="n">
        <v>0.7404790484504585</v>
      </c>
      <c r="J425" t="n">
        <v>0.7564022917098087</v>
      </c>
      <c r="K425" t="n">
        <v>1</v>
      </c>
      <c r="L425" t="n">
        <v>0.8631043391153056</v>
      </c>
      <c r="M425" t="n">
        <v>0.7597115608280994</v>
      </c>
      <c r="N425" t="n">
        <v>0.9965252038547072</v>
      </c>
      <c r="O425" t="n">
        <v>1</v>
      </c>
      <c r="P425" t="n">
        <v>1</v>
      </c>
      <c r="Q425" t="n">
        <v>1</v>
      </c>
      <c r="R425" t="n">
        <v>1</v>
      </c>
      <c r="S425" t="n">
        <v>1</v>
      </c>
      <c r="T425" t="n">
        <v>1</v>
      </c>
      <c r="U425" t="n">
        <v>1</v>
      </c>
      <c r="V425" t="n">
        <v>1</v>
      </c>
      <c r="W425" t="n">
        <v>0.9898473956362719</v>
      </c>
      <c r="X425" t="n">
        <v>1</v>
      </c>
      <c r="Y425" t="n">
        <v>0.9912483440908708</v>
      </c>
      <c r="Z425" t="n">
        <v>0.9393287905841199</v>
      </c>
      <c r="AA425" t="n">
        <v>0.9303912915563404</v>
      </c>
      <c r="AB425" t="n">
        <v>0.9154174757281553</v>
      </c>
      <c r="AC425" t="n">
        <v>0.8821321798867756</v>
      </c>
      <c r="AD425" t="n">
        <v>0.9660230380376232</v>
      </c>
      <c r="AE425" t="n">
        <v>0.9226882263769581</v>
      </c>
      <c r="AF425" t="n">
        <v>0.6591971940763834</v>
      </c>
      <c r="AG425" t="n">
        <v>0.6592724825144131</v>
      </c>
      <c r="AH425" t="n">
        <v>0.6831991215226939</v>
      </c>
      <c r="AI425" t="n">
        <v>0.6594188955166443</v>
      </c>
      <c r="AJ425" t="n">
        <v>0.6586024351508735</v>
      </c>
      <c r="AK425" t="n">
        <v>0.6792841937200638</v>
      </c>
    </row>
    <row r="426">
      <c r="A426" t="n">
        <v>19</v>
      </c>
      <c r="B426" t="n">
        <v>0.7612528132033006</v>
      </c>
      <c r="C426" t="n">
        <v>0.7657695076701554</v>
      </c>
      <c r="D426" t="n">
        <v>0.786286623035048</v>
      </c>
      <c r="E426" t="n">
        <v>0.7709286140385763</v>
      </c>
      <c r="F426" t="n">
        <v>0.7631848200167425</v>
      </c>
      <c r="G426" t="n">
        <v>0.7830897418385467</v>
      </c>
      <c r="H426" t="n">
        <v>0.7906691221608347</v>
      </c>
      <c r="I426" t="n">
        <v>0.8304779572239197</v>
      </c>
      <c r="J426" t="n">
        <v>0.833574929246911</v>
      </c>
      <c r="K426" t="n">
        <v>0.7995461422087746</v>
      </c>
      <c r="L426" t="n">
        <v>0.8803448094058101</v>
      </c>
      <c r="M426" t="n">
        <v>0.8244552996820965</v>
      </c>
      <c r="N426" t="n">
        <v>0.9242957746478875</v>
      </c>
      <c r="O426" t="n">
        <v>0.9582452851173359</v>
      </c>
      <c r="P426" t="n">
        <v>0.9443620178041544</v>
      </c>
      <c r="Q426" t="n">
        <v>0.9529854601815632</v>
      </c>
      <c r="R426" t="n">
        <v>0.9497139718392883</v>
      </c>
      <c r="S426" t="n">
        <v>0.922498988614691</v>
      </c>
      <c r="T426" t="n">
        <v>0.9681811085089774</v>
      </c>
      <c r="U426" t="n">
        <v>0.9509302472431272</v>
      </c>
      <c r="V426" t="n">
        <v>0.9315037164093768</v>
      </c>
      <c r="W426" t="n">
        <v>0.9140496910076933</v>
      </c>
      <c r="X426" t="n">
        <v>0.9146702312663848</v>
      </c>
      <c r="Y426" t="n">
        <v>0.9027875644747598</v>
      </c>
      <c r="Z426" t="n">
        <v>0.8586524796851654</v>
      </c>
      <c r="AA426" t="n">
        <v>0.8427919976463664</v>
      </c>
      <c r="AB426" t="n">
        <v>0.7949514563106796</v>
      </c>
      <c r="AC426" t="n">
        <v>0.7616563831817315</v>
      </c>
      <c r="AD426" t="n">
        <v>0.9028093146598162</v>
      </c>
      <c r="AE426" t="n">
        <v>0.8501185524934894</v>
      </c>
      <c r="AF426" t="n">
        <v>0.7692907248636011</v>
      </c>
      <c r="AG426" t="n">
        <v>0.76913171987943</v>
      </c>
      <c r="AH426" t="n">
        <v>0.7899585163494387</v>
      </c>
      <c r="AI426" t="n">
        <v>0.774485279969213</v>
      </c>
      <c r="AJ426" t="n">
        <v>0.769640021175225</v>
      </c>
      <c r="AK426" t="n">
        <v>0.7899148483235763</v>
      </c>
    </row>
    <row r="427">
      <c r="A427" t="n">
        <v>20</v>
      </c>
      <c r="B427" t="n">
        <v>0.8593398349587394</v>
      </c>
      <c r="C427" t="n">
        <v>0.8616326078529102</v>
      </c>
      <c r="D427" t="n">
        <v>0.8664750137623096</v>
      </c>
      <c r="E427" t="n">
        <v>0.8562338437065024</v>
      </c>
      <c r="F427" t="n">
        <v>0.8535950144172634</v>
      </c>
      <c r="G427" t="n">
        <v>0.8593088375904933</v>
      </c>
      <c r="H427" t="n">
        <v>0.8870472682627378</v>
      </c>
      <c r="I427" t="n">
        <v>0.9295067656045396</v>
      </c>
      <c r="J427" t="n">
        <v>0.9305584316973838</v>
      </c>
      <c r="K427" t="n">
        <v>0.7307110438729199</v>
      </c>
      <c r="L427" t="n">
        <v>0.9420572573416985</v>
      </c>
      <c r="M427" t="n">
        <v>0.9206016903155773</v>
      </c>
      <c r="N427" t="n">
        <v>0.8163917716827278</v>
      </c>
      <c r="O427" t="n">
        <v>0.892753300815075</v>
      </c>
      <c r="P427" t="n">
        <v>0.8899223921479116</v>
      </c>
      <c r="Q427" t="n">
        <v>0.8349693704332425</v>
      </c>
      <c r="R427" t="n">
        <v>0.8574615168200636</v>
      </c>
      <c r="S427" t="n">
        <v>0.8182974050742645</v>
      </c>
      <c r="T427" t="n">
        <v>0.8929586260733803</v>
      </c>
      <c r="U427" t="n">
        <v>0.8560685644743714</v>
      </c>
      <c r="V427" t="n">
        <v>0.8343624928530586</v>
      </c>
      <c r="W427" t="n">
        <v>0.7750662126371548</v>
      </c>
      <c r="X427" t="n">
        <v>0.8078360630207387</v>
      </c>
      <c r="Y427" t="n">
        <v>0.7942585754953635</v>
      </c>
      <c r="Z427" t="n">
        <v>0.736544838392304</v>
      </c>
      <c r="AA427" t="n">
        <v>0.7315828184760224</v>
      </c>
      <c r="AB427" t="n">
        <v>0.6881165048543688</v>
      </c>
      <c r="AC427" t="n">
        <v>0.5977991221932447</v>
      </c>
      <c r="AD427" t="n">
        <v>0.8453136653683602</v>
      </c>
      <c r="AE427" t="n">
        <v>0.7448983558129592</v>
      </c>
      <c r="AF427" t="n">
        <v>0.8620420888542478</v>
      </c>
      <c r="AG427" t="n">
        <v>0.8616370606654767</v>
      </c>
      <c r="AH427" t="n">
        <v>0.8685334309419229</v>
      </c>
      <c r="AI427" t="n">
        <v>0.8614585337694826</v>
      </c>
      <c r="AJ427" t="n">
        <v>0.8654049761778718</v>
      </c>
      <c r="AK427" t="n">
        <v>0.8725385843533794</v>
      </c>
    </row>
    <row r="428">
      <c r="A428" t="n">
        <v>21</v>
      </c>
      <c r="B428" t="n">
        <v>0.9744936234058513</v>
      </c>
      <c r="C428" t="n">
        <v>0.9765188015727971</v>
      </c>
      <c r="D428" t="n">
        <v>0.9746161844761149</v>
      </c>
      <c r="E428" t="n">
        <v>0.9634122091867171</v>
      </c>
      <c r="F428" t="n">
        <v>0.9630111927572628</v>
      </c>
      <c r="G428" t="n">
        <v>0.9630514956973092</v>
      </c>
      <c r="H428" t="n">
        <v>0.9809699201964395</v>
      </c>
      <c r="I428" t="n">
        <v>1</v>
      </c>
      <c r="J428" t="n">
        <v>1</v>
      </c>
      <c r="K428" t="n">
        <v>0.6731143289388373</v>
      </c>
      <c r="L428" t="n">
        <v>1</v>
      </c>
      <c r="M428" t="n">
        <v>1</v>
      </c>
      <c r="N428" t="n">
        <v>0.7167809488510009</v>
      </c>
      <c r="O428" t="n">
        <v>0.8535089531133319</v>
      </c>
      <c r="P428" t="n">
        <v>0.8336852316822645</v>
      </c>
      <c r="Q428" t="n">
        <v>0.7231899033138979</v>
      </c>
      <c r="R428" t="n">
        <v>0.7624157657114533</v>
      </c>
      <c r="S428" t="n">
        <v>0.7181991562156851</v>
      </c>
      <c r="T428" t="n">
        <v>0.7492271662763467</v>
      </c>
      <c r="U428" t="n">
        <v>0.7533711057915856</v>
      </c>
      <c r="V428" t="n">
        <v>0.7301600914808462</v>
      </c>
      <c r="W428" t="n">
        <v>0.6721528566023458</v>
      </c>
      <c r="X428" t="n">
        <v>0.6966153606561631</v>
      </c>
      <c r="Y428" t="n">
        <v>0.7019927280926747</v>
      </c>
      <c r="Z428" t="n">
        <v>0.5777793972962139</v>
      </c>
      <c r="AA428" t="n">
        <v>0.6015225066195942</v>
      </c>
      <c r="AB428" t="n">
        <v>0.575378640776699</v>
      </c>
      <c r="AC428" t="n">
        <v>0.4929711850391197</v>
      </c>
      <c r="AD428" t="n">
        <v>0.779829286483799</v>
      </c>
      <c r="AE428" t="n">
        <v>0.6806467913087418</v>
      </c>
      <c r="AF428" t="n">
        <v>0.9746687451286049</v>
      </c>
      <c r="AG428" t="n">
        <v>0.9742471686517811</v>
      </c>
      <c r="AH428" t="n">
        <v>0.9736456808199122</v>
      </c>
      <c r="AI428" t="n">
        <v>0.9715220319415047</v>
      </c>
      <c r="AJ428" t="n">
        <v>0.9816040232927475</v>
      </c>
      <c r="AK428" t="n">
        <v>0.9787120808940925</v>
      </c>
    </row>
    <row r="429">
      <c r="A429" t="n">
        <v>22</v>
      </c>
      <c r="B429" t="n">
        <v>1</v>
      </c>
      <c r="C429" t="n">
        <v>1</v>
      </c>
      <c r="D429" t="n">
        <v>1</v>
      </c>
      <c r="E429" t="n">
        <v>1</v>
      </c>
      <c r="F429" t="n">
        <v>1</v>
      </c>
      <c r="G429" t="n">
        <v>1</v>
      </c>
      <c r="H429" t="n">
        <v>1</v>
      </c>
      <c r="I429" t="n">
        <v>0.9273243125272806</v>
      </c>
      <c r="J429" t="n">
        <v>0.9495409677642024</v>
      </c>
      <c r="K429" t="n">
        <v>0.5164253295872056</v>
      </c>
      <c r="L429" t="n">
        <v>0.8850371698212686</v>
      </c>
      <c r="M429" t="n">
        <v>0.9263394587888654</v>
      </c>
      <c r="N429" t="n">
        <v>0.5754262416604894</v>
      </c>
      <c r="O429" t="n">
        <v>0.7042692130475539</v>
      </c>
      <c r="P429" t="n">
        <v>0.6857737959370008</v>
      </c>
      <c r="Q429" t="n">
        <v>0.586980588973356</v>
      </c>
      <c r="R429" t="n">
        <v>0.596398858566778</v>
      </c>
      <c r="S429" t="n">
        <v>0.5838871871929724</v>
      </c>
      <c r="T429" t="n">
        <v>0.5707103825136612</v>
      </c>
      <c r="U429" t="n">
        <v>0.5955993363987576</v>
      </c>
      <c r="V429" t="n">
        <v>0.5985991995425958</v>
      </c>
      <c r="W429" t="n">
        <v>0.5628074158153613</v>
      </c>
      <c r="X429" t="n">
        <v>0.5520608923612013</v>
      </c>
      <c r="Y429" t="n">
        <v>0.5648552664956735</v>
      </c>
      <c r="Z429" t="n">
        <v>0.4422621433516744</v>
      </c>
      <c r="AA429" t="n">
        <v>0.4653280376581348</v>
      </c>
      <c r="AB429" t="n">
        <v>0.4559805825242719</v>
      </c>
      <c r="AC429" t="n">
        <v>0.3461611856752115</v>
      </c>
      <c r="AD429" t="n">
        <v>0.6036794563686088</v>
      </c>
      <c r="AE429" t="n">
        <v>0.5470128658607689</v>
      </c>
      <c r="AF429" t="n">
        <v>1</v>
      </c>
      <c r="AG429" t="n">
        <v>1</v>
      </c>
      <c r="AH429" t="n">
        <v>1</v>
      </c>
      <c r="AI429" t="n">
        <v>1</v>
      </c>
      <c r="AJ429" t="n">
        <v>1</v>
      </c>
      <c r="AK429" t="n">
        <v>1</v>
      </c>
    </row>
    <row r="430">
      <c r="A430" t="n">
        <v>23</v>
      </c>
      <c r="B430" t="n">
        <v>0.8779069767441859</v>
      </c>
      <c r="C430" t="n">
        <v>0.8701334662457773</v>
      </c>
      <c r="D430" t="n">
        <v>0.9048259832405652</v>
      </c>
      <c r="E430" t="n">
        <v>0.8818850666136411</v>
      </c>
      <c r="F430" t="n">
        <v>0.8708337208941804</v>
      </c>
      <c r="G430" t="n">
        <v>0.9063652506488186</v>
      </c>
      <c r="H430" t="n">
        <v>0.8768160425618988</v>
      </c>
      <c r="I430" t="n">
        <v>0.7769805761676123</v>
      </c>
      <c r="J430" t="n">
        <v>0.8019603782701732</v>
      </c>
      <c r="K430" t="n">
        <v>0.4017722066133564</v>
      </c>
      <c r="L430" t="n">
        <v>0.7190646913059526</v>
      </c>
      <c r="M430" t="n">
        <v>0.7674653020082188</v>
      </c>
      <c r="N430" t="n">
        <v>0.4247590808005931</v>
      </c>
      <c r="O430" t="n">
        <v>0.5208853016412717</v>
      </c>
      <c r="P430" t="n">
        <v>0.5281328463821046</v>
      </c>
      <c r="Q430" t="n">
        <v>0.4435382685069009</v>
      </c>
      <c r="R430" t="n">
        <v>0.4495666037002801</v>
      </c>
      <c r="S430" t="n">
        <v>0.4447013042054364</v>
      </c>
      <c r="T430" t="n">
        <v>0.4432786885245902</v>
      </c>
      <c r="U430" t="n">
        <v>0.458659823996418</v>
      </c>
      <c r="V430" t="n">
        <v>0.4699113779302458</v>
      </c>
      <c r="W430" t="n">
        <v>0.4487325009458947</v>
      </c>
      <c r="X430" t="n">
        <v>0.4167466971214992</v>
      </c>
      <c r="Y430" t="n">
        <v>0.43236844330449</v>
      </c>
      <c r="Z430" t="n">
        <v>0.3291914149327697</v>
      </c>
      <c r="AA430" t="n">
        <v>0.3450794351279789</v>
      </c>
      <c r="AB430" t="n">
        <v>0.3174368932038835</v>
      </c>
      <c r="AC430" t="n">
        <v>0.2339545830417913</v>
      </c>
      <c r="AD430" t="n">
        <v>0.4592193585812548</v>
      </c>
      <c r="AE430" t="n">
        <v>0.4244567963617989</v>
      </c>
      <c r="AF430" t="n">
        <v>0.8626266562743569</v>
      </c>
      <c r="AG430" t="n">
        <v>0.865675572854175</v>
      </c>
      <c r="AH430" t="n">
        <v>0.9020863836017571</v>
      </c>
      <c r="AI430" t="n">
        <v>0.908601116028478</v>
      </c>
      <c r="AJ430" t="n">
        <v>0.86071995764955</v>
      </c>
      <c r="AK430" t="n">
        <v>0.9092602448110697</v>
      </c>
    </row>
    <row r="431">
      <c r="A431" t="n">
        <v>24</v>
      </c>
      <c r="B431" t="n">
        <v>0.7477494373593396</v>
      </c>
      <c r="C431" t="n">
        <v>0.7270864484687379</v>
      </c>
      <c r="D431" t="n">
        <v>0.7368646400391461</v>
      </c>
      <c r="E431" t="n">
        <v>0.7162457745078545</v>
      </c>
      <c r="F431" t="n">
        <v>0.7121508076768054</v>
      </c>
      <c r="G431" t="n">
        <v>0.7278377270864637</v>
      </c>
      <c r="H431" t="n">
        <v>0.7094331900961736</v>
      </c>
      <c r="I431" t="n">
        <v>0.5910628546486252</v>
      </c>
      <c r="J431" t="n">
        <v>0.6248360599157865</v>
      </c>
      <c r="K431" t="n">
        <v>0.2934947049924357</v>
      </c>
      <c r="L431" t="n">
        <v>0.6240575736806032</v>
      </c>
      <c r="M431" t="n">
        <v>0.5826936496859734</v>
      </c>
      <c r="N431" t="n">
        <v>0.279141957005189</v>
      </c>
      <c r="O431" t="n">
        <v>0.442984477033318</v>
      </c>
      <c r="P431" t="n">
        <v>0.3655272768774253</v>
      </c>
      <c r="Q431" t="n">
        <v>0.328732747804266</v>
      </c>
      <c r="R431" t="n">
        <v>0.3101831384054767</v>
      </c>
      <c r="S431" t="n">
        <v>0.3187693848850873</v>
      </c>
      <c r="T431" t="n">
        <v>0.3317720530835285</v>
      </c>
      <c r="U431" t="n">
        <v>0.3397397259487602</v>
      </c>
      <c r="V431" t="n">
        <v>0.3483276157804459</v>
      </c>
      <c r="W431" t="n">
        <v>0.3482784714339765</v>
      </c>
      <c r="X431" t="n">
        <v>0.2848911153217226</v>
      </c>
      <c r="Y431" t="n">
        <v>0.3146931987936526</v>
      </c>
      <c r="Z431" t="n">
        <v>0.2428305943227781</v>
      </c>
      <c r="AA431" t="n">
        <v>0.2254486613709915</v>
      </c>
      <c r="AB431" t="n">
        <v>0.2181165048543689</v>
      </c>
      <c r="AC431" t="n">
        <v>0.1755613510590929</v>
      </c>
      <c r="AD431" t="n">
        <v>0.3323444103754042</v>
      </c>
      <c r="AE431" t="n">
        <v>0.3265829673106075</v>
      </c>
      <c r="AF431" t="n">
        <v>0.7075214341387375</v>
      </c>
      <c r="AG431" t="n">
        <v>0.7092563869948203</v>
      </c>
      <c r="AH431" t="n">
        <v>0.7230356271351879</v>
      </c>
      <c r="AI431" t="n">
        <v>0.7573600153934963</v>
      </c>
      <c r="AJ431" t="n">
        <v>0.7102170460561142</v>
      </c>
      <c r="AK431" t="n">
        <v>0.7369611495476316</v>
      </c>
    </row>
    <row r="433">
      <c r="A433" s="135" t="n"/>
      <c r="B433" s="128" t="n"/>
    </row>
    <row r="434">
      <c r="B434" s="128" t="n"/>
    </row>
    <row r="441">
      <c r="A441" t="inlineStr">
        <is>
          <t>RefgChg-Res-8pct-Dec-NTXV-cDXGF-DMo1985-CZ12</t>
        </is>
      </c>
      <c r="D441" t="n">
        <v>2015</v>
      </c>
      <c r="F441" t="inlineStr">
        <is>
          <t>Source Annual kWh:</t>
        </is>
      </c>
      <c r="G441" s="153" t="n">
        <v>13303.46500000004</v>
      </c>
      <c r="H441" t="inlineStr">
        <is>
          <t>DEER</t>
        </is>
      </c>
      <c r="K441" t="inlineStr">
        <is>
          <t>PDAF</t>
        </is>
      </c>
      <c r="L441" t="inlineStr">
        <is>
          <t>Monthly</t>
        </is>
      </c>
      <c r="AI441" s="85" t="n"/>
      <c r="AJ441" s="85" t="n"/>
      <c r="AK441" s="85" t="n"/>
    </row>
    <row r="442">
      <c r="A442" s="185" t="n">
        <v>12</v>
      </c>
      <c r="B442" t="inlineStr">
        <is>
          <t>RefgChg-Res-8pct-Dec-NTXV-20-MM</t>
        </is>
      </c>
      <c r="F442" t="inlineStr">
        <is>
          <t>Source Sample Size:</t>
        </is>
      </c>
      <c r="G442" t="n">
        <v>0</v>
      </c>
      <c r="H442" t="inlineStr">
        <is>
          <t>DEER</t>
        </is>
      </c>
      <c r="K442" t="inlineStr">
        <is>
          <t>WKWE</t>
        </is>
      </c>
      <c r="L442" t="inlineStr">
        <is>
          <t>Monthly</t>
        </is>
      </c>
      <c r="N442" t="inlineStr">
        <is>
          <t>Weekend Peak3</t>
        </is>
      </c>
    </row>
    <row r="443">
      <c r="B443" t="n">
        <v>1</v>
      </c>
      <c r="C443" t="inlineStr">
        <is>
          <t>JANUARY</t>
        </is>
      </c>
      <c r="D443" t="inlineStr">
        <is>
          <t>JAN</t>
        </is>
      </c>
      <c r="E443" t="n">
        <v>2</v>
      </c>
      <c r="F443" t="inlineStr">
        <is>
          <t>FEBRUARY</t>
        </is>
      </c>
      <c r="G443" t="inlineStr">
        <is>
          <t>FEB</t>
        </is>
      </c>
      <c r="H443" t="n">
        <v>3</v>
      </c>
      <c r="I443" t="inlineStr">
        <is>
          <t>MARCH</t>
        </is>
      </c>
      <c r="J443" t="inlineStr">
        <is>
          <t>MAR</t>
        </is>
      </c>
      <c r="K443" t="n">
        <v>4</v>
      </c>
      <c r="L443" t="inlineStr">
        <is>
          <t>APRIL</t>
        </is>
      </c>
      <c r="M443" t="inlineStr">
        <is>
          <t>APR</t>
        </is>
      </c>
      <c r="N443" t="n">
        <v>5</v>
      </c>
      <c r="O443" t="inlineStr">
        <is>
          <t>MAY</t>
        </is>
      </c>
      <c r="P443" t="inlineStr">
        <is>
          <t>MAY</t>
        </is>
      </c>
      <c r="Q443" t="n">
        <v>6</v>
      </c>
      <c r="R443" t="inlineStr">
        <is>
          <t>JUNE</t>
        </is>
      </c>
      <c r="S443" t="inlineStr">
        <is>
          <t>JUN</t>
        </is>
      </c>
      <c r="T443" t="n">
        <v>7</v>
      </c>
      <c r="U443" t="inlineStr">
        <is>
          <t>JULY</t>
        </is>
      </c>
      <c r="V443" t="inlineStr">
        <is>
          <t>JUL</t>
        </is>
      </c>
      <c r="W443" t="n">
        <v>8</v>
      </c>
      <c r="X443" t="inlineStr">
        <is>
          <t>AUGUST</t>
        </is>
      </c>
      <c r="Y443" t="inlineStr">
        <is>
          <t>AUG</t>
        </is>
      </c>
      <c r="Z443" t="n">
        <v>9</v>
      </c>
      <c r="AA443" t="inlineStr">
        <is>
          <t>SEPTEMBER</t>
        </is>
      </c>
      <c r="AB443" t="inlineStr">
        <is>
          <t>SEP</t>
        </is>
      </c>
      <c r="AC443" t="n">
        <v>10</v>
      </c>
      <c r="AD443" t="inlineStr">
        <is>
          <t>OCTOBER</t>
        </is>
      </c>
      <c r="AE443" t="inlineStr">
        <is>
          <t>OCT</t>
        </is>
      </c>
      <c r="AF443" t="n">
        <v>11</v>
      </c>
      <c r="AG443" t="inlineStr">
        <is>
          <t>NOVEMBER</t>
        </is>
      </c>
      <c r="AH443" t="inlineStr">
        <is>
          <t>NOV</t>
        </is>
      </c>
      <c r="AI443" t="n">
        <v>12</v>
      </c>
      <c r="AJ443" t="inlineStr">
        <is>
          <t>DECEMBER</t>
        </is>
      </c>
      <c r="AK443" t="inlineStr">
        <is>
          <t>DEC</t>
        </is>
      </c>
    </row>
    <row r="444">
      <c r="B444" t="n">
        <v>31</v>
      </c>
      <c r="E444" t="n">
        <v>28</v>
      </c>
      <c r="H444" t="n">
        <v>31</v>
      </c>
      <c r="K444" t="n">
        <v>30</v>
      </c>
      <c r="N444" t="n">
        <v>31</v>
      </c>
      <c r="Q444" t="n">
        <v>30</v>
      </c>
      <c r="T444" t="n">
        <v>31</v>
      </c>
      <c r="W444" t="n">
        <v>31</v>
      </c>
      <c r="Z444" t="n">
        <v>30</v>
      </c>
      <c r="AC444" t="n">
        <v>31</v>
      </c>
      <c r="AF444" t="n">
        <v>30</v>
      </c>
      <c r="AI444" t="n">
        <v>31</v>
      </c>
    </row>
    <row r="445">
      <c r="A445" t="inlineStr">
        <is>
          <t>RATIOS</t>
        </is>
      </c>
      <c r="B445" t="inlineStr">
        <is>
          <t>E.BKDWN</t>
        </is>
      </c>
      <c r="C445" t="inlineStr">
        <is>
          <t>PEAK/AVG</t>
        </is>
      </c>
      <c r="D445" t="inlineStr">
        <is>
          <t>END/AVG</t>
        </is>
      </c>
      <c r="E445" t="inlineStr">
        <is>
          <t>E.BKDWN</t>
        </is>
      </c>
      <c r="F445" t="inlineStr">
        <is>
          <t>PEAK/AVG</t>
        </is>
      </c>
      <c r="G445" t="inlineStr">
        <is>
          <t>END/AVG</t>
        </is>
      </c>
      <c r="H445" t="inlineStr">
        <is>
          <t>E.BKDWN</t>
        </is>
      </c>
      <c r="I445" t="inlineStr">
        <is>
          <t>PEAK/AVG</t>
        </is>
      </c>
      <c r="J445" t="inlineStr">
        <is>
          <t>END/AVG</t>
        </is>
      </c>
      <c r="K445" t="inlineStr">
        <is>
          <t>E.BKDWN</t>
        </is>
      </c>
      <c r="L445" t="inlineStr">
        <is>
          <t>PEAK/AVG</t>
        </is>
      </c>
      <c r="M445" t="inlineStr">
        <is>
          <t>END/AVG</t>
        </is>
      </c>
      <c r="N445" t="inlineStr">
        <is>
          <t>E.BKDWN</t>
        </is>
      </c>
      <c r="O445" t="inlineStr">
        <is>
          <t>PEAK/AVG</t>
        </is>
      </c>
      <c r="P445" t="inlineStr">
        <is>
          <t>END/AVG</t>
        </is>
      </c>
      <c r="Q445" t="inlineStr">
        <is>
          <t>E.BKDWN</t>
        </is>
      </c>
      <c r="R445" t="inlineStr">
        <is>
          <t>PEAK/AVG</t>
        </is>
      </c>
      <c r="S445" t="inlineStr">
        <is>
          <t>END/AVG</t>
        </is>
      </c>
      <c r="T445" t="inlineStr">
        <is>
          <t>E.BKDWN</t>
        </is>
      </c>
      <c r="U445" t="inlineStr">
        <is>
          <t>PEAK/AVG</t>
        </is>
      </c>
      <c r="V445" t="inlineStr">
        <is>
          <t>END/AVG</t>
        </is>
      </c>
      <c r="W445" t="inlineStr">
        <is>
          <t>E.BKDWN</t>
        </is>
      </c>
      <c r="X445" t="inlineStr">
        <is>
          <t>PEAK/AVG</t>
        </is>
      </c>
      <c r="Y445" t="inlineStr">
        <is>
          <t>END/AVG</t>
        </is>
      </c>
      <c r="Z445" t="inlineStr">
        <is>
          <t>E.BKDWN</t>
        </is>
      </c>
      <c r="AA445" t="inlineStr">
        <is>
          <t>PEAK/AVG</t>
        </is>
      </c>
      <c r="AB445" t="inlineStr">
        <is>
          <t>END/AVG</t>
        </is>
      </c>
      <c r="AC445" t="inlineStr">
        <is>
          <t>E.BKDWN</t>
        </is>
      </c>
      <c r="AD445" t="inlineStr">
        <is>
          <t>PEAK/AVG</t>
        </is>
      </c>
      <c r="AE445" t="inlineStr">
        <is>
          <t>END/AVG</t>
        </is>
      </c>
      <c r="AF445" t="inlineStr">
        <is>
          <t>E.BKDWN</t>
        </is>
      </c>
      <c r="AG445" t="inlineStr">
        <is>
          <t>PEAK/AVG</t>
        </is>
      </c>
      <c r="AH445" t="inlineStr">
        <is>
          <t>END/AVG</t>
        </is>
      </c>
      <c r="AI445" t="inlineStr">
        <is>
          <t>E.BKDWN</t>
        </is>
      </c>
      <c r="AJ445" t="inlineStr">
        <is>
          <t>PEAK/AVG</t>
        </is>
      </c>
      <c r="AK445" t="inlineStr">
        <is>
          <t>END/AVG</t>
        </is>
      </c>
    </row>
    <row r="446">
      <c r="B446" s="194" t="n">
        <v>0.05996196900114149</v>
      </c>
      <c r="C446" s="199" t="n">
        <v>1.041846413781071</v>
      </c>
      <c r="D446" s="199" t="n">
        <v>0.9755764304013662</v>
      </c>
      <c r="E446" s="200" t="n">
        <v>0.05139743606652279</v>
      </c>
      <c r="F446" s="199" t="n">
        <v>1.033475126947701</v>
      </c>
      <c r="G446" s="199" t="n">
        <v>0.975530086409271</v>
      </c>
      <c r="H446" s="200" t="n">
        <v>0.05547352710713951</v>
      </c>
      <c r="I446" s="199" t="n">
        <v>1.052517819398274</v>
      </c>
      <c r="J446" s="199" t="n">
        <v>0.9994541261212638</v>
      </c>
      <c r="K446" s="200" t="n">
        <v>0.05477272123333699</v>
      </c>
      <c r="L446" s="199" t="n">
        <v>1.272903150916384</v>
      </c>
      <c r="M446" s="199" t="n">
        <v>0.9453997468359095</v>
      </c>
      <c r="N446" s="200" t="n">
        <v>0.08548058278989062</v>
      </c>
      <c r="O446" s="199" t="n">
        <v>2.000000000000001</v>
      </c>
      <c r="P446" s="199" t="n">
        <v>0.9015432735705143</v>
      </c>
      <c r="Q446" s="200" t="n">
        <v>0.1136899626566057</v>
      </c>
      <c r="R446" s="199" t="n">
        <v>1.605911758288385</v>
      </c>
      <c r="S446" s="199" t="n">
        <v>0.8518049872796392</v>
      </c>
      <c r="T446" s="200" t="n">
        <v>0.1393651238981786</v>
      </c>
      <c r="U446" s="199" t="n">
        <v>1.710917747212164</v>
      </c>
      <c r="V446" s="199" t="n">
        <v>1.014087262500995</v>
      </c>
      <c r="W446" s="200" t="n">
        <v>0.1304399276302972</v>
      </c>
      <c r="X446" s="199" t="n">
        <v>1.538951179043692</v>
      </c>
      <c r="Y446" s="199" t="n">
        <v>0.9471680325808234</v>
      </c>
      <c r="Z446" s="200" t="n">
        <v>0.1219305146559905</v>
      </c>
      <c r="AA446" s="199" t="n">
        <v>1.471909592227616</v>
      </c>
      <c r="AB446" s="199" t="n">
        <v>0.8071177411172896</v>
      </c>
      <c r="AC446" s="200" t="n">
        <v>0.07233758172005453</v>
      </c>
      <c r="AD446" s="199" t="n">
        <v>1.350925132187382</v>
      </c>
      <c r="AE446" s="199" t="n">
        <v>0.9317083311595268</v>
      </c>
      <c r="AF446" s="200" t="n">
        <v>0.05494259824740721</v>
      </c>
      <c r="AG446" s="199" t="n">
        <v>1.063831233264011</v>
      </c>
      <c r="AH446" s="199" t="n">
        <v>0.9791746523671654</v>
      </c>
      <c r="AI446" s="200" t="n">
        <v>0.06020805499343498</v>
      </c>
      <c r="AJ446" s="199" t="n">
        <v>1.094243550430756</v>
      </c>
      <c r="AK446" s="199" t="n">
        <v>1.012227529152791</v>
      </c>
      <c r="AM446">
        <f>A441</f>
        <v/>
      </c>
      <c r="AN446" s="83">
        <f>1/($B446*(1/$B444)*(1/(5/7+2/7*$D446))*$B456/SUM($B448:$B471))</f>
        <v/>
      </c>
      <c r="AO446" s="83">
        <f>1/(B446*(1/B444)*(1/(5/7+2/7*D446)))</f>
        <v/>
      </c>
      <c r="AP446" s="83" t="n"/>
      <c r="AR446" s="174">
        <f>CHOOSE(AV$3,C446,F446,I446,L446,O446,R446,U446,X446,AA446,AD446,AG446,AJ446)</f>
        <v/>
      </c>
      <c r="AS446" s="82" t="n"/>
      <c r="AT446" s="82" t="n"/>
      <c r="AV446" s="119">
        <f>AN446/AR446</f>
        <v/>
      </c>
      <c r="AW446" s="172">
        <f>AO446/AR446</f>
        <v/>
      </c>
      <c r="AX446" s="83" t="n"/>
    </row>
    <row r="447">
      <c r="A447" t="inlineStr">
        <is>
          <t>HOUR</t>
        </is>
      </c>
      <c r="B447" t="inlineStr">
        <is>
          <t>PEAK</t>
        </is>
      </c>
      <c r="C447" t="inlineStr">
        <is>
          <t>AVG</t>
        </is>
      </c>
      <c r="D447" t="inlineStr">
        <is>
          <t>END</t>
        </is>
      </c>
      <c r="E447" t="inlineStr">
        <is>
          <t>PEAK</t>
        </is>
      </c>
      <c r="F447" t="inlineStr">
        <is>
          <t>AVG</t>
        </is>
      </c>
      <c r="G447" t="inlineStr">
        <is>
          <t>END</t>
        </is>
      </c>
      <c r="H447" t="inlineStr">
        <is>
          <t>PEAK</t>
        </is>
      </c>
      <c r="I447" t="inlineStr">
        <is>
          <t>AVG</t>
        </is>
      </c>
      <c r="J447" t="inlineStr">
        <is>
          <t>END</t>
        </is>
      </c>
      <c r="K447" t="inlineStr">
        <is>
          <t>PEAK</t>
        </is>
      </c>
      <c r="L447" t="inlineStr">
        <is>
          <t>AVG</t>
        </is>
      </c>
      <c r="M447" t="inlineStr">
        <is>
          <t>END</t>
        </is>
      </c>
      <c r="N447" t="inlineStr">
        <is>
          <t>PEAK</t>
        </is>
      </c>
      <c r="O447" t="inlineStr">
        <is>
          <t>AVG</t>
        </is>
      </c>
      <c r="P447" t="inlineStr">
        <is>
          <t>END</t>
        </is>
      </c>
      <c r="Q447" t="inlineStr">
        <is>
          <t>PEAK</t>
        </is>
      </c>
      <c r="R447" t="inlineStr">
        <is>
          <t>AVG</t>
        </is>
      </c>
      <c r="S447" t="inlineStr">
        <is>
          <t>END</t>
        </is>
      </c>
      <c r="T447" t="inlineStr">
        <is>
          <t>PEAK</t>
        </is>
      </c>
      <c r="U447" t="inlineStr">
        <is>
          <t>AVG</t>
        </is>
      </c>
      <c r="V447" t="inlineStr">
        <is>
          <t>END</t>
        </is>
      </c>
      <c r="W447" t="inlineStr">
        <is>
          <t>PEAK</t>
        </is>
      </c>
      <c r="X447" t="inlineStr">
        <is>
          <t>AVG</t>
        </is>
      </c>
      <c r="Y447" t="inlineStr">
        <is>
          <t>END</t>
        </is>
      </c>
      <c r="Z447" t="inlineStr">
        <is>
          <t>PEAK</t>
        </is>
      </c>
      <c r="AA447" t="inlineStr">
        <is>
          <t>AVG</t>
        </is>
      </c>
      <c r="AB447" t="inlineStr">
        <is>
          <t>END</t>
        </is>
      </c>
      <c r="AC447" t="inlineStr">
        <is>
          <t>PEAK</t>
        </is>
      </c>
      <c r="AD447" t="inlineStr">
        <is>
          <t>AVG</t>
        </is>
      </c>
      <c r="AE447" t="inlineStr">
        <is>
          <t>END</t>
        </is>
      </c>
      <c r="AF447" t="inlineStr">
        <is>
          <t>PEAK</t>
        </is>
      </c>
      <c r="AG447" t="inlineStr">
        <is>
          <t>AVG</t>
        </is>
      </c>
      <c r="AH447" t="inlineStr">
        <is>
          <t>END</t>
        </is>
      </c>
      <c r="AI447" t="inlineStr">
        <is>
          <t>PEAK</t>
        </is>
      </c>
      <c r="AJ447" t="inlineStr">
        <is>
          <t>AVG</t>
        </is>
      </c>
      <c r="AK447" t="inlineStr">
        <is>
          <t>END</t>
        </is>
      </c>
    </row>
    <row r="448">
      <c r="A448" t="n">
        <v>1</v>
      </c>
      <c r="B448" t="n">
        <v>0.569487791444832</v>
      </c>
      <c r="C448" t="n">
        <v>0.5729475430342916</v>
      </c>
      <c r="D448" t="n">
        <v>0.6366074621528192</v>
      </c>
      <c r="E448" t="n">
        <v>0.5521593374087951</v>
      </c>
      <c r="F448" t="n">
        <v>0.5253148925660656</v>
      </c>
      <c r="G448" t="n">
        <v>0.5743160473662718</v>
      </c>
      <c r="H448" t="n">
        <v>0.6100157728706623</v>
      </c>
      <c r="I448" t="n">
        <v>0.4696574933507029</v>
      </c>
      <c r="J448" t="n">
        <v>0.5237932214994865</v>
      </c>
      <c r="K448" t="n">
        <v>0.2435568448064263</v>
      </c>
      <c r="L448" t="n">
        <v>0.4357833197271747</v>
      </c>
      <c r="M448" t="n">
        <v>0.4924136863291531</v>
      </c>
      <c r="N448" t="n">
        <v>0.1193934411254225</v>
      </c>
      <c r="O448" t="n">
        <v>0.271336157357239</v>
      </c>
      <c r="P448" t="n">
        <v>0.2689197530864197</v>
      </c>
      <c r="Q448" t="n">
        <v>0.1496376966942503</v>
      </c>
      <c r="R448" t="n">
        <v>0.1440402171865098</v>
      </c>
      <c r="S448" t="n">
        <v>0.2005629838142154</v>
      </c>
      <c r="T448" t="n">
        <v>0.120531685985979</v>
      </c>
      <c r="U448" t="n">
        <v>0.1494852415638924</v>
      </c>
      <c r="V448" t="n">
        <v>0.1710555270300007</v>
      </c>
      <c r="W448" t="n">
        <v>0.1482820258192652</v>
      </c>
      <c r="X448" t="n">
        <v>0.1436855990840759</v>
      </c>
      <c r="Y448" t="n">
        <v>0.1695277793012669</v>
      </c>
      <c r="Z448" t="n">
        <v>0.1151386779633922</v>
      </c>
      <c r="AA448" t="n">
        <v>0.142027731798408</v>
      </c>
      <c r="AB448" t="n">
        <v>0.1832333893019909</v>
      </c>
      <c r="AC448" t="n">
        <v>0.1705766611169971</v>
      </c>
      <c r="AD448" t="n">
        <v>0.2767255272323982</v>
      </c>
      <c r="AE448" t="n">
        <v>0.3340519261411567</v>
      </c>
      <c r="AF448" t="n">
        <v>0.5979976896418944</v>
      </c>
      <c r="AG448" t="n">
        <v>0.5341475500626693</v>
      </c>
      <c r="AH448" t="n">
        <v>0.5829343676140839</v>
      </c>
      <c r="AI448" t="n">
        <v>0.564404061998931</v>
      </c>
      <c r="AJ448" t="n">
        <v>0.561367895065584</v>
      </c>
      <c r="AK448" t="n">
        <v>0.641379757505025</v>
      </c>
    </row>
    <row r="449">
      <c r="A449" t="n">
        <v>2</v>
      </c>
      <c r="B449" t="n">
        <v>0.5019276666054708</v>
      </c>
      <c r="C449" t="n">
        <v>0.4943300791341474</v>
      </c>
      <c r="D449" t="n">
        <v>0.5583502205268805</v>
      </c>
      <c r="E449" t="n">
        <v>0.5010845986984815</v>
      </c>
      <c r="F449" t="n">
        <v>0.4409730797727833</v>
      </c>
      <c r="G449" t="n">
        <v>0.4873417721518987</v>
      </c>
      <c r="H449" t="n">
        <v>0.5216876971608833</v>
      </c>
      <c r="I449" t="n">
        <v>0.412419258535526</v>
      </c>
      <c r="J449" t="n">
        <v>0.4537487161930847</v>
      </c>
      <c r="K449" t="n">
        <v>0.2170032355238201</v>
      </c>
      <c r="L449" t="n">
        <v>0.3921470518526322</v>
      </c>
      <c r="M449" t="n">
        <v>0.4255302678433194</v>
      </c>
      <c r="N449" t="n">
        <v>0.09221704576596328</v>
      </c>
      <c r="O449" t="n">
        <v>0.2216530391094473</v>
      </c>
      <c r="P449" t="n">
        <v>0.2307098765432099</v>
      </c>
      <c r="Q449" t="n">
        <v>0.09818633966470863</v>
      </c>
      <c r="R449" t="n">
        <v>0.1235205453642328</v>
      </c>
      <c r="S449" t="n">
        <v>0.161210415200563</v>
      </c>
      <c r="T449" t="n">
        <v>0.06975775664607482</v>
      </c>
      <c r="U449" t="n">
        <v>0.1181207135144999</v>
      </c>
      <c r="V449" t="n">
        <v>0.1396611164087142</v>
      </c>
      <c r="W449" t="n">
        <v>0.09878848063555114</v>
      </c>
      <c r="X449" t="n">
        <v>0.1154529012560771</v>
      </c>
      <c r="Y449" t="n">
        <v>0.1363461854878517</v>
      </c>
      <c r="Z449" t="n">
        <v>0.08376628566861162</v>
      </c>
      <c r="AA449" t="n">
        <v>0.1194197449739235</v>
      </c>
      <c r="AB449" t="n">
        <v>0.1496521947709283</v>
      </c>
      <c r="AC449" t="n">
        <v>0.1505978507643408</v>
      </c>
      <c r="AD449" t="n">
        <v>0.2469197844282322</v>
      </c>
      <c r="AE449" t="n">
        <v>0.2889211734932984</v>
      </c>
      <c r="AF449" t="n">
        <v>0.5394686176357335</v>
      </c>
      <c r="AG449" t="n">
        <v>0.4504620048386625</v>
      </c>
      <c r="AH449" t="n">
        <v>0.4979698200109084</v>
      </c>
      <c r="AI449" t="n">
        <v>0.5040085515766969</v>
      </c>
      <c r="AJ449" t="n">
        <v>0.4863626899854257</v>
      </c>
      <c r="AK449" t="n">
        <v>0.563573883161512</v>
      </c>
    </row>
    <row r="450">
      <c r="A450" t="n">
        <v>3</v>
      </c>
      <c r="B450" t="n">
        <v>0.4754910960161556</v>
      </c>
      <c r="C450" t="n">
        <v>0.4649063171348546</v>
      </c>
      <c r="D450" t="n">
        <v>0.506675408272738</v>
      </c>
      <c r="E450" t="n">
        <v>0.4935910076907908</v>
      </c>
      <c r="F450" t="n">
        <v>0.4218942948876265</v>
      </c>
      <c r="G450" t="n">
        <v>0.4503198584456241</v>
      </c>
      <c r="H450" t="n">
        <v>0.4856072555205048</v>
      </c>
      <c r="I450" t="n">
        <v>0.3873419095695596</v>
      </c>
      <c r="J450" t="n">
        <v>0.4243752139678194</v>
      </c>
      <c r="K450" t="n">
        <v>0.2042842798170255</v>
      </c>
      <c r="L450" t="n">
        <v>0.3744502672951834</v>
      </c>
      <c r="M450" t="n">
        <v>0.4045517882025081</v>
      </c>
      <c r="N450" t="n">
        <v>0.0875582351329131</v>
      </c>
      <c r="O450" t="n">
        <v>0.2031819525169934</v>
      </c>
      <c r="P450" t="n">
        <v>0.2202469135802469</v>
      </c>
      <c r="Q450" t="n">
        <v>0.08257942803241436</v>
      </c>
      <c r="R450" t="n">
        <v>0.1167034924549955</v>
      </c>
      <c r="S450" t="n">
        <v>0.1475017593244194</v>
      </c>
      <c r="T450" t="n">
        <v>0.06548899840355382</v>
      </c>
      <c r="U450" t="n">
        <v>0.1067230341093995</v>
      </c>
      <c r="V450" t="n">
        <v>0.1246057360815668</v>
      </c>
      <c r="W450" t="n">
        <v>0.08492552135054619</v>
      </c>
      <c r="X450" t="n">
        <v>0.108035906881046</v>
      </c>
      <c r="Y450" t="n">
        <v>0.1236951315380537</v>
      </c>
      <c r="Z450" t="n">
        <v>0.07501398769083206</v>
      </c>
      <c r="AA450" t="n">
        <v>0.1090057642880314</v>
      </c>
      <c r="AB450" t="n">
        <v>0.139769728951787</v>
      </c>
      <c r="AC450" t="n">
        <v>0.1411381867716059</v>
      </c>
      <c r="AD450" t="n">
        <v>0.2326234252343736</v>
      </c>
      <c r="AE450" t="n">
        <v>0.2676914424969538</v>
      </c>
      <c r="AF450" t="n">
        <v>0.5204081632653061</v>
      </c>
      <c r="AG450" t="n">
        <v>0.4215174745678725</v>
      </c>
      <c r="AH450" t="n">
        <v>0.4428216471728986</v>
      </c>
      <c r="AI450" t="n">
        <v>0.4822732941386068</v>
      </c>
      <c r="AJ450" t="n">
        <v>0.460857797210077</v>
      </c>
      <c r="AK450" t="n">
        <v>0.5120923296375544</v>
      </c>
    </row>
    <row r="451">
      <c r="A451" t="n">
        <v>4</v>
      </c>
      <c r="B451" t="n">
        <v>0.4648430328621259</v>
      </c>
      <c r="C451" t="n">
        <v>0.4529682103717401</v>
      </c>
      <c r="D451" t="n">
        <v>0.4815234235308142</v>
      </c>
      <c r="E451" t="n">
        <v>0.4951686057976731</v>
      </c>
      <c r="F451" t="n">
        <v>0.425969375154359</v>
      </c>
      <c r="G451" t="n">
        <v>0.4386824554239825</v>
      </c>
      <c r="H451" t="n">
        <v>0.472397476340694</v>
      </c>
      <c r="I451" t="n">
        <v>0.3761330945014384</v>
      </c>
      <c r="J451" t="n">
        <v>0.4078055460458748</v>
      </c>
      <c r="K451" t="n">
        <v>0.1969206738815129</v>
      </c>
      <c r="L451" t="n">
        <v>0.3670239380612541</v>
      </c>
      <c r="M451" t="n">
        <v>0.3844248335655673</v>
      </c>
      <c r="N451" t="n">
        <v>0.08312779757011053</v>
      </c>
      <c r="O451" t="n">
        <v>0.194906905723574</v>
      </c>
      <c r="P451" t="n">
        <v>0.2063271604938271</v>
      </c>
      <c r="Q451" t="n">
        <v>0.07820606268490331</v>
      </c>
      <c r="R451" t="n">
        <v>0.1116420875939914</v>
      </c>
      <c r="S451" t="n">
        <v>0.1366080225193526</v>
      </c>
      <c r="T451" t="n">
        <v>0.06271257027833692</v>
      </c>
      <c r="U451" t="n">
        <v>0.0998342432214602</v>
      </c>
      <c r="V451" t="n">
        <v>0.1073131372405193</v>
      </c>
      <c r="W451" t="n">
        <v>0.0736842105263158</v>
      </c>
      <c r="X451" t="n">
        <v>0.1037964391789868</v>
      </c>
      <c r="Y451" t="n">
        <v>0.1114828424651273</v>
      </c>
      <c r="Z451" t="n">
        <v>0.07257613300295739</v>
      </c>
      <c r="AA451" t="n">
        <v>0.1046804687954884</v>
      </c>
      <c r="AB451" t="n">
        <v>0.1298392899976014</v>
      </c>
      <c r="AC451" t="n">
        <v>0.1345542606326623</v>
      </c>
      <c r="AD451" t="n">
        <v>0.2257091860606165</v>
      </c>
      <c r="AE451" t="n">
        <v>0.2490392726591059</v>
      </c>
      <c r="AF451" t="n">
        <v>0.5173276857912976</v>
      </c>
      <c r="AG451" t="n">
        <v>0.4115778121083161</v>
      </c>
      <c r="AH451" t="n">
        <v>0.417065632385916</v>
      </c>
      <c r="AI451" t="n">
        <v>0.4758596116158917</v>
      </c>
      <c r="AJ451" t="n">
        <v>0.4530762023735164</v>
      </c>
      <c r="AK451" t="n">
        <v>0.4849251118459443</v>
      </c>
    </row>
    <row r="452">
      <c r="A452" t="n">
        <v>5</v>
      </c>
      <c r="B452" t="n">
        <v>0.4648430328621259</v>
      </c>
      <c r="C452" t="n">
        <v>0.4514725477932179</v>
      </c>
      <c r="D452" t="n">
        <v>0.465132912146859</v>
      </c>
      <c r="E452" t="n">
        <v>0.4989154013015184</v>
      </c>
      <c r="F452" t="n">
        <v>0.4389046678192145</v>
      </c>
      <c r="G452" t="n">
        <v>0.4322852865115012</v>
      </c>
      <c r="H452" t="n">
        <v>0.464313880126183</v>
      </c>
      <c r="I452" t="n">
        <v>0.4093252998968679</v>
      </c>
      <c r="J452" t="n">
        <v>0.4305374871619309</v>
      </c>
      <c r="K452" t="n">
        <v>0.218565212540444</v>
      </c>
      <c r="L452" t="n">
        <v>0.4101861849208649</v>
      </c>
      <c r="M452" t="n">
        <v>0.4199566496361665</v>
      </c>
      <c r="N452" t="n">
        <v>0.09052708504613134</v>
      </c>
      <c r="O452" t="n">
        <v>0.2170229534036056</v>
      </c>
      <c r="P452" t="n">
        <v>0.2205246913580247</v>
      </c>
      <c r="Q452" t="n">
        <v>0.08515199588389143</v>
      </c>
      <c r="R452" t="n">
        <v>0.123931623931624</v>
      </c>
      <c r="S452" t="n">
        <v>0.1443771991555243</v>
      </c>
      <c r="T452" t="n">
        <v>0.06944540848198791</v>
      </c>
      <c r="U452" t="n">
        <v>0.1104107422558129</v>
      </c>
      <c r="V452" t="n">
        <v>0.1063962444069537</v>
      </c>
      <c r="W452" t="n">
        <v>0.07928500496524332</v>
      </c>
      <c r="X452" t="n">
        <v>0.114971709227272</v>
      </c>
      <c r="Y452" t="n">
        <v>0.1179911881387228</v>
      </c>
      <c r="Z452" t="n">
        <v>0.08008952122132523</v>
      </c>
      <c r="AA452" t="n">
        <v>0.1155269790306348</v>
      </c>
      <c r="AB452" t="n">
        <v>0.1391460781962102</v>
      </c>
      <c r="AC452" t="n">
        <v>0.1475707582866657</v>
      </c>
      <c r="AD452" t="n">
        <v>0.2501256346717036</v>
      </c>
      <c r="AE452" t="n">
        <v>0.2697066266754147</v>
      </c>
      <c r="AF452" t="n">
        <v>0.5144397381594147</v>
      </c>
      <c r="AG452" t="n">
        <v>0.4132392806132858</v>
      </c>
      <c r="AH452" t="n">
        <v>0.4020968426155991</v>
      </c>
      <c r="AI452" t="n">
        <v>0.4799572421165152</v>
      </c>
      <c r="AJ452" t="n">
        <v>0.4554965646470956</v>
      </c>
      <c r="AK452" t="n">
        <v>0.4656681579459249</v>
      </c>
    </row>
    <row r="453">
      <c r="A453" t="n">
        <v>6</v>
      </c>
      <c r="B453" t="n">
        <v>0.5006425555351569</v>
      </c>
      <c r="C453" t="n">
        <v>0.4883474288200583</v>
      </c>
      <c r="D453" t="n">
        <v>0.5023244725235428</v>
      </c>
      <c r="E453" t="n">
        <v>0.5456517452179058</v>
      </c>
      <c r="F453" t="n">
        <v>0.4902136329958013</v>
      </c>
      <c r="G453" t="n">
        <v>0.4820334830543079</v>
      </c>
      <c r="H453" t="n">
        <v>0.5017744479495267</v>
      </c>
      <c r="I453" t="n">
        <v>0.4726700320251859</v>
      </c>
      <c r="J453" t="n">
        <v>0.4849024306744266</v>
      </c>
      <c r="K453" t="n">
        <v>0.2573914983822381</v>
      </c>
      <c r="L453" t="n">
        <v>0.4807626471440233</v>
      </c>
      <c r="M453" t="n">
        <v>0.483124322650565</v>
      </c>
      <c r="N453" t="n">
        <v>0.1056453822965196</v>
      </c>
      <c r="O453" t="n">
        <v>0.2562473319541588</v>
      </c>
      <c r="P453" t="n">
        <v>0.2525308641975309</v>
      </c>
      <c r="Q453" t="n">
        <v>0.09964412811387899</v>
      </c>
      <c r="R453" t="n">
        <v>0.1466694071904493</v>
      </c>
      <c r="S453" t="n">
        <v>0.1653764954257565</v>
      </c>
      <c r="T453" t="n">
        <v>0.08197404039702923</v>
      </c>
      <c r="U453" t="n">
        <v>0.1304764366854727</v>
      </c>
      <c r="V453" t="n">
        <v>0.1220384361475831</v>
      </c>
      <c r="W453" t="n">
        <v>0.09219463753723933</v>
      </c>
      <c r="X453" t="n">
        <v>0.1352066636799575</v>
      </c>
      <c r="Y453" t="n">
        <v>0.1344265891515384</v>
      </c>
      <c r="Z453" t="n">
        <v>0.093397809927264</v>
      </c>
      <c r="AA453" t="n">
        <v>0.1349741729951839</v>
      </c>
      <c r="AB453" t="n">
        <v>0.1581434396737827</v>
      </c>
      <c r="AC453" t="n">
        <v>0.1702739518692296</v>
      </c>
      <c r="AD453" t="n">
        <v>0.2911085310274316</v>
      </c>
      <c r="AE453" t="n">
        <v>0.3074796138344738</v>
      </c>
      <c r="AF453" t="n">
        <v>0.5602618405852907</v>
      </c>
      <c r="AG453" t="n">
        <v>0.4558253417669863</v>
      </c>
      <c r="AH453" t="n">
        <v>0.4533058602508939</v>
      </c>
      <c r="AI453" t="n">
        <v>0.5180830215570995</v>
      </c>
      <c r="AJ453" t="n">
        <v>0.4960181136789505</v>
      </c>
      <c r="AK453" t="n">
        <v>0.4988004927705376</v>
      </c>
    </row>
    <row r="454">
      <c r="A454" t="n">
        <v>7</v>
      </c>
      <c r="B454" t="n">
        <v>0.5509454745731596</v>
      </c>
      <c r="C454" t="n">
        <v>0.541157914774427</v>
      </c>
      <c r="D454" t="n">
        <v>0.5540588866372631</v>
      </c>
      <c r="E454" t="n">
        <v>0.6101360678367186</v>
      </c>
      <c r="F454" t="n">
        <v>0.5556001481847369</v>
      </c>
      <c r="G454" t="n">
        <v>0.5460051721791206</v>
      </c>
      <c r="H454" t="n">
        <v>0.5571766561514194</v>
      </c>
      <c r="I454" t="n">
        <v>0.5714324485697225</v>
      </c>
      <c r="J454" t="n">
        <v>0.5398836015063334</v>
      </c>
      <c r="K454" t="n">
        <v>0.3139573803414035</v>
      </c>
      <c r="L454" t="n">
        <v>0.5781476312116502</v>
      </c>
      <c r="M454" t="n">
        <v>0.5398668524539402</v>
      </c>
      <c r="N454" t="n">
        <v>0.1244176486708687</v>
      </c>
      <c r="O454" t="n">
        <v>0.3089186615440186</v>
      </c>
      <c r="P454" t="n">
        <v>0.2812037037037036</v>
      </c>
      <c r="Q454" t="n">
        <v>0.1172233417656391</v>
      </c>
      <c r="R454" t="n">
        <v>0.1765325522840553</v>
      </c>
      <c r="S454" t="n">
        <v>0.1852779732582689</v>
      </c>
      <c r="T454" t="n">
        <v>0.09887554660928714</v>
      </c>
      <c r="U454" t="n">
        <v>0.1572332304323363</v>
      </c>
      <c r="V454" t="n">
        <v>0.136011882931123</v>
      </c>
      <c r="W454" t="n">
        <v>0.1092353525322741</v>
      </c>
      <c r="X454" t="n">
        <v>0.1640367033368178</v>
      </c>
      <c r="Y454" t="n">
        <v>0.150496352766961</v>
      </c>
      <c r="Z454" t="n">
        <v>0.1142994165134682</v>
      </c>
      <c r="AA454" t="n">
        <v>0.1654009632100347</v>
      </c>
      <c r="AB454" t="n">
        <v>0.1766370832333893</v>
      </c>
      <c r="AC454" t="n">
        <v>0.2047071288027849</v>
      </c>
      <c r="AD454" t="n">
        <v>0.3601816070840626</v>
      </c>
      <c r="AE454" t="n">
        <v>0.3460961664635861</v>
      </c>
      <c r="AF454" t="n">
        <v>0.614940315748941</v>
      </c>
      <c r="AG454" t="n">
        <v>0.5159588422187893</v>
      </c>
      <c r="AH454" t="n">
        <v>0.5194230652687716</v>
      </c>
      <c r="AI454" t="n">
        <v>0.5656511669339034</v>
      </c>
      <c r="AJ454" t="n">
        <v>0.5520508015823441</v>
      </c>
      <c r="AK454" t="n">
        <v>0.5458082085197433</v>
      </c>
    </row>
    <row r="455">
      <c r="A455" t="n">
        <v>8</v>
      </c>
      <c r="B455" t="n">
        <v>0.6498990269873324</v>
      </c>
      <c r="C455" t="n">
        <v>0.6425910314633021</v>
      </c>
      <c r="D455" t="n">
        <v>0.5973298366909048</v>
      </c>
      <c r="E455" t="n">
        <v>0.6815223821731415</v>
      </c>
      <c r="F455" t="n">
        <v>0.6537107927883427</v>
      </c>
      <c r="G455" t="n">
        <v>0.5840479107118551</v>
      </c>
      <c r="H455" t="n">
        <v>0.6287460567823343</v>
      </c>
      <c r="I455" t="n">
        <v>0.5901861803180805</v>
      </c>
      <c r="J455" t="n">
        <v>0.5470044505306402</v>
      </c>
      <c r="K455" t="n">
        <v>0.3119491241771728</v>
      </c>
      <c r="L455" t="n">
        <v>0.5627156137255418</v>
      </c>
      <c r="M455" t="n">
        <v>0.5329772410589875</v>
      </c>
      <c r="N455" t="n">
        <v>0.1242806248287202</v>
      </c>
      <c r="O455" t="n">
        <v>0.3099858798804716</v>
      </c>
      <c r="P455" t="n">
        <v>0.2812345679012346</v>
      </c>
      <c r="Q455" t="n">
        <v>0.1385327788020409</v>
      </c>
      <c r="R455" t="n">
        <v>0.1771834266824247</v>
      </c>
      <c r="S455" t="n">
        <v>0.1919774806474314</v>
      </c>
      <c r="T455" t="n">
        <v>0.1207746234469355</v>
      </c>
      <c r="U455" t="n">
        <v>0.1653461883544458</v>
      </c>
      <c r="V455" t="n">
        <v>0.163555343651434</v>
      </c>
      <c r="W455" t="n">
        <v>0.1371201588877855</v>
      </c>
      <c r="X455" t="n">
        <v>0.1629000945791229</v>
      </c>
      <c r="Y455" t="n">
        <v>0.1650121574434633</v>
      </c>
      <c r="Z455" t="n">
        <v>0.1144193110063144</v>
      </c>
      <c r="AA455" t="n">
        <v>0.1653177844505627</v>
      </c>
      <c r="AB455" t="n">
        <v>0.1790117534180859</v>
      </c>
      <c r="AC455" t="n">
        <v>0.2062963523535644</v>
      </c>
      <c r="AD455" t="n">
        <v>0.3611000398565165</v>
      </c>
      <c r="AE455" t="n">
        <v>0.3495172930921361</v>
      </c>
      <c r="AF455" t="n">
        <v>0.6875240662302656</v>
      </c>
      <c r="AG455" t="n">
        <v>0.6113912612586353</v>
      </c>
      <c r="AH455" t="n">
        <v>0.5614205199684866</v>
      </c>
      <c r="AI455" t="n">
        <v>0.6433279885978976</v>
      </c>
      <c r="AJ455" t="n">
        <v>0.6563866333541535</v>
      </c>
      <c r="AK455" t="n">
        <v>0.5872398366076639</v>
      </c>
    </row>
    <row r="456">
      <c r="A456" t="n">
        <v>9</v>
      </c>
      <c r="B456" t="n">
        <v>0.6440242335230402</v>
      </c>
      <c r="C456" t="n">
        <v>0.6342425148886414</v>
      </c>
      <c r="D456" t="n">
        <v>0.5792108713791869</v>
      </c>
      <c r="E456" t="n">
        <v>0.6408992309209229</v>
      </c>
      <c r="F456" t="n">
        <v>0.6180847122746356</v>
      </c>
      <c r="G456" t="n">
        <v>0.5493398666122226</v>
      </c>
      <c r="H456" t="n">
        <v>0.6072555205047317</v>
      </c>
      <c r="I456" t="n">
        <v>0.5388373229115777</v>
      </c>
      <c r="J456" t="n">
        <v>0.5276275248202671</v>
      </c>
      <c r="K456" t="n">
        <v>0.2840566774517461</v>
      </c>
      <c r="L456" t="n">
        <v>0.5010928817844258</v>
      </c>
      <c r="M456" t="n">
        <v>0.5142436909738349</v>
      </c>
      <c r="N456" t="n">
        <v>0.1445601534667032</v>
      </c>
      <c r="O456" t="n">
        <v>0.3012018520342823</v>
      </c>
      <c r="P456" t="n">
        <v>0.2911111111111112</v>
      </c>
      <c r="Q456" t="n">
        <v>0.2082493675770698</v>
      </c>
      <c r="R456" t="n">
        <v>0.1741688505215559</v>
      </c>
      <c r="S456" t="n">
        <v>0.2094018296973962</v>
      </c>
      <c r="T456" t="n">
        <v>0.1780731588810995</v>
      </c>
      <c r="U456" t="n">
        <v>0.1808041484815766</v>
      </c>
      <c r="V456" t="n">
        <v>0.1844788381134013</v>
      </c>
      <c r="W456" t="n">
        <v>0.1680635551142006</v>
      </c>
      <c r="X456" t="n">
        <v>0.1529692866742993</v>
      </c>
      <c r="Y456" t="n">
        <v>0.1736594818918079</v>
      </c>
      <c r="Z456" t="n">
        <v>0.1293661577811526</v>
      </c>
      <c r="AA456" t="n">
        <v>0.1592041456293721</v>
      </c>
      <c r="AB456" t="n">
        <v>0.1850563684336772</v>
      </c>
      <c r="AC456" t="n">
        <v>0.1949447555622824</v>
      </c>
      <c r="AD456" t="n">
        <v>0.3296827074704974</v>
      </c>
      <c r="AE456" t="n">
        <v>0.3530321492173588</v>
      </c>
      <c r="AF456" t="n">
        <v>0.6328455910666152</v>
      </c>
      <c r="AG456" t="n">
        <v>0.5889177135861484</v>
      </c>
      <c r="AH456" t="n">
        <v>0.5393612508332828</v>
      </c>
      <c r="AI456" t="n">
        <v>0.632816675574559</v>
      </c>
      <c r="AJ456" t="n">
        <v>0.6354101603164691</v>
      </c>
      <c r="AK456" t="n">
        <v>0.5762173377423329</v>
      </c>
    </row>
    <row r="457">
      <c r="A457" t="n">
        <v>10</v>
      </c>
      <c r="B457" t="n">
        <v>0.5821553148522123</v>
      </c>
      <c r="C457" t="n">
        <v>0.5688956571397494</v>
      </c>
      <c r="D457" t="n">
        <v>0.5506615806413161</v>
      </c>
      <c r="E457" t="n">
        <v>0.5442713468743837</v>
      </c>
      <c r="F457" t="n">
        <v>0.5284329464065198</v>
      </c>
      <c r="G457" t="n">
        <v>0.5259289505920783</v>
      </c>
      <c r="H457" t="n">
        <v>0.5532334384858044</v>
      </c>
      <c r="I457" t="n">
        <v>0.5122129946262822</v>
      </c>
      <c r="J457" t="n">
        <v>0.5244094488188976</v>
      </c>
      <c r="K457" t="n">
        <v>0.2773624902376436</v>
      </c>
      <c r="L457" t="n">
        <v>0.4837121112369315</v>
      </c>
      <c r="M457" t="n">
        <v>0.5251586932961759</v>
      </c>
      <c r="N457" t="n">
        <v>0.2685667306111263</v>
      </c>
      <c r="O457" t="n">
        <v>0.3404754868157488</v>
      </c>
      <c r="P457" t="n">
        <v>0.3351851851851853</v>
      </c>
      <c r="Q457" t="n">
        <v>0.3212708485186297</v>
      </c>
      <c r="R457" t="n">
        <v>0.2048370244763031</v>
      </c>
      <c r="S457" t="n">
        <v>0.2435467980295566</v>
      </c>
      <c r="T457" t="n">
        <v>0.2741375720136044</v>
      </c>
      <c r="U457" t="n">
        <v>0.218449185662799</v>
      </c>
      <c r="V457" t="n">
        <v>0.2187889679454265</v>
      </c>
      <c r="W457" t="n">
        <v>0.2640714995034757</v>
      </c>
      <c r="X457" t="n">
        <v>0.1746892992848491</v>
      </c>
      <c r="Y457" t="n">
        <v>0.1930931095632461</v>
      </c>
      <c r="Z457" t="n">
        <v>0.2246023499320597</v>
      </c>
      <c r="AA457" t="n">
        <v>0.1933490263926204</v>
      </c>
      <c r="AB457" t="n">
        <v>0.222379467498201</v>
      </c>
      <c r="AC457" t="n">
        <v>0.1929771454517936</v>
      </c>
      <c r="AD457" t="n">
        <v>0.3220233247266364</v>
      </c>
      <c r="AE457" t="n">
        <v>0.3569219233292718</v>
      </c>
      <c r="AF457" t="n">
        <v>0.5502502887947631</v>
      </c>
      <c r="AG457" t="n">
        <v>0.523566619057335</v>
      </c>
      <c r="AH457" t="n">
        <v>0.5253014968789771</v>
      </c>
      <c r="AI457" t="n">
        <v>0.5930874755032958</v>
      </c>
      <c r="AJ457" t="n">
        <v>0.55061940453883</v>
      </c>
      <c r="AK457" t="n">
        <v>0.5648058095052844</v>
      </c>
    </row>
    <row r="458">
      <c r="A458" t="n">
        <v>11</v>
      </c>
      <c r="B458" t="n">
        <v>0.5536992840095466</v>
      </c>
      <c r="C458" t="n">
        <v>0.5384113344029587</v>
      </c>
      <c r="D458" t="n">
        <v>0.5241983549886756</v>
      </c>
      <c r="E458" t="n">
        <v>0.5156773811871426</v>
      </c>
      <c r="F458" t="n">
        <v>0.5014818473697208</v>
      </c>
      <c r="G458" t="n">
        <v>0.518579011841568</v>
      </c>
      <c r="H458" t="n">
        <v>0.5293769716088328</v>
      </c>
      <c r="I458" t="n">
        <v>0.5058622374206153</v>
      </c>
      <c r="J458" t="n">
        <v>0.5282437521396783</v>
      </c>
      <c r="K458" t="n">
        <v>0.2747963851389044</v>
      </c>
      <c r="L458" t="n">
        <v>0.476180443999684</v>
      </c>
      <c r="M458" t="n">
        <v>0.5296485524074934</v>
      </c>
      <c r="N458" t="n">
        <v>0.4009774367406595</v>
      </c>
      <c r="O458" t="n">
        <v>0.402292056611828</v>
      </c>
      <c r="P458" t="n">
        <v>0.3647530864197531</v>
      </c>
      <c r="Q458" t="n">
        <v>0.4357929940402178</v>
      </c>
      <c r="R458" t="n">
        <v>0.2595618587602556</v>
      </c>
      <c r="S458" t="n">
        <v>0.2845320197044335</v>
      </c>
      <c r="T458" t="n">
        <v>0.3912681335461929</v>
      </c>
      <c r="U458" t="n">
        <v>0.2684119284052373</v>
      </c>
      <c r="V458" t="n">
        <v>0.2525489620773124</v>
      </c>
      <c r="W458" t="n">
        <v>0.3847070506454817</v>
      </c>
      <c r="X458" t="n">
        <v>0.2384638359301109</v>
      </c>
      <c r="Y458" t="n">
        <v>0.2229656849302547</v>
      </c>
      <c r="Z458" t="n">
        <v>0.3808648389417313</v>
      </c>
      <c r="AA458" t="n">
        <v>0.2836146161716144</v>
      </c>
      <c r="AB458" t="n">
        <v>0.2864475893499641</v>
      </c>
      <c r="AC458" t="n">
        <v>0.1951717874981081</v>
      </c>
      <c r="AD458" t="n">
        <v>0.3245706760011784</v>
      </c>
      <c r="AE458" t="n">
        <v>0.3609522916861936</v>
      </c>
      <c r="AF458" t="n">
        <v>0.4994224104736235</v>
      </c>
      <c r="AG458" t="n">
        <v>0.4995190485906666</v>
      </c>
      <c r="AH458" t="n">
        <v>0.5091206593539787</v>
      </c>
      <c r="AI458" t="n">
        <v>0.5731337965437375</v>
      </c>
      <c r="AJ458" t="n">
        <v>0.5150947324588798</v>
      </c>
      <c r="AK458" t="n">
        <v>0.5478830318355702</v>
      </c>
    </row>
    <row r="459">
      <c r="A459" t="n">
        <v>12</v>
      </c>
      <c r="B459" t="n">
        <v>0.5399302368276114</v>
      </c>
      <c r="C459" t="n">
        <v>0.5281320534087511</v>
      </c>
      <c r="D459" t="n">
        <v>0.5217546787459768</v>
      </c>
      <c r="E459" t="n">
        <v>0.5160717807138632</v>
      </c>
      <c r="F459" t="n">
        <v>0.4990738453939244</v>
      </c>
      <c r="G459" t="n">
        <v>0.5188512317952904</v>
      </c>
      <c r="H459" t="n">
        <v>0.5094637223974764</v>
      </c>
      <c r="I459" t="n">
        <v>0.4911523638929597</v>
      </c>
      <c r="J459" t="n">
        <v>0.5223553577541938</v>
      </c>
      <c r="K459" t="n">
        <v>0.2672096396295883</v>
      </c>
      <c r="L459" t="n">
        <v>0.4633818765965292</v>
      </c>
      <c r="M459" t="n">
        <v>0.5203591887289054</v>
      </c>
      <c r="N459" t="n">
        <v>0.5183611948479034</v>
      </c>
      <c r="O459" t="n">
        <v>0.4680819623682396</v>
      </c>
      <c r="P459" t="n">
        <v>0.4001234567901235</v>
      </c>
      <c r="Q459" t="n">
        <v>0.5368091583415512</v>
      </c>
      <c r="R459" t="n">
        <v>0.3241782710720587</v>
      </c>
      <c r="S459" t="n">
        <v>0.3293736805066854</v>
      </c>
      <c r="T459" t="n">
        <v>0.5089886860553897</v>
      </c>
      <c r="U459" t="n">
        <v>0.3375887711187822</v>
      </c>
      <c r="V459" t="n">
        <v>0.2978984816254676</v>
      </c>
      <c r="W459" t="n">
        <v>0.5127308838133069</v>
      </c>
      <c r="X459" t="n">
        <v>0.3294506114457331</v>
      </c>
      <c r="Y459" t="n">
        <v>0.2958920638402895</v>
      </c>
      <c r="Z459" t="n">
        <v>0.5143074094796578</v>
      </c>
      <c r="AA459" t="n">
        <v>0.3968375435648753</v>
      </c>
      <c r="AB459" t="n">
        <v>0.3519069321180139</v>
      </c>
      <c r="AC459" t="n">
        <v>0.2237021341001968</v>
      </c>
      <c r="AD459" t="n">
        <v>0.3233923094251998</v>
      </c>
      <c r="AE459" t="n">
        <v>0.3578123535476614</v>
      </c>
      <c r="AF459" t="n">
        <v>0.4888332691567193</v>
      </c>
      <c r="AG459" t="n">
        <v>0.5014137056577375</v>
      </c>
      <c r="AH459" t="n">
        <v>0.5117871644142777</v>
      </c>
      <c r="AI459" t="n">
        <v>0.5587030108676287</v>
      </c>
      <c r="AJ459" t="n">
        <v>0.5130907765979595</v>
      </c>
      <c r="AK459" t="n">
        <v>0.5420475912598067</v>
      </c>
    </row>
    <row r="460">
      <c r="A460" t="n">
        <v>13</v>
      </c>
      <c r="B460" t="n">
        <v>0.5123921424637415</v>
      </c>
      <c r="C460" t="n">
        <v>0.5033856362004732</v>
      </c>
      <c r="D460" t="n">
        <v>0.5147216593157706</v>
      </c>
      <c r="E460" t="n">
        <v>0.4997042003549595</v>
      </c>
      <c r="F460" t="n">
        <v>0.4816621387997036</v>
      </c>
      <c r="G460" t="n">
        <v>0.5111610181026268</v>
      </c>
      <c r="H460" t="n">
        <v>0.4899447949526813</v>
      </c>
      <c r="I460" t="n">
        <v>0.489225424740813</v>
      </c>
      <c r="J460" t="n">
        <v>0.5305032523108526</v>
      </c>
      <c r="K460" t="n">
        <v>0.2788128974673658</v>
      </c>
      <c r="L460" t="n">
        <v>0.469412477286493</v>
      </c>
      <c r="M460" t="n">
        <v>0.5327450069670228</v>
      </c>
      <c r="N460" t="n">
        <v>0.6327761030419291</v>
      </c>
      <c r="O460" t="n">
        <v>0.5416050963780251</v>
      </c>
      <c r="P460" t="n">
        <v>0.462037037037037</v>
      </c>
      <c r="Q460" t="n">
        <v>0.622561420057454</v>
      </c>
      <c r="R460" t="n">
        <v>0.3960056865868489</v>
      </c>
      <c r="S460" t="n">
        <v>0.4051513019000704</v>
      </c>
      <c r="T460" t="n">
        <v>0.6016172693829388</v>
      </c>
      <c r="U460" t="n">
        <v>0.4354537021548381</v>
      </c>
      <c r="V460" t="n">
        <v>0.4071921073864887</v>
      </c>
      <c r="W460" t="n">
        <v>0.6313406156901689</v>
      </c>
      <c r="X460" t="n">
        <v>0.439203876084756</v>
      </c>
      <c r="Y460" t="n">
        <v>0.4268999433262033</v>
      </c>
      <c r="Z460" t="n">
        <v>0.6198145631843978</v>
      </c>
      <c r="AA460" t="n">
        <v>0.5243256282075809</v>
      </c>
      <c r="AB460" t="n">
        <v>0.4626049412329096</v>
      </c>
      <c r="AC460" t="n">
        <v>0.3599969729075223</v>
      </c>
      <c r="AD460" t="n">
        <v>0.3975947458713847</v>
      </c>
      <c r="AE460" t="n">
        <v>0.4098322242009562</v>
      </c>
      <c r="AF460" t="n">
        <v>0.4778590681555641</v>
      </c>
      <c r="AG460" t="n">
        <v>0.4857609234267058</v>
      </c>
      <c r="AH460" t="n">
        <v>0.507908611599297</v>
      </c>
      <c r="AI460" t="n">
        <v>0.523962230536255</v>
      </c>
      <c r="AJ460" t="n">
        <v>0.4914116177389132</v>
      </c>
      <c r="AK460" t="n">
        <v>0.5318031511379109</v>
      </c>
    </row>
    <row r="461">
      <c r="A461" t="n">
        <v>14</v>
      </c>
      <c r="B461" t="n">
        <v>0.4940334128878281</v>
      </c>
      <c r="C461" t="n">
        <v>0.4963152312838224</v>
      </c>
      <c r="D461" t="n">
        <v>0.5288473000357611</v>
      </c>
      <c r="E461" t="n">
        <v>0.5058173930191284</v>
      </c>
      <c r="F461" t="n">
        <v>0.483884909854285</v>
      </c>
      <c r="G461" t="n">
        <v>0.5268817204301074</v>
      </c>
      <c r="H461" t="n">
        <v>0.4940851735015772</v>
      </c>
      <c r="I461" t="n">
        <v>0.491233783857135</v>
      </c>
      <c r="J461" t="n">
        <v>0.532009585758302</v>
      </c>
      <c r="K461" t="n">
        <v>0.3644984938078767</v>
      </c>
      <c r="L461" t="n">
        <v>0.4919021409949174</v>
      </c>
      <c r="M461" t="n">
        <v>0.5364607524384579</v>
      </c>
      <c r="N461" t="n">
        <v>0.7502968849913216</v>
      </c>
      <c r="O461" t="n">
        <v>0.6264735822414869</v>
      </c>
      <c r="P461" t="n">
        <v>0.5280555555555556</v>
      </c>
      <c r="Q461" t="n">
        <v>0.7165030227672254</v>
      </c>
      <c r="R461" t="n">
        <v>0.5277392391620849</v>
      </c>
      <c r="S461" t="n">
        <v>0.5322448979591837</v>
      </c>
      <c r="T461" t="n">
        <v>0.7076768237662248</v>
      </c>
      <c r="U461" t="n">
        <v>0.569716692772092</v>
      </c>
      <c r="V461" t="n">
        <v>0.5679784346805545</v>
      </c>
      <c r="W461" t="n">
        <v>0.7335849056603774</v>
      </c>
      <c r="X461" t="n">
        <v>0.5760117477226341</v>
      </c>
      <c r="Y461" t="n">
        <v>0.5850381176986782</v>
      </c>
      <c r="Z461" t="n">
        <v>0.7490208616417552</v>
      </c>
      <c r="AA461" t="n">
        <v>0.6665446711527745</v>
      </c>
      <c r="AB461" t="n">
        <v>0.6329335572079636</v>
      </c>
      <c r="AC461" t="n">
        <v>0.5973210231572575</v>
      </c>
      <c r="AD461" t="n">
        <v>0.5785953177257525</v>
      </c>
      <c r="AE461" t="n">
        <v>0.5582997469303591</v>
      </c>
      <c r="AF461" t="n">
        <v>0.4849826723142087</v>
      </c>
      <c r="AG461" t="n">
        <v>0.488180254758504</v>
      </c>
      <c r="AH461" t="n">
        <v>0.5243318586752318</v>
      </c>
      <c r="AI461" t="n">
        <v>0.5095314448601461</v>
      </c>
      <c r="AJ461" t="n">
        <v>0.4882104934415989</v>
      </c>
      <c r="AK461" t="n">
        <v>0.5392595474291643</v>
      </c>
    </row>
    <row r="462">
      <c r="A462" t="n">
        <v>15</v>
      </c>
      <c r="B462" t="n">
        <v>0.4811823021846888</v>
      </c>
      <c r="C462" t="n">
        <v>0.4864710521306395</v>
      </c>
      <c r="D462" t="n">
        <v>0.5152580760519728</v>
      </c>
      <c r="E462" t="n">
        <v>0.5030565963320844</v>
      </c>
      <c r="F462" t="n">
        <v>0.4834527043714498</v>
      </c>
      <c r="G462" t="n">
        <v>0.5224581461821151</v>
      </c>
      <c r="H462" t="n">
        <v>0.4929022082018927</v>
      </c>
      <c r="I462" t="n">
        <v>0.5047223579221625</v>
      </c>
      <c r="J462" t="n">
        <v>0.5351591920575145</v>
      </c>
      <c r="K462" t="n">
        <v>0.4916880508758228</v>
      </c>
      <c r="L462" t="n">
        <v>0.5353277328628235</v>
      </c>
      <c r="M462" t="n">
        <v>0.5426536615575166</v>
      </c>
      <c r="N462" t="n">
        <v>0.8648031424134465</v>
      </c>
      <c r="O462" t="n">
        <v>0.734459659146882</v>
      </c>
      <c r="P462" t="n">
        <v>0.6505864197530865</v>
      </c>
      <c r="Q462" t="n">
        <v>0.8178621961154225</v>
      </c>
      <c r="R462" t="n">
        <v>0.672164842505524</v>
      </c>
      <c r="S462" t="n">
        <v>0.6704011259676285</v>
      </c>
      <c r="T462" t="n">
        <v>0.7990560144374262</v>
      </c>
      <c r="U462" t="n">
        <v>0.7233686643653342</v>
      </c>
      <c r="V462" t="n">
        <v>0.7429399251815447</v>
      </c>
      <c r="W462" t="n">
        <v>0.8340417080436942</v>
      </c>
      <c r="X462" t="n">
        <v>0.7375927124296877</v>
      </c>
      <c r="Y462" t="n">
        <v>0.7494835371761824</v>
      </c>
      <c r="Z462" t="n">
        <v>0.8604428103269123</v>
      </c>
      <c r="AA462" t="n">
        <v>0.8132387313575606</v>
      </c>
      <c r="AB462" t="n">
        <v>0.79539457903574</v>
      </c>
      <c r="AC462" t="n">
        <v>0.8126229756319056</v>
      </c>
      <c r="AD462" t="n">
        <v>0.7710156480149719</v>
      </c>
      <c r="AE462" t="n">
        <v>0.7431343143687319</v>
      </c>
      <c r="AF462" t="n">
        <v>0.4809395456295725</v>
      </c>
      <c r="AG462" t="n">
        <v>0.4850322091701402</v>
      </c>
      <c r="AH462" t="n">
        <v>0.5168777649839403</v>
      </c>
      <c r="AI462" t="n">
        <v>0.4776411900944236</v>
      </c>
      <c r="AJ462" t="n">
        <v>0.4807412034145326</v>
      </c>
      <c r="AK462" t="n">
        <v>0.5253193282759515</v>
      </c>
    </row>
    <row r="463">
      <c r="A463" t="n">
        <v>16</v>
      </c>
      <c r="B463" t="n">
        <v>0.4854048099871489</v>
      </c>
      <c r="C463" t="n">
        <v>0.5001223723927883</v>
      </c>
      <c r="D463" t="n">
        <v>0.5120991774943379</v>
      </c>
      <c r="E463" t="n">
        <v>0.5148885821337015</v>
      </c>
      <c r="F463" t="n">
        <v>0.5016053346505309</v>
      </c>
      <c r="G463" t="n">
        <v>0.5254525656730638</v>
      </c>
      <c r="H463" t="n">
        <v>0.5061119873817035</v>
      </c>
      <c r="I463" t="n">
        <v>0.5547956358899201</v>
      </c>
      <c r="J463" t="n">
        <v>0.5837042108866828</v>
      </c>
      <c r="K463" t="n">
        <v>0.6578154635724646</v>
      </c>
      <c r="L463" t="n">
        <v>0.6244173491691465</v>
      </c>
      <c r="M463" t="n">
        <v>0.6027248800123858</v>
      </c>
      <c r="N463" t="n">
        <v>0.9447337170000911</v>
      </c>
      <c r="O463" t="n">
        <v>0.845827997241651</v>
      </c>
      <c r="P463" t="n">
        <v>0.856141975308642</v>
      </c>
      <c r="Q463" t="n">
        <v>0.9052437508039274</v>
      </c>
      <c r="R463" t="n">
        <v>0.8234674477159447</v>
      </c>
      <c r="S463" t="n">
        <v>0.8604081632653061</v>
      </c>
      <c r="T463" t="n">
        <v>0.8990768376483654</v>
      </c>
      <c r="U463" t="n">
        <v>0.8577685183777123</v>
      </c>
      <c r="V463" t="n">
        <v>0.8883224528717085</v>
      </c>
      <c r="W463" t="n">
        <v>0.9481628599801392</v>
      </c>
      <c r="X463" t="n">
        <v>0.8798596246702174</v>
      </c>
      <c r="Y463" t="n">
        <v>0.8899614252545751</v>
      </c>
      <c r="Z463" t="n">
        <v>0.9521221325233794</v>
      </c>
      <c r="AA463" t="n">
        <v>0.9320595892632857</v>
      </c>
      <c r="AB463" t="n">
        <v>0.915951067402255</v>
      </c>
      <c r="AC463" t="n">
        <v>0.9884213712728923</v>
      </c>
      <c r="AD463" t="n">
        <v>0.9576134611052389</v>
      </c>
      <c r="AE463" t="n">
        <v>0.9593213984440904</v>
      </c>
      <c r="AF463" t="n">
        <v>0.4932614555256065</v>
      </c>
      <c r="AG463" t="n">
        <v>0.5011805170956365</v>
      </c>
      <c r="AH463" t="n">
        <v>0.5186352342282285</v>
      </c>
      <c r="AI463" t="n">
        <v>0.4801353999643684</v>
      </c>
      <c r="AJ463" t="n">
        <v>0.4954715802623361</v>
      </c>
      <c r="AK463" t="n">
        <v>0.5195487259288076</v>
      </c>
    </row>
    <row r="464">
      <c r="A464" t="n">
        <v>17</v>
      </c>
      <c r="B464" t="n">
        <v>0.5443363319258306</v>
      </c>
      <c r="C464" t="n">
        <v>0.5609278546759852</v>
      </c>
      <c r="D464" t="n">
        <v>0.5710454166169985</v>
      </c>
      <c r="E464" t="n">
        <v>0.5693157168211399</v>
      </c>
      <c r="F464" t="n">
        <v>0.5616510249444306</v>
      </c>
      <c r="G464" t="n">
        <v>0.5864978902953586</v>
      </c>
      <c r="H464" t="n">
        <v>0.5599369085173501</v>
      </c>
      <c r="I464" t="n">
        <v>0.6373011995874721</v>
      </c>
      <c r="J464" t="n">
        <v>0.6629921259842518</v>
      </c>
      <c r="K464" t="n">
        <v>0.9255829521365612</v>
      </c>
      <c r="L464" t="n">
        <v>0.7547467937745239</v>
      </c>
      <c r="M464" t="n">
        <v>0.6752593280693604</v>
      </c>
      <c r="N464" t="n">
        <v>1</v>
      </c>
      <c r="O464" t="n">
        <v>0.9620070272222768</v>
      </c>
      <c r="P464" t="n">
        <v>0.9972530864197532</v>
      </c>
      <c r="Q464" t="n">
        <v>0.9812202546842174</v>
      </c>
      <c r="R464" t="n">
        <v>0.9425089495229777</v>
      </c>
      <c r="S464" t="n">
        <v>0.9833075299085152</v>
      </c>
      <c r="T464" t="n">
        <v>0.9675852016380927</v>
      </c>
      <c r="U464" t="n">
        <v>0.9524399701941938</v>
      </c>
      <c r="V464" t="n">
        <v>0.9844128218293846</v>
      </c>
      <c r="W464" t="n">
        <v>1</v>
      </c>
      <c r="X464" t="n">
        <v>0.9857135745930604</v>
      </c>
      <c r="Y464" t="n">
        <v>1</v>
      </c>
      <c r="Z464" t="n">
        <v>1</v>
      </c>
      <c r="AA464" t="n">
        <v>1</v>
      </c>
      <c r="AB464" t="n">
        <v>1</v>
      </c>
      <c r="AC464" t="n">
        <v>1</v>
      </c>
      <c r="AD464" t="n">
        <v>1</v>
      </c>
      <c r="AE464" t="n">
        <v>1</v>
      </c>
      <c r="AF464" t="n">
        <v>0.5517905275317674</v>
      </c>
      <c r="AG464" t="n">
        <v>0.5618969889526919</v>
      </c>
      <c r="AH464" t="n">
        <v>0.5783285861462941</v>
      </c>
      <c r="AI464" t="n">
        <v>0.5487261713878495</v>
      </c>
      <c r="AJ464" t="n">
        <v>0.5584790755777639</v>
      </c>
      <c r="AK464" t="n">
        <v>0.579070219801595</v>
      </c>
    </row>
    <row r="465">
      <c r="A465" t="n">
        <v>18</v>
      </c>
      <c r="B465" t="n">
        <v>0.6412704240866532</v>
      </c>
      <c r="C465" t="n">
        <v>0.6567046474315396</v>
      </c>
      <c r="D465" t="n">
        <v>0.6709977351293361</v>
      </c>
      <c r="E465" t="n">
        <v>0.6606192072569512</v>
      </c>
      <c r="F465" t="n">
        <v>0.6551308965176587</v>
      </c>
      <c r="G465" t="n">
        <v>0.6815026541445487</v>
      </c>
      <c r="H465" t="n">
        <v>0.6453075709779179</v>
      </c>
      <c r="I465" t="n">
        <v>0.7391847147587255</v>
      </c>
      <c r="J465" t="n">
        <v>0.7555631633002395</v>
      </c>
      <c r="K465" t="n">
        <v>1</v>
      </c>
      <c r="L465" t="n">
        <v>0.8567929844889791</v>
      </c>
      <c r="M465" t="n">
        <v>0.7601795943644527</v>
      </c>
      <c r="N465" t="n">
        <v>0.9596693157942814</v>
      </c>
      <c r="O465" t="n">
        <v>1</v>
      </c>
      <c r="P465" t="n">
        <v>1</v>
      </c>
      <c r="Q465" t="n">
        <v>1</v>
      </c>
      <c r="R465" t="n">
        <v>1</v>
      </c>
      <c r="S465" t="n">
        <v>1</v>
      </c>
      <c r="T465" t="n">
        <v>1</v>
      </c>
      <c r="U465" t="n">
        <v>1</v>
      </c>
      <c r="V465" t="n">
        <v>1</v>
      </c>
      <c r="W465" t="n">
        <v>0.9777159880834162</v>
      </c>
      <c r="X465" t="n">
        <v>1</v>
      </c>
      <c r="Y465" t="n">
        <v>0.9923033327848771</v>
      </c>
      <c r="Z465" t="n">
        <v>0.9322995763727917</v>
      </c>
      <c r="AA465" t="n">
        <v>0.923300865890886</v>
      </c>
      <c r="AB465" t="n">
        <v>0.9019668985368194</v>
      </c>
      <c r="AC465" t="n">
        <v>0.8811109429393069</v>
      </c>
      <c r="AD465" t="n">
        <v>0.9459857556275667</v>
      </c>
      <c r="AE465" t="n">
        <v>0.9424969537913583</v>
      </c>
      <c r="AF465" t="n">
        <v>0.64728532922603</v>
      </c>
      <c r="AG465" t="n">
        <v>0.6581747165301541</v>
      </c>
      <c r="AH465" t="n">
        <v>0.6788073450093932</v>
      </c>
      <c r="AI465" t="n">
        <v>0.6549082487083555</v>
      </c>
      <c r="AJ465" t="n">
        <v>0.6578700811992505</v>
      </c>
      <c r="AK465" t="n">
        <v>0.6776891655319977</v>
      </c>
    </row>
    <row r="466">
      <c r="A466" t="n">
        <v>19</v>
      </c>
      <c r="B466" t="n">
        <v>0.7508720396548558</v>
      </c>
      <c r="C466" t="n">
        <v>0.7650993935768093</v>
      </c>
      <c r="D466" t="n">
        <v>0.7779234712123018</v>
      </c>
      <c r="E466" t="n">
        <v>0.7649378820745415</v>
      </c>
      <c r="F466" t="n">
        <v>0.7631822672264753</v>
      </c>
      <c r="G466" t="n">
        <v>0.7838573567442492</v>
      </c>
      <c r="H466" t="n">
        <v>0.7484227129337538</v>
      </c>
      <c r="I466" t="n">
        <v>0.829045215220105</v>
      </c>
      <c r="J466" t="n">
        <v>0.8340294419719275</v>
      </c>
      <c r="K466" t="n">
        <v>0.9520249916322659</v>
      </c>
      <c r="L466" t="n">
        <v>0.9129644747583812</v>
      </c>
      <c r="M466" t="n">
        <v>0.8248180832946277</v>
      </c>
      <c r="N466" t="n">
        <v>0.8500502420754542</v>
      </c>
      <c r="O466" t="n">
        <v>0.9426821659606607</v>
      </c>
      <c r="P466" t="n">
        <v>0.900925925925926</v>
      </c>
      <c r="Q466" t="n">
        <v>0.921365176006517</v>
      </c>
      <c r="R466" t="n">
        <v>0.9289176643886063</v>
      </c>
      <c r="S466" t="n">
        <v>0.8804785362420831</v>
      </c>
      <c r="T466" t="n">
        <v>0.9635940862080934</v>
      </c>
      <c r="U466" t="n">
        <v>0.9190909229154944</v>
      </c>
      <c r="V466" t="n">
        <v>0.9079072837966699</v>
      </c>
      <c r="W466" t="n">
        <v>0.853545183714002</v>
      </c>
      <c r="X466" t="n">
        <v>0.8899812501037049</v>
      </c>
      <c r="Y466" t="n">
        <v>0.8718075284740124</v>
      </c>
      <c r="Z466" t="n">
        <v>0.8204779793781471</v>
      </c>
      <c r="AA466" t="n">
        <v>0.8223301697678481</v>
      </c>
      <c r="AB466" t="n">
        <v>0.7920364595826339</v>
      </c>
      <c r="AC466" t="n">
        <v>0.7761465112759195</v>
      </c>
      <c r="AD466" t="n">
        <v>0.8821806713223698</v>
      </c>
      <c r="AE466" t="n">
        <v>0.877636142093917</v>
      </c>
      <c r="AF466" t="n">
        <v>0.7529842125529456</v>
      </c>
      <c r="AG466" t="n">
        <v>0.7670154778908095</v>
      </c>
      <c r="AH466" t="n">
        <v>0.7846797163808253</v>
      </c>
      <c r="AI466" t="n">
        <v>0.7673258507037235</v>
      </c>
      <c r="AJ466" t="n">
        <v>0.768608161565688</v>
      </c>
      <c r="AK466" t="n">
        <v>0.7855151397263828</v>
      </c>
    </row>
    <row r="467">
      <c r="A467" t="n">
        <v>20</v>
      </c>
      <c r="B467" t="n">
        <v>0.8523958142096566</v>
      </c>
      <c r="C467" t="n">
        <v>0.8604138906262749</v>
      </c>
      <c r="D467" t="n">
        <v>0.8610680653236379</v>
      </c>
      <c r="E467" t="n">
        <v>0.8538749753500297</v>
      </c>
      <c r="F467" t="n">
        <v>0.8538219313410715</v>
      </c>
      <c r="G467" t="n">
        <v>0.8598747788212875</v>
      </c>
      <c r="H467" t="n">
        <v>0.8343848580441641</v>
      </c>
      <c r="I467" t="n">
        <v>0.9289746512511532</v>
      </c>
      <c r="J467" t="n">
        <v>0.9307771311194797</v>
      </c>
      <c r="K467" t="n">
        <v>0.8164677005466918</v>
      </c>
      <c r="L467" t="n">
        <v>0.9595765412266611</v>
      </c>
      <c r="M467" t="n">
        <v>0.9205759405480725</v>
      </c>
      <c r="N467" t="n">
        <v>0.7227550927194666</v>
      </c>
      <c r="O467" t="n">
        <v>0.867549995074377</v>
      </c>
      <c r="P467" t="n">
        <v>0.7894444444444445</v>
      </c>
      <c r="Q467" t="n">
        <v>0.7814603610170218</v>
      </c>
      <c r="R467" t="n">
        <v>0.7856396553791345</v>
      </c>
      <c r="S467" t="n">
        <v>0.7096692470091485</v>
      </c>
      <c r="T467" t="n">
        <v>0.8168598597903797</v>
      </c>
      <c r="U467" t="n">
        <v>0.7810413783664594</v>
      </c>
      <c r="V467" t="n">
        <v>0.7671642338443483</v>
      </c>
      <c r="W467" t="n">
        <v>0.6999006951340617</v>
      </c>
      <c r="X467" t="n">
        <v>0.7626064015132658</v>
      </c>
      <c r="Y467" t="n">
        <v>0.732134042669884</v>
      </c>
      <c r="Z467" t="n">
        <v>0.6863959715450402</v>
      </c>
      <c r="AA467" t="n">
        <v>0.6959816341299085</v>
      </c>
      <c r="AB467" t="n">
        <v>0.6723674742144401</v>
      </c>
      <c r="AC467" t="n">
        <v>0.6551384894808537</v>
      </c>
      <c r="AD467" t="n">
        <v>0.8168506420364947</v>
      </c>
      <c r="AE467" t="n">
        <v>0.7959508857437436</v>
      </c>
      <c r="AF467" t="n">
        <v>0.8386599922988063</v>
      </c>
      <c r="AG467" t="n">
        <v>0.8597079313259683</v>
      </c>
      <c r="AH467" t="n">
        <v>0.8629780013332524</v>
      </c>
      <c r="AI467" t="n">
        <v>0.8615713522180651</v>
      </c>
      <c r="AJ467" t="n">
        <v>0.8646158650843222</v>
      </c>
      <c r="AK467" t="n">
        <v>0.8698048369318551</v>
      </c>
    </row>
    <row r="468">
      <c r="A468" t="n">
        <v>21</v>
      </c>
      <c r="B468" t="n">
        <v>0.9724619056361301</v>
      </c>
      <c r="C468" t="n">
        <v>0.9741386343240965</v>
      </c>
      <c r="D468" t="n">
        <v>0.9671593753725116</v>
      </c>
      <c r="E468" t="n">
        <v>0.9623348451981858</v>
      </c>
      <c r="F468" t="n">
        <v>0.9630155593973819</v>
      </c>
      <c r="G468" t="n">
        <v>0.9633183612358784</v>
      </c>
      <c r="H468" t="n">
        <v>0.9384858044164037</v>
      </c>
      <c r="I468" t="n">
        <v>1</v>
      </c>
      <c r="J468" t="n">
        <v>1</v>
      </c>
      <c r="K468" t="n">
        <v>0.6809104094611177</v>
      </c>
      <c r="L468" t="n">
        <v>1</v>
      </c>
      <c r="M468" t="n">
        <v>1</v>
      </c>
      <c r="N468" t="n">
        <v>0.6200328857221155</v>
      </c>
      <c r="O468" t="n">
        <v>0.8319541588677636</v>
      </c>
      <c r="P468" t="n">
        <v>0.7225925925925926</v>
      </c>
      <c r="Q468" t="n">
        <v>0.6671097200188654</v>
      </c>
      <c r="R468" t="n">
        <v>0.6801551821591902</v>
      </c>
      <c r="S468" t="n">
        <v>0.6226882477128782</v>
      </c>
      <c r="T468" t="n">
        <v>0.6731102936072743</v>
      </c>
      <c r="U468" t="n">
        <v>0.659788013807996</v>
      </c>
      <c r="V468" t="n">
        <v>0.6363786400645494</v>
      </c>
      <c r="W468" t="n">
        <v>0.5782720953326714</v>
      </c>
      <c r="X468" t="n">
        <v>0.6442995337415167</v>
      </c>
      <c r="Y468" t="n">
        <v>0.6071043346313462</v>
      </c>
      <c r="Z468" t="n">
        <v>0.5577092158900168</v>
      </c>
      <c r="AA468" t="n">
        <v>0.5893464644868286</v>
      </c>
      <c r="AB468" t="n">
        <v>0.5801870952266731</v>
      </c>
      <c r="AC468" t="n">
        <v>0.5706069320417738</v>
      </c>
      <c r="AD468" t="n">
        <v>0.7456980955516661</v>
      </c>
      <c r="AE468" t="n">
        <v>0.7742993720123723</v>
      </c>
      <c r="AF468" t="n">
        <v>0.9491721216788602</v>
      </c>
      <c r="AG468" t="n">
        <v>0.9718716296965633</v>
      </c>
      <c r="AH468" t="n">
        <v>0.9684867583782801</v>
      </c>
      <c r="AI468" t="n">
        <v>0.9764831640833778</v>
      </c>
      <c r="AJ468" t="n">
        <v>0.9810795336248177</v>
      </c>
      <c r="AK468" t="n">
        <v>0.9764637230110872</v>
      </c>
    </row>
    <row r="469">
      <c r="A469" t="n">
        <v>22</v>
      </c>
      <c r="B469" t="n">
        <v>1</v>
      </c>
      <c r="C469" t="n">
        <v>1</v>
      </c>
      <c r="D469" t="n">
        <v>1</v>
      </c>
      <c r="E469" t="n">
        <v>1</v>
      </c>
      <c r="F469" t="n">
        <v>1</v>
      </c>
      <c r="G469" t="n">
        <v>1</v>
      </c>
      <c r="H469" t="n">
        <v>1</v>
      </c>
      <c r="I469" t="n">
        <v>0.9281333116213427</v>
      </c>
      <c r="J469" t="n">
        <v>0.9502909962341665</v>
      </c>
      <c r="K469" t="n">
        <v>0.557067946000223</v>
      </c>
      <c r="L469" t="n">
        <v>0.8948990071893188</v>
      </c>
      <c r="M469" t="n">
        <v>0.9261495587552252</v>
      </c>
      <c r="N469" t="n">
        <v>0.4609938796017173</v>
      </c>
      <c r="O469" t="n">
        <v>0.6844810035136112</v>
      </c>
      <c r="P469" t="n">
        <v>0.5756790123456791</v>
      </c>
      <c r="Q469" t="n">
        <v>0.507053123526133</v>
      </c>
      <c r="R469" t="n">
        <v>0.5037168353801621</v>
      </c>
      <c r="S469" t="n">
        <v>0.4691625615763547</v>
      </c>
      <c r="T469" t="n">
        <v>0.5134309710557369</v>
      </c>
      <c r="U469" t="n">
        <v>0.488898857951003</v>
      </c>
      <c r="V469" t="n">
        <v>0.491839653781266</v>
      </c>
      <c r="W469" t="n">
        <v>0.4504071499503476</v>
      </c>
      <c r="X469" t="n">
        <v>0.4906831267526174</v>
      </c>
      <c r="Y469" t="n">
        <v>0.4642315216000292</v>
      </c>
      <c r="Z469" t="n">
        <v>0.4340580289345375</v>
      </c>
      <c r="AA469" t="n">
        <v>0.4614092145429742</v>
      </c>
      <c r="AB469" t="n">
        <v>0.4454545454545455</v>
      </c>
      <c r="AC469" t="n">
        <v>0.4465718177690328</v>
      </c>
      <c r="AD469" t="n">
        <v>0.6080371532049839</v>
      </c>
      <c r="AE469" t="n">
        <v>0.633377073765114</v>
      </c>
      <c r="AF469" t="n">
        <v>1</v>
      </c>
      <c r="AG469" t="n">
        <v>1</v>
      </c>
      <c r="AH469" t="n">
        <v>1</v>
      </c>
      <c r="AI469" t="n">
        <v>1</v>
      </c>
      <c r="AJ469" t="n">
        <v>1</v>
      </c>
      <c r="AK469" t="n">
        <v>1</v>
      </c>
    </row>
    <row r="470">
      <c r="A470" t="n">
        <v>23</v>
      </c>
      <c r="B470" t="n">
        <v>0.8869102258123738</v>
      </c>
      <c r="C470" t="n">
        <v>0.8800206673374488</v>
      </c>
      <c r="D470" t="n">
        <v>0.9197162951484087</v>
      </c>
      <c r="E470" t="n">
        <v>0.8877933346479986</v>
      </c>
      <c r="F470" t="n">
        <v>0.8720363052605582</v>
      </c>
      <c r="G470" t="n">
        <v>0.9067646658500068</v>
      </c>
      <c r="H470" t="n">
        <v>0.9112776025236592</v>
      </c>
      <c r="I470" t="n">
        <v>0.779216197144873</v>
      </c>
      <c r="J470" t="n">
        <v>0.8039027730229373</v>
      </c>
      <c r="K470" t="n">
        <v>0.4152627468481535</v>
      </c>
      <c r="L470" t="n">
        <v>0.7256208358570565</v>
      </c>
      <c r="M470" t="n">
        <v>0.7671466171233937</v>
      </c>
      <c r="N470" t="n">
        <v>0.311683566273865</v>
      </c>
      <c r="O470" t="n">
        <v>0.5112960956227629</v>
      </c>
      <c r="P470" t="n">
        <v>0.4324074074074074</v>
      </c>
      <c r="Q470" t="n">
        <v>0.3679629550229387</v>
      </c>
      <c r="R470" t="n">
        <v>0.3476782625079218</v>
      </c>
      <c r="S470" t="n">
        <v>0.3425193525686137</v>
      </c>
      <c r="T470" t="n">
        <v>0.370444922607066</v>
      </c>
      <c r="U470" t="n">
        <v>0.3206101066013778</v>
      </c>
      <c r="V470" t="n">
        <v>0.3307782586371305</v>
      </c>
      <c r="W470" t="n">
        <v>0.3306454816285999</v>
      </c>
      <c r="X470" t="n">
        <v>0.3325202847329383</v>
      </c>
      <c r="Y470" t="n">
        <v>0.3147041079361598</v>
      </c>
      <c r="Z470" t="n">
        <v>0.3287107345535928</v>
      </c>
      <c r="AA470" t="n">
        <v>0.3322825083386706</v>
      </c>
      <c r="AB470" t="n">
        <v>0.3183976972895179</v>
      </c>
      <c r="AC470" t="n">
        <v>0.2834115332223399</v>
      </c>
      <c r="AD470" t="n">
        <v>0.4743098757516419</v>
      </c>
      <c r="AE470" t="n">
        <v>0.5112006748523761</v>
      </c>
      <c r="AF470" t="n">
        <v>0.9025798998844822</v>
      </c>
      <c r="AG470" t="n">
        <v>0.8704346051826157</v>
      </c>
      <c r="AH470" t="n">
        <v>0.9093994303375552</v>
      </c>
      <c r="AI470" t="n">
        <v>0.8966684482451449</v>
      </c>
      <c r="AJ470" t="n">
        <v>0.8719810535082239</v>
      </c>
      <c r="AK470" t="n">
        <v>0.9138299941645593</v>
      </c>
    </row>
    <row r="471">
      <c r="A471" t="n">
        <v>24</v>
      </c>
      <c r="B471" t="n">
        <v>0.759317055259776</v>
      </c>
      <c r="C471" t="n">
        <v>0.7454654230005712</v>
      </c>
      <c r="D471" t="n">
        <v>0.7602217189176301</v>
      </c>
      <c r="E471" t="n">
        <v>0.7288503253796096</v>
      </c>
      <c r="F471" t="n">
        <v>0.7159792541368238</v>
      </c>
      <c r="G471" t="n">
        <v>0.7288689260922826</v>
      </c>
      <c r="H471" t="n">
        <v>0.7582807570977917</v>
      </c>
      <c r="I471" t="n">
        <v>0.5948813982521849</v>
      </c>
      <c r="J471" t="n">
        <v>0.628141047586443</v>
      </c>
      <c r="K471" t="n">
        <v>0.3033582505857413</v>
      </c>
      <c r="L471" t="n">
        <v>0.5413056645511285</v>
      </c>
      <c r="M471" t="n">
        <v>0.5825205140114569</v>
      </c>
      <c r="N471" t="n">
        <v>0.2080021923814744</v>
      </c>
      <c r="O471" t="n">
        <v>0.3894690178307557</v>
      </c>
      <c r="P471" t="n">
        <v>0.3209567901234568</v>
      </c>
      <c r="Q471" t="n">
        <v>0.2331175234746816</v>
      </c>
      <c r="R471" t="n">
        <v>0.2261874175701832</v>
      </c>
      <c r="S471" t="n">
        <v>0.2208585503166784</v>
      </c>
      <c r="T471" t="n">
        <v>0.2499826473242174</v>
      </c>
      <c r="U471" t="n">
        <v>0.2071047309113581</v>
      </c>
      <c r="V471" t="n">
        <v>0.2141494902075845</v>
      </c>
      <c r="W471" t="n">
        <v>0.2305858987090368</v>
      </c>
      <c r="X471" t="n">
        <v>0.2183118456203228</v>
      </c>
      <c r="Y471" t="n">
        <v>0.2116857712206805</v>
      </c>
      <c r="Z471" t="n">
        <v>0.2270002397889857</v>
      </c>
      <c r="AA471" t="n">
        <v>0.2121141545294993</v>
      </c>
      <c r="AB471" t="n">
        <v>0.2186855360997841</v>
      </c>
      <c r="AC471" t="n">
        <v>0.2050098380505525</v>
      </c>
      <c r="AD471" t="n">
        <v>0.3462144973746686</v>
      </c>
      <c r="AE471" t="n">
        <v>0.3931952385415691</v>
      </c>
      <c r="AF471" t="n">
        <v>0.7651135926068541</v>
      </c>
      <c r="AG471" t="n">
        <v>0.7194158626519369</v>
      </c>
      <c r="AH471" t="n">
        <v>0.7389855160293315</v>
      </c>
      <c r="AI471" t="n">
        <v>0.7618029574202743</v>
      </c>
      <c r="AJ471" t="n">
        <v>0.7396158650843223</v>
      </c>
      <c r="AK471" t="n">
        <v>0.7514750697010957</v>
      </c>
    </row>
    <row r="473">
      <c r="A473" s="135" t="n"/>
      <c r="B473" s="128" t="n"/>
    </row>
    <row r="474">
      <c r="B474" s="128" t="n"/>
    </row>
    <row r="481">
      <c r="A481" s="116" t="inlineStr">
        <is>
          <t>RefgChg-Res-8pct-Dec-NTXV-cDXGF-DMo1985-CZ13</t>
        </is>
      </c>
      <c r="B481" s="85" t="n"/>
      <c r="C481" s="85" t="n"/>
      <c r="D481" s="85" t="n">
        <v>2015</v>
      </c>
      <c r="E481" s="85" t="n"/>
      <c r="F481" s="86" t="inlineStr">
        <is>
          <t>Source Annual kWh:</t>
        </is>
      </c>
      <c r="G481" s="151" t="n">
        <v>15148.37399999998</v>
      </c>
      <c r="H481" s="85" t="inlineStr">
        <is>
          <t>DEER</t>
        </is>
      </c>
      <c r="I481" s="85" t="n"/>
      <c r="J481" s="85" t="n"/>
      <c r="K481" s="85" t="inlineStr">
        <is>
          <t>PDAF</t>
        </is>
      </c>
      <c r="L481" s="85" t="inlineStr">
        <is>
          <t>Monthly</t>
        </is>
      </c>
      <c r="M481" s="85" t="n"/>
      <c r="N481" s="85" t="n"/>
      <c r="O481" s="85" t="n"/>
      <c r="P481" s="85" t="n"/>
      <c r="Q481" s="85" t="n"/>
      <c r="R481" s="85" t="n"/>
      <c r="S481" s="85" t="n"/>
      <c r="T481" s="116" t="n"/>
      <c r="U481" s="116" t="n"/>
      <c r="V481" s="85" t="n"/>
      <c r="W481" s="85" t="n"/>
      <c r="X481" s="85" t="n"/>
      <c r="Y481" s="85" t="n"/>
      <c r="Z481" s="85" t="n"/>
      <c r="AA481" s="85" t="n"/>
      <c r="AB481" s="85" t="n"/>
      <c r="AC481" s="85" t="n"/>
      <c r="AD481" s="85" t="n"/>
      <c r="AE481" s="85" t="n"/>
      <c r="AF481" s="85" t="n"/>
      <c r="AG481" s="85" t="n"/>
      <c r="AH481" s="85" t="n"/>
      <c r="AI481" s="85" t="n"/>
      <c r="AJ481" s="85" t="n"/>
      <c r="AK481" s="85" t="n"/>
    </row>
    <row r="482">
      <c r="A482" s="93" t="n">
        <v>13</v>
      </c>
      <c r="B482" s="86" t="inlineStr">
        <is>
          <t>RefgChg-Res-8pct-Dec-NTXV-20-MM</t>
        </is>
      </c>
      <c r="C482" s="85" t="n"/>
      <c r="D482" s="85" t="n"/>
      <c r="E482" s="85" t="n"/>
      <c r="F482" s="85" t="inlineStr">
        <is>
          <t>Source Sample Size:</t>
        </is>
      </c>
      <c r="G482" s="85" t="n">
        <v>0</v>
      </c>
      <c r="H482" s="85" t="inlineStr">
        <is>
          <t>DEER</t>
        </is>
      </c>
      <c r="I482" s="85" t="n"/>
      <c r="J482" s="85" t="n"/>
      <c r="K482" s="85" t="inlineStr">
        <is>
          <t>WKWE</t>
        </is>
      </c>
      <c r="L482" s="85" t="inlineStr">
        <is>
          <t>Monthly</t>
        </is>
      </c>
      <c r="M482" s="85" t="n"/>
      <c r="N482" s="85" t="inlineStr">
        <is>
          <t>Weekend Peak3</t>
        </is>
      </c>
      <c r="O482" s="85" t="n"/>
      <c r="P482" s="85" t="n"/>
      <c r="Q482" s="85" t="n"/>
      <c r="R482" s="85" t="n"/>
      <c r="S482" s="85" t="n"/>
      <c r="T482" s="85" t="n"/>
      <c r="U482" s="85" t="n"/>
      <c r="V482" s="85" t="n"/>
      <c r="W482" s="85" t="n"/>
      <c r="X482" s="85" t="n"/>
      <c r="Y482" s="85" t="n"/>
      <c r="Z482" s="85" t="n"/>
      <c r="AA482" s="85" t="n"/>
      <c r="AB482" s="85" t="n"/>
      <c r="AC482" s="85" t="n"/>
      <c r="AD482" s="85" t="n"/>
      <c r="AE482" s="85" t="n"/>
      <c r="AF482" s="85" t="n"/>
      <c r="AG482" s="85" t="n"/>
      <c r="AH482" s="85" t="n"/>
      <c r="AI482" s="85" t="n"/>
      <c r="AJ482" s="85" t="n"/>
      <c r="AK482" s="85" t="n"/>
    </row>
    <row r="483">
      <c r="A483" s="86" t="n"/>
      <c r="B483" s="86" t="n">
        <v>1</v>
      </c>
      <c r="C483" s="86" t="inlineStr">
        <is>
          <t>JANUARY</t>
        </is>
      </c>
      <c r="D483" s="86" t="inlineStr">
        <is>
          <t>JAN</t>
        </is>
      </c>
      <c r="E483" s="86" t="n">
        <v>2</v>
      </c>
      <c r="F483" s="86" t="inlineStr">
        <is>
          <t>FEBRUARY</t>
        </is>
      </c>
      <c r="G483" s="86" t="inlineStr">
        <is>
          <t>FEB</t>
        </is>
      </c>
      <c r="H483" s="86" t="n">
        <v>3</v>
      </c>
      <c r="I483" s="86" t="inlineStr">
        <is>
          <t>MARCH</t>
        </is>
      </c>
      <c r="J483" s="86" t="inlineStr">
        <is>
          <t>MAR</t>
        </is>
      </c>
      <c r="K483" s="86" t="n">
        <v>4</v>
      </c>
      <c r="L483" s="86" t="inlineStr">
        <is>
          <t>APRIL</t>
        </is>
      </c>
      <c r="M483" s="86" t="inlineStr">
        <is>
          <t>APR</t>
        </is>
      </c>
      <c r="N483" s="86" t="n">
        <v>5</v>
      </c>
      <c r="O483" s="86" t="inlineStr">
        <is>
          <t>MAY</t>
        </is>
      </c>
      <c r="P483" s="86" t="inlineStr">
        <is>
          <t>MAY</t>
        </is>
      </c>
      <c r="Q483" s="86" t="n">
        <v>6</v>
      </c>
      <c r="R483" s="86" t="inlineStr">
        <is>
          <t>JUNE</t>
        </is>
      </c>
      <c r="S483" s="86" t="inlineStr">
        <is>
          <t>JUN</t>
        </is>
      </c>
      <c r="T483" s="86" t="n">
        <v>7</v>
      </c>
      <c r="U483" s="86" t="inlineStr">
        <is>
          <t>JULY</t>
        </is>
      </c>
      <c r="V483" s="86" t="inlineStr">
        <is>
          <t>JUL</t>
        </is>
      </c>
      <c r="W483" s="86" t="n">
        <v>8</v>
      </c>
      <c r="X483" s="86" t="inlineStr">
        <is>
          <t>AUGUST</t>
        </is>
      </c>
      <c r="Y483" s="86" t="inlineStr">
        <is>
          <t>AUG</t>
        </is>
      </c>
      <c r="Z483" s="86" t="n">
        <v>9</v>
      </c>
      <c r="AA483" s="86" t="inlineStr">
        <is>
          <t>SEPTEMBER</t>
        </is>
      </c>
      <c r="AB483" s="86" t="inlineStr">
        <is>
          <t>SEP</t>
        </is>
      </c>
      <c r="AC483" s="86" t="n">
        <v>10</v>
      </c>
      <c r="AD483" s="86" t="inlineStr">
        <is>
          <t>OCTOBER</t>
        </is>
      </c>
      <c r="AE483" s="86" t="inlineStr">
        <is>
          <t>OCT</t>
        </is>
      </c>
      <c r="AF483" s="86" t="n">
        <v>11</v>
      </c>
      <c r="AG483" s="86" t="inlineStr">
        <is>
          <t>NOVEMBER</t>
        </is>
      </c>
      <c r="AH483" s="86" t="inlineStr">
        <is>
          <t>NOV</t>
        </is>
      </c>
      <c r="AI483" s="86" t="n">
        <v>12</v>
      </c>
      <c r="AJ483" s="86" t="inlineStr">
        <is>
          <t>DECEMBER</t>
        </is>
      </c>
      <c r="AK483" s="86" t="inlineStr">
        <is>
          <t>DEC</t>
        </is>
      </c>
    </row>
    <row r="484">
      <c r="A484" s="85" t="n"/>
      <c r="B484" s="86" t="n">
        <v>31</v>
      </c>
      <c r="C484" s="85" t="n"/>
      <c r="D484" s="85" t="n"/>
      <c r="E484" s="86" t="n">
        <v>28</v>
      </c>
      <c r="F484" s="85" t="n"/>
      <c r="G484" s="85" t="n"/>
      <c r="H484" s="86" t="n">
        <v>31</v>
      </c>
      <c r="I484" s="85" t="n"/>
      <c r="J484" s="85" t="n"/>
      <c r="K484" s="86" t="n">
        <v>30</v>
      </c>
      <c r="L484" s="85" t="n"/>
      <c r="M484" s="85" t="n"/>
      <c r="N484" s="86" t="n">
        <v>31</v>
      </c>
      <c r="O484" s="85" t="n"/>
      <c r="P484" s="85" t="n"/>
      <c r="Q484" s="86" t="n">
        <v>30</v>
      </c>
      <c r="R484" s="85" t="n"/>
      <c r="S484" s="85" t="n"/>
      <c r="T484" s="86" t="n">
        <v>31</v>
      </c>
      <c r="U484" s="85" t="n"/>
      <c r="V484" s="85" t="n"/>
      <c r="W484" s="86" t="n">
        <v>31</v>
      </c>
      <c r="X484" s="85" t="n"/>
      <c r="Y484" s="85" t="n"/>
      <c r="Z484" s="86" t="n">
        <v>30</v>
      </c>
      <c r="AA484" s="85" t="n"/>
      <c r="AB484" s="85" t="n"/>
      <c r="AC484" s="86" t="n">
        <v>31</v>
      </c>
      <c r="AD484" s="85" t="n"/>
      <c r="AE484" s="85" t="n"/>
      <c r="AF484" s="86" t="n">
        <v>30</v>
      </c>
      <c r="AG484" s="85" t="n"/>
      <c r="AH484" s="85" t="n"/>
      <c r="AI484" s="86" t="n">
        <v>31</v>
      </c>
      <c r="AJ484" s="85" t="n"/>
      <c r="AK484" s="85" t="n"/>
    </row>
    <row r="485">
      <c r="A485" s="86" t="inlineStr">
        <is>
          <t>RATIOS</t>
        </is>
      </c>
      <c r="B485" s="86" t="inlineStr">
        <is>
          <t>E.BKDWN</t>
        </is>
      </c>
      <c r="C485" s="86" t="inlineStr">
        <is>
          <t>PEAK/AVG</t>
        </is>
      </c>
      <c r="D485" s="86" t="inlineStr">
        <is>
          <t>END/AVG</t>
        </is>
      </c>
      <c r="E485" s="86" t="inlineStr">
        <is>
          <t>E.BKDWN</t>
        </is>
      </c>
      <c r="F485" s="86" t="inlineStr">
        <is>
          <t>PEAK/AVG</t>
        </is>
      </c>
      <c r="G485" s="86" t="inlineStr">
        <is>
          <t>END/AVG</t>
        </is>
      </c>
      <c r="H485" s="86" t="inlineStr">
        <is>
          <t>E.BKDWN</t>
        </is>
      </c>
      <c r="I485" s="86" t="inlineStr">
        <is>
          <t>PEAK/AVG</t>
        </is>
      </c>
      <c r="J485" s="86" t="inlineStr">
        <is>
          <t>END/AVG</t>
        </is>
      </c>
      <c r="K485" s="86" t="inlineStr">
        <is>
          <t>E.BKDWN</t>
        </is>
      </c>
      <c r="L485" s="86" t="inlineStr">
        <is>
          <t>PEAK/AVG</t>
        </is>
      </c>
      <c r="M485" s="86" t="inlineStr">
        <is>
          <t>END/AVG</t>
        </is>
      </c>
      <c r="N485" s="86" t="inlineStr">
        <is>
          <t>E.BKDWN</t>
        </is>
      </c>
      <c r="O485" s="86" t="inlineStr">
        <is>
          <t>PEAK/AVG</t>
        </is>
      </c>
      <c r="P485" s="86" t="inlineStr">
        <is>
          <t>END/AVG</t>
        </is>
      </c>
      <c r="Q485" s="86" t="inlineStr">
        <is>
          <t>E.BKDWN</t>
        </is>
      </c>
      <c r="R485" s="86" t="inlineStr">
        <is>
          <t>PEAK/AVG</t>
        </is>
      </c>
      <c r="S485" s="86" t="inlineStr">
        <is>
          <t>END/AVG</t>
        </is>
      </c>
      <c r="T485" s="86" t="inlineStr">
        <is>
          <t>E.BKDWN</t>
        </is>
      </c>
      <c r="U485" s="86" t="inlineStr">
        <is>
          <t>PEAK/AVG</t>
        </is>
      </c>
      <c r="V485" s="86" t="inlineStr">
        <is>
          <t>END/AVG</t>
        </is>
      </c>
      <c r="W485" s="86" t="inlineStr">
        <is>
          <t>E.BKDWN</t>
        </is>
      </c>
      <c r="X485" s="86" t="inlineStr">
        <is>
          <t>PEAK/AVG</t>
        </is>
      </c>
      <c r="Y485" s="86" t="inlineStr">
        <is>
          <t>END/AVG</t>
        </is>
      </c>
      <c r="Z485" s="86" t="inlineStr">
        <is>
          <t>E.BKDWN</t>
        </is>
      </c>
      <c r="AA485" s="86" t="inlineStr">
        <is>
          <t>PEAK/AVG</t>
        </is>
      </c>
      <c r="AB485" s="86" t="inlineStr">
        <is>
          <t>END/AVG</t>
        </is>
      </c>
      <c r="AC485" s="86" t="inlineStr">
        <is>
          <t>E.BKDWN</t>
        </is>
      </c>
      <c r="AD485" s="86" t="inlineStr">
        <is>
          <t>PEAK/AVG</t>
        </is>
      </c>
      <c r="AE485" s="86" t="inlineStr">
        <is>
          <t>END/AVG</t>
        </is>
      </c>
      <c r="AF485" s="86" t="inlineStr">
        <is>
          <t>E.BKDWN</t>
        </is>
      </c>
      <c r="AG485" s="86" t="inlineStr">
        <is>
          <t>PEAK/AVG</t>
        </is>
      </c>
      <c r="AH485" s="86" t="inlineStr">
        <is>
          <t>END/AVG</t>
        </is>
      </c>
      <c r="AI485" s="86" t="inlineStr">
        <is>
          <t>E.BKDWN</t>
        </is>
      </c>
      <c r="AJ485" s="86" t="inlineStr">
        <is>
          <t>PEAK/AVG</t>
        </is>
      </c>
      <c r="AK485" s="86" t="inlineStr">
        <is>
          <t>END/AVG</t>
        </is>
      </c>
    </row>
    <row r="486">
      <c r="A486" s="85" t="n"/>
      <c r="B486" s="192" t="n">
        <v>0.05365009529476691</v>
      </c>
      <c r="C486" s="193" t="n">
        <v>1.038174499072776</v>
      </c>
      <c r="D486" s="193" t="n">
        <v>0.988387715410014</v>
      </c>
      <c r="E486" s="192" t="n">
        <v>0.04541907820208686</v>
      </c>
      <c r="F486" s="193" t="n">
        <v>1.038497568935542</v>
      </c>
      <c r="G486" s="193" t="n">
        <v>0.9704626434323317</v>
      </c>
      <c r="H486" s="192" t="n">
        <v>0.04885303027534795</v>
      </c>
      <c r="I486" s="193" t="n">
        <v>1.039744860938575</v>
      </c>
      <c r="J486" s="193" t="n">
        <v>0.9924586154598807</v>
      </c>
      <c r="K486" s="192" t="n">
        <v>0.05213526744140401</v>
      </c>
      <c r="L486" s="193" t="n">
        <v>1.850396812487876</v>
      </c>
      <c r="M486" s="193" t="n">
        <v>1.164328985082935</v>
      </c>
      <c r="N486" s="192" t="n">
        <v>0.08419136879666764</v>
      </c>
      <c r="O486" s="193" t="n">
        <v>2.000000000000001</v>
      </c>
      <c r="P486" s="193" t="n">
        <v>0.8699736807690658</v>
      </c>
      <c r="Q486" s="192" t="n">
        <v>0.1165742158835203</v>
      </c>
      <c r="R486" s="193" t="n">
        <v>1.520629969106579</v>
      </c>
      <c r="S486" s="193" t="n">
        <v>1.062343093768539</v>
      </c>
      <c r="T486" s="192" t="n">
        <v>0.1649250631915381</v>
      </c>
      <c r="U486" s="193" t="n">
        <v>1.453170626269487</v>
      </c>
      <c r="V486" s="193" t="n">
        <v>1.033132241401993</v>
      </c>
      <c r="W486" s="192" t="n">
        <v>0.1494488812978024</v>
      </c>
      <c r="X486" s="193" t="n">
        <v>1.372765009965533</v>
      </c>
      <c r="Y486" s="193" t="n">
        <v>1.041023699633168</v>
      </c>
      <c r="Z486" s="192" t="n">
        <v>0.1175652098607617</v>
      </c>
      <c r="AA486" s="193" t="n">
        <v>1.472581012450418</v>
      </c>
      <c r="AB486" s="193" t="n">
        <v>0.8225201990513465</v>
      </c>
      <c r="AC486" s="192" t="n">
        <v>0.06485329041580684</v>
      </c>
      <c r="AD486" s="193" t="n">
        <v>1.511405506838742</v>
      </c>
      <c r="AE486" s="193" t="n">
        <v>0.9087598246349885</v>
      </c>
      <c r="AF486" s="192" t="n">
        <v>0.04856296818044092</v>
      </c>
      <c r="AG486" s="193" t="n">
        <v>1.055216286021147</v>
      </c>
      <c r="AH486" s="193" t="n">
        <v>0.9893140254431836</v>
      </c>
      <c r="AI486" s="192" t="n">
        <v>0.05382153115985645</v>
      </c>
      <c r="AJ486" s="193" t="n">
        <v>1.093250354179316</v>
      </c>
      <c r="AK486" s="193" t="n">
        <v>0.9946114146933818</v>
      </c>
      <c r="AM486">
        <f>A481</f>
        <v/>
      </c>
      <c r="AN486" s="83">
        <f>1/($B486*(1/$B484)*(1/(5/7+2/7*$D486))*$B496/SUM($B488:$B511))</f>
        <v/>
      </c>
      <c r="AO486" s="83">
        <f>1/(B486*(1/B484)*(1/(5/7+2/7*D486)))</f>
        <v/>
      </c>
      <c r="AP486" s="83" t="n"/>
      <c r="AR486" s="174">
        <f>CHOOSE(AV$3,C486,F486,I486,L486,O486,R486,U486,X486,AA486,AD486,AG486,AJ486)</f>
        <v/>
      </c>
      <c r="AS486" s="82" t="n"/>
      <c r="AT486" s="82" t="n"/>
      <c r="AV486" s="119">
        <f>AN486/AR486</f>
        <v/>
      </c>
      <c r="AW486" s="172">
        <f>AO486/AR486</f>
        <v/>
      </c>
      <c r="AX486" s="83" t="n"/>
    </row>
    <row r="487">
      <c r="A487" s="86" t="inlineStr">
        <is>
          <t>HOUR</t>
        </is>
      </c>
      <c r="B487" s="86" t="inlineStr">
        <is>
          <t>PEAK</t>
        </is>
      </c>
      <c r="C487" s="86" t="inlineStr">
        <is>
          <t>AVG</t>
        </is>
      </c>
      <c r="D487" s="86" t="inlineStr">
        <is>
          <t>END</t>
        </is>
      </c>
      <c r="E487" s="86" t="inlineStr">
        <is>
          <t>PEAK</t>
        </is>
      </c>
      <c r="F487" s="86" t="inlineStr">
        <is>
          <t>AVG</t>
        </is>
      </c>
      <c r="G487" s="86" t="inlineStr">
        <is>
          <t>END</t>
        </is>
      </c>
      <c r="H487" s="86" t="inlineStr">
        <is>
          <t>PEAK</t>
        </is>
      </c>
      <c r="I487" s="86" t="inlineStr">
        <is>
          <t>AVG</t>
        </is>
      </c>
      <c r="J487" s="86" t="inlineStr">
        <is>
          <t>END</t>
        </is>
      </c>
      <c r="K487" s="86" t="inlineStr">
        <is>
          <t>PEAK</t>
        </is>
      </c>
      <c r="L487" s="86" t="inlineStr">
        <is>
          <t>AVG</t>
        </is>
      </c>
      <c r="M487" s="86" t="inlineStr">
        <is>
          <t>END</t>
        </is>
      </c>
      <c r="N487" s="86" t="inlineStr">
        <is>
          <t>PEAK</t>
        </is>
      </c>
      <c r="O487" s="86" t="inlineStr">
        <is>
          <t>AVG</t>
        </is>
      </c>
      <c r="P487" s="86" t="inlineStr">
        <is>
          <t>END</t>
        </is>
      </c>
      <c r="Q487" s="86" t="inlineStr">
        <is>
          <t>PEAK</t>
        </is>
      </c>
      <c r="R487" s="86" t="inlineStr">
        <is>
          <t>AVG</t>
        </is>
      </c>
      <c r="S487" s="86" t="inlineStr">
        <is>
          <t>END</t>
        </is>
      </c>
      <c r="T487" s="86" t="inlineStr">
        <is>
          <t>PEAK</t>
        </is>
      </c>
      <c r="U487" s="86" t="inlineStr">
        <is>
          <t>AVG</t>
        </is>
      </c>
      <c r="V487" s="86" t="inlineStr">
        <is>
          <t>END</t>
        </is>
      </c>
      <c r="W487" s="86" t="inlineStr">
        <is>
          <t>PEAK</t>
        </is>
      </c>
      <c r="X487" s="86" t="inlineStr">
        <is>
          <t>AVG</t>
        </is>
      </c>
      <c r="Y487" s="86" t="inlineStr">
        <is>
          <t>END</t>
        </is>
      </c>
      <c r="Z487" s="86" t="inlineStr">
        <is>
          <t>PEAK</t>
        </is>
      </c>
      <c r="AA487" s="86" t="inlineStr">
        <is>
          <t>AVG</t>
        </is>
      </c>
      <c r="AB487" s="86" t="inlineStr">
        <is>
          <t>END</t>
        </is>
      </c>
      <c r="AC487" s="86" t="inlineStr">
        <is>
          <t>PEAK</t>
        </is>
      </c>
      <c r="AD487" s="86" t="inlineStr">
        <is>
          <t>AVG</t>
        </is>
      </c>
      <c r="AE487" s="86" t="inlineStr">
        <is>
          <t>END</t>
        </is>
      </c>
      <c r="AF487" s="86" t="inlineStr">
        <is>
          <t>PEAK</t>
        </is>
      </c>
      <c r="AG487" s="86" t="inlineStr">
        <is>
          <t>AVG</t>
        </is>
      </c>
      <c r="AH487" s="86" t="inlineStr">
        <is>
          <t>END</t>
        </is>
      </c>
      <c r="AI487" s="86" t="inlineStr">
        <is>
          <t>PEAK</t>
        </is>
      </c>
      <c r="AJ487" s="86" t="inlineStr">
        <is>
          <t>AVG</t>
        </is>
      </c>
      <c r="AK487" s="86" t="inlineStr">
        <is>
          <t>END</t>
        </is>
      </c>
    </row>
    <row r="488">
      <c r="A488" s="86" t="n">
        <v>1</v>
      </c>
      <c r="B488" s="86" t="n">
        <v>0.5944983178309916</v>
      </c>
      <c r="C488" s="86" t="n">
        <v>0.5609171704789232</v>
      </c>
      <c r="D488" s="86" t="n">
        <v>0.6136987973872167</v>
      </c>
      <c r="E488" s="86" t="n">
        <v>0.5523642047674873</v>
      </c>
      <c r="F488" s="86" t="n">
        <v>0.5243476918326385</v>
      </c>
      <c r="G488" s="86" t="n">
        <v>0.5771839392295171</v>
      </c>
      <c r="H488" s="86" t="n">
        <v>0.5589926630973626</v>
      </c>
      <c r="I488" s="86" t="n">
        <v>0.4647154471544714</v>
      </c>
      <c r="J488" s="86" t="n">
        <v>0.5153713298791018</v>
      </c>
      <c r="K488" s="86" t="n">
        <v>0.4012158054711247</v>
      </c>
      <c r="L488" s="86" t="n">
        <v>0.4413159454653232</v>
      </c>
      <c r="M488" s="86" t="n">
        <v>0.6833596781146718</v>
      </c>
      <c r="N488" s="86" t="n">
        <v>0.1437545594552971</v>
      </c>
      <c r="O488" s="86" t="n">
        <v>0.2040510708614658</v>
      </c>
      <c r="P488" s="86" t="n">
        <v>0.2430718396930292</v>
      </c>
      <c r="Q488" s="86" t="n">
        <v>0.1587977509508847</v>
      </c>
      <c r="R488" s="86" t="n">
        <v>0.1397916439572076</v>
      </c>
      <c r="S488" s="86" t="n">
        <v>0.1703810941418755</v>
      </c>
      <c r="T488" s="86" t="n">
        <v>0.227027972027972</v>
      </c>
      <c r="U488" s="86" t="n">
        <v>0.1614446436905844</v>
      </c>
      <c r="V488" s="86" t="n">
        <v>0.1789012480453191</v>
      </c>
      <c r="W488" s="86" t="n">
        <v>0.2002594330624547</v>
      </c>
      <c r="X488" s="86" t="n">
        <v>0.1431903241785459</v>
      </c>
      <c r="Y488" s="86" t="n">
        <v>0.1616118211305481</v>
      </c>
      <c r="Z488" s="86" t="n">
        <v>0.1355855345198957</v>
      </c>
      <c r="AA488" s="86" t="n">
        <v>0.1425433168316832</v>
      </c>
      <c r="AB488" s="86" t="n">
        <v>0.1617193693296926</v>
      </c>
      <c r="AC488" s="86" t="n">
        <v>0.1454485920104781</v>
      </c>
      <c r="AD488" s="86" t="n">
        <v>0.2654976132281295</v>
      </c>
      <c r="AE488" s="86" t="n">
        <v>0.329471264367816</v>
      </c>
      <c r="AF488" s="86" t="n">
        <v>0.5842741136858784</v>
      </c>
      <c r="AG488" s="86" t="n">
        <v>0.5190409438701009</v>
      </c>
      <c r="AH488" s="86" t="n">
        <v>0.5901759084545621</v>
      </c>
      <c r="AI488" s="86" t="n">
        <v>0.6165355841166316</v>
      </c>
      <c r="AJ488" s="86" t="n">
        <v>0.5508138674558714</v>
      </c>
      <c r="AK488" s="86" t="n">
        <v>0.6227755599160973</v>
      </c>
    </row>
    <row r="489">
      <c r="A489" s="86" t="n">
        <v>2</v>
      </c>
      <c r="B489" s="86" t="n">
        <v>0.5218681971106274</v>
      </c>
      <c r="C489" s="86" t="n">
        <v>0.4903184464937452</v>
      </c>
      <c r="D489" s="86" t="n">
        <v>0.5391612233685366</v>
      </c>
      <c r="E489" s="86" t="n">
        <v>0.4900351699882766</v>
      </c>
      <c r="F489" s="86" t="n">
        <v>0.4322062683341054</v>
      </c>
      <c r="G489" s="86" t="n">
        <v>0.4868421052631579</v>
      </c>
      <c r="H489" s="86" t="n">
        <v>0.4743208407693834</v>
      </c>
      <c r="I489" s="86" t="n">
        <v>0.4085636856368563</v>
      </c>
      <c r="J489" s="86" t="n">
        <v>0.4433160621761658</v>
      </c>
      <c r="K489" s="86" t="n">
        <v>0.2816368893172215</v>
      </c>
      <c r="L489" s="86" t="n">
        <v>0.3995527294282482</v>
      </c>
      <c r="M489" s="86" t="n">
        <v>0.5246443454519328</v>
      </c>
      <c r="N489" s="86" t="n">
        <v>0.1022128556375132</v>
      </c>
      <c r="O489" s="86" t="n">
        <v>0.1760886123339487</v>
      </c>
      <c r="P489" s="86" t="n">
        <v>0.2017959923257301</v>
      </c>
      <c r="Q489" s="86" t="n">
        <v>0.1091863734083017</v>
      </c>
      <c r="R489" s="86" t="n">
        <v>0.1164021987947117</v>
      </c>
      <c r="S489" s="86" t="n">
        <v>0.1265420141508472</v>
      </c>
      <c r="T489" s="86" t="n">
        <v>0.1766783216783217</v>
      </c>
      <c r="U489" s="86" t="n">
        <v>0.1194084846102827</v>
      </c>
      <c r="V489" s="86" t="n">
        <v>0.1312070339008054</v>
      </c>
      <c r="W489" s="86" t="n">
        <v>0.1417725382473008</v>
      </c>
      <c r="X489" s="86" t="n">
        <v>0.1082888436347625</v>
      </c>
      <c r="Y489" s="86" t="n">
        <v>0.1204707382661972</v>
      </c>
      <c r="Z489" s="86" t="n">
        <v>0.1015379964478706</v>
      </c>
      <c r="AA489" s="86" t="n">
        <v>0.1160272277227723</v>
      </c>
      <c r="AB489" s="86" t="n">
        <v>0.1396547168149388</v>
      </c>
      <c r="AC489" s="86" t="n">
        <v>0.1302554027504911</v>
      </c>
      <c r="AD489" s="86" t="n">
        <v>0.2369875822247011</v>
      </c>
      <c r="AE489" s="86" t="n">
        <v>0.2856551724137931</v>
      </c>
      <c r="AF489" s="86" t="n">
        <v>0.5165379283026342</v>
      </c>
      <c r="AG489" s="86" t="n">
        <v>0.4279539746510134</v>
      </c>
      <c r="AH489" s="86" t="n">
        <v>0.5114127457544586</v>
      </c>
      <c r="AI489" s="86" t="n">
        <v>0.5426817571455975</v>
      </c>
      <c r="AJ489" s="86" t="n">
        <v>0.4788077370256843</v>
      </c>
      <c r="AK489" s="86" t="n">
        <v>0.5590364706678396</v>
      </c>
    </row>
    <row r="490">
      <c r="A490" s="86" t="n">
        <v>3</v>
      </c>
      <c r="B490" s="86" t="n">
        <v>0.4878290124678409</v>
      </c>
      <c r="C490" s="86" t="n">
        <v>0.4638787507313402</v>
      </c>
      <c r="D490" s="86" t="n">
        <v>0.4921555460594592</v>
      </c>
      <c r="E490" s="86" t="n">
        <v>0.4695193434935521</v>
      </c>
      <c r="F490" s="86" t="n">
        <v>0.4007719623282385</v>
      </c>
      <c r="G490" s="86" t="n">
        <v>0.4317688551275094</v>
      </c>
      <c r="H490" s="86" t="n">
        <v>0.4378346222486614</v>
      </c>
      <c r="I490" s="86" t="n">
        <v>0.3831978319783198</v>
      </c>
      <c r="J490" s="86" t="n">
        <v>0.4079447322970639</v>
      </c>
      <c r="K490" s="86" t="n">
        <v>0.2032026095336942</v>
      </c>
      <c r="L490" s="86" t="n">
        <v>0.3824971708789136</v>
      </c>
      <c r="M490" s="86" t="n">
        <v>0.4363414283661446</v>
      </c>
      <c r="N490" s="86" t="n">
        <v>0.08725784226311098</v>
      </c>
      <c r="O490" s="86" t="n">
        <v>0.1634758136352487</v>
      </c>
      <c r="P490" s="86" t="n">
        <v>0.193908548283948</v>
      </c>
      <c r="Q490" s="86" t="n">
        <v>0.09099553497602117</v>
      </c>
      <c r="R490" s="86" t="n">
        <v>0.1083435850320009</v>
      </c>
      <c r="S490" s="86" t="n">
        <v>0.1145729257998084</v>
      </c>
      <c r="T490" s="86" t="n">
        <v>0.1396853146853147</v>
      </c>
      <c r="U490" s="86" t="n">
        <v>0.1007762411260409</v>
      </c>
      <c r="V490" s="86" t="n">
        <v>0.1164694774732246</v>
      </c>
      <c r="W490" s="86" t="n">
        <v>0.1108313303574835</v>
      </c>
      <c r="X490" s="86" t="n">
        <v>0.09402003412405747</v>
      </c>
      <c r="Y490" s="86" t="n">
        <v>0.104696293421308</v>
      </c>
      <c r="Z490" s="86" t="n">
        <v>0.07621962740430034</v>
      </c>
      <c r="AA490" s="86" t="n">
        <v>0.1035581683168317</v>
      </c>
      <c r="AB490" s="86" t="n">
        <v>0.1311327402448692</v>
      </c>
      <c r="AC490" s="86" t="n">
        <v>0.1227897838899804</v>
      </c>
      <c r="AD490" s="86" t="n">
        <v>0.2230770492610029</v>
      </c>
      <c r="AE490" s="86" t="n">
        <v>0.264551724137931</v>
      </c>
      <c r="AF490" s="86" t="n">
        <v>0.4933650227767875</v>
      </c>
      <c r="AG490" s="86" t="n">
        <v>0.3966473920915833</v>
      </c>
      <c r="AH490" s="86" t="n">
        <v>0.456935906019843</v>
      </c>
      <c r="AI490" s="86" t="n">
        <v>0.5131402263571839</v>
      </c>
      <c r="AJ490" s="86" t="n">
        <v>0.4569284430821265</v>
      </c>
      <c r="AK490" s="86" t="n">
        <v>0.5143785100480412</v>
      </c>
    </row>
    <row r="491">
      <c r="A491" s="86" t="n">
        <v>4</v>
      </c>
      <c r="B491" s="86" t="n">
        <v>0.473184246981991</v>
      </c>
      <c r="C491" s="86" t="n">
        <v>0.4552141086005626</v>
      </c>
      <c r="D491" s="86" t="n">
        <v>0.4743300164825102</v>
      </c>
      <c r="E491" s="86" t="n">
        <v>0.4706916764361078</v>
      </c>
      <c r="F491" s="86" t="n">
        <v>0.4012351397251815</v>
      </c>
      <c r="G491" s="86" t="n">
        <v>0.4188822571893652</v>
      </c>
      <c r="H491" s="86" t="n">
        <v>0.4233591116398968</v>
      </c>
      <c r="I491" s="86" t="n">
        <v>0.3722222222222221</v>
      </c>
      <c r="J491" s="86" t="n">
        <v>0.38860103626943</v>
      </c>
      <c r="K491" s="86" t="n">
        <v>0.1347764845429609</v>
      </c>
      <c r="L491" s="86" t="n">
        <v>0.3748450719405076</v>
      </c>
      <c r="M491" s="86" t="n">
        <v>0.3568041385256502</v>
      </c>
      <c r="N491" s="86" t="n">
        <v>0.07716624787225419</v>
      </c>
      <c r="O491" s="86" t="n">
        <v>0.1549424871871006</v>
      </c>
      <c r="P491" s="86" t="n">
        <v>0.1806917501598806</v>
      </c>
      <c r="Q491" s="86" t="n">
        <v>0.07718703489333553</v>
      </c>
      <c r="R491" s="86" t="n">
        <v>0.103749785882243</v>
      </c>
      <c r="S491" s="86" t="n">
        <v>0.101808616928002</v>
      </c>
      <c r="T491" s="86" t="n">
        <v>0.1099650349650349</v>
      </c>
      <c r="U491" s="86" t="n">
        <v>0.08985113856886684</v>
      </c>
      <c r="V491" s="86" t="n">
        <v>0.1021154810727879</v>
      </c>
      <c r="W491" s="86" t="n">
        <v>0.08633779710808438</v>
      </c>
      <c r="X491" s="86" t="n">
        <v>0.08875006879850293</v>
      </c>
      <c r="Y491" s="86" t="n">
        <v>0.09186049735244378</v>
      </c>
      <c r="Z491" s="86" t="n">
        <v>0.07119374220609909</v>
      </c>
      <c r="AA491" s="86" t="n">
        <v>0.09947400990099012</v>
      </c>
      <c r="AB491" s="86" t="n">
        <v>0.122016207169911</v>
      </c>
      <c r="AC491" s="86" t="n">
        <v>0.1191879502292076</v>
      </c>
      <c r="AD491" s="86" t="n">
        <v>0.2159741474057184</v>
      </c>
      <c r="AE491" s="86" t="n">
        <v>0.2464367816091954</v>
      </c>
      <c r="AF491" s="86" t="n">
        <v>0.4882154882154883</v>
      </c>
      <c r="AG491" s="86" t="n">
        <v>0.3860463757958063</v>
      </c>
      <c r="AH491" s="86" t="n">
        <v>0.4313104875524987</v>
      </c>
      <c r="AI491" s="86" t="n">
        <v>0.5025896796470363</v>
      </c>
      <c r="AJ491" s="86" t="n">
        <v>0.4496353451009407</v>
      </c>
      <c r="AK491" s="86" t="n">
        <v>0.4944177549225253</v>
      </c>
    </row>
    <row r="492">
      <c r="A492" s="86" t="n">
        <v>5</v>
      </c>
      <c r="B492" s="86" t="n">
        <v>0.4664555709479518</v>
      </c>
      <c r="C492" s="86" t="n">
        <v>0.4556877385562643</v>
      </c>
      <c r="D492" s="86" t="n">
        <v>0.4653562053598681</v>
      </c>
      <c r="E492" s="86" t="n">
        <v>0.4726455646737006</v>
      </c>
      <c r="F492" s="86" t="n">
        <v>0.4114867994441873</v>
      </c>
      <c r="G492" s="86" t="n">
        <v>0.4082338578404774</v>
      </c>
      <c r="H492" s="86" t="n">
        <v>0.4154273250049574</v>
      </c>
      <c r="I492" s="86" t="n">
        <v>0.4009756097560975</v>
      </c>
      <c r="J492" s="86" t="n">
        <v>0.4148531951640759</v>
      </c>
      <c r="K492" s="86" t="n">
        <v>0.1472310771739936</v>
      </c>
      <c r="L492" s="86" t="n">
        <v>0.4167160640189687</v>
      </c>
      <c r="M492" s="86" t="n">
        <v>0.3904296594338267</v>
      </c>
      <c r="N492" s="86" t="n">
        <v>0.08231336629650646</v>
      </c>
      <c r="O492" s="86" t="n">
        <v>0.1712087373000607</v>
      </c>
      <c r="P492" s="86" t="n">
        <v>0.1919899808143253</v>
      </c>
      <c r="Q492" s="86" t="n">
        <v>0.0839672564908219</v>
      </c>
      <c r="R492" s="86" t="n">
        <v>0.1148216204431848</v>
      </c>
      <c r="S492" s="86" t="n">
        <v>0.1072528189547948</v>
      </c>
      <c r="T492" s="86" t="n">
        <v>0.1060839160839161</v>
      </c>
      <c r="U492" s="86" t="n">
        <v>0.09362794468053749</v>
      </c>
      <c r="V492" s="86" t="n">
        <v>0.1030596288319122</v>
      </c>
      <c r="W492" s="86" t="n">
        <v>0.07790622257830683</v>
      </c>
      <c r="X492" s="86" t="n">
        <v>0.09799658759425393</v>
      </c>
      <c r="Y492" s="86" t="n">
        <v>0.09220703612320147</v>
      </c>
      <c r="Z492" s="86" t="n">
        <v>0.07754222877224805</v>
      </c>
      <c r="AA492" s="86" t="n">
        <v>0.1094600866336634</v>
      </c>
      <c r="AB492" s="86" t="n">
        <v>0.1305161631286885</v>
      </c>
      <c r="AC492" s="86" t="n">
        <v>0.1311067452521283</v>
      </c>
      <c r="AD492" s="86" t="n">
        <v>0.2375125079969161</v>
      </c>
      <c r="AE492" s="86" t="n">
        <v>0.2667126436781608</v>
      </c>
      <c r="AF492" s="86" t="n">
        <v>0.4892057833234304</v>
      </c>
      <c r="AG492" s="86" t="n">
        <v>0.3880322411074119</v>
      </c>
      <c r="AH492" s="86" t="n">
        <v>0.4129892263680078</v>
      </c>
      <c r="AI492" s="86" t="n">
        <v>0.4991367734509879</v>
      </c>
      <c r="AJ492" s="86" t="n">
        <v>0.4517492865447627</v>
      </c>
      <c r="AK492" s="86" t="n">
        <v>0.4787198051288992</v>
      </c>
    </row>
    <row r="493">
      <c r="A493" s="86" t="n">
        <v>6</v>
      </c>
      <c r="B493" s="86" t="n">
        <v>0.5036611913714625</v>
      </c>
      <c r="C493" s="86" t="n">
        <v>0.4948040007800963</v>
      </c>
      <c r="D493" s="86" t="n">
        <v>0.5054026005738355</v>
      </c>
      <c r="E493" s="86" t="n">
        <v>0.5177803829620945</v>
      </c>
      <c r="F493" s="86" t="n">
        <v>0.4658638258452987</v>
      </c>
      <c r="G493" s="86" t="n">
        <v>0.4533369506239825</v>
      </c>
      <c r="H493" s="86" t="n">
        <v>0.462423160816974</v>
      </c>
      <c r="I493" s="86" t="n">
        <v>0.4631978319783197</v>
      </c>
      <c r="J493" s="86" t="n">
        <v>0.4740587219343695</v>
      </c>
      <c r="K493" s="86" t="n">
        <v>0.1705834383571799</v>
      </c>
      <c r="L493" s="86" t="n">
        <v>0.4868243789405616</v>
      </c>
      <c r="M493" s="86" t="n">
        <v>0.4474780859318868</v>
      </c>
      <c r="N493" s="86" t="n">
        <v>0.09568776850125639</v>
      </c>
      <c r="O493" s="86" t="n">
        <v>0.2019080569576948</v>
      </c>
      <c r="P493" s="86" t="n">
        <v>0.2187699850778085</v>
      </c>
      <c r="Q493" s="86" t="n">
        <v>0.09794112783198279</v>
      </c>
      <c r="R493" s="86" t="n">
        <v>0.1354002834140492</v>
      </c>
      <c r="S493" s="86" t="n">
        <v>0.1224231796586669</v>
      </c>
      <c r="T493" s="86" t="n">
        <v>0.1172027972027972</v>
      </c>
      <c r="U493" s="86" t="n">
        <v>0.1117873197573018</v>
      </c>
      <c r="V493" s="86" t="n">
        <v>0.1155105774053639</v>
      </c>
      <c r="W493" s="86" t="n">
        <v>0.08889397581168212</v>
      </c>
      <c r="X493" s="86" t="n">
        <v>0.1148522208156751</v>
      </c>
      <c r="Y493" s="86" t="n">
        <v>0.1045992625654958</v>
      </c>
      <c r="Z493" s="86" t="n">
        <v>0.09020141329403318</v>
      </c>
      <c r="AA493" s="86" t="n">
        <v>0.127552599009901</v>
      </c>
      <c r="AB493" s="86" t="n">
        <v>0.147736281159165</v>
      </c>
      <c r="AC493" s="86" t="n">
        <v>0.1520628683693517</v>
      </c>
      <c r="AD493" s="86" t="n">
        <v>0.2756516461344137</v>
      </c>
      <c r="AE493" s="86" t="n">
        <v>0.3019770114942528</v>
      </c>
      <c r="AF493" s="86" t="n">
        <v>0.5343632402455932</v>
      </c>
      <c r="AG493" s="86" t="n">
        <v>0.4332982886513638</v>
      </c>
      <c r="AH493" s="86" t="n">
        <v>0.4549272627670582</v>
      </c>
      <c r="AI493" s="86" t="n">
        <v>0.5373105697295224</v>
      </c>
      <c r="AJ493" s="86" t="n">
        <v>0.4930768417714831</v>
      </c>
      <c r="AK493" s="86" t="n">
        <v>0.5166114080790311</v>
      </c>
    </row>
    <row r="494">
      <c r="A494" s="86" t="n">
        <v>7</v>
      </c>
      <c r="B494" s="86" t="n">
        <v>0.555313675044528</v>
      </c>
      <c r="C494" s="86" t="n">
        <v>0.5513052684367423</v>
      </c>
      <c r="D494" s="86" t="n">
        <v>0.5583297722971734</v>
      </c>
      <c r="E494" s="86" t="n">
        <v>0.5818679171551389</v>
      </c>
      <c r="F494" s="86" t="n">
        <v>0.5362667901806393</v>
      </c>
      <c r="G494" s="86" t="n">
        <v>0.5154639175257731</v>
      </c>
      <c r="H494" s="86" t="n">
        <v>0.5306365258774539</v>
      </c>
      <c r="I494" s="86" t="n">
        <v>0.5624661246612466</v>
      </c>
      <c r="J494" s="86" t="n">
        <v>0.5307772020725389</v>
      </c>
      <c r="K494" s="86" t="n">
        <v>0.2019423233746015</v>
      </c>
      <c r="L494" s="86" t="n">
        <v>0.5842539203535053</v>
      </c>
      <c r="M494" s="86" t="n">
        <v>0.4961919816065528</v>
      </c>
      <c r="N494" s="86" t="n">
        <v>0.1189511226392154</v>
      </c>
      <c r="O494" s="86" t="n">
        <v>0.2455945572610733</v>
      </c>
      <c r="P494" s="86" t="n">
        <v>0.2431517800042635</v>
      </c>
      <c r="Q494" s="86" t="n">
        <v>0.1147263105672234</v>
      </c>
      <c r="R494" s="86" t="n">
        <v>0.162620489901428</v>
      </c>
      <c r="S494" s="86" t="n">
        <v>0.1367371490324817</v>
      </c>
      <c r="T494" s="86" t="n">
        <v>0.192027972027972</v>
      </c>
      <c r="U494" s="86" t="n">
        <v>0.1468532756884227</v>
      </c>
      <c r="V494" s="86" t="n">
        <v>0.1440415425014014</v>
      </c>
      <c r="W494" s="86" t="n">
        <v>0.1041165922704208</v>
      </c>
      <c r="X494" s="86" t="n">
        <v>0.138787219990093</v>
      </c>
      <c r="Y494" s="86" t="n">
        <v>0.1173934739818691</v>
      </c>
      <c r="Z494" s="86" t="n">
        <v>0.1100782224237615</v>
      </c>
      <c r="AA494" s="86" t="n">
        <v>0.1559637995049505</v>
      </c>
      <c r="AB494" s="86" t="n">
        <v>0.164758213688012</v>
      </c>
      <c r="AC494" s="86" t="n">
        <v>0.1881466928618206</v>
      </c>
      <c r="AD494" s="86" t="n">
        <v>0.340496382933351</v>
      </c>
      <c r="AE494" s="86" t="n">
        <v>0.3372413793103448</v>
      </c>
      <c r="AF494" s="86" t="n">
        <v>0.5921964745494158</v>
      </c>
      <c r="AG494" s="86" t="n">
        <v>0.4945096664914432</v>
      </c>
      <c r="AH494" s="86" t="n">
        <v>0.5155517682147424</v>
      </c>
      <c r="AI494" s="86" t="n">
        <v>0.5938998657203146</v>
      </c>
      <c r="AJ494" s="86" t="n">
        <v>0.5519236867138779</v>
      </c>
      <c r="AK494" s="86" t="n">
        <v>0.5694566614791259</v>
      </c>
    </row>
    <row r="495">
      <c r="A495" s="86" t="n">
        <v>8</v>
      </c>
      <c r="B495" s="86" t="n">
        <v>0.6419948545418563</v>
      </c>
      <c r="C495" s="86" t="n">
        <v>0.6517984008023846</v>
      </c>
      <c r="D495" s="86" t="n">
        <v>0.6010011598803491</v>
      </c>
      <c r="E495" s="86" t="n">
        <v>0.6729191090269635</v>
      </c>
      <c r="F495" s="86" t="n">
        <v>0.6346456692913386</v>
      </c>
      <c r="G495" s="86" t="n">
        <v>0.5550732501356482</v>
      </c>
      <c r="H495" s="86" t="n">
        <v>0.6279992068213364</v>
      </c>
      <c r="I495" s="86" t="n">
        <v>0.5821138211382113</v>
      </c>
      <c r="J495" s="86" t="n">
        <v>0.5409326424870466</v>
      </c>
      <c r="K495" s="86" t="n">
        <v>0.202238861294388</v>
      </c>
      <c r="L495" s="86" t="n">
        <v>0.5717249555423828</v>
      </c>
      <c r="M495" s="86" t="n">
        <v>0.4913062221583561</v>
      </c>
      <c r="N495" s="86" t="n">
        <v>0.1489422063710789</v>
      </c>
      <c r="O495" s="86" t="n">
        <v>0.2528498212003459</v>
      </c>
      <c r="P495" s="86" t="n">
        <v>0.2440844169686634</v>
      </c>
      <c r="Q495" s="86" t="n">
        <v>0.156441210517612</v>
      </c>
      <c r="R495" s="86" t="n">
        <v>0.1630409393151346</v>
      </c>
      <c r="S495" s="86" t="n">
        <v>0.155557368023979</v>
      </c>
      <c r="T495" s="86" t="n">
        <v>0.2567832167832168</v>
      </c>
      <c r="U495" s="86" t="n">
        <v>0.1756675428038027</v>
      </c>
      <c r="V495" s="86" t="n">
        <v>0.1634555807983949</v>
      </c>
      <c r="W495" s="86" t="n">
        <v>0.2002212811415055</v>
      </c>
      <c r="X495" s="86" t="n">
        <v>0.1511434311189389</v>
      </c>
      <c r="Y495" s="86" t="n">
        <v>0.1445621136092706</v>
      </c>
      <c r="Z495" s="86" t="n">
        <v>0.1229641386086234</v>
      </c>
      <c r="AA495" s="86" t="n">
        <v>0.1597230816831683</v>
      </c>
      <c r="AB495" s="86" t="n">
        <v>0.1670703778736898</v>
      </c>
      <c r="AC495" s="86" t="n">
        <v>0.1893254747871644</v>
      </c>
      <c r="AD495" s="86" t="n">
        <v>0.3423336231361033</v>
      </c>
      <c r="AE495" s="86" t="n">
        <v>0.3423448275862068</v>
      </c>
      <c r="AF495" s="86" t="n">
        <v>0.6632996632996634</v>
      </c>
      <c r="AG495" s="86" t="n">
        <v>0.5892763273173296</v>
      </c>
      <c r="AH495" s="86" t="n">
        <v>0.5504899872177249</v>
      </c>
      <c r="AI495" s="86" t="n">
        <v>0.7015154421638212</v>
      </c>
      <c r="AJ495" s="86" t="n">
        <v>0.6563523940386851</v>
      </c>
      <c r="AK495" s="86" t="n">
        <v>0.6166181744367008</v>
      </c>
    </row>
    <row r="496">
      <c r="A496" s="86" t="n">
        <v>9</v>
      </c>
      <c r="B496" s="86" t="n">
        <v>0.6421927567781517</v>
      </c>
      <c r="C496" s="86" t="n">
        <v>0.6390103919984395</v>
      </c>
      <c r="D496" s="86" t="n">
        <v>0.5896465417251693</v>
      </c>
      <c r="E496" s="86" t="n">
        <v>0.6406799531066822</v>
      </c>
      <c r="F496" s="86" t="n">
        <v>0.6088312490350473</v>
      </c>
      <c r="G496" s="86" t="n">
        <v>0.5269262072707541</v>
      </c>
      <c r="H496" s="86" t="n">
        <v>0.6022209002577831</v>
      </c>
      <c r="I496" s="86" t="n">
        <v>0.5526558265582655</v>
      </c>
      <c r="J496" s="86" t="n">
        <v>0.5803799654576857</v>
      </c>
      <c r="K496" s="86" t="n">
        <v>0.2942397509081474</v>
      </c>
      <c r="L496" s="86" t="n">
        <v>0.5722638357493131</v>
      </c>
      <c r="M496" s="86" t="n">
        <v>0.635795372898405</v>
      </c>
      <c r="N496" s="86" t="n">
        <v>0.3813325768014915</v>
      </c>
      <c r="O496" s="86" t="n">
        <v>0.30470817572714</v>
      </c>
      <c r="P496" s="86" t="n">
        <v>0.2932210616073332</v>
      </c>
      <c r="Q496" s="86" t="n">
        <v>0.3864312882421035</v>
      </c>
      <c r="R496" s="86" t="n">
        <v>0.2229627668685862</v>
      </c>
      <c r="S496" s="86" t="n">
        <v>0.2540831515200946</v>
      </c>
      <c r="T496" s="86" t="n">
        <v>0.4872377622377623</v>
      </c>
      <c r="U496" s="86" t="n">
        <v>0.3326168660492767</v>
      </c>
      <c r="V496" s="86" t="n">
        <v>0.3233853598088101</v>
      </c>
      <c r="W496" s="86" t="n">
        <v>0.4276067299988555</v>
      </c>
      <c r="X496" s="86" t="n">
        <v>0.2722150366008036</v>
      </c>
      <c r="Y496" s="86" t="n">
        <v>0.3119819245377172</v>
      </c>
      <c r="Z496" s="86" t="n">
        <v>0.3178777916336016</v>
      </c>
      <c r="AA496" s="86" t="n">
        <v>0.2546488242574257</v>
      </c>
      <c r="AB496" s="86" t="n">
        <v>0.2186206289086585</v>
      </c>
      <c r="AC496" s="86" t="n">
        <v>0.1734774066797642</v>
      </c>
      <c r="AD496" s="86" t="n">
        <v>0.313938419645347</v>
      </c>
      <c r="AE496" s="86" t="n">
        <v>0.3482298850574713</v>
      </c>
      <c r="AF496" s="86" t="n">
        <v>0.6171519112695584</v>
      </c>
      <c r="AG496" s="86" t="n">
        <v>0.5721628409555517</v>
      </c>
      <c r="AH496" s="86" t="n">
        <v>0.5250471726824519</v>
      </c>
      <c r="AI496" s="86" t="n">
        <v>0.6967197391137542</v>
      </c>
      <c r="AJ496" s="86" t="n">
        <v>0.6385424373744848</v>
      </c>
      <c r="AK496" s="86" t="n">
        <v>0.6074159280059545</v>
      </c>
    </row>
    <row r="497">
      <c r="A497" s="86" t="n">
        <v>10</v>
      </c>
      <c r="B497" s="86" t="n">
        <v>0.7526222046309125</v>
      </c>
      <c r="C497" s="86" t="n">
        <v>0.7075752932326635</v>
      </c>
      <c r="D497" s="86" t="n">
        <v>0.7224223185397717</v>
      </c>
      <c r="E497" s="86" t="n">
        <v>0.6764361078546306</v>
      </c>
      <c r="F497" s="86" t="n">
        <v>0.6466882816118574</v>
      </c>
      <c r="G497" s="86" t="n">
        <v>0.61340206185567</v>
      </c>
      <c r="H497" s="86" t="n">
        <v>0.6640888360103112</v>
      </c>
      <c r="I497" s="86" t="n">
        <v>0.5427100271002708</v>
      </c>
      <c r="J497" s="86" t="n">
        <v>0.5851468048359241</v>
      </c>
      <c r="K497" s="86" t="n">
        <v>0.3293053599229002</v>
      </c>
      <c r="L497" s="86" t="n">
        <v>0.527105674408579</v>
      </c>
      <c r="M497" s="86" t="n">
        <v>0.6486564161517459</v>
      </c>
      <c r="N497" s="86" t="n">
        <v>0.4687930615222502</v>
      </c>
      <c r="O497" s="86" t="n">
        <v>0.3476588218587418</v>
      </c>
      <c r="P497" s="86" t="n">
        <v>0.3166435727989768</v>
      </c>
      <c r="Q497" s="86" t="n">
        <v>0.4423267736067471</v>
      </c>
      <c r="R497" s="86" t="n">
        <v>0.2645093978230064</v>
      </c>
      <c r="S497" s="86" t="n">
        <v>0.3125012743918602</v>
      </c>
      <c r="T497" s="86" t="n">
        <v>0.5212237762237762</v>
      </c>
      <c r="U497" s="86" t="n">
        <v>0.3905708811319365</v>
      </c>
      <c r="V497" s="86" t="n">
        <v>0.407458767297082</v>
      </c>
      <c r="W497" s="86" t="n">
        <v>0.4739994658731067</v>
      </c>
      <c r="X497" s="86" t="n">
        <v>0.330934558863999</v>
      </c>
      <c r="Y497" s="86" t="n">
        <v>0.3734717640209587</v>
      </c>
      <c r="Z497" s="86" t="n">
        <v>0.4048671730340476</v>
      </c>
      <c r="AA497" s="86" t="n">
        <v>0.331041150990099</v>
      </c>
      <c r="AB497" s="86" t="n">
        <v>0.3139038139698758</v>
      </c>
      <c r="AC497" s="86" t="n">
        <v>0.1808120497707924</v>
      </c>
      <c r="AD497" s="86" t="n">
        <v>0.3097226095372452</v>
      </c>
      <c r="AE497" s="86" t="n">
        <v>0.3525057471264367</v>
      </c>
      <c r="AF497" s="86" t="n">
        <v>0.6823133293721531</v>
      </c>
      <c r="AG497" s="86" t="n">
        <v>0.6183050055487413</v>
      </c>
      <c r="AH497" s="86" t="n">
        <v>0.6204272932010471</v>
      </c>
      <c r="AI497" s="86" t="n">
        <v>0.7926338001150969</v>
      </c>
      <c r="AJ497" s="86" t="n">
        <v>0.7070869886904133</v>
      </c>
      <c r="AK497" s="86" t="n">
        <v>0.7488328033019827</v>
      </c>
    </row>
    <row r="498">
      <c r="A498" s="86" t="n">
        <v>11</v>
      </c>
      <c r="B498" s="86" t="n">
        <v>0.6970116762319416</v>
      </c>
      <c r="C498" s="86" t="n">
        <v>0.6307357980664751</v>
      </c>
      <c r="D498" s="86" t="n">
        <v>0.6514864782369819</v>
      </c>
      <c r="E498" s="86" t="n">
        <v>0.5810863618601015</v>
      </c>
      <c r="F498" s="86" t="n">
        <v>0.5597653234522156</v>
      </c>
      <c r="G498" s="86" t="n">
        <v>0.5468665219750407</v>
      </c>
      <c r="H498" s="86" t="n">
        <v>0.5748562363672417</v>
      </c>
      <c r="I498" s="86" t="n">
        <v>0.515962059620596</v>
      </c>
      <c r="J498" s="86" t="n">
        <v>0.5633160621761658</v>
      </c>
      <c r="K498" s="86" t="n">
        <v>0.3564385795833642</v>
      </c>
      <c r="L498" s="86" t="n">
        <v>0.5026674570243035</v>
      </c>
      <c r="M498" s="86" t="n">
        <v>0.6654691766058343</v>
      </c>
      <c r="N498" s="86" t="n">
        <v>0.5499716300559294</v>
      </c>
      <c r="O498" s="86" t="n">
        <v>0.4007952388944114</v>
      </c>
      <c r="P498" s="86" t="n">
        <v>0.3626092517586869</v>
      </c>
      <c r="Q498" s="86" t="n">
        <v>0.5044650239788324</v>
      </c>
      <c r="R498" s="86" t="n">
        <v>0.336305028263544</v>
      </c>
      <c r="S498" s="86" t="n">
        <v>0.3821136553636605</v>
      </c>
      <c r="T498" s="86" t="n">
        <v>0.5837062937062937</v>
      </c>
      <c r="U498" s="86" t="n">
        <v>0.4652042545874377</v>
      </c>
      <c r="V498" s="86" t="n">
        <v>0.4993951553418111</v>
      </c>
      <c r="W498" s="86" t="n">
        <v>0.5314944107435811</v>
      </c>
      <c r="X498" s="86" t="n">
        <v>0.4204689305960702</v>
      </c>
      <c r="Y498" s="86" t="n">
        <v>0.4476726456155915</v>
      </c>
      <c r="Z498" s="86" t="n">
        <v>0.4910252050032121</v>
      </c>
      <c r="AA498" s="86" t="n">
        <v>0.4234297648514851</v>
      </c>
      <c r="AB498" s="86" t="n">
        <v>0.4147361930767198</v>
      </c>
      <c r="AC498" s="86" t="n">
        <v>0.2658153241650295</v>
      </c>
      <c r="AD498" s="86" t="n">
        <v>0.3330325946096686</v>
      </c>
      <c r="AE498" s="86" t="n">
        <v>0.3566896551724138</v>
      </c>
      <c r="AF498" s="86" t="n">
        <v>0.5947712418300655</v>
      </c>
      <c r="AG498" s="86" t="n">
        <v>0.5472227089539163</v>
      </c>
      <c r="AH498" s="86" t="n">
        <v>0.5602288635948629</v>
      </c>
      <c r="AI498" s="86" t="n">
        <v>0.729138691732208</v>
      </c>
      <c r="AJ498" s="86" t="n">
        <v>0.6278670330831837</v>
      </c>
      <c r="AK498" s="86" t="n">
        <v>0.6860410041274783</v>
      </c>
    </row>
    <row r="499">
      <c r="A499" s="86" t="n">
        <v>12</v>
      </c>
      <c r="B499" s="86" t="n">
        <v>0.6675242430239461</v>
      </c>
      <c r="C499" s="86" t="n">
        <v>0.5942941520630761</v>
      </c>
      <c r="D499" s="86" t="n">
        <v>0.6140040290580551</v>
      </c>
      <c r="E499" s="86" t="n">
        <v>0.5468933177022275</v>
      </c>
      <c r="F499" s="86" t="n">
        <v>0.5266018218310946</v>
      </c>
      <c r="G499" s="86" t="n">
        <v>0.5314704286489418</v>
      </c>
      <c r="H499" s="86" t="n">
        <v>0.5357921871901645</v>
      </c>
      <c r="I499" s="86" t="n">
        <v>0.4969918699186993</v>
      </c>
      <c r="J499" s="86" t="n">
        <v>0.5387910189982729</v>
      </c>
      <c r="K499" s="86" t="n">
        <v>0.3939506264363556</v>
      </c>
      <c r="L499" s="86" t="n">
        <v>0.479845880260818</v>
      </c>
      <c r="M499" s="86" t="n">
        <v>0.6947118838913637</v>
      </c>
      <c r="N499" s="86" t="n">
        <v>0.6054146064683473</v>
      </c>
      <c r="O499" s="86" t="n">
        <v>0.4572365448419206</v>
      </c>
      <c r="P499" s="86" t="n">
        <v>0.413957578341505</v>
      </c>
      <c r="Q499" s="86" t="n">
        <v>0.5749958657185381</v>
      </c>
      <c r="R499" s="86" t="n">
        <v>0.4267327966114893</v>
      </c>
      <c r="S499" s="86" t="n">
        <v>0.4571906286320168</v>
      </c>
      <c r="T499" s="86" t="n">
        <v>0.6508391608391609</v>
      </c>
      <c r="U499" s="86" t="n">
        <v>0.5516531970817264</v>
      </c>
      <c r="V499" s="86" t="n">
        <v>0.576077656153188</v>
      </c>
      <c r="W499" s="86" t="n">
        <v>0.612376483155927</v>
      </c>
      <c r="X499" s="86" t="n">
        <v>0.5184586383400297</v>
      </c>
      <c r="Y499" s="86" t="n">
        <v>0.5314379972831361</v>
      </c>
      <c r="Z499" s="86" t="n">
        <v>0.5723085062162264</v>
      </c>
      <c r="AA499" s="86" t="n">
        <v>0.5089495668316832</v>
      </c>
      <c r="AB499" s="86" t="n">
        <v>0.4948691975689245</v>
      </c>
      <c r="AC499" s="86" t="n">
        <v>0.4333333333333333</v>
      </c>
      <c r="AD499" s="86" t="n">
        <v>0.3752070996210692</v>
      </c>
      <c r="AE499" s="86" t="n">
        <v>0.3795402298850574</v>
      </c>
      <c r="AF499" s="86" t="n">
        <v>0.5573380867498515</v>
      </c>
      <c r="AG499" s="86" t="n">
        <v>0.5291746977396179</v>
      </c>
      <c r="AH499" s="86" t="n">
        <v>0.5370990321991602</v>
      </c>
      <c r="AI499" s="86" t="n">
        <v>0.6777287550354884</v>
      </c>
      <c r="AJ499" s="86" t="n">
        <v>0.5872000845576579</v>
      </c>
      <c r="AK499" s="86" t="n">
        <v>0.6287976182421005</v>
      </c>
    </row>
    <row r="500">
      <c r="A500" s="86" t="n">
        <v>13</v>
      </c>
      <c r="B500" s="86" t="n">
        <v>0.6295270136552543</v>
      </c>
      <c r="C500" s="86" t="n">
        <v>0.5535341152871031</v>
      </c>
      <c r="D500" s="86" t="n">
        <v>0.5825041206275562</v>
      </c>
      <c r="E500" s="86" t="n">
        <v>0.5205158264947244</v>
      </c>
      <c r="F500" s="86" t="n">
        <v>0.5007874015748033</v>
      </c>
      <c r="G500" s="86" t="n">
        <v>0.5230602278893107</v>
      </c>
      <c r="H500" s="86" t="n">
        <v>0.5163593099345627</v>
      </c>
      <c r="I500" s="86" t="n">
        <v>0.4956368563685636</v>
      </c>
      <c r="J500" s="86" t="n">
        <v>0.538238341968912</v>
      </c>
      <c r="K500" s="86" t="n">
        <v>0.4687523167024983</v>
      </c>
      <c r="L500" s="86" t="n">
        <v>0.4964164466239155</v>
      </c>
      <c r="M500" s="86" t="n">
        <v>0.735737893375485</v>
      </c>
      <c r="N500" s="86" t="n">
        <v>0.6831887817135447</v>
      </c>
      <c r="O500" s="86" t="n">
        <v>0.5328746078671847</v>
      </c>
      <c r="P500" s="86" t="n">
        <v>0.4733265828181625</v>
      </c>
      <c r="Q500" s="86" t="n">
        <v>0.6446998511658674</v>
      </c>
      <c r="R500" s="86" t="n">
        <v>0.5186243518071538</v>
      </c>
      <c r="S500" s="86" t="n">
        <v>0.5501090879432335</v>
      </c>
      <c r="T500" s="86" t="n">
        <v>0.7172727272727273</v>
      </c>
      <c r="U500" s="86" t="n">
        <v>0.6282578790930752</v>
      </c>
      <c r="V500" s="86" t="n">
        <v>0.6586610804590919</v>
      </c>
      <c r="W500" s="86" t="n">
        <v>0.6897485788409446</v>
      </c>
      <c r="X500" s="86" t="n">
        <v>0.6177899168914083</v>
      </c>
      <c r="Y500" s="86" t="n">
        <v>0.630936209143079</v>
      </c>
      <c r="Z500" s="86" t="n">
        <v>0.6794392170199902</v>
      </c>
      <c r="AA500" s="86" t="n">
        <v>0.6090269183168316</v>
      </c>
      <c r="AB500" s="86" t="n">
        <v>0.587421826829913</v>
      </c>
      <c r="AC500" s="86" t="n">
        <v>0.6299279633267846</v>
      </c>
      <c r="AD500" s="86" t="n">
        <v>0.4752874788799397</v>
      </c>
      <c r="AE500" s="86" t="n">
        <v>0.4890114942528734</v>
      </c>
      <c r="AF500" s="86" t="n">
        <v>0.5179243414537533</v>
      </c>
      <c r="AG500" s="86" t="n">
        <v>0.5025699433444307</v>
      </c>
      <c r="AH500" s="86" t="n">
        <v>0.5241341530220952</v>
      </c>
      <c r="AI500" s="86" t="n">
        <v>0.6163437559946288</v>
      </c>
      <c r="AJ500" s="86" t="n">
        <v>0.5418031920515802</v>
      </c>
      <c r="AK500" s="86" t="n">
        <v>0.588199472224102</v>
      </c>
    </row>
    <row r="501">
      <c r="A501" s="86" t="n">
        <v>14</v>
      </c>
      <c r="B501" s="86" t="n">
        <v>0.6186423906590145</v>
      </c>
      <c r="C501" s="86" t="n">
        <v>0.5381829326052432</v>
      </c>
      <c r="D501" s="86" t="n">
        <v>0.5867773640192906</v>
      </c>
      <c r="E501" s="86" t="n">
        <v>0.5121141070730754</v>
      </c>
      <c r="F501" s="86" t="n">
        <v>0.497606916782461</v>
      </c>
      <c r="G501" s="86" t="n">
        <v>0.5374389582202929</v>
      </c>
      <c r="H501" s="86" t="n">
        <v>0.5181439619274242</v>
      </c>
      <c r="I501" s="86" t="n">
        <v>0.4985094850948508</v>
      </c>
      <c r="J501" s="86" t="n">
        <v>0.5374093264248704</v>
      </c>
      <c r="K501" s="86" t="n">
        <v>0.6308844243457632</v>
      </c>
      <c r="L501" s="86" t="n">
        <v>0.5462089777442475</v>
      </c>
      <c r="M501" s="86" t="n">
        <v>0.7669923839632132</v>
      </c>
      <c r="N501" s="86" t="n">
        <v>0.7800113479776284</v>
      </c>
      <c r="O501" s="86" t="n">
        <v>0.6296587960392972</v>
      </c>
      <c r="P501" s="86" t="n">
        <v>0.5536399488382008</v>
      </c>
      <c r="Q501" s="86" t="n">
        <v>0.7347445014056556</v>
      </c>
      <c r="R501" s="86" t="n">
        <v>0.6165112041982653</v>
      </c>
      <c r="S501" s="86" t="n">
        <v>0.6600534225067797</v>
      </c>
      <c r="T501" s="86" t="n">
        <v>0.7945804195804196</v>
      </c>
      <c r="U501" s="86" t="n">
        <v>0.7163772138839078</v>
      </c>
      <c r="V501" s="86" t="n">
        <v>0.7312424394417727</v>
      </c>
      <c r="W501" s="86" t="n">
        <v>0.7787951623364237</v>
      </c>
      <c r="X501" s="86" t="n">
        <v>0.721448621278001</v>
      </c>
      <c r="Y501" s="86" t="n">
        <v>0.7410939535915279</v>
      </c>
      <c r="Z501" s="86" t="n">
        <v>0.7791255715527341</v>
      </c>
      <c r="AA501" s="86" t="n">
        <v>0.7315826113861386</v>
      </c>
      <c r="AB501" s="86" t="n">
        <v>0.6945961419889017</v>
      </c>
      <c r="AC501" s="86" t="n">
        <v>0.814800261951539</v>
      </c>
      <c r="AD501" s="86" t="n">
        <v>0.6385886058299571</v>
      </c>
      <c r="AE501" s="86" t="n">
        <v>0.6253793103448275</v>
      </c>
      <c r="AF501" s="86" t="n">
        <v>0.5206971677559913</v>
      </c>
      <c r="AG501" s="86" t="n">
        <v>0.5029787979674084</v>
      </c>
      <c r="AH501" s="86" t="n">
        <v>0.5332034816483049</v>
      </c>
      <c r="AI501" s="86" t="n">
        <v>0.5797045846921157</v>
      </c>
      <c r="AJ501" s="86" t="n">
        <v>0.5277719057182115</v>
      </c>
      <c r="AK501" s="86" t="n">
        <v>0.5666824548345625</v>
      </c>
    </row>
    <row r="502">
      <c r="A502" s="86" t="n">
        <v>15</v>
      </c>
      <c r="B502" s="86" t="n">
        <v>0.5964773401939443</v>
      </c>
      <c r="C502" s="86" t="n">
        <v>0.5216616053269438</v>
      </c>
      <c r="D502" s="86" t="n">
        <v>0.5704169464623648</v>
      </c>
      <c r="E502" s="86" t="n">
        <v>0.491012114107073</v>
      </c>
      <c r="F502" s="86" t="n">
        <v>0.4947352169214144</v>
      </c>
      <c r="G502" s="86" t="n">
        <v>0.5251627780792185</v>
      </c>
      <c r="H502" s="86" t="n">
        <v>0.5098155859607377</v>
      </c>
      <c r="I502" s="86" t="n">
        <v>0.5116260162601626</v>
      </c>
      <c r="J502" s="86" t="n">
        <v>0.5418998272884283</v>
      </c>
      <c r="K502" s="86" t="n">
        <v>0.7835273185558602</v>
      </c>
      <c r="L502" s="86" t="n">
        <v>0.6124104111655979</v>
      </c>
      <c r="M502" s="86" t="n">
        <v>0.7756143124012072</v>
      </c>
      <c r="N502" s="86" t="n">
        <v>0.8513009645780985</v>
      </c>
      <c r="O502" s="86" t="n">
        <v>0.7362931023353689</v>
      </c>
      <c r="P502" s="86" t="n">
        <v>0.7000106587081648</v>
      </c>
      <c r="Q502" s="86" t="n">
        <v>0.8201587564081363</v>
      </c>
      <c r="R502" s="86" t="n">
        <v>0.7304607814130214</v>
      </c>
      <c r="S502" s="86" t="n">
        <v>0.7876557306853168</v>
      </c>
      <c r="T502" s="86" t="n">
        <v>0.8709440559440559</v>
      </c>
      <c r="U502" s="86" t="n">
        <v>0.8159129430838392</v>
      </c>
      <c r="V502" s="86" t="n">
        <v>0.8263505738648099</v>
      </c>
      <c r="W502" s="86" t="n">
        <v>0.8664682766777307</v>
      </c>
      <c r="X502" s="86" t="n">
        <v>0.8288086851230118</v>
      </c>
      <c r="Y502" s="86" t="n">
        <v>0.8426713980760168</v>
      </c>
      <c r="Z502" s="86" t="n">
        <v>0.8835355023995768</v>
      </c>
      <c r="AA502" s="86" t="n">
        <v>0.8586401608910893</v>
      </c>
      <c r="AB502" s="86" t="n">
        <v>0.8178895446137585</v>
      </c>
      <c r="AC502" s="86" t="n">
        <v>0.9522593320235757</v>
      </c>
      <c r="AD502" s="86" t="n">
        <v>0.8329915847837143</v>
      </c>
      <c r="AE502" s="86" t="n">
        <v>0.7426206896551724</v>
      </c>
      <c r="AF502" s="86" t="n">
        <v>0.5195088136264607</v>
      </c>
      <c r="AG502" s="86" t="n">
        <v>0.4989194556392735</v>
      </c>
      <c r="AH502" s="86" t="n">
        <v>0.526264532229594</v>
      </c>
      <c r="AI502" s="86" t="n">
        <v>0.5660847880299252</v>
      </c>
      <c r="AJ502" s="86" t="n">
        <v>0.5177306838600572</v>
      </c>
      <c r="AK502" s="86" t="n">
        <v>0.5443534745246634</v>
      </c>
    </row>
    <row r="503">
      <c r="A503" s="86" t="n">
        <v>16</v>
      </c>
      <c r="B503" s="86" t="n">
        <v>0.5810409657629132</v>
      </c>
      <c r="C503" s="86" t="n">
        <v>0.5319421614242328</v>
      </c>
      <c r="D503" s="86" t="n">
        <v>0.5641902203772664</v>
      </c>
      <c r="E503" s="86" t="n">
        <v>0.503516998827667</v>
      </c>
      <c r="F503" s="86" t="n">
        <v>0.5096804075961093</v>
      </c>
      <c r="G503" s="86" t="n">
        <v>0.5291644058600107</v>
      </c>
      <c r="H503" s="86" t="n">
        <v>0.5133848899464604</v>
      </c>
      <c r="I503" s="86" t="n">
        <v>0.5611111111111111</v>
      </c>
      <c r="J503" s="86" t="n">
        <v>0.591502590673575</v>
      </c>
      <c r="K503" s="86" t="n">
        <v>0.9279412854918823</v>
      </c>
      <c r="L503" s="86" t="n">
        <v>0.7074688796680498</v>
      </c>
      <c r="M503" s="86" t="n">
        <v>0.8495473487570053</v>
      </c>
      <c r="N503" s="86" t="n">
        <v>0.9486909297235958</v>
      </c>
      <c r="O503" s="86" t="n">
        <v>0.8742076657931088</v>
      </c>
      <c r="P503" s="86" t="n">
        <v>0.8744404178213602</v>
      </c>
      <c r="Q503" s="86" t="n">
        <v>0.9076814949561764</v>
      </c>
      <c r="R503" s="86" t="n">
        <v>0.8683370447077878</v>
      </c>
      <c r="S503" s="86" t="n">
        <v>0.8949697204494015</v>
      </c>
      <c r="T503" s="86" t="n">
        <v>0.9553496503496504</v>
      </c>
      <c r="U503" s="86" t="n">
        <v>0.8990702301702326</v>
      </c>
      <c r="V503" s="86" t="n">
        <v>0.9219897914023544</v>
      </c>
      <c r="W503" s="86" t="n">
        <v>0.9299149212162834</v>
      </c>
      <c r="X503" s="86" t="n">
        <v>0.9220168969123235</v>
      </c>
      <c r="Y503" s="86" t="n">
        <v>0.9156940478500735</v>
      </c>
      <c r="Z503" s="86" t="n">
        <v>0.9565808865208028</v>
      </c>
      <c r="AA503" s="86" t="n">
        <v>0.9541305693069306</v>
      </c>
      <c r="AB503" s="86" t="n">
        <v>0.9328811767814676</v>
      </c>
      <c r="AC503" s="86" t="n">
        <v>1</v>
      </c>
      <c r="AD503" s="86" t="n">
        <v>1</v>
      </c>
      <c r="AE503" s="86" t="n">
        <v>0.9585287356321837</v>
      </c>
      <c r="AF503" s="86" t="n">
        <v>0.5226777579718757</v>
      </c>
      <c r="AG503" s="86" t="n">
        <v>0.5134629986566206</v>
      </c>
      <c r="AH503" s="86" t="n">
        <v>0.5273601558220221</v>
      </c>
      <c r="AI503" s="86" t="n">
        <v>0.5774026472280835</v>
      </c>
      <c r="AJ503" s="86" t="n">
        <v>0.5290138463164571</v>
      </c>
      <c r="AK503" s="86" t="n">
        <v>0.539414033425807</v>
      </c>
    </row>
    <row r="504">
      <c r="A504" s="86" t="n">
        <v>17</v>
      </c>
      <c r="B504" s="86" t="n">
        <v>0.6479319216307144</v>
      </c>
      <c r="C504" s="86" t="n">
        <v>0.5934583344941909</v>
      </c>
      <c r="D504" s="86" t="n">
        <v>0.6271289909040961</v>
      </c>
      <c r="E504" s="86" t="n">
        <v>0.5642829230168034</v>
      </c>
      <c r="F504" s="86" t="n">
        <v>0.5658483865987339</v>
      </c>
      <c r="G504" s="86" t="n">
        <v>0.5887818773738469</v>
      </c>
      <c r="H504" s="86" t="n">
        <v>0.5718818163791394</v>
      </c>
      <c r="I504" s="86" t="n">
        <v>0.6439566395663957</v>
      </c>
      <c r="J504" s="86" t="n">
        <v>0.6697754749568221</v>
      </c>
      <c r="K504" s="86" t="n">
        <v>1</v>
      </c>
      <c r="L504" s="86" t="n">
        <v>0.8234897882200788</v>
      </c>
      <c r="M504" s="86" t="n">
        <v>0.9452507544187384</v>
      </c>
      <c r="N504" s="86" t="n">
        <v>1</v>
      </c>
      <c r="O504" s="86" t="n">
        <v>0.9829849859929513</v>
      </c>
      <c r="P504" s="86" t="n">
        <v>1</v>
      </c>
      <c r="Q504" s="86" t="n">
        <v>0.9947908053580286</v>
      </c>
      <c r="R504" s="86" t="n">
        <v>0.9759331641154213</v>
      </c>
      <c r="S504" s="86" t="n">
        <v>0.994474236894154</v>
      </c>
      <c r="T504" s="86" t="n">
        <v>0.991888111888112</v>
      </c>
      <c r="U504" s="86" t="n">
        <v>0.970940086958658</v>
      </c>
      <c r="V504" s="86" t="n">
        <v>0.9943056088277814</v>
      </c>
      <c r="W504" s="86" t="n">
        <v>1</v>
      </c>
      <c r="X504" s="86" t="n">
        <v>1</v>
      </c>
      <c r="Y504" s="86" t="n">
        <v>1</v>
      </c>
      <c r="Z504" s="86" t="n">
        <v>1</v>
      </c>
      <c r="AA504" s="86" t="n">
        <v>1</v>
      </c>
      <c r="AB504" s="86" t="n">
        <v>1</v>
      </c>
      <c r="AC504" s="86" t="n">
        <v>0.9367387033398821</v>
      </c>
      <c r="AD504" s="86" t="n">
        <v>0.9827922770295763</v>
      </c>
      <c r="AE504" s="86" t="n">
        <v>1</v>
      </c>
      <c r="AF504" s="86" t="n">
        <v>0.5844721727074669</v>
      </c>
      <c r="AG504" s="86" t="n">
        <v>0.5747035803983411</v>
      </c>
      <c r="AH504" s="86" t="n">
        <v>0.587375981496135</v>
      </c>
      <c r="AI504" s="86" t="n">
        <v>0.6385958181469403</v>
      </c>
      <c r="AJ504" s="86" t="n">
        <v>0.5892611774653841</v>
      </c>
      <c r="AK504" s="86" t="n">
        <v>0.6011908789498612</v>
      </c>
    </row>
    <row r="505">
      <c r="A505" s="86" t="n">
        <v>18</v>
      </c>
      <c r="B505" s="86" t="n">
        <v>0.7460914308331684</v>
      </c>
      <c r="C505" s="86" t="n">
        <v>0.6923355528933215</v>
      </c>
      <c r="D505" s="86" t="n">
        <v>0.7263292839265</v>
      </c>
      <c r="E505" s="86" t="n">
        <v>0.6574833919499805</v>
      </c>
      <c r="F505" s="86" t="n">
        <v>0.6592558283155783</v>
      </c>
      <c r="G505" s="86" t="n">
        <v>0.6833966359196961</v>
      </c>
      <c r="H505" s="86" t="n">
        <v>0.6623041840174498</v>
      </c>
      <c r="I505" s="86" t="n">
        <v>0.7459078590785907</v>
      </c>
      <c r="J505" s="86" t="n">
        <v>0.7623488773747841</v>
      </c>
      <c r="K505" s="86" t="n">
        <v>0.9540366224330935</v>
      </c>
      <c r="L505" s="86" t="n">
        <v>0.9163657918844642</v>
      </c>
      <c r="M505" s="86" t="n">
        <v>1</v>
      </c>
      <c r="N505" s="86" t="n">
        <v>0.9476371889438275</v>
      </c>
      <c r="O505" s="86" t="n">
        <v>1</v>
      </c>
      <c r="P505" s="86" t="n">
        <v>0.9916329140908122</v>
      </c>
      <c r="Q505" s="86" t="n">
        <v>1</v>
      </c>
      <c r="R505" s="86" t="n">
        <v>1</v>
      </c>
      <c r="S505" s="86" t="n">
        <v>1</v>
      </c>
      <c r="T505" s="86" t="n">
        <v>1</v>
      </c>
      <c r="U505" s="86" t="n">
        <v>1</v>
      </c>
      <c r="V505" s="86" t="n">
        <v>1</v>
      </c>
      <c r="W505" s="86" t="n">
        <v>0.9959177444584334</v>
      </c>
      <c r="X505" s="86" t="n">
        <v>0.992796796741703</v>
      </c>
      <c r="Y505" s="86" t="n">
        <v>0.9657758309999721</v>
      </c>
      <c r="Z505" s="86" t="n">
        <v>0.9522729849223445</v>
      </c>
      <c r="AA505" s="86" t="n">
        <v>0.9237546410891087</v>
      </c>
      <c r="AB505" s="86" t="n">
        <v>0.9323526821104556</v>
      </c>
      <c r="AC505" s="86" t="n">
        <v>0.8339227242960053</v>
      </c>
      <c r="AD505" s="86" t="n">
        <v>0.9208182280474404</v>
      </c>
      <c r="AE505" s="86" t="n">
        <v>0.9363678160919537</v>
      </c>
      <c r="AF505" s="86" t="n">
        <v>0.6821152703505645</v>
      </c>
      <c r="AG505" s="86" t="n">
        <v>0.6713392909292683</v>
      </c>
      <c r="AH505" s="86" t="n">
        <v>0.6865907845882282</v>
      </c>
      <c r="AI505" s="86" t="n">
        <v>0.7358526760023018</v>
      </c>
      <c r="AJ505" s="86" t="n">
        <v>0.6888542437374485</v>
      </c>
      <c r="AK505" s="86" t="n">
        <v>0.7090466202043441</v>
      </c>
    </row>
    <row r="506">
      <c r="A506" s="86" t="n">
        <v>19</v>
      </c>
      <c r="B506" s="86" t="n">
        <v>0.8553334652681577</v>
      </c>
      <c r="C506" s="86" t="n">
        <v>0.8052545064497254</v>
      </c>
      <c r="D506" s="86" t="n">
        <v>0.8351748977473902</v>
      </c>
      <c r="E506" s="86" t="n">
        <v>0.7653380226651034</v>
      </c>
      <c r="F506" s="86" t="n">
        <v>0.7686892079666513</v>
      </c>
      <c r="G506" s="86" t="n">
        <v>0.7849972870320129</v>
      </c>
      <c r="H506" s="86" t="n">
        <v>0.7701764822526275</v>
      </c>
      <c r="I506" s="86" t="n">
        <v>0.835691056910569</v>
      </c>
      <c r="J506" s="86" t="n">
        <v>0.8428324697754749</v>
      </c>
      <c r="K506" s="86" t="n">
        <v>0.8203721550893319</v>
      </c>
      <c r="L506" s="86" t="n">
        <v>0.9499380287762031</v>
      </c>
      <c r="M506" s="86" t="n">
        <v>0.9816065526656128</v>
      </c>
      <c r="N506" s="86" t="n">
        <v>0.7928588797924943</v>
      </c>
      <c r="O506" s="86" t="n">
        <v>0.8849485547565871</v>
      </c>
      <c r="P506" s="86" t="n">
        <v>0.8852590066083992</v>
      </c>
      <c r="Q506" s="86" t="n">
        <v>0.868653877956011</v>
      </c>
      <c r="R506" s="86" t="n">
        <v>0.8835744429045269</v>
      </c>
      <c r="S506" s="86" t="n">
        <v>0.8534959117509126</v>
      </c>
      <c r="T506" s="86" t="n">
        <v>0.8994755244755246</v>
      </c>
      <c r="U506" s="86" t="n">
        <v>0.8752855633889314</v>
      </c>
      <c r="V506" s="86" t="n">
        <v>0.8686454430118313</v>
      </c>
      <c r="W506" s="86" t="n">
        <v>0.8828736026858951</v>
      </c>
      <c r="X506" s="86" t="n">
        <v>0.8664896251857562</v>
      </c>
      <c r="Y506" s="86" t="n">
        <v>0.8369188544814394</v>
      </c>
      <c r="Z506" s="86" t="n">
        <v>0.8106034841098892</v>
      </c>
      <c r="AA506" s="86" t="n">
        <v>0.780677599009901</v>
      </c>
      <c r="AB506" s="86" t="n">
        <v>0.7786708359024045</v>
      </c>
      <c r="AC506" s="86" t="n">
        <v>0.7064178127046497</v>
      </c>
      <c r="AD506" s="86" t="n">
        <v>0.8388313839996062</v>
      </c>
      <c r="AE506" s="86" t="n">
        <v>0.8193103448275861</v>
      </c>
      <c r="AF506" s="86" t="n">
        <v>0.7916419092889682</v>
      </c>
      <c r="AG506" s="86" t="n">
        <v>0.7809999415921967</v>
      </c>
      <c r="AH506" s="86" t="n">
        <v>0.7925619331669609</v>
      </c>
      <c r="AI506" s="86" t="n">
        <v>0.8486476117398811</v>
      </c>
      <c r="AJ506" s="86" t="n">
        <v>0.8015537469612092</v>
      </c>
      <c r="AK506" s="86" t="n">
        <v>0.8258339535827867</v>
      </c>
    </row>
    <row r="507">
      <c r="A507" s="86" t="n">
        <v>20</v>
      </c>
      <c r="B507" s="86" t="n">
        <v>0.9477538096180487</v>
      </c>
      <c r="C507" s="86" t="n">
        <v>0.9050789847602593</v>
      </c>
      <c r="D507" s="86" t="n">
        <v>0.9255845186496551</v>
      </c>
      <c r="E507" s="86" t="n">
        <v>0.8618601016021882</v>
      </c>
      <c r="F507" s="86" t="n">
        <v>0.8623436776285318</v>
      </c>
      <c r="G507" s="86" t="n">
        <v>0.8617742810634834</v>
      </c>
      <c r="H507" s="86" t="n">
        <v>0.8605988498909378</v>
      </c>
      <c r="I507" s="86" t="n">
        <v>0.9352032520325202</v>
      </c>
      <c r="J507" s="86" t="n">
        <v>0.936649395509499</v>
      </c>
      <c r="K507" s="86" t="n">
        <v>0.4319074801690266</v>
      </c>
      <c r="L507" s="86" t="n">
        <v>0.9260925796195505</v>
      </c>
      <c r="M507" s="86" t="n">
        <v>0.9007041241557694</v>
      </c>
      <c r="N507" s="86" t="n">
        <v>0.4561481721650321</v>
      </c>
      <c r="O507" s="86" t="n">
        <v>0.570596816462478</v>
      </c>
      <c r="P507" s="86" t="n">
        <v>0.5645917714772969</v>
      </c>
      <c r="Q507" s="86" t="n">
        <v>0.543451298164379</v>
      </c>
      <c r="R507" s="86" t="n">
        <v>0.5170827039568962</v>
      </c>
      <c r="S507" s="86" t="n">
        <v>0.4919560385783904</v>
      </c>
      <c r="T507" s="86" t="n">
        <v>0.5898251748251748</v>
      </c>
      <c r="U507" s="86" t="n">
        <v>0.5466174555994989</v>
      </c>
      <c r="V507" s="86" t="n">
        <v>0.5374561118815094</v>
      </c>
      <c r="W507" s="86" t="n">
        <v>0.5558353363091832</v>
      </c>
      <c r="X507" s="86" t="n">
        <v>0.5214720127690021</v>
      </c>
      <c r="Y507" s="86" t="n">
        <v>0.4980455213329266</v>
      </c>
      <c r="Z507" s="86" t="n">
        <v>0.4931035785814156</v>
      </c>
      <c r="AA507" s="86" t="n">
        <v>0.4727722772277228</v>
      </c>
      <c r="AB507" s="86" t="n">
        <v>0.4781115123755835</v>
      </c>
      <c r="AC507" s="86" t="n">
        <v>0.4073346430910282</v>
      </c>
      <c r="AD507" s="86" t="n">
        <v>0.6185922146946409</v>
      </c>
      <c r="AE507" s="86" t="n">
        <v>0.656</v>
      </c>
      <c r="AF507" s="86" t="n">
        <v>0.8851257674787086</v>
      </c>
      <c r="AG507" s="86" t="n">
        <v>0.8756789907131591</v>
      </c>
      <c r="AH507" s="86" t="n">
        <v>0.8727859273236351</v>
      </c>
      <c r="AI507" s="86" t="n">
        <v>0.9600997506234413</v>
      </c>
      <c r="AJ507" s="86" t="n">
        <v>0.9029436634605221</v>
      </c>
      <c r="AK507" s="86" t="n">
        <v>0.9179917450436431</v>
      </c>
    </row>
    <row r="508">
      <c r="A508" s="86" t="n">
        <v>21</v>
      </c>
      <c r="B508" s="86" t="n">
        <v>0.978032851771225</v>
      </c>
      <c r="C508" s="86" t="n">
        <v>0.9789095366784606</v>
      </c>
      <c r="D508" s="86" t="n">
        <v>0.9771076246871375</v>
      </c>
      <c r="E508" s="86" t="n">
        <v>0.9634622899570142</v>
      </c>
      <c r="F508" s="86" t="n">
        <v>0.9631002007102054</v>
      </c>
      <c r="G508" s="86" t="n">
        <v>0.9636462289744979</v>
      </c>
      <c r="H508" s="86" t="n">
        <v>0.9399167162403331</v>
      </c>
      <c r="I508" s="86" t="n">
        <v>1</v>
      </c>
      <c r="J508" s="86" t="n">
        <v>1</v>
      </c>
      <c r="K508" s="86" t="n">
        <v>0.3917265920379569</v>
      </c>
      <c r="L508" s="86" t="n">
        <v>1</v>
      </c>
      <c r="M508" s="86" t="n">
        <v>0.9283661445610003</v>
      </c>
      <c r="N508" s="86" t="n">
        <v>0.4271297722298776</v>
      </c>
      <c r="O508" s="86" t="n">
        <v>0.591329830495346</v>
      </c>
      <c r="P508" s="86" t="n">
        <v>0.5826582818162439</v>
      </c>
      <c r="Q508" s="86" t="n">
        <v>0.5234413758888705</v>
      </c>
      <c r="R508" s="86" t="n">
        <v>0.5127380600152606</v>
      </c>
      <c r="S508" s="86" t="n">
        <v>0.470403523438615</v>
      </c>
      <c r="T508" s="86" t="n">
        <v>0.5626223776223777</v>
      </c>
      <c r="U508" s="86" t="n">
        <v>0.52777027193004</v>
      </c>
      <c r="V508" s="86" t="n">
        <v>0.5065942820051338</v>
      </c>
      <c r="W508" s="86" t="n">
        <v>0.5213078478501392</v>
      </c>
      <c r="X508" s="86" t="n">
        <v>0.5044925422422809</v>
      </c>
      <c r="Y508" s="86" t="n">
        <v>0.4730115605333925</v>
      </c>
      <c r="Z508" s="86" t="n">
        <v>0.4592449835619545</v>
      </c>
      <c r="AA508" s="86" t="n">
        <v>0.4621905940594059</v>
      </c>
      <c r="AB508" s="86" t="n">
        <v>0.4807319651193517</v>
      </c>
      <c r="AC508" s="86" t="n">
        <v>0.4189914865749836</v>
      </c>
      <c r="AD508" s="86" t="n">
        <v>0.6422794901658437</v>
      </c>
      <c r="AE508" s="86" t="n">
        <v>0.6835402298850575</v>
      </c>
      <c r="AF508" s="86" t="n">
        <v>0.9746484452366806</v>
      </c>
      <c r="AG508" s="86" t="n">
        <v>0.9744465860638979</v>
      </c>
      <c r="AH508" s="86" t="n">
        <v>0.9739485056911561</v>
      </c>
      <c r="AI508" s="86" t="n">
        <v>0.9687320161135624</v>
      </c>
      <c r="AJ508" s="86" t="n">
        <v>0.9815822851707006</v>
      </c>
      <c r="AK508" s="86" t="n">
        <v>0.9807158806414508</v>
      </c>
    </row>
    <row r="509">
      <c r="A509" s="86" t="n">
        <v>22</v>
      </c>
      <c r="B509" s="86" t="n">
        <v>1</v>
      </c>
      <c r="C509" s="86" t="n">
        <v>1</v>
      </c>
      <c r="D509" s="86" t="n">
        <v>1</v>
      </c>
      <c r="E509" s="86" t="n">
        <v>1</v>
      </c>
      <c r="F509" s="86" t="n">
        <v>1</v>
      </c>
      <c r="G509" s="86" t="n">
        <v>1</v>
      </c>
      <c r="H509" s="86" t="n">
        <v>1</v>
      </c>
      <c r="I509" s="86" t="n">
        <v>0.9272628726287262</v>
      </c>
      <c r="J509" s="86" t="n">
        <v>0.9471502590673574</v>
      </c>
      <c r="K509" s="86" t="n">
        <v>0.3422047594336126</v>
      </c>
      <c r="L509" s="86" t="n">
        <v>0.9022740744732449</v>
      </c>
      <c r="M509" s="86" t="n">
        <v>0.8603966087081478</v>
      </c>
      <c r="N509" s="86" t="n">
        <v>0.3671070762746211</v>
      </c>
      <c r="O509" s="86" t="n">
        <v>0.5129936355069002</v>
      </c>
      <c r="P509" s="86" t="n">
        <v>0.5090332551694735</v>
      </c>
      <c r="Q509" s="86" t="n">
        <v>0.4498098230527534</v>
      </c>
      <c r="R509" s="86" t="n">
        <v>0.4367768659389258</v>
      </c>
      <c r="S509" s="86" t="n">
        <v>0.3902085924596783</v>
      </c>
      <c r="T509" s="86" t="n">
        <v>0.4919230769230769</v>
      </c>
      <c r="U509" s="86" t="n">
        <v>0.4541563290672826</v>
      </c>
      <c r="V509" s="86" t="n">
        <v>0.4414038296993479</v>
      </c>
      <c r="W509" s="86" t="n">
        <v>0.4463774751058716</v>
      </c>
      <c r="X509" s="86" t="n">
        <v>0.4283463591832242</v>
      </c>
      <c r="Y509" s="86" t="n">
        <v>0.3940423054531341</v>
      </c>
      <c r="Z509" s="86" t="n">
        <v>0.3893360541132903</v>
      </c>
      <c r="AA509" s="86" t="n">
        <v>0.3907874381188119</v>
      </c>
      <c r="AB509" s="86" t="n">
        <v>0.4106623799876685</v>
      </c>
      <c r="AC509" s="86" t="n">
        <v>0.3070726915520628</v>
      </c>
      <c r="AD509" s="86" t="n">
        <v>0.5476616197240859</v>
      </c>
      <c r="AE509" s="86" t="n">
        <v>0.6229425287356321</v>
      </c>
      <c r="AF509" s="86" t="n">
        <v>1</v>
      </c>
      <c r="AG509" s="86" t="n">
        <v>1</v>
      </c>
      <c r="AH509" s="86" t="n">
        <v>1</v>
      </c>
      <c r="AI509" s="86" t="n">
        <v>1</v>
      </c>
      <c r="AJ509" s="86" t="n">
        <v>1</v>
      </c>
      <c r="AK509" s="86" t="n">
        <v>1</v>
      </c>
    </row>
    <row r="510">
      <c r="A510" s="86" t="n">
        <v>23</v>
      </c>
      <c r="B510" s="86" t="n">
        <v>0.8747278844250941</v>
      </c>
      <c r="C510" s="86" t="n">
        <v>0.8617279135207421</v>
      </c>
      <c r="D510" s="86" t="n">
        <v>0.9077589890727061</v>
      </c>
      <c r="E510" s="86" t="n">
        <v>0.8712387651426339</v>
      </c>
      <c r="F510" s="86" t="n">
        <v>0.871421954608615</v>
      </c>
      <c r="G510" s="86" t="n">
        <v>0.906945198046663</v>
      </c>
      <c r="H510" s="86" t="n">
        <v>0.8895498711084671</v>
      </c>
      <c r="I510" s="86" t="n">
        <v>0.7760975609756096</v>
      </c>
      <c r="J510" s="86" t="n">
        <v>0.7962003454231434</v>
      </c>
      <c r="K510" s="86" t="n">
        <v>0.2784491066795167</v>
      </c>
      <c r="L510" s="86" t="n">
        <v>0.7391280918251875</v>
      </c>
      <c r="M510" s="86" t="n">
        <v>0.7131771806294008</v>
      </c>
      <c r="N510" s="86" t="n">
        <v>0.271216665315717</v>
      </c>
      <c r="O510" s="86" t="n">
        <v>0.3975936277610669</v>
      </c>
      <c r="P510" s="86" t="n">
        <v>0.4088680451929226</v>
      </c>
      <c r="Q510" s="86" t="n">
        <v>0.3647263105672234</v>
      </c>
      <c r="R510" s="86" t="n">
        <v>0.3379089649158323</v>
      </c>
      <c r="S510" s="86" t="n">
        <v>0.2989417449992863</v>
      </c>
      <c r="T510" s="86" t="n">
        <v>0.4126573426573426</v>
      </c>
      <c r="U510" s="86" t="n">
        <v>0.3625611044240832</v>
      </c>
      <c r="V510" s="86" t="n">
        <v>0.3560912282772254</v>
      </c>
      <c r="W510" s="86" t="n">
        <v>0.359658158788295</v>
      </c>
      <c r="X510" s="86" t="n">
        <v>0.3287398866200671</v>
      </c>
      <c r="Y510" s="86" t="n">
        <v>0.308627429236783</v>
      </c>
      <c r="Z510" s="86" t="n">
        <v>0.3103956467520689</v>
      </c>
      <c r="AA510" s="86" t="n">
        <v>0.3064047029702971</v>
      </c>
      <c r="AB510" s="86" t="n">
        <v>0.3198493790187616</v>
      </c>
      <c r="AC510" s="86" t="n">
        <v>0.2459724950884087</v>
      </c>
      <c r="AD510" s="86" t="n">
        <v>0.4479257230032316</v>
      </c>
      <c r="AE510" s="86" t="n">
        <v>0.505287356321839</v>
      </c>
      <c r="AF510" s="86" t="n">
        <v>0.8744305803129333</v>
      </c>
      <c r="AG510" s="86" t="n">
        <v>0.8651947900239473</v>
      </c>
      <c r="AH510" s="86" t="n">
        <v>0.902428632296549</v>
      </c>
      <c r="AI510" s="86" t="n">
        <v>0.9004412046806062</v>
      </c>
      <c r="AJ510" s="86" t="n">
        <v>0.8641264136983405</v>
      </c>
      <c r="AK510" s="86" t="n">
        <v>0.9071655727721769</v>
      </c>
    </row>
    <row r="511">
      <c r="A511" s="86" t="n">
        <v>24</v>
      </c>
      <c r="B511" s="86" t="n">
        <v>0.7433207995250347</v>
      </c>
      <c r="C511" s="86" t="n">
        <v>0.7216170283899365</v>
      </c>
      <c r="D511" s="86" t="n">
        <v>0.7509920029302238</v>
      </c>
      <c r="E511" s="86" t="n">
        <v>0.7213755373192653</v>
      </c>
      <c r="F511" s="86" t="n">
        <v>0.7160104986876641</v>
      </c>
      <c r="G511" s="86" t="n">
        <v>0.7297205642973412</v>
      </c>
      <c r="H511" s="86" t="n">
        <v>0.7412254610350982</v>
      </c>
      <c r="I511" s="86" t="n">
        <v>0.5903794037940379</v>
      </c>
      <c r="J511" s="86" t="n">
        <v>0.6189982728842831</v>
      </c>
      <c r="K511" s="86" t="n">
        <v>0.204018088813107</v>
      </c>
      <c r="L511" s="86" t="n">
        <v>0.549415314975481</v>
      </c>
      <c r="M511" s="86" t="n">
        <v>0.9038654979163674</v>
      </c>
      <c r="N511" s="86" t="n">
        <v>0.1874037448326173</v>
      </c>
      <c r="O511" s="86" t="n">
        <v>0.2891906895082687</v>
      </c>
      <c r="P511" s="86" t="n">
        <v>0.2987902366233213</v>
      </c>
      <c r="Q511" s="86" t="n">
        <v>0.2605837605424177</v>
      </c>
      <c r="R511" s="86" t="n">
        <v>0.2163912982543564</v>
      </c>
      <c r="S511" s="86" t="n">
        <v>0.1911383887608833</v>
      </c>
      <c r="T511" s="86" t="n">
        <v>0.3046153846153846</v>
      </c>
      <c r="U511" s="86" t="n">
        <v>0.2411444643690584</v>
      </c>
      <c r="V511" s="86" t="n">
        <v>0.2384268137963591</v>
      </c>
      <c r="W511" s="86" t="n">
        <v>0.2616077219488001</v>
      </c>
      <c r="X511" s="86" t="n">
        <v>0.219900654961748</v>
      </c>
      <c r="Y511" s="86" t="n">
        <v>0.2100024950791495</v>
      </c>
      <c r="Z511" s="86" t="n">
        <v>0.22268828175188</v>
      </c>
      <c r="AA511" s="86" t="n">
        <v>0.2020034034653466</v>
      </c>
      <c r="AB511" s="86" t="n">
        <v>0.2205364220910773</v>
      </c>
      <c r="AC511" s="86" t="n">
        <v>0.179305828421742</v>
      </c>
      <c r="AD511" s="86" t="n">
        <v>0.3307196404258461</v>
      </c>
      <c r="AE511" s="86" t="n">
        <v>0.388735632183908</v>
      </c>
      <c r="AF511" s="86" t="n">
        <v>0.744899980194098</v>
      </c>
      <c r="AG511" s="86" t="n">
        <v>0.7131884819811926</v>
      </c>
      <c r="AH511" s="86" t="n">
        <v>0.7273114614401365</v>
      </c>
      <c r="AI511" s="86" t="n">
        <v>0.7843851908689815</v>
      </c>
      <c r="AJ511" s="86" t="n">
        <v>0.7246855512102313</v>
      </c>
      <c r="AK511" s="86" t="n">
        <v>0.7374653224169431</v>
      </c>
    </row>
    <row r="513">
      <c r="A513" s="135" t="n"/>
      <c r="B513" s="128" t="n"/>
    </row>
    <row r="514">
      <c r="B514" s="128" t="n"/>
    </row>
    <row r="521">
      <c r="A521" s="86" t="inlineStr">
        <is>
          <t>RefgChg-Res-8pct-Dec-NTXV-cDXGF-DMo1985-CZ14</t>
        </is>
      </c>
      <c r="B521" s="85" t="n"/>
      <c r="C521" s="85" t="n"/>
      <c r="D521" s="85" t="n">
        <v>2015</v>
      </c>
      <c r="E521" s="85" t="n"/>
      <c r="F521" s="86" t="inlineStr">
        <is>
          <t>Source Annual kWh:</t>
        </is>
      </c>
      <c r="G521" s="151" t="n">
        <v>13725.08700000003</v>
      </c>
      <c r="H521" s="85" t="inlineStr">
        <is>
          <t>DEER</t>
        </is>
      </c>
      <c r="I521" s="85" t="n"/>
      <c r="J521" s="85" t="n"/>
      <c r="K521" s="85" t="inlineStr">
        <is>
          <t>PDAF</t>
        </is>
      </c>
      <c r="L521" s="85" t="inlineStr">
        <is>
          <t>Monthly</t>
        </is>
      </c>
      <c r="M521" s="85" t="n"/>
      <c r="N521" s="85" t="n"/>
      <c r="O521" s="85" t="n"/>
      <c r="P521" s="85" t="n"/>
      <c r="Q521" s="85" t="n"/>
      <c r="R521" s="85" t="n"/>
      <c r="S521" s="85" t="n"/>
      <c r="T521" s="85" t="n"/>
      <c r="U521" s="85" t="n"/>
      <c r="V521" s="85" t="n"/>
      <c r="W521" s="85" t="n"/>
      <c r="X521" s="85" t="n"/>
      <c r="Y521" s="85" t="n"/>
      <c r="Z521" s="85" t="n"/>
      <c r="AA521" s="85" t="n"/>
      <c r="AB521" s="85" t="n"/>
      <c r="AC521" s="85" t="n"/>
      <c r="AD521" s="85" t="n"/>
      <c r="AE521" s="85" t="n"/>
      <c r="AF521" s="85" t="n"/>
      <c r="AG521" s="85" t="n"/>
      <c r="AH521" s="85" t="n"/>
      <c r="AI521" s="85" t="n"/>
      <c r="AJ521" s="85" t="n"/>
      <c r="AK521" s="85" t="n"/>
    </row>
    <row r="522">
      <c r="A522" s="109" t="n">
        <v>14</v>
      </c>
      <c r="B522" s="86" t="inlineStr">
        <is>
          <t>RefgChg-Res-8pct-Dec-NTXV-20-MM</t>
        </is>
      </c>
      <c r="C522" s="85" t="n"/>
      <c r="D522" s="85" t="n"/>
      <c r="E522" s="85" t="n"/>
      <c r="F522" s="85" t="inlineStr">
        <is>
          <t>Source Sample Size:</t>
        </is>
      </c>
      <c r="G522" s="85" t="n">
        <v>0</v>
      </c>
      <c r="H522" s="85" t="inlineStr">
        <is>
          <t>DEER</t>
        </is>
      </c>
      <c r="I522" s="85" t="n"/>
      <c r="J522" s="85" t="n"/>
      <c r="K522" s="85" t="inlineStr">
        <is>
          <t>WKWE</t>
        </is>
      </c>
      <c r="L522" s="85" t="inlineStr">
        <is>
          <t>Monthly</t>
        </is>
      </c>
      <c r="M522" s="85" t="n"/>
      <c r="N522" s="85" t="inlineStr">
        <is>
          <t>Weekend Peak3</t>
        </is>
      </c>
      <c r="O522" s="85" t="n"/>
      <c r="P522" s="85" t="n"/>
      <c r="Q522" s="85" t="n"/>
      <c r="R522" s="85" t="n"/>
      <c r="S522" s="85" t="n"/>
      <c r="T522" s="85" t="n"/>
      <c r="U522" s="85" t="n"/>
      <c r="V522" s="85" t="n"/>
      <c r="W522" s="85" t="n"/>
      <c r="X522" s="85" t="n"/>
      <c r="Y522" s="85" t="n"/>
      <c r="Z522" s="85" t="n"/>
      <c r="AA522" s="85" t="n"/>
      <c r="AB522" s="85" t="n"/>
      <c r="AC522" s="85" t="n"/>
      <c r="AD522" s="85" t="n"/>
      <c r="AE522" s="85" t="n"/>
      <c r="AF522" s="85" t="n"/>
      <c r="AG522" s="85" t="n"/>
      <c r="AH522" s="85" t="n"/>
      <c r="AI522" s="85" t="n"/>
      <c r="AJ522" s="85" t="n"/>
      <c r="AK522" s="85" t="n"/>
    </row>
    <row r="523">
      <c r="A523" s="86" t="n"/>
      <c r="B523" s="86" t="n">
        <v>1</v>
      </c>
      <c r="C523" s="86" t="inlineStr">
        <is>
          <t>JANUARY</t>
        </is>
      </c>
      <c r="D523" s="86" t="inlineStr">
        <is>
          <t>JAN</t>
        </is>
      </c>
      <c r="E523" s="86" t="n">
        <v>2</v>
      </c>
      <c r="F523" s="86" t="inlineStr">
        <is>
          <t>FEBRUARY</t>
        </is>
      </c>
      <c r="G523" s="86" t="inlineStr">
        <is>
          <t>FEB</t>
        </is>
      </c>
      <c r="H523" s="86" t="n">
        <v>3</v>
      </c>
      <c r="I523" s="86" t="inlineStr">
        <is>
          <t>MARCH</t>
        </is>
      </c>
      <c r="J523" s="86" t="inlineStr">
        <is>
          <t>MAR</t>
        </is>
      </c>
      <c r="K523" s="86" t="n">
        <v>4</v>
      </c>
      <c r="L523" s="86" t="inlineStr">
        <is>
          <t>APRIL</t>
        </is>
      </c>
      <c r="M523" s="86" t="inlineStr">
        <is>
          <t>APR</t>
        </is>
      </c>
      <c r="N523" s="86" t="n">
        <v>5</v>
      </c>
      <c r="O523" s="86" t="inlineStr">
        <is>
          <t>MAY</t>
        </is>
      </c>
      <c r="P523" s="86" t="inlineStr">
        <is>
          <t>MAY</t>
        </is>
      </c>
      <c r="Q523" s="86" t="n">
        <v>6</v>
      </c>
      <c r="R523" s="86" t="inlineStr">
        <is>
          <t>JUNE</t>
        </is>
      </c>
      <c r="S523" s="86" t="inlineStr">
        <is>
          <t>JUN</t>
        </is>
      </c>
      <c r="T523" s="86" t="n">
        <v>7</v>
      </c>
      <c r="U523" s="86" t="inlineStr">
        <is>
          <t>JULY</t>
        </is>
      </c>
      <c r="V523" s="86" t="inlineStr">
        <is>
          <t>JUL</t>
        </is>
      </c>
      <c r="W523" s="86" t="n">
        <v>8</v>
      </c>
      <c r="X523" s="86" t="inlineStr">
        <is>
          <t>AUGUST</t>
        </is>
      </c>
      <c r="Y523" s="86" t="inlineStr">
        <is>
          <t>AUG</t>
        </is>
      </c>
      <c r="Z523" s="86" t="n">
        <v>9</v>
      </c>
      <c r="AA523" s="86" t="inlineStr">
        <is>
          <t>SEPTEMBER</t>
        </is>
      </c>
      <c r="AB523" s="86" t="inlineStr">
        <is>
          <t>SEP</t>
        </is>
      </c>
      <c r="AC523" s="86" t="n">
        <v>10</v>
      </c>
      <c r="AD523" s="86" t="inlineStr">
        <is>
          <t>OCTOBER</t>
        </is>
      </c>
      <c r="AE523" s="86" t="inlineStr">
        <is>
          <t>OCT</t>
        </is>
      </c>
      <c r="AF523" s="86" t="n">
        <v>11</v>
      </c>
      <c r="AG523" s="86" t="inlineStr">
        <is>
          <t>NOVEMBER</t>
        </is>
      </c>
      <c r="AH523" s="86" t="inlineStr">
        <is>
          <t>NOV</t>
        </is>
      </c>
      <c r="AI523" s="86" t="n">
        <v>12</v>
      </c>
      <c r="AJ523" s="86" t="inlineStr">
        <is>
          <t>DECEMBER</t>
        </is>
      </c>
      <c r="AK523" s="86" t="inlineStr">
        <is>
          <t>DEC</t>
        </is>
      </c>
    </row>
    <row r="524">
      <c r="A524" s="85" t="n"/>
      <c r="B524" s="86" t="n">
        <v>31</v>
      </c>
      <c r="C524" s="85" t="n"/>
      <c r="D524" s="85" t="n"/>
      <c r="E524" s="86" t="n">
        <v>28</v>
      </c>
      <c r="F524" s="85" t="n"/>
      <c r="G524" s="85" t="n"/>
      <c r="H524" s="86" t="n">
        <v>31</v>
      </c>
      <c r="I524" s="85" t="n"/>
      <c r="J524" s="85" t="n"/>
      <c r="K524" s="86" t="n">
        <v>30</v>
      </c>
      <c r="L524" s="85" t="n"/>
      <c r="M524" s="85" t="n"/>
      <c r="N524" s="86" t="n">
        <v>31</v>
      </c>
      <c r="O524" s="85" t="n"/>
      <c r="P524" s="85" t="n"/>
      <c r="Q524" s="86" t="n">
        <v>30</v>
      </c>
      <c r="R524" s="85" t="n"/>
      <c r="S524" s="85" t="n"/>
      <c r="T524" s="86" t="n">
        <v>31</v>
      </c>
      <c r="U524" s="85" t="n"/>
      <c r="V524" s="85" t="n"/>
      <c r="W524" s="86" t="n">
        <v>31</v>
      </c>
      <c r="X524" s="85" t="n"/>
      <c r="Y524" s="85" t="n"/>
      <c r="Z524" s="86" t="n">
        <v>30</v>
      </c>
      <c r="AA524" s="85" t="n"/>
      <c r="AB524" s="85" t="n"/>
      <c r="AC524" s="86" t="n">
        <v>31</v>
      </c>
      <c r="AD524" s="85" t="n"/>
      <c r="AE524" s="85" t="n"/>
      <c r="AF524" s="86" t="n">
        <v>30</v>
      </c>
      <c r="AG524" s="85" t="n"/>
      <c r="AH524" s="85" t="n"/>
      <c r="AI524" s="86" t="n">
        <v>31</v>
      </c>
      <c r="AJ524" s="85" t="n"/>
      <c r="AK524" s="85" t="n"/>
    </row>
    <row r="525">
      <c r="A525" s="86" t="inlineStr">
        <is>
          <t>RATIOS</t>
        </is>
      </c>
      <c r="B525" s="86" t="inlineStr">
        <is>
          <t>E.BKDWN</t>
        </is>
      </c>
      <c r="C525" s="86" t="inlineStr">
        <is>
          <t>PEAK/AVG</t>
        </is>
      </c>
      <c r="D525" s="86" t="inlineStr">
        <is>
          <t>END/AVG</t>
        </is>
      </c>
      <c r="E525" s="86" t="inlineStr">
        <is>
          <t>E.BKDWN</t>
        </is>
      </c>
      <c r="F525" s="86" t="inlineStr">
        <is>
          <t>PEAK/AVG</t>
        </is>
      </c>
      <c r="G525" s="86" t="inlineStr">
        <is>
          <t>END/AVG</t>
        </is>
      </c>
      <c r="H525" s="86" t="inlineStr">
        <is>
          <t>E.BKDWN</t>
        </is>
      </c>
      <c r="I525" s="86" t="inlineStr">
        <is>
          <t>PEAK/AVG</t>
        </is>
      </c>
      <c r="J525" s="86" t="inlineStr">
        <is>
          <t>END/AVG</t>
        </is>
      </c>
      <c r="K525" s="86" t="inlineStr">
        <is>
          <t>E.BKDWN</t>
        </is>
      </c>
      <c r="L525" s="86" t="inlineStr">
        <is>
          <t>PEAK/AVG</t>
        </is>
      </c>
      <c r="M525" s="86" t="inlineStr">
        <is>
          <t>END/AVG</t>
        </is>
      </c>
      <c r="N525" s="86" t="inlineStr">
        <is>
          <t>E.BKDWN</t>
        </is>
      </c>
      <c r="O525" s="86" t="inlineStr">
        <is>
          <t>PEAK/AVG</t>
        </is>
      </c>
      <c r="P525" s="86" t="inlineStr">
        <is>
          <t>END/AVG</t>
        </is>
      </c>
      <c r="Q525" s="86" t="inlineStr">
        <is>
          <t>E.BKDWN</t>
        </is>
      </c>
      <c r="R525" s="86" t="inlineStr">
        <is>
          <t>PEAK/AVG</t>
        </is>
      </c>
      <c r="S525" s="86" t="inlineStr">
        <is>
          <t>END/AVG</t>
        </is>
      </c>
      <c r="T525" s="86" t="inlineStr">
        <is>
          <t>E.BKDWN</t>
        </is>
      </c>
      <c r="U525" s="86" t="inlineStr">
        <is>
          <t>PEAK/AVG</t>
        </is>
      </c>
      <c r="V525" s="86" t="inlineStr">
        <is>
          <t>END/AVG</t>
        </is>
      </c>
      <c r="W525" s="86" t="inlineStr">
        <is>
          <t>E.BKDWN</t>
        </is>
      </c>
      <c r="X525" s="86" t="inlineStr">
        <is>
          <t>PEAK/AVG</t>
        </is>
      </c>
      <c r="Y525" s="86" t="inlineStr">
        <is>
          <t>END/AVG</t>
        </is>
      </c>
      <c r="Z525" s="86" t="inlineStr">
        <is>
          <t>E.BKDWN</t>
        </is>
      </c>
      <c r="AA525" s="86" t="inlineStr">
        <is>
          <t>PEAK/AVG</t>
        </is>
      </c>
      <c r="AB525" s="86" t="inlineStr">
        <is>
          <t>END/AVG</t>
        </is>
      </c>
      <c r="AC525" s="86" t="inlineStr">
        <is>
          <t>E.BKDWN</t>
        </is>
      </c>
      <c r="AD525" s="86" t="inlineStr">
        <is>
          <t>PEAK/AVG</t>
        </is>
      </c>
      <c r="AE525" s="86" t="inlineStr">
        <is>
          <t>END/AVG</t>
        </is>
      </c>
      <c r="AF525" s="86" t="inlineStr">
        <is>
          <t>E.BKDWN</t>
        </is>
      </c>
      <c r="AG525" s="86" t="inlineStr">
        <is>
          <t>PEAK/AVG</t>
        </is>
      </c>
      <c r="AH525" s="86" t="inlineStr">
        <is>
          <t>END/AVG</t>
        </is>
      </c>
      <c r="AI525" s="86" t="inlineStr">
        <is>
          <t>E.BKDWN</t>
        </is>
      </c>
      <c r="AJ525" s="86" t="inlineStr">
        <is>
          <t>PEAK/AVG</t>
        </is>
      </c>
      <c r="AK525" s="86" t="inlineStr">
        <is>
          <t>END/AVG</t>
        </is>
      </c>
    </row>
    <row r="526">
      <c r="A526" s="85" t="n"/>
      <c r="B526" s="192" t="n">
        <v>0.05978603039128809</v>
      </c>
      <c r="C526" s="193" t="n">
        <v>1.094181966748976</v>
      </c>
      <c r="D526" s="193" t="n">
        <v>0.9885418719918001</v>
      </c>
      <c r="E526" s="192" t="n">
        <v>0.05233384987299357</v>
      </c>
      <c r="F526" s="193" t="n">
        <v>1.059447590947001</v>
      </c>
      <c r="G526" s="193" t="n">
        <v>0.9669083983321168</v>
      </c>
      <c r="H526" s="192" t="n">
        <v>0.05528073232117871</v>
      </c>
      <c r="I526" s="193" t="n">
        <v>1.121675792397514</v>
      </c>
      <c r="J526" s="193" t="n">
        <v>1.000126875199983</v>
      </c>
      <c r="K526" s="192" t="n">
        <v>0.05526471218552776</v>
      </c>
      <c r="L526" s="193" t="n">
        <v>1.333799624008763</v>
      </c>
      <c r="M526" s="193" t="n">
        <v>0.9570525872919224</v>
      </c>
      <c r="N526" s="192" t="n">
        <v>0.08648555916157792</v>
      </c>
      <c r="O526" s="193" t="n">
        <v>2.000000000000001</v>
      </c>
      <c r="P526" s="193" t="n">
        <v>0.9575283355549723</v>
      </c>
      <c r="Q526" s="192" t="n">
        <v>0.09039359570301361</v>
      </c>
      <c r="R526" s="193" t="n">
        <v>1.671371056744038</v>
      </c>
      <c r="S526" s="193" t="n">
        <v>1.015328538445918</v>
      </c>
      <c r="T526" s="192" t="n">
        <v>0.1480413864686966</v>
      </c>
      <c r="U526" s="193" t="n">
        <v>1.337006959495917</v>
      </c>
      <c r="V526" s="193" t="n">
        <v>0.9664019131754876</v>
      </c>
      <c r="W526" s="192" t="n">
        <v>0.1631808389260862</v>
      </c>
      <c r="X526" s="193" t="n">
        <v>1.230904818237657</v>
      </c>
      <c r="Y526" s="193" t="n">
        <v>0.9020924910507098</v>
      </c>
      <c r="Z526" s="192" t="n">
        <v>0.1148664121956176</v>
      </c>
      <c r="AA526" s="193" t="n">
        <v>1.454737910295784</v>
      </c>
      <c r="AB526" s="193" t="n">
        <v>0.8615014429458434</v>
      </c>
      <c r="AC526" s="192" t="n">
        <v>0.05906207251125967</v>
      </c>
      <c r="AD526" s="193" t="n">
        <v>1.394059964302054</v>
      </c>
      <c r="AE526" s="193" t="n">
        <v>0.8670696384863165</v>
      </c>
      <c r="AF526" s="192" t="n">
        <v>0.05527036377192149</v>
      </c>
      <c r="AG526" s="193" t="n">
        <v>1.132585488099607</v>
      </c>
      <c r="AH526" s="193" t="n">
        <v>1.010904257957014</v>
      </c>
      <c r="AI526" s="192" t="n">
        <v>0.06003444649083878</v>
      </c>
      <c r="AJ526" s="193" t="n">
        <v>1.073161897040572</v>
      </c>
      <c r="AK526" s="193" t="n">
        <v>0.9882397292083247</v>
      </c>
      <c r="AM526">
        <f>A521</f>
        <v/>
      </c>
      <c r="AN526" s="83">
        <f>1/($B526*(1/$B524)*(1/(5/7+2/7*$D526))*$B536/SUM($B528:$B551))</f>
        <v/>
      </c>
      <c r="AO526" s="83">
        <f>1/(B526*(1/B524)*(1/(5/7+2/7*D526)))</f>
        <v/>
      </c>
      <c r="AP526" s="83" t="n"/>
      <c r="AR526" s="174">
        <f>CHOOSE(AV$3,C526,F526,I526,L526,O526,R526,U526,X526,AA526,AD526,AG526,AJ526)</f>
        <v/>
      </c>
      <c r="AS526" s="82" t="n"/>
      <c r="AT526" s="82" t="n"/>
      <c r="AV526" s="119">
        <f>AN526/AR526</f>
        <v/>
      </c>
      <c r="AW526" s="172">
        <f>AO526/AR526</f>
        <v/>
      </c>
      <c r="AX526" s="83" t="n"/>
    </row>
    <row r="527">
      <c r="A527" s="86" t="inlineStr">
        <is>
          <t>HOUR</t>
        </is>
      </c>
      <c r="B527" s="86" t="inlineStr">
        <is>
          <t>PEAK</t>
        </is>
      </c>
      <c r="C527" s="86" t="inlineStr">
        <is>
          <t>AVG</t>
        </is>
      </c>
      <c r="D527" s="86" t="inlineStr">
        <is>
          <t>END</t>
        </is>
      </c>
      <c r="E527" s="86" t="inlineStr">
        <is>
          <t>PEAK</t>
        </is>
      </c>
      <c r="F527" s="86" t="inlineStr">
        <is>
          <t>AVG</t>
        </is>
      </c>
      <c r="G527" s="86" t="inlineStr">
        <is>
          <t>END</t>
        </is>
      </c>
      <c r="H527" s="86" t="inlineStr">
        <is>
          <t>PEAK</t>
        </is>
      </c>
      <c r="I527" s="86" t="inlineStr">
        <is>
          <t>AVG</t>
        </is>
      </c>
      <c r="J527" s="86" t="inlineStr">
        <is>
          <t>END</t>
        </is>
      </c>
      <c r="K527" s="86" t="inlineStr">
        <is>
          <t>PEAK</t>
        </is>
      </c>
      <c r="L527" s="86" t="inlineStr">
        <is>
          <t>AVG</t>
        </is>
      </c>
      <c r="M527" s="86" t="inlineStr">
        <is>
          <t>END</t>
        </is>
      </c>
      <c r="N527" s="86" t="inlineStr">
        <is>
          <t>PEAK</t>
        </is>
      </c>
      <c r="O527" s="86" t="inlineStr">
        <is>
          <t>AVG</t>
        </is>
      </c>
      <c r="P527" s="86" t="inlineStr">
        <is>
          <t>END</t>
        </is>
      </c>
      <c r="Q527" s="86" t="inlineStr">
        <is>
          <t>PEAK</t>
        </is>
      </c>
      <c r="R527" s="86" t="inlineStr">
        <is>
          <t>AVG</t>
        </is>
      </c>
      <c r="S527" s="86" t="inlineStr">
        <is>
          <t>END</t>
        </is>
      </c>
      <c r="T527" s="86" t="inlineStr">
        <is>
          <t>PEAK</t>
        </is>
      </c>
      <c r="U527" s="86" t="inlineStr">
        <is>
          <t>AVG</t>
        </is>
      </c>
      <c r="V527" s="86" t="inlineStr">
        <is>
          <t>END</t>
        </is>
      </c>
      <c r="W527" s="86" t="inlineStr">
        <is>
          <t>PEAK</t>
        </is>
      </c>
      <c r="X527" s="86" t="inlineStr">
        <is>
          <t>AVG</t>
        </is>
      </c>
      <c r="Y527" s="86" t="inlineStr">
        <is>
          <t>END</t>
        </is>
      </c>
      <c r="Z527" s="86" t="inlineStr">
        <is>
          <t>PEAK</t>
        </is>
      </c>
      <c r="AA527" s="86" t="inlineStr">
        <is>
          <t>AVG</t>
        </is>
      </c>
      <c r="AB527" s="86" t="inlineStr">
        <is>
          <t>END</t>
        </is>
      </c>
      <c r="AC527" s="86" t="inlineStr">
        <is>
          <t>PEAK</t>
        </is>
      </c>
      <c r="AD527" s="86" t="inlineStr">
        <is>
          <t>AVG</t>
        </is>
      </c>
      <c r="AE527" s="86" t="inlineStr">
        <is>
          <t>END</t>
        </is>
      </c>
      <c r="AF527" s="86" t="inlineStr">
        <is>
          <t>PEAK</t>
        </is>
      </c>
      <c r="AG527" s="86" t="inlineStr">
        <is>
          <t>AVG</t>
        </is>
      </c>
      <c r="AH527" s="86" t="inlineStr">
        <is>
          <t>END</t>
        </is>
      </c>
      <c r="AI527" s="86" t="inlineStr">
        <is>
          <t>PEAK</t>
        </is>
      </c>
      <c r="AJ527" s="86" t="inlineStr">
        <is>
          <t>AVG</t>
        </is>
      </c>
      <c r="AK527" s="86" t="inlineStr">
        <is>
          <t>END</t>
        </is>
      </c>
    </row>
    <row r="528">
      <c r="A528" s="86" t="n">
        <v>1</v>
      </c>
      <c r="B528" s="86" t="n">
        <v>0.7019879304224352</v>
      </c>
      <c r="C528" s="86" t="n">
        <v>0.5803442743317108</v>
      </c>
      <c r="D528" s="86" t="n">
        <v>0.6345862911672293</v>
      </c>
      <c r="E528" s="86" t="n">
        <v>0.6546735198933943</v>
      </c>
      <c r="F528" s="86" t="n">
        <v>0.5782573067467907</v>
      </c>
      <c r="G528" s="86" t="n">
        <v>0.6338160364709038</v>
      </c>
      <c r="H528" s="86" t="n">
        <v>0.641207492271322</v>
      </c>
      <c r="I528" s="86" t="n">
        <v>0.4815163075600451</v>
      </c>
      <c r="J528" s="86" t="n">
        <v>0.5508127305012976</v>
      </c>
      <c r="K528" s="86" t="n">
        <v>0.4614663855703912</v>
      </c>
      <c r="L528" s="86" t="n">
        <v>0.5018673023440605</v>
      </c>
      <c r="M528" s="86" t="n">
        <v>0.538069498069498</v>
      </c>
      <c r="N528" s="86" t="n">
        <v>0.1561863308020004</v>
      </c>
      <c r="O528" s="86" t="n">
        <v>0.2558076801015551</v>
      </c>
      <c r="P528" s="86" t="n">
        <v>0.261253386941701</v>
      </c>
      <c r="Q528" s="86" t="n">
        <v>0.1609993439755084</v>
      </c>
      <c r="R528" s="86" t="n">
        <v>0.1897143649793663</v>
      </c>
      <c r="S528" s="86" t="n">
        <v>0.2418048196889421</v>
      </c>
      <c r="T528" s="86" t="n">
        <v>0.1949869359195784</v>
      </c>
      <c r="U528" s="86" t="n">
        <v>0.1761352018748329</v>
      </c>
      <c r="V528" s="86" t="n">
        <v>0.2175480521620898</v>
      </c>
      <c r="W528" s="86" t="n">
        <v>0.2142403339989109</v>
      </c>
      <c r="X528" s="86" t="n">
        <v>0.1775697484699264</v>
      </c>
      <c r="Y528" s="86" t="n">
        <v>0.2206800713697502</v>
      </c>
      <c r="Z528" s="86" t="n">
        <v>0.1893166555595428</v>
      </c>
      <c r="AA528" s="86" t="n">
        <v>0.1769811614510354</v>
      </c>
      <c r="AB528" s="86" t="n">
        <v>0.2040414878397711</v>
      </c>
      <c r="AC528" s="86" t="n">
        <v>0.2017045454545455</v>
      </c>
      <c r="AD528" s="86" t="n">
        <v>0.3933199175419654</v>
      </c>
      <c r="AE528" s="86" t="n">
        <v>0.4821815718157181</v>
      </c>
      <c r="AF528" s="86" t="n">
        <v>0.6156683646583523</v>
      </c>
      <c r="AG528" s="86" t="n">
        <v>0.5411252916942756</v>
      </c>
      <c r="AH528" s="86" t="n">
        <v>0.5980494601184256</v>
      </c>
      <c r="AI528" s="86" t="n">
        <v>0.6572710951526032</v>
      </c>
      <c r="AJ528" s="86" t="n">
        <v>0.5909241724305148</v>
      </c>
      <c r="AK528" s="86" t="n">
        <v>0.6248615544986645</v>
      </c>
    </row>
    <row r="529">
      <c r="A529" s="86" t="n">
        <v>2</v>
      </c>
      <c r="B529" s="86" t="n">
        <v>0.6332978345757898</v>
      </c>
      <c r="C529" s="86" t="n">
        <v>0.5256302178228591</v>
      </c>
      <c r="D529" s="86" t="n">
        <v>0.5755847783079251</v>
      </c>
      <c r="E529" s="86" t="n">
        <v>0.5931848467542357</v>
      </c>
      <c r="F529" s="86" t="n">
        <v>0.5035357673981002</v>
      </c>
      <c r="G529" s="86" t="n">
        <v>0.5508179136497721</v>
      </c>
      <c r="H529" s="86" t="n">
        <v>0.5610110929259865</v>
      </c>
      <c r="I529" s="86" t="n">
        <v>0.4286174842834882</v>
      </c>
      <c r="J529" s="86" t="n">
        <v>0.4892091244365525</v>
      </c>
      <c r="K529" s="86" t="n">
        <v>0.3186929023190443</v>
      </c>
      <c r="L529" s="86" t="n">
        <v>0.4389087538074428</v>
      </c>
      <c r="M529" s="86" t="n">
        <v>0.4833976833976834</v>
      </c>
      <c r="N529" s="86" t="n">
        <v>0.1134006297462493</v>
      </c>
      <c r="O529" s="86" t="n">
        <v>0.2200253887654713</v>
      </c>
      <c r="P529" s="86" t="n">
        <v>0.2296419310666317</v>
      </c>
      <c r="Q529" s="86" t="n">
        <v>0.1198884758364312</v>
      </c>
      <c r="R529" s="86" t="n">
        <v>0.1687570079413703</v>
      </c>
      <c r="S529" s="86" t="n">
        <v>0.1957614083062724</v>
      </c>
      <c r="T529" s="86" t="n">
        <v>0.1488862317877862</v>
      </c>
      <c r="U529" s="86" t="n">
        <v>0.1367983139086806</v>
      </c>
      <c r="V529" s="86" t="n">
        <v>0.1731731937949363</v>
      </c>
      <c r="W529" s="86" t="n">
        <v>0.1622799056090034</v>
      </c>
      <c r="X529" s="86" t="n">
        <v>0.1324980989435294</v>
      </c>
      <c r="Y529" s="86" t="n">
        <v>0.1640303321438375</v>
      </c>
      <c r="Z529" s="86" t="n">
        <v>0.1263136310042549</v>
      </c>
      <c r="AA529" s="86" t="n">
        <v>0.145901447921532</v>
      </c>
      <c r="AB529" s="86" t="n">
        <v>0.1695278969957081</v>
      </c>
      <c r="AC529" s="86" t="n">
        <v>0.1805351906158358</v>
      </c>
      <c r="AD529" s="86" t="n">
        <v>0.3510356336507313</v>
      </c>
      <c r="AE529" s="86" t="n">
        <v>0.4163956639566396</v>
      </c>
      <c r="AF529" s="86" t="n">
        <v>0.556648515721061</v>
      </c>
      <c r="AG529" s="86" t="n">
        <v>0.4603151738641929</v>
      </c>
      <c r="AH529" s="86" t="n">
        <v>0.5198537095088819</v>
      </c>
      <c r="AI529" s="86" t="n">
        <v>0.5915619389587072</v>
      </c>
      <c r="AJ529" s="86" t="n">
        <v>0.5226002399122024</v>
      </c>
      <c r="AK529" s="86" t="n">
        <v>0.5683757899537428</v>
      </c>
    </row>
    <row r="530">
      <c r="A530" s="86" t="n">
        <v>3</v>
      </c>
      <c r="B530" s="86" t="n">
        <v>0.5942492012779553</v>
      </c>
      <c r="C530" s="86" t="n">
        <v>0.517118538057814</v>
      </c>
      <c r="D530" s="86" t="n">
        <v>0.5410799487955313</v>
      </c>
      <c r="E530" s="86" t="n">
        <v>0.5703407576622881</v>
      </c>
      <c r="F530" s="86" t="n">
        <v>0.4845367082460773</v>
      </c>
      <c r="G530" s="86" t="n">
        <v>0.5109949048002146</v>
      </c>
      <c r="H530" s="86" t="n">
        <v>0.5251863975268231</v>
      </c>
      <c r="I530" s="86" t="n">
        <v>0.408548707753479</v>
      </c>
      <c r="J530" s="86" t="n">
        <v>0.4674907799480946</v>
      </c>
      <c r="K530" s="86" t="n">
        <v>0.2278051065823378</v>
      </c>
      <c r="L530" s="86" t="n">
        <v>0.4110713812740036</v>
      </c>
      <c r="M530" s="86" t="n">
        <v>0.4674903474903475</v>
      </c>
      <c r="N530" s="86" t="n">
        <v>0.09622152250416743</v>
      </c>
      <c r="O530" s="86" t="n">
        <v>0.2050936210726753</v>
      </c>
      <c r="P530" s="86" t="n">
        <v>0.2217463508434577</v>
      </c>
      <c r="Q530" s="86" t="n">
        <v>0.1069319921277061</v>
      </c>
      <c r="R530" s="86" t="n">
        <v>0.1595209746962744</v>
      </c>
      <c r="S530" s="86" t="n">
        <v>0.1828063578875406</v>
      </c>
      <c r="T530" s="86" t="n">
        <v>0.1149196226916434</v>
      </c>
      <c r="U530" s="86" t="n">
        <v>0.1182465908554712</v>
      </c>
      <c r="V530" s="86" t="n">
        <v>0.145526462166004</v>
      </c>
      <c r="W530" s="86" t="n">
        <v>0.1247957887093846</v>
      </c>
      <c r="X530" s="86" t="n">
        <v>0.1110512288576681</v>
      </c>
      <c r="Y530" s="86" t="n">
        <v>0.1383989843535547</v>
      </c>
      <c r="Z530" s="86" t="n">
        <v>0.1016045522120265</v>
      </c>
      <c r="AA530" s="86" t="n">
        <v>0.1311108516269656</v>
      </c>
      <c r="AB530" s="86" t="n">
        <v>0.1532801961986511</v>
      </c>
      <c r="AC530" s="86" t="n">
        <v>0.1700879765395894</v>
      </c>
      <c r="AD530" s="86" t="n">
        <v>0.33047020712673</v>
      </c>
      <c r="AE530" s="86" t="n">
        <v>0.3869918699186992</v>
      </c>
      <c r="AF530" s="86" t="n">
        <v>0.5457579483576322</v>
      </c>
      <c r="AG530" s="86" t="n">
        <v>0.4347613148569617</v>
      </c>
      <c r="AH530" s="86" t="n">
        <v>0.4714385231626612</v>
      </c>
      <c r="AI530" s="86" t="n">
        <v>0.5714542190305207</v>
      </c>
      <c r="AJ530" s="86" t="n">
        <v>0.5080778948980371</v>
      </c>
      <c r="AK530" s="86" t="n">
        <v>0.5408169913349404</v>
      </c>
    </row>
    <row r="531">
      <c r="A531" s="86" t="n">
        <v>4</v>
      </c>
      <c r="B531" s="86" t="n">
        <v>0.5793397231096911</v>
      </c>
      <c r="C531" s="86" t="n">
        <v>0.5219590460392134</v>
      </c>
      <c r="D531" s="86" t="n">
        <v>0.5296171302222741</v>
      </c>
      <c r="E531" s="86" t="n">
        <v>0.5615838568437084</v>
      </c>
      <c r="F531" s="86" t="n">
        <v>0.4810464657500988</v>
      </c>
      <c r="G531" s="86" t="n">
        <v>0.4981898632341111</v>
      </c>
      <c r="H531" s="86" t="n">
        <v>0.5059101654846335</v>
      </c>
      <c r="I531" s="86" t="n">
        <v>0.4044651012841868</v>
      </c>
      <c r="J531" s="86" t="n">
        <v>0.4515776533260483</v>
      </c>
      <c r="K531" s="86" t="n">
        <v>0.2163270086671352</v>
      </c>
      <c r="L531" s="86" t="n">
        <v>0.4085021851410409</v>
      </c>
      <c r="M531" s="86" t="n">
        <v>0.443938223938224</v>
      </c>
      <c r="N531" s="86" t="n">
        <v>0.08566401185404704</v>
      </c>
      <c r="O531" s="86" t="n">
        <v>0.1950333227546811</v>
      </c>
      <c r="P531" s="86" t="n">
        <v>0.2084316638988434</v>
      </c>
      <c r="Q531" s="86" t="n">
        <v>0.1011917778263722</v>
      </c>
      <c r="R531" s="86" t="n">
        <v>0.1525852801442625</v>
      </c>
      <c r="S531" s="86" t="n">
        <v>0.1692018458383182</v>
      </c>
      <c r="T531" s="86" t="n">
        <v>0.08560294052522033</v>
      </c>
      <c r="U531" s="86" t="n">
        <v>0.1095094292140487</v>
      </c>
      <c r="V531" s="86" t="n">
        <v>0.1168084711893039</v>
      </c>
      <c r="W531" s="86" t="n">
        <v>0.08985296787075694</v>
      </c>
      <c r="X531" s="86" t="n">
        <v>0.1008408944932116</v>
      </c>
      <c r="Y531" s="86" t="n">
        <v>0.1164562174032391</v>
      </c>
      <c r="Z531" s="86" t="n">
        <v>0.09627313272158713</v>
      </c>
      <c r="AA531" s="86" t="n">
        <v>0.124815117546318</v>
      </c>
      <c r="AB531" s="86" t="n">
        <v>0.1421418352748824</v>
      </c>
      <c r="AC531" s="86" t="n">
        <v>0.1648643695014663</v>
      </c>
      <c r="AD531" s="86" t="n">
        <v>0.3205065279277509</v>
      </c>
      <c r="AE531" s="86" t="n">
        <v>0.3655149051490515</v>
      </c>
      <c r="AF531" s="86" t="n">
        <v>0.5425961707359916</v>
      </c>
      <c r="AG531" s="86" t="n">
        <v>0.4446140992768863</v>
      </c>
      <c r="AH531" s="86" t="n">
        <v>0.458725182863114</v>
      </c>
      <c r="AI531" s="86" t="n">
        <v>0.5673249551166966</v>
      </c>
      <c r="AJ531" s="86" t="n">
        <v>0.507159082208213</v>
      </c>
      <c r="AK531" s="86" t="n">
        <v>0.5311095185354096</v>
      </c>
    </row>
    <row r="532">
      <c r="A532" s="86" t="n">
        <v>5</v>
      </c>
      <c r="B532" s="86" t="n">
        <v>0.5777422790202342</v>
      </c>
      <c r="C532" s="86" t="n">
        <v>0.5326734288744458</v>
      </c>
      <c r="D532" s="86" t="n">
        <v>0.5263004771325498</v>
      </c>
      <c r="E532" s="86" t="n">
        <v>0.5598705501618122</v>
      </c>
      <c r="F532" s="86" t="n">
        <v>0.4872985523081128</v>
      </c>
      <c r="G532" s="86" t="n">
        <v>0.4877312952534192</v>
      </c>
      <c r="H532" s="86" t="n">
        <v>0.4928168757955991</v>
      </c>
      <c r="I532" s="86" t="n">
        <v>0.4387727687926495</v>
      </c>
      <c r="J532" s="86" t="n">
        <v>0.4798524791695123</v>
      </c>
      <c r="K532" s="86" t="n">
        <v>0.2354181307097681</v>
      </c>
      <c r="L532" s="86" t="n">
        <v>0.4552509601377302</v>
      </c>
      <c r="M532" s="86" t="n">
        <v>0.4734362934362934</v>
      </c>
      <c r="N532" s="86" t="n">
        <v>0.09441563252454159</v>
      </c>
      <c r="O532" s="86" t="n">
        <v>0.2158045065058712</v>
      </c>
      <c r="P532" s="86" t="n">
        <v>0.2214550010197244</v>
      </c>
      <c r="Q532" s="86" t="n">
        <v>0.1101574458779794</v>
      </c>
      <c r="R532" s="86" t="n">
        <v>0.1689881977597706</v>
      </c>
      <c r="S532" s="86" t="n">
        <v>0.1782943086651854</v>
      </c>
      <c r="T532" s="86" t="n">
        <v>0.09029715247331829</v>
      </c>
      <c r="U532" s="86" t="n">
        <v>0.1176095880715331</v>
      </c>
      <c r="V532" s="86" t="n">
        <v>0.1232154261346079</v>
      </c>
      <c r="W532" s="86" t="n">
        <v>0.09312034852060265</v>
      </c>
      <c r="X532" s="86" t="n">
        <v>0.1098256934241903</v>
      </c>
      <c r="Y532" s="86" t="n">
        <v>0.1167307164424924</v>
      </c>
      <c r="Z532" s="86" t="n">
        <v>0.1053467985851233</v>
      </c>
      <c r="AA532" s="86" t="n">
        <v>0.1373773937412424</v>
      </c>
      <c r="AB532" s="86" t="n">
        <v>0.1521050480277948</v>
      </c>
      <c r="AC532" s="86" t="n">
        <v>0.1813599706744868</v>
      </c>
      <c r="AD532" s="86" t="n">
        <v>0.3532688720918819</v>
      </c>
      <c r="AE532" s="86" t="n">
        <v>0.400609756097561</v>
      </c>
      <c r="AF532" s="86" t="n">
        <v>0.5392587388020377</v>
      </c>
      <c r="AG532" s="86" t="n">
        <v>0.4621013511566938</v>
      </c>
      <c r="AH532" s="86" t="n">
        <v>0.450423778009985</v>
      </c>
      <c r="AI532" s="86" t="n">
        <v>0.5619389587073608</v>
      </c>
      <c r="AJ532" s="86" t="n">
        <v>0.5142288354049155</v>
      </c>
      <c r="AK532" s="86" t="n">
        <v>0.5269398657893023</v>
      </c>
    </row>
    <row r="533">
      <c r="A533" s="86" t="n">
        <v>6</v>
      </c>
      <c r="B533" s="86" t="n">
        <v>0.6098686545970891</v>
      </c>
      <c r="C533" s="86" t="n">
        <v>0.5794468767845973</v>
      </c>
      <c r="D533" s="86" t="n">
        <v>0.5703479576399397</v>
      </c>
      <c r="E533" s="86" t="n">
        <v>0.6023224823910146</v>
      </c>
      <c r="F533" s="86" t="n">
        <v>0.5385899420316247</v>
      </c>
      <c r="G533" s="86" t="n">
        <v>0.531844998659158</v>
      </c>
      <c r="H533" s="86" t="n">
        <v>0.5220949263502455</v>
      </c>
      <c r="I533" s="86" t="n">
        <v>0.5059373488796947</v>
      </c>
      <c r="J533" s="86" t="n">
        <v>0.5351044939215953</v>
      </c>
      <c r="K533" s="86" t="n">
        <v>0.2721948934176622</v>
      </c>
      <c r="L533" s="86" t="n">
        <v>0.5285127797642697</v>
      </c>
      <c r="M533" s="86" t="n">
        <v>0.5316602316602317</v>
      </c>
      <c r="N533" s="86" t="n">
        <v>0.110946471568809</v>
      </c>
      <c r="O533" s="86" t="n">
        <v>0.2529355760076166</v>
      </c>
      <c r="P533" s="86" t="n">
        <v>0.2500364187279666</v>
      </c>
      <c r="Q533" s="86" t="n">
        <v>0.1284714629346162</v>
      </c>
      <c r="R533" s="86" t="n">
        <v>0.1996439676796634</v>
      </c>
      <c r="S533" s="86" t="n">
        <v>0.203589130063237</v>
      </c>
      <c r="T533" s="86" t="n">
        <v>0.1050440635932864</v>
      </c>
      <c r="U533" s="86" t="n">
        <v>0.1391025338555184</v>
      </c>
      <c r="V533" s="86" t="n">
        <v>0.1404791825467131</v>
      </c>
      <c r="W533" s="86" t="n">
        <v>0.1078689417317118</v>
      </c>
      <c r="X533" s="86" t="n">
        <v>0.1287550479509195</v>
      </c>
      <c r="Y533" s="86" t="n">
        <v>0.131244853143014</v>
      </c>
      <c r="Z533" s="86" t="n">
        <v>0.122468857333265</v>
      </c>
      <c r="AA533" s="86" t="n">
        <v>0.1600303596450257</v>
      </c>
      <c r="AB533" s="86" t="n">
        <v>0.1720570202329859</v>
      </c>
      <c r="AC533" s="86" t="n">
        <v>0.2110520527859238</v>
      </c>
      <c r="AD533" s="86" t="n">
        <v>0.4108667910081475</v>
      </c>
      <c r="AE533" s="86" t="n">
        <v>0.4546747967479675</v>
      </c>
      <c r="AF533" s="86" t="n">
        <v>0.5707008607061304</v>
      </c>
      <c r="AG533" s="86" t="n">
        <v>0.5140733485062372</v>
      </c>
      <c r="AH533" s="86" t="n">
        <v>0.5009868802972252</v>
      </c>
      <c r="AI533" s="86" t="n">
        <v>0.6039497307001795</v>
      </c>
      <c r="AJ533" s="86" t="n">
        <v>0.5591996120568643</v>
      </c>
      <c r="AK533" s="86" t="n">
        <v>0.5732621017655872</v>
      </c>
    </row>
    <row r="534">
      <c r="A534" s="86" t="n">
        <v>7</v>
      </c>
      <c r="B534" s="86" t="n">
        <v>0.6615193468228612</v>
      </c>
      <c r="C534" s="86" t="n">
        <v>0.6401707774726021</v>
      </c>
      <c r="D534" s="86" t="n">
        <v>0.6262073780984523</v>
      </c>
      <c r="E534" s="86" t="n">
        <v>0.6628593184846753</v>
      </c>
      <c r="F534" s="86" t="n">
        <v>0.6033567027830888</v>
      </c>
      <c r="G534" s="86" t="n">
        <v>0.5942611960311076</v>
      </c>
      <c r="H534" s="86" t="n">
        <v>0.5730132751409347</v>
      </c>
      <c r="I534" s="86" t="n">
        <v>0.6101230455107195</v>
      </c>
      <c r="J534" s="86" t="n">
        <v>0.5923371124163366</v>
      </c>
      <c r="K534" s="86" t="n">
        <v>0.321972358866245</v>
      </c>
      <c r="L534" s="86" t="n">
        <v>0.6203946497152697</v>
      </c>
      <c r="M534" s="86" t="n">
        <v>0.5754440154440154</v>
      </c>
      <c r="N534" s="86" t="n">
        <v>0.1337747731061308</v>
      </c>
      <c r="O534" s="86" t="n">
        <v>0.3030783878133926</v>
      </c>
      <c r="P534" s="86" t="n">
        <v>0.2750050986219152</v>
      </c>
      <c r="Q534" s="86" t="n">
        <v>0.1511589766017931</v>
      </c>
      <c r="R534" s="86" t="n">
        <v>0.2403333757181333</v>
      </c>
      <c r="S534" s="86" t="n">
        <v>0.2282003076397197</v>
      </c>
      <c r="T534" s="86" t="n">
        <v>0.1553961294893938</v>
      </c>
      <c r="U534" s="86" t="n">
        <v>0.1764025857594489</v>
      </c>
      <c r="V534" s="86" t="n">
        <v>0.1658597886322902</v>
      </c>
      <c r="W534" s="86" t="n">
        <v>0.1316935923035034</v>
      </c>
      <c r="X534" s="86" t="n">
        <v>0.157400093022569</v>
      </c>
      <c r="Y534" s="86" t="n">
        <v>0.1526557782047763</v>
      </c>
      <c r="Z534" s="86" t="n">
        <v>0.1494335366791408</v>
      </c>
      <c r="AA534" s="86" t="n">
        <v>0.1956640199283824</v>
      </c>
      <c r="AB534" s="86" t="n">
        <v>0.1918301655426118</v>
      </c>
      <c r="AC534" s="86" t="n">
        <v>0.2619134897360704</v>
      </c>
      <c r="AD534" s="86" t="n">
        <v>0.5082703445567881</v>
      </c>
      <c r="AE534" s="86" t="n">
        <v>0.50630081300813</v>
      </c>
      <c r="AF534" s="86" t="n">
        <v>0.6177762164061128</v>
      </c>
      <c r="AG534" s="86" t="n">
        <v>0.5742271902278816</v>
      </c>
      <c r="AH534" s="86" t="n">
        <v>0.5588064553581795</v>
      </c>
      <c r="AI534" s="86" t="n">
        <v>0.6527827648114901</v>
      </c>
      <c r="AJ534" s="86" t="n">
        <v>0.6181312370791965</v>
      </c>
      <c r="AK534" s="86" t="n">
        <v>0.6257736660368755</v>
      </c>
    </row>
    <row r="535">
      <c r="A535" s="86" t="n">
        <v>8</v>
      </c>
      <c r="B535" s="86" t="n">
        <v>0.7003904863329784</v>
      </c>
      <c r="C535" s="86" t="n">
        <v>0.7142468659070512</v>
      </c>
      <c r="D535" s="86" t="n">
        <v>0.6405213545909463</v>
      </c>
      <c r="E535" s="86" t="n">
        <v>0.710831905577765</v>
      </c>
      <c r="F535" s="86" t="n">
        <v>0.6868493732738475</v>
      </c>
      <c r="G535" s="86" t="n">
        <v>0.6100160901045858</v>
      </c>
      <c r="H535" s="86" t="n">
        <v>0.6326604837243134</v>
      </c>
      <c r="I535" s="86" t="n">
        <v>0.6143409811401858</v>
      </c>
      <c r="J535" s="86" t="n">
        <v>0.5803851932796067</v>
      </c>
      <c r="K535" s="86" t="n">
        <v>0.3229093464511595</v>
      </c>
      <c r="L535" s="86" t="n">
        <v>0.5845583366441531</v>
      </c>
      <c r="M535" s="86" t="n">
        <v>0.5583783783783783</v>
      </c>
      <c r="N535" s="86" t="n">
        <v>0.1786904982404149</v>
      </c>
      <c r="O535" s="86" t="n">
        <v>0.3142018406854967</v>
      </c>
      <c r="P535" s="86" t="n">
        <v>0.2729365148734085</v>
      </c>
      <c r="Q535" s="86" t="n">
        <v>0.1698556746118522</v>
      </c>
      <c r="R535" s="86" t="n">
        <v>0.237767168733889</v>
      </c>
      <c r="S535" s="86" t="n">
        <v>0.2431037429499231</v>
      </c>
      <c r="T535" s="86" t="n">
        <v>0.2322306363757141</v>
      </c>
      <c r="U535" s="86" t="n">
        <v>0.2048239198477485</v>
      </c>
      <c r="V535" s="86" t="n">
        <v>0.2098638264559857</v>
      </c>
      <c r="W535" s="86" t="n">
        <v>0.233390815029951</v>
      </c>
      <c r="X535" s="86" t="n">
        <v>0.1959749282028187</v>
      </c>
      <c r="Y535" s="86" t="n">
        <v>0.2098030469393357</v>
      </c>
      <c r="Z535" s="86" t="n">
        <v>0.1750653611524069</v>
      </c>
      <c r="AA535" s="86" t="n">
        <v>0.2024073641600499</v>
      </c>
      <c r="AB535" s="86" t="n">
        <v>0.2002094829348048</v>
      </c>
      <c r="AC535" s="86" t="n">
        <v>0.2640212609970675</v>
      </c>
      <c r="AD535" s="86" t="n">
        <v>0.5111416511239814</v>
      </c>
      <c r="AE535" s="86" t="n">
        <v>0.5062330623306234</v>
      </c>
      <c r="AF535" s="86" t="n">
        <v>0.6485157210609521</v>
      </c>
      <c r="AG535" s="86" t="n">
        <v>0.6310679611650486</v>
      </c>
      <c r="AH535" s="86" t="n">
        <v>0.5689655172413793</v>
      </c>
      <c r="AI535" s="86" t="n">
        <v>0.6904847396768401</v>
      </c>
      <c r="AJ535" s="86" t="n">
        <v>0.6910747556213469</v>
      </c>
      <c r="AK535" s="86" t="n">
        <v>0.643494690207831</v>
      </c>
    </row>
    <row r="536">
      <c r="A536" s="86" t="n">
        <v>9</v>
      </c>
      <c r="B536" s="86" t="n">
        <v>0.6396876109336173</v>
      </c>
      <c r="C536" s="86" t="n">
        <v>0.644684959073233</v>
      </c>
      <c r="D536" s="86" t="n">
        <v>0.583032701035727</v>
      </c>
      <c r="E536" s="86" t="n">
        <v>0.6489624976204073</v>
      </c>
      <c r="F536" s="86" t="n">
        <v>0.6397766244802574</v>
      </c>
      <c r="G536" s="86" t="n">
        <v>0.5475328506301957</v>
      </c>
      <c r="H536" s="86" t="n">
        <v>0.5891980360065466</v>
      </c>
      <c r="I536" s="86" t="n">
        <v>0.5443286228574499</v>
      </c>
      <c r="J536" s="86" t="n">
        <v>0.5428220188498839</v>
      </c>
      <c r="K536" s="86" t="n">
        <v>0.3041695947528695</v>
      </c>
      <c r="L536" s="86" t="n">
        <v>0.5178651834194147</v>
      </c>
      <c r="M536" s="86" t="n">
        <v>0.5343629343629344</v>
      </c>
      <c r="N536" s="86" t="n">
        <v>0.2265234302648638</v>
      </c>
      <c r="O536" s="86" t="n">
        <v>0.307886385274516</v>
      </c>
      <c r="P536" s="86" t="n">
        <v>0.2685954024997815</v>
      </c>
      <c r="Q536" s="86" t="n">
        <v>0.2318499890662584</v>
      </c>
      <c r="R536" s="86" t="n">
        <v>0.2203816943901791</v>
      </c>
      <c r="S536" s="86" t="n">
        <v>0.2770808408819005</v>
      </c>
      <c r="T536" s="86" t="n">
        <v>0.2912182808555865</v>
      </c>
      <c r="U536" s="86" t="n">
        <v>0.2410308435175137</v>
      </c>
      <c r="V536" s="86" t="n">
        <v>0.2814115902020972</v>
      </c>
      <c r="W536" s="86" t="n">
        <v>0.3622254492648393</v>
      </c>
      <c r="X536" s="86" t="n">
        <v>0.2542247750108896</v>
      </c>
      <c r="Y536" s="86" t="n">
        <v>0.2779645896239363</v>
      </c>
      <c r="Z536" s="86" t="n">
        <v>0.2701081662992772</v>
      </c>
      <c r="AA536" s="86" t="n">
        <v>0.2236493850225752</v>
      </c>
      <c r="AB536" s="86" t="n">
        <v>0.2257306356018802</v>
      </c>
      <c r="AC536" s="86" t="n">
        <v>0.2420271260997068</v>
      </c>
      <c r="AD536" s="86" t="n">
        <v>0.4688819083145185</v>
      </c>
      <c r="AE536" s="86" t="n">
        <v>0.5109078590785908</v>
      </c>
      <c r="AF536" s="86" t="n">
        <v>0.5933602669945548</v>
      </c>
      <c r="AG536" s="86" t="n">
        <v>0.5805940479963124</v>
      </c>
      <c r="AH536" s="86" t="n">
        <v>0.5386624869383492</v>
      </c>
      <c r="AI536" s="86" t="n">
        <v>0.6258527827648116</v>
      </c>
      <c r="AJ536" s="86" t="n">
        <v>0.627625634874046</v>
      </c>
      <c r="AK536" s="86" t="n">
        <v>0.5897452602775425</v>
      </c>
    </row>
    <row r="537">
      <c r="A537" s="86" t="n">
        <v>10</v>
      </c>
      <c r="B537" s="86" t="n">
        <v>0.5385161519346822</v>
      </c>
      <c r="C537" s="86" t="n">
        <v>0.5297636853125933</v>
      </c>
      <c r="D537" s="86" t="n">
        <v>0.5340975212382172</v>
      </c>
      <c r="E537" s="86" t="n">
        <v>0.5587283457072147</v>
      </c>
      <c r="F537" s="86" t="n">
        <v>0.5473003733041973</v>
      </c>
      <c r="G537" s="86" t="n">
        <v>0.5174309466344864</v>
      </c>
      <c r="H537" s="86" t="n">
        <v>0.5315511911256592</v>
      </c>
      <c r="I537" s="86" t="n">
        <v>0.511955295255494</v>
      </c>
      <c r="J537" s="86" t="n">
        <v>0.5348996038792515</v>
      </c>
      <c r="K537" s="86" t="n">
        <v>0.3033497306160693</v>
      </c>
      <c r="L537" s="86" t="n">
        <v>0.498212157330155</v>
      </c>
      <c r="M537" s="86" t="n">
        <v>0.5379922779922779</v>
      </c>
      <c r="N537" s="86" t="n">
        <v>0.3364511946656789</v>
      </c>
      <c r="O537" s="86" t="n">
        <v>0.3407489685814028</v>
      </c>
      <c r="P537" s="86" t="n">
        <v>0.3048101855898376</v>
      </c>
      <c r="Q537" s="86" t="n">
        <v>0.3461075880166193</v>
      </c>
      <c r="R537" s="86" t="n">
        <v>0.2293980973077946</v>
      </c>
      <c r="S537" s="86" t="n">
        <v>0.3298923260981029</v>
      </c>
      <c r="T537" s="86" t="n">
        <v>0.3847925246888977</v>
      </c>
      <c r="U537" s="86" t="n">
        <v>0.3144827694679062</v>
      </c>
      <c r="V537" s="86" t="n">
        <v>0.3814095300879669</v>
      </c>
      <c r="W537" s="86" t="n">
        <v>0.5118442548556906</v>
      </c>
      <c r="X537" s="86" t="n">
        <v>0.3649437804076751</v>
      </c>
      <c r="Y537" s="86" t="n">
        <v>0.3852079330222344</v>
      </c>
      <c r="Z537" s="86" t="n">
        <v>0.4593735582098735</v>
      </c>
      <c r="AA537" s="86" t="n">
        <v>0.3005799470652343</v>
      </c>
      <c r="AB537" s="86" t="n">
        <v>0.2900061312078479</v>
      </c>
      <c r="AC537" s="86" t="n">
        <v>0.2371700879765396</v>
      </c>
      <c r="AD537" s="86" t="n">
        <v>0.4584519485618925</v>
      </c>
      <c r="AE537" s="86" t="n">
        <v>0.5162601626016261</v>
      </c>
      <c r="AF537" s="86" t="n">
        <v>0.5311786404356227</v>
      </c>
      <c r="AG537" s="86" t="n">
        <v>0.5082250583388552</v>
      </c>
      <c r="AH537" s="86" t="n">
        <v>0.5251364216881458</v>
      </c>
      <c r="AI537" s="86" t="n">
        <v>0.5491921005385997</v>
      </c>
      <c r="AJ537" s="86" t="n">
        <v>0.5325795666266814</v>
      </c>
      <c r="AK537" s="86" t="n">
        <v>0.5514365756726822</v>
      </c>
    </row>
    <row r="538">
      <c r="A538" s="86" t="n">
        <v>11</v>
      </c>
      <c r="B538" s="86" t="n">
        <v>0.4827831025914093</v>
      </c>
      <c r="C538" s="86" t="n">
        <v>0.4978924754575366</v>
      </c>
      <c r="D538" s="86" t="n">
        <v>0.5057023158384732</v>
      </c>
      <c r="E538" s="86" t="n">
        <v>0.5237007424328954</v>
      </c>
      <c r="F538" s="86" t="n">
        <v>0.5143099942335124</v>
      </c>
      <c r="G538" s="86" t="n">
        <v>0.5125368731563422</v>
      </c>
      <c r="H538" s="86" t="n">
        <v>0.5237315875613748</v>
      </c>
      <c r="I538" s="86" t="n">
        <v>0.5061254097039385</v>
      </c>
      <c r="J538" s="86" t="n">
        <v>0.5357191640486273</v>
      </c>
      <c r="K538" s="86" t="n">
        <v>0.3027641133754978</v>
      </c>
      <c r="L538" s="86" t="n">
        <v>0.4862402330817111</v>
      </c>
      <c r="M538" s="86" t="n">
        <v>0.5345173745173745</v>
      </c>
      <c r="N538" s="86" t="n">
        <v>0.474717540285238</v>
      </c>
      <c r="O538" s="86" t="n">
        <v>0.397286575690257</v>
      </c>
      <c r="P538" s="86" t="n">
        <v>0.4074235935087259</v>
      </c>
      <c r="Q538" s="86" t="n">
        <v>0.4417778263721845</v>
      </c>
      <c r="R538" s="86" t="n">
        <v>0.249442254563109</v>
      </c>
      <c r="S538" s="86" t="n">
        <v>0.3880704153136216</v>
      </c>
      <c r="T538" s="86" t="n">
        <v>0.5273902838669678</v>
      </c>
      <c r="U538" s="86" t="n">
        <v>0.4276254738199722</v>
      </c>
      <c r="V538" s="86" t="n">
        <v>0.5073649080159041</v>
      </c>
      <c r="W538" s="86" t="n">
        <v>0.6324196768923579</v>
      </c>
      <c r="X538" s="86" t="n">
        <v>0.4882725118308466</v>
      </c>
      <c r="Y538" s="86" t="n">
        <v>0.4891058193796321</v>
      </c>
      <c r="Z538" s="86" t="n">
        <v>0.6460245040241966</v>
      </c>
      <c r="AA538" s="86" t="n">
        <v>0.4037248949089212</v>
      </c>
      <c r="AB538" s="86" t="n">
        <v>0.3971745350500715</v>
      </c>
      <c r="AC538" s="86" t="n">
        <v>0.2587976539589443</v>
      </c>
      <c r="AD538" s="86" t="n">
        <v>0.4673849023264945</v>
      </c>
      <c r="AE538" s="86" t="n">
        <v>0.5220867208672088</v>
      </c>
      <c r="AF538" s="86" t="n">
        <v>0.4923590374143685</v>
      </c>
      <c r="AG538" s="86" t="n">
        <v>0.4915156578606207</v>
      </c>
      <c r="AH538" s="86" t="n">
        <v>0.5170672239637757</v>
      </c>
      <c r="AI538" s="86" t="n">
        <v>0.507181328545781</v>
      </c>
      <c r="AJ538" s="86" t="n">
        <v>0.4910543375615731</v>
      </c>
      <c r="AK538" s="86" t="n">
        <v>0.5281125806241449</v>
      </c>
    </row>
    <row r="539">
      <c r="A539" s="86" t="n">
        <v>12</v>
      </c>
      <c r="B539" s="86" t="n">
        <v>0.4737309194178204</v>
      </c>
      <c r="C539" s="86" t="n">
        <v>0.5012645147254777</v>
      </c>
      <c r="D539" s="86" t="n">
        <v>0.5058768765274062</v>
      </c>
      <c r="E539" s="86" t="n">
        <v>0.5164667808871121</v>
      </c>
      <c r="F539" s="86" t="n">
        <v>0.5086649063704513</v>
      </c>
      <c r="G539" s="86" t="n">
        <v>0.5172968624296058</v>
      </c>
      <c r="H539" s="86" t="n">
        <v>0.5197308601563919</v>
      </c>
      <c r="I539" s="86" t="n">
        <v>0.4951104185696629</v>
      </c>
      <c r="J539" s="86" t="n">
        <v>0.5220598278923645</v>
      </c>
      <c r="K539" s="86" t="n">
        <v>0.33134223471539</v>
      </c>
      <c r="L539" s="86" t="n">
        <v>0.4770758839888757</v>
      </c>
      <c r="M539" s="86" t="n">
        <v>0.5238610038610039</v>
      </c>
      <c r="N539" s="86" t="n">
        <v>0.5866827190220411</v>
      </c>
      <c r="O539" s="86" t="n">
        <v>0.4566010790225326</v>
      </c>
      <c r="P539" s="86" t="n">
        <v>0.5105905660927075</v>
      </c>
      <c r="Q539" s="86" t="n">
        <v>0.5436256286901378</v>
      </c>
      <c r="R539" s="86" t="n">
        <v>0.3098290351292928</v>
      </c>
      <c r="S539" s="86" t="n">
        <v>0.4710647752520937</v>
      </c>
      <c r="T539" s="86" t="n">
        <v>0.6329657676807935</v>
      </c>
      <c r="U539" s="86" t="n">
        <v>0.5633699806539897</v>
      </c>
      <c r="V539" s="86" t="n">
        <v>0.6043550812715024</v>
      </c>
      <c r="W539" s="86" t="n">
        <v>0.7236794336540207</v>
      </c>
      <c r="X539" s="86" t="n">
        <v>0.6091575551306377</v>
      </c>
      <c r="Y539" s="86" t="n">
        <v>0.5762935767224814</v>
      </c>
      <c r="Z539" s="86" t="n">
        <v>0.801968524119547</v>
      </c>
      <c r="AA539" s="86" t="n">
        <v>0.5224875447610152</v>
      </c>
      <c r="AB539" s="86" t="n">
        <v>0.5207183731861843</v>
      </c>
      <c r="AC539" s="86" t="n">
        <v>0.2957294721407625</v>
      </c>
      <c r="AD539" s="86" t="n">
        <v>0.4669677039363894</v>
      </c>
      <c r="AE539" s="86" t="n">
        <v>0.5170054200542006</v>
      </c>
      <c r="AF539" s="86" t="n">
        <v>0.4823467416125066</v>
      </c>
      <c r="AG539" s="86" t="n">
        <v>0.4976520411396965</v>
      </c>
      <c r="AH539" s="86" t="n">
        <v>0.517415534656914</v>
      </c>
      <c r="AI539" s="86" t="n">
        <v>0.4998204667863554</v>
      </c>
      <c r="AJ539" s="86" t="n">
        <v>0.4932492789872642</v>
      </c>
      <c r="AK539" s="86" t="n">
        <v>0.5245292852954591</v>
      </c>
    </row>
    <row r="540">
      <c r="A540" s="86" t="n">
        <v>13</v>
      </c>
      <c r="B540" s="86" t="n">
        <v>0.4605963791267306</v>
      </c>
      <c r="C540" s="86" t="n">
        <v>0.4845946754412205</v>
      </c>
      <c r="D540" s="86" t="n">
        <v>0.4980798324217386</v>
      </c>
      <c r="E540" s="86" t="n">
        <v>0.5037121644774414</v>
      </c>
      <c r="F540" s="86" t="n">
        <v>0.4907280949345961</v>
      </c>
      <c r="G540" s="86" t="n">
        <v>0.5128050415661035</v>
      </c>
      <c r="H540" s="86" t="n">
        <v>0.5079105291871249</v>
      </c>
      <c r="I540" s="86" t="n">
        <v>0.4951372844016977</v>
      </c>
      <c r="J540" s="86" t="n">
        <v>0.5311432864362792</v>
      </c>
      <c r="K540" s="86" t="n">
        <v>0.3984539704848911</v>
      </c>
      <c r="L540" s="86" t="n">
        <v>0.4934975499933784</v>
      </c>
      <c r="M540" s="86" t="n">
        <v>0.5355984555984555</v>
      </c>
      <c r="N540" s="86" t="n">
        <v>0.681144656417855</v>
      </c>
      <c r="O540" s="86" t="n">
        <v>0.5370358616312283</v>
      </c>
      <c r="P540" s="86" t="n">
        <v>0.5850595810389533</v>
      </c>
      <c r="Q540" s="86" t="n">
        <v>0.7010168379619506</v>
      </c>
      <c r="R540" s="86" t="n">
        <v>0.4276549260770556</v>
      </c>
      <c r="S540" s="86" t="n">
        <v>0.5809605195693043</v>
      </c>
      <c r="T540" s="86" t="n">
        <v>0.6985961649174085</v>
      </c>
      <c r="U540" s="86" t="n">
        <v>0.6778496044291357</v>
      </c>
      <c r="V540" s="86" t="n">
        <v>0.7063719330050885</v>
      </c>
      <c r="W540" s="86" t="n">
        <v>0.7928843710292249</v>
      </c>
      <c r="X540" s="86" t="n">
        <v>0.7149596533063618</v>
      </c>
      <c r="Y540" s="86" t="n">
        <v>0.6910513313203404</v>
      </c>
      <c r="Z540" s="86" t="n">
        <v>0.9194135438560519</v>
      </c>
      <c r="AA540" s="86" t="n">
        <v>0.6453954538377706</v>
      </c>
      <c r="AB540" s="86" t="n">
        <v>0.6516707541385652</v>
      </c>
      <c r="AC540" s="86" t="n">
        <v>0.4199963343108505</v>
      </c>
      <c r="AD540" s="86" t="n">
        <v>0.503852949838029</v>
      </c>
      <c r="AE540" s="86" t="n">
        <v>0.5321815718157182</v>
      </c>
      <c r="AF540" s="86" t="n">
        <v>0.4716318285613912</v>
      </c>
      <c r="AG540" s="86" t="n">
        <v>0.484860706980496</v>
      </c>
      <c r="AH540" s="86" t="n">
        <v>0.5046441425751771</v>
      </c>
      <c r="AI540" s="86" t="n">
        <v>0.4843806104129264</v>
      </c>
      <c r="AJ540" s="86" t="n">
        <v>0.4744136188458691</v>
      </c>
      <c r="AK540" s="86" t="n">
        <v>0.5170369405172975</v>
      </c>
    </row>
    <row r="541">
      <c r="A541" s="86" t="n">
        <v>14</v>
      </c>
      <c r="B541" s="86" t="n">
        <v>0.4724884629037984</v>
      </c>
      <c r="C541" s="86" t="n">
        <v>0.4867701846463438</v>
      </c>
      <c r="D541" s="86" t="n">
        <v>0.5114628185732575</v>
      </c>
      <c r="E541" s="86" t="n">
        <v>0.508280982295831</v>
      </c>
      <c r="F541" s="86" t="n">
        <v>0.4899693465659049</v>
      </c>
      <c r="G541" s="86" t="n">
        <v>0.528425851434701</v>
      </c>
      <c r="H541" s="86" t="n">
        <v>0.5173667939625386</v>
      </c>
      <c r="I541" s="86" t="n">
        <v>0.4983343184138411</v>
      </c>
      <c r="J541" s="86" t="n">
        <v>0.5316213632017485</v>
      </c>
      <c r="K541" s="86" t="n">
        <v>0.4900445069102835</v>
      </c>
      <c r="L541" s="86" t="n">
        <v>0.517971129651702</v>
      </c>
      <c r="M541" s="86" t="n">
        <v>0.5386872586872585</v>
      </c>
      <c r="N541" s="86" t="n">
        <v>0.7909798110761251</v>
      </c>
      <c r="O541" s="86" t="n">
        <v>0.6517137416693114</v>
      </c>
      <c r="P541" s="86" t="n">
        <v>0.6675407161378668</v>
      </c>
      <c r="Q541" s="86" t="n">
        <v>0.8452875574021428</v>
      </c>
      <c r="R541" s="86" t="n">
        <v>0.5655365337710527</v>
      </c>
      <c r="S541" s="86" t="n">
        <v>0.7263715604170228</v>
      </c>
      <c r="T541" s="86" t="n">
        <v>0.7806563039723662</v>
      </c>
      <c r="U541" s="86" t="n">
        <v>0.7831359411126316</v>
      </c>
      <c r="V541" s="86" t="n">
        <v>0.8071733174017841</v>
      </c>
      <c r="W541" s="86" t="n">
        <v>0.8609548012343436</v>
      </c>
      <c r="X541" s="86" t="n">
        <v>0.8190046585111959</v>
      </c>
      <c r="Y541" s="86" t="n">
        <v>0.7845354103760634</v>
      </c>
      <c r="Z541" s="86" t="n">
        <v>0.9522735428307788</v>
      </c>
      <c r="AA541" s="86" t="n">
        <v>0.7644792153199441</v>
      </c>
      <c r="AB541" s="86" t="n">
        <v>0.77232781524627</v>
      </c>
      <c r="AC541" s="86" t="n">
        <v>0.5789956011730205</v>
      </c>
      <c r="AD541" s="86" t="n">
        <v>0.5564690291548052</v>
      </c>
      <c r="AE541" s="86" t="n">
        <v>0.5293360433604337</v>
      </c>
      <c r="AF541" s="86" t="n">
        <v>0.4791849639908659</v>
      </c>
      <c r="AG541" s="86" t="n">
        <v>0.4887211546771917</v>
      </c>
      <c r="AH541" s="86" t="n">
        <v>0.5192731916869848</v>
      </c>
      <c r="AI541" s="86" t="n">
        <v>0.4865350089766607</v>
      </c>
      <c r="AJ541" s="86" t="n">
        <v>0.4764554248232561</v>
      </c>
      <c r="AK541" s="86" t="n">
        <v>0.5309140660629357</v>
      </c>
    </row>
    <row r="542">
      <c r="A542" s="86" t="n">
        <v>15</v>
      </c>
      <c r="B542" s="86" t="n">
        <v>0.471068512602059</v>
      </c>
      <c r="C542" s="86" t="n">
        <v>0.4845946754412204</v>
      </c>
      <c r="D542" s="86" t="n">
        <v>0.5008728034446643</v>
      </c>
      <c r="E542" s="86" t="n">
        <v>0.5046640015229392</v>
      </c>
      <c r="F542" s="86" t="n">
        <v>0.4878145011988224</v>
      </c>
      <c r="G542" s="86" t="n">
        <v>0.5243362831858407</v>
      </c>
      <c r="H542" s="86" t="n">
        <v>0.513366066557556</v>
      </c>
      <c r="I542" s="86" t="n">
        <v>0.5119284294234591</v>
      </c>
      <c r="J542" s="86" t="n">
        <v>0.535241087283158</v>
      </c>
      <c r="K542" s="86" t="n">
        <v>0.6937221831810728</v>
      </c>
      <c r="L542" s="86" t="n">
        <v>0.5782015627069264</v>
      </c>
      <c r="M542" s="86" t="n">
        <v>0.5444015444015443</v>
      </c>
      <c r="N542" s="86" t="n">
        <v>0.8819688831265049</v>
      </c>
      <c r="O542" s="86" t="n">
        <v>0.7686131386861315</v>
      </c>
      <c r="P542" s="86" t="n">
        <v>0.776680360108382</v>
      </c>
      <c r="Q542" s="86" t="n">
        <v>0.9438005685545592</v>
      </c>
      <c r="R542" s="86" t="n">
        <v>0.7139488376931881</v>
      </c>
      <c r="S542" s="86" t="n">
        <v>0.8658007178260126</v>
      </c>
      <c r="T542" s="86" t="n">
        <v>0.8665692396262343</v>
      </c>
      <c r="U542" s="86" t="n">
        <v>0.8774202173673702</v>
      </c>
      <c r="V542" s="86" t="n">
        <v>0.8886302301147484</v>
      </c>
      <c r="W542" s="86" t="n">
        <v>0.9495825013614086</v>
      </c>
      <c r="X542" s="86" t="n">
        <v>0.907080789362943</v>
      </c>
      <c r="Y542" s="86" t="n">
        <v>0.8888793576722479</v>
      </c>
      <c r="Z542" s="86" t="n">
        <v>0.9882606243912442</v>
      </c>
      <c r="AA542" s="86" t="n">
        <v>0.867809045617313</v>
      </c>
      <c r="AB542" s="86" t="n">
        <v>0.866620682607807</v>
      </c>
      <c r="AC542" s="86" t="n">
        <v>0.7974706744868035</v>
      </c>
      <c r="AD542" s="86" t="n">
        <v>0.7145135957593011</v>
      </c>
      <c r="AE542" s="86" t="n">
        <v>0.5339430894308943</v>
      </c>
      <c r="AF542" s="86" t="n">
        <v>0.4667135078166169</v>
      </c>
      <c r="AG542" s="86" t="n">
        <v>0.4873094984298926</v>
      </c>
      <c r="AH542" s="86" t="n">
        <v>0.5081272495065599</v>
      </c>
      <c r="AI542" s="86" t="n">
        <v>0.4806104129263913</v>
      </c>
      <c r="AJ542" s="86" t="n">
        <v>0.4743880962711519</v>
      </c>
      <c r="AK542" s="86" t="n">
        <v>0.5198384259560883</v>
      </c>
    </row>
    <row r="543">
      <c r="A543" s="86" t="n">
        <v>16</v>
      </c>
      <c r="B543" s="86" t="n">
        <v>0.4843805466808662</v>
      </c>
      <c r="C543" s="86" t="n">
        <v>0.5029777282245124</v>
      </c>
      <c r="D543" s="86" t="n">
        <v>0.5030839055044807</v>
      </c>
      <c r="E543" s="86" t="n">
        <v>0.5143727393870169</v>
      </c>
      <c r="F543" s="86" t="n">
        <v>0.4983155786215059</v>
      </c>
      <c r="G543" s="86" t="n">
        <v>0.5277554304102977</v>
      </c>
      <c r="H543" s="86" t="n">
        <v>0.4779050736497544</v>
      </c>
      <c r="I543" s="86" t="n">
        <v>0.5558809306324216</v>
      </c>
      <c r="J543" s="86" t="n">
        <v>0.584141510722579</v>
      </c>
      <c r="K543" s="86" t="n">
        <v>0.8676505036308269</v>
      </c>
      <c r="L543" s="86" t="n">
        <v>0.6675142365249638</v>
      </c>
      <c r="M543" s="86" t="n">
        <v>0.6038610038610038</v>
      </c>
      <c r="N543" s="86" t="n">
        <v>0.9576773476569733</v>
      </c>
      <c r="O543" s="86" t="n">
        <v>0.8736274198667091</v>
      </c>
      <c r="P543" s="86" t="n">
        <v>0.888209072633511</v>
      </c>
      <c r="Q543" s="86" t="n">
        <v>0.9819046577738899</v>
      </c>
      <c r="R543" s="86" t="n">
        <v>0.8386641852292825</v>
      </c>
      <c r="S543" s="86" t="n">
        <v>0.9418219107844812</v>
      </c>
      <c r="T543" s="86" t="n">
        <v>0.9295868207785306</v>
      </c>
      <c r="U543" s="86" t="n">
        <v>0.9485286022114222</v>
      </c>
      <c r="V543" s="86" t="n">
        <v>0.9377433509816443</v>
      </c>
      <c r="W543" s="86" t="n">
        <v>0.9685514612452351</v>
      </c>
      <c r="X543" s="86" t="n">
        <v>0.9560062310355774</v>
      </c>
      <c r="Y543" s="86" t="n">
        <v>0.9344633543782594</v>
      </c>
      <c r="Z543" s="86" t="n">
        <v>0.9808273952939971</v>
      </c>
      <c r="AA543" s="86" t="n">
        <v>0.9432605480305155</v>
      </c>
      <c r="AB543" s="86" t="n">
        <v>0.9375894134477826</v>
      </c>
      <c r="AC543" s="86" t="n">
        <v>1</v>
      </c>
      <c r="AD543" s="86" t="n">
        <v>0.9495926180426033</v>
      </c>
      <c r="AE543" s="86" t="n">
        <v>0.6516937669376694</v>
      </c>
      <c r="AF543" s="86" t="n">
        <v>0.4805901984893729</v>
      </c>
      <c r="AG543" s="86" t="n">
        <v>0.5051424620437325</v>
      </c>
      <c r="AH543" s="86" t="n">
        <v>0.5138163241611519</v>
      </c>
      <c r="AI543" s="86" t="n">
        <v>0.4885098743267505</v>
      </c>
      <c r="AJ543" s="86" t="n">
        <v>0.491641356780072</v>
      </c>
      <c r="AK543" s="86" t="n">
        <v>0.5213368949117206</v>
      </c>
    </row>
    <row r="544">
      <c r="A544" s="86" t="n">
        <v>17</v>
      </c>
      <c r="B544" s="86" t="n">
        <v>0.5401135960241391</v>
      </c>
      <c r="C544" s="86" t="n">
        <v>0.5634568841269409</v>
      </c>
      <c r="D544" s="86" t="n">
        <v>0.5601070638892122</v>
      </c>
      <c r="E544" s="86" t="n">
        <v>0.5705311250713877</v>
      </c>
      <c r="F544" s="86" t="n">
        <v>0.5578925005311238</v>
      </c>
      <c r="G544" s="86" t="n">
        <v>0.5882274068114777</v>
      </c>
      <c r="H544" s="86" t="n">
        <v>0.5279141662120385</v>
      </c>
      <c r="I544" s="86" t="n">
        <v>0.6371232067057114</v>
      </c>
      <c r="J544" s="86" t="n">
        <v>0.6646632973637482</v>
      </c>
      <c r="K544" s="86" t="n">
        <v>1</v>
      </c>
      <c r="L544" s="86" t="n">
        <v>0.7854059065024503</v>
      </c>
      <c r="M544" s="86" t="n">
        <v>0.6756756756756757</v>
      </c>
      <c r="N544" s="86" t="n">
        <v>1</v>
      </c>
      <c r="O544" s="86" t="n">
        <v>0.9936686766106001</v>
      </c>
      <c r="P544" s="86" t="n">
        <v>1</v>
      </c>
      <c r="Q544" s="86" t="n">
        <v>1</v>
      </c>
      <c r="R544" s="86" t="n">
        <v>0.969263313643667</v>
      </c>
      <c r="S544" s="86" t="n">
        <v>1</v>
      </c>
      <c r="T544" s="86" t="n">
        <v>1</v>
      </c>
      <c r="U544" s="86" t="n">
        <v>1</v>
      </c>
      <c r="V544" s="86" t="n">
        <v>0.9936548484786056</v>
      </c>
      <c r="W544" s="86" t="n">
        <v>1</v>
      </c>
      <c r="X544" s="86" t="n">
        <v>1</v>
      </c>
      <c r="Y544" s="86" t="n">
        <v>1</v>
      </c>
      <c r="Z544" s="86" t="n">
        <v>1</v>
      </c>
      <c r="AA544" s="86" t="n">
        <v>1</v>
      </c>
      <c r="AB544" s="86" t="n">
        <v>1</v>
      </c>
      <c r="AC544" s="86" t="n">
        <v>0.9812133431085046</v>
      </c>
      <c r="AD544" s="86" t="n">
        <v>1</v>
      </c>
      <c r="AE544" s="86" t="n">
        <v>0.7310975609756097</v>
      </c>
      <c r="AF544" s="86" t="n">
        <v>0.5389074301774108</v>
      </c>
      <c r="AG544" s="86" t="n">
        <v>0.5646336896084815</v>
      </c>
      <c r="AH544" s="86" t="n">
        <v>0.5736096598165564</v>
      </c>
      <c r="AI544" s="86" t="n">
        <v>0.5452423698384201</v>
      </c>
      <c r="AJ544" s="86" t="n">
        <v>0.5523085168831831</v>
      </c>
      <c r="AK544" s="86" t="n">
        <v>0.5810802006645384</v>
      </c>
    </row>
    <row r="545">
      <c r="A545" s="86" t="n">
        <v>18</v>
      </c>
      <c r="B545" s="86" t="n">
        <v>0.6286829960951366</v>
      </c>
      <c r="C545" s="86" t="n">
        <v>0.6598047480488402</v>
      </c>
      <c r="D545" s="86" t="n">
        <v>0.6573955545211219</v>
      </c>
      <c r="E545" s="86" t="n">
        <v>0.6590519703026841</v>
      </c>
      <c r="F545" s="86" t="n">
        <v>0.6501259522292029</v>
      </c>
      <c r="G545" s="86" t="n">
        <v>0.6812818449986591</v>
      </c>
      <c r="H545" s="86" t="n">
        <v>0.6177486815784687</v>
      </c>
      <c r="I545" s="86" t="n">
        <v>0.7385148568051153</v>
      </c>
      <c r="J545" s="86" t="n">
        <v>0.7571370031416472</v>
      </c>
      <c r="K545" s="86" t="n">
        <v>0.9871164207074257</v>
      </c>
      <c r="L545" s="86" t="n">
        <v>0.8758045292014305</v>
      </c>
      <c r="M545" s="86" t="n">
        <v>0.7596138996138996</v>
      </c>
      <c r="N545" s="86" t="n">
        <v>0.9524448972031857</v>
      </c>
      <c r="O545" s="86" t="n">
        <v>1</v>
      </c>
      <c r="P545" s="86" t="n">
        <v>0.9590653497654633</v>
      </c>
      <c r="Q545" s="86" t="n">
        <v>0.9466980100590419</v>
      </c>
      <c r="R545" s="86" t="n">
        <v>1</v>
      </c>
      <c r="S545" s="86" t="n">
        <v>0.9641086993676296</v>
      </c>
      <c r="T545" s="86" t="n">
        <v>0.9940658075373101</v>
      </c>
      <c r="U545" s="86" t="n">
        <v>0.9998899007533936</v>
      </c>
      <c r="V545" s="86" t="n">
        <v>1</v>
      </c>
      <c r="W545" s="86" t="n">
        <v>0.9506716282446904</v>
      </c>
      <c r="X545" s="86" t="n">
        <v>0.9546773371920472</v>
      </c>
      <c r="Y545" s="86" t="n">
        <v>0.9415317046390335</v>
      </c>
      <c r="Z545" s="86" t="n">
        <v>0.9011124211821401</v>
      </c>
      <c r="AA545" s="86" t="n">
        <v>0.9172213140277132</v>
      </c>
      <c r="AB545" s="86" t="n">
        <v>0.869916206826078</v>
      </c>
      <c r="AC545" s="86" t="n">
        <v>0.8794904692082112</v>
      </c>
      <c r="AD545" s="86" t="n">
        <v>0.9981839599489545</v>
      </c>
      <c r="AE545" s="86" t="n">
        <v>0.782859078590786</v>
      </c>
      <c r="AF545" s="86" t="n">
        <v>0.6267345863340945</v>
      </c>
      <c r="AG545" s="86" t="n">
        <v>0.6599348909567573</v>
      </c>
      <c r="AH545" s="86" t="n">
        <v>0.6686984790433067</v>
      </c>
      <c r="AI545" s="86" t="n">
        <v>0.6350089766606822</v>
      </c>
      <c r="AJ545" s="86" t="n">
        <v>0.649549526556239</v>
      </c>
      <c r="AK545" s="86" t="n">
        <v>0.681151866571112</v>
      </c>
    </row>
    <row r="546">
      <c r="A546" s="86" t="n">
        <v>19</v>
      </c>
      <c r="B546" s="86" t="n">
        <v>0.7273695420660276</v>
      </c>
      <c r="C546" s="86" t="n">
        <v>0.7678459739482771</v>
      </c>
      <c r="D546" s="86" t="n">
        <v>0.7637030140812291</v>
      </c>
      <c r="E546" s="86" t="n">
        <v>0.759565962307253</v>
      </c>
      <c r="F546" s="86" t="n">
        <v>0.7581110200613069</v>
      </c>
      <c r="G546" s="86" t="n">
        <v>0.781643872351837</v>
      </c>
      <c r="H546" s="86" t="n">
        <v>0.723767957810511</v>
      </c>
      <c r="I546" s="86" t="n">
        <v>0.8284616624576862</v>
      </c>
      <c r="J546" s="86" t="n">
        <v>0.8347903291900015</v>
      </c>
      <c r="K546" s="86" t="n">
        <v>0.8825251815413445</v>
      </c>
      <c r="L546" s="86" t="n">
        <v>0.9155873394252417</v>
      </c>
      <c r="M546" s="86" t="n">
        <v>0.8233204633204632</v>
      </c>
      <c r="N546" s="86" t="n">
        <v>0.851453972957955</v>
      </c>
      <c r="O546" s="86" t="n">
        <v>0.9403364011424944</v>
      </c>
      <c r="P546" s="86" t="n">
        <v>0.8610552690615622</v>
      </c>
      <c r="Q546" s="86" t="n">
        <v>0.80805816750492</v>
      </c>
      <c r="R546" s="86" t="n">
        <v>0.8701637979863368</v>
      </c>
      <c r="S546" s="86" t="n">
        <v>0.77819176209195</v>
      </c>
      <c r="T546" s="86" t="n">
        <v>0.8709534564456844</v>
      </c>
      <c r="U546" s="86" t="n">
        <v>0.876618065713522</v>
      </c>
      <c r="V546" s="86" t="n">
        <v>0.8623431738118291</v>
      </c>
      <c r="W546" s="86" t="n">
        <v>0.8619985478308223</v>
      </c>
      <c r="X546" s="86" t="n">
        <v>0.8432865021299215</v>
      </c>
      <c r="Y546" s="86" t="n">
        <v>0.8198943178698871</v>
      </c>
      <c r="Z546" s="86" t="n">
        <v>0.8249346388475932</v>
      </c>
      <c r="AA546" s="86" t="n">
        <v>0.8280593180756658</v>
      </c>
      <c r="AB546" s="86" t="n">
        <v>0.7515838953607193</v>
      </c>
      <c r="AC546" s="86" t="n">
        <v>0.782349706744868</v>
      </c>
      <c r="AD546" s="86" t="n">
        <v>0.9939138117208208</v>
      </c>
      <c r="AE546" s="86" t="n">
        <v>0.8562330623306232</v>
      </c>
      <c r="AF546" s="86" t="n">
        <v>0.7268575443527139</v>
      </c>
      <c r="AG546" s="86" t="n">
        <v>0.7677105240413703</v>
      </c>
      <c r="AH546" s="86" t="n">
        <v>0.7716242888656681</v>
      </c>
      <c r="AI546" s="86" t="n">
        <v>0.7369838420107721</v>
      </c>
      <c r="AJ546" s="86" t="n">
        <v>0.7579439013807712</v>
      </c>
      <c r="AK546" s="86" t="n">
        <v>0.7880643690142681</v>
      </c>
    </row>
    <row r="547">
      <c r="A547" s="86" t="n">
        <v>20</v>
      </c>
      <c r="B547" s="86" t="n">
        <v>0.8146964856230031</v>
      </c>
      <c r="C547" s="86" t="n">
        <v>0.860713023141979</v>
      </c>
      <c r="D547" s="86" t="n">
        <v>0.8501687419993019</v>
      </c>
      <c r="E547" s="86" t="n">
        <v>0.8461831334475537</v>
      </c>
      <c r="F547" s="86" t="n">
        <v>0.8498892227381714</v>
      </c>
      <c r="G547" s="86" t="n">
        <v>0.8568651112898901</v>
      </c>
      <c r="H547" s="86" t="n">
        <v>0.8239679941807602</v>
      </c>
      <c r="I547" s="86" t="n">
        <v>0.9289130084358711</v>
      </c>
      <c r="J547" s="86" t="n">
        <v>0.9297227154760278</v>
      </c>
      <c r="K547" s="86" t="n">
        <v>0.7488873272429141</v>
      </c>
      <c r="L547" s="86" t="n">
        <v>0.9512117600317842</v>
      </c>
      <c r="M547" s="86" t="n">
        <v>0.9190733590733591</v>
      </c>
      <c r="N547" s="86" t="n">
        <v>0.7061492869049824</v>
      </c>
      <c r="O547" s="86" t="n">
        <v>0.8450967946683592</v>
      </c>
      <c r="P547" s="86" t="n">
        <v>0.7557031727995804</v>
      </c>
      <c r="Q547" s="86" t="n">
        <v>0.708397113492237</v>
      </c>
      <c r="R547" s="86" t="n">
        <v>0.7352414199678646</v>
      </c>
      <c r="S547" s="86" t="n">
        <v>0.7095881045975047</v>
      </c>
      <c r="T547" s="86" t="n">
        <v>0.7452282892697399</v>
      </c>
      <c r="U547" s="86" t="n">
        <v>0.746638040862549</v>
      </c>
      <c r="V547" s="86" t="n">
        <v>0.7432685770791702</v>
      </c>
      <c r="W547" s="86" t="n">
        <v>0.7569885641677255</v>
      </c>
      <c r="X547" s="86" t="n">
        <v>0.7205040937313124</v>
      </c>
      <c r="Y547" s="86" t="n">
        <v>0.7059943727696951</v>
      </c>
      <c r="Z547" s="86" t="n">
        <v>0.7162044394319989</v>
      </c>
      <c r="AA547" s="86" t="n">
        <v>0.7357348591001094</v>
      </c>
      <c r="AB547" s="86" t="n">
        <v>0.6272225628448803</v>
      </c>
      <c r="AC547" s="86" t="n">
        <v>0.6908907624633431</v>
      </c>
      <c r="AD547" s="86" t="n">
        <v>0.9819868459801708</v>
      </c>
      <c r="AE547" s="86" t="n">
        <v>0.9570460704607047</v>
      </c>
      <c r="AF547" s="86" t="n">
        <v>0.8311962058668539</v>
      </c>
      <c r="AG547" s="86" t="n">
        <v>0.8597562732275071</v>
      </c>
      <c r="AH547" s="86" t="n">
        <v>0.8538256124463022</v>
      </c>
      <c r="AI547" s="86" t="n">
        <v>0.8206463195691202</v>
      </c>
      <c r="AJ547" s="86" t="n">
        <v>0.8503100992828156</v>
      </c>
      <c r="AK547" s="86" t="n">
        <v>0.8680695810802006</v>
      </c>
    </row>
    <row r="548">
      <c r="A548" s="86" t="n">
        <v>21</v>
      </c>
      <c r="B548" s="86" t="n">
        <v>0.9518991835285764</v>
      </c>
      <c r="C548" s="86" t="n">
        <v>0.9756886846327466</v>
      </c>
      <c r="D548" s="86" t="n">
        <v>0.966018852554405</v>
      </c>
      <c r="E548" s="86" t="n">
        <v>0.957357700361698</v>
      </c>
      <c r="F548" s="86" t="n">
        <v>0.9596952866551338</v>
      </c>
      <c r="G548" s="86" t="n">
        <v>0.9614507910968086</v>
      </c>
      <c r="H548" s="86" t="n">
        <v>0.9299872704128022</v>
      </c>
      <c r="I548" s="86" t="n">
        <v>1</v>
      </c>
      <c r="J548" s="86" t="n">
        <v>1</v>
      </c>
      <c r="K548" s="86" t="n">
        <v>0.6595221363316935</v>
      </c>
      <c r="L548" s="86" t="n">
        <v>1</v>
      </c>
      <c r="M548" s="86" t="n">
        <v>1</v>
      </c>
      <c r="N548" s="86" t="n">
        <v>0.6111779959251713</v>
      </c>
      <c r="O548" s="86" t="n">
        <v>0.7874484290701365</v>
      </c>
      <c r="P548" s="86" t="n">
        <v>0.6902660023890684</v>
      </c>
      <c r="Q548" s="86" t="n">
        <v>0.6219658867264377</v>
      </c>
      <c r="R548" s="86" t="n">
        <v>0.662266353789779</v>
      </c>
      <c r="S548" s="86" t="n">
        <v>0.6373269526576653</v>
      </c>
      <c r="T548" s="86" t="n">
        <v>0.6500597847748106</v>
      </c>
      <c r="U548" s="86" t="n">
        <v>0.6589911763318078</v>
      </c>
      <c r="V548" s="86" t="n">
        <v>0.6606373993119218</v>
      </c>
      <c r="W548" s="86" t="n">
        <v>0.6547013977128335</v>
      </c>
      <c r="X548" s="86" t="n">
        <v>0.6292755313729688</v>
      </c>
      <c r="Y548" s="86" t="n">
        <v>0.6105544880592918</v>
      </c>
      <c r="Z548" s="86" t="n">
        <v>0.6334649100322961</v>
      </c>
      <c r="AA548" s="86" t="n">
        <v>0.6606531215942709</v>
      </c>
      <c r="AB548" s="86" t="n">
        <v>0.5559217249131412</v>
      </c>
      <c r="AC548" s="86" t="n">
        <v>0.5997983870967742</v>
      </c>
      <c r="AD548" s="86" t="n">
        <v>0.9652989103759695</v>
      </c>
      <c r="AE548" s="86" t="n">
        <v>1</v>
      </c>
      <c r="AF548" s="86" t="n">
        <v>0.9538029158615844</v>
      </c>
      <c r="AG548" s="86" t="n">
        <v>0.9724582985220824</v>
      </c>
      <c r="AH548" s="86" t="n">
        <v>0.965226982468362</v>
      </c>
      <c r="AI548" s="86" t="n">
        <v>0.948653500897666</v>
      </c>
      <c r="AJ548" s="86" t="n">
        <v>0.9705214262014749</v>
      </c>
      <c r="AK548" s="86" t="n">
        <v>0.9747866310508828</v>
      </c>
    </row>
    <row r="549">
      <c r="A549" s="86" t="n">
        <v>22</v>
      </c>
      <c r="B549" s="86" t="n">
        <v>1</v>
      </c>
      <c r="C549" s="86" t="n">
        <v>1</v>
      </c>
      <c r="D549" s="86" t="n">
        <v>1</v>
      </c>
      <c r="E549" s="86" t="n">
        <v>1</v>
      </c>
      <c r="F549" s="86" t="n">
        <v>1</v>
      </c>
      <c r="G549" s="86" t="n">
        <v>1</v>
      </c>
      <c r="H549" s="86" t="n">
        <v>1</v>
      </c>
      <c r="I549" s="86" t="n">
        <v>0.9317070549674922</v>
      </c>
      <c r="J549" s="86" t="n">
        <v>0.9534216637071439</v>
      </c>
      <c r="K549" s="86" t="n">
        <v>0.539353478566409</v>
      </c>
      <c r="L549" s="86" t="n">
        <v>0.8977618858429348</v>
      </c>
      <c r="M549" s="86" t="n">
        <v>0.9301930501930502</v>
      </c>
      <c r="N549" s="86" t="n">
        <v>0.4718003333950731</v>
      </c>
      <c r="O549" s="86" t="n">
        <v>0.643557600761663</v>
      </c>
      <c r="P549" s="86" t="n">
        <v>0.5690936106983657</v>
      </c>
      <c r="Q549" s="86" t="n">
        <v>0.5106603979881915</v>
      </c>
      <c r="R549" s="86" t="n">
        <v>0.52910101839115</v>
      </c>
      <c r="S549" s="86" t="n">
        <v>0.4844300119637668</v>
      </c>
      <c r="T549" s="86" t="n">
        <v>0.5289402595102076</v>
      </c>
      <c r="U549" s="86" t="n">
        <v>0.52424542694915</v>
      </c>
      <c r="V549" s="86" t="n">
        <v>0.5328073175253909</v>
      </c>
      <c r="W549" s="86" t="n">
        <v>0.5439734979125067</v>
      </c>
      <c r="X549" s="86" t="n">
        <v>0.5089146628670146</v>
      </c>
      <c r="Y549" s="86" t="n">
        <v>0.5026248970628602</v>
      </c>
      <c r="Z549" s="86" t="n">
        <v>0.5126877531142667</v>
      </c>
      <c r="AA549" s="86" t="n">
        <v>0.5218161295344856</v>
      </c>
      <c r="AB549" s="86" t="n">
        <v>0.4624974453300633</v>
      </c>
      <c r="AC549" s="86" t="n">
        <v>0.4198130498533725</v>
      </c>
      <c r="AD549" s="86" t="n">
        <v>0.815426524001178</v>
      </c>
      <c r="AE549" s="86" t="n">
        <v>0.9107046070460703</v>
      </c>
      <c r="AF549" s="86" t="n">
        <v>1</v>
      </c>
      <c r="AG549" s="86" t="n">
        <v>1</v>
      </c>
      <c r="AH549" s="86" t="n">
        <v>1</v>
      </c>
      <c r="AI549" s="86" t="n">
        <v>1</v>
      </c>
      <c r="AJ549" s="86" t="n">
        <v>1</v>
      </c>
      <c r="AK549" s="86" t="n">
        <v>1</v>
      </c>
    </row>
    <row r="550">
      <c r="A550" s="86" t="n">
        <v>23</v>
      </c>
      <c r="B550" s="86" t="n">
        <v>0.9243876464323748</v>
      </c>
      <c r="C550" s="86" t="n">
        <v>0.8705843961602262</v>
      </c>
      <c r="D550" s="86" t="n">
        <v>0.9256371465146052</v>
      </c>
      <c r="E550" s="86" t="n">
        <v>0.9122406244051018</v>
      </c>
      <c r="F550" s="86" t="n">
        <v>0.8861877446963492</v>
      </c>
      <c r="G550" s="86" t="n">
        <v>0.9124430142129258</v>
      </c>
      <c r="H550" s="86" t="n">
        <v>0.9241680305510092</v>
      </c>
      <c r="I550" s="86" t="n">
        <v>0.7864166353231957</v>
      </c>
      <c r="J550" s="86" t="n">
        <v>0.8096571506624778</v>
      </c>
      <c r="K550" s="86" t="n">
        <v>0.4441321152494729</v>
      </c>
      <c r="L550" s="86" t="n">
        <v>0.7435306581909682</v>
      </c>
      <c r="M550" s="86" t="n">
        <v>0.7766023166023166</v>
      </c>
      <c r="N550" s="86" t="n">
        <v>0.3460363030190776</v>
      </c>
      <c r="O550" s="86" t="n">
        <v>0.4783560774357347</v>
      </c>
      <c r="P550" s="86" t="n">
        <v>0.4221658945896338</v>
      </c>
      <c r="Q550" s="86" t="n">
        <v>0.375191340476711</v>
      </c>
      <c r="R550" s="86" t="n">
        <v>0.3760186801373268</v>
      </c>
      <c r="S550" s="86" t="n">
        <v>0.3701247649974364</v>
      </c>
      <c r="T550" s="86" t="n">
        <v>0.425091891413135</v>
      </c>
      <c r="U550" s="86" t="n">
        <v>0.3857798958775698</v>
      </c>
      <c r="V550" s="86" t="n">
        <v>0.3965719700871428</v>
      </c>
      <c r="W550" s="86" t="n">
        <v>0.4245779633327282</v>
      </c>
      <c r="X550" s="86" t="n">
        <v>0.3792958339178005</v>
      </c>
      <c r="Y550" s="86" t="n">
        <v>0.3782253637112269</v>
      </c>
      <c r="Z550" s="86" t="n">
        <v>0.3768903470549034</v>
      </c>
      <c r="AA550" s="86" t="n">
        <v>0.3794469095438271</v>
      </c>
      <c r="AB550" s="86" t="n">
        <v>0.3414316370324953</v>
      </c>
      <c r="AC550" s="86" t="n">
        <v>0.344483137829912</v>
      </c>
      <c r="AD550" s="86" t="n">
        <v>0.6674928830862865</v>
      </c>
      <c r="AE550" s="86" t="n">
        <v>0.7374661246612466</v>
      </c>
      <c r="AF550" s="86" t="n">
        <v>0.9293869664500264</v>
      </c>
      <c r="AG550" s="86" t="n">
        <v>0.8715680908069489</v>
      </c>
      <c r="AH550" s="86" t="n">
        <v>0.9218623011726461</v>
      </c>
      <c r="AI550" s="86" t="n">
        <v>0.921184919210054</v>
      </c>
      <c r="AJ550" s="86" t="n">
        <v>0.8801715117021005</v>
      </c>
      <c r="AK550" s="86" t="n">
        <v>0.9105479184311682</v>
      </c>
    </row>
    <row r="551">
      <c r="A551" s="86" t="n">
        <v>24</v>
      </c>
      <c r="B551" s="86" t="n">
        <v>0.8141640042598508</v>
      </c>
      <c r="C551" s="86" t="n">
        <v>0.7335273162374568</v>
      </c>
      <c r="D551" s="86" t="n">
        <v>0.7760386360991507</v>
      </c>
      <c r="E551" s="86" t="n">
        <v>0.7932609937178755</v>
      </c>
      <c r="F551" s="86" t="n">
        <v>0.7538013293271421</v>
      </c>
      <c r="G551" s="86" t="n">
        <v>0.743765084473049</v>
      </c>
      <c r="H551" s="86" t="n">
        <v>0.7986906710310966</v>
      </c>
      <c r="I551" s="86" t="n">
        <v>0.6073289989790983</v>
      </c>
      <c r="J551" s="86" t="n">
        <v>0.6359786914355963</v>
      </c>
      <c r="K551" s="86" t="n">
        <v>0.6701803701100961</v>
      </c>
      <c r="L551" s="86" t="n">
        <v>0.5652231492517548</v>
      </c>
      <c r="M551" s="86" t="n">
        <v>0.8288803088803088</v>
      </c>
      <c r="N551" s="86" t="n">
        <v>0.2286071494721245</v>
      </c>
      <c r="O551" s="86" t="n">
        <v>0.3378768644874643</v>
      </c>
      <c r="P551" s="86" t="n">
        <v>0.3079276287037847</v>
      </c>
      <c r="Q551" s="86" t="n">
        <v>0.2348567679860047</v>
      </c>
      <c r="R551" s="86" t="n">
        <v>0.2598804748638869</v>
      </c>
      <c r="S551" s="86" t="n">
        <v>0.2678174670996411</v>
      </c>
      <c r="T551" s="86" t="n">
        <v>0.3180992870112041</v>
      </c>
      <c r="U551" s="86" t="n">
        <v>0.2615014391544378</v>
      </c>
      <c r="V551" s="86" t="n">
        <v>0.2782596155827033</v>
      </c>
      <c r="W551" s="86" t="n">
        <v>0.3065892176438555</v>
      </c>
      <c r="X551" s="86" t="n">
        <v>0.2631357465061165</v>
      </c>
      <c r="Y551" s="86" t="n">
        <v>0.2700384298654954</v>
      </c>
      <c r="Z551" s="86" t="n">
        <v>0.2547803352642642</v>
      </c>
      <c r="AA551" s="86" t="n">
        <v>0.249610773781722</v>
      </c>
      <c r="AB551" s="86" t="n">
        <v>0.2379419578990394</v>
      </c>
      <c r="AC551" s="86" t="n">
        <v>0.2569648093841643</v>
      </c>
      <c r="AD551" s="86" t="n">
        <v>0.492367723569255</v>
      </c>
      <c r="AE551" s="86" t="n">
        <v>0.5673441734417344</v>
      </c>
      <c r="AF551" s="86" t="n">
        <v>0.8023888986474618</v>
      </c>
      <c r="AG551" s="86" t="n">
        <v>0.7208377747688053</v>
      </c>
      <c r="AH551" s="86" t="n">
        <v>0.7657030070823175</v>
      </c>
      <c r="AI551" s="86" t="n">
        <v>0.7987432675044882</v>
      </c>
      <c r="AJ551" s="86" t="n">
        <v>0.7511548965059592</v>
      </c>
      <c r="AK551" s="86" t="n">
        <v>0.7429148478728257</v>
      </c>
    </row>
    <row r="553">
      <c r="A553" s="135" t="n"/>
      <c r="B553" s="128" t="n"/>
    </row>
    <row r="554">
      <c r="B554" s="128" t="n"/>
    </row>
    <row r="561">
      <c r="A561" s="86" t="inlineStr">
        <is>
          <t>RefgChg-Res-8pct-Dec-NTXV-cDXGF-DMo1985-CZ15</t>
        </is>
      </c>
      <c r="B561" s="85" t="n"/>
      <c r="C561" s="85" t="n"/>
      <c r="D561" s="85" t="n">
        <v>2015</v>
      </c>
      <c r="E561" s="85" t="n"/>
      <c r="F561" s="86" t="inlineStr">
        <is>
          <t>Source Annual kWh:</t>
        </is>
      </c>
      <c r="G561" s="151" t="n">
        <v>19977.04400000006</v>
      </c>
      <c r="H561" s="85" t="inlineStr">
        <is>
          <t>DEER</t>
        </is>
      </c>
      <c r="I561" s="85" t="n"/>
      <c r="J561" s="85" t="n"/>
      <c r="K561" s="85" t="inlineStr">
        <is>
          <t>PDAF</t>
        </is>
      </c>
      <c r="L561" s="85" t="inlineStr">
        <is>
          <t>Monthly</t>
        </is>
      </c>
      <c r="M561" s="85" t="n"/>
      <c r="N561" s="85" t="n"/>
      <c r="O561" s="85" t="n"/>
      <c r="P561" s="85" t="n"/>
      <c r="Q561" s="85" t="n"/>
      <c r="R561" s="85" t="n"/>
      <c r="S561" s="85" t="n"/>
      <c r="T561" s="85" t="n"/>
      <c r="U561" s="85" t="n"/>
      <c r="V561" s="85" t="n"/>
      <c r="W561" s="85" t="n"/>
      <c r="X561" s="85" t="n"/>
      <c r="Y561" s="85" t="n"/>
      <c r="Z561" s="85" t="n"/>
      <c r="AA561" s="85" t="n"/>
      <c r="AB561" s="85" t="n"/>
      <c r="AC561" s="85" t="n"/>
      <c r="AD561" s="85" t="n"/>
      <c r="AE561" s="85" t="n"/>
      <c r="AF561" s="85" t="n"/>
      <c r="AG561" s="85" t="n"/>
      <c r="AH561" s="85" t="n"/>
      <c r="AI561" s="85" t="n"/>
      <c r="AJ561" s="85" t="n"/>
      <c r="AK561" s="85" t="n"/>
    </row>
    <row r="562">
      <c r="A562" s="109" t="n">
        <v>15</v>
      </c>
      <c r="B562" s="86" t="inlineStr">
        <is>
          <t>RefgChg-Res-8pct-Dec-NTXV-20-MM</t>
        </is>
      </c>
      <c r="C562" s="85" t="n"/>
      <c r="D562" s="85" t="n"/>
      <c r="E562" s="85" t="n"/>
      <c r="F562" s="85" t="inlineStr">
        <is>
          <t>Source Sample Size:</t>
        </is>
      </c>
      <c r="G562" s="85" t="n">
        <v>0</v>
      </c>
      <c r="H562" s="85" t="inlineStr">
        <is>
          <t>DEER</t>
        </is>
      </c>
      <c r="I562" s="85" t="n"/>
      <c r="J562" s="85" t="n"/>
      <c r="K562" s="85" t="inlineStr">
        <is>
          <t>WKWE</t>
        </is>
      </c>
      <c r="L562" s="85" t="inlineStr">
        <is>
          <t>Monthly</t>
        </is>
      </c>
      <c r="M562" s="85" t="n"/>
      <c r="N562" s="85" t="inlineStr">
        <is>
          <t>Weekend Peak3</t>
        </is>
      </c>
      <c r="O562" s="85" t="n"/>
      <c r="P562" s="85" t="n"/>
      <c r="Q562" s="85" t="n"/>
      <c r="R562" s="85" t="n"/>
      <c r="S562" s="85" t="n"/>
      <c r="T562" s="85" t="n"/>
      <c r="U562" s="85" t="n"/>
      <c r="V562" s="85" t="n"/>
      <c r="W562" s="85" t="n"/>
      <c r="X562" s="85" t="n"/>
      <c r="Y562" s="85" t="n"/>
      <c r="Z562" s="85" t="n"/>
      <c r="AA562" s="85" t="n"/>
      <c r="AB562" s="85" t="n"/>
      <c r="AC562" s="85" t="n"/>
      <c r="AD562" s="85" t="n"/>
      <c r="AE562" s="85" t="n"/>
      <c r="AF562" s="85" t="n"/>
      <c r="AG562" s="85" t="n"/>
      <c r="AH562" s="85" t="n"/>
      <c r="AI562" s="85" t="n"/>
      <c r="AJ562" s="85" t="n"/>
      <c r="AK562" s="85" t="n"/>
    </row>
    <row r="563">
      <c r="A563" s="86" t="n"/>
      <c r="B563" s="86" t="n">
        <v>1</v>
      </c>
      <c r="C563" s="86" t="inlineStr">
        <is>
          <t>JANUARY</t>
        </is>
      </c>
      <c r="D563" s="86" t="inlineStr">
        <is>
          <t>JAN</t>
        </is>
      </c>
      <c r="E563" s="86" t="n">
        <v>2</v>
      </c>
      <c r="F563" s="86" t="inlineStr">
        <is>
          <t>FEBRUARY</t>
        </is>
      </c>
      <c r="G563" s="86" t="inlineStr">
        <is>
          <t>FEB</t>
        </is>
      </c>
      <c r="H563" s="86" t="n">
        <v>3</v>
      </c>
      <c r="I563" s="86" t="inlineStr">
        <is>
          <t>MARCH</t>
        </is>
      </c>
      <c r="J563" s="86" t="inlineStr">
        <is>
          <t>MAR</t>
        </is>
      </c>
      <c r="K563" s="86" t="n">
        <v>4</v>
      </c>
      <c r="L563" s="86" t="inlineStr">
        <is>
          <t>APRIL</t>
        </is>
      </c>
      <c r="M563" s="86" t="inlineStr">
        <is>
          <t>APR</t>
        </is>
      </c>
      <c r="N563" s="86" t="n">
        <v>5</v>
      </c>
      <c r="O563" s="86" t="inlineStr">
        <is>
          <t>MAY</t>
        </is>
      </c>
      <c r="P563" s="86" t="inlineStr">
        <is>
          <t>MAY</t>
        </is>
      </c>
      <c r="Q563" s="86" t="n">
        <v>6</v>
      </c>
      <c r="R563" s="86" t="inlineStr">
        <is>
          <t>JUNE</t>
        </is>
      </c>
      <c r="S563" s="86" t="inlineStr">
        <is>
          <t>JUN</t>
        </is>
      </c>
      <c r="T563" s="86" t="n">
        <v>7</v>
      </c>
      <c r="U563" s="86" t="inlineStr">
        <is>
          <t>JULY</t>
        </is>
      </c>
      <c r="V563" s="86" t="inlineStr">
        <is>
          <t>JUL</t>
        </is>
      </c>
      <c r="W563" s="86" t="n">
        <v>8</v>
      </c>
      <c r="X563" s="86" t="inlineStr">
        <is>
          <t>AUGUST</t>
        </is>
      </c>
      <c r="Y563" s="86" t="inlineStr">
        <is>
          <t>AUG</t>
        </is>
      </c>
      <c r="Z563" s="86" t="n">
        <v>9</v>
      </c>
      <c r="AA563" s="86" t="inlineStr">
        <is>
          <t>SEPTEMBER</t>
        </is>
      </c>
      <c r="AB563" s="86" t="inlineStr">
        <is>
          <t>SEP</t>
        </is>
      </c>
      <c r="AC563" s="86" t="n">
        <v>10</v>
      </c>
      <c r="AD563" s="86" t="inlineStr">
        <is>
          <t>OCTOBER</t>
        </is>
      </c>
      <c r="AE563" s="86" t="inlineStr">
        <is>
          <t>OCT</t>
        </is>
      </c>
      <c r="AF563" s="86" t="n">
        <v>11</v>
      </c>
      <c r="AG563" s="86" t="inlineStr">
        <is>
          <t>NOVEMBER</t>
        </is>
      </c>
      <c r="AH563" s="86" t="inlineStr">
        <is>
          <t>NOV</t>
        </is>
      </c>
      <c r="AI563" s="86" t="n">
        <v>12</v>
      </c>
      <c r="AJ563" s="86" t="inlineStr">
        <is>
          <t>DECEMBER</t>
        </is>
      </c>
      <c r="AK563" s="86" t="inlineStr">
        <is>
          <t>DEC</t>
        </is>
      </c>
    </row>
    <row r="564">
      <c r="A564" s="85" t="n"/>
      <c r="B564" s="86" t="n">
        <v>31</v>
      </c>
      <c r="C564" s="85" t="n"/>
      <c r="D564" s="85" t="n"/>
      <c r="E564" s="86" t="n">
        <v>28</v>
      </c>
      <c r="F564" s="85" t="n"/>
      <c r="G564" s="85" t="n"/>
      <c r="H564" s="86" t="n">
        <v>31</v>
      </c>
      <c r="I564" s="85" t="n"/>
      <c r="J564" s="85" t="n"/>
      <c r="K564" s="86" t="n">
        <v>30</v>
      </c>
      <c r="L564" s="85" t="n"/>
      <c r="M564" s="85" t="n"/>
      <c r="N564" s="86" t="n">
        <v>31</v>
      </c>
      <c r="O564" s="85" t="n"/>
      <c r="P564" s="85" t="n"/>
      <c r="Q564" s="86" t="n">
        <v>30</v>
      </c>
      <c r="R564" s="85" t="n"/>
      <c r="S564" s="85" t="n"/>
      <c r="T564" s="86" t="n">
        <v>31</v>
      </c>
      <c r="U564" s="85" t="n"/>
      <c r="V564" s="85" t="n"/>
      <c r="W564" s="86" t="n">
        <v>31</v>
      </c>
      <c r="X564" s="85" t="n"/>
      <c r="Y564" s="85" t="n"/>
      <c r="Z564" s="86" t="n">
        <v>30</v>
      </c>
      <c r="AA564" s="85" t="n"/>
      <c r="AB564" s="85" t="n"/>
      <c r="AC564" s="86" t="n">
        <v>31</v>
      </c>
      <c r="AD564" s="85" t="n"/>
      <c r="AE564" s="85" t="n"/>
      <c r="AF564" s="86" t="n">
        <v>30</v>
      </c>
      <c r="AG564" s="85" t="n"/>
      <c r="AH564" s="85" t="n"/>
      <c r="AI564" s="86" t="n">
        <v>31</v>
      </c>
      <c r="AJ564" s="85" t="n"/>
      <c r="AK564" s="85" t="n"/>
    </row>
    <row r="565">
      <c r="A565" s="86" t="inlineStr">
        <is>
          <t>RATIOS</t>
        </is>
      </c>
      <c r="B565" s="86" t="inlineStr">
        <is>
          <t>E.BKDWN</t>
        </is>
      </c>
      <c r="C565" s="86" t="inlineStr">
        <is>
          <t>PEAK/AVG</t>
        </is>
      </c>
      <c r="D565" s="86" t="inlineStr">
        <is>
          <t>END/AVG</t>
        </is>
      </c>
      <c r="E565" s="86" t="inlineStr">
        <is>
          <t>E.BKDWN</t>
        </is>
      </c>
      <c r="F565" s="86" t="inlineStr">
        <is>
          <t>PEAK/AVG</t>
        </is>
      </c>
      <c r="G565" s="86" t="inlineStr">
        <is>
          <t>END/AVG</t>
        </is>
      </c>
      <c r="H565" s="86" t="inlineStr">
        <is>
          <t>E.BKDWN</t>
        </is>
      </c>
      <c r="I565" s="86" t="inlineStr">
        <is>
          <t>PEAK/AVG</t>
        </is>
      </c>
      <c r="J565" s="86" t="inlineStr">
        <is>
          <t>END/AVG</t>
        </is>
      </c>
      <c r="K565" s="86" t="inlineStr">
        <is>
          <t>E.BKDWN</t>
        </is>
      </c>
      <c r="L565" s="86" t="inlineStr">
        <is>
          <t>PEAK/AVG</t>
        </is>
      </c>
      <c r="M565" s="86" t="inlineStr">
        <is>
          <t>END/AVG</t>
        </is>
      </c>
      <c r="N565" s="86" t="inlineStr">
        <is>
          <t>E.BKDWN</t>
        </is>
      </c>
      <c r="O565" s="86" t="inlineStr">
        <is>
          <t>PEAK/AVG</t>
        </is>
      </c>
      <c r="P565" s="86" t="inlineStr">
        <is>
          <t>END/AVG</t>
        </is>
      </c>
      <c r="Q565" s="86" t="inlineStr">
        <is>
          <t>E.BKDWN</t>
        </is>
      </c>
      <c r="R565" s="86" t="inlineStr">
        <is>
          <t>PEAK/AVG</t>
        </is>
      </c>
      <c r="S565" s="86" t="inlineStr">
        <is>
          <t>END/AVG</t>
        </is>
      </c>
      <c r="T565" s="86" t="inlineStr">
        <is>
          <t>E.BKDWN</t>
        </is>
      </c>
      <c r="U565" s="86" t="inlineStr">
        <is>
          <t>PEAK/AVG</t>
        </is>
      </c>
      <c r="V565" s="86" t="inlineStr">
        <is>
          <t>END/AVG</t>
        </is>
      </c>
      <c r="W565" s="86" t="inlineStr">
        <is>
          <t>E.BKDWN</t>
        </is>
      </c>
      <c r="X565" s="86" t="inlineStr">
        <is>
          <t>PEAK/AVG</t>
        </is>
      </c>
      <c r="Y565" s="86" t="inlineStr">
        <is>
          <t>END/AVG</t>
        </is>
      </c>
      <c r="Z565" s="86" t="inlineStr">
        <is>
          <t>E.BKDWN</t>
        </is>
      </c>
      <c r="AA565" s="86" t="inlineStr">
        <is>
          <t>PEAK/AVG</t>
        </is>
      </c>
      <c r="AB565" s="86" t="inlineStr">
        <is>
          <t>END/AVG</t>
        </is>
      </c>
      <c r="AC565" s="86" t="inlineStr">
        <is>
          <t>E.BKDWN</t>
        </is>
      </c>
      <c r="AD565" s="86" t="inlineStr">
        <is>
          <t>PEAK/AVG</t>
        </is>
      </c>
      <c r="AE565" s="86" t="inlineStr">
        <is>
          <t>END/AVG</t>
        </is>
      </c>
      <c r="AF565" s="86" t="inlineStr">
        <is>
          <t>E.BKDWN</t>
        </is>
      </c>
      <c r="AG565" s="86" t="inlineStr">
        <is>
          <t>PEAK/AVG</t>
        </is>
      </c>
      <c r="AH565" s="86" t="inlineStr">
        <is>
          <t>END/AVG</t>
        </is>
      </c>
      <c r="AI565" s="86" t="inlineStr">
        <is>
          <t>E.BKDWN</t>
        </is>
      </c>
      <c r="AJ565" s="86" t="inlineStr">
        <is>
          <t>PEAK/AVG</t>
        </is>
      </c>
      <c r="AK565" s="86" t="inlineStr">
        <is>
          <t>END/AVG</t>
        </is>
      </c>
    </row>
    <row r="566">
      <c r="A566" s="85" t="n"/>
      <c r="B566" s="192" t="n">
        <v>0.03867239693551735</v>
      </c>
      <c r="C566" s="193" t="n">
        <v>1.12439065102181</v>
      </c>
      <c r="D566" s="193" t="n">
        <v>0.9808102017822391</v>
      </c>
      <c r="E566" s="192" t="n">
        <v>0.03389958831996264</v>
      </c>
      <c r="F566" s="193" t="n">
        <v>1.07174097733624</v>
      </c>
      <c r="G566" s="193" t="n">
        <v>0.9938109991600657</v>
      </c>
      <c r="H566" s="192" t="n">
        <v>0.04576933465964677</v>
      </c>
      <c r="I566" s="193" t="n">
        <v>1.705045670968323</v>
      </c>
      <c r="J566" s="193" t="n">
        <v>1.046971916267205</v>
      </c>
      <c r="K566" s="192" t="n">
        <v>0.05491405742342741</v>
      </c>
      <c r="L566" s="193" t="n">
        <v>1.895624296828858</v>
      </c>
      <c r="M566" s="193" t="n">
        <v>1.098769907934579</v>
      </c>
      <c r="N566" s="192" t="n">
        <v>0.08968064819913885</v>
      </c>
      <c r="O566" s="193" t="n">
        <v>1.8838397993268</v>
      </c>
      <c r="P566" s="193" t="n">
        <v>0.9090298820454008</v>
      </c>
      <c r="Q566" s="192" t="n">
        <v>0.1320832137532238</v>
      </c>
      <c r="R566" s="193" t="n">
        <v>1.375165988304513</v>
      </c>
      <c r="S566" s="193" t="n">
        <v>1.074511154888504</v>
      </c>
      <c r="T566" s="192" t="n">
        <v>0.1666851215430178</v>
      </c>
      <c r="U566" s="193" t="n">
        <v>1.281162671528122</v>
      </c>
      <c r="V566" s="193" t="n">
        <v>1.033423693036522</v>
      </c>
      <c r="W566" s="192" t="n">
        <v>0.1668290869184641</v>
      </c>
      <c r="X566" s="193" t="n">
        <v>1.181190571410324</v>
      </c>
      <c r="Y566" s="193" t="n">
        <v>0.8911952564717501</v>
      </c>
      <c r="Z566" s="192" t="n">
        <v>0.1246770675335933</v>
      </c>
      <c r="AA566" s="193" t="n">
        <v>1.354469275131612</v>
      </c>
      <c r="AB566" s="193" t="n">
        <v>0.8877482201830607</v>
      </c>
      <c r="AC566" s="192" t="n">
        <v>0.0715335095901042</v>
      </c>
      <c r="AD566" s="193" t="n">
        <v>1.509038573551151</v>
      </c>
      <c r="AE566" s="193" t="n">
        <v>0.8440959894744183</v>
      </c>
      <c r="AF566" s="192" t="n">
        <v>0.03651341943667504</v>
      </c>
      <c r="AG566" s="193" t="n">
        <v>1.086017272664848</v>
      </c>
      <c r="AH566" s="193" t="n">
        <v>0.9781783545757335</v>
      </c>
      <c r="AI566" s="192" t="n">
        <v>0.03874255568722872</v>
      </c>
      <c r="AJ566" s="193" t="n">
        <v>1.079538336465288</v>
      </c>
      <c r="AK566" s="193" t="n">
        <v>0.998231889079916</v>
      </c>
      <c r="AM566">
        <f>A561</f>
        <v/>
      </c>
      <c r="AN566" s="83">
        <f>1/($B566*(1/$B564)*(1/(5/7+2/7*$D566))*$B576/SUM($B568:$B591))</f>
        <v/>
      </c>
      <c r="AO566" s="83">
        <f>1/(B566*(1/B564)*(1/(5/7+2/7*D566)))</f>
        <v/>
      </c>
      <c r="AP566" s="83" t="n"/>
      <c r="AR566" s="174">
        <f>CHOOSE(AV$3,C566,F566,I566,L566,O566,R566,U566,X566,AA566,AD566,AG566,AJ566)</f>
        <v/>
      </c>
      <c r="AS566" s="82" t="n"/>
      <c r="AT566" s="82" t="n"/>
      <c r="AV566" s="119">
        <f>AN566/AR566</f>
        <v/>
      </c>
      <c r="AW566" s="172">
        <f>AO566/AR566</f>
        <v/>
      </c>
      <c r="AX566" s="83" t="n"/>
    </row>
    <row r="567">
      <c r="A567" s="86" t="inlineStr">
        <is>
          <t>HOUR</t>
        </is>
      </c>
      <c r="B567" s="86" t="inlineStr">
        <is>
          <t>PEAK</t>
        </is>
      </c>
      <c r="C567" s="86" t="inlineStr">
        <is>
          <t>AVG</t>
        </is>
      </c>
      <c r="D567" s="86" t="inlineStr">
        <is>
          <t>END</t>
        </is>
      </c>
      <c r="E567" s="86" t="inlineStr">
        <is>
          <t>PEAK</t>
        </is>
      </c>
      <c r="F567" s="86" t="inlineStr">
        <is>
          <t>AVG</t>
        </is>
      </c>
      <c r="G567" s="86" t="inlineStr">
        <is>
          <t>END</t>
        </is>
      </c>
      <c r="H567" s="86" t="inlineStr">
        <is>
          <t>PEAK</t>
        </is>
      </c>
      <c r="I567" s="86" t="inlineStr">
        <is>
          <t>AVG</t>
        </is>
      </c>
      <c r="J567" s="86" t="inlineStr">
        <is>
          <t>END</t>
        </is>
      </c>
      <c r="K567" s="86" t="inlineStr">
        <is>
          <t>PEAK</t>
        </is>
      </c>
      <c r="L567" s="86" t="inlineStr">
        <is>
          <t>AVG</t>
        </is>
      </c>
      <c r="M567" s="86" t="inlineStr">
        <is>
          <t>END</t>
        </is>
      </c>
      <c r="N567" s="86" t="inlineStr">
        <is>
          <t>PEAK</t>
        </is>
      </c>
      <c r="O567" s="86" t="inlineStr">
        <is>
          <t>AVG</t>
        </is>
      </c>
      <c r="P567" s="86" t="inlineStr">
        <is>
          <t>END</t>
        </is>
      </c>
      <c r="Q567" s="86" t="inlineStr">
        <is>
          <t>PEAK</t>
        </is>
      </c>
      <c r="R567" s="86" t="inlineStr">
        <is>
          <t>AVG</t>
        </is>
      </c>
      <c r="S567" s="86" t="inlineStr">
        <is>
          <t>END</t>
        </is>
      </c>
      <c r="T567" s="86" t="inlineStr">
        <is>
          <t>PEAK</t>
        </is>
      </c>
      <c r="U567" s="86" t="inlineStr">
        <is>
          <t>AVG</t>
        </is>
      </c>
      <c r="V567" s="86" t="inlineStr">
        <is>
          <t>END</t>
        </is>
      </c>
      <c r="W567" s="86" t="inlineStr">
        <is>
          <t>PEAK</t>
        </is>
      </c>
      <c r="X567" s="86" t="inlineStr">
        <is>
          <t>AVG</t>
        </is>
      </c>
      <c r="Y567" s="86" t="inlineStr">
        <is>
          <t>END</t>
        </is>
      </c>
      <c r="Z567" s="86" t="inlineStr">
        <is>
          <t>PEAK</t>
        </is>
      </c>
      <c r="AA567" s="86" t="inlineStr">
        <is>
          <t>AVG</t>
        </is>
      </c>
      <c r="AB567" s="86" t="inlineStr">
        <is>
          <t>END</t>
        </is>
      </c>
      <c r="AC567" s="86" t="inlineStr">
        <is>
          <t>PEAK</t>
        </is>
      </c>
      <c r="AD567" s="86" t="inlineStr">
        <is>
          <t>AVG</t>
        </is>
      </c>
      <c r="AE567" s="86" t="inlineStr">
        <is>
          <t>END</t>
        </is>
      </c>
      <c r="AF567" s="86" t="inlineStr">
        <is>
          <t>PEAK</t>
        </is>
      </c>
      <c r="AG567" s="86" t="inlineStr">
        <is>
          <t>AVG</t>
        </is>
      </c>
      <c r="AH567" s="86" t="inlineStr">
        <is>
          <t>END</t>
        </is>
      </c>
      <c r="AI567" s="86" t="inlineStr">
        <is>
          <t>PEAK</t>
        </is>
      </c>
      <c r="AJ567" s="86" t="inlineStr">
        <is>
          <t>AVG</t>
        </is>
      </c>
      <c r="AK567" s="86" t="inlineStr">
        <is>
          <t>END</t>
        </is>
      </c>
    </row>
    <row r="568">
      <c r="A568" s="86" t="n">
        <v>1</v>
      </c>
      <c r="B568" s="86" t="n">
        <v>0.5418776218718356</v>
      </c>
      <c r="C568" s="86" t="n">
        <v>0.5194226278921672</v>
      </c>
      <c r="D568" s="86" t="n">
        <v>0.6184635634797175</v>
      </c>
      <c r="E568" s="86" t="n">
        <v>0.4649820620807986</v>
      </c>
      <c r="F568" s="86" t="n">
        <v>0.5321067381503594</v>
      </c>
      <c r="G568" s="86" t="n">
        <v>0.5500000000000002</v>
      </c>
      <c r="H568" s="86" t="n">
        <v>0.3215728201473035</v>
      </c>
      <c r="I568" s="86" t="n">
        <v>0.2996613529363178</v>
      </c>
      <c r="J568" s="86" t="n">
        <v>0.4386083717780505</v>
      </c>
      <c r="K568" s="86" t="n">
        <v>0.244337616714431</v>
      </c>
      <c r="L568" s="86" t="n">
        <v>0.2262473875129123</v>
      </c>
      <c r="M568" s="86" t="n">
        <v>0.2922732362821949</v>
      </c>
      <c r="N568" s="86" t="n">
        <v>0.2472007156297233</v>
      </c>
      <c r="O568" s="86" t="n">
        <v>0.2353940988948155</v>
      </c>
      <c r="P568" s="86" t="n">
        <v>0.273762565211859</v>
      </c>
      <c r="Q568" s="86" t="n">
        <v>0.301800574973521</v>
      </c>
      <c r="R568" s="86" t="n">
        <v>0.251798345072009</v>
      </c>
      <c r="S568" s="86" t="n">
        <v>0.3068601546612807</v>
      </c>
      <c r="T568" s="86" t="n">
        <v>0.4139664804469275</v>
      </c>
      <c r="U568" s="86" t="n">
        <v>0.3141637753692162</v>
      </c>
      <c r="V568" s="86" t="n">
        <v>0.3613447237960341</v>
      </c>
      <c r="W568" s="86" t="n">
        <v>0.3467615451641011</v>
      </c>
      <c r="X568" s="86" t="n">
        <v>0.3275758997139677</v>
      </c>
      <c r="Y568" s="86" t="n">
        <v>0.3399502145013507</v>
      </c>
      <c r="Z568" s="86" t="n">
        <v>0.274162495186754</v>
      </c>
      <c r="AA568" s="86" t="n">
        <v>0.2823862950205011</v>
      </c>
      <c r="AB568" s="86" t="n">
        <v>0.3537353190458893</v>
      </c>
      <c r="AC568" s="86" t="n">
        <v>0.1875816383653667</v>
      </c>
      <c r="AD568" s="86" t="n">
        <v>0.1879622965461626</v>
      </c>
      <c r="AE568" s="86" t="n">
        <v>0.2400647317875524</v>
      </c>
      <c r="AF568" s="86" t="n">
        <v>0.4553267150688991</v>
      </c>
      <c r="AG568" s="86" t="n">
        <v>0.5034800241135527</v>
      </c>
      <c r="AH568" s="86" t="n">
        <v>0.5510475749508044</v>
      </c>
      <c r="AI568" s="86" t="n">
        <v>0.6537359067456525</v>
      </c>
      <c r="AJ568" s="86" t="n">
        <v>0.5269619269619269</v>
      </c>
      <c r="AK568" s="86" t="n">
        <v>0.615369445174862</v>
      </c>
    </row>
    <row r="569">
      <c r="A569" s="86" t="n">
        <v>2</v>
      </c>
      <c r="B569" s="86" t="n">
        <v>0.4168957037465644</v>
      </c>
      <c r="C569" s="86" t="n">
        <v>0.4238219061770324</v>
      </c>
      <c r="D569" s="86" t="n">
        <v>0.5301543616130189</v>
      </c>
      <c r="E569" s="86" t="n">
        <v>0.3955701138667915</v>
      </c>
      <c r="F569" s="86" t="n">
        <v>0.4362434507128061</v>
      </c>
      <c r="G569" s="86" t="n">
        <v>0.4622950819672132</v>
      </c>
      <c r="H569" s="86" t="n">
        <v>0.2088382038488952</v>
      </c>
      <c r="I569" s="86" t="n">
        <v>0.2581812174774923</v>
      </c>
      <c r="J569" s="86" t="n">
        <v>0.3423202268591019</v>
      </c>
      <c r="K569" s="86" t="n">
        <v>0.1570675788111306</v>
      </c>
      <c r="L569" s="86" t="n">
        <v>0.1859610349052297</v>
      </c>
      <c r="M569" s="86" t="n">
        <v>0.2097029181213359</v>
      </c>
      <c r="N569" s="86" t="n">
        <v>0.1807273512446405</v>
      </c>
      <c r="O569" s="86" t="n">
        <v>0.176390879682935</v>
      </c>
      <c r="P569" s="86" t="n">
        <v>0.196717139585189</v>
      </c>
      <c r="Q569" s="86" t="n">
        <v>0.2242699349372068</v>
      </c>
      <c r="R569" s="86" t="n">
        <v>0.1813863150570416</v>
      </c>
      <c r="S569" s="86" t="n">
        <v>0.2295295142971766</v>
      </c>
      <c r="T569" s="86" t="n">
        <v>0.3233166715671861</v>
      </c>
      <c r="U569" s="86" t="n">
        <v>0.2438208112008352</v>
      </c>
      <c r="V569" s="86" t="n">
        <v>0.2794683958923513</v>
      </c>
      <c r="W569" s="86" t="n">
        <v>0.2768806273598606</v>
      </c>
      <c r="X569" s="86" t="n">
        <v>0.2655363334528966</v>
      </c>
      <c r="Y569" s="86" t="n">
        <v>0.2684073936761824</v>
      </c>
      <c r="Z569" s="86" t="n">
        <v>0.2224040559620074</v>
      </c>
      <c r="AA569" s="86" t="n">
        <v>0.2241838371872358</v>
      </c>
      <c r="AB569" s="86" t="n">
        <v>0.2691306453565807</v>
      </c>
      <c r="AC569" s="86" t="n">
        <v>0.1292218697518194</v>
      </c>
      <c r="AD569" s="86" t="n">
        <v>0.1420556533502138</v>
      </c>
      <c r="AE569" s="86" t="n">
        <v>0.1765267681859181</v>
      </c>
      <c r="AF569" s="86" t="n">
        <v>0.3874648096014224</v>
      </c>
      <c r="AG569" s="86" t="n">
        <v>0.4127527812791144</v>
      </c>
      <c r="AH569" s="86" t="n">
        <v>0.4641162171547633</v>
      </c>
      <c r="AI569" s="86" t="n">
        <v>0.5832218612650487</v>
      </c>
      <c r="AJ569" s="86" t="n">
        <v>0.4428127428127426</v>
      </c>
      <c r="AK569" s="86" t="n">
        <v>0.5312910859847489</v>
      </c>
    </row>
    <row r="570">
      <c r="A570" s="86" t="n">
        <v>3</v>
      </c>
      <c r="B570" s="86" t="n">
        <v>0.3821785042673225</v>
      </c>
      <c r="C570" s="86" t="n">
        <v>0.3920611335172998</v>
      </c>
      <c r="D570" s="86" t="n">
        <v>0.4735551035060429</v>
      </c>
      <c r="E570" s="86" t="n">
        <v>0.3646856964592107</v>
      </c>
      <c r="F570" s="86" t="n">
        <v>0.3954855611063726</v>
      </c>
      <c r="G570" s="86" t="n">
        <v>0.4040983606557378</v>
      </c>
      <c r="H570" s="86" t="n">
        <v>0.1173675457353291</v>
      </c>
      <c r="I570" s="86" t="n">
        <v>0.2426364912860329</v>
      </c>
      <c r="J570" s="86" t="n">
        <v>0.2662631734879586</v>
      </c>
      <c r="K570" s="86" t="n">
        <v>0.1007210871775908</v>
      </c>
      <c r="L570" s="86" t="n">
        <v>0.1676195738342902</v>
      </c>
      <c r="M570" s="86" t="n">
        <v>0.1813121665239444</v>
      </c>
      <c r="N570" s="86" t="n">
        <v>0.1361547240815571</v>
      </c>
      <c r="O570" s="86" t="n">
        <v>0.1437601334680546</v>
      </c>
      <c r="P570" s="86" t="n">
        <v>0.1552360351189719</v>
      </c>
      <c r="Q570" s="86" t="n">
        <v>0.1696777122106219</v>
      </c>
      <c r="R570" s="86" t="n">
        <v>0.1293456877262011</v>
      </c>
      <c r="S570" s="86" t="n">
        <v>0.1716906221035594</v>
      </c>
      <c r="T570" s="86" t="n">
        <v>0.2610408703322553</v>
      </c>
      <c r="U570" s="86" t="n">
        <v>0.1910537189176386</v>
      </c>
      <c r="V570" s="86" t="n">
        <v>0.2213726097733711</v>
      </c>
      <c r="W570" s="86" t="n">
        <v>0.2279697937844903</v>
      </c>
      <c r="X570" s="86" t="n">
        <v>0.2143586347708522</v>
      </c>
      <c r="Y570" s="86" t="n">
        <v>0.2157830623377999</v>
      </c>
      <c r="Z570" s="86" t="n">
        <v>0.1671800795790014</v>
      </c>
      <c r="AA570" s="86" t="n">
        <v>0.1702196178109526</v>
      </c>
      <c r="AB570" s="86" t="n">
        <v>0.214901925172539</v>
      </c>
      <c r="AC570" s="86" t="n">
        <v>0.1053368165702556</v>
      </c>
      <c r="AD570" s="86" t="n">
        <v>0.1249642302789605</v>
      </c>
      <c r="AE570" s="86" t="n">
        <v>0.1570541730779434</v>
      </c>
      <c r="AF570" s="86" t="n">
        <v>0.3687953770929027</v>
      </c>
      <c r="AG570" s="86" t="n">
        <v>0.3727462048555927</v>
      </c>
      <c r="AH570" s="86" t="n">
        <v>0.4079175830535942</v>
      </c>
      <c r="AI570" s="86" t="n">
        <v>0.5614370342060003</v>
      </c>
      <c r="AJ570" s="86" t="n">
        <v>0.4108780108780108</v>
      </c>
      <c r="AK570" s="86" t="n">
        <v>0.4785038127793847</v>
      </c>
    </row>
    <row r="571">
      <c r="A571" s="86" t="n">
        <v>4</v>
      </c>
      <c r="B571" s="86" t="n">
        <v>0.3626500795602488</v>
      </c>
      <c r="C571" s="86" t="n">
        <v>0.3813680747187432</v>
      </c>
      <c r="D571" s="86" t="n">
        <v>0.4417254995811893</v>
      </c>
      <c r="E571" s="86" t="n">
        <v>0.3520511620652005</v>
      </c>
      <c r="F571" s="86" t="n">
        <v>0.3762337029365176</v>
      </c>
      <c r="G571" s="86" t="n">
        <v>0.3761034047919294</v>
      </c>
      <c r="H571" s="86" t="n">
        <v>0.1107151342361606</v>
      </c>
      <c r="I571" s="86" t="n">
        <v>0.2359791855951102</v>
      </c>
      <c r="J571" s="86" t="n">
        <v>0.2532272400220087</v>
      </c>
      <c r="K571" s="86" t="n">
        <v>0.08703892021817511</v>
      </c>
      <c r="L571" s="86" t="n">
        <v>0.1596680039397506</v>
      </c>
      <c r="M571" s="86" t="n">
        <v>0.1684012910875436</v>
      </c>
      <c r="N571" s="86" t="n">
        <v>0.1057404608408649</v>
      </c>
      <c r="O571" s="86" t="n">
        <v>0.1225336999005256</v>
      </c>
      <c r="P571" s="86" t="n">
        <v>0.1232026975442168</v>
      </c>
      <c r="Q571" s="86" t="n">
        <v>0.1428657890755031</v>
      </c>
      <c r="R571" s="86" t="n">
        <v>0.1004970790971482</v>
      </c>
      <c r="S571" s="86" t="n">
        <v>0.1202290868344239</v>
      </c>
      <c r="T571" s="86" t="n">
        <v>0.2222875624816231</v>
      </c>
      <c r="U571" s="86" t="n">
        <v>0.1572704982389038</v>
      </c>
      <c r="V571" s="86" t="n">
        <v>0.1822547804532578</v>
      </c>
      <c r="W571" s="86" t="n">
        <v>0.185361603252977</v>
      </c>
      <c r="X571" s="86" t="n">
        <v>0.1785126323244029</v>
      </c>
      <c r="Y571" s="86" t="n">
        <v>0.1726603463799587</v>
      </c>
      <c r="Z571" s="86" t="n">
        <v>0.1396804004620716</v>
      </c>
      <c r="AA571" s="86" t="n">
        <v>0.1441001075373936</v>
      </c>
      <c r="AB571" s="86" t="n">
        <v>0.1720395931710861</v>
      </c>
      <c r="AC571" s="86" t="n">
        <v>0.08756297816756858</v>
      </c>
      <c r="AD571" s="86" t="n">
        <v>0.1179750435740238</v>
      </c>
      <c r="AE571" s="86" t="n">
        <v>0.146442404626731</v>
      </c>
      <c r="AF571" s="86" t="n">
        <v>0.3587198103422729</v>
      </c>
      <c r="AG571" s="86" t="n">
        <v>0.3523044884090535</v>
      </c>
      <c r="AH571" s="86" t="n">
        <v>0.3813520083342979</v>
      </c>
      <c r="AI571" s="86" t="n">
        <v>0.5419453468373781</v>
      </c>
      <c r="AJ571" s="86" t="n">
        <v>0.4010878010878011</v>
      </c>
      <c r="AK571" s="86" t="n">
        <v>0.4466868261898501</v>
      </c>
    </row>
    <row r="572">
      <c r="A572" s="86" t="n">
        <v>5</v>
      </c>
      <c r="B572" s="86" t="n">
        <v>0.3507883697381744</v>
      </c>
      <c r="C572" s="86" t="n">
        <v>0.3856134578645723</v>
      </c>
      <c r="D572" s="86" t="n">
        <v>0.4201866698576044</v>
      </c>
      <c r="E572" s="86" t="n">
        <v>0.342536265793168</v>
      </c>
      <c r="F572" s="86" t="n">
        <v>0.3681917874984769</v>
      </c>
      <c r="G572" s="86" t="n">
        <v>0.3509457755359395</v>
      </c>
      <c r="H572" s="86" t="n">
        <v>0.1195652173913044</v>
      </c>
      <c r="I572" s="86" t="n">
        <v>0.2541174527133063</v>
      </c>
      <c r="J572" s="86" t="n">
        <v>0.2654166843018581</v>
      </c>
      <c r="K572" s="86" t="n">
        <v>0.09364888601275768</v>
      </c>
      <c r="L572" s="86" t="n">
        <v>0.1764479784755087</v>
      </c>
      <c r="M572" s="86" t="n">
        <v>0.1804887688558066</v>
      </c>
      <c r="N572" s="86" t="n">
        <v>0.09648662821185107</v>
      </c>
      <c r="O572" s="86" t="n">
        <v>0.1261053802351356</v>
      </c>
      <c r="P572" s="86" t="n">
        <v>0.1218189337065784</v>
      </c>
      <c r="Q572" s="86" t="n">
        <v>0.1258889393251627</v>
      </c>
      <c r="R572" s="86" t="n">
        <v>0.09195212422472183</v>
      </c>
      <c r="S572" s="86" t="n">
        <v>0.1054684798096476</v>
      </c>
      <c r="T572" s="86" t="n">
        <v>0.2045574830932079</v>
      </c>
      <c r="U572" s="86" t="n">
        <v>0.1421597224354448</v>
      </c>
      <c r="V572" s="86" t="n">
        <v>0.163929709631728</v>
      </c>
      <c r="W572" s="86" t="n">
        <v>0.1753993610223642</v>
      </c>
      <c r="X572" s="86" t="n">
        <v>0.1643489777336313</v>
      </c>
      <c r="Y572" s="86" t="n">
        <v>0.1573433610507918</v>
      </c>
      <c r="Z572" s="86" t="n">
        <v>0.1332627390578873</v>
      </c>
      <c r="AA572" s="86" t="n">
        <v>0.1398158637783004</v>
      </c>
      <c r="AB572" s="86" t="n">
        <v>0.1500030270008475</v>
      </c>
      <c r="AC572" s="86" t="n">
        <v>0.09614666915469303</v>
      </c>
      <c r="AD572" s="86" t="n">
        <v>0.1294213543066745</v>
      </c>
      <c r="AE572" s="86" t="n">
        <v>0.1580888205019366</v>
      </c>
      <c r="AF572" s="86" t="n">
        <v>0.3562009186546155</v>
      </c>
      <c r="AG572" s="86" t="n">
        <v>0.3438099413602236</v>
      </c>
      <c r="AH572" s="86" t="n">
        <v>0.3611529112165759</v>
      </c>
      <c r="AI572" s="86" t="n">
        <v>0.5274221287980125</v>
      </c>
      <c r="AJ572" s="86" t="n">
        <v>0.4024605024605024</v>
      </c>
      <c r="AK572" s="86" t="n">
        <v>0.4226926110965027</v>
      </c>
    </row>
    <row r="573">
      <c r="A573" s="86" t="n">
        <v>6</v>
      </c>
      <c r="B573" s="86" t="n">
        <v>0.3756690293649645</v>
      </c>
      <c r="C573" s="86" t="n">
        <v>0.42896943324135</v>
      </c>
      <c r="D573" s="86" t="n">
        <v>0.4550077779107335</v>
      </c>
      <c r="E573" s="86" t="n">
        <v>0.3727967555763531</v>
      </c>
      <c r="F573" s="86" t="n">
        <v>0.4046241013768735</v>
      </c>
      <c r="G573" s="86" t="n">
        <v>0.3798234552332914</v>
      </c>
      <c r="H573" s="86" t="n">
        <v>0.1360774530767404</v>
      </c>
      <c r="I573" s="86" t="n">
        <v>0.2913521103493846</v>
      </c>
      <c r="J573" s="86" t="n">
        <v>0.2973293266178524</v>
      </c>
      <c r="K573" s="86" t="n">
        <v>0.1072386058981233</v>
      </c>
      <c r="L573" s="86" t="n">
        <v>0.2066927715184856</v>
      </c>
      <c r="M573" s="86" t="n">
        <v>0.2055200579671959</v>
      </c>
      <c r="N573" s="86" t="n">
        <v>0.1137604491193436</v>
      </c>
      <c r="O573" s="86" t="n">
        <v>0.147989754916935</v>
      </c>
      <c r="P573" s="86" t="n">
        <v>0.1377878864995546</v>
      </c>
      <c r="Q573" s="86" t="n">
        <v>0.1545468300801937</v>
      </c>
      <c r="R573" s="86" t="n">
        <v>0.1167410032688082</v>
      </c>
      <c r="S573" s="86" t="n">
        <v>0.1173378339120451</v>
      </c>
      <c r="T573" s="86" t="n">
        <v>0.2100264628050574</v>
      </c>
      <c r="U573" s="86" t="n">
        <v>0.1614243167253699</v>
      </c>
      <c r="V573" s="86" t="n">
        <v>0.1770980878186969</v>
      </c>
      <c r="W573" s="86" t="n">
        <v>0.1906767354051699</v>
      </c>
      <c r="X573" s="86" t="n">
        <v>0.1791150475034259</v>
      </c>
      <c r="Y573" s="86" t="n">
        <v>0.1589216672845718</v>
      </c>
      <c r="Z573" s="86" t="n">
        <v>0.141990758567578</v>
      </c>
      <c r="AA573" s="86" t="n">
        <v>0.1499197782544437</v>
      </c>
      <c r="AB573" s="86" t="n">
        <v>0.1560418936917302</v>
      </c>
      <c r="AC573" s="86" t="n">
        <v>0.1112614293711513</v>
      </c>
      <c r="AD573" s="86" t="n">
        <v>0.1495217696690109</v>
      </c>
      <c r="AE573" s="86" t="n">
        <v>0.1784103570860084</v>
      </c>
      <c r="AF573" s="86" t="n">
        <v>0.3880574899985182</v>
      </c>
      <c r="AG573" s="86" t="n">
        <v>0.3794596372006357</v>
      </c>
      <c r="AH573" s="86" t="n">
        <v>0.3970945711309178</v>
      </c>
      <c r="AI573" s="86" t="n">
        <v>0.5612459392317982</v>
      </c>
      <c r="AJ573" s="86" t="n">
        <v>0.4423724423724422</v>
      </c>
      <c r="AK573" s="86" t="n">
        <v>0.4577307388903498</v>
      </c>
    </row>
    <row r="574">
      <c r="A574" s="86" t="n">
        <v>7</v>
      </c>
      <c r="B574" s="86" t="n">
        <v>0.414870533776942</v>
      </c>
      <c r="C574" s="86" t="n">
        <v>0.4894661430694119</v>
      </c>
      <c r="D574" s="86" t="n">
        <v>0.5058035180088547</v>
      </c>
      <c r="E574" s="86" t="n">
        <v>0.4161597254718452</v>
      </c>
      <c r="F574" s="86" t="n">
        <v>0.4653649323748021</v>
      </c>
      <c r="G574" s="86" t="n">
        <v>0.4274274905422448</v>
      </c>
      <c r="H574" s="86" t="n">
        <v>0.1566286528866714</v>
      </c>
      <c r="I574" s="86" t="n">
        <v>0.3496324440406376</v>
      </c>
      <c r="J574" s="86" t="n">
        <v>0.3295382401489821</v>
      </c>
      <c r="K574" s="86" t="n">
        <v>0.1233243967828418</v>
      </c>
      <c r="L574" s="86" t="n">
        <v>0.2513632978595623</v>
      </c>
      <c r="M574" s="86" t="n">
        <v>0.2262038073908175</v>
      </c>
      <c r="N574" s="86" t="n">
        <v>0.1755452049723928</v>
      </c>
      <c r="O574" s="86" t="n">
        <v>0.1964894141974294</v>
      </c>
      <c r="P574" s="86" t="n">
        <v>0.1809549561012851</v>
      </c>
      <c r="Q574" s="86" t="n">
        <v>0.2198819791193827</v>
      </c>
      <c r="R574" s="86" t="n">
        <v>0.1777670986699506</v>
      </c>
      <c r="S574" s="86" t="n">
        <v>0.1894531520190352</v>
      </c>
      <c r="T574" s="86" t="n">
        <v>0.284563363716554</v>
      </c>
      <c r="U574" s="86" t="n">
        <v>0.2315830566314155</v>
      </c>
      <c r="V574" s="86" t="n">
        <v>0.2391775849858357</v>
      </c>
      <c r="W574" s="86" t="n">
        <v>0.2433633459192564</v>
      </c>
      <c r="X574" s="86" t="n">
        <v>0.2230959541612633</v>
      </c>
      <c r="Y574" s="86" t="n">
        <v>0.1950320427943436</v>
      </c>
      <c r="Z574" s="86" t="n">
        <v>0.1820048774226672</v>
      </c>
      <c r="AA574" s="86" t="n">
        <v>0.181956720512039</v>
      </c>
      <c r="AB574" s="86" t="n">
        <v>0.1961193849134278</v>
      </c>
      <c r="AC574" s="86" t="n">
        <v>0.1371991043105057</v>
      </c>
      <c r="AD574" s="86" t="n">
        <v>0.1838693733144874</v>
      </c>
      <c r="AE574" s="86" t="n">
        <v>0.1989175996179763</v>
      </c>
      <c r="AF574" s="86" t="n">
        <v>0.4325085197807082</v>
      </c>
      <c r="AG574" s="86" t="n">
        <v>0.4364553077218172</v>
      </c>
      <c r="AH574" s="86" t="n">
        <v>0.4492418103947216</v>
      </c>
      <c r="AI574" s="86" t="n">
        <v>0.6126504872921843</v>
      </c>
      <c r="AJ574" s="86" t="n">
        <v>0.5022274022274023</v>
      </c>
      <c r="AK574" s="86" t="n">
        <v>0.5034840915067051</v>
      </c>
    </row>
    <row r="575">
      <c r="A575" s="86" t="n">
        <v>8</v>
      </c>
      <c r="B575" s="86" t="n">
        <v>0.4576884131346737</v>
      </c>
      <c r="C575" s="86" t="n">
        <v>0.5811929526639779</v>
      </c>
      <c r="D575" s="86" t="n">
        <v>0.5382314227593634</v>
      </c>
      <c r="E575" s="86" t="n">
        <v>0.4840118546248636</v>
      </c>
      <c r="F575" s="86" t="n">
        <v>0.5720726209333497</v>
      </c>
      <c r="G575" s="86" t="n">
        <v>0.4707440100882725</v>
      </c>
      <c r="H575" s="86" t="n">
        <v>0.1578759800427655</v>
      </c>
      <c r="I575" s="86" t="n">
        <v>0.3603865532336664</v>
      </c>
      <c r="J575" s="86" t="n">
        <v>0.3329241968933847</v>
      </c>
      <c r="K575" s="86" t="n">
        <v>0.139964870111861</v>
      </c>
      <c r="L575" s="86" t="n">
        <v>0.2502942801547073</v>
      </c>
      <c r="M575" s="86" t="n">
        <v>0.2347342072327251</v>
      </c>
      <c r="N575" s="86" t="n">
        <v>0.2675899935223171</v>
      </c>
      <c r="O575" s="86" t="n">
        <v>0.2387151349954179</v>
      </c>
      <c r="P575" s="86" t="n">
        <v>0.2258238961699962</v>
      </c>
      <c r="Q575" s="86" t="n">
        <v>0.274807081252837</v>
      </c>
      <c r="R575" s="86" t="n">
        <v>0.2329013300495077</v>
      </c>
      <c r="S575" s="86" t="n">
        <v>0.264432055556324</v>
      </c>
      <c r="T575" s="86" t="n">
        <v>0.3446927374301676</v>
      </c>
      <c r="U575" s="86" t="n">
        <v>0.2906050012500933</v>
      </c>
      <c r="V575" s="86" t="n">
        <v>0.2979815864022663</v>
      </c>
      <c r="W575" s="86" t="n">
        <v>0.3220156839965146</v>
      </c>
      <c r="X575" s="86" t="n">
        <v>0.2957582613654131</v>
      </c>
      <c r="Y575" s="86" t="n">
        <v>0.2761506276150628</v>
      </c>
      <c r="Z575" s="86" t="n">
        <v>0.2839815171351559</v>
      </c>
      <c r="AA575" s="86" t="n">
        <v>0.2572789013933855</v>
      </c>
      <c r="AB575" s="86" t="n">
        <v>0.2868083303063325</v>
      </c>
      <c r="AC575" s="86" t="n">
        <v>0.2118865459973876</v>
      </c>
      <c r="AD575" s="86" t="n">
        <v>0.1990704208253484</v>
      </c>
      <c r="AE575" s="86" t="n">
        <v>0.2104844272297978</v>
      </c>
      <c r="AF575" s="86" t="n">
        <v>0.4895540080011854</v>
      </c>
      <c r="AG575" s="86" t="n">
        <v>0.5315942346687127</v>
      </c>
      <c r="AH575" s="86" t="n">
        <v>0.4852413473781686</v>
      </c>
      <c r="AI575" s="86" t="n">
        <v>0.6330976495318172</v>
      </c>
      <c r="AJ575" s="86" t="n">
        <v>0.5944832944832945</v>
      </c>
      <c r="AK575" s="86" t="n">
        <v>0.5358927162766237</v>
      </c>
    </row>
    <row r="576">
      <c r="A576" s="86" t="n">
        <v>9</v>
      </c>
      <c r="B576" s="86" t="n">
        <v>0.4354115434688268</v>
      </c>
      <c r="C576" s="86" t="n">
        <v>0.5605763107620463</v>
      </c>
      <c r="D576" s="86" t="n">
        <v>0.5184874955127438</v>
      </c>
      <c r="E576" s="86" t="n">
        <v>0.4769926688504133</v>
      </c>
      <c r="F576" s="86" t="n">
        <v>0.5725295479468747</v>
      </c>
      <c r="G576" s="86" t="n">
        <v>0.4737704918032788</v>
      </c>
      <c r="H576" s="86" t="n">
        <v>0.1549061534806368</v>
      </c>
      <c r="I576" s="86" t="n">
        <v>0.3314941769224415</v>
      </c>
      <c r="J576" s="86" t="n">
        <v>0.3250095230033436</v>
      </c>
      <c r="K576" s="86" t="n">
        <v>0.1210132199315892</v>
      </c>
      <c r="L576" s="86" t="n">
        <v>0.2289379489273789</v>
      </c>
      <c r="M576" s="86" t="n">
        <v>0.2224491140241091</v>
      </c>
      <c r="N576" s="86" t="n">
        <v>0.08226657207193314</v>
      </c>
      <c r="O576" s="86" t="n">
        <v>0.1366481033280854</v>
      </c>
      <c r="P576" s="86" t="n">
        <v>0.1483649319251813</v>
      </c>
      <c r="Q576" s="86" t="n">
        <v>0.07964896353457407</v>
      </c>
      <c r="R576" s="86" t="n">
        <v>0.09701302016849633</v>
      </c>
      <c r="S576" s="86" t="n">
        <v>0.09505166904145972</v>
      </c>
      <c r="T576" s="86" t="n">
        <v>0.07759482505145546</v>
      </c>
      <c r="U576" s="86" t="n">
        <v>0.08549760289144365</v>
      </c>
      <c r="V576" s="86" t="n">
        <v>0.08580470963172805</v>
      </c>
      <c r="W576" s="86" t="n">
        <v>0.0803950043566657</v>
      </c>
      <c r="X576" s="86" t="n">
        <v>0.08672019424440583</v>
      </c>
      <c r="Y576" s="86" t="n">
        <v>0.09183835601927866</v>
      </c>
      <c r="Z576" s="86" t="n">
        <v>0.0869914003337184</v>
      </c>
      <c r="AA576" s="86" t="n">
        <v>0.1088427941320237</v>
      </c>
      <c r="AB576" s="86" t="n">
        <v>0.1190670783387819</v>
      </c>
      <c r="AC576" s="86" t="n">
        <v>0.1273558499720097</v>
      </c>
      <c r="AD576" s="86" t="n">
        <v>0.1709055592650081</v>
      </c>
      <c r="AE576" s="86" t="n">
        <v>0.2065050140605932</v>
      </c>
      <c r="AF576" s="86" t="n">
        <v>0.4588827974514742</v>
      </c>
      <c r="AG576" s="86" t="n">
        <v>0.5311284046692607</v>
      </c>
      <c r="AH576" s="86" t="n">
        <v>0.4852413473781687</v>
      </c>
      <c r="AI576" s="86" t="n">
        <v>0.5830307662908466</v>
      </c>
      <c r="AJ576" s="86" t="n">
        <v>0.576094276094276</v>
      </c>
      <c r="AK576" s="86" t="n">
        <v>0.5211674993426243</v>
      </c>
    </row>
    <row r="577">
      <c r="A577" s="86" t="n">
        <v>10</v>
      </c>
      <c r="B577" s="86" t="n">
        <v>0.3956314190655287</v>
      </c>
      <c r="C577" s="86" t="n">
        <v>0.4990713224368499</v>
      </c>
      <c r="D577" s="86" t="n">
        <v>0.5189063060907023</v>
      </c>
      <c r="E577" s="86" t="n">
        <v>0.4411168304476681</v>
      </c>
      <c r="F577" s="86" t="n">
        <v>0.5215364932374802</v>
      </c>
      <c r="G577" s="86" t="n">
        <v>0.4843001261034048</v>
      </c>
      <c r="H577" s="86" t="n">
        <v>0.1561534806367308</v>
      </c>
      <c r="I577" s="86" t="n">
        <v>0.3160155282068224</v>
      </c>
      <c r="J577" s="86" t="n">
        <v>0.3273373682651204</v>
      </c>
      <c r="K577" s="86" t="n">
        <v>0.1227697143385412</v>
      </c>
      <c r="L577" s="86" t="n">
        <v>0.2242414778869483</v>
      </c>
      <c r="M577" s="86" t="n">
        <v>0.2289704235557605</v>
      </c>
      <c r="N577" s="86" t="n">
        <v>0.1641629908387057</v>
      </c>
      <c r="O577" s="86" t="n">
        <v>0.1614853803917883</v>
      </c>
      <c r="P577" s="86" t="n">
        <v>0.1545043898714849</v>
      </c>
      <c r="Q577" s="86" t="n">
        <v>0.1641095475866243</v>
      </c>
      <c r="R577" s="86" t="n">
        <v>0.1115249265394185</v>
      </c>
      <c r="S577" s="86" t="n">
        <v>0.1297467041100059</v>
      </c>
      <c r="T577" s="86" t="n">
        <v>0.1583651867097912</v>
      </c>
      <c r="U577" s="86" t="n">
        <v>0.110574034028853</v>
      </c>
      <c r="V577" s="86" t="n">
        <v>0.1273127655807365</v>
      </c>
      <c r="W577" s="86" t="n">
        <v>0.1833865814696486</v>
      </c>
      <c r="X577" s="86" t="n">
        <v>0.1281764754573297</v>
      </c>
      <c r="Y577" s="86" t="n">
        <v>0.133393358402627</v>
      </c>
      <c r="Z577" s="86" t="n">
        <v>0.1761006289308176</v>
      </c>
      <c r="AA577" s="86" t="n">
        <v>0.1569413374891456</v>
      </c>
      <c r="AB577" s="86" t="n">
        <v>0.1574343140816079</v>
      </c>
      <c r="AC577" s="86" t="n">
        <v>0.146529203209554</v>
      </c>
      <c r="AD577" s="86" t="n">
        <v>0.171729346779858</v>
      </c>
      <c r="AE577" s="86" t="n">
        <v>0.2092640738579084</v>
      </c>
      <c r="AF577" s="86" t="n">
        <v>0.3966513557564083</v>
      </c>
      <c r="AG577" s="86" t="n">
        <v>0.4845728064887378</v>
      </c>
      <c r="AH577" s="86" t="n">
        <v>0.4961222363699501</v>
      </c>
      <c r="AI577" s="86" t="n">
        <v>0.5430919166825912</v>
      </c>
      <c r="AJ577" s="86" t="n">
        <v>0.5148148148148147</v>
      </c>
      <c r="AK577" s="86" t="n">
        <v>0.5236655272153563</v>
      </c>
    </row>
    <row r="578">
      <c r="A578" s="86" t="n">
        <v>11</v>
      </c>
      <c r="B578" s="86" t="n">
        <v>0.3866628092000579</v>
      </c>
      <c r="C578" s="86" t="n">
        <v>0.4839736786244958</v>
      </c>
      <c r="D578" s="86" t="n">
        <v>0.514897690558813</v>
      </c>
      <c r="E578" s="86" t="n">
        <v>0.416627671190142</v>
      </c>
      <c r="F578" s="86" t="n">
        <v>0.5046301937370538</v>
      </c>
      <c r="G578" s="86" t="n">
        <v>0.4884615384615387</v>
      </c>
      <c r="H578" s="86" t="n">
        <v>0.1576977904490378</v>
      </c>
      <c r="I578" s="86" t="n">
        <v>0.3140992814074502</v>
      </c>
      <c r="J578" s="86" t="n">
        <v>0.3315274897363186</v>
      </c>
      <c r="K578" s="86" t="n">
        <v>0.1603494499399094</v>
      </c>
      <c r="L578" s="86" t="n">
        <v>0.2237009633170779</v>
      </c>
      <c r="M578" s="86" t="n">
        <v>0.2534088663460904</v>
      </c>
      <c r="N578" s="86" t="n">
        <v>0.3062093216940683</v>
      </c>
      <c r="O578" s="86" t="n">
        <v>0.2219924650077152</v>
      </c>
      <c r="P578" s="86" t="n">
        <v>0.1998823005471434</v>
      </c>
      <c r="Q578" s="86" t="n">
        <v>0.3143894689060372</v>
      </c>
      <c r="R578" s="86" t="n">
        <v>0.1957981047920828</v>
      </c>
      <c r="S578" s="86" t="n">
        <v>0.2456596621799217</v>
      </c>
      <c r="T578" s="86" t="n">
        <v>0.2906792119964717</v>
      </c>
      <c r="U578" s="86" t="n">
        <v>0.227231855006733</v>
      </c>
      <c r="V578" s="86" t="n">
        <v>0.2538398548158641</v>
      </c>
      <c r="W578" s="86" t="n">
        <v>0.3307290153935522</v>
      </c>
      <c r="X578" s="86" t="n">
        <v>0.2665710160122874</v>
      </c>
      <c r="Y578" s="86" t="n">
        <v>0.2446692442137599</v>
      </c>
      <c r="Z578" s="86" t="n">
        <v>0.3671544089333847</v>
      </c>
      <c r="AA578" s="86" t="n">
        <v>0.2792234305003651</v>
      </c>
      <c r="AB578" s="86" t="n">
        <v>0.2806937885942608</v>
      </c>
      <c r="AC578" s="86" t="n">
        <v>0.2704329165889159</v>
      </c>
      <c r="AD578" s="86" t="n">
        <v>0.2108896038015627</v>
      </c>
      <c r="AE578" s="86" t="n">
        <v>0.2270122565925611</v>
      </c>
      <c r="AF578" s="86" t="n">
        <v>0.3843532375166692</v>
      </c>
      <c r="AG578" s="86" t="n">
        <v>0.4733928865018908</v>
      </c>
      <c r="AH578" s="86" t="n">
        <v>0.4972219006829494</v>
      </c>
      <c r="AI578" s="86" t="n">
        <v>0.5266577489012039</v>
      </c>
      <c r="AJ578" s="86" t="n">
        <v>0.4995855995855996</v>
      </c>
      <c r="AK578" s="86" t="n">
        <v>0.5203129108598474</v>
      </c>
    </row>
    <row r="579">
      <c r="A579" s="86" t="n">
        <v>12</v>
      </c>
      <c r="B579" s="86" t="n">
        <v>0.3839143642412844</v>
      </c>
      <c r="C579" s="86" t="n">
        <v>0.4889620038208449</v>
      </c>
      <c r="D579" s="86" t="n">
        <v>0.5208806988153644</v>
      </c>
      <c r="E579" s="86" t="n">
        <v>0.4184994540633287</v>
      </c>
      <c r="F579" s="86" t="n">
        <v>0.507920068234434</v>
      </c>
      <c r="G579" s="86" t="n">
        <v>0.4940731399747794</v>
      </c>
      <c r="H579" s="86" t="n">
        <v>0.1554407222618199</v>
      </c>
      <c r="I579" s="86" t="n">
        <v>0.3078054018336499</v>
      </c>
      <c r="J579" s="86" t="n">
        <v>0.3290303466373217</v>
      </c>
      <c r="K579" s="86" t="n">
        <v>0.2858925764999538</v>
      </c>
      <c r="L579" s="86" t="n">
        <v>0.2339707401446177</v>
      </c>
      <c r="M579" s="86" t="n">
        <v>0.3227060140965681</v>
      </c>
      <c r="N579" s="86" t="n">
        <v>0.4193836947469077</v>
      </c>
      <c r="O579" s="86" t="n">
        <v>0.291342591504727</v>
      </c>
      <c r="P579" s="86" t="n">
        <v>0.2903995419264537</v>
      </c>
      <c r="Q579" s="86" t="n">
        <v>0.4154334997730368</v>
      </c>
      <c r="R579" s="86" t="n">
        <v>0.2961700380943801</v>
      </c>
      <c r="S579" s="86" t="n">
        <v>0.3609916029161536</v>
      </c>
      <c r="T579" s="86" t="n">
        <v>0.4059100264628051</v>
      </c>
      <c r="U579" s="86" t="n">
        <v>0.339678835702662</v>
      </c>
      <c r="V579" s="86" t="n">
        <v>0.3702306126062323</v>
      </c>
      <c r="W579" s="86" t="n">
        <v>0.4428405460354343</v>
      </c>
      <c r="X579" s="86" t="n">
        <v>0.3825520330362644</v>
      </c>
      <c r="Y579" s="86" t="n">
        <v>0.3656480059318893</v>
      </c>
      <c r="Z579" s="86" t="n">
        <v>0.4962135797715312</v>
      </c>
      <c r="AA579" s="86" t="n">
        <v>0.4030236984812499</v>
      </c>
      <c r="AB579" s="86" t="n">
        <v>0.3959922508778302</v>
      </c>
      <c r="AC579" s="86" t="n">
        <v>0.4379081918268334</v>
      </c>
      <c r="AD579" s="86" t="n">
        <v>0.2803132126845936</v>
      </c>
      <c r="AE579" s="86" t="n">
        <v>0.2621902690083303</v>
      </c>
      <c r="AF579" s="86" t="n">
        <v>0.3899837012890798</v>
      </c>
      <c r="AG579" s="86" t="n">
        <v>0.4801885241409548</v>
      </c>
      <c r="AH579" s="86" t="n">
        <v>0.5030674846625766</v>
      </c>
      <c r="AI579" s="86" t="n">
        <v>0.5268488438754061</v>
      </c>
      <c r="AJ579" s="86" t="n">
        <v>0.5076664076664075</v>
      </c>
      <c r="AK579" s="86" t="n">
        <v>0.5247173284249277</v>
      </c>
    </row>
    <row r="580">
      <c r="A580" s="86" t="n">
        <v>13</v>
      </c>
      <c r="B580" s="86" t="n">
        <v>0.377694199334587</v>
      </c>
      <c r="C580" s="86" t="n">
        <v>0.4765442581192952</v>
      </c>
      <c r="D580" s="86" t="n">
        <v>0.517590044274261</v>
      </c>
      <c r="E580" s="86" t="n">
        <v>0.407736702542505</v>
      </c>
      <c r="F580" s="86" t="n">
        <v>0.4913793103448276</v>
      </c>
      <c r="G580" s="86" t="n">
        <v>0.4903530895334174</v>
      </c>
      <c r="H580" s="86" t="n">
        <v>0.2011166547873605</v>
      </c>
      <c r="I580" s="86" t="n">
        <v>0.3097216486330222</v>
      </c>
      <c r="J580" s="86" t="n">
        <v>0.360900664494011</v>
      </c>
      <c r="K580" s="86" t="n">
        <v>0.4214199870574097</v>
      </c>
      <c r="L580" s="86" t="n">
        <v>0.2828933144353424</v>
      </c>
      <c r="M580" s="86" t="n">
        <v>0.4100849746393517</v>
      </c>
      <c r="N580" s="86" t="n">
        <v>0.5124772509947871</v>
      </c>
      <c r="O580" s="86" t="n">
        <v>0.3616482991438932</v>
      </c>
      <c r="P580" s="86" t="n">
        <v>0.3842569029138567</v>
      </c>
      <c r="Q580" s="86" t="n">
        <v>0.5093357542744742</v>
      </c>
      <c r="R580" s="86" t="n">
        <v>0.3808436828905677</v>
      </c>
      <c r="S580" s="86" t="n">
        <v>0.4628633087553779</v>
      </c>
      <c r="T580" s="86" t="n">
        <v>0.5135548368127022</v>
      </c>
      <c r="U580" s="86" t="n">
        <v>0.4347604865275043</v>
      </c>
      <c r="V580" s="86" t="n">
        <v>0.4698233888101984</v>
      </c>
      <c r="W580" s="86" t="n">
        <v>0.5273598605866977</v>
      </c>
      <c r="X580" s="86" t="n">
        <v>0.473153436525674</v>
      </c>
      <c r="Y580" s="86" t="n">
        <v>0.4607489010115991</v>
      </c>
      <c r="Z580" s="86" t="n">
        <v>0.5985431908612501</v>
      </c>
      <c r="AA580" s="86" t="n">
        <v>0.5027344401442264</v>
      </c>
      <c r="AB580" s="86" t="n">
        <v>0.4932497881099407</v>
      </c>
      <c r="AC580" s="86" t="n">
        <v>0.5570535547676806</v>
      </c>
      <c r="AD580" s="86" t="n">
        <v>0.3793671577596449</v>
      </c>
      <c r="AE580" s="86" t="n">
        <v>0.3642489520878653</v>
      </c>
      <c r="AF580" s="86" t="n">
        <v>0.3799081345384501</v>
      </c>
      <c r="AG580" s="86" t="n">
        <v>0.467967337096509</v>
      </c>
      <c r="AH580" s="86" t="n">
        <v>0.499479106378053</v>
      </c>
      <c r="AI580" s="86" t="n">
        <v>0.5155742403974775</v>
      </c>
      <c r="AJ580" s="86" t="n">
        <v>0.4935249935249934</v>
      </c>
      <c r="AK580" s="86" t="n">
        <v>0.5209702866158297</v>
      </c>
    </row>
    <row r="581">
      <c r="A581" s="86" t="n">
        <v>14</v>
      </c>
      <c r="B581" s="86" t="n">
        <v>0.3856502242152466</v>
      </c>
      <c r="C581" s="86" t="n">
        <v>0.4806304393971556</v>
      </c>
      <c r="D581" s="86" t="n">
        <v>0.5346416178054325</v>
      </c>
      <c r="E581" s="86" t="n">
        <v>0.4121041959132741</v>
      </c>
      <c r="F581" s="86" t="n">
        <v>0.4924454733763861</v>
      </c>
      <c r="G581" s="86" t="n">
        <v>0.5057377049180329</v>
      </c>
      <c r="H581" s="86" t="n">
        <v>0.3968282252316466</v>
      </c>
      <c r="I581" s="86" t="n">
        <v>0.3355083835797472</v>
      </c>
      <c r="J581" s="86" t="n">
        <v>0.47081728530918</v>
      </c>
      <c r="K581" s="86" t="n">
        <v>0.5419709716187483</v>
      </c>
      <c r="L581" s="86" t="n">
        <v>0.3609556297595311</v>
      </c>
      <c r="M581" s="86" t="n">
        <v>0.5046439628482972</v>
      </c>
      <c r="N581" s="86" t="n">
        <v>0.6049538850673987</v>
      </c>
      <c r="O581" s="86" t="n">
        <v>0.4353377039421637</v>
      </c>
      <c r="P581" s="86" t="n">
        <v>0.4861305509606821</v>
      </c>
      <c r="Q581" s="86" t="n">
        <v>0.6040550764109548</v>
      </c>
      <c r="R581" s="86" t="n">
        <v>0.4816711468861226</v>
      </c>
      <c r="S581" s="86" t="n">
        <v>0.5649148532931233</v>
      </c>
      <c r="T581" s="86" t="n">
        <v>0.6022052337547781</v>
      </c>
      <c r="U581" s="86" t="n">
        <v>0.5192404696841431</v>
      </c>
      <c r="V581" s="86" t="n">
        <v>0.5636508498583569</v>
      </c>
      <c r="W581" s="86" t="n">
        <v>0.6110368864362475</v>
      </c>
      <c r="X581" s="86" t="n">
        <v>0.5590550819008729</v>
      </c>
      <c r="Y581" s="86" t="n">
        <v>0.5486150097982099</v>
      </c>
      <c r="Z581" s="86" t="n">
        <v>0.6984020023103581</v>
      </c>
      <c r="AA581" s="86" t="n">
        <v>0.5917777023801992</v>
      </c>
      <c r="AB581" s="86" t="n">
        <v>0.5729355854219638</v>
      </c>
      <c r="AC581" s="86" t="n">
        <v>0.6901474155626049</v>
      </c>
      <c r="AD581" s="86" t="n">
        <v>0.5113032318484928</v>
      </c>
      <c r="AE581" s="86" t="n">
        <v>0.5254947737040377</v>
      </c>
      <c r="AF581" s="86" t="n">
        <v>0.3828715365239295</v>
      </c>
      <c r="AG581" s="86" t="n">
        <v>0.4718035841508193</v>
      </c>
      <c r="AH581" s="86" t="n">
        <v>0.515279546243778</v>
      </c>
      <c r="AI581" s="86" t="n">
        <v>0.5297152684884386</v>
      </c>
      <c r="AJ581" s="86" t="n">
        <v>0.4947940947940948</v>
      </c>
      <c r="AK581" s="86" t="n">
        <v>0.538785169602945</v>
      </c>
    </row>
    <row r="582">
      <c r="A582" s="86" t="n">
        <v>15</v>
      </c>
      <c r="B582" s="86" t="n">
        <v>0.4222479386662808</v>
      </c>
      <c r="C582" s="86" t="n">
        <v>0.485963701974103</v>
      </c>
      <c r="D582" s="86" t="n">
        <v>0.5283594591360535</v>
      </c>
      <c r="E582" s="86" t="n">
        <v>0.4119482140071751</v>
      </c>
      <c r="F582" s="86" t="n">
        <v>0.4915011575484344</v>
      </c>
      <c r="G582" s="86" t="n">
        <v>0.5022698612862548</v>
      </c>
      <c r="H582" s="86" t="n">
        <v>0.5871941078641008</v>
      </c>
      <c r="I582" s="86" t="n">
        <v>0.4043280746675477</v>
      </c>
      <c r="J582" s="86" t="n">
        <v>0.5599102721462734</v>
      </c>
      <c r="K582" s="86" t="n">
        <v>0.6282240917074975</v>
      </c>
      <c r="L582" s="86" t="n">
        <v>0.4471376750666633</v>
      </c>
      <c r="M582" s="86" t="n">
        <v>0.5699888017917132</v>
      </c>
      <c r="N582" s="86" t="n">
        <v>0.6579474999228847</v>
      </c>
      <c r="O582" s="86" t="n">
        <v>0.5019855722912799</v>
      </c>
      <c r="P582" s="86" t="n">
        <v>0.5568615599949103</v>
      </c>
      <c r="Q582" s="86" t="n">
        <v>0.665335149039189</v>
      </c>
      <c r="R582" s="86" t="n">
        <v>0.5693032382725878</v>
      </c>
      <c r="S582" s="86" t="n">
        <v>0.6471149722633392</v>
      </c>
      <c r="T582" s="86" t="n">
        <v>0.7012937371361364</v>
      </c>
      <c r="U582" s="86" t="n">
        <v>0.6027993315291054</v>
      </c>
      <c r="V582" s="86" t="n">
        <v>0.6508719900849859</v>
      </c>
      <c r="W582" s="86" t="n">
        <v>0.6685739180946848</v>
      </c>
      <c r="X582" s="86" t="n">
        <v>0.6298963478004947</v>
      </c>
      <c r="Y582" s="86" t="n">
        <v>0.616429214554314</v>
      </c>
      <c r="Z582" s="86" t="n">
        <v>0.7698305737389295</v>
      </c>
      <c r="AA582" s="86" t="n">
        <v>0.6573697618650548</v>
      </c>
      <c r="AB582" s="86" t="n">
        <v>0.6228356943939943</v>
      </c>
      <c r="AC582" s="86" t="n">
        <v>0.7736984512035827</v>
      </c>
      <c r="AD582" s="86" t="n">
        <v>0.6203466844720392</v>
      </c>
      <c r="AE582" s="86" t="n">
        <v>0.6325409879556427</v>
      </c>
      <c r="AF582" s="86" t="n">
        <v>0.3819825159282856</v>
      </c>
      <c r="AG582" s="86" t="n">
        <v>0.4702142817997479</v>
      </c>
      <c r="AH582" s="86" t="n">
        <v>0.5087394374348883</v>
      </c>
      <c r="AI582" s="86" t="n">
        <v>0.5245557041849799</v>
      </c>
      <c r="AJ582" s="86" t="n">
        <v>0.493110593110593</v>
      </c>
      <c r="AK582" s="86" t="n">
        <v>0.5317512490139363</v>
      </c>
    </row>
    <row r="583">
      <c r="A583" s="86" t="n">
        <v>16</v>
      </c>
      <c r="B583" s="86" t="n">
        <v>0.5583682916244757</v>
      </c>
      <c r="C583" s="86" t="n">
        <v>0.5264805773721076</v>
      </c>
      <c r="D583" s="86" t="n">
        <v>0.5309919827689361</v>
      </c>
      <c r="E583" s="86" t="n">
        <v>0.4186554359694276</v>
      </c>
      <c r="F583" s="86" t="n">
        <v>0.5062142073839406</v>
      </c>
      <c r="G583" s="86" t="n">
        <v>0.5058638083228247</v>
      </c>
      <c r="H583" s="86" t="n">
        <v>0.697968638631504</v>
      </c>
      <c r="I583" s="86" t="n">
        <v>0.5062856198893202</v>
      </c>
      <c r="J583" s="86" t="n">
        <v>0.6261903754179541</v>
      </c>
      <c r="K583" s="86" t="n">
        <v>0.7032448922991587</v>
      </c>
      <c r="L583" s="86" t="n">
        <v>0.547060801883393</v>
      </c>
      <c r="M583" s="86" t="n">
        <v>0.6438311046703115</v>
      </c>
      <c r="N583" s="86" t="n">
        <v>0.728029859033283</v>
      </c>
      <c r="O583" s="86" t="n">
        <v>0.5764895708500756</v>
      </c>
      <c r="P583" s="86" t="n">
        <v>0.6123711668151165</v>
      </c>
      <c r="Q583" s="86" t="n">
        <v>0.7295203510364655</v>
      </c>
      <c r="R583" s="86" t="n">
        <v>0.6515590663122541</v>
      </c>
      <c r="S583" s="86" t="n">
        <v>0.722564223165991</v>
      </c>
      <c r="T583" s="86" t="n">
        <v>0.7600411643634226</v>
      </c>
      <c r="U583" s="86" t="n">
        <v>0.6552857011268386</v>
      </c>
      <c r="V583" s="86" t="n">
        <v>0.7173335694050992</v>
      </c>
      <c r="W583" s="86" t="n">
        <v>0.6943944234679059</v>
      </c>
      <c r="X583" s="86" t="n">
        <v>0.6921290548059854</v>
      </c>
      <c r="Y583" s="86" t="n">
        <v>0.6829511148773901</v>
      </c>
      <c r="Z583" s="86" t="n">
        <v>0.8071492748042615</v>
      </c>
      <c r="AA583" s="86" t="n">
        <v>0.7178034768507069</v>
      </c>
      <c r="AB583" s="86" t="n">
        <v>0.6710709528998667</v>
      </c>
      <c r="AC583" s="86" t="n">
        <v>0.8314984138831872</v>
      </c>
      <c r="AD583" s="86" t="n">
        <v>0.7134606879926471</v>
      </c>
      <c r="AE583" s="86" t="n">
        <v>0.7214145487345467</v>
      </c>
      <c r="AF583" s="86" t="n">
        <v>0.3957623351607646</v>
      </c>
      <c r="AG583" s="86" t="n">
        <v>0.4866827423686085</v>
      </c>
      <c r="AH583" s="86" t="n">
        <v>0.5106493807153605</v>
      </c>
      <c r="AI583" s="86" t="n">
        <v>0.5193961398815211</v>
      </c>
      <c r="AJ583" s="86" t="n">
        <v>0.5082621082621082</v>
      </c>
      <c r="AK583" s="86" t="n">
        <v>0.529516171443597</v>
      </c>
    </row>
    <row r="584">
      <c r="A584" s="86" t="n">
        <v>17</v>
      </c>
      <c r="B584" s="86" t="n">
        <v>0.5838275712425863</v>
      </c>
      <c r="C584" s="86" t="n">
        <v>0.581086818085332</v>
      </c>
      <c r="D584" s="86" t="n">
        <v>0.5901639344262295</v>
      </c>
      <c r="E584" s="86" t="n">
        <v>0.4637342068320075</v>
      </c>
      <c r="F584" s="86" t="n">
        <v>0.5655233337394907</v>
      </c>
      <c r="G584" s="86" t="n">
        <v>0.5624842370744011</v>
      </c>
      <c r="H584" s="86" t="n">
        <v>0.7122238061297221</v>
      </c>
      <c r="I584" s="86" t="n">
        <v>0.5819608490955646</v>
      </c>
      <c r="J584" s="86" t="n">
        <v>0.6700385152579675</v>
      </c>
      <c r="K584" s="86" t="n">
        <v>0.7539058888786171</v>
      </c>
      <c r="L584" s="86" t="n">
        <v>0.6339755447185722</v>
      </c>
      <c r="M584" s="86" t="n">
        <v>0.7251827942823266</v>
      </c>
      <c r="N584" s="86" t="n">
        <v>0.7697954902988988</v>
      </c>
      <c r="O584" s="86" t="n">
        <v>0.6651314707333693</v>
      </c>
      <c r="P584" s="86" t="n">
        <v>0.6681670696017304</v>
      </c>
      <c r="Q584" s="86" t="n">
        <v>0.7762445150552276</v>
      </c>
      <c r="R584" s="86" t="n">
        <v>0.7153383692001185</v>
      </c>
      <c r="S584" s="86" t="n">
        <v>0.7723657089103158</v>
      </c>
      <c r="T584" s="86" t="n">
        <v>0.8109673625404293</v>
      </c>
      <c r="U584" s="86" t="n">
        <v>0.7102152353464951</v>
      </c>
      <c r="V584" s="86" t="n">
        <v>0.7761818342776203</v>
      </c>
      <c r="W584" s="86" t="n">
        <v>0.7681672959628232</v>
      </c>
      <c r="X584" s="86" t="n">
        <v>0.7500758767210222</v>
      </c>
      <c r="Y584" s="86" t="n">
        <v>0.735882633335099</v>
      </c>
      <c r="Z584" s="86" t="n">
        <v>0.8254716981132076</v>
      </c>
      <c r="AA584" s="86" t="n">
        <v>0.7454699154077503</v>
      </c>
      <c r="AB584" s="86" t="n">
        <v>0.7002815110788231</v>
      </c>
      <c r="AC584" s="86" t="n">
        <v>0.7723922373577161</v>
      </c>
      <c r="AD584" s="86" t="n">
        <v>0.6560557053788995</v>
      </c>
      <c r="AE584" s="86" t="n">
        <v>0.6921525972303283</v>
      </c>
      <c r="AF584" s="86" t="n">
        <v>0.4418432360349681</v>
      </c>
      <c r="AG584" s="86" t="n">
        <v>0.5432947881843591</v>
      </c>
      <c r="AH584" s="86" t="n">
        <v>0.5676004167148975</v>
      </c>
      <c r="AI584" s="86" t="n">
        <v>0.5803554366520159</v>
      </c>
      <c r="AJ584" s="86" t="n">
        <v>0.5684537684537684</v>
      </c>
      <c r="AK584" s="86" t="n">
        <v>0.5892716276623717</v>
      </c>
    </row>
    <row r="585">
      <c r="A585" s="86" t="n">
        <v>18</v>
      </c>
      <c r="B585" s="86" t="n">
        <v>0.5836829162447562</v>
      </c>
      <c r="C585" s="86" t="n">
        <v>0.6614041604754829</v>
      </c>
      <c r="D585" s="86" t="n">
        <v>0.6904391528060307</v>
      </c>
      <c r="E585" s="86" t="n">
        <v>0.5396973951021682</v>
      </c>
      <c r="F585" s="86" t="n">
        <v>0.6579748994760571</v>
      </c>
      <c r="G585" s="86" t="n">
        <v>0.650189155107188</v>
      </c>
      <c r="H585" s="86" t="n">
        <v>0.6465906391066761</v>
      </c>
      <c r="I585" s="86" t="n">
        <v>0.6089865367142975</v>
      </c>
      <c r="J585" s="86" t="n">
        <v>0.6803233588690906</v>
      </c>
      <c r="K585" s="86" t="n">
        <v>0.6913654432837201</v>
      </c>
      <c r="L585" s="86" t="n">
        <v>0.6342277848511784</v>
      </c>
      <c r="M585" s="86" t="n">
        <v>0.673703972070351</v>
      </c>
      <c r="N585" s="86" t="n">
        <v>0.7518739011073753</v>
      </c>
      <c r="O585" s="86" t="n">
        <v>0.6716403881852573</v>
      </c>
      <c r="P585" s="86" t="n">
        <v>0.6485080799083853</v>
      </c>
      <c r="Q585" s="86" t="n">
        <v>0.7651989711000151</v>
      </c>
      <c r="R585" s="86" t="n">
        <v>0.7150730601150344</v>
      </c>
      <c r="S585" s="86" t="n">
        <v>0.7388050410170569</v>
      </c>
      <c r="T585" s="86" t="n">
        <v>0.8098500441046751</v>
      </c>
      <c r="U585" s="86" t="n">
        <v>0.7240101235618447</v>
      </c>
      <c r="V585" s="86" t="n">
        <v>0.7626814801699716</v>
      </c>
      <c r="W585" s="86" t="n">
        <v>0.763752541388324</v>
      </c>
      <c r="X585" s="86" t="n">
        <v>0.7283521415629683</v>
      </c>
      <c r="Y585" s="86" t="n">
        <v>0.7001218155818019</v>
      </c>
      <c r="Z585" s="86" t="n">
        <v>0.7534013605442177</v>
      </c>
      <c r="AA585" s="86" t="n">
        <v>0.6868649111810132</v>
      </c>
      <c r="AB585" s="86" t="n">
        <v>0.6460981959074948</v>
      </c>
      <c r="AC585" s="86" t="n">
        <v>0.6798843067736517</v>
      </c>
      <c r="AD585" s="86" t="n">
        <v>0.5880628853374497</v>
      </c>
      <c r="AE585" s="86" t="n">
        <v>0.6260147503581472</v>
      </c>
      <c r="AF585" s="86" t="n">
        <v>0.5157801155726773</v>
      </c>
      <c r="AG585" s="86" t="n">
        <v>0.6341590398421659</v>
      </c>
      <c r="AH585" s="86" t="n">
        <v>0.6630975807385114</v>
      </c>
      <c r="AI585" s="86" t="n">
        <v>0.6795337282629467</v>
      </c>
      <c r="AJ585" s="86" t="n">
        <v>0.666200466200466</v>
      </c>
      <c r="AK585" s="86" t="n">
        <v>0.6911648698396002</v>
      </c>
    </row>
    <row r="586">
      <c r="A586" s="86" t="n">
        <v>19</v>
      </c>
      <c r="B586" s="86" t="n">
        <v>0.5904817011427744</v>
      </c>
      <c r="C586" s="86" t="n">
        <v>0.7533697728720017</v>
      </c>
      <c r="D586" s="86" t="n">
        <v>0.7961589086992941</v>
      </c>
      <c r="E586" s="86" t="n">
        <v>0.624239588207768</v>
      </c>
      <c r="F586" s="86" t="n">
        <v>0.7648348970391129</v>
      </c>
      <c r="G586" s="86" t="n">
        <v>0.7446406052963432</v>
      </c>
      <c r="H586" s="86" t="n">
        <v>0.5520907578997387</v>
      </c>
      <c r="I586" s="86" t="n">
        <v>0.608936978607417</v>
      </c>
      <c r="J586" s="86" t="n">
        <v>0.671943115926694</v>
      </c>
      <c r="K586" s="86" t="n">
        <v>0.5976703337339373</v>
      </c>
      <c r="L586" s="86" t="n">
        <v>0.5969923367045425</v>
      </c>
      <c r="M586" s="86" t="n">
        <v>0.6215005599104143</v>
      </c>
      <c r="N586" s="86" t="n">
        <v>0.6721675560628027</v>
      </c>
      <c r="O586" s="86" t="n">
        <v>0.6094884507836548</v>
      </c>
      <c r="P586" s="86" t="n">
        <v>0.5929030410993765</v>
      </c>
      <c r="Q586" s="86" t="n">
        <v>0.7058859131487365</v>
      </c>
      <c r="R586" s="86" t="n">
        <v>0.659563391350924</v>
      </c>
      <c r="S586" s="86" t="n">
        <v>0.6624012616376388</v>
      </c>
      <c r="T586" s="86" t="n">
        <v>0.745751249632461</v>
      </c>
      <c r="U586" s="86" t="n">
        <v>0.6725194422391143</v>
      </c>
      <c r="V586" s="86" t="n">
        <v>0.689403328611898</v>
      </c>
      <c r="W586" s="86" t="n">
        <v>0.7103979088004647</v>
      </c>
      <c r="X586" s="86" t="n">
        <v>0.6642432101831156</v>
      </c>
      <c r="Y586" s="86" t="n">
        <v>0.6340977702452201</v>
      </c>
      <c r="Z586" s="86" t="n">
        <v>0.6875882428443075</v>
      </c>
      <c r="AA586" s="86" t="n">
        <v>0.6221757057500875</v>
      </c>
      <c r="AB586" s="86" t="n">
        <v>0.581305242765468</v>
      </c>
      <c r="AC586" s="86" t="n">
        <v>0.5903153573427877</v>
      </c>
      <c r="AD586" s="86" t="n">
        <v>0.5237467590464878</v>
      </c>
      <c r="AE586" s="86" t="n">
        <v>0.5743884968429989</v>
      </c>
      <c r="AF586" s="86" t="n">
        <v>0.5991998814639206</v>
      </c>
      <c r="AG586" s="86" t="n">
        <v>0.7369156573683346</v>
      </c>
      <c r="AH586" s="86" t="n">
        <v>0.763803680981595</v>
      </c>
      <c r="AI586" s="86" t="n">
        <v>0.7863558188419645</v>
      </c>
      <c r="AJ586" s="86" t="n">
        <v>0.7754208754208751</v>
      </c>
      <c r="AK586" s="86" t="n">
        <v>0.7979226926110966</v>
      </c>
    </row>
    <row r="587">
      <c r="A587" s="86" t="n">
        <v>20</v>
      </c>
      <c r="B587" s="86" t="n">
        <v>0.657890930131636</v>
      </c>
      <c r="C587" s="86" t="n">
        <v>0.8427085544470387</v>
      </c>
      <c r="D587" s="86" t="n">
        <v>0.873579035539069</v>
      </c>
      <c r="E587" s="86" t="n">
        <v>0.6928716268912807</v>
      </c>
      <c r="F587" s="86" t="n">
        <v>0.8543316680882175</v>
      </c>
      <c r="G587" s="86" t="n">
        <v>0.8145649432534681</v>
      </c>
      <c r="H587" s="86" t="n">
        <v>1</v>
      </c>
      <c r="I587" s="86" t="n">
        <v>1</v>
      </c>
      <c r="J587" s="86" t="n">
        <v>1</v>
      </c>
      <c r="K587" s="86" t="n">
        <v>1</v>
      </c>
      <c r="L587" s="86" t="n">
        <v>1</v>
      </c>
      <c r="M587" s="86" t="n">
        <v>1</v>
      </c>
      <c r="N587" s="86" t="n">
        <v>1</v>
      </c>
      <c r="O587" s="86" t="n">
        <v>1</v>
      </c>
      <c r="P587" s="86" t="n">
        <v>1</v>
      </c>
      <c r="Q587" s="86" t="n">
        <v>1</v>
      </c>
      <c r="R587" s="86" t="n">
        <v>1</v>
      </c>
      <c r="S587" s="86" t="n">
        <v>1</v>
      </c>
      <c r="T587" s="86" t="n">
        <v>1</v>
      </c>
      <c r="U587" s="86" t="n">
        <v>1</v>
      </c>
      <c r="V587" s="86" t="n">
        <v>1</v>
      </c>
      <c r="W587" s="86" t="n">
        <v>1</v>
      </c>
      <c r="X587" s="86" t="n">
        <v>1</v>
      </c>
      <c r="Y587" s="86" t="n">
        <v>1</v>
      </c>
      <c r="Z587" s="86" t="n">
        <v>1</v>
      </c>
      <c r="AA587" s="86" t="n">
        <v>1</v>
      </c>
      <c r="AB587" s="86" t="n">
        <v>1</v>
      </c>
      <c r="AC587" s="86" t="n">
        <v>1</v>
      </c>
      <c r="AD587" s="86" t="n">
        <v>1</v>
      </c>
      <c r="AE587" s="86" t="n">
        <v>1</v>
      </c>
      <c r="AF587" s="86" t="n">
        <v>0.6697288487183286</v>
      </c>
      <c r="AG587" s="86" t="n">
        <v>0.8232038143256426</v>
      </c>
      <c r="AH587" s="86" t="n">
        <v>0.8381757147818033</v>
      </c>
      <c r="AI587" s="86" t="n">
        <v>0.8692910376457097</v>
      </c>
      <c r="AJ587" s="86" t="n">
        <v>0.8684796684796683</v>
      </c>
      <c r="AK587" s="86" t="n">
        <v>0.8762161451485669</v>
      </c>
    </row>
    <row r="588">
      <c r="A588" s="86" t="n">
        <v>21</v>
      </c>
      <c r="B588" s="86" t="n">
        <v>1</v>
      </c>
      <c r="C588" s="86" t="n">
        <v>0.9993366588834639</v>
      </c>
      <c r="D588" s="86" t="n">
        <v>0.9772645686251042</v>
      </c>
      <c r="E588" s="86" t="n">
        <v>1</v>
      </c>
      <c r="F588" s="86" t="n">
        <v>0.9627147556963568</v>
      </c>
      <c r="G588" s="86" t="n">
        <v>1</v>
      </c>
      <c r="H588" s="86" t="n">
        <v>0.8171180803041104</v>
      </c>
      <c r="I588" s="86" t="n">
        <v>0.9054266127033948</v>
      </c>
      <c r="J588" s="86" t="n">
        <v>0.9197951496169636</v>
      </c>
      <c r="K588" s="86" t="n">
        <v>0.8188499583988167</v>
      </c>
      <c r="L588" s="86" t="n">
        <v>0.8624090133807383</v>
      </c>
      <c r="M588" s="86" t="n">
        <v>0.8622949739806336</v>
      </c>
      <c r="N588" s="86" t="n">
        <v>0.8246090255714241</v>
      </c>
      <c r="O588" s="86" t="n">
        <v>0.8133170414581229</v>
      </c>
      <c r="P588" s="86" t="n">
        <v>0.8297016159816772</v>
      </c>
      <c r="Q588" s="86" t="n">
        <v>0.838795581782418</v>
      </c>
      <c r="R588" s="86" t="n">
        <v>0.8189791106639239</v>
      </c>
      <c r="S588" s="86" t="n">
        <v>0.8154578278251967</v>
      </c>
      <c r="T588" s="86" t="n">
        <v>0.9572184651573069</v>
      </c>
      <c r="U588" s="86" t="n">
        <v>0.8396503248049197</v>
      </c>
      <c r="V588" s="86" t="n">
        <v>0.8674309490084987</v>
      </c>
      <c r="W588" s="86" t="n">
        <v>0.8857682253848388</v>
      </c>
      <c r="X588" s="86" t="n">
        <v>0.8456805452087299</v>
      </c>
      <c r="Y588" s="86" t="n">
        <v>0.8354324453153967</v>
      </c>
      <c r="Z588" s="86" t="n">
        <v>0.8406173790270827</v>
      </c>
      <c r="AA588" s="86" t="n">
        <v>0.8337195861823073</v>
      </c>
      <c r="AB588" s="86" t="n">
        <v>0.825220971061872</v>
      </c>
      <c r="AC588" s="86" t="n">
        <v>0.8104590408658332</v>
      </c>
      <c r="AD588" s="86" t="n">
        <v>0.8117688885805711</v>
      </c>
      <c r="AE588" s="86" t="n">
        <v>0.8182204064307316</v>
      </c>
      <c r="AF588" s="86" t="n">
        <v>1</v>
      </c>
      <c r="AG588" s="86" t="n">
        <v>1</v>
      </c>
      <c r="AH588" s="86" t="n">
        <v>1</v>
      </c>
      <c r="AI588" s="86" t="n">
        <v>0.9766864131473342</v>
      </c>
      <c r="AJ588" s="86" t="n">
        <v>0.9827764827764823</v>
      </c>
      <c r="AK588" s="86" t="n">
        <v>0.9797528267157508</v>
      </c>
    </row>
    <row r="589">
      <c r="A589" s="86" t="n">
        <v>22</v>
      </c>
      <c r="B589" s="86" t="n">
        <v>0.9069868363951973</v>
      </c>
      <c r="C589" s="86" t="n">
        <v>1</v>
      </c>
      <c r="D589" s="86" t="n">
        <v>1</v>
      </c>
      <c r="E589" s="86" t="n">
        <v>0.9340196537201684</v>
      </c>
      <c r="F589" s="86" t="n">
        <v>1</v>
      </c>
      <c r="G589" s="86" t="n">
        <v>0.9945775535939473</v>
      </c>
      <c r="H589" s="86" t="n">
        <v>0.6149916844856262</v>
      </c>
      <c r="I589" s="86" t="n">
        <v>0.749054266127034</v>
      </c>
      <c r="J589" s="86" t="n">
        <v>0.7706437550260294</v>
      </c>
      <c r="K589" s="86" t="n">
        <v>0.6450494591846169</v>
      </c>
      <c r="L589" s="86" t="n">
        <v>0.663271434405554</v>
      </c>
      <c r="M589" s="86" t="n">
        <v>0.6759436137276859</v>
      </c>
      <c r="N589" s="86" t="n">
        <v>0.6636231839353466</v>
      </c>
      <c r="O589" s="86" t="n">
        <v>0.6536723296598287</v>
      </c>
      <c r="P589" s="86" t="n">
        <v>0.6481422572846418</v>
      </c>
      <c r="Q589" s="86" t="n">
        <v>0.6624905431986685</v>
      </c>
      <c r="R589" s="86" t="n">
        <v>0.6543423087897403</v>
      </c>
      <c r="S589" s="86" t="n">
        <v>0.6470734710252188</v>
      </c>
      <c r="T589" s="86" t="n">
        <v>0.7940899735371949</v>
      </c>
      <c r="U589" s="86" t="n">
        <v>0.678383914590123</v>
      </c>
      <c r="V589" s="86" t="n">
        <v>0.7073300283286119</v>
      </c>
      <c r="W589" s="86" t="n">
        <v>0.7315422596572755</v>
      </c>
      <c r="X589" s="86" t="n">
        <v>0.6910253934093019</v>
      </c>
      <c r="Y589" s="86" t="n">
        <v>0.68247444520947</v>
      </c>
      <c r="Z589" s="86" t="n">
        <v>0.6648376331664742</v>
      </c>
      <c r="AA589" s="86" t="n">
        <v>0.6634712150575353</v>
      </c>
      <c r="AB589" s="86" t="n">
        <v>0.6692698873955684</v>
      </c>
      <c r="AC589" s="86" t="n">
        <v>0.6367792498600485</v>
      </c>
      <c r="AD589" s="86" t="n">
        <v>0.6130453256562121</v>
      </c>
      <c r="AE589" s="86" t="n">
        <v>0.6513238181142887</v>
      </c>
      <c r="AF589" s="86" t="n">
        <v>0.9105052600385242</v>
      </c>
      <c r="AG589" s="86" t="n">
        <v>0.9842165835479807</v>
      </c>
      <c r="AH589" s="86" t="n">
        <v>0.9630744299108692</v>
      </c>
      <c r="AI589" s="86" t="n">
        <v>1</v>
      </c>
      <c r="AJ589" s="86" t="n">
        <v>1</v>
      </c>
      <c r="AK589" s="86" t="n">
        <v>1</v>
      </c>
    </row>
    <row r="590">
      <c r="A590" s="86" t="n">
        <v>23</v>
      </c>
      <c r="B590" s="86" t="n">
        <v>0.7261680891074787</v>
      </c>
      <c r="C590" s="86" t="n">
        <v>0.8525525366164296</v>
      </c>
      <c r="D590" s="86" t="n">
        <v>0.906306090702405</v>
      </c>
      <c r="E590" s="86" t="n">
        <v>0.7215722976134767</v>
      </c>
      <c r="F590" s="86" t="n">
        <v>0.8765383209455344</v>
      </c>
      <c r="G590" s="86" t="n">
        <v>0.8578814627994956</v>
      </c>
      <c r="H590" s="86" t="n">
        <v>0.4246258018531718</v>
      </c>
      <c r="I590" s="86" t="n">
        <v>0.5652102089700172</v>
      </c>
      <c r="J590" s="86" t="n">
        <v>0.6042239810386423</v>
      </c>
      <c r="K590" s="86" t="n">
        <v>0.4827123971526301</v>
      </c>
      <c r="L590" s="86" t="n">
        <v>0.4947269800850408</v>
      </c>
      <c r="M590" s="86" t="n">
        <v>0.5222646729464462</v>
      </c>
      <c r="N590" s="86" t="n">
        <v>0.5237360806934205</v>
      </c>
      <c r="O590" s="86" t="n">
        <v>0.4937848062598396</v>
      </c>
      <c r="P590" s="86" t="n">
        <v>0.4864645629214913</v>
      </c>
      <c r="Q590" s="86" t="n">
        <v>0.5251626569829021</v>
      </c>
      <c r="R590" s="86" t="n">
        <v>0.5011238092377622</v>
      </c>
      <c r="S590" s="86" t="n">
        <v>0.5085008369416354</v>
      </c>
      <c r="T590" s="86" t="n">
        <v>0.6303440164657452</v>
      </c>
      <c r="U590" s="86" t="n">
        <v>0.5296359816302092</v>
      </c>
      <c r="V590" s="86" t="n">
        <v>0.5519431657223796</v>
      </c>
      <c r="W590" s="86" t="n">
        <v>0.5890212024397327</v>
      </c>
      <c r="X590" s="86" t="n">
        <v>0.5527964020638467</v>
      </c>
      <c r="Y590" s="86" t="n">
        <v>0.5462528467771836</v>
      </c>
      <c r="Z590" s="86" t="n">
        <v>0.5233923758182518</v>
      </c>
      <c r="AA590" s="86" t="n">
        <v>0.5103943229457193</v>
      </c>
      <c r="AB590" s="86" t="n">
        <v>0.508445332364693</v>
      </c>
      <c r="AC590" s="86" t="n">
        <v>0.477794364620265</v>
      </c>
      <c r="AD590" s="86" t="n">
        <v>0.4412292644011066</v>
      </c>
      <c r="AE590" s="86" t="n">
        <v>0.4555897490316762</v>
      </c>
      <c r="AF590" s="86" t="n">
        <v>0.7245517854496963</v>
      </c>
      <c r="AG590" s="86" t="n">
        <v>0.8354250013700883</v>
      </c>
      <c r="AH590" s="86" t="n">
        <v>0.8705868734807267</v>
      </c>
      <c r="AI590" s="86" t="n">
        <v>0.9000573284922606</v>
      </c>
      <c r="AJ590" s="86" t="n">
        <v>0.8626521626521625</v>
      </c>
      <c r="AK590" s="86" t="n">
        <v>0.9056665790165659</v>
      </c>
    </row>
    <row r="591">
      <c r="A591" s="86" t="n">
        <v>24</v>
      </c>
      <c r="B591" s="86" t="n">
        <v>0.5525820917112686</v>
      </c>
      <c r="C591" s="86" t="n">
        <v>0.6940140097643811</v>
      </c>
      <c r="D591" s="86" t="n">
        <v>0.7302261577120975</v>
      </c>
      <c r="E591" s="86" t="n">
        <v>0.5961628451099672</v>
      </c>
      <c r="F591" s="86" t="n">
        <v>0.7229499207993179</v>
      </c>
      <c r="G591" s="86" t="n">
        <v>0.6931273644388402</v>
      </c>
      <c r="H591" s="86" t="n">
        <v>0.2496436208125446</v>
      </c>
      <c r="I591" s="86" t="n">
        <v>0.453308003634261</v>
      </c>
      <c r="J591" s="86" t="n">
        <v>0.4479197528251577</v>
      </c>
      <c r="K591" s="86" t="n">
        <v>0.332162337062032</v>
      </c>
      <c r="L591" s="86" t="n">
        <v>0.350433612799385</v>
      </c>
      <c r="M591" s="86" t="n">
        <v>0.3730650154798761</v>
      </c>
      <c r="N591" s="86" t="n">
        <v>0.3830469786236466</v>
      </c>
      <c r="O591" s="86" t="n">
        <v>0.3529775751736886</v>
      </c>
      <c r="P591" s="86" t="n">
        <v>0.3547684183738389</v>
      </c>
      <c r="Q591" s="86" t="n">
        <v>0.3955212588893932</v>
      </c>
      <c r="R591" s="86" t="n">
        <v>0.3652254876931626</v>
      </c>
      <c r="S591" s="86" t="n">
        <v>0.3751435251151659</v>
      </c>
      <c r="T591" s="86" t="n">
        <v>0.5037341958247573</v>
      </c>
      <c r="U591" s="86" t="n">
        <v>0.4073461617752201</v>
      </c>
      <c r="V591" s="86" t="n">
        <v>0.4359618449008499</v>
      </c>
      <c r="W591" s="86" t="n">
        <v>0.4779843160034853</v>
      </c>
      <c r="X591" s="86" t="n">
        <v>0.4295358184109115</v>
      </c>
      <c r="Y591" s="86" t="n">
        <v>0.4244902282718076</v>
      </c>
      <c r="Z591" s="86" t="n">
        <v>0.400558336542164</v>
      </c>
      <c r="AA591" s="86" t="n">
        <v>0.3815507237209088</v>
      </c>
      <c r="AB591" s="86" t="n">
        <v>0.3824010170722848</v>
      </c>
      <c r="AC591" s="86" t="n">
        <v>0.3333177831685016</v>
      </c>
      <c r="AD591" s="86" t="n">
        <v>0.2882822729598253</v>
      </c>
      <c r="AE591" s="86" t="n">
        <v>0.3031782246511381</v>
      </c>
      <c r="AF591" s="86" t="n">
        <v>0.5657134390280041</v>
      </c>
      <c r="AG591" s="86" t="n">
        <v>0.6791253356716171</v>
      </c>
      <c r="AH591" s="86" t="n">
        <v>0.6994443801365898</v>
      </c>
      <c r="AI591" s="86" t="n">
        <v>0.7429772596980699</v>
      </c>
      <c r="AJ591" s="86" t="n">
        <v>0.716161616161616</v>
      </c>
      <c r="AK591" s="86" t="n">
        <v>0.7287667630817776</v>
      </c>
    </row>
    <row r="601">
      <c r="A601" s="129" t="inlineStr">
        <is>
          <t>RefgChg-Res-8pct-Dec-NTXV-cDXGF-DMo1985-CZ16</t>
        </is>
      </c>
      <c r="B601" s="85" t="n"/>
      <c r="C601" s="85" t="n"/>
      <c r="D601" s="85" t="n">
        <v>2015</v>
      </c>
      <c r="E601" s="85" t="n"/>
      <c r="F601" s="125" t="inlineStr">
        <is>
          <t>Source Annual kWh:</t>
        </is>
      </c>
      <c r="G601" s="151" t="n">
        <v>12284.23999999998</v>
      </c>
      <c r="H601" s="85" t="inlineStr">
        <is>
          <t>DEER</t>
        </is>
      </c>
      <c r="I601" s="85" t="n"/>
      <c r="J601" s="85" t="n"/>
      <c r="K601" s="85" t="inlineStr">
        <is>
          <t>PDAF</t>
        </is>
      </c>
      <c r="L601" s="85" t="inlineStr">
        <is>
          <t>Monthly</t>
        </is>
      </c>
      <c r="M601" s="85" t="n"/>
      <c r="N601" s="85" t="n"/>
      <c r="O601" s="85" t="n"/>
      <c r="P601" s="85" t="n"/>
      <c r="Q601" s="85" t="n"/>
      <c r="R601" s="85" t="n"/>
      <c r="S601" s="85" t="n"/>
      <c r="T601" s="85" t="n"/>
      <c r="U601" s="85" t="n"/>
      <c r="V601" s="87" t="n"/>
      <c r="W601" s="85" t="n"/>
      <c r="X601" s="85" t="n"/>
      <c r="Y601" s="85" t="n"/>
      <c r="Z601" s="85" t="n"/>
      <c r="AA601" s="85" t="n"/>
      <c r="AB601" s="85" t="n"/>
      <c r="AC601" s="85" t="n"/>
      <c r="AD601" s="85" t="n"/>
      <c r="AE601" s="85" t="n"/>
      <c r="AF601" s="85" t="n"/>
      <c r="AG601" s="85" t="n"/>
      <c r="AH601" s="85" t="n"/>
      <c r="AI601" s="85" t="n"/>
      <c r="AJ601" s="85" t="n"/>
      <c r="AK601" s="85" t="n"/>
    </row>
    <row r="602">
      <c r="A602" s="93" t="n">
        <v>16</v>
      </c>
      <c r="B602" s="86" t="inlineStr">
        <is>
          <t>RefgChg-Res-8pct-Dec-NTXV-20-MM</t>
        </is>
      </c>
      <c r="C602" s="85" t="n"/>
      <c r="D602" s="85" t="n"/>
      <c r="E602" s="85" t="n"/>
      <c r="F602" s="108" t="inlineStr">
        <is>
          <t>Source Sample Size:</t>
        </is>
      </c>
      <c r="G602" s="85" t="n">
        <v>0</v>
      </c>
      <c r="H602" s="85" t="inlineStr">
        <is>
          <t>DEER</t>
        </is>
      </c>
      <c r="I602" s="85" t="n"/>
      <c r="J602" s="85" t="n"/>
      <c r="K602" s="85" t="inlineStr">
        <is>
          <t>WKWE</t>
        </is>
      </c>
      <c r="L602" s="85" t="inlineStr">
        <is>
          <t>Monthly</t>
        </is>
      </c>
      <c r="M602" s="85" t="n"/>
      <c r="N602" s="85" t="inlineStr">
        <is>
          <t>Weekend Peak3</t>
        </is>
      </c>
      <c r="O602" s="85" t="n"/>
      <c r="P602" s="85" t="n"/>
      <c r="Q602" s="85" t="n"/>
      <c r="R602" s="85" t="n"/>
      <c r="S602" s="85" t="n"/>
      <c r="T602" s="85" t="n"/>
      <c r="U602" s="85" t="n"/>
      <c r="V602" s="85" t="n"/>
      <c r="W602" s="85" t="n"/>
      <c r="X602" s="85" t="n"/>
      <c r="Y602" s="85" t="n"/>
      <c r="Z602" s="85" t="n"/>
      <c r="AA602" s="85" t="n"/>
      <c r="AB602" s="85" t="n"/>
      <c r="AC602" s="85" t="n"/>
      <c r="AD602" s="85" t="n"/>
      <c r="AE602" s="85" t="n"/>
      <c r="AF602" s="85" t="n"/>
      <c r="AG602" s="85" t="n"/>
      <c r="AH602" s="85" t="n"/>
      <c r="AI602" s="85" t="n"/>
      <c r="AJ602" s="85" t="n"/>
      <c r="AK602" s="85" t="n"/>
    </row>
    <row r="603">
      <c r="A603" s="86" t="n"/>
      <c r="B603" s="86" t="n">
        <v>1</v>
      </c>
      <c r="C603" s="86" t="inlineStr">
        <is>
          <t>JANUARY</t>
        </is>
      </c>
      <c r="D603" s="86" t="inlineStr">
        <is>
          <t>JAN</t>
        </is>
      </c>
      <c r="E603" s="86" t="n">
        <v>2</v>
      </c>
      <c r="F603" s="86" t="inlineStr">
        <is>
          <t>FEBRUARY</t>
        </is>
      </c>
      <c r="G603" s="86" t="inlineStr">
        <is>
          <t>FEB</t>
        </is>
      </c>
      <c r="H603" s="86" t="n">
        <v>3</v>
      </c>
      <c r="I603" s="86" t="inlineStr">
        <is>
          <t>MARCH</t>
        </is>
      </c>
      <c r="J603" s="86" t="inlineStr">
        <is>
          <t>MAR</t>
        </is>
      </c>
      <c r="K603" s="86" t="n">
        <v>4</v>
      </c>
      <c r="L603" s="86" t="inlineStr">
        <is>
          <t>APRIL</t>
        </is>
      </c>
      <c r="M603" s="86" t="inlineStr">
        <is>
          <t>APR</t>
        </is>
      </c>
      <c r="N603" s="86" t="n">
        <v>5</v>
      </c>
      <c r="O603" s="86" t="inlineStr">
        <is>
          <t>MAY</t>
        </is>
      </c>
      <c r="P603" s="86" t="inlineStr">
        <is>
          <t>MAY</t>
        </is>
      </c>
      <c r="Q603" s="86" t="n">
        <v>6</v>
      </c>
      <c r="R603" s="86" t="inlineStr">
        <is>
          <t>JUNE</t>
        </is>
      </c>
      <c r="S603" s="86" t="inlineStr">
        <is>
          <t>JUN</t>
        </is>
      </c>
      <c r="T603" s="86" t="n">
        <v>7</v>
      </c>
      <c r="U603" s="86" t="inlineStr">
        <is>
          <t>JULY</t>
        </is>
      </c>
      <c r="V603" s="86" t="inlineStr">
        <is>
          <t>JUL</t>
        </is>
      </c>
      <c r="W603" s="86" t="n">
        <v>8</v>
      </c>
      <c r="X603" s="86" t="inlineStr">
        <is>
          <t>AUGUST</t>
        </is>
      </c>
      <c r="Y603" s="86" t="inlineStr">
        <is>
          <t>AUG</t>
        </is>
      </c>
      <c r="Z603" s="86" t="n">
        <v>9</v>
      </c>
      <c r="AA603" s="86" t="inlineStr">
        <is>
          <t>SEPTEMBER</t>
        </is>
      </c>
      <c r="AB603" s="86" t="inlineStr">
        <is>
          <t>SEP</t>
        </is>
      </c>
      <c r="AC603" s="86" t="n">
        <v>10</v>
      </c>
      <c r="AD603" s="86" t="inlineStr">
        <is>
          <t>OCTOBER</t>
        </is>
      </c>
      <c r="AE603" s="86" t="inlineStr">
        <is>
          <t>OCT</t>
        </is>
      </c>
      <c r="AF603" s="86" t="n">
        <v>11</v>
      </c>
      <c r="AG603" s="86" t="inlineStr">
        <is>
          <t>NOVEMBER</t>
        </is>
      </c>
      <c r="AH603" s="86" t="inlineStr">
        <is>
          <t>NOV</t>
        </is>
      </c>
      <c r="AI603" s="86" t="n">
        <v>12</v>
      </c>
      <c r="AJ603" s="86" t="inlineStr">
        <is>
          <t>DECEMBER</t>
        </is>
      </c>
      <c r="AK603" s="86" t="inlineStr">
        <is>
          <t>DEC</t>
        </is>
      </c>
    </row>
    <row r="604">
      <c r="A604" s="85" t="n"/>
      <c r="B604" s="86" t="n">
        <v>31</v>
      </c>
      <c r="C604" s="85" t="n"/>
      <c r="D604" s="85" t="n"/>
      <c r="E604" s="86" t="n">
        <v>28</v>
      </c>
      <c r="F604" s="85" t="n"/>
      <c r="G604" s="85" t="n"/>
      <c r="H604" s="86" t="n">
        <v>31</v>
      </c>
      <c r="I604" s="85" t="n"/>
      <c r="J604" s="85" t="n"/>
      <c r="K604" s="86" t="n">
        <v>30</v>
      </c>
      <c r="L604" s="85" t="n"/>
      <c r="M604" s="85" t="n"/>
      <c r="N604" s="86" t="n">
        <v>31</v>
      </c>
      <c r="O604" s="85" t="n"/>
      <c r="P604" s="85" t="n"/>
      <c r="Q604" s="86" t="n">
        <v>30</v>
      </c>
      <c r="R604" s="85" t="n"/>
      <c r="S604" s="85" t="n"/>
      <c r="T604" s="86" t="n">
        <v>31</v>
      </c>
      <c r="U604" s="85" t="n"/>
      <c r="V604" s="85" t="n"/>
      <c r="W604" s="86" t="n">
        <v>31</v>
      </c>
      <c r="X604" s="85" t="n"/>
      <c r="Y604" s="85" t="n"/>
      <c r="Z604" s="86" t="n">
        <v>30</v>
      </c>
      <c r="AA604" s="85" t="n"/>
      <c r="AB604" s="85" t="n"/>
      <c r="AC604" s="86" t="n">
        <v>31</v>
      </c>
      <c r="AD604" s="85" t="n"/>
      <c r="AE604" s="85" t="n"/>
      <c r="AF604" s="86" t="n">
        <v>30</v>
      </c>
      <c r="AG604" s="85" t="n"/>
      <c r="AH604" s="85" t="n"/>
      <c r="AI604" s="86" t="n">
        <v>31</v>
      </c>
      <c r="AJ604" s="85" t="n"/>
      <c r="AK604" s="85" t="n"/>
    </row>
    <row r="605">
      <c r="A605" s="86" t="inlineStr">
        <is>
          <t>RATIOS</t>
        </is>
      </c>
      <c r="B605" s="86" t="inlineStr">
        <is>
          <t>E.BKDWN</t>
        </is>
      </c>
      <c r="C605" s="86" t="inlineStr">
        <is>
          <t>PEAK/AVG</t>
        </is>
      </c>
      <c r="D605" s="86" t="inlineStr">
        <is>
          <t>END/AVG</t>
        </is>
      </c>
      <c r="E605" s="86" t="inlineStr">
        <is>
          <t>E.BKDWN</t>
        </is>
      </c>
      <c r="F605" s="86" t="inlineStr">
        <is>
          <t>PEAK/AVG</t>
        </is>
      </c>
      <c r="G605" s="86" t="inlineStr">
        <is>
          <t>END/AVG</t>
        </is>
      </c>
      <c r="H605" s="86" t="inlineStr">
        <is>
          <t>E.BKDWN</t>
        </is>
      </c>
      <c r="I605" s="86" t="inlineStr">
        <is>
          <t>PEAK/AVG</t>
        </is>
      </c>
      <c r="J605" s="86" t="inlineStr">
        <is>
          <t>END/AVG</t>
        </is>
      </c>
      <c r="K605" s="86" t="inlineStr">
        <is>
          <t>E.BKDWN</t>
        </is>
      </c>
      <c r="L605" s="86" t="inlineStr">
        <is>
          <t>PEAK/AVG</t>
        </is>
      </c>
      <c r="M605" s="86" t="inlineStr">
        <is>
          <t>END/AVG</t>
        </is>
      </c>
      <c r="N605" s="86" t="inlineStr">
        <is>
          <t>E.BKDWN</t>
        </is>
      </c>
      <c r="O605" s="86" t="inlineStr">
        <is>
          <t>PEAK/AVG</t>
        </is>
      </c>
      <c r="P605" s="86" t="inlineStr">
        <is>
          <t>END/AVG</t>
        </is>
      </c>
      <c r="Q605" s="86" t="inlineStr">
        <is>
          <t>E.BKDWN</t>
        </is>
      </c>
      <c r="R605" s="86" t="inlineStr">
        <is>
          <t>PEAK/AVG</t>
        </is>
      </c>
      <c r="S605" s="86" t="inlineStr">
        <is>
          <t>END/AVG</t>
        </is>
      </c>
      <c r="T605" s="86" t="inlineStr">
        <is>
          <t>E.BKDWN</t>
        </is>
      </c>
      <c r="U605" s="86" t="inlineStr">
        <is>
          <t>PEAK/AVG</t>
        </is>
      </c>
      <c r="V605" s="86" t="inlineStr">
        <is>
          <t>END/AVG</t>
        </is>
      </c>
      <c r="W605" s="86" t="inlineStr">
        <is>
          <t>E.BKDWN</t>
        </is>
      </c>
      <c r="X605" s="86" t="inlineStr">
        <is>
          <t>PEAK/AVG</t>
        </is>
      </c>
      <c r="Y605" s="86" t="inlineStr">
        <is>
          <t>END/AVG</t>
        </is>
      </c>
      <c r="Z605" s="86" t="inlineStr">
        <is>
          <t>E.BKDWN</t>
        </is>
      </c>
      <c r="AA605" s="86" t="inlineStr">
        <is>
          <t>PEAK/AVG</t>
        </is>
      </c>
      <c r="AB605" s="86" t="inlineStr">
        <is>
          <t>END/AVG</t>
        </is>
      </c>
      <c r="AC605" s="86" t="inlineStr">
        <is>
          <t>E.BKDWN</t>
        </is>
      </c>
      <c r="AD605" s="86" t="inlineStr">
        <is>
          <t>PEAK/AVG</t>
        </is>
      </c>
      <c r="AE605" s="86" t="inlineStr">
        <is>
          <t>END/AVG</t>
        </is>
      </c>
      <c r="AF605" s="86" t="inlineStr">
        <is>
          <t>E.BKDWN</t>
        </is>
      </c>
      <c r="AG605" s="86" t="inlineStr">
        <is>
          <t>PEAK/AVG</t>
        </is>
      </c>
      <c r="AH605" s="86" t="inlineStr">
        <is>
          <t>END/AVG</t>
        </is>
      </c>
      <c r="AI605" s="86" t="inlineStr">
        <is>
          <t>E.BKDWN</t>
        </is>
      </c>
      <c r="AJ605" s="86" t="inlineStr">
        <is>
          <t>PEAK/AVG</t>
        </is>
      </c>
      <c r="AK605" s="86" t="inlineStr">
        <is>
          <t>END/AVG</t>
        </is>
      </c>
    </row>
    <row r="606">
      <c r="A606" s="85" t="n"/>
      <c r="B606" s="192" t="n">
        <v>0.07063555352771797</v>
      </c>
      <c r="C606" s="193" t="n">
        <v>1.183172244106293</v>
      </c>
      <c r="D606" s="193" t="n">
        <v>1.020849475096422</v>
      </c>
      <c r="E606" s="192" t="n">
        <v>0.06209097335422047</v>
      </c>
      <c r="F606" s="193" t="n">
        <v>1.104260457043605</v>
      </c>
      <c r="G606" s="193" t="n">
        <v>0.9971957039420447</v>
      </c>
      <c r="H606" s="192" t="n">
        <v>0.06608516424264303</v>
      </c>
      <c r="I606" s="193" t="n">
        <v>1.197127585028696</v>
      </c>
      <c r="J606" s="193" t="n">
        <v>1.001441226490307</v>
      </c>
      <c r="K606" s="192" t="n">
        <v>0.06396401335508929</v>
      </c>
      <c r="L606" s="193" t="n">
        <v>1.189572818564961</v>
      </c>
      <c r="M606" s="193" t="n">
        <v>0.9960707286192481</v>
      </c>
      <c r="N606" s="192" t="n">
        <v>0.07326499959591723</v>
      </c>
      <c r="O606" s="193" t="n">
        <v>1.945762731674249</v>
      </c>
      <c r="P606" s="193" t="n">
        <v>1.054902145164157</v>
      </c>
      <c r="Q606" s="192" t="n">
        <v>0.09892286393249793</v>
      </c>
      <c r="R606" s="193" t="n">
        <v>1.435994994627762</v>
      </c>
      <c r="S606" s="193" t="n">
        <v>1.096444170641046</v>
      </c>
      <c r="T606" s="192" t="n">
        <v>0.1389007197937084</v>
      </c>
      <c r="U606" s="193" t="n">
        <v>1.482858751750703</v>
      </c>
      <c r="V606" s="193" t="n">
        <v>0.9083160112437162</v>
      </c>
      <c r="W606" s="192" t="n">
        <v>0.1316593953315825</v>
      </c>
      <c r="X606" s="193" t="n">
        <v>1.374321518457327</v>
      </c>
      <c r="Y606" s="193" t="n">
        <v>0.9735878656821794</v>
      </c>
      <c r="Z606" s="192" t="n">
        <v>0.09985567581275158</v>
      </c>
      <c r="AA606" s="193" t="n">
        <v>1.468004384588486</v>
      </c>
      <c r="AB606" s="193" t="n">
        <v>0.8805677847815627</v>
      </c>
      <c r="AC606" s="192" t="n">
        <v>0.06125405119607753</v>
      </c>
      <c r="AD606" s="193" t="n">
        <v>1.103481332113032</v>
      </c>
      <c r="AE606" s="193" t="n">
        <v>0.974995804179616</v>
      </c>
      <c r="AF606" s="192" t="n">
        <v>0.06486375106909399</v>
      </c>
      <c r="AG606" s="193" t="n">
        <v>1.136180292831908</v>
      </c>
      <c r="AH606" s="193" t="n">
        <v>0.9900885254827597</v>
      </c>
      <c r="AI606" s="192" t="n">
        <v>0.06850283878870005</v>
      </c>
      <c r="AJ606" s="193" t="n">
        <v>1.157418375697896</v>
      </c>
      <c r="AK606" s="193" t="n">
        <v>0.960754231125288</v>
      </c>
      <c r="AM606">
        <f>A601</f>
        <v/>
      </c>
      <c r="AN606" s="83">
        <f>1/($B606*(1/$B604)*(1/(5/7+2/7*$D606))*$B616/SUM($B608:$B631))</f>
        <v/>
      </c>
      <c r="AO606" s="83">
        <f>1/(B606*(1/B604)*(1/(5/7+2/7*D606)))</f>
        <v/>
      </c>
      <c r="AP606" s="83" t="n"/>
      <c r="AR606" s="174">
        <f>CHOOSE(AV$3,C606,F606,I606,L606,O606,R606,U606,X606,AA606,AD606,AG606,AJ606)</f>
        <v/>
      </c>
      <c r="AS606" s="82" t="n"/>
      <c r="AT606" s="82" t="n"/>
      <c r="AV606" s="119">
        <f>AN606/AR606</f>
        <v/>
      </c>
      <c r="AW606" s="172">
        <f>AO606/AR606</f>
        <v/>
      </c>
      <c r="AX606" s="83" t="n"/>
    </row>
    <row r="607">
      <c r="A607" s="86" t="inlineStr">
        <is>
          <t>HOUR</t>
        </is>
      </c>
      <c r="B607" s="86" t="inlineStr">
        <is>
          <t>PEAK</t>
        </is>
      </c>
      <c r="C607" s="86" t="inlineStr">
        <is>
          <t>AVG</t>
        </is>
      </c>
      <c r="D607" s="86" t="inlineStr">
        <is>
          <t>END</t>
        </is>
      </c>
      <c r="E607" s="86" t="inlineStr">
        <is>
          <t>PEAK</t>
        </is>
      </c>
      <c r="F607" s="86" t="inlineStr">
        <is>
          <t>AVG</t>
        </is>
      </c>
      <c r="G607" s="86" t="inlineStr">
        <is>
          <t>END</t>
        </is>
      </c>
      <c r="H607" s="86" t="inlineStr">
        <is>
          <t>PEAK</t>
        </is>
      </c>
      <c r="I607" s="86" t="inlineStr">
        <is>
          <t>AVG</t>
        </is>
      </c>
      <c r="J607" s="86" t="inlineStr">
        <is>
          <t>END</t>
        </is>
      </c>
      <c r="K607" s="86" t="inlineStr">
        <is>
          <t>PEAK</t>
        </is>
      </c>
      <c r="L607" s="86" t="inlineStr">
        <is>
          <t>AVG</t>
        </is>
      </c>
      <c r="M607" s="86" t="inlineStr">
        <is>
          <t>END</t>
        </is>
      </c>
      <c r="N607" s="86" t="inlineStr">
        <is>
          <t>PEAK</t>
        </is>
      </c>
      <c r="O607" s="86" t="inlineStr">
        <is>
          <t>AVG</t>
        </is>
      </c>
      <c r="P607" s="86" t="inlineStr">
        <is>
          <t>END</t>
        </is>
      </c>
      <c r="Q607" s="86" t="inlineStr">
        <is>
          <t>PEAK</t>
        </is>
      </c>
      <c r="R607" s="86" t="inlineStr">
        <is>
          <t>AVG</t>
        </is>
      </c>
      <c r="S607" s="86" t="inlineStr">
        <is>
          <t>END</t>
        </is>
      </c>
      <c r="T607" s="86" t="inlineStr">
        <is>
          <t>PEAK</t>
        </is>
      </c>
      <c r="U607" s="86" t="inlineStr">
        <is>
          <t>AVG</t>
        </is>
      </c>
      <c r="V607" s="86" t="inlineStr">
        <is>
          <t>END</t>
        </is>
      </c>
      <c r="W607" s="86" t="inlineStr">
        <is>
          <t>PEAK</t>
        </is>
      </c>
      <c r="X607" s="86" t="inlineStr">
        <is>
          <t>AVG</t>
        </is>
      </c>
      <c r="Y607" s="86" t="inlineStr">
        <is>
          <t>END</t>
        </is>
      </c>
      <c r="Z607" s="86" t="inlineStr">
        <is>
          <t>PEAK</t>
        </is>
      </c>
      <c r="AA607" s="86" t="inlineStr">
        <is>
          <t>AVG</t>
        </is>
      </c>
      <c r="AB607" s="86" t="inlineStr">
        <is>
          <t>END</t>
        </is>
      </c>
      <c r="AC607" s="86" t="inlineStr">
        <is>
          <t>PEAK</t>
        </is>
      </c>
      <c r="AD607" s="86" t="inlineStr">
        <is>
          <t>AVG</t>
        </is>
      </c>
      <c r="AE607" s="86" t="inlineStr">
        <is>
          <t>END</t>
        </is>
      </c>
      <c r="AF607" s="86" t="inlineStr">
        <is>
          <t>PEAK</t>
        </is>
      </c>
      <c r="AG607" s="86" t="inlineStr">
        <is>
          <t>AVG</t>
        </is>
      </c>
      <c r="AH607" s="86" t="inlineStr">
        <is>
          <t>END</t>
        </is>
      </c>
      <c r="AI607" s="86" t="inlineStr">
        <is>
          <t>PEAK</t>
        </is>
      </c>
      <c r="AJ607" s="86" t="inlineStr">
        <is>
          <t>AVG</t>
        </is>
      </c>
      <c r="AK607" s="86" t="inlineStr">
        <is>
          <t>END</t>
        </is>
      </c>
    </row>
    <row r="608">
      <c r="A608" s="86" t="n">
        <v>1</v>
      </c>
      <c r="B608" s="86" t="n">
        <v>0.6634848729978968</v>
      </c>
      <c r="C608" s="86" t="n">
        <v>0.6042134613895127</v>
      </c>
      <c r="D608" s="86" t="n">
        <v>0.6798730436686002</v>
      </c>
      <c r="E608" s="86" t="n">
        <v>0.6054109239407861</v>
      </c>
      <c r="F608" s="86" t="n">
        <v>0.6067477238676963</v>
      </c>
      <c r="G608" s="86" t="n">
        <v>0.6673565380997177</v>
      </c>
      <c r="H608" s="86" t="n">
        <v>0.6535211267605633</v>
      </c>
      <c r="I608" s="86" t="n">
        <v>0.5209897209217169</v>
      </c>
      <c r="J608" s="86" t="n">
        <v>0.6214931369266823</v>
      </c>
      <c r="K608" s="86" t="n">
        <v>0.5734597156398105</v>
      </c>
      <c r="L608" s="86" t="n">
        <v>0.5262706356427921</v>
      </c>
      <c r="M608" s="86" t="n">
        <v>0.5899696273798058</v>
      </c>
      <c r="N608" s="86" t="n">
        <v>0.4772673733804476</v>
      </c>
      <c r="O608" s="86" t="n">
        <v>0.4369912693082607</v>
      </c>
      <c r="P608" s="86" t="n">
        <v>0.6775310653900996</v>
      </c>
      <c r="Q608" s="86" t="n">
        <v>0.1738024586689275</v>
      </c>
      <c r="R608" s="86" t="n">
        <v>0.2093172249679663</v>
      </c>
      <c r="S608" s="86" t="n">
        <v>0.2263735495596253</v>
      </c>
      <c r="T608" s="86" t="n">
        <v>0.3368621386939455</v>
      </c>
      <c r="U608" s="86" t="n">
        <v>0.2175237940456481</v>
      </c>
      <c r="V608" s="86" t="n">
        <v>0.2632320216331934</v>
      </c>
      <c r="W608" s="86" t="n">
        <v>0.2174704276615105</v>
      </c>
      <c r="X608" s="86" t="n">
        <v>0.1974651627227187</v>
      </c>
      <c r="Y608" s="86" t="n">
        <v>0.2290264205573652</v>
      </c>
      <c r="Z608" s="86" t="n">
        <v>0.1924939467312349</v>
      </c>
      <c r="AA608" s="86" t="n">
        <v>0.2326713645099295</v>
      </c>
      <c r="AB608" s="86" t="n">
        <v>0.2712072403742905</v>
      </c>
      <c r="AC608" s="86" t="n">
        <v>0.476917417693581</v>
      </c>
      <c r="AD608" s="86" t="n">
        <v>0.4482195102664805</v>
      </c>
      <c r="AE608" s="86" t="n">
        <v>0.5086043360433605</v>
      </c>
      <c r="AF608" s="86" t="n">
        <v>0.6317177711836465</v>
      </c>
      <c r="AG608" s="86" t="n">
        <v>0.5734819433332415</v>
      </c>
      <c r="AH608" s="86" t="n">
        <v>0.6455624646693046</v>
      </c>
      <c r="AI608" s="86" t="n">
        <v>0.6267213114754098</v>
      </c>
      <c r="AJ608" s="86" t="n">
        <v>0.592951866404715</v>
      </c>
      <c r="AK608" s="86" t="n">
        <v>0.6065899906745414</v>
      </c>
    </row>
    <row r="609">
      <c r="A609" s="86" t="n">
        <v>2</v>
      </c>
      <c r="B609" s="86" t="n">
        <v>0.594078628053713</v>
      </c>
      <c r="C609" s="86" t="n">
        <v>0.5310458781917228</v>
      </c>
      <c r="D609" s="86" t="n">
        <v>0.6125642990040495</v>
      </c>
      <c r="E609" s="86" t="n">
        <v>0.5364982133741705</v>
      </c>
      <c r="F609" s="86" t="n">
        <v>0.5335369367292844</v>
      </c>
      <c r="G609" s="86" t="n">
        <v>0.5956099090624021</v>
      </c>
      <c r="H609" s="86" t="n">
        <v>0.5924295774647889</v>
      </c>
      <c r="I609" s="86" t="n">
        <v>0.4820181518583424</v>
      </c>
      <c r="J609" s="86" t="n">
        <v>0.564646802812186</v>
      </c>
      <c r="K609" s="86" t="n">
        <v>0.5446851726472579</v>
      </c>
      <c r="L609" s="86" t="n">
        <v>0.4976472117509424</v>
      </c>
      <c r="M609" s="86" t="n">
        <v>0.5398918438402843</v>
      </c>
      <c r="N609" s="86" t="n">
        <v>0.3492736552807225</v>
      </c>
      <c r="O609" s="86" t="n">
        <v>0.3929885829415716</v>
      </c>
      <c r="P609" s="86" t="n">
        <v>0.5612650234263598</v>
      </c>
      <c r="Q609" s="86" t="n">
        <v>0.1402430408365127</v>
      </c>
      <c r="R609" s="86" t="n">
        <v>0.185821500483774</v>
      </c>
      <c r="S609" s="86" t="n">
        <v>0.1901649657486369</v>
      </c>
      <c r="T609" s="86" t="n">
        <v>0.2864874509337457</v>
      </c>
      <c r="U609" s="86" t="n">
        <v>0.179016546638361</v>
      </c>
      <c r="V609" s="86" t="n">
        <v>0.2216838962282753</v>
      </c>
      <c r="W609" s="86" t="n">
        <v>0.1772520473157416</v>
      </c>
      <c r="X609" s="86" t="n">
        <v>0.1657350693398489</v>
      </c>
      <c r="Y609" s="86" t="n">
        <v>0.1887561828929907</v>
      </c>
      <c r="Z609" s="86" t="n">
        <v>0.1571159537261232</v>
      </c>
      <c r="AA609" s="86" t="n">
        <v>0.2003416613282084</v>
      </c>
      <c r="AB609" s="86" t="n">
        <v>0.2351204172419083</v>
      </c>
      <c r="AC609" s="86" t="n">
        <v>0.4439948501011588</v>
      </c>
      <c r="AD609" s="86" t="n">
        <v>0.4074435277682597</v>
      </c>
      <c r="AE609" s="86" t="n">
        <v>0.4476287262872629</v>
      </c>
      <c r="AF609" s="86" t="n">
        <v>0.5641279261457303</v>
      </c>
      <c r="AG609" s="86" t="n">
        <v>0.4952685739509475</v>
      </c>
      <c r="AH609" s="86" t="n">
        <v>0.570944036178632</v>
      </c>
      <c r="AI609" s="86" t="n">
        <v>0.5544262295081968</v>
      </c>
      <c r="AJ609" s="86" t="n">
        <v>0.5151277013752454</v>
      </c>
      <c r="AK609" s="86" t="n">
        <v>0.5365868821883742</v>
      </c>
    </row>
    <row r="610">
      <c r="A610" s="86" t="n">
        <v>3</v>
      </c>
      <c r="B610" s="86" t="n">
        <v>0.5562206762659764</v>
      </c>
      <c r="C610" s="86" t="n">
        <v>0.5027495933699946</v>
      </c>
      <c r="D610" s="86" t="n">
        <v>0.5674729123344643</v>
      </c>
      <c r="E610" s="86" t="n">
        <v>0.5063808065339459</v>
      </c>
      <c r="F610" s="86" t="n">
        <v>0.508874034804656</v>
      </c>
      <c r="G610" s="86" t="n">
        <v>0.551395421762308</v>
      </c>
      <c r="H610" s="86" t="n">
        <v>0.5607394366197184</v>
      </c>
      <c r="I610" s="86" t="n">
        <v>0.4744592367849764</v>
      </c>
      <c r="J610" s="86" t="n">
        <v>0.5446267157683293</v>
      </c>
      <c r="K610" s="86" t="n">
        <v>0.533175355450237</v>
      </c>
      <c r="L610" s="86" t="n">
        <v>0.4874301312881841</v>
      </c>
      <c r="M610" s="86" t="n">
        <v>0.527520557078302</v>
      </c>
      <c r="N610" s="86" t="n">
        <v>0.2665881429132312</v>
      </c>
      <c r="O610" s="86" t="n">
        <v>0.377165883143049</v>
      </c>
      <c r="P610" s="86" t="n">
        <v>0.498930535750662</v>
      </c>
      <c r="Q610" s="86" t="n">
        <v>0.1334605058640667</v>
      </c>
      <c r="R610" s="86" t="n">
        <v>0.1759629716796109</v>
      </c>
      <c r="S610" s="86" t="n">
        <v>0.1821962812805816</v>
      </c>
      <c r="T610" s="86" t="n">
        <v>0.2466991792553824</v>
      </c>
      <c r="U610" s="86" t="n">
        <v>0.1596054810104725</v>
      </c>
      <c r="V610" s="86" t="n">
        <v>0.1954029463958762</v>
      </c>
      <c r="W610" s="86" t="n">
        <v>0.1538368213527449</v>
      </c>
      <c r="X610" s="86" t="n">
        <v>0.1508295121107652</v>
      </c>
      <c r="Y610" s="86" t="n">
        <v>0.1725177946676318</v>
      </c>
      <c r="Z610" s="86" t="n">
        <v>0.1400322841000807</v>
      </c>
      <c r="AA610" s="86" t="n">
        <v>0.1863620186490142</v>
      </c>
      <c r="AB610" s="86" t="n">
        <v>0.2207393772050928</v>
      </c>
      <c r="AC610" s="86" t="n">
        <v>0.4364539267978665</v>
      </c>
      <c r="AD610" s="86" t="n">
        <v>0.3908642821371149</v>
      </c>
      <c r="AE610" s="86" t="n">
        <v>0.4201219512195122</v>
      </c>
      <c r="AF610" s="86" t="n">
        <v>0.5359380151665019</v>
      </c>
      <c r="AG610" s="86" t="n">
        <v>0.4698319860954011</v>
      </c>
      <c r="AH610" s="86" t="n">
        <v>0.5174674957603165</v>
      </c>
      <c r="AI610" s="86" t="n">
        <v>0.5244262295081967</v>
      </c>
      <c r="AJ610" s="86" t="n">
        <v>0.486468565815324</v>
      </c>
      <c r="AK610" s="86" t="n">
        <v>0.4894000621697234</v>
      </c>
    </row>
    <row r="611">
      <c r="A611" s="86" t="n">
        <v>4</v>
      </c>
      <c r="B611" s="86" t="n">
        <v>0.5351884808283449</v>
      </c>
      <c r="C611" s="86" t="n">
        <v>0.4902279709808174</v>
      </c>
      <c r="D611" s="86" t="n">
        <v>0.5418627558279522</v>
      </c>
      <c r="E611" s="86" t="n">
        <v>0.4942998128296751</v>
      </c>
      <c r="F611" s="86" t="n">
        <v>0.5016134608735738</v>
      </c>
      <c r="G611" s="86" t="n">
        <v>0.5335214800878019</v>
      </c>
      <c r="H611" s="86" t="n">
        <v>0.5461267605633803</v>
      </c>
      <c r="I611" s="86" t="n">
        <v>0.4734391755813041</v>
      </c>
      <c r="J611" s="86" t="n">
        <v>0.5321057917643121</v>
      </c>
      <c r="K611" s="86" t="n">
        <v>0.5287745429925526</v>
      </c>
      <c r="L611" s="86" t="n">
        <v>0.4843884050435461</v>
      </c>
      <c r="M611" s="86" t="n">
        <v>0.5042595747833172</v>
      </c>
      <c r="N611" s="86" t="n">
        <v>0.2094228504122497</v>
      </c>
      <c r="O611" s="86" t="n">
        <v>0.3671457353928811</v>
      </c>
      <c r="P611" s="86" t="n">
        <v>0.4430637604400081</v>
      </c>
      <c r="Q611" s="86" t="n">
        <v>0.1263953652677688</v>
      </c>
      <c r="R611" s="86" t="n">
        <v>0.1688632619439868</v>
      </c>
      <c r="S611" s="86" t="n">
        <v>0.1688801901300154</v>
      </c>
      <c r="T611" s="86" t="n">
        <v>0.239919115023195</v>
      </c>
      <c r="U611" s="86" t="n">
        <v>0.1509614114922447</v>
      </c>
      <c r="V611" s="86" t="n">
        <v>0.1840229852680206</v>
      </c>
      <c r="W611" s="86" t="n">
        <v>0.1455262359720958</v>
      </c>
      <c r="X611" s="86" t="n">
        <v>0.1431647532661691</v>
      </c>
      <c r="Y611" s="86" t="n">
        <v>0.1587404994571119</v>
      </c>
      <c r="Z611" s="86" t="n">
        <v>0.1286655905299973</v>
      </c>
      <c r="AA611" s="86" t="n">
        <v>0.1789166488718058</v>
      </c>
      <c r="AB611" s="86" t="n">
        <v>0.205629697806412</v>
      </c>
      <c r="AC611" s="86" t="n">
        <v>0.4427073753908406</v>
      </c>
      <c r="AD611" s="86" t="n">
        <v>0.3851182160837134</v>
      </c>
      <c r="AE611" s="86" t="n">
        <v>0.3957994579945799</v>
      </c>
      <c r="AF611" s="86" t="n">
        <v>0.5237388724035608</v>
      </c>
      <c r="AG611" s="86" t="n">
        <v>0.4628245096145889</v>
      </c>
      <c r="AH611" s="86" t="n">
        <v>0.4891464104013567</v>
      </c>
      <c r="AI611" s="86" t="n">
        <v>0.5078688524590164</v>
      </c>
      <c r="AJ611" s="86" t="n">
        <v>0.4745088408644399</v>
      </c>
      <c r="AK611" s="86" t="n">
        <v>0.4636617967050046</v>
      </c>
    </row>
    <row r="612">
      <c r="A612" s="86" t="n">
        <v>5</v>
      </c>
      <c r="B612" s="86" t="n">
        <v>0.5240252386345251</v>
      </c>
      <c r="C612" s="86" t="n">
        <v>0.4866909353781013</v>
      </c>
      <c r="D612" s="86" t="n">
        <v>0.5236948670241873</v>
      </c>
      <c r="E612" s="86" t="n">
        <v>0.4908967160115705</v>
      </c>
      <c r="F612" s="86" t="n">
        <v>0.5010372248472977</v>
      </c>
      <c r="G612" s="86" t="n">
        <v>0.5190341799937285</v>
      </c>
      <c r="H612" s="86" t="n">
        <v>0.549823943661972</v>
      </c>
      <c r="I612" s="86" t="n">
        <v>0.5091674731253106</v>
      </c>
      <c r="J612" s="86" t="n">
        <v>0.5568798125209239</v>
      </c>
      <c r="K612" s="86" t="n">
        <v>0.5592417061611376</v>
      </c>
      <c r="L612" s="86" t="n">
        <v>0.5252047315741584</v>
      </c>
      <c r="M612" s="86" t="n">
        <v>0.5309282169049558</v>
      </c>
      <c r="N612" s="86" t="n">
        <v>0.186729485669415</v>
      </c>
      <c r="O612" s="86" t="n">
        <v>0.4041638683680322</v>
      </c>
      <c r="P612" s="86" t="n">
        <v>0.439702587084946</v>
      </c>
      <c r="Q612" s="86" t="n">
        <v>0.1381941500635863</v>
      </c>
      <c r="R612" s="86" t="n">
        <v>0.1880703956486494</v>
      </c>
      <c r="S612" s="86" t="n">
        <v>0.178631343492241</v>
      </c>
      <c r="T612" s="86" t="n">
        <v>0.2395622695372903</v>
      </c>
      <c r="U612" s="86" t="n">
        <v>0.162764477038873</v>
      </c>
      <c r="V612" s="86" t="n">
        <v>0.1913467226275316</v>
      </c>
      <c r="W612" s="86" t="n">
        <v>0.1452229299363057</v>
      </c>
      <c r="X612" s="86" t="n">
        <v>0.157557095201437</v>
      </c>
      <c r="Y612" s="86" t="n">
        <v>0.164217637833273</v>
      </c>
      <c r="Z612" s="86" t="n">
        <v>0.1392924401398977</v>
      </c>
      <c r="AA612" s="86" t="n">
        <v>0.1975087194818137</v>
      </c>
      <c r="AB612" s="86" t="n">
        <v>0.22100782328578</v>
      </c>
      <c r="AC612" s="86" t="n">
        <v>0.4874011403347435</v>
      </c>
      <c r="AD612" s="86" t="n">
        <v>0.4234956113761564</v>
      </c>
      <c r="AE612" s="86" t="n">
        <v>0.4280487804878049</v>
      </c>
      <c r="AF612" s="86" t="n">
        <v>0.5148367952522255</v>
      </c>
      <c r="AG612" s="86" t="n">
        <v>0.4630728060253264</v>
      </c>
      <c r="AH612" s="86" t="n">
        <v>0.4707179197286603</v>
      </c>
      <c r="AI612" s="86" t="n">
        <v>0.5034426229508197</v>
      </c>
      <c r="AJ612" s="86" t="n">
        <v>0.473698428290766</v>
      </c>
      <c r="AK612" s="86" t="n">
        <v>0.4441405035747591</v>
      </c>
    </row>
    <row r="613">
      <c r="A613" s="86" t="n">
        <v>6</v>
      </c>
      <c r="B613" s="86" t="n">
        <v>0.5550881734347193</v>
      </c>
      <c r="C613" s="86" t="n">
        <v>0.5209511269460151</v>
      </c>
      <c r="D613" s="86" t="n">
        <v>0.5555433949874138</v>
      </c>
      <c r="E613" s="86" t="n">
        <v>0.5216947422154161</v>
      </c>
      <c r="F613" s="86" t="n">
        <v>0.537397718105336</v>
      </c>
      <c r="G613" s="86" t="n">
        <v>0.5525870178739417</v>
      </c>
      <c r="H613" s="86" t="n">
        <v>0.5873239436619719</v>
      </c>
      <c r="I613" s="86" t="n">
        <v>0.5703711453456438</v>
      </c>
      <c r="J613" s="86" t="n">
        <v>0.6074991630398391</v>
      </c>
      <c r="K613" s="86" t="n">
        <v>0.613744075829384</v>
      </c>
      <c r="L613" s="86" t="n">
        <v>0.5892629663330302</v>
      </c>
      <c r="M613" s="86" t="n">
        <v>0.5835987850951921</v>
      </c>
      <c r="N613" s="86" t="n">
        <v>0.2018060463290145</v>
      </c>
      <c r="O613" s="86" t="n">
        <v>0.4665950302216252</v>
      </c>
      <c r="P613" s="86" t="n">
        <v>0.4817681808922386</v>
      </c>
      <c r="Q613" s="86" t="n">
        <v>0.162144976685036</v>
      </c>
      <c r="R613" s="86" t="n">
        <v>0.2229674956198845</v>
      </c>
      <c r="S613" s="86" t="n">
        <v>0.2050188732000559</v>
      </c>
      <c r="T613" s="86" t="n">
        <v>0.2889258950874271</v>
      </c>
      <c r="U613" s="86" t="n">
        <v>0.2003473879876891</v>
      </c>
      <c r="V613" s="86" t="n">
        <v>0.2223599335229994</v>
      </c>
      <c r="W613" s="86" t="n">
        <v>0.1814376706096451</v>
      </c>
      <c r="X613" s="86" t="n">
        <v>0.1890417377916123</v>
      </c>
      <c r="Y613" s="86" t="n">
        <v>0.1896971890457233</v>
      </c>
      <c r="Z613" s="86" t="n">
        <v>0.1692897497982244</v>
      </c>
      <c r="AA613" s="86" t="n">
        <v>0.232771015730657</v>
      </c>
      <c r="AB613" s="86" t="n">
        <v>0.2516873753643196</v>
      </c>
      <c r="AC613" s="86" t="n">
        <v>0.5473606768438478</v>
      </c>
      <c r="AD613" s="86" t="n">
        <v>0.4850154194891802</v>
      </c>
      <c r="AE613" s="86" t="n">
        <v>0.4820460704607046</v>
      </c>
      <c r="AF613" s="86" t="n">
        <v>0.5426969996702934</v>
      </c>
      <c r="AG613" s="86" t="n">
        <v>0.4995172014235661</v>
      </c>
      <c r="AH613" s="86" t="n">
        <v>0.5097795364612775</v>
      </c>
      <c r="AI613" s="86" t="n">
        <v>0.529344262295082</v>
      </c>
      <c r="AJ613" s="86" t="n">
        <v>0.5094793713163064</v>
      </c>
      <c r="AK613" s="86" t="n">
        <v>0.4780230027976375</v>
      </c>
    </row>
    <row r="614">
      <c r="A614" s="86" t="n">
        <v>7</v>
      </c>
      <c r="B614" s="86" t="n">
        <v>0.5968289920724802</v>
      </c>
      <c r="C614" s="86" t="n">
        <v>0.5718637854026283</v>
      </c>
      <c r="D614" s="86" t="n">
        <v>0.6010178395534638</v>
      </c>
      <c r="E614" s="86" t="n">
        <v>0.5708694912370258</v>
      </c>
      <c r="F614" s="86" t="n">
        <v>0.5903249971188199</v>
      </c>
      <c r="G614" s="86" t="n">
        <v>0.5988711194731892</v>
      </c>
      <c r="H614" s="86" t="n">
        <v>0.6492957746478875</v>
      </c>
      <c r="I614" s="86" t="n">
        <v>0.6610258153950777</v>
      </c>
      <c r="J614" s="86" t="n">
        <v>0.6538332775359893</v>
      </c>
      <c r="K614" s="86" t="n">
        <v>0.6902505077860529</v>
      </c>
      <c r="L614" s="86" t="n">
        <v>0.6748732614064735</v>
      </c>
      <c r="M614" s="86" t="n">
        <v>0.6221942366101191</v>
      </c>
      <c r="N614" s="86" t="n">
        <v>0.2378484491558697</v>
      </c>
      <c r="O614" s="86" t="n">
        <v>0.5538213566151781</v>
      </c>
      <c r="P614" s="86" t="n">
        <v>0.525870849460175</v>
      </c>
      <c r="Q614" s="86" t="n">
        <v>0.1942207149922283</v>
      </c>
      <c r="R614" s="86" t="n">
        <v>0.2691875212468294</v>
      </c>
      <c r="S614" s="86" t="n">
        <v>0.2299035369774919</v>
      </c>
      <c r="T614" s="86" t="n">
        <v>0.3880694659212561</v>
      </c>
      <c r="U614" s="86" t="n">
        <v>0.2747717092098447</v>
      </c>
      <c r="V614" s="86" t="n">
        <v>0.2669220585335624</v>
      </c>
      <c r="W614" s="86" t="n">
        <v>0.2461025174400971</v>
      </c>
      <c r="X614" s="86" t="n">
        <v>0.2377525632872555</v>
      </c>
      <c r="Y614" s="86" t="n">
        <v>0.2234045120038606</v>
      </c>
      <c r="Z614" s="86" t="n">
        <v>0.225181598062954</v>
      </c>
      <c r="AA614" s="86" t="n">
        <v>0.290639903195957</v>
      </c>
      <c r="AB614" s="86" t="n">
        <v>0.2816766375210921</v>
      </c>
      <c r="AC614" s="86" t="n">
        <v>0.6450248298694132</v>
      </c>
      <c r="AD614" s="86" t="n">
        <v>0.5877065816178604</v>
      </c>
      <c r="AE614" s="86" t="n">
        <v>0.5317750677506776</v>
      </c>
      <c r="AF614" s="86" t="n">
        <v>0.5835806132542036</v>
      </c>
      <c r="AG614" s="86" t="n">
        <v>0.5526802218114604</v>
      </c>
      <c r="AH614" s="86" t="n">
        <v>0.5616167326172977</v>
      </c>
      <c r="AI614" s="86" t="n">
        <v>0.5701639344262296</v>
      </c>
      <c r="AJ614" s="86" t="n">
        <v>0.5597495088408644</v>
      </c>
      <c r="AK614" s="86" t="n">
        <v>0.5283183089835249</v>
      </c>
    </row>
    <row r="615">
      <c r="A615" s="86" t="n">
        <v>8</v>
      </c>
      <c r="B615" s="86" t="n">
        <v>0.6516744863290729</v>
      </c>
      <c r="C615" s="86" t="n">
        <v>0.6630005421733407</v>
      </c>
      <c r="D615" s="86" t="n">
        <v>0.6341249863193609</v>
      </c>
      <c r="E615" s="86" t="n">
        <v>0.6292326016675176</v>
      </c>
      <c r="F615" s="86" t="n">
        <v>0.6709404171948831</v>
      </c>
      <c r="G615" s="86" t="n">
        <v>0.6168077767325181</v>
      </c>
      <c r="H615" s="86" t="n">
        <v>0.6799295774647888</v>
      </c>
      <c r="I615" s="86" t="n">
        <v>0.661575079120132</v>
      </c>
      <c r="J615" s="86" t="n">
        <v>0.6388349514563106</v>
      </c>
      <c r="K615" s="86" t="n">
        <v>0.6674001354096141</v>
      </c>
      <c r="L615" s="86" t="n">
        <v>0.6390484856362925</v>
      </c>
      <c r="M615" s="86" t="n">
        <v>0.6038965849322171</v>
      </c>
      <c r="N615" s="86" t="n">
        <v>0.3140164899882214</v>
      </c>
      <c r="O615" s="86" t="n">
        <v>0.550785762256548</v>
      </c>
      <c r="P615" s="86" t="n">
        <v>0.5421165206763087</v>
      </c>
      <c r="Q615" s="86" t="n">
        <v>0.2933446375582874</v>
      </c>
      <c r="R615" s="86" t="n">
        <v>0.287348657200387</v>
      </c>
      <c r="S615" s="86" t="n">
        <v>0.2663917237522718</v>
      </c>
      <c r="T615" s="86" t="n">
        <v>0.4866182942785773</v>
      </c>
      <c r="U615" s="86" t="n">
        <v>0.350831394935449</v>
      </c>
      <c r="V615" s="86" t="n">
        <v>0.3175966874172559</v>
      </c>
      <c r="W615" s="86" t="n">
        <v>0.3664543524416136</v>
      </c>
      <c r="X615" s="86" t="n">
        <v>0.3078622351641731</v>
      </c>
      <c r="Y615" s="86" t="n">
        <v>0.2825431294486669</v>
      </c>
      <c r="Z615" s="86" t="n">
        <v>0.3189400053806833</v>
      </c>
      <c r="AA615" s="86" t="n">
        <v>0.3221296889458324</v>
      </c>
      <c r="AB615" s="86" t="n">
        <v>0.2884261389783709</v>
      </c>
      <c r="AC615" s="86" t="n">
        <v>0.6404267059039913</v>
      </c>
      <c r="AD615" s="86" t="n">
        <v>0.5801418065842536</v>
      </c>
      <c r="AE615" s="86" t="n">
        <v>0.5278455284552845</v>
      </c>
      <c r="AF615" s="86" t="n">
        <v>0.6364985163204748</v>
      </c>
      <c r="AG615" s="86" t="n">
        <v>0.6264242558004799</v>
      </c>
      <c r="AH615" s="86" t="n">
        <v>0.583663086489542</v>
      </c>
      <c r="AI615" s="86" t="n">
        <v>0.6549180327868853</v>
      </c>
      <c r="AJ615" s="86" t="n">
        <v>0.6474214145383101</v>
      </c>
      <c r="AK615" s="86" t="n">
        <v>0.5661175007771216</v>
      </c>
    </row>
    <row r="616">
      <c r="A616" s="86" t="n">
        <v>9</v>
      </c>
      <c r="B616" s="86" t="n">
        <v>0.6403494580165022</v>
      </c>
      <c r="C616" s="86" t="n">
        <v>0.6369504040482274</v>
      </c>
      <c r="D616" s="86" t="n">
        <v>0.6024953485826857</v>
      </c>
      <c r="E616" s="86" t="n">
        <v>0.6125574272588056</v>
      </c>
      <c r="F616" s="86" t="n">
        <v>0.6248415350927742</v>
      </c>
      <c r="G616" s="86" t="n">
        <v>0.5734713076199436</v>
      </c>
      <c r="H616" s="86" t="n">
        <v>0.6482394366197184</v>
      </c>
      <c r="I616" s="86" t="n">
        <v>0.5804671357204509</v>
      </c>
      <c r="J616" s="86" t="n">
        <v>0.5807164378975559</v>
      </c>
      <c r="K616" s="86" t="n">
        <v>0.5956330399458362</v>
      </c>
      <c r="L616" s="86" t="n">
        <v>0.5569738723514884</v>
      </c>
      <c r="M616" s="86" t="n">
        <v>0.5723386917549448</v>
      </c>
      <c r="N616" s="86" t="n">
        <v>0.3830388692579506</v>
      </c>
      <c r="O616" s="86" t="n">
        <v>0.5334049697783747</v>
      </c>
      <c r="P616" s="86" t="n">
        <v>0.5466490120187411</v>
      </c>
      <c r="Q616" s="86" t="n">
        <v>0.380599123922566</v>
      </c>
      <c r="R616" s="86" t="n">
        <v>0.2944091420203447</v>
      </c>
      <c r="S616" s="86" t="n">
        <v>0.3285684328253879</v>
      </c>
      <c r="T616" s="86" t="n">
        <v>0.5708933031997145</v>
      </c>
      <c r="U616" s="86" t="n">
        <v>0.4182673262298245</v>
      </c>
      <c r="V616" s="86" t="n">
        <v>0.3897918368496662</v>
      </c>
      <c r="W616" s="86" t="n">
        <v>0.467455262359721</v>
      </c>
      <c r="X616" s="86" t="n">
        <v>0.367662973747922</v>
      </c>
      <c r="Y616" s="86" t="n">
        <v>0.3721558692242731</v>
      </c>
      <c r="Z616" s="86" t="n">
        <v>0.4311945117029862</v>
      </c>
      <c r="AA616" s="86" t="n">
        <v>0.391102569577906</v>
      </c>
      <c r="AB616" s="86" t="n">
        <v>0.3434192360791532</v>
      </c>
      <c r="AC616" s="86" t="n">
        <v>0.5740297958432961</v>
      </c>
      <c r="AD616" s="86" t="n">
        <v>0.5216531801049054</v>
      </c>
      <c r="AE616" s="86" t="n">
        <v>0.522628726287263</v>
      </c>
      <c r="AF616" s="86" t="n">
        <v>0.6097922848664687</v>
      </c>
      <c r="AG616" s="86" t="n">
        <v>0.5934560101525646</v>
      </c>
      <c r="AH616" s="86" t="n">
        <v>0.5412097230073488</v>
      </c>
      <c r="AI616" s="86" t="n">
        <v>0.6550819672131148</v>
      </c>
      <c r="AJ616" s="86" t="n">
        <v>0.6162819253438113</v>
      </c>
      <c r="AK616" s="86" t="n">
        <v>0.5484612993472179</v>
      </c>
    </row>
    <row r="617">
      <c r="A617" s="86" t="n">
        <v>10</v>
      </c>
      <c r="B617" s="86" t="n">
        <v>0.6164051124413525</v>
      </c>
      <c r="C617" s="86" t="n">
        <v>0.5572251052074459</v>
      </c>
      <c r="D617" s="86" t="n">
        <v>0.5631498303600745</v>
      </c>
      <c r="E617" s="86" t="n">
        <v>0.5805683171686234</v>
      </c>
      <c r="F617" s="86" t="n">
        <v>0.5346605969805234</v>
      </c>
      <c r="G617" s="86" t="n">
        <v>0.5428033866415805</v>
      </c>
      <c r="H617" s="86" t="n">
        <v>0.6230633802816902</v>
      </c>
      <c r="I617" s="86" t="n">
        <v>0.5370491460256847</v>
      </c>
      <c r="J617" s="86" t="n">
        <v>0.5556076330766655</v>
      </c>
      <c r="K617" s="86" t="n">
        <v>0.5714285714285714</v>
      </c>
      <c r="L617" s="86" t="n">
        <v>0.5289483946444822</v>
      </c>
      <c r="M617" s="86" t="n">
        <v>0.5648566560485961</v>
      </c>
      <c r="N617" s="86" t="n">
        <v>0.5045151158225363</v>
      </c>
      <c r="O617" s="86" t="n">
        <v>0.563948959032908</v>
      </c>
      <c r="P617" s="86" t="n">
        <v>0.5770014259523323</v>
      </c>
      <c r="Q617" s="86" t="n">
        <v>0.4788752296170694</v>
      </c>
      <c r="R617" s="86" t="n">
        <v>0.329214717188358</v>
      </c>
      <c r="S617" s="86" t="n">
        <v>0.4139521878931917</v>
      </c>
      <c r="T617" s="86" t="n">
        <v>0.6657547282026882</v>
      </c>
      <c r="U617" s="86" t="n">
        <v>0.5033875407571432</v>
      </c>
      <c r="V617" s="86" t="n">
        <v>0.4854511140531254</v>
      </c>
      <c r="W617" s="86" t="n">
        <v>0.5787685774946921</v>
      </c>
      <c r="X617" s="86" t="n">
        <v>0.4516517722662918</v>
      </c>
      <c r="Y617" s="86" t="n">
        <v>0.470647846543612</v>
      </c>
      <c r="Z617" s="86" t="n">
        <v>0.5443906376109766</v>
      </c>
      <c r="AA617" s="86" t="n">
        <v>0.4781123211616485</v>
      </c>
      <c r="AB617" s="86" t="n">
        <v>0.4577389170118116</v>
      </c>
      <c r="AC617" s="86" t="n">
        <v>0.5411072282508738</v>
      </c>
      <c r="AD617" s="86" t="n">
        <v>0.5028334958749572</v>
      </c>
      <c r="AE617" s="86" t="n">
        <v>0.5223577235772358</v>
      </c>
      <c r="AF617" s="86" t="n">
        <v>0.5555555555555555</v>
      </c>
      <c r="AG617" s="86" t="n">
        <v>0.5324302700913179</v>
      </c>
      <c r="AH617" s="86" t="n">
        <v>0.5152063312605992</v>
      </c>
      <c r="AI617" s="86" t="n">
        <v>0.6062295081967213</v>
      </c>
      <c r="AJ617" s="86" t="n">
        <v>0.5399557956777996</v>
      </c>
      <c r="AK617" s="86" t="n">
        <v>0.5325458501709668</v>
      </c>
    </row>
    <row r="618">
      <c r="A618" s="86" t="n">
        <v>11</v>
      </c>
      <c r="B618" s="86" t="n">
        <v>0.5958582753599742</v>
      </c>
      <c r="C618" s="86" t="n">
        <v>0.5222420158521157</v>
      </c>
      <c r="D618" s="86" t="n">
        <v>0.5290576775746962</v>
      </c>
      <c r="E618" s="86" t="n">
        <v>0.5676365492598265</v>
      </c>
      <c r="F618" s="86" t="n">
        <v>0.5003169298144521</v>
      </c>
      <c r="G618" s="86" t="n">
        <v>0.5244277202884917</v>
      </c>
      <c r="H618" s="86" t="n">
        <v>0.6163732394366197</v>
      </c>
      <c r="I618" s="86" t="n">
        <v>0.5227682891742735</v>
      </c>
      <c r="J618" s="86" t="n">
        <v>0.5449614998326078</v>
      </c>
      <c r="K618" s="86" t="n">
        <v>0.563642518618822</v>
      </c>
      <c r="L618" s="86" t="n">
        <v>0.5138697517223452</v>
      </c>
      <c r="M618" s="86" t="n">
        <v>0.5545595970071856</v>
      </c>
      <c r="N618" s="86" t="n">
        <v>0.5984295249312916</v>
      </c>
      <c r="O618" s="86" t="n">
        <v>0.5842847548690395</v>
      </c>
      <c r="P618" s="86" t="n">
        <v>0.6073538398859238</v>
      </c>
      <c r="Q618" s="86" t="n">
        <v>0.5642927794263105</v>
      </c>
      <c r="R618" s="86" t="n">
        <v>0.3782327867995083</v>
      </c>
      <c r="S618" s="86" t="n">
        <v>0.5114287711449741</v>
      </c>
      <c r="T618" s="86" t="n">
        <v>0.7467586535030332</v>
      </c>
      <c r="U618" s="86" t="n">
        <v>0.576958628325326</v>
      </c>
      <c r="V618" s="86" t="n">
        <v>0.5830539984789161</v>
      </c>
      <c r="W618" s="86" t="n">
        <v>0.6644828632089779</v>
      </c>
      <c r="X618" s="86" t="n">
        <v>0.542881369169149</v>
      </c>
      <c r="Y618" s="86" t="n">
        <v>0.5621184702617927</v>
      </c>
      <c r="Z618" s="86" t="n">
        <v>0.6500538068334679</v>
      </c>
      <c r="AA618" s="86" t="n">
        <v>0.5765961990177236</v>
      </c>
      <c r="AB618" s="86" t="n">
        <v>0.5774658689983125</v>
      </c>
      <c r="AC618" s="86" t="n">
        <v>0.532830605113114</v>
      </c>
      <c r="AD618" s="86" t="n">
        <v>0.5037033132133162</v>
      </c>
      <c r="AE618" s="86" t="n">
        <v>0.5227642276422764</v>
      </c>
      <c r="AF618" s="86" t="n">
        <v>0.5295087372238707</v>
      </c>
      <c r="AG618" s="86" t="n">
        <v>0.5149943443595331</v>
      </c>
      <c r="AH618" s="86" t="n">
        <v>0.4955907292255511</v>
      </c>
      <c r="AI618" s="86" t="n">
        <v>0.5911475409836067</v>
      </c>
      <c r="AJ618" s="86" t="n">
        <v>0.5122298624754419</v>
      </c>
      <c r="AK618" s="86" t="n">
        <v>0.5125271992539634</v>
      </c>
    </row>
    <row r="619">
      <c r="A619" s="86" t="n">
        <v>12</v>
      </c>
      <c r="B619" s="86" t="n">
        <v>0.5821064552661381</v>
      </c>
      <c r="C619" s="86" t="n">
        <v>0.5179046291276173</v>
      </c>
      <c r="D619" s="86" t="n">
        <v>0.5168545474444565</v>
      </c>
      <c r="E619" s="86" t="n">
        <v>0.5661051556916795</v>
      </c>
      <c r="F619" s="86" t="n">
        <v>0.4945545695516883</v>
      </c>
      <c r="G619" s="86" t="n">
        <v>0.5179680150517404</v>
      </c>
      <c r="H619" s="86" t="n">
        <v>0.6033450704225353</v>
      </c>
      <c r="I619" s="86" t="n">
        <v>0.5045379645855675</v>
      </c>
      <c r="J619" s="86" t="n">
        <v>0.5305657850686306</v>
      </c>
      <c r="K619" s="86" t="n">
        <v>0.5512863913337848</v>
      </c>
      <c r="L619" s="86" t="n">
        <v>0.4945014948654622</v>
      </c>
      <c r="M619" s="86" t="n">
        <v>0.5363360248907325</v>
      </c>
      <c r="N619" s="86" t="n">
        <v>0.6884177463682764</v>
      </c>
      <c r="O619" s="86" t="n">
        <v>0.5949496306245802</v>
      </c>
      <c r="P619" s="86" t="n">
        <v>0.6248726828274597</v>
      </c>
      <c r="Q619" s="86" t="n">
        <v>0.6222269323159529</v>
      </c>
      <c r="R619" s="86" t="n">
        <v>0.432611594885071</v>
      </c>
      <c r="S619" s="86" t="n">
        <v>0.5780092268978051</v>
      </c>
      <c r="T619" s="86" t="n">
        <v>0.7927322469370763</v>
      </c>
      <c r="U619" s="86" t="n">
        <v>0.6362177371024592</v>
      </c>
      <c r="V619" s="86" t="n">
        <v>0.6596433903270331</v>
      </c>
      <c r="W619" s="86" t="n">
        <v>0.7289050652107978</v>
      </c>
      <c r="X619" s="86" t="n">
        <v>0.6214367796855997</v>
      </c>
      <c r="Y619" s="86" t="n">
        <v>0.6317046688382192</v>
      </c>
      <c r="Z619" s="86" t="n">
        <v>0.7308313155770783</v>
      </c>
      <c r="AA619" s="86" t="n">
        <v>0.6436045270125986</v>
      </c>
      <c r="AB619" s="86" t="n">
        <v>0.6651710385028378</v>
      </c>
      <c r="AC619" s="86" t="n">
        <v>0.5124149347066397</v>
      </c>
      <c r="AD619" s="86" t="n">
        <v>0.4882838240333168</v>
      </c>
      <c r="AE619" s="86" t="n">
        <v>0.5163956639566397</v>
      </c>
      <c r="AF619" s="86" t="n">
        <v>0.4993405868776788</v>
      </c>
      <c r="AG619" s="86" t="n">
        <v>0.5113802521587993</v>
      </c>
      <c r="AH619" s="86" t="n">
        <v>0.4929903900508761</v>
      </c>
      <c r="AI619" s="86" t="n">
        <v>0.5973770491803279</v>
      </c>
      <c r="AJ619" s="86" t="n">
        <v>0.5107318271119842</v>
      </c>
      <c r="AK619" s="86" t="n">
        <v>0.5092943736400373</v>
      </c>
    </row>
    <row r="620">
      <c r="A620" s="86" t="n">
        <v>13</v>
      </c>
      <c r="B620" s="86" t="n">
        <v>0.5596181847597476</v>
      </c>
      <c r="C620" s="86" t="n">
        <v>0.499858002220329</v>
      </c>
      <c r="D620" s="86" t="n">
        <v>0.509248112071796</v>
      </c>
      <c r="E620" s="86" t="n">
        <v>0.5480687425557258</v>
      </c>
      <c r="F620" s="86" t="n">
        <v>0.4774115477699667</v>
      </c>
      <c r="G620" s="86" t="n">
        <v>0.503857008466604</v>
      </c>
      <c r="H620" s="86" t="n">
        <v>0.594718309859155</v>
      </c>
      <c r="I620" s="86" t="n">
        <v>0.4992022598278973</v>
      </c>
      <c r="J620" s="86" t="n">
        <v>0.5356545028456644</v>
      </c>
      <c r="K620" s="86" t="n">
        <v>0.5543331076506431</v>
      </c>
      <c r="L620" s="86" t="n">
        <v>0.4948654621084103</v>
      </c>
      <c r="M620" s="86" t="n">
        <v>0.5419660715608562</v>
      </c>
      <c r="N620" s="86" t="n">
        <v>0.7561052218296035</v>
      </c>
      <c r="O620" s="86" t="n">
        <v>0.6136467427803893</v>
      </c>
      <c r="P620" s="86" t="n">
        <v>0.670605011203911</v>
      </c>
      <c r="Q620" s="86" t="n">
        <v>0.6799491309877067</v>
      </c>
      <c r="R620" s="86" t="n">
        <v>0.5000522998875552</v>
      </c>
      <c r="S620" s="86" t="n">
        <v>0.6462323500629107</v>
      </c>
      <c r="T620" s="86" t="n">
        <v>0.8221125252765553</v>
      </c>
      <c r="U620" s="86" t="n">
        <v>0.684415281008441</v>
      </c>
      <c r="V620" s="86" t="n">
        <v>0.7168530463930594</v>
      </c>
      <c r="W620" s="86" t="n">
        <v>0.7828935395814376</v>
      </c>
      <c r="X620" s="86" t="n">
        <v>0.6900737468063505</v>
      </c>
      <c r="Y620" s="86" t="n">
        <v>0.6998431656412113</v>
      </c>
      <c r="Z620" s="86" t="n">
        <v>0.7966101694915253</v>
      </c>
      <c r="AA620" s="86" t="n">
        <v>0.7102284860132391</v>
      </c>
      <c r="AB620" s="86" t="n">
        <v>0.744285933425372</v>
      </c>
      <c r="AC620" s="86" t="n">
        <v>0.513702409416958</v>
      </c>
      <c r="AD620" s="86" t="n">
        <v>0.490181607317009</v>
      </c>
      <c r="AE620" s="86" t="n">
        <v>0.5309620596205963</v>
      </c>
      <c r="AF620" s="86" t="n">
        <v>0.4561490273656445</v>
      </c>
      <c r="AG620" s="86" t="n">
        <v>0.4892542831130853</v>
      </c>
      <c r="AH620" s="86" t="n">
        <v>0.4850197851893726</v>
      </c>
      <c r="AI620" s="86" t="n">
        <v>0.5554098360655739</v>
      </c>
      <c r="AJ620" s="86" t="n">
        <v>0.4891699410609037</v>
      </c>
      <c r="AK620" s="86" t="n">
        <v>0.5020205160087038</v>
      </c>
    </row>
    <row r="621">
      <c r="A621" s="86" t="n">
        <v>14</v>
      </c>
      <c r="B621" s="86" t="n">
        <v>0.55039637599094</v>
      </c>
      <c r="C621" s="86" t="n">
        <v>0.5005550822296233</v>
      </c>
      <c r="D621" s="86" t="n">
        <v>0.5154864835285103</v>
      </c>
      <c r="E621" s="86" t="n">
        <v>0.5470478135102944</v>
      </c>
      <c r="F621" s="86" t="n">
        <v>0.4766336291344935</v>
      </c>
      <c r="G621" s="86" t="n">
        <v>0.5141423643775479</v>
      </c>
      <c r="H621" s="86" t="n">
        <v>0.5984154929577463</v>
      </c>
      <c r="I621" s="86" t="n">
        <v>0.4959328328930505</v>
      </c>
      <c r="J621" s="86" t="n">
        <v>0.5413458319383996</v>
      </c>
      <c r="K621" s="86" t="n">
        <v>0.5594109681787407</v>
      </c>
      <c r="L621" s="86" t="n">
        <v>0.4978291953724165</v>
      </c>
      <c r="M621" s="86" t="n">
        <v>0.5387806504185494</v>
      </c>
      <c r="N621" s="86" t="n">
        <v>0.8143698468786806</v>
      </c>
      <c r="O621" s="86" t="n">
        <v>0.6335527199462726</v>
      </c>
      <c r="P621" s="86" t="n">
        <v>0.7078834793236911</v>
      </c>
      <c r="Q621" s="86" t="n">
        <v>0.7307474918750884</v>
      </c>
      <c r="R621" s="86" t="n">
        <v>0.5720038701916791</v>
      </c>
      <c r="S621" s="86" t="n">
        <v>0.7233678176988675</v>
      </c>
      <c r="T621" s="86" t="n">
        <v>0.8846199595575115</v>
      </c>
      <c r="U621" s="86" t="n">
        <v>0.7361476500523116</v>
      </c>
      <c r="V621" s="86" t="n">
        <v>0.7727951325314781</v>
      </c>
      <c r="W621" s="86" t="n">
        <v>0.8461631786472549</v>
      </c>
      <c r="X621" s="86" t="n">
        <v>0.7725340562974861</v>
      </c>
      <c r="Y621" s="86" t="n">
        <v>0.7754614549402823</v>
      </c>
      <c r="Z621" s="86" t="n">
        <v>0.8642722625773472</v>
      </c>
      <c r="AA621" s="86" t="n">
        <v>0.7802975300733146</v>
      </c>
      <c r="AB621" s="86" t="n">
        <v>0.8003911642890013</v>
      </c>
      <c r="AC621" s="86" t="n">
        <v>0.5107596100790878</v>
      </c>
      <c r="AD621" s="86" t="n">
        <v>0.4892327156751627</v>
      </c>
      <c r="AE621" s="86" t="n">
        <v>0.527981029810298</v>
      </c>
      <c r="AF621" s="86" t="n">
        <v>0.4307616221562808</v>
      </c>
      <c r="AG621" s="86" t="n">
        <v>0.4872127348470217</v>
      </c>
      <c r="AH621" s="86" t="n">
        <v>0.4987563595251553</v>
      </c>
      <c r="AI621" s="86" t="n">
        <v>0.5381967213114754</v>
      </c>
      <c r="AJ621" s="86" t="n">
        <v>0.486345776031434</v>
      </c>
      <c r="AK621" s="86" t="n">
        <v>0.5168790798880945</v>
      </c>
    </row>
    <row r="622">
      <c r="A622" s="86" t="n">
        <v>15</v>
      </c>
      <c r="B622" s="86" t="n">
        <v>0.5269373887720434</v>
      </c>
      <c r="C622" s="86" t="n">
        <v>0.4939973665866315</v>
      </c>
      <c r="D622" s="86" t="n">
        <v>0.5014775090292218</v>
      </c>
      <c r="E622" s="86" t="n">
        <v>0.5433044070103794</v>
      </c>
      <c r="F622" s="86" t="n">
        <v>0.4774115477699667</v>
      </c>
      <c r="G622" s="86" t="n">
        <v>0.5066792097836313</v>
      </c>
      <c r="H622" s="86" t="n">
        <v>0.6031690140845071</v>
      </c>
      <c r="I622" s="86" t="n">
        <v>0.5060549786833364</v>
      </c>
      <c r="J622" s="86" t="n">
        <v>0.5451623702711751</v>
      </c>
      <c r="K622" s="86" t="n">
        <v>0.5646580907244414</v>
      </c>
      <c r="L622" s="86" t="n">
        <v>0.5091901728844404</v>
      </c>
      <c r="M622" s="86" t="n">
        <v>0.5373731387510186</v>
      </c>
      <c r="N622" s="86" t="n">
        <v>0.8723203769140164</v>
      </c>
      <c r="O622" s="86" t="n">
        <v>0.6732034922766957</v>
      </c>
      <c r="P622" s="86" t="n">
        <v>0.7605927887553472</v>
      </c>
      <c r="Q622" s="86" t="n">
        <v>0.8088172954641798</v>
      </c>
      <c r="R622" s="86" t="n">
        <v>0.6763159959206088</v>
      </c>
      <c r="S622" s="86" t="n">
        <v>0.8052215853488047</v>
      </c>
      <c r="T622" s="86" t="n">
        <v>0.9418341857975495</v>
      </c>
      <c r="U622" s="86" t="n">
        <v>0.8076973864640574</v>
      </c>
      <c r="V622" s="86" t="n">
        <v>0.8508774400721109</v>
      </c>
      <c r="W622" s="86" t="n">
        <v>0.9171367910221413</v>
      </c>
      <c r="X622" s="86" t="n">
        <v>0.8503308007274267</v>
      </c>
      <c r="Y622" s="86" t="n">
        <v>0.8485462661358427</v>
      </c>
      <c r="Z622" s="86" t="n">
        <v>0.9287059456550981</v>
      </c>
      <c r="AA622" s="86" t="n">
        <v>0.8630649868318031</v>
      </c>
      <c r="AB622" s="86" t="n">
        <v>0.8610216290842152</v>
      </c>
      <c r="AC622" s="86" t="n">
        <v>0.5221629575133345</v>
      </c>
      <c r="AD622" s="86" t="n">
        <v>0.5056538126993332</v>
      </c>
      <c r="AE622" s="86" t="n">
        <v>0.5322493224932249</v>
      </c>
      <c r="AF622" s="86" t="n">
        <v>0.4203758654797231</v>
      </c>
      <c r="AG622" s="86" t="n">
        <v>0.4845090628189919</v>
      </c>
      <c r="AH622" s="86" t="n">
        <v>0.4938948558507631</v>
      </c>
      <c r="AI622" s="86" t="n">
        <v>0.5003278688524591</v>
      </c>
      <c r="AJ622" s="86" t="n">
        <v>0.4778978388998034</v>
      </c>
      <c r="AK622" s="86" t="n">
        <v>0.5064345663661797</v>
      </c>
    </row>
    <row r="623">
      <c r="A623" s="86" t="n">
        <v>16</v>
      </c>
      <c r="B623" s="86" t="n">
        <v>0.5306584695033166</v>
      </c>
      <c r="C623" s="86" t="n">
        <v>0.5049441045103659</v>
      </c>
      <c r="D623" s="86" t="n">
        <v>0.5025719601619787</v>
      </c>
      <c r="E623" s="86" t="n">
        <v>0.536838523055981</v>
      </c>
      <c r="F623" s="86" t="n">
        <v>0.4931716030886252</v>
      </c>
      <c r="G623" s="86" t="n">
        <v>0.5106930072122923</v>
      </c>
      <c r="H623" s="86" t="n">
        <v>0.6235915492957745</v>
      </c>
      <c r="I623" s="86" t="n">
        <v>0.5548348285512515</v>
      </c>
      <c r="J623" s="86" t="n">
        <v>0.5955138935386675</v>
      </c>
      <c r="K623" s="86" t="n">
        <v>0.5952945159106297</v>
      </c>
      <c r="L623" s="86" t="n">
        <v>0.5593916547510727</v>
      </c>
      <c r="M623" s="86" t="n">
        <v>0.5828579894807022</v>
      </c>
      <c r="N623" s="86" t="n">
        <v>0.9321554770318019</v>
      </c>
      <c r="O623" s="86" t="n">
        <v>0.7506514439220953</v>
      </c>
      <c r="P623" s="86" t="n">
        <v>0.8534833978407007</v>
      </c>
      <c r="Q623" s="86" t="n">
        <v>0.8753709198813057</v>
      </c>
      <c r="R623" s="86" t="n">
        <v>0.7960565884783346</v>
      </c>
      <c r="S623" s="86" t="n">
        <v>0.8948692856144275</v>
      </c>
      <c r="T623" s="86" t="n">
        <v>0.9648507196383965</v>
      </c>
      <c r="U623" s="86" t="n">
        <v>0.8801105140732765</v>
      </c>
      <c r="V623" s="86" t="n">
        <v>0.9161150390129857</v>
      </c>
      <c r="W623" s="86" t="n">
        <v>0.9526842584167425</v>
      </c>
      <c r="X623" s="86" t="n">
        <v>0.9228168825517956</v>
      </c>
      <c r="Y623" s="86" t="n">
        <v>0.925177946676318</v>
      </c>
      <c r="Z623" s="86" t="n">
        <v>0.9667742803336025</v>
      </c>
      <c r="AA623" s="86" t="n">
        <v>0.9342017225425295</v>
      </c>
      <c r="AB623" s="86" t="n">
        <v>0.9365700260776191</v>
      </c>
      <c r="AC623" s="86" t="n">
        <v>0.5723744712157441</v>
      </c>
      <c r="AD623" s="86" t="n">
        <v>0.5653021956298268</v>
      </c>
      <c r="AE623" s="86" t="n">
        <v>0.5935636856368564</v>
      </c>
      <c r="AF623" s="86" t="n">
        <v>0.4454335641279261</v>
      </c>
      <c r="AG623" s="86" t="n">
        <v>0.4992964935029106</v>
      </c>
      <c r="AH623" s="86" t="n">
        <v>0.4997738835500282</v>
      </c>
      <c r="AI623" s="86" t="n">
        <v>0.5224590163934426</v>
      </c>
      <c r="AJ623" s="86" t="n">
        <v>0.4940815324165028</v>
      </c>
      <c r="AK623" s="86" t="n">
        <v>0.5045694746658377</v>
      </c>
    </row>
    <row r="624">
      <c r="A624" s="86" t="n">
        <v>17</v>
      </c>
      <c r="B624" s="86" t="n">
        <v>0.6008736450412555</v>
      </c>
      <c r="C624" s="86" t="n">
        <v>0.5614075852632122</v>
      </c>
      <c r="D624" s="86" t="n">
        <v>0.5670351318813613</v>
      </c>
      <c r="E624" s="86" t="n">
        <v>0.5640632976008166</v>
      </c>
      <c r="F624" s="86" t="n">
        <v>0.547395413161231</v>
      </c>
      <c r="G624" s="86" t="n">
        <v>0.5643775478206334</v>
      </c>
      <c r="H624" s="86" t="n">
        <v>0.6582746478873239</v>
      </c>
      <c r="I624" s="86" t="n">
        <v>0.6316271283969346</v>
      </c>
      <c r="J624" s="86" t="n">
        <v>0.6696350853699362</v>
      </c>
      <c r="K624" s="86" t="n">
        <v>0.6489505754908598</v>
      </c>
      <c r="L624" s="86" t="n">
        <v>0.6325750682438581</v>
      </c>
      <c r="M624" s="86" t="n">
        <v>0.6457515371508999</v>
      </c>
      <c r="N624" s="86" t="n">
        <v>1</v>
      </c>
      <c r="O624" s="86" t="n">
        <v>0.8547212894560108</v>
      </c>
      <c r="P624" s="86" t="n">
        <v>0.949022204114891</v>
      </c>
      <c r="Q624" s="86" t="n">
        <v>0.9574678536102869</v>
      </c>
      <c r="R624" s="86" t="n">
        <v>0.9145812086504015</v>
      </c>
      <c r="S624" s="86" t="n">
        <v>0.9813015517964491</v>
      </c>
      <c r="T624" s="86" t="n">
        <v>0.9797192815510885</v>
      </c>
      <c r="U624" s="86" t="n">
        <v>0.9519040315290151</v>
      </c>
      <c r="V624" s="86" t="n">
        <v>0.9728176671079689</v>
      </c>
      <c r="W624" s="86" t="n">
        <v>1</v>
      </c>
      <c r="X624" s="86" t="n">
        <v>0.9921790451964163</v>
      </c>
      <c r="Y624" s="86" t="n">
        <v>1</v>
      </c>
      <c r="Z624" s="86" t="n">
        <v>1</v>
      </c>
      <c r="AA624" s="86" t="n">
        <v>1</v>
      </c>
      <c r="AB624" s="86" t="n">
        <v>1</v>
      </c>
      <c r="AC624" s="86" t="n">
        <v>0.6544050027588745</v>
      </c>
      <c r="AD624" s="86" t="n">
        <v>0.6553941854028836</v>
      </c>
      <c r="AE624" s="86" t="n">
        <v>0.6840108401084011</v>
      </c>
      <c r="AF624" s="86" t="n">
        <v>0.5316518298714143</v>
      </c>
      <c r="AG624" s="86" t="n">
        <v>0.5601567026236652</v>
      </c>
      <c r="AH624" s="86" t="n">
        <v>0.5631995477671</v>
      </c>
      <c r="AI624" s="86" t="n">
        <v>0.5942622950819673</v>
      </c>
      <c r="AJ624" s="86" t="n">
        <v>0.5587180746561884</v>
      </c>
      <c r="AK624" s="86" t="n">
        <v>0.5651849549269506</v>
      </c>
    </row>
    <row r="625">
      <c r="A625" s="86" t="n">
        <v>18</v>
      </c>
      <c r="B625" s="86" t="n">
        <v>0.6972981718168582</v>
      </c>
      <c r="C625" s="86" t="n">
        <v>0.6555392042960785</v>
      </c>
      <c r="D625" s="86" t="n">
        <v>0.6696946481339607</v>
      </c>
      <c r="E625" s="86" t="n">
        <v>0.6552662923260167</v>
      </c>
      <c r="F625" s="86" t="n">
        <v>0.6380373400945029</v>
      </c>
      <c r="G625" s="86" t="n">
        <v>0.657447475697711</v>
      </c>
      <c r="H625" s="86" t="n">
        <v>0.7417253521126761</v>
      </c>
      <c r="I625" s="86" t="n">
        <v>0.7318808359270789</v>
      </c>
      <c r="J625" s="86" t="n">
        <v>0.7619685302979575</v>
      </c>
      <c r="K625" s="86" t="n">
        <v>0.7410291130670278</v>
      </c>
      <c r="L625" s="86" t="n">
        <v>0.7306122448979592</v>
      </c>
      <c r="M625" s="86" t="n">
        <v>0.7315356693088375</v>
      </c>
      <c r="N625" s="86" t="n">
        <v>0.9665488810365137</v>
      </c>
      <c r="O625" s="86" t="n">
        <v>0.9302350570852921</v>
      </c>
      <c r="P625" s="86" t="n">
        <v>0.9788144224893052</v>
      </c>
      <c r="Q625" s="86" t="n">
        <v>1</v>
      </c>
      <c r="R625" s="86" t="n">
        <v>1</v>
      </c>
      <c r="S625" s="86" t="n">
        <v>1</v>
      </c>
      <c r="T625" s="86" t="n">
        <v>1</v>
      </c>
      <c r="U625" s="86" t="n">
        <v>1</v>
      </c>
      <c r="V625" s="86" t="n">
        <v>1</v>
      </c>
      <c r="W625" s="86" t="n">
        <v>0.9904761904761906</v>
      </c>
      <c r="X625" s="86" t="n">
        <v>1</v>
      </c>
      <c r="Y625" s="86" t="n">
        <v>0.9940885510918085</v>
      </c>
      <c r="Z625" s="86" t="n">
        <v>0.912900188323917</v>
      </c>
      <c r="AA625" s="86" t="n">
        <v>0.916919353690654</v>
      </c>
      <c r="AB625" s="86" t="n">
        <v>0.8737919926369073</v>
      </c>
      <c r="AC625" s="86" t="n">
        <v>0.7509656060327388</v>
      </c>
      <c r="AD625" s="86" t="n">
        <v>0.760167637523393</v>
      </c>
      <c r="AE625" s="86" t="n">
        <v>0.7819783197831981</v>
      </c>
      <c r="AF625" s="86" t="n">
        <v>0.6483679525222551</v>
      </c>
      <c r="AG625" s="86" t="n">
        <v>0.6554473473666786</v>
      </c>
      <c r="AH625" s="86" t="n">
        <v>0.6613906161673261</v>
      </c>
      <c r="AI625" s="86" t="n">
        <v>0.6899999999999999</v>
      </c>
      <c r="AJ625" s="86" t="n">
        <v>0.6583005893909626</v>
      </c>
      <c r="AK625" s="86" t="n">
        <v>0.6643456636617967</v>
      </c>
    </row>
    <row r="626">
      <c r="A626" s="86" t="n">
        <v>19</v>
      </c>
      <c r="B626" s="86" t="n">
        <v>0.7971202070862319</v>
      </c>
      <c r="C626" s="86" t="n">
        <v>0.7619600857150234</v>
      </c>
      <c r="D626" s="86" t="n">
        <v>0.7791944839662908</v>
      </c>
      <c r="E626" s="86" t="n">
        <v>0.7648460098689808</v>
      </c>
      <c r="F626" s="86" t="n">
        <v>0.7430275440820561</v>
      </c>
      <c r="G626" s="86" t="n">
        <v>0.7626842270304172</v>
      </c>
      <c r="H626" s="86" t="n">
        <v>0.8316901408450704</v>
      </c>
      <c r="I626" s="86" t="n">
        <v>0.8213846676954465</v>
      </c>
      <c r="J626" s="86" t="n">
        <v>0.8390358218948776</v>
      </c>
      <c r="K626" s="86" t="n">
        <v>0.8285375761679079</v>
      </c>
      <c r="L626" s="86" t="n">
        <v>0.8133887950084495</v>
      </c>
      <c r="M626" s="86" t="n">
        <v>0.8065782650566709</v>
      </c>
      <c r="N626" s="86" t="n">
        <v>0.8098939929328622</v>
      </c>
      <c r="O626" s="86" t="n">
        <v>0.9303156480859637</v>
      </c>
      <c r="P626" s="86" t="n">
        <v>0.9599714809533511</v>
      </c>
      <c r="Q626" s="86" t="n">
        <v>0.903843436484386</v>
      </c>
      <c r="R626" s="86" t="n">
        <v>0.9179937763133806</v>
      </c>
      <c r="S626" s="86" t="n">
        <v>0.8966517545085978</v>
      </c>
      <c r="T626" s="86" t="n">
        <v>0.9505769002022124</v>
      </c>
      <c r="U626" s="86" t="n">
        <v>0.9156314436916578</v>
      </c>
      <c r="V626" s="86" t="n">
        <v>0.9216923466944593</v>
      </c>
      <c r="W626" s="86" t="n">
        <v>0.8687291477100394</v>
      </c>
      <c r="X626" s="86" t="n">
        <v>0.8740168022224454</v>
      </c>
      <c r="Y626" s="86" t="n">
        <v>0.8485221377729522</v>
      </c>
      <c r="Z626" s="86" t="n">
        <v>0.7877993005111649</v>
      </c>
      <c r="AA626" s="86" t="n">
        <v>0.8020499679692502</v>
      </c>
      <c r="AB626" s="86" t="n">
        <v>0.7901135143426905</v>
      </c>
      <c r="AC626" s="86" t="n">
        <v>0.8423763104653302</v>
      </c>
      <c r="AD626" s="86" t="n">
        <v>0.8483354859115951</v>
      </c>
      <c r="AE626" s="86" t="n">
        <v>0.8549457994579946</v>
      </c>
      <c r="AF626" s="86" t="n">
        <v>0.7637652489284537</v>
      </c>
      <c r="AG626" s="86" t="n">
        <v>0.7618009766325489</v>
      </c>
      <c r="AH626" s="86" t="n">
        <v>0.7741661955907292</v>
      </c>
      <c r="AI626" s="86" t="n">
        <v>0.7904918032786885</v>
      </c>
      <c r="AJ626" s="86" t="n">
        <v>0.7677554027504911</v>
      </c>
      <c r="AK626" s="86" t="n">
        <v>0.7733291886851104</v>
      </c>
    </row>
    <row r="627">
      <c r="A627" s="86" t="n">
        <v>20</v>
      </c>
      <c r="B627" s="86" t="n">
        <v>0.8796311276492477</v>
      </c>
      <c r="C627" s="86" t="n">
        <v>0.8565047891978417</v>
      </c>
      <c r="D627" s="86" t="n">
        <v>0.8628105505089197</v>
      </c>
      <c r="E627" s="86" t="n">
        <v>0.856219159435086</v>
      </c>
      <c r="F627" s="86" t="n">
        <v>0.8362049095309438</v>
      </c>
      <c r="G627" s="86" t="n">
        <v>0.8467231106930073</v>
      </c>
      <c r="H627" s="86" t="n">
        <v>0.9140845070422536</v>
      </c>
      <c r="I627" s="86" t="n">
        <v>0.9226061255983052</v>
      </c>
      <c r="J627" s="86" t="n">
        <v>0.9337127552728487</v>
      </c>
      <c r="K627" s="86" t="n">
        <v>0.9199390656736628</v>
      </c>
      <c r="L627" s="86" t="n">
        <v>0.9108800207981284</v>
      </c>
      <c r="M627" s="86" t="n">
        <v>0.9116971627527966</v>
      </c>
      <c r="N627" s="86" t="n">
        <v>0.6931291715744012</v>
      </c>
      <c r="O627" s="86" t="n">
        <v>0.9493082605775689</v>
      </c>
      <c r="P627" s="86" t="n">
        <v>0.9679160725198614</v>
      </c>
      <c r="Q627" s="86" t="n">
        <v>0.7623286703405396</v>
      </c>
      <c r="R627" s="86" t="n">
        <v>0.797991684317879</v>
      </c>
      <c r="S627" s="86" t="n">
        <v>0.7713896267300433</v>
      </c>
      <c r="T627" s="86" t="n">
        <v>0.8338884263114071</v>
      </c>
      <c r="U627" s="86" t="n">
        <v>0.7979766173348637</v>
      </c>
      <c r="V627" s="86" t="n">
        <v>0.8116109405368864</v>
      </c>
      <c r="W627" s="86" t="n">
        <v>0.7559599636032757</v>
      </c>
      <c r="X627" s="86" t="n">
        <v>0.7638428668652586</v>
      </c>
      <c r="Y627" s="86" t="n">
        <v>0.7394860658704308</v>
      </c>
      <c r="Z627" s="86" t="n">
        <v>0.7015738498789347</v>
      </c>
      <c r="AA627" s="86" t="n">
        <v>0.7433981066268062</v>
      </c>
      <c r="AB627" s="86" t="n">
        <v>0.74957815615892</v>
      </c>
      <c r="AC627" s="86" t="n">
        <v>0.9549383851388635</v>
      </c>
      <c r="AD627" s="86" t="n">
        <v>0.955507525237882</v>
      </c>
      <c r="AE627" s="86" t="n">
        <v>0.9562330623306234</v>
      </c>
      <c r="AF627" s="86" t="n">
        <v>0.86053412462908</v>
      </c>
      <c r="AG627" s="86" t="n">
        <v>0.8572847408061358</v>
      </c>
      <c r="AH627" s="86" t="n">
        <v>0.8622385528547202</v>
      </c>
      <c r="AI627" s="86" t="n">
        <v>0.8775409836065574</v>
      </c>
      <c r="AJ627" s="86" t="n">
        <v>0.8635068762278977</v>
      </c>
      <c r="AK627" s="86" t="n">
        <v>0.8640348150450731</v>
      </c>
    </row>
    <row r="628">
      <c r="A628" s="86" t="n">
        <v>21</v>
      </c>
      <c r="B628" s="86" t="n">
        <v>0.9729817181685811</v>
      </c>
      <c r="C628" s="86" t="n">
        <v>0.9706710040533911</v>
      </c>
      <c r="D628" s="86" t="n">
        <v>0.9695742585093576</v>
      </c>
      <c r="E628" s="86" t="n">
        <v>0.9589926833418411</v>
      </c>
      <c r="F628" s="86" t="n">
        <v>0.9493200414889938</v>
      </c>
      <c r="G628" s="86" t="n">
        <v>0.9533396048918157</v>
      </c>
      <c r="H628" s="86" t="n">
        <v>0.9931338028169014</v>
      </c>
      <c r="I628" s="86" t="n">
        <v>1</v>
      </c>
      <c r="J628" s="86" t="n">
        <v>1</v>
      </c>
      <c r="K628" s="86" t="n">
        <v>1</v>
      </c>
      <c r="L628" s="86" t="n">
        <v>1</v>
      </c>
      <c r="M628" s="86" t="n">
        <v>1</v>
      </c>
      <c r="N628" s="86" t="n">
        <v>0.6332155477031802</v>
      </c>
      <c r="O628" s="86" t="n">
        <v>1</v>
      </c>
      <c r="P628" s="86" t="n">
        <v>1</v>
      </c>
      <c r="Q628" s="86" t="n">
        <v>0.6694927229051858</v>
      </c>
      <c r="R628" s="86" t="n">
        <v>0.7319761512512747</v>
      </c>
      <c r="S628" s="86" t="n">
        <v>0.6960016776177828</v>
      </c>
      <c r="T628" s="86" t="n">
        <v>0.7630545973593436</v>
      </c>
      <c r="U628" s="86" t="n">
        <v>0.7271480665115951</v>
      </c>
      <c r="V628" s="86" t="n">
        <v>0.7429649869017774</v>
      </c>
      <c r="W628" s="86" t="n">
        <v>0.6809220503488019</v>
      </c>
      <c r="X628" s="86" t="n">
        <v>0.6893262375740536</v>
      </c>
      <c r="Y628" s="86" t="n">
        <v>0.6564844975268428</v>
      </c>
      <c r="Z628" s="86" t="n">
        <v>0.6333736884584341</v>
      </c>
      <c r="AA628" s="86" t="n">
        <v>0.7018008399174318</v>
      </c>
      <c r="AB628" s="86" t="n">
        <v>0.7264150943396226</v>
      </c>
      <c r="AC628" s="86" t="n">
        <v>1</v>
      </c>
      <c r="AD628" s="86" t="n">
        <v>1</v>
      </c>
      <c r="AE628" s="86" t="n">
        <v>1</v>
      </c>
      <c r="AF628" s="86" t="n">
        <v>0.9676887570062641</v>
      </c>
      <c r="AG628" s="86" t="n">
        <v>0.9695974839297047</v>
      </c>
      <c r="AH628" s="86" t="n">
        <v>0.9702091577162237</v>
      </c>
      <c r="AI628" s="86" t="n">
        <v>0.979672131147541</v>
      </c>
      <c r="AJ628" s="86" t="n">
        <v>0.9766453831041253</v>
      </c>
      <c r="AK628" s="86" t="n">
        <v>0.9730183400683866</v>
      </c>
    </row>
    <row r="629">
      <c r="A629" s="86" t="n">
        <v>22</v>
      </c>
      <c r="B629" s="86" t="n">
        <v>1</v>
      </c>
      <c r="C629" s="86" t="n">
        <v>1</v>
      </c>
      <c r="D629" s="86" t="n">
        <v>1</v>
      </c>
      <c r="E629" s="86" t="n">
        <v>1</v>
      </c>
      <c r="F629" s="86" t="n">
        <v>1</v>
      </c>
      <c r="G629" s="86" t="n">
        <v>1</v>
      </c>
      <c r="H629" s="86" t="n">
        <v>1</v>
      </c>
      <c r="I629" s="86" t="n">
        <v>0.9417780451442472</v>
      </c>
      <c r="J629" s="86" t="n">
        <v>0.9540006695681285</v>
      </c>
      <c r="K629" s="86" t="n">
        <v>0.9380501015572105</v>
      </c>
      <c r="L629" s="86" t="n">
        <v>0.9247627713505786</v>
      </c>
      <c r="M629" s="86" t="n">
        <v>0.9474775909326615</v>
      </c>
      <c r="N629" s="86" t="n">
        <v>0.5114252061248528</v>
      </c>
      <c r="O629" s="86" t="n">
        <v>0.889267965077233</v>
      </c>
      <c r="P629" s="86" t="n">
        <v>0.8836830311672438</v>
      </c>
      <c r="Q629" s="86" t="n">
        <v>0.5377985021901935</v>
      </c>
      <c r="R629" s="86" t="n">
        <v>0.5831568212128342</v>
      </c>
      <c r="S629" s="86" t="n">
        <v>0.5384104571508457</v>
      </c>
      <c r="T629" s="86" t="n">
        <v>0.6378018318068277</v>
      </c>
      <c r="U629" s="86" t="n">
        <v>0.5904681611799004</v>
      </c>
      <c r="V629" s="86" t="n">
        <v>0.6065462944705785</v>
      </c>
      <c r="W629" s="86" t="n">
        <v>0.548377312708523</v>
      </c>
      <c r="X629" s="86" t="n">
        <v>0.5493300309044861</v>
      </c>
      <c r="Y629" s="86" t="n">
        <v>0.5346845216552057</v>
      </c>
      <c r="Z629" s="86" t="n">
        <v>0.5106941081517352</v>
      </c>
      <c r="AA629" s="86" t="n">
        <v>0.5748736564880061</v>
      </c>
      <c r="AB629" s="86" t="n">
        <v>0.6088357109986194</v>
      </c>
      <c r="AC629" s="86" t="n">
        <v>0.9036233216847528</v>
      </c>
      <c r="AD629" s="86" t="n">
        <v>0.885684915258705</v>
      </c>
      <c r="AE629" s="86" t="n">
        <v>0.9146341463414634</v>
      </c>
      <c r="AF629" s="86" t="n">
        <v>1</v>
      </c>
      <c r="AG629" s="86" t="n">
        <v>1</v>
      </c>
      <c r="AH629" s="86" t="n">
        <v>1</v>
      </c>
      <c r="AI629" s="86" t="n">
        <v>1</v>
      </c>
      <c r="AJ629" s="86" t="n">
        <v>1</v>
      </c>
      <c r="AK629" s="86" t="n">
        <v>1</v>
      </c>
    </row>
    <row r="630">
      <c r="A630" s="86" t="n">
        <v>23</v>
      </c>
      <c r="B630" s="86" t="n">
        <v>0.9260637437307877</v>
      </c>
      <c r="C630" s="86" t="n">
        <v>0.8903518963158031</v>
      </c>
      <c r="D630" s="86" t="n">
        <v>0.9311590237495896</v>
      </c>
      <c r="E630" s="86" t="n">
        <v>0.9144121150246725</v>
      </c>
      <c r="F630" s="86" t="n">
        <v>0.9007145326725828</v>
      </c>
      <c r="G630" s="86" t="n">
        <v>0.9328943242395735</v>
      </c>
      <c r="H630" s="86" t="n">
        <v>0.9080985915492958</v>
      </c>
      <c r="I630" s="86" t="n">
        <v>0.8097978186383491</v>
      </c>
      <c r="J630" s="86" t="n">
        <v>0.8206226983595578</v>
      </c>
      <c r="K630" s="86" t="n">
        <v>0.8156736628300609</v>
      </c>
      <c r="L630" s="86" t="n">
        <v>0.7831015208631225</v>
      </c>
      <c r="M630" s="86" t="n">
        <v>0.8250240758574708</v>
      </c>
      <c r="N630" s="86" t="n">
        <v>0.3884570082449941</v>
      </c>
      <c r="O630" s="86" t="n">
        <v>0.7234385493619878</v>
      </c>
      <c r="P630" s="86" t="n">
        <v>0.7339580362599307</v>
      </c>
      <c r="Q630" s="86" t="n">
        <v>0.3926805143422354</v>
      </c>
      <c r="R630" s="86" t="n">
        <v>0.4164378546586124</v>
      </c>
      <c r="S630" s="86" t="n">
        <v>0.3784076611212079</v>
      </c>
      <c r="T630" s="86" t="n">
        <v>0.5170691090757701</v>
      </c>
      <c r="U630" s="86" t="n">
        <v>0.4388668244471757</v>
      </c>
      <c r="V630" s="86" t="n">
        <v>0.4451705585758148</v>
      </c>
      <c r="W630" s="86" t="n">
        <v>0.4143160448892932</v>
      </c>
      <c r="X630" s="86" t="n">
        <v>0.3967600495364327</v>
      </c>
      <c r="Y630" s="86" t="n">
        <v>0.3963807455664133</v>
      </c>
      <c r="Z630" s="86" t="n">
        <v>0.3903013182674199</v>
      </c>
      <c r="AA630" s="86" t="n">
        <v>0.4416257384867251</v>
      </c>
      <c r="AB630" s="86" t="n">
        <v>0.4713913176867618</v>
      </c>
      <c r="AC630" s="86" t="n">
        <v>0.772852676108148</v>
      </c>
      <c r="AD630" s="86" t="n">
        <v>0.7356546034423683</v>
      </c>
      <c r="AE630" s="86" t="n">
        <v>0.7456639566395664</v>
      </c>
      <c r="AF630" s="86" t="n">
        <v>0.9164193867457961</v>
      </c>
      <c r="AG630" s="86" t="n">
        <v>0.8831627445029937</v>
      </c>
      <c r="AH630" s="86" t="n">
        <v>0.9265686828716787</v>
      </c>
      <c r="AI630" s="86" t="n">
        <v>0.8922950819672131</v>
      </c>
      <c r="AJ630" s="86" t="n">
        <v>0.8810166994106087</v>
      </c>
      <c r="AK630" s="86" t="n">
        <v>0.9201119055020205</v>
      </c>
    </row>
    <row r="631">
      <c r="A631" s="86" t="n">
        <v>24</v>
      </c>
      <c r="B631" s="86" t="n">
        <v>0.8069891603300438</v>
      </c>
      <c r="C631" s="86" t="n">
        <v>0.7672010946737924</v>
      </c>
      <c r="D631" s="86" t="n">
        <v>0.7895917697274817</v>
      </c>
      <c r="E631" s="86" t="n">
        <v>0.7900289263229539</v>
      </c>
      <c r="F631" s="86" t="n">
        <v>0.7739137950904692</v>
      </c>
      <c r="G631" s="86" t="n">
        <v>0.7919724051426781</v>
      </c>
      <c r="H631" s="86" t="n">
        <v>0.7654929577464789</v>
      </c>
      <c r="I631" s="86" t="n">
        <v>0.6418277404336569</v>
      </c>
      <c r="J631" s="86" t="n">
        <v>0.6605289588215599</v>
      </c>
      <c r="K631" s="86" t="n">
        <v>0.6721394719025051</v>
      </c>
      <c r="L631" s="86" t="n">
        <v>0.6144546990770831</v>
      </c>
      <c r="M631" s="86" t="n">
        <v>0.6712349062893547</v>
      </c>
      <c r="N631" s="86" t="n">
        <v>0.2775029446407539</v>
      </c>
      <c r="O631" s="86" t="n">
        <v>0.5483143049026192</v>
      </c>
      <c r="P631" s="86" t="n">
        <v>0.8617335506213077</v>
      </c>
      <c r="Q631" s="86" t="n">
        <v>0.2657199378267628</v>
      </c>
      <c r="R631" s="86" t="n">
        <v>0.2848382625977354</v>
      </c>
      <c r="S631" s="86" t="n">
        <v>0.2674751852369635</v>
      </c>
      <c r="T631" s="86" t="n">
        <v>0.407517544903057</v>
      </c>
      <c r="U631" s="86" t="n">
        <v>0.3018009324624933</v>
      </c>
      <c r="V631" s="86" t="n">
        <v>0.3104701276020395</v>
      </c>
      <c r="W631" s="86" t="n">
        <v>0.3104033970276008</v>
      </c>
      <c r="X631" s="86" t="n">
        <v>0.2760317300933829</v>
      </c>
      <c r="Y631" s="86" t="n">
        <v>0.2784895644830498</v>
      </c>
      <c r="Z631" s="86" t="n">
        <v>0.2643260694108152</v>
      </c>
      <c r="AA631" s="86" t="n">
        <v>0.3022706242437184</v>
      </c>
      <c r="AB631" s="86" t="n">
        <v>0.3309556680472465</v>
      </c>
      <c r="AC631" s="86" t="n">
        <v>0.5990435902151924</v>
      </c>
      <c r="AD631" s="86" t="n">
        <v>0.5537837054218615</v>
      </c>
      <c r="AE631" s="86" t="n">
        <v>0.5786585365853659</v>
      </c>
      <c r="AF631" s="86" t="n">
        <v>0.7955819320804483</v>
      </c>
      <c r="AG631" s="86" t="n">
        <v>0.7509587000303475</v>
      </c>
      <c r="AH631" s="86" t="n">
        <v>0.7758055398530243</v>
      </c>
      <c r="AI631" s="86" t="n">
        <v>0.7772131147540983</v>
      </c>
      <c r="AJ631" s="86" t="n">
        <v>0.7516699410609036</v>
      </c>
      <c r="AK631" s="86" t="n">
        <v>0.7637550512900217</v>
      </c>
    </row>
    <row r="633">
      <c r="A633" s="135" t="n"/>
      <c r="B633" s="128" t="n"/>
    </row>
    <row r="634">
      <c r="B634" s="128" t="n"/>
    </row>
    <row r="641">
      <c r="A641" s="129" t="inlineStr">
        <is>
          <t>RefgChg-Res-8pct-Dec-NTXV-cDXGF-MFm1985-CZ01</t>
        </is>
      </c>
      <c r="B641" s="85" t="n"/>
      <c r="C641" s="85" t="n"/>
      <c r="D641" s="85" t="n">
        <v>2015</v>
      </c>
      <c r="E641" s="85" t="n"/>
      <c r="F641" s="86" t="inlineStr">
        <is>
          <t>Source Annual kWh:</t>
        </is>
      </c>
      <c r="G641" s="151" t="n">
        <v>109162.9029999995</v>
      </c>
      <c r="H641" s="85" t="inlineStr">
        <is>
          <t>DEER</t>
        </is>
      </c>
      <c r="I641" s="85" t="n"/>
      <c r="J641" s="85" t="n"/>
      <c r="K641" s="85" t="inlineStr">
        <is>
          <t>PDAF</t>
        </is>
      </c>
      <c r="L641" s="85" t="inlineStr">
        <is>
          <t>Monthly</t>
        </is>
      </c>
      <c r="M641" s="85" t="n"/>
      <c r="N641" s="85" t="n"/>
      <c r="O641" s="85" t="n"/>
      <c r="P641" s="85" t="n"/>
      <c r="Q641" s="85" t="n"/>
      <c r="R641" s="85" t="n"/>
      <c r="S641" s="85" t="n"/>
      <c r="T641" s="108" t="n"/>
      <c r="U641" s="85" t="n"/>
      <c r="V641" s="85" t="n"/>
      <c r="W641" s="85" t="n"/>
      <c r="X641" s="85" t="n"/>
      <c r="Y641" s="85" t="n"/>
      <c r="Z641" s="85" t="n"/>
      <c r="AA641" s="85" t="n"/>
      <c r="AB641" s="85" t="n"/>
      <c r="AC641" s="85" t="n"/>
      <c r="AD641" s="85" t="n"/>
      <c r="AE641" s="85" t="n"/>
      <c r="AF641" s="85" t="n"/>
      <c r="AG641" s="85" t="n"/>
      <c r="AH641" s="85" t="n"/>
      <c r="AI641" s="85" t="n"/>
      <c r="AJ641" s="85" t="n"/>
      <c r="AK641" s="85" t="n"/>
    </row>
    <row r="642">
      <c r="A642" s="109" t="n">
        <v>17</v>
      </c>
      <c r="B642" s="86" t="inlineStr">
        <is>
          <t>RefgChg-Res-8pct-Dec-NTXV-20-MM</t>
        </is>
      </c>
      <c r="C642" s="85" t="n"/>
      <c r="D642" s="85" t="n"/>
      <c r="E642" s="85" t="n"/>
      <c r="F642" s="85" t="inlineStr">
        <is>
          <t>Source Sample Size:</t>
        </is>
      </c>
      <c r="G642" s="85" t="n">
        <v>0</v>
      </c>
      <c r="H642" s="85" t="inlineStr">
        <is>
          <t>DEER</t>
        </is>
      </c>
      <c r="I642" s="85" t="n"/>
      <c r="J642" s="85" t="n"/>
      <c r="K642" s="85" t="inlineStr">
        <is>
          <t>WKWE</t>
        </is>
      </c>
      <c r="L642" s="85" t="inlineStr">
        <is>
          <t>Monthly</t>
        </is>
      </c>
      <c r="M642" s="85" t="n"/>
      <c r="N642" s="85" t="inlineStr">
        <is>
          <t>Weekend Peak3</t>
        </is>
      </c>
      <c r="O642" s="85" t="n"/>
      <c r="P642" s="85" t="n"/>
      <c r="Q642" s="85" t="n"/>
      <c r="R642" s="85" t="n"/>
      <c r="S642" s="85" t="n"/>
      <c r="T642" s="85" t="n"/>
      <c r="U642" s="85" t="n"/>
      <c r="V642" s="85" t="n"/>
      <c r="W642" s="85" t="n"/>
      <c r="X642" s="85" t="n"/>
      <c r="Y642" s="85" t="n"/>
      <c r="Z642" s="85" t="n"/>
      <c r="AA642" s="85" t="n"/>
      <c r="AB642" s="85" t="n"/>
      <c r="AC642" s="85" t="n"/>
      <c r="AD642" s="85" t="n"/>
      <c r="AE642" s="85" t="n"/>
      <c r="AF642" s="85" t="n"/>
      <c r="AG642" s="85" t="n"/>
      <c r="AH642" s="85" t="n"/>
      <c r="AI642" s="85" t="n"/>
      <c r="AJ642" s="85" t="n"/>
      <c r="AK642" s="85" t="n"/>
    </row>
    <row r="643">
      <c r="A643" s="86" t="n"/>
      <c r="B643" s="86" t="n">
        <v>1</v>
      </c>
      <c r="C643" s="86" t="inlineStr">
        <is>
          <t>JANUARY</t>
        </is>
      </c>
      <c r="D643" s="86" t="inlineStr">
        <is>
          <t>JAN</t>
        </is>
      </c>
      <c r="E643" s="86" t="n">
        <v>2</v>
      </c>
      <c r="F643" s="86" t="inlineStr">
        <is>
          <t>FEBRUARY</t>
        </is>
      </c>
      <c r="G643" s="86" t="inlineStr">
        <is>
          <t>FEB</t>
        </is>
      </c>
      <c r="H643" s="86" t="n">
        <v>3</v>
      </c>
      <c r="I643" s="86" t="inlineStr">
        <is>
          <t>MARCH</t>
        </is>
      </c>
      <c r="J643" s="86" t="inlineStr">
        <is>
          <t>MAR</t>
        </is>
      </c>
      <c r="K643" s="86" t="n">
        <v>4</v>
      </c>
      <c r="L643" s="86" t="inlineStr">
        <is>
          <t>APRIL</t>
        </is>
      </c>
      <c r="M643" s="86" t="inlineStr">
        <is>
          <t>APR</t>
        </is>
      </c>
      <c r="N643" s="86" t="n">
        <v>5</v>
      </c>
      <c r="O643" s="86" t="inlineStr">
        <is>
          <t>MAY</t>
        </is>
      </c>
      <c r="P643" s="86" t="inlineStr">
        <is>
          <t>MAY</t>
        </is>
      </c>
      <c r="Q643" s="86" t="n">
        <v>6</v>
      </c>
      <c r="R643" s="86" t="inlineStr">
        <is>
          <t>JUNE</t>
        </is>
      </c>
      <c r="S643" s="86" t="inlineStr">
        <is>
          <t>JUN</t>
        </is>
      </c>
      <c r="T643" s="86" t="n">
        <v>7</v>
      </c>
      <c r="U643" s="86" t="inlineStr">
        <is>
          <t>JULY</t>
        </is>
      </c>
      <c r="V643" s="86" t="inlineStr">
        <is>
          <t>JUL</t>
        </is>
      </c>
      <c r="W643" s="86" t="n">
        <v>8</v>
      </c>
      <c r="X643" s="86" t="inlineStr">
        <is>
          <t>AUGUST</t>
        </is>
      </c>
      <c r="Y643" s="86" t="inlineStr">
        <is>
          <t>AUG</t>
        </is>
      </c>
      <c r="Z643" s="86" t="n">
        <v>9</v>
      </c>
      <c r="AA643" s="86" t="inlineStr">
        <is>
          <t>SEPTEMBER</t>
        </is>
      </c>
      <c r="AB643" s="86" t="inlineStr">
        <is>
          <t>SEP</t>
        </is>
      </c>
      <c r="AC643" s="86" t="n">
        <v>10</v>
      </c>
      <c r="AD643" s="86" t="inlineStr">
        <is>
          <t>OCTOBER</t>
        </is>
      </c>
      <c r="AE643" s="86" t="inlineStr">
        <is>
          <t>OCT</t>
        </is>
      </c>
      <c r="AF643" s="86" t="n">
        <v>11</v>
      </c>
      <c r="AG643" s="86" t="inlineStr">
        <is>
          <t>NOVEMBER</t>
        </is>
      </c>
      <c r="AH643" s="86" t="inlineStr">
        <is>
          <t>NOV</t>
        </is>
      </c>
      <c r="AI643" s="86" t="n">
        <v>12</v>
      </c>
      <c r="AJ643" s="86" t="inlineStr">
        <is>
          <t>DECEMBER</t>
        </is>
      </c>
      <c r="AK643" s="86" t="inlineStr">
        <is>
          <t>DEC</t>
        </is>
      </c>
    </row>
    <row r="644">
      <c r="A644" s="85" t="n"/>
      <c r="B644" s="86" t="n">
        <v>31</v>
      </c>
      <c r="C644" s="85" t="n"/>
      <c r="D644" s="85" t="n"/>
      <c r="E644" s="86" t="n">
        <v>28</v>
      </c>
      <c r="F644" s="85" t="n"/>
      <c r="G644" s="85" t="n"/>
      <c r="H644" s="86" t="n">
        <v>31</v>
      </c>
      <c r="I644" s="85" t="n"/>
      <c r="J644" s="85" t="n"/>
      <c r="K644" s="86" t="n">
        <v>30</v>
      </c>
      <c r="L644" s="85" t="n"/>
      <c r="M644" s="85" t="n"/>
      <c r="N644" s="86" t="n">
        <v>31</v>
      </c>
      <c r="O644" s="85" t="n"/>
      <c r="P644" s="85" t="n"/>
      <c r="Q644" s="86" t="n">
        <v>30</v>
      </c>
      <c r="R644" s="85" t="n"/>
      <c r="S644" s="85" t="n"/>
      <c r="T644" s="86" t="n">
        <v>31</v>
      </c>
      <c r="U644" s="85" t="n"/>
      <c r="V644" s="85" t="n"/>
      <c r="W644" s="86" t="n">
        <v>31</v>
      </c>
      <c r="X644" s="85" t="n"/>
      <c r="Y644" s="85" t="n"/>
      <c r="Z644" s="86" t="n">
        <v>30</v>
      </c>
      <c r="AA644" s="85" t="n"/>
      <c r="AB644" s="85" t="n"/>
      <c r="AC644" s="86" t="n">
        <v>31</v>
      </c>
      <c r="AD644" s="85" t="n"/>
      <c r="AE644" s="85" t="n"/>
      <c r="AF644" s="86" t="n">
        <v>30</v>
      </c>
      <c r="AG644" s="85" t="n"/>
      <c r="AH644" s="85" t="n"/>
      <c r="AI644" s="86" t="n">
        <v>31</v>
      </c>
      <c r="AJ644" s="85" t="n"/>
      <c r="AK644" s="85" t="n"/>
    </row>
    <row r="645">
      <c r="A645" s="86" t="inlineStr">
        <is>
          <t>RATIOS</t>
        </is>
      </c>
      <c r="B645" s="86" t="inlineStr">
        <is>
          <t>E.BKDWN</t>
        </is>
      </c>
      <c r="C645" s="86" t="inlineStr">
        <is>
          <t>PEAK/AVG</t>
        </is>
      </c>
      <c r="D645" s="86" t="inlineStr">
        <is>
          <t>END/AVG</t>
        </is>
      </c>
      <c r="E645" s="86" t="inlineStr">
        <is>
          <t>E.BKDWN</t>
        </is>
      </c>
      <c r="F645" s="86" t="inlineStr">
        <is>
          <t>PEAK/AVG</t>
        </is>
      </c>
      <c r="G645" s="86" t="inlineStr">
        <is>
          <t>END/AVG</t>
        </is>
      </c>
      <c r="H645" s="86" t="inlineStr">
        <is>
          <t>E.BKDWN</t>
        </is>
      </c>
      <c r="I645" s="86" t="inlineStr">
        <is>
          <t>PEAK/AVG</t>
        </is>
      </c>
      <c r="J645" s="86" t="inlineStr">
        <is>
          <t>END/AVG</t>
        </is>
      </c>
      <c r="K645" s="86" t="inlineStr">
        <is>
          <t>E.BKDWN</t>
        </is>
      </c>
      <c r="L645" s="86" t="inlineStr">
        <is>
          <t>PEAK/AVG</t>
        </is>
      </c>
      <c r="M645" s="86" t="inlineStr">
        <is>
          <t>END/AVG</t>
        </is>
      </c>
      <c r="N645" s="86" t="inlineStr">
        <is>
          <t>E.BKDWN</t>
        </is>
      </c>
      <c r="O645" s="86" t="inlineStr">
        <is>
          <t>PEAK/AVG</t>
        </is>
      </c>
      <c r="P645" s="86" t="inlineStr">
        <is>
          <t>END/AVG</t>
        </is>
      </c>
      <c r="Q645" s="86" t="inlineStr">
        <is>
          <t>E.BKDWN</t>
        </is>
      </c>
      <c r="R645" s="86" t="inlineStr">
        <is>
          <t>PEAK/AVG</t>
        </is>
      </c>
      <c r="S645" s="86" t="inlineStr">
        <is>
          <t>END/AVG</t>
        </is>
      </c>
      <c r="T645" s="86" t="inlineStr">
        <is>
          <t>E.BKDWN</t>
        </is>
      </c>
      <c r="U645" s="86" t="inlineStr">
        <is>
          <t>PEAK/AVG</t>
        </is>
      </c>
      <c r="V645" s="86" t="inlineStr">
        <is>
          <t>END/AVG</t>
        </is>
      </c>
      <c r="W645" s="86" t="inlineStr">
        <is>
          <t>E.BKDWN</t>
        </is>
      </c>
      <c r="X645" s="86" t="inlineStr">
        <is>
          <t>PEAK/AVG</t>
        </is>
      </c>
      <c r="Y645" s="86" t="inlineStr">
        <is>
          <t>END/AVG</t>
        </is>
      </c>
      <c r="Z645" s="86" t="inlineStr">
        <is>
          <t>E.BKDWN</t>
        </is>
      </c>
      <c r="AA645" s="86" t="inlineStr">
        <is>
          <t>PEAK/AVG</t>
        </is>
      </c>
      <c r="AB645" s="86" t="inlineStr">
        <is>
          <t>END/AVG</t>
        </is>
      </c>
      <c r="AC645" s="86" t="inlineStr">
        <is>
          <t>E.BKDWN</t>
        </is>
      </c>
      <c r="AD645" s="86" t="inlineStr">
        <is>
          <t>PEAK/AVG</t>
        </is>
      </c>
      <c r="AE645" s="86" t="inlineStr">
        <is>
          <t>END/AVG</t>
        </is>
      </c>
      <c r="AF645" s="86" t="inlineStr">
        <is>
          <t>E.BKDWN</t>
        </is>
      </c>
      <c r="AG645" s="86" t="inlineStr">
        <is>
          <t>PEAK/AVG</t>
        </is>
      </c>
      <c r="AH645" s="86" t="inlineStr">
        <is>
          <t>END/AVG</t>
        </is>
      </c>
      <c r="AI645" s="86" t="inlineStr">
        <is>
          <t>E.BKDWN</t>
        </is>
      </c>
      <c r="AJ645" s="86" t="inlineStr">
        <is>
          <t>PEAK/AVG</t>
        </is>
      </c>
      <c r="AK645" s="86" t="inlineStr">
        <is>
          <t>END/AVG</t>
        </is>
      </c>
    </row>
    <row r="646">
      <c r="A646" s="85" t="n"/>
      <c r="B646" s="192" t="n">
        <v>0.08744394426627389</v>
      </c>
      <c r="C646" s="195" t="n">
        <v>1.040083148172521</v>
      </c>
      <c r="D646" s="193" t="n">
        <v>1.003806405660889</v>
      </c>
      <c r="E646" s="192" t="n">
        <v>0.07873258063581411</v>
      </c>
      <c r="F646" s="195" t="n">
        <v>1.010981359533276</v>
      </c>
      <c r="G646" s="193" t="n">
        <v>0.9806949086138252</v>
      </c>
      <c r="H646" s="192" t="n">
        <v>0.08611281048540174</v>
      </c>
      <c r="I646" s="193" t="n">
        <v>1.011241297781556</v>
      </c>
      <c r="J646" s="193" t="n">
        <v>0.9963901705311774</v>
      </c>
      <c r="K646" s="192" t="n">
        <v>0.08255714961476016</v>
      </c>
      <c r="L646" s="193" t="n">
        <v>1.02103267325621</v>
      </c>
      <c r="M646" s="193" t="n">
        <v>0.9938713004436213</v>
      </c>
      <c r="N646" s="192" t="n">
        <v>0.0828393806979557</v>
      </c>
      <c r="O646" s="193" t="n">
        <v>1.013606945472196</v>
      </c>
      <c r="P646" s="193" t="n">
        <v>0.9956588801756102</v>
      </c>
      <c r="Q646" s="192" t="n">
        <v>0.079377967075515</v>
      </c>
      <c r="R646" s="193" t="n">
        <v>1.006848228300721</v>
      </c>
      <c r="S646" s="193" t="n">
        <v>1.000725654679041</v>
      </c>
      <c r="T646" s="192" t="n">
        <v>0.08195755350176565</v>
      </c>
      <c r="U646" s="193" t="n">
        <v>1.005558384677699</v>
      </c>
      <c r="V646" s="193" t="n">
        <v>1.001176116494847</v>
      </c>
      <c r="W646" s="192" t="n">
        <v>0.08248616194577597</v>
      </c>
      <c r="X646" s="193" t="n">
        <v>1.006365763592604</v>
      </c>
      <c r="Y646" s="193" t="n">
        <v>0.9979581253316954</v>
      </c>
      <c r="Z646" s="192" t="n">
        <v>0.08097976218685719</v>
      </c>
      <c r="AA646" s="193" t="n">
        <v>1.010834273965455</v>
      </c>
      <c r="AB646" s="193" t="n">
        <v>0.9966367020447664</v>
      </c>
      <c r="AC646" s="192" t="n">
        <v>0.0850772029696848</v>
      </c>
      <c r="AD646" s="193" t="n">
        <v>1.012868701513348</v>
      </c>
      <c r="AE646" s="193" t="n">
        <v>0.9851869556895254</v>
      </c>
      <c r="AF646" s="192" t="n">
        <v>0.08438367469422234</v>
      </c>
      <c r="AG646" s="193" t="n">
        <v>1.033352952366106</v>
      </c>
      <c r="AH646" s="193" t="n">
        <v>0.9976702873192974</v>
      </c>
      <c r="AI646" s="192" t="n">
        <v>0.08805181192597339</v>
      </c>
      <c r="AJ646" s="198" t="n">
        <v>1.030041169579676</v>
      </c>
      <c r="AK646" s="193" t="n">
        <v>0.9785117413972972</v>
      </c>
      <c r="AM646">
        <f>A641</f>
        <v/>
      </c>
      <c r="AN646" s="83">
        <f>1/($B646*(1/$B644)*(1/(5/7+2/7*$D646))*$B656/SUM($B648:$B671))</f>
        <v/>
      </c>
      <c r="AO646" s="83">
        <f>1/(B646*(1/B644)*(1/(5/7+2/7*D646)))</f>
        <v/>
      </c>
      <c r="AP646" s="83" t="n"/>
      <c r="AR646" s="174">
        <f>CHOOSE(AV$3,C646,F646,I646,L646,O646,R646,U646,X646,AA646,AD646,AG646,AJ646)</f>
        <v/>
      </c>
      <c r="AS646" s="82" t="n"/>
      <c r="AT646" s="82" t="n"/>
      <c r="AV646" s="119">
        <f>AN646/AR646</f>
        <v/>
      </c>
      <c r="AW646" s="172">
        <f>AO646/AR646</f>
        <v/>
      </c>
      <c r="AX646" s="83" t="n"/>
    </row>
    <row r="647">
      <c r="A647" s="86" t="inlineStr">
        <is>
          <t>HOUR</t>
        </is>
      </c>
      <c r="B647" s="86" t="inlineStr">
        <is>
          <t>PEAK</t>
        </is>
      </c>
      <c r="C647" s="86" t="inlineStr">
        <is>
          <t>AVG</t>
        </is>
      </c>
      <c r="D647" s="86" t="inlineStr">
        <is>
          <t>END</t>
        </is>
      </c>
      <c r="E647" s="86" t="inlineStr">
        <is>
          <t>PEAK</t>
        </is>
      </c>
      <c r="F647" s="86" t="inlineStr">
        <is>
          <t>AVG</t>
        </is>
      </c>
      <c r="G647" s="86" t="inlineStr">
        <is>
          <t>END</t>
        </is>
      </c>
      <c r="H647" s="86" t="inlineStr">
        <is>
          <t>PEAK</t>
        </is>
      </c>
      <c r="I647" s="86" t="inlineStr">
        <is>
          <t>AVG</t>
        </is>
      </c>
      <c r="J647" s="86" t="inlineStr">
        <is>
          <t>END</t>
        </is>
      </c>
      <c r="K647" s="86" t="inlineStr">
        <is>
          <t>PEAK</t>
        </is>
      </c>
      <c r="L647" s="86" t="inlineStr">
        <is>
          <t>AVG</t>
        </is>
      </c>
      <c r="M647" s="86" t="inlineStr">
        <is>
          <t>END</t>
        </is>
      </c>
      <c r="N647" s="86" t="inlineStr">
        <is>
          <t>PEAK</t>
        </is>
      </c>
      <c r="O647" s="86" t="inlineStr">
        <is>
          <t>AVG</t>
        </is>
      </c>
      <c r="P647" s="86" t="inlineStr">
        <is>
          <t>END</t>
        </is>
      </c>
      <c r="Q647" s="86" t="inlineStr">
        <is>
          <t>PEAK</t>
        </is>
      </c>
      <c r="R647" s="86" t="inlineStr">
        <is>
          <t>AVG</t>
        </is>
      </c>
      <c r="S647" s="86" t="inlineStr">
        <is>
          <t>END</t>
        </is>
      </c>
      <c r="T647" s="86" t="inlineStr">
        <is>
          <t>PEAK</t>
        </is>
      </c>
      <c r="U647" s="86" t="inlineStr">
        <is>
          <t>AVG</t>
        </is>
      </c>
      <c r="V647" s="86" t="inlineStr">
        <is>
          <t>END</t>
        </is>
      </c>
      <c r="W647" s="86" t="inlineStr">
        <is>
          <t>PEAK</t>
        </is>
      </c>
      <c r="X647" s="86" t="inlineStr">
        <is>
          <t>AVG</t>
        </is>
      </c>
      <c r="Y647" s="86" t="inlineStr">
        <is>
          <t>END</t>
        </is>
      </c>
      <c r="Z647" s="86" t="inlineStr">
        <is>
          <t>PEAK</t>
        </is>
      </c>
      <c r="AA647" s="86" t="inlineStr">
        <is>
          <t>AVG</t>
        </is>
      </c>
      <c r="AB647" s="86" t="inlineStr">
        <is>
          <t>END</t>
        </is>
      </c>
      <c r="AC647" s="86" t="inlineStr">
        <is>
          <t>PEAK</t>
        </is>
      </c>
      <c r="AD647" s="86" t="inlineStr">
        <is>
          <t>AVG</t>
        </is>
      </c>
      <c r="AE647" s="86" t="inlineStr">
        <is>
          <t>END</t>
        </is>
      </c>
      <c r="AF647" s="86" t="inlineStr">
        <is>
          <t>PEAK</t>
        </is>
      </c>
      <c r="AG647" s="86" t="inlineStr">
        <is>
          <t>AVG</t>
        </is>
      </c>
      <c r="AH647" s="86" t="inlineStr">
        <is>
          <t>END</t>
        </is>
      </c>
      <c r="AI647" s="86" t="inlineStr">
        <is>
          <t>PEAK</t>
        </is>
      </c>
      <c r="AJ647" s="86" t="inlineStr">
        <is>
          <t>AVG</t>
        </is>
      </c>
      <c r="AK647" s="86" t="inlineStr">
        <is>
          <t>END</t>
        </is>
      </c>
    </row>
    <row r="648">
      <c r="A648" s="86" t="n">
        <v>1</v>
      </c>
      <c r="B648" s="86" t="n">
        <v>0.6245052459634353</v>
      </c>
      <c r="C648" s="86" t="n">
        <v>0.5882965004492572</v>
      </c>
      <c r="D648" s="86" t="n">
        <v>0.6532188239768979</v>
      </c>
      <c r="E648" s="86" t="n">
        <v>0.6090226804123712</v>
      </c>
      <c r="F648" s="86" t="n">
        <v>0.6002820017449831</v>
      </c>
      <c r="G648" s="86" t="n">
        <v>0.6476212766443274</v>
      </c>
      <c r="H648" s="86" t="n">
        <v>0.5763835155592935</v>
      </c>
      <c r="I648" s="86" t="n">
        <v>0.5514019554439448</v>
      </c>
      <c r="J648" s="86" t="n">
        <v>0.6094592539740095</v>
      </c>
      <c r="K648" s="86" t="n">
        <v>0.5577761206396553</v>
      </c>
      <c r="L648" s="86" t="n">
        <v>0.5359209984281614</v>
      </c>
      <c r="M648" s="86" t="n">
        <v>0.5898125977084282</v>
      </c>
      <c r="N648" s="86" t="n">
        <v>0.5396404361921604</v>
      </c>
      <c r="O648" s="86" t="n">
        <v>0.5200286030033153</v>
      </c>
      <c r="P648" s="86" t="n">
        <v>0.5647538260070755</v>
      </c>
      <c r="Q648" s="86" t="n">
        <v>0.5285504356040727</v>
      </c>
      <c r="R648" s="86" t="n">
        <v>0.5118634486067662</v>
      </c>
      <c r="S648" s="86" t="n">
        <v>0.560666405648787</v>
      </c>
      <c r="T648" s="86" t="n">
        <v>0.5062011626101807</v>
      </c>
      <c r="U648" s="86" t="n">
        <v>0.5052280863431753</v>
      </c>
      <c r="V648" s="86" t="n">
        <v>0.555415609610506</v>
      </c>
      <c r="W648" s="86" t="n">
        <v>0.501743530135722</v>
      </c>
      <c r="X648" s="86" t="n">
        <v>0.5003560239248078</v>
      </c>
      <c r="Y648" s="86" t="n">
        <v>0.5529658641293032</v>
      </c>
      <c r="Z648" s="86" t="n">
        <v>0.5087904240486959</v>
      </c>
      <c r="AA648" s="86" t="n">
        <v>0.4967254420289152</v>
      </c>
      <c r="AB648" s="86" t="n">
        <v>0.5531268510970224</v>
      </c>
      <c r="AC648" s="86" t="n">
        <v>0.514450770818766</v>
      </c>
      <c r="AD648" s="86" t="n">
        <v>0.5074851499664399</v>
      </c>
      <c r="AE648" s="86" t="n">
        <v>0.55264627845273</v>
      </c>
      <c r="AF648" s="86" t="n">
        <v>0.64128777544175</v>
      </c>
      <c r="AG648" s="86" t="n">
        <v>0.593671176335703</v>
      </c>
      <c r="AH648" s="86" t="n">
        <v>0.6412264193781124</v>
      </c>
      <c r="AI648" s="86" t="n">
        <v>0.594223258255245</v>
      </c>
      <c r="AJ648" s="86" t="n">
        <v>0.5916635522237123</v>
      </c>
      <c r="AK648" s="86" t="n">
        <v>0.6310681773892709</v>
      </c>
    </row>
    <row r="649">
      <c r="A649" s="86" t="n">
        <v>2</v>
      </c>
      <c r="B649" s="86" t="n">
        <v>0.5498209461581955</v>
      </c>
      <c r="C649" s="86" t="n">
        <v>0.5095950167365771</v>
      </c>
      <c r="D649" s="86" t="n">
        <v>0.5793933206211931</v>
      </c>
      <c r="E649" s="86" t="n">
        <v>0.5363463917525775</v>
      </c>
      <c r="F649" s="86" t="n">
        <v>0.5228405833229466</v>
      </c>
      <c r="G649" s="86" t="n">
        <v>0.571224697165169</v>
      </c>
      <c r="H649" s="86" t="n">
        <v>0.5277880571909167</v>
      </c>
      <c r="I649" s="86" t="n">
        <v>0.5084731288026368</v>
      </c>
      <c r="J649" s="86" t="n">
        <v>0.5544489022493071</v>
      </c>
      <c r="K649" s="86" t="n">
        <v>0.5236390753169277</v>
      </c>
      <c r="L649" s="86" t="n">
        <v>0.5021805520076037</v>
      </c>
      <c r="M649" s="86" t="n">
        <v>0.5417120165700301</v>
      </c>
      <c r="N649" s="86" t="n">
        <v>0.5065272793467519</v>
      </c>
      <c r="O649" s="86" t="n">
        <v>0.4829383085223948</v>
      </c>
      <c r="P649" s="86" t="n">
        <v>0.5106962062427928</v>
      </c>
      <c r="Q649" s="86" t="n">
        <v>0.4818235890976523</v>
      </c>
      <c r="R649" s="86" t="n">
        <v>0.47180397103081</v>
      </c>
      <c r="S649" s="86" t="n">
        <v>0.5033077265792707</v>
      </c>
      <c r="T649" s="86" t="n">
        <v>0.4621979197212496</v>
      </c>
      <c r="U649" s="86" t="n">
        <v>0.4616287999621924</v>
      </c>
      <c r="V649" s="86" t="n">
        <v>0.4950126846739292</v>
      </c>
      <c r="W649" s="86" t="n">
        <v>0.4586851731564734</v>
      </c>
      <c r="X649" s="86" t="n">
        <v>0.4581684165037959</v>
      </c>
      <c r="Y649" s="86" t="n">
        <v>0.4941932176782483</v>
      </c>
      <c r="Z649" s="86" t="n">
        <v>0.4769102594620329</v>
      </c>
      <c r="AA649" s="86" t="n">
        <v>0.4587949432474682</v>
      </c>
      <c r="AB649" s="86" t="n">
        <v>0.4973813391825555</v>
      </c>
      <c r="AC649" s="86" t="n">
        <v>0.4819531848300203</v>
      </c>
      <c r="AD649" s="86" t="n">
        <v>0.4725918663279354</v>
      </c>
      <c r="AE649" s="86" t="n">
        <v>0.5006749522878555</v>
      </c>
      <c r="AF649" s="86" t="n">
        <v>0.5690349708709816</v>
      </c>
      <c r="AG649" s="86" t="n">
        <v>0.5155101547686853</v>
      </c>
      <c r="AH649" s="86" t="n">
        <v>0.5695070205799105</v>
      </c>
      <c r="AI649" s="86" t="n">
        <v>0.5188724392917239</v>
      </c>
      <c r="AJ649" s="86" t="n">
        <v>0.5145008463956736</v>
      </c>
      <c r="AK649" s="86" t="n">
        <v>0.5577795718382005</v>
      </c>
    </row>
    <row r="650">
      <c r="A650" s="86" t="n">
        <v>3</v>
      </c>
      <c r="B650" s="86" t="n">
        <v>0.5145127850725639</v>
      </c>
      <c r="C650" s="86" t="n">
        <v>0.4753746525821815</v>
      </c>
      <c r="D650" s="86" t="n">
        <v>0.5287199275307918</v>
      </c>
      <c r="E650" s="86" t="n">
        <v>0.5116865979381444</v>
      </c>
      <c r="F650" s="86" t="n">
        <v>0.4936900162034153</v>
      </c>
      <c r="G650" s="86" t="n">
        <v>0.5218349336103848</v>
      </c>
      <c r="H650" s="86" t="n">
        <v>0.5078048780487805</v>
      </c>
      <c r="I650" s="86" t="n">
        <v>0.4918546250219272</v>
      </c>
      <c r="J650" s="86" t="n">
        <v>0.5320494075538347</v>
      </c>
      <c r="K650" s="86" t="n">
        <v>0.5095368298947718</v>
      </c>
      <c r="L650" s="86" t="n">
        <v>0.4901029404657522</v>
      </c>
      <c r="M650" s="86" t="n">
        <v>0.5291855487173398</v>
      </c>
      <c r="N650" s="86" t="n">
        <v>0.4984483625457256</v>
      </c>
      <c r="O650" s="86" t="n">
        <v>0.4713488916336215</v>
      </c>
      <c r="P650" s="86" t="n">
        <v>0.4997752281922484</v>
      </c>
      <c r="Q650" s="86" t="n">
        <v>0.4660788635807006</v>
      </c>
      <c r="R650" s="86" t="n">
        <v>0.4575687828237121</v>
      </c>
      <c r="S650" s="86" t="n">
        <v>0.4910758886983759</v>
      </c>
      <c r="T650" s="86" t="n">
        <v>0.4429130802270022</v>
      </c>
      <c r="U650" s="86" t="n">
        <v>0.4432377509186073</v>
      </c>
      <c r="V650" s="86" t="n">
        <v>0.4786390091031189</v>
      </c>
      <c r="W650" s="86" t="n">
        <v>0.4392499401729855</v>
      </c>
      <c r="X650" s="86" t="n">
        <v>0.4400283837004881</v>
      </c>
      <c r="Y650" s="86" t="n">
        <v>0.4761294525338929</v>
      </c>
      <c r="Z650" s="86" t="n">
        <v>0.4695140612779271</v>
      </c>
      <c r="AA650" s="86" t="n">
        <v>0.4438980105057723</v>
      </c>
      <c r="AB650" s="86" t="n">
        <v>0.4787662676605652</v>
      </c>
      <c r="AC650" s="86" t="n">
        <v>0.4757267006293077</v>
      </c>
      <c r="AD650" s="86" t="n">
        <v>0.4596030980617641</v>
      </c>
      <c r="AE650" s="86" t="n">
        <v>0.4786575431736721</v>
      </c>
      <c r="AF650" s="86" t="n">
        <v>0.5307258983453433</v>
      </c>
      <c r="AG650" s="86" t="n">
        <v>0.4827318386578988</v>
      </c>
      <c r="AH650" s="86" t="n">
        <v>0.5253502721956782</v>
      </c>
      <c r="AI650" s="86" t="n">
        <v>0.4862373990768329</v>
      </c>
      <c r="AJ650" s="86" t="n">
        <v>0.4835777255039902</v>
      </c>
      <c r="AK650" s="86" t="n">
        <v>0.5077920993290833</v>
      </c>
    </row>
    <row r="651">
      <c r="A651" s="86" t="n">
        <v>4</v>
      </c>
      <c r="B651" s="86" t="n">
        <v>0.4954451215681346</v>
      </c>
      <c r="C651" s="86" t="n">
        <v>0.4595133124455886</v>
      </c>
      <c r="D651" s="86" t="n">
        <v>0.502274672312058</v>
      </c>
      <c r="E651" s="86" t="n">
        <v>0.5025154639175259</v>
      </c>
      <c r="F651" s="86" t="n">
        <v>0.4820593917487225</v>
      </c>
      <c r="G651" s="86" t="n">
        <v>0.500154128943132</v>
      </c>
      <c r="H651" s="86" t="n">
        <v>0.500740117746005</v>
      </c>
      <c r="I651" s="86" t="n">
        <v>0.4861927931088604</v>
      </c>
      <c r="J651" s="86" t="n">
        <v>0.5158434023838209</v>
      </c>
      <c r="K651" s="86" t="n">
        <v>0.5015659955257271</v>
      </c>
      <c r="L651" s="86" t="n">
        <v>0.4847614510624293</v>
      </c>
      <c r="M651" s="86" t="n">
        <v>0.5095548123668363</v>
      </c>
      <c r="N651" s="86" t="n">
        <v>0.4953104141745115</v>
      </c>
      <c r="O651" s="86" t="n">
        <v>0.4648716115192095</v>
      </c>
      <c r="P651" s="86" t="n">
        <v>0.4797070148349394</v>
      </c>
      <c r="Q651" s="86" t="n">
        <v>0.4505265735978448</v>
      </c>
      <c r="R651" s="86" t="n">
        <v>0.4496281463851458</v>
      </c>
      <c r="S651" s="86" t="n">
        <v>0.4689951261661425</v>
      </c>
      <c r="T651" s="86" t="n">
        <v>0.4297862798199162</v>
      </c>
      <c r="U651" s="86" t="n">
        <v>0.4313661550821725</v>
      </c>
      <c r="V651" s="86" t="n">
        <v>0.4535263393523355</v>
      </c>
      <c r="W651" s="86" t="n">
        <v>0.4271819766845579</v>
      </c>
      <c r="X651" s="86" t="n">
        <v>0.4295219949125408</v>
      </c>
      <c r="Y651" s="86" t="n">
        <v>0.4525766094798725</v>
      </c>
      <c r="Z651" s="86" t="n">
        <v>0.4685449042744926</v>
      </c>
      <c r="AA651" s="86" t="n">
        <v>0.4381547902243885</v>
      </c>
      <c r="AB651" s="86" t="n">
        <v>0.4603212771323171</v>
      </c>
      <c r="AC651" s="86" t="n">
        <v>0.4735790630306662</v>
      </c>
      <c r="AD651" s="86" t="n">
        <v>0.4559309648112048</v>
      </c>
      <c r="AE651" s="86" t="n">
        <v>0.4636573104315039</v>
      </c>
      <c r="AF651" s="86" t="n">
        <v>0.5097016482370124</v>
      </c>
      <c r="AG651" s="86" t="n">
        <v>0.4690277705863063</v>
      </c>
      <c r="AH651" s="86" t="n">
        <v>0.5027623194401699</v>
      </c>
      <c r="AI651" s="86" t="n">
        <v>0.4714481992065085</v>
      </c>
      <c r="AJ651" s="86" t="n">
        <v>0.4698221469870513</v>
      </c>
      <c r="AK651" s="86" t="n">
        <v>0.4820355780741072</v>
      </c>
    </row>
    <row r="652">
      <c r="A652" s="86" t="n">
        <v>5</v>
      </c>
      <c r="B652" s="86" t="n">
        <v>0.4864296035685116</v>
      </c>
      <c r="C652" s="86" t="n">
        <v>0.4553536096536763</v>
      </c>
      <c r="D652" s="86" t="n">
        <v>0.4845777717720423</v>
      </c>
      <c r="E652" s="86" t="n">
        <v>0.5033237113402063</v>
      </c>
      <c r="F652" s="86" t="n">
        <v>0.4806857368399187</v>
      </c>
      <c r="G652" s="86" t="n">
        <v>0.483810752491751</v>
      </c>
      <c r="H652" s="86" t="n">
        <v>0.5235323801513878</v>
      </c>
      <c r="I652" s="86" t="n">
        <v>0.5131193854846601</v>
      </c>
      <c r="J652" s="86" t="n">
        <v>0.5355643152070929</v>
      </c>
      <c r="K652" s="86" t="n">
        <v>0.5354544701300853</v>
      </c>
      <c r="L652" s="86" t="n">
        <v>0.5208009702593418</v>
      </c>
      <c r="M652" s="86" t="n">
        <v>0.5348056385596212</v>
      </c>
      <c r="N652" s="86" t="n">
        <v>0.5333645394497322</v>
      </c>
      <c r="O652" s="86" t="n">
        <v>0.5036806864720795</v>
      </c>
      <c r="P652" s="86" t="n">
        <v>0.5042266872544614</v>
      </c>
      <c r="Q652" s="86" t="n">
        <v>0.4813337531926806</v>
      </c>
      <c r="R652" s="86" t="n">
        <v>0.4881816821417628</v>
      </c>
      <c r="S652" s="86" t="n">
        <v>0.4907451160404489</v>
      </c>
      <c r="T652" s="86" t="n">
        <v>0.4646645852379557</v>
      </c>
      <c r="U652" s="86" t="n">
        <v>0.4673944635451742</v>
      </c>
      <c r="V652" s="86" t="n">
        <v>0.4736904939561258</v>
      </c>
      <c r="W652" s="86" t="n">
        <v>0.460514170455711</v>
      </c>
      <c r="X652" s="86" t="n">
        <v>0.4642723853111894</v>
      </c>
      <c r="Y652" s="86" t="n">
        <v>0.4749120305850567</v>
      </c>
      <c r="Z652" s="86" t="n">
        <v>0.5066990852518108</v>
      </c>
      <c r="AA652" s="86" t="n">
        <v>0.4739564622151451</v>
      </c>
      <c r="AB652" s="86" t="n">
        <v>0.4885723166790806</v>
      </c>
      <c r="AC652" s="86" t="n">
        <v>0.5082076382645756</v>
      </c>
      <c r="AD652" s="86" t="n">
        <v>0.4901874093706976</v>
      </c>
      <c r="AE652" s="86" t="n">
        <v>0.4940359819392077</v>
      </c>
      <c r="AF652" s="86" t="n">
        <v>0.4986438556227833</v>
      </c>
      <c r="AG652" s="86" t="n">
        <v>0.4667840314813856</v>
      </c>
      <c r="AH652" s="86" t="n">
        <v>0.4866374373748128</v>
      </c>
      <c r="AI652" s="86" t="n">
        <v>0.4690090618583757</v>
      </c>
      <c r="AJ652" s="86" t="n">
        <v>0.4675819464902061</v>
      </c>
      <c r="AK652" s="86" t="n">
        <v>0.464023830071546</v>
      </c>
    </row>
    <row r="653">
      <c r="A653" s="86" t="n">
        <v>6</v>
      </c>
      <c r="B653" s="86" t="n">
        <v>0.5139944713199723</v>
      </c>
      <c r="C653" s="86" t="n">
        <v>0.4864803839868902</v>
      </c>
      <c r="D653" s="86" t="n">
        <v>0.5141460094390142</v>
      </c>
      <c r="E653" s="86" t="n">
        <v>0.5409319587628866</v>
      </c>
      <c r="F653" s="86" t="n">
        <v>0.5167201587103741</v>
      </c>
      <c r="G653" s="86" t="n">
        <v>0.5130381668931028</v>
      </c>
      <c r="H653" s="86" t="n">
        <v>0.5700925147182506</v>
      </c>
      <c r="I653" s="86" t="n">
        <v>0.5628548742994839</v>
      </c>
      <c r="J653" s="86" t="n">
        <v>0.5794509492005193</v>
      </c>
      <c r="K653" s="86" t="n">
        <v>0.5911177396636009</v>
      </c>
      <c r="L653" s="86" t="n">
        <v>0.5778267203347117</v>
      </c>
      <c r="M653" s="86" t="n">
        <v>0.5831173028845837</v>
      </c>
      <c r="N653" s="86" t="n">
        <v>0.5879752431476569</v>
      </c>
      <c r="O653" s="86" t="n">
        <v>0.5613755444321655</v>
      </c>
      <c r="P653" s="86" t="n">
        <v>0.5504857025584895</v>
      </c>
      <c r="Q653" s="86" t="n">
        <v>0.541006262901928</v>
      </c>
      <c r="R653" s="86" t="n">
        <v>0.5463457157855481</v>
      </c>
      <c r="S653" s="86" t="n">
        <v>0.5410968151318367</v>
      </c>
      <c r="T653" s="86" t="n">
        <v>0.5280216652579649</v>
      </c>
      <c r="U653" s="86" t="n">
        <v>0.5302591004147025</v>
      </c>
      <c r="V653" s="86" t="n">
        <v>0.5244590359647814</v>
      </c>
      <c r="W653" s="86" t="n">
        <v>0.521862500427336</v>
      </c>
      <c r="X653" s="86" t="n">
        <v>0.5257368467574814</v>
      </c>
      <c r="Y653" s="86" t="n">
        <v>0.5245540124198397</v>
      </c>
      <c r="Z653" s="86" t="n">
        <v>0.5640833815078043</v>
      </c>
      <c r="AA653" s="86" t="n">
        <v>0.5328669495392802</v>
      </c>
      <c r="AB653" s="86" t="n">
        <v>0.5372389403367605</v>
      </c>
      <c r="AC653" s="86" t="n">
        <v>0.562198248593214</v>
      </c>
      <c r="AD653" s="86" t="n">
        <v>0.5439567865741494</v>
      </c>
      <c r="AE653" s="86" t="n">
        <v>0.5412651864264767</v>
      </c>
      <c r="AF653" s="86" t="n">
        <v>0.5279975605450256</v>
      </c>
      <c r="AG653" s="86" t="n">
        <v>0.4995919353605885</v>
      </c>
      <c r="AH653" s="86" t="n">
        <v>0.5152949249002285</v>
      </c>
      <c r="AI653" s="86" t="n">
        <v>0.4950213810457416</v>
      </c>
      <c r="AJ653" s="86" t="n">
        <v>0.4997405852221515</v>
      </c>
      <c r="AK653" s="86" t="n">
        <v>0.4949583808914006</v>
      </c>
    </row>
    <row r="654">
      <c r="A654" s="86" t="n">
        <v>7</v>
      </c>
      <c r="B654" s="86" t="n">
        <v>0.5567789156248035</v>
      </c>
      <c r="C654" s="86" t="n">
        <v>0.533973621851126</v>
      </c>
      <c r="D654" s="86" t="n">
        <v>0.5546446856748194</v>
      </c>
      <c r="E654" s="86" t="n">
        <v>0.5928247422680412</v>
      </c>
      <c r="F654" s="86" t="n">
        <v>0.5676155012671902</v>
      </c>
      <c r="G654" s="86" t="n">
        <v>0.5599161995227711</v>
      </c>
      <c r="H654" s="86" t="n">
        <v>0.6495710681244743</v>
      </c>
      <c r="I654" s="86" t="n">
        <v>0.6444171059798915</v>
      </c>
      <c r="J654" s="86" t="n">
        <v>0.6208695448750191</v>
      </c>
      <c r="K654" s="86" t="n">
        <v>0.6656558124119645</v>
      </c>
      <c r="L654" s="86" t="n">
        <v>0.6556085638734889</v>
      </c>
      <c r="M654" s="86" t="n">
        <v>0.6201096313300219</v>
      </c>
      <c r="N654" s="86" t="n">
        <v>0.663077963280803</v>
      </c>
      <c r="O654" s="86" t="n">
        <v>0.6399037898979393</v>
      </c>
      <c r="P654" s="86" t="n">
        <v>0.5881789574497196</v>
      </c>
      <c r="Q654" s="86" t="n">
        <v>0.6132395647458102</v>
      </c>
      <c r="R654" s="86" t="n">
        <v>0.6280941284896163</v>
      </c>
      <c r="S654" s="86" t="n">
        <v>0.585832129500871</v>
      </c>
      <c r="T654" s="86" t="n">
        <v>0.6157521604885033</v>
      </c>
      <c r="U654" s="86" t="n">
        <v>0.6170441522229705</v>
      </c>
      <c r="V654" s="86" t="n">
        <v>0.5725593195045514</v>
      </c>
      <c r="W654" s="86" t="n">
        <v>0.6125431609175755</v>
      </c>
      <c r="X654" s="86" t="n">
        <v>0.6148066667321422</v>
      </c>
      <c r="Y654" s="86" t="n">
        <v>0.5713339847608675</v>
      </c>
      <c r="Z654" s="86" t="n">
        <v>0.6474818920665149</v>
      </c>
      <c r="AA654" s="86" t="n">
        <v>0.6224912856463187</v>
      </c>
      <c r="AB654" s="86" t="n">
        <v>0.5802401074442691</v>
      </c>
      <c r="AC654" s="86" t="n">
        <v>0.6543468850930643</v>
      </c>
      <c r="AD654" s="86" t="n">
        <v>0.6368001356146527</v>
      </c>
      <c r="AE654" s="86" t="n">
        <v>0.585468742726807</v>
      </c>
      <c r="AF654" s="86" t="n">
        <v>0.5725818100113949</v>
      </c>
      <c r="AG654" s="86" t="n">
        <v>0.5489196766056912</v>
      </c>
      <c r="AH654" s="86" t="n">
        <v>0.5562680685963381</v>
      </c>
      <c r="AI654" s="86" t="n">
        <v>0.539728607376075</v>
      </c>
      <c r="AJ654" s="86" t="n">
        <v>0.546059313650054</v>
      </c>
      <c r="AK654" s="86" t="n">
        <v>0.5365051084323934</v>
      </c>
    </row>
    <row r="655">
      <c r="A655" s="86" t="n">
        <v>8</v>
      </c>
      <c r="B655" s="86" t="n">
        <v>0.6293742539423257</v>
      </c>
      <c r="C655" s="86" t="n">
        <v>0.6285806730943814</v>
      </c>
      <c r="D655" s="86" t="n">
        <v>0.5950983188945442</v>
      </c>
      <c r="E655" s="86" t="n">
        <v>0.6813525773195876</v>
      </c>
      <c r="F655" s="86" t="n">
        <v>0.6550801861315386</v>
      </c>
      <c r="G655" s="86" t="n">
        <v>0.5924316980442749</v>
      </c>
      <c r="H655" s="86" t="n">
        <v>0.6664087468460892</v>
      </c>
      <c r="I655" s="86" t="n">
        <v>0.651454580705917</v>
      </c>
      <c r="J655" s="86" t="n">
        <v>0.617828360216626</v>
      </c>
      <c r="K655" s="86" t="n">
        <v>0.6367056094125445</v>
      </c>
      <c r="L655" s="86" t="n">
        <v>0.6359226093900667</v>
      </c>
      <c r="M655" s="86" t="n">
        <v>0.6109143200153037</v>
      </c>
      <c r="N655" s="86" t="n">
        <v>0.6414590593089579</v>
      </c>
      <c r="O655" s="86" t="n">
        <v>0.6271598517844373</v>
      </c>
      <c r="P655" s="86" t="n">
        <v>0.5877000957723355</v>
      </c>
      <c r="Q655" s="86" t="n">
        <v>0.6107728910814877</v>
      </c>
      <c r="R655" s="86" t="n">
        <v>0.618533535709111</v>
      </c>
      <c r="S655" s="86" t="n">
        <v>0.5888765880462813</v>
      </c>
      <c r="T655" s="86" t="n">
        <v>0.6123540268745796</v>
      </c>
      <c r="U655" s="86" t="n">
        <v>0.6130365434374225</v>
      </c>
      <c r="V655" s="86" t="n">
        <v>0.5793344276973584</v>
      </c>
      <c r="W655" s="86" t="n">
        <v>0.6118765170421525</v>
      </c>
      <c r="X655" s="86" t="n">
        <v>0.6124372661291114</v>
      </c>
      <c r="Y655" s="86" t="n">
        <v>0.5767109317015607</v>
      </c>
      <c r="Z655" s="86" t="n">
        <v>0.6316353249226376</v>
      </c>
      <c r="AA655" s="86" t="n">
        <v>0.6185322018428796</v>
      </c>
      <c r="AB655" s="86" t="n">
        <v>0.580533350536928</v>
      </c>
      <c r="AC655" s="86" t="n">
        <v>0.6412945759664369</v>
      </c>
      <c r="AD655" s="86" t="n">
        <v>0.6288900444641959</v>
      </c>
      <c r="AE655" s="86" t="n">
        <v>0.5808488106875203</v>
      </c>
      <c r="AF655" s="86" t="n">
        <v>0.6271967131554029</v>
      </c>
      <c r="AG655" s="86" t="n">
        <v>0.634428327329482</v>
      </c>
      <c r="AH655" s="86" t="n">
        <v>0.5908639122515804</v>
      </c>
      <c r="AI655" s="86" t="n">
        <v>0.6296370625376292</v>
      </c>
      <c r="AJ655" s="86" t="n">
        <v>0.6419350583683253</v>
      </c>
      <c r="AK655" s="86" t="n">
        <v>0.5790150608279281</v>
      </c>
    </row>
    <row r="656">
      <c r="A656" s="86" t="n">
        <v>9</v>
      </c>
      <c r="B656" s="86" t="n">
        <v>0.6226675881133379</v>
      </c>
      <c r="C656" s="86" t="n">
        <v>0.6238879138171035</v>
      </c>
      <c r="D656" s="86" t="n">
        <v>0.5823961883598835</v>
      </c>
      <c r="E656" s="86" t="n">
        <v>0.6580288659793815</v>
      </c>
      <c r="F656" s="86" t="n">
        <v>0.6382509659728282</v>
      </c>
      <c r="G656" s="86" t="n">
        <v>0.5809234036237426</v>
      </c>
      <c r="H656" s="86" t="n">
        <v>0.5918587047939445</v>
      </c>
      <c r="I656" s="86" t="n">
        <v>0.5808051665081755</v>
      </c>
      <c r="J656" s="86" t="n">
        <v>0.5800650345642333</v>
      </c>
      <c r="K656" s="86" t="n">
        <v>0.5453144419587374</v>
      </c>
      <c r="L656" s="86" t="n">
        <v>0.5551190615916765</v>
      </c>
      <c r="M656" s="86" t="n">
        <v>0.5636053008265227</v>
      </c>
      <c r="N656" s="86" t="n">
        <v>0.5664430228324752</v>
      </c>
      <c r="O656" s="86" t="n">
        <v>0.5675667945134238</v>
      </c>
      <c r="P656" s="86" t="n">
        <v>0.5722641361921703</v>
      </c>
      <c r="Q656" s="86" t="n">
        <v>0.5725132080752948</v>
      </c>
      <c r="R656" s="86" t="n">
        <v>0.5697139423134022</v>
      </c>
      <c r="S656" s="86" t="n">
        <v>0.5745453563569105</v>
      </c>
      <c r="T656" s="86" t="n">
        <v>0.570334466044538</v>
      </c>
      <c r="U656" s="86" t="n">
        <v>0.5695459539928404</v>
      </c>
      <c r="V656" s="86" t="n">
        <v>0.5753887479480674</v>
      </c>
      <c r="W656" s="86" t="n">
        <v>0.57015144781375</v>
      </c>
      <c r="X656" s="86" t="n">
        <v>0.5685431992064348</v>
      </c>
      <c r="Y656" s="86" t="n">
        <v>0.5740838632856511</v>
      </c>
      <c r="Z656" s="86" t="n">
        <v>0.5651545550379163</v>
      </c>
      <c r="AA656" s="86" t="n">
        <v>0.565697488130031</v>
      </c>
      <c r="AB656" s="86" t="n">
        <v>0.5713255174274369</v>
      </c>
      <c r="AC656" s="86" t="n">
        <v>0.5569540172476941</v>
      </c>
      <c r="AD656" s="86" t="n">
        <v>0.5616279256226936</v>
      </c>
      <c r="AE656" s="86" t="n">
        <v>0.5694851743238839</v>
      </c>
      <c r="AF656" s="86" t="n">
        <v>0.6187388659744179</v>
      </c>
      <c r="AG656" s="86" t="n">
        <v>0.6236337231521821</v>
      </c>
      <c r="AH656" s="86" t="n">
        <v>0.5818428580798474</v>
      </c>
      <c r="AI656" s="86" t="n">
        <v>0.6234774688546861</v>
      </c>
      <c r="AJ656" s="86" t="n">
        <v>0.6301119001033264</v>
      </c>
      <c r="AK656" s="86" t="n">
        <v>0.5798613624342307</v>
      </c>
    </row>
    <row r="657">
      <c r="A657" s="86" t="n">
        <v>10</v>
      </c>
      <c r="B657" s="86" t="n">
        <v>0.5288685053716153</v>
      </c>
      <c r="C657" s="86" t="n">
        <v>0.5499490221090416</v>
      </c>
      <c r="D657" s="86" t="n">
        <v>0.548488806810504</v>
      </c>
      <c r="E657" s="86" t="n">
        <v>0.556041237113402</v>
      </c>
      <c r="F657" s="86" t="n">
        <v>0.5529727034775022</v>
      </c>
      <c r="G657" s="86" t="n">
        <v>0.5596650264302595</v>
      </c>
      <c r="H657" s="86" t="n">
        <v>0.5500756938603869</v>
      </c>
      <c r="I657" s="86" t="n">
        <v>0.5529160857884095</v>
      </c>
      <c r="J657" s="86" t="n">
        <v>0.5732925502672733</v>
      </c>
      <c r="K657" s="86" t="n">
        <v>0.533084762614964</v>
      </c>
      <c r="L657" s="86" t="n">
        <v>0.5436098894649994</v>
      </c>
      <c r="M657" s="86" t="n">
        <v>0.5752940322825348</v>
      </c>
      <c r="N657" s="86" t="n">
        <v>0.5558156065255457</v>
      </c>
      <c r="O657" s="86" t="n">
        <v>0.5569420789182863</v>
      </c>
      <c r="P657" s="86" t="n">
        <v>0.5888532728729746</v>
      </c>
      <c r="Q657" s="86" t="n">
        <v>0.5717084776599839</v>
      </c>
      <c r="R657" s="86" t="n">
        <v>0.5594763883049604</v>
      </c>
      <c r="S657" s="86" t="n">
        <v>0.5932643886106198</v>
      </c>
      <c r="T657" s="86" t="n">
        <v>0.560260811067221</v>
      </c>
      <c r="U657" s="86" t="n">
        <v>0.559316627086804</v>
      </c>
      <c r="V657" s="86" t="n">
        <v>0.5934397851067005</v>
      </c>
      <c r="W657" s="86" t="n">
        <v>0.5594680523742778</v>
      </c>
      <c r="X657" s="86" t="n">
        <v>0.5578919455111522</v>
      </c>
      <c r="Y657" s="86" t="n">
        <v>0.5884312877440852</v>
      </c>
      <c r="Z657" s="86" t="n">
        <v>0.5538477233311797</v>
      </c>
      <c r="AA657" s="86" t="n">
        <v>0.5544028118961851</v>
      </c>
      <c r="AB657" s="86" t="n">
        <v>0.5808500530769997</v>
      </c>
      <c r="AC657" s="86" t="n">
        <v>0.544717477441481</v>
      </c>
      <c r="AD657" s="86" t="n">
        <v>0.5502358366301592</v>
      </c>
      <c r="AE657" s="86" t="n">
        <v>0.5738490899781221</v>
      </c>
      <c r="AF657" s="86" t="n">
        <v>0.5348986502752412</v>
      </c>
      <c r="AG657" s="86" t="n">
        <v>0.553976719357551</v>
      </c>
      <c r="AH657" s="86" t="n">
        <v>0.5532610505390938</v>
      </c>
      <c r="AI657" s="86" t="n">
        <v>0.5226392083609923</v>
      </c>
      <c r="AJ657" s="86" t="n">
        <v>0.5462110053421858</v>
      </c>
      <c r="AK657" s="86" t="n">
        <v>0.5491272514685003</v>
      </c>
    </row>
    <row r="658">
      <c r="A658" s="86" t="n">
        <v>11</v>
      </c>
      <c r="B658" s="86" t="n">
        <v>0.5230414022742979</v>
      </c>
      <c r="C658" s="86" t="n">
        <v>0.5379308097337513</v>
      </c>
      <c r="D658" s="86" t="n">
        <v>0.5471275067689643</v>
      </c>
      <c r="E658" s="86" t="n">
        <v>0.5417896907216496</v>
      </c>
      <c r="F658" s="86" t="n">
        <v>0.5399398604013462</v>
      </c>
      <c r="G658" s="86" t="n">
        <v>0.5619826690566168</v>
      </c>
      <c r="H658" s="86" t="n">
        <v>0.5447434819175779</v>
      </c>
      <c r="I658" s="86" t="n">
        <v>0.5491238355506727</v>
      </c>
      <c r="J658" s="86" t="n">
        <v>0.5772636356192904</v>
      </c>
      <c r="K658" s="86" t="n">
        <v>0.5275996354296132</v>
      </c>
      <c r="L658" s="86" t="n">
        <v>0.5381257148643454</v>
      </c>
      <c r="M658" s="86" t="n">
        <v>0.5773982677986004</v>
      </c>
      <c r="N658" s="86" t="n">
        <v>0.546852516426553</v>
      </c>
      <c r="O658" s="86" t="n">
        <v>0.5481297536241304</v>
      </c>
      <c r="P658" s="86" t="n">
        <v>0.5906563336786351</v>
      </c>
      <c r="Q658" s="86" t="n">
        <v>0.5652181519191071</v>
      </c>
      <c r="R658" s="86" t="n">
        <v>0.5490369335794149</v>
      </c>
      <c r="S658" s="86" t="n">
        <v>0.5951072648476422</v>
      </c>
      <c r="T658" s="86" t="n">
        <v>0.5511186241871217</v>
      </c>
      <c r="U658" s="86" t="n">
        <v>0.5499025272037714</v>
      </c>
      <c r="V658" s="86" t="n">
        <v>0.5953977018355469</v>
      </c>
      <c r="W658" s="86" t="n">
        <v>0.552887080783563</v>
      </c>
      <c r="X658" s="86" t="n">
        <v>0.5513337392824522</v>
      </c>
      <c r="Y658" s="86" t="n">
        <v>0.5907860380924921</v>
      </c>
      <c r="Z658" s="86" t="n">
        <v>0.5515693542353862</v>
      </c>
      <c r="AA658" s="86" t="n">
        <v>0.5519851249138275</v>
      </c>
      <c r="AB658" s="86" t="n">
        <v>0.5839584298591846</v>
      </c>
      <c r="AC658" s="86" t="n">
        <v>0.5464655545566542</v>
      </c>
      <c r="AD658" s="86" t="n">
        <v>0.5521234459866537</v>
      </c>
      <c r="AE658" s="86" t="n">
        <v>0.5778057068379648</v>
      </c>
      <c r="AF658" s="86" t="n">
        <v>0.5275000401226146</v>
      </c>
      <c r="AG658" s="86" t="n">
        <v>0.5417199862910007</v>
      </c>
      <c r="AH658" s="86" t="n">
        <v>0.5522418934123097</v>
      </c>
      <c r="AI658" s="86" t="n">
        <v>0.5130215971718357</v>
      </c>
      <c r="AJ658" s="86" t="n">
        <v>0.5333721722690001</v>
      </c>
      <c r="AK658" s="86" t="n">
        <v>0.5470449040950977</v>
      </c>
    </row>
    <row r="659">
      <c r="A659" s="86" t="n">
        <v>12</v>
      </c>
      <c r="B659" s="86" t="n">
        <v>0.5273606835458943</v>
      </c>
      <c r="C659" s="86" t="n">
        <v>0.5434638894966922</v>
      </c>
      <c r="D659" s="86" t="n">
        <v>0.5512164116731478</v>
      </c>
      <c r="E659" s="86" t="n">
        <v>0.5442969072164949</v>
      </c>
      <c r="F659" s="86" t="n">
        <v>0.5428819228052681</v>
      </c>
      <c r="G659" s="86" t="n">
        <v>0.5660185639749282</v>
      </c>
      <c r="H659" s="86" t="n">
        <v>0.5352901597981498</v>
      </c>
      <c r="I659" s="86" t="n">
        <v>0.5384210574907905</v>
      </c>
      <c r="J659" s="86" t="n">
        <v>0.5724035885978969</v>
      </c>
      <c r="K659" s="86" t="n">
        <v>0.5143093876874637</v>
      </c>
      <c r="L659" s="86" t="n">
        <v>0.5246695802063411</v>
      </c>
      <c r="M659" s="86" t="n">
        <v>0.5677807901107528</v>
      </c>
      <c r="N659" s="86" t="n">
        <v>0.5333125292557341</v>
      </c>
      <c r="O659" s="86" t="n">
        <v>0.5346577390626016</v>
      </c>
      <c r="P659" s="86" t="n">
        <v>0.5793395617927017</v>
      </c>
      <c r="Q659" s="86" t="n">
        <v>0.5524999125293028</v>
      </c>
      <c r="R659" s="86" t="n">
        <v>0.5356473530815986</v>
      </c>
      <c r="S659" s="86" t="n">
        <v>0.5832332014743011</v>
      </c>
      <c r="T659" s="86" t="n">
        <v>0.5383195625549826</v>
      </c>
      <c r="U659" s="86" t="n">
        <v>0.5367761906449746</v>
      </c>
      <c r="V659" s="86" t="n">
        <v>0.5838471869870168</v>
      </c>
      <c r="W659" s="86" t="n">
        <v>0.539673857304024</v>
      </c>
      <c r="X659" s="86" t="n">
        <v>0.5380552745558294</v>
      </c>
      <c r="Y659" s="86" t="n">
        <v>0.5809078336830752</v>
      </c>
      <c r="Z659" s="86" t="n">
        <v>0.5383412112762268</v>
      </c>
      <c r="AA659" s="86" t="n">
        <v>0.5388431998912527</v>
      </c>
      <c r="AB659" s="86" t="n">
        <v>0.576105379837778</v>
      </c>
      <c r="AC659" s="86" t="n">
        <v>0.5332301135417706</v>
      </c>
      <c r="AD659" s="86" t="n">
        <v>0.5389834857089186</v>
      </c>
      <c r="AE659" s="86" t="n">
        <v>0.572184983475306</v>
      </c>
      <c r="AF659" s="86" t="n">
        <v>0.529538268949911</v>
      </c>
      <c r="AG659" s="86" t="n">
        <v>0.5464490979429104</v>
      </c>
      <c r="AH659" s="86" t="n">
        <v>0.5557282180390811</v>
      </c>
      <c r="AI659" s="86" t="n">
        <v>0.5213578893743149</v>
      </c>
      <c r="AJ659" s="86" t="n">
        <v>0.5402510607426299</v>
      </c>
      <c r="AK659" s="86" t="n">
        <v>0.5519668160685951</v>
      </c>
    </row>
    <row r="660">
      <c r="A660" s="86" t="n">
        <v>13</v>
      </c>
      <c r="B660" s="86" t="n">
        <v>0.5136018093861908</v>
      </c>
      <c r="C660" s="86" t="n">
        <v>0.530209637847476</v>
      </c>
      <c r="D660" s="86" t="n">
        <v>0.5476930468597511</v>
      </c>
      <c r="E660" s="86" t="n">
        <v>0.5315134020618557</v>
      </c>
      <c r="F660" s="86" t="n">
        <v>0.5298802401429226</v>
      </c>
      <c r="G660" s="86" t="n">
        <v>0.561172064985329</v>
      </c>
      <c r="H660" s="86" t="n">
        <v>0.531488645920942</v>
      </c>
      <c r="I660" s="86" t="n">
        <v>0.5361475538485684</v>
      </c>
      <c r="J660" s="86" t="n">
        <v>0.5788778028610529</v>
      </c>
      <c r="K660" s="86" t="n">
        <v>0.5155853840417599</v>
      </c>
      <c r="L660" s="86" t="n">
        <v>0.5262759393633939</v>
      </c>
      <c r="M660" s="86" t="n">
        <v>0.5765737241010825</v>
      </c>
      <c r="N660" s="86" t="n">
        <v>0.535392937015655</v>
      </c>
      <c r="O660" s="86" t="n">
        <v>0.5367665604888512</v>
      </c>
      <c r="P660" s="86" t="n">
        <v>0.5867912358540353</v>
      </c>
      <c r="Q660" s="86" t="n">
        <v>0.5565235646058571</v>
      </c>
      <c r="R660" s="86" t="n">
        <v>0.5380582851740741</v>
      </c>
      <c r="S660" s="86" t="n">
        <v>0.5905574531855433</v>
      </c>
      <c r="T660" s="86" t="n">
        <v>0.5406654822072344</v>
      </c>
      <c r="U660" s="86" t="n">
        <v>0.5392076938527156</v>
      </c>
      <c r="V660" s="86" t="n">
        <v>0.591428145052977</v>
      </c>
      <c r="W660" s="86" t="n">
        <v>0.5418276298246215</v>
      </c>
      <c r="X660" s="86" t="n">
        <v>0.540144766693839</v>
      </c>
      <c r="Y660" s="86" t="n">
        <v>0.5894831830244391</v>
      </c>
      <c r="Z660" s="86" t="n">
        <v>0.5399054646852791</v>
      </c>
      <c r="AA660" s="86" t="n">
        <v>0.5404428542299813</v>
      </c>
      <c r="AB660" s="86" t="n">
        <v>0.5860580504026227</v>
      </c>
      <c r="AC660" s="86" t="n">
        <v>0.5341124762760964</v>
      </c>
      <c r="AD660" s="86" t="n">
        <v>0.5403396322368857</v>
      </c>
      <c r="AE660" s="86" t="n">
        <v>0.5837057208024948</v>
      </c>
      <c r="AF660" s="86" t="n">
        <v>0.5224445906690847</v>
      </c>
      <c r="AG660" s="86" t="n">
        <v>0.5335365026764604</v>
      </c>
      <c r="AH660" s="86" t="n">
        <v>0.5519442188059717</v>
      </c>
      <c r="AI660" s="86" t="n">
        <v>0.5082513855226392</v>
      </c>
      <c r="AJ660" s="86" t="n">
        <v>0.5273352826082177</v>
      </c>
      <c r="AK660" s="86" t="n">
        <v>0.5492107680743856</v>
      </c>
    </row>
    <row r="661">
      <c r="A661" s="86" t="n">
        <v>14</v>
      </c>
      <c r="B661" s="86" t="n">
        <v>0.5158949550794748</v>
      </c>
      <c r="C661" s="86" t="n">
        <v>0.5307310555449514</v>
      </c>
      <c r="D661" s="86" t="n">
        <v>0.5603901726148471</v>
      </c>
      <c r="E661" s="86" t="n">
        <v>0.5329319587628867</v>
      </c>
      <c r="F661" s="86" t="n">
        <v>0.5310046117412438</v>
      </c>
      <c r="G661" s="86" t="n">
        <v>0.5728972816221215</v>
      </c>
      <c r="H661" s="86" t="n">
        <v>0.5319764507989907</v>
      </c>
      <c r="I661" s="86" t="n">
        <v>0.5362629601248236</v>
      </c>
      <c r="J661" s="86" t="n">
        <v>0.5788544091329115</v>
      </c>
      <c r="K661" s="86" t="n">
        <v>0.5188002319993371</v>
      </c>
      <c r="L661" s="86" t="n">
        <v>0.5288304646704548</v>
      </c>
      <c r="M661" s="86" t="n">
        <v>0.5776225436843251</v>
      </c>
      <c r="N661" s="86" t="n">
        <v>0.539813803505487</v>
      </c>
      <c r="O661" s="86" t="n">
        <v>0.5411246180848989</v>
      </c>
      <c r="P661" s="86" t="n">
        <v>0.5911107636377853</v>
      </c>
      <c r="Q661" s="86" t="n">
        <v>0.5620517126762535</v>
      </c>
      <c r="R661" s="86" t="n">
        <v>0.5433243309366531</v>
      </c>
      <c r="S661" s="86" t="n">
        <v>0.5965316124154505</v>
      </c>
      <c r="T661" s="86" t="n">
        <v>0.5459093026063858</v>
      </c>
      <c r="U661" s="86" t="n">
        <v>0.5442904571178772</v>
      </c>
      <c r="V661" s="86" t="n">
        <v>0.5968661393821818</v>
      </c>
      <c r="W661" s="86" t="n">
        <v>0.5452121294998462</v>
      </c>
      <c r="X661" s="86" t="n">
        <v>0.5435454090101061</v>
      </c>
      <c r="Y661" s="86" t="n">
        <v>0.5921262701502021</v>
      </c>
      <c r="Z661" s="86" t="n">
        <v>0.5409426327064984</v>
      </c>
      <c r="AA661" s="86" t="n">
        <v>0.5414696429785127</v>
      </c>
      <c r="AB661" s="86" t="n">
        <v>0.5852369697431777</v>
      </c>
      <c r="AC661" s="86" t="n">
        <v>0.5326640695235241</v>
      </c>
      <c r="AD661" s="86" t="n">
        <v>0.538587179375577</v>
      </c>
      <c r="AE661" s="86" t="n">
        <v>0.5788239538239537</v>
      </c>
      <c r="AF661" s="86" t="n">
        <v>0.5305654078865011</v>
      </c>
      <c r="AG661" s="86" t="n">
        <v>0.5347076851762814</v>
      </c>
      <c r="AH661" s="86" t="n">
        <v>0.5641640136627599</v>
      </c>
      <c r="AI661" s="86" t="n">
        <v>0.5099803942757459</v>
      </c>
      <c r="AJ661" s="86" t="n">
        <v>0.5281750829907448</v>
      </c>
      <c r="AK661" s="86" t="n">
        <v>0.5624286628991397</v>
      </c>
    </row>
    <row r="662">
      <c r="A662" s="86" t="n">
        <v>15</v>
      </c>
      <c r="B662" s="86" t="n">
        <v>0.5107275240309103</v>
      </c>
      <c r="C662" s="86" t="n">
        <v>0.5268390448745105</v>
      </c>
      <c r="D662" s="86" t="n">
        <v>0.5517869565434991</v>
      </c>
      <c r="E662" s="86" t="n">
        <v>0.5315628865979382</v>
      </c>
      <c r="F662" s="86" t="n">
        <v>0.5289038805101999</v>
      </c>
      <c r="G662" s="86" t="n">
        <v>0.5668234595668403</v>
      </c>
      <c r="H662" s="86" t="n">
        <v>0.5409251471825063</v>
      </c>
      <c r="I662" s="86" t="n">
        <v>0.5465779730964888</v>
      </c>
      <c r="J662" s="86" t="n">
        <v>0.5794743429286607</v>
      </c>
      <c r="K662" s="86" t="n">
        <v>0.5305327699063718</v>
      </c>
      <c r="L662" s="86" t="n">
        <v>0.5411773369879154</v>
      </c>
      <c r="M662" s="86" t="n">
        <v>0.5803930105079849</v>
      </c>
      <c r="N662" s="86" t="n">
        <v>0.5517588113936998</v>
      </c>
      <c r="O662" s="86" t="n">
        <v>0.552950659819281</v>
      </c>
      <c r="P662" s="86" t="n">
        <v>0.5948341574966284</v>
      </c>
      <c r="Q662" s="86" t="n">
        <v>0.5709562296630629</v>
      </c>
      <c r="R662" s="86" t="n">
        <v>0.5547732892477177</v>
      </c>
      <c r="S662" s="86" t="n">
        <v>0.6008249065060959</v>
      </c>
      <c r="T662" s="86" t="n">
        <v>0.5577423973228918</v>
      </c>
      <c r="U662" s="86" t="n">
        <v>0.5560628079254244</v>
      </c>
      <c r="V662" s="86" t="n">
        <v>0.6012117594388897</v>
      </c>
      <c r="W662" s="86" t="n">
        <v>0.5576048682096338</v>
      </c>
      <c r="X662" s="86" t="n">
        <v>0.5559841483416649</v>
      </c>
      <c r="Y662" s="86" t="n">
        <v>0.5956290280380818</v>
      </c>
      <c r="Z662" s="86" t="n">
        <v>0.5543238004556739</v>
      </c>
      <c r="AA662" s="86" t="n">
        <v>0.5547572117952055</v>
      </c>
      <c r="AB662" s="86" t="n">
        <v>0.5877647252018978</v>
      </c>
      <c r="AC662" s="86" t="n">
        <v>0.5467319282122998</v>
      </c>
      <c r="AD662" s="86" t="n">
        <v>0.5521967512043818</v>
      </c>
      <c r="AE662" s="86" t="n">
        <v>0.5801098543034026</v>
      </c>
      <c r="AF662" s="86" t="n">
        <v>0.524482819496381</v>
      </c>
      <c r="AG662" s="86" t="n">
        <v>0.5314259085294138</v>
      </c>
      <c r="AH662" s="86" t="n">
        <v>0.5559905753192433</v>
      </c>
      <c r="AI662" s="86" t="n">
        <v>0.5099032063849823</v>
      </c>
      <c r="AJ662" s="86" t="n">
        <v>0.5249873590256557</v>
      </c>
      <c r="AK662" s="86" t="n">
        <v>0.5540937056318032</v>
      </c>
    </row>
    <row r="663">
      <c r="A663" s="86" t="n">
        <v>16</v>
      </c>
      <c r="B663" s="86" t="n">
        <v>0.520748256581014</v>
      </c>
      <c r="C663" s="86" t="n">
        <v>0.5408358511911137</v>
      </c>
      <c r="D663" s="86" t="n">
        <v>0.5528379602520406</v>
      </c>
      <c r="E663" s="86" t="n">
        <v>0.5471505154639176</v>
      </c>
      <c r="F663" s="86" t="n">
        <v>0.5438530890356891</v>
      </c>
      <c r="G663" s="86" t="n">
        <v>0.5682106200550296</v>
      </c>
      <c r="H663" s="86" t="n">
        <v>0.5798317914213625</v>
      </c>
      <c r="I663" s="86" t="n">
        <v>0.5895668110014495</v>
      </c>
      <c r="J663" s="86" t="n">
        <v>0.6200273706619255</v>
      </c>
      <c r="K663" s="86" t="n">
        <v>0.5765183528047064</v>
      </c>
      <c r="L663" s="86" t="n">
        <v>0.589473974910419</v>
      </c>
      <c r="M663" s="86" t="n">
        <v>0.6304988819187461</v>
      </c>
      <c r="N663" s="86" t="n">
        <v>0.6003189958565213</v>
      </c>
      <c r="O663" s="86" t="n">
        <v>0.6013859455242799</v>
      </c>
      <c r="P663" s="86" t="n">
        <v>0.6448605437523212</v>
      </c>
      <c r="Q663" s="86" t="n">
        <v>0.619170078023862</v>
      </c>
      <c r="R663" s="86" t="n">
        <v>0.6026807664626282</v>
      </c>
      <c r="S663" s="86" t="n">
        <v>0.6504340547327493</v>
      </c>
      <c r="T663" s="86" t="n">
        <v>0.605644006692771</v>
      </c>
      <c r="U663" s="86" t="n">
        <v>0.6041210316757051</v>
      </c>
      <c r="V663" s="86" t="n">
        <v>0.6510490971496791</v>
      </c>
      <c r="W663" s="86" t="n">
        <v>0.6065433660387679</v>
      </c>
      <c r="X663" s="86" t="n">
        <v>0.6050589772046474</v>
      </c>
      <c r="Y663" s="86" t="n">
        <v>0.6462534907438556</v>
      </c>
      <c r="Z663" s="86" t="n">
        <v>0.6055360968476894</v>
      </c>
      <c r="AA663" s="86" t="n">
        <v>0.605659717839423</v>
      </c>
      <c r="AB663" s="86" t="n">
        <v>0.6399092119385127</v>
      </c>
      <c r="AC663" s="86" t="n">
        <v>0.5983584723470848</v>
      </c>
      <c r="AD663" s="86" t="n">
        <v>0.6045000240532746</v>
      </c>
      <c r="AE663" s="86" t="n">
        <v>0.6324535679374389</v>
      </c>
      <c r="AF663" s="86" t="n">
        <v>0.5300357893723218</v>
      </c>
      <c r="AG663" s="86" t="n">
        <v>0.5457932357430105</v>
      </c>
      <c r="AH663" s="86" t="n">
        <v>0.5566061058611627</v>
      </c>
      <c r="AI663" s="86" t="n">
        <v>0.5277644843077017</v>
      </c>
      <c r="AJ663" s="86" t="n">
        <v>0.5407632950073649</v>
      </c>
      <c r="AK663" s="86" t="n">
        <v>0.5548676261796721</v>
      </c>
    </row>
    <row r="664">
      <c r="A664" s="86" t="n">
        <v>17</v>
      </c>
      <c r="B664" s="86" t="n">
        <v>0.5707890934221272</v>
      </c>
      <c r="C664" s="86" t="n">
        <v>0.5920302236043933</v>
      </c>
      <c r="D664" s="86" t="n">
        <v>0.6033311812781206</v>
      </c>
      <c r="E664" s="86" t="n">
        <v>0.5996536082474228</v>
      </c>
      <c r="F664" s="86" t="n">
        <v>0.5955014749262536</v>
      </c>
      <c r="G664" s="86" t="n">
        <v>0.6197467718549131</v>
      </c>
      <c r="H664" s="86" t="n">
        <v>0.6467283431455004</v>
      </c>
      <c r="I664" s="86" t="n">
        <v>0.6605462871492804</v>
      </c>
      <c r="J664" s="86" t="n">
        <v>0.6881031195536478</v>
      </c>
      <c r="K664" s="86" t="n">
        <v>0.6437815891954595</v>
      </c>
      <c r="L664" s="86" t="n">
        <v>0.6578431981736294</v>
      </c>
      <c r="M664" s="86" t="n">
        <v>0.6909940039182316</v>
      </c>
      <c r="N664" s="86" t="n">
        <v>0.6652450546973874</v>
      </c>
      <c r="O664" s="86" t="n">
        <v>0.6663771696028084</v>
      </c>
      <c r="P664" s="86" t="n">
        <v>0.6969782850888336</v>
      </c>
      <c r="Q664" s="86" t="n">
        <v>0.6765683496028831</v>
      </c>
      <c r="R664" s="86" t="n">
        <v>0.6650657127451609</v>
      </c>
      <c r="S664" s="86" t="n">
        <v>0.6983555873577342</v>
      </c>
      <c r="T664" s="86" t="n">
        <v>0.6689320890759493</v>
      </c>
      <c r="U664" s="86" t="n">
        <v>0.6675480570422617</v>
      </c>
      <c r="V664" s="86" t="n">
        <v>0.7008744963438293</v>
      </c>
      <c r="W664" s="86" t="n">
        <v>0.6741991726778573</v>
      </c>
      <c r="X664" s="86" t="n">
        <v>0.6728410218132177</v>
      </c>
      <c r="Y664" s="86" t="n">
        <v>0.7038514318056824</v>
      </c>
      <c r="Z664" s="86" t="n">
        <v>0.6803822219199512</v>
      </c>
      <c r="AA664" s="86" t="n">
        <v>0.6801055432028041</v>
      </c>
      <c r="AB664" s="86" t="n">
        <v>0.7094195546223908</v>
      </c>
      <c r="AC664" s="86" t="n">
        <v>0.6777544700829088</v>
      </c>
      <c r="AD664" s="86" t="n">
        <v>0.6845561941763585</v>
      </c>
      <c r="AE664" s="86" t="n">
        <v>0.7117488246520504</v>
      </c>
      <c r="AF664" s="86" t="n">
        <v>0.5794026545121893</v>
      </c>
      <c r="AG664" s="86" t="n">
        <v>0.5971822581877984</v>
      </c>
      <c r="AH664" s="86" t="n">
        <v>0.6070997916277755</v>
      </c>
      <c r="AI664" s="86" t="n">
        <v>0.5786158667428255</v>
      </c>
      <c r="AJ664" s="86" t="n">
        <v>0.5921845802097305</v>
      </c>
      <c r="AK664" s="86" t="n">
        <v>0.6054397149299853</v>
      </c>
    </row>
    <row r="665">
      <c r="A665" s="86" t="n">
        <v>18</v>
      </c>
      <c r="B665" s="86" t="n">
        <v>0.6519444618960859</v>
      </c>
      <c r="C665" s="86" t="n">
        <v>0.6759063124130003</v>
      </c>
      <c r="D665" s="86" t="n">
        <v>0.6887527588847349</v>
      </c>
      <c r="E665" s="86" t="n">
        <v>0.6792577319587629</v>
      </c>
      <c r="F665" s="86" t="n">
        <v>0.6751397025219161</v>
      </c>
      <c r="G665" s="86" t="n">
        <v>0.7001678292936326</v>
      </c>
      <c r="H665" s="86" t="n">
        <v>0.7329184188393608</v>
      </c>
      <c r="I665" s="86" t="n">
        <v>0.7494460498739762</v>
      </c>
      <c r="J665" s="86" t="n">
        <v>0.7683143649187654</v>
      </c>
      <c r="K665" s="86" t="n">
        <v>0.7302344850443284</v>
      </c>
      <c r="L665" s="86" t="n">
        <v>0.7456728412535124</v>
      </c>
      <c r="M665" s="86" t="n">
        <v>0.7648071557200246</v>
      </c>
      <c r="N665" s="86" t="n">
        <v>0.7524834867634055</v>
      </c>
      <c r="O665" s="86" t="n">
        <v>0.7536761359942794</v>
      </c>
      <c r="P665" s="86" t="n">
        <v>0.7652893692707622</v>
      </c>
      <c r="Q665" s="86" t="n">
        <v>0.7566390259263148</v>
      </c>
      <c r="R665" s="86" t="n">
        <v>0.7508521397913058</v>
      </c>
      <c r="S665" s="86" t="n">
        <v>0.7631667769242194</v>
      </c>
      <c r="T665" s="86" t="n">
        <v>0.754885895158091</v>
      </c>
      <c r="U665" s="86" t="n">
        <v>0.7535604154113352</v>
      </c>
      <c r="V665" s="86" t="n">
        <v>0.7669661244590359</v>
      </c>
      <c r="W665" s="86" t="n">
        <v>0.7622474445318109</v>
      </c>
      <c r="X665" s="86" t="n">
        <v>0.7610662057179898</v>
      </c>
      <c r="Y665" s="86" t="n">
        <v>0.7754871022687834</v>
      </c>
      <c r="Z665" s="86" t="n">
        <v>0.7715849967694767</v>
      </c>
      <c r="AA665" s="86" t="n">
        <v>0.7713513802176892</v>
      </c>
      <c r="AB665" s="86" t="n">
        <v>0.7877682441190098</v>
      </c>
      <c r="AC665" s="86" t="n">
        <v>0.7715512935770651</v>
      </c>
      <c r="AD665" s="86" t="n">
        <v>0.778709873983749</v>
      </c>
      <c r="AE665" s="86" t="n">
        <v>0.7987362100265326</v>
      </c>
      <c r="AF665" s="86" t="n">
        <v>0.6600972572180585</v>
      </c>
      <c r="AG665" s="86" t="n">
        <v>0.6801660860067115</v>
      </c>
      <c r="AH665" s="86" t="n">
        <v>0.6915737905077118</v>
      </c>
      <c r="AI665" s="86" t="n">
        <v>0.6579650184479059</v>
      </c>
      <c r="AJ665" s="86" t="n">
        <v>0.6757469167014754</v>
      </c>
      <c r="AK665" s="86" t="n">
        <v>0.6923916372038641</v>
      </c>
    </row>
    <row r="666">
      <c r="A666" s="86" t="n">
        <v>19</v>
      </c>
      <c r="B666" s="86" t="n">
        <v>0.7429634981466356</v>
      </c>
      <c r="C666" s="86" t="n">
        <v>0.7716283595361245</v>
      </c>
      <c r="D666" s="86" t="n">
        <v>0.7808557172099355</v>
      </c>
      <c r="E666" s="86" t="n">
        <v>0.7726845360824742</v>
      </c>
      <c r="F666" s="86" t="n">
        <v>0.768719618596535</v>
      </c>
      <c r="G666" s="86" t="n">
        <v>0.7879642420851931</v>
      </c>
      <c r="H666" s="86" t="n">
        <v>0.8136585365853658</v>
      </c>
      <c r="I666" s="86" t="n">
        <v>0.8290602236112012</v>
      </c>
      <c r="J666" s="86" t="n">
        <v>0.8357409378545612</v>
      </c>
      <c r="K666" s="86" t="n">
        <v>0.7985417184522332</v>
      </c>
      <c r="L666" s="86" t="n">
        <v>0.8153446422859087</v>
      </c>
      <c r="M666" s="86" t="n">
        <v>0.8225252145462701</v>
      </c>
      <c r="N666" s="86" t="n">
        <v>0.8183630658275689</v>
      </c>
      <c r="O666" s="86" t="n">
        <v>0.8203471364493271</v>
      </c>
      <c r="P666" s="86" t="n">
        <v>0.8199724410218321</v>
      </c>
      <c r="Q666" s="86" t="n">
        <v>0.8178860081872572</v>
      </c>
      <c r="R666" s="86" t="n">
        <v>0.8157572820838054</v>
      </c>
      <c r="S666" s="86" t="n">
        <v>0.8160296480308902</v>
      </c>
      <c r="T666" s="86" t="n">
        <v>0.8213651182447003</v>
      </c>
      <c r="U666" s="86" t="n">
        <v>0.8193149730029891</v>
      </c>
      <c r="V666" s="86" t="n">
        <v>0.8205640949112071</v>
      </c>
      <c r="W666" s="86" t="n">
        <v>0.8310485111620116</v>
      </c>
      <c r="X666" s="86" t="n">
        <v>0.8297788232058849</v>
      </c>
      <c r="Y666" s="86" t="n">
        <v>0.8322360517083955</v>
      </c>
      <c r="Z666" s="86" t="n">
        <v>0.8453599483116266</v>
      </c>
      <c r="AA666" s="86" t="n">
        <v>0.8451782194560689</v>
      </c>
      <c r="AB666" s="86" t="n">
        <v>0.8483464022004962</v>
      </c>
      <c r="AC666" s="86" t="n">
        <v>0.8503313022342089</v>
      </c>
      <c r="AD666" s="86" t="n">
        <v>0.8575565080143218</v>
      </c>
      <c r="AE666" s="86" t="n">
        <v>0.8651259135130103</v>
      </c>
      <c r="AF666" s="86" t="n">
        <v>0.7501805517661975</v>
      </c>
      <c r="AG666" s="86" t="n">
        <v>0.7755792422079381</v>
      </c>
      <c r="AH666" s="86" t="n">
        <v>0.7828034893518262</v>
      </c>
      <c r="AI666" s="86" t="n">
        <v>0.7486607900952499</v>
      </c>
      <c r="AJ666" s="86" t="n">
        <v>0.7710708554092379</v>
      </c>
      <c r="AK666" s="86" t="n">
        <v>0.7853344840065699</v>
      </c>
    </row>
    <row r="667">
      <c r="A667" s="86" t="n">
        <v>20</v>
      </c>
      <c r="B667" s="86" t="n">
        <v>0.8220613180875792</v>
      </c>
      <c r="C667" s="86" t="n">
        <v>0.8543917802224404</v>
      </c>
      <c r="D667" s="86" t="n">
        <v>0.8508825928761967</v>
      </c>
      <c r="E667" s="86" t="n">
        <v>0.8519257731958763</v>
      </c>
      <c r="F667" s="86" t="n">
        <v>0.8485474053762102</v>
      </c>
      <c r="G667" s="86" t="n">
        <v>0.8546906575026543</v>
      </c>
      <c r="H667" s="86" t="n">
        <v>0.9084440706476031</v>
      </c>
      <c r="I667" s="86" t="n">
        <v>0.926677776444194</v>
      </c>
      <c r="J667" s="86" t="n">
        <v>0.9265202999075949</v>
      </c>
      <c r="K667" s="86" t="n">
        <v>0.9227110779683487</v>
      </c>
      <c r="L667" s="86" t="n">
        <v>0.9228970618356221</v>
      </c>
      <c r="M667" s="86" t="n">
        <v>0.9268530795058016</v>
      </c>
      <c r="N667" s="86" t="n">
        <v>0.901180631403755</v>
      </c>
      <c r="O667" s="86" t="n">
        <v>0.9018604953520117</v>
      </c>
      <c r="P667" s="86" t="n">
        <v>0.9099544592772121</v>
      </c>
      <c r="Q667" s="86" t="n">
        <v>0.8980791434869319</v>
      </c>
      <c r="R667" s="86" t="n">
        <v>0.8931185109703347</v>
      </c>
      <c r="S667" s="86" t="n">
        <v>0.902361311749855</v>
      </c>
      <c r="T667" s="86" t="n">
        <v>0.8985217256308972</v>
      </c>
      <c r="U667" s="86" t="n">
        <v>0.8973782771535582</v>
      </c>
      <c r="V667" s="86" t="n">
        <v>0.9057871959409041</v>
      </c>
      <c r="W667" s="86" t="n">
        <v>0.9134730436566272</v>
      </c>
      <c r="X667" s="86" t="n">
        <v>0.9128330665200012</v>
      </c>
      <c r="Y667" s="86" t="n">
        <v>0.919634132666955</v>
      </c>
      <c r="Z667" s="86" t="n">
        <v>0.9353895331043631</v>
      </c>
      <c r="AA667" s="86" t="n">
        <v>0.9354555252400697</v>
      </c>
      <c r="AB667" s="86" t="n">
        <v>0.939468760813339</v>
      </c>
      <c r="AC667" s="86" t="n">
        <v>0.9604768088436053</v>
      </c>
      <c r="AD667" s="86" t="n">
        <v>0.9582755863844721</v>
      </c>
      <c r="AE667" s="86" t="n">
        <v>0.9586591723688498</v>
      </c>
      <c r="AF667" s="86" t="n">
        <v>0.8248086151278307</v>
      </c>
      <c r="AG667" s="86" t="n">
        <v>0.8573376432849328</v>
      </c>
      <c r="AH667" s="86" t="n">
        <v>0.8524744832318379</v>
      </c>
      <c r="AI667" s="86" t="n">
        <v>0.8318538987603626</v>
      </c>
      <c r="AJ667" s="86" t="n">
        <v>0.8546309934706622</v>
      </c>
      <c r="AK667" s="86" t="n">
        <v>0.8560118036802986</v>
      </c>
    </row>
    <row r="668">
      <c r="A668" s="86" t="n">
        <v>21</v>
      </c>
      <c r="B668" s="86" t="n">
        <v>0.9868379719796442</v>
      </c>
      <c r="C668" s="86" t="n">
        <v>0.9826139786498075</v>
      </c>
      <c r="D668" s="86" t="n">
        <v>0.9810919428053789</v>
      </c>
      <c r="E668" s="86" t="n">
        <v>0.9639257731958761</v>
      </c>
      <c r="F668" s="86" t="n">
        <v>0.9659910050272136</v>
      </c>
      <c r="G668" s="86" t="n">
        <v>0.9641964173583437</v>
      </c>
      <c r="H668" s="86" t="n">
        <v>1</v>
      </c>
      <c r="I668" s="86" t="n">
        <v>1</v>
      </c>
      <c r="J668" s="86" t="n">
        <v>1</v>
      </c>
      <c r="K668" s="86" t="n">
        <v>1</v>
      </c>
      <c r="L668" s="86" t="n">
        <v>1</v>
      </c>
      <c r="M668" s="86" t="n">
        <v>1</v>
      </c>
      <c r="N668" s="86" t="n">
        <v>1</v>
      </c>
      <c r="O668" s="86" t="n">
        <v>1</v>
      </c>
      <c r="P668" s="86" t="n">
        <v>1</v>
      </c>
      <c r="Q668" s="86" t="n">
        <v>1</v>
      </c>
      <c r="R668" s="86" t="n">
        <v>1</v>
      </c>
      <c r="S668" s="86" t="n">
        <v>1</v>
      </c>
      <c r="T668" s="86" t="n">
        <v>1</v>
      </c>
      <c r="U668" s="86" t="n">
        <v>1</v>
      </c>
      <c r="V668" s="86" t="n">
        <v>1</v>
      </c>
      <c r="W668" s="86" t="n">
        <v>1</v>
      </c>
      <c r="X668" s="86" t="n">
        <v>1</v>
      </c>
      <c r="Y668" s="86" t="n">
        <v>1</v>
      </c>
      <c r="Z668" s="86" t="n">
        <v>1</v>
      </c>
      <c r="AA668" s="86" t="n">
        <v>1</v>
      </c>
      <c r="AB668" s="86" t="n">
        <v>1</v>
      </c>
      <c r="AC668" s="86" t="n">
        <v>1</v>
      </c>
      <c r="AD668" s="86" t="n">
        <v>1</v>
      </c>
      <c r="AE668" s="86" t="n">
        <v>1</v>
      </c>
      <c r="AF668" s="86" t="n">
        <v>0.9792646327175851</v>
      </c>
      <c r="AG668" s="86" t="n">
        <v>0.9763075944404584</v>
      </c>
      <c r="AH668" s="86" t="n">
        <v>0.9781183937680055</v>
      </c>
      <c r="AI668" s="86" t="n">
        <v>0.9964030442904119</v>
      </c>
      <c r="AJ668" s="86" t="n">
        <v>0.9865565985886078</v>
      </c>
      <c r="AK668" s="86" t="n">
        <v>0.9872386626207512</v>
      </c>
    </row>
    <row r="669">
      <c r="A669" s="86" t="n">
        <v>22</v>
      </c>
      <c r="B669" s="86" t="n">
        <v>1</v>
      </c>
      <c r="C669" s="86" t="n">
        <v>1</v>
      </c>
      <c r="D669" s="86" t="n">
        <v>1</v>
      </c>
      <c r="E669" s="86" t="n">
        <v>1</v>
      </c>
      <c r="F669" s="86" t="n">
        <v>1</v>
      </c>
      <c r="G669" s="86" t="n">
        <v>1</v>
      </c>
      <c r="H669" s="86" t="n">
        <v>0.9536080740117746</v>
      </c>
      <c r="I669" s="86" t="n">
        <v>0.9389500798611431</v>
      </c>
      <c r="J669" s="86" t="n">
        <v>0.9583065280198381</v>
      </c>
      <c r="K669" s="86" t="n">
        <v>0.9357030408484549</v>
      </c>
      <c r="L669" s="86" t="n">
        <v>0.9263859450477879</v>
      </c>
      <c r="M669" s="86" t="n">
        <v>0.9410682128510083</v>
      </c>
      <c r="N669" s="86" t="n">
        <v>0.9364435429344151</v>
      </c>
      <c r="O669" s="86" t="n">
        <v>0.9337346421374242</v>
      </c>
      <c r="P669" s="86" t="n">
        <v>0.9446084084201474</v>
      </c>
      <c r="Q669" s="86" t="n">
        <v>0.9419894335397643</v>
      </c>
      <c r="R669" s="86" t="n">
        <v>0.9392967679258146</v>
      </c>
      <c r="S669" s="86" t="n">
        <v>0.9470628738068558</v>
      </c>
      <c r="T669" s="86" t="n">
        <v>0.9359874424300969</v>
      </c>
      <c r="U669" s="86" t="n">
        <v>0.9359326078994319</v>
      </c>
      <c r="V669" s="86" t="n">
        <v>0.9451723623339802</v>
      </c>
      <c r="W669" s="86" t="n">
        <v>0.9250965778947731</v>
      </c>
      <c r="X669" s="86" t="n">
        <v>0.924824934442491</v>
      </c>
      <c r="Y669" s="86" t="n">
        <v>0.9391769586877475</v>
      </c>
      <c r="Z669" s="86" t="n">
        <v>0.9080661067092871</v>
      </c>
      <c r="AA669" s="86" t="n">
        <v>0.9086158013807035</v>
      </c>
      <c r="AB669" s="86" t="n">
        <v>0.9309471165406699</v>
      </c>
      <c r="AC669" s="86" t="n">
        <v>0.8949988346152565</v>
      </c>
      <c r="AD669" s="86" t="n">
        <v>0.8956431502001003</v>
      </c>
      <c r="AE669" s="86" t="n">
        <v>0.9233929153283991</v>
      </c>
      <c r="AF669" s="86" t="n">
        <v>1</v>
      </c>
      <c r="AG669" s="86" t="n">
        <v>1</v>
      </c>
      <c r="AH669" s="86" t="n">
        <v>1</v>
      </c>
      <c r="AI669" s="86" t="n">
        <v>1</v>
      </c>
      <c r="AJ669" s="86" t="n">
        <v>1</v>
      </c>
      <c r="AK669" s="86" t="n">
        <v>1</v>
      </c>
    </row>
    <row r="670">
      <c r="A670" s="86" t="n">
        <v>23</v>
      </c>
      <c r="B670" s="86" t="n">
        <v>0.8970126280077902</v>
      </c>
      <c r="C670" s="86" t="n">
        <v>0.8832885627959163</v>
      </c>
      <c r="D670" s="86" t="n">
        <v>0.9199935938821572</v>
      </c>
      <c r="E670" s="86" t="n">
        <v>0.8956206185567011</v>
      </c>
      <c r="F670" s="86" t="n">
        <v>0.894264925838215</v>
      </c>
      <c r="G670" s="86" t="n">
        <v>0.9262464464715887</v>
      </c>
      <c r="H670" s="86" t="n">
        <v>0.8312195121951218</v>
      </c>
      <c r="I670" s="86" t="n">
        <v>0.8124624929602171</v>
      </c>
      <c r="J670" s="86" t="n">
        <v>0.8328167218368754</v>
      </c>
      <c r="K670" s="86" t="n">
        <v>0.8047394150302427</v>
      </c>
      <c r="L670" s="86" t="n">
        <v>0.7884714963304589</v>
      </c>
      <c r="M670" s="86" t="n">
        <v>0.8101372700347629</v>
      </c>
      <c r="N670" s="86" t="n">
        <v>0.7896534387406599</v>
      </c>
      <c r="O670" s="86" t="n">
        <v>0.785079633361503</v>
      </c>
      <c r="P670" s="86" t="n">
        <v>0.811841565193597</v>
      </c>
      <c r="Q670" s="86" t="n">
        <v>0.7967355935761522</v>
      </c>
      <c r="R670" s="86" t="n">
        <v>0.7868237216715479</v>
      </c>
      <c r="S670" s="86" t="n">
        <v>0.8156921249105564</v>
      </c>
      <c r="T670" s="86" t="n">
        <v>0.7839339002639161</v>
      </c>
      <c r="U670" s="86" t="n">
        <v>0.7835205992509363</v>
      </c>
      <c r="V670" s="86" t="n">
        <v>0.8113774063572602</v>
      </c>
      <c r="W670" s="86" t="n">
        <v>0.7761785921848827</v>
      </c>
      <c r="X670" s="86" t="n">
        <v>0.77529734136065</v>
      </c>
      <c r="Y670" s="86" t="n">
        <v>0.7998568995253125</v>
      </c>
      <c r="Z670" s="86" t="n">
        <v>0.7618934267351313</v>
      </c>
      <c r="AA670" s="86" t="n">
        <v>0.7634599139730656</v>
      </c>
      <c r="AB670" s="86" t="n">
        <v>0.7850117590480156</v>
      </c>
      <c r="AC670" s="86" t="n">
        <v>0.7594812373056304</v>
      </c>
      <c r="AD670" s="86" t="n">
        <v>0.7580171854919813</v>
      </c>
      <c r="AE670" s="86" t="n">
        <v>0.771720662849695</v>
      </c>
      <c r="AF670" s="86" t="n">
        <v>0.9164165690349708</v>
      </c>
      <c r="AG670" s="86" t="n">
        <v>0.8868193888646434</v>
      </c>
      <c r="AH670" s="86" t="n">
        <v>0.9215551732314848</v>
      </c>
      <c r="AI670" s="86" t="n">
        <v>0.8815320252558778</v>
      </c>
      <c r="AJ670" s="86" t="n">
        <v>0.8799393233231474</v>
      </c>
      <c r="AK670" s="86" t="n">
        <v>0.9163776064140754</v>
      </c>
    </row>
    <row r="671">
      <c r="A671" s="86" t="n">
        <v>24</v>
      </c>
      <c r="B671" s="86" t="n">
        <v>0.7666017465602813</v>
      </c>
      <c r="C671" s="86" t="n">
        <v>0.7525989413358535</v>
      </c>
      <c r="D671" s="86" t="n">
        <v>0.771391679053496</v>
      </c>
      <c r="E671" s="86" t="n">
        <v>0.767158762886598</v>
      </c>
      <c r="F671" s="86" t="n">
        <v>0.7634171548464831</v>
      </c>
      <c r="G671" s="86" t="n">
        <v>0.7809313954948679</v>
      </c>
      <c r="H671" s="86" t="n">
        <v>0.6744322960470984</v>
      </c>
      <c r="I671" s="86" t="n">
        <v>0.6565763112461107</v>
      </c>
      <c r="J671" s="86" t="n">
        <v>0.6837694314154374</v>
      </c>
      <c r="K671" s="86" t="n">
        <v>0.6558289833457619</v>
      </c>
      <c r="L671" s="86" t="n">
        <v>0.6287354179180389</v>
      </c>
      <c r="M671" s="86" t="n">
        <v>0.6578143655301157</v>
      </c>
      <c r="N671" s="86" t="n">
        <v>0.640124130996342</v>
      </c>
      <c r="O671" s="86" t="n">
        <v>0.6189949944744197</v>
      </c>
      <c r="P671" s="86" t="n">
        <v>0.6493852979692356</v>
      </c>
      <c r="Q671" s="86" t="n">
        <v>0.6271299114796544</v>
      </c>
      <c r="R671" s="86" t="n">
        <v>0.614376756239326</v>
      </c>
      <c r="S671" s="86" t="n">
        <v>0.6480646424280064</v>
      </c>
      <c r="T671" s="86" t="n">
        <v>0.616097148672658</v>
      </c>
      <c r="U671" s="86" t="n">
        <v>0.6114037264145372</v>
      </c>
      <c r="V671" s="86" t="n">
        <v>0.644638113714371</v>
      </c>
      <c r="W671" s="86" t="n">
        <v>0.6089193531845065</v>
      </c>
      <c r="X671" s="86" t="n">
        <v>0.6026846659267916</v>
      </c>
      <c r="Y671" s="86" t="n">
        <v>0.6350991291161412</v>
      </c>
      <c r="Z671" s="86" t="n">
        <v>0.5830754582242323</v>
      </c>
      <c r="AA671" s="86" t="n">
        <v>0.5934596226854775</v>
      </c>
      <c r="AB671" s="86" t="n">
        <v>0.6290240283390125</v>
      </c>
      <c r="AC671" s="86" t="n">
        <v>0.5998568241600906</v>
      </c>
      <c r="AD671" s="86" t="n">
        <v>0.5953460349894967</v>
      </c>
      <c r="AE671" s="86" t="n">
        <v>0.6262859004794489</v>
      </c>
      <c r="AF671" s="86" t="n">
        <v>0.7820379078463785</v>
      </c>
      <c r="AG671" s="86" t="n">
        <v>0.7570720930633943</v>
      </c>
      <c r="AH671" s="86" t="n">
        <v>0.7733434912690527</v>
      </c>
      <c r="AI671" s="86" t="n">
        <v>0.7569353319851181</v>
      </c>
      <c r="AJ671" s="86" t="n">
        <v>0.7528150900257217</v>
      </c>
      <c r="AK671" s="86" t="n">
        <v>0.7629130592132737</v>
      </c>
    </row>
    <row r="673">
      <c r="A673" s="135" t="n"/>
      <c r="B673" s="128" t="n"/>
    </row>
    <row r="674">
      <c r="B674" s="128" t="n"/>
    </row>
    <row r="681">
      <c r="A681" s="86" t="inlineStr">
        <is>
          <t>RefgChg-Res-8pct-Dec-NTXV-cDXGF-MFm1985-CZ02</t>
        </is>
      </c>
      <c r="B681" s="85" t="n"/>
      <c r="C681" s="85" t="n"/>
      <c r="D681" s="85" t="n">
        <v>2015</v>
      </c>
      <c r="E681" s="85" t="n"/>
      <c r="F681" s="86" t="inlineStr">
        <is>
          <t>Source Annual kWh:</t>
        </is>
      </c>
      <c r="G681" s="151" t="n">
        <v>122582.5839999997</v>
      </c>
      <c r="H681" s="85" t="inlineStr">
        <is>
          <t>DEER</t>
        </is>
      </c>
      <c r="I681" s="85" t="n"/>
      <c r="J681" s="85" t="n"/>
      <c r="K681" s="85" t="inlineStr">
        <is>
          <t>PDAF</t>
        </is>
      </c>
      <c r="L681" s="85" t="inlineStr">
        <is>
          <t>Monthly</t>
        </is>
      </c>
      <c r="M681" s="85" t="n"/>
      <c r="N681" s="85" t="n"/>
      <c r="O681" s="85" t="n"/>
      <c r="P681" s="85" t="n"/>
      <c r="Q681" s="85" t="n"/>
      <c r="R681" s="85" t="n"/>
      <c r="S681" s="85" t="n"/>
      <c r="T681" s="108" t="n"/>
      <c r="U681" s="85" t="n"/>
      <c r="V681" s="85" t="n"/>
      <c r="W681" s="85" t="n"/>
      <c r="X681" s="85" t="n"/>
      <c r="Y681" s="85" t="n"/>
      <c r="Z681" s="85" t="n"/>
      <c r="AA681" s="85" t="n"/>
      <c r="AB681" s="85" t="n"/>
      <c r="AC681" s="85" t="n"/>
      <c r="AD681" s="85" t="n"/>
      <c r="AE681" s="85" t="n"/>
      <c r="AF681" s="85" t="n"/>
      <c r="AG681" s="85" t="n"/>
      <c r="AH681" s="85" t="n"/>
      <c r="AI681" s="85" t="n"/>
      <c r="AJ681" s="85" t="n"/>
      <c r="AK681" s="85" t="n"/>
    </row>
    <row r="682">
      <c r="A682" s="85" t="n">
        <v>18</v>
      </c>
      <c r="B682" s="86" t="inlineStr">
        <is>
          <t>RefgChg-Res-8pct-Dec-NTXV-20-MM</t>
        </is>
      </c>
      <c r="C682" s="85" t="n"/>
      <c r="D682" s="85" t="n"/>
      <c r="E682" s="85" t="n"/>
      <c r="F682" s="85" t="inlineStr">
        <is>
          <t>Source Sample Size:</t>
        </is>
      </c>
      <c r="G682" s="85" t="n">
        <v>0</v>
      </c>
      <c r="H682" s="85" t="inlineStr">
        <is>
          <t>DEER</t>
        </is>
      </c>
      <c r="I682" s="85" t="n"/>
      <c r="J682" s="85" t="n"/>
      <c r="K682" s="85" t="inlineStr">
        <is>
          <t>WKWE</t>
        </is>
      </c>
      <c r="L682" s="85" t="inlineStr">
        <is>
          <t>Monthly</t>
        </is>
      </c>
      <c r="M682" s="85" t="n"/>
      <c r="N682" s="85" t="inlineStr">
        <is>
          <t>Weekend Peak3</t>
        </is>
      </c>
      <c r="O682" s="85" t="n"/>
      <c r="P682" s="85" t="n"/>
      <c r="Q682" s="85" t="n"/>
      <c r="R682" s="85" t="n"/>
      <c r="S682" s="85" t="n"/>
      <c r="T682" s="85" t="n"/>
      <c r="U682" s="85" t="n"/>
      <c r="V682" s="85" t="n"/>
      <c r="W682" s="85" t="n"/>
      <c r="X682" s="85" t="n"/>
      <c r="Y682" s="85" t="n"/>
      <c r="Z682" s="85" t="n"/>
      <c r="AA682" s="85" t="n"/>
      <c r="AB682" s="85" t="n"/>
      <c r="AC682" s="85" t="n"/>
      <c r="AD682" s="85" t="n"/>
      <c r="AE682" s="85" t="n"/>
      <c r="AF682" s="85" t="n"/>
      <c r="AG682" s="85" t="n"/>
      <c r="AH682" s="85" t="n"/>
      <c r="AI682" s="85" t="n"/>
      <c r="AJ682" s="85" t="n"/>
      <c r="AK682" s="85" t="n"/>
    </row>
    <row r="683">
      <c r="A683" s="86" t="n"/>
      <c r="B683" s="86" t="n">
        <v>1</v>
      </c>
      <c r="C683" s="86" t="inlineStr">
        <is>
          <t>JANUARY</t>
        </is>
      </c>
      <c r="D683" s="86" t="inlineStr">
        <is>
          <t>JAN</t>
        </is>
      </c>
      <c r="E683" s="86" t="n">
        <v>2</v>
      </c>
      <c r="F683" s="86" t="inlineStr">
        <is>
          <t>FEBRUARY</t>
        </is>
      </c>
      <c r="G683" s="86" t="inlineStr">
        <is>
          <t>FEB</t>
        </is>
      </c>
      <c r="H683" s="86" t="n">
        <v>3</v>
      </c>
      <c r="I683" s="86" t="inlineStr">
        <is>
          <t>MARCH</t>
        </is>
      </c>
      <c r="J683" s="86" t="inlineStr">
        <is>
          <t>MAR</t>
        </is>
      </c>
      <c r="K683" s="86" t="n">
        <v>4</v>
      </c>
      <c r="L683" s="86" t="inlineStr">
        <is>
          <t>APRIL</t>
        </is>
      </c>
      <c r="M683" s="86" t="inlineStr">
        <is>
          <t>APR</t>
        </is>
      </c>
      <c r="N683" s="86" t="n">
        <v>5</v>
      </c>
      <c r="O683" s="86" t="inlineStr">
        <is>
          <t>MAY</t>
        </is>
      </c>
      <c r="P683" s="86" t="inlineStr">
        <is>
          <t>MAY</t>
        </is>
      </c>
      <c r="Q683" s="86" t="n">
        <v>6</v>
      </c>
      <c r="R683" s="86" t="inlineStr">
        <is>
          <t>JUNE</t>
        </is>
      </c>
      <c r="S683" s="86" t="inlineStr">
        <is>
          <t>JUN</t>
        </is>
      </c>
      <c r="T683" s="86" t="n">
        <v>7</v>
      </c>
      <c r="U683" s="86" t="inlineStr">
        <is>
          <t>JULY</t>
        </is>
      </c>
      <c r="V683" s="86" t="inlineStr">
        <is>
          <t>JUL</t>
        </is>
      </c>
      <c r="W683" s="86" t="n">
        <v>8</v>
      </c>
      <c r="X683" s="86" t="inlineStr">
        <is>
          <t>AUGUST</t>
        </is>
      </c>
      <c r="Y683" s="86" t="inlineStr">
        <is>
          <t>AUG</t>
        </is>
      </c>
      <c r="Z683" s="86" t="n">
        <v>9</v>
      </c>
      <c r="AA683" s="86" t="inlineStr">
        <is>
          <t>SEPTEMBER</t>
        </is>
      </c>
      <c r="AB683" s="86" t="inlineStr">
        <is>
          <t>SEP</t>
        </is>
      </c>
      <c r="AC683" s="86" t="n">
        <v>10</v>
      </c>
      <c r="AD683" s="86" t="inlineStr">
        <is>
          <t>OCTOBER</t>
        </is>
      </c>
      <c r="AE683" s="86" t="inlineStr">
        <is>
          <t>OCT</t>
        </is>
      </c>
      <c r="AF683" s="86" t="n">
        <v>11</v>
      </c>
      <c r="AG683" s="86" t="inlineStr">
        <is>
          <t>NOVEMBER</t>
        </is>
      </c>
      <c r="AH683" s="86" t="inlineStr">
        <is>
          <t>NOV</t>
        </is>
      </c>
      <c r="AI683" s="86" t="n">
        <v>12</v>
      </c>
      <c r="AJ683" s="86" t="inlineStr">
        <is>
          <t>DECEMBER</t>
        </is>
      </c>
      <c r="AK683" s="86" t="inlineStr">
        <is>
          <t>DEC</t>
        </is>
      </c>
    </row>
    <row r="684">
      <c r="A684" s="85" t="n"/>
      <c r="B684" s="86" t="n">
        <v>31</v>
      </c>
      <c r="C684" s="85" t="n"/>
      <c r="D684" s="85" t="n"/>
      <c r="E684" s="86" t="n">
        <v>28</v>
      </c>
      <c r="F684" s="85" t="n"/>
      <c r="G684" s="85" t="n"/>
      <c r="H684" s="86" t="n">
        <v>31</v>
      </c>
      <c r="I684" s="85" t="n"/>
      <c r="J684" s="85" t="n"/>
      <c r="K684" s="86" t="n">
        <v>30</v>
      </c>
      <c r="L684" s="85" t="n"/>
      <c r="M684" s="85" t="n"/>
      <c r="N684" s="86" t="n">
        <v>31</v>
      </c>
      <c r="O684" s="85" t="n"/>
      <c r="P684" s="85" t="n"/>
      <c r="Q684" s="86" t="n">
        <v>30</v>
      </c>
      <c r="R684" s="85" t="n"/>
      <c r="S684" s="85" t="n"/>
      <c r="T684" s="86" t="n">
        <v>31</v>
      </c>
      <c r="U684" s="85" t="n"/>
      <c r="V684" s="85" t="n"/>
      <c r="W684" s="86" t="n">
        <v>31</v>
      </c>
      <c r="X684" s="85" t="n"/>
      <c r="Y684" s="85" t="n"/>
      <c r="Z684" s="86" t="n">
        <v>30</v>
      </c>
      <c r="AA684" s="85" t="n"/>
      <c r="AB684" s="85" t="n"/>
      <c r="AC684" s="86" t="n">
        <v>31</v>
      </c>
      <c r="AD684" s="85" t="n"/>
      <c r="AE684" s="85" t="n"/>
      <c r="AF684" s="86" t="n">
        <v>30</v>
      </c>
      <c r="AG684" s="85" t="n"/>
      <c r="AH684" s="85" t="n"/>
      <c r="AI684" s="86" t="n">
        <v>31</v>
      </c>
      <c r="AJ684" s="85" t="n"/>
      <c r="AK684" s="85" t="n"/>
    </row>
    <row r="685">
      <c r="A685" s="86" t="inlineStr">
        <is>
          <t>RATIOS</t>
        </is>
      </c>
      <c r="B685" s="86" t="inlineStr">
        <is>
          <t>E.BKDWN</t>
        </is>
      </c>
      <c r="C685" s="86" t="inlineStr">
        <is>
          <t>PEAK/AVG</t>
        </is>
      </c>
      <c r="D685" s="86" t="inlineStr">
        <is>
          <t>END/AVG</t>
        </is>
      </c>
      <c r="E685" s="86" t="inlineStr">
        <is>
          <t>E.BKDWN</t>
        </is>
      </c>
      <c r="F685" s="86" t="inlineStr">
        <is>
          <t>PEAK/AVG</t>
        </is>
      </c>
      <c r="G685" s="86" t="inlineStr">
        <is>
          <t>END/AVG</t>
        </is>
      </c>
      <c r="H685" s="86" t="inlineStr">
        <is>
          <t>E.BKDWN</t>
        </is>
      </c>
      <c r="I685" s="86" t="inlineStr">
        <is>
          <t>PEAK/AVG</t>
        </is>
      </c>
      <c r="J685" s="86" t="inlineStr">
        <is>
          <t>END/AVG</t>
        </is>
      </c>
      <c r="K685" s="86" t="inlineStr">
        <is>
          <t>E.BKDWN</t>
        </is>
      </c>
      <c r="L685" s="86" t="inlineStr">
        <is>
          <t>PEAK/AVG</t>
        </is>
      </c>
      <c r="M685" s="86" t="inlineStr">
        <is>
          <t>END/AVG</t>
        </is>
      </c>
      <c r="N685" s="86" t="inlineStr">
        <is>
          <t>E.BKDWN</t>
        </is>
      </c>
      <c r="O685" s="86" t="inlineStr">
        <is>
          <t>PEAK/AVG</t>
        </is>
      </c>
      <c r="P685" s="86" t="inlineStr">
        <is>
          <t>END/AVG</t>
        </is>
      </c>
      <c r="Q685" s="86" t="inlineStr">
        <is>
          <t>E.BKDWN</t>
        </is>
      </c>
      <c r="R685" s="86" t="inlineStr">
        <is>
          <t>PEAK/AVG</t>
        </is>
      </c>
      <c r="S685" s="86" t="inlineStr">
        <is>
          <t>END/AVG</t>
        </is>
      </c>
      <c r="T685" s="86" t="inlineStr">
        <is>
          <t>E.BKDWN</t>
        </is>
      </c>
      <c r="U685" s="86" t="inlineStr">
        <is>
          <t>PEAK/AVG</t>
        </is>
      </c>
      <c r="V685" s="86" t="inlineStr">
        <is>
          <t>END/AVG</t>
        </is>
      </c>
      <c r="W685" s="86" t="inlineStr">
        <is>
          <t>E.BKDWN</t>
        </is>
      </c>
      <c r="X685" s="86" t="inlineStr">
        <is>
          <t>PEAK/AVG</t>
        </is>
      </c>
      <c r="Y685" s="86" t="inlineStr">
        <is>
          <t>END/AVG</t>
        </is>
      </c>
      <c r="Z685" s="86" t="inlineStr">
        <is>
          <t>E.BKDWN</t>
        </is>
      </c>
      <c r="AA685" s="86" t="inlineStr">
        <is>
          <t>PEAK/AVG</t>
        </is>
      </c>
      <c r="AB685" s="86" t="inlineStr">
        <is>
          <t>END/AVG</t>
        </is>
      </c>
      <c r="AC685" s="86" t="inlineStr">
        <is>
          <t>E.BKDWN</t>
        </is>
      </c>
      <c r="AD685" s="86" t="inlineStr">
        <is>
          <t>PEAK/AVG</t>
        </is>
      </c>
      <c r="AE685" s="86" t="inlineStr">
        <is>
          <t>END/AVG</t>
        </is>
      </c>
      <c r="AF685" s="86" t="inlineStr">
        <is>
          <t>E.BKDWN</t>
        </is>
      </c>
      <c r="AG685" s="86" t="inlineStr">
        <is>
          <t>PEAK/AVG</t>
        </is>
      </c>
      <c r="AH685" s="86" t="inlineStr">
        <is>
          <t>END/AVG</t>
        </is>
      </c>
      <c r="AI685" s="86" t="inlineStr">
        <is>
          <t>E.BKDWN</t>
        </is>
      </c>
      <c r="AJ685" s="86" t="inlineStr">
        <is>
          <t>PEAK/AVG</t>
        </is>
      </c>
      <c r="AK685" s="86" t="inlineStr">
        <is>
          <t>END/AVG</t>
        </is>
      </c>
    </row>
    <row r="686">
      <c r="A686" s="85" t="n"/>
      <c r="B686" s="192" t="n">
        <v>0.08149704234463499</v>
      </c>
      <c r="C686" s="193" t="n">
        <v>1.028867391226002</v>
      </c>
      <c r="D686" s="193" t="n">
        <v>0.9868517708113452</v>
      </c>
      <c r="E686" s="192" t="n">
        <v>0.07198100083052258</v>
      </c>
      <c r="F686" s="193" t="n">
        <v>1.015161982743634</v>
      </c>
      <c r="G686" s="193" t="n">
        <v>0.9819588576715883</v>
      </c>
      <c r="H686" s="192" t="n">
        <v>0.07875489359564022</v>
      </c>
      <c r="I686" s="193" t="n">
        <v>1.04038200706301</v>
      </c>
      <c r="J686" s="193" t="n">
        <v>0.9970722251947057</v>
      </c>
      <c r="K686" s="192" t="n">
        <v>0.07515070420444057</v>
      </c>
      <c r="L686" s="193" t="n">
        <v>1.025832090305693</v>
      </c>
      <c r="M686" s="193" t="n">
        <v>0.9920972084771064</v>
      </c>
      <c r="N686" s="192" t="n">
        <v>0.08184240019277444</v>
      </c>
      <c r="O686" s="193" t="n">
        <v>1.294238989000834</v>
      </c>
      <c r="P686" s="193" t="n">
        <v>0.9343844293659442</v>
      </c>
      <c r="Q686" s="192" t="n">
        <v>0.09582086379403547</v>
      </c>
      <c r="R686" s="193" t="n">
        <v>1.459214516907716</v>
      </c>
      <c r="S686" s="193" t="n">
        <v>0.9668845649757054</v>
      </c>
      <c r="T686" s="192" t="n">
        <v>0.0947335039279638</v>
      </c>
      <c r="U686" s="193" t="n">
        <v>1.500342332880334</v>
      </c>
      <c r="V686" s="193" t="n">
        <v>1.007466043765245</v>
      </c>
      <c r="W686" s="192" t="n">
        <v>0.09527251371619447</v>
      </c>
      <c r="X686" s="193" t="n">
        <v>1.296814741862872</v>
      </c>
      <c r="Y686" s="193" t="n">
        <v>0.9214819731956922</v>
      </c>
      <c r="Z686" s="192" t="n">
        <v>0.08754596991183389</v>
      </c>
      <c r="AA686" s="193" t="n">
        <v>1.343872983474352</v>
      </c>
      <c r="AB686" s="193" t="n">
        <v>0.9301099541434168</v>
      </c>
      <c r="AC686" s="192" t="n">
        <v>0.07866511290294081</v>
      </c>
      <c r="AD686" s="193" t="n">
        <v>1.078182189583522</v>
      </c>
      <c r="AE686" s="193" t="n">
        <v>0.9884478289972554</v>
      </c>
      <c r="AF686" s="192" t="n">
        <v>0.0772712838564024</v>
      </c>
      <c r="AG686" s="193" t="n">
        <v>1.032507241847792</v>
      </c>
      <c r="AH686" s="193" t="n">
        <v>0.9921176461485234</v>
      </c>
      <c r="AI686" s="192" t="n">
        <v>0.08146471072261641</v>
      </c>
      <c r="AJ686" s="193" t="n">
        <v>1.03761562223279</v>
      </c>
      <c r="AK686" s="193" t="n">
        <v>0.9994731273644</v>
      </c>
      <c r="AM686">
        <f>A681</f>
        <v/>
      </c>
      <c r="AN686" s="83">
        <f>1/($B686*(1/$B684)*(1/(5/7+2/7*$D686))*$B696/SUM($B688:$B711))</f>
        <v/>
      </c>
      <c r="AO686" s="83">
        <f>1/(B686*(1/B684)*(1/(5/7+2/7*D686)))</f>
        <v/>
      </c>
      <c r="AP686" s="83" t="n"/>
      <c r="AR686" s="174">
        <f>CHOOSE(AV$3,C686,F686,I686,L686,O686,R686,U686,X686,AA686,AD686,AG686,AJ686)</f>
        <v/>
      </c>
      <c r="AS686" s="82" t="n"/>
      <c r="AT686" s="82" t="n"/>
      <c r="AV686" s="119">
        <f>AN686/AR686</f>
        <v/>
      </c>
      <c r="AW686" s="172">
        <f>AO686/AR686</f>
        <v/>
      </c>
      <c r="AX686" s="83" t="n"/>
    </row>
    <row r="687">
      <c r="A687" s="86" t="inlineStr">
        <is>
          <t>HOUR</t>
        </is>
      </c>
      <c r="B687" s="86" t="inlineStr">
        <is>
          <t>PEAK</t>
        </is>
      </c>
      <c r="C687" s="86" t="inlineStr">
        <is>
          <t>AVG</t>
        </is>
      </c>
      <c r="D687" s="86" t="inlineStr">
        <is>
          <t>END</t>
        </is>
      </c>
      <c r="E687" s="86" t="inlineStr">
        <is>
          <t>PEAK</t>
        </is>
      </c>
      <c r="F687" s="86" t="inlineStr">
        <is>
          <t>AVG</t>
        </is>
      </c>
      <c r="G687" s="86" t="inlineStr">
        <is>
          <t>END</t>
        </is>
      </c>
      <c r="H687" s="86" t="inlineStr">
        <is>
          <t>PEAK</t>
        </is>
      </c>
      <c r="I687" s="86" t="inlineStr">
        <is>
          <t>AVG</t>
        </is>
      </c>
      <c r="J687" s="86" t="inlineStr">
        <is>
          <t>END</t>
        </is>
      </c>
      <c r="K687" s="86" t="inlineStr">
        <is>
          <t>PEAK</t>
        </is>
      </c>
      <c r="L687" s="86" t="inlineStr">
        <is>
          <t>AVG</t>
        </is>
      </c>
      <c r="M687" s="86" t="inlineStr">
        <is>
          <t>END</t>
        </is>
      </c>
      <c r="N687" s="86" t="inlineStr">
        <is>
          <t>PEAK</t>
        </is>
      </c>
      <c r="O687" s="86" t="inlineStr">
        <is>
          <t>AVG</t>
        </is>
      </c>
      <c r="P687" s="86" t="inlineStr">
        <is>
          <t>END</t>
        </is>
      </c>
      <c r="Q687" s="86" t="inlineStr">
        <is>
          <t>PEAK</t>
        </is>
      </c>
      <c r="R687" s="86" t="inlineStr">
        <is>
          <t>AVG</t>
        </is>
      </c>
      <c r="S687" s="86" t="inlineStr">
        <is>
          <t>END</t>
        </is>
      </c>
      <c r="T687" s="86" t="inlineStr">
        <is>
          <t>PEAK</t>
        </is>
      </c>
      <c r="U687" s="86" t="inlineStr">
        <is>
          <t>AVG</t>
        </is>
      </c>
      <c r="V687" s="86" t="inlineStr">
        <is>
          <t>END</t>
        </is>
      </c>
      <c r="W687" s="86" t="inlineStr">
        <is>
          <t>PEAK</t>
        </is>
      </c>
      <c r="X687" s="86" t="inlineStr">
        <is>
          <t>AVG</t>
        </is>
      </c>
      <c r="Y687" s="86" t="inlineStr">
        <is>
          <t>END</t>
        </is>
      </c>
      <c r="Z687" s="86" t="inlineStr">
        <is>
          <t>PEAK</t>
        </is>
      </c>
      <c r="AA687" s="86" t="inlineStr">
        <is>
          <t>AVG</t>
        </is>
      </c>
      <c r="AB687" s="86" t="inlineStr">
        <is>
          <t>END</t>
        </is>
      </c>
      <c r="AC687" s="86" t="inlineStr">
        <is>
          <t>PEAK</t>
        </is>
      </c>
      <c r="AD687" s="86" t="inlineStr">
        <is>
          <t>AVG</t>
        </is>
      </c>
      <c r="AE687" s="86" t="inlineStr">
        <is>
          <t>END</t>
        </is>
      </c>
      <c r="AF687" s="86" t="inlineStr">
        <is>
          <t>PEAK</t>
        </is>
      </c>
      <c r="AG687" s="86" t="inlineStr">
        <is>
          <t>AVG</t>
        </is>
      </c>
      <c r="AH687" s="86" t="inlineStr">
        <is>
          <t>END</t>
        </is>
      </c>
      <c r="AI687" s="86" t="inlineStr">
        <is>
          <t>PEAK</t>
        </is>
      </c>
      <c r="AJ687" s="86" t="inlineStr">
        <is>
          <t>AVG</t>
        </is>
      </c>
      <c r="AK687" s="86" t="inlineStr">
        <is>
          <t>END</t>
        </is>
      </c>
    </row>
    <row r="688">
      <c r="A688" s="86" t="n">
        <v>1</v>
      </c>
      <c r="B688" s="86" t="n">
        <v>0.6181088160102887</v>
      </c>
      <c r="C688" s="86" t="n">
        <v>0.6117420680607861</v>
      </c>
      <c r="D688" s="86" t="n">
        <v>0.6664507223337934</v>
      </c>
      <c r="E688" s="86" t="n">
        <v>0.612636960096381</v>
      </c>
      <c r="F688" s="86" t="n">
        <v>0.6110998839282015</v>
      </c>
      <c r="G688" s="86" t="n">
        <v>0.6570210259866019</v>
      </c>
      <c r="H688" s="86" t="n">
        <v>0.6382186451149665</v>
      </c>
      <c r="I688" s="86" t="n">
        <v>0.5505974624933919</v>
      </c>
      <c r="J688" s="86" t="n">
        <v>0.5993739050518395</v>
      </c>
      <c r="K688" s="86" t="n">
        <v>0.5533895211865814</v>
      </c>
      <c r="L688" s="86" t="n">
        <v>0.5303068370250924</v>
      </c>
      <c r="M688" s="86" t="n">
        <v>0.5817399335783205</v>
      </c>
      <c r="N688" s="86" t="n">
        <v>0.2787917824937284</v>
      </c>
      <c r="O688" s="86" t="n">
        <v>0.4148625490827288</v>
      </c>
      <c r="P688" s="86" t="n">
        <v>0.472166969937826</v>
      </c>
      <c r="Q688" s="86" t="n">
        <v>0.2840795148891471</v>
      </c>
      <c r="R688" s="86" t="n">
        <v>0.2673941623910463</v>
      </c>
      <c r="S688" s="86" t="n">
        <v>0.3093376568050239</v>
      </c>
      <c r="T688" s="86" t="n">
        <v>0.2199434265708952</v>
      </c>
      <c r="U688" s="86" t="n">
        <v>0.2855123650083963</v>
      </c>
      <c r="V688" s="86" t="n">
        <v>0.2585896466126162</v>
      </c>
      <c r="W688" s="86" t="n">
        <v>0.1997593458582875</v>
      </c>
      <c r="X688" s="86" t="n">
        <v>0.2387903319497119</v>
      </c>
      <c r="Y688" s="86" t="n">
        <v>0.2872020516291966</v>
      </c>
      <c r="Z688" s="86" t="n">
        <v>0.2221051972377043</v>
      </c>
      <c r="AA688" s="86" t="n">
        <v>0.2614567687782827</v>
      </c>
      <c r="AB688" s="86" t="n">
        <v>0.3602644235099158</v>
      </c>
      <c r="AC688" s="86" t="n">
        <v>0.3056259310920702</v>
      </c>
      <c r="AD688" s="86" t="n">
        <v>0.4432449862118352</v>
      </c>
      <c r="AE688" s="86" t="n">
        <v>0.4761427216808073</v>
      </c>
      <c r="AF688" s="86" t="n">
        <v>0.6353820197637986</v>
      </c>
      <c r="AG688" s="86" t="n">
        <v>0.605649289562742</v>
      </c>
      <c r="AH688" s="86" t="n">
        <v>0.6488943203567262</v>
      </c>
      <c r="AI688" s="86" t="n">
        <v>0.6191959229898074</v>
      </c>
      <c r="AJ688" s="86" t="n">
        <v>0.6044072409673876</v>
      </c>
      <c r="AK688" s="86" t="n">
        <v>0.6546867331013451</v>
      </c>
    </row>
    <row r="689">
      <c r="A689" s="86" t="n">
        <v>2</v>
      </c>
      <c r="B689" s="86" t="n">
        <v>0.5469816025972803</v>
      </c>
      <c r="C689" s="86" t="n">
        <v>0.5363330290673406</v>
      </c>
      <c r="D689" s="86" t="n">
        <v>0.594541259487016</v>
      </c>
      <c r="E689" s="86" t="n">
        <v>0.5407583478501539</v>
      </c>
      <c r="F689" s="86" t="n">
        <v>0.5368812958587242</v>
      </c>
      <c r="G689" s="86" t="n">
        <v>0.5817057494436298</v>
      </c>
      <c r="H689" s="86" t="n">
        <v>0.5661996760565732</v>
      </c>
      <c r="I689" s="86" t="n">
        <v>0.5062685710119036</v>
      </c>
      <c r="J689" s="86" t="n">
        <v>0.5425313765472874</v>
      </c>
      <c r="K689" s="86" t="n">
        <v>0.5235590802004182</v>
      </c>
      <c r="L689" s="86" t="n">
        <v>0.4975560844361407</v>
      </c>
      <c r="M689" s="86" t="n">
        <v>0.5338757115438783</v>
      </c>
      <c r="N689" s="86" t="n">
        <v>0.2134720998033765</v>
      </c>
      <c r="O689" s="86" t="n">
        <v>0.3663147424566327</v>
      </c>
      <c r="P689" s="86" t="n">
        <v>0.4246912484416167</v>
      </c>
      <c r="Q689" s="86" t="n">
        <v>0.210400386221239</v>
      </c>
      <c r="R689" s="86" t="n">
        <v>0.2242256929919667</v>
      </c>
      <c r="S689" s="86" t="n">
        <v>0.2529138993689489</v>
      </c>
      <c r="T689" s="86" t="n">
        <v>0.1632924287790172</v>
      </c>
      <c r="U689" s="86" t="n">
        <v>0.2421511062812228</v>
      </c>
      <c r="V689" s="86" t="n">
        <v>0.2258690857952547</v>
      </c>
      <c r="W689" s="86" t="n">
        <v>0.157748789892526</v>
      </c>
      <c r="X689" s="86" t="n">
        <v>0.2076365914487634</v>
      </c>
      <c r="Y689" s="86" t="n">
        <v>0.2465443847065103</v>
      </c>
      <c r="Z689" s="86" t="n">
        <v>0.1731558602000558</v>
      </c>
      <c r="AA689" s="86" t="n">
        <v>0.230455034989689</v>
      </c>
      <c r="AB689" s="86" t="n">
        <v>0.3090873065907739</v>
      </c>
      <c r="AC689" s="86" t="n">
        <v>0.2633816315105279</v>
      </c>
      <c r="AD689" s="86" t="n">
        <v>0.4058191198521876</v>
      </c>
      <c r="AE689" s="86" t="n">
        <v>0.4305976855138586</v>
      </c>
      <c r="AF689" s="86" t="n">
        <v>0.5656463404836507</v>
      </c>
      <c r="AG689" s="86" t="n">
        <v>0.5301511282696606</v>
      </c>
      <c r="AH689" s="86" t="n">
        <v>0.5791549466476115</v>
      </c>
      <c r="AI689" s="86" t="n">
        <v>0.5508839813766202</v>
      </c>
      <c r="AJ689" s="86" t="n">
        <v>0.52912708449108</v>
      </c>
      <c r="AK689" s="86" t="n">
        <v>0.5842795771269115</v>
      </c>
    </row>
    <row r="690">
      <c r="A690" s="86" t="n">
        <v>3</v>
      </c>
      <c r="B690" s="86" t="n">
        <v>0.5160996878872002</v>
      </c>
      <c r="C690" s="86" t="n">
        <v>0.5036764199971562</v>
      </c>
      <c r="D690" s="86" t="n">
        <v>0.5473541005337147</v>
      </c>
      <c r="E690" s="86" t="n">
        <v>0.5138466046920535</v>
      </c>
      <c r="F690" s="86" t="n">
        <v>0.5085473407121834</v>
      </c>
      <c r="G690" s="86" t="n">
        <v>0.534619544597403</v>
      </c>
      <c r="H690" s="86" t="n">
        <v>0.5370781638752984</v>
      </c>
      <c r="I690" s="86" t="n">
        <v>0.48909892994513</v>
      </c>
      <c r="J690" s="86" t="n">
        <v>0.5225652660903529</v>
      </c>
      <c r="K690" s="86" t="n">
        <v>0.5150811295085775</v>
      </c>
      <c r="L690" s="86" t="n">
        <v>0.4888790421678217</v>
      </c>
      <c r="M690" s="86" t="n">
        <v>0.5232574134847799</v>
      </c>
      <c r="N690" s="86" t="n">
        <v>0.1823920265780731</v>
      </c>
      <c r="O690" s="86" t="n">
        <v>0.3490353087224129</v>
      </c>
      <c r="P690" s="86" t="n">
        <v>0.4137855906525238</v>
      </c>
      <c r="Q690" s="86" t="n">
        <v>0.1629662639991936</v>
      </c>
      <c r="R690" s="86" t="n">
        <v>0.2050024757335427</v>
      </c>
      <c r="S690" s="86" t="n">
        <v>0.2273806933287565</v>
      </c>
      <c r="T690" s="86" t="n">
        <v>0.1384756201616531</v>
      </c>
      <c r="U690" s="86" t="n">
        <v>0.2241030421269828</v>
      </c>
      <c r="V690" s="86" t="n">
        <v>0.2168426323471442</v>
      </c>
      <c r="W690" s="86" t="n">
        <v>0.1440807285257199</v>
      </c>
      <c r="X690" s="86" t="n">
        <v>0.1967062354168724</v>
      </c>
      <c r="Y690" s="86" t="n">
        <v>0.2343465639116341</v>
      </c>
      <c r="Z690" s="86" t="n">
        <v>0.152541118467871</v>
      </c>
      <c r="AA690" s="86" t="n">
        <v>0.2178536759698833</v>
      </c>
      <c r="AB690" s="86" t="n">
        <v>0.2893239908496496</v>
      </c>
      <c r="AC690" s="86" t="n">
        <v>0.2454477307447788</v>
      </c>
      <c r="AD690" s="86" t="n">
        <v>0.3897025950236</v>
      </c>
      <c r="AE690" s="86" t="n">
        <v>0.4118961211754134</v>
      </c>
      <c r="AF690" s="86" t="n">
        <v>0.5289628022816744</v>
      </c>
      <c r="AG690" s="86" t="n">
        <v>0.4986793075222049</v>
      </c>
      <c r="AH690" s="86" t="n">
        <v>0.5317210627048372</v>
      </c>
      <c r="AI690" s="86" t="n">
        <v>0.5207468227003901</v>
      </c>
      <c r="AJ690" s="86" t="n">
        <v>0.4983350325773521</v>
      </c>
      <c r="AK690" s="86" t="n">
        <v>0.5383470007886131</v>
      </c>
    </row>
    <row r="691">
      <c r="A691" s="86" t="n">
        <v>4</v>
      </c>
      <c r="B691" s="86" t="n">
        <v>0.5024388713750215</v>
      </c>
      <c r="C691" s="86" t="n">
        <v>0.4880028989362921</v>
      </c>
      <c r="D691" s="86" t="n">
        <v>0.5202547478683801</v>
      </c>
      <c r="E691" s="86" t="n">
        <v>0.5033293717337154</v>
      </c>
      <c r="F691" s="86" t="n">
        <v>0.4983910583260789</v>
      </c>
      <c r="G691" s="86" t="n">
        <v>0.5134236739131667</v>
      </c>
      <c r="H691" s="86" t="n">
        <v>0.5175413695793745</v>
      </c>
      <c r="I691" s="86" t="n">
        <v>0.4829078330933153</v>
      </c>
      <c r="J691" s="86" t="n">
        <v>0.5080846664177604</v>
      </c>
      <c r="K691" s="86" t="n">
        <v>0.5083784052825431</v>
      </c>
      <c r="L691" s="86" t="n">
        <v>0.4856288628712125</v>
      </c>
      <c r="M691" s="86" t="n">
        <v>0.5055122133354295</v>
      </c>
      <c r="N691" s="86" t="n">
        <v>0.1735575293240219</v>
      </c>
      <c r="O691" s="86" t="n">
        <v>0.3425564848959166</v>
      </c>
      <c r="P691" s="86" t="n">
        <v>0.3968239238580933</v>
      </c>
      <c r="Q691" s="86" t="n">
        <v>0.140302292392821</v>
      </c>
      <c r="R691" s="86" t="n">
        <v>0.1965038800720523</v>
      </c>
      <c r="S691" s="86" t="n">
        <v>0.2106711699424729</v>
      </c>
      <c r="T691" s="86" t="n">
        <v>0.132595913681565</v>
      </c>
      <c r="U691" s="86" t="n">
        <v>0.2161352878766942</v>
      </c>
      <c r="V691" s="86" t="n">
        <v>0.2040979938847043</v>
      </c>
      <c r="W691" s="86" t="n">
        <v>0.1382612738261274</v>
      </c>
      <c r="X691" s="86" t="n">
        <v>0.1910027328604482</v>
      </c>
      <c r="Y691" s="86" t="n">
        <v>0.2214275485895049</v>
      </c>
      <c r="Z691" s="86" t="n">
        <v>0.1444967577753614</v>
      </c>
      <c r="AA691" s="86" t="n">
        <v>0.2122587063715524</v>
      </c>
      <c r="AB691" s="86" t="n">
        <v>0.2729794477367292</v>
      </c>
      <c r="AC691" s="86" t="n">
        <v>0.2384165029842391</v>
      </c>
      <c r="AD691" s="86" t="n">
        <v>0.3836987098075986</v>
      </c>
      <c r="AE691" s="86" t="n">
        <v>0.3962229492570509</v>
      </c>
      <c r="AF691" s="86" t="n">
        <v>0.5125251064513537</v>
      </c>
      <c r="AG691" s="86" t="n">
        <v>0.4849470379103493</v>
      </c>
      <c r="AH691" s="86" t="n">
        <v>0.5097539174742327</v>
      </c>
      <c r="AI691" s="86" t="n">
        <v>0.5070309550773876</v>
      </c>
      <c r="AJ691" s="86" t="n">
        <v>0.4842604787929971</v>
      </c>
      <c r="AK691" s="86" t="n">
        <v>0.5128411578825461</v>
      </c>
    </row>
    <row r="692">
      <c r="A692" s="86" t="n">
        <v>5</v>
      </c>
      <c r="B692" s="86" t="n">
        <v>0.5005724682005678</v>
      </c>
      <c r="C692" s="86" t="n">
        <v>0.4839686988271233</v>
      </c>
      <c r="D692" s="86" t="n">
        <v>0.5029526234744778</v>
      </c>
      <c r="E692" s="86" t="n">
        <v>0.5006593621281931</v>
      </c>
      <c r="F692" s="86" t="n">
        <v>0.4961965758819386</v>
      </c>
      <c r="G692" s="86" t="n">
        <v>0.4993685974936437</v>
      </c>
      <c r="H692" s="86" t="n">
        <v>0.5141182560488921</v>
      </c>
      <c r="I692" s="86" t="n">
        <v>0.5093424722460215</v>
      </c>
      <c r="J692" s="86" t="n">
        <v>0.5272753381774319</v>
      </c>
      <c r="K692" s="86" t="n">
        <v>0.5421906626406079</v>
      </c>
      <c r="L692" s="86" t="n">
        <v>0.5235849272078608</v>
      </c>
      <c r="M692" s="86" t="n">
        <v>0.5335350875469177</v>
      </c>
      <c r="N692" s="86" t="n">
        <v>0.1837277103532443</v>
      </c>
      <c r="O692" s="86" t="n">
        <v>0.3709295309840447</v>
      </c>
      <c r="P692" s="86" t="n">
        <v>0.4169285826679524</v>
      </c>
      <c r="Q692" s="86" t="n">
        <v>0.1457136339280504</v>
      </c>
      <c r="R692" s="86" t="n">
        <v>0.2118897103391754</v>
      </c>
      <c r="S692" s="86" t="n">
        <v>0.2177907999546403</v>
      </c>
      <c r="T692" s="86" t="n">
        <v>0.1409629893937749</v>
      </c>
      <c r="U692" s="86" t="n">
        <v>0.2325251597883697</v>
      </c>
      <c r="V692" s="86" t="n">
        <v>0.212328073894932</v>
      </c>
      <c r="W692" s="86" t="n">
        <v>0.1485875242705171</v>
      </c>
      <c r="X692" s="86" t="n">
        <v>0.2057213090368974</v>
      </c>
      <c r="Y692" s="86" t="n">
        <v>0.2310868687920642</v>
      </c>
      <c r="Z692" s="86" t="n">
        <v>0.1539757815213121</v>
      </c>
      <c r="AA692" s="86" t="n">
        <v>0.2284206103515389</v>
      </c>
      <c r="AB692" s="86" t="n">
        <v>0.2872237332708899</v>
      </c>
      <c r="AC692" s="86" t="n">
        <v>0.2561511381859243</v>
      </c>
      <c r="AD692" s="86" t="n">
        <v>0.4128140912274038</v>
      </c>
      <c r="AE692" s="86" t="n">
        <v>0.4216614455857458</v>
      </c>
      <c r="AF692" s="86" t="n">
        <v>0.5043142926006267</v>
      </c>
      <c r="AG692" s="86" t="n">
        <v>0.4808884436353863</v>
      </c>
      <c r="AH692" s="86" t="n">
        <v>0.4938719239684278</v>
      </c>
      <c r="AI692" s="86" t="n">
        <v>0.5023279224864728</v>
      </c>
      <c r="AJ692" s="86" t="n">
        <v>0.4814184384749686</v>
      </c>
      <c r="AK692" s="86" t="n">
        <v>0.4963464603404824</v>
      </c>
    </row>
    <row r="693">
      <c r="A693" s="86" t="n">
        <v>6</v>
      </c>
      <c r="B693" s="86" t="n">
        <v>0.5273765272353708</v>
      </c>
      <c r="C693" s="86" t="n">
        <v>0.5139694786042907</v>
      </c>
      <c r="D693" s="86" t="n">
        <v>0.5319506251588437</v>
      </c>
      <c r="E693" s="86" t="n">
        <v>0.5324552691988343</v>
      </c>
      <c r="F693" s="86" t="n">
        <v>0.531067342370352</v>
      </c>
      <c r="G693" s="86" t="n">
        <v>0.5302308724680195</v>
      </c>
      <c r="H693" s="86" t="n">
        <v>0.5471638252041344</v>
      </c>
      <c r="I693" s="86" t="n">
        <v>0.5603774358787393</v>
      </c>
      <c r="J693" s="86" t="n">
        <v>0.5726298859817917</v>
      </c>
      <c r="K693" s="86" t="n">
        <v>0.6011215449447523</v>
      </c>
      <c r="L693" s="86" t="n">
        <v>0.5817318453618138</v>
      </c>
      <c r="M693" s="86" t="n">
        <v>0.5852771827775267</v>
      </c>
      <c r="N693" s="86" t="n">
        <v>0.2088480574954235</v>
      </c>
      <c r="O693" s="86" t="n">
        <v>0.416425871344939</v>
      </c>
      <c r="P693" s="86" t="n">
        <v>0.4578560679112216</v>
      </c>
      <c r="Q693" s="86" t="n">
        <v>0.1648973701941186</v>
      </c>
      <c r="R693" s="86" t="n">
        <v>0.2412186158088392</v>
      </c>
      <c r="S693" s="86" t="n">
        <v>0.2415463971239514</v>
      </c>
      <c r="T693" s="86" t="n">
        <v>0.1611411905242092</v>
      </c>
      <c r="U693" s="86" t="n">
        <v>0.2650261961585213</v>
      </c>
      <c r="V693" s="86" t="n">
        <v>0.2352844038652078</v>
      </c>
      <c r="W693" s="86" t="n">
        <v>0.1682172450570186</v>
      </c>
      <c r="X693" s="86" t="n">
        <v>0.2329684814438015</v>
      </c>
      <c r="Y693" s="86" t="n">
        <v>0.2552716195633778</v>
      </c>
      <c r="Z693" s="86" t="n">
        <v>0.1721140215541044</v>
      </c>
      <c r="AA693" s="86" t="n">
        <v>0.2574446660645897</v>
      </c>
      <c r="AB693" s="86" t="n">
        <v>0.316465226867446</v>
      </c>
      <c r="AC693" s="86" t="n">
        <v>0.2873409433801133</v>
      </c>
      <c r="AD693" s="86" t="n">
        <v>0.460281381427718</v>
      </c>
      <c r="AE693" s="86" t="n">
        <v>0.4634234735164601</v>
      </c>
      <c r="AF693" s="86" t="n">
        <v>0.5364505503334136</v>
      </c>
      <c r="AG693" s="86" t="n">
        <v>0.5123920294193105</v>
      </c>
      <c r="AH693" s="86" t="n">
        <v>0.5271862359422894</v>
      </c>
      <c r="AI693" s="86" t="n">
        <v>0.5332200830502075</v>
      </c>
      <c r="AJ693" s="86" t="n">
        <v>0.5131468978221964</v>
      </c>
      <c r="AK693" s="86" t="n">
        <v>0.5262365508379704</v>
      </c>
    </row>
    <row r="694">
      <c r="A694" s="86" t="n">
        <v>7</v>
      </c>
      <c r="B694" s="86" t="n">
        <v>0.57024106400665</v>
      </c>
      <c r="C694" s="86" t="n">
        <v>0.5606597832219475</v>
      </c>
      <c r="D694" s="86" t="n">
        <v>0.5735265536779472</v>
      </c>
      <c r="E694" s="86" t="n">
        <v>0.5818992885401235</v>
      </c>
      <c r="F694" s="86" t="n">
        <v>0.5833229697798782</v>
      </c>
      <c r="G694" s="86" t="n">
        <v>0.5775719034378876</v>
      </c>
      <c r="H694" s="86" t="n">
        <v>0.5922320370030223</v>
      </c>
      <c r="I694" s="86" t="n">
        <v>0.6431631332373259</v>
      </c>
      <c r="J694" s="86" t="n">
        <v>0.611700508343146</v>
      </c>
      <c r="K694" s="86" t="n">
        <v>0.6811892358230747</v>
      </c>
      <c r="L694" s="86" t="n">
        <v>0.6574840917085024</v>
      </c>
      <c r="M694" s="86" t="n">
        <v>0.6203942067718671</v>
      </c>
      <c r="N694" s="86" t="n">
        <v>0.2501661129568106</v>
      </c>
      <c r="O694" s="86" t="n">
        <v>0.4786580487964732</v>
      </c>
      <c r="P694" s="86" t="n">
        <v>0.4927356134482939</v>
      </c>
      <c r="Q694" s="86" t="n">
        <v>0.2308839055031221</v>
      </c>
      <c r="R694" s="86" t="n">
        <v>0.2945247872149704</v>
      </c>
      <c r="S694" s="86" t="n">
        <v>0.2735586810142178</v>
      </c>
      <c r="T694" s="86" t="n">
        <v>0.201342455410933</v>
      </c>
      <c r="U694" s="86" t="n">
        <v>0.3145799129214865</v>
      </c>
      <c r="V694" s="86" t="n">
        <v>0.2583366182627873</v>
      </c>
      <c r="W694" s="86" t="n">
        <v>0.1976262750567451</v>
      </c>
      <c r="X694" s="86" t="n">
        <v>0.2734141646209119</v>
      </c>
      <c r="Y694" s="86" t="n">
        <v>0.2802686905242329</v>
      </c>
      <c r="Z694" s="86" t="n">
        <v>0.1997426715475574</v>
      </c>
      <c r="AA694" s="86" t="n">
        <v>0.304755603421214</v>
      </c>
      <c r="AB694" s="86" t="n">
        <v>0.3462975304861573</v>
      </c>
      <c r="AC694" s="86" t="n">
        <v>0.3429360357539355</v>
      </c>
      <c r="AD694" s="86" t="n">
        <v>0.5424920772453737</v>
      </c>
      <c r="AE694" s="86" t="n">
        <v>0.5014124223664156</v>
      </c>
      <c r="AF694" s="86" t="n">
        <v>0.5830159877882221</v>
      </c>
      <c r="AG694" s="86" t="n">
        <v>0.5631818792684269</v>
      </c>
      <c r="AH694" s="86" t="n">
        <v>0.5721709094398124</v>
      </c>
      <c r="AI694" s="86" t="n">
        <v>0.5805020762551906</v>
      </c>
      <c r="AJ694" s="86" t="n">
        <v>0.5616212975806558</v>
      </c>
      <c r="AK694" s="86" t="n">
        <v>0.5669962664960762</v>
      </c>
    </row>
    <row r="695">
      <c r="A695" s="86" t="n">
        <v>8</v>
      </c>
      <c r="B695" s="86" t="n">
        <v>0.6654746780846625</v>
      </c>
      <c r="C695" s="86" t="n">
        <v>0.6540082839856703</v>
      </c>
      <c r="D695" s="86" t="n">
        <v>0.6138965161534666</v>
      </c>
      <c r="E695" s="86" t="n">
        <v>0.6731843120655131</v>
      </c>
      <c r="F695" s="86" t="n">
        <v>0.6710919039920409</v>
      </c>
      <c r="G695" s="86" t="n">
        <v>0.6104104965711731</v>
      </c>
      <c r="H695" s="86" t="n">
        <v>0.6383522300332293</v>
      </c>
      <c r="I695" s="86" t="n">
        <v>0.6548024864648085</v>
      </c>
      <c r="J695" s="86" t="n">
        <v>0.6099256153249664</v>
      </c>
      <c r="K695" s="86" t="n">
        <v>0.6521053854066431</v>
      </c>
      <c r="L695" s="86" t="n">
        <v>0.6397851181530394</v>
      </c>
      <c r="M695" s="86" t="n">
        <v>0.6100641290178893</v>
      </c>
      <c r="N695" s="86" t="n">
        <v>0.2811648247338803</v>
      </c>
      <c r="O695" s="86" t="n">
        <v>0.4853450585715744</v>
      </c>
      <c r="P695" s="86" t="n">
        <v>0.499590483068593</v>
      </c>
      <c r="Q695" s="86" t="n">
        <v>0.2837930321019879</v>
      </c>
      <c r="R695" s="86" t="n">
        <v>0.3158950630458351</v>
      </c>
      <c r="S695" s="86" t="n">
        <v>0.2979149873881715</v>
      </c>
      <c r="T695" s="86" t="n">
        <v>0.2316614695646328</v>
      </c>
      <c r="U695" s="86" t="n">
        <v>0.3305259607795376</v>
      </c>
      <c r="V695" s="86" t="n">
        <v>0.272636715212597</v>
      </c>
      <c r="W695" s="86" t="n">
        <v>0.2171356687723904</v>
      </c>
      <c r="X695" s="86" t="n">
        <v>0.2809515175138678</v>
      </c>
      <c r="Y695" s="86" t="n">
        <v>0.2925758621138551</v>
      </c>
      <c r="Z695" s="86" t="n">
        <v>0.2200215199458016</v>
      </c>
      <c r="AA695" s="86" t="n">
        <v>0.3100451074804044</v>
      </c>
      <c r="AB695" s="86" t="n">
        <v>0.3574616784048129</v>
      </c>
      <c r="AC695" s="86" t="n">
        <v>0.3459534857240457</v>
      </c>
      <c r="AD695" s="86" t="n">
        <v>0.5405019920633978</v>
      </c>
      <c r="AE695" s="86" t="n">
        <v>0.5008861771262044</v>
      </c>
      <c r="AF695" s="86" t="n">
        <v>0.6521732144291796</v>
      </c>
      <c r="AG695" s="86" t="n">
        <v>0.6453971240424674</v>
      </c>
      <c r="AH695" s="86" t="n">
        <v>0.6071415946632461</v>
      </c>
      <c r="AI695" s="86" t="n">
        <v>0.6745469988674971</v>
      </c>
      <c r="AJ695" s="86" t="n">
        <v>0.6568635601860561</v>
      </c>
      <c r="AK695" s="86" t="n">
        <v>0.6053846281110234</v>
      </c>
    </row>
    <row r="696">
      <c r="A696" s="86" t="n">
        <v>9</v>
      </c>
      <c r="B696" s="86" t="n">
        <v>0.6565974999607899</v>
      </c>
      <c r="C696" s="86" t="n">
        <v>0.6523248826894056</v>
      </c>
      <c r="D696" s="86" t="n">
        <v>0.6027388385849334</v>
      </c>
      <c r="E696" s="86" t="n">
        <v>0.6631392149520539</v>
      </c>
      <c r="F696" s="86" t="n">
        <v>0.6529841852174276</v>
      </c>
      <c r="G696" s="86" t="n">
        <v>0.596298792124174</v>
      </c>
      <c r="H696" s="86" t="n">
        <v>0.6355302486349291</v>
      </c>
      <c r="I696" s="86" t="n">
        <v>0.6130758153016024</v>
      </c>
      <c r="J696" s="86" t="n">
        <v>0.6031132427697522</v>
      </c>
      <c r="K696" s="86" t="n">
        <v>0.6012376812555995</v>
      </c>
      <c r="L696" s="86" t="n">
        <v>0.5888009282311076</v>
      </c>
      <c r="M696" s="86" t="n">
        <v>0.5979916285102285</v>
      </c>
      <c r="N696" s="86" t="n">
        <v>0.227445928537528</v>
      </c>
      <c r="O696" s="86" t="n">
        <v>0.4345843124177135</v>
      </c>
      <c r="P696" s="86" t="n">
        <v>0.4861591346483602</v>
      </c>
      <c r="Q696" s="86" t="n">
        <v>0.1773646766723433</v>
      </c>
      <c r="R696" s="86" t="n">
        <v>0.2603895438674372</v>
      </c>
      <c r="S696" s="86" t="n">
        <v>0.2649495373619671</v>
      </c>
      <c r="T696" s="86" t="n">
        <v>0.1735780366848177</v>
      </c>
      <c r="U696" s="86" t="n">
        <v>0.2856072192256617</v>
      </c>
      <c r="V696" s="86" t="n">
        <v>0.259420644982581</v>
      </c>
      <c r="W696" s="86" t="n">
        <v>0.1843191949025077</v>
      </c>
      <c r="X696" s="86" t="n">
        <v>0.2543254004015144</v>
      </c>
      <c r="Y696" s="86" t="n">
        <v>0.2835179712823985</v>
      </c>
      <c r="Z696" s="86" t="n">
        <v>0.1919715800080842</v>
      </c>
      <c r="AA696" s="86" t="n">
        <v>0.284810997725308</v>
      </c>
      <c r="AB696" s="86" t="n">
        <v>0.3547562008033575</v>
      </c>
      <c r="AC696" s="86" t="n">
        <v>0.3220511068727642</v>
      </c>
      <c r="AD696" s="86" t="n">
        <v>0.5011097791124139</v>
      </c>
      <c r="AE696" s="86" t="n">
        <v>0.502052852894597</v>
      </c>
      <c r="AF696" s="86" t="n">
        <v>0.644717602635173</v>
      </c>
      <c r="AG696" s="86" t="n">
        <v>0.6358114134219495</v>
      </c>
      <c r="AH696" s="86" t="n">
        <v>0.6010816925306656</v>
      </c>
      <c r="AI696" s="86" t="n">
        <v>0.6629388448471121</v>
      </c>
      <c r="AJ696" s="86" t="n">
        <v>0.6486984374247919</v>
      </c>
      <c r="AK696" s="86" t="n">
        <v>0.6033882788932946</v>
      </c>
    </row>
    <row r="697">
      <c r="A697" s="86" t="n">
        <v>10</v>
      </c>
      <c r="B697" s="86" t="n">
        <v>0.5984096362866418</v>
      </c>
      <c r="C697" s="86" t="n">
        <v>0.6003986037401782</v>
      </c>
      <c r="D697" s="86" t="n">
        <v>0.6003269064977649</v>
      </c>
      <c r="E697" s="86" t="n">
        <v>0.6102762808719862</v>
      </c>
      <c r="F697" s="86" t="n">
        <v>0.5958006881399494</v>
      </c>
      <c r="G697" s="86" t="n">
        <v>0.5903301980282121</v>
      </c>
      <c r="H697" s="86" t="n">
        <v>0.6185816621303455</v>
      </c>
      <c r="I697" s="86" t="n">
        <v>0.5843625243815739</v>
      </c>
      <c r="J697" s="86" t="n">
        <v>0.6007524627358627</v>
      </c>
      <c r="K697" s="86" t="n">
        <v>0.5847960978199557</v>
      </c>
      <c r="L697" s="86" t="n">
        <v>0.5714445596612323</v>
      </c>
      <c r="M697" s="86" t="n">
        <v>0.6016598869390349</v>
      </c>
      <c r="N697" s="86" t="n">
        <v>0.223927045901417</v>
      </c>
      <c r="O697" s="86" t="n">
        <v>0.4249229422843011</v>
      </c>
      <c r="P697" s="86" t="n">
        <v>0.4980492469326576</v>
      </c>
      <c r="Q697" s="86" t="n">
        <v>0.1820598112396747</v>
      </c>
      <c r="R697" s="86" t="n">
        <v>0.2568221398874822</v>
      </c>
      <c r="S697" s="86" t="n">
        <v>0.2744689393498242</v>
      </c>
      <c r="T697" s="86" t="n">
        <v>0.1711475511565491</v>
      </c>
      <c r="U697" s="86" t="n">
        <v>0.2809148630703256</v>
      </c>
      <c r="V697" s="86" t="n">
        <v>0.2677306286822284</v>
      </c>
      <c r="W697" s="86" t="n">
        <v>0.1814149369650231</v>
      </c>
      <c r="X697" s="86" t="n">
        <v>0.2498422932141023</v>
      </c>
      <c r="Y697" s="86" t="n">
        <v>0.2908835283856438</v>
      </c>
      <c r="Z697" s="86" t="n">
        <v>0.1909582068989075</v>
      </c>
      <c r="AA697" s="86" t="n">
        <v>0.2793415949889163</v>
      </c>
      <c r="AB697" s="86" t="n">
        <v>0.3606030585226147</v>
      </c>
      <c r="AC697" s="86" t="n">
        <v>0.3155038097678082</v>
      </c>
      <c r="AD697" s="86" t="n">
        <v>0.4883898509612149</v>
      </c>
      <c r="AE697" s="86" t="n">
        <v>0.502395408758508</v>
      </c>
      <c r="AF697" s="86" t="n">
        <v>0.6012211777938459</v>
      </c>
      <c r="AG697" s="86" t="n">
        <v>0.5882518234352665</v>
      </c>
      <c r="AH697" s="86" t="n">
        <v>0.5998899117779246</v>
      </c>
      <c r="AI697" s="86" t="n">
        <v>0.6114728828488738</v>
      </c>
      <c r="AJ697" s="86" t="n">
        <v>0.5939579841860911</v>
      </c>
      <c r="AK697" s="86" t="n">
        <v>0.6077835560384048</v>
      </c>
    </row>
    <row r="698">
      <c r="A698" s="86" t="n">
        <v>11</v>
      </c>
      <c r="B698" s="86" t="n">
        <v>0.5823021063692969</v>
      </c>
      <c r="C698" s="86" t="n">
        <v>0.582083014159836</v>
      </c>
      <c r="D698" s="86" t="n">
        <v>0.5909981113176425</v>
      </c>
      <c r="E698" s="86" t="n">
        <v>0.589486023150937</v>
      </c>
      <c r="F698" s="86" t="n">
        <v>0.5746927206400531</v>
      </c>
      <c r="G698" s="86" t="n">
        <v>0.5849505354179999</v>
      </c>
      <c r="H698" s="86" t="n">
        <v>0.6095813782623942</v>
      </c>
      <c r="I698" s="86" t="n">
        <v>0.5728621689118981</v>
      </c>
      <c r="J698" s="86" t="n">
        <v>0.5972141646802035</v>
      </c>
      <c r="K698" s="86" t="n">
        <v>0.5685204233998076</v>
      </c>
      <c r="L698" s="86" t="n">
        <v>0.5595287582624905</v>
      </c>
      <c r="M698" s="86" t="n">
        <v>0.5960395909891851</v>
      </c>
      <c r="N698" s="86" t="n">
        <v>0.2212014373855855</v>
      </c>
      <c r="O698" s="86" t="n">
        <v>0.417636434083124</v>
      </c>
      <c r="P698" s="86" t="n">
        <v>0.4987472413083561</v>
      </c>
      <c r="Q698" s="86" t="n">
        <v>0.2022515424975994</v>
      </c>
      <c r="R698" s="86" t="n">
        <v>0.2568029316099951</v>
      </c>
      <c r="S698" s="86" t="n">
        <v>0.2783704843371205</v>
      </c>
      <c r="T698" s="86" t="n">
        <v>0.1794887706397348</v>
      </c>
      <c r="U698" s="86" t="n">
        <v>0.2804792362947366</v>
      </c>
      <c r="V698" s="86" t="n">
        <v>0.2692301545870045</v>
      </c>
      <c r="W698" s="86" t="n">
        <v>0.179867093280827</v>
      </c>
      <c r="X698" s="86" t="n">
        <v>0.2474047597590913</v>
      </c>
      <c r="Y698" s="86" t="n">
        <v>0.2925888800656104</v>
      </c>
      <c r="Z698" s="86" t="n">
        <v>0.1915787556005943</v>
      </c>
      <c r="AA698" s="86" t="n">
        <v>0.2786304518958181</v>
      </c>
      <c r="AB698" s="86" t="n">
        <v>0.3626672911000233</v>
      </c>
      <c r="AC698" s="86" t="n">
        <v>0.3169840682437113</v>
      </c>
      <c r="AD698" s="86" t="n">
        <v>0.4886015200610871</v>
      </c>
      <c r="AE698" s="86" t="n">
        <v>0.5032393869739409</v>
      </c>
      <c r="AF698" s="86" t="n">
        <v>0.5817626737366434</v>
      </c>
      <c r="AG698" s="86" t="n">
        <v>0.5698720846416049</v>
      </c>
      <c r="AH698" s="86" t="n">
        <v>0.5892800331274648</v>
      </c>
      <c r="AI698" s="86" t="n">
        <v>0.5845759406065182</v>
      </c>
      <c r="AJ698" s="86" t="n">
        <v>0.5723352863700211</v>
      </c>
      <c r="AK698" s="86" t="n">
        <v>0.6019048039221093</v>
      </c>
    </row>
    <row r="699">
      <c r="A699" s="86" t="n">
        <v>12</v>
      </c>
      <c r="B699" s="86" t="n">
        <v>0.5756520648065371</v>
      </c>
      <c r="C699" s="86" t="n">
        <v>0.577931847475586</v>
      </c>
      <c r="D699" s="86" t="n">
        <v>0.5875496464326826</v>
      </c>
      <c r="E699" s="86" t="n">
        <v>0.5836575875486383</v>
      </c>
      <c r="F699" s="86" t="n">
        <v>0.570425527504871</v>
      </c>
      <c r="G699" s="86" t="n">
        <v>0.5825664954612636</v>
      </c>
      <c r="H699" s="86" t="n">
        <v>0.6056740194032095</v>
      </c>
      <c r="I699" s="86" t="n">
        <v>0.5565470222578703</v>
      </c>
      <c r="J699" s="86" t="n">
        <v>0.5889140986243144</v>
      </c>
      <c r="K699" s="86" t="n">
        <v>0.5503202043999071</v>
      </c>
      <c r="L699" s="86" t="n">
        <v>0.5429786534253646</v>
      </c>
      <c r="M699" s="86" t="n">
        <v>0.5841767052488847</v>
      </c>
      <c r="N699" s="86" t="n">
        <v>0.2219675910231202</v>
      </c>
      <c r="O699" s="86" t="n">
        <v>0.4093051408435771</v>
      </c>
      <c r="P699" s="86" t="n">
        <v>0.4894756165953206</v>
      </c>
      <c r="Q699" s="86" t="n">
        <v>0.2344914665266084</v>
      </c>
      <c r="R699" s="86" t="n">
        <v>0.2630210778831624</v>
      </c>
      <c r="S699" s="86" t="n">
        <v>0.2807426727268826</v>
      </c>
      <c r="T699" s="86" t="n">
        <v>0.206032775355911</v>
      </c>
      <c r="U699" s="86" t="n">
        <v>0.2837921076607076</v>
      </c>
      <c r="V699" s="86" t="n">
        <v>0.2682233681003164</v>
      </c>
      <c r="W699" s="86" t="n">
        <v>0.1880001093882463</v>
      </c>
      <c r="X699" s="86" t="n">
        <v>0.2447565886692152</v>
      </c>
      <c r="Y699" s="86" t="n">
        <v>0.2896338050171186</v>
      </c>
      <c r="Z699" s="86" t="n">
        <v>0.2020369938115923</v>
      </c>
      <c r="AA699" s="86" t="n">
        <v>0.2745459067617756</v>
      </c>
      <c r="AB699" s="86" t="n">
        <v>0.3622854260857034</v>
      </c>
      <c r="AC699" s="86" t="n">
        <v>0.3103323939385313</v>
      </c>
      <c r="AD699" s="86" t="n">
        <v>0.476308886541406</v>
      </c>
      <c r="AE699" s="86" t="n">
        <v>0.4979471471054029</v>
      </c>
      <c r="AF699" s="86" t="n">
        <v>0.5750622639993571</v>
      </c>
      <c r="AG699" s="86" t="n">
        <v>0.5670694310393276</v>
      </c>
      <c r="AH699" s="86" t="n">
        <v>0.5859470869545457</v>
      </c>
      <c r="AI699" s="86" t="n">
        <v>0.5856769850257959</v>
      </c>
      <c r="AJ699" s="86" t="n">
        <v>0.5711582134746405</v>
      </c>
      <c r="AK699" s="86" t="n">
        <v>0.6003882402898567</v>
      </c>
    </row>
    <row r="700">
      <c r="A700" s="86" t="n">
        <v>13</v>
      </c>
      <c r="B700" s="86" t="n">
        <v>0.5595759030097711</v>
      </c>
      <c r="C700" s="86" t="n">
        <v>0.560224025393214</v>
      </c>
      <c r="D700" s="86" t="n">
        <v>0.5772341517623549</v>
      </c>
      <c r="E700" s="86" t="n">
        <v>0.5620370219624572</v>
      </c>
      <c r="F700" s="86" t="n">
        <v>0.5515120424491151</v>
      </c>
      <c r="G700" s="86" t="n">
        <v>0.5751482238619182</v>
      </c>
      <c r="H700" s="86" t="n">
        <v>0.6046721325162389</v>
      </c>
      <c r="I700" s="86" t="n">
        <v>0.5526095120039375</v>
      </c>
      <c r="J700" s="86" t="n">
        <v>0.5961342944943853</v>
      </c>
      <c r="K700" s="86" t="n">
        <v>0.5509506586587916</v>
      </c>
      <c r="L700" s="86" t="n">
        <v>0.5435976264326599</v>
      </c>
      <c r="M700" s="86" t="n">
        <v>0.5964260682165059</v>
      </c>
      <c r="N700" s="86" t="n">
        <v>0.2595904807105567</v>
      </c>
      <c r="O700" s="86" t="n">
        <v>0.4244082603558051</v>
      </c>
      <c r="P700" s="86" t="n">
        <v>0.4990175628295804</v>
      </c>
      <c r="Q700" s="86" t="n">
        <v>0.2942655695436966</v>
      </c>
      <c r="R700" s="86" t="n">
        <v>0.2842536943920367</v>
      </c>
      <c r="S700" s="86" t="n">
        <v>0.2956868466138083</v>
      </c>
      <c r="T700" s="86" t="n">
        <v>0.2653004235250314</v>
      </c>
      <c r="U700" s="86" t="n">
        <v>0.3029386070716746</v>
      </c>
      <c r="V700" s="86" t="n">
        <v>0.2827232242736755</v>
      </c>
      <c r="W700" s="86" t="n">
        <v>0.2274564498044685</v>
      </c>
      <c r="X700" s="86" t="n">
        <v>0.2573123289247816</v>
      </c>
      <c r="Y700" s="86" t="n">
        <v>0.3010948097426351</v>
      </c>
      <c r="Z700" s="86" t="n">
        <v>0.2409266101530877</v>
      </c>
      <c r="AA700" s="86" t="n">
        <v>0.2826775684460135</v>
      </c>
      <c r="AB700" s="86" t="n">
        <v>0.3840301169011293</v>
      </c>
      <c r="AC700" s="86" t="n">
        <v>0.3117936747416664</v>
      </c>
      <c r="AD700" s="86" t="n">
        <v>0.477879589955411</v>
      </c>
      <c r="AE700" s="86" t="n">
        <v>0.5081692126676165</v>
      </c>
      <c r="AF700" s="86" t="n">
        <v>0.5605848798907367</v>
      </c>
      <c r="AG700" s="86" t="n">
        <v>0.5506346898632882</v>
      </c>
      <c r="AH700" s="86" t="n">
        <v>0.5779833655686458</v>
      </c>
      <c r="AI700" s="86" t="n">
        <v>0.5657952686548382</v>
      </c>
      <c r="AJ700" s="86" t="n">
        <v>0.5522834776596816</v>
      </c>
      <c r="AK700" s="86" t="n">
        <v>0.590941427555134</v>
      </c>
    </row>
    <row r="701">
      <c r="A701" s="86" t="n">
        <v>14</v>
      </c>
      <c r="B701" s="86" t="n">
        <v>0.5540864819084366</v>
      </c>
      <c r="C701" s="86" t="n">
        <v>0.5564650407548244</v>
      </c>
      <c r="D701" s="86" t="n">
        <v>0.5843403814241362</v>
      </c>
      <c r="E701" s="86" t="n">
        <v>0.5576412744411703</v>
      </c>
      <c r="F701" s="86" t="n">
        <v>0.5494056502093438</v>
      </c>
      <c r="G701" s="86" t="n">
        <v>0.5863718989076454</v>
      </c>
      <c r="H701" s="86" t="n">
        <v>0.6071267553893166</v>
      </c>
      <c r="I701" s="86" t="n">
        <v>0.5521697322128443</v>
      </c>
      <c r="J701" s="86" t="n">
        <v>0.596771877423246</v>
      </c>
      <c r="K701" s="86" t="n">
        <v>0.5533563393834822</v>
      </c>
      <c r="L701" s="86" t="n">
        <v>0.5468889183275395</v>
      </c>
      <c r="M701" s="86" t="n">
        <v>0.5993017208062308</v>
      </c>
      <c r="N701" s="86" t="n">
        <v>0.2981829276561123</v>
      </c>
      <c r="O701" s="86" t="n">
        <v>0.4445020596915377</v>
      </c>
      <c r="P701" s="86" t="n">
        <v>0.5073491141926868</v>
      </c>
      <c r="Q701" s="86" t="n">
        <v>0.3610213641885906</v>
      </c>
      <c r="R701" s="86" t="n">
        <v>0.3104633890231097</v>
      </c>
      <c r="S701" s="86" t="n">
        <v>0.3145448248595536</v>
      </c>
      <c r="T701" s="86" t="n">
        <v>0.3311458963578915</v>
      </c>
      <c r="U701" s="86" t="n">
        <v>0.3279836335488827</v>
      </c>
      <c r="V701" s="86" t="n">
        <v>0.302683165890713</v>
      </c>
      <c r="W701" s="86" t="n">
        <v>0.2769929171110564</v>
      </c>
      <c r="X701" s="86" t="n">
        <v>0.2795041980949237</v>
      </c>
      <c r="Y701" s="86" t="n">
        <v>0.3142663733288205</v>
      </c>
      <c r="Z701" s="86" t="n">
        <v>0.2964116344341906</v>
      </c>
      <c r="AA701" s="86" t="n">
        <v>0.2990362743346164</v>
      </c>
      <c r="AB701" s="86" t="n">
        <v>0.4035124376317163</v>
      </c>
      <c r="AC701" s="86" t="n">
        <v>0.3117367417233625</v>
      </c>
      <c r="AD701" s="86" t="n">
        <v>0.4775709882770925</v>
      </c>
      <c r="AE701" s="86" t="n">
        <v>0.5045202480303037</v>
      </c>
      <c r="AF701" s="86" t="n">
        <v>0.5566642564473367</v>
      </c>
      <c r="AG701" s="86" t="n">
        <v>0.5490928638623841</v>
      </c>
      <c r="AH701" s="86" t="n">
        <v>0.5875479111012356</v>
      </c>
      <c r="AI701" s="86" t="n">
        <v>0.5569711840946269</v>
      </c>
      <c r="AJ701" s="86" t="n">
        <v>0.5495442671299112</v>
      </c>
      <c r="AK701" s="86" t="n">
        <v>0.6012761193618301</v>
      </c>
    </row>
    <row r="702">
      <c r="A702" s="86" t="n">
        <v>15</v>
      </c>
      <c r="B702" s="86" t="n">
        <v>0.5446917297950092</v>
      </c>
      <c r="C702" s="86" t="n">
        <v>0.5484195751590516</v>
      </c>
      <c r="D702" s="86" t="n">
        <v>0.5725249041954662</v>
      </c>
      <c r="E702" s="86" t="n">
        <v>0.5538316265893884</v>
      </c>
      <c r="F702" s="86" t="n">
        <v>0.546128176429134</v>
      </c>
      <c r="G702" s="86" t="n">
        <v>0.5802390835320034</v>
      </c>
      <c r="H702" s="86" t="n">
        <v>0.6055905288292951</v>
      </c>
      <c r="I702" s="86" t="n">
        <v>0.5632599303644019</v>
      </c>
      <c r="J702" s="86" t="n">
        <v>0.5979838593871163</v>
      </c>
      <c r="K702" s="86" t="n">
        <v>0.5634104257225339</v>
      </c>
      <c r="L702" s="86" t="n">
        <v>0.5608306572077237</v>
      </c>
      <c r="M702" s="86" t="n">
        <v>0.6033106032319976</v>
      </c>
      <c r="N702" s="86" t="n">
        <v>0.3338192419825072</v>
      </c>
      <c r="O702" s="86" t="n">
        <v>0.4676608188261782</v>
      </c>
      <c r="P702" s="86" t="n">
        <v>0.5147607654537165</v>
      </c>
      <c r="Q702" s="86" t="n">
        <v>0.4205726472601105</v>
      </c>
      <c r="R702" s="86" t="n">
        <v>0.3399182154229662</v>
      </c>
      <c r="S702" s="86" t="n">
        <v>0.334408071570211</v>
      </c>
      <c r="T702" s="86" t="n">
        <v>0.4111605826959773</v>
      </c>
      <c r="U702" s="86" t="n">
        <v>0.3591075272091078</v>
      </c>
      <c r="V702" s="86" t="n">
        <v>0.3320238006456218</v>
      </c>
      <c r="W702" s="86" t="n">
        <v>0.3389777668389532</v>
      </c>
      <c r="X702" s="86" t="n">
        <v>0.3100509981943794</v>
      </c>
      <c r="Y702" s="86" t="n">
        <v>0.3277790072509991</v>
      </c>
      <c r="Z702" s="86" t="n">
        <v>0.3674900797604341</v>
      </c>
      <c r="AA702" s="86" t="n">
        <v>0.3306284138490589</v>
      </c>
      <c r="AB702" s="86" t="n">
        <v>0.4295837311093899</v>
      </c>
      <c r="AC702" s="86" t="n">
        <v>0.3206942032698531</v>
      </c>
      <c r="AD702" s="86" t="n">
        <v>0.4916598418218575</v>
      </c>
      <c r="AE702" s="86" t="n">
        <v>0.5063670709487804</v>
      </c>
      <c r="AF702" s="86" t="n">
        <v>0.5498835060657187</v>
      </c>
      <c r="AG702" s="86" t="n">
        <v>0.5449854003005461</v>
      </c>
      <c r="AH702" s="86" t="n">
        <v>0.5786954040692243</v>
      </c>
      <c r="AI702" s="86" t="n">
        <v>0.552220963885743</v>
      </c>
      <c r="AJ702" s="86" t="n">
        <v>0.5440045857709828</v>
      </c>
      <c r="AK702" s="86" t="n">
        <v>0.5878255786379604</v>
      </c>
    </row>
    <row r="703">
      <c r="A703" s="86" t="n">
        <v>16</v>
      </c>
      <c r="B703" s="86" t="n">
        <v>0.5526435483618</v>
      </c>
      <c r="C703" s="86" t="n">
        <v>0.5604281435340418</v>
      </c>
      <c r="D703" s="86" t="n">
        <v>0.5700282554854014</v>
      </c>
      <c r="E703" s="86" t="n">
        <v>0.5638604431564724</v>
      </c>
      <c r="F703" s="86" t="n">
        <v>0.559082618248145</v>
      </c>
      <c r="G703" s="86" t="n">
        <v>0.5822323900991558</v>
      </c>
      <c r="H703" s="86" t="n">
        <v>0.6195835490173159</v>
      </c>
      <c r="I703" s="86" t="n">
        <v>0.6063036622491204</v>
      </c>
      <c r="J703" s="86" t="n">
        <v>0.6394439817341109</v>
      </c>
      <c r="K703" s="86" t="n">
        <v>0.606762451471613</v>
      </c>
      <c r="L703" s="86" t="n">
        <v>0.6103142372927811</v>
      </c>
      <c r="M703" s="86" t="n">
        <v>0.6545614138516059</v>
      </c>
      <c r="N703" s="86" t="n">
        <v>0.3997559156552987</v>
      </c>
      <c r="O703" s="86" t="n">
        <v>0.5254651895745103</v>
      </c>
      <c r="P703" s="86" t="n">
        <v>0.5578266149693568</v>
      </c>
      <c r="Q703" s="86" t="n">
        <v>0.4901667435926003</v>
      </c>
      <c r="R703" s="86" t="n">
        <v>0.3868355003116009</v>
      </c>
      <c r="S703" s="86" t="n">
        <v>0.3849779791039012</v>
      </c>
      <c r="T703" s="86" t="n">
        <v>0.489142969432766</v>
      </c>
      <c r="U703" s="86" t="n">
        <v>0.4070112490075438</v>
      </c>
      <c r="V703" s="86" t="n">
        <v>0.3779524413240575</v>
      </c>
      <c r="W703" s="86" t="n">
        <v>0.4274236333305986</v>
      </c>
      <c r="X703" s="86" t="n">
        <v>0.36888730126502</v>
      </c>
      <c r="Y703" s="86" t="n">
        <v>0.3735761615267453</v>
      </c>
      <c r="Z703" s="86" t="n">
        <v>0.4549817535909275</v>
      </c>
      <c r="AA703" s="86" t="n">
        <v>0.3914063971486663</v>
      </c>
      <c r="AB703" s="86" t="n">
        <v>0.4931318334924437</v>
      </c>
      <c r="AC703" s="86" t="n">
        <v>0.3567612703654151</v>
      </c>
      <c r="AD703" s="86" t="n">
        <v>0.5394119951098502</v>
      </c>
      <c r="AE703" s="86" t="n">
        <v>0.5517532406281183</v>
      </c>
      <c r="AF703" s="86" t="n">
        <v>0.5578532979834498</v>
      </c>
      <c r="AG703" s="86" t="n">
        <v>0.5583242721530586</v>
      </c>
      <c r="AH703" s="86" t="n">
        <v>0.5771602288623039</v>
      </c>
      <c r="AI703" s="86" t="n">
        <v>0.5617685919214799</v>
      </c>
      <c r="AJ703" s="86" t="n">
        <v>0.5576109358385879</v>
      </c>
      <c r="AK703" s="86" t="n">
        <v>0.5832483138569797</v>
      </c>
    </row>
    <row r="704">
      <c r="A704" s="86" t="n">
        <v>17</v>
      </c>
      <c r="B704" s="86" t="n">
        <v>0.6091061654040998</v>
      </c>
      <c r="C704" s="86" t="n">
        <v>0.6112420932888708</v>
      </c>
      <c r="D704" s="86" t="n">
        <v>0.6201406295940081</v>
      </c>
      <c r="E704" s="86" t="n">
        <v>0.6091040815329762</v>
      </c>
      <c r="F704" s="86" t="n">
        <v>0.6090919454462548</v>
      </c>
      <c r="G704" s="86" t="n">
        <v>0.6314364831729817</v>
      </c>
      <c r="H704" s="86" t="n">
        <v>0.6681082705762519</v>
      </c>
      <c r="I704" s="86" t="n">
        <v>0.6774454490766902</v>
      </c>
      <c r="J704" s="86" t="n">
        <v>0.7107958298630057</v>
      </c>
      <c r="K704" s="86" t="n">
        <v>0.6701894680956965</v>
      </c>
      <c r="L704" s="86" t="n">
        <v>0.6802855955159861</v>
      </c>
      <c r="M704" s="86" t="n">
        <v>0.7160767976103917</v>
      </c>
      <c r="N704" s="86" t="n">
        <v>0.4598413451759441</v>
      </c>
      <c r="O704" s="86" t="n">
        <v>0.5972700653665325</v>
      </c>
      <c r="P704" s="86" t="n">
        <v>0.6121894832824295</v>
      </c>
      <c r="Q704" s="86" t="n">
        <v>0.548561485041885</v>
      </c>
      <c r="R704" s="86" t="n">
        <v>0.4521767246898929</v>
      </c>
      <c r="S704" s="86" t="n">
        <v>0.4567688587444566</v>
      </c>
      <c r="T704" s="86" t="n">
        <v>0.566794396438046</v>
      </c>
      <c r="U704" s="86" t="n">
        <v>0.4696911499844251</v>
      </c>
      <c r="V704" s="86" t="n">
        <v>0.441720912393595</v>
      </c>
      <c r="W704" s="86" t="n">
        <v>0.5165094210627068</v>
      </c>
      <c r="X704" s="86" t="n">
        <v>0.4466788199515098</v>
      </c>
      <c r="Y704" s="86" t="n">
        <v>0.4437455250790842</v>
      </c>
      <c r="Z704" s="86" t="n">
        <v>0.541090002334174</v>
      </c>
      <c r="AA704" s="86" t="n">
        <v>0.4783288499524294</v>
      </c>
      <c r="AB704" s="86" t="n">
        <v>0.5638525136444691</v>
      </c>
      <c r="AC704" s="86" t="n">
        <v>0.4197102109368329</v>
      </c>
      <c r="AD704" s="86" t="n">
        <v>0.6146356324158366</v>
      </c>
      <c r="AE704" s="86" t="n">
        <v>0.6266935415808208</v>
      </c>
      <c r="AF704" s="86" t="n">
        <v>0.6076002249538041</v>
      </c>
      <c r="AG704" s="86" t="n">
        <v>0.6102161244212045</v>
      </c>
      <c r="AH704" s="86" t="n">
        <v>0.627962408407104</v>
      </c>
      <c r="AI704" s="86" t="n">
        <v>0.6129356990059143</v>
      </c>
      <c r="AJ704" s="86" t="n">
        <v>0.6092161744693326</v>
      </c>
      <c r="AK704" s="86" t="n">
        <v>0.6334769013571866</v>
      </c>
    </row>
    <row r="705">
      <c r="A705" s="86" t="n">
        <v>18</v>
      </c>
      <c r="B705" s="86" t="n">
        <v>0.6893458178453238</v>
      </c>
      <c r="C705" s="86" t="n">
        <v>0.6927242203375058</v>
      </c>
      <c r="D705" s="86" t="n">
        <v>0.7053854855508324</v>
      </c>
      <c r="E705" s="86" t="n">
        <v>0.688585708936392</v>
      </c>
      <c r="F705" s="86" t="n">
        <v>0.6885907640011608</v>
      </c>
      <c r="G705" s="86" t="n">
        <v>0.7107780124694919</v>
      </c>
      <c r="H705" s="86" t="n">
        <v>0.744986391036452</v>
      </c>
      <c r="I705" s="86" t="n">
        <v>0.766768598355725</v>
      </c>
      <c r="J705" s="86" t="n">
        <v>0.7907923834687959</v>
      </c>
      <c r="K705" s="86" t="n">
        <v>0.7558482927962307</v>
      </c>
      <c r="L705" s="86" t="n">
        <v>0.7713134561534142</v>
      </c>
      <c r="M705" s="86" t="n">
        <v>0.7896188286464781</v>
      </c>
      <c r="N705" s="86" t="n">
        <v>0.5211878771442132</v>
      </c>
      <c r="O705" s="86" t="n">
        <v>0.6817916328525138</v>
      </c>
      <c r="P705" s="86" t="n">
        <v>0.6857088677562909</v>
      </c>
      <c r="Q705" s="86" t="n">
        <v>0.5952157374544412</v>
      </c>
      <c r="R705" s="86" t="n">
        <v>0.5304515225761288</v>
      </c>
      <c r="S705" s="86" t="n">
        <v>0.5144277478615059</v>
      </c>
      <c r="T705" s="86" t="n">
        <v>0.6239211488439679</v>
      </c>
      <c r="U705" s="86" t="n">
        <v>0.5409887322558207</v>
      </c>
      <c r="V705" s="86" t="n">
        <v>0.4995525393392497</v>
      </c>
      <c r="W705" s="86" t="n">
        <v>0.5689282686575328</v>
      </c>
      <c r="X705" s="86" t="n">
        <v>0.518014403705485</v>
      </c>
      <c r="Y705" s="86" t="n">
        <v>0.5011598995014124</v>
      </c>
      <c r="Z705" s="86" t="n">
        <v>0.5598715634980729</v>
      </c>
      <c r="AA705" s="86" t="n">
        <v>0.5222989843572667</v>
      </c>
      <c r="AB705" s="86" t="n">
        <v>0.5900282796260605</v>
      </c>
      <c r="AC705" s="86" t="n">
        <v>0.473711178798144</v>
      </c>
      <c r="AD705" s="86" t="n">
        <v>0.6962706674104757</v>
      </c>
      <c r="AE705" s="86" t="n">
        <v>0.6992955264190004</v>
      </c>
      <c r="AF705" s="86" t="n">
        <v>0.6885514581826946</v>
      </c>
      <c r="AG705" s="86" t="n">
        <v>0.6919157982187145</v>
      </c>
      <c r="AH705" s="86" t="n">
        <v>0.7110234669710084</v>
      </c>
      <c r="AI705" s="86" t="n">
        <v>0.694019755882723</v>
      </c>
      <c r="AJ705" s="86" t="n">
        <v>0.6924448547912115</v>
      </c>
      <c r="AK705" s="86" t="n">
        <v>0.7178088688641214</v>
      </c>
    </row>
    <row r="706">
      <c r="A706" s="86" t="n">
        <v>19</v>
      </c>
      <c r="B706" s="86" t="n">
        <v>0.7820856663373014</v>
      </c>
      <c r="C706" s="86" t="n">
        <v>0.7866506735898646</v>
      </c>
      <c r="D706" s="86" t="n">
        <v>0.799012303843643</v>
      </c>
      <c r="E706" s="86" t="n">
        <v>0.7818732396659235</v>
      </c>
      <c r="F706" s="86" t="n">
        <v>0.7820985159391451</v>
      </c>
      <c r="G706" s="86" t="n">
        <v>0.7989365256440022</v>
      </c>
      <c r="H706" s="86" t="n">
        <v>0.8230834738757994</v>
      </c>
      <c r="I706" s="86" t="n">
        <v>0.8457740124323241</v>
      </c>
      <c r="J706" s="86" t="n">
        <v>0.8571469599931074</v>
      </c>
      <c r="K706" s="86" t="n">
        <v>0.8269568968377742</v>
      </c>
      <c r="L706" s="86" t="n">
        <v>0.8409353572913194</v>
      </c>
      <c r="M706" s="86" t="n">
        <v>0.8457824853760947</v>
      </c>
      <c r="N706" s="86" t="n">
        <v>0.4931317377449319</v>
      </c>
      <c r="O706" s="86" t="n">
        <v>0.7046091983491626</v>
      </c>
      <c r="P706" s="86" t="n">
        <v>0.7228599210015614</v>
      </c>
      <c r="Q706" s="86" t="n">
        <v>0.5818571511939435</v>
      </c>
      <c r="R706" s="86" t="n">
        <v>0.5459504682551201</v>
      </c>
      <c r="S706" s="86" t="n">
        <v>0.5219611316625853</v>
      </c>
      <c r="T706" s="86" t="n">
        <v>0.6211441898467759</v>
      </c>
      <c r="U706" s="86" t="n">
        <v>0.5623520098554702</v>
      </c>
      <c r="V706" s="86" t="n">
        <v>0.4979065233372042</v>
      </c>
      <c r="W706" s="86" t="n">
        <v>0.5322886755818088</v>
      </c>
      <c r="X706" s="86" t="n">
        <v>0.5073728601007802</v>
      </c>
      <c r="Y706" s="86" t="n">
        <v>0.4859028600440006</v>
      </c>
      <c r="Z706" s="86" t="n">
        <v>0.5296867083022584</v>
      </c>
      <c r="AA706" s="86" t="n">
        <v>0.5314605357841408</v>
      </c>
      <c r="AB706" s="86" t="n">
        <v>0.6044310751661651</v>
      </c>
      <c r="AC706" s="86" t="n">
        <v>0.5146934631406151</v>
      </c>
      <c r="AD706" s="86" t="n">
        <v>0.7626457450554492</v>
      </c>
      <c r="AE706" s="86" t="n">
        <v>0.7539654564681002</v>
      </c>
      <c r="AF706" s="86" t="n">
        <v>0.7813449023861171</v>
      </c>
      <c r="AG706" s="86" t="n">
        <v>0.7866318065753628</v>
      </c>
      <c r="AH706" s="86" t="n">
        <v>0.8032400276735531</v>
      </c>
      <c r="AI706" s="86" t="n">
        <v>0.7875298854913804</v>
      </c>
      <c r="AJ706" s="86" t="n">
        <v>0.7875492817229898</v>
      </c>
      <c r="AK706" s="86" t="n">
        <v>0.8115545604447116</v>
      </c>
    </row>
    <row r="707">
      <c r="A707" s="86" t="n">
        <v>20</v>
      </c>
      <c r="B707" s="86" t="n">
        <v>0.8715161781081887</v>
      </c>
      <c r="C707" s="86" t="n">
        <v>0.8722793803982368</v>
      </c>
      <c r="D707" s="86" t="n">
        <v>0.8739964817684843</v>
      </c>
      <c r="E707" s="86" t="n">
        <v>0.864724940168992</v>
      </c>
      <c r="F707" s="86" t="n">
        <v>0.8633461841396178</v>
      </c>
      <c r="G707" s="86" t="n">
        <v>0.8675866833530587</v>
      </c>
      <c r="H707" s="86" t="n">
        <v>0.903368009751699</v>
      </c>
      <c r="I707" s="86" t="n">
        <v>0.9349194268735074</v>
      </c>
      <c r="J707" s="86" t="n">
        <v>0.9403256842528506</v>
      </c>
      <c r="K707" s="86" t="n">
        <v>0.9164648106978133</v>
      </c>
      <c r="L707" s="86" t="n">
        <v>0.9233912411893419</v>
      </c>
      <c r="M707" s="86" t="n">
        <v>0.9299100621638793</v>
      </c>
      <c r="N707" s="86" t="n">
        <v>1</v>
      </c>
      <c r="O707" s="86" t="n">
        <v>1</v>
      </c>
      <c r="P707" s="86" t="n">
        <v>1</v>
      </c>
      <c r="Q707" s="86" t="n">
        <v>1</v>
      </c>
      <c r="R707" s="86" t="n">
        <v>1</v>
      </c>
      <c r="S707" s="86" t="n">
        <v>1</v>
      </c>
      <c r="T707" s="86" t="n">
        <v>1</v>
      </c>
      <c r="U707" s="86" t="n">
        <v>1</v>
      </c>
      <c r="V707" s="86" t="n">
        <v>1</v>
      </c>
      <c r="W707" s="86" t="n">
        <v>1</v>
      </c>
      <c r="X707" s="86" t="n">
        <v>1</v>
      </c>
      <c r="Y707" s="86" t="n">
        <v>1</v>
      </c>
      <c r="Z707" s="86" t="n">
        <v>1</v>
      </c>
      <c r="AA707" s="86" t="n">
        <v>1</v>
      </c>
      <c r="AB707" s="86" t="n">
        <v>1</v>
      </c>
      <c r="AC707" s="86" t="n">
        <v>1</v>
      </c>
      <c r="AD707" s="86" t="n">
        <v>1</v>
      </c>
      <c r="AE707" s="86" t="n">
        <v>1</v>
      </c>
      <c r="AF707" s="86" t="n">
        <v>0.867823571945047</v>
      </c>
      <c r="AG707" s="86" t="n">
        <v>0.8703448949921199</v>
      </c>
      <c r="AH707" s="86" t="n">
        <v>0.8752114653348348</v>
      </c>
      <c r="AI707" s="86" t="n">
        <v>0.8743708317604127</v>
      </c>
      <c r="AJ707" s="86" t="n">
        <v>0.8742632355064693</v>
      </c>
      <c r="AK707" s="86" t="n">
        <v>0.8847411639488006</v>
      </c>
    </row>
    <row r="708">
      <c r="A708" s="86" t="n">
        <v>21</v>
      </c>
      <c r="B708" s="86" t="n">
        <v>0.976583697987735</v>
      </c>
      <c r="C708" s="86" t="n">
        <v>0.9762076225511557</v>
      </c>
      <c r="D708" s="86" t="n">
        <v>0.971644847983495</v>
      </c>
      <c r="E708" s="86" t="n">
        <v>0.9635804177588201</v>
      </c>
      <c r="F708" s="86" t="n">
        <v>0.9627585706587075</v>
      </c>
      <c r="G708" s="86" t="n">
        <v>0.9628746651867877</v>
      </c>
      <c r="H708" s="86" t="n">
        <v>0.9846043381702204</v>
      </c>
      <c r="I708" s="86" t="n">
        <v>1</v>
      </c>
      <c r="J708" s="86" t="n">
        <v>1</v>
      </c>
      <c r="K708" s="86" t="n">
        <v>1</v>
      </c>
      <c r="L708" s="86" t="n">
        <v>1</v>
      </c>
      <c r="M708" s="86" t="n">
        <v>1</v>
      </c>
      <c r="N708" s="86" t="n">
        <v>0.8350193233439555</v>
      </c>
      <c r="O708" s="86" t="n">
        <v>0.966491700512947</v>
      </c>
      <c r="P708" s="86" t="n">
        <v>0.9806094741641214</v>
      </c>
      <c r="Q708" s="86" t="n">
        <v>0.8816719984296499</v>
      </c>
      <c r="R708" s="86" t="n">
        <v>0.8762389338979142</v>
      </c>
      <c r="S708" s="86" t="n">
        <v>0.856212896245874</v>
      </c>
      <c r="T708" s="86" t="n">
        <v>0.8664991183025903</v>
      </c>
      <c r="U708" s="86" t="n">
        <v>0.8768815680690256</v>
      </c>
      <c r="V708" s="86" t="n">
        <v>0.848324153287238</v>
      </c>
      <c r="W708" s="86" t="n">
        <v>0.8280307380971915</v>
      </c>
      <c r="X708" s="86" t="n">
        <v>0.8358133924276854</v>
      </c>
      <c r="Y708" s="86" t="n">
        <v>0.8285119179348318</v>
      </c>
      <c r="Z708" s="86" t="n">
        <v>0.7990731621226181</v>
      </c>
      <c r="AA708" s="86" t="n">
        <v>0.8342505348665371</v>
      </c>
      <c r="AB708" s="86" t="n">
        <v>0.8736098852603704</v>
      </c>
      <c r="AC708" s="86" t="n">
        <v>0.8500384297873552</v>
      </c>
      <c r="AD708" s="86" t="n">
        <v>0.9665483693566443</v>
      </c>
      <c r="AE708" s="86" t="n">
        <v>0.9692791929582428</v>
      </c>
      <c r="AF708" s="86" t="n">
        <v>0.9706917329476982</v>
      </c>
      <c r="AG708" s="86" t="n">
        <v>0.9731023445040377</v>
      </c>
      <c r="AH708" s="86" t="n">
        <v>0.970700373188973</v>
      </c>
      <c r="AI708" s="86" t="n">
        <v>0.9787341135019504</v>
      </c>
      <c r="AJ708" s="86" t="n">
        <v>0.979615635378698</v>
      </c>
      <c r="AK708" s="86" t="n">
        <v>0.9795070892456336</v>
      </c>
    </row>
    <row r="709">
      <c r="A709" s="86" t="n">
        <v>22</v>
      </c>
      <c r="B709" s="86" t="n">
        <v>1</v>
      </c>
      <c r="C709" s="86" t="n">
        <v>1</v>
      </c>
      <c r="D709" s="86" t="n">
        <v>1</v>
      </c>
      <c r="E709" s="86" t="n">
        <v>1</v>
      </c>
      <c r="F709" s="86" t="n">
        <v>1</v>
      </c>
      <c r="G709" s="86" t="n">
        <v>1</v>
      </c>
      <c r="H709" s="86" t="n">
        <v>1</v>
      </c>
      <c r="I709" s="86" t="n">
        <v>0.9388956742074848</v>
      </c>
      <c r="J709" s="86" t="n">
        <v>0.9550015795973462</v>
      </c>
      <c r="K709" s="86" t="n">
        <v>0.9328898032319076</v>
      </c>
      <c r="L709" s="86" t="n">
        <v>0.9222926212022237</v>
      </c>
      <c r="M709" s="86" t="n">
        <v>0.9385959740863744</v>
      </c>
      <c r="N709" s="86" t="n">
        <v>0.6491287544918301</v>
      </c>
      <c r="O709" s="86" t="n">
        <v>0.8340256801222901</v>
      </c>
      <c r="P709" s="86" t="n">
        <v>0.847558835277362</v>
      </c>
      <c r="Q709" s="86" t="n">
        <v>0.6871661016589476</v>
      </c>
      <c r="R709" s="86" t="n">
        <v>0.6872017381356871</v>
      </c>
      <c r="S709" s="86" t="n">
        <v>0.6760798207679882</v>
      </c>
      <c r="T709" s="86" t="n">
        <v>0.6322054846233005</v>
      </c>
      <c r="U709" s="86" t="n">
        <v>0.6815626822430564</v>
      </c>
      <c r="V709" s="86" t="n">
        <v>0.6704478868137606</v>
      </c>
      <c r="W709" s="86" t="n">
        <v>0.6294582547105313</v>
      </c>
      <c r="X709" s="86" t="n">
        <v>0.6503806135201131</v>
      </c>
      <c r="Y709" s="86" t="n">
        <v>0.6478591978338128</v>
      </c>
      <c r="Z709" s="86" t="n">
        <v>0.6202925118558961</v>
      </c>
      <c r="AA709" s="86" t="n">
        <v>0.6517439305325483</v>
      </c>
      <c r="AB709" s="86" t="n">
        <v>0.7231658771187203</v>
      </c>
      <c r="AC709" s="86" t="n">
        <v>0.6554318843880175</v>
      </c>
      <c r="AD709" s="86" t="n">
        <v>0.8224986449221174</v>
      </c>
      <c r="AE709" s="86" t="n">
        <v>0.8471058994077258</v>
      </c>
      <c r="AF709" s="86" t="n">
        <v>1</v>
      </c>
      <c r="AG709" s="86" t="n">
        <v>1</v>
      </c>
      <c r="AH709" s="86" t="n">
        <v>1</v>
      </c>
      <c r="AI709" s="86" t="n">
        <v>1</v>
      </c>
      <c r="AJ709" s="86" t="n">
        <v>1</v>
      </c>
      <c r="AK709" s="86" t="n">
        <v>1</v>
      </c>
    </row>
    <row r="710">
      <c r="A710" s="86" t="n">
        <v>23</v>
      </c>
      <c r="B710" s="86" t="n">
        <v>0.8953245816276917</v>
      </c>
      <c r="C710" s="86" t="n">
        <v>0.892432033246029</v>
      </c>
      <c r="D710" s="86" t="n">
        <v>0.9286885368442559</v>
      </c>
      <c r="E710" s="86" t="n">
        <v>0.8979372547742702</v>
      </c>
      <c r="F710" s="86" t="n">
        <v>0.8962841479086351</v>
      </c>
      <c r="G710" s="86" t="n">
        <v>0.9280937307110784</v>
      </c>
      <c r="H710" s="86" t="n">
        <v>0.9049042363117205</v>
      </c>
      <c r="I710" s="86" t="n">
        <v>0.8117104471626226</v>
      </c>
      <c r="J710" s="86" t="n">
        <v>0.826146644073638</v>
      </c>
      <c r="K710" s="86" t="n">
        <v>0.8030659986063642</v>
      </c>
      <c r="L710" s="86" t="n">
        <v>0.7821945904956807</v>
      </c>
      <c r="M710" s="86" t="n">
        <v>0.8045997340512638</v>
      </c>
      <c r="N710" s="86" t="n">
        <v>0.4690555291884195</v>
      </c>
      <c r="O710" s="86" t="n">
        <v>0.6620448100977896</v>
      </c>
      <c r="P710" s="86" t="n">
        <v>0.6943510871363268</v>
      </c>
      <c r="Q710" s="86" t="n">
        <v>0.5208469280026314</v>
      </c>
      <c r="R710" s="86" t="n">
        <v>0.5091943621571321</v>
      </c>
      <c r="S710" s="86" t="n">
        <v>0.5156046475277445</v>
      </c>
      <c r="T710" s="86" t="n">
        <v>0.4547128148642289</v>
      </c>
      <c r="U710" s="86" t="n">
        <v>0.5016558501631259</v>
      </c>
      <c r="V710" s="86" t="n">
        <v>0.4923079381651982</v>
      </c>
      <c r="W710" s="86" t="n">
        <v>0.444203790302732</v>
      </c>
      <c r="X710" s="86" t="n">
        <v>0.4689857797881244</v>
      </c>
      <c r="Y710" s="86" t="n">
        <v>0.4787560045302472</v>
      </c>
      <c r="Z710" s="86" t="n">
        <v>0.4582154385685251</v>
      </c>
      <c r="AA710" s="86" t="n">
        <v>0.4793780576738255</v>
      </c>
      <c r="AB710" s="86" t="n">
        <v>0.5635823261343371</v>
      </c>
      <c r="AC710" s="86" t="n">
        <v>0.4794234583013086</v>
      </c>
      <c r="AD710" s="86" t="n">
        <v>0.6705874905540189</v>
      </c>
      <c r="AE710" s="86" t="n">
        <v>0.6750336350141738</v>
      </c>
      <c r="AF710" s="86" t="n">
        <v>0.9101470233791275</v>
      </c>
      <c r="AG710" s="86" t="n">
        <v>0.8917447557146521</v>
      </c>
      <c r="AH710" s="86" t="n">
        <v>0.9266196350928931</v>
      </c>
      <c r="AI710" s="86" t="n">
        <v>0.8910437901094752</v>
      </c>
      <c r="AJ710" s="86" t="n">
        <v>0.8862899449970023</v>
      </c>
      <c r="AK710" s="86" t="n">
        <v>0.9233335723069963</v>
      </c>
    </row>
    <row r="711">
      <c r="A711" s="86" t="n">
        <v>24</v>
      </c>
      <c r="B711" s="86" t="n">
        <v>0.7762982480904655</v>
      </c>
      <c r="C711" s="86" t="n">
        <v>0.7691400892615512</v>
      </c>
      <c r="D711" s="86" t="n">
        <v>0.7844759280207706</v>
      </c>
      <c r="E711" s="86" t="n">
        <v>0.7726096087784707</v>
      </c>
      <c r="F711" s="86" t="n">
        <v>0.769659660904531</v>
      </c>
      <c r="G711" s="86" t="n">
        <v>0.7859064165217936</v>
      </c>
      <c r="H711" s="86" t="n">
        <v>0.7629368644280062</v>
      </c>
      <c r="I711" s="86" t="n">
        <v>0.6564886887726269</v>
      </c>
      <c r="J711" s="86" t="n">
        <v>0.676056176225624</v>
      </c>
      <c r="K711" s="86" t="n">
        <v>0.6575140193118094</v>
      </c>
      <c r="L711" s="86" t="n">
        <v>0.6202612020410121</v>
      </c>
      <c r="M711" s="86" t="n">
        <v>0.6542535421620453</v>
      </c>
      <c r="N711" s="86" t="n">
        <v>0.3186249915248491</v>
      </c>
      <c r="O711" s="86" t="n">
        <v>0.5280193227402666</v>
      </c>
      <c r="P711" s="86" t="n">
        <v>0.5417808136274322</v>
      </c>
      <c r="Q711" s="86" t="n">
        <v>0.3824545208575385</v>
      </c>
      <c r="R711" s="86" t="n">
        <v>0.3664085643306555</v>
      </c>
      <c r="S711" s="86" t="n">
        <v>0.3734112620716499</v>
      </c>
      <c r="T711" s="86" t="n">
        <v>0.3197484706040533</v>
      </c>
      <c r="U711" s="86" t="n">
        <v>0.3596333240430848</v>
      </c>
      <c r="V711" s="86" t="n">
        <v>0.3340000852306021</v>
      </c>
      <c r="W711" s="86" t="n">
        <v>0.3076927284163317</v>
      </c>
      <c r="X711" s="86" t="n">
        <v>0.3234080300712367</v>
      </c>
      <c r="Y711" s="86" t="n">
        <v>0.3409271385240246</v>
      </c>
      <c r="Z711" s="86" t="n">
        <v>0.3178461836254846</v>
      </c>
      <c r="AA711" s="86" t="n">
        <v>0.3386357160450302</v>
      </c>
      <c r="AB711" s="86" t="n">
        <v>0.4289208710845326</v>
      </c>
      <c r="AC711" s="86" t="n">
        <v>0.3378500194521146</v>
      </c>
      <c r="AD711" s="86" t="n">
        <v>0.5343635881671038</v>
      </c>
      <c r="AE711" s="86" t="n">
        <v>0.5381205101600083</v>
      </c>
      <c r="AF711" s="86" t="n">
        <v>0.7871133606491524</v>
      </c>
      <c r="AG711" s="86" t="n">
        <v>0.7645722104800186</v>
      </c>
      <c r="AH711" s="86" t="n">
        <v>0.7816667760815662</v>
      </c>
      <c r="AI711" s="86" t="n">
        <v>0.7718635963256575</v>
      </c>
      <c r="AJ711" s="86" t="n">
        <v>0.7648720316103143</v>
      </c>
      <c r="AK711" s="86" t="n">
        <v>0.7757085109551041</v>
      </c>
    </row>
    <row r="713">
      <c r="A713" s="135" t="n"/>
      <c r="B713" s="128" t="n"/>
    </row>
    <row r="714">
      <c r="B714" s="128" t="n"/>
    </row>
    <row r="721">
      <c r="A721" s="86" t="inlineStr">
        <is>
          <t>RefgChg-Res-8pct-Dec-NTXV-cDXGF-MFm1985-CZ03</t>
        </is>
      </c>
      <c r="B721" s="85" t="n"/>
      <c r="C721" s="85" t="n"/>
      <c r="D721" s="85" t="n">
        <v>2015</v>
      </c>
      <c r="E721" s="85" t="n"/>
      <c r="F721" s="86" t="inlineStr">
        <is>
          <t>Source Annual kWh:</t>
        </is>
      </c>
      <c r="G721" s="151" t="n">
        <v>111765.4870000005</v>
      </c>
      <c r="H721" s="85" t="inlineStr">
        <is>
          <t>DEER</t>
        </is>
      </c>
      <c r="I721" s="85" t="n"/>
      <c r="J721" s="85" t="n"/>
      <c r="K721" s="85" t="inlineStr">
        <is>
          <t>PDAF</t>
        </is>
      </c>
      <c r="L721" s="85" t="inlineStr">
        <is>
          <t>Monthly</t>
        </is>
      </c>
      <c r="M721" s="85" t="n"/>
      <c r="N721" s="85" t="n"/>
      <c r="O721" s="85" t="n"/>
      <c r="P721" s="85" t="n"/>
      <c r="Q721" s="85" t="n"/>
      <c r="R721" s="85" t="n"/>
      <c r="S721" s="85" t="n"/>
      <c r="T721" s="108" t="n"/>
      <c r="U721" s="85" t="n"/>
      <c r="V721" s="85" t="n"/>
      <c r="W721" s="85" t="n"/>
      <c r="X721" s="85" t="n"/>
      <c r="Y721" s="85" t="n"/>
      <c r="Z721" s="85" t="n"/>
      <c r="AA721" s="85" t="n"/>
      <c r="AB721" s="85" t="n"/>
      <c r="AC721" s="85" t="n"/>
      <c r="AD721" s="85" t="n"/>
      <c r="AE721" s="85" t="n"/>
      <c r="AF721" s="85" t="n"/>
      <c r="AG721" s="85" t="n"/>
      <c r="AH721" s="85" t="n"/>
      <c r="AI721" s="85" t="n"/>
      <c r="AJ721" s="85" t="n"/>
      <c r="AK721" s="85" t="n"/>
    </row>
    <row r="722">
      <c r="A722" s="85" t="n">
        <v>19</v>
      </c>
      <c r="B722" s="86" t="inlineStr">
        <is>
          <t>RefgChg-Res-8pct-Dec-NTXV-20-MM</t>
        </is>
      </c>
      <c r="C722" s="85" t="n"/>
      <c r="D722" s="85" t="n"/>
      <c r="E722" s="85" t="n"/>
      <c r="F722" s="85" t="inlineStr">
        <is>
          <t>Source Sample Size:</t>
        </is>
      </c>
      <c r="G722" s="85" t="n">
        <v>0</v>
      </c>
      <c r="H722" s="85" t="inlineStr">
        <is>
          <t>DEER</t>
        </is>
      </c>
      <c r="I722" s="85" t="n"/>
      <c r="J722" s="85" t="n"/>
      <c r="K722" s="85" t="inlineStr">
        <is>
          <t>WKWE</t>
        </is>
      </c>
      <c r="L722" s="85" t="inlineStr">
        <is>
          <t>Monthly</t>
        </is>
      </c>
      <c r="M722" s="85" t="n"/>
      <c r="N722" s="85" t="inlineStr">
        <is>
          <t>Weekend Peak3</t>
        </is>
      </c>
      <c r="O722" s="85" t="n"/>
      <c r="P722" s="85" t="n"/>
      <c r="Q722" s="85" t="n"/>
      <c r="R722" s="85" t="n"/>
      <c r="S722" s="85" t="n"/>
      <c r="T722" s="85" t="n"/>
      <c r="U722" s="85" t="n"/>
      <c r="V722" s="85" t="n"/>
      <c r="W722" s="85" t="n"/>
      <c r="X722" s="85" t="n"/>
      <c r="Y722" s="85" t="n"/>
      <c r="Z722" s="85" t="n"/>
      <c r="AA722" s="85" t="n"/>
      <c r="AB722" s="85" t="n"/>
      <c r="AC722" s="85" t="n"/>
      <c r="AD722" s="85" t="n"/>
      <c r="AE722" s="85" t="n"/>
      <c r="AF722" s="85" t="n"/>
      <c r="AG722" s="85" t="n"/>
      <c r="AH722" s="85" t="n"/>
      <c r="AI722" s="85" t="n"/>
      <c r="AJ722" s="85" t="n"/>
      <c r="AK722" s="85" t="n"/>
    </row>
    <row r="723">
      <c r="A723" s="86" t="n"/>
      <c r="B723" s="86" t="n">
        <v>1</v>
      </c>
      <c r="C723" s="86" t="inlineStr">
        <is>
          <t>JANUARY</t>
        </is>
      </c>
      <c r="D723" s="86" t="inlineStr">
        <is>
          <t>JAN</t>
        </is>
      </c>
      <c r="E723" s="86" t="n">
        <v>2</v>
      </c>
      <c r="F723" s="86" t="inlineStr">
        <is>
          <t>FEBRUARY</t>
        </is>
      </c>
      <c r="G723" s="86" t="inlineStr">
        <is>
          <t>FEB</t>
        </is>
      </c>
      <c r="H723" s="86" t="n">
        <v>3</v>
      </c>
      <c r="I723" s="86" t="inlineStr">
        <is>
          <t>MARCH</t>
        </is>
      </c>
      <c r="J723" s="86" t="inlineStr">
        <is>
          <t>MAR</t>
        </is>
      </c>
      <c r="K723" s="86" t="n">
        <v>4</v>
      </c>
      <c r="L723" s="86" t="inlineStr">
        <is>
          <t>APRIL</t>
        </is>
      </c>
      <c r="M723" s="86" t="inlineStr">
        <is>
          <t>APR</t>
        </is>
      </c>
      <c r="N723" s="86" t="n">
        <v>5</v>
      </c>
      <c r="O723" s="86" t="inlineStr">
        <is>
          <t>MAY</t>
        </is>
      </c>
      <c r="P723" s="86" t="inlineStr">
        <is>
          <t>MAY</t>
        </is>
      </c>
      <c r="Q723" s="86" t="n">
        <v>6</v>
      </c>
      <c r="R723" s="86" t="inlineStr">
        <is>
          <t>JUNE</t>
        </is>
      </c>
      <c r="S723" s="86" t="inlineStr">
        <is>
          <t>JUN</t>
        </is>
      </c>
      <c r="T723" s="86" t="n">
        <v>7</v>
      </c>
      <c r="U723" s="86" t="inlineStr">
        <is>
          <t>JULY</t>
        </is>
      </c>
      <c r="V723" s="86" t="inlineStr">
        <is>
          <t>JUL</t>
        </is>
      </c>
      <c r="W723" s="86" t="n">
        <v>8</v>
      </c>
      <c r="X723" s="86" t="inlineStr">
        <is>
          <t>AUGUST</t>
        </is>
      </c>
      <c r="Y723" s="86" t="inlineStr">
        <is>
          <t>AUG</t>
        </is>
      </c>
      <c r="Z723" s="86" t="n">
        <v>9</v>
      </c>
      <c r="AA723" s="86" t="inlineStr">
        <is>
          <t>SEPTEMBER</t>
        </is>
      </c>
      <c r="AB723" s="86" t="inlineStr">
        <is>
          <t>SEP</t>
        </is>
      </c>
      <c r="AC723" s="86" t="n">
        <v>10</v>
      </c>
      <c r="AD723" s="86" t="inlineStr">
        <is>
          <t>OCTOBER</t>
        </is>
      </c>
      <c r="AE723" s="86" t="inlineStr">
        <is>
          <t>OCT</t>
        </is>
      </c>
      <c r="AF723" s="86" t="n">
        <v>11</v>
      </c>
      <c r="AG723" s="86" t="inlineStr">
        <is>
          <t>NOVEMBER</t>
        </is>
      </c>
      <c r="AH723" s="86" t="inlineStr">
        <is>
          <t>NOV</t>
        </is>
      </c>
      <c r="AI723" s="86" t="n">
        <v>12</v>
      </c>
      <c r="AJ723" s="86" t="inlineStr">
        <is>
          <t>DECEMBER</t>
        </is>
      </c>
      <c r="AK723" s="86" t="inlineStr">
        <is>
          <t>DEC</t>
        </is>
      </c>
    </row>
    <row r="724">
      <c r="A724" s="85" t="n"/>
      <c r="B724" s="86" t="n">
        <v>31</v>
      </c>
      <c r="C724" s="85" t="n"/>
      <c r="D724" s="85" t="n"/>
      <c r="E724" s="86" t="n">
        <v>28</v>
      </c>
      <c r="F724" s="85" t="n"/>
      <c r="G724" s="85" t="n"/>
      <c r="H724" s="86" t="n">
        <v>31</v>
      </c>
      <c r="I724" s="85" t="n"/>
      <c r="J724" s="85" t="n"/>
      <c r="K724" s="86" t="n">
        <v>30</v>
      </c>
      <c r="L724" s="85" t="n"/>
      <c r="M724" s="85" t="n"/>
      <c r="N724" s="86" t="n">
        <v>31</v>
      </c>
      <c r="O724" s="85" t="n"/>
      <c r="P724" s="85" t="n"/>
      <c r="Q724" s="86" t="n">
        <v>30</v>
      </c>
      <c r="R724" s="85" t="n"/>
      <c r="S724" s="85" t="n"/>
      <c r="T724" s="86" t="n">
        <v>31</v>
      </c>
      <c r="U724" s="85" t="n"/>
      <c r="V724" s="85" t="n"/>
      <c r="W724" s="86" t="n">
        <v>31</v>
      </c>
      <c r="X724" s="85" t="n"/>
      <c r="Y724" s="85" t="n"/>
      <c r="Z724" s="86" t="n">
        <v>30</v>
      </c>
      <c r="AA724" s="85" t="n"/>
      <c r="AB724" s="85" t="n"/>
      <c r="AC724" s="86" t="n">
        <v>31</v>
      </c>
      <c r="AD724" s="85" t="n"/>
      <c r="AE724" s="85" t="n"/>
      <c r="AF724" s="86" t="n">
        <v>30</v>
      </c>
      <c r="AG724" s="85" t="n"/>
      <c r="AH724" s="85" t="n"/>
      <c r="AI724" s="86" t="n">
        <v>31</v>
      </c>
      <c r="AJ724" s="85" t="n"/>
      <c r="AK724" s="85" t="n"/>
    </row>
    <row r="725">
      <c r="A725" s="86" t="inlineStr">
        <is>
          <t>RATIOS</t>
        </is>
      </c>
      <c r="B725" s="86" t="inlineStr">
        <is>
          <t>E.BKDWN</t>
        </is>
      </c>
      <c r="C725" s="86" t="inlineStr">
        <is>
          <t>PEAK/AVG</t>
        </is>
      </c>
      <c r="D725" s="86" t="inlineStr">
        <is>
          <t>END/AVG</t>
        </is>
      </c>
      <c r="E725" s="86" t="inlineStr">
        <is>
          <t>E.BKDWN</t>
        </is>
      </c>
      <c r="F725" s="86" t="inlineStr">
        <is>
          <t>PEAK/AVG</t>
        </is>
      </c>
      <c r="G725" s="86" t="inlineStr">
        <is>
          <t>END/AVG</t>
        </is>
      </c>
      <c r="H725" s="86" t="inlineStr">
        <is>
          <t>E.BKDWN</t>
        </is>
      </c>
      <c r="I725" s="86" t="inlineStr">
        <is>
          <t>PEAK/AVG</t>
        </is>
      </c>
      <c r="J725" s="86" t="inlineStr">
        <is>
          <t>END/AVG</t>
        </is>
      </c>
      <c r="K725" s="86" t="inlineStr">
        <is>
          <t>E.BKDWN</t>
        </is>
      </c>
      <c r="L725" s="86" t="inlineStr">
        <is>
          <t>PEAK/AVG</t>
        </is>
      </c>
      <c r="M725" s="86" t="inlineStr">
        <is>
          <t>END/AVG</t>
        </is>
      </c>
      <c r="N725" s="86" t="inlineStr">
        <is>
          <t>E.BKDWN</t>
        </is>
      </c>
      <c r="O725" s="86" t="inlineStr">
        <is>
          <t>PEAK/AVG</t>
        </is>
      </c>
      <c r="P725" s="86" t="inlineStr">
        <is>
          <t>END/AVG</t>
        </is>
      </c>
      <c r="Q725" s="86" t="inlineStr">
        <is>
          <t>E.BKDWN</t>
        </is>
      </c>
      <c r="R725" s="86" t="inlineStr">
        <is>
          <t>PEAK/AVG</t>
        </is>
      </c>
      <c r="S725" s="86" t="inlineStr">
        <is>
          <t>END/AVG</t>
        </is>
      </c>
      <c r="T725" s="86" t="inlineStr">
        <is>
          <t>E.BKDWN</t>
        </is>
      </c>
      <c r="U725" s="86" t="inlineStr">
        <is>
          <t>PEAK/AVG</t>
        </is>
      </c>
      <c r="V725" s="86" t="inlineStr">
        <is>
          <t>END/AVG</t>
        </is>
      </c>
      <c r="W725" s="86" t="inlineStr">
        <is>
          <t>E.BKDWN</t>
        </is>
      </c>
      <c r="X725" s="86" t="inlineStr">
        <is>
          <t>PEAK/AVG</t>
        </is>
      </c>
      <c r="Y725" s="86" t="inlineStr">
        <is>
          <t>END/AVG</t>
        </is>
      </c>
      <c r="Z725" s="86" t="inlineStr">
        <is>
          <t>E.BKDWN</t>
        </is>
      </c>
      <c r="AA725" s="86" t="inlineStr">
        <is>
          <t>PEAK/AVG</t>
        </is>
      </c>
      <c r="AB725" s="86" t="inlineStr">
        <is>
          <t>END/AVG</t>
        </is>
      </c>
      <c r="AC725" s="86" t="inlineStr">
        <is>
          <t>E.BKDWN</t>
        </is>
      </c>
      <c r="AD725" s="86" t="inlineStr">
        <is>
          <t>PEAK/AVG</t>
        </is>
      </c>
      <c r="AE725" s="86" t="inlineStr">
        <is>
          <t>END/AVG</t>
        </is>
      </c>
      <c r="AF725" s="86" t="inlineStr">
        <is>
          <t>E.BKDWN</t>
        </is>
      </c>
      <c r="AG725" s="86" t="inlineStr">
        <is>
          <t>PEAK/AVG</t>
        </is>
      </c>
      <c r="AH725" s="86" t="inlineStr">
        <is>
          <t>END/AVG</t>
        </is>
      </c>
      <c r="AI725" s="86" t="inlineStr">
        <is>
          <t>E.BKDWN</t>
        </is>
      </c>
      <c r="AJ725" s="86" t="inlineStr">
        <is>
          <t>PEAK/AVG</t>
        </is>
      </c>
      <c r="AK725" s="86" t="inlineStr">
        <is>
          <t>END/AVG</t>
        </is>
      </c>
    </row>
    <row r="726">
      <c r="A726" s="85" t="n"/>
      <c r="B726" s="192" t="n">
        <v>0.08710708346246938</v>
      </c>
      <c r="C726" s="193" t="n">
        <v>1.022661879635938</v>
      </c>
      <c r="D726" s="193" t="n">
        <v>0.9889874668370479</v>
      </c>
      <c r="E726" s="192" t="n">
        <v>0.07714092861365901</v>
      </c>
      <c r="F726" s="193" t="n">
        <v>1.013156979293252</v>
      </c>
      <c r="G726" s="193" t="n">
        <v>0.9871628365751314</v>
      </c>
      <c r="H726" s="192" t="n">
        <v>0.0843877985850299</v>
      </c>
      <c r="I726" s="193" t="n">
        <v>1.025207836920241</v>
      </c>
      <c r="J726" s="193" t="n">
        <v>0.9953488381347125</v>
      </c>
      <c r="K726" s="192" t="n">
        <v>0.08069677362337487</v>
      </c>
      <c r="L726" s="193" t="n">
        <v>1.015139786360821</v>
      </c>
      <c r="M726" s="193" t="n">
        <v>0.9919554531065917</v>
      </c>
      <c r="N726" s="192" t="n">
        <v>0.08303543988658381</v>
      </c>
      <c r="O726" s="193" t="n">
        <v>1.132384257064414</v>
      </c>
      <c r="P726" s="193" t="n">
        <v>0.965113621759606</v>
      </c>
      <c r="Q726" s="192" t="n">
        <v>0.08113949442364386</v>
      </c>
      <c r="R726" s="193" t="n">
        <v>1.220582089645334</v>
      </c>
      <c r="S726" s="193" t="n">
        <v>0.9562266970931755</v>
      </c>
      <c r="T726" s="192" t="n">
        <v>0.0848101245429695</v>
      </c>
      <c r="U726" s="193" t="n">
        <v>1.308093446189359</v>
      </c>
      <c r="V726" s="193" t="n">
        <v>0.9414594145824731</v>
      </c>
      <c r="W726" s="192" t="n">
        <v>0.08254588744484839</v>
      </c>
      <c r="X726" s="193" t="n">
        <v>1.056821915226476</v>
      </c>
      <c r="Y726" s="193" t="n">
        <v>0.9931951666138263</v>
      </c>
      <c r="Z726" s="192" t="n">
        <v>0.08616400462427773</v>
      </c>
      <c r="AA726" s="193" t="n">
        <v>1.26070836456384</v>
      </c>
      <c r="AB726" s="193" t="n">
        <v>0.9759801765849256</v>
      </c>
      <c r="AC726" s="192" t="n">
        <v>0.08335836279328934</v>
      </c>
      <c r="AD726" s="193" t="n">
        <v>1.029797581053562</v>
      </c>
      <c r="AE726" s="193" t="n">
        <v>1.001588225690783</v>
      </c>
      <c r="AF726" s="192" t="n">
        <v>0.0826700778930107</v>
      </c>
      <c r="AG726" s="193" t="n">
        <v>1.027188735177599</v>
      </c>
      <c r="AH726" s="193" t="n">
        <v>0.9897217903514524</v>
      </c>
      <c r="AI726" s="192" t="n">
        <v>0.08694402410684365</v>
      </c>
      <c r="AJ726" s="193" t="n">
        <v>1.020951973394748</v>
      </c>
      <c r="AK726" s="193" t="n">
        <v>0.9901326487650189</v>
      </c>
      <c r="AM726">
        <f>A721</f>
        <v/>
      </c>
      <c r="AN726" s="83">
        <f>1/($B726*(1/$B724)*(1/(5/7+2/7*$D726))*$B736/SUM($B728:$B751))</f>
        <v/>
      </c>
      <c r="AO726" s="83">
        <f>1/(B726*(1/B724)*(1/(5/7+2/7*D726)))</f>
        <v/>
      </c>
      <c r="AP726" s="83" t="n"/>
      <c r="AR726" s="174">
        <f>CHOOSE(AV$3,C726,F726,I726,L726,O726,R726,U726,X726,AA726,AD726,AG726,AJ726)</f>
        <v/>
      </c>
      <c r="AS726" s="82" t="n"/>
      <c r="AT726" s="82" t="n"/>
      <c r="AV726" s="119">
        <f>AN726/AR726</f>
        <v/>
      </c>
      <c r="AW726" s="172">
        <f>AO726/AR726</f>
        <v/>
      </c>
      <c r="AX726" s="83" t="n"/>
    </row>
    <row r="727">
      <c r="A727" s="86" t="inlineStr">
        <is>
          <t>HOUR</t>
        </is>
      </c>
      <c r="B727" s="86" t="inlineStr">
        <is>
          <t>PEAK</t>
        </is>
      </c>
      <c r="C727" s="86" t="inlineStr">
        <is>
          <t>AVG</t>
        </is>
      </c>
      <c r="D727" s="86" t="inlineStr">
        <is>
          <t>END</t>
        </is>
      </c>
      <c r="E727" s="86" t="inlineStr">
        <is>
          <t>PEAK</t>
        </is>
      </c>
      <c r="F727" s="86" t="inlineStr">
        <is>
          <t>AVG</t>
        </is>
      </c>
      <c r="G727" s="86" t="inlineStr">
        <is>
          <t>END</t>
        </is>
      </c>
      <c r="H727" s="86" t="inlineStr">
        <is>
          <t>PEAK</t>
        </is>
      </c>
      <c r="I727" s="86" t="inlineStr">
        <is>
          <t>AVG</t>
        </is>
      </c>
      <c r="J727" s="86" t="inlineStr">
        <is>
          <t>END</t>
        </is>
      </c>
      <c r="K727" s="86" t="inlineStr">
        <is>
          <t>PEAK</t>
        </is>
      </c>
      <c r="L727" s="86" t="inlineStr">
        <is>
          <t>AVG</t>
        </is>
      </c>
      <c r="M727" s="86" t="inlineStr">
        <is>
          <t>END</t>
        </is>
      </c>
      <c r="N727" s="86" t="inlineStr">
        <is>
          <t>PEAK</t>
        </is>
      </c>
      <c r="O727" s="86" t="inlineStr">
        <is>
          <t>AVG</t>
        </is>
      </c>
      <c r="P727" s="86" t="inlineStr">
        <is>
          <t>END</t>
        </is>
      </c>
      <c r="Q727" s="86" t="inlineStr">
        <is>
          <t>PEAK</t>
        </is>
      </c>
      <c r="R727" s="86" t="inlineStr">
        <is>
          <t>AVG</t>
        </is>
      </c>
      <c r="S727" s="86" t="inlineStr">
        <is>
          <t>END</t>
        </is>
      </c>
      <c r="T727" s="86" t="inlineStr">
        <is>
          <t>PEAK</t>
        </is>
      </c>
      <c r="U727" s="86" t="inlineStr">
        <is>
          <t>AVG</t>
        </is>
      </c>
      <c r="V727" s="86" t="inlineStr">
        <is>
          <t>END</t>
        </is>
      </c>
      <c r="W727" s="86" t="inlineStr">
        <is>
          <t>PEAK</t>
        </is>
      </c>
      <c r="X727" s="86" t="inlineStr">
        <is>
          <t>AVG</t>
        </is>
      </c>
      <c r="Y727" s="86" t="inlineStr">
        <is>
          <t>END</t>
        </is>
      </c>
      <c r="Z727" s="86" t="inlineStr">
        <is>
          <t>PEAK</t>
        </is>
      </c>
      <c r="AA727" s="86" t="inlineStr">
        <is>
          <t>AVG</t>
        </is>
      </c>
      <c r="AB727" s="86" t="inlineStr">
        <is>
          <t>END</t>
        </is>
      </c>
      <c r="AC727" s="86" t="inlineStr">
        <is>
          <t>PEAK</t>
        </is>
      </c>
      <c r="AD727" s="86" t="inlineStr">
        <is>
          <t>AVG</t>
        </is>
      </c>
      <c r="AE727" s="86" t="inlineStr">
        <is>
          <t>END</t>
        </is>
      </c>
      <c r="AF727" s="86" t="inlineStr">
        <is>
          <t>PEAK</t>
        </is>
      </c>
      <c r="AG727" s="86" t="inlineStr">
        <is>
          <t>AVG</t>
        </is>
      </c>
      <c r="AH727" s="86" t="inlineStr">
        <is>
          <t>END</t>
        </is>
      </c>
      <c r="AI727" s="86" t="inlineStr">
        <is>
          <t>PEAK</t>
        </is>
      </c>
      <c r="AJ727" s="86" t="inlineStr">
        <is>
          <t>AVG</t>
        </is>
      </c>
      <c r="AK727" s="86" t="inlineStr">
        <is>
          <t>END</t>
        </is>
      </c>
    </row>
    <row r="728">
      <c r="A728" s="86" t="n">
        <v>1</v>
      </c>
      <c r="B728" s="86" t="n">
        <v>0.6437733578260594</v>
      </c>
      <c r="C728" s="86" t="n">
        <v>0.5996887534895784</v>
      </c>
      <c r="D728" s="86" t="n">
        <v>0.6536436672261708</v>
      </c>
      <c r="E728" s="86" t="n">
        <v>0.6101373834546833</v>
      </c>
      <c r="F728" s="86" t="n">
        <v>0.5961006256652561</v>
      </c>
      <c r="G728" s="86" t="n">
        <v>0.6493554621800829</v>
      </c>
      <c r="H728" s="86" t="n">
        <v>0.6111513038902956</v>
      </c>
      <c r="I728" s="86" t="n">
        <v>0.540112365469491</v>
      </c>
      <c r="J728" s="86" t="n">
        <v>0.5933920298706987</v>
      </c>
      <c r="K728" s="86" t="n">
        <v>0.5588240235195298</v>
      </c>
      <c r="L728" s="86" t="n">
        <v>0.526914342977448</v>
      </c>
      <c r="M728" s="86" t="n">
        <v>0.5756506860583727</v>
      </c>
      <c r="N728" s="86" t="n">
        <v>0.3121472341051702</v>
      </c>
      <c r="O728" s="86" t="n">
        <v>0.4861254760281972</v>
      </c>
      <c r="P728" s="86" t="n">
        <v>0.5625136861979863</v>
      </c>
      <c r="Q728" s="86" t="n">
        <v>0.2471248200426934</v>
      </c>
      <c r="R728" s="86" t="n">
        <v>0.4485002338438413</v>
      </c>
      <c r="S728" s="86" t="n">
        <v>0.5478064947143663</v>
      </c>
      <c r="T728" s="86" t="n">
        <v>0.3113574183462018</v>
      </c>
      <c r="U728" s="86" t="n">
        <v>0.4286397439518027</v>
      </c>
      <c r="V728" s="86" t="n">
        <v>0.5209723626088267</v>
      </c>
      <c r="W728" s="86" t="n">
        <v>0.3667979244102601</v>
      </c>
      <c r="X728" s="86" t="n">
        <v>0.4554781628602676</v>
      </c>
      <c r="Y728" s="86" t="n">
        <v>0.508801485250636</v>
      </c>
      <c r="Z728" s="86" t="n">
        <v>0.2605923155088877</v>
      </c>
      <c r="AA728" s="86" t="n">
        <v>0.3621872707168618</v>
      </c>
      <c r="AB728" s="86" t="n">
        <v>0.4478801254501104</v>
      </c>
      <c r="AC728" s="86" t="n">
        <v>0.607976543389869</v>
      </c>
      <c r="AD728" s="86" t="n">
        <v>0.4899563575781171</v>
      </c>
      <c r="AE728" s="86" t="n">
        <v>0.588369401889497</v>
      </c>
      <c r="AF728" s="86" t="n">
        <v>0.6259573920319239</v>
      </c>
      <c r="AG728" s="86" t="n">
        <v>0.5935383473175193</v>
      </c>
      <c r="AH728" s="86" t="n">
        <v>0.6334109908181443</v>
      </c>
      <c r="AI728" s="86" t="n">
        <v>0.603068042789472</v>
      </c>
      <c r="AJ728" s="86" t="n">
        <v>0.5953761779497437</v>
      </c>
      <c r="AK728" s="86" t="n">
        <v>0.6385821973086785</v>
      </c>
    </row>
    <row r="729">
      <c r="A729" s="86" t="n">
        <v>2</v>
      </c>
      <c r="B729" s="86" t="n">
        <v>0.5722904921771078</v>
      </c>
      <c r="C729" s="86" t="n">
        <v>0.5231944630883933</v>
      </c>
      <c r="D729" s="86" t="n">
        <v>0.5797144038292</v>
      </c>
      <c r="E729" s="86" t="n">
        <v>0.5352024511580404</v>
      </c>
      <c r="F729" s="86" t="n">
        <v>0.5183467898958954</v>
      </c>
      <c r="G729" s="86" t="n">
        <v>0.5740349036756617</v>
      </c>
      <c r="H729" s="86" t="n">
        <v>0.5375217863132625</v>
      </c>
      <c r="I729" s="86" t="n">
        <v>0.4948615586872525</v>
      </c>
      <c r="J729" s="86" t="n">
        <v>0.5319969115172748</v>
      </c>
      <c r="K729" s="86" t="n">
        <v>0.5248047039059219</v>
      </c>
      <c r="L729" s="86" t="n">
        <v>0.492309531033088</v>
      </c>
      <c r="M729" s="86" t="n">
        <v>0.5244776414069956</v>
      </c>
      <c r="N729" s="86" t="n">
        <v>0.2838839196560894</v>
      </c>
      <c r="O729" s="86" t="n">
        <v>0.4399429957723454</v>
      </c>
      <c r="P729" s="86" t="n">
        <v>0.5067177942471738</v>
      </c>
      <c r="Q729" s="86" t="n">
        <v>0.2228740216114246</v>
      </c>
      <c r="R729" s="86" t="n">
        <v>0.4065145422277046</v>
      </c>
      <c r="S729" s="86" t="n">
        <v>0.4902998467362685</v>
      </c>
      <c r="T729" s="86" t="n">
        <v>0.2427011201817069</v>
      </c>
      <c r="U729" s="86" t="n">
        <v>0.380442436223289</v>
      </c>
      <c r="V729" s="86" t="n">
        <v>0.4637318575521167</v>
      </c>
      <c r="W729" s="86" t="n">
        <v>0.3326463769182644</v>
      </c>
      <c r="X729" s="86" t="n">
        <v>0.4164303677353391</v>
      </c>
      <c r="Y729" s="86" t="n">
        <v>0.4541605681673068</v>
      </c>
      <c r="Z729" s="86" t="n">
        <v>0.2125679277793323</v>
      </c>
      <c r="AA729" s="86" t="n">
        <v>0.3250386659639622</v>
      </c>
      <c r="AB729" s="86" t="n">
        <v>0.3912277848762923</v>
      </c>
      <c r="AC729" s="86" t="n">
        <v>0.501125852489025</v>
      </c>
      <c r="AD729" s="86" t="n">
        <v>0.4510426192696684</v>
      </c>
      <c r="AE729" s="86" t="n">
        <v>0.5120583544908662</v>
      </c>
      <c r="AF729" s="86" t="n">
        <v>0.5519405290596641</v>
      </c>
      <c r="AG729" s="86" t="n">
        <v>0.5145254431876569</v>
      </c>
      <c r="AH729" s="86" t="n">
        <v>0.5601591724655995</v>
      </c>
      <c r="AI729" s="86" t="n">
        <v>0.5283746902155159</v>
      </c>
      <c r="AJ729" s="86" t="n">
        <v>0.5188953424753467</v>
      </c>
      <c r="AK729" s="86" t="n">
        <v>0.5689328597075892</v>
      </c>
    </row>
    <row r="730">
      <c r="A730" s="86" t="n">
        <v>3</v>
      </c>
      <c r="B730" s="86" t="n">
        <v>0.5288528536137328</v>
      </c>
      <c r="C730" s="86" t="n">
        <v>0.4904703508121303</v>
      </c>
      <c r="D730" s="86" t="n">
        <v>0.5302705045001072</v>
      </c>
      <c r="E730" s="86" t="n">
        <v>0.5116627680954107</v>
      </c>
      <c r="F730" s="86" t="n">
        <v>0.4888730237025882</v>
      </c>
      <c r="G730" s="86" t="n">
        <v>0.5252142282935285</v>
      </c>
      <c r="H730" s="86" t="n">
        <v>0.5076128777664508</v>
      </c>
      <c r="I730" s="86" t="n">
        <v>0.4777639592222825</v>
      </c>
      <c r="J730" s="86" t="n">
        <v>0.506153917071934</v>
      </c>
      <c r="K730" s="86" t="n">
        <v>0.511247375052499</v>
      </c>
      <c r="L730" s="86" t="n">
        <v>0.479534986347464</v>
      </c>
      <c r="M730" s="86" t="n">
        <v>0.5083939324142016</v>
      </c>
      <c r="N730" s="86" t="n">
        <v>0.2721644716788766</v>
      </c>
      <c r="O730" s="86" t="n">
        <v>0.4229966302684823</v>
      </c>
      <c r="P730" s="86" t="n">
        <v>0.4928637122321763</v>
      </c>
      <c r="Q730" s="86" t="n">
        <v>0.2133259419834191</v>
      </c>
      <c r="R730" s="86" t="n">
        <v>0.3899943428171137</v>
      </c>
      <c r="S730" s="86" t="n">
        <v>0.4769645921481812</v>
      </c>
      <c r="T730" s="86" t="n">
        <v>0.210924537067764</v>
      </c>
      <c r="U730" s="86" t="n">
        <v>0.3593579967993973</v>
      </c>
      <c r="V730" s="86" t="n">
        <v>0.4485310131848616</v>
      </c>
      <c r="W730" s="86" t="n">
        <v>0.3191648572725377</v>
      </c>
      <c r="X730" s="86" t="n">
        <v>0.3993143804141783</v>
      </c>
      <c r="Y730" s="86" t="n">
        <v>0.4366165361833379</v>
      </c>
      <c r="Z730" s="86" t="n">
        <v>0.1965818888708894</v>
      </c>
      <c r="AA730" s="86" t="n">
        <v>0.3097669019348482</v>
      </c>
      <c r="AB730" s="86" t="n">
        <v>0.3701057033337206</v>
      </c>
      <c r="AC730" s="86" t="n">
        <v>0.4404918112455654</v>
      </c>
      <c r="AD730" s="86" t="n">
        <v>0.4346472841194099</v>
      </c>
      <c r="AE730" s="86" t="n">
        <v>0.4733875657034952</v>
      </c>
      <c r="AF730" s="86" t="n">
        <v>0.5240554804659845</v>
      </c>
      <c r="AG730" s="86" t="n">
        <v>0.4825834810420656</v>
      </c>
      <c r="AH730" s="86" t="n">
        <v>0.5156456991457676</v>
      </c>
      <c r="AI730" s="86" t="n">
        <v>0.4971609624494149</v>
      </c>
      <c r="AJ730" s="86" t="n">
        <v>0.4866393252476266</v>
      </c>
      <c r="AK730" s="86" t="n">
        <v>0.5215080624351464</v>
      </c>
    </row>
    <row r="731">
      <c r="A731" s="86" t="n">
        <v>4</v>
      </c>
      <c r="B731" s="86" t="n">
        <v>0.5069519224678533</v>
      </c>
      <c r="C731" s="86" t="n">
        <v>0.4741981648286892</v>
      </c>
      <c r="D731" s="86" t="n">
        <v>0.5033246502268731</v>
      </c>
      <c r="E731" s="86" t="n">
        <v>0.5036734424933285</v>
      </c>
      <c r="F731" s="86" t="n">
        <v>0.4764973130143565</v>
      </c>
      <c r="G731" s="86" t="n">
        <v>0.5039139780041849</v>
      </c>
      <c r="H731" s="86" t="n">
        <v>0.4884080370942813</v>
      </c>
      <c r="I731" s="86" t="n">
        <v>0.4712822168932985</v>
      </c>
      <c r="J731" s="86" t="n">
        <v>0.4870583354461015</v>
      </c>
      <c r="K731" s="86" t="n">
        <v>0.5041915161696766</v>
      </c>
      <c r="L731" s="86" t="n">
        <v>0.4736142905737741</v>
      </c>
      <c r="M731" s="86" t="n">
        <v>0.4874732651113817</v>
      </c>
      <c r="N731" s="86" t="n">
        <v>0.2643444992169517</v>
      </c>
      <c r="O731" s="86" t="n">
        <v>0.4127230004432603</v>
      </c>
      <c r="P731" s="86" t="n">
        <v>0.4703623861916602</v>
      </c>
      <c r="Q731" s="86" t="n">
        <v>0.2070874220185004</v>
      </c>
      <c r="R731" s="86" t="n">
        <v>0.3793580220691402</v>
      </c>
      <c r="S731" s="86" t="n">
        <v>0.453221813227839</v>
      </c>
      <c r="T731" s="86" t="n">
        <v>0.1904161412358134</v>
      </c>
      <c r="U731" s="86" t="n">
        <v>0.3454297279487902</v>
      </c>
      <c r="V731" s="86" t="n">
        <v>0.4247524697183767</v>
      </c>
      <c r="W731" s="86" t="n">
        <v>0.3079527472123063</v>
      </c>
      <c r="X731" s="86" t="n">
        <v>0.3889075750049561</v>
      </c>
      <c r="Y731" s="86" t="n">
        <v>0.4138613569611301</v>
      </c>
      <c r="Z731" s="86" t="n">
        <v>0.1876426667452101</v>
      </c>
      <c r="AA731" s="86" t="n">
        <v>0.302404006792809</v>
      </c>
      <c r="AB731" s="86" t="n">
        <v>0.3514461609943083</v>
      </c>
      <c r="AC731" s="86" t="n">
        <v>0.4147348981872965</v>
      </c>
      <c r="AD731" s="86" t="n">
        <v>0.4282955913910342</v>
      </c>
      <c r="AE731" s="86" t="n">
        <v>0.4504971300598168</v>
      </c>
      <c r="AF731" s="86" t="n">
        <v>0.5060178927720925</v>
      </c>
      <c r="AG731" s="86" t="n">
        <v>0.467806052083615</v>
      </c>
      <c r="AH731" s="86" t="n">
        <v>0.4925261015435059</v>
      </c>
      <c r="AI731" s="86" t="n">
        <v>0.4873106001192082</v>
      </c>
      <c r="AJ731" s="86" t="n">
        <v>0.4730182212904158</v>
      </c>
      <c r="AK731" s="86" t="n">
        <v>0.4966152596065685</v>
      </c>
    </row>
    <row r="732">
      <c r="A732" s="86" t="n">
        <v>5</v>
      </c>
      <c r="B732" s="86" t="n">
        <v>0.4987806423006271</v>
      </c>
      <c r="C732" s="86" t="n">
        <v>0.4687854788031571</v>
      </c>
      <c r="D732" s="86" t="n">
        <v>0.4883425560209789</v>
      </c>
      <c r="E732" s="86" t="n">
        <v>0.5034428227852271</v>
      </c>
      <c r="F732" s="86" t="n">
        <v>0.4742412835224175</v>
      </c>
      <c r="G732" s="86" t="n">
        <v>0.486673090189684</v>
      </c>
      <c r="H732" s="86" t="n">
        <v>0.4953138873359861</v>
      </c>
      <c r="I732" s="86" t="n">
        <v>0.4975893873493797</v>
      </c>
      <c r="J732" s="86" t="n">
        <v>0.50556042132436</v>
      </c>
      <c r="K732" s="86" t="n">
        <v>0.5371692566148677</v>
      </c>
      <c r="L732" s="86" t="n">
        <v>0.5086328157321344</v>
      </c>
      <c r="M732" s="86" t="n">
        <v>0.5132506334112074</v>
      </c>
      <c r="N732" s="86" t="n">
        <v>0.2849034590765285</v>
      </c>
      <c r="O732" s="86" t="n">
        <v>0.4472639400597687</v>
      </c>
      <c r="P732" s="86" t="n">
        <v>0.4933649312162102</v>
      </c>
      <c r="Q732" s="86" t="n">
        <v>0.22365176813225</v>
      </c>
      <c r="R732" s="86" t="n">
        <v>0.4104929509867393</v>
      </c>
      <c r="S732" s="86" t="n">
        <v>0.4728251614508966</v>
      </c>
      <c r="T732" s="86" t="n">
        <v>0.200917383833691</v>
      </c>
      <c r="U732" s="86" t="n">
        <v>0.372226301421444</v>
      </c>
      <c r="V732" s="86" t="n">
        <v>0.4429018981509921</v>
      </c>
      <c r="W732" s="86" t="n">
        <v>0.3290030545026312</v>
      </c>
      <c r="X732" s="86" t="n">
        <v>0.41991415276531</v>
      </c>
      <c r="Y732" s="86" t="n">
        <v>0.4333208907574581</v>
      </c>
      <c r="Z732" s="86" t="n">
        <v>0.1987025610061411</v>
      </c>
      <c r="AA732" s="86" t="n">
        <v>0.3255381372133637</v>
      </c>
      <c r="AB732" s="86" t="n">
        <v>0.370156812637937</v>
      </c>
      <c r="AC732" s="86" t="n">
        <v>0.436377184882798</v>
      </c>
      <c r="AD732" s="86" t="n">
        <v>0.4616431100205535</v>
      </c>
      <c r="AE732" s="86" t="n">
        <v>0.4769224569221115</v>
      </c>
      <c r="AF732" s="86" t="n">
        <v>0.4997908219089915</v>
      </c>
      <c r="AG732" s="86" t="n">
        <v>0.4635358151678225</v>
      </c>
      <c r="AH732" s="86" t="n">
        <v>0.4770859663281206</v>
      </c>
      <c r="AI732" s="86" t="n">
        <v>0.4828089217931424</v>
      </c>
      <c r="AJ732" s="86" t="n">
        <v>0.4688338461673137</v>
      </c>
      <c r="AK732" s="86" t="n">
        <v>0.4785578205895433</v>
      </c>
    </row>
    <row r="733">
      <c r="A733" s="86" t="n">
        <v>6</v>
      </c>
      <c r="B733" s="86" t="n">
        <v>0.5249572433014505</v>
      </c>
      <c r="C733" s="86" t="n">
        <v>0.495928540713455</v>
      </c>
      <c r="D733" s="86" t="n">
        <v>0.516384175162995</v>
      </c>
      <c r="E733" s="86" t="n">
        <v>0.5380522518367212</v>
      </c>
      <c r="F733" s="86" t="n">
        <v>0.5081388405721851</v>
      </c>
      <c r="G733" s="86" t="n">
        <v>0.5162288978716855</v>
      </c>
      <c r="H733" s="86" t="n">
        <v>0.5300404485514157</v>
      </c>
      <c r="I733" s="86" t="n">
        <v>0.548318755139014</v>
      </c>
      <c r="J733" s="86" t="n">
        <v>0.5510291101021044</v>
      </c>
      <c r="K733" s="86" t="n">
        <v>0.5892986140277195</v>
      </c>
      <c r="L733" s="86" t="n">
        <v>0.5657826994327532</v>
      </c>
      <c r="M733" s="86" t="n">
        <v>0.5622256589121779</v>
      </c>
      <c r="N733" s="86" t="n">
        <v>0.324066385680201</v>
      </c>
      <c r="O733" s="86" t="n">
        <v>0.5028788088213566</v>
      </c>
      <c r="P733" s="86" t="n">
        <v>0.5419734402600498</v>
      </c>
      <c r="Q733" s="86" t="n">
        <v>0.2548526418560011</v>
      </c>
      <c r="R733" s="86" t="n">
        <v>0.4656555898889598</v>
      </c>
      <c r="S733" s="86" t="n">
        <v>0.5232842976722252</v>
      </c>
      <c r="T733" s="86" t="n">
        <v>0.2300391584256985</v>
      </c>
      <c r="U733" s="86" t="n">
        <v>0.4238105996422856</v>
      </c>
      <c r="V733" s="86" t="n">
        <v>0.4908722336082738</v>
      </c>
      <c r="W733" s="86" t="n">
        <v>0.3698892282780701</v>
      </c>
      <c r="X733" s="86" t="n">
        <v>0.4760801626954338</v>
      </c>
      <c r="Y733" s="86" t="n">
        <v>0.4791112071590651</v>
      </c>
      <c r="Z733" s="86" t="n">
        <v>0.2201743663755652</v>
      </c>
      <c r="AA733" s="86" t="n">
        <v>0.3671165352540587</v>
      </c>
      <c r="AB733" s="86" t="n">
        <v>0.4079358810547102</v>
      </c>
      <c r="AC733" s="86" t="n">
        <v>0.4836305907890686</v>
      </c>
      <c r="AD733" s="86" t="n">
        <v>0.5156664523781496</v>
      </c>
      <c r="AE733" s="86" t="n">
        <v>0.5238547585738383</v>
      </c>
      <c r="AF733" s="86" t="n">
        <v>0.5276758705026711</v>
      </c>
      <c r="AG733" s="86" t="n">
        <v>0.4953474822319302</v>
      </c>
      <c r="AH733" s="86" t="n">
        <v>0.508839249006441</v>
      </c>
      <c r="AI733" s="86" t="n">
        <v>0.51421087304326</v>
      </c>
      <c r="AJ733" s="86" t="n">
        <v>0.4985599796908989</v>
      </c>
      <c r="AK733" s="86" t="n">
        <v>0.5094075469004782</v>
      </c>
    </row>
    <row r="734">
      <c r="A734" s="86" t="n">
        <v>7</v>
      </c>
      <c r="B734" s="86" t="n">
        <v>0.5659878380946348</v>
      </c>
      <c r="C734" s="86" t="n">
        <v>0.5416963389856729</v>
      </c>
      <c r="D734" s="86" t="n">
        <v>0.5582075279046486</v>
      </c>
      <c r="E734" s="86" t="n">
        <v>0.5890521529997035</v>
      </c>
      <c r="F734" s="86" t="n">
        <v>0.558578883148576</v>
      </c>
      <c r="G734" s="86" t="n">
        <v>0.5603288539712765</v>
      </c>
      <c r="H734" s="86" t="n">
        <v>0.5765727251800453</v>
      </c>
      <c r="I734" s="86" t="n">
        <v>0.6293359535146846</v>
      </c>
      <c r="J734" s="86" t="n">
        <v>0.5937204692649874</v>
      </c>
      <c r="K734" s="86" t="n">
        <v>0.6617219655606887</v>
      </c>
      <c r="L734" s="86" t="n">
        <v>0.6425770655781411</v>
      </c>
      <c r="M734" s="86" t="n">
        <v>0.5986509163897207</v>
      </c>
      <c r="N734" s="86" t="n">
        <v>0.3809188467642762</v>
      </c>
      <c r="O734" s="86" t="n">
        <v>0.5814312064782732</v>
      </c>
      <c r="P734" s="86" t="n">
        <v>0.5838909191772224</v>
      </c>
      <c r="Q734" s="86" t="n">
        <v>0.3124555277920273</v>
      </c>
      <c r="R734" s="86" t="n">
        <v>0.5477725608249274</v>
      </c>
      <c r="S734" s="86" t="n">
        <v>0.573108109878306</v>
      </c>
      <c r="T734" s="86" t="n">
        <v>0.2995582693598224</v>
      </c>
      <c r="U734" s="86" t="n">
        <v>0.5021199284571213</v>
      </c>
      <c r="V734" s="86" t="n">
        <v>0.5372621726820387</v>
      </c>
      <c r="W734" s="86" t="n">
        <v>0.4243673254088004</v>
      </c>
      <c r="X734" s="86" t="n">
        <v>0.5582431387923027</v>
      </c>
      <c r="Y734" s="86" t="n">
        <v>0.524395634620485</v>
      </c>
      <c r="Z734" s="86" t="n">
        <v>0.250003681722457</v>
      </c>
      <c r="AA734" s="86" t="n">
        <v>0.4348190019531048</v>
      </c>
      <c r="AB734" s="86" t="n">
        <v>0.4463747241259147</v>
      </c>
      <c r="AC734" s="86" t="n">
        <v>0.5460141582025239</v>
      </c>
      <c r="AD734" s="86" t="n">
        <v>0.6091060547069528</v>
      </c>
      <c r="AE734" s="86" t="n">
        <v>0.5697968301122069</v>
      </c>
      <c r="AF734" s="86" t="n">
        <v>0.572439981978503</v>
      </c>
      <c r="AG734" s="86" t="n">
        <v>0.5442450137547354</v>
      </c>
      <c r="AH734" s="86" t="n">
        <v>0.5526928874880087</v>
      </c>
      <c r="AI734" s="86" t="n">
        <v>0.5570003450763874</v>
      </c>
      <c r="AJ734" s="86" t="n">
        <v>0.5450411215525958</v>
      </c>
      <c r="AK734" s="86" t="n">
        <v>0.5507656156494144</v>
      </c>
    </row>
    <row r="735">
      <c r="A735" s="86" t="n">
        <v>8</v>
      </c>
      <c r="B735" s="86" t="n">
        <v>0.622790903908279</v>
      </c>
      <c r="C735" s="86" t="n">
        <v>0.6316370246835774</v>
      </c>
      <c r="D735" s="86" t="n">
        <v>0.5967635090375698</v>
      </c>
      <c r="E735" s="86" t="n">
        <v>0.6714986986459328</v>
      </c>
      <c r="F735" s="86" t="n">
        <v>0.6446818453230873</v>
      </c>
      <c r="G735" s="86" t="n">
        <v>0.5914525333956682</v>
      </c>
      <c r="H735" s="86" t="n">
        <v>0.6339241671873459</v>
      </c>
      <c r="I735" s="86" t="n">
        <v>0.6390906321645585</v>
      </c>
      <c r="J735" s="86" t="n">
        <v>0.5952474243436976</v>
      </c>
      <c r="K735" s="86" t="n">
        <v>0.6411255774884502</v>
      </c>
      <c r="L735" s="86" t="n">
        <v>0.6319285471311288</v>
      </c>
      <c r="M735" s="86" t="n">
        <v>0.5952683360205325</v>
      </c>
      <c r="N735" s="86" t="n">
        <v>0.4081205789302194</v>
      </c>
      <c r="O735" s="86" t="n">
        <v>0.5813382648027492</v>
      </c>
      <c r="P735" s="86" t="n">
        <v>0.5862850914116369</v>
      </c>
      <c r="Q735" s="86" t="n">
        <v>0.3342324303751386</v>
      </c>
      <c r="R735" s="86" t="n">
        <v>0.5565054539736094</v>
      </c>
      <c r="S735" s="86" t="n">
        <v>0.5874192745516709</v>
      </c>
      <c r="T735" s="86" t="n">
        <v>0.3415484908150999</v>
      </c>
      <c r="U735" s="86" t="n">
        <v>0.5115598230255105</v>
      </c>
      <c r="V735" s="86" t="n">
        <v>0.5438294735548866</v>
      </c>
      <c r="W735" s="86" t="n">
        <v>0.4261215176829942</v>
      </c>
      <c r="X735" s="86" t="n">
        <v>0.5575102965449494</v>
      </c>
      <c r="Y735" s="86" t="n">
        <v>0.5315075490417579</v>
      </c>
      <c r="Z735" s="86" t="n">
        <v>0.3002739201508033</v>
      </c>
      <c r="AA735" s="86" t="n">
        <v>0.4457109198193636</v>
      </c>
      <c r="AB735" s="86" t="n">
        <v>0.4686119177604832</v>
      </c>
      <c r="AC735" s="86" t="n">
        <v>0.5508253551700117</v>
      </c>
      <c r="AD735" s="86" t="n">
        <v>0.6097217569243863</v>
      </c>
      <c r="AE735" s="86" t="n">
        <v>0.5694917010656488</v>
      </c>
      <c r="AF735" s="86" t="n">
        <v>0.6334395314410763</v>
      </c>
      <c r="AG735" s="86" t="n">
        <v>0.6280026255688117</v>
      </c>
      <c r="AH735" s="86" t="n">
        <v>0.5811469959750073</v>
      </c>
      <c r="AI735" s="86" t="n">
        <v>0.6464535558553188</v>
      </c>
      <c r="AJ735" s="86" t="n">
        <v>0.6377057718990323</v>
      </c>
      <c r="AK735" s="86" t="n">
        <v>0.5885385498048216</v>
      </c>
    </row>
    <row r="736">
      <c r="A736" s="86" t="n">
        <v>9</v>
      </c>
      <c r="B736" s="86" t="n">
        <v>0.6113574459998734</v>
      </c>
      <c r="C736" s="86" t="n">
        <v>0.628383497564405</v>
      </c>
      <c r="D736" s="86" t="n">
        <v>0.5835844461157627</v>
      </c>
      <c r="E736" s="86" t="n">
        <v>0.6434619312753269</v>
      </c>
      <c r="F736" s="86" t="n">
        <v>0.6322152703860433</v>
      </c>
      <c r="G736" s="86" t="n">
        <v>0.5821821353842997</v>
      </c>
      <c r="H736" s="86" t="n">
        <v>0.6089315663126048</v>
      </c>
      <c r="I736" s="86" t="n">
        <v>0.585292170833992</v>
      </c>
      <c r="J736" s="86" t="n">
        <v>0.576474520017517</v>
      </c>
      <c r="K736" s="86" t="n">
        <v>0.5598320033599328</v>
      </c>
      <c r="L736" s="86" t="n">
        <v>0.563026909746164</v>
      </c>
      <c r="M736" s="86" t="n">
        <v>0.5723931427067224</v>
      </c>
      <c r="N736" s="86" t="n">
        <v>0.3523927644233296</v>
      </c>
      <c r="O736" s="86" t="n">
        <v>0.5292647121906116</v>
      </c>
      <c r="P736" s="86" t="n">
        <v>0.577292346921396</v>
      </c>
      <c r="Q736" s="86" t="n">
        <v>0.2758187023216561</v>
      </c>
      <c r="R736" s="86" t="n">
        <v>0.4960287393059842</v>
      </c>
      <c r="S736" s="86" t="n">
        <v>0.5634014068824585</v>
      </c>
      <c r="T736" s="86" t="n">
        <v>0.2474429031806081</v>
      </c>
      <c r="U736" s="86" t="n">
        <v>0.4572663089522733</v>
      </c>
      <c r="V736" s="86" t="n">
        <v>0.5400320546828317</v>
      </c>
      <c r="W736" s="86" t="n">
        <v>0.4062365828825181</v>
      </c>
      <c r="X736" s="86" t="n">
        <v>0.5188901783546465</v>
      </c>
      <c r="Y736" s="86" t="n">
        <v>0.5311588294810462</v>
      </c>
      <c r="Z736" s="86" t="n">
        <v>0.2470877575364859</v>
      </c>
      <c r="AA736" s="86" t="n">
        <v>0.4063646415690976</v>
      </c>
      <c r="AB736" s="86" t="n">
        <v>0.4572795911255663</v>
      </c>
      <c r="AC736" s="86" t="n">
        <v>0.5427742949247542</v>
      </c>
      <c r="AD736" s="86" t="n">
        <v>0.5629510245103809</v>
      </c>
      <c r="AE736" s="86" t="n">
        <v>0.5721399909037</v>
      </c>
      <c r="AF736" s="86" t="n">
        <v>0.6140181502220506</v>
      </c>
      <c r="AG736" s="86" t="n">
        <v>0.6221958900506184</v>
      </c>
      <c r="AH736" s="86" t="n">
        <v>0.5747922789172617</v>
      </c>
      <c r="AI736" s="86" t="n">
        <v>0.6402264955924334</v>
      </c>
      <c r="AJ736" s="86" t="n">
        <v>0.6276453260617414</v>
      </c>
      <c r="AK736" s="86" t="n">
        <v>0.5794082606332457</v>
      </c>
    </row>
    <row r="737">
      <c r="A737" s="86" t="n">
        <v>10</v>
      </c>
      <c r="B737" s="86" t="n">
        <v>0.5324317476404636</v>
      </c>
      <c r="C737" s="86" t="n">
        <v>0.5425722885946809</v>
      </c>
      <c r="D737" s="86" t="n">
        <v>0.5528183570500017</v>
      </c>
      <c r="E737" s="86" t="n">
        <v>0.5602082166507428</v>
      </c>
      <c r="F737" s="86" t="n">
        <v>0.5592045484046834</v>
      </c>
      <c r="G737" s="86" t="n">
        <v>0.5671077612501925</v>
      </c>
      <c r="H737" s="86" t="n">
        <v>0.5489493242132264</v>
      </c>
      <c r="I737" s="86" t="n">
        <v>0.5575993275478629</v>
      </c>
      <c r="J737" s="86" t="n">
        <v>0.5739622467559408</v>
      </c>
      <c r="K737" s="86" t="n">
        <v>0.5483914321713567</v>
      </c>
      <c r="L737" s="86" t="n">
        <v>0.5516566915813957</v>
      </c>
      <c r="M737" s="86" t="n">
        <v>0.5846204468428154</v>
      </c>
      <c r="N737" s="86" t="n">
        <v>0.3463385921947425</v>
      </c>
      <c r="O737" s="86" t="n">
        <v>0.5197060183309583</v>
      </c>
      <c r="P737" s="86" t="n">
        <v>0.5938033761721466</v>
      </c>
      <c r="Q737" s="86" t="n">
        <v>0.2715990137512204</v>
      </c>
      <c r="R737" s="86" t="n">
        <v>0.487406130589021</v>
      </c>
      <c r="S737" s="86" t="n">
        <v>0.5814000707371068</v>
      </c>
      <c r="T737" s="86" t="n">
        <v>0.2435639329513359</v>
      </c>
      <c r="U737" s="86" t="n">
        <v>0.4492327967617433</v>
      </c>
      <c r="V737" s="86" t="n">
        <v>0.5567351132803556</v>
      </c>
      <c r="W737" s="86" t="n">
        <v>0.4045191918448459</v>
      </c>
      <c r="X737" s="86" t="n">
        <v>0.5090825661507071</v>
      </c>
      <c r="Y737" s="86" t="n">
        <v>0.5442677380379366</v>
      </c>
      <c r="Z737" s="86" t="n">
        <v>0.2483616335066198</v>
      </c>
      <c r="AA737" s="86" t="n">
        <v>0.398252539552956</v>
      </c>
      <c r="AB737" s="86" t="n">
        <v>0.4645742827273783</v>
      </c>
      <c r="AC737" s="86" t="n">
        <v>0.5415107482464239</v>
      </c>
      <c r="AD737" s="86" t="n">
        <v>0.551594487654265</v>
      </c>
      <c r="AE737" s="86" t="n">
        <v>0.5761815114826392</v>
      </c>
      <c r="AF737" s="86" t="n">
        <v>0.5439113084894124</v>
      </c>
      <c r="AG737" s="86" t="n">
        <v>0.5591896137611273</v>
      </c>
      <c r="AH737" s="86" t="n">
        <v>0.5633822118678908</v>
      </c>
      <c r="AI737" s="86" t="n">
        <v>0.5358408884148445</v>
      </c>
      <c r="AJ737" s="86" t="n">
        <v>0.549520941571942</v>
      </c>
      <c r="AK737" s="86" t="n">
        <v>0.5484542195332188</v>
      </c>
    </row>
    <row r="738">
      <c r="A738" s="86" t="n">
        <v>11</v>
      </c>
      <c r="B738" s="86" t="n">
        <v>0.5297713308418319</v>
      </c>
      <c r="C738" s="86" t="n">
        <v>0.5309460483296663</v>
      </c>
      <c r="D738" s="86" t="n">
        <v>0.5519766104008009</v>
      </c>
      <c r="E738" s="86" t="n">
        <v>0.5480347906302507</v>
      </c>
      <c r="F738" s="86" t="n">
        <v>0.5469378748150264</v>
      </c>
      <c r="G738" s="86" t="n">
        <v>0.5695422384647402</v>
      </c>
      <c r="H738" s="86" t="n">
        <v>0.5418132789634648</v>
      </c>
      <c r="I738" s="86" t="n">
        <v>0.5539324478769431</v>
      </c>
      <c r="J738" s="86" t="n">
        <v>0.5778401364464012</v>
      </c>
      <c r="K738" s="86" t="n">
        <v>0.5428139437211256</v>
      </c>
      <c r="L738" s="86" t="n">
        <v>0.5462347500712506</v>
      </c>
      <c r="M738" s="86" t="n">
        <v>0.5870356355499984</v>
      </c>
      <c r="N738" s="86" t="n">
        <v>0.3425652452675503</v>
      </c>
      <c r="O738" s="86" t="n">
        <v>0.5120967165374223</v>
      </c>
      <c r="P738" s="86" t="n">
        <v>0.5957595900709979</v>
      </c>
      <c r="Q738" s="86" t="n">
        <v>0.2673958729791001</v>
      </c>
      <c r="R738" s="86" t="n">
        <v>0.4788427486964992</v>
      </c>
      <c r="S738" s="86" t="n">
        <v>0.5831750481405311</v>
      </c>
      <c r="T738" s="86" t="n">
        <v>0.2405256520873432</v>
      </c>
      <c r="U738" s="86" t="n">
        <v>0.4420935705544571</v>
      </c>
      <c r="V738" s="86" t="n">
        <v>0.5584216140147094</v>
      </c>
      <c r="W738" s="86" t="n">
        <v>0.4023111176535532</v>
      </c>
      <c r="X738" s="86" t="n">
        <v>0.5031975533315365</v>
      </c>
      <c r="Y738" s="86" t="n">
        <v>0.5466449249025058</v>
      </c>
      <c r="Z738" s="86" t="n">
        <v>0.2506663917647232</v>
      </c>
      <c r="AA738" s="86" t="n">
        <v>0.397127868084476</v>
      </c>
      <c r="AB738" s="86" t="n">
        <v>0.4670507608316878</v>
      </c>
      <c r="AC738" s="86" t="n">
        <v>0.5448640067389156</v>
      </c>
      <c r="AD738" s="86" t="n">
        <v>0.5534370670843783</v>
      </c>
      <c r="AE738" s="86" t="n">
        <v>0.580050317506923</v>
      </c>
      <c r="AF738" s="86" t="n">
        <v>0.535721181695308</v>
      </c>
      <c r="AG738" s="86" t="n">
        <v>0.547165590298179</v>
      </c>
      <c r="AH738" s="86" t="n">
        <v>0.5634380440465131</v>
      </c>
      <c r="AI738" s="86" t="n">
        <v>0.5239200677604542</v>
      </c>
      <c r="AJ738" s="86" t="n">
        <v>0.5370597323925783</v>
      </c>
      <c r="AK738" s="86" t="n">
        <v>0.5467357706392301</v>
      </c>
    </row>
    <row r="739">
      <c r="A739" s="86" t="n">
        <v>12</v>
      </c>
      <c r="B739" s="86" t="n">
        <v>0.5362006714385253</v>
      </c>
      <c r="C739" s="86" t="n">
        <v>0.5365885289279513</v>
      </c>
      <c r="D739" s="86" t="n">
        <v>0.5562899393842797</v>
      </c>
      <c r="E739" s="86" t="n">
        <v>0.5512305208710836</v>
      </c>
      <c r="F739" s="86" t="n">
        <v>0.5499260105402529</v>
      </c>
      <c r="G739" s="86" t="n">
        <v>0.5736130036431637</v>
      </c>
      <c r="H739" s="86" t="n">
        <v>0.5402512414087934</v>
      </c>
      <c r="I739" s="86" t="n">
        <v>0.5434837876278884</v>
      </c>
      <c r="J739" s="86" t="n">
        <v>0.573299605872727</v>
      </c>
      <c r="K739" s="86" t="n">
        <v>0.5293406131877363</v>
      </c>
      <c r="L739" s="86" t="n">
        <v>0.532986733596271</v>
      </c>
      <c r="M739" s="86" t="n">
        <v>0.5775657266954033</v>
      </c>
      <c r="N739" s="86" t="n">
        <v>0.3376777624788472</v>
      </c>
      <c r="O739" s="86" t="n">
        <v>0.5011701118636475</v>
      </c>
      <c r="P739" s="86" t="n">
        <v>0.5845283918656539</v>
      </c>
      <c r="Q739" s="86" t="n">
        <v>0.2694808955668449</v>
      </c>
      <c r="R739" s="86" t="n">
        <v>0.470289578325433</v>
      </c>
      <c r="S739" s="86" t="n">
        <v>0.5713920800639254</v>
      </c>
      <c r="T739" s="86" t="n">
        <v>0.2440580223151405</v>
      </c>
      <c r="U739" s="86" t="n">
        <v>0.4341711380965828</v>
      </c>
      <c r="V739" s="86" t="n">
        <v>0.5479061144028279</v>
      </c>
      <c r="W739" s="86" t="n">
        <v>0.3943743176437395</v>
      </c>
      <c r="X739" s="86" t="n">
        <v>0.4913250634276078</v>
      </c>
      <c r="Y739" s="86" t="n">
        <v>0.5378483511949784</v>
      </c>
      <c r="Z739" s="86" t="n">
        <v>0.2584127358143234</v>
      </c>
      <c r="AA739" s="86" t="n">
        <v>0.3904900674113955</v>
      </c>
      <c r="AB739" s="86" t="n">
        <v>0.461619235683587</v>
      </c>
      <c r="AC739" s="86" t="n">
        <v>0.5369749396575463</v>
      </c>
      <c r="AD739" s="86" t="n">
        <v>0.5405888105176425</v>
      </c>
      <c r="AE739" s="86" t="n">
        <v>0.5745004231506589</v>
      </c>
      <c r="AF739" s="86" t="n">
        <v>0.5402748278303405</v>
      </c>
      <c r="AG739" s="86" t="n">
        <v>0.5520381346661127</v>
      </c>
      <c r="AH739" s="86" t="n">
        <v>0.567660987011405</v>
      </c>
      <c r="AI739" s="86" t="n">
        <v>0.5300843868620008</v>
      </c>
      <c r="AJ739" s="86" t="n">
        <v>0.543461038477868</v>
      </c>
      <c r="AK739" s="86" t="n">
        <v>0.5511773845537247</v>
      </c>
    </row>
    <row r="740">
      <c r="A740" s="86" t="n">
        <v>13</v>
      </c>
      <c r="B740" s="86" t="n">
        <v>0.5283777791854057</v>
      </c>
      <c r="C740" s="86" t="n">
        <v>0.5237746375047494</v>
      </c>
      <c r="D740" s="86" t="n">
        <v>0.5532367399999003</v>
      </c>
      <c r="E740" s="86" t="n">
        <v>0.5380357790004282</v>
      </c>
      <c r="F740" s="86" t="n">
        <v>0.5367117526415537</v>
      </c>
      <c r="G740" s="86" t="n">
        <v>0.5688637776016694</v>
      </c>
      <c r="H740" s="86" t="n">
        <v>0.5367818737873656</v>
      </c>
      <c r="I740" s="86" t="n">
        <v>0.5416812677646693</v>
      </c>
      <c r="J740" s="86" t="n">
        <v>0.5802371678152444</v>
      </c>
      <c r="K740" s="86" t="n">
        <v>0.5309533809323814</v>
      </c>
      <c r="L740" s="86" t="n">
        <v>0.5347657004164713</v>
      </c>
      <c r="M740" s="86" t="n">
        <v>0.5864630976275872</v>
      </c>
      <c r="N740" s="86" t="n">
        <v>0.3425126916891771</v>
      </c>
      <c r="O740" s="86" t="n">
        <v>0.5049878699197843</v>
      </c>
      <c r="P740" s="86" t="n">
        <v>0.5923824446834289</v>
      </c>
      <c r="Q740" s="86" t="n">
        <v>0.2817097185219507</v>
      </c>
      <c r="R740" s="86" t="n">
        <v>0.4760509187305853</v>
      </c>
      <c r="S740" s="86" t="n">
        <v>0.5782430998572158</v>
      </c>
      <c r="T740" s="86" t="n">
        <v>0.2654292309167202</v>
      </c>
      <c r="U740" s="86" t="n">
        <v>0.4414892215005177</v>
      </c>
      <c r="V740" s="86" t="n">
        <v>0.5551156258202146</v>
      </c>
      <c r="W740" s="86" t="n">
        <v>0.3982016462419803</v>
      </c>
      <c r="X740" s="86" t="n">
        <v>0.4935770497864956</v>
      </c>
      <c r="Y740" s="86" t="n">
        <v>0.5463158515142287</v>
      </c>
      <c r="Z740" s="86" t="n">
        <v>0.2871522613139332</v>
      </c>
      <c r="AA740" s="86" t="n">
        <v>0.3956053419311281</v>
      </c>
      <c r="AB740" s="86" t="n">
        <v>0.4779463352305727</v>
      </c>
      <c r="AC740" s="86" t="n">
        <v>0.5452203916994702</v>
      </c>
      <c r="AD740" s="86" t="n">
        <v>0.5421620202276286</v>
      </c>
      <c r="AE740" s="86" t="n">
        <v>0.5862162271081252</v>
      </c>
      <c r="AF740" s="86" t="n">
        <v>0.5305078200424793</v>
      </c>
      <c r="AG740" s="86" t="n">
        <v>0.5391782559634583</v>
      </c>
      <c r="AH740" s="86" t="n">
        <v>0.5639659119171248</v>
      </c>
      <c r="AI740" s="86" t="n">
        <v>0.51676757536782</v>
      </c>
      <c r="AJ740" s="86" t="n">
        <v>0.5305117980995233</v>
      </c>
      <c r="AK740" s="86" t="n">
        <v>0.5477020550013451</v>
      </c>
    </row>
    <row r="741">
      <c r="A741" s="86" t="n">
        <v>14</v>
      </c>
      <c r="B741" s="86" t="n">
        <v>0.536770760752518</v>
      </c>
      <c r="C741" s="86" t="n">
        <v>0.5251670561040035</v>
      </c>
      <c r="D741" s="86" t="n">
        <v>0.5663211686830399</v>
      </c>
      <c r="E741" s="86" t="n">
        <v>0.5392877145586927</v>
      </c>
      <c r="F741" s="86" t="n">
        <v>0.5376489524650172</v>
      </c>
      <c r="G741" s="86" t="n">
        <v>0.5807967068992058</v>
      </c>
      <c r="H741" s="86" t="n">
        <v>0.5392482488736887</v>
      </c>
      <c r="I741" s="86" t="n">
        <v>0.5420248230117886</v>
      </c>
      <c r="J741" s="86" t="n">
        <v>0.5816488810012216</v>
      </c>
      <c r="K741" s="86" t="n">
        <v>0.5333893322133558</v>
      </c>
      <c r="L741" s="86" t="n">
        <v>0.5371100752958048</v>
      </c>
      <c r="M741" s="86" t="n">
        <v>0.5884571090125367</v>
      </c>
      <c r="N741" s="86" t="n">
        <v>0.3569649257417938</v>
      </c>
      <c r="O741" s="86" t="n">
        <v>0.5129713215353012</v>
      </c>
      <c r="P741" s="86" t="n">
        <v>0.5967230984092379</v>
      </c>
      <c r="Q741" s="86" t="n">
        <v>0.3121659413215072</v>
      </c>
      <c r="R741" s="86" t="n">
        <v>0.4884089019959439</v>
      </c>
      <c r="S741" s="86" t="n">
        <v>0.5839544662623299</v>
      </c>
      <c r="T741" s="86" t="n">
        <v>0.2916233416664823</v>
      </c>
      <c r="U741" s="86" t="n">
        <v>0.4517424456368257</v>
      </c>
      <c r="V741" s="86" t="n">
        <v>0.5602868168136304</v>
      </c>
      <c r="W741" s="86" t="n">
        <v>0.4009494719022559</v>
      </c>
      <c r="X741" s="86" t="n">
        <v>0.4970185126198107</v>
      </c>
      <c r="Y741" s="86" t="n">
        <v>0.5490515810257266</v>
      </c>
      <c r="Z741" s="86" t="n">
        <v>0.3184837194232951</v>
      </c>
      <c r="AA741" s="86" t="n">
        <v>0.4020536879923668</v>
      </c>
      <c r="AB741" s="86" t="n">
        <v>0.4888093855267743</v>
      </c>
      <c r="AC741" s="86" t="n">
        <v>0.5423045147494776</v>
      </c>
      <c r="AD741" s="86" t="n">
        <v>0.5406952002390373</v>
      </c>
      <c r="AE741" s="86" t="n">
        <v>0.5815586912842479</v>
      </c>
      <c r="AF741" s="86" t="n">
        <v>0.5345304756387977</v>
      </c>
      <c r="AG741" s="86" t="n">
        <v>0.5404738315850027</v>
      </c>
      <c r="AH741" s="86" t="n">
        <v>0.5765433790649632</v>
      </c>
      <c r="AI741" s="86" t="n">
        <v>0.5172695046585312</v>
      </c>
      <c r="AJ741" s="86" t="n">
        <v>0.53095168272282</v>
      </c>
      <c r="AK741" s="86" t="n">
        <v>0.5603955177582202</v>
      </c>
    </row>
    <row r="742">
      <c r="A742" s="86" t="n">
        <v>15</v>
      </c>
      <c r="B742" s="86" t="n">
        <v>0.5304364350414897</v>
      </c>
      <c r="C742" s="86" t="n">
        <v>0.5216450561176548</v>
      </c>
      <c r="D742" s="86" t="n">
        <v>0.5585711226111081</v>
      </c>
      <c r="E742" s="86" t="n">
        <v>0.5373933383850031</v>
      </c>
      <c r="F742" s="86" t="n">
        <v>0.5355279212855993</v>
      </c>
      <c r="G742" s="86" t="n">
        <v>0.5749699253693052</v>
      </c>
      <c r="H742" s="86" t="n">
        <v>0.5405307639185768</v>
      </c>
      <c r="I742" s="86" t="n">
        <v>0.5525559365201519</v>
      </c>
      <c r="J742" s="86" t="n">
        <v>0.5832622674994814</v>
      </c>
      <c r="K742" s="86" t="n">
        <v>0.5455186896262075</v>
      </c>
      <c r="L742" s="86" t="n">
        <v>0.5495628430372066</v>
      </c>
      <c r="M742" s="86" t="n">
        <v>0.5915172254943899</v>
      </c>
      <c r="N742" s="86" t="n">
        <v>0.3815179575577302</v>
      </c>
      <c r="O742" s="86" t="n">
        <v>0.528666549099419</v>
      </c>
      <c r="P742" s="86" t="n">
        <v>0.6006695896330395</v>
      </c>
      <c r="Q742" s="86" t="n">
        <v>0.3279690887127468</v>
      </c>
      <c r="R742" s="86" t="n">
        <v>0.5010528078620545</v>
      </c>
      <c r="S742" s="86" t="n">
        <v>0.5880087504421069</v>
      </c>
      <c r="T742" s="86" t="n">
        <v>0.3202657758309182</v>
      </c>
      <c r="U742" s="86" t="n">
        <v>0.4671580532806174</v>
      </c>
      <c r="V742" s="86" t="n">
        <v>0.5644193020567491</v>
      </c>
      <c r="W742" s="86" t="n">
        <v>0.4079294397625094</v>
      </c>
      <c r="X742" s="86" t="n">
        <v>0.5085145577219075</v>
      </c>
      <c r="Y742" s="86" t="n">
        <v>0.5524454573137788</v>
      </c>
      <c r="Z742" s="86" t="n">
        <v>0.3525838328203467</v>
      </c>
      <c r="AA742" s="86" t="n">
        <v>0.4165745228327253</v>
      </c>
      <c r="AB742" s="86" t="n">
        <v>0.5051178998722268</v>
      </c>
      <c r="AC742" s="86" t="n">
        <v>0.5499181934522362</v>
      </c>
      <c r="AD742" s="86" t="n">
        <v>0.5544987006872322</v>
      </c>
      <c r="AE742" s="86" t="n">
        <v>0.5839709378976032</v>
      </c>
      <c r="AF742" s="86" t="n">
        <v>0.5297032889232155</v>
      </c>
      <c r="AG742" s="86" t="n">
        <v>0.5372533305143705</v>
      </c>
      <c r="AH742" s="86" t="n">
        <v>0.5689806566879335</v>
      </c>
      <c r="AI742" s="86" t="n">
        <v>0.5139442231075698</v>
      </c>
      <c r="AJ742" s="86" t="n">
        <v>0.5276164381163307</v>
      </c>
      <c r="AK742" s="86" t="n">
        <v>0.5518307245485641</v>
      </c>
    </row>
    <row r="743">
      <c r="A743" s="86" t="n">
        <v>16</v>
      </c>
      <c r="B743" s="86" t="n">
        <v>0.5324000760119086</v>
      </c>
      <c r="C743" s="86" t="n">
        <v>0.5348821335857281</v>
      </c>
      <c r="D743" s="86" t="n">
        <v>0.5587205450932148</v>
      </c>
      <c r="E743" s="86" t="n">
        <v>0.552482456429348</v>
      </c>
      <c r="F743" s="86" t="n">
        <v>0.5503803317843141</v>
      </c>
      <c r="G743" s="86" t="n">
        <v>0.5762983403364939</v>
      </c>
      <c r="H743" s="86" t="n">
        <v>0.5647834522674208</v>
      </c>
      <c r="I743" s="86" t="n">
        <v>0.5956881526118215</v>
      </c>
      <c r="J743" s="86" t="n">
        <v>0.6236660750916174</v>
      </c>
      <c r="K743" s="86" t="n">
        <v>0.5940865182696347</v>
      </c>
      <c r="L743" s="86" t="n">
        <v>0.5990245561776577</v>
      </c>
      <c r="M743" s="86" t="n">
        <v>0.6425520713369089</v>
      </c>
      <c r="N743" s="86" t="n">
        <v>0.4208070127494982</v>
      </c>
      <c r="O743" s="86" t="n">
        <v>0.575797511069592</v>
      </c>
      <c r="P743" s="86" t="n">
        <v>0.6505968398872987</v>
      </c>
      <c r="Q743" s="86" t="n">
        <v>0.3553225993281594</v>
      </c>
      <c r="R743" s="86" t="n">
        <v>0.5433101259489057</v>
      </c>
      <c r="S743" s="86" t="n">
        <v>0.6362082290834304</v>
      </c>
      <c r="T743" s="86" t="n">
        <v>0.3557738398118035</v>
      </c>
      <c r="U743" s="86" t="n">
        <v>0.5093627035677303</v>
      </c>
      <c r="V743" s="86" t="n">
        <v>0.6108818388442443</v>
      </c>
      <c r="W743" s="86" t="n">
        <v>0.4428783473791385</v>
      </c>
      <c r="X743" s="86" t="n">
        <v>0.5529840489868288</v>
      </c>
      <c r="Y743" s="86" t="n">
        <v>0.5987563972848989</v>
      </c>
      <c r="Z743" s="86" t="n">
        <v>0.4060203525617425</v>
      </c>
      <c r="AA743" s="86" t="n">
        <v>0.4646529363742521</v>
      </c>
      <c r="AB743" s="86" t="n">
        <v>0.5599767684980833</v>
      </c>
      <c r="AC743" s="86" t="n">
        <v>0.60486627464321</v>
      </c>
      <c r="AD743" s="86" t="n">
        <v>0.6062357958403881</v>
      </c>
      <c r="AE743" s="86" t="n">
        <v>0.6377830359764418</v>
      </c>
      <c r="AF743" s="86" t="n">
        <v>0.5394059342215357</v>
      </c>
      <c r="AG743" s="86" t="n">
        <v>0.5515759558865104</v>
      </c>
      <c r="AH743" s="86" t="n">
        <v>0.5694323897695146</v>
      </c>
      <c r="AI743" s="86" t="n">
        <v>0.5291903253129215</v>
      </c>
      <c r="AJ743" s="86" t="n">
        <v>0.542618473403394</v>
      </c>
      <c r="AK743" s="86" t="n">
        <v>0.5516330754744949</v>
      </c>
    </row>
    <row r="744">
      <c r="A744" s="86" t="n">
        <v>17</v>
      </c>
      <c r="B744" s="86" t="n">
        <v>0.5816177867865966</v>
      </c>
      <c r="C744" s="86" t="n">
        <v>0.5850797341663576</v>
      </c>
      <c r="D744" s="86" t="n">
        <v>0.6083238284032215</v>
      </c>
      <c r="E744" s="86" t="n">
        <v>0.6043224722432708</v>
      </c>
      <c r="F744" s="86" t="n">
        <v>0.6020872816012875</v>
      </c>
      <c r="G744" s="86" t="n">
        <v>0.6276732213207753</v>
      </c>
      <c r="H744" s="86" t="n">
        <v>0.6185668716498405</v>
      </c>
      <c r="I744" s="86" t="n">
        <v>0.6669048649713361</v>
      </c>
      <c r="J744" s="86" t="n">
        <v>0.6902758890912027</v>
      </c>
      <c r="K744" s="86" t="n">
        <v>0.6627467450650988</v>
      </c>
      <c r="L744" s="86" t="n">
        <v>0.6683950685384888</v>
      </c>
      <c r="M744" s="86" t="n">
        <v>0.7037675627652924</v>
      </c>
      <c r="N744" s="86" t="n">
        <v>0.4949811332653641</v>
      </c>
      <c r="O744" s="86" t="n">
        <v>0.6435972718043556</v>
      </c>
      <c r="P744" s="86" t="n">
        <v>0.70241217718821</v>
      </c>
      <c r="Q744" s="86" t="n">
        <v>0.4193791266072049</v>
      </c>
      <c r="R744" s="86" t="n">
        <v>0.6054819531781318</v>
      </c>
      <c r="S744" s="86" t="n">
        <v>0.6829929655877074</v>
      </c>
      <c r="T744" s="86" t="n">
        <v>0.4262663805373038</v>
      </c>
      <c r="U744" s="86" t="n">
        <v>0.5721735856161159</v>
      </c>
      <c r="V744" s="86" t="n">
        <v>0.6573499600712573</v>
      </c>
      <c r="W744" s="86" t="n">
        <v>0.4903764766496154</v>
      </c>
      <c r="X744" s="86" t="n">
        <v>0.614424741110668</v>
      </c>
      <c r="Y744" s="86" t="n">
        <v>0.6520073476684904</v>
      </c>
      <c r="Z744" s="86" t="n">
        <v>0.473911314669455</v>
      </c>
      <c r="AA744" s="86" t="n">
        <v>0.5383680035273004</v>
      </c>
      <c r="AB744" s="86" t="n">
        <v>0.6292205831106982</v>
      </c>
      <c r="AC744" s="86" t="n">
        <v>0.6829307803210705</v>
      </c>
      <c r="AD744" s="86" t="n">
        <v>0.6851520693932615</v>
      </c>
      <c r="AE744" s="86" t="n">
        <v>0.7168287304904518</v>
      </c>
      <c r="AF744" s="86" t="n">
        <v>0.5890615949024908</v>
      </c>
      <c r="AG744" s="86" t="n">
        <v>0.6028851756156444</v>
      </c>
      <c r="AH744" s="86" t="n">
        <v>0.6197574853186747</v>
      </c>
      <c r="AI744" s="86" t="n">
        <v>0.5802930012234526</v>
      </c>
      <c r="AJ744" s="86" t="n">
        <v>0.5938617492964035</v>
      </c>
      <c r="AK744" s="86" t="n">
        <v>0.6019786868415129</v>
      </c>
    </row>
    <row r="745">
      <c r="A745" s="86" t="n">
        <v>18</v>
      </c>
      <c r="B745" s="86" t="n">
        <v>0.6640748717299043</v>
      </c>
      <c r="C745" s="86" t="n">
        <v>0.6667546408265322</v>
      </c>
      <c r="D745" s="86" t="n">
        <v>0.6929666837672397</v>
      </c>
      <c r="E745" s="86" t="n">
        <v>0.6839356900471124</v>
      </c>
      <c r="F745" s="86" t="n">
        <v>0.6817985929022041</v>
      </c>
      <c r="G745" s="86" t="n">
        <v>0.7080508788633786</v>
      </c>
      <c r="H745" s="86" t="n">
        <v>0.6941694892959323</v>
      </c>
      <c r="I745" s="86" t="n">
        <v>0.755139013904826</v>
      </c>
      <c r="J745" s="86" t="n">
        <v>0.7694758798718512</v>
      </c>
      <c r="K745" s="86" t="n">
        <v>0.7503401931961361</v>
      </c>
      <c r="L745" s="86" t="n">
        <v>0.7571296577212674</v>
      </c>
      <c r="M745" s="86" t="n">
        <v>0.7773946234082458</v>
      </c>
      <c r="N745" s="86" t="n">
        <v>0.5666747248820173</v>
      </c>
      <c r="O745" s="86" t="n">
        <v>0.7288200220200278</v>
      </c>
      <c r="P745" s="86" t="n">
        <v>0.7700962048477118</v>
      </c>
      <c r="Q745" s="86" t="n">
        <v>0.4951845906902088</v>
      </c>
      <c r="R745" s="86" t="n">
        <v>0.6881952769670965</v>
      </c>
      <c r="S745" s="86" t="n">
        <v>0.7458114463118458</v>
      </c>
      <c r="T745" s="86" t="n">
        <v>0.4939787467828883</v>
      </c>
      <c r="U745" s="86" t="n">
        <v>0.6530754024286923</v>
      </c>
      <c r="V745" s="86" t="n">
        <v>0.7186000927016959</v>
      </c>
      <c r="W745" s="86" t="n">
        <v>0.5717562776775965</v>
      </c>
      <c r="X745" s="86" t="n">
        <v>0.6973027395826139</v>
      </c>
      <c r="Y745" s="86" t="n">
        <v>0.7197473502224928</v>
      </c>
      <c r="Z745" s="86" t="n">
        <v>0.471437197178328</v>
      </c>
      <c r="AA745" s="86" t="n">
        <v>0.6001405408756936</v>
      </c>
      <c r="AB745" s="86" t="n">
        <v>0.6709350679521431</v>
      </c>
      <c r="AC745" s="86" t="n">
        <v>0.7667136446841942</v>
      </c>
      <c r="AD745" s="86" t="n">
        <v>0.7780212417265012</v>
      </c>
      <c r="AE745" s="86" t="n">
        <v>0.8026390783951363</v>
      </c>
      <c r="AF745" s="86" t="n">
        <v>0.6699813348780331</v>
      </c>
      <c r="AG745" s="86" t="n">
        <v>0.6856594283241838</v>
      </c>
      <c r="AH745" s="86" t="n">
        <v>0.704840649886559</v>
      </c>
      <c r="AI745" s="86" t="n">
        <v>0.6623898108353986</v>
      </c>
      <c r="AJ745" s="86" t="n">
        <v>0.677308518880023</v>
      </c>
      <c r="AK745" s="86" t="n">
        <v>0.6880932903629606</v>
      </c>
    </row>
    <row r="746">
      <c r="A746" s="86" t="n">
        <v>19</v>
      </c>
      <c r="B746" s="86" t="n">
        <v>0.7552258187115982</v>
      </c>
      <c r="C746" s="86" t="n">
        <v>0.760258279998999</v>
      </c>
      <c r="D746" s="86" t="n">
        <v>0.7841094171028972</v>
      </c>
      <c r="E746" s="86" t="n">
        <v>0.7775672915362567</v>
      </c>
      <c r="F746" s="86" t="n">
        <v>0.7753238661439807</v>
      </c>
      <c r="G746" s="86" t="n">
        <v>0.7958859045479686</v>
      </c>
      <c r="H746" s="86" t="n">
        <v>0.775280344634812</v>
      </c>
      <c r="I746" s="86" t="n">
        <v>0.8342804006312253</v>
      </c>
      <c r="J746" s="86" t="n">
        <v>0.8368693387420196</v>
      </c>
      <c r="K746" s="86" t="n">
        <v>0.8192188156236877</v>
      </c>
      <c r="L746" s="86" t="n">
        <v>0.8264725892011656</v>
      </c>
      <c r="M746" s="86" t="n">
        <v>0.8341548484748775</v>
      </c>
      <c r="N746" s="86" t="n">
        <v>0.5837546378532915</v>
      </c>
      <c r="O746" s="86" t="n">
        <v>0.7836508443393756</v>
      </c>
      <c r="P746" s="86" t="n">
        <v>0.823731502343077</v>
      </c>
      <c r="Q746" s="86" t="n">
        <v>0.4993546358656982</v>
      </c>
      <c r="R746" s="86" t="n">
        <v>0.7366795808374673</v>
      </c>
      <c r="S746" s="86" t="n">
        <v>0.7962836819974063</v>
      </c>
      <c r="T746" s="86" t="n">
        <v>0.492702963798736</v>
      </c>
      <c r="U746" s="86" t="n">
        <v>0.6969311870469734</v>
      </c>
      <c r="V746" s="86" t="n">
        <v>0.7674583540422965</v>
      </c>
      <c r="W746" s="86" t="n">
        <v>0.6027551859075797</v>
      </c>
      <c r="X746" s="86" t="n">
        <v>0.7566340043257741</v>
      </c>
      <c r="Y746" s="86" t="n">
        <v>0.7709501871297925</v>
      </c>
      <c r="Z746" s="86" t="n">
        <v>0.4554953389393694</v>
      </c>
      <c r="AA746" s="86" t="n">
        <v>0.6367535057714764</v>
      </c>
      <c r="AB746" s="86" t="n">
        <v>0.7049970960622605</v>
      </c>
      <c r="AC746" s="86" t="n">
        <v>0.8325152678556964</v>
      </c>
      <c r="AD746" s="86" t="n">
        <v>0.8559030450096429</v>
      </c>
      <c r="AE746" s="86" t="n">
        <v>0.8680748660022914</v>
      </c>
      <c r="AF746" s="86" t="n">
        <v>0.7620357855441849</v>
      </c>
      <c r="AG746" s="86" t="n">
        <v>0.7809321752640934</v>
      </c>
      <c r="AH746" s="86" t="n">
        <v>0.796263304554383</v>
      </c>
      <c r="AI746" s="86" t="n">
        <v>0.7554976942623207</v>
      </c>
      <c r="AJ746" s="86" t="n">
        <v>0.7723958173756614</v>
      </c>
      <c r="AK746" s="86" t="n">
        <v>0.7805491350107883</v>
      </c>
    </row>
    <row r="747">
      <c r="A747" s="86" t="n">
        <v>20</v>
      </c>
      <c r="B747" s="86" t="n">
        <v>0.8294799518591246</v>
      </c>
      <c r="C747" s="86" t="n">
        <v>0.8417534463497925</v>
      </c>
      <c r="D747" s="86" t="n">
        <v>0.8532870455688764</v>
      </c>
      <c r="E747" s="86" t="n">
        <v>0.8569663624682897</v>
      </c>
      <c r="F747" s="86" t="n">
        <v>0.8547781614268282</v>
      </c>
      <c r="G747" s="86" t="n">
        <v>0.8625004988682817</v>
      </c>
      <c r="H747" s="86" t="n">
        <v>0.8816304383570654</v>
      </c>
      <c r="I747" s="86" t="n">
        <v>0.9273518074441552</v>
      </c>
      <c r="J747" s="86" t="n">
        <v>0.9319266139627079</v>
      </c>
      <c r="K747" s="86" t="n">
        <v>0.9210751784964302</v>
      </c>
      <c r="L747" s="86" t="n">
        <v>0.9219369133316783</v>
      </c>
      <c r="M747" s="86" t="n">
        <v>0.9266756605574019</v>
      </c>
      <c r="N747" s="86" t="n">
        <v>1</v>
      </c>
      <c r="O747" s="86" t="n">
        <v>0.9510078213994634</v>
      </c>
      <c r="P747" s="86" t="n">
        <v>0.9152939916982564</v>
      </c>
      <c r="Q747" s="86" t="n">
        <v>1</v>
      </c>
      <c r="R747" s="86" t="n">
        <v>0.9793808958772</v>
      </c>
      <c r="S747" s="86" t="n">
        <v>0.9360877140124968</v>
      </c>
      <c r="T747" s="86" t="n">
        <v>1</v>
      </c>
      <c r="U747" s="86" t="n">
        <v>1</v>
      </c>
      <c r="V747" s="86" t="n">
        <v>0.9616572382712809</v>
      </c>
      <c r="W747" s="86" t="n">
        <v>1</v>
      </c>
      <c r="X747" s="86" t="n">
        <v>0.9902837146414754</v>
      </c>
      <c r="Y747" s="86" t="n">
        <v>0.9795532460388405</v>
      </c>
      <c r="Z747" s="86" t="n">
        <v>1</v>
      </c>
      <c r="AA747" s="86" t="n">
        <v>1</v>
      </c>
      <c r="AB747" s="86" t="n">
        <v>1</v>
      </c>
      <c r="AC747" s="86" t="n">
        <v>0.988773873742528</v>
      </c>
      <c r="AD747" s="86" t="n">
        <v>0.9663582119283247</v>
      </c>
      <c r="AE747" s="86" t="n">
        <v>0.9619682550648544</v>
      </c>
      <c r="AF747" s="86" t="n">
        <v>0.8405097509171657</v>
      </c>
      <c r="AG747" s="86" t="n">
        <v>0.8625067298638786</v>
      </c>
      <c r="AH747" s="86" t="n">
        <v>0.8656322486663722</v>
      </c>
      <c r="AI747" s="86" t="n">
        <v>0.8380180067133043</v>
      </c>
      <c r="AJ747" s="86" t="n">
        <v>0.8554771106802235</v>
      </c>
      <c r="AK747" s="86" t="n">
        <v>0.8510329909246134</v>
      </c>
    </row>
    <row r="748">
      <c r="A748" s="86" t="n">
        <v>21</v>
      </c>
      <c r="B748" s="86" t="n">
        <v>0.9884240197630962</v>
      </c>
      <c r="C748" s="86" t="n">
        <v>0.9873772248551268</v>
      </c>
      <c r="D748" s="86" t="n">
        <v>0.9807643458034695</v>
      </c>
      <c r="E748" s="86" t="n">
        <v>0.9656211906566072</v>
      </c>
      <c r="F748" s="86" t="n">
        <v>0.9664321503673511</v>
      </c>
      <c r="G748" s="86" t="n">
        <v>0.9650450121723861</v>
      </c>
      <c r="H748" s="86" t="n">
        <v>0.9940971422934</v>
      </c>
      <c r="I748" s="86" t="n">
        <v>1</v>
      </c>
      <c r="J748" s="86" t="n">
        <v>1</v>
      </c>
      <c r="K748" s="86" t="n">
        <v>1</v>
      </c>
      <c r="L748" s="86" t="n">
        <v>1</v>
      </c>
      <c r="M748" s="86" t="n">
        <v>1</v>
      </c>
      <c r="N748" s="86" t="n">
        <v>0.9104276810208007</v>
      </c>
      <c r="O748" s="86" t="n">
        <v>1</v>
      </c>
      <c r="P748" s="86" t="n">
        <v>1</v>
      </c>
      <c r="Q748" s="86" t="n">
        <v>0.8750889444159456</v>
      </c>
      <c r="R748" s="86" t="n">
        <v>1</v>
      </c>
      <c r="S748" s="86" t="n">
        <v>1</v>
      </c>
      <c r="T748" s="86" t="n">
        <v>0.8635059696319402</v>
      </c>
      <c r="U748" s="86" t="n">
        <v>0.9803840722959616</v>
      </c>
      <c r="V748" s="86" t="n">
        <v>1</v>
      </c>
      <c r="W748" s="86" t="n">
        <v>0.9493492314675106</v>
      </c>
      <c r="X748" s="86" t="n">
        <v>1</v>
      </c>
      <c r="Y748" s="86" t="n">
        <v>1</v>
      </c>
      <c r="Z748" s="86" t="n">
        <v>0.853703076447285</v>
      </c>
      <c r="AA748" s="86" t="n">
        <v>0.9322785878397696</v>
      </c>
      <c r="AB748" s="86" t="n">
        <v>0.9713602044372168</v>
      </c>
      <c r="AC748" s="86" t="n">
        <v>1</v>
      </c>
      <c r="AD748" s="86" t="n">
        <v>1</v>
      </c>
      <c r="AE748" s="86" t="n">
        <v>1</v>
      </c>
      <c r="AF748" s="86" t="n">
        <v>0.9773926755486904</v>
      </c>
      <c r="AG748" s="86" t="n">
        <v>0.976763224336171</v>
      </c>
      <c r="AH748" s="86" t="n">
        <v>0.9756013379420257</v>
      </c>
      <c r="AI748" s="86" t="n">
        <v>0.9935219750917589</v>
      </c>
      <c r="AJ748" s="86" t="n">
        <v>0.9862103830278943</v>
      </c>
      <c r="AK748" s="86" t="n">
        <v>0.9883606656381594</v>
      </c>
    </row>
    <row r="749">
      <c r="A749" s="86" t="n">
        <v>22</v>
      </c>
      <c r="B749" s="86" t="n">
        <v>1</v>
      </c>
      <c r="C749" s="86" t="n">
        <v>1</v>
      </c>
      <c r="D749" s="86" t="n">
        <v>1</v>
      </c>
      <c r="E749" s="86" t="n">
        <v>1</v>
      </c>
      <c r="F749" s="86" t="n">
        <v>1</v>
      </c>
      <c r="G749" s="86" t="n">
        <v>1</v>
      </c>
      <c r="H749" s="86" t="n">
        <v>1</v>
      </c>
      <c r="I749" s="86" t="n">
        <v>0.9377248855388436</v>
      </c>
      <c r="J749" s="86" t="n">
        <v>0.9561274114366058</v>
      </c>
      <c r="K749" s="86" t="n">
        <v>0.9281310373792525</v>
      </c>
      <c r="L749" s="86" t="n">
        <v>0.9231159959915787</v>
      </c>
      <c r="M749" s="86" t="n">
        <v>0.9399756506860585</v>
      </c>
      <c r="N749" s="86" t="n">
        <v>0.7534606531358721</v>
      </c>
      <c r="O749" s="86" t="n">
        <v>0.9085453912844539</v>
      </c>
      <c r="P749" s="86" t="n">
        <v>0.9428853668387677</v>
      </c>
      <c r="Q749" s="86" t="n">
        <v>0.7096523307573929</v>
      </c>
      <c r="R749" s="86" t="n">
        <v>0.8925523289416981</v>
      </c>
      <c r="S749" s="86" t="n">
        <v>0.9318172886728932</v>
      </c>
      <c r="T749" s="86" t="n">
        <v>0.6879567561189649</v>
      </c>
      <c r="U749" s="86" t="n">
        <v>0.8462920079073707</v>
      </c>
      <c r="V749" s="86" t="n">
        <v>0.9057179076222012</v>
      </c>
      <c r="W749" s="86" t="n">
        <v>0.7961211496706289</v>
      </c>
      <c r="X749" s="86" t="n">
        <v>0.8781922630569544</v>
      </c>
      <c r="Y749" s="86" t="n">
        <v>0.8974125990903821</v>
      </c>
      <c r="Z749" s="86" t="n">
        <v>0.6881801982239371</v>
      </c>
      <c r="AA749" s="86" t="n">
        <v>0.7813659333050874</v>
      </c>
      <c r="AB749" s="86" t="n">
        <v>0.8591938668834941</v>
      </c>
      <c r="AC749" s="86" t="n">
        <v>0.8861188057863957</v>
      </c>
      <c r="AD749" s="86" t="n">
        <v>0.8900043461332992</v>
      </c>
      <c r="AE749" s="86" t="n">
        <v>0.9216221350973246</v>
      </c>
      <c r="AF749" s="86" t="n">
        <v>1</v>
      </c>
      <c r="AG749" s="86" t="n">
        <v>1</v>
      </c>
      <c r="AH749" s="86" t="n">
        <v>1</v>
      </c>
      <c r="AI749" s="86" t="n">
        <v>1</v>
      </c>
      <c r="AJ749" s="86" t="n">
        <v>1</v>
      </c>
      <c r="AK749" s="86" t="n">
        <v>1</v>
      </c>
    </row>
    <row r="750">
      <c r="A750" s="86" t="n">
        <v>23</v>
      </c>
      <c r="B750" s="86" t="n">
        <v>0.9116836637739911</v>
      </c>
      <c r="C750" s="86" t="n">
        <v>0.8861311012165459</v>
      </c>
      <c r="D750" s="86" t="n">
        <v>0.9213489861684588</v>
      </c>
      <c r="E750" s="86" t="n">
        <v>0.8941290811451916</v>
      </c>
      <c r="F750" s="86" t="n">
        <v>0.8929359536851943</v>
      </c>
      <c r="G750" s="86" t="n">
        <v>0.9241948265933855</v>
      </c>
      <c r="H750" s="86" t="n">
        <v>0.8899996711499885</v>
      </c>
      <c r="I750" s="86" t="n">
        <v>0.8076731919259935</v>
      </c>
      <c r="J750" s="86" t="n">
        <v>0.8278689469195845</v>
      </c>
      <c r="K750" s="86" t="n">
        <v>0.7929441411171778</v>
      </c>
      <c r="L750" s="86" t="n">
        <v>0.7825776171957597</v>
      </c>
      <c r="M750" s="86" t="n">
        <v>0.805488466980356</v>
      </c>
      <c r="N750" s="86" t="n">
        <v>0.5888208028084633</v>
      </c>
      <c r="O750" s="86" t="n">
        <v>0.7516360118012098</v>
      </c>
      <c r="P750" s="86" t="n">
        <v>0.8085976087474877</v>
      </c>
      <c r="Q750" s="86" t="n">
        <v>0.5291489467326372</v>
      </c>
      <c r="R750" s="86" t="n">
        <v>0.7208517225815542</v>
      </c>
      <c r="S750" s="86" t="n">
        <v>0.7981962037752657</v>
      </c>
      <c r="T750" s="86" t="n">
        <v>0.4759555467061938</v>
      </c>
      <c r="U750" s="86" t="n">
        <v>0.6697825473030218</v>
      </c>
      <c r="V750" s="86" t="n">
        <v>0.7605280646007961</v>
      </c>
      <c r="W750" s="86" t="n">
        <v>0.6038960242397478</v>
      </c>
      <c r="X750" s="86" t="n">
        <v>0.7142561205692558</v>
      </c>
      <c r="Y750" s="86" t="n">
        <v>0.7469769452166481</v>
      </c>
      <c r="Z750" s="86" t="n">
        <v>0.5114501568413767</v>
      </c>
      <c r="AA750" s="86" t="n">
        <v>0.6130027867051088</v>
      </c>
      <c r="AB750" s="86" t="n">
        <v>0.6948821001277732</v>
      </c>
      <c r="AC750" s="86" t="n">
        <v>0.7272359106445708</v>
      </c>
      <c r="AD750" s="86" t="n">
        <v>0.7475304002969858</v>
      </c>
      <c r="AE750" s="86" t="n">
        <v>0.7675492380409565</v>
      </c>
      <c r="AF750" s="86" t="n">
        <v>0.9006725880157045</v>
      </c>
      <c r="AG750" s="86" t="n">
        <v>0.8871742930262629</v>
      </c>
      <c r="AH750" s="86" t="n">
        <v>0.9203579350214953</v>
      </c>
      <c r="AI750" s="86" t="n">
        <v>0.8862032186215766</v>
      </c>
      <c r="AJ750" s="86" t="n">
        <v>0.8822444182799418</v>
      </c>
      <c r="AK750" s="86" t="n">
        <v>0.9165316979702539</v>
      </c>
    </row>
    <row r="751">
      <c r="A751" s="86" t="n">
        <v>24</v>
      </c>
      <c r="B751" s="86" t="n">
        <v>0.7767150186862609</v>
      </c>
      <c r="C751" s="86" t="n">
        <v>0.7587816792295282</v>
      </c>
      <c r="D751" s="86" t="n">
        <v>0.7730621149258118</v>
      </c>
      <c r="E751" s="86" t="n">
        <v>0.7633841794880243</v>
      </c>
      <c r="F751" s="86" t="n">
        <v>0.7619019185337107</v>
      </c>
      <c r="G751" s="86" t="n">
        <v>0.7756347029880785</v>
      </c>
      <c r="H751" s="86" t="n">
        <v>0.7488079187082772</v>
      </c>
      <c r="I751" s="86" t="n">
        <v>0.6490056365964211</v>
      </c>
      <c r="J751" s="86" t="n">
        <v>0.6761299467582458</v>
      </c>
      <c r="K751" s="86" t="n">
        <v>0.6273498530029401</v>
      </c>
      <c r="L751" s="86" t="n">
        <v>0.6193332781715715</v>
      </c>
      <c r="M751" s="86" t="n">
        <v>0.650916389720641</v>
      </c>
      <c r="N751" s="86" t="n">
        <v>0.4984601801536667</v>
      </c>
      <c r="O751" s="86" t="n">
        <v>0.6001839768551396</v>
      </c>
      <c r="P751" s="86" t="n">
        <v>0.6443340356887381</v>
      </c>
      <c r="Q751" s="86" t="n">
        <v>0.3681885125184095</v>
      </c>
      <c r="R751" s="86" t="n">
        <v>0.5827388525926031</v>
      </c>
      <c r="S751" s="86" t="n">
        <v>0.6336407340939756</v>
      </c>
      <c r="T751" s="86" t="n">
        <v>0.3388863078250481</v>
      </c>
      <c r="U751" s="86" t="n">
        <v>0.5085248988044807</v>
      </c>
      <c r="V751" s="86" t="n">
        <v>0.6027285571483617</v>
      </c>
      <c r="W751" s="86" t="n">
        <v>0.4479446509402716</v>
      </c>
      <c r="X751" s="86" t="n">
        <v>0.548794151517919</v>
      </c>
      <c r="Y751" s="86" t="n">
        <v>0.5889382226107799</v>
      </c>
      <c r="Z751" s="86" t="n">
        <v>0.3581432337304685</v>
      </c>
      <c r="AA751" s="86" t="n">
        <v>0.4527569090652309</v>
      </c>
      <c r="AB751" s="86" t="n">
        <v>0.5336136601231269</v>
      </c>
      <c r="AC751" s="86" t="n">
        <v>0.7578040206703277</v>
      </c>
      <c r="AD751" s="86" t="n">
        <v>0.5824203435256194</v>
      </c>
      <c r="AE751" s="86" t="n">
        <v>0.6920844919601374</v>
      </c>
      <c r="AF751" s="86" t="n">
        <v>0.7704994529188389</v>
      </c>
      <c r="AG751" s="86" t="n">
        <v>0.7563285304435686</v>
      </c>
      <c r="AH751" s="86" t="n">
        <v>0.7683725935062099</v>
      </c>
      <c r="AI751" s="86" t="n">
        <v>0.7650657213665024</v>
      </c>
      <c r="AJ751" s="86" t="n">
        <v>0.7566146829547992</v>
      </c>
      <c r="AK751" s="86" t="n">
        <v>0.765423490592453</v>
      </c>
    </row>
    <row r="761">
      <c r="A761" s="86" t="inlineStr">
        <is>
          <t>RefgChg-Res-8pct-Dec-NTXV-cDXGF-MFm1985-CZ04</t>
        </is>
      </c>
      <c r="B761" s="85" t="n"/>
      <c r="C761" s="85" t="n"/>
      <c r="D761" s="85" t="n">
        <v>2015</v>
      </c>
      <c r="E761" s="85" t="n"/>
      <c r="F761" s="86" t="inlineStr">
        <is>
          <t>Source Annual kWh:</t>
        </is>
      </c>
      <c r="G761" s="151" t="n">
        <v>122481.6679999994</v>
      </c>
      <c r="H761" s="85" t="inlineStr">
        <is>
          <t>DEER</t>
        </is>
      </c>
      <c r="I761" s="85" t="n"/>
      <c r="J761" s="85" t="n"/>
      <c r="K761" s="85" t="inlineStr">
        <is>
          <t>PDAF</t>
        </is>
      </c>
      <c r="L761" s="85" t="inlineStr">
        <is>
          <t>Monthly</t>
        </is>
      </c>
      <c r="M761" s="85" t="n"/>
      <c r="N761" s="85" t="n"/>
      <c r="O761" s="85" t="n"/>
      <c r="P761" s="85" t="n"/>
      <c r="Q761" s="85" t="n"/>
      <c r="R761" s="85" t="n"/>
      <c r="S761" s="85" t="n"/>
      <c r="T761" s="108" t="n"/>
      <c r="U761" s="85" t="n"/>
      <c r="V761" s="85" t="n"/>
      <c r="W761" s="85" t="n"/>
      <c r="X761" s="85" t="n"/>
      <c r="Y761" s="85" t="n"/>
      <c r="Z761" s="85" t="n"/>
      <c r="AA761" s="85" t="n"/>
      <c r="AB761" s="85" t="n"/>
      <c r="AC761" s="85" t="n"/>
      <c r="AD761" s="85" t="n"/>
      <c r="AE761" s="85" t="n"/>
      <c r="AF761" s="85" t="n"/>
      <c r="AG761" s="85" t="n"/>
      <c r="AH761" s="85" t="n"/>
      <c r="AI761" s="85" t="n"/>
      <c r="AJ761" s="85" t="n"/>
      <c r="AK761" s="85" t="n"/>
    </row>
    <row r="762">
      <c r="A762" s="85" t="n">
        <v>20</v>
      </c>
      <c r="B762" s="86" t="inlineStr">
        <is>
          <t>RefgChg-Res-8pct-Dec-NTXV-20-MM</t>
        </is>
      </c>
      <c r="C762" s="85" t="n"/>
      <c r="D762" s="85" t="n"/>
      <c r="E762" s="85" t="n"/>
      <c r="F762" s="85" t="inlineStr">
        <is>
          <t>Source Sample Size:</t>
        </is>
      </c>
      <c r="G762" s="85" t="n">
        <v>0</v>
      </c>
      <c r="H762" s="85" t="inlineStr">
        <is>
          <t>DEER</t>
        </is>
      </c>
      <c r="I762" s="85" t="n"/>
      <c r="J762" s="85" t="n"/>
      <c r="K762" s="85" t="inlineStr">
        <is>
          <t>WKWE</t>
        </is>
      </c>
      <c r="L762" s="85" t="inlineStr">
        <is>
          <t>Monthly</t>
        </is>
      </c>
      <c r="M762" s="85" t="n"/>
      <c r="N762" s="85" t="inlineStr">
        <is>
          <t>Weekend Peak3</t>
        </is>
      </c>
      <c r="O762" s="85" t="n"/>
      <c r="P762" s="85" t="n"/>
      <c r="Q762" s="85" t="n"/>
      <c r="R762" s="85" t="n"/>
      <c r="S762" s="85" t="n"/>
      <c r="T762" s="85" t="n"/>
      <c r="U762" s="85" t="n"/>
      <c r="V762" s="85" t="n"/>
      <c r="W762" s="85" t="n"/>
      <c r="X762" s="85" t="n"/>
      <c r="Y762" s="85" t="n"/>
      <c r="Z762" s="85" t="n"/>
      <c r="AA762" s="85" t="n"/>
      <c r="AB762" s="85" t="n"/>
      <c r="AC762" s="85" t="n"/>
      <c r="AD762" s="85" t="n"/>
      <c r="AE762" s="85" t="n"/>
      <c r="AF762" s="85" t="n"/>
      <c r="AG762" s="85" t="n"/>
      <c r="AH762" s="85" t="n"/>
      <c r="AI762" s="85" t="n"/>
      <c r="AJ762" s="85" t="n"/>
      <c r="AK762" s="85" t="n"/>
    </row>
    <row r="763">
      <c r="A763" s="86" t="n"/>
      <c r="B763" s="86" t="n">
        <v>1</v>
      </c>
      <c r="C763" s="86" t="inlineStr">
        <is>
          <t>JANUARY</t>
        </is>
      </c>
      <c r="D763" s="86" t="inlineStr">
        <is>
          <t>JAN</t>
        </is>
      </c>
      <c r="E763" s="86" t="n">
        <v>2</v>
      </c>
      <c r="F763" s="86" t="inlineStr">
        <is>
          <t>FEBRUARY</t>
        </is>
      </c>
      <c r="G763" s="86" t="inlineStr">
        <is>
          <t>FEB</t>
        </is>
      </c>
      <c r="H763" s="86" t="n">
        <v>3</v>
      </c>
      <c r="I763" s="86" t="inlineStr">
        <is>
          <t>MARCH</t>
        </is>
      </c>
      <c r="J763" s="86" t="inlineStr">
        <is>
          <t>MAR</t>
        </is>
      </c>
      <c r="K763" s="86" t="n">
        <v>4</v>
      </c>
      <c r="L763" s="86" t="inlineStr">
        <is>
          <t>APRIL</t>
        </is>
      </c>
      <c r="M763" s="86" t="inlineStr">
        <is>
          <t>APR</t>
        </is>
      </c>
      <c r="N763" s="86" t="n">
        <v>5</v>
      </c>
      <c r="O763" s="86" t="inlineStr">
        <is>
          <t>MAY</t>
        </is>
      </c>
      <c r="P763" s="86" t="inlineStr">
        <is>
          <t>MAY</t>
        </is>
      </c>
      <c r="Q763" s="86" t="n">
        <v>6</v>
      </c>
      <c r="R763" s="86" t="inlineStr">
        <is>
          <t>JUNE</t>
        </is>
      </c>
      <c r="S763" s="86" t="inlineStr">
        <is>
          <t>JUN</t>
        </is>
      </c>
      <c r="T763" s="86" t="n">
        <v>7</v>
      </c>
      <c r="U763" s="86" t="inlineStr">
        <is>
          <t>JULY</t>
        </is>
      </c>
      <c r="V763" s="86" t="inlineStr">
        <is>
          <t>JUL</t>
        </is>
      </c>
      <c r="W763" s="86" t="n">
        <v>8</v>
      </c>
      <c r="X763" s="86" t="inlineStr">
        <is>
          <t>AUGUST</t>
        </is>
      </c>
      <c r="Y763" s="86" t="inlineStr">
        <is>
          <t>AUG</t>
        </is>
      </c>
      <c r="Z763" s="86" t="n">
        <v>9</v>
      </c>
      <c r="AA763" s="86" t="inlineStr">
        <is>
          <t>SEPTEMBER</t>
        </is>
      </c>
      <c r="AB763" s="86" t="inlineStr">
        <is>
          <t>SEP</t>
        </is>
      </c>
      <c r="AC763" s="86" t="n">
        <v>10</v>
      </c>
      <c r="AD763" s="86" t="inlineStr">
        <is>
          <t>OCTOBER</t>
        </is>
      </c>
      <c r="AE763" s="86" t="inlineStr">
        <is>
          <t>OCT</t>
        </is>
      </c>
      <c r="AF763" s="86" t="n">
        <v>11</v>
      </c>
      <c r="AG763" s="86" t="inlineStr">
        <is>
          <t>NOVEMBER</t>
        </is>
      </c>
      <c r="AH763" s="86" t="inlineStr">
        <is>
          <t>NOV</t>
        </is>
      </c>
      <c r="AI763" s="86" t="n">
        <v>12</v>
      </c>
      <c r="AJ763" s="86" t="inlineStr">
        <is>
          <t>DECEMBER</t>
        </is>
      </c>
      <c r="AK763" s="86" t="inlineStr">
        <is>
          <t>DEC</t>
        </is>
      </c>
    </row>
    <row r="764">
      <c r="A764" s="85" t="n"/>
      <c r="B764" s="86" t="n">
        <v>31</v>
      </c>
      <c r="C764" s="85" t="n"/>
      <c r="D764" s="85" t="n"/>
      <c r="E764" s="86" t="n">
        <v>28</v>
      </c>
      <c r="F764" s="85" t="n"/>
      <c r="G764" s="85" t="n"/>
      <c r="H764" s="86" t="n">
        <v>31</v>
      </c>
      <c r="I764" s="85" t="n"/>
      <c r="J764" s="85" t="n"/>
      <c r="K764" s="86" t="n">
        <v>30</v>
      </c>
      <c r="L764" s="85" t="n"/>
      <c r="M764" s="85" t="n"/>
      <c r="N764" s="86" t="n">
        <v>31</v>
      </c>
      <c r="O764" s="85" t="n"/>
      <c r="P764" s="85" t="n"/>
      <c r="Q764" s="86" t="n">
        <v>30</v>
      </c>
      <c r="R764" s="85" t="n"/>
      <c r="S764" s="85" t="n"/>
      <c r="T764" s="86" t="n">
        <v>31</v>
      </c>
      <c r="U764" s="85" t="n"/>
      <c r="V764" s="85" t="n"/>
      <c r="W764" s="86" t="n">
        <v>31</v>
      </c>
      <c r="X764" s="85" t="n"/>
      <c r="Y764" s="85" t="n"/>
      <c r="Z764" s="86" t="n">
        <v>30</v>
      </c>
      <c r="AA764" s="85" t="n"/>
      <c r="AB764" s="85" t="n"/>
      <c r="AC764" s="86" t="n">
        <v>31</v>
      </c>
      <c r="AD764" s="85" t="n"/>
      <c r="AE764" s="85" t="n"/>
      <c r="AF764" s="86" t="n">
        <v>30</v>
      </c>
      <c r="AG764" s="85" t="n"/>
      <c r="AH764" s="85" t="n"/>
      <c r="AI764" s="86" t="n">
        <v>31</v>
      </c>
      <c r="AJ764" s="85" t="n"/>
      <c r="AK764" s="85" t="n"/>
    </row>
    <row r="765">
      <c r="A765" s="86" t="inlineStr">
        <is>
          <t>RATIOS</t>
        </is>
      </c>
      <c r="B765" s="86" t="inlineStr">
        <is>
          <t>E.BKDWN</t>
        </is>
      </c>
      <c r="C765" s="86" t="inlineStr">
        <is>
          <t>PEAK/AVG</t>
        </is>
      </c>
      <c r="D765" s="86" t="inlineStr">
        <is>
          <t>END/AVG</t>
        </is>
      </c>
      <c r="E765" s="86" t="inlineStr">
        <is>
          <t>E.BKDWN</t>
        </is>
      </c>
      <c r="F765" s="86" t="inlineStr">
        <is>
          <t>PEAK/AVG</t>
        </is>
      </c>
      <c r="G765" s="86" t="inlineStr">
        <is>
          <t>END/AVG</t>
        </is>
      </c>
      <c r="H765" s="86" t="inlineStr">
        <is>
          <t>E.BKDWN</t>
        </is>
      </c>
      <c r="I765" s="86" t="inlineStr">
        <is>
          <t>PEAK/AVG</t>
        </is>
      </c>
      <c r="J765" s="86" t="inlineStr">
        <is>
          <t>END/AVG</t>
        </is>
      </c>
      <c r="K765" s="86" t="inlineStr">
        <is>
          <t>E.BKDWN</t>
        </is>
      </c>
      <c r="L765" s="86" t="inlineStr">
        <is>
          <t>PEAK/AVG</t>
        </is>
      </c>
      <c r="M765" s="86" t="inlineStr">
        <is>
          <t>END/AVG</t>
        </is>
      </c>
      <c r="N765" s="86" t="inlineStr">
        <is>
          <t>E.BKDWN</t>
        </is>
      </c>
      <c r="O765" s="86" t="inlineStr">
        <is>
          <t>PEAK/AVG</t>
        </is>
      </c>
      <c r="P765" s="86" t="inlineStr">
        <is>
          <t>END/AVG</t>
        </is>
      </c>
      <c r="Q765" s="86" t="inlineStr">
        <is>
          <t>E.BKDWN</t>
        </is>
      </c>
      <c r="R765" s="86" t="inlineStr">
        <is>
          <t>PEAK/AVG</t>
        </is>
      </c>
      <c r="S765" s="86" t="inlineStr">
        <is>
          <t>END/AVG</t>
        </is>
      </c>
      <c r="T765" s="86" t="inlineStr">
        <is>
          <t>E.BKDWN</t>
        </is>
      </c>
      <c r="U765" s="86" t="inlineStr">
        <is>
          <t>PEAK/AVG</t>
        </is>
      </c>
      <c r="V765" s="86" t="inlineStr">
        <is>
          <t>END/AVG</t>
        </is>
      </c>
      <c r="W765" s="86" t="inlineStr">
        <is>
          <t>E.BKDWN</t>
        </is>
      </c>
      <c r="X765" s="86" t="inlineStr">
        <is>
          <t>PEAK/AVG</t>
        </is>
      </c>
      <c r="Y765" s="86" t="inlineStr">
        <is>
          <t>END/AVG</t>
        </is>
      </c>
      <c r="Z765" s="86" t="inlineStr">
        <is>
          <t>E.BKDWN</t>
        </is>
      </c>
      <c r="AA765" s="86" t="inlineStr">
        <is>
          <t>PEAK/AVG</t>
        </is>
      </c>
      <c r="AB765" s="86" t="inlineStr">
        <is>
          <t>END/AVG</t>
        </is>
      </c>
      <c r="AC765" s="86" t="inlineStr">
        <is>
          <t>E.BKDWN</t>
        </is>
      </c>
      <c r="AD765" s="86" t="inlineStr">
        <is>
          <t>PEAK/AVG</t>
        </is>
      </c>
      <c r="AE765" s="86" t="inlineStr">
        <is>
          <t>END/AVG</t>
        </is>
      </c>
      <c r="AF765" s="86" t="inlineStr">
        <is>
          <t>E.BKDWN</t>
        </is>
      </c>
      <c r="AG765" s="86" t="inlineStr">
        <is>
          <t>PEAK/AVG</t>
        </is>
      </c>
      <c r="AH765" s="86" t="inlineStr">
        <is>
          <t>END/AVG</t>
        </is>
      </c>
      <c r="AI765" s="86" t="inlineStr">
        <is>
          <t>E.BKDWN</t>
        </is>
      </c>
      <c r="AJ765" s="86" t="inlineStr">
        <is>
          <t>PEAK/AVG</t>
        </is>
      </c>
      <c r="AK765" s="86" t="inlineStr">
        <is>
          <t>END/AVG</t>
        </is>
      </c>
    </row>
    <row r="766">
      <c r="A766" s="85" t="n"/>
      <c r="B766" s="192" t="n">
        <v>0.07815970229851574</v>
      </c>
      <c r="C766" s="193" t="n">
        <v>1.023716810295191</v>
      </c>
      <c r="D766" s="193" t="n">
        <v>0.9906049710008809</v>
      </c>
      <c r="E766" s="192" t="n">
        <v>0.06953829680490446</v>
      </c>
      <c r="F766" s="193" t="n">
        <v>1.012491646940036</v>
      </c>
      <c r="G766" s="193" t="n">
        <v>0.9863262387139781</v>
      </c>
      <c r="H766" s="192" t="n">
        <v>0.07608299207084017</v>
      </c>
      <c r="I766" s="193" t="n">
        <v>1.034477452410921</v>
      </c>
      <c r="J766" s="193" t="n">
        <v>0.998668807954549</v>
      </c>
      <c r="K766" s="192" t="n">
        <v>0.07340669476727334</v>
      </c>
      <c r="L766" s="193" t="n">
        <v>1.058515455433864</v>
      </c>
      <c r="M766" s="193" t="n">
        <v>1.001861157788333</v>
      </c>
      <c r="N766" s="192" t="n">
        <v>0.08734892230630729</v>
      </c>
      <c r="O766" s="193" t="n">
        <v>1.41152595826417</v>
      </c>
      <c r="P766" s="193" t="n">
        <v>0.9021105702064888</v>
      </c>
      <c r="Q766" s="192" t="n">
        <v>0.08659802142610173</v>
      </c>
      <c r="R766" s="193" t="n">
        <v>1.368383134078872</v>
      </c>
      <c r="S766" s="193" t="n">
        <v>0.9180139680899058</v>
      </c>
      <c r="T766" s="192" t="n">
        <v>0.09931068891700118</v>
      </c>
      <c r="U766" s="193" t="n">
        <v>1.320402789177068</v>
      </c>
      <c r="V766" s="193" t="n">
        <v>0.9870283581512891</v>
      </c>
      <c r="W766" s="192" t="n">
        <v>0.09507263638199874</v>
      </c>
      <c r="X766" s="193" t="n">
        <v>1.267304279934701</v>
      </c>
      <c r="Y766" s="193" t="n">
        <v>0.9991661934842787</v>
      </c>
      <c r="Z766" s="192" t="n">
        <v>0.1022130781522836</v>
      </c>
      <c r="AA766" s="193" t="n">
        <v>1.338495676141657</v>
      </c>
      <c r="AB766" s="193" t="n">
        <v>0.899339340732408</v>
      </c>
      <c r="AC766" s="192" t="n">
        <v>0.07935198209027322</v>
      </c>
      <c r="AD766" s="193" t="n">
        <v>1.150496480942845</v>
      </c>
      <c r="AE766" s="193" t="n">
        <v>0.9944814005078162</v>
      </c>
      <c r="AF766" s="192" t="n">
        <v>0.07456842421913872</v>
      </c>
      <c r="AG766" s="193" t="n">
        <v>1.035453691086586</v>
      </c>
      <c r="AH766" s="193" t="n">
        <v>0.9893006297646665</v>
      </c>
      <c r="AI766" s="192" t="n">
        <v>0.07834856056536174</v>
      </c>
      <c r="AJ766" s="193" t="n">
        <v>1.026649263464653</v>
      </c>
      <c r="AK766" s="193" t="n">
        <v>0.9924512553272075</v>
      </c>
      <c r="AM766">
        <f>A761</f>
        <v/>
      </c>
      <c r="AN766" s="83">
        <f>1/($B766*(1/$B764)*(1/(5/7+2/7*$D766))*$B776/SUM($B768:$B791))</f>
        <v/>
      </c>
      <c r="AO766" s="83">
        <f>1/(B766*(1/B764)*(1/(5/7+2/7*D766)))</f>
        <v/>
      </c>
      <c r="AP766" s="83" t="n"/>
      <c r="AR766" s="174">
        <f>CHOOSE(AV$3,C766,F766,I766,L766,O766,R766,U766,X766,AA766,AD766,AG766,AJ766)</f>
        <v/>
      </c>
      <c r="AS766" s="82" t="n"/>
      <c r="AT766" s="82" t="n"/>
      <c r="AV766" s="119">
        <f>AN766/AR766</f>
        <v/>
      </c>
      <c r="AW766" s="172">
        <f>AO766/AR766</f>
        <v/>
      </c>
      <c r="AX766" s="83" t="n"/>
    </row>
    <row r="767">
      <c r="A767" s="86" t="inlineStr">
        <is>
          <t>HOUR</t>
        </is>
      </c>
      <c r="B767" s="86" t="inlineStr">
        <is>
          <t>PEAK</t>
        </is>
      </c>
      <c r="C767" s="86" t="inlineStr">
        <is>
          <t>AVG</t>
        </is>
      </c>
      <c r="D767" s="86" t="inlineStr">
        <is>
          <t>END</t>
        </is>
      </c>
      <c r="E767" s="86" t="inlineStr">
        <is>
          <t>PEAK</t>
        </is>
      </c>
      <c r="F767" s="86" t="inlineStr">
        <is>
          <t>AVG</t>
        </is>
      </c>
      <c r="G767" s="86" t="inlineStr">
        <is>
          <t>END</t>
        </is>
      </c>
      <c r="H767" s="86" t="inlineStr">
        <is>
          <t>PEAK</t>
        </is>
      </c>
      <c r="I767" s="86" t="inlineStr">
        <is>
          <t>AVG</t>
        </is>
      </c>
      <c r="J767" s="86" t="inlineStr">
        <is>
          <t>END</t>
        </is>
      </c>
      <c r="K767" s="86" t="inlineStr">
        <is>
          <t>PEAK</t>
        </is>
      </c>
      <c r="L767" s="86" t="inlineStr">
        <is>
          <t>AVG</t>
        </is>
      </c>
      <c r="M767" s="86" t="inlineStr">
        <is>
          <t>END</t>
        </is>
      </c>
      <c r="N767" s="86" t="inlineStr">
        <is>
          <t>PEAK</t>
        </is>
      </c>
      <c r="O767" s="86" t="inlineStr">
        <is>
          <t>AVG</t>
        </is>
      </c>
      <c r="P767" s="86" t="inlineStr">
        <is>
          <t>END</t>
        </is>
      </c>
      <c r="Q767" s="86" t="inlineStr">
        <is>
          <t>PEAK</t>
        </is>
      </c>
      <c r="R767" s="86" t="inlineStr">
        <is>
          <t>AVG</t>
        </is>
      </c>
      <c r="S767" s="86" t="inlineStr">
        <is>
          <t>END</t>
        </is>
      </c>
      <c r="T767" s="86" t="inlineStr">
        <is>
          <t>PEAK</t>
        </is>
      </c>
      <c r="U767" s="86" t="inlineStr">
        <is>
          <t>AVG</t>
        </is>
      </c>
      <c r="V767" s="86" t="inlineStr">
        <is>
          <t>END</t>
        </is>
      </c>
      <c r="W767" s="86" t="inlineStr">
        <is>
          <t>PEAK</t>
        </is>
      </c>
      <c r="X767" s="86" t="inlineStr">
        <is>
          <t>AVG</t>
        </is>
      </c>
      <c r="Y767" s="86" t="inlineStr">
        <is>
          <t>END</t>
        </is>
      </c>
      <c r="Z767" s="86" t="inlineStr">
        <is>
          <t>PEAK</t>
        </is>
      </c>
      <c r="AA767" s="86" t="inlineStr">
        <is>
          <t>AVG</t>
        </is>
      </c>
      <c r="AB767" s="86" t="inlineStr">
        <is>
          <t>END</t>
        </is>
      </c>
      <c r="AC767" s="86" t="inlineStr">
        <is>
          <t>PEAK</t>
        </is>
      </c>
      <c r="AD767" s="86" t="inlineStr">
        <is>
          <t>AVG</t>
        </is>
      </c>
      <c r="AE767" s="86" t="inlineStr">
        <is>
          <t>END</t>
        </is>
      </c>
      <c r="AF767" s="86" t="inlineStr">
        <is>
          <t>PEAK</t>
        </is>
      </c>
      <c r="AG767" s="86" t="inlineStr">
        <is>
          <t>AVG</t>
        </is>
      </c>
      <c r="AH767" s="86" t="inlineStr">
        <is>
          <t>END</t>
        </is>
      </c>
      <c r="AI767" s="86" t="inlineStr">
        <is>
          <t>PEAK</t>
        </is>
      </c>
      <c r="AJ767" s="86" t="inlineStr">
        <is>
          <t>AVG</t>
        </is>
      </c>
      <c r="AK767" s="86" t="inlineStr">
        <is>
          <t>END</t>
        </is>
      </c>
    </row>
    <row r="768">
      <c r="A768" s="86" t="n">
        <v>1</v>
      </c>
      <c r="B768" s="86" t="n">
        <v>0.5889699455388959</v>
      </c>
      <c r="C768" s="86" t="n">
        <v>0.5651042345662917</v>
      </c>
      <c r="D768" s="86" t="n">
        <v>0.6192878460855288</v>
      </c>
      <c r="E768" s="86" t="n">
        <v>0.5686604465178275</v>
      </c>
      <c r="F768" s="86" t="n">
        <v>0.569145773591855</v>
      </c>
      <c r="G768" s="86" t="n">
        <v>0.6218533424047787</v>
      </c>
      <c r="H768" s="86" t="n">
        <v>0.6077083370438314</v>
      </c>
      <c r="I768" s="86" t="n">
        <v>0.5154206182170049</v>
      </c>
      <c r="J768" s="86" t="n">
        <v>0.5696610607412974</v>
      </c>
      <c r="K768" s="86" t="n">
        <v>0.4397441571606013</v>
      </c>
      <c r="L768" s="86" t="n">
        <v>0.4881979403601523</v>
      </c>
      <c r="M768" s="86" t="n">
        <v>0.5451837463661368</v>
      </c>
      <c r="N768" s="86" t="n">
        <v>0.2263473126936496</v>
      </c>
      <c r="O768" s="86" t="n">
        <v>0.3480751343571748</v>
      </c>
      <c r="P768" s="86" t="n">
        <v>0.3924876715265866</v>
      </c>
      <c r="Q768" s="86" t="n">
        <v>0.3093975810253198</v>
      </c>
      <c r="R768" s="86" t="n">
        <v>0.2937165161006012</v>
      </c>
      <c r="S768" s="86" t="n">
        <v>0.3931741313054196</v>
      </c>
      <c r="T768" s="86" t="n">
        <v>0.2566129398675373</v>
      </c>
      <c r="U768" s="86" t="n">
        <v>0.2545834938015883</v>
      </c>
      <c r="V768" s="86" t="n">
        <v>0.2802118237605288</v>
      </c>
      <c r="W768" s="86" t="n">
        <v>0.2426670596398155</v>
      </c>
      <c r="X768" s="86" t="n">
        <v>0.2506748939452372</v>
      </c>
      <c r="Y768" s="86" t="n">
        <v>0.284212054138394</v>
      </c>
      <c r="Z768" s="86" t="n">
        <v>0.2388783923050498</v>
      </c>
      <c r="AA768" s="86" t="n">
        <v>0.2661700656167847</v>
      </c>
      <c r="AB768" s="86" t="n">
        <v>0.3119114155326871</v>
      </c>
      <c r="AC768" s="86" t="n">
        <v>0.2473184951362495</v>
      </c>
      <c r="AD768" s="86" t="n">
        <v>0.3780806250109976</v>
      </c>
      <c r="AE768" s="86" t="n">
        <v>0.4175064849544608</v>
      </c>
      <c r="AF768" s="86" t="n">
        <v>0.5960533854605509</v>
      </c>
      <c r="AG768" s="86" t="n">
        <v>0.5678926268084364</v>
      </c>
      <c r="AH768" s="86" t="n">
        <v>0.619724926946627</v>
      </c>
      <c r="AI768" s="86" t="n">
        <v>0.5720924079310744</v>
      </c>
      <c r="AJ768" s="86" t="n">
        <v>0.5622760834021155</v>
      </c>
      <c r="AK768" s="86" t="n">
        <v>0.6151162790697674</v>
      </c>
    </row>
    <row r="769">
      <c r="A769" s="86" t="n">
        <v>2</v>
      </c>
      <c r="B769" s="86" t="n">
        <v>0.5218684865191958</v>
      </c>
      <c r="C769" s="86" t="n">
        <v>0.4814748094859973</v>
      </c>
      <c r="D769" s="86" t="n">
        <v>0.5440862102795535</v>
      </c>
      <c r="E769" s="86" t="n">
        <v>0.4898367210929691</v>
      </c>
      <c r="F769" s="86" t="n">
        <v>0.4833521875246639</v>
      </c>
      <c r="G769" s="86" t="n">
        <v>0.5387977259885377</v>
      </c>
      <c r="H769" s="86" t="n">
        <v>0.5334033875362888</v>
      </c>
      <c r="I769" s="86" t="n">
        <v>0.4637694947662021</v>
      </c>
      <c r="J769" s="86" t="n">
        <v>0.5065532954385304</v>
      </c>
      <c r="K769" s="86" t="n">
        <v>0.393486858072898</v>
      </c>
      <c r="L769" s="86" t="n">
        <v>0.4481663376616278</v>
      </c>
      <c r="M769" s="86" t="n">
        <v>0.4879414410303875</v>
      </c>
      <c r="N769" s="86" t="n">
        <v>0.1833235746175803</v>
      </c>
      <c r="O769" s="86" t="n">
        <v>0.3034591069110097</v>
      </c>
      <c r="P769" s="86" t="n">
        <v>0.3441587156946826</v>
      </c>
      <c r="Q769" s="86" t="n">
        <v>0.2341032810492125</v>
      </c>
      <c r="R769" s="86" t="n">
        <v>0.2591658535049892</v>
      </c>
      <c r="S769" s="86" t="n">
        <v>0.3303022677545519</v>
      </c>
      <c r="T769" s="86" t="n">
        <v>0.1930320205509375</v>
      </c>
      <c r="U769" s="86" t="n">
        <v>0.213299262019506</v>
      </c>
      <c r="V769" s="86" t="n">
        <v>0.2316973495749071</v>
      </c>
      <c r="W769" s="86" t="n">
        <v>0.1913533626835154</v>
      </c>
      <c r="X769" s="86" t="n">
        <v>0.2176159300072795</v>
      </c>
      <c r="Y769" s="86" t="n">
        <v>0.2362761106474594</v>
      </c>
      <c r="Z769" s="86" t="n">
        <v>0.1857931123325318</v>
      </c>
      <c r="AA769" s="86" t="n">
        <v>0.215995358543482</v>
      </c>
      <c r="AB769" s="86" t="n">
        <v>0.2523391352179093</v>
      </c>
      <c r="AC769" s="86" t="n">
        <v>0.2226454293628809</v>
      </c>
      <c r="AD769" s="86" t="n">
        <v>0.3458869279090638</v>
      </c>
      <c r="AE769" s="86" t="n">
        <v>0.3725678639917064</v>
      </c>
      <c r="AF769" s="86" t="n">
        <v>0.5289845303494995</v>
      </c>
      <c r="AG769" s="86" t="n">
        <v>0.4830424064344233</v>
      </c>
      <c r="AH769" s="86" t="n">
        <v>0.5412764463535266</v>
      </c>
      <c r="AI769" s="86" t="n">
        <v>0.5048039556150882</v>
      </c>
      <c r="AJ769" s="86" t="n">
        <v>0.4820990416988089</v>
      </c>
      <c r="AK769" s="86" t="n">
        <v>0.5408924275403826</v>
      </c>
    </row>
    <row r="770">
      <c r="A770" s="86" t="n">
        <v>3</v>
      </c>
      <c r="B770" s="86" t="n">
        <v>0.4953607207691789</v>
      </c>
      <c r="C770" s="86" t="n">
        <v>0.4469393318084312</v>
      </c>
      <c r="D770" s="86" t="n">
        <v>0.4956832897875725</v>
      </c>
      <c r="E770" s="86" t="n">
        <v>0.4643285571476176</v>
      </c>
      <c r="F770" s="86" t="n">
        <v>0.4498434663649997</v>
      </c>
      <c r="G770" s="86" t="n">
        <v>0.4879438185403429</v>
      </c>
      <c r="H770" s="86" t="n">
        <v>0.5020392897216237</v>
      </c>
      <c r="I770" s="86" t="n">
        <v>0.4404883176431549</v>
      </c>
      <c r="J770" s="86" t="n">
        <v>0.4790306290224079</v>
      </c>
      <c r="K770" s="86" t="n">
        <v>0.3744414145596277</v>
      </c>
      <c r="L770" s="86" t="n">
        <v>0.4323672652509203</v>
      </c>
      <c r="M770" s="86" t="n">
        <v>0.4716786817713696</v>
      </c>
      <c r="N770" s="86" t="n">
        <v>0.1646844275293372</v>
      </c>
      <c r="O770" s="86" t="n">
        <v>0.2826183359721824</v>
      </c>
      <c r="P770" s="86" t="n">
        <v>0.330131727058319</v>
      </c>
      <c r="Q770" s="86" t="n">
        <v>0.1983417173041283</v>
      </c>
      <c r="R770" s="86" t="n">
        <v>0.2442632755201612</v>
      </c>
      <c r="S770" s="86" t="n">
        <v>0.3094885716601055</v>
      </c>
      <c r="T770" s="86" t="n">
        <v>0.1627589983165473</v>
      </c>
      <c r="U770" s="86" t="n">
        <v>0.1987374184214087</v>
      </c>
      <c r="V770" s="86" t="n">
        <v>0.2165727125793353</v>
      </c>
      <c r="W770" s="86" t="n">
        <v>0.169684577645968</v>
      </c>
      <c r="X770" s="86" t="n">
        <v>0.2063817697624693</v>
      </c>
      <c r="Y770" s="86" t="n">
        <v>0.2205885554628252</v>
      </c>
      <c r="Z770" s="86" t="n">
        <v>0.1565183785640674</v>
      </c>
      <c r="AA770" s="86" t="n">
        <v>0.1923062638583713</v>
      </c>
      <c r="AB770" s="86" t="n">
        <v>0.2290431451245097</v>
      </c>
      <c r="AC770" s="86" t="n">
        <v>0.2107115248341171</v>
      </c>
      <c r="AD770" s="86" t="n">
        <v>0.3305994967535325</v>
      </c>
      <c r="AE770" s="86" t="n">
        <v>0.3515668450863401</v>
      </c>
      <c r="AF770" s="86" t="n">
        <v>0.5039263927740892</v>
      </c>
      <c r="AG770" s="86" t="n">
        <v>0.4468786573370852</v>
      </c>
      <c r="AH770" s="86" t="n">
        <v>0.490510805703842</v>
      </c>
      <c r="AI770" s="86" t="n">
        <v>0.4873410395065403</v>
      </c>
      <c r="AJ770" s="86" t="n">
        <v>0.4516047777870238</v>
      </c>
      <c r="AK770" s="86" t="n">
        <v>0.4920895864360178</v>
      </c>
    </row>
    <row r="771">
      <c r="A771" s="86" t="n">
        <v>4</v>
      </c>
      <c r="B771" s="86" t="n">
        <v>0.486031735359376</v>
      </c>
      <c r="C771" s="86" t="n">
        <v>0.4326652997854865</v>
      </c>
      <c r="D771" s="86" t="n">
        <v>0.4729327811799696</v>
      </c>
      <c r="E771" s="86" t="n">
        <v>0.4631789403532156</v>
      </c>
      <c r="F771" s="86" t="n">
        <v>0.4385730446449711</v>
      </c>
      <c r="G771" s="86" t="n">
        <v>0.4683172084548945</v>
      </c>
      <c r="H771" s="86" t="n">
        <v>0.4922257645110158</v>
      </c>
      <c r="I771" s="86" t="n">
        <v>0.4313016157364329</v>
      </c>
      <c r="J771" s="86" t="n">
        <v>0.4600519096161976</v>
      </c>
      <c r="K771" s="86" t="n">
        <v>0.3612209642648088</v>
      </c>
      <c r="L771" s="86" t="n">
        <v>0.4246623998469956</v>
      </c>
      <c r="M771" s="86" t="n">
        <v>0.45140074828247</v>
      </c>
      <c r="N771" s="86" t="n">
        <v>0.1569384469003879</v>
      </c>
      <c r="O771" s="86" t="n">
        <v>0.2710933160007108</v>
      </c>
      <c r="P771" s="86" t="n">
        <v>0.3121850879073756</v>
      </c>
      <c r="Q771" s="86" t="n">
        <v>0.1791888104662952</v>
      </c>
      <c r="R771" s="86" t="n">
        <v>0.2343001038748466</v>
      </c>
      <c r="S771" s="86" t="n">
        <v>0.291020681477943</v>
      </c>
      <c r="T771" s="86" t="n">
        <v>0.1502408677062521</v>
      </c>
      <c r="U771" s="86" t="n">
        <v>0.1919634028290987</v>
      </c>
      <c r="V771" s="86" t="n">
        <v>0.2032325462214688</v>
      </c>
      <c r="W771" s="86" t="n">
        <v>0.157490129619737</v>
      </c>
      <c r="X771" s="86" t="n">
        <v>0.2007213321254082</v>
      </c>
      <c r="Y771" s="86" t="n">
        <v>0.2061710028181961</v>
      </c>
      <c r="Z771" s="86" t="n">
        <v>0.1435288560632085</v>
      </c>
      <c r="AA771" s="86" t="n">
        <v>0.1830454338768107</v>
      </c>
      <c r="AB771" s="86" t="n">
        <v>0.2134479889656392</v>
      </c>
      <c r="AC771" s="86" t="n">
        <v>0.2021274882432519</v>
      </c>
      <c r="AD771" s="86" t="n">
        <v>0.3237915926167057</v>
      </c>
      <c r="AE771" s="86" t="n">
        <v>0.3346192008044458</v>
      </c>
      <c r="AF771" s="86" t="n">
        <v>0.4992753867412625</v>
      </c>
      <c r="AG771" s="86" t="n">
        <v>0.4328842849672552</v>
      </c>
      <c r="AH771" s="86" t="n">
        <v>0.4660134025834564</v>
      </c>
      <c r="AI771" s="86" t="n">
        <v>0.4842486481123183</v>
      </c>
      <c r="AJ771" s="86" t="n">
        <v>0.4400808742333704</v>
      </c>
      <c r="AK771" s="86" t="n">
        <v>0.4702371405659296</v>
      </c>
    </row>
    <row r="772">
      <c r="A772" s="86" t="n">
        <v>5</v>
      </c>
      <c r="B772" s="86" t="n">
        <v>0.4848214886035097</v>
      </c>
      <c r="C772" s="86" t="n">
        <v>0.4305509795323368</v>
      </c>
      <c r="D772" s="86" t="n">
        <v>0.458128943645245</v>
      </c>
      <c r="E772" s="86" t="n">
        <v>0.4682272575808065</v>
      </c>
      <c r="F772" s="86" t="n">
        <v>0.4382257767488358</v>
      </c>
      <c r="G772" s="86" t="n">
        <v>0.4521846423505805</v>
      </c>
      <c r="H772" s="86" t="n">
        <v>0.4979072791066308</v>
      </c>
      <c r="I772" s="86" t="n">
        <v>0.4578314371306119</v>
      </c>
      <c r="J772" s="86" t="n">
        <v>0.4773453281345421</v>
      </c>
      <c r="K772" s="86" t="n">
        <v>0.3853489999000613</v>
      </c>
      <c r="L772" s="86" t="n">
        <v>0.4599353829550344</v>
      </c>
      <c r="M772" s="86" t="n">
        <v>0.474781316403551</v>
      </c>
      <c r="N772" s="86" t="n">
        <v>0.1680877796481983</v>
      </c>
      <c r="O772" s="86" t="n">
        <v>0.2912969209513945</v>
      </c>
      <c r="P772" s="86" t="n">
        <v>0.3259775675385935</v>
      </c>
      <c r="Q772" s="86" t="n">
        <v>0.1872219244603155</v>
      </c>
      <c r="R772" s="86" t="n">
        <v>0.252296263653247</v>
      </c>
      <c r="S772" s="86" t="n">
        <v>0.3027198553277517</v>
      </c>
      <c r="T772" s="86" t="n">
        <v>0.1591183135182995</v>
      </c>
      <c r="U772" s="86" t="n">
        <v>0.207108136521187</v>
      </c>
      <c r="V772" s="86" t="n">
        <v>0.2110668716574026</v>
      </c>
      <c r="W772" s="86" t="n">
        <v>0.1675293655325707</v>
      </c>
      <c r="X772" s="86" t="n">
        <v>0.2163597030694839</v>
      </c>
      <c r="Y772" s="86" t="n">
        <v>0.2153343735258899</v>
      </c>
      <c r="Z772" s="86" t="n">
        <v>0.1501524390243903</v>
      </c>
      <c r="AA772" s="86" t="n">
        <v>0.1950365323983502</v>
      </c>
      <c r="AB772" s="86" t="n">
        <v>0.2240456190105009</v>
      </c>
      <c r="AC772" s="86" t="n">
        <v>0.2151726470398763</v>
      </c>
      <c r="AD772" s="86" t="n">
        <v>0.347905192588552</v>
      </c>
      <c r="AE772" s="86" t="n">
        <v>0.3553488082366708</v>
      </c>
      <c r="AF772" s="86" t="n">
        <v>0.4975902396279195</v>
      </c>
      <c r="AG772" s="86" t="n">
        <v>0.4305410991309545</v>
      </c>
      <c r="AH772" s="86" t="n">
        <v>0.4485167325781903</v>
      </c>
      <c r="AI772" s="86" t="n">
        <v>0.4893419986439781</v>
      </c>
      <c r="AJ772" s="86" t="n">
        <v>0.4402248105775223</v>
      </c>
      <c r="AK772" s="86" t="n">
        <v>0.4574865391224653</v>
      </c>
    </row>
    <row r="773">
      <c r="A773" s="86" t="n">
        <v>6</v>
      </c>
      <c r="B773" s="86" t="n">
        <v>0.5185066899751226</v>
      </c>
      <c r="C773" s="86" t="n">
        <v>0.4645365443189494</v>
      </c>
      <c r="D773" s="86" t="n">
        <v>0.4896884326624189</v>
      </c>
      <c r="E773" s="86" t="n">
        <v>0.505581472842386</v>
      </c>
      <c r="F773" s="86" t="n">
        <v>0.4729473047275787</v>
      </c>
      <c r="G773" s="86" t="n">
        <v>0.4822184296405631</v>
      </c>
      <c r="H773" s="86" t="n">
        <v>0.5340623719878178</v>
      </c>
      <c r="I773" s="86" t="n">
        <v>0.5116057816586186</v>
      </c>
      <c r="J773" s="86" t="n">
        <v>0.520505472823789</v>
      </c>
      <c r="K773" s="86" t="n">
        <v>0.4322773153634196</v>
      </c>
      <c r="L773" s="86" t="n">
        <v>0.5192678556385087</v>
      </c>
      <c r="M773" s="86" t="n">
        <v>0.5235565579006374</v>
      </c>
      <c r="N773" s="86" t="n">
        <v>0.2026885261899534</v>
      </c>
      <c r="O773" s="86" t="n">
        <v>0.3381670431495851</v>
      </c>
      <c r="P773" s="86" t="n">
        <v>0.3614788807890223</v>
      </c>
      <c r="Q773" s="86" t="n">
        <v>0.2431373055489187</v>
      </c>
      <c r="R773" s="86" t="n">
        <v>0.2952689728981082</v>
      </c>
      <c r="S773" s="86" t="n">
        <v>0.3378088466738605</v>
      </c>
      <c r="T773" s="86" t="n">
        <v>0.1841837002172761</v>
      </c>
      <c r="U773" s="86" t="n">
        <v>0.2368542670677506</v>
      </c>
      <c r="V773" s="86" t="n">
        <v>0.2339496195844995</v>
      </c>
      <c r="W773" s="86" t="n">
        <v>0.1876262579745918</v>
      </c>
      <c r="X773" s="86" t="n">
        <v>0.2451148631842215</v>
      </c>
      <c r="Y773" s="86" t="n">
        <v>0.2376452943382077</v>
      </c>
      <c r="Z773" s="86" t="n">
        <v>0.1701573771899691</v>
      </c>
      <c r="AA773" s="86" t="n">
        <v>0.2216616695391367</v>
      </c>
      <c r="AB773" s="86" t="n">
        <v>0.2469242272215912</v>
      </c>
      <c r="AC773" s="86" t="n">
        <v>0.2381305160085035</v>
      </c>
      <c r="AD773" s="86" t="n">
        <v>0.3901391845999542</v>
      </c>
      <c r="AE773" s="86" t="n">
        <v>0.3908236225867738</v>
      </c>
      <c r="AF773" s="86" t="n">
        <v>0.5295406288969027</v>
      </c>
      <c r="AG773" s="86" t="n">
        <v>0.4641176324111657</v>
      </c>
      <c r="AH773" s="86" t="n">
        <v>0.4793643582145032</v>
      </c>
      <c r="AI773" s="86" t="n">
        <v>0.5237386515850573</v>
      </c>
      <c r="AJ773" s="86" t="n">
        <v>0.4734561140335688</v>
      </c>
      <c r="AK773" s="86" t="n">
        <v>0.4906862183526176</v>
      </c>
    </row>
    <row r="774">
      <c r="A774" s="86" t="n">
        <v>7</v>
      </c>
      <c r="B774" s="86" t="n">
        <v>0.5638237073892287</v>
      </c>
      <c r="C774" s="86" t="n">
        <v>0.5155385946407195</v>
      </c>
      <c r="D774" s="86" t="n">
        <v>0.5325612136358473</v>
      </c>
      <c r="E774" s="86" t="n">
        <v>0.5556647784071976</v>
      </c>
      <c r="F774" s="86" t="n">
        <v>0.5254663123832574</v>
      </c>
      <c r="G774" s="86" t="n">
        <v>0.5261130778722081</v>
      </c>
      <c r="H774" s="86" t="n">
        <v>0.5783033821931716</v>
      </c>
      <c r="I774" s="86" t="n">
        <v>0.5971982763621683</v>
      </c>
      <c r="J774" s="86" t="n">
        <v>0.5641530041809553</v>
      </c>
      <c r="K774" s="86" t="n">
        <v>0.4975372271319047</v>
      </c>
      <c r="L774" s="86" t="n">
        <v>0.6030946965298505</v>
      </c>
      <c r="M774" s="86" t="n">
        <v>0.5657354417343465</v>
      </c>
      <c r="N774" s="86" t="n">
        <v>0.2790443777598868</v>
      </c>
      <c r="O774" s="86" t="n">
        <v>0.4146990031073851</v>
      </c>
      <c r="P774" s="86" t="n">
        <v>0.4049032482847341</v>
      </c>
      <c r="Q774" s="86" t="n">
        <v>0.3350015175094763</v>
      </c>
      <c r="R774" s="86" t="n">
        <v>0.3591337467342378</v>
      </c>
      <c r="S774" s="86" t="n">
        <v>0.3847334951228562</v>
      </c>
      <c r="T774" s="86" t="n">
        <v>0.2408269305823348</v>
      </c>
      <c r="U774" s="86" t="n">
        <v>0.2853538455133076</v>
      </c>
      <c r="V774" s="86" t="n">
        <v>0.2613237670989868</v>
      </c>
      <c r="W774" s="86" t="n">
        <v>0.2296928055212727</v>
      </c>
      <c r="X774" s="86" t="n">
        <v>0.2877444279888731</v>
      </c>
      <c r="Y774" s="86" t="n">
        <v>0.2656772742116912</v>
      </c>
      <c r="Z774" s="86" t="n">
        <v>0.2212834936447956</v>
      </c>
      <c r="AA774" s="86" t="n">
        <v>0.2711277113222831</v>
      </c>
      <c r="AB774" s="86" t="n">
        <v>0.2782029913289605</v>
      </c>
      <c r="AC774" s="86" t="n">
        <v>0.2686094827030858</v>
      </c>
      <c r="AD774" s="86" t="n">
        <v>0.4640636272456934</v>
      </c>
      <c r="AE774" s="86" t="n">
        <v>0.427259500513902</v>
      </c>
      <c r="AF774" s="86" t="n">
        <v>0.571214317009875</v>
      </c>
      <c r="AG774" s="86" t="n">
        <v>0.5150078438208122</v>
      </c>
      <c r="AH774" s="86" t="n">
        <v>0.5218127562030832</v>
      </c>
      <c r="AI774" s="86" t="n">
        <v>0.5694299746986159</v>
      </c>
      <c r="AJ774" s="86" t="n">
        <v>0.5226598536797102</v>
      </c>
      <c r="AK774" s="86" t="n">
        <v>0.5328674533165311</v>
      </c>
    </row>
    <row r="775">
      <c r="A775" s="86" t="n">
        <v>8</v>
      </c>
      <c r="B775" s="86" t="n">
        <v>0.6409601290929872</v>
      </c>
      <c r="C775" s="86" t="n">
        <v>0.6121549711414247</v>
      </c>
      <c r="D775" s="86" t="n">
        <v>0.5731672053948551</v>
      </c>
      <c r="E775" s="86" t="n">
        <v>0.6398367210929691</v>
      </c>
      <c r="F775" s="86" t="n">
        <v>0.6170345426323959</v>
      </c>
      <c r="G775" s="86" t="n">
        <v>0.5616473898453624</v>
      </c>
      <c r="H775" s="86" t="n">
        <v>0.6138885425757388</v>
      </c>
      <c r="I775" s="86" t="n">
        <v>0.6166390918646986</v>
      </c>
      <c r="J775" s="86" t="n">
        <v>0.5743411471790293</v>
      </c>
      <c r="K775" s="86" t="n">
        <v>0.5053467155889954</v>
      </c>
      <c r="L775" s="86" t="n">
        <v>0.6005947136062368</v>
      </c>
      <c r="M775" s="86" t="n">
        <v>0.5702981397228485</v>
      </c>
      <c r="N775" s="86" t="n">
        <v>0.3295091365976238</v>
      </c>
      <c r="O775" s="86" t="n">
        <v>0.4405138311446094</v>
      </c>
      <c r="P775" s="86" t="n">
        <v>0.4197845197255574</v>
      </c>
      <c r="Q775" s="86" t="n">
        <v>0.3862933378105244</v>
      </c>
      <c r="R775" s="86" t="n">
        <v>0.3824470395668735</v>
      </c>
      <c r="S775" s="86" t="n">
        <v>0.4081105173141802</v>
      </c>
      <c r="T775" s="86" t="n">
        <v>0.2872238176512049</v>
      </c>
      <c r="U775" s="86" t="n">
        <v>0.3054739625076764</v>
      </c>
      <c r="V775" s="86" t="n">
        <v>0.28234582988397</v>
      </c>
      <c r="W775" s="86" t="n">
        <v>0.2661042238473298</v>
      </c>
      <c r="X775" s="86" t="n">
        <v>0.2972054940816993</v>
      </c>
      <c r="Y775" s="86" t="n">
        <v>0.2812559720357536</v>
      </c>
      <c r="Z775" s="86" t="n">
        <v>0.2834560717966335</v>
      </c>
      <c r="AA775" s="86" t="n">
        <v>0.3054628457629144</v>
      </c>
      <c r="AB775" s="86" t="n">
        <v>0.3102750574245603</v>
      </c>
      <c r="AC775" s="86" t="n">
        <v>0.2727323970881917</v>
      </c>
      <c r="AD775" s="86" t="n">
        <v>0.4686685083845084</v>
      </c>
      <c r="AE775" s="86" t="n">
        <v>0.4336354454485187</v>
      </c>
      <c r="AF775" s="86" t="n">
        <v>0.6300765056789458</v>
      </c>
      <c r="AG775" s="86" t="n">
        <v>0.6040812769242263</v>
      </c>
      <c r="AH775" s="86" t="n">
        <v>0.5586182328827944</v>
      </c>
      <c r="AI775" s="86" t="n">
        <v>0.6562484496700898</v>
      </c>
      <c r="AJ775" s="86" t="n">
        <v>0.6190117420570752</v>
      </c>
      <c r="AK775" s="86" t="n">
        <v>0.5721445755527551</v>
      </c>
    </row>
    <row r="776">
      <c r="A776" s="86" t="n">
        <v>9</v>
      </c>
      <c r="B776" s="86" t="n">
        <v>0.6211255294829555</v>
      </c>
      <c r="C776" s="86" t="n">
        <v>0.6133187954063311</v>
      </c>
      <c r="D776" s="86" t="n">
        <v>0.5682308717069594</v>
      </c>
      <c r="E776" s="86" t="n">
        <v>0.6207264245251584</v>
      </c>
      <c r="F776" s="86" t="n">
        <v>0.6128725895135618</v>
      </c>
      <c r="G776" s="86" t="n">
        <v>0.5630138723924399</v>
      </c>
      <c r="H776" s="86" t="n">
        <v>0.6661976597146777</v>
      </c>
      <c r="I776" s="86" t="n">
        <v>0.6281253698233434</v>
      </c>
      <c r="J776" s="86" t="n">
        <v>0.6317646920655799</v>
      </c>
      <c r="K776" s="86" t="n">
        <v>0.4786059991719372</v>
      </c>
      <c r="L776" s="86" t="n">
        <v>0.6236546653825223</v>
      </c>
      <c r="M776" s="86" t="n">
        <v>0.6282378860368404</v>
      </c>
      <c r="N776" s="86" t="n">
        <v>0.2059332991778282</v>
      </c>
      <c r="O776" s="86" t="n">
        <v>0.3642428210764262</v>
      </c>
      <c r="P776" s="86" t="n">
        <v>0.4027859669811321</v>
      </c>
      <c r="Q776" s="86" t="n">
        <v>0.2167326406602135</v>
      </c>
      <c r="R776" s="86" t="n">
        <v>0.3069407283830149</v>
      </c>
      <c r="S776" s="86" t="n">
        <v>0.3692298505934889</v>
      </c>
      <c r="T776" s="86" t="n">
        <v>0.1946047963837806</v>
      </c>
      <c r="U776" s="86" t="n">
        <v>0.2548780614740874</v>
      </c>
      <c r="V776" s="86" t="n">
        <v>0.2569374909659531</v>
      </c>
      <c r="W776" s="86" t="n">
        <v>0.2057582846722051</v>
      </c>
      <c r="X776" s="86" t="n">
        <v>0.2677143972050377</v>
      </c>
      <c r="Y776" s="86" t="n">
        <v>0.2635339937346541</v>
      </c>
      <c r="Z776" s="86" t="n">
        <v>0.1824115424252834</v>
      </c>
      <c r="AA776" s="86" t="n">
        <v>0.2390289880239581</v>
      </c>
      <c r="AB776" s="86" t="n">
        <v>0.2745101291119717</v>
      </c>
      <c r="AC776" s="86" t="n">
        <v>0.2693744765831347</v>
      </c>
      <c r="AD776" s="86" t="n">
        <v>0.437574563178547</v>
      </c>
      <c r="AE776" s="86" t="n">
        <v>0.4478467281569382</v>
      </c>
      <c r="AF776" s="86" t="n">
        <v>0.6158201611000641</v>
      </c>
      <c r="AG776" s="86" t="n">
        <v>0.6064194825568368</v>
      </c>
      <c r="AH776" s="86" t="n">
        <v>0.5612409264096976</v>
      </c>
      <c r="AI776" s="86" t="n">
        <v>0.6347009310247888</v>
      </c>
      <c r="AJ776" s="86" t="n">
        <v>0.6140639302268571</v>
      </c>
      <c r="AK776" s="86" t="n">
        <v>0.5682437850842021</v>
      </c>
    </row>
    <row r="777">
      <c r="A777" s="86" t="n">
        <v>10</v>
      </c>
      <c r="B777" s="86" t="n">
        <v>0.7093726887648758</v>
      </c>
      <c r="C777" s="86" t="n">
        <v>0.679185085983147</v>
      </c>
      <c r="D777" s="86" t="n">
        <v>0.6855669038447637</v>
      </c>
      <c r="E777" s="86" t="n">
        <v>0.6751082972342553</v>
      </c>
      <c r="F777" s="86" t="n">
        <v>0.6599536976138486</v>
      </c>
      <c r="G777" s="86" t="n">
        <v>0.662006019442106</v>
      </c>
      <c r="H777" s="86" t="n">
        <v>0.7277503695656047</v>
      </c>
      <c r="I777" s="86" t="n">
        <v>0.6144346546807163</v>
      </c>
      <c r="J777" s="86" t="n">
        <v>0.6401853243763799</v>
      </c>
      <c r="K777" s="86" t="n">
        <v>0.4780206444612594</v>
      </c>
      <c r="L777" s="86" t="n">
        <v>0.5905856745058662</v>
      </c>
      <c r="M777" s="86" t="n">
        <v>0.6201162836173069</v>
      </c>
      <c r="N777" s="86" t="n">
        <v>0.2031947595696406</v>
      </c>
      <c r="O777" s="86" t="n">
        <v>0.3554489698883039</v>
      </c>
      <c r="P777" s="86" t="n">
        <v>0.4122969822041167</v>
      </c>
      <c r="Q777" s="86" t="n">
        <v>0.2228478809755971</v>
      </c>
      <c r="R777" s="86" t="n">
        <v>0.3026573074380686</v>
      </c>
      <c r="S777" s="86" t="n">
        <v>0.3823237126856918</v>
      </c>
      <c r="T777" s="86" t="n">
        <v>0.1974882187439929</v>
      </c>
      <c r="U777" s="86" t="n">
        <v>0.2511163386175096</v>
      </c>
      <c r="V777" s="86" t="n">
        <v>0.26534736731449</v>
      </c>
      <c r="W777" s="86" t="n">
        <v>0.206114416588379</v>
      </c>
      <c r="X777" s="86" t="n">
        <v>0.2630945399197202</v>
      </c>
      <c r="Y777" s="86" t="n">
        <v>0.270621817434111</v>
      </c>
      <c r="Z777" s="86" t="n">
        <v>0.1840808570937822</v>
      </c>
      <c r="AA777" s="86" t="n">
        <v>0.2350941892457533</v>
      </c>
      <c r="AB777" s="86" t="n">
        <v>0.2793141669361683</v>
      </c>
      <c r="AC777" s="86" t="n">
        <v>0.269124847001224</v>
      </c>
      <c r="AD777" s="86" t="n">
        <v>0.4288803645897485</v>
      </c>
      <c r="AE777" s="86" t="n">
        <v>0.4476064622626817</v>
      </c>
      <c r="AF777" s="86" t="n">
        <v>0.7072393919989215</v>
      </c>
      <c r="AG777" s="86" t="n">
        <v>0.6469807515127368</v>
      </c>
      <c r="AH777" s="86" t="n">
        <v>0.6498910652885478</v>
      </c>
      <c r="AI777" s="86" t="n">
        <v>0.7080087976054638</v>
      </c>
      <c r="AJ777" s="86" t="n">
        <v>0.6657460737988626</v>
      </c>
      <c r="AK777" s="86" t="n">
        <v>0.6925249169435215</v>
      </c>
    </row>
    <row r="778">
      <c r="A778" s="86" t="n">
        <v>11</v>
      </c>
      <c r="B778" s="86" t="n">
        <v>0.6534155852887782</v>
      </c>
      <c r="C778" s="86" t="n">
        <v>0.6302594308875641</v>
      </c>
      <c r="D778" s="86" t="n">
        <v>0.6429574628484092</v>
      </c>
      <c r="E778" s="86" t="n">
        <v>0.6179773408863714</v>
      </c>
      <c r="F778" s="86" t="n">
        <v>0.6127200021046539</v>
      </c>
      <c r="G778" s="86" t="n">
        <v>0.6268464811632974</v>
      </c>
      <c r="H778" s="86" t="n">
        <v>0.6915062247315085</v>
      </c>
      <c r="I778" s="86" t="n">
        <v>0.5922000051050125</v>
      </c>
      <c r="J778" s="86" t="n">
        <v>0.6248179640155963</v>
      </c>
      <c r="K778" s="86" t="n">
        <v>0.4825607127050525</v>
      </c>
      <c r="L778" s="86" t="n">
        <v>0.569884540861515</v>
      </c>
      <c r="M778" s="86" t="n">
        <v>0.6108735611205985</v>
      </c>
      <c r="N778" s="86" t="n">
        <v>0.2098672814657591</v>
      </c>
      <c r="O778" s="86" t="n">
        <v>0.3528506774291153</v>
      </c>
      <c r="P778" s="86" t="n">
        <v>0.4134326758147513</v>
      </c>
      <c r="Q778" s="86" t="n">
        <v>0.235833887600979</v>
      </c>
      <c r="R778" s="86" t="n">
        <v>0.3006213604457175</v>
      </c>
      <c r="S778" s="86" t="n">
        <v>0.3858552168590939</v>
      </c>
      <c r="T778" s="86" t="n">
        <v>0.2097092694747512</v>
      </c>
      <c r="U778" s="86" t="n">
        <v>0.2497808957771694</v>
      </c>
      <c r="V778" s="86" t="n">
        <v>0.2689294490216949</v>
      </c>
      <c r="W778" s="86" t="n">
        <v>0.2099029233518153</v>
      </c>
      <c r="X778" s="86" t="n">
        <v>0.2605375875422451</v>
      </c>
      <c r="Y778" s="86" t="n">
        <v>0.2739722050872673</v>
      </c>
      <c r="Z778" s="86" t="n">
        <v>0.1993730676743388</v>
      </c>
      <c r="AA778" s="86" t="n">
        <v>0.2377812954521957</v>
      </c>
      <c r="AB778" s="86" t="n">
        <v>0.2865008748434818</v>
      </c>
      <c r="AC778" s="86" t="n">
        <v>0.2712587772982026</v>
      </c>
      <c r="AD778" s="86" t="n">
        <v>0.4305906987383646</v>
      </c>
      <c r="AE778" s="86" t="n">
        <v>0.4489635196283888</v>
      </c>
      <c r="AF778" s="86" t="n">
        <v>0.6519497152101379</v>
      </c>
      <c r="AG778" s="86" t="n">
        <v>0.6040563759057745</v>
      </c>
      <c r="AH778" s="86" t="n">
        <v>0.6159715840449368</v>
      </c>
      <c r="AI778" s="86" t="n">
        <v>0.6437135155694466</v>
      </c>
      <c r="AJ778" s="86" t="n">
        <v>0.6152963851736571</v>
      </c>
      <c r="AK778" s="86" t="n">
        <v>0.6464887157750028</v>
      </c>
    </row>
    <row r="779">
      <c r="A779" s="86" t="n">
        <v>12</v>
      </c>
      <c r="B779" s="86" t="n">
        <v>0.6264035500571505</v>
      </c>
      <c r="C779" s="86" t="n">
        <v>0.6086445358332245</v>
      </c>
      <c r="D779" s="86" t="n">
        <v>0.6212964588518377</v>
      </c>
      <c r="E779" s="86" t="n">
        <v>0.5933688770409865</v>
      </c>
      <c r="F779" s="86" t="n">
        <v>0.5913630264923313</v>
      </c>
      <c r="G779" s="86" t="n">
        <v>0.6059860007610788</v>
      </c>
      <c r="H779" s="86" t="n">
        <v>0.6671594208060985</v>
      </c>
      <c r="I779" s="86" t="n">
        <v>0.5694780588886389</v>
      </c>
      <c r="J779" s="86" t="n">
        <v>0.6064616902334757</v>
      </c>
      <c r="K779" s="86" t="n">
        <v>0.4784775066744713</v>
      </c>
      <c r="L779" s="86" t="n">
        <v>0.5467676677982617</v>
      </c>
      <c r="M779" s="86" t="n">
        <v>0.5944022213821063</v>
      </c>
      <c r="N779" s="86" t="n">
        <v>0.2337822342579716</v>
      </c>
      <c r="O779" s="86" t="n">
        <v>0.3545220374583161</v>
      </c>
      <c r="P779" s="86" t="n">
        <v>0.4097743353344768</v>
      </c>
      <c r="Q779" s="86" t="n">
        <v>0.253643637115053</v>
      </c>
      <c r="R779" s="86" t="n">
        <v>0.2972772199313797</v>
      </c>
      <c r="S779" s="86" t="n">
        <v>0.3861537739752026</v>
      </c>
      <c r="T779" s="86" t="n">
        <v>0.2314893022117888</v>
      </c>
      <c r="U779" s="86" t="n">
        <v>0.2513422085289311</v>
      </c>
      <c r="V779" s="86" t="n">
        <v>0.2697940894337787</v>
      </c>
      <c r="W779" s="86" t="n">
        <v>0.2200711035791257</v>
      </c>
      <c r="X779" s="86" t="n">
        <v>0.2561014292006016</v>
      </c>
      <c r="Y779" s="86" t="n">
        <v>0.2743931202148118</v>
      </c>
      <c r="Z779" s="86" t="n">
        <v>0.2282452335967022</v>
      </c>
      <c r="AA779" s="86" t="n">
        <v>0.2436302935339813</v>
      </c>
      <c r="AB779" s="86" t="n">
        <v>0.2941878881858815</v>
      </c>
      <c r="AC779" s="86" t="n">
        <v>0.268045803001997</v>
      </c>
      <c r="AD779" s="86" t="n">
        <v>0.4211293132269361</v>
      </c>
      <c r="AE779" s="86" t="n">
        <v>0.4443539739533974</v>
      </c>
      <c r="AF779" s="86" t="n">
        <v>0.6247851437430488</v>
      </c>
      <c r="AG779" s="86" t="n">
        <v>0.5876789760701212</v>
      </c>
      <c r="AH779" s="86" t="n">
        <v>0.6004987247927142</v>
      </c>
      <c r="AI779" s="86" t="n">
        <v>0.6184617419920292</v>
      </c>
      <c r="AJ779" s="86" t="n">
        <v>0.5978216133914778</v>
      </c>
      <c r="AK779" s="86" t="n">
        <v>0.6227173788521022</v>
      </c>
    </row>
    <row r="780">
      <c r="A780" s="86" t="n">
        <v>13</v>
      </c>
      <c r="B780" s="86" t="n">
        <v>0.6033752437302494</v>
      </c>
      <c r="C780" s="86" t="n">
        <v>0.5826682626782179</v>
      </c>
      <c r="D780" s="86" t="n">
        <v>0.6050623237945743</v>
      </c>
      <c r="E780" s="86" t="n">
        <v>0.5646617794068646</v>
      </c>
      <c r="F780" s="86" t="n">
        <v>0.5639209702454552</v>
      </c>
      <c r="G780" s="86" t="n">
        <v>0.5887406450720141</v>
      </c>
      <c r="H780" s="86" t="n">
        <v>0.6503642224873992</v>
      </c>
      <c r="I780" s="86" t="n">
        <v>0.5615560077874644</v>
      </c>
      <c r="J780" s="86" t="n">
        <v>0.607853384694884</v>
      </c>
      <c r="K780" s="86" t="n">
        <v>0.4880002284311066</v>
      </c>
      <c r="L780" s="86" t="n">
        <v>0.5428355452945449</v>
      </c>
      <c r="M780" s="86" t="n">
        <v>0.5994863705692942</v>
      </c>
      <c r="N780" s="86" t="n">
        <v>0.2715728610114909</v>
      </c>
      <c r="O780" s="86" t="n">
        <v>0.3679553535550821</v>
      </c>
      <c r="P780" s="86" t="n">
        <v>0.4213925814751286</v>
      </c>
      <c r="Q780" s="86" t="n">
        <v>0.2906837833125618</v>
      </c>
      <c r="R780" s="86" t="n">
        <v>0.3071925461928295</v>
      </c>
      <c r="S780" s="86" t="n">
        <v>0.4005655524799434</v>
      </c>
      <c r="T780" s="86" t="n">
        <v>0.2778803641849818</v>
      </c>
      <c r="U780" s="86" t="n">
        <v>0.2652691182746453</v>
      </c>
      <c r="V780" s="86" t="n">
        <v>0.2868529979895139</v>
      </c>
      <c r="W780" s="86" t="n">
        <v>0.2439073811409729</v>
      </c>
      <c r="X780" s="86" t="n">
        <v>0.2638316176688718</v>
      </c>
      <c r="Y780" s="86" t="n">
        <v>0.2832637855751902</v>
      </c>
      <c r="Z780" s="86" t="n">
        <v>0.2755281690140845</v>
      </c>
      <c r="AA780" s="86" t="n">
        <v>0.2642548625380055</v>
      </c>
      <c r="AB780" s="86" t="n">
        <v>0.3151924241042183</v>
      </c>
      <c r="AC780" s="86" t="n">
        <v>0.2724908200734394</v>
      </c>
      <c r="AD780" s="86" t="n">
        <v>0.4230244056940755</v>
      </c>
      <c r="AE780" s="86" t="n">
        <v>0.4537198944609813</v>
      </c>
      <c r="AF780" s="86" t="n">
        <v>0.5962724545852853</v>
      </c>
      <c r="AG780" s="86" t="n">
        <v>0.5624318334619887</v>
      </c>
      <c r="AH780" s="86" t="n">
        <v>0.5863372123039433</v>
      </c>
      <c r="AI780" s="86" t="n">
        <v>0.5814191926708671</v>
      </c>
      <c r="AJ780" s="86" t="n">
        <v>0.5704782060133908</v>
      </c>
      <c r="AK780" s="86" t="n">
        <v>0.6067132546683468</v>
      </c>
    </row>
    <row r="781">
      <c r="A781" s="86" t="n">
        <v>14</v>
      </c>
      <c r="B781" s="86" t="n">
        <v>0.599223424998319</v>
      </c>
      <c r="C781" s="86" t="n">
        <v>0.5759484219633312</v>
      </c>
      <c r="D781" s="86" t="n">
        <v>0.6104065762704863</v>
      </c>
      <c r="E781" s="86" t="n">
        <v>0.5571976007997335</v>
      </c>
      <c r="F781" s="86" t="n">
        <v>0.5577490726368682</v>
      </c>
      <c r="G781" s="86" t="n">
        <v>0.5945582859580945</v>
      </c>
      <c r="H781" s="86" t="n">
        <v>0.6481735444458299</v>
      </c>
      <c r="I781" s="86" t="n">
        <v>0.5594931186752957</v>
      </c>
      <c r="J781" s="86" t="n">
        <v>0.6062033165781933</v>
      </c>
      <c r="K781" s="86" t="n">
        <v>0.4971803035278328</v>
      </c>
      <c r="L781" s="86" t="n">
        <v>0.5429038508389058</v>
      </c>
      <c r="M781" s="86" t="n">
        <v>0.6013701130245471</v>
      </c>
      <c r="N781" s="86" t="n">
        <v>0.3175913049842641</v>
      </c>
      <c r="O781" s="86" t="n">
        <v>0.3876050403351685</v>
      </c>
      <c r="P781" s="86" t="n">
        <v>0.4316875268010292</v>
      </c>
      <c r="Q781" s="86" t="n">
        <v>0.33850147553581</v>
      </c>
      <c r="R781" s="86" t="n">
        <v>0.3229903364915485</v>
      </c>
      <c r="S781" s="86" t="n">
        <v>0.4165810092083544</v>
      </c>
      <c r="T781" s="86" t="n">
        <v>0.3266480651944709</v>
      </c>
      <c r="U781" s="86" t="n">
        <v>0.2837706743830213</v>
      </c>
      <c r="V781" s="86" t="n">
        <v>0.3102061733748571</v>
      </c>
      <c r="W781" s="86" t="n">
        <v>0.2881414212119537</v>
      </c>
      <c r="X781" s="86" t="n">
        <v>0.2787215009915179</v>
      </c>
      <c r="Y781" s="86" t="n">
        <v>0.2974515282363898</v>
      </c>
      <c r="Z781" s="86" t="n">
        <v>0.3409534953624185</v>
      </c>
      <c r="AA781" s="86" t="n">
        <v>0.2907585428797708</v>
      </c>
      <c r="AB781" s="86" t="n">
        <v>0.3382313511840102</v>
      </c>
      <c r="AC781" s="86" t="n">
        <v>0.272796817625459</v>
      </c>
      <c r="AD781" s="86" t="n">
        <v>0.4225106016082773</v>
      </c>
      <c r="AE781" s="86" t="n">
        <v>0.4514507165707827</v>
      </c>
      <c r="AF781" s="86" t="n">
        <v>0.5902564793906508</v>
      </c>
      <c r="AG781" s="86" t="n">
        <v>0.5581737593067556</v>
      </c>
      <c r="AH781" s="86" t="n">
        <v>0.5946802688777142</v>
      </c>
      <c r="AI781" s="86" t="n">
        <v>0.569942617122257</v>
      </c>
      <c r="AJ781" s="86" t="n">
        <v>0.5643114332686371</v>
      </c>
      <c r="AK781" s="86" t="n">
        <v>0.6138389277122235</v>
      </c>
    </row>
    <row r="782">
      <c r="A782" s="86" t="n">
        <v>15</v>
      </c>
      <c r="B782" s="86" t="n">
        <v>0.5837087339474214</v>
      </c>
      <c r="C782" s="86" t="n">
        <v>0.5657797741090581</v>
      </c>
      <c r="D782" s="86" t="n">
        <v>0.5952412917084053</v>
      </c>
      <c r="E782" s="86" t="n">
        <v>0.550333222259247</v>
      </c>
      <c r="F782" s="86" t="n">
        <v>0.5510483807318932</v>
      </c>
      <c r="G782" s="86" t="n">
        <v>0.5858520047509772</v>
      </c>
      <c r="H782" s="86" t="n">
        <v>0.6447361390635299</v>
      </c>
      <c r="I782" s="86" t="n">
        <v>0.5685730794131093</v>
      </c>
      <c r="J782" s="86" t="n">
        <v>0.6068022736881665</v>
      </c>
      <c r="K782" s="86" t="n">
        <v>0.513912882086718</v>
      </c>
      <c r="L782" s="86" t="n">
        <v>0.5537280027686512</v>
      </c>
      <c r="M782" s="86" t="n">
        <v>0.6064542622117352</v>
      </c>
      <c r="N782" s="86" t="n">
        <v>0.3804984264070849</v>
      </c>
      <c r="O782" s="86" t="n">
        <v>0.4183394942054717</v>
      </c>
      <c r="P782" s="86" t="n">
        <v>0.4417312124785592</v>
      </c>
      <c r="Q782" s="86" t="n">
        <v>0.3858671436597162</v>
      </c>
      <c r="R782" s="86" t="n">
        <v>0.3447549497938243</v>
      </c>
      <c r="S782" s="86" t="n">
        <v>0.4273887768114953</v>
      </c>
      <c r="T782" s="86" t="n">
        <v>0.3651519476207397</v>
      </c>
      <c r="U782" s="86" t="n">
        <v>0.3067011543305612</v>
      </c>
      <c r="V782" s="86" t="n">
        <v>0.3354489428522621</v>
      </c>
      <c r="W782" s="86" t="n">
        <v>0.338362161597927</v>
      </c>
      <c r="X782" s="86" t="n">
        <v>0.3023456415428886</v>
      </c>
      <c r="Y782" s="86" t="n">
        <v>0.3108385645342719</v>
      </c>
      <c r="Z782" s="86" t="n">
        <v>0.413249312950876</v>
      </c>
      <c r="AA782" s="86" t="n">
        <v>0.329032491199401</v>
      </c>
      <c r="AB782" s="86" t="n">
        <v>0.3656182365477267</v>
      </c>
      <c r="AC782" s="86" t="n">
        <v>0.281356696514849</v>
      </c>
      <c r="AD782" s="86" t="n">
        <v>0.4343404128028718</v>
      </c>
      <c r="AE782" s="86" t="n">
        <v>0.4549746163532087</v>
      </c>
      <c r="AF782" s="86" t="n">
        <v>0.5787637760776516</v>
      </c>
      <c r="AG782" s="86" t="n">
        <v>0.551211434547673</v>
      </c>
      <c r="AH782" s="86" t="n">
        <v>0.5840191229465032</v>
      </c>
      <c r="AI782" s="86" t="n">
        <v>0.5608473483157216</v>
      </c>
      <c r="AJ782" s="86" t="n">
        <v>0.5556032844474532</v>
      </c>
      <c r="AK782" s="86" t="n">
        <v>0.5992438996448618</v>
      </c>
    </row>
    <row r="783">
      <c r="A783" s="86" t="n">
        <v>16</v>
      </c>
      <c r="B783" s="86" t="n">
        <v>0.5823472063470717</v>
      </c>
      <c r="C783" s="86" t="n">
        <v>0.5761048626995507</v>
      </c>
      <c r="D783" s="86" t="n">
        <v>0.5906715685768281</v>
      </c>
      <c r="E783" s="86" t="n">
        <v>0.5625291569476841</v>
      </c>
      <c r="F783" s="86" t="n">
        <v>0.5623240640867117</v>
      </c>
      <c r="G783" s="86" t="n">
        <v>0.5857885815103956</v>
      </c>
      <c r="H783" s="86" t="n">
        <v>0.6606764386342994</v>
      </c>
      <c r="I783" s="86" t="n">
        <v>0.6109470030096369</v>
      </c>
      <c r="J783" s="86" t="n">
        <v>0.646721003429323</v>
      </c>
      <c r="K783" s="86" t="n">
        <v>0.5625258769612951</v>
      </c>
      <c r="L783" s="86" t="n">
        <v>0.6015509912272911</v>
      </c>
      <c r="M783" s="86" t="n">
        <v>0.6563962507658814</v>
      </c>
      <c r="N783" s="86" t="n">
        <v>0.4526763277952622</v>
      </c>
      <c r="O783" s="86" t="n">
        <v>0.4758845480844198</v>
      </c>
      <c r="P783" s="86" t="n">
        <v>0.4827803387650086</v>
      </c>
      <c r="Q783" s="86" t="n">
        <v>0.4499964483820766</v>
      </c>
      <c r="R783" s="86" t="n">
        <v>0.3911599357864585</v>
      </c>
      <c r="S783" s="86" t="n">
        <v>0.4653353862689317</v>
      </c>
      <c r="T783" s="86" t="n">
        <v>0.432723057476219</v>
      </c>
      <c r="U783" s="86" t="n">
        <v>0.3502326356000124</v>
      </c>
      <c r="V783" s="86" t="n">
        <v>0.3800475683630964</v>
      </c>
      <c r="W783" s="86" t="n">
        <v>0.4054377659476486</v>
      </c>
      <c r="X783" s="86" t="n">
        <v>0.345349450158255</v>
      </c>
      <c r="Y783" s="86" t="n">
        <v>0.3487572118001379</v>
      </c>
      <c r="Z783" s="86" t="n">
        <v>0.5057755066987291</v>
      </c>
      <c r="AA783" s="86" t="n">
        <v>0.3991120604593878</v>
      </c>
      <c r="AB783" s="86" t="n">
        <v>0.42289353445059</v>
      </c>
      <c r="AC783" s="86" t="n">
        <v>0.3302599368678735</v>
      </c>
      <c r="AD783" s="86" t="n">
        <v>0.4779820872411185</v>
      </c>
      <c r="AE783" s="86" t="n">
        <v>0.5030945357306531</v>
      </c>
      <c r="AF783" s="86" t="n">
        <v>0.5806679923157292</v>
      </c>
      <c r="AG783" s="86" t="n">
        <v>0.5634702059314225</v>
      </c>
      <c r="AH783" s="86" t="n">
        <v>0.5833273100870443</v>
      </c>
      <c r="AI783" s="86" t="n">
        <v>0.569942617122257</v>
      </c>
      <c r="AJ783" s="86" t="n">
        <v>0.5676691982970533</v>
      </c>
      <c r="AK783" s="86" t="n">
        <v>0.5952514606484134</v>
      </c>
    </row>
    <row r="784">
      <c r="A784" s="86" t="n">
        <v>17</v>
      </c>
      <c r="B784" s="86" t="n">
        <v>0.6383715457540508</v>
      </c>
      <c r="C784" s="86" t="n">
        <v>0.627630752456238</v>
      </c>
      <c r="D784" s="86" t="n">
        <v>0.6426786322844485</v>
      </c>
      <c r="E784" s="86" t="n">
        <v>0.6141786071309564</v>
      </c>
      <c r="F784" s="86" t="n">
        <v>0.6137486517060851</v>
      </c>
      <c r="G784" s="86" t="n">
        <v>0.637270955615263</v>
      </c>
      <c r="H784" s="86" t="n">
        <v>0.709833116640248</v>
      </c>
      <c r="I784" s="86" t="n">
        <v>0.6817442435183745</v>
      </c>
      <c r="J784" s="86" t="n">
        <v>0.7141623995866019</v>
      </c>
      <c r="K784" s="86" t="n">
        <v>0.6277286809531287</v>
      </c>
      <c r="L784" s="86" t="n">
        <v>0.6696129124801059</v>
      </c>
      <c r="M784" s="86" t="n">
        <v>0.7193354104472747</v>
      </c>
      <c r="N784" s="86" t="n">
        <v>0.5393154260899267</v>
      </c>
      <c r="O784" s="86" t="n">
        <v>0.5511405751463641</v>
      </c>
      <c r="P784" s="86" t="n">
        <v>0.5345331260720412</v>
      </c>
      <c r="Q784" s="86" t="n">
        <v>0.511949579940462</v>
      </c>
      <c r="R784" s="86" t="n">
        <v>0.4510548018508609</v>
      </c>
      <c r="S784" s="86" t="n">
        <v>0.5068092347981114</v>
      </c>
      <c r="T784" s="86" t="n">
        <v>0.5176180018756809</v>
      </c>
      <c r="U784" s="86" t="n">
        <v>0.4187055676412728</v>
      </c>
      <c r="V784" s="86" t="n">
        <v>0.4462148986215687</v>
      </c>
      <c r="W784" s="86" t="n">
        <v>0.4938321636241948</v>
      </c>
      <c r="X784" s="86" t="n">
        <v>0.4171917109559877</v>
      </c>
      <c r="Y784" s="86" t="n">
        <v>0.4209828610133409</v>
      </c>
      <c r="Z784" s="86" t="n">
        <v>0.6001964531088974</v>
      </c>
      <c r="AA784" s="86" t="n">
        <v>0.4855722371840492</v>
      </c>
      <c r="AB784" s="86" t="n">
        <v>0.4971488118436947</v>
      </c>
      <c r="AC784" s="86" t="n">
        <v>0.3931665915093732</v>
      </c>
      <c r="AD784" s="86" t="n">
        <v>0.5471661593144588</v>
      </c>
      <c r="AE784" s="86" t="n">
        <v>0.5722288221187003</v>
      </c>
      <c r="AF784" s="86" t="n">
        <v>0.6349465808365071</v>
      </c>
      <c r="AG784" s="86" t="n">
        <v>0.6159167309942976</v>
      </c>
      <c r="AH784" s="86" t="n">
        <v>0.6347176474232552</v>
      </c>
      <c r="AI784" s="86" t="n">
        <v>0.6220171652527658</v>
      </c>
      <c r="AJ784" s="86" t="n">
        <v>0.6197336727832117</v>
      </c>
      <c r="AK784" s="86" t="n">
        <v>0.6466032764348723</v>
      </c>
    </row>
    <row r="785">
      <c r="A785" s="86" t="n">
        <v>18</v>
      </c>
      <c r="B785" s="86" t="n">
        <v>0.7267195589322933</v>
      </c>
      <c r="C785" s="86" t="n">
        <v>0.7110089242329068</v>
      </c>
      <c r="D785" s="86" t="n">
        <v>0.7285791001001725</v>
      </c>
      <c r="E785" s="86" t="n">
        <v>0.6940019993335556</v>
      </c>
      <c r="F785" s="86" t="n">
        <v>0.693978058982926</v>
      </c>
      <c r="G785" s="86" t="n">
        <v>0.7180952271128587</v>
      </c>
      <c r="H785" s="86" t="n">
        <v>0.7867027623915793</v>
      </c>
      <c r="I785" s="86" t="n">
        <v>0.7707710193085492</v>
      </c>
      <c r="J785" s="86" t="n">
        <v>0.7950744585897495</v>
      </c>
      <c r="K785" s="86" t="n">
        <v>0.7184872149965021</v>
      </c>
      <c r="L785" s="86" t="n">
        <v>0.7600813291348192</v>
      </c>
      <c r="M785" s="86" t="n">
        <v>0.7933293355408099</v>
      </c>
      <c r="N785" s="86" t="n">
        <v>0.5892190587718656</v>
      </c>
      <c r="O785" s="86" t="n">
        <v>0.6263501755408307</v>
      </c>
      <c r="P785" s="86" t="n">
        <v>0.5999008361921098</v>
      </c>
      <c r="Q785" s="86" t="n">
        <v>0.5540975984605351</v>
      </c>
      <c r="R785" s="86" t="n">
        <v>0.5246258931662943</v>
      </c>
      <c r="S785" s="86" t="n">
        <v>0.5613812105211528</v>
      </c>
      <c r="T785" s="86" t="n">
        <v>0.5836804119507664</v>
      </c>
      <c r="U785" s="86" t="n">
        <v>0.4950724969554401</v>
      </c>
      <c r="V785" s="86" t="n">
        <v>0.5051865284293241</v>
      </c>
      <c r="W785" s="86" t="n">
        <v>0.5555535088204051</v>
      </c>
      <c r="X785" s="86" t="n">
        <v>0.494539235127802</v>
      </c>
      <c r="Y785" s="86" t="n">
        <v>0.4841443206695937</v>
      </c>
      <c r="Z785" s="86" t="n">
        <v>0.6158214531088974</v>
      </c>
      <c r="AA785" s="86" t="n">
        <v>0.51715100492954</v>
      </c>
      <c r="AB785" s="86" t="n">
        <v>0.516312444890389</v>
      </c>
      <c r="AC785" s="86" t="n">
        <v>0.4300956644978419</v>
      </c>
      <c r="AD785" s="86" t="n">
        <v>0.6172845805986171</v>
      </c>
      <c r="AE785" s="86" t="n">
        <v>0.6367046197792224</v>
      </c>
      <c r="AF785" s="86" t="n">
        <v>0.7216811027602711</v>
      </c>
      <c r="AG785" s="86" t="n">
        <v>0.6994247864737666</v>
      </c>
      <c r="AH785" s="86" t="n">
        <v>0.7208225345132013</v>
      </c>
      <c r="AI785" s="86" t="n">
        <v>0.7093978932050072</v>
      </c>
      <c r="AJ785" s="86" t="n">
        <v>0.7052341102147576</v>
      </c>
      <c r="AK785" s="86" t="n">
        <v>0.7344713025547027</v>
      </c>
    </row>
    <row r="786">
      <c r="A786" s="86" t="n">
        <v>19</v>
      </c>
      <c r="B786" s="86" t="n">
        <v>0.8252201976736367</v>
      </c>
      <c r="C786" s="86" t="n">
        <v>0.8075944866492052</v>
      </c>
      <c r="D786" s="86" t="n">
        <v>0.8244296882261213</v>
      </c>
      <c r="E786" s="86" t="n">
        <v>0.7885538153948685</v>
      </c>
      <c r="F786" s="86" t="n">
        <v>0.7886769619320722</v>
      </c>
      <c r="G786" s="86" t="n">
        <v>0.8080120850102053</v>
      </c>
      <c r="H786" s="86" t="n">
        <v>0.8688799045363066</v>
      </c>
      <c r="I786" s="86" t="n">
        <v>0.8510241351064747</v>
      </c>
      <c r="J786" s="86" t="n">
        <v>0.8638018508949123</v>
      </c>
      <c r="K786" s="86" t="n">
        <v>0.7671287637594049</v>
      </c>
      <c r="L786" s="86" t="n">
        <v>0.8291427881867841</v>
      </c>
      <c r="M786" s="86" t="n">
        <v>0.8498546454783662</v>
      </c>
      <c r="N786" s="86" t="n">
        <v>0.5223474590743858</v>
      </c>
      <c r="O786" s="86" t="n">
        <v>0.6210719437244754</v>
      </c>
      <c r="P786" s="86" t="n">
        <v>0.6092610956260719</v>
      </c>
      <c r="Q786" s="86" t="n">
        <v>0.5330978503025332</v>
      </c>
      <c r="R786" s="86" t="n">
        <v>0.5433032201202431</v>
      </c>
      <c r="S786" s="86" t="n">
        <v>0.5806552049168091</v>
      </c>
      <c r="T786" s="86" t="n">
        <v>0.5697176576125262</v>
      </c>
      <c r="U786" s="86" t="n">
        <v>0.4992193436241191</v>
      </c>
      <c r="V786" s="86" t="n">
        <v>0.5042325330810371</v>
      </c>
      <c r="W786" s="86" t="n">
        <v>0.5149114889384199</v>
      </c>
      <c r="X786" s="86" t="n">
        <v>0.4920621518562721</v>
      </c>
      <c r="Y786" s="86" t="n">
        <v>0.4737423951038377</v>
      </c>
      <c r="Z786" s="86" t="n">
        <v>0.5841044744074202</v>
      </c>
      <c r="AA786" s="86" t="n">
        <v>0.5090455202014778</v>
      </c>
      <c r="AB786" s="86" t="n">
        <v>0.5158425447579876</v>
      </c>
      <c r="AC786" s="86" t="n">
        <v>0.4550022547188044</v>
      </c>
      <c r="AD786" s="86" t="n">
        <v>0.6743221129313229</v>
      </c>
      <c r="AE786" s="86" t="n">
        <v>0.6845887226308227</v>
      </c>
      <c r="AF786" s="86" t="n">
        <v>0.8192005662094302</v>
      </c>
      <c r="AG786" s="86" t="n">
        <v>0.7957045743170896</v>
      </c>
      <c r="AH786" s="86" t="n">
        <v>0.8145270374921267</v>
      </c>
      <c r="AI786" s="86" t="n">
        <v>0.8089993550627573</v>
      </c>
      <c r="AJ786" s="86" t="n">
        <v>0.8029039157432627</v>
      </c>
      <c r="AK786" s="86" t="n">
        <v>0.8308168175048687</v>
      </c>
    </row>
    <row r="787">
      <c r="A787" s="86" t="n">
        <v>20</v>
      </c>
      <c r="B787" s="86" t="n">
        <v>0.9101055604114838</v>
      </c>
      <c r="C787" s="86" t="n">
        <v>0.8940588074949335</v>
      </c>
      <c r="D787" s="86" t="n">
        <v>0.8988516311587992</v>
      </c>
      <c r="E787" s="86" t="n">
        <v>0.8707264245251584</v>
      </c>
      <c r="F787" s="86" t="n">
        <v>0.8705927231590853</v>
      </c>
      <c r="G787" s="86" t="n">
        <v>0.8757654031988374</v>
      </c>
      <c r="H787" s="86" t="n">
        <v>0.9344043314869896</v>
      </c>
      <c r="I787" s="86" t="n">
        <v>0.9395798574773352</v>
      </c>
      <c r="J787" s="86" t="n">
        <v>0.9442617560013152</v>
      </c>
      <c r="K787" s="86" t="n">
        <v>1</v>
      </c>
      <c r="L787" s="86" t="n">
        <v>0.9343424339086935</v>
      </c>
      <c r="M787" s="86" t="n">
        <v>0.9312857682931597</v>
      </c>
      <c r="N787" s="86" t="n">
        <v>1</v>
      </c>
      <c r="O787" s="86" t="n">
        <v>1</v>
      </c>
      <c r="P787" s="86" t="n">
        <v>1</v>
      </c>
      <c r="Q787" s="86" t="n">
        <v>1</v>
      </c>
      <c r="R787" s="86" t="n">
        <v>1</v>
      </c>
      <c r="S787" s="86" t="n">
        <v>1</v>
      </c>
      <c r="T787" s="86" t="n">
        <v>1</v>
      </c>
      <c r="U787" s="86" t="n">
        <v>1</v>
      </c>
      <c r="V787" s="86" t="n">
        <v>1</v>
      </c>
      <c r="W787" s="86" t="n">
        <v>1</v>
      </c>
      <c r="X787" s="86" t="n">
        <v>1</v>
      </c>
      <c r="Y787" s="86" t="n">
        <v>1</v>
      </c>
      <c r="Z787" s="86" t="n">
        <v>1</v>
      </c>
      <c r="AA787" s="86" t="n">
        <v>1</v>
      </c>
      <c r="AB787" s="86" t="n">
        <v>1</v>
      </c>
      <c r="AC787" s="86" t="n">
        <v>1</v>
      </c>
      <c r="AD787" s="86" t="n">
        <v>1</v>
      </c>
      <c r="AE787" s="86" t="n">
        <v>1</v>
      </c>
      <c r="AF787" s="86" t="n">
        <v>0.9030197836271109</v>
      </c>
      <c r="AG787" s="86" t="n">
        <v>0.8798401354615403</v>
      </c>
      <c r="AH787" s="86" t="n">
        <v>0.8868059929579645</v>
      </c>
      <c r="AI787" s="86" t="n">
        <v>0.8976534206479141</v>
      </c>
      <c r="AJ787" s="86" t="n">
        <v>0.889706527288307</v>
      </c>
      <c r="AK787" s="86" t="n">
        <v>0.9054931836407376</v>
      </c>
    </row>
    <row r="788">
      <c r="A788" s="86" t="n">
        <v>21</v>
      </c>
      <c r="B788" s="86" t="n">
        <v>0.9795266590465944</v>
      </c>
      <c r="C788" s="86" t="n">
        <v>0.9795489292105667</v>
      </c>
      <c r="D788" s="86" t="n">
        <v>0.9782305618952217</v>
      </c>
      <c r="E788" s="86" t="n">
        <v>0.966077974008664</v>
      </c>
      <c r="F788" s="86" t="n">
        <v>0.9656178474652074</v>
      </c>
      <c r="G788" s="86" t="n">
        <v>0.9658898280653603</v>
      </c>
      <c r="H788" s="86" t="n">
        <v>0.9871408979998931</v>
      </c>
      <c r="I788" s="86" t="n">
        <v>1</v>
      </c>
      <c r="J788" s="86" t="n">
        <v>1</v>
      </c>
      <c r="K788" s="86" t="n">
        <v>0.9914766643347657</v>
      </c>
      <c r="L788" s="86" t="n">
        <v>1</v>
      </c>
      <c r="M788" s="86" t="n">
        <v>1</v>
      </c>
      <c r="N788" s="86" t="n">
        <v>0.9001805362414307</v>
      </c>
      <c r="O788" s="86" t="n">
        <v>0.9480565636901837</v>
      </c>
      <c r="P788" s="86" t="n">
        <v>0.9277879770583189</v>
      </c>
      <c r="Q788" s="86" t="n">
        <v>0.8926830213290801</v>
      </c>
      <c r="R788" s="86" t="n">
        <v>0.9097245742705153</v>
      </c>
      <c r="S788" s="86" t="n">
        <v>0.922242931660276</v>
      </c>
      <c r="T788" s="86" t="n">
        <v>0.90321603532338</v>
      </c>
      <c r="U788" s="86" t="n">
        <v>0.8915720337659903</v>
      </c>
      <c r="V788" s="86" t="n">
        <v>0.8709083980499599</v>
      </c>
      <c r="W788" s="86" t="n">
        <v>0.8772265920017681</v>
      </c>
      <c r="X788" s="86" t="n">
        <v>0.8739768197034803</v>
      </c>
      <c r="Y788" s="86" t="n">
        <v>0.8645306433470009</v>
      </c>
      <c r="Z788" s="86" t="n">
        <v>0.9147576004809346</v>
      </c>
      <c r="AA788" s="86" t="n">
        <v>0.8812965563484265</v>
      </c>
      <c r="AB788" s="86" t="n">
        <v>0.8778425502862245</v>
      </c>
      <c r="AC788" s="86" t="n">
        <v>0.8473796946466533</v>
      </c>
      <c r="AD788" s="86" t="n">
        <v>0.9397388749098204</v>
      </c>
      <c r="AE788" s="86" t="n">
        <v>0.9416420839061896</v>
      </c>
      <c r="AF788" s="86" t="n">
        <v>0.975733881567861</v>
      </c>
      <c r="AG788" s="86" t="n">
        <v>0.9756990960930302</v>
      </c>
      <c r="AH788" s="86" t="n">
        <v>0.9752134810577507</v>
      </c>
      <c r="AI788" s="86" t="n">
        <v>0.9843726745051347</v>
      </c>
      <c r="AJ788" s="86" t="n">
        <v>0.984090535960472</v>
      </c>
      <c r="AK788" s="86" t="n">
        <v>0.9814869973651046</v>
      </c>
    </row>
    <row r="789">
      <c r="A789" s="86" t="n">
        <v>22</v>
      </c>
      <c r="B789" s="86" t="n">
        <v>1</v>
      </c>
      <c r="C789" s="86" t="n">
        <v>1</v>
      </c>
      <c r="D789" s="86" t="n">
        <v>1</v>
      </c>
      <c r="E789" s="86" t="n">
        <v>1</v>
      </c>
      <c r="F789" s="86" t="n">
        <v>1</v>
      </c>
      <c r="G789" s="86" t="n">
        <v>1</v>
      </c>
      <c r="H789" s="86" t="n">
        <v>1</v>
      </c>
      <c r="I789" s="86" t="n">
        <v>0.9359320940528926</v>
      </c>
      <c r="J789" s="86" t="n">
        <v>0.9533752994785548</v>
      </c>
      <c r="K789" s="86" t="n">
        <v>0.8742201219251031</v>
      </c>
      <c r="L789" s="86" t="n">
        <v>0.9126485930196284</v>
      </c>
      <c r="M789" s="86" t="n">
        <v>0.9322830437106465</v>
      </c>
      <c r="N789" s="86" t="n">
        <v>0.727359779453024</v>
      </c>
      <c r="O789" s="86" t="n">
        <v>0.8024721399972143</v>
      </c>
      <c r="P789" s="86" t="n">
        <v>0.78375924635506</v>
      </c>
      <c r="Q789" s="86" t="n">
        <v>0.7181113141632065</v>
      </c>
      <c r="R789" s="86" t="n">
        <v>0.7453542761811831</v>
      </c>
      <c r="S789" s="86" t="n">
        <v>0.7584118467463671</v>
      </c>
      <c r="T789" s="86" t="n">
        <v>0.721577901917039</v>
      </c>
      <c r="U789" s="86" t="n">
        <v>0.7175325013271159</v>
      </c>
      <c r="V789" s="86" t="n">
        <v>0.6945953404028857</v>
      </c>
      <c r="W789" s="86" t="n">
        <v>0.6947765272226009</v>
      </c>
      <c r="X789" s="86" t="n">
        <v>0.6980263202933708</v>
      </c>
      <c r="Y789" s="86" t="n">
        <v>0.6904145046385329</v>
      </c>
      <c r="Z789" s="86" t="n">
        <v>0.7432475953280661</v>
      </c>
      <c r="AA789" s="86" t="n">
        <v>0.7089985435221871</v>
      </c>
      <c r="AB789" s="86" t="n">
        <v>0.7050851486681098</v>
      </c>
      <c r="AC789" s="86" t="n">
        <v>0.6834616375700574</v>
      </c>
      <c r="AD789" s="86" t="n">
        <v>0.7823318259400682</v>
      </c>
      <c r="AE789" s="86" t="n">
        <v>0.8137761344777109</v>
      </c>
      <c r="AF789" s="86" t="n">
        <v>1</v>
      </c>
      <c r="AG789" s="86" t="n">
        <v>1</v>
      </c>
      <c r="AH789" s="86" t="n">
        <v>1</v>
      </c>
      <c r="AI789" s="86" t="n">
        <v>1</v>
      </c>
      <c r="AJ789" s="86" t="n">
        <v>1</v>
      </c>
      <c r="AK789" s="86" t="n">
        <v>1</v>
      </c>
    </row>
    <row r="790">
      <c r="A790" s="86" t="n">
        <v>23</v>
      </c>
      <c r="B790" s="86" t="n">
        <v>0.8877159954279565</v>
      </c>
      <c r="C790" s="86" t="n">
        <v>0.8778458584685397</v>
      </c>
      <c r="D790" s="86" t="n">
        <v>0.9134231098902236</v>
      </c>
      <c r="E790" s="86" t="n">
        <v>0.8861879373542154</v>
      </c>
      <c r="F790" s="86" t="n">
        <v>0.8866354476335797</v>
      </c>
      <c r="G790" s="86" t="n">
        <v>0.9189566300349404</v>
      </c>
      <c r="H790" s="86" t="n">
        <v>0.8898605446417441</v>
      </c>
      <c r="I790" s="86" t="n">
        <v>0.8004775507078566</v>
      </c>
      <c r="J790" s="86" t="n">
        <v>0.8190679757598534</v>
      </c>
      <c r="K790" s="86" t="n">
        <v>0.6939165940922005</v>
      </c>
      <c r="L790" s="86" t="n">
        <v>0.7588950895144158</v>
      </c>
      <c r="M790" s="86" t="n">
        <v>0.7885645752128172</v>
      </c>
      <c r="N790" s="86" t="n">
        <v>0.5468662324038157</v>
      </c>
      <c r="O790" s="86" t="n">
        <v>0.6248933387337687</v>
      </c>
      <c r="P790" s="86" t="n">
        <v>0.6170400943396227</v>
      </c>
      <c r="Q790" s="86" t="n">
        <v>0.5379086782169586</v>
      </c>
      <c r="R790" s="86" t="n">
        <v>0.5602203405835879</v>
      </c>
      <c r="S790" s="86" t="n">
        <v>0.5872575822844737</v>
      </c>
      <c r="T790" s="86" t="n">
        <v>0.5375864298571105</v>
      </c>
      <c r="U790" s="86" t="n">
        <v>0.5300042675881881</v>
      </c>
      <c r="V790" s="86" t="n">
        <v>0.5175700713525445</v>
      </c>
      <c r="W790" s="86" t="n">
        <v>0.5263813927214004</v>
      </c>
      <c r="X790" s="86" t="n">
        <v>0.5164781375437283</v>
      </c>
      <c r="Y790" s="86" t="n">
        <v>0.5175853018372704</v>
      </c>
      <c r="Z790" s="86" t="n">
        <v>0.5569606664376504</v>
      </c>
      <c r="AA790" s="86" t="n">
        <v>0.5272700627058367</v>
      </c>
      <c r="AB790" s="86" t="n">
        <v>0.5203839913317246</v>
      </c>
      <c r="AC790" s="86" t="n">
        <v>0.4857147458609805</v>
      </c>
      <c r="AD790" s="86" t="n">
        <v>0.6128398233358555</v>
      </c>
      <c r="AE790" s="86" t="n">
        <v>0.6354276510449341</v>
      </c>
      <c r="AF790" s="86" t="n">
        <v>0.8899261905564357</v>
      </c>
      <c r="AG790" s="86" t="n">
        <v>0.8808984287457357</v>
      </c>
      <c r="AH790" s="86" t="n">
        <v>0.914855390461243</v>
      </c>
      <c r="AI790" s="86" t="n">
        <v>0.8725670155942519</v>
      </c>
      <c r="AJ790" s="86" t="n">
        <v>0.87311111660868</v>
      </c>
      <c r="AK790" s="86" t="n">
        <v>0.9120746935502348</v>
      </c>
    </row>
    <row r="791">
      <c r="A791" s="86" t="n">
        <v>24</v>
      </c>
      <c r="B791" s="86" t="n">
        <v>0.7417804074497411</v>
      </c>
      <c r="C791" s="86" t="n">
        <v>0.7383481280443721</v>
      </c>
      <c r="D791" s="86" t="n">
        <v>0.7511747028389083</v>
      </c>
      <c r="E791" s="86" t="n">
        <v>0.7444018660446519</v>
      </c>
      <c r="F791" s="86" t="n">
        <v>0.7454710478545682</v>
      </c>
      <c r="G791" s="86" t="n">
        <v>0.7609981664917721</v>
      </c>
      <c r="H791" s="86" t="n">
        <v>0.7281243877678238</v>
      </c>
      <c r="I791" s="86" t="n">
        <v>0.6325087191291776</v>
      </c>
      <c r="J791" s="86" t="n">
        <v>0.6587295062714332</v>
      </c>
      <c r="K791" s="86" t="n">
        <v>0.5380123638336449</v>
      </c>
      <c r="L791" s="86" t="n">
        <v>0.5905765670999513</v>
      </c>
      <c r="M791" s="86" t="n">
        <v>0.6253438318841333</v>
      </c>
      <c r="N791" s="86" t="n">
        <v>0.3884456805484399</v>
      </c>
      <c r="O791" s="86" t="n">
        <v>0.4638344264945786</v>
      </c>
      <c r="P791" s="86" t="n">
        <v>0.4618855864065181</v>
      </c>
      <c r="Q791" s="86" t="n">
        <v>0.3821282586094448</v>
      </c>
      <c r="R791" s="86" t="n">
        <v>0.3994686644212913</v>
      </c>
      <c r="S791" s="86" t="n">
        <v>0.4321401000592849</v>
      </c>
      <c r="T791" s="86" t="n">
        <v>0.3879105964315464</v>
      </c>
      <c r="U791" s="86" t="n">
        <v>0.3634163604758881</v>
      </c>
      <c r="V791" s="86" t="n">
        <v>0.3653118881486446</v>
      </c>
      <c r="W791" s="86" t="n">
        <v>0.378169113538539</v>
      </c>
      <c r="X791" s="86" t="n">
        <v>0.3504177154240935</v>
      </c>
      <c r="Y791" s="86" t="n">
        <v>0.3595703762836097</v>
      </c>
      <c r="Z791" s="86" t="n">
        <v>0.3979571023703196</v>
      </c>
      <c r="AA791" s="86" t="n">
        <v>0.3691824953650681</v>
      </c>
      <c r="AB791" s="86" t="n">
        <v>0.3704969055694223</v>
      </c>
      <c r="AC791" s="86" t="n">
        <v>0.3202022804870192</v>
      </c>
      <c r="AD791" s="86" t="n">
        <v>0.4565800355439814</v>
      </c>
      <c r="AE791" s="86" t="n">
        <v>0.4849144163985922</v>
      </c>
      <c r="AF791" s="86" t="n">
        <v>0.7435037578780629</v>
      </c>
      <c r="AG791" s="86" t="n">
        <v>0.7407380661869072</v>
      </c>
      <c r="AH791" s="86" t="n">
        <v>0.7533325761252282</v>
      </c>
      <c r="AI791" s="86" t="n">
        <v>0.7344842982586695</v>
      </c>
      <c r="AJ791" s="86" t="n">
        <v>0.7352695770295589</v>
      </c>
      <c r="AK791" s="86" t="n">
        <v>0.747806163363501</v>
      </c>
    </row>
    <row r="801">
      <c r="A801" s="86" t="inlineStr">
        <is>
          <t>RefgChg-Res-8pct-Dec-NTXV-cDXGF-MFm1985-CZ05</t>
        </is>
      </c>
      <c r="B801" s="85" t="n"/>
      <c r="C801" s="85" t="n"/>
      <c r="D801" s="85" t="n">
        <v>2015</v>
      </c>
      <c r="E801" s="85" t="n"/>
      <c r="F801" s="86" t="inlineStr">
        <is>
          <t>Source Annual kWh:</t>
        </is>
      </c>
      <c r="G801" s="151" t="n">
        <v>110894.0979999999</v>
      </c>
      <c r="H801" s="85" t="inlineStr">
        <is>
          <t>DEER</t>
        </is>
      </c>
      <c r="I801" s="85" t="n"/>
      <c r="J801" s="85" t="n"/>
      <c r="K801" s="85" t="inlineStr">
        <is>
          <t>PDAF</t>
        </is>
      </c>
      <c r="L801" s="85" t="inlineStr">
        <is>
          <t>Monthly</t>
        </is>
      </c>
      <c r="M801" s="85" t="n"/>
      <c r="N801" s="85" t="n"/>
      <c r="O801" s="85" t="n"/>
      <c r="P801" s="85" t="n"/>
      <c r="Q801" s="85" t="n"/>
      <c r="R801" s="85" t="n"/>
      <c r="S801" s="85" t="n"/>
      <c r="T801" s="108" t="n"/>
      <c r="U801" s="85" t="n"/>
      <c r="V801" s="85" t="n"/>
      <c r="W801" s="85" t="n"/>
      <c r="X801" s="85" t="n"/>
      <c r="Y801" s="85" t="n"/>
      <c r="Z801" s="85" t="n"/>
      <c r="AA801" s="85" t="n"/>
      <c r="AB801" s="85" t="n"/>
      <c r="AC801" s="85" t="n"/>
      <c r="AD801" s="85" t="n"/>
      <c r="AE801" s="85" t="n"/>
      <c r="AF801" s="85" t="n"/>
      <c r="AG801" s="85" t="n"/>
      <c r="AH801" s="85" t="n"/>
      <c r="AI801" s="85" t="n"/>
      <c r="AJ801" s="85" t="n"/>
      <c r="AK801" s="85" t="n"/>
    </row>
    <row r="802">
      <c r="A802" s="109" t="n">
        <v>21</v>
      </c>
      <c r="B802" s="86" t="inlineStr">
        <is>
          <t>RefgChg-Res-8pct-Dec-NTXV-20-MM</t>
        </is>
      </c>
      <c r="C802" s="85" t="n"/>
      <c r="D802" s="85" t="n"/>
      <c r="E802" s="85" t="n"/>
      <c r="F802" s="85" t="inlineStr">
        <is>
          <t>Source Sample Size:</t>
        </is>
      </c>
      <c r="G802" s="85" t="n">
        <v>0</v>
      </c>
      <c r="H802" s="85" t="inlineStr">
        <is>
          <t>DEER</t>
        </is>
      </c>
      <c r="I802" s="85" t="n"/>
      <c r="J802" s="85" t="n"/>
      <c r="K802" s="85" t="inlineStr">
        <is>
          <t>WKWE</t>
        </is>
      </c>
      <c r="L802" s="85" t="inlineStr">
        <is>
          <t>Monthly</t>
        </is>
      </c>
      <c r="M802" s="85" t="n"/>
      <c r="N802" s="85" t="inlineStr">
        <is>
          <t>Weekend Peak3</t>
        </is>
      </c>
      <c r="O802" s="85" t="n"/>
      <c r="P802" s="85" t="n"/>
      <c r="Q802" s="85" t="n"/>
      <c r="R802" s="85" t="n"/>
      <c r="S802" s="85" t="n"/>
      <c r="T802" s="85" t="n"/>
      <c r="U802" s="85" t="n"/>
      <c r="V802" s="85" t="n"/>
      <c r="W802" s="85" t="n"/>
      <c r="X802" s="85" t="n"/>
      <c r="Y802" s="85" t="n"/>
      <c r="Z802" s="85" t="n"/>
      <c r="AA802" s="85" t="n"/>
      <c r="AB802" s="85" t="n"/>
      <c r="AC802" s="85" t="n"/>
      <c r="AD802" s="85" t="n"/>
      <c r="AE802" s="85" t="n"/>
      <c r="AF802" s="85" t="n"/>
      <c r="AG802" s="85" t="n"/>
      <c r="AH802" s="85" t="n"/>
      <c r="AI802" s="85" t="n"/>
      <c r="AJ802" s="85" t="n"/>
      <c r="AK802" s="85" t="n"/>
    </row>
    <row r="803">
      <c r="A803" s="86" t="n"/>
      <c r="B803" s="86" t="n">
        <v>1</v>
      </c>
      <c r="C803" s="86" t="inlineStr">
        <is>
          <t>JANUARY</t>
        </is>
      </c>
      <c r="D803" s="86" t="inlineStr">
        <is>
          <t>JAN</t>
        </is>
      </c>
      <c r="E803" s="86" t="n">
        <v>2</v>
      </c>
      <c r="F803" s="86" t="inlineStr">
        <is>
          <t>FEBRUARY</t>
        </is>
      </c>
      <c r="G803" s="86" t="inlineStr">
        <is>
          <t>FEB</t>
        </is>
      </c>
      <c r="H803" s="86" t="n">
        <v>3</v>
      </c>
      <c r="I803" s="86" t="inlineStr">
        <is>
          <t>MARCH</t>
        </is>
      </c>
      <c r="J803" s="86" t="inlineStr">
        <is>
          <t>MAR</t>
        </is>
      </c>
      <c r="K803" s="86" t="n">
        <v>4</v>
      </c>
      <c r="L803" s="86" t="inlineStr">
        <is>
          <t>APRIL</t>
        </is>
      </c>
      <c r="M803" s="86" t="inlineStr">
        <is>
          <t>APR</t>
        </is>
      </c>
      <c r="N803" s="86" t="n">
        <v>5</v>
      </c>
      <c r="O803" s="86" t="inlineStr">
        <is>
          <t>MAY</t>
        </is>
      </c>
      <c r="P803" s="86" t="inlineStr">
        <is>
          <t>MAY</t>
        </is>
      </c>
      <c r="Q803" s="86" t="n">
        <v>6</v>
      </c>
      <c r="R803" s="86" t="inlineStr">
        <is>
          <t>JUNE</t>
        </is>
      </c>
      <c r="S803" s="86" t="inlineStr">
        <is>
          <t>JUN</t>
        </is>
      </c>
      <c r="T803" s="86" t="n">
        <v>7</v>
      </c>
      <c r="U803" s="86" t="inlineStr">
        <is>
          <t>JULY</t>
        </is>
      </c>
      <c r="V803" s="86" t="inlineStr">
        <is>
          <t>JUL</t>
        </is>
      </c>
      <c r="W803" s="86" t="n">
        <v>8</v>
      </c>
      <c r="X803" s="86" t="inlineStr">
        <is>
          <t>AUGUST</t>
        </is>
      </c>
      <c r="Y803" s="86" t="inlineStr">
        <is>
          <t>AUG</t>
        </is>
      </c>
      <c r="Z803" s="86" t="n">
        <v>9</v>
      </c>
      <c r="AA803" s="86" t="inlineStr">
        <is>
          <t>SEPTEMBER</t>
        </is>
      </c>
      <c r="AB803" s="86" t="inlineStr">
        <is>
          <t>SEP</t>
        </is>
      </c>
      <c r="AC803" s="86" t="n">
        <v>10</v>
      </c>
      <c r="AD803" s="86" t="inlineStr">
        <is>
          <t>OCTOBER</t>
        </is>
      </c>
      <c r="AE803" s="86" t="inlineStr">
        <is>
          <t>OCT</t>
        </is>
      </c>
      <c r="AF803" s="86" t="n">
        <v>11</v>
      </c>
      <c r="AG803" s="86" t="inlineStr">
        <is>
          <t>NOVEMBER</t>
        </is>
      </c>
      <c r="AH803" s="86" t="inlineStr">
        <is>
          <t>NOV</t>
        </is>
      </c>
      <c r="AI803" s="86" t="n">
        <v>12</v>
      </c>
      <c r="AJ803" s="86" t="inlineStr">
        <is>
          <t>DECEMBER</t>
        </is>
      </c>
      <c r="AK803" s="86" t="inlineStr">
        <is>
          <t>DEC</t>
        </is>
      </c>
    </row>
    <row r="804">
      <c r="A804" s="85" t="n"/>
      <c r="B804" s="86" t="n">
        <v>31</v>
      </c>
      <c r="C804" s="85" t="n"/>
      <c r="D804" s="85" t="n"/>
      <c r="E804" s="86" t="n">
        <v>28</v>
      </c>
      <c r="F804" s="85" t="n"/>
      <c r="G804" s="85" t="n"/>
      <c r="H804" s="86" t="n">
        <v>31</v>
      </c>
      <c r="I804" s="85" t="n"/>
      <c r="J804" s="85" t="n"/>
      <c r="K804" s="86" t="n">
        <v>30</v>
      </c>
      <c r="L804" s="85" t="n"/>
      <c r="M804" s="85" t="n"/>
      <c r="N804" s="86" t="n">
        <v>31</v>
      </c>
      <c r="O804" s="85" t="n"/>
      <c r="P804" s="85" t="n"/>
      <c r="Q804" s="86" t="n">
        <v>30</v>
      </c>
      <c r="R804" s="85" t="n"/>
      <c r="S804" s="85" t="n"/>
      <c r="T804" s="86" t="n">
        <v>31</v>
      </c>
      <c r="U804" s="85" t="n"/>
      <c r="V804" s="85" t="n"/>
      <c r="W804" s="86" t="n">
        <v>31</v>
      </c>
      <c r="X804" s="85" t="n"/>
      <c r="Y804" s="85" t="n"/>
      <c r="Z804" s="86" t="n">
        <v>30</v>
      </c>
      <c r="AA804" s="85" t="n"/>
      <c r="AB804" s="85" t="n"/>
      <c r="AC804" s="86" t="n">
        <v>31</v>
      </c>
      <c r="AD804" s="85" t="n"/>
      <c r="AE804" s="85" t="n"/>
      <c r="AF804" s="86" t="n">
        <v>30</v>
      </c>
      <c r="AG804" s="85" t="n"/>
      <c r="AH804" s="85" t="n"/>
      <c r="AI804" s="86" t="n">
        <v>31</v>
      </c>
      <c r="AJ804" s="85" t="n"/>
      <c r="AK804" s="85" t="n"/>
    </row>
    <row r="805">
      <c r="A805" s="86" t="inlineStr">
        <is>
          <t>RATIOS</t>
        </is>
      </c>
      <c r="B805" s="86" t="inlineStr">
        <is>
          <t>E.BKDWN</t>
        </is>
      </c>
      <c r="C805" s="86" t="inlineStr">
        <is>
          <t>PEAK/AVG</t>
        </is>
      </c>
      <c r="D805" s="86" t="inlineStr">
        <is>
          <t>END/AVG</t>
        </is>
      </c>
      <c r="E805" s="86" t="inlineStr">
        <is>
          <t>E.BKDWN</t>
        </is>
      </c>
      <c r="F805" s="86" t="inlineStr">
        <is>
          <t>PEAK/AVG</t>
        </is>
      </c>
      <c r="G805" s="86" t="inlineStr">
        <is>
          <t>END/AVG</t>
        </is>
      </c>
      <c r="H805" s="86" t="inlineStr">
        <is>
          <t>E.BKDWN</t>
        </is>
      </c>
      <c r="I805" s="86" t="inlineStr">
        <is>
          <t>PEAK/AVG</t>
        </is>
      </c>
      <c r="J805" s="86" t="inlineStr">
        <is>
          <t>END/AVG</t>
        </is>
      </c>
      <c r="K805" s="86" t="inlineStr">
        <is>
          <t>E.BKDWN</t>
        </is>
      </c>
      <c r="L805" s="86" t="inlineStr">
        <is>
          <t>PEAK/AVG</t>
        </is>
      </c>
      <c r="M805" s="86" t="inlineStr">
        <is>
          <t>END/AVG</t>
        </is>
      </c>
      <c r="N805" s="86" t="inlineStr">
        <is>
          <t>E.BKDWN</t>
        </is>
      </c>
      <c r="O805" s="86" t="inlineStr">
        <is>
          <t>PEAK/AVG</t>
        </is>
      </c>
      <c r="P805" s="86" t="inlineStr">
        <is>
          <t>END/AVG</t>
        </is>
      </c>
      <c r="Q805" s="86" t="inlineStr">
        <is>
          <t>E.BKDWN</t>
        </is>
      </c>
      <c r="R805" s="86" t="inlineStr">
        <is>
          <t>PEAK/AVG</t>
        </is>
      </c>
      <c r="S805" s="86" t="inlineStr">
        <is>
          <t>END/AVG</t>
        </is>
      </c>
      <c r="T805" s="86" t="inlineStr">
        <is>
          <t>E.BKDWN</t>
        </is>
      </c>
      <c r="U805" s="86" t="inlineStr">
        <is>
          <t>PEAK/AVG</t>
        </is>
      </c>
      <c r="V805" s="86" t="inlineStr">
        <is>
          <t>END/AVG</t>
        </is>
      </c>
      <c r="W805" s="86" t="inlineStr">
        <is>
          <t>E.BKDWN</t>
        </is>
      </c>
      <c r="X805" s="86" t="inlineStr">
        <is>
          <t>PEAK/AVG</t>
        </is>
      </c>
      <c r="Y805" s="86" t="inlineStr">
        <is>
          <t>END/AVG</t>
        </is>
      </c>
      <c r="Z805" s="86" t="inlineStr">
        <is>
          <t>E.BKDWN</t>
        </is>
      </c>
      <c r="AA805" s="86" t="inlineStr">
        <is>
          <t>PEAK/AVG</t>
        </is>
      </c>
      <c r="AB805" s="86" t="inlineStr">
        <is>
          <t>END/AVG</t>
        </is>
      </c>
      <c r="AC805" s="86" t="inlineStr">
        <is>
          <t>E.BKDWN</t>
        </is>
      </c>
      <c r="AD805" s="86" t="inlineStr">
        <is>
          <t>PEAK/AVG</t>
        </is>
      </c>
      <c r="AE805" s="86" t="inlineStr">
        <is>
          <t>END/AVG</t>
        </is>
      </c>
      <c r="AF805" s="86" t="inlineStr">
        <is>
          <t>E.BKDWN</t>
        </is>
      </c>
      <c r="AG805" s="86" t="inlineStr">
        <is>
          <t>PEAK/AVG</t>
        </is>
      </c>
      <c r="AH805" s="86" t="inlineStr">
        <is>
          <t>END/AVG</t>
        </is>
      </c>
      <c r="AI805" s="86" t="inlineStr">
        <is>
          <t>E.BKDWN</t>
        </is>
      </c>
      <c r="AJ805" s="86" t="inlineStr">
        <is>
          <t>PEAK/AVG</t>
        </is>
      </c>
      <c r="AK805" s="86" t="inlineStr">
        <is>
          <t>END/AVG</t>
        </is>
      </c>
    </row>
    <row r="806">
      <c r="A806" s="85" t="n"/>
      <c r="B806" s="192" t="n">
        <v>0.08731288108369886</v>
      </c>
      <c r="C806" s="193" t="n">
        <v>1.017065114206118</v>
      </c>
      <c r="D806" s="193" t="n">
        <v>0.9917302919120325</v>
      </c>
      <c r="E806" s="192" t="n">
        <v>0.07758101771341819</v>
      </c>
      <c r="F806" s="193" t="n">
        <v>1.014395055939855</v>
      </c>
      <c r="G806" s="193" t="n">
        <v>0.987824975484333</v>
      </c>
      <c r="H806" s="192" t="n">
        <v>0.08527896158453249</v>
      </c>
      <c r="I806" s="193" t="n">
        <v>1.019287999071699</v>
      </c>
      <c r="J806" s="193" t="n">
        <v>0.9959858444307887</v>
      </c>
      <c r="K806" s="192" t="n">
        <v>0.08181964909336586</v>
      </c>
      <c r="L806" s="193" t="n">
        <v>1.016508978948591</v>
      </c>
      <c r="M806" s="193" t="n">
        <v>0.9927910043685018</v>
      </c>
      <c r="N806" s="192" t="n">
        <v>0.08380338596488468</v>
      </c>
      <c r="O806" s="193" t="n">
        <v>1.120427390889166</v>
      </c>
      <c r="P806" s="193" t="n">
        <v>0.9773126667661073</v>
      </c>
      <c r="Q806" s="192" t="n">
        <v>0.07952029391020514</v>
      </c>
      <c r="R806" s="193" t="n">
        <v>1.027173939639418</v>
      </c>
      <c r="S806" s="193" t="n">
        <v>0.9977357711760855</v>
      </c>
      <c r="T806" s="192" t="n">
        <v>0.08417903153337164</v>
      </c>
      <c r="U806" s="193" t="n">
        <v>1.182525625845631</v>
      </c>
      <c r="V806" s="193" t="n">
        <v>1.00765605737533</v>
      </c>
      <c r="W806" s="192" t="n">
        <v>0.08251028223349111</v>
      </c>
      <c r="X806" s="193" t="n">
        <v>1.025575924563236</v>
      </c>
      <c r="Y806" s="193" t="n">
        <v>1.000042318389494</v>
      </c>
      <c r="Z806" s="192" t="n">
        <v>0.0819599823927081</v>
      </c>
      <c r="AA806" s="193" t="n">
        <v>1.132895712039985</v>
      </c>
      <c r="AB806" s="193" t="n">
        <v>0.9660472689248196</v>
      </c>
      <c r="AC806" s="192" t="n">
        <v>0.08525456385251537</v>
      </c>
      <c r="AD806" s="193" t="n">
        <v>1.103688906605889</v>
      </c>
      <c r="AE806" s="193" t="n">
        <v>0.9799726110988441</v>
      </c>
      <c r="AF806" s="192" t="n">
        <v>0.08353047702688161</v>
      </c>
      <c r="AG806" s="193" t="n">
        <v>1.023230939996964</v>
      </c>
      <c r="AH806" s="193" t="n">
        <v>0.9935492295047684</v>
      </c>
      <c r="AI806" s="192" t="n">
        <v>0.08724947361092683</v>
      </c>
      <c r="AJ806" s="193" t="n">
        <v>1.026530953342303</v>
      </c>
      <c r="AK806" s="193" t="n">
        <v>0.9835809194744977</v>
      </c>
      <c r="AM806">
        <f>A801</f>
        <v/>
      </c>
      <c r="AN806" s="83">
        <f>1/($B806*(1/$B804)*(1/(5/7+2/7*$D806))*$B816/SUM($B808:$B831))</f>
        <v/>
      </c>
      <c r="AO806" s="83">
        <f>1/(B806*(1/B804)*(1/(5/7+2/7*D806)))</f>
        <v/>
      </c>
      <c r="AP806" s="83" t="n"/>
      <c r="AR806" s="174">
        <f>CHOOSE(AV$3,C806,F806,I806,L806,O806,R806,U806,X806,AA806,AD806,AG806,AJ806)</f>
        <v/>
      </c>
      <c r="AS806" s="82" t="n"/>
      <c r="AT806" s="82" t="n"/>
      <c r="AV806" s="119">
        <f>AN806/AR806</f>
        <v/>
      </c>
      <c r="AW806" s="172">
        <f>AO806/AR806</f>
        <v/>
      </c>
      <c r="AX806" s="83" t="n"/>
    </row>
    <row r="807">
      <c r="A807" s="86" t="inlineStr">
        <is>
          <t>HOUR</t>
        </is>
      </c>
      <c r="B807" s="86" t="inlineStr">
        <is>
          <t>PEAK</t>
        </is>
      </c>
      <c r="C807" s="86" t="inlineStr">
        <is>
          <t>AVG</t>
        </is>
      </c>
      <c r="D807" s="86" t="inlineStr">
        <is>
          <t>END</t>
        </is>
      </c>
      <c r="E807" s="86" t="inlineStr">
        <is>
          <t>PEAK</t>
        </is>
      </c>
      <c r="F807" s="86" t="inlineStr">
        <is>
          <t>AVG</t>
        </is>
      </c>
      <c r="G807" s="86" t="inlineStr">
        <is>
          <t>END</t>
        </is>
      </c>
      <c r="H807" s="86" t="inlineStr">
        <is>
          <t>PEAK</t>
        </is>
      </c>
      <c r="I807" s="86" t="inlineStr">
        <is>
          <t>AVG</t>
        </is>
      </c>
      <c r="J807" s="86" t="inlineStr">
        <is>
          <t>END</t>
        </is>
      </c>
      <c r="K807" s="86" t="inlineStr">
        <is>
          <t>PEAK</t>
        </is>
      </c>
      <c r="L807" s="86" t="inlineStr">
        <is>
          <t>AVG</t>
        </is>
      </c>
      <c r="M807" s="86" t="inlineStr">
        <is>
          <t>END</t>
        </is>
      </c>
      <c r="N807" s="86" t="inlineStr">
        <is>
          <t>PEAK</t>
        </is>
      </c>
      <c r="O807" s="86" t="inlineStr">
        <is>
          <t>AVG</t>
        </is>
      </c>
      <c r="P807" s="86" t="inlineStr">
        <is>
          <t>END</t>
        </is>
      </c>
      <c r="Q807" s="86" t="inlineStr">
        <is>
          <t>PEAK</t>
        </is>
      </c>
      <c r="R807" s="86" t="inlineStr">
        <is>
          <t>AVG</t>
        </is>
      </c>
      <c r="S807" s="86" t="inlineStr">
        <is>
          <t>END</t>
        </is>
      </c>
      <c r="T807" s="86" t="inlineStr">
        <is>
          <t>PEAK</t>
        </is>
      </c>
      <c r="U807" s="86" t="inlineStr">
        <is>
          <t>AVG</t>
        </is>
      </c>
      <c r="V807" s="86" t="inlineStr">
        <is>
          <t>END</t>
        </is>
      </c>
      <c r="W807" s="86" t="inlineStr">
        <is>
          <t>PEAK</t>
        </is>
      </c>
      <c r="X807" s="86" t="inlineStr">
        <is>
          <t>AVG</t>
        </is>
      </c>
      <c r="Y807" s="86" t="inlineStr">
        <is>
          <t>END</t>
        </is>
      </c>
      <c r="Z807" s="86" t="inlineStr">
        <is>
          <t>PEAK</t>
        </is>
      </c>
      <c r="AA807" s="86" t="inlineStr">
        <is>
          <t>AVG</t>
        </is>
      </c>
      <c r="AB807" s="86" t="inlineStr">
        <is>
          <t>END</t>
        </is>
      </c>
      <c r="AC807" s="86" t="inlineStr">
        <is>
          <t>PEAK</t>
        </is>
      </c>
      <c r="AD807" s="86" t="inlineStr">
        <is>
          <t>AVG</t>
        </is>
      </c>
      <c r="AE807" s="86" t="inlineStr">
        <is>
          <t>END</t>
        </is>
      </c>
      <c r="AF807" s="86" t="inlineStr">
        <is>
          <t>PEAK</t>
        </is>
      </c>
      <c r="AG807" s="86" t="inlineStr">
        <is>
          <t>AVG</t>
        </is>
      </c>
      <c r="AH807" s="86" t="inlineStr">
        <is>
          <t>END</t>
        </is>
      </c>
      <c r="AI807" s="86" t="inlineStr">
        <is>
          <t>PEAK</t>
        </is>
      </c>
      <c r="AJ807" s="86" t="inlineStr">
        <is>
          <t>AVG</t>
        </is>
      </c>
      <c r="AK807" s="86" t="inlineStr">
        <is>
          <t>END</t>
        </is>
      </c>
    </row>
    <row r="808">
      <c r="A808" s="86" t="n">
        <v>1</v>
      </c>
      <c r="B808" s="86" t="n">
        <v>0.6084783235605115</v>
      </c>
      <c r="C808" s="86" t="n">
        <v>0.5955525349247506</v>
      </c>
      <c r="D808" s="86" t="n">
        <v>0.6483717563315003</v>
      </c>
      <c r="E808" s="86" t="n">
        <v>0.6013308834483787</v>
      </c>
      <c r="F808" s="86" t="n">
        <v>0.5942920366683282</v>
      </c>
      <c r="G808" s="86" t="n">
        <v>0.6436051266506911</v>
      </c>
      <c r="H808" s="86" t="n">
        <v>0.6328884281456525</v>
      </c>
      <c r="I808" s="86" t="n">
        <v>0.5455628705055259</v>
      </c>
      <c r="J808" s="86" t="n">
        <v>0.605526557468525</v>
      </c>
      <c r="K808" s="86" t="n">
        <v>0.5642627484298731</v>
      </c>
      <c r="L808" s="86" t="n">
        <v>0.5360249730300456</v>
      </c>
      <c r="M808" s="86" t="n">
        <v>0.5763075798514573</v>
      </c>
      <c r="N808" s="86" t="n">
        <v>0.4375657512036338</v>
      </c>
      <c r="O808" s="86" t="n">
        <v>0.5041174636914565</v>
      </c>
      <c r="P808" s="86" t="n">
        <v>0.5703891143008111</v>
      </c>
      <c r="Q808" s="86" t="n">
        <v>0.4990117632057126</v>
      </c>
      <c r="R808" s="86" t="n">
        <v>0.5124456368717552</v>
      </c>
      <c r="S808" s="86" t="n">
        <v>0.5694323378347571</v>
      </c>
      <c r="T808" s="86" t="n">
        <v>0.3623692428146138</v>
      </c>
      <c r="U808" s="86" t="n">
        <v>0.4774852330745037</v>
      </c>
      <c r="V808" s="86" t="n">
        <v>0.4903541921864004</v>
      </c>
      <c r="W808" s="86" t="n">
        <v>0.4626524978021808</v>
      </c>
      <c r="X808" s="86" t="n">
        <v>0.49058000606586</v>
      </c>
      <c r="Y808" s="86" t="n">
        <v>0.5449313243132432</v>
      </c>
      <c r="Z808" s="86" t="n">
        <v>0.352134891572044</v>
      </c>
      <c r="AA808" s="86" t="n">
        <v>0.4749295438683288</v>
      </c>
      <c r="AB808" s="86" t="n">
        <v>0.5324728399686681</v>
      </c>
      <c r="AC808" s="86" t="n">
        <v>0.3675923494397759</v>
      </c>
      <c r="AD808" s="86" t="n">
        <v>0.4834619397917856</v>
      </c>
      <c r="AE808" s="86" t="n">
        <v>0.5373907248864893</v>
      </c>
      <c r="AF808" s="86" t="n">
        <v>0.6239764751754616</v>
      </c>
      <c r="AG808" s="86" t="n">
        <v>0.5886123096212708</v>
      </c>
      <c r="AH808" s="86" t="n">
        <v>0.6452459718321345</v>
      </c>
      <c r="AI808" s="86" t="n">
        <v>0.6226342588144874</v>
      </c>
      <c r="AJ808" s="86" t="n">
        <v>0.5920874208808344</v>
      </c>
      <c r="AK808" s="86" t="n">
        <v>0.6399606563240489</v>
      </c>
    </row>
    <row r="809">
      <c r="A809" s="86" t="n">
        <v>2</v>
      </c>
      <c r="B809" s="86" t="n">
        <v>0.536063315069371</v>
      </c>
      <c r="C809" s="86" t="n">
        <v>0.5206941657860805</v>
      </c>
      <c r="D809" s="86" t="n">
        <v>0.5776821531624827</v>
      </c>
      <c r="E809" s="86" t="n">
        <v>0.5305987320190032</v>
      </c>
      <c r="F809" s="86" t="n">
        <v>0.5162322327442012</v>
      </c>
      <c r="G809" s="86" t="n">
        <v>0.5679521421095677</v>
      </c>
      <c r="H809" s="86" t="n">
        <v>0.5494525074510821</v>
      </c>
      <c r="I809" s="86" t="n">
        <v>0.5011491829687188</v>
      </c>
      <c r="J809" s="86" t="n">
        <v>0.5497320421757477</v>
      </c>
      <c r="K809" s="86" t="n">
        <v>0.526129908207973</v>
      </c>
      <c r="L809" s="86" t="n">
        <v>0.5031468772235865</v>
      </c>
      <c r="M809" s="86" t="n">
        <v>0.524082703528214</v>
      </c>
      <c r="N809" s="86" t="n">
        <v>0.3662264688045349</v>
      </c>
      <c r="O809" s="86" t="n">
        <v>0.4593346767760321</v>
      </c>
      <c r="P809" s="86" t="n">
        <v>0.5155728128984095</v>
      </c>
      <c r="Q809" s="86" t="n">
        <v>0.4422359654435908</v>
      </c>
      <c r="R809" s="86" t="n">
        <v>0.4706956851557537</v>
      </c>
      <c r="S809" s="86" t="n">
        <v>0.5119687805924713</v>
      </c>
      <c r="T809" s="86" t="n">
        <v>0.2829180360703198</v>
      </c>
      <c r="U809" s="86" t="n">
        <v>0.426960186834636</v>
      </c>
      <c r="V809" s="86" t="n">
        <v>0.4368526675180484</v>
      </c>
      <c r="W809" s="86" t="n">
        <v>0.4196986288693184</v>
      </c>
      <c r="X809" s="86" t="n">
        <v>0.449795456336555</v>
      </c>
      <c r="Y809" s="86" t="n">
        <v>0.4835127101271013</v>
      </c>
      <c r="Z809" s="86" t="n">
        <v>0.2882864601108724</v>
      </c>
      <c r="AA809" s="86" t="n">
        <v>0.4271275984839786</v>
      </c>
      <c r="AB809" s="86" t="n">
        <v>0.4765464473430281</v>
      </c>
      <c r="AC809" s="86" t="n">
        <v>0.322796306022409</v>
      </c>
      <c r="AD809" s="86" t="n">
        <v>0.4441120514049812</v>
      </c>
      <c r="AE809" s="86" t="n">
        <v>0.483238835302356</v>
      </c>
      <c r="AF809" s="86" t="n">
        <v>0.5519398232388876</v>
      </c>
      <c r="AG809" s="86" t="n">
        <v>0.5118756991309265</v>
      </c>
      <c r="AH809" s="86" t="n">
        <v>0.5734908069588799</v>
      </c>
      <c r="AI809" s="86" t="n">
        <v>0.5518301469881833</v>
      </c>
      <c r="AJ809" s="86" t="n">
        <v>0.5148211785387746</v>
      </c>
      <c r="AK809" s="86" t="n">
        <v>0.5673592792953905</v>
      </c>
    </row>
    <row r="810">
      <c r="A810" s="86" t="n">
        <v>3</v>
      </c>
      <c r="B810" s="86" t="n">
        <v>0.5069691435162934</v>
      </c>
      <c r="C810" s="86" t="n">
        <v>0.4917023168341721</v>
      </c>
      <c r="D810" s="86" t="n">
        <v>0.532776007158441</v>
      </c>
      <c r="E810" s="86" t="n">
        <v>0.509311218155634</v>
      </c>
      <c r="F810" s="86" t="n">
        <v>0.4880368666480525</v>
      </c>
      <c r="G810" s="86" t="n">
        <v>0.5213181508827517</v>
      </c>
      <c r="H810" s="86" t="n">
        <v>0.5101399507580666</v>
      </c>
      <c r="I810" s="86" t="n">
        <v>0.4839973693678004</v>
      </c>
      <c r="J810" s="86" t="n">
        <v>0.5274467862498691</v>
      </c>
      <c r="K810" s="86" t="n">
        <v>0.5137521448681426</v>
      </c>
      <c r="L810" s="86" t="n">
        <v>0.4906902012991483</v>
      </c>
      <c r="M810" s="86" t="n">
        <v>0.5089543277075094</v>
      </c>
      <c r="N810" s="86" t="n">
        <v>0.3297152121984728</v>
      </c>
      <c r="O810" s="86" t="n">
        <v>0.4422340093910082</v>
      </c>
      <c r="P810" s="86" t="n">
        <v>0.5046512417045989</v>
      </c>
      <c r="Q810" s="86" t="n">
        <v>0.4203672415441996</v>
      </c>
      <c r="R810" s="86" t="n">
        <v>0.4558311944879452</v>
      </c>
      <c r="S810" s="86" t="n">
        <v>0.4980219662326167</v>
      </c>
      <c r="T810" s="86" t="n">
        <v>0.2538851612785754</v>
      </c>
      <c r="U810" s="86" t="n">
        <v>0.4055875659504103</v>
      </c>
      <c r="V810" s="86" t="n">
        <v>0.424264380098517</v>
      </c>
      <c r="W810" s="86" t="n">
        <v>0.4023936949581258</v>
      </c>
      <c r="X810" s="86" t="n">
        <v>0.4325961164167484</v>
      </c>
      <c r="Y810" s="86" t="n">
        <v>0.4628382533825338</v>
      </c>
      <c r="Z810" s="86" t="n">
        <v>0.2522944665307667</v>
      </c>
      <c r="AA810" s="86" t="n">
        <v>0.4044999160710657</v>
      </c>
      <c r="AB810" s="86" t="n">
        <v>0.4558174119356559</v>
      </c>
      <c r="AC810" s="86" t="n">
        <v>0.2988664215686275</v>
      </c>
      <c r="AD810" s="86" t="n">
        <v>0.4262409239706964</v>
      </c>
      <c r="AE810" s="86" t="n">
        <v>0.4598929273306377</v>
      </c>
      <c r="AF810" s="86" t="n">
        <v>0.523297374577593</v>
      </c>
      <c r="AG810" s="86" t="n">
        <v>0.4812036729726738</v>
      </c>
      <c r="AH810" s="86" t="n">
        <v>0.5272426993439731</v>
      </c>
      <c r="AI810" s="86" t="n">
        <v>0.5253306433535082</v>
      </c>
      <c r="AJ810" s="86" t="n">
        <v>0.4853930450222839</v>
      </c>
      <c r="AK810" s="86" t="n">
        <v>0.5207057271873743</v>
      </c>
    </row>
    <row r="811">
      <c r="A811" s="86" t="n">
        <v>4</v>
      </c>
      <c r="B811" s="86" t="n">
        <v>0.4953539043224711</v>
      </c>
      <c r="C811" s="86" t="n">
        <v>0.4812470032911429</v>
      </c>
      <c r="D811" s="86" t="n">
        <v>0.5092245357570153</v>
      </c>
      <c r="E811" s="86" t="n">
        <v>0.5042128089255269</v>
      </c>
      <c r="F811" s="86" t="n">
        <v>0.4768865844334441</v>
      </c>
      <c r="G811" s="86" t="n">
        <v>0.5016900103516708</v>
      </c>
      <c r="H811" s="86" t="n">
        <v>0.4937151742905275</v>
      </c>
      <c r="I811" s="86" t="n">
        <v>0.4768570819689412</v>
      </c>
      <c r="J811" s="86" t="n">
        <v>0.5092361167621859</v>
      </c>
      <c r="K811" s="86" t="n">
        <v>0.5036733469938528</v>
      </c>
      <c r="L811" s="86" t="n">
        <v>0.4847453347717308</v>
      </c>
      <c r="M811" s="86" t="n">
        <v>0.4895576353265196</v>
      </c>
      <c r="N811" s="86" t="n">
        <v>0.3162369889971163</v>
      </c>
      <c r="O811" s="86" t="n">
        <v>0.4350741634369224</v>
      </c>
      <c r="P811" s="86" t="n">
        <v>0.4846841082171128</v>
      </c>
      <c r="Q811" s="86" t="n">
        <v>0.4057827791768943</v>
      </c>
      <c r="R811" s="86" t="n">
        <v>0.4477334444059206</v>
      </c>
      <c r="S811" s="86" t="n">
        <v>0.4751840577183548</v>
      </c>
      <c r="T811" s="86" t="n">
        <v>0.2355222548957129</v>
      </c>
      <c r="U811" s="86" t="n">
        <v>0.3928407047211543</v>
      </c>
      <c r="V811" s="86" t="n">
        <v>0.4034715525554483</v>
      </c>
      <c r="W811" s="86" t="n">
        <v>0.3879574934065425</v>
      </c>
      <c r="X811" s="86" t="n">
        <v>0.4232561249662676</v>
      </c>
      <c r="Y811" s="86" t="n">
        <v>0.4399753997539976</v>
      </c>
      <c r="Z811" s="86" t="n">
        <v>0.2364845544353537</v>
      </c>
      <c r="AA811" s="86" t="n">
        <v>0.3941700311862251</v>
      </c>
      <c r="AB811" s="86" t="n">
        <v>0.434696727173654</v>
      </c>
      <c r="AC811" s="86" t="n">
        <v>0.2911086309523809</v>
      </c>
      <c r="AD811" s="86" t="n">
        <v>0.4206917197977296</v>
      </c>
      <c r="AE811" s="86" t="n">
        <v>0.4423580835347535</v>
      </c>
      <c r="AF811" s="86" t="n">
        <v>0.510478944632181</v>
      </c>
      <c r="AG811" s="86" t="n">
        <v>0.4689899325146587</v>
      </c>
      <c r="AH811" s="86" t="n">
        <v>0.5041364862040666</v>
      </c>
      <c r="AI811" s="86" t="n">
        <v>0.5139462644506357</v>
      </c>
      <c r="AJ811" s="86" t="n">
        <v>0.4737852198993813</v>
      </c>
      <c r="AK811" s="86" t="n">
        <v>0.4966077256672776</v>
      </c>
    </row>
    <row r="812">
      <c r="A812" s="86" t="n">
        <v>5</v>
      </c>
      <c r="B812" s="86" t="n">
        <v>0.4970521323977058</v>
      </c>
      <c r="C812" s="86" t="n">
        <v>0.4800273718805134</v>
      </c>
      <c r="D812" s="86" t="n">
        <v>0.4928968561173503</v>
      </c>
      <c r="E812" s="86" t="n">
        <v>0.5066461406035325</v>
      </c>
      <c r="F812" s="86" t="n">
        <v>0.4747885673727034</v>
      </c>
      <c r="G812" s="86" t="n">
        <v>0.4845611406283065</v>
      </c>
      <c r="H812" s="86" t="n">
        <v>0.4832512634443435</v>
      </c>
      <c r="I812" s="86" t="n">
        <v>0.5033054764354475</v>
      </c>
      <c r="J812" s="86" t="n">
        <v>0.5251043349879679</v>
      </c>
      <c r="K812" s="86" t="n">
        <v>0.5350425641794525</v>
      </c>
      <c r="L812" s="86" t="n">
        <v>0.5200449881791263</v>
      </c>
      <c r="M812" s="86" t="n">
        <v>0.5159963973841876</v>
      </c>
      <c r="N812" s="86" t="n">
        <v>0.3416215948611954</v>
      </c>
      <c r="O812" s="86" t="n">
        <v>0.4713593889217523</v>
      </c>
      <c r="P812" s="86" t="n">
        <v>0.5083499362544778</v>
      </c>
      <c r="Q812" s="86" t="n">
        <v>0.4335012273263413</v>
      </c>
      <c r="R812" s="86" t="n">
        <v>0.4857579656962552</v>
      </c>
      <c r="S812" s="86" t="n">
        <v>0.4963188456329038</v>
      </c>
      <c r="T812" s="86" t="n">
        <v>0.2454547937473257</v>
      </c>
      <c r="U812" s="86" t="n">
        <v>0.424260375203498</v>
      </c>
      <c r="V812" s="86" t="n">
        <v>0.421157705439287</v>
      </c>
      <c r="W812" s="86" t="n">
        <v>0.4142387834107069</v>
      </c>
      <c r="X812" s="86" t="n">
        <v>0.4578649605838511</v>
      </c>
      <c r="Y812" s="86" t="n">
        <v>0.4608548585485855</v>
      </c>
      <c r="Z812" s="86" t="n">
        <v>0.2500345899477</v>
      </c>
      <c r="AA812" s="86" t="n">
        <v>0.4237152247086783</v>
      </c>
      <c r="AB812" s="86" t="n">
        <v>0.4601255548365857</v>
      </c>
      <c r="AC812" s="86" t="n">
        <v>0.3116137079831933</v>
      </c>
      <c r="AD812" s="86" t="n">
        <v>0.4524510431332395</v>
      </c>
      <c r="AE812" s="86" t="n">
        <v>0.4711366870722176</v>
      </c>
      <c r="AF812" s="86" t="n">
        <v>0.5019983103717184</v>
      </c>
      <c r="AG812" s="86" t="n">
        <v>0.4679794962569606</v>
      </c>
      <c r="AH812" s="86" t="n">
        <v>0.4882430000866546</v>
      </c>
      <c r="AI812" s="86" t="n">
        <v>0.5164441028597049</v>
      </c>
      <c r="AJ812" s="86" t="n">
        <v>0.4727604803908146</v>
      </c>
      <c r="AK812" s="86" t="n">
        <v>0.4795904681003264</v>
      </c>
    </row>
    <row r="813">
      <c r="A813" s="86" t="n">
        <v>6</v>
      </c>
      <c r="B813" s="86" t="n">
        <v>0.525809862539652</v>
      </c>
      <c r="C813" s="86" t="n">
        <v>0.5120054557557757</v>
      </c>
      <c r="D813" s="86" t="n">
        <v>0.5252656766837921</v>
      </c>
      <c r="E813" s="86" t="n">
        <v>0.5410935094601977</v>
      </c>
      <c r="F813" s="86" t="n">
        <v>0.5099120868224175</v>
      </c>
      <c r="G813" s="86" t="n">
        <v>0.5159364258711704</v>
      </c>
      <c r="H813" s="86" t="n">
        <v>0.5135577296877025</v>
      </c>
      <c r="I813" s="86" t="n">
        <v>0.5532027030433296</v>
      </c>
      <c r="J813" s="86" t="n">
        <v>0.5711396054451821</v>
      </c>
      <c r="K813" s="86" t="n">
        <v>0.586086261182468</v>
      </c>
      <c r="L813" s="86" t="n">
        <v>0.5741639314159799</v>
      </c>
      <c r="M813" s="86" t="n">
        <v>0.5661784861181814</v>
      </c>
      <c r="N813" s="86" t="n">
        <v>0.3839498991299182</v>
      </c>
      <c r="O813" s="86" t="n">
        <v>0.5260265432204825</v>
      </c>
      <c r="P813" s="86" t="n">
        <v>0.5567819903145587</v>
      </c>
      <c r="Q813" s="86" t="n">
        <v>0.4862762600019128</v>
      </c>
      <c r="R813" s="86" t="n">
        <v>0.5434009154180696</v>
      </c>
      <c r="S813" s="86" t="n">
        <v>0.5478617119714627</v>
      </c>
      <c r="T813" s="86" t="n">
        <v>0.2735863657468522</v>
      </c>
      <c r="U813" s="86" t="n">
        <v>0.4816404285604698</v>
      </c>
      <c r="V813" s="86" t="n">
        <v>0.4661315124188797</v>
      </c>
      <c r="W813" s="86" t="n">
        <v>0.4668630565880592</v>
      </c>
      <c r="X813" s="86" t="n">
        <v>0.5186596837633168</v>
      </c>
      <c r="Y813" s="86" t="n">
        <v>0.5085588355883558</v>
      </c>
      <c r="Z813" s="86" t="n">
        <v>0.2816728621106325</v>
      </c>
      <c r="AA813" s="86" t="n">
        <v>0.4772729280596514</v>
      </c>
      <c r="AB813" s="86" t="n">
        <v>0.5072142946338363</v>
      </c>
      <c r="AC813" s="86" t="n">
        <v>0.346124387254902</v>
      </c>
      <c r="AD813" s="86" t="n">
        <v>0.5039796775040296</v>
      </c>
      <c r="AE813" s="86" t="n">
        <v>0.5175800221373873</v>
      </c>
      <c r="AF813" s="86" t="n">
        <v>0.5374642578632701</v>
      </c>
      <c r="AG813" s="86" t="n">
        <v>0.5009551204041746</v>
      </c>
      <c r="AH813" s="86" t="n">
        <v>0.5204122723403387</v>
      </c>
      <c r="AI813" s="86" t="n">
        <v>0.5436961603740353</v>
      </c>
      <c r="AJ813" s="86" t="n">
        <v>0.5055963144713539</v>
      </c>
      <c r="AK813" s="86" t="n">
        <v>0.5114063128716414</v>
      </c>
    </row>
    <row r="814">
      <c r="A814" s="86" t="n">
        <v>7</v>
      </c>
      <c r="B814" s="86" t="n">
        <v>0.5766926207183825</v>
      </c>
      <c r="C814" s="86" t="n">
        <v>0.5620010334281417</v>
      </c>
      <c r="D814" s="86" t="n">
        <v>0.5683118345515419</v>
      </c>
      <c r="E814" s="86" t="n">
        <v>0.5961993676648294</v>
      </c>
      <c r="F814" s="86" t="n">
        <v>0.5628687512884278</v>
      </c>
      <c r="G814" s="86" t="n">
        <v>0.5626905193564807</v>
      </c>
      <c r="H814" s="86" t="n">
        <v>0.5596248542179604</v>
      </c>
      <c r="I814" s="86" t="n">
        <v>0.630946133910178</v>
      </c>
      <c r="J814" s="86" t="n">
        <v>0.6068983155276036</v>
      </c>
      <c r="K814" s="86" t="n">
        <v>0.6442767421327069</v>
      </c>
      <c r="L814" s="86" t="n">
        <v>0.6465558794500423</v>
      </c>
      <c r="M814" s="86" t="n">
        <v>0.6025179151818929</v>
      </c>
      <c r="N814" s="86" t="n">
        <v>0.459138334344097</v>
      </c>
      <c r="O814" s="86" t="n">
        <v>0.6056071141918113</v>
      </c>
      <c r="P814" s="86" t="n">
        <v>0.5945930224103078</v>
      </c>
      <c r="Q814" s="86" t="n">
        <v>0.5545602346265421</v>
      </c>
      <c r="R814" s="86" t="n">
        <v>0.6243598007208857</v>
      </c>
      <c r="S814" s="86" t="n">
        <v>0.593215679437836</v>
      </c>
      <c r="T814" s="86" t="n">
        <v>0.3101756174834533</v>
      </c>
      <c r="U814" s="86" t="n">
        <v>0.5605060388841061</v>
      </c>
      <c r="V814" s="86" t="n">
        <v>0.509916859965076</v>
      </c>
      <c r="W814" s="86" t="n">
        <v>0.534756389098817</v>
      </c>
      <c r="X814" s="86" t="n">
        <v>0.6041739803265536</v>
      </c>
      <c r="Y814" s="86" t="n">
        <v>0.5540744157441574</v>
      </c>
      <c r="Z814" s="86" t="n">
        <v>0.3331519282742845</v>
      </c>
      <c r="AA814" s="86" t="n">
        <v>0.5618909630624344</v>
      </c>
      <c r="AB814" s="86" t="n">
        <v>0.5516352779575202</v>
      </c>
      <c r="AC814" s="86" t="n">
        <v>0.4062609418767508</v>
      </c>
      <c r="AD814" s="86" t="n">
        <v>0.5904912933029914</v>
      </c>
      <c r="AE814" s="86" t="n">
        <v>0.5577209785628771</v>
      </c>
      <c r="AF814" s="86" t="n">
        <v>0.5854561996360802</v>
      </c>
      <c r="AG814" s="86" t="n">
        <v>0.5509999877075881</v>
      </c>
      <c r="AH814" s="86" t="n">
        <v>0.5646214465213246</v>
      </c>
      <c r="AI814" s="86" t="n">
        <v>0.592243891504147</v>
      </c>
      <c r="AJ814" s="86" t="n">
        <v>0.5545916722247007</v>
      </c>
      <c r="AK814" s="86" t="n">
        <v>0.5546843564179371</v>
      </c>
    </row>
    <row r="815">
      <c r="A815" s="86" t="n">
        <v>8</v>
      </c>
      <c r="B815" s="86" t="n">
        <v>0.6617802556954724</v>
      </c>
      <c r="C815" s="86" t="n">
        <v>0.6450639840982407</v>
      </c>
      <c r="D815" s="86" t="n">
        <v>0.5977700250344351</v>
      </c>
      <c r="E815" s="86" t="n">
        <v>0.6683551008922217</v>
      </c>
      <c r="F815" s="86" t="n">
        <v>0.6411842836602569</v>
      </c>
      <c r="G815" s="86" t="n">
        <v>0.5880950066056243</v>
      </c>
      <c r="H815" s="86" t="n">
        <v>0.6187799663081508</v>
      </c>
      <c r="I815" s="86" t="n">
        <v>0.6377014507432452</v>
      </c>
      <c r="J815" s="86" t="n">
        <v>0.6025796026551655</v>
      </c>
      <c r="K815" s="86" t="n">
        <v>0.6294667399670149</v>
      </c>
      <c r="L815" s="86" t="n">
        <v>0.6328321895012279</v>
      </c>
      <c r="M815" s="86" t="n">
        <v>0.5983409693125007</v>
      </c>
      <c r="N815" s="86" t="n">
        <v>0.4818000668341646</v>
      </c>
      <c r="O815" s="86" t="n">
        <v>0.6010073365716683</v>
      </c>
      <c r="P815" s="86" t="n">
        <v>0.5921159150512145</v>
      </c>
      <c r="Q815" s="86" t="n">
        <v>0.5545921132328095</v>
      </c>
      <c r="R815" s="86" t="n">
        <v>0.6144982303623744</v>
      </c>
      <c r="S815" s="86" t="n">
        <v>0.5943555633037857</v>
      </c>
      <c r="T815" s="86" t="n">
        <v>0.3479848144135614</v>
      </c>
      <c r="U815" s="86" t="n">
        <v>0.5606061897496656</v>
      </c>
      <c r="V815" s="86" t="n">
        <v>0.5281242669863691</v>
      </c>
      <c r="W815" s="86" t="n">
        <v>0.5362216018631336</v>
      </c>
      <c r="X815" s="86" t="n">
        <v>0.6012891146471415</v>
      </c>
      <c r="Y815" s="86" t="n">
        <v>0.559240467404674</v>
      </c>
      <c r="Z815" s="86" t="n">
        <v>0.3419331629970576</v>
      </c>
      <c r="AA815" s="86" t="n">
        <v>0.5652834589322473</v>
      </c>
      <c r="AB815" s="86" t="n">
        <v>0.5583898103054864</v>
      </c>
      <c r="AC815" s="86" t="n">
        <v>0.4172575280112045</v>
      </c>
      <c r="AD815" s="86" t="n">
        <v>0.5911182362294916</v>
      </c>
      <c r="AE815" s="86" t="n">
        <v>0.5608100476631502</v>
      </c>
      <c r="AF815" s="86" t="n">
        <v>0.6333669092799585</v>
      </c>
      <c r="AG815" s="86" t="n">
        <v>0.6244028960922421</v>
      </c>
      <c r="AH815" s="86" t="n">
        <v>0.5855358062197664</v>
      </c>
      <c r="AI815" s="86" t="n">
        <v>0.665257629615397</v>
      </c>
      <c r="AJ815" s="86" t="n">
        <v>0.6399962013966496</v>
      </c>
      <c r="AK815" s="86" t="n">
        <v>0.5860307596011981</v>
      </c>
    </row>
    <row r="816">
      <c r="A816" s="86" t="n">
        <v>9</v>
      </c>
      <c r="B816" s="86" t="n">
        <v>0.6365151078214617</v>
      </c>
      <c r="C816" s="86" t="n">
        <v>0.6324347473919905</v>
      </c>
      <c r="D816" s="86" t="n">
        <v>0.5814825613544738</v>
      </c>
      <c r="E816" s="86" t="n">
        <v>0.6407442353213819</v>
      </c>
      <c r="F816" s="86" t="n">
        <v>0.6289588981757168</v>
      </c>
      <c r="G816" s="86" t="n">
        <v>0.5846749518161177</v>
      </c>
      <c r="H816" s="86" t="n">
        <v>0.6113450822858624</v>
      </c>
      <c r="I816" s="86" t="n">
        <v>0.5857304243613041</v>
      </c>
      <c r="J816" s="86" t="n">
        <v>0.5814626660931632</v>
      </c>
      <c r="K816" s="86" t="n">
        <v>0.5499192030253052</v>
      </c>
      <c r="L816" s="86" t="n">
        <v>0.5621020497165283</v>
      </c>
      <c r="M816" s="86" t="n">
        <v>0.5668898722115623</v>
      </c>
      <c r="N816" s="86" t="n">
        <v>0.4170823174127752</v>
      </c>
      <c r="O816" s="86" t="n">
        <v>0.5456210067965763</v>
      </c>
      <c r="P816" s="86" t="n">
        <v>0.5758862566593467</v>
      </c>
      <c r="Q816" s="86" t="n">
        <v>0.5275112372087092</v>
      </c>
      <c r="R816" s="86" t="n">
        <v>0.5652322634840337</v>
      </c>
      <c r="S816" s="86" t="n">
        <v>0.5781826228057236</v>
      </c>
      <c r="T816" s="86" t="n">
        <v>0.2998971240247267</v>
      </c>
      <c r="U816" s="86" t="n">
        <v>0.5182381118791711</v>
      </c>
      <c r="V816" s="86" t="n">
        <v>0.5062680810028929</v>
      </c>
      <c r="W816" s="86" t="n">
        <v>0.5110970587781668</v>
      </c>
      <c r="X816" s="86" t="n">
        <v>0.5573546163821206</v>
      </c>
      <c r="Y816" s="86" t="n">
        <v>0.555089175891759</v>
      </c>
      <c r="Z816" s="86" t="n">
        <v>0.3117891765747651</v>
      </c>
      <c r="AA816" s="86" t="n">
        <v>0.5211390481575391</v>
      </c>
      <c r="AB816" s="86" t="n">
        <v>0.5582762887534197</v>
      </c>
      <c r="AC816" s="86" t="n">
        <v>0.374343487394958</v>
      </c>
      <c r="AD816" s="86" t="n">
        <v>0.5404269719958262</v>
      </c>
      <c r="AE816" s="86" t="n">
        <v>0.5616176105175179</v>
      </c>
      <c r="AF816" s="86" t="n">
        <v>0.6137899662074345</v>
      </c>
      <c r="AG816" s="86" t="n">
        <v>0.6172437954050964</v>
      </c>
      <c r="AH816" s="86" t="n">
        <v>0.5751423430403555</v>
      </c>
      <c r="AI816" s="86" t="n">
        <v>0.6374931949915138</v>
      </c>
      <c r="AJ816" s="86" t="n">
        <v>0.6290685912923646</v>
      </c>
      <c r="AK816" s="86" t="n">
        <v>0.5788438324317075</v>
      </c>
    </row>
    <row r="817">
      <c r="A817" s="86" t="n">
        <v>10</v>
      </c>
      <c r="B817" s="86" t="n">
        <v>0.5477426383415041</v>
      </c>
      <c r="C817" s="86" t="n">
        <v>0.5572202645017433</v>
      </c>
      <c r="D817" s="86" t="n">
        <v>0.5586147612680095</v>
      </c>
      <c r="E817" s="86" t="n">
        <v>0.5639370313353529</v>
      </c>
      <c r="F817" s="86" t="n">
        <v>0.5628661418144716</v>
      </c>
      <c r="G817" s="86" t="n">
        <v>0.5697593951421498</v>
      </c>
      <c r="H817" s="86" t="n">
        <v>0.5389562005960865</v>
      </c>
      <c r="I817" s="86" t="n">
        <v>0.5586197888619765</v>
      </c>
      <c r="J817" s="86" t="n">
        <v>0.5793759663338021</v>
      </c>
      <c r="K817" s="86" t="n">
        <v>0.5458043880253886</v>
      </c>
      <c r="L817" s="86" t="n">
        <v>0.5511763490715449</v>
      </c>
      <c r="M817" s="86" t="n">
        <v>0.5788920651081437</v>
      </c>
      <c r="N817" s="86" t="n">
        <v>0.4106588115895393</v>
      </c>
      <c r="O817" s="86" t="n">
        <v>0.5363551794134179</v>
      </c>
      <c r="P817" s="86" t="n">
        <v>0.5927460989194769</v>
      </c>
      <c r="Q817" s="86" t="n">
        <v>0.5276387516337785</v>
      </c>
      <c r="R817" s="86" t="n">
        <v>0.5557197340773335</v>
      </c>
      <c r="S817" s="86" t="n">
        <v>0.5971114001796992</v>
      </c>
      <c r="T817" s="86" t="n">
        <v>0.3048861536220537</v>
      </c>
      <c r="U817" s="86" t="n">
        <v>0.5093182922359639</v>
      </c>
      <c r="V817" s="86" t="n">
        <v>0.5224582345122365</v>
      </c>
      <c r="W817" s="86" t="n">
        <v>0.5093233801687307</v>
      </c>
      <c r="X817" s="86" t="n">
        <v>0.5471262391429467</v>
      </c>
      <c r="Y817" s="86" t="n">
        <v>0.5688038130381303</v>
      </c>
      <c r="Z817" s="86" t="n">
        <v>0.3064392646638319</v>
      </c>
      <c r="AA817" s="86" t="n">
        <v>0.5111183751358325</v>
      </c>
      <c r="AB817" s="86" t="n">
        <v>0.5673012521427193</v>
      </c>
      <c r="AC817" s="86" t="n">
        <v>0.3674063375350141</v>
      </c>
      <c r="AD817" s="86" t="n">
        <v>0.5297255551915865</v>
      </c>
      <c r="AE817" s="86" t="n">
        <v>0.565598951862477</v>
      </c>
      <c r="AF817" s="86" t="n">
        <v>0.5496003379256564</v>
      </c>
      <c r="AG817" s="86" t="n">
        <v>0.560580693537879</v>
      </c>
      <c r="AH817" s="86" t="n">
        <v>0.5667572292933565</v>
      </c>
      <c r="AI817" s="86" t="n">
        <v>0.549140167163032</v>
      </c>
      <c r="AJ817" s="86" t="n">
        <v>0.556106696584349</v>
      </c>
      <c r="AK817" s="86" t="n">
        <v>0.5593508293468057</v>
      </c>
    </row>
    <row r="818">
      <c r="A818" s="86" t="n">
        <v>11</v>
      </c>
      <c r="B818" s="86" t="n">
        <v>0.535598705501618</v>
      </c>
      <c r="C818" s="86" t="n">
        <v>0.5456547139685036</v>
      </c>
      <c r="D818" s="86" t="n">
        <v>0.5581221157616402</v>
      </c>
      <c r="E818" s="86" t="n">
        <v>0.5522669712469584</v>
      </c>
      <c r="F818" s="86" t="n">
        <v>0.5507242594965283</v>
      </c>
      <c r="G818" s="86" t="n">
        <v>0.5724759938461891</v>
      </c>
      <c r="H818" s="86" t="n">
        <v>0.5329953349747312</v>
      </c>
      <c r="I818" s="86" t="n">
        <v>0.5553177496637237</v>
      </c>
      <c r="J818" s="86" t="n">
        <v>0.5836423663989025</v>
      </c>
      <c r="K818" s="86" t="n">
        <v>0.5429889882886033</v>
      </c>
      <c r="L818" s="86" t="n">
        <v>0.5460027084720084</v>
      </c>
      <c r="M818" s="86" t="n">
        <v>0.581489603320672</v>
      </c>
      <c r="N818" s="86" t="n">
        <v>0.4090498409594415</v>
      </c>
      <c r="O818" s="86" t="n">
        <v>0.5293205141736478</v>
      </c>
      <c r="P818" s="86" t="n">
        <v>0.5950147608452219</v>
      </c>
      <c r="Q818" s="86" t="n">
        <v>0.5230641716344162</v>
      </c>
      <c r="R818" s="86" t="n">
        <v>0.5460582805311938</v>
      </c>
      <c r="S818" s="86" t="n">
        <v>0.5994984510989821</v>
      </c>
      <c r="T818" s="86" t="n">
        <v>0.3043763257799911</v>
      </c>
      <c r="U818" s="86" t="n">
        <v>0.5013594947282287</v>
      </c>
      <c r="V818" s="86" t="n">
        <v>0.5246058015585497</v>
      </c>
      <c r="W818" s="86" t="n">
        <v>0.5066859971929607</v>
      </c>
      <c r="X818" s="86" t="n">
        <v>0.5411320232031084</v>
      </c>
      <c r="Y818" s="86" t="n">
        <v>0.5712382123821238</v>
      </c>
      <c r="Z818" s="86" t="n">
        <v>0.3059411694169519</v>
      </c>
      <c r="AA818" s="86" t="n">
        <v>0.5094155012324301</v>
      </c>
      <c r="AB818" s="86" t="n">
        <v>0.5705139120662057</v>
      </c>
      <c r="AC818" s="86" t="n">
        <v>0.3696494222689076</v>
      </c>
      <c r="AD818" s="86" t="n">
        <v>0.5318797224096302</v>
      </c>
      <c r="AE818" s="86" t="n">
        <v>0.569698886353882</v>
      </c>
      <c r="AF818" s="86" t="n">
        <v>0.5413958929035613</v>
      </c>
      <c r="AG818" s="86" t="n">
        <v>0.5489791151921918</v>
      </c>
      <c r="AH818" s="86" t="n">
        <v>0.5672261839831584</v>
      </c>
      <c r="AI818" s="86" t="n">
        <v>0.536875140103116</v>
      </c>
      <c r="AJ818" s="86" t="n">
        <v>0.544103551694133</v>
      </c>
      <c r="AK818" s="86" t="n">
        <v>0.5579145616309742</v>
      </c>
    </row>
    <row r="819">
      <c r="A819" s="86" t="n">
        <v>12</v>
      </c>
      <c r="B819" s="86" t="n">
        <v>0.541526482745362</v>
      </c>
      <c r="C819" s="86" t="n">
        <v>0.5518855408506697</v>
      </c>
      <c r="D819" s="86" t="n">
        <v>0.5626816001930368</v>
      </c>
      <c r="E819" s="86" t="n">
        <v>0.5564549502574035</v>
      </c>
      <c r="F819" s="86" t="n">
        <v>0.5541504988009469</v>
      </c>
      <c r="G819" s="86" t="n">
        <v>0.576662415427993</v>
      </c>
      <c r="H819" s="86" t="n">
        <v>0.5330763249967604</v>
      </c>
      <c r="I819" s="86" t="n">
        <v>0.5449899976397637</v>
      </c>
      <c r="J819" s="86" t="n">
        <v>0.579201590309343</v>
      </c>
      <c r="K819" s="86" t="n">
        <v>0.5310277041997767</v>
      </c>
      <c r="L819" s="86" t="n">
        <v>0.5328758004911973</v>
      </c>
      <c r="M819" s="86" t="n">
        <v>0.572058842724935</v>
      </c>
      <c r="N819" s="86" t="n">
        <v>0.4146688614676287</v>
      </c>
      <c r="O819" s="86" t="n">
        <v>0.5203418660762719</v>
      </c>
      <c r="P819" s="86" t="n">
        <v>0.5841804458793246</v>
      </c>
      <c r="Q819" s="86" t="n">
        <v>0.5147279160955083</v>
      </c>
      <c r="R819" s="86" t="n">
        <v>0.5334090364375484</v>
      </c>
      <c r="S819" s="86" t="n">
        <v>0.5888975311456504</v>
      </c>
      <c r="T819" s="86" t="n">
        <v>0.3029834032829272</v>
      </c>
      <c r="U819" s="86" t="n">
        <v>0.4907648116737552</v>
      </c>
      <c r="V819" s="86" t="n">
        <v>0.516005108290547</v>
      </c>
      <c r="W819" s="86" t="n">
        <v>0.496429507842744</v>
      </c>
      <c r="X819" s="86" t="n">
        <v>0.5287662661766218</v>
      </c>
      <c r="Y819" s="86" t="n">
        <v>0.5621719967199671</v>
      </c>
      <c r="Z819" s="86" t="n">
        <v>0.299493603165672</v>
      </c>
      <c r="AA819" s="86" t="n">
        <v>0.4980519652622559</v>
      </c>
      <c r="AB819" s="86" t="n">
        <v>0.5635890973901395</v>
      </c>
      <c r="AC819" s="86" t="n">
        <v>0.3650428921568628</v>
      </c>
      <c r="AD819" s="86" t="n">
        <v>0.5207205721884646</v>
      </c>
      <c r="AE819" s="86" t="n">
        <v>0.5646784431543518</v>
      </c>
      <c r="AF819" s="86" t="n">
        <v>0.5462860670652457</v>
      </c>
      <c r="AG819" s="86" t="n">
        <v>0.5540952170225319</v>
      </c>
      <c r="AH819" s="86" t="n">
        <v>0.5719972882185329</v>
      </c>
      <c r="AI819" s="86" t="n">
        <v>0.5437121721587089</v>
      </c>
      <c r="AJ819" s="86" t="n">
        <v>0.5510867980865641</v>
      </c>
      <c r="AK819" s="86" t="n">
        <v>0.5626983949568561</v>
      </c>
    </row>
    <row r="820">
      <c r="A820" s="86" t="n">
        <v>13</v>
      </c>
      <c r="B820" s="86" t="n">
        <v>0.5287096670832131</v>
      </c>
      <c r="C820" s="86" t="n">
        <v>0.539752070347595</v>
      </c>
      <c r="D820" s="86" t="n">
        <v>0.5596201602605996</v>
      </c>
      <c r="E820" s="86" t="n">
        <v>0.5441724189303273</v>
      </c>
      <c r="F820" s="86" t="n">
        <v>0.5413040585148441</v>
      </c>
      <c r="G820" s="86" t="n">
        <v>0.5723959256738596</v>
      </c>
      <c r="H820" s="86" t="n">
        <v>0.5219968899831541</v>
      </c>
      <c r="I820" s="86" t="n">
        <v>0.5430720192851921</v>
      </c>
      <c r="J820" s="86" t="n">
        <v>0.5858336917729392</v>
      </c>
      <c r="K820" s="86" t="n">
        <v>0.5346594032685291</v>
      </c>
      <c r="L820" s="86" t="n">
        <v>0.5344618633369291</v>
      </c>
      <c r="M820" s="86" t="n">
        <v>0.5817376094816671</v>
      </c>
      <c r="N820" s="86" t="n">
        <v>0.4345458370979121</v>
      </c>
      <c r="O820" s="86" t="n">
        <v>0.5266401741730096</v>
      </c>
      <c r="P820" s="86" t="n">
        <v>0.5920577442326056</v>
      </c>
      <c r="Q820" s="86" t="n">
        <v>0.5236858044566293</v>
      </c>
      <c r="R820" s="86" t="n">
        <v>0.5363084032772618</v>
      </c>
      <c r="S820" s="86" t="n">
        <v>0.597507006933176</v>
      </c>
      <c r="T820" s="86" t="n">
        <v>0.3158292440891835</v>
      </c>
      <c r="U820" s="86" t="n">
        <v>0.4948923058564816</v>
      </c>
      <c r="V820" s="86" t="n">
        <v>0.5271443092079543</v>
      </c>
      <c r="W820" s="86" t="n">
        <v>0.5006246433363666</v>
      </c>
      <c r="X820" s="86" t="n">
        <v>0.5312212677647307</v>
      </c>
      <c r="Y820" s="86" t="n">
        <v>0.571069085690857</v>
      </c>
      <c r="Z820" s="86" t="n">
        <v>0.301181592613432</v>
      </c>
      <c r="AA820" s="86" t="n">
        <v>0.5003489676741085</v>
      </c>
      <c r="AB820" s="86" t="n">
        <v>0.5739082064729989</v>
      </c>
      <c r="AC820" s="86" t="n">
        <v>0.3765099789915966</v>
      </c>
      <c r="AD820" s="86" t="n">
        <v>0.5245169393904554</v>
      </c>
      <c r="AE820" s="86" t="n">
        <v>0.5764869321647204</v>
      </c>
      <c r="AF820" s="86" t="n">
        <v>0.5365219651676633</v>
      </c>
      <c r="AG820" s="86" t="n">
        <v>0.5414733684896312</v>
      </c>
      <c r="AH820" s="86" t="n">
        <v>0.5686483400533181</v>
      </c>
      <c r="AI820" s="86" t="n">
        <v>0.5315912511608545</v>
      </c>
      <c r="AJ820" s="86" t="n">
        <v>0.5387612136096008</v>
      </c>
      <c r="AK820" s="86" t="n">
        <v>0.5597476192605177</v>
      </c>
    </row>
    <row r="821">
      <c r="A821" s="86" t="n">
        <v>14</v>
      </c>
      <c r="B821" s="86" t="n">
        <v>0.5295587811208305</v>
      </c>
      <c r="C821" s="86" t="n">
        <v>0.5413208328872213</v>
      </c>
      <c r="D821" s="86" t="n">
        <v>0.5724591053959766</v>
      </c>
      <c r="E821" s="86" t="n">
        <v>0.5459270662627669</v>
      </c>
      <c r="F821" s="86" t="n">
        <v>0.5424809312690655</v>
      </c>
      <c r="G821" s="86" t="n">
        <v>0.5845434112472907</v>
      </c>
      <c r="H821" s="86" t="n">
        <v>0.5262245691330828</v>
      </c>
      <c r="I821" s="86" t="n">
        <v>0.5437182198777718</v>
      </c>
      <c r="J821" s="86" t="n">
        <v>0.5859731925925065</v>
      </c>
      <c r="K821" s="86" t="n">
        <v>0.5362753427624236</v>
      </c>
      <c r="L821" s="86" t="n">
        <v>0.5368168567952807</v>
      </c>
      <c r="M821" s="86" t="n">
        <v>0.5847724217148973</v>
      </c>
      <c r="N821" s="86" t="n">
        <v>0.4534821837444459</v>
      </c>
      <c r="O821" s="86" t="n">
        <v>0.5343498334605595</v>
      </c>
      <c r="P821" s="86" t="n">
        <v>0.5964302507647039</v>
      </c>
      <c r="Q821" s="86" t="n">
        <v>0.5360706429914885</v>
      </c>
      <c r="R821" s="86" t="n">
        <v>0.5424957358830387</v>
      </c>
      <c r="S821" s="86" t="n">
        <v>0.6046882752886588</v>
      </c>
      <c r="T821" s="86" t="n">
        <v>0.3229213135350188</v>
      </c>
      <c r="U821" s="86" t="n">
        <v>0.5009929851776718</v>
      </c>
      <c r="V821" s="86" t="n">
        <v>0.5337329615053819</v>
      </c>
      <c r="W821" s="86" t="n">
        <v>0.5038018415410953</v>
      </c>
      <c r="X821" s="86" t="n">
        <v>0.5347079431719672</v>
      </c>
      <c r="Y821" s="86" t="n">
        <v>0.5741594915949159</v>
      </c>
      <c r="Z821" s="86" t="n">
        <v>0.3077306227112985</v>
      </c>
      <c r="AA821" s="86" t="n">
        <v>0.5037768020425653</v>
      </c>
      <c r="AB821" s="86" t="n">
        <v>0.5732611336262189</v>
      </c>
      <c r="AC821" s="86" t="n">
        <v>0.3888195903361344</v>
      </c>
      <c r="AD821" s="86" t="n">
        <v>0.5256710350198605</v>
      </c>
      <c r="AE821" s="86" t="n">
        <v>0.5722288734780545</v>
      </c>
      <c r="AF821" s="86" t="n">
        <v>0.5410872108136211</v>
      </c>
      <c r="AG821" s="86" t="n">
        <v>0.5427271945028334</v>
      </c>
      <c r="AH821" s="86" t="n">
        <v>0.5817841687013523</v>
      </c>
      <c r="AI821" s="86" t="n">
        <v>0.5326640407339803</v>
      </c>
      <c r="AJ821" s="86" t="n">
        <v>0.5397771191568869</v>
      </c>
      <c r="AK821" s="86" t="n">
        <v>0.5728081548710153</v>
      </c>
    </row>
    <row r="822">
      <c r="A822" s="86" t="n">
        <v>15</v>
      </c>
      <c r="B822" s="86" t="n">
        <v>0.5264827453619149</v>
      </c>
      <c r="C822" s="86" t="n">
        <v>0.5381646874810886</v>
      </c>
      <c r="D822" s="86" t="n">
        <v>0.5647225601479949</v>
      </c>
      <c r="E822" s="86" t="n">
        <v>0.5444041648044231</v>
      </c>
      <c r="F822" s="86" t="n">
        <v>0.5403698668385442</v>
      </c>
      <c r="G822" s="86" t="n">
        <v>0.5787899411498935</v>
      </c>
      <c r="H822" s="86" t="n">
        <v>0.5258520150317481</v>
      </c>
      <c r="I822" s="86" t="n">
        <v>0.5545753064296958</v>
      </c>
      <c r="J822" s="86" t="n">
        <v>0.5869090105904372</v>
      </c>
      <c r="K822" s="86" t="n">
        <v>0.5452379762440235</v>
      </c>
      <c r="L822" s="86" t="n">
        <v>0.5491748341634722</v>
      </c>
      <c r="M822" s="86" t="n">
        <v>0.5891908472673637</v>
      </c>
      <c r="N822" s="86" t="n">
        <v>0.4742007747812419</v>
      </c>
      <c r="O822" s="86" t="n">
        <v>0.5484657998924918</v>
      </c>
      <c r="P822" s="86" t="n">
        <v>0.6002404393835832</v>
      </c>
      <c r="Q822" s="86" t="n">
        <v>0.54968280786764</v>
      </c>
      <c r="R822" s="86" t="n">
        <v>0.5549960558372444</v>
      </c>
      <c r="S822" s="86" t="n">
        <v>0.6096635331035686</v>
      </c>
      <c r="T822" s="86" t="n">
        <v>0.3303684416565763</v>
      </c>
      <c r="U822" s="86" t="n">
        <v>0.5130281360006136</v>
      </c>
      <c r="V822" s="86" t="n">
        <v>0.5387161510594489</v>
      </c>
      <c r="W822" s="86" t="n">
        <v>0.5131175100636981</v>
      </c>
      <c r="X822" s="86" t="n">
        <v>0.547073700198454</v>
      </c>
      <c r="Y822" s="86" t="n">
        <v>0.5778546535465353</v>
      </c>
      <c r="Z822" s="86" t="n">
        <v>0.3237711344580447</v>
      </c>
      <c r="AA822" s="86" t="n">
        <v>0.5189436439292878</v>
      </c>
      <c r="AB822" s="86" t="n">
        <v>0.5754577756587088</v>
      </c>
      <c r="AC822" s="86" t="n">
        <v>0.402562587535014</v>
      </c>
      <c r="AD822" s="86" t="n">
        <v>0.5396676985554282</v>
      </c>
      <c r="AE822" s="86" t="n">
        <v>0.5765829361404142</v>
      </c>
      <c r="AF822" s="86" t="n">
        <v>0.5369281258123214</v>
      </c>
      <c r="AG822" s="86" t="n">
        <v>0.5396368821526469</v>
      </c>
      <c r="AH822" s="86" t="n">
        <v>0.5751780243754491</v>
      </c>
      <c r="AI822" s="86" t="n">
        <v>0.5298459666314408</v>
      </c>
      <c r="AJ822" s="86" t="n">
        <v>0.5365924761151775</v>
      </c>
      <c r="AK822" s="86" t="n">
        <v>0.5642520230697008</v>
      </c>
    </row>
    <row r="823">
      <c r="A823" s="86" t="n">
        <v>16</v>
      </c>
      <c r="B823" s="86" t="n">
        <v>0.5418789451760709</v>
      </c>
      <c r="C823" s="86" t="n">
        <v>0.5534822338806157</v>
      </c>
      <c r="D823" s="86" t="n">
        <v>0.5656877431808814</v>
      </c>
      <c r="E823" s="86" t="n">
        <v>0.5599973514757246</v>
      </c>
      <c r="F823" s="86" t="n">
        <v>0.5552516968104401</v>
      </c>
      <c r="G823" s="86" t="n">
        <v>0.5805971941824754</v>
      </c>
      <c r="H823" s="86" t="n">
        <v>0.5352630555915512</v>
      </c>
      <c r="I823" s="86" t="n">
        <v>0.5971695497448424</v>
      </c>
      <c r="J823" s="86" t="n">
        <v>0.6274165610722963</v>
      </c>
      <c r="K823" s="86" t="n">
        <v>0.5930664534292901</v>
      </c>
      <c r="L823" s="86" t="n">
        <v>0.5981063649092203</v>
      </c>
      <c r="M823" s="86" t="n">
        <v>0.6392750388325437</v>
      </c>
      <c r="N823" s="86" t="n">
        <v>0.5361090139485377</v>
      </c>
      <c r="O823" s="86" t="n">
        <v>0.600432978000103</v>
      </c>
      <c r="P823" s="86" t="n">
        <v>0.6502091725685809</v>
      </c>
      <c r="Q823" s="86" t="n">
        <v>0.5983295610315916</v>
      </c>
      <c r="R823" s="86" t="n">
        <v>0.6036384028816821</v>
      </c>
      <c r="S823" s="86" t="n">
        <v>0.6589936837023428</v>
      </c>
      <c r="T823" s="86" t="n">
        <v>0.3644449704572973</v>
      </c>
      <c r="U823" s="86" t="n">
        <v>0.558944111555279</v>
      </c>
      <c r="V823" s="86" t="n">
        <v>0.5828924392087362</v>
      </c>
      <c r="W823" s="86" t="n">
        <v>0.5587087619723307</v>
      </c>
      <c r="X823" s="86" t="n">
        <v>0.5953020631088249</v>
      </c>
      <c r="Y823" s="86" t="n">
        <v>0.626850143501435</v>
      </c>
      <c r="Z823" s="86" t="n">
        <v>0.3725106767638568</v>
      </c>
      <c r="AA823" s="86" t="n">
        <v>0.5716576406251381</v>
      </c>
      <c r="AB823" s="86" t="n">
        <v>0.6247715378764659</v>
      </c>
      <c r="AC823" s="86" t="n">
        <v>0.4579284838935574</v>
      </c>
      <c r="AD823" s="86" t="n">
        <v>0.5935457418860787</v>
      </c>
      <c r="AE823" s="86" t="n">
        <v>0.6292100566988187</v>
      </c>
      <c r="AF823" s="86" t="n">
        <v>0.547390824018716</v>
      </c>
      <c r="AG823" s="86" t="n">
        <v>0.5543484407075511</v>
      </c>
      <c r="AH823" s="86" t="n">
        <v>0.5766409591142873</v>
      </c>
      <c r="AI823" s="86" t="n">
        <v>0.5456495981042047</v>
      </c>
      <c r="AJ823" s="86" t="n">
        <v>0.5522285875821009</v>
      </c>
      <c r="AK823" s="86" t="n">
        <v>0.5645873384897394</v>
      </c>
    </row>
    <row r="824">
      <c r="A824" s="86" t="n">
        <v>17</v>
      </c>
      <c r="B824" s="86" t="n">
        <v>0.591768400140985</v>
      </c>
      <c r="C824" s="86" t="n">
        <v>0.6039968531647573</v>
      </c>
      <c r="D824" s="86" t="n">
        <v>0.6148819158883204</v>
      </c>
      <c r="E824" s="86" t="n">
        <v>0.6124050255748127</v>
      </c>
      <c r="F824" s="86" t="n">
        <v>0.6075794780530194</v>
      </c>
      <c r="G824" s="86" t="n">
        <v>0.6324127399900488</v>
      </c>
      <c r="H824" s="86" t="n">
        <v>0.5823668524037838</v>
      </c>
      <c r="I824" s="86" t="n">
        <v>0.6677314463664965</v>
      </c>
      <c r="J824" s="86" t="n">
        <v>0.6953418351332813</v>
      </c>
      <c r="K824" s="86" t="n">
        <v>0.6565878687923767</v>
      </c>
      <c r="L824" s="86" t="n">
        <v>0.6671838777056029</v>
      </c>
      <c r="M824" s="86" t="n">
        <v>0.7001474984010129</v>
      </c>
      <c r="N824" s="86" t="n">
        <v>0.5973241580751761</v>
      </c>
      <c r="O824" s="86" t="n">
        <v>0.6653305875393644</v>
      </c>
      <c r="P824" s="86" t="n">
        <v>0.7026889460901937</v>
      </c>
      <c r="Q824" s="86" t="n">
        <v>0.6528738563550002</v>
      </c>
      <c r="R824" s="86" t="n">
        <v>0.6657560576057184</v>
      </c>
      <c r="S824" s="86" t="n">
        <v>0.7071370140406872</v>
      </c>
      <c r="T824" s="86" t="n">
        <v>0.4364854653544669</v>
      </c>
      <c r="U824" s="86" t="n">
        <v>0.6216513386122071</v>
      </c>
      <c r="V824" s="86" t="n">
        <v>0.6396361646120566</v>
      </c>
      <c r="W824" s="86" t="n">
        <v>0.6175177753443248</v>
      </c>
      <c r="X824" s="86" t="n">
        <v>0.6617853210965354</v>
      </c>
      <c r="Y824" s="86" t="n">
        <v>0.6827183271832719</v>
      </c>
      <c r="Z824" s="86" t="n">
        <v>0.4587918423067345</v>
      </c>
      <c r="AA824" s="86" t="n">
        <v>0.6513592070040904</v>
      </c>
      <c r="AB824" s="86" t="n">
        <v>0.6908183768688485</v>
      </c>
      <c r="AC824" s="86" t="n">
        <v>0.5344778536414566</v>
      </c>
      <c r="AD824" s="86" t="n">
        <v>0.673594856030909</v>
      </c>
      <c r="AE824" s="86" t="n">
        <v>0.7061600668639454</v>
      </c>
      <c r="AF824" s="86" t="n">
        <v>0.5972511047569535</v>
      </c>
      <c r="AG824" s="86" t="n">
        <v>0.6056790942950915</v>
      </c>
      <c r="AH824" s="86" t="n">
        <v>0.626640704247608</v>
      </c>
      <c r="AI824" s="86" t="n">
        <v>0.5962788612418741</v>
      </c>
      <c r="AJ824" s="86" t="n">
        <v>0.6037902110875049</v>
      </c>
      <c r="AK824" s="86" t="n">
        <v>0.6149461259891805</v>
      </c>
    </row>
    <row r="825">
      <c r="A825" s="86" t="n">
        <v>18</v>
      </c>
      <c r="B825" s="86" t="n">
        <v>0.6741004197507129</v>
      </c>
      <c r="C825" s="86" t="n">
        <v>0.6871249749789357</v>
      </c>
      <c r="D825" s="86" t="n">
        <v>0.700381046218192</v>
      </c>
      <c r="E825" s="86" t="n">
        <v>0.6920097333267121</v>
      </c>
      <c r="F825" s="86" t="n">
        <v>0.6876381390275534</v>
      </c>
      <c r="G825" s="86" t="n">
        <v>0.7128412190951152</v>
      </c>
      <c r="H825" s="86" t="n">
        <v>0.6520992613709992</v>
      </c>
      <c r="I825" s="86" t="n">
        <v>0.755154137173262</v>
      </c>
      <c r="J825" s="86" t="n">
        <v>0.7740551725741389</v>
      </c>
      <c r="K825" s="86" t="n">
        <v>0.7376847085478201</v>
      </c>
      <c r="L825" s="86" t="n">
        <v>0.7551403585282437</v>
      </c>
      <c r="M825" s="86" t="n">
        <v>0.7728720418738824</v>
      </c>
      <c r="N825" s="86" t="n">
        <v>0.669096624874686</v>
      </c>
      <c r="O825" s="86" t="n">
        <v>0.7502939292262604</v>
      </c>
      <c r="P825" s="86" t="n">
        <v>0.7704870351788027</v>
      </c>
      <c r="Q825" s="86" t="n">
        <v>0.7302591730689534</v>
      </c>
      <c r="R825" s="86" t="n">
        <v>0.7517644020114066</v>
      </c>
      <c r="S825" s="86" t="n">
        <v>0.771600799259746</v>
      </c>
      <c r="T825" s="86" t="n">
        <v>0.4986844620861063</v>
      </c>
      <c r="U825" s="86" t="n">
        <v>0.703664243157778</v>
      </c>
      <c r="V825" s="86" t="n">
        <v>0.7031197060126664</v>
      </c>
      <c r="W825" s="86" t="n">
        <v>0.6943411940712865</v>
      </c>
      <c r="X825" s="86" t="n">
        <v>0.748849516522304</v>
      </c>
      <c r="Y825" s="86" t="n">
        <v>0.7515375153751537</v>
      </c>
      <c r="Z825" s="86" t="n">
        <v>0.4852923542379605</v>
      </c>
      <c r="AA825" s="86" t="n">
        <v>0.7289912625562106</v>
      </c>
      <c r="AB825" s="86" t="n">
        <v>0.7666337454165675</v>
      </c>
      <c r="AC825" s="86" t="n">
        <v>0.5716583508403361</v>
      </c>
      <c r="AD825" s="86" t="n">
        <v>0.7575032486056487</v>
      </c>
      <c r="AE825" s="86" t="n">
        <v>0.7891244437416703</v>
      </c>
      <c r="AF825" s="86" t="n">
        <v>0.6784020015596569</v>
      </c>
      <c r="AG825" s="86" t="n">
        <v>0.688072672739118</v>
      </c>
      <c r="AH825" s="86" t="n">
        <v>0.711531697768897</v>
      </c>
      <c r="AI825" s="86" t="n">
        <v>0.67869151695648</v>
      </c>
      <c r="AJ825" s="86" t="n">
        <v>0.6875714998741165</v>
      </c>
      <c r="AK825" s="86" t="n">
        <v>0.702631108329235</v>
      </c>
    </row>
    <row r="826">
      <c r="A826" s="86" t="n">
        <v>19</v>
      </c>
      <c r="B826" s="86" t="n">
        <v>0.7683040148675062</v>
      </c>
      <c r="C826" s="86" t="n">
        <v>0.78223527714029</v>
      </c>
      <c r="D826" s="86" t="n">
        <v>0.7919025165136787</v>
      </c>
      <c r="E826" s="86" t="n">
        <v>0.785750939398454</v>
      </c>
      <c r="F826" s="86" t="n">
        <v>0.7815531067092186</v>
      </c>
      <c r="G826" s="86" t="n">
        <v>0.8006531275200028</v>
      </c>
      <c r="H826" s="86" t="n">
        <v>0.7368310224180382</v>
      </c>
      <c r="I826" s="86" t="n">
        <v>0.8339837349935951</v>
      </c>
      <c r="J826" s="86" t="n">
        <v>0.8409167528859232</v>
      </c>
      <c r="K826" s="86" t="n">
        <v>0.8017392173521916</v>
      </c>
      <c r="L826" s="86" t="n">
        <v>0.8237565129570545</v>
      </c>
      <c r="M826" s="86" t="n">
        <v>0.8289410136925507</v>
      </c>
      <c r="N826" s="86" t="n">
        <v>0.6781687438890058</v>
      </c>
      <c r="O826" s="86" t="n">
        <v>0.8044186337629567</v>
      </c>
      <c r="P826" s="86" t="n">
        <v>0.8233158336120685</v>
      </c>
      <c r="Q826" s="86" t="n">
        <v>0.7750964327839587</v>
      </c>
      <c r="R826" s="86" t="n">
        <v>0.8122974108142195</v>
      </c>
      <c r="S826" s="86" t="n">
        <v>0.8213936086041116</v>
      </c>
      <c r="T826" s="86" t="n">
        <v>0.46735736200508</v>
      </c>
      <c r="U826" s="86" t="n">
        <v>0.7547603624182807</v>
      </c>
      <c r="V826" s="86" t="n">
        <v>0.7278323646693945</v>
      </c>
      <c r="W826" s="86" t="n">
        <v>0.7502814750836713</v>
      </c>
      <c r="X826" s="86" t="n">
        <v>0.8145566310118286</v>
      </c>
      <c r="Y826" s="86" t="n">
        <v>0.8050686756867569</v>
      </c>
      <c r="Z826" s="86" t="n">
        <v>0.4895907317388136</v>
      </c>
      <c r="AA826" s="86" t="n">
        <v>0.7863611064483924</v>
      </c>
      <c r="AB826" s="86" t="n">
        <v>0.8250746404204836</v>
      </c>
      <c r="AC826" s="86" t="n">
        <v>0.595686712184874</v>
      </c>
      <c r="AD826" s="86" t="n">
        <v>0.826384535118566</v>
      </c>
      <c r="AE826" s="86" t="n">
        <v>0.852182113894599</v>
      </c>
      <c r="AF826" s="86" t="n">
        <v>0.7702917858071225</v>
      </c>
      <c r="AG826" s="86" t="n">
        <v>0.7829995943504074</v>
      </c>
      <c r="AH826" s="86" t="n">
        <v>0.8024477395874217</v>
      </c>
      <c r="AI826" s="86" t="n">
        <v>0.7726646812053672</v>
      </c>
      <c r="AJ826" s="86" t="n">
        <v>0.7831593779124466</v>
      </c>
      <c r="AK826" s="86" t="n">
        <v>0.7957593776545805</v>
      </c>
    </row>
    <row r="827">
      <c r="A827" s="86" t="n">
        <v>20</v>
      </c>
      <c r="B827" s="86" t="n">
        <v>0.8501554038899035</v>
      </c>
      <c r="C827" s="86" t="n">
        <v>0.8639948049288008</v>
      </c>
      <c r="D827" s="86" t="n">
        <v>0.860968400309663</v>
      </c>
      <c r="E827" s="86" t="n">
        <v>0.865041134892652</v>
      </c>
      <c r="F827" s="86" t="n">
        <v>0.8612620981736291</v>
      </c>
      <c r="G827" s="86" t="n">
        <v>0.8671954978810531</v>
      </c>
      <c r="H827" s="86" t="n">
        <v>0.8078106777245042</v>
      </c>
      <c r="I827" s="86" t="n">
        <v>0.9236337555024435</v>
      </c>
      <c r="J827" s="86" t="n">
        <v>0.9297322746771135</v>
      </c>
      <c r="K827" s="86" t="n">
        <v>0.924767188098689</v>
      </c>
      <c r="L827" s="86" t="n">
        <v>0.9213785663460875</v>
      </c>
      <c r="M827" s="86" t="n">
        <v>0.928717808147655</v>
      </c>
      <c r="N827" s="86" t="n">
        <v>1</v>
      </c>
      <c r="O827" s="86" t="n">
        <v>0.9306204299834809</v>
      </c>
      <c r="P827" s="86" t="n">
        <v>0.9160158806334803</v>
      </c>
      <c r="Q827" s="86" t="n">
        <v>0.9616659759635309</v>
      </c>
      <c r="R827" s="86" t="n">
        <v>0.9036577164810153</v>
      </c>
      <c r="S827" s="86" t="n">
        <v>0.9044576164357844</v>
      </c>
      <c r="T827" s="86" t="n">
        <v>1</v>
      </c>
      <c r="U827" s="86" t="n">
        <v>0.9764048822481523</v>
      </c>
      <c r="V827" s="86" t="n">
        <v>1</v>
      </c>
      <c r="W827" s="86" t="n">
        <v>1</v>
      </c>
      <c r="X827" s="86" t="n">
        <v>0.9467135696152956</v>
      </c>
      <c r="Y827" s="86" t="n">
        <v>0.9593942189421896</v>
      </c>
      <c r="Z827" s="86" t="n">
        <v>1</v>
      </c>
      <c r="AA827" s="86" t="n">
        <v>0.9995185129559773</v>
      </c>
      <c r="AB827" s="86" t="n">
        <v>0.9554541429690426</v>
      </c>
      <c r="AC827" s="86" t="n">
        <v>1</v>
      </c>
      <c r="AD827" s="86" t="n">
        <v>0.9875392381667235</v>
      </c>
      <c r="AE827" s="86" t="n">
        <v>0.9760893627594932</v>
      </c>
      <c r="AF827" s="86" t="n">
        <v>0.8467149727060048</v>
      </c>
      <c r="AG827" s="86" t="n">
        <v>0.86443682314907</v>
      </c>
      <c r="AH827" s="86" t="n">
        <v>0.8706755496199937</v>
      </c>
      <c r="AI827" s="86" t="n">
        <v>0.8541806769782561</v>
      </c>
      <c r="AJ827" s="86" t="n">
        <v>0.8661919884805149</v>
      </c>
      <c r="AK827" s="86" t="n">
        <v>0.8659520722492957</v>
      </c>
    </row>
    <row r="828">
      <c r="A828" s="86" t="n">
        <v>21</v>
      </c>
      <c r="B828" s="86" t="n">
        <v>0.9811592809766414</v>
      </c>
      <c r="C828" s="86" t="n">
        <v>0.9790498047193217</v>
      </c>
      <c r="D828" s="86" t="n">
        <v>0.9789268371153096</v>
      </c>
      <c r="E828" s="86" t="n">
        <v>0.9638807501945011</v>
      </c>
      <c r="F828" s="86" t="n">
        <v>0.9644641836652149</v>
      </c>
      <c r="G828" s="86" t="n">
        <v>0.9643410675375034</v>
      </c>
      <c r="H828" s="86" t="n">
        <v>0.9573020603861604</v>
      </c>
      <c r="I828" s="86" t="n">
        <v>1</v>
      </c>
      <c r="J828" s="86" t="n">
        <v>1</v>
      </c>
      <c r="K828" s="86" t="n">
        <v>1</v>
      </c>
      <c r="L828" s="86" t="n">
        <v>1</v>
      </c>
      <c r="M828" s="86" t="n">
        <v>1</v>
      </c>
      <c r="N828" s="86" t="n">
        <v>0.9593920566357661</v>
      </c>
      <c r="O828" s="86" t="n">
        <v>1</v>
      </c>
      <c r="P828" s="86" t="n">
        <v>1</v>
      </c>
      <c r="Q828" s="86" t="n">
        <v>1</v>
      </c>
      <c r="R828" s="86" t="n">
        <v>1</v>
      </c>
      <c r="S828" s="86" t="n">
        <v>1</v>
      </c>
      <c r="T828" s="86" t="n">
        <v>0.8641764004333536</v>
      </c>
      <c r="U828" s="86" t="n">
        <v>1</v>
      </c>
      <c r="V828" s="86" t="n">
        <v>0.9942922671948707</v>
      </c>
      <c r="W828" s="86" t="n">
        <v>0.9976248129925814</v>
      </c>
      <c r="X828" s="86" t="n">
        <v>1</v>
      </c>
      <c r="Y828" s="86" t="n">
        <v>1</v>
      </c>
      <c r="Z828" s="86" t="n">
        <v>0.8365786390930978</v>
      </c>
      <c r="AA828" s="86" t="n">
        <v>1</v>
      </c>
      <c r="AB828" s="86" t="n">
        <v>1</v>
      </c>
      <c r="AC828" s="86" t="n">
        <v>0.8926930147058822</v>
      </c>
      <c r="AD828" s="86" t="n">
        <v>1</v>
      </c>
      <c r="AE828" s="86" t="n">
        <v>1</v>
      </c>
      <c r="AF828" s="86" t="n">
        <v>0.9732908760072787</v>
      </c>
      <c r="AG828" s="86" t="n">
        <v>0.97571756954432</v>
      </c>
      <c r="AH828" s="86" t="n">
        <v>0.9740188907182652</v>
      </c>
      <c r="AI828" s="86" t="n">
        <v>0.9801613987895093</v>
      </c>
      <c r="AJ828" s="86" t="n">
        <v>0.9839994876302459</v>
      </c>
      <c r="AK828" s="86" t="n">
        <v>0.9829212679393752</v>
      </c>
    </row>
    <row r="829">
      <c r="A829" s="86" t="n">
        <v>22</v>
      </c>
      <c r="B829" s="86" t="n">
        <v>1</v>
      </c>
      <c r="C829" s="86" t="n">
        <v>1</v>
      </c>
      <c r="D829" s="86" t="n">
        <v>1</v>
      </c>
      <c r="E829" s="86" t="n">
        <v>1</v>
      </c>
      <c r="F829" s="86" t="n">
        <v>1</v>
      </c>
      <c r="G829" s="86" t="n">
        <v>1</v>
      </c>
      <c r="H829" s="86" t="n">
        <v>1</v>
      </c>
      <c r="I829" s="86" t="n">
        <v>0.9374812384136463</v>
      </c>
      <c r="J829" s="86" t="n">
        <v>0.9567779960707268</v>
      </c>
      <c r="K829" s="86" t="n">
        <v>0.9339797091308912</v>
      </c>
      <c r="L829" s="86" t="n">
        <v>0.9251910849955237</v>
      </c>
      <c r="M829" s="86" t="n">
        <v>0.9411768544987013</v>
      </c>
      <c r="N829" s="86" t="n">
        <v>0.8016386747032687</v>
      </c>
      <c r="O829" s="86" t="n">
        <v>0.9144524816462981</v>
      </c>
      <c r="P829" s="86" t="n">
        <v>0.9438748551788995</v>
      </c>
      <c r="Q829" s="86" t="n">
        <v>0.8977812490037936</v>
      </c>
      <c r="R829" s="86" t="n">
        <v>0.932821251474698</v>
      </c>
      <c r="S829" s="86" t="n">
        <v>0.9461103139374271</v>
      </c>
      <c r="T829" s="86" t="n">
        <v>0.696497664806402</v>
      </c>
      <c r="U829" s="86" t="n">
        <v>0.8900066483127776</v>
      </c>
      <c r="V829" s="86" t="n">
        <v>0.8917667908989028</v>
      </c>
      <c r="W829" s="86" t="n">
        <v>0.8716165152613476</v>
      </c>
      <c r="X829" s="86" t="n">
        <v>0.9094324122301111</v>
      </c>
      <c r="Y829" s="86" t="n">
        <v>0.9181990569905699</v>
      </c>
      <c r="Z829" s="86" t="n">
        <v>0.6545524983166227</v>
      </c>
      <c r="AA829" s="86" t="n">
        <v>0.8765604155807443</v>
      </c>
      <c r="AB829" s="86" t="n">
        <v>0.9185426103145683</v>
      </c>
      <c r="AC829" s="86" t="n">
        <v>0.7167476365546218</v>
      </c>
      <c r="AD829" s="86" t="n">
        <v>0.878574822058846</v>
      </c>
      <c r="AE829" s="86" t="n">
        <v>0.9085872732611986</v>
      </c>
      <c r="AF829" s="86" t="n">
        <v>1</v>
      </c>
      <c r="AG829" s="86" t="n">
        <v>1</v>
      </c>
      <c r="AH829" s="86" t="n">
        <v>1</v>
      </c>
      <c r="AI829" s="86" t="n">
        <v>1</v>
      </c>
      <c r="AJ829" s="86" t="n">
        <v>1</v>
      </c>
      <c r="AK829" s="86" t="n">
        <v>1</v>
      </c>
    </row>
    <row r="830">
      <c r="A830" s="86" t="n">
        <v>23</v>
      </c>
      <c r="B830" s="86" t="n">
        <v>0.8863148450767407</v>
      </c>
      <c r="C830" s="86" t="n">
        <v>0.8857573119696115</v>
      </c>
      <c r="D830" s="86" t="n">
        <v>0.9195680805927833</v>
      </c>
      <c r="E830" s="86" t="n">
        <v>0.8927016602936553</v>
      </c>
      <c r="F830" s="86" t="n">
        <v>0.8917094402939312</v>
      </c>
      <c r="G830" s="86" t="n">
        <v>0.9246043774413645</v>
      </c>
      <c r="H830" s="86" t="n">
        <v>0.9189127899442788</v>
      </c>
      <c r="I830" s="86" t="n">
        <v>0.8096320552157783</v>
      </c>
      <c r="J830" s="86" t="n">
        <v>0.8294718731472548</v>
      </c>
      <c r="K830" s="86" t="n">
        <v>0.8019724457327536</v>
      </c>
      <c r="L830" s="86" t="n">
        <v>0.7867789840934651</v>
      </c>
      <c r="M830" s="86" t="n">
        <v>0.8070838391353722</v>
      </c>
      <c r="N830" s="86" t="n">
        <v>0.617423914254242</v>
      </c>
      <c r="O830" s="86" t="n">
        <v>0.7573531397041318</v>
      </c>
      <c r="P830" s="86" t="n">
        <v>0.8108042600429495</v>
      </c>
      <c r="Q830" s="86" t="n">
        <v>0.7353756893748605</v>
      </c>
      <c r="R830" s="86" t="n">
        <v>0.7786009973263464</v>
      </c>
      <c r="S830" s="86" t="n">
        <v>0.8154863280988078</v>
      </c>
      <c r="T830" s="86" t="n">
        <v>0.5178849427809287</v>
      </c>
      <c r="U830" s="86" t="n">
        <v>0.7257890609684374</v>
      </c>
      <c r="V830" s="86" t="n">
        <v>0.7386223253147072</v>
      </c>
      <c r="W830" s="86" t="n">
        <v>0.7070191403056896</v>
      </c>
      <c r="X830" s="86" t="n">
        <v>0.7588104227713338</v>
      </c>
      <c r="Y830" s="86" t="n">
        <v>0.7738776137761377</v>
      </c>
      <c r="Z830" s="86" t="n">
        <v>0.4782636768653207</v>
      </c>
      <c r="AA830" s="86" t="n">
        <v>0.7154433656386109</v>
      </c>
      <c r="AB830" s="86" t="n">
        <v>0.7660037008025975</v>
      </c>
      <c r="AC830" s="86" t="n">
        <v>0.5477612920168068</v>
      </c>
      <c r="AD830" s="86" t="n">
        <v>0.7300717838804081</v>
      </c>
      <c r="AE830" s="86" t="n">
        <v>0.7565000338837562</v>
      </c>
      <c r="AF830" s="86" t="n">
        <v>0.9055270340525087</v>
      </c>
      <c r="AG830" s="86" t="n">
        <v>0.8865926663470637</v>
      </c>
      <c r="AH830" s="86" t="n">
        <v>0.9212818774499058</v>
      </c>
      <c r="AI830" s="86" t="n">
        <v>0.8847631857046786</v>
      </c>
      <c r="AJ830" s="86" t="n">
        <v>0.8801010605170521</v>
      </c>
      <c r="AK830" s="86" t="n">
        <v>0.9183395180399696</v>
      </c>
    </row>
    <row r="831">
      <c r="A831" s="86" t="n">
        <v>24</v>
      </c>
      <c r="B831" s="86" t="n">
        <v>0.7603575891569739</v>
      </c>
      <c r="C831" s="86" t="n">
        <v>0.7564693998203137</v>
      </c>
      <c r="D831" s="86" t="n">
        <v>0.7701255743341747</v>
      </c>
      <c r="E831" s="86" t="n">
        <v>0.7615003890020031</v>
      </c>
      <c r="F831" s="86" t="n">
        <v>0.7592942938633002</v>
      </c>
      <c r="G831" s="86" t="n">
        <v>0.7764439437006366</v>
      </c>
      <c r="H831" s="86" t="n">
        <v>0.7850524815342751</v>
      </c>
      <c r="I831" s="86" t="n">
        <v>0.6531896415419903</v>
      </c>
      <c r="J831" s="86" t="n">
        <v>0.6790958021878377</v>
      </c>
      <c r="K831" s="86" t="n">
        <v>0.6582537857963917</v>
      </c>
      <c r="L831" s="86" t="n">
        <v>0.6256708058851882</v>
      </c>
      <c r="M831" s="86" t="n">
        <v>0.6544947853441412</v>
      </c>
      <c r="N831" s="86" t="n">
        <v>0.573016324863547</v>
      </c>
      <c r="O831" s="86" t="n">
        <v>0.6147232156225532</v>
      </c>
      <c r="P831" s="86" t="n">
        <v>0.6552264056735938</v>
      </c>
      <c r="Q831" s="86" t="n">
        <v>0.5970225381746311</v>
      </c>
      <c r="R831" s="86" t="n">
        <v>0.6200712508929631</v>
      </c>
      <c r="S831" s="86" t="n">
        <v>0.6550510265659992</v>
      </c>
      <c r="T831" s="86" t="n">
        <v>0.3633342740870895</v>
      </c>
      <c r="U831" s="86" t="n">
        <v>0.5926288962948442</v>
      </c>
      <c r="V831" s="86" t="n">
        <v>0.5729938231384711</v>
      </c>
      <c r="W831" s="86" t="n">
        <v>0.6430895939047148</v>
      </c>
      <c r="X831" s="86" t="n">
        <v>0.6012055299627214</v>
      </c>
      <c r="Y831" s="86" t="n">
        <v>0.6154571545715457</v>
      </c>
      <c r="Z831" s="86" t="n">
        <v>0.3338068312840712</v>
      </c>
      <c r="AA831" s="86" t="n">
        <v>0.5842646500163441</v>
      </c>
      <c r="AB831" s="86" t="n">
        <v>0.6085152516205201</v>
      </c>
      <c r="AC831" s="86" t="n">
        <v>0.3897168242296919</v>
      </c>
      <c r="AD831" s="86" t="n">
        <v>0.5665741799304507</v>
      </c>
      <c r="AE831" s="86" t="n">
        <v>0.6426732024667374</v>
      </c>
      <c r="AF831" s="86" t="n">
        <v>0.7780413309072005</v>
      </c>
      <c r="AG831" s="86" t="n">
        <v>0.7557276493220735</v>
      </c>
      <c r="AH831" s="86" t="n">
        <v>0.7707627140242939</v>
      </c>
      <c r="AI831" s="86" t="n">
        <v>0.7658276491497743</v>
      </c>
      <c r="AJ831" s="86" t="n">
        <v>0.7525143662295329</v>
      </c>
      <c r="AK831" s="86" t="n">
        <v>0.7645582778200026</v>
      </c>
    </row>
    <row r="841">
      <c r="A841" s="86" t="inlineStr">
        <is>
          <t>RefgChg-Res-8pct-Dec-NTXV-cDXGF-MFm1985-CZ06</t>
        </is>
      </c>
      <c r="B841" s="85" t="n"/>
      <c r="C841" s="85" t="n"/>
      <c r="D841" s="85" t="n">
        <v>2015</v>
      </c>
      <c r="E841" s="85" t="n"/>
      <c r="F841" s="86" t="inlineStr">
        <is>
          <t>Source Annual kWh:</t>
        </is>
      </c>
      <c r="G841" s="151" t="n">
        <v>125647.2479999997</v>
      </c>
      <c r="H841" s="85" t="inlineStr">
        <is>
          <t>DEER</t>
        </is>
      </c>
      <c r="I841" s="85" t="n"/>
      <c r="J841" s="85" t="n"/>
      <c r="K841" s="85" t="inlineStr">
        <is>
          <t>PDAF</t>
        </is>
      </c>
      <c r="L841" s="85" t="inlineStr">
        <is>
          <t>Monthly</t>
        </is>
      </c>
      <c r="M841" s="85" t="n"/>
      <c r="N841" s="85" t="n"/>
      <c r="O841" s="85" t="n"/>
      <c r="P841" s="85" t="n"/>
      <c r="Q841" s="85" t="n"/>
      <c r="R841" s="85" t="n"/>
      <c r="S841" s="85" t="n"/>
      <c r="T841" s="108" t="n"/>
      <c r="U841" s="85" t="n"/>
      <c r="V841" s="85" t="n"/>
      <c r="W841" s="85" t="n"/>
      <c r="X841" s="85" t="n"/>
      <c r="Y841" s="85" t="n"/>
      <c r="Z841" s="85" t="n"/>
      <c r="AA841" s="85" t="n"/>
      <c r="AB841" s="85" t="n"/>
      <c r="AC841" s="85" t="n"/>
      <c r="AD841" s="85" t="n"/>
      <c r="AE841" s="85" t="n"/>
      <c r="AF841" s="85" t="n"/>
      <c r="AG841" s="85" t="n"/>
      <c r="AH841" s="85" t="n"/>
      <c r="AI841" s="85" t="n"/>
      <c r="AJ841" s="85" t="n"/>
      <c r="AK841" s="85" t="n"/>
    </row>
    <row r="842">
      <c r="A842" s="109" t="n">
        <v>22</v>
      </c>
      <c r="B842" s="86" t="inlineStr">
        <is>
          <t>RefgChg-Res-8pct-Dec-NTXV-20-MM</t>
        </is>
      </c>
      <c r="C842" s="85" t="n"/>
      <c r="D842" s="85" t="n"/>
      <c r="E842" s="85" t="n"/>
      <c r="F842" s="85" t="inlineStr">
        <is>
          <t>Source Sample Size:</t>
        </is>
      </c>
      <c r="G842" s="85" t="n">
        <v>0</v>
      </c>
      <c r="H842" s="85" t="inlineStr">
        <is>
          <t>DEER</t>
        </is>
      </c>
      <c r="I842" s="85" t="n"/>
      <c r="J842" s="85" t="n"/>
      <c r="K842" s="85" t="inlineStr">
        <is>
          <t>WKWE</t>
        </is>
      </c>
      <c r="L842" s="85" t="inlineStr">
        <is>
          <t>Monthly</t>
        </is>
      </c>
      <c r="M842" s="85" t="n"/>
      <c r="N842" s="85" t="inlineStr">
        <is>
          <t>Weekend Peak3</t>
        </is>
      </c>
      <c r="O842" s="85" t="n"/>
      <c r="P842" s="85" t="n"/>
      <c r="Q842" s="85" t="n"/>
      <c r="R842" s="85" t="n"/>
      <c r="S842" s="85" t="n"/>
      <c r="T842" s="85" t="n"/>
      <c r="U842" s="85" t="n"/>
      <c r="V842" s="85" t="n"/>
      <c r="W842" s="85" t="n"/>
      <c r="X842" s="85" t="n"/>
      <c r="Y842" s="85" t="n"/>
      <c r="Z842" s="85" t="n"/>
      <c r="AA842" s="85" t="n"/>
      <c r="AB842" s="85" t="n"/>
      <c r="AC842" s="85" t="n"/>
      <c r="AD842" s="85" t="n"/>
      <c r="AE842" s="85" t="n"/>
      <c r="AF842" s="85" t="n"/>
      <c r="AG842" s="85" t="n"/>
      <c r="AH842" s="85" t="n"/>
      <c r="AI842" s="85" t="n"/>
      <c r="AJ842" s="85" t="n"/>
      <c r="AK842" s="85" t="n"/>
    </row>
    <row r="843">
      <c r="A843" s="86" t="n"/>
      <c r="B843" s="86" t="n">
        <v>1</v>
      </c>
      <c r="C843" s="86" t="inlineStr">
        <is>
          <t>JANUARY</t>
        </is>
      </c>
      <c r="D843" s="86" t="inlineStr">
        <is>
          <t>JAN</t>
        </is>
      </c>
      <c r="E843" s="86" t="n">
        <v>2</v>
      </c>
      <c r="F843" s="86" t="inlineStr">
        <is>
          <t>FEBRUARY</t>
        </is>
      </c>
      <c r="G843" s="86" t="inlineStr">
        <is>
          <t>FEB</t>
        </is>
      </c>
      <c r="H843" s="86" t="n">
        <v>3</v>
      </c>
      <c r="I843" s="86" t="inlineStr">
        <is>
          <t>MARCH</t>
        </is>
      </c>
      <c r="J843" s="86" t="inlineStr">
        <is>
          <t>MAR</t>
        </is>
      </c>
      <c r="K843" s="86" t="n">
        <v>4</v>
      </c>
      <c r="L843" s="86" t="inlineStr">
        <is>
          <t>APRIL</t>
        </is>
      </c>
      <c r="M843" s="86" t="inlineStr">
        <is>
          <t>APR</t>
        </is>
      </c>
      <c r="N843" s="86" t="n">
        <v>5</v>
      </c>
      <c r="O843" s="86" t="inlineStr">
        <is>
          <t>MAY</t>
        </is>
      </c>
      <c r="P843" s="86" t="inlineStr">
        <is>
          <t>MAY</t>
        </is>
      </c>
      <c r="Q843" s="86" t="n">
        <v>6</v>
      </c>
      <c r="R843" s="86" t="inlineStr">
        <is>
          <t>JUNE</t>
        </is>
      </c>
      <c r="S843" s="86" t="inlineStr">
        <is>
          <t>JUN</t>
        </is>
      </c>
      <c r="T843" s="86" t="n">
        <v>7</v>
      </c>
      <c r="U843" s="86" t="inlineStr">
        <is>
          <t>JULY</t>
        </is>
      </c>
      <c r="V843" s="86" t="inlineStr">
        <is>
          <t>JUL</t>
        </is>
      </c>
      <c r="W843" s="86" t="n">
        <v>8</v>
      </c>
      <c r="X843" s="86" t="inlineStr">
        <is>
          <t>AUGUST</t>
        </is>
      </c>
      <c r="Y843" s="86" t="inlineStr">
        <is>
          <t>AUG</t>
        </is>
      </c>
      <c r="Z843" s="86" t="n">
        <v>9</v>
      </c>
      <c r="AA843" s="86" t="inlineStr">
        <is>
          <t>SEPTEMBER</t>
        </is>
      </c>
      <c r="AB843" s="86" t="inlineStr">
        <is>
          <t>SEP</t>
        </is>
      </c>
      <c r="AC843" s="86" t="n">
        <v>10</v>
      </c>
      <c r="AD843" s="86" t="inlineStr">
        <is>
          <t>OCTOBER</t>
        </is>
      </c>
      <c r="AE843" s="86" t="inlineStr">
        <is>
          <t>OCT</t>
        </is>
      </c>
      <c r="AF843" s="86" t="n">
        <v>11</v>
      </c>
      <c r="AG843" s="86" t="inlineStr">
        <is>
          <t>NOVEMBER</t>
        </is>
      </c>
      <c r="AH843" s="86" t="inlineStr">
        <is>
          <t>NOV</t>
        </is>
      </c>
      <c r="AI843" s="86" t="n">
        <v>12</v>
      </c>
      <c r="AJ843" s="86" t="inlineStr">
        <is>
          <t>DECEMBER</t>
        </is>
      </c>
      <c r="AK843" s="86" t="inlineStr">
        <is>
          <t>DEC</t>
        </is>
      </c>
    </row>
    <row r="844">
      <c r="A844" s="85" t="n"/>
      <c r="B844" s="86" t="n">
        <v>31</v>
      </c>
      <c r="C844" s="85" t="n"/>
      <c r="D844" s="85" t="n"/>
      <c r="E844" s="86" t="n">
        <v>28</v>
      </c>
      <c r="F844" s="85" t="n"/>
      <c r="G844" s="85" t="n"/>
      <c r="H844" s="86" t="n">
        <v>31</v>
      </c>
      <c r="I844" s="85" t="n"/>
      <c r="J844" s="85" t="n"/>
      <c r="K844" s="86" t="n">
        <v>30</v>
      </c>
      <c r="L844" s="85" t="n"/>
      <c r="M844" s="85" t="n"/>
      <c r="N844" s="86" t="n">
        <v>31</v>
      </c>
      <c r="O844" s="85" t="n"/>
      <c r="P844" s="85" t="n"/>
      <c r="Q844" s="86" t="n">
        <v>30</v>
      </c>
      <c r="R844" s="85" t="n"/>
      <c r="S844" s="85" t="n"/>
      <c r="T844" s="86" t="n">
        <v>31</v>
      </c>
      <c r="U844" s="85" t="n"/>
      <c r="V844" s="85" t="n"/>
      <c r="W844" s="86" t="n">
        <v>31</v>
      </c>
      <c r="X844" s="85" t="n"/>
      <c r="Y844" s="85" t="n"/>
      <c r="Z844" s="86" t="n">
        <v>30</v>
      </c>
      <c r="AA844" s="85" t="n"/>
      <c r="AB844" s="85" t="n"/>
      <c r="AC844" s="86" t="n">
        <v>31</v>
      </c>
      <c r="AD844" s="85" t="n"/>
      <c r="AE844" s="85" t="n"/>
      <c r="AF844" s="86" t="n">
        <v>30</v>
      </c>
      <c r="AG844" s="85" t="n"/>
      <c r="AH844" s="85" t="n"/>
      <c r="AI844" s="86" t="n">
        <v>31</v>
      </c>
      <c r="AJ844" s="85" t="n"/>
      <c r="AK844" s="85" t="n"/>
    </row>
    <row r="845">
      <c r="A845" s="86" t="inlineStr">
        <is>
          <t>RATIOS</t>
        </is>
      </c>
      <c r="B845" s="86" t="inlineStr">
        <is>
          <t>E.BKDWN</t>
        </is>
      </c>
      <c r="C845" s="86" t="inlineStr">
        <is>
          <t>PEAK/AVG</t>
        </is>
      </c>
      <c r="D845" s="86" t="inlineStr">
        <is>
          <t>END/AVG</t>
        </is>
      </c>
      <c r="E845" s="86" t="inlineStr">
        <is>
          <t>E.BKDWN</t>
        </is>
      </c>
      <c r="F845" s="86" t="inlineStr">
        <is>
          <t>PEAK/AVG</t>
        </is>
      </c>
      <c r="G845" s="86" t="inlineStr">
        <is>
          <t>END/AVG</t>
        </is>
      </c>
      <c r="H845" s="86" t="inlineStr">
        <is>
          <t>E.BKDWN</t>
        </is>
      </c>
      <c r="I845" s="86" t="inlineStr">
        <is>
          <t>PEAK/AVG</t>
        </is>
      </c>
      <c r="J845" s="86" t="inlineStr">
        <is>
          <t>END/AVG</t>
        </is>
      </c>
      <c r="K845" s="86" t="inlineStr">
        <is>
          <t>E.BKDWN</t>
        </is>
      </c>
      <c r="L845" s="86" t="inlineStr">
        <is>
          <t>PEAK/AVG</t>
        </is>
      </c>
      <c r="M845" s="86" t="inlineStr">
        <is>
          <t>END/AVG</t>
        </is>
      </c>
      <c r="N845" s="86" t="inlineStr">
        <is>
          <t>E.BKDWN</t>
        </is>
      </c>
      <c r="O845" s="86" t="inlineStr">
        <is>
          <t>PEAK/AVG</t>
        </is>
      </c>
      <c r="P845" s="86" t="inlineStr">
        <is>
          <t>END/AVG</t>
        </is>
      </c>
      <c r="Q845" s="86" t="inlineStr">
        <is>
          <t>E.BKDWN</t>
        </is>
      </c>
      <c r="R845" s="86" t="inlineStr">
        <is>
          <t>PEAK/AVG</t>
        </is>
      </c>
      <c r="S845" s="86" t="inlineStr">
        <is>
          <t>END/AVG</t>
        </is>
      </c>
      <c r="T845" s="86" t="inlineStr">
        <is>
          <t>E.BKDWN</t>
        </is>
      </c>
      <c r="U845" s="86" t="inlineStr">
        <is>
          <t>PEAK/AVG</t>
        </is>
      </c>
      <c r="V845" s="86" t="inlineStr">
        <is>
          <t>END/AVG</t>
        </is>
      </c>
      <c r="W845" s="86" t="inlineStr">
        <is>
          <t>E.BKDWN</t>
        </is>
      </c>
      <c r="X845" s="86" t="inlineStr">
        <is>
          <t>PEAK/AVG</t>
        </is>
      </c>
      <c r="Y845" s="86" t="inlineStr">
        <is>
          <t>END/AVG</t>
        </is>
      </c>
      <c r="Z845" s="86" t="inlineStr">
        <is>
          <t>E.BKDWN</t>
        </is>
      </c>
      <c r="AA845" s="86" t="inlineStr">
        <is>
          <t>PEAK/AVG</t>
        </is>
      </c>
      <c r="AB845" s="86" t="inlineStr">
        <is>
          <t>END/AVG</t>
        </is>
      </c>
      <c r="AC845" s="86" t="inlineStr">
        <is>
          <t>E.BKDWN</t>
        </is>
      </c>
      <c r="AD845" s="86" t="inlineStr">
        <is>
          <t>PEAK/AVG</t>
        </is>
      </c>
      <c r="AE845" s="86" t="inlineStr">
        <is>
          <t>END/AVG</t>
        </is>
      </c>
      <c r="AF845" s="86" t="inlineStr">
        <is>
          <t>E.BKDWN</t>
        </is>
      </c>
      <c r="AG845" s="86" t="inlineStr">
        <is>
          <t>PEAK/AVG</t>
        </is>
      </c>
      <c r="AH845" s="86" t="inlineStr">
        <is>
          <t>END/AVG</t>
        </is>
      </c>
      <c r="AI845" s="86" t="inlineStr">
        <is>
          <t>E.BKDWN</t>
        </is>
      </c>
      <c r="AJ845" s="86" t="inlineStr">
        <is>
          <t>PEAK/AVG</t>
        </is>
      </c>
      <c r="AK845" s="86" t="inlineStr">
        <is>
          <t>END/AVG</t>
        </is>
      </c>
    </row>
    <row r="846">
      <c r="A846" s="85" t="n"/>
      <c r="B846" s="192" t="n">
        <v>0.08197803301515076</v>
      </c>
      <c r="C846" s="193" t="n">
        <v>1.013978245425933</v>
      </c>
      <c r="D846" s="193" t="n">
        <v>0.9902108846025689</v>
      </c>
      <c r="E846" s="192" t="n">
        <v>0.07312326016431922</v>
      </c>
      <c r="F846" s="193" t="n">
        <v>1.008132681434646</v>
      </c>
      <c r="G846" s="193" t="n">
        <v>0.9918009767814423</v>
      </c>
      <c r="H846" s="192" t="n">
        <v>0.08033565652858946</v>
      </c>
      <c r="I846" s="193" t="n">
        <v>1.015813239970962</v>
      </c>
      <c r="J846" s="193" t="n">
        <v>0.9920177525319885</v>
      </c>
      <c r="K846" s="192" t="n">
        <v>0.07720334765935602</v>
      </c>
      <c r="L846" s="193" t="n">
        <v>1.038395947518051</v>
      </c>
      <c r="M846" s="193" t="n">
        <v>0.998148314162151</v>
      </c>
      <c r="N846" s="192" t="n">
        <v>0.07912699040314229</v>
      </c>
      <c r="O846" s="193" t="n">
        <v>1.071078216991506</v>
      </c>
      <c r="P846" s="193" t="n">
        <v>0.9887662425127787</v>
      </c>
      <c r="Q846" s="192" t="n">
        <v>0.08329521982166151</v>
      </c>
      <c r="R846" s="193" t="n">
        <v>1.165720463439418</v>
      </c>
      <c r="S846" s="193" t="n">
        <v>1.002527377779783</v>
      </c>
      <c r="T846" s="192" t="n">
        <v>0.09815373999591379</v>
      </c>
      <c r="U846" s="193" t="n">
        <v>1.247452534810216</v>
      </c>
      <c r="V846" s="193" t="n">
        <v>0.9976365330498111</v>
      </c>
      <c r="W846" s="192" t="n">
        <v>0.08767769898916296</v>
      </c>
      <c r="X846" s="193" t="n">
        <v>1.081635636111162</v>
      </c>
      <c r="Y846" s="193" t="n">
        <v>0.9831778704791996</v>
      </c>
      <c r="Z846" s="192" t="n">
        <v>0.09411874185248861</v>
      </c>
      <c r="AA846" s="193" t="n">
        <v>1.356797352775687</v>
      </c>
      <c r="AB846" s="193" t="n">
        <v>0.9125483178606174</v>
      </c>
      <c r="AC846" s="192" t="n">
        <v>0.08359881437751844</v>
      </c>
      <c r="AD846" s="193" t="n">
        <v>1.270379115694447</v>
      </c>
      <c r="AE846" s="193" t="n">
        <v>0.9606974523691822</v>
      </c>
      <c r="AF846" s="192" t="n">
        <v>0.07888849342782708</v>
      </c>
      <c r="AG846" s="193" t="n">
        <v>1.030077030012922</v>
      </c>
      <c r="AH846" s="193" t="n">
        <v>0.9970009808236651</v>
      </c>
      <c r="AI846" s="192" t="n">
        <v>0.08250000376486966</v>
      </c>
      <c r="AJ846" s="193" t="n">
        <v>1.01917485428967</v>
      </c>
      <c r="AK846" s="193" t="n">
        <v>0.9850066986567777</v>
      </c>
      <c r="AM846">
        <f>A841</f>
        <v/>
      </c>
      <c r="AN846" s="83">
        <f>1/($B846*(1/$B844)*(1/(5/7+2/7*$D846))*$B856/SUM($B848:$B871))</f>
        <v/>
      </c>
      <c r="AO846" s="83">
        <f>1/(B846*(1/B844)*(1/(5/7+2/7*D846)))</f>
        <v/>
      </c>
      <c r="AP846" s="83" t="n"/>
      <c r="AR846" s="174">
        <f>CHOOSE(AV$3,C846,F846,I846,L846,O846,R846,U846,X846,AA846,AD846,AG846,AJ846)</f>
        <v/>
      </c>
      <c r="AS846" s="82" t="n"/>
      <c r="AT846" s="82" t="n"/>
      <c r="AV846" s="119">
        <f>AN846/AR846</f>
        <v/>
      </c>
      <c r="AW846" s="172">
        <f>AO846/AR846</f>
        <v/>
      </c>
      <c r="AX846" s="83" t="n"/>
    </row>
    <row r="847">
      <c r="A847" s="86" t="inlineStr">
        <is>
          <t>HOUR</t>
        </is>
      </c>
      <c r="B847" s="86" t="inlineStr">
        <is>
          <t>PEAK</t>
        </is>
      </c>
      <c r="C847" s="86" t="inlineStr">
        <is>
          <t>AVG</t>
        </is>
      </c>
      <c r="D847" s="86" t="inlineStr">
        <is>
          <t>END</t>
        </is>
      </c>
      <c r="E847" s="86" t="inlineStr">
        <is>
          <t>PEAK</t>
        </is>
      </c>
      <c r="F847" s="86" t="inlineStr">
        <is>
          <t>AVG</t>
        </is>
      </c>
      <c r="G847" s="86" t="inlineStr">
        <is>
          <t>END</t>
        </is>
      </c>
      <c r="H847" s="86" t="inlineStr">
        <is>
          <t>PEAK</t>
        </is>
      </c>
      <c r="I847" s="86" t="inlineStr">
        <is>
          <t>AVG</t>
        </is>
      </c>
      <c r="J847" s="86" t="inlineStr">
        <is>
          <t>END</t>
        </is>
      </c>
      <c r="K847" s="86" t="inlineStr">
        <is>
          <t>PEAK</t>
        </is>
      </c>
      <c r="L847" s="86" t="inlineStr">
        <is>
          <t>AVG</t>
        </is>
      </c>
      <c r="M847" s="86" t="inlineStr">
        <is>
          <t>END</t>
        </is>
      </c>
      <c r="N847" s="86" t="inlineStr">
        <is>
          <t>PEAK</t>
        </is>
      </c>
      <c r="O847" s="86" t="inlineStr">
        <is>
          <t>AVG</t>
        </is>
      </c>
      <c r="P847" s="86" t="inlineStr">
        <is>
          <t>END</t>
        </is>
      </c>
      <c r="Q847" s="86" t="inlineStr">
        <is>
          <t>PEAK</t>
        </is>
      </c>
      <c r="R847" s="86" t="inlineStr">
        <is>
          <t>AVG</t>
        </is>
      </c>
      <c r="S847" s="86" t="inlineStr">
        <is>
          <t>END</t>
        </is>
      </c>
      <c r="T847" s="86" t="inlineStr">
        <is>
          <t>PEAK</t>
        </is>
      </c>
      <c r="U847" s="86" t="inlineStr">
        <is>
          <t>AVG</t>
        </is>
      </c>
      <c r="V847" s="86" t="inlineStr">
        <is>
          <t>END</t>
        </is>
      </c>
      <c r="W847" s="86" t="inlineStr">
        <is>
          <t>PEAK</t>
        </is>
      </c>
      <c r="X847" s="86" t="inlineStr">
        <is>
          <t>AVG</t>
        </is>
      </c>
      <c r="Y847" s="86" t="inlineStr">
        <is>
          <t>END</t>
        </is>
      </c>
      <c r="Z847" s="86" t="inlineStr">
        <is>
          <t>PEAK</t>
        </is>
      </c>
      <c r="AA847" s="86" t="inlineStr">
        <is>
          <t>AVG</t>
        </is>
      </c>
      <c r="AB847" s="86" t="inlineStr">
        <is>
          <t>END</t>
        </is>
      </c>
      <c r="AC847" s="86" t="inlineStr">
        <is>
          <t>PEAK</t>
        </is>
      </c>
      <c r="AD847" s="86" t="inlineStr">
        <is>
          <t>AVG</t>
        </is>
      </c>
      <c r="AE847" s="86" t="inlineStr">
        <is>
          <t>END</t>
        </is>
      </c>
      <c r="AF847" s="86" t="inlineStr">
        <is>
          <t>PEAK</t>
        </is>
      </c>
      <c r="AG847" s="86" t="inlineStr">
        <is>
          <t>AVG</t>
        </is>
      </c>
      <c r="AH847" s="86" t="inlineStr">
        <is>
          <t>END</t>
        </is>
      </c>
      <c r="AI847" s="86" t="inlineStr">
        <is>
          <t>PEAK</t>
        </is>
      </c>
      <c r="AJ847" s="86" t="inlineStr">
        <is>
          <t>AVG</t>
        </is>
      </c>
      <c r="AK847" s="86" t="inlineStr">
        <is>
          <t>END</t>
        </is>
      </c>
    </row>
    <row r="848">
      <c r="A848" s="86" t="n">
        <v>1</v>
      </c>
      <c r="B848" s="86" t="n">
        <v>0.6133146204539905</v>
      </c>
      <c r="C848" s="86" t="n">
        <v>0.5770537522071172</v>
      </c>
      <c r="D848" s="86" t="n">
        <v>0.6304766286690829</v>
      </c>
      <c r="E848" s="86" t="n">
        <v>0.5752493613915581</v>
      </c>
      <c r="F848" s="86" t="n">
        <v>0.5742552363005301</v>
      </c>
      <c r="G848" s="86" t="n">
        <v>0.6282448816286136</v>
      </c>
      <c r="H848" s="86" t="n">
        <v>0.6314169965363682</v>
      </c>
      <c r="I848" s="86" t="n">
        <v>0.5251043271904465</v>
      </c>
      <c r="J848" s="86" t="n">
        <v>0.5811097700282344</v>
      </c>
      <c r="K848" s="86" t="n">
        <v>0.5214396733002163</v>
      </c>
      <c r="L848" s="86" t="n">
        <v>0.5045302429481867</v>
      </c>
      <c r="M848" s="86" t="n">
        <v>0.5606871406026085</v>
      </c>
      <c r="N848" s="86" t="n">
        <v>0.4481718861758972</v>
      </c>
      <c r="O848" s="86" t="n">
        <v>0.5004781037885603</v>
      </c>
      <c r="P848" s="86" t="n">
        <v>0.5538592518632099</v>
      </c>
      <c r="Q848" s="86" t="n">
        <v>0.3870986998412111</v>
      </c>
      <c r="R848" s="86" t="n">
        <v>0.4912570156864621</v>
      </c>
      <c r="S848" s="86" t="n">
        <v>0.5276792420128256</v>
      </c>
      <c r="T848" s="86" t="n">
        <v>0.3480240869381641</v>
      </c>
      <c r="U848" s="86" t="n">
        <v>0.4167352946785694</v>
      </c>
      <c r="V848" s="86" t="n">
        <v>0.4452729648403751</v>
      </c>
      <c r="W848" s="86" t="n">
        <v>0.4439352235375857</v>
      </c>
      <c r="X848" s="86" t="n">
        <v>0.4790239244602409</v>
      </c>
      <c r="Y848" s="86" t="n">
        <v>0.5357378367887158</v>
      </c>
      <c r="Z848" s="86" t="n">
        <v>0.2894754618840139</v>
      </c>
      <c r="AA848" s="86" t="n">
        <v>0.4163429861123751</v>
      </c>
      <c r="AB848" s="86" t="n">
        <v>0.5199372525584521</v>
      </c>
      <c r="AC848" s="86" t="n">
        <v>0.3380590593321721</v>
      </c>
      <c r="AD848" s="86" t="n">
        <v>0.4831242520529856</v>
      </c>
      <c r="AE848" s="86" t="n">
        <v>0.5386680591598624</v>
      </c>
      <c r="AF848" s="86" t="n">
        <v>0.6286834238301505</v>
      </c>
      <c r="AG848" s="86" t="n">
        <v>0.5757212113207806</v>
      </c>
      <c r="AH848" s="86" t="n">
        <v>0.6296554157356227</v>
      </c>
      <c r="AI848" s="86" t="n">
        <v>0.6038530103515946</v>
      </c>
      <c r="AJ848" s="86" t="n">
        <v>0.5780302055045049</v>
      </c>
      <c r="AK848" s="86" t="n">
        <v>0.628657284571263</v>
      </c>
    </row>
    <row r="849">
      <c r="A849" s="86" t="n">
        <v>2</v>
      </c>
      <c r="B849" s="86" t="n">
        <v>0.5432938735660239</v>
      </c>
      <c r="C849" s="86" t="n">
        <v>0.4967751265989458</v>
      </c>
      <c r="D849" s="86" t="n">
        <v>0.556362560799264</v>
      </c>
      <c r="E849" s="86" t="n">
        <v>0.4926864128451527</v>
      </c>
      <c r="F849" s="86" t="n">
        <v>0.4897244963200474</v>
      </c>
      <c r="G849" s="86" t="n">
        <v>0.5473985670139456</v>
      </c>
      <c r="H849" s="86" t="n">
        <v>0.5506865413161801</v>
      </c>
      <c r="I849" s="86" t="n">
        <v>0.4763199565285685</v>
      </c>
      <c r="J849" s="86" t="n">
        <v>0.5200228463047178</v>
      </c>
      <c r="K849" s="86" t="n">
        <v>0.47546704050224</v>
      </c>
      <c r="L849" s="86" t="n">
        <v>0.4672073992908447</v>
      </c>
      <c r="M849" s="86" t="n">
        <v>0.5053724430254988</v>
      </c>
      <c r="N849" s="86" t="n">
        <v>0.4096742072563567</v>
      </c>
      <c r="O849" s="86" t="n">
        <v>0.4574016589965945</v>
      </c>
      <c r="P849" s="86" t="n">
        <v>0.494646614128303</v>
      </c>
      <c r="Q849" s="86" t="n">
        <v>0.3537649685406942</v>
      </c>
      <c r="R849" s="86" t="n">
        <v>0.4491390004633834</v>
      </c>
      <c r="S849" s="86" t="n">
        <v>0.4710324108845109</v>
      </c>
      <c r="T849" s="86" t="n">
        <v>0.3134116795512349</v>
      </c>
      <c r="U849" s="86" t="n">
        <v>0.3800523942362872</v>
      </c>
      <c r="V849" s="86" t="n">
        <v>0.3957702898828296</v>
      </c>
      <c r="W849" s="86" t="n">
        <v>0.4013521819299324</v>
      </c>
      <c r="X849" s="86" t="n">
        <v>0.4382069916715294</v>
      </c>
      <c r="Y849" s="86" t="n">
        <v>0.4788771916696676</v>
      </c>
      <c r="Z849" s="86" t="n">
        <v>0.2633498834735029</v>
      </c>
      <c r="AA849" s="86" t="n">
        <v>0.380486339891884</v>
      </c>
      <c r="AB849" s="86" t="n">
        <v>0.464296207763751</v>
      </c>
      <c r="AC849" s="86" t="n">
        <v>0.3092114928536949</v>
      </c>
      <c r="AD849" s="86" t="n">
        <v>0.4424833904180251</v>
      </c>
      <c r="AE849" s="86" t="n">
        <v>0.4817182522100555</v>
      </c>
      <c r="AF849" s="86" t="n">
        <v>0.5618632176194253</v>
      </c>
      <c r="AG849" s="86" t="n">
        <v>0.4932472896936632</v>
      </c>
      <c r="AH849" s="86" t="n">
        <v>0.5527696107256261</v>
      </c>
      <c r="AI849" s="86" t="n">
        <v>0.5339085883780504</v>
      </c>
      <c r="AJ849" s="86" t="n">
        <v>0.4996577308886125</v>
      </c>
      <c r="AK849" s="86" t="n">
        <v>0.5531764133914672</v>
      </c>
    </row>
    <row r="850">
      <c r="A850" s="86" t="n">
        <v>3</v>
      </c>
      <c r="B850" s="86" t="n">
        <v>0.5108768611178912</v>
      </c>
      <c r="C850" s="86" t="n">
        <v>0.463315446150658</v>
      </c>
      <c r="D850" s="86" t="n">
        <v>0.5063287573475559</v>
      </c>
      <c r="E850" s="86" t="n">
        <v>0.4619115679357742</v>
      </c>
      <c r="F850" s="86" t="n">
        <v>0.4555737697037289</v>
      </c>
      <c r="G850" s="86" t="n">
        <v>0.4974441045942945</v>
      </c>
      <c r="H850" s="86" t="n">
        <v>0.5124628896585849</v>
      </c>
      <c r="I850" s="86" t="n">
        <v>0.4563608808059197</v>
      </c>
      <c r="J850" s="86" t="n">
        <v>0.4926773282755348</v>
      </c>
      <c r="K850" s="86" t="n">
        <v>0.4581111144973029</v>
      </c>
      <c r="L850" s="86" t="n">
        <v>0.4535795807379367</v>
      </c>
      <c r="M850" s="86" t="n">
        <v>0.4883813739184066</v>
      </c>
      <c r="N850" s="86" t="n">
        <v>0.3930970646396366</v>
      </c>
      <c r="O850" s="86" t="n">
        <v>0.4390664964648581</v>
      </c>
      <c r="P850" s="86" t="n">
        <v>0.4777707449274328</v>
      </c>
      <c r="Q850" s="86" t="n">
        <v>0.3396052961472797</v>
      </c>
      <c r="R850" s="86" t="n">
        <v>0.4310628933823453</v>
      </c>
      <c r="S850" s="86" t="n">
        <v>0.4562366398983188</v>
      </c>
      <c r="T850" s="86" t="n">
        <v>0.2995486212339026</v>
      </c>
      <c r="U850" s="86" t="n">
        <v>0.3643254545486067</v>
      </c>
      <c r="V850" s="86" t="n">
        <v>0.381835825278668</v>
      </c>
      <c r="W850" s="86" t="n">
        <v>0.3853184041046472</v>
      </c>
      <c r="X850" s="86" t="n">
        <v>0.4202026417696674</v>
      </c>
      <c r="Y850" s="86" t="n">
        <v>0.4603710580345242</v>
      </c>
      <c r="Z850" s="86" t="n">
        <v>0.2499746681528017</v>
      </c>
      <c r="AA850" s="86" t="n">
        <v>0.3637684061083709</v>
      </c>
      <c r="AB850" s="86" t="n">
        <v>0.4416672891611266</v>
      </c>
      <c r="AC850" s="86" t="n">
        <v>0.2956639452641299</v>
      </c>
      <c r="AD850" s="86" t="n">
        <v>0.4231977056080551</v>
      </c>
      <c r="AE850" s="86" t="n">
        <v>0.4549180327868853</v>
      </c>
      <c r="AF850" s="86" t="n">
        <v>0.5325330974315173</v>
      </c>
      <c r="AG850" s="86" t="n">
        <v>0.4576950839904635</v>
      </c>
      <c r="AH850" s="86" t="n">
        <v>0.5028719275549807</v>
      </c>
      <c r="AI850" s="86" t="n">
        <v>0.5069884499573052</v>
      </c>
      <c r="AJ850" s="86" t="n">
        <v>0.468074976347672</v>
      </c>
      <c r="AK850" s="86" t="n">
        <v>0.5025110293927498</v>
      </c>
    </row>
    <row r="851">
      <c r="A851" s="86" t="n">
        <v>4</v>
      </c>
      <c r="B851" s="86" t="n">
        <v>0.4965523553819868</v>
      </c>
      <c r="C851" s="86" t="n">
        <v>0.4498892663952649</v>
      </c>
      <c r="D851" s="86" t="n">
        <v>0.4813048132359293</v>
      </c>
      <c r="E851" s="86" t="n">
        <v>0.4542634715971293</v>
      </c>
      <c r="F851" s="86" t="n">
        <v>0.4417961820795215</v>
      </c>
      <c r="G851" s="86" t="n">
        <v>0.4756808263096662</v>
      </c>
      <c r="H851" s="86" t="n">
        <v>0.4972321870361208</v>
      </c>
      <c r="I851" s="86" t="n">
        <v>0.4487661160568355</v>
      </c>
      <c r="J851" s="86" t="n">
        <v>0.4730801560445718</v>
      </c>
      <c r="K851" s="86" t="n">
        <v>0.4438637125529515</v>
      </c>
      <c r="L851" s="86" t="n">
        <v>0.4474120920926861</v>
      </c>
      <c r="M851" s="86" t="n">
        <v>0.4668674152411703</v>
      </c>
      <c r="N851" s="86" t="n">
        <v>0.3816108719128227</v>
      </c>
      <c r="O851" s="86" t="n">
        <v>0.4264356067207732</v>
      </c>
      <c r="P851" s="86" t="n">
        <v>0.4521360054202474</v>
      </c>
      <c r="Q851" s="86" t="n">
        <v>0.3293138647787103</v>
      </c>
      <c r="R851" s="86" t="n">
        <v>0.4179260789247843</v>
      </c>
      <c r="S851" s="86" t="n">
        <v>0.4314922872494078</v>
      </c>
      <c r="T851" s="86" t="n">
        <v>0.2873644104430348</v>
      </c>
      <c r="U851" s="86" t="n">
        <v>0.3533784920099656</v>
      </c>
      <c r="V851" s="86" t="n">
        <v>0.3607340917699834</v>
      </c>
      <c r="W851" s="86" t="n">
        <v>0.3714091018412121</v>
      </c>
      <c r="X851" s="86" t="n">
        <v>0.4085618800063657</v>
      </c>
      <c r="Y851" s="86" t="n">
        <v>0.4360189130160274</v>
      </c>
      <c r="Z851" s="86" t="n">
        <v>0.2419444725909413</v>
      </c>
      <c r="AA851" s="86" t="n">
        <v>0.3545294042700353</v>
      </c>
      <c r="AB851" s="86" t="n">
        <v>0.4185901745474466</v>
      </c>
      <c r="AC851" s="86" t="n">
        <v>0.2893676411946188</v>
      </c>
      <c r="AD851" s="86" t="n">
        <v>0.4140015681096027</v>
      </c>
      <c r="AE851" s="86" t="n">
        <v>0.4320210139882271</v>
      </c>
      <c r="AF851" s="86" t="n">
        <v>0.518882313464706</v>
      </c>
      <c r="AG851" s="86" t="n">
        <v>0.4413956739844748</v>
      </c>
      <c r="AH851" s="86" t="n">
        <v>0.4778454663060095</v>
      </c>
      <c r="AI851" s="86" t="n">
        <v>0.4964271268707024</v>
      </c>
      <c r="AJ851" s="86" t="n">
        <v>0.4544169062550447</v>
      </c>
      <c r="AK851" s="86" t="n">
        <v>0.4763146053468634</v>
      </c>
    </row>
    <row r="852">
      <c r="A852" s="86" t="n">
        <v>5</v>
      </c>
      <c r="B852" s="86" t="n">
        <v>0.4894740053697827</v>
      </c>
      <c r="C852" s="86" t="n">
        <v>0.4475062274161727</v>
      </c>
      <c r="D852" s="86" t="n">
        <v>0.4643420533718943</v>
      </c>
      <c r="E852" s="86" t="n">
        <v>0.4544155212261283</v>
      </c>
      <c r="F852" s="86" t="n">
        <v>0.4384599483701008</v>
      </c>
      <c r="G852" s="86" t="n">
        <v>0.4587450579880288</v>
      </c>
      <c r="H852" s="86" t="n">
        <v>0.4857434438396834</v>
      </c>
      <c r="I852" s="86" t="n">
        <v>0.4756364701537208</v>
      </c>
      <c r="J852" s="86" t="n">
        <v>0.4913464232601245</v>
      </c>
      <c r="K852" s="86" t="n">
        <v>0.473181361045927</v>
      </c>
      <c r="L852" s="86" t="n">
        <v>0.4843746357260788</v>
      </c>
      <c r="M852" s="86" t="n">
        <v>0.4911446901397379</v>
      </c>
      <c r="N852" s="86" t="n">
        <v>0.4128437793641221</v>
      </c>
      <c r="O852" s="86" t="n">
        <v>0.4615656368201152</v>
      </c>
      <c r="P852" s="86" t="n">
        <v>0.4725733694683164</v>
      </c>
      <c r="Q852" s="86" t="n">
        <v>0.3560214424718537</v>
      </c>
      <c r="R852" s="86" t="n">
        <v>0.4519899510226644</v>
      </c>
      <c r="S852" s="86" t="n">
        <v>0.4495753654168352</v>
      </c>
      <c r="T852" s="86" t="n">
        <v>0.3057110974837392</v>
      </c>
      <c r="U852" s="86" t="n">
        <v>0.3815607656978992</v>
      </c>
      <c r="V852" s="86" t="n">
        <v>0.3757708857365391</v>
      </c>
      <c r="W852" s="86" t="n">
        <v>0.396755832286684</v>
      </c>
      <c r="X852" s="86" t="n">
        <v>0.4410079040899687</v>
      </c>
      <c r="Y852" s="86" t="n">
        <v>0.4565828426581112</v>
      </c>
      <c r="Z852" s="86" t="n">
        <v>0.2587225993852805</v>
      </c>
      <c r="AA852" s="86" t="n">
        <v>0.3814637520248994</v>
      </c>
      <c r="AB852" s="86" t="n">
        <v>0.440775877094694</v>
      </c>
      <c r="AC852" s="86" t="n">
        <v>0.3109954456733898</v>
      </c>
      <c r="AD852" s="86" t="n">
        <v>0.4453307473280239</v>
      </c>
      <c r="AE852" s="86" t="n">
        <v>0.4586366225710488</v>
      </c>
      <c r="AF852" s="86" t="n">
        <v>0.5118357635287657</v>
      </c>
      <c r="AG852" s="86" t="n">
        <v>0.435450192072539</v>
      </c>
      <c r="AH852" s="86" t="n">
        <v>0.45967305656827</v>
      </c>
      <c r="AI852" s="86" t="n">
        <v>0.4938654442496966</v>
      </c>
      <c r="AJ852" s="86" t="n">
        <v>0.4512578134418787</v>
      </c>
      <c r="AK852" s="86" t="n">
        <v>0.4584141465861897</v>
      </c>
    </row>
    <row r="853">
      <c r="A853" s="86" t="n">
        <v>6</v>
      </c>
      <c r="B853" s="86" t="n">
        <v>0.5202129607029533</v>
      </c>
      <c r="C853" s="86" t="n">
        <v>0.480439221713284</v>
      </c>
      <c r="D853" s="86" t="n">
        <v>0.4962111964543936</v>
      </c>
      <c r="E853" s="86" t="n">
        <v>0.4912115314438633</v>
      </c>
      <c r="F853" s="86" t="n">
        <v>0.4729399718294962</v>
      </c>
      <c r="G853" s="86" t="n">
        <v>0.4885471669307671</v>
      </c>
      <c r="H853" s="86" t="n">
        <v>0.5153544037605147</v>
      </c>
      <c r="I853" s="86" t="n">
        <v>0.5282288363326075</v>
      </c>
      <c r="J853" s="86" t="n">
        <v>0.5356434683276935</v>
      </c>
      <c r="K853" s="86" t="n">
        <v>0.5269100661323256</v>
      </c>
      <c r="L853" s="86" t="n">
        <v>0.5422854466342678</v>
      </c>
      <c r="M853" s="86" t="n">
        <v>0.5399290124016666</v>
      </c>
      <c r="N853" s="86" t="n">
        <v>0.4700363238573412</v>
      </c>
      <c r="O853" s="86" t="n">
        <v>0.5249485390749752</v>
      </c>
      <c r="P853" s="86" t="n">
        <v>0.5239186249687978</v>
      </c>
      <c r="Q853" s="86" t="n">
        <v>0.4056161128953306</v>
      </c>
      <c r="R853" s="86" t="n">
        <v>0.5147378767067782</v>
      </c>
      <c r="S853" s="86" t="n">
        <v>0.4988329770639552</v>
      </c>
      <c r="T853" s="86" t="n">
        <v>0.3468478883717189</v>
      </c>
      <c r="U853" s="86" t="n">
        <v>0.4348184146149058</v>
      </c>
      <c r="V853" s="86" t="n">
        <v>0.4161612550381559</v>
      </c>
      <c r="W853" s="86" t="n">
        <v>0.4459127228027043</v>
      </c>
      <c r="X853" s="86" t="n">
        <v>0.500094424698955</v>
      </c>
      <c r="Y853" s="86" t="n">
        <v>0.5048147749753298</v>
      </c>
      <c r="Z853" s="86" t="n">
        <v>0.29340189819975</v>
      </c>
      <c r="AA853" s="86" t="n">
        <v>0.4308367157496223</v>
      </c>
      <c r="AB853" s="86" t="n">
        <v>0.4856402978013497</v>
      </c>
      <c r="AC853" s="86" t="n">
        <v>0.3492245052154385</v>
      </c>
      <c r="AD853" s="86" t="n">
        <v>0.500053645854826</v>
      </c>
      <c r="AE853" s="86" t="n">
        <v>0.504768234276431</v>
      </c>
      <c r="AF853" s="86" t="n">
        <v>0.5407235678116038</v>
      </c>
      <c r="AG853" s="86" t="n">
        <v>0.4671563928162366</v>
      </c>
      <c r="AH853" s="86" t="n">
        <v>0.4897001058449958</v>
      </c>
      <c r="AI853" s="86" t="n">
        <v>0.5247554417029946</v>
      </c>
      <c r="AJ853" s="86" t="n">
        <v>0.4829836058204141</v>
      </c>
      <c r="AK853" s="86" t="n">
        <v>0.4887999296601446</v>
      </c>
    </row>
    <row r="854">
      <c r="A854" s="86" t="n">
        <v>7</v>
      </c>
      <c r="B854" s="86" t="n">
        <v>0.5654594825482059</v>
      </c>
      <c r="C854" s="86" t="n">
        <v>0.5303513687364281</v>
      </c>
      <c r="D854" s="86" t="n">
        <v>0.5401322090555691</v>
      </c>
      <c r="E854" s="86" t="n">
        <v>0.5445353363337794</v>
      </c>
      <c r="F854" s="86" t="n">
        <v>0.5261154029199254</v>
      </c>
      <c r="G854" s="86" t="n">
        <v>0.5327317810195153</v>
      </c>
      <c r="H854" s="86" t="n">
        <v>0.561448540326571</v>
      </c>
      <c r="I854" s="86" t="n">
        <v>0.6087719745114772</v>
      </c>
      <c r="J854" s="86" t="n">
        <v>0.5772140440114663</v>
      </c>
      <c r="K854" s="86" t="n">
        <v>0.5916557461981532</v>
      </c>
      <c r="L854" s="86" t="n">
        <v>0.6224924707892054</v>
      </c>
      <c r="M854" s="86" t="n">
        <v>0.579516389428048</v>
      </c>
      <c r="N854" s="86" t="n">
        <v>0.5483920732647996</v>
      </c>
      <c r="O854" s="86" t="n">
        <v>0.6121942373184736</v>
      </c>
      <c r="P854" s="86" t="n">
        <v>0.5722016189423386</v>
      </c>
      <c r="Q854" s="86" t="n">
        <v>0.4712090641005743</v>
      </c>
      <c r="R854" s="86" t="n">
        <v>0.5976834987729692</v>
      </c>
      <c r="S854" s="86" t="n">
        <v>0.5452308047836386</v>
      </c>
      <c r="T854" s="86" t="n">
        <v>0.3971630492696511</v>
      </c>
      <c r="U854" s="86" t="n">
        <v>0.5053616537299251</v>
      </c>
      <c r="V854" s="86" t="n">
        <v>0.4566410023961831</v>
      </c>
      <c r="W854" s="86" t="n">
        <v>0.5102215333636194</v>
      </c>
      <c r="X854" s="86" t="n">
        <v>0.5851063604052836</v>
      </c>
      <c r="Y854" s="86" t="n">
        <v>0.5513677328232494</v>
      </c>
      <c r="Z854" s="86" t="n">
        <v>0.3468858715844226</v>
      </c>
      <c r="AA854" s="86" t="n">
        <v>0.5085054877049927</v>
      </c>
      <c r="AB854" s="86" t="n">
        <v>0.5314907497323275</v>
      </c>
      <c r="AC854" s="86" t="n">
        <v>0.4163955757970071</v>
      </c>
      <c r="AD854" s="86" t="n">
        <v>0.5940824495522636</v>
      </c>
      <c r="AE854" s="86" t="n">
        <v>0.5518492731607485</v>
      </c>
      <c r="AF854" s="86" t="n">
        <v>0.5836587151485569</v>
      </c>
      <c r="AG854" s="86" t="n">
        <v>0.5178922344400749</v>
      </c>
      <c r="AH854" s="86" t="n">
        <v>0.5323062448547572</v>
      </c>
      <c r="AI854" s="86" t="n">
        <v>0.5712402438841699</v>
      </c>
      <c r="AJ854" s="86" t="n">
        <v>0.5317962895984929</v>
      </c>
      <c r="AK854" s="86" t="n">
        <v>0.5312314129518432</v>
      </c>
    </row>
    <row r="855">
      <c r="A855" s="86" t="n">
        <v>8</v>
      </c>
      <c r="B855" s="86" t="n">
        <v>0.6265407615328288</v>
      </c>
      <c r="C855" s="86" t="n">
        <v>0.6166912021827254</v>
      </c>
      <c r="D855" s="86" t="n">
        <v>0.5744380176153543</v>
      </c>
      <c r="E855" s="86" t="n">
        <v>0.6285275513927746</v>
      </c>
      <c r="F855" s="86" t="n">
        <v>0.6153933054192166</v>
      </c>
      <c r="G855" s="86" t="n">
        <v>0.5648765747316443</v>
      </c>
      <c r="H855" s="86" t="n">
        <v>0.6228661553686295</v>
      </c>
      <c r="I855" s="86" t="n">
        <v>0.6228301430227079</v>
      </c>
      <c r="J855" s="86" t="n">
        <v>0.5846283164859796</v>
      </c>
      <c r="K855" s="86" t="n">
        <v>0.5875415231767896</v>
      </c>
      <c r="L855" s="86" t="n">
        <v>0.6133217754737414</v>
      </c>
      <c r="M855" s="86" t="n">
        <v>0.5785610197060123</v>
      </c>
      <c r="N855" s="86" t="n">
        <v>0.5443950464917324</v>
      </c>
      <c r="O855" s="86" t="n">
        <v>0.6070269480962992</v>
      </c>
      <c r="P855" s="86" t="n">
        <v>0.5759057518810397</v>
      </c>
      <c r="Q855" s="86" t="n">
        <v>0.4668393844243603</v>
      </c>
      <c r="R855" s="86" t="n">
        <v>0.5913457442497868</v>
      </c>
      <c r="S855" s="86" t="n">
        <v>0.5492864983534578</v>
      </c>
      <c r="T855" s="86" t="n">
        <v>0.4141324781599027</v>
      </c>
      <c r="U855" s="86" t="n">
        <v>0.5043612740364194</v>
      </c>
      <c r="V855" s="86" t="n">
        <v>0.4636550517754314</v>
      </c>
      <c r="W855" s="86" t="n">
        <v>0.5095133748430026</v>
      </c>
      <c r="X855" s="86" t="n">
        <v>0.5818513606705216</v>
      </c>
      <c r="Y855" s="86" t="n">
        <v>0.5561754925849191</v>
      </c>
      <c r="Z855" s="86" t="n">
        <v>0.3712466646401189</v>
      </c>
      <c r="AA855" s="86" t="n">
        <v>0.514666642398209</v>
      </c>
      <c r="AB855" s="86" t="n">
        <v>0.5401708124797691</v>
      </c>
      <c r="AC855" s="86" t="n">
        <v>0.4191869372678238</v>
      </c>
      <c r="AD855" s="86" t="n">
        <v>0.5972062889448274</v>
      </c>
      <c r="AE855" s="86" t="n">
        <v>0.5587589931852226</v>
      </c>
      <c r="AF855" s="86" t="n">
        <v>0.6345555487767677</v>
      </c>
      <c r="AG855" s="86" t="n">
        <v>0.6068968501014442</v>
      </c>
      <c r="AH855" s="86" t="n">
        <v>0.563490532753146</v>
      </c>
      <c r="AI855" s="86" t="n">
        <v>0.6459484966967776</v>
      </c>
      <c r="AJ855" s="86" t="n">
        <v>0.6206350471309675</v>
      </c>
      <c r="AK855" s="86" t="n">
        <v>0.5683615468561705</v>
      </c>
    </row>
    <row r="856">
      <c r="A856" s="86" t="n">
        <v>9</v>
      </c>
      <c r="B856" s="86" t="n">
        <v>0.6063430558945569</v>
      </c>
      <c r="C856" s="86" t="n">
        <v>0.610971045212984</v>
      </c>
      <c r="D856" s="86" t="n">
        <v>0.5683862607748502</v>
      </c>
      <c r="E856" s="86" t="n">
        <v>0.6150255443376718</v>
      </c>
      <c r="F856" s="86" t="n">
        <v>0.612331085141261</v>
      </c>
      <c r="G856" s="86" t="n">
        <v>0.5633446168262677</v>
      </c>
      <c r="H856" s="86" t="n">
        <v>0.6111918604651163</v>
      </c>
      <c r="I856" s="86" t="n">
        <v>0.5824365227949075</v>
      </c>
      <c r="J856" s="86" t="n">
        <v>0.5764866262904929</v>
      </c>
      <c r="K856" s="86" t="n">
        <v>0.5574924572577941</v>
      </c>
      <c r="L856" s="86" t="n">
        <v>0.5625576215111832</v>
      </c>
      <c r="M856" s="86" t="n">
        <v>0.5723390232251588</v>
      </c>
      <c r="N856" s="86" t="n">
        <v>0.507818745354333</v>
      </c>
      <c r="O856" s="86" t="n">
        <v>0.5639293065846431</v>
      </c>
      <c r="P856" s="86" t="n">
        <v>0.5712789287879328</v>
      </c>
      <c r="Q856" s="86" t="n">
        <v>0.5009252737019305</v>
      </c>
      <c r="R856" s="86" t="n">
        <v>0.5612154358608852</v>
      </c>
      <c r="S856" s="86" t="n">
        <v>0.5456872147437749</v>
      </c>
      <c r="T856" s="86" t="n">
        <v>0.6157047641068429</v>
      </c>
      <c r="U856" s="86" t="n">
        <v>0.5309710271316148</v>
      </c>
      <c r="V856" s="86" t="n">
        <v>0.5099188362125836</v>
      </c>
      <c r="W856" s="86" t="n">
        <v>0.4946954918361348</v>
      </c>
      <c r="X856" s="86" t="n">
        <v>0.5441918200625963</v>
      </c>
      <c r="Y856" s="86" t="n">
        <v>0.5580696002731256</v>
      </c>
      <c r="Z856" s="86" t="n">
        <v>0.5920981524639443</v>
      </c>
      <c r="AA856" s="86" t="n">
        <v>0.5596585428004588</v>
      </c>
      <c r="AB856" s="86" t="n">
        <v>0.6056323298722642</v>
      </c>
      <c r="AC856" s="86" t="n">
        <v>0.4066048229689173</v>
      </c>
      <c r="AD856" s="86" t="n">
        <v>0.560011141831387</v>
      </c>
      <c r="AE856" s="86" t="n">
        <v>0.5674251534907272</v>
      </c>
      <c r="AF856" s="86" t="n">
        <v>0.6152004148618142</v>
      </c>
      <c r="AG856" s="86" t="n">
        <v>0.6070380296795905</v>
      </c>
      <c r="AH856" s="86" t="n">
        <v>0.5628084205574503</v>
      </c>
      <c r="AI856" s="86" t="n">
        <v>0.6195676598804548</v>
      </c>
      <c r="AJ856" s="86" t="n">
        <v>0.6140593933969649</v>
      </c>
      <c r="AK856" s="86" t="n">
        <v>0.5661168779448349</v>
      </c>
    </row>
    <row r="857">
      <c r="A857" s="86" t="n">
        <v>10</v>
      </c>
      <c r="B857" s="86" t="n">
        <v>0.559479497193068</v>
      </c>
      <c r="C857" s="86" t="n">
        <v>0.5600810751304844</v>
      </c>
      <c r="D857" s="86" t="n">
        <v>0.564334541493737</v>
      </c>
      <c r="E857" s="86" t="n">
        <v>0.5608502615253618</v>
      </c>
      <c r="F857" s="86" t="n">
        <v>0.5610352900456207</v>
      </c>
      <c r="G857" s="86" t="n">
        <v>0.5675614494111703</v>
      </c>
      <c r="H857" s="86" t="n">
        <v>0.5572581642751113</v>
      </c>
      <c r="I857" s="86" t="n">
        <v>0.5602104798413973</v>
      </c>
      <c r="J857" s="86" t="n">
        <v>0.5808672974545767</v>
      </c>
      <c r="K857" s="86" t="n">
        <v>0.56622375278091</v>
      </c>
      <c r="L857" s="86" t="n">
        <v>0.5529609244026968</v>
      </c>
      <c r="M857" s="86" t="n">
        <v>0.5875644723396278</v>
      </c>
      <c r="N857" s="86" t="n">
        <v>0.5005259245754036</v>
      </c>
      <c r="O857" s="86" t="n">
        <v>0.554663984889094</v>
      </c>
      <c r="P857" s="86" t="n">
        <v>0.5888991905288308</v>
      </c>
      <c r="Q857" s="86" t="n">
        <v>0.529101350302654</v>
      </c>
      <c r="R857" s="86" t="n">
        <v>0.5583956545861446</v>
      </c>
      <c r="S857" s="86" t="n">
        <v>0.5765613264775551</v>
      </c>
      <c r="T857" s="86" t="n">
        <v>0.7032360540046042</v>
      </c>
      <c r="U857" s="86" t="n">
        <v>0.5544652129664465</v>
      </c>
      <c r="V857" s="86" t="n">
        <v>0.5767991589950503</v>
      </c>
      <c r="W857" s="86" t="n">
        <v>0.505064001496486</v>
      </c>
      <c r="X857" s="86" t="n">
        <v>0.5415691475253303</v>
      </c>
      <c r="Y857" s="86" t="n">
        <v>0.5799570668924007</v>
      </c>
      <c r="Z857" s="86" t="n">
        <v>0.6854460093896714</v>
      </c>
      <c r="AA857" s="86" t="n">
        <v>0.5861997415409258</v>
      </c>
      <c r="AB857" s="86" t="n">
        <v>0.6444311645626355</v>
      </c>
      <c r="AC857" s="86" t="n">
        <v>0.4189875543056226</v>
      </c>
      <c r="AD857" s="86" t="n">
        <v>0.5538955143812156</v>
      </c>
      <c r="AE857" s="86" t="n">
        <v>0.573137540350655</v>
      </c>
      <c r="AF857" s="86" t="n">
        <v>0.5569214813007136</v>
      </c>
      <c r="AG857" s="86" t="n">
        <v>0.5600798803161512</v>
      </c>
      <c r="AH857" s="86" t="n">
        <v>0.5649112078090085</v>
      </c>
      <c r="AI857" s="86" t="n">
        <v>0.5552259823528531</v>
      </c>
      <c r="AJ857" s="86" t="n">
        <v>0.5566440053863964</v>
      </c>
      <c r="AK857" s="86" t="n">
        <v>0.5603862485582916</v>
      </c>
    </row>
    <row r="858">
      <c r="A858" s="86" t="n">
        <v>11</v>
      </c>
      <c r="B858" s="86" t="n">
        <v>0.5515926287527458</v>
      </c>
      <c r="C858" s="86" t="n">
        <v>0.5490163488561844</v>
      </c>
      <c r="D858" s="86" t="n">
        <v>0.5645786775338504</v>
      </c>
      <c r="E858" s="86" t="n">
        <v>0.5497810485342416</v>
      </c>
      <c r="F858" s="86" t="n">
        <v>0.5495099005379316</v>
      </c>
      <c r="G858" s="86" t="n">
        <v>0.5708201502476929</v>
      </c>
      <c r="H858" s="86" t="n">
        <v>0.5520781791192479</v>
      </c>
      <c r="I858" s="86" t="n">
        <v>0.5575104963978995</v>
      </c>
      <c r="J858" s="86" t="n">
        <v>0.585382675604026</v>
      </c>
      <c r="K858" s="86" t="n">
        <v>0.5747569560844786</v>
      </c>
      <c r="L858" s="86" t="n">
        <v>0.5494723724061048</v>
      </c>
      <c r="M858" s="86" t="n">
        <v>0.5911078056124949</v>
      </c>
      <c r="N858" s="86" t="n">
        <v>0.493205054485786</v>
      </c>
      <c r="O858" s="86" t="n">
        <v>0.5467623188269264</v>
      </c>
      <c r="P858" s="86" t="n">
        <v>0.5914845059373107</v>
      </c>
      <c r="Q858" s="86" t="n">
        <v>0.5770723146169368</v>
      </c>
      <c r="R858" s="86" t="n">
        <v>0.5601723038049385</v>
      </c>
      <c r="S858" s="86" t="n">
        <v>0.5963602750014444</v>
      </c>
      <c r="T858" s="86" t="n">
        <v>0.7910689332783769</v>
      </c>
      <c r="U858" s="86" t="n">
        <v>0.598605016462054</v>
      </c>
      <c r="V858" s="86" t="n">
        <v>0.6292215171286659</v>
      </c>
      <c r="W858" s="86" t="n">
        <v>0.5486491542182197</v>
      </c>
      <c r="X858" s="86" t="n">
        <v>0.5578441461991407</v>
      </c>
      <c r="Y858" s="86" t="n">
        <v>0.5992208436028268</v>
      </c>
      <c r="Z858" s="86" t="n">
        <v>0.7349022190698146</v>
      </c>
      <c r="AA858" s="86" t="n">
        <v>0.630279754645893</v>
      </c>
      <c r="AB858" s="86" t="n">
        <v>0.6760140434750133</v>
      </c>
      <c r="AC858" s="86" t="n">
        <v>0.4966419711629274</v>
      </c>
      <c r="AD858" s="86" t="n">
        <v>0.5736351256550986</v>
      </c>
      <c r="AE858" s="86" t="n">
        <v>0.5791558537460176</v>
      </c>
      <c r="AF858" s="86" t="n">
        <v>0.5491275700079311</v>
      </c>
      <c r="AG858" s="86" t="n">
        <v>0.5488765976632503</v>
      </c>
      <c r="AH858" s="86" t="n">
        <v>0.5657908973303539</v>
      </c>
      <c r="AI858" s="86" t="n">
        <v>0.5434662112564229</v>
      </c>
      <c r="AJ858" s="86" t="n">
        <v>0.5448454271825022</v>
      </c>
      <c r="AK858" s="86" t="n">
        <v>0.5592121936207959</v>
      </c>
    </row>
    <row r="859">
      <c r="A859" s="86" t="n">
        <v>12</v>
      </c>
      <c r="B859" s="86" t="n">
        <v>0.5576946546253355</v>
      </c>
      <c r="C859" s="86" t="n">
        <v>0.5555718645984882</v>
      </c>
      <c r="D859" s="86" t="n">
        <v>0.5696679749854457</v>
      </c>
      <c r="E859" s="86" t="n">
        <v>0.5539472083688115</v>
      </c>
      <c r="F859" s="86" t="n">
        <v>0.5531465875713275</v>
      </c>
      <c r="G859" s="86" t="n">
        <v>0.5754476107247584</v>
      </c>
      <c r="H859" s="86" t="n">
        <v>0.5520936417615042</v>
      </c>
      <c r="I859" s="86" t="n">
        <v>0.5471817861494246</v>
      </c>
      <c r="J859" s="86" t="n">
        <v>0.5808026381016013</v>
      </c>
      <c r="K859" s="86" t="n">
        <v>0.5723036601347027</v>
      </c>
      <c r="L859" s="86" t="n">
        <v>0.5372709180656552</v>
      </c>
      <c r="M859" s="86" t="n">
        <v>0.5829811163313803</v>
      </c>
      <c r="N859" s="86" t="n">
        <v>0.4788017334474006</v>
      </c>
      <c r="O859" s="86" t="n">
        <v>0.5334390029063056</v>
      </c>
      <c r="P859" s="86" t="n">
        <v>0.5816469350640088</v>
      </c>
      <c r="Q859" s="86" t="n">
        <v>0.6512852350195203</v>
      </c>
      <c r="R859" s="86" t="n">
        <v>0.5733506773085532</v>
      </c>
      <c r="S859" s="86" t="n">
        <v>0.6059506615055751</v>
      </c>
      <c r="T859" s="86" t="n">
        <v>0.8243644003900554</v>
      </c>
      <c r="U859" s="86" t="n">
        <v>0.6479565034215756</v>
      </c>
      <c r="V859" s="86" t="n">
        <v>0.6661899836991451</v>
      </c>
      <c r="W859" s="86" t="n">
        <v>0.6166991796050346</v>
      </c>
      <c r="X859" s="86" t="n">
        <v>0.5812699591533608</v>
      </c>
      <c r="Y859" s="86" t="n">
        <v>0.6139107010069169</v>
      </c>
      <c r="Z859" s="86" t="n">
        <v>0.7724355726686257</v>
      </c>
      <c r="AA859" s="86" t="n">
        <v>0.6749367503321745</v>
      </c>
      <c r="AB859" s="86" t="n">
        <v>0.704608948980354</v>
      </c>
      <c r="AC859" s="86" t="n">
        <v>0.5858081306273217</v>
      </c>
      <c r="AD859" s="86" t="n">
        <v>0.5836400775801592</v>
      </c>
      <c r="AE859" s="86" t="n">
        <v>0.5784279595755004</v>
      </c>
      <c r="AF859" s="86" t="n">
        <v>0.554404856323592</v>
      </c>
      <c r="AG859" s="86" t="n">
        <v>0.5544258659203884</v>
      </c>
      <c r="AH859" s="86" t="n">
        <v>0.5707632600258732</v>
      </c>
      <c r="AI859" s="86" t="n">
        <v>0.5508816083172292</v>
      </c>
      <c r="AJ859" s="86" t="n">
        <v>0.5521914418418369</v>
      </c>
      <c r="AK859" s="86" t="n">
        <v>0.5641204673462737</v>
      </c>
    </row>
    <row r="860">
      <c r="A860" s="86" t="n">
        <v>13</v>
      </c>
      <c r="B860" s="86" t="n">
        <v>0.5484805955577251</v>
      </c>
      <c r="C860" s="86" t="n">
        <v>0.5432659721892443</v>
      </c>
      <c r="D860" s="86" t="n">
        <v>0.5667054780371462</v>
      </c>
      <c r="E860" s="86" t="n">
        <v>0.5414183189393017</v>
      </c>
      <c r="F860" s="86" t="n">
        <v>0.540183829361741</v>
      </c>
      <c r="G860" s="86" t="n">
        <v>0.5708622659289405</v>
      </c>
      <c r="H860" s="86" t="n">
        <v>0.5406822117763483</v>
      </c>
      <c r="I860" s="86" t="n">
        <v>0.5455091548966917</v>
      </c>
      <c r="J860" s="86" t="n">
        <v>0.5877750716641159</v>
      </c>
      <c r="K860" s="86" t="n">
        <v>0.5833511108402158</v>
      </c>
      <c r="L860" s="86" t="n">
        <v>0.5400833776643656</v>
      </c>
      <c r="M860" s="86" t="n">
        <v>0.5927645860165316</v>
      </c>
      <c r="N860" s="86" t="n">
        <v>0.4973563524676381</v>
      </c>
      <c r="O860" s="86" t="n">
        <v>0.5400194067744716</v>
      </c>
      <c r="P860" s="86" t="n">
        <v>0.5924651428163891</v>
      </c>
      <c r="Q860" s="86" t="n">
        <v>0.701978294869805</v>
      </c>
      <c r="R860" s="86" t="n">
        <v>0.6030487716184963</v>
      </c>
      <c r="S860" s="86" t="n">
        <v>0.6369114333583685</v>
      </c>
      <c r="T860" s="86" t="n">
        <v>0.8576397615433332</v>
      </c>
      <c r="U860" s="86" t="n">
        <v>0.707167885211198</v>
      </c>
      <c r="V860" s="86" t="n">
        <v>0.7155564635231129</v>
      </c>
      <c r="W860" s="86" t="n">
        <v>0.7099222361775473</v>
      </c>
      <c r="X860" s="86" t="n">
        <v>0.6197103601930932</v>
      </c>
      <c r="Y860" s="86" t="n">
        <v>0.6522698892999284</v>
      </c>
      <c r="Z860" s="86" t="n">
        <v>0.7875840172932076</v>
      </c>
      <c r="AA860" s="86" t="n">
        <v>0.7161900948289985</v>
      </c>
      <c r="AB860" s="86" t="n">
        <v>0.7357735116157466</v>
      </c>
      <c r="AC860" s="86" t="n">
        <v>0.6543958696245303</v>
      </c>
      <c r="AD860" s="86" t="n">
        <v>0.6012854372137169</v>
      </c>
      <c r="AE860" s="86" t="n">
        <v>0.6012564086334579</v>
      </c>
      <c r="AF860" s="86" t="n">
        <v>0.5443993655054602</v>
      </c>
      <c r="AG860" s="86" t="n">
        <v>0.5427352860138857</v>
      </c>
      <c r="AH860" s="86" t="n">
        <v>0.5686181347759613</v>
      </c>
      <c r="AI860" s="86" t="n">
        <v>0.5384776714155169</v>
      </c>
      <c r="AJ860" s="86" t="n">
        <v>0.5395550705891728</v>
      </c>
      <c r="AK860" s="86" t="n">
        <v>0.5611620557857117</v>
      </c>
    </row>
    <row r="861">
      <c r="A861" s="86" t="n">
        <v>14</v>
      </c>
      <c r="B861" s="86" t="n">
        <v>0.5542164998779594</v>
      </c>
      <c r="C861" s="86" t="n">
        <v>0.5450683612721628</v>
      </c>
      <c r="D861" s="86" t="n">
        <v>0.5801329602433848</v>
      </c>
      <c r="E861" s="86" t="n">
        <v>0.5432277095243887</v>
      </c>
      <c r="F861" s="86" t="n">
        <v>0.5416019690509041</v>
      </c>
      <c r="G861" s="86" t="n">
        <v>0.5833653587992821</v>
      </c>
      <c r="H861" s="86" t="n">
        <v>0.5447798119742702</v>
      </c>
      <c r="I861" s="86" t="n">
        <v>0.5464622150901907</v>
      </c>
      <c r="J861" s="86" t="n">
        <v>0.5888150095911372</v>
      </c>
      <c r="K861" s="86" t="n">
        <v>0.5847225185140035</v>
      </c>
      <c r="L861" s="86" t="n">
        <v>0.5431353308084071</v>
      </c>
      <c r="M861" s="86" t="n">
        <v>0.5952920831292591</v>
      </c>
      <c r="N861" s="86" t="n">
        <v>0.5179305218574254</v>
      </c>
      <c r="O861" s="86" t="n">
        <v>0.5527468593526992</v>
      </c>
      <c r="P861" s="86" t="n">
        <v>0.5992716542452663</v>
      </c>
      <c r="Q861" s="86" t="n">
        <v>0.7221074750176101</v>
      </c>
      <c r="R861" s="86" t="n">
        <v>0.6437475454188426</v>
      </c>
      <c r="S861" s="86" t="n">
        <v>0.6892079265122191</v>
      </c>
      <c r="T861" s="86" t="n">
        <v>0.8862304343892312</v>
      </c>
      <c r="U861" s="86" t="n">
        <v>0.7513250263098123</v>
      </c>
      <c r="V861" s="86" t="n">
        <v>0.7618670650374325</v>
      </c>
      <c r="W861" s="86" t="n">
        <v>0.7786269741588948</v>
      </c>
      <c r="X861" s="86" t="n">
        <v>0.6707506233091084</v>
      </c>
      <c r="Y861" s="86" t="n">
        <v>0.6961664195752523</v>
      </c>
      <c r="Z861" s="86" t="n">
        <v>0.7859712230215827</v>
      </c>
      <c r="AA861" s="86" t="n">
        <v>0.7445514278953788</v>
      </c>
      <c r="AB861" s="86" t="n">
        <v>0.7242797739100122</v>
      </c>
      <c r="AC861" s="86" t="n">
        <v>0.7020588914307302</v>
      </c>
      <c r="AD861" s="86" t="n">
        <v>0.6128956381793422</v>
      </c>
      <c r="AE861" s="86" t="n">
        <v>0.6091999493638839</v>
      </c>
      <c r="AF861" s="86" t="n">
        <v>0.5492190836434628</v>
      </c>
      <c r="AG861" s="86" t="n">
        <v>0.5483164335306051</v>
      </c>
      <c r="AH861" s="86" t="n">
        <v>0.5851252499117958</v>
      </c>
      <c r="AI861" s="86" t="n">
        <v>0.5396761194253441</v>
      </c>
      <c r="AJ861" s="86" t="n">
        <v>0.5413287397753489</v>
      </c>
      <c r="AK861" s="86" t="n">
        <v>0.5748007468437577</v>
      </c>
    </row>
    <row r="862">
      <c r="A862" s="86" t="n">
        <v>15</v>
      </c>
      <c r="B862" s="86" t="n">
        <v>0.5503569685135464</v>
      </c>
      <c r="C862" s="86" t="n">
        <v>0.5424781015122802</v>
      </c>
      <c r="D862" s="86" t="n">
        <v>0.5729262521361904</v>
      </c>
      <c r="E862" s="86" t="n">
        <v>0.542513076268094</v>
      </c>
      <c r="F862" s="86" t="n">
        <v>0.5404169811411457</v>
      </c>
      <c r="G862" s="86" t="n">
        <v>0.5785325843761353</v>
      </c>
      <c r="H862" s="86" t="n">
        <v>0.5444550964868877</v>
      </c>
      <c r="I862" s="86" t="n">
        <v>0.5578692206132698</v>
      </c>
      <c r="J862" s="86" t="n">
        <v>0.5904422699743517</v>
      </c>
      <c r="K862" s="86" t="n">
        <v>0.5948099838478651</v>
      </c>
      <c r="L862" s="86" t="n">
        <v>0.5562884010944643</v>
      </c>
      <c r="M862" s="86" t="n">
        <v>0.5994642673584026</v>
      </c>
      <c r="N862" s="86" t="n">
        <v>0.567241210047263</v>
      </c>
      <c r="O862" s="86" t="n">
        <v>0.5717367650037448</v>
      </c>
      <c r="P862" s="86" t="n">
        <v>0.6104464572264022</v>
      </c>
      <c r="Q862" s="86" t="n">
        <v>0.7453169211666806</v>
      </c>
      <c r="R862" s="86" t="n">
        <v>0.6883050766452706</v>
      </c>
      <c r="S862" s="86" t="n">
        <v>0.7317002715350396</v>
      </c>
      <c r="T862" s="86" t="n">
        <v>0.8664863832396729</v>
      </c>
      <c r="U862" s="86" t="n">
        <v>0.7705489605240117</v>
      </c>
      <c r="V862" s="86" t="n">
        <v>0.7841775303566185</v>
      </c>
      <c r="W862" s="86" t="n">
        <v>0.8179498142754068</v>
      </c>
      <c r="X862" s="86" t="n">
        <v>0.7179523632698531</v>
      </c>
      <c r="Y862" s="86" t="n">
        <v>0.746886414337226</v>
      </c>
      <c r="Z862" s="86" t="n">
        <v>0.7974127740061472</v>
      </c>
      <c r="AA862" s="86" t="n">
        <v>0.775597459092481</v>
      </c>
      <c r="AB862" s="86" t="n">
        <v>0.7445133338313289</v>
      </c>
      <c r="AC862" s="86" t="n">
        <v>0.7787268873171449</v>
      </c>
      <c r="AD862" s="86" t="n">
        <v>0.6418623364833079</v>
      </c>
      <c r="AE862" s="86" t="n">
        <v>0.6281726691562757</v>
      </c>
      <c r="AF862" s="86" t="n">
        <v>0.5456347995851382</v>
      </c>
      <c r="AG862" s="86" t="n">
        <v>0.5511901210728737</v>
      </c>
      <c r="AH862" s="86" t="n">
        <v>0.583281194872398</v>
      </c>
      <c r="AI862" s="86" t="n">
        <v>0.537039533803724</v>
      </c>
      <c r="AJ862" s="86" t="n">
        <v>0.5389114003199963</v>
      </c>
      <c r="AK862" s="86" t="n">
        <v>0.5676271160142128</v>
      </c>
    </row>
    <row r="863">
      <c r="A863" s="86" t="n">
        <v>16</v>
      </c>
      <c r="B863" s="86" t="n">
        <v>0.5614626556016596</v>
      </c>
      <c r="C863" s="86" t="n">
        <v>0.5577304143983907</v>
      </c>
      <c r="D863" s="86" t="n">
        <v>0.5741422374129093</v>
      </c>
      <c r="E863" s="86" t="n">
        <v>0.5583718525726796</v>
      </c>
      <c r="F863" s="86" t="n">
        <v>0.5560910301462847</v>
      </c>
      <c r="G863" s="86" t="n">
        <v>0.5805751949166374</v>
      </c>
      <c r="H863" s="86" t="n">
        <v>0.5545522018802574</v>
      </c>
      <c r="I863" s="86" t="n">
        <v>0.6024932394282488</v>
      </c>
      <c r="J863" s="86" t="n">
        <v>0.6331282194969502</v>
      </c>
      <c r="K863" s="86" t="n">
        <v>0.6450339804345839</v>
      </c>
      <c r="L863" s="86" t="n">
        <v>0.6073895415500106</v>
      </c>
      <c r="M863" s="86" t="n">
        <v>0.6511207454302489</v>
      </c>
      <c r="N863" s="86" t="n">
        <v>0.6769981627701499</v>
      </c>
      <c r="O863" s="86" t="n">
        <v>0.6317470336368389</v>
      </c>
      <c r="P863" s="86" t="n">
        <v>0.6690751702742217</v>
      </c>
      <c r="Q863" s="86" t="n">
        <v>0.8160914051027351</v>
      </c>
      <c r="R863" s="86" t="n">
        <v>0.7772040320586483</v>
      </c>
      <c r="S863" s="86" t="n">
        <v>0.8281818707031023</v>
      </c>
      <c r="T863" s="86" t="n">
        <v>0.9163491600735877</v>
      </c>
      <c r="U863" s="86" t="n">
        <v>0.8371045509474134</v>
      </c>
      <c r="V863" s="86" t="n">
        <v>0.8628770370748693</v>
      </c>
      <c r="W863" s="86" t="n">
        <v>0.9143261804868924</v>
      </c>
      <c r="X863" s="86" t="n">
        <v>0.8118847806482417</v>
      </c>
      <c r="Y863" s="86" t="n">
        <v>0.8443043480294264</v>
      </c>
      <c r="Z863" s="86" t="n">
        <v>0.8657327658999561</v>
      </c>
      <c r="AA863" s="86" t="n">
        <v>0.8712873810087184</v>
      </c>
      <c r="AB863" s="86" t="n">
        <v>0.8576280471103809</v>
      </c>
      <c r="AC863" s="86" t="n">
        <v>0.8989758012046929</v>
      </c>
      <c r="AD863" s="86" t="n">
        <v>0.7243201419551851</v>
      </c>
      <c r="AE863" s="86" t="n">
        <v>0.7114479819397852</v>
      </c>
      <c r="AF863" s="86" t="n">
        <v>0.5564334085778779</v>
      </c>
      <c r="AG863" s="86" t="n">
        <v>0.5704019291506227</v>
      </c>
      <c r="AH863" s="86" t="n">
        <v>0.589556627072798</v>
      </c>
      <c r="AI863" s="86" t="n">
        <v>0.5527691639327071</v>
      </c>
      <c r="AJ863" s="86" t="n">
        <v>0.5545944775134304</v>
      </c>
      <c r="AK863" s="86" t="n">
        <v>0.569075289505397</v>
      </c>
    </row>
    <row r="864">
      <c r="A864" s="86" t="n">
        <v>17</v>
      </c>
      <c r="B864" s="86" t="n">
        <v>0.6145655357578715</v>
      </c>
      <c r="C864" s="86" t="n">
        <v>0.6107163363365957</v>
      </c>
      <c r="D864" s="86" t="n">
        <v>0.6262746718248231</v>
      </c>
      <c r="E864" s="86" t="n">
        <v>0.611391558204598</v>
      </c>
      <c r="F864" s="86" t="n">
        <v>0.6094875948831595</v>
      </c>
      <c r="G864" s="86" t="n">
        <v>0.6335461930056383</v>
      </c>
      <c r="H864" s="86" t="n">
        <v>0.6062438149430975</v>
      </c>
      <c r="I864" s="86" t="n">
        <v>0.6756156683944864</v>
      </c>
      <c r="J864" s="86" t="n">
        <v>0.7040325883138995</v>
      </c>
      <c r="K864" s="86" t="n">
        <v>0.7113948739828726</v>
      </c>
      <c r="L864" s="86" t="n">
        <v>0.6785827068704976</v>
      </c>
      <c r="M864" s="86" t="n">
        <v>0.7143746863303523</v>
      </c>
      <c r="N864" s="86" t="n">
        <v>0.8353224969496374</v>
      </c>
      <c r="O864" s="86" t="n">
        <v>0.7246875839036819</v>
      </c>
      <c r="P864" s="86" t="n">
        <v>0.7317334094069819</v>
      </c>
      <c r="Q864" s="86" t="n">
        <v>0.9321266968325793</v>
      </c>
      <c r="R864" s="86" t="n">
        <v>0.9028744314203013</v>
      </c>
      <c r="S864" s="86" t="n">
        <v>0.9481021433936104</v>
      </c>
      <c r="T864" s="86" t="n">
        <v>0.9800850482040351</v>
      </c>
      <c r="U864" s="86" t="n">
        <v>0.9354642403269178</v>
      </c>
      <c r="V864" s="86" t="n">
        <v>0.9656575458488148</v>
      </c>
      <c r="W864" s="86" t="n">
        <v>0.9945885999839662</v>
      </c>
      <c r="X864" s="86" t="n">
        <v>0.9270213781762245</v>
      </c>
      <c r="Y864" s="86" t="n">
        <v>0.9656675443478423</v>
      </c>
      <c r="Z864" s="86" t="n">
        <v>0.9873509642989834</v>
      </c>
      <c r="AA864" s="86" t="n">
        <v>0.9815492983382176</v>
      </c>
      <c r="AB864" s="86" t="n">
        <v>0.9958118572744704</v>
      </c>
      <c r="AC864" s="86" t="n">
        <v>0.9745104623585955</v>
      </c>
      <c r="AD864" s="86" t="n">
        <v>0.8094086576156481</v>
      </c>
      <c r="AE864" s="86" t="n">
        <v>0.7949553769225898</v>
      </c>
      <c r="AF864" s="86" t="n">
        <v>0.6089927399182476</v>
      </c>
      <c r="AG864" s="86" t="n">
        <v>0.6186010925477676</v>
      </c>
      <c r="AH864" s="86" t="n">
        <v>0.6405080559802423</v>
      </c>
      <c r="AI864" s="86" t="n">
        <v>0.6058454301679325</v>
      </c>
      <c r="AJ864" s="86" t="n">
        <v>0.6076676454541554</v>
      </c>
      <c r="AK864" s="86" t="n">
        <v>0.6218146648254175</v>
      </c>
    </row>
    <row r="865">
      <c r="A865" s="86" t="n">
        <v>18</v>
      </c>
      <c r="B865" s="86" t="n">
        <v>0.7011532828899194</v>
      </c>
      <c r="C865" s="86" t="n">
        <v>0.6968359977033031</v>
      </c>
      <c r="D865" s="86" t="n">
        <v>0.7153279873800448</v>
      </c>
      <c r="E865" s="86" t="n">
        <v>0.6931790536431091</v>
      </c>
      <c r="F865" s="86" t="n">
        <v>0.6916147082718405</v>
      </c>
      <c r="G865" s="86" t="n">
        <v>0.7161929529936355</v>
      </c>
      <c r="H865" s="86" t="n">
        <v>0.6809747649678377</v>
      </c>
      <c r="I865" s="86" t="n">
        <v>0.7653243164074941</v>
      </c>
      <c r="J865" s="86" t="n">
        <v>0.7839946548268206</v>
      </c>
      <c r="K865" s="86" t="n">
        <v>0.7924145917776491</v>
      </c>
      <c r="L865" s="86" t="n">
        <v>0.7677633210336794</v>
      </c>
      <c r="M865" s="86" t="n">
        <v>0.7869344120545889</v>
      </c>
      <c r="N865" s="86" t="n">
        <v>0.9536344894324222</v>
      </c>
      <c r="O865" s="86" t="n">
        <v>0.819964483718564</v>
      </c>
      <c r="P865" s="86" t="n">
        <v>0.8020272438754769</v>
      </c>
      <c r="Q865" s="86" t="n">
        <v>1</v>
      </c>
      <c r="R865" s="86" t="n">
        <v>1</v>
      </c>
      <c r="S865" s="86" t="n">
        <v>1</v>
      </c>
      <c r="T865" s="86" t="n">
        <v>1</v>
      </c>
      <c r="U865" s="86" t="n">
        <v>1</v>
      </c>
      <c r="V865" s="86" t="n">
        <v>1</v>
      </c>
      <c r="W865" s="86" t="n">
        <v>1</v>
      </c>
      <c r="X865" s="86" t="n">
        <v>1</v>
      </c>
      <c r="Y865" s="86" t="n">
        <v>1</v>
      </c>
      <c r="Z865" s="86" t="n">
        <v>1</v>
      </c>
      <c r="AA865" s="86" t="n">
        <v>1</v>
      </c>
      <c r="AB865" s="86" t="n">
        <v>1</v>
      </c>
      <c r="AC865" s="86" t="n">
        <v>1</v>
      </c>
      <c r="AD865" s="86" t="n">
        <v>0.8790327239714437</v>
      </c>
      <c r="AE865" s="86" t="n">
        <v>0.8540202966432474</v>
      </c>
      <c r="AF865" s="86" t="n">
        <v>0.6942987005063753</v>
      </c>
      <c r="AG865" s="86" t="n">
        <v>0.6971698048761604</v>
      </c>
      <c r="AH865" s="86" t="n">
        <v>0.7244784193813948</v>
      </c>
      <c r="AI865" s="86" t="n">
        <v>0.6920887450751276</v>
      </c>
      <c r="AJ865" s="86" t="n">
        <v>0.6940645427591183</v>
      </c>
      <c r="AK865" s="86" t="n">
        <v>0.7122789595907876</v>
      </c>
    </row>
    <row r="866">
      <c r="A866" s="86" t="n">
        <v>19</v>
      </c>
      <c r="B866" s="86" t="n">
        <v>0.796482182084452</v>
      </c>
      <c r="C866" s="86" t="n">
        <v>0.7934980162927339</v>
      </c>
      <c r="D866" s="86" t="n">
        <v>0.8086912430280381</v>
      </c>
      <c r="E866" s="86" t="n">
        <v>0.787617078214329</v>
      </c>
      <c r="F866" s="86" t="n">
        <v>0.7865531513948244</v>
      </c>
      <c r="G866" s="86" t="n">
        <v>0.8049570156828271</v>
      </c>
      <c r="H866" s="86" t="n">
        <v>0.7685551707075706</v>
      </c>
      <c r="I866" s="86" t="n">
        <v>0.8449886863901308</v>
      </c>
      <c r="J866" s="86" t="n">
        <v>0.8509063085975386</v>
      </c>
      <c r="K866" s="86" t="n">
        <v>0.8522079663547986</v>
      </c>
      <c r="L866" s="86" t="n">
        <v>0.8367904473866589</v>
      </c>
      <c r="M866" s="86" t="n">
        <v>0.8418137512773535</v>
      </c>
      <c r="N866" s="86" t="n">
        <v>1</v>
      </c>
      <c r="O866" s="86" t="n">
        <v>0.8734226107764125</v>
      </c>
      <c r="P866" s="86" t="n">
        <v>0.8403701458474486</v>
      </c>
      <c r="Q866" s="86" t="n">
        <v>0.9309805513437363</v>
      </c>
      <c r="R866" s="86" t="n">
        <v>0.9712452960354749</v>
      </c>
      <c r="S866" s="86" t="n">
        <v>0.939106823040037</v>
      </c>
      <c r="T866" s="86" t="n">
        <v>0.9361937410151497</v>
      </c>
      <c r="U866" s="86" t="n">
        <v>0.9526024608993706</v>
      </c>
      <c r="V866" s="86" t="n">
        <v>0.9327493966981192</v>
      </c>
      <c r="W866" s="86" t="n">
        <v>0.9435076561289114</v>
      </c>
      <c r="X866" s="86" t="n">
        <v>0.9841408943822612</v>
      </c>
      <c r="Y866" s="86" t="n">
        <v>0.9687402079309329</v>
      </c>
      <c r="Z866" s="86" t="n">
        <v>0.9289863883541054</v>
      </c>
      <c r="AA866" s="86" t="n">
        <v>0.9673012868349686</v>
      </c>
      <c r="AB866" s="86" t="n">
        <v>0.9689698961679241</v>
      </c>
      <c r="AC866" s="86" t="n">
        <v>0.9997376539971037</v>
      </c>
      <c r="AD866" s="86" t="n">
        <v>0.9388437254982874</v>
      </c>
      <c r="AE866" s="86" t="n">
        <v>0.8865909234761696</v>
      </c>
      <c r="AF866" s="86" t="n">
        <v>0.7889085473735585</v>
      </c>
      <c r="AG866" s="86" t="n">
        <v>0.7914367754584352</v>
      </c>
      <c r="AH866" s="86" t="n">
        <v>0.8114359637774902</v>
      </c>
      <c r="AI866" s="86" t="n">
        <v>0.7887435770676974</v>
      </c>
      <c r="AJ866" s="86" t="n">
        <v>0.7909563305481824</v>
      </c>
      <c r="AK866" s="86" t="n">
        <v>0.8064567849514085</v>
      </c>
    </row>
    <row r="867">
      <c r="A867" s="86" t="n">
        <v>20</v>
      </c>
      <c r="B867" s="86" t="n">
        <v>0.8750762753234073</v>
      </c>
      <c r="C867" s="86" t="n">
        <v>0.8760754974378016</v>
      </c>
      <c r="D867" s="86" t="n">
        <v>0.878697252530564</v>
      </c>
      <c r="E867" s="86" t="n">
        <v>0.8674279284758544</v>
      </c>
      <c r="F867" s="86" t="n">
        <v>0.8666924655920851</v>
      </c>
      <c r="G867" s="86" t="n">
        <v>0.872205229714719</v>
      </c>
      <c r="H867" s="86" t="n">
        <v>0.8392039831766451</v>
      </c>
      <c r="I867" s="86" t="n">
        <v>0.9340817721400767</v>
      </c>
      <c r="J867" s="86" t="n">
        <v>0.9370648964372696</v>
      </c>
      <c r="K867" s="86" t="n">
        <v>0.9316734221192819</v>
      </c>
      <c r="L867" s="86" t="n">
        <v>0.922427404843704</v>
      </c>
      <c r="M867" s="86" t="n">
        <v>0.9282142446834886</v>
      </c>
      <c r="N867" s="86" t="n">
        <v>0.844284251714514</v>
      </c>
      <c r="O867" s="86" t="n">
        <v>0.9044663843577629</v>
      </c>
      <c r="P867" s="86" t="n">
        <v>0.9116490746353815</v>
      </c>
      <c r="Q867" s="86" t="n">
        <v>0.7225730966224526</v>
      </c>
      <c r="R867" s="86" t="n">
        <v>0.8882061661156629</v>
      </c>
      <c r="S867" s="86" t="n">
        <v>0.8793228956034432</v>
      </c>
      <c r="T867" s="86" t="n">
        <v>0.622711690609512</v>
      </c>
      <c r="U867" s="86" t="n">
        <v>0.76864702547414</v>
      </c>
      <c r="V867" s="86" t="n">
        <v>0.753167600880161</v>
      </c>
      <c r="W867" s="86" t="n">
        <v>0.815170626119024</v>
      </c>
      <c r="X867" s="86" t="n">
        <v>0.9007352395098406</v>
      </c>
      <c r="Y867" s="86" t="n">
        <v>0.9171783875297563</v>
      </c>
      <c r="Z867" s="86" t="n">
        <v>0.6227834633701489</v>
      </c>
      <c r="AA867" s="86" t="n">
        <v>0.8244862670865111</v>
      </c>
      <c r="AB867" s="86" t="n">
        <v>0.9067304100993503</v>
      </c>
      <c r="AC867" s="86" t="n">
        <v>0.7175477994417276</v>
      </c>
      <c r="AD867" s="86" t="n">
        <v>0.9603350802624523</v>
      </c>
      <c r="AE867" s="86" t="n">
        <v>0.9609363461822478</v>
      </c>
      <c r="AF867" s="86" t="n">
        <v>0.8667408943932645</v>
      </c>
      <c r="AG867" s="86" t="n">
        <v>0.8728199709898737</v>
      </c>
      <c r="AH867" s="86" t="n">
        <v>0.8786875220510407</v>
      </c>
      <c r="AI867" s="86" t="n">
        <v>0.8719608107500787</v>
      </c>
      <c r="AJ867" s="86" t="n">
        <v>0.8746825070854817</v>
      </c>
      <c r="AK867" s="86" t="n">
        <v>0.8772259202366728</v>
      </c>
    </row>
    <row r="868">
      <c r="A868" s="86" t="n">
        <v>21</v>
      </c>
      <c r="B868" s="86" t="n">
        <v>0.9784140834757139</v>
      </c>
      <c r="C868" s="86" t="n">
        <v>0.9795455820961245</v>
      </c>
      <c r="D868" s="86" t="n">
        <v>0.9774925350710812</v>
      </c>
      <c r="E868" s="86" t="n">
        <v>0.9659560880671449</v>
      </c>
      <c r="F868" s="86" t="n">
        <v>0.9656449651233781</v>
      </c>
      <c r="G868" s="86" t="n">
        <v>0.965828389127837</v>
      </c>
      <c r="H868" s="86" t="n">
        <v>0.945463260761999</v>
      </c>
      <c r="I868" s="86" t="n">
        <v>1</v>
      </c>
      <c r="J868" s="86" t="n">
        <v>1</v>
      </c>
      <c r="K868" s="86" t="n">
        <v>1</v>
      </c>
      <c r="L868" s="86" t="n">
        <v>1</v>
      </c>
      <c r="M868" s="86" t="n">
        <v>1</v>
      </c>
      <c r="N868" s="86" t="n">
        <v>0.926286411511437</v>
      </c>
      <c r="O868" s="86" t="n">
        <v>1</v>
      </c>
      <c r="P868" s="86" t="n">
        <v>1</v>
      </c>
      <c r="Q868" s="86" t="n">
        <v>0.7973710287849662</v>
      </c>
      <c r="R868" s="86" t="n">
        <v>0.9857930401065574</v>
      </c>
      <c r="S868" s="86" t="n">
        <v>0.9638107343000752</v>
      </c>
      <c r="T868" s="86" t="n">
        <v>0.6809787580549496</v>
      </c>
      <c r="U868" s="86" t="n">
        <v>0.846908965447891</v>
      </c>
      <c r="V868" s="86" t="n">
        <v>0.8214864847610416</v>
      </c>
      <c r="W868" s="86" t="n">
        <v>0.8814168515004944</v>
      </c>
      <c r="X868" s="86" t="n">
        <v>0.9795087793750998</v>
      </c>
      <c r="Y868" s="86" t="n">
        <v>0.988962730508229</v>
      </c>
      <c r="Z868" s="86" t="n">
        <v>0.6562552774681664</v>
      </c>
      <c r="AA868" s="86" t="n">
        <v>0.874636428168399</v>
      </c>
      <c r="AB868" s="86" t="n">
        <v>0.958208211946914</v>
      </c>
      <c r="AC868" s="86" t="n">
        <v>0.7430373370831322</v>
      </c>
      <c r="AD868" s="86" t="n">
        <v>1</v>
      </c>
      <c r="AE868" s="86" t="n">
        <v>1</v>
      </c>
      <c r="AF868" s="86" t="n">
        <v>0.9727899457019095</v>
      </c>
      <c r="AG868" s="86" t="n">
        <v>0.97561692060015</v>
      </c>
      <c r="AH868" s="86" t="n">
        <v>0.9747853698694577</v>
      </c>
      <c r="AI868" s="86" t="n">
        <v>0.9807349482420264</v>
      </c>
      <c r="AJ868" s="86" t="n">
        <v>0.9838918960891415</v>
      </c>
      <c r="AK868" s="86" t="n">
        <v>0.9826374342503374</v>
      </c>
    </row>
    <row r="869">
      <c r="A869" s="86" t="n">
        <v>22</v>
      </c>
      <c r="B869" s="86" t="n">
        <v>1</v>
      </c>
      <c r="C869" s="86" t="n">
        <v>1</v>
      </c>
      <c r="D869" s="86" t="n">
        <v>1</v>
      </c>
      <c r="E869" s="86" t="n">
        <v>1</v>
      </c>
      <c r="F869" s="86" t="n">
        <v>1</v>
      </c>
      <c r="G869" s="86" t="n">
        <v>1</v>
      </c>
      <c r="H869" s="86" t="n">
        <v>1</v>
      </c>
      <c r="I869" s="86" t="n">
        <v>0.9360727976668067</v>
      </c>
      <c r="J869" s="86" t="n">
        <v>0.9550078668879453</v>
      </c>
      <c r="K869" s="86" t="n">
        <v>0.9171822143662572</v>
      </c>
      <c r="L869" s="86" t="n">
        <v>0.9187014787136866</v>
      </c>
      <c r="M869" s="86" t="n">
        <v>0.935107418627291</v>
      </c>
      <c r="N869" s="86" t="n">
        <v>0.8512124314544971</v>
      </c>
      <c r="O869" s="86" t="n">
        <v>0.9296056939099469</v>
      </c>
      <c r="P869" s="86" t="n">
        <v>0.9417055949791393</v>
      </c>
      <c r="Q869" s="86" t="n">
        <v>0.7402786566219749</v>
      </c>
      <c r="R869" s="86" t="n">
        <v>0.9182367327940357</v>
      </c>
      <c r="S869" s="86" t="n">
        <v>0.9019816280547691</v>
      </c>
      <c r="T869" s="86" t="n">
        <v>0.6323223387250811</v>
      </c>
      <c r="U869" s="86" t="n">
        <v>0.7847918013942898</v>
      </c>
      <c r="V869" s="86" t="n">
        <v>0.7680937363006848</v>
      </c>
      <c r="W869" s="86" t="n">
        <v>0.8093049357312739</v>
      </c>
      <c r="X869" s="86" t="n">
        <v>0.8974611426449527</v>
      </c>
      <c r="Y869" s="86" t="n">
        <v>0.9179079697503988</v>
      </c>
      <c r="Z869" s="86" t="n">
        <v>0.5815516600803864</v>
      </c>
      <c r="AA869" s="86" t="n">
        <v>0.786345352286999</v>
      </c>
      <c r="AB869" s="86" t="n">
        <v>0.8851821418789374</v>
      </c>
      <c r="AC869" s="86" t="n">
        <v>0.6509748777467627</v>
      </c>
      <c r="AD869" s="86" t="n">
        <v>0.8903354929228738</v>
      </c>
      <c r="AE869" s="86" t="n">
        <v>0.9199263666476781</v>
      </c>
      <c r="AF869" s="86" t="n">
        <v>1</v>
      </c>
      <c r="AG869" s="86" t="n">
        <v>1</v>
      </c>
      <c r="AH869" s="86" t="n">
        <v>1</v>
      </c>
      <c r="AI869" s="86" t="n">
        <v>1</v>
      </c>
      <c r="AJ869" s="86" t="n">
        <v>1</v>
      </c>
      <c r="AK869" s="86" t="n">
        <v>1</v>
      </c>
    </row>
    <row r="870">
      <c r="A870" s="86" t="n">
        <v>23</v>
      </c>
      <c r="B870" s="86" t="n">
        <v>0.8916585306321698</v>
      </c>
      <c r="C870" s="86" t="n">
        <v>0.8797601419462348</v>
      </c>
      <c r="D870" s="86" t="n">
        <v>0.9164350504234821</v>
      </c>
      <c r="E870" s="86" t="n">
        <v>0.8866317966184161</v>
      </c>
      <c r="F870" s="86" t="n">
        <v>0.8871521351415015</v>
      </c>
      <c r="G870" s="86" t="n">
        <v>0.9190115449611221</v>
      </c>
      <c r="H870" s="86" t="n">
        <v>0.9176614299851558</v>
      </c>
      <c r="I870" s="86" t="n">
        <v>0.8026295121775198</v>
      </c>
      <c r="J870" s="86" t="n">
        <v>0.8225962885531392</v>
      </c>
      <c r="K870" s="86" t="n">
        <v>0.7688568555145827</v>
      </c>
      <c r="L870" s="86" t="n">
        <v>0.7721420260306172</v>
      </c>
      <c r="M870" s="86" t="n">
        <v>0.7950671479795139</v>
      </c>
      <c r="N870" s="86" t="n">
        <v>0.7051596707010925</v>
      </c>
      <c r="O870" s="86" t="n">
        <v>0.7772012793397928</v>
      </c>
      <c r="P870" s="86" t="n">
        <v>0.8063910779873765</v>
      </c>
      <c r="Q870" s="86" t="n">
        <v>0.6110149357084015</v>
      </c>
      <c r="R870" s="86" t="n">
        <v>0.7641669593116159</v>
      </c>
      <c r="S870" s="86" t="n">
        <v>0.769559188861286</v>
      </c>
      <c r="T870" s="86" t="n">
        <v>0.5291385602123189</v>
      </c>
      <c r="U870" s="86" t="n">
        <v>0.6509645775432964</v>
      </c>
      <c r="V870" s="86" t="n">
        <v>0.6527449703562782</v>
      </c>
      <c r="W870" s="86" t="n">
        <v>0.6724031960663798</v>
      </c>
      <c r="X870" s="86" t="n">
        <v>0.7451700175057028</v>
      </c>
      <c r="Y870" s="86" t="n">
        <v>0.7745965082943209</v>
      </c>
      <c r="Z870" s="86" t="n">
        <v>0.4726078292295741</v>
      </c>
      <c r="AA870" s="86" t="n">
        <v>0.6525163357055751</v>
      </c>
      <c r="AB870" s="86" t="n">
        <v>0.7419187769228854</v>
      </c>
      <c r="AC870" s="86" t="n">
        <v>0.5393414065943292</v>
      </c>
      <c r="AD870" s="86" t="n">
        <v>0.7470577311930012</v>
      </c>
      <c r="AE870" s="86" t="n">
        <v>0.7657974133383967</v>
      </c>
      <c r="AF870" s="86" t="n">
        <v>0.8998078213653834</v>
      </c>
      <c r="AG870" s="86" t="n">
        <v>0.8818714036210284</v>
      </c>
      <c r="AH870" s="86" t="n">
        <v>0.917680818534635</v>
      </c>
      <c r="AI870" s="86" t="n">
        <v>0.8807993648225549</v>
      </c>
      <c r="AJ870" s="86" t="n">
        <v>0.8770548917918759</v>
      </c>
      <c r="AK870" s="86" t="n">
        <v>0.9149456676338397</v>
      </c>
    </row>
    <row r="871">
      <c r="A871" s="86" t="n">
        <v>24</v>
      </c>
      <c r="B871" s="86" t="n">
        <v>0.752959482548206</v>
      </c>
      <c r="C871" s="86" t="n">
        <v>0.7446306073727428</v>
      </c>
      <c r="D871" s="86" t="n">
        <v>0.7605119344964225</v>
      </c>
      <c r="E871" s="86" t="n">
        <v>0.7479017151198151</v>
      </c>
      <c r="F871" s="86" t="n">
        <v>0.7480518606473445</v>
      </c>
      <c r="G871" s="86" t="n">
        <v>0.7630045327001944</v>
      </c>
      <c r="H871" s="86" t="n">
        <v>0.7846053933696191</v>
      </c>
      <c r="I871" s="86" t="n">
        <v>0.6383592930798067</v>
      </c>
      <c r="J871" s="86" t="n">
        <v>0.6657273099553851</v>
      </c>
      <c r="K871" s="86" t="n">
        <v>0.6250419041233657</v>
      </c>
      <c r="L871" s="86" t="n">
        <v>0.6025721182886173</v>
      </c>
      <c r="M871" s="86" t="n">
        <v>0.6346013145403643</v>
      </c>
      <c r="N871" s="86" t="n">
        <v>0.5392900719464819</v>
      </c>
      <c r="O871" s="86" t="n">
        <v>0.6060990028120983</v>
      </c>
      <c r="P871" s="86" t="n">
        <v>0.6413855507613309</v>
      </c>
      <c r="Q871" s="86" t="n">
        <v>0.4663737628195179</v>
      </c>
      <c r="R871" s="86" t="n">
        <v>0.594128122383079</v>
      </c>
      <c r="S871" s="86" t="n">
        <v>0.6097463747183546</v>
      </c>
      <c r="T871" s="86" t="n">
        <v>0.422345762166618</v>
      </c>
      <c r="U871" s="86" t="n">
        <v>0.5063030855732071</v>
      </c>
      <c r="V871" s="86" t="n">
        <v>0.516583885562039</v>
      </c>
      <c r="W871" s="86" t="n">
        <v>0.5139894711525614</v>
      </c>
      <c r="X871" s="86" t="n">
        <v>0.5770770781390907</v>
      </c>
      <c r="Y871" s="86" t="n">
        <v>0.6140697125165441</v>
      </c>
      <c r="Z871" s="86" t="n">
        <v>0.3499763569426149</v>
      </c>
      <c r="AA871" s="86" t="n">
        <v>0.5020913343404744</v>
      </c>
      <c r="AB871" s="86" t="n">
        <v>0.5914942357013023</v>
      </c>
      <c r="AC871" s="86" t="n">
        <v>0.4085251957101181</v>
      </c>
      <c r="AD871" s="86" t="n">
        <v>0.5779990096149878</v>
      </c>
      <c r="AE871" s="86" t="n">
        <v>0.6152235373546848</v>
      </c>
      <c r="AF871" s="86" t="n">
        <v>0.7708803611738146</v>
      </c>
      <c r="AG871" s="86" t="n">
        <v>0.7442486400080153</v>
      </c>
      <c r="AH871" s="86" t="n">
        <v>0.7630624485475717</v>
      </c>
      <c r="AI871" s="86" t="n">
        <v>0.7537189339804953</v>
      </c>
      <c r="AJ871" s="86" t="n">
        <v>0.7455213831350218</v>
      </c>
      <c r="AK871" s="86" t="n">
        <v>0.7584343175741024</v>
      </c>
    </row>
    <row r="881">
      <c r="A881" s="86" t="inlineStr">
        <is>
          <t>RefgChg-Res-8pct-Dec-NTXV-cDXGF-MFm1985-CZ07</t>
        </is>
      </c>
      <c r="B881" s="85" t="n"/>
      <c r="C881" s="85" t="n"/>
      <c r="D881" s="85" t="n">
        <v>2015</v>
      </c>
      <c r="E881" s="85" t="n"/>
      <c r="F881" s="86" t="inlineStr">
        <is>
          <t>Source Annual kWh:</t>
        </is>
      </c>
      <c r="G881" s="151" t="n">
        <v>124415.4089999999</v>
      </c>
      <c r="H881" s="85" t="inlineStr">
        <is>
          <t>DEER</t>
        </is>
      </c>
      <c r="I881" s="85" t="n"/>
      <c r="J881" s="85" t="n"/>
      <c r="K881" s="85" t="inlineStr">
        <is>
          <t>PDAF</t>
        </is>
      </c>
      <c r="L881" s="85" t="inlineStr">
        <is>
          <t>Monthly</t>
        </is>
      </c>
      <c r="M881" s="85" t="n"/>
      <c r="N881" s="85" t="n"/>
      <c r="O881" s="85" t="n"/>
      <c r="P881" s="85" t="n"/>
      <c r="Q881" s="85" t="n"/>
      <c r="R881" s="85" t="n"/>
      <c r="S881" s="85" t="n"/>
      <c r="T881" s="108" t="n"/>
      <c r="U881" s="85" t="n"/>
      <c r="V881" s="85" t="n"/>
      <c r="W881" s="85" t="n"/>
      <c r="X881" s="85" t="n"/>
      <c r="Y881" s="85" t="n"/>
      <c r="Z881" s="85" t="n"/>
      <c r="AA881" s="85" t="n"/>
      <c r="AB881" s="85" t="n"/>
      <c r="AC881" s="85" t="n"/>
      <c r="AD881" s="85" t="n"/>
      <c r="AE881" s="85" t="n"/>
      <c r="AF881" s="85" t="n"/>
      <c r="AG881" s="85" t="n"/>
      <c r="AH881" s="85" t="n"/>
      <c r="AI881" s="85" t="n"/>
      <c r="AJ881" s="85" t="n"/>
      <c r="AK881" s="85" t="n"/>
    </row>
    <row r="882">
      <c r="A882" s="109" t="n">
        <v>23</v>
      </c>
      <c r="B882" s="86" t="inlineStr">
        <is>
          <t>RefgChg-Res-8pct-Dec-NTXV-20-MM</t>
        </is>
      </c>
      <c r="C882" s="85" t="n"/>
      <c r="D882" s="85" t="n"/>
      <c r="E882" s="85" t="n"/>
      <c r="F882" s="85" t="inlineStr">
        <is>
          <t>Source Sample Size:</t>
        </is>
      </c>
      <c r="G882" s="85" t="n">
        <v>0</v>
      </c>
      <c r="H882" s="85" t="inlineStr">
        <is>
          <t>DEER</t>
        </is>
      </c>
      <c r="I882" s="85" t="n"/>
      <c r="J882" s="85" t="n"/>
      <c r="K882" s="85" t="inlineStr">
        <is>
          <t>WKWE</t>
        </is>
      </c>
      <c r="L882" s="85" t="inlineStr">
        <is>
          <t>Monthly</t>
        </is>
      </c>
      <c r="M882" s="85" t="n"/>
      <c r="N882" s="85" t="inlineStr">
        <is>
          <t>Weekend Peak3</t>
        </is>
      </c>
      <c r="O882" s="85" t="n"/>
      <c r="P882" s="85" t="n"/>
      <c r="Q882" s="85" t="n"/>
      <c r="R882" s="85" t="n"/>
      <c r="S882" s="85" t="n"/>
      <c r="T882" s="85" t="n"/>
      <c r="U882" s="85" t="n"/>
      <c r="V882" s="85" t="n"/>
      <c r="W882" s="85" t="n"/>
      <c r="X882" s="85" t="n"/>
      <c r="Y882" s="85" t="n"/>
      <c r="Z882" s="85" t="n"/>
      <c r="AA882" s="85" t="n"/>
      <c r="AB882" s="85" t="n"/>
      <c r="AC882" s="85" t="n"/>
      <c r="AD882" s="85" t="n"/>
      <c r="AE882" s="85" t="n"/>
      <c r="AF882" s="85" t="n"/>
      <c r="AG882" s="85" t="n"/>
      <c r="AH882" s="85" t="n"/>
      <c r="AI882" s="85" t="n"/>
      <c r="AJ882" s="85" t="n"/>
      <c r="AK882" s="85" t="n"/>
    </row>
    <row r="883">
      <c r="A883" s="86" t="n"/>
      <c r="B883" s="86" t="n">
        <v>1</v>
      </c>
      <c r="C883" s="86" t="inlineStr">
        <is>
          <t>JANUARY</t>
        </is>
      </c>
      <c r="D883" s="86" t="inlineStr">
        <is>
          <t>JAN</t>
        </is>
      </c>
      <c r="E883" s="86" t="n">
        <v>2</v>
      </c>
      <c r="F883" s="86" t="inlineStr">
        <is>
          <t>FEBRUARY</t>
        </is>
      </c>
      <c r="G883" s="86" t="inlineStr">
        <is>
          <t>FEB</t>
        </is>
      </c>
      <c r="H883" s="86" t="n">
        <v>3</v>
      </c>
      <c r="I883" s="86" t="inlineStr">
        <is>
          <t>MARCH</t>
        </is>
      </c>
      <c r="J883" s="86" t="inlineStr">
        <is>
          <t>MAR</t>
        </is>
      </c>
      <c r="K883" s="86" t="n">
        <v>4</v>
      </c>
      <c r="L883" s="86" t="inlineStr">
        <is>
          <t>APRIL</t>
        </is>
      </c>
      <c r="M883" s="86" t="inlineStr">
        <is>
          <t>APR</t>
        </is>
      </c>
      <c r="N883" s="86" t="n">
        <v>5</v>
      </c>
      <c r="O883" s="86" t="inlineStr">
        <is>
          <t>MAY</t>
        </is>
      </c>
      <c r="P883" s="86" t="inlineStr">
        <is>
          <t>MAY</t>
        </is>
      </c>
      <c r="Q883" s="86" t="n">
        <v>6</v>
      </c>
      <c r="R883" s="86" t="inlineStr">
        <is>
          <t>JUNE</t>
        </is>
      </c>
      <c r="S883" s="86" t="inlineStr">
        <is>
          <t>JUN</t>
        </is>
      </c>
      <c r="T883" s="86" t="n">
        <v>7</v>
      </c>
      <c r="U883" s="86" t="inlineStr">
        <is>
          <t>JULY</t>
        </is>
      </c>
      <c r="V883" s="86" t="inlineStr">
        <is>
          <t>JUL</t>
        </is>
      </c>
      <c r="W883" s="86" t="n">
        <v>8</v>
      </c>
      <c r="X883" s="86" t="inlineStr">
        <is>
          <t>AUGUST</t>
        </is>
      </c>
      <c r="Y883" s="86" t="inlineStr">
        <is>
          <t>AUG</t>
        </is>
      </c>
      <c r="Z883" s="86" t="n">
        <v>9</v>
      </c>
      <c r="AA883" s="86" t="inlineStr">
        <is>
          <t>SEPTEMBER</t>
        </is>
      </c>
      <c r="AB883" s="86" t="inlineStr">
        <is>
          <t>SEP</t>
        </is>
      </c>
      <c r="AC883" s="86" t="n">
        <v>10</v>
      </c>
      <c r="AD883" s="86" t="inlineStr">
        <is>
          <t>OCTOBER</t>
        </is>
      </c>
      <c r="AE883" s="86" t="inlineStr">
        <is>
          <t>OCT</t>
        </is>
      </c>
      <c r="AF883" s="86" t="n">
        <v>11</v>
      </c>
      <c r="AG883" s="86" t="inlineStr">
        <is>
          <t>NOVEMBER</t>
        </is>
      </c>
      <c r="AH883" s="86" t="inlineStr">
        <is>
          <t>NOV</t>
        </is>
      </c>
      <c r="AI883" s="86" t="n">
        <v>12</v>
      </c>
      <c r="AJ883" s="86" t="inlineStr">
        <is>
          <t>DECEMBER</t>
        </is>
      </c>
      <c r="AK883" s="86" t="inlineStr">
        <is>
          <t>DEC</t>
        </is>
      </c>
    </row>
    <row r="884">
      <c r="A884" s="85" t="n"/>
      <c r="B884" s="86" t="n">
        <v>31</v>
      </c>
      <c r="C884" s="85" t="n"/>
      <c r="D884" s="85" t="n"/>
      <c r="E884" s="86" t="n">
        <v>28</v>
      </c>
      <c r="F884" s="85" t="n"/>
      <c r="G884" s="85" t="n"/>
      <c r="H884" s="86" t="n">
        <v>31</v>
      </c>
      <c r="I884" s="85" t="n"/>
      <c r="J884" s="85" t="n"/>
      <c r="K884" s="86" t="n">
        <v>30</v>
      </c>
      <c r="L884" s="85" t="n"/>
      <c r="M884" s="85" t="n"/>
      <c r="N884" s="86" t="n">
        <v>31</v>
      </c>
      <c r="O884" s="85" t="n"/>
      <c r="P884" s="85" t="n"/>
      <c r="Q884" s="86" t="n">
        <v>30</v>
      </c>
      <c r="R884" s="85" t="n"/>
      <c r="S884" s="85" t="n"/>
      <c r="T884" s="86" t="n">
        <v>31</v>
      </c>
      <c r="U884" s="85" t="n"/>
      <c r="V884" s="85" t="n"/>
      <c r="W884" s="86" t="n">
        <v>31</v>
      </c>
      <c r="X884" s="85" t="n"/>
      <c r="Y884" s="85" t="n"/>
      <c r="Z884" s="86" t="n">
        <v>30</v>
      </c>
      <c r="AA884" s="85" t="n"/>
      <c r="AB884" s="85" t="n"/>
      <c r="AC884" s="86" t="n">
        <v>31</v>
      </c>
      <c r="AD884" s="85" t="n"/>
      <c r="AE884" s="85" t="n"/>
      <c r="AF884" s="86" t="n">
        <v>30</v>
      </c>
      <c r="AG884" s="85" t="n"/>
      <c r="AH884" s="85" t="n"/>
      <c r="AI884" s="86" t="n">
        <v>31</v>
      </c>
      <c r="AJ884" s="85" t="n"/>
      <c r="AK884" s="85" t="n"/>
    </row>
    <row r="885">
      <c r="A885" s="86" t="inlineStr">
        <is>
          <t>RATIOS</t>
        </is>
      </c>
      <c r="B885" s="86" t="inlineStr">
        <is>
          <t>E.BKDWN</t>
        </is>
      </c>
      <c r="C885" s="86" t="inlineStr">
        <is>
          <t>PEAK/AVG</t>
        </is>
      </c>
      <c r="D885" s="86" t="inlineStr">
        <is>
          <t>END/AVG</t>
        </is>
      </c>
      <c r="E885" s="86" t="inlineStr">
        <is>
          <t>E.BKDWN</t>
        </is>
      </c>
      <c r="F885" s="86" t="inlineStr">
        <is>
          <t>PEAK/AVG</t>
        </is>
      </c>
      <c r="G885" s="86" t="inlineStr">
        <is>
          <t>END/AVG</t>
        </is>
      </c>
      <c r="H885" s="86" t="inlineStr">
        <is>
          <t>E.BKDWN</t>
        </is>
      </c>
      <c r="I885" s="86" t="inlineStr">
        <is>
          <t>PEAK/AVG</t>
        </is>
      </c>
      <c r="J885" s="86" t="inlineStr">
        <is>
          <t>END/AVG</t>
        </is>
      </c>
      <c r="K885" s="86" t="inlineStr">
        <is>
          <t>E.BKDWN</t>
        </is>
      </c>
      <c r="L885" s="86" t="inlineStr">
        <is>
          <t>PEAK/AVG</t>
        </is>
      </c>
      <c r="M885" s="86" t="inlineStr">
        <is>
          <t>END/AVG</t>
        </is>
      </c>
      <c r="N885" s="86" t="inlineStr">
        <is>
          <t>E.BKDWN</t>
        </is>
      </c>
      <c r="O885" s="86" t="inlineStr">
        <is>
          <t>PEAK/AVG</t>
        </is>
      </c>
      <c r="P885" s="86" t="inlineStr">
        <is>
          <t>END/AVG</t>
        </is>
      </c>
      <c r="Q885" s="86" t="inlineStr">
        <is>
          <t>E.BKDWN</t>
        </is>
      </c>
      <c r="R885" s="86" t="inlineStr">
        <is>
          <t>PEAK/AVG</t>
        </is>
      </c>
      <c r="S885" s="86" t="inlineStr">
        <is>
          <t>END/AVG</t>
        </is>
      </c>
      <c r="T885" s="86" t="inlineStr">
        <is>
          <t>E.BKDWN</t>
        </is>
      </c>
      <c r="U885" s="86" t="inlineStr">
        <is>
          <t>PEAK/AVG</t>
        </is>
      </c>
      <c r="V885" s="86" t="inlineStr">
        <is>
          <t>END/AVG</t>
        </is>
      </c>
      <c r="W885" s="86" t="inlineStr">
        <is>
          <t>E.BKDWN</t>
        </is>
      </c>
      <c r="X885" s="86" t="inlineStr">
        <is>
          <t>PEAK/AVG</t>
        </is>
      </c>
      <c r="Y885" s="86" t="inlineStr">
        <is>
          <t>END/AVG</t>
        </is>
      </c>
      <c r="Z885" s="86" t="inlineStr">
        <is>
          <t>E.BKDWN</t>
        </is>
      </c>
      <c r="AA885" s="86" t="inlineStr">
        <is>
          <t>PEAK/AVG</t>
        </is>
      </c>
      <c r="AB885" s="86" t="inlineStr">
        <is>
          <t>END/AVG</t>
        </is>
      </c>
      <c r="AC885" s="86" t="inlineStr">
        <is>
          <t>E.BKDWN</t>
        </is>
      </c>
      <c r="AD885" s="86" t="inlineStr">
        <is>
          <t>PEAK/AVG</t>
        </is>
      </c>
      <c r="AE885" s="86" t="inlineStr">
        <is>
          <t>END/AVG</t>
        </is>
      </c>
      <c r="AF885" s="86" t="inlineStr">
        <is>
          <t>E.BKDWN</t>
        </is>
      </c>
      <c r="AG885" s="86" t="inlineStr">
        <is>
          <t>PEAK/AVG</t>
        </is>
      </c>
      <c r="AH885" s="86" t="inlineStr">
        <is>
          <t>END/AVG</t>
        </is>
      </c>
      <c r="AI885" s="86" t="inlineStr">
        <is>
          <t>E.BKDWN</t>
        </is>
      </c>
      <c r="AJ885" s="86" t="inlineStr">
        <is>
          <t>PEAK/AVG</t>
        </is>
      </c>
      <c r="AK885" s="86" t="inlineStr">
        <is>
          <t>END/AVG</t>
        </is>
      </c>
    </row>
    <row r="886">
      <c r="A886" s="85" t="n"/>
      <c r="B886" s="192" t="n">
        <v>0.0825215995418984</v>
      </c>
      <c r="C886" s="193" t="n">
        <v>1.008983625599359</v>
      </c>
      <c r="D886" s="193" t="n">
        <v>0.987382544454191</v>
      </c>
      <c r="E886" s="192" t="n">
        <v>0.07366574860870287</v>
      </c>
      <c r="F886" s="193" t="n">
        <v>1.00741870140473</v>
      </c>
      <c r="G886" s="193" t="n">
        <v>0.9938626597627561</v>
      </c>
      <c r="H886" s="192" t="n">
        <v>0.08109932581111333</v>
      </c>
      <c r="I886" s="193" t="n">
        <v>1.014215051066617</v>
      </c>
      <c r="J886" s="193" t="n">
        <v>0.9924017333389068</v>
      </c>
      <c r="K886" s="192" t="n">
        <v>0.07825832537420757</v>
      </c>
      <c r="L886" s="193" t="n">
        <v>1.08624770269505</v>
      </c>
      <c r="M886" s="193" t="n">
        <v>1.0119549086762</v>
      </c>
      <c r="N886" s="192" t="n">
        <v>0.07999505252879019</v>
      </c>
      <c r="O886" s="193" t="n">
        <v>1.078020722440581</v>
      </c>
      <c r="P886" s="193" t="n">
        <v>0.9809295023281724</v>
      </c>
      <c r="Q886" s="192" t="n">
        <v>0.07737642780438189</v>
      </c>
      <c r="R886" s="193" t="n">
        <v>1.09178555756773</v>
      </c>
      <c r="S886" s="193" t="n">
        <v>0.9855379827672077</v>
      </c>
      <c r="T886" s="192" t="n">
        <v>0.08828579753814021</v>
      </c>
      <c r="U886" s="193" t="n">
        <v>1.27841849632441</v>
      </c>
      <c r="V886" s="193" t="n">
        <v>1.038726594107686</v>
      </c>
      <c r="W886" s="192" t="n">
        <v>0.09592012049986175</v>
      </c>
      <c r="X886" s="193" t="n">
        <v>1.179952540226698</v>
      </c>
      <c r="Y886" s="193" t="n">
        <v>0.9720771748919641</v>
      </c>
      <c r="Z886" s="192" t="n">
        <v>0.09393287552347511</v>
      </c>
      <c r="AA886" s="193" t="n">
        <v>1.256970400483611</v>
      </c>
      <c r="AB886" s="193" t="n">
        <v>0.9117995888424815</v>
      </c>
      <c r="AC886" s="192" t="n">
        <v>0.0856465841780517</v>
      </c>
      <c r="AD886" s="193" t="n">
        <v>1.289232198137285</v>
      </c>
      <c r="AE886" s="193" t="n">
        <v>0.9630080258268939</v>
      </c>
      <c r="AF886" s="192" t="n">
        <v>0.07972774480463347</v>
      </c>
      <c r="AG886" s="193" t="n">
        <v>1.042227932833357</v>
      </c>
      <c r="AH886" s="193" t="n">
        <v>0.9926904345084507</v>
      </c>
      <c r="AI886" s="192" t="n">
        <v>0.08357039778674345</v>
      </c>
      <c r="AJ886" s="193" t="n">
        <v>1.089926628039604</v>
      </c>
      <c r="AK886" s="193" t="n">
        <v>0.9910807810733913</v>
      </c>
      <c r="AM886">
        <f>A881</f>
        <v/>
      </c>
      <c r="AN886" s="83">
        <f>1/($B886*(1/$B884)*(1/(5/7+2/7*$D886))*$B896/SUM($B888:$B911))</f>
        <v/>
      </c>
      <c r="AO886" s="83">
        <f>1/(B886*(1/B884)*(1/(5/7+2/7*D886)))</f>
        <v/>
      </c>
      <c r="AP886" s="83" t="n"/>
      <c r="AR886" s="174">
        <f>CHOOSE(AV$3,C886,F886,I886,L886,O886,R886,U886,X886,AA886,AD886,AG886,AJ886)</f>
        <v/>
      </c>
      <c r="AS886" s="82" t="n"/>
      <c r="AT886" s="82" t="n"/>
      <c r="AV886" s="119">
        <f>AN886/AR886</f>
        <v/>
      </c>
      <c r="AW886" s="172">
        <f>AO886/AR886</f>
        <v/>
      </c>
      <c r="AX886" s="83" t="n"/>
    </row>
    <row r="887">
      <c r="A887" s="86" t="inlineStr">
        <is>
          <t>HOUR</t>
        </is>
      </c>
      <c r="B887" s="86" t="inlineStr">
        <is>
          <t>PEAK</t>
        </is>
      </c>
      <c r="C887" s="86" t="inlineStr">
        <is>
          <t>AVG</t>
        </is>
      </c>
      <c r="D887" s="86" t="inlineStr">
        <is>
          <t>END</t>
        </is>
      </c>
      <c r="E887" s="86" t="inlineStr">
        <is>
          <t>PEAK</t>
        </is>
      </c>
      <c r="F887" s="86" t="inlineStr">
        <is>
          <t>AVG</t>
        </is>
      </c>
      <c r="G887" s="86" t="inlineStr">
        <is>
          <t>END</t>
        </is>
      </c>
      <c r="H887" s="86" t="inlineStr">
        <is>
          <t>PEAK</t>
        </is>
      </c>
      <c r="I887" s="86" t="inlineStr">
        <is>
          <t>AVG</t>
        </is>
      </c>
      <c r="J887" s="86" t="inlineStr">
        <is>
          <t>END</t>
        </is>
      </c>
      <c r="K887" s="86" t="inlineStr">
        <is>
          <t>PEAK</t>
        </is>
      </c>
      <c r="L887" s="86" t="inlineStr">
        <is>
          <t>AVG</t>
        </is>
      </c>
      <c r="M887" s="86" t="inlineStr">
        <is>
          <t>END</t>
        </is>
      </c>
      <c r="N887" s="86" t="inlineStr">
        <is>
          <t>PEAK</t>
        </is>
      </c>
      <c r="O887" s="86" t="inlineStr">
        <is>
          <t>AVG</t>
        </is>
      </c>
      <c r="P887" s="86" t="inlineStr">
        <is>
          <t>END</t>
        </is>
      </c>
      <c r="Q887" s="86" t="inlineStr">
        <is>
          <t>PEAK</t>
        </is>
      </c>
      <c r="R887" s="86" t="inlineStr">
        <is>
          <t>AVG</t>
        </is>
      </c>
      <c r="S887" s="86" t="inlineStr">
        <is>
          <t>END</t>
        </is>
      </c>
      <c r="T887" s="86" t="inlineStr">
        <is>
          <t>PEAK</t>
        </is>
      </c>
      <c r="U887" s="86" t="inlineStr">
        <is>
          <t>AVG</t>
        </is>
      </c>
      <c r="V887" s="86" t="inlineStr">
        <is>
          <t>END</t>
        </is>
      </c>
      <c r="W887" s="86" t="inlineStr">
        <is>
          <t>PEAK</t>
        </is>
      </c>
      <c r="X887" s="86" t="inlineStr">
        <is>
          <t>AVG</t>
        </is>
      </c>
      <c r="Y887" s="86" t="inlineStr">
        <is>
          <t>END</t>
        </is>
      </c>
      <c r="Z887" s="86" t="inlineStr">
        <is>
          <t>PEAK</t>
        </is>
      </c>
      <c r="AA887" s="86" t="inlineStr">
        <is>
          <t>AVG</t>
        </is>
      </c>
      <c r="AB887" s="86" t="inlineStr">
        <is>
          <t>END</t>
        </is>
      </c>
      <c r="AC887" s="86" t="inlineStr">
        <is>
          <t>PEAK</t>
        </is>
      </c>
      <c r="AD887" s="86" t="inlineStr">
        <is>
          <t>AVG</t>
        </is>
      </c>
      <c r="AE887" s="86" t="inlineStr">
        <is>
          <t>END</t>
        </is>
      </c>
      <c r="AF887" s="86" t="inlineStr">
        <is>
          <t>PEAK</t>
        </is>
      </c>
      <c r="AG887" s="86" t="inlineStr">
        <is>
          <t>AVG</t>
        </is>
      </c>
      <c r="AH887" s="86" t="inlineStr">
        <is>
          <t>END</t>
        </is>
      </c>
      <c r="AI887" s="86" t="inlineStr">
        <is>
          <t>PEAK</t>
        </is>
      </c>
      <c r="AJ887" s="86" t="inlineStr">
        <is>
          <t>AVG</t>
        </is>
      </c>
      <c r="AK887" s="86" t="inlineStr">
        <is>
          <t>END</t>
        </is>
      </c>
    </row>
    <row r="888">
      <c r="A888" s="86" t="n">
        <v>1</v>
      </c>
      <c r="B888" s="86" t="n">
        <v>0.5787695509871645</v>
      </c>
      <c r="C888" s="86" t="n">
        <v>0.5728714671676585</v>
      </c>
      <c r="D888" s="86" t="n">
        <v>0.6227377928839356</v>
      </c>
      <c r="E888" s="86" t="n">
        <v>0.5786926775989443</v>
      </c>
      <c r="F888" s="86" t="n">
        <v>0.5737599477771698</v>
      </c>
      <c r="G888" s="86" t="n">
        <v>0.6285148369199731</v>
      </c>
      <c r="H888" s="86" t="n">
        <v>0.5971672733027378</v>
      </c>
      <c r="I888" s="86" t="n">
        <v>0.5243500362800053</v>
      </c>
      <c r="J888" s="86" t="n">
        <v>0.5795238146470569</v>
      </c>
      <c r="K888" s="86" t="n">
        <v>0.6064213070643499</v>
      </c>
      <c r="L888" s="86" t="n">
        <v>0.5039023719054624</v>
      </c>
      <c r="M888" s="86" t="n">
        <v>0.5960345390559807</v>
      </c>
      <c r="N888" s="86" t="n">
        <v>0.4787279887064418</v>
      </c>
      <c r="O888" s="86" t="n">
        <v>0.5006397286708381</v>
      </c>
      <c r="P888" s="86" t="n">
        <v>0.5583418080608039</v>
      </c>
      <c r="Q888" s="86" t="n">
        <v>0.4664134923614522</v>
      </c>
      <c r="R888" s="86" t="n">
        <v>0.4994711179311241</v>
      </c>
      <c r="S888" s="86" t="n">
        <v>0.5559792219274977</v>
      </c>
      <c r="T888" s="86" t="n">
        <v>0.4060870661303815</v>
      </c>
      <c r="U888" s="86" t="n">
        <v>0.4688066110859231</v>
      </c>
      <c r="V888" s="86" t="n">
        <v>0.5102784029055832</v>
      </c>
      <c r="W888" s="86" t="n">
        <v>0.3747430971316236</v>
      </c>
      <c r="X888" s="86" t="n">
        <v>0.4366806817185529</v>
      </c>
      <c r="Y888" s="86" t="n">
        <v>0.4968361606092369</v>
      </c>
      <c r="Z888" s="86" t="n">
        <v>0.3582563481746827</v>
      </c>
      <c r="AA888" s="86" t="n">
        <v>0.4299932392742748</v>
      </c>
      <c r="AB888" s="86" t="n">
        <v>0.505256877246503</v>
      </c>
      <c r="AC888" s="86" t="n">
        <v>0.3899842130877064</v>
      </c>
      <c r="AD888" s="86" t="n">
        <v>0.4678815345114271</v>
      </c>
      <c r="AE888" s="86" t="n">
        <v>0.528687764148026</v>
      </c>
      <c r="AF888" s="86" t="n">
        <v>0.5982879759457551</v>
      </c>
      <c r="AG888" s="86" t="n">
        <v>0.5736272878535772</v>
      </c>
      <c r="AH888" s="86" t="n">
        <v>0.6182838737627261</v>
      </c>
      <c r="AI888" s="86" t="n">
        <v>0.6853283858998144</v>
      </c>
      <c r="AJ888" s="86" t="n">
        <v>0.5750347997534423</v>
      </c>
      <c r="AK888" s="86" t="n">
        <v>0.6401745549418409</v>
      </c>
    </row>
    <row r="889">
      <c r="A889" s="86" t="n">
        <v>2</v>
      </c>
      <c r="B889" s="86" t="n">
        <v>0.4986500957753277</v>
      </c>
      <c r="C889" s="86" t="n">
        <v>0.4907593731282829</v>
      </c>
      <c r="D889" s="86" t="n">
        <v>0.5443615587927384</v>
      </c>
      <c r="E889" s="86" t="n">
        <v>0.49278682058828</v>
      </c>
      <c r="F889" s="86" t="n">
        <v>0.4865531012105327</v>
      </c>
      <c r="G889" s="86" t="n">
        <v>0.5454459482178884</v>
      </c>
      <c r="H889" s="86" t="n">
        <v>0.5288653267922139</v>
      </c>
      <c r="I889" s="86" t="n">
        <v>0.4744300220225998</v>
      </c>
      <c r="J889" s="86" t="n">
        <v>0.5166976879296804</v>
      </c>
      <c r="K889" s="86" t="n">
        <v>0.518462778005807</v>
      </c>
      <c r="L889" s="86" t="n">
        <v>0.4652956679120669</v>
      </c>
      <c r="M889" s="86" t="n">
        <v>0.5224032217102638</v>
      </c>
      <c r="N889" s="86" t="n">
        <v>0.4378334200163459</v>
      </c>
      <c r="O889" s="86" t="n">
        <v>0.4577837553359454</v>
      </c>
      <c r="P889" s="86" t="n">
        <v>0.4995495013291941</v>
      </c>
      <c r="Q889" s="86" t="n">
        <v>0.4266035174863547</v>
      </c>
      <c r="R889" s="86" t="n">
        <v>0.4565944251360516</v>
      </c>
      <c r="S889" s="86" t="n">
        <v>0.4962361233912958</v>
      </c>
      <c r="T889" s="86" t="n">
        <v>0.3591391935095741</v>
      </c>
      <c r="U889" s="86" t="n">
        <v>0.4289425073897575</v>
      </c>
      <c r="V889" s="86" t="n">
        <v>0.4533139367430327</v>
      </c>
      <c r="W889" s="86" t="n">
        <v>0.3405861853274953</v>
      </c>
      <c r="X889" s="86" t="n">
        <v>0.3987733335366342</v>
      </c>
      <c r="Y889" s="86" t="n">
        <v>0.4421246283183948</v>
      </c>
      <c r="Z889" s="86" t="n">
        <v>0.3133651527630312</v>
      </c>
      <c r="AA889" s="86" t="n">
        <v>0.3897872403308691</v>
      </c>
      <c r="AB889" s="86" t="n">
        <v>0.4508692493131174</v>
      </c>
      <c r="AC889" s="86" t="n">
        <v>0.355122437594217</v>
      </c>
      <c r="AD889" s="86" t="n">
        <v>0.428473068268853</v>
      </c>
      <c r="AE889" s="86" t="n">
        <v>0.4729563962478095</v>
      </c>
      <c r="AF889" s="86" t="n">
        <v>0.5150185622679716</v>
      </c>
      <c r="AG889" s="86" t="n">
        <v>0.4878685796895884</v>
      </c>
      <c r="AH889" s="86" t="n">
        <v>0.5369981446774847</v>
      </c>
      <c r="AI889" s="86" t="n">
        <v>0.5344860853432283</v>
      </c>
      <c r="AJ889" s="86" t="n">
        <v>0.4875761818649403</v>
      </c>
      <c r="AK889" s="86" t="n">
        <v>0.5527366094307294</v>
      </c>
    </row>
    <row r="890">
      <c r="A890" s="86" t="n">
        <v>3</v>
      </c>
      <c r="B890" s="86" t="n">
        <v>0.4706263857257054</v>
      </c>
      <c r="C890" s="86" t="n">
        <v>0.4556432674201653</v>
      </c>
      <c r="D890" s="86" t="n">
        <v>0.4934533897310469</v>
      </c>
      <c r="E890" s="86" t="n">
        <v>0.4556059525796029</v>
      </c>
      <c r="F890" s="86" t="n">
        <v>0.4488235463525617</v>
      </c>
      <c r="G890" s="86" t="n">
        <v>0.4917514290517822</v>
      </c>
      <c r="H890" s="86" t="n">
        <v>0.5016774806140213</v>
      </c>
      <c r="I890" s="86" t="n">
        <v>0.4541683816571689</v>
      </c>
      <c r="J890" s="86" t="n">
        <v>0.4886602042023949</v>
      </c>
      <c r="K890" s="86" t="n">
        <v>0.464693452516684</v>
      </c>
      <c r="L890" s="86" t="n">
        <v>0.4505413786898953</v>
      </c>
      <c r="M890" s="86" t="n">
        <v>0.4899865762072342</v>
      </c>
      <c r="N890" s="86" t="n">
        <v>0.4203729846199569</v>
      </c>
      <c r="O890" s="86" t="n">
        <v>0.44021753113853</v>
      </c>
      <c r="P890" s="86" t="n">
        <v>0.4833047868829061</v>
      </c>
      <c r="Q890" s="86" t="n">
        <v>0.4096081092788865</v>
      </c>
      <c r="R890" s="86" t="n">
        <v>0.4382612656137268</v>
      </c>
      <c r="S890" s="86" t="n">
        <v>0.4807078298457609</v>
      </c>
      <c r="T890" s="86" t="n">
        <v>0.3419047291645181</v>
      </c>
      <c r="U890" s="86" t="n">
        <v>0.4118149006812633</v>
      </c>
      <c r="V890" s="86" t="n">
        <v>0.4365355606867565</v>
      </c>
      <c r="W890" s="86" t="n">
        <v>0.3245576802787956</v>
      </c>
      <c r="X890" s="86" t="n">
        <v>0.3820334150348598</v>
      </c>
      <c r="Y890" s="86" t="n">
        <v>0.4239630350610734</v>
      </c>
      <c r="Z890" s="86" t="n">
        <v>0.290691328378499</v>
      </c>
      <c r="AA890" s="86" t="n">
        <v>0.3710973433672847</v>
      </c>
      <c r="AB890" s="86" t="n">
        <v>0.4288841947233946</v>
      </c>
      <c r="AC890" s="86" t="n">
        <v>0.3393473951594717</v>
      </c>
      <c r="AD890" s="86" t="n">
        <v>0.4097758235478533</v>
      </c>
      <c r="AE890" s="86" t="n">
        <v>0.4469693845995258</v>
      </c>
      <c r="AF890" s="86" t="n">
        <v>0.4649004387445156</v>
      </c>
      <c r="AG890" s="86" t="n">
        <v>0.4491125901275652</v>
      </c>
      <c r="AH890" s="86" t="n">
        <v>0.4826334278260707</v>
      </c>
      <c r="AI890" s="86" t="n">
        <v>0.457469387755102</v>
      </c>
      <c r="AJ890" s="86" t="n">
        <v>0.4497740567327829</v>
      </c>
      <c r="AK890" s="86" t="n">
        <v>0.4962340237191799</v>
      </c>
    </row>
    <row r="891">
      <c r="A891" s="86" t="n">
        <v>4</v>
      </c>
      <c r="B891" s="86" t="n">
        <v>0.4597064900981885</v>
      </c>
      <c r="C891" s="86" t="n">
        <v>0.4394199239032545</v>
      </c>
      <c r="D891" s="86" t="n">
        <v>0.4679523592678313</v>
      </c>
      <c r="E891" s="86" t="n">
        <v>0.440239074043173</v>
      </c>
      <c r="F891" s="86" t="n">
        <v>0.4319975232554791</v>
      </c>
      <c r="G891" s="86" t="n">
        <v>0.4668481002017484</v>
      </c>
      <c r="H891" s="86" t="n">
        <v>0.4911378382655483</v>
      </c>
      <c r="I891" s="86" t="n">
        <v>0.4462228483410915</v>
      </c>
      <c r="J891" s="86" t="n">
        <v>0.4691652231917113</v>
      </c>
      <c r="K891" s="86" t="n">
        <v>0.4437907602499201</v>
      </c>
      <c r="L891" s="86" t="n">
        <v>0.4431959864946391</v>
      </c>
      <c r="M891" s="86" t="n">
        <v>0.4649530167253201</v>
      </c>
      <c r="N891" s="86" t="n">
        <v>0.4080243703098298</v>
      </c>
      <c r="O891" s="86" t="n">
        <v>0.4283094555873926</v>
      </c>
      <c r="P891" s="86" t="n">
        <v>0.4588752698531643</v>
      </c>
      <c r="Q891" s="86" t="n">
        <v>0.3971178560083172</v>
      </c>
      <c r="R891" s="86" t="n">
        <v>0.4249210933492814</v>
      </c>
      <c r="S891" s="86" t="n">
        <v>0.4543422733077905</v>
      </c>
      <c r="T891" s="86" t="n">
        <v>0.3253921871956181</v>
      </c>
      <c r="U891" s="86" t="n">
        <v>0.3996863931449977</v>
      </c>
      <c r="V891" s="86" t="n">
        <v>0.4126299140334007</v>
      </c>
      <c r="W891" s="86" t="n">
        <v>0.3150299347690109</v>
      </c>
      <c r="X891" s="86" t="n">
        <v>0.371325813743391</v>
      </c>
      <c r="Y891" s="86" t="n">
        <v>0.4015615975356708</v>
      </c>
      <c r="Z891" s="86" t="n">
        <v>0.2829713128987765</v>
      </c>
      <c r="AA891" s="86" t="n">
        <v>0.3615769115674908</v>
      </c>
      <c r="AB891" s="86" t="n">
        <v>0.4060907599255136</v>
      </c>
      <c r="AC891" s="86" t="n">
        <v>0.3319762128028299</v>
      </c>
      <c r="AD891" s="86" t="n">
        <v>0.400803209663914</v>
      </c>
      <c r="AE891" s="86" t="n">
        <v>0.4245180909184619</v>
      </c>
      <c r="AF891" s="86" t="n">
        <v>0.4386064492375663</v>
      </c>
      <c r="AG891" s="86" t="n">
        <v>0.4299187147104551</v>
      </c>
      <c r="AH891" s="86" t="n">
        <v>0.4545493073148681</v>
      </c>
      <c r="AI891" s="86" t="n">
        <v>0.425617810760668</v>
      </c>
      <c r="AJ891" s="86" t="n">
        <v>0.4334232752180854</v>
      </c>
      <c r="AK891" s="86" t="n">
        <v>0.4654177257126884</v>
      </c>
    </row>
    <row r="892">
      <c r="A892" s="86" t="n">
        <v>5</v>
      </c>
      <c r="B892" s="86" t="n">
        <v>0.4600533928598362</v>
      </c>
      <c r="C892" s="86" t="n">
        <v>0.435587078203841</v>
      </c>
      <c r="D892" s="86" t="n">
        <v>0.4505260291722024</v>
      </c>
      <c r="E892" s="86" t="n">
        <v>0.4356426631877551</v>
      </c>
      <c r="F892" s="86" t="n">
        <v>0.4260432566310514</v>
      </c>
      <c r="G892" s="86" t="n">
        <v>0.4475138702084734</v>
      </c>
      <c r="H892" s="86" t="n">
        <v>0.500696312707707</v>
      </c>
      <c r="I892" s="86" t="n">
        <v>0.4733437435024845</v>
      </c>
      <c r="J892" s="86" t="n">
        <v>0.4875143899211378</v>
      </c>
      <c r="K892" s="86" t="n">
        <v>0.4704853985193293</v>
      </c>
      <c r="L892" s="86" t="n">
        <v>0.4798340407065971</v>
      </c>
      <c r="M892" s="86" t="n">
        <v>0.4879064930039062</v>
      </c>
      <c r="N892" s="86" t="n">
        <v>0.440909428635114</v>
      </c>
      <c r="O892" s="86" t="n">
        <v>0.4634582772937257</v>
      </c>
      <c r="P892" s="86" t="n">
        <v>0.4803475530339525</v>
      </c>
      <c r="Q892" s="86" t="n">
        <v>0.4293326017269761</v>
      </c>
      <c r="R892" s="86" t="n">
        <v>0.4599081852215239</v>
      </c>
      <c r="S892" s="86" t="n">
        <v>0.4735669024462129</v>
      </c>
      <c r="T892" s="86" t="n">
        <v>0.3421568290419059</v>
      </c>
      <c r="U892" s="86" t="n">
        <v>0.4320627372097305</v>
      </c>
      <c r="V892" s="86" t="n">
        <v>0.4299062226930344</v>
      </c>
      <c r="W892" s="86" t="n">
        <v>0.3391564650165311</v>
      </c>
      <c r="X892" s="86" t="n">
        <v>0.4004543773848142</v>
      </c>
      <c r="Y892" s="86" t="n">
        <v>0.4200098402036495</v>
      </c>
      <c r="Z892" s="86" t="n">
        <v>0.3009317602230667</v>
      </c>
      <c r="AA892" s="86" t="n">
        <v>0.3883685962442875</v>
      </c>
      <c r="AB892" s="86" t="n">
        <v>0.4273203639635652</v>
      </c>
      <c r="AC892" s="86" t="n">
        <v>0.3562619440454852</v>
      </c>
      <c r="AD892" s="86" t="n">
        <v>0.4307112612058464</v>
      </c>
      <c r="AE892" s="86" t="n">
        <v>0.4504123286259149</v>
      </c>
      <c r="AF892" s="86" t="n">
        <v>0.420841898567177</v>
      </c>
      <c r="AG892" s="86" t="n">
        <v>0.4226562286898884</v>
      </c>
      <c r="AH892" s="86" t="n">
        <v>0.4342773189176972</v>
      </c>
      <c r="AI892" s="86" t="n">
        <v>0.4110278293135436</v>
      </c>
      <c r="AJ892" s="86" t="n">
        <v>0.4294554910132954</v>
      </c>
      <c r="AK892" s="86" t="n">
        <v>0.4456431148635708</v>
      </c>
    </row>
    <row r="893">
      <c r="A893" s="86" t="n">
        <v>6</v>
      </c>
      <c r="B893" s="86" t="n">
        <v>0.495693880936939</v>
      </c>
      <c r="C893" s="86" t="n">
        <v>0.4698521585880305</v>
      </c>
      <c r="D893" s="86" t="n">
        <v>0.4816746552994917</v>
      </c>
      <c r="E893" s="86" t="n">
        <v>0.4700929900942037</v>
      </c>
      <c r="F893" s="86" t="n">
        <v>0.4595105069646439</v>
      </c>
      <c r="G893" s="86" t="n">
        <v>0.4780651059179556</v>
      </c>
      <c r="H893" s="86" t="n">
        <v>0.5421269188162685</v>
      </c>
      <c r="I893" s="86" t="n">
        <v>0.5261385768902733</v>
      </c>
      <c r="J893" s="86" t="n">
        <v>0.5327982613747619</v>
      </c>
      <c r="K893" s="86" t="n">
        <v>0.5254860826074398</v>
      </c>
      <c r="L893" s="86" t="n">
        <v>0.5383135233539018</v>
      </c>
      <c r="M893" s="86" t="n">
        <v>0.5378466301442756</v>
      </c>
      <c r="N893" s="86" t="n">
        <v>0.5015825841444387</v>
      </c>
      <c r="O893" s="86" t="n">
        <v>0.5254873983977547</v>
      </c>
      <c r="P893" s="86" t="n">
        <v>0.5301521882638405</v>
      </c>
      <c r="Q893" s="86" t="n">
        <v>0.4884916394720883</v>
      </c>
      <c r="R893" s="86" t="n">
        <v>0.5240423190787025</v>
      </c>
      <c r="S893" s="86" t="n">
        <v>0.5256348855486787</v>
      </c>
      <c r="T893" s="86" t="n">
        <v>0.3819313142424972</v>
      </c>
      <c r="U893" s="86" t="n">
        <v>0.491545087914851</v>
      </c>
      <c r="V893" s="86" t="n">
        <v>0.476096794192739</v>
      </c>
      <c r="W893" s="86" t="n">
        <v>0.3871637923331249</v>
      </c>
      <c r="X893" s="86" t="n">
        <v>0.4548424354932777</v>
      </c>
      <c r="Y893" s="86" t="n">
        <v>0.4642308597343145</v>
      </c>
      <c r="Z893" s="86" t="n">
        <v>0.3407027397124343</v>
      </c>
      <c r="AA893" s="86" t="n">
        <v>0.4385568251927546</v>
      </c>
      <c r="AB893" s="86" t="n">
        <v>0.4698902431395947</v>
      </c>
      <c r="AC893" s="86" t="n">
        <v>0.3996581480646195</v>
      </c>
      <c r="AD893" s="86" t="n">
        <v>0.4833028425843985</v>
      </c>
      <c r="AE893" s="86" t="n">
        <v>0.495345840634986</v>
      </c>
      <c r="AF893" s="86" t="n">
        <v>0.4499278986285398</v>
      </c>
      <c r="AG893" s="86" t="n">
        <v>0.4542338361383122</v>
      </c>
      <c r="AH893" s="86" t="n">
        <v>0.4638494645934772</v>
      </c>
      <c r="AI893" s="86" t="n">
        <v>0.4399851576994434</v>
      </c>
      <c r="AJ893" s="86" t="n">
        <v>0.4621346025888569</v>
      </c>
      <c r="AK893" s="86" t="n">
        <v>0.4759210465013952</v>
      </c>
    </row>
    <row r="894">
      <c r="A894" s="86" t="n">
        <v>7</v>
      </c>
      <c r="B894" s="86" t="n">
        <v>0.5467338350854436</v>
      </c>
      <c r="C894" s="86" t="n">
        <v>0.5218551921162736</v>
      </c>
      <c r="D894" s="86" t="n">
        <v>0.5273014069695932</v>
      </c>
      <c r="E894" s="86" t="n">
        <v>0.5248251695210935</v>
      </c>
      <c r="F894" s="86" t="n">
        <v>0.514433276694602</v>
      </c>
      <c r="G894" s="86" t="n">
        <v>0.523610877605918</v>
      </c>
      <c r="H894" s="86" t="n">
        <v>0.6019623358126286</v>
      </c>
      <c r="I894" s="86" t="n">
        <v>0.6067862704578919</v>
      </c>
      <c r="J894" s="86" t="n">
        <v>0.5728802435796744</v>
      </c>
      <c r="K894" s="86" t="n">
        <v>0.6072878186710448</v>
      </c>
      <c r="L894" s="86" t="n">
        <v>0.6224849440628276</v>
      </c>
      <c r="M894" s="86" t="n">
        <v>0.5835842736035022</v>
      </c>
      <c r="N894" s="86" t="n">
        <v>0.5848577160264508</v>
      </c>
      <c r="O894" s="86" t="n">
        <v>0.6117864452371207</v>
      </c>
      <c r="P894" s="86" t="n">
        <v>0.5776062017163555</v>
      </c>
      <c r="Q894" s="86" t="n">
        <v>0.5671008172813123</v>
      </c>
      <c r="R894" s="86" t="n">
        <v>0.6088975628858871</v>
      </c>
      <c r="S894" s="86" t="n">
        <v>0.574626682385303</v>
      </c>
      <c r="T894" s="86" t="n">
        <v>0.4593947311125627</v>
      </c>
      <c r="U894" s="86" t="n">
        <v>0.5734788384667318</v>
      </c>
      <c r="V894" s="86" t="n">
        <v>0.5294536898270418</v>
      </c>
      <c r="W894" s="86" t="n">
        <v>0.4799504065767135</v>
      </c>
      <c r="X894" s="86" t="n">
        <v>0.5377262833683392</v>
      </c>
      <c r="Y894" s="86" t="n">
        <v>0.5079341989860312</v>
      </c>
      <c r="Z894" s="86" t="n">
        <v>0.4110660170475406</v>
      </c>
      <c r="AA894" s="86" t="n">
        <v>0.5220942733328161</v>
      </c>
      <c r="AB894" s="86" t="n">
        <v>0.5141731184710067</v>
      </c>
      <c r="AC894" s="86" t="n">
        <v>0.4769309292912507</v>
      </c>
      <c r="AD894" s="86" t="n">
        <v>0.5739675144549962</v>
      </c>
      <c r="AE894" s="86" t="n">
        <v>0.5413204824244922</v>
      </c>
      <c r="AF894" s="86" t="n">
        <v>0.4969778786856073</v>
      </c>
      <c r="AG894" s="86" t="n">
        <v>0.5064691816007927</v>
      </c>
      <c r="AH894" s="86" t="n">
        <v>0.5093472466825515</v>
      </c>
      <c r="AI894" s="86" t="n">
        <v>0.4875250463821892</v>
      </c>
      <c r="AJ894" s="86" t="n">
        <v>0.5143240275458929</v>
      </c>
      <c r="AK894" s="86" t="n">
        <v>0.5197357863513774</v>
      </c>
    </row>
    <row r="895">
      <c r="A895" s="86" t="n">
        <v>8</v>
      </c>
      <c r="B895" s="86" t="n">
        <v>0.632780802702825</v>
      </c>
      <c r="C895" s="86" t="n">
        <v>0.6098986094892556</v>
      </c>
      <c r="D895" s="86" t="n">
        <v>0.5629474534178988</v>
      </c>
      <c r="E895" s="86" t="n">
        <v>0.6135525856707271</v>
      </c>
      <c r="F895" s="86" t="n">
        <v>0.6078127849936161</v>
      </c>
      <c r="G895" s="86" t="n">
        <v>0.5594527572293208</v>
      </c>
      <c r="H895" s="86" t="n">
        <v>0.6514321886374427</v>
      </c>
      <c r="I895" s="86" t="n">
        <v>0.6225542821014397</v>
      </c>
      <c r="J895" s="86" t="n">
        <v>0.5813205375106242</v>
      </c>
      <c r="K895" s="86" t="n">
        <v>0.6273239993311137</v>
      </c>
      <c r="L895" s="86" t="n">
        <v>0.6143203395391665</v>
      </c>
      <c r="M895" s="86" t="n">
        <v>0.5940814376761117</v>
      </c>
      <c r="N895" s="86" t="n">
        <v>0.5850657552567056</v>
      </c>
      <c r="O895" s="86" t="n">
        <v>0.6065820712239053</v>
      </c>
      <c r="P895" s="86" t="n">
        <v>0.580447465610448</v>
      </c>
      <c r="Q895" s="86" t="n">
        <v>0.5617870447916367</v>
      </c>
      <c r="R895" s="86" t="n">
        <v>0.6022998388878367</v>
      </c>
      <c r="S895" s="86" t="n">
        <v>0.5786116023184987</v>
      </c>
      <c r="T895" s="86" t="n">
        <v>0.502331923865837</v>
      </c>
      <c r="U895" s="86" t="n">
        <v>0.5741876216364973</v>
      </c>
      <c r="V895" s="86" t="n">
        <v>0.5427221291988656</v>
      </c>
      <c r="W895" s="86" t="n">
        <v>0.5338218211062462</v>
      </c>
      <c r="X895" s="86" t="n">
        <v>0.5608358714172991</v>
      </c>
      <c r="Y895" s="86" t="n">
        <v>0.5242261535499604</v>
      </c>
      <c r="Z895" s="86" t="n">
        <v>0.4937237663355726</v>
      </c>
      <c r="AA895" s="86" t="n">
        <v>0.5592745704353094</v>
      </c>
      <c r="AB895" s="86" t="n">
        <v>0.5325782035674589</v>
      </c>
      <c r="AC895" s="86" t="n">
        <v>0.5159708951060572</v>
      </c>
      <c r="AD895" s="86" t="n">
        <v>0.5832060129608834</v>
      </c>
      <c r="AE895" s="86" t="n">
        <v>0.5479744356251932</v>
      </c>
      <c r="AF895" s="86" t="n">
        <v>0.5619918387383793</v>
      </c>
      <c r="AG895" s="86" t="n">
        <v>0.6003268686978894</v>
      </c>
      <c r="AH895" s="86" t="n">
        <v>0.5505222214897204</v>
      </c>
      <c r="AI895" s="86" t="n">
        <v>0.5694545454545455</v>
      </c>
      <c r="AJ895" s="86" t="n">
        <v>0.6058933025272174</v>
      </c>
      <c r="AK895" s="86" t="n">
        <v>0.5557493904553855</v>
      </c>
    </row>
    <row r="896">
      <c r="A896" s="86" t="n">
        <v>9</v>
      </c>
      <c r="B896" s="86" t="n">
        <v>0.617833818494442</v>
      </c>
      <c r="C896" s="86" t="n">
        <v>0.6091488454064021</v>
      </c>
      <c r="D896" s="86" t="n">
        <v>0.5641868260324585</v>
      </c>
      <c r="E896" s="86" t="n">
        <v>0.6106855175133873</v>
      </c>
      <c r="F896" s="86" t="n">
        <v>0.6090055582754946</v>
      </c>
      <c r="G896" s="86" t="n">
        <v>0.5625157616005381</v>
      </c>
      <c r="H896" s="86" t="n">
        <v>0.6266023104921664</v>
      </c>
      <c r="I896" s="86" t="n">
        <v>0.5835628238149594</v>
      </c>
      <c r="J896" s="86" t="n">
        <v>0.5775334330317278</v>
      </c>
      <c r="K896" s="86" t="n">
        <v>0.5962663991122056</v>
      </c>
      <c r="L896" s="86" t="n">
        <v>0.5620050592182555</v>
      </c>
      <c r="M896" s="86" t="n">
        <v>0.5886454062813675</v>
      </c>
      <c r="N896" s="86" t="n">
        <v>0.5590459915298314</v>
      </c>
      <c r="O896" s="86" t="n">
        <v>0.5644020817496054</v>
      </c>
      <c r="P896" s="86" t="n">
        <v>0.5724455387250442</v>
      </c>
      <c r="Q896" s="86" t="n">
        <v>0.5215583215409941</v>
      </c>
      <c r="R896" s="86" t="n">
        <v>0.5591741352192894</v>
      </c>
      <c r="S896" s="86" t="n">
        <v>0.5722074860005893</v>
      </c>
      <c r="T896" s="86" t="n">
        <v>0.5115450284758271</v>
      </c>
      <c r="U896" s="86" t="n">
        <v>0.5376555907747317</v>
      </c>
      <c r="V896" s="86" t="n">
        <v>0.5435373717945589</v>
      </c>
      <c r="W896" s="86" t="n">
        <v>0.5169444196229114</v>
      </c>
      <c r="X896" s="86" t="n">
        <v>0.5383838345334435</v>
      </c>
      <c r="Y896" s="86" t="n">
        <v>0.5439065608488244</v>
      </c>
      <c r="Z896" s="86" t="n">
        <v>0.5270845530230112</v>
      </c>
      <c r="AA896" s="86" t="n">
        <v>0.5465621894407069</v>
      </c>
      <c r="AB896" s="86" t="n">
        <v>0.5554678741044061</v>
      </c>
      <c r="AC896" s="86" t="n">
        <v>0.539390126651394</v>
      </c>
      <c r="AD896" s="86" t="n">
        <v>0.5547940584708063</v>
      </c>
      <c r="AE896" s="86" t="n">
        <v>0.561617359035151</v>
      </c>
      <c r="AF896" s="86" t="n">
        <v>0.5696315159696868</v>
      </c>
      <c r="AG896" s="86" t="n">
        <v>0.604457052453561</v>
      </c>
      <c r="AH896" s="86" t="n">
        <v>0.5561305694992513</v>
      </c>
      <c r="AI896" s="86" t="n">
        <v>0.5847124304267162</v>
      </c>
      <c r="AJ896" s="86" t="n">
        <v>0.6095263559657597</v>
      </c>
      <c r="AK896" s="86" t="n">
        <v>0.5599527894107477</v>
      </c>
    </row>
    <row r="897">
      <c r="A897" s="86" t="n">
        <v>10</v>
      </c>
      <c r="B897" s="86" t="n">
        <v>0.5606401110088837</v>
      </c>
      <c r="C897" s="86" t="n">
        <v>0.5614397193986376</v>
      </c>
      <c r="D897" s="86" t="n">
        <v>0.567571627756313</v>
      </c>
      <c r="E897" s="86" t="n">
        <v>0.5623852793495245</v>
      </c>
      <c r="F897" s="86" t="n">
        <v>0.5623434035077614</v>
      </c>
      <c r="G897" s="86" t="n">
        <v>0.5693247730329523</v>
      </c>
      <c r="H897" s="86" t="n">
        <v>0.5731919607532837</v>
      </c>
      <c r="I897" s="86" t="n">
        <v>0.5611307480470324</v>
      </c>
      <c r="J897" s="86" t="n">
        <v>0.5817239932434612</v>
      </c>
      <c r="K897" s="86" t="n">
        <v>0.6099633632811906</v>
      </c>
      <c r="L897" s="86" t="n">
        <v>0.5515817995152467</v>
      </c>
      <c r="M897" s="86" t="n">
        <v>0.6070880044504106</v>
      </c>
      <c r="N897" s="86" t="n">
        <v>0.5631770562448919</v>
      </c>
      <c r="O897" s="86" t="n">
        <v>0.5567463891000527</v>
      </c>
      <c r="P897" s="86" t="n">
        <v>0.5895020428553587</v>
      </c>
      <c r="Q897" s="86" t="n">
        <v>0.5137176191988911</v>
      </c>
      <c r="R897" s="86" t="n">
        <v>0.5498330350168882</v>
      </c>
      <c r="S897" s="86" t="n">
        <v>0.5911128303369683</v>
      </c>
      <c r="T897" s="86" t="n">
        <v>0.5777670826314644</v>
      </c>
      <c r="U897" s="86" t="n">
        <v>0.5371744893494439</v>
      </c>
      <c r="V897" s="86" t="n">
        <v>0.5787294907906877</v>
      </c>
      <c r="W897" s="86" t="n">
        <v>0.5284045214904834</v>
      </c>
      <c r="X897" s="86" t="n">
        <v>0.5428132516572195</v>
      </c>
      <c r="Y897" s="86" t="n">
        <v>0.5802169123152289</v>
      </c>
      <c r="Z897" s="86" t="n">
        <v>0.5878027724580014</v>
      </c>
      <c r="AA897" s="86" t="n">
        <v>0.5599377126580735</v>
      </c>
      <c r="AB897" s="86" t="n">
        <v>0.5848823277500567</v>
      </c>
      <c r="AC897" s="86" t="n">
        <v>0.5643880494260923</v>
      </c>
      <c r="AD897" s="86" t="n">
        <v>0.5507204679569346</v>
      </c>
      <c r="AE897" s="86" t="n">
        <v>0.5663694464488198</v>
      </c>
      <c r="AF897" s="86" t="n">
        <v>0.5649065750314484</v>
      </c>
      <c r="AG897" s="86" t="n">
        <v>0.561420855950465</v>
      </c>
      <c r="AH897" s="86" t="n">
        <v>0.5668904983000727</v>
      </c>
      <c r="AI897" s="86" t="n">
        <v>0.5812393320964749</v>
      </c>
      <c r="AJ897" s="86" t="n">
        <v>0.5607985369816267</v>
      </c>
      <c r="AK897" s="86" t="n">
        <v>0.5656574022787393</v>
      </c>
    </row>
    <row r="898">
      <c r="A898" s="86" t="n">
        <v>11</v>
      </c>
      <c r="B898" s="86" t="n">
        <v>0.5488604998416313</v>
      </c>
      <c r="C898" s="86" t="n">
        <v>0.5501954126503299</v>
      </c>
      <c r="D898" s="86" t="n">
        <v>0.5676373520616307</v>
      </c>
      <c r="E898" s="86" t="n">
        <v>0.5509625157385356</v>
      </c>
      <c r="F898" s="86" t="n">
        <v>0.5505788670333784</v>
      </c>
      <c r="G898" s="86" t="n">
        <v>0.5723615080699395</v>
      </c>
      <c r="H898" s="86" t="n">
        <v>0.5650261117265389</v>
      </c>
      <c r="I898" s="86" t="n">
        <v>0.5580522516941276</v>
      </c>
      <c r="J898" s="86" t="n">
        <v>0.5861297298460411</v>
      </c>
      <c r="K898" s="86" t="n">
        <v>0.6133077940438727</v>
      </c>
      <c r="L898" s="86" t="n">
        <v>0.5472486531683619</v>
      </c>
      <c r="M898" s="86" t="n">
        <v>0.6101658019809163</v>
      </c>
      <c r="N898" s="86" t="n">
        <v>0.5665799836540605</v>
      </c>
      <c r="O898" s="86" t="n">
        <v>0.5502204549441554</v>
      </c>
      <c r="P898" s="86" t="n">
        <v>0.5915627397455799</v>
      </c>
      <c r="Q898" s="86" t="n">
        <v>0.5131255956334654</v>
      </c>
      <c r="R898" s="86" t="n">
        <v>0.541228325944592</v>
      </c>
      <c r="S898" s="86" t="n">
        <v>0.5930346792415758</v>
      </c>
      <c r="T898" s="86" t="n">
        <v>0.621643920382275</v>
      </c>
      <c r="U898" s="86" t="n">
        <v>0.5432684407364218</v>
      </c>
      <c r="V898" s="86" t="n">
        <v>0.5965671940521463</v>
      </c>
      <c r="W898" s="86" t="n">
        <v>0.6102895183629703</v>
      </c>
      <c r="X898" s="86" t="n">
        <v>0.5723210984344563</v>
      </c>
      <c r="Y898" s="86" t="n">
        <v>0.6172716965794596</v>
      </c>
      <c r="Z898" s="86" t="n">
        <v>0.6612421485061075</v>
      </c>
      <c r="AA898" s="86" t="n">
        <v>0.5938022986467465</v>
      </c>
      <c r="AB898" s="86" t="n">
        <v>0.6032489185508824</v>
      </c>
      <c r="AC898" s="86" t="n">
        <v>0.6591688724821061</v>
      </c>
      <c r="AD898" s="86" t="n">
        <v>0.5713265261578879</v>
      </c>
      <c r="AE898" s="86" t="n">
        <v>0.5723121327698175</v>
      </c>
      <c r="AF898" s="86" t="n">
        <v>0.5710582026815573</v>
      </c>
      <c r="AG898" s="86" t="n">
        <v>0.5505259903803315</v>
      </c>
      <c r="AH898" s="86" t="n">
        <v>0.5697346982981891</v>
      </c>
      <c r="AI898" s="86" t="n">
        <v>0.608252319109462</v>
      </c>
      <c r="AJ898" s="86" t="n">
        <v>0.5517465190041353</v>
      </c>
      <c r="AK898" s="86" t="n">
        <v>0.5694880860557935</v>
      </c>
    </row>
    <row r="899">
      <c r="A899" s="86" t="n">
        <v>12</v>
      </c>
      <c r="B899" s="86" t="n">
        <v>0.5556024796006093</v>
      </c>
      <c r="C899" s="86" t="n">
        <v>0.5566201152223654</v>
      </c>
      <c r="D899" s="86" t="n">
        <v>0.572730985723742</v>
      </c>
      <c r="E899" s="86" t="n">
        <v>0.5545577281898031</v>
      </c>
      <c r="F899" s="86" t="n">
        <v>0.5538499937601398</v>
      </c>
      <c r="G899" s="86" t="n">
        <v>0.5766959482178885</v>
      </c>
      <c r="H899" s="86" t="n">
        <v>0.5597879411299256</v>
      </c>
      <c r="I899" s="86" t="n">
        <v>0.5474907390512883</v>
      </c>
      <c r="J899" s="86" t="n">
        <v>0.5812990198715396</v>
      </c>
      <c r="K899" s="86" t="n">
        <v>0.6043082349006551</v>
      </c>
      <c r="L899" s="86" t="n">
        <v>0.5347572527809824</v>
      </c>
      <c r="M899" s="86" t="n">
        <v>0.5996807314153031</v>
      </c>
      <c r="N899" s="86" t="n">
        <v>0.5641429526710751</v>
      </c>
      <c r="O899" s="86" t="n">
        <v>0.5389602947196072</v>
      </c>
      <c r="P899" s="86" t="n">
        <v>0.5802645899123982</v>
      </c>
      <c r="Q899" s="86" t="n">
        <v>0.5182949721315737</v>
      </c>
      <c r="R899" s="86" t="n">
        <v>0.5307592277683306</v>
      </c>
      <c r="S899" s="86" t="n">
        <v>0.5809693977797425</v>
      </c>
      <c r="T899" s="86" t="n">
        <v>0.6776444704183713</v>
      </c>
      <c r="U899" s="86" t="n">
        <v>0.5461590089706606</v>
      </c>
      <c r="V899" s="86" t="n">
        <v>0.6187886569000278</v>
      </c>
      <c r="W899" s="86" t="n">
        <v>0.7011549459387009</v>
      </c>
      <c r="X899" s="86" t="n">
        <v>0.6033117707376389</v>
      </c>
      <c r="Y899" s="86" t="n">
        <v>0.6427321539350118</v>
      </c>
      <c r="Z899" s="86" t="n">
        <v>0.6725939450469848</v>
      </c>
      <c r="AA899" s="86" t="n">
        <v>0.6179303312755604</v>
      </c>
      <c r="AB899" s="86" t="n">
        <v>0.6144844410868864</v>
      </c>
      <c r="AC899" s="86" t="n">
        <v>0.7266846297197526</v>
      </c>
      <c r="AD899" s="86" t="n">
        <v>0.5722333117715456</v>
      </c>
      <c r="AE899" s="86" t="n">
        <v>0.5717864137717761</v>
      </c>
      <c r="AF899" s="86" t="n">
        <v>0.5962476605406067</v>
      </c>
      <c r="AG899" s="86" t="n">
        <v>0.5589636580198756</v>
      </c>
      <c r="AH899" s="86" t="n">
        <v>0.5786487224644712</v>
      </c>
      <c r="AI899" s="86" t="n">
        <v>0.647317254174397</v>
      </c>
      <c r="AJ899" s="86" t="n">
        <v>0.5610679544276309</v>
      </c>
      <c r="AK899" s="86" t="n">
        <v>0.5797170470604679</v>
      </c>
    </row>
    <row r="900">
      <c r="A900" s="86" t="n">
        <v>13</v>
      </c>
      <c r="B900" s="86" t="n">
        <v>0.5424955883018355</v>
      </c>
      <c r="C900" s="86" t="n">
        <v>0.5441822185260671</v>
      </c>
      <c r="D900" s="86" t="n">
        <v>0.5691771786433565</v>
      </c>
      <c r="E900" s="86" t="n">
        <v>0.5414511308991066</v>
      </c>
      <c r="F900" s="86" t="n">
        <v>0.5405686912613158</v>
      </c>
      <c r="G900" s="86" t="n">
        <v>0.5718413752521856</v>
      </c>
      <c r="H900" s="86" t="n">
        <v>0.5510840322835892</v>
      </c>
      <c r="I900" s="86" t="n">
        <v>0.5456279411203098</v>
      </c>
      <c r="J900" s="86" t="n">
        <v>0.5881201114613704</v>
      </c>
      <c r="K900" s="86" t="n">
        <v>0.6111339140481293</v>
      </c>
      <c r="L900" s="86" t="n">
        <v>0.5371238661741513</v>
      </c>
      <c r="M900" s="86" t="n">
        <v>0.6085210850294476</v>
      </c>
      <c r="N900" s="86" t="n">
        <v>0.5711865666097035</v>
      </c>
      <c r="O900" s="86" t="n">
        <v>0.5426957487866207</v>
      </c>
      <c r="P900" s="86" t="n">
        <v>0.5880970222483899</v>
      </c>
      <c r="Q900" s="86" t="n">
        <v>0.5439397002339216</v>
      </c>
      <c r="R900" s="86" t="n">
        <v>0.5368695715097509</v>
      </c>
      <c r="S900" s="86" t="n">
        <v>0.5883129482267413</v>
      </c>
      <c r="T900" s="86" t="n">
        <v>0.7197107726861242</v>
      </c>
      <c r="U900" s="86" t="n">
        <v>0.5625619937793388</v>
      </c>
      <c r="V900" s="86" t="n">
        <v>0.6575639379634557</v>
      </c>
      <c r="W900" s="86" t="n">
        <v>0.7300956125457958</v>
      </c>
      <c r="X900" s="86" t="n">
        <v>0.6316226837998452</v>
      </c>
      <c r="Y900" s="86" t="n">
        <v>0.6846556998310053</v>
      </c>
      <c r="Z900" s="86" t="n">
        <v>0.6754914315766494</v>
      </c>
      <c r="AA900" s="86" t="n">
        <v>0.642394552997809</v>
      </c>
      <c r="AB900" s="86" t="n">
        <v>0.6484315980425651</v>
      </c>
      <c r="AC900" s="86" t="n">
        <v>0.7795648509739219</v>
      </c>
      <c r="AD900" s="86" t="n">
        <v>0.5845374202842186</v>
      </c>
      <c r="AE900" s="86" t="n">
        <v>0.5956241624574785</v>
      </c>
      <c r="AF900" s="86" t="n">
        <v>0.6148099285122571</v>
      </c>
      <c r="AG900" s="86" t="n">
        <v>0.5496622205249903</v>
      </c>
      <c r="AH900" s="86" t="n">
        <v>0.5806264774300488</v>
      </c>
      <c r="AI900" s="86" t="n">
        <v>0.6881929499072357</v>
      </c>
      <c r="AJ900" s="86" t="n">
        <v>0.5524914990631623</v>
      </c>
      <c r="AK900" s="86" t="n">
        <v>0.5834856116411374</v>
      </c>
    </row>
    <row r="901">
      <c r="A901" s="86" t="n">
        <v>14</v>
      </c>
      <c r="B901" s="86" t="n">
        <v>0.5432497247401999</v>
      </c>
      <c r="C901" s="86" t="n">
        <v>0.5459122776023062</v>
      </c>
      <c r="D901" s="86" t="n">
        <v>0.582270399181263</v>
      </c>
      <c r="E901" s="86" t="n">
        <v>0.5426950440678995</v>
      </c>
      <c r="F901" s="86" t="n">
        <v>0.5415646689514154</v>
      </c>
      <c r="G901" s="86" t="n">
        <v>0.5839830615332885</v>
      </c>
      <c r="H901" s="86" t="n">
        <v>0.5521759772115841</v>
      </c>
      <c r="I901" s="86" t="n">
        <v>0.5464765962141496</v>
      </c>
      <c r="J901" s="86" t="n">
        <v>0.5889377817465867</v>
      </c>
      <c r="K901" s="86" t="n">
        <v>0.5989115398063269</v>
      </c>
      <c r="L901" s="86" t="n">
        <v>0.5405107905293127</v>
      </c>
      <c r="M901" s="86" t="n">
        <v>0.6036897289845081</v>
      </c>
      <c r="N901" s="86" t="n">
        <v>0.5994056021992717</v>
      </c>
      <c r="O901" s="86" t="n">
        <v>0.55170808724636</v>
      </c>
      <c r="P901" s="86" t="n">
        <v>0.5934048778747167</v>
      </c>
      <c r="Q901" s="86" t="n">
        <v>0.5726745025558091</v>
      </c>
      <c r="R901" s="86" t="n">
        <v>0.5467853121894017</v>
      </c>
      <c r="S901" s="86" t="n">
        <v>0.5963994498477259</v>
      </c>
      <c r="T901" s="86" t="n">
        <v>0.7540192741815349</v>
      </c>
      <c r="U901" s="86" t="n">
        <v>0.5889611970912171</v>
      </c>
      <c r="V901" s="86" t="n">
        <v>0.6859656231235997</v>
      </c>
      <c r="W901" s="86" t="n">
        <v>0.7633366097757127</v>
      </c>
      <c r="X901" s="86" t="n">
        <v>0.664050438939227</v>
      </c>
      <c r="Y901" s="86" t="n">
        <v>0.7164267225704324</v>
      </c>
      <c r="Z901" s="86" t="n">
        <v>0.7275866517161653</v>
      </c>
      <c r="AA901" s="86" t="n">
        <v>0.6729175671731668</v>
      </c>
      <c r="AB901" s="86" t="n">
        <v>0.6632567136457466</v>
      </c>
      <c r="AC901" s="86" t="n">
        <v>0.8183318100347787</v>
      </c>
      <c r="AD901" s="86" t="n">
        <v>0.5940735508295998</v>
      </c>
      <c r="AE901" s="86" t="n">
        <v>0.6001546232347179</v>
      </c>
      <c r="AF901" s="86" t="n">
        <v>0.6482526922958918</v>
      </c>
      <c r="AG901" s="86" t="n">
        <v>0.5562518752898173</v>
      </c>
      <c r="AH901" s="86" t="n">
        <v>0.5983132575507861</v>
      </c>
      <c r="AI901" s="86" t="n">
        <v>0.7180408163265307</v>
      </c>
      <c r="AJ901" s="86" t="n">
        <v>0.5567327827964716</v>
      </c>
      <c r="AK901" s="86" t="n">
        <v>0.5993104769201303</v>
      </c>
    </row>
    <row r="902">
      <c r="A902" s="86" t="n">
        <v>15</v>
      </c>
      <c r="B902" s="86" t="n">
        <v>0.540534833562088</v>
      </c>
      <c r="C902" s="86" t="n">
        <v>0.5434346089377048</v>
      </c>
      <c r="D902" s="86" t="n">
        <v>0.5750266418166198</v>
      </c>
      <c r="E902" s="86" t="n">
        <v>0.5415421489358475</v>
      </c>
      <c r="F902" s="86" t="n">
        <v>0.5400695024431451</v>
      </c>
      <c r="G902" s="86" t="n">
        <v>0.5789603648285139</v>
      </c>
      <c r="H902" s="86" t="n">
        <v>0.5573666719417629</v>
      </c>
      <c r="I902" s="86" t="n">
        <v>0.5577679522376914</v>
      </c>
      <c r="J902" s="86" t="n">
        <v>0.5904009812043423</v>
      </c>
      <c r="K902" s="86" t="n">
        <v>0.6225201805992611</v>
      </c>
      <c r="L902" s="86" t="n">
        <v>0.5536901599263345</v>
      </c>
      <c r="M902" s="86" t="n">
        <v>0.6122761189517347</v>
      </c>
      <c r="N902" s="86" t="n">
        <v>0.6346533917824504</v>
      </c>
      <c r="O902" s="86" t="n">
        <v>0.568079059704111</v>
      </c>
      <c r="P902" s="86" t="n">
        <v>0.5977046869703295</v>
      </c>
      <c r="Q902" s="86" t="n">
        <v>0.6247725763132816</v>
      </c>
      <c r="R902" s="86" t="n">
        <v>0.5655441313245039</v>
      </c>
      <c r="S902" s="86" t="n">
        <v>0.6043938500835052</v>
      </c>
      <c r="T902" s="86" t="n">
        <v>0.7806158112459465</v>
      </c>
      <c r="U902" s="86" t="n">
        <v>0.6234005357450438</v>
      </c>
      <c r="V902" s="86" t="n">
        <v>0.7113553042026488</v>
      </c>
      <c r="W902" s="86" t="n">
        <v>0.7759360200160845</v>
      </c>
      <c r="X902" s="86" t="n">
        <v>0.7033662807762535</v>
      </c>
      <c r="Y902" s="86" t="n">
        <v>0.7364493978223201</v>
      </c>
      <c r="Z902" s="86" t="n">
        <v>0.7835220337973942</v>
      </c>
      <c r="AA902" s="86" t="n">
        <v>0.7134671439812914</v>
      </c>
      <c r="AB902" s="86" t="n">
        <v>0.676262973780573</v>
      </c>
      <c r="AC902" s="86" t="n">
        <v>0.8375016321055943</v>
      </c>
      <c r="AD902" s="86" t="n">
        <v>0.6180507879312193</v>
      </c>
      <c r="AE902" s="86" t="n">
        <v>0.6140397897124007</v>
      </c>
      <c r="AF902" s="86" t="n">
        <v>0.6841959930046327</v>
      </c>
      <c r="AG902" s="86" t="n">
        <v>0.562373275869907</v>
      </c>
      <c r="AH902" s="86" t="n">
        <v>0.6027396615213645</v>
      </c>
      <c r="AI902" s="86" t="n">
        <v>0.7528311688311689</v>
      </c>
      <c r="AJ902" s="86" t="n">
        <v>0.56062504847473</v>
      </c>
      <c r="AK902" s="86" t="n">
        <v>0.5974727840270841</v>
      </c>
    </row>
    <row r="903">
      <c r="A903" s="86" t="n">
        <v>16</v>
      </c>
      <c r="B903" s="86" t="n">
        <v>0.55626611966637</v>
      </c>
      <c r="C903" s="86" t="n">
        <v>0.5590266855687651</v>
      </c>
      <c r="D903" s="86" t="n">
        <v>0.5762894873973645</v>
      </c>
      <c r="E903" s="86" t="n">
        <v>0.5574551356927232</v>
      </c>
      <c r="F903" s="86" t="n">
        <v>0.5552899615048623</v>
      </c>
      <c r="G903" s="86" t="n">
        <v>0.5810566577000672</v>
      </c>
      <c r="H903" s="86" t="n">
        <v>0.5850292767843014</v>
      </c>
      <c r="I903" s="86" t="n">
        <v>0.6024390347396963</v>
      </c>
      <c r="J903" s="86" t="n">
        <v>0.6325486567613801</v>
      </c>
      <c r="K903" s="86" t="n">
        <v>0.6777184901415302</v>
      </c>
      <c r="L903" s="86" t="n">
        <v>0.6044093521448758</v>
      </c>
      <c r="M903" s="86" t="n">
        <v>0.6660559445633639</v>
      </c>
      <c r="N903" s="86" t="n">
        <v>0.7196225573965376</v>
      </c>
      <c r="O903" s="86" t="n">
        <v>0.6250090637974389</v>
      </c>
      <c r="P903" s="86" t="n">
        <v>0.6489946296990132</v>
      </c>
      <c r="Q903" s="86" t="n">
        <v>0.7297195829843764</v>
      </c>
      <c r="R903" s="86" t="n">
        <v>0.624438395348392</v>
      </c>
      <c r="S903" s="86" t="n">
        <v>0.6560688672757639</v>
      </c>
      <c r="T903" s="86" t="n">
        <v>0.8536789393470614</v>
      </c>
      <c r="U903" s="86" t="n">
        <v>0.6993630850678393</v>
      </c>
      <c r="V903" s="86" t="n">
        <v>0.7933140343768765</v>
      </c>
      <c r="W903" s="86" t="n">
        <v>0.8521579840943617</v>
      </c>
      <c r="X903" s="86" t="n">
        <v>0.7999367226125174</v>
      </c>
      <c r="Y903" s="86" t="n">
        <v>0.8245534472800394</v>
      </c>
      <c r="Z903" s="86" t="n">
        <v>0.9059209938775712</v>
      </c>
      <c r="AA903" s="86" t="n">
        <v>0.8234490045477887</v>
      </c>
      <c r="AB903" s="86" t="n">
        <v>0.7759295169447078</v>
      </c>
      <c r="AC903" s="86" t="n">
        <v>0.9428941089890441</v>
      </c>
      <c r="AD903" s="86" t="n">
        <v>0.6968200992900484</v>
      </c>
      <c r="AE903" s="86" t="n">
        <v>0.7183176992062673</v>
      </c>
      <c r="AF903" s="86" t="n">
        <v>0.736922038474519</v>
      </c>
      <c r="AG903" s="86" t="n">
        <v>0.5881318021876106</v>
      </c>
      <c r="AH903" s="86" t="n">
        <v>0.6202804644898806</v>
      </c>
      <c r="AI903" s="86" t="n">
        <v>0.7770686456400743</v>
      </c>
      <c r="AJ903" s="86" t="n">
        <v>0.5814763259624531</v>
      </c>
      <c r="AK903" s="86" t="n">
        <v>0.6033430480854346</v>
      </c>
    </row>
    <row r="904">
      <c r="A904" s="86" t="n">
        <v>17</v>
      </c>
      <c r="B904" s="86" t="n">
        <v>0.6096589795025715</v>
      </c>
      <c r="C904" s="86" t="n">
        <v>0.6117471657624971</v>
      </c>
      <c r="D904" s="86" t="n">
        <v>0.6285590884977771</v>
      </c>
      <c r="E904" s="86" t="n">
        <v>0.6122024847924031</v>
      </c>
      <c r="F904" s="86" t="n">
        <v>0.6100783342453128</v>
      </c>
      <c r="G904" s="86" t="n">
        <v>0.6340524125756557</v>
      </c>
      <c r="H904" s="86" t="n">
        <v>0.6473967399905048</v>
      </c>
      <c r="I904" s="86" t="n">
        <v>0.6754382242740818</v>
      </c>
      <c r="J904" s="86" t="n">
        <v>0.703158789417625</v>
      </c>
      <c r="K904" s="86" t="n">
        <v>0.7525273255195268</v>
      </c>
      <c r="L904" s="86" t="n">
        <v>0.6760364517733725</v>
      </c>
      <c r="M904" s="86" t="n">
        <v>0.7304841030850536</v>
      </c>
      <c r="N904" s="86" t="n">
        <v>0.849394457240508</v>
      </c>
      <c r="O904" s="86" t="n">
        <v>0.710136249342144</v>
      </c>
      <c r="P904" s="86" t="n">
        <v>0.7050036575139609</v>
      </c>
      <c r="Q904" s="86" t="n">
        <v>0.8807000317671182</v>
      </c>
      <c r="R904" s="86" t="n">
        <v>0.7146377955939975</v>
      </c>
      <c r="S904" s="86" t="n">
        <v>0.7209573631987425</v>
      </c>
      <c r="T904" s="86" t="n">
        <v>0.9645455899710086</v>
      </c>
      <c r="U904" s="86" t="n">
        <v>0.8204382972573259</v>
      </c>
      <c r="V904" s="86" t="n">
        <v>0.8949508657681099</v>
      </c>
      <c r="W904" s="86" t="n">
        <v>0.9577227236171925</v>
      </c>
      <c r="X904" s="86" t="n">
        <v>0.9145412198812977</v>
      </c>
      <c r="Y904" s="86" t="n">
        <v>0.957567330523884</v>
      </c>
      <c r="Z904" s="86" t="n">
        <v>1</v>
      </c>
      <c r="AA904" s="86" t="n">
        <v>0.9366135783449889</v>
      </c>
      <c r="AB904" s="86" t="n">
        <v>0.9187577890801307</v>
      </c>
      <c r="AC904" s="86" t="n">
        <v>0.9824444787351477</v>
      </c>
      <c r="AD904" s="86" t="n">
        <v>0.7733670914206573</v>
      </c>
      <c r="AE904" s="86" t="n">
        <v>0.8143748067209565</v>
      </c>
      <c r="AF904" s="86" t="n">
        <v>0.756864971006044</v>
      </c>
      <c r="AG904" s="86" t="n">
        <v>0.6317726375894454</v>
      </c>
      <c r="AH904" s="86" t="n">
        <v>0.6656746498902817</v>
      </c>
      <c r="AI904" s="86" t="n">
        <v>0.7633543599257885</v>
      </c>
      <c r="AJ904" s="86" t="n">
        <v>0.6268629604078817</v>
      </c>
      <c r="AK904" s="86" t="n">
        <v>0.6456203378248965</v>
      </c>
    </row>
    <row r="905">
      <c r="A905" s="86" t="n">
        <v>18</v>
      </c>
      <c r="B905" s="86" t="n">
        <v>0.6955249543747454</v>
      </c>
      <c r="C905" s="86" t="n">
        <v>0.6976231616775755</v>
      </c>
      <c r="D905" s="86" t="n">
        <v>0.7175451033045243</v>
      </c>
      <c r="E905" s="86" t="n">
        <v>0.6933754038925382</v>
      </c>
      <c r="F905" s="86" t="n">
        <v>0.6911221188645376</v>
      </c>
      <c r="G905" s="86" t="n">
        <v>0.7163805060524546</v>
      </c>
      <c r="H905" s="86" t="n">
        <v>0.7312232948251306</v>
      </c>
      <c r="I905" s="86" t="n">
        <v>0.7649989179647555</v>
      </c>
      <c r="J905" s="86" t="n">
        <v>0.7836777948723465</v>
      </c>
      <c r="K905" s="86" t="n">
        <v>0.82689530411517</v>
      </c>
      <c r="L905" s="86" t="n">
        <v>0.7653411797080895</v>
      </c>
      <c r="M905" s="86" t="n">
        <v>0.7994049994557921</v>
      </c>
      <c r="N905" s="86" t="n">
        <v>0.9331302474180846</v>
      </c>
      <c r="O905" s="86" t="n">
        <v>0.8014268171451964</v>
      </c>
      <c r="P905" s="86" t="n">
        <v>0.7777391211261574</v>
      </c>
      <c r="Q905" s="86" t="n">
        <v>0.9703121841337686</v>
      </c>
      <c r="R905" s="86" t="n">
        <v>0.821374071796007</v>
      </c>
      <c r="S905" s="86" t="n">
        <v>0.8039898320070735</v>
      </c>
      <c r="T905" s="86" t="n">
        <v>1</v>
      </c>
      <c r="U905" s="86" t="n">
        <v>0.923429639411512</v>
      </c>
      <c r="V905" s="86" t="n">
        <v>0.9525450702231423</v>
      </c>
      <c r="W905" s="86" t="n">
        <v>1</v>
      </c>
      <c r="X905" s="86" t="n">
        <v>0.9822346828697439</v>
      </c>
      <c r="Y905" s="86" t="n">
        <v>0.9992127837080454</v>
      </c>
      <c r="Z905" s="86" t="n">
        <v>0.9630372009486289</v>
      </c>
      <c r="AA905" s="86" t="n">
        <v>0.958279302943317</v>
      </c>
      <c r="AB905" s="86" t="n">
        <v>0.9445441553629773</v>
      </c>
      <c r="AC905" s="86" t="n">
        <v>0.9935427967761463</v>
      </c>
      <c r="AD905" s="86" t="n">
        <v>0.8396318886935542</v>
      </c>
      <c r="AE905" s="86" t="n">
        <v>0.8619369137202348</v>
      </c>
      <c r="AF905" s="86" t="n">
        <v>0.7995888687755038</v>
      </c>
      <c r="AG905" s="86" t="n">
        <v>0.7065023685478665</v>
      </c>
      <c r="AH905" s="86" t="n">
        <v>0.7416486942108287</v>
      </c>
      <c r="AI905" s="86" t="n">
        <v>0.8018849721706865</v>
      </c>
      <c r="AJ905" s="86" t="n">
        <v>0.7058614622835987</v>
      </c>
      <c r="AK905" s="86" t="n">
        <v>0.7291654803625691</v>
      </c>
    </row>
    <row r="906">
      <c r="A906" s="86" t="n">
        <v>19</v>
      </c>
      <c r="B906" s="86" t="n">
        <v>0.7923259076032034</v>
      </c>
      <c r="C906" s="86" t="n">
        <v>0.7942285401576229</v>
      </c>
      <c r="D906" s="86" t="n">
        <v>0.8110989573308421</v>
      </c>
      <c r="E906" s="86" t="n">
        <v>0.788731967051471</v>
      </c>
      <c r="F906" s="86" t="n">
        <v>0.7856896005529473</v>
      </c>
      <c r="G906" s="86" t="n">
        <v>0.8050552706792199</v>
      </c>
      <c r="H906" s="86" t="n">
        <v>0.8196233581262858</v>
      </c>
      <c r="I906" s="86" t="n">
        <v>0.8445497248235857</v>
      </c>
      <c r="J906" s="86" t="n">
        <v>0.8511140757636072</v>
      </c>
      <c r="K906" s="86" t="n">
        <v>0.8536963560906643</v>
      </c>
      <c r="L906" s="86" t="n">
        <v>0.8350694848699739</v>
      </c>
      <c r="M906" s="86" t="n">
        <v>0.8419439103145518</v>
      </c>
      <c r="N906" s="86" t="n">
        <v>0.9318374322015007</v>
      </c>
      <c r="O906" s="86" t="n">
        <v>0.8504812584059414</v>
      </c>
      <c r="P906" s="86" t="n">
        <v>0.8269772877303788</v>
      </c>
      <c r="Q906" s="86" t="n">
        <v>0.9668178011378407</v>
      </c>
      <c r="R906" s="86" t="n">
        <v>0.8666195603361861</v>
      </c>
      <c r="S906" s="86" t="n">
        <v>0.8454354553492485</v>
      </c>
      <c r="T906" s="86" t="n">
        <v>0.9578534841348963</v>
      </c>
      <c r="U906" s="86" t="n">
        <v>0.9345979239384585</v>
      </c>
      <c r="V906" s="86" t="n">
        <v>0.9434407142892012</v>
      </c>
      <c r="W906" s="86" t="n">
        <v>0.953076132606559</v>
      </c>
      <c r="X906" s="86" t="n">
        <v>0.9555190461124432</v>
      </c>
      <c r="Y906" s="86" t="n">
        <v>0.9687937193830621</v>
      </c>
      <c r="Z906" s="86" t="n">
        <v>0.9284360518769162</v>
      </c>
      <c r="AA906" s="86" t="n">
        <v>0.9502163062793472</v>
      </c>
      <c r="AB906" s="86" t="n">
        <v>0.9349542639650087</v>
      </c>
      <c r="AC906" s="86" t="n">
        <v>1</v>
      </c>
      <c r="AD906" s="86" t="n">
        <v>0.8955926647591763</v>
      </c>
      <c r="AE906" s="86" t="n">
        <v>0.8992165756107615</v>
      </c>
      <c r="AF906" s="86" t="n">
        <v>0.8632988678550608</v>
      </c>
      <c r="AG906" s="86" t="n">
        <v>0.797936953892874</v>
      </c>
      <c r="AH906" s="86" t="n">
        <v>0.8260799954794175</v>
      </c>
      <c r="AI906" s="86" t="n">
        <v>0.8674434137291281</v>
      </c>
      <c r="AJ906" s="86" t="n">
        <v>0.8006331309981102</v>
      </c>
      <c r="AK906" s="86" t="n">
        <v>0.8175300372197519</v>
      </c>
    </row>
    <row r="907">
      <c r="A907" s="86" t="n">
        <v>20</v>
      </c>
      <c r="B907" s="86" t="n">
        <v>0.875657984042473</v>
      </c>
      <c r="C907" s="86" t="n">
        <v>0.8768792578197377</v>
      </c>
      <c r="D907" s="86" t="n">
        <v>0.8812643478505805</v>
      </c>
      <c r="E907" s="86" t="n">
        <v>0.8684637672365408</v>
      </c>
      <c r="F907" s="86" t="n">
        <v>0.8657830064606553</v>
      </c>
      <c r="G907" s="86" t="n">
        <v>0.8721734196368527</v>
      </c>
      <c r="H907" s="86" t="n">
        <v>0.9028643772748853</v>
      </c>
      <c r="I907" s="86" t="n">
        <v>0.9338664301747807</v>
      </c>
      <c r="J907" s="86" t="n">
        <v>0.9376096054740873</v>
      </c>
      <c r="K907" s="86" t="n">
        <v>0.9308766969185629</v>
      </c>
      <c r="L907" s="86" t="n">
        <v>0.9226786337993882</v>
      </c>
      <c r="M907" s="86" t="n">
        <v>0.9282008489641912</v>
      </c>
      <c r="N907" s="86" t="n">
        <v>0.9487629095772345</v>
      </c>
      <c r="O907" s="86" t="n">
        <v>0.9131980585930651</v>
      </c>
      <c r="P907" s="86" t="n">
        <v>0.9111447126621347</v>
      </c>
      <c r="Q907" s="86" t="n">
        <v>0.9590348571923645</v>
      </c>
      <c r="R907" s="86" t="n">
        <v>0.9108306960173161</v>
      </c>
      <c r="S907" s="86" t="n">
        <v>0.9091634738186462</v>
      </c>
      <c r="T907" s="86" t="n">
        <v>0.9224219922765766</v>
      </c>
      <c r="U907" s="86" t="n">
        <v>0.9421906151564768</v>
      </c>
      <c r="V907" s="86" t="n">
        <v>0.9551567755446749</v>
      </c>
      <c r="W907" s="86" t="n">
        <v>0.9505294433026541</v>
      </c>
      <c r="X907" s="86" t="n">
        <v>0.9690360109325029</v>
      </c>
      <c r="Y907" s="86" t="n">
        <v>0.9824288189616445</v>
      </c>
      <c r="Z907" s="86" t="n">
        <v>0.9253301844666937</v>
      </c>
      <c r="AA907" s="86" t="n">
        <v>0.9801814682227418</v>
      </c>
      <c r="AB907" s="86" t="n">
        <v>0.9664233506397273</v>
      </c>
      <c r="AC907" s="86" t="n">
        <v>0.9923202013128063</v>
      </c>
      <c r="AD907" s="86" t="n">
        <v>0.9696276424764574</v>
      </c>
      <c r="AE907" s="86" t="n">
        <v>0.9714977837336357</v>
      </c>
      <c r="AF907" s="86" t="n">
        <v>0.9106403215414353</v>
      </c>
      <c r="AG907" s="86" t="n">
        <v>0.875873998708891</v>
      </c>
      <c r="AH907" s="86" t="n">
        <v>0.8882615533852574</v>
      </c>
      <c r="AI907" s="86" t="n">
        <v>0.9175510204081633</v>
      </c>
      <c r="AJ907" s="86" t="n">
        <v>0.8825197062533426</v>
      </c>
      <c r="AK907" s="86" t="n">
        <v>0.8830192000082827</v>
      </c>
    </row>
    <row r="908">
      <c r="A908" s="86" t="n">
        <v>21</v>
      </c>
      <c r="B908" s="86" t="n">
        <v>0.9796232334353931</v>
      </c>
      <c r="C908" s="86" t="n">
        <v>0.9796874259392518</v>
      </c>
      <c r="D908" s="86" t="n">
        <v>0.9777570172432409</v>
      </c>
      <c r="E908" s="86" t="n">
        <v>0.9664901928065415</v>
      </c>
      <c r="F908" s="86" t="n">
        <v>0.9656591692346091</v>
      </c>
      <c r="G908" s="86" t="n">
        <v>0.9657552958977809</v>
      </c>
      <c r="H908" s="86" t="n">
        <v>0.9967716410824499</v>
      </c>
      <c r="I908" s="86" t="n">
        <v>1</v>
      </c>
      <c r="J908" s="86" t="n">
        <v>1</v>
      </c>
      <c r="K908" s="86" t="n">
        <v>1</v>
      </c>
      <c r="L908" s="86" t="n">
        <v>1</v>
      </c>
      <c r="M908" s="86" t="n">
        <v>1</v>
      </c>
      <c r="N908" s="86" t="n">
        <v>1</v>
      </c>
      <c r="O908" s="86" t="n">
        <v>1</v>
      </c>
      <c r="P908" s="86" t="n">
        <v>1</v>
      </c>
      <c r="Q908" s="86" t="n">
        <v>1</v>
      </c>
      <c r="R908" s="86" t="n">
        <v>1</v>
      </c>
      <c r="S908" s="86" t="n">
        <v>1</v>
      </c>
      <c r="T908" s="86" t="n">
        <v>0.9380292665039477</v>
      </c>
      <c r="U908" s="86" t="n">
        <v>1</v>
      </c>
      <c r="V908" s="86" t="n">
        <v>1</v>
      </c>
      <c r="W908" s="86" t="n">
        <v>0.9604146188901796</v>
      </c>
      <c r="X908" s="86" t="n">
        <v>1</v>
      </c>
      <c r="Y908" s="86" t="n">
        <v>1</v>
      </c>
      <c r="Z908" s="86" t="n">
        <v>0.9306488583704614</v>
      </c>
      <c r="AA908" s="86" t="n">
        <v>1</v>
      </c>
      <c r="AB908" s="86" t="n">
        <v>1</v>
      </c>
      <c r="AC908" s="86" t="n">
        <v>0.990076797986872</v>
      </c>
      <c r="AD908" s="86" t="n">
        <v>1</v>
      </c>
      <c r="AE908" s="86" t="n">
        <v>1</v>
      </c>
      <c r="AF908" s="86" t="n">
        <v>0.9900898966035651</v>
      </c>
      <c r="AG908" s="86" t="n">
        <v>0.9761690443068473</v>
      </c>
      <c r="AH908" s="86" t="n">
        <v>0.9789039470338384</v>
      </c>
      <c r="AI908" s="86" t="n">
        <v>0.999643784786642</v>
      </c>
      <c r="AJ908" s="86" t="n">
        <v>0.9856494389177581</v>
      </c>
      <c r="AK908" s="86" t="n">
        <v>0.983864538739084</v>
      </c>
    </row>
    <row r="909">
      <c r="A909" s="86" t="n">
        <v>22</v>
      </c>
      <c r="B909" s="86" t="n">
        <v>1</v>
      </c>
      <c r="C909" s="86" t="n">
        <v>1</v>
      </c>
      <c r="D909" s="86" t="n">
        <v>1</v>
      </c>
      <c r="E909" s="86" t="n">
        <v>1</v>
      </c>
      <c r="F909" s="86" t="n">
        <v>1</v>
      </c>
      <c r="G909" s="86" t="n">
        <v>1</v>
      </c>
      <c r="H909" s="86" t="n">
        <v>1</v>
      </c>
      <c r="I909" s="86" t="n">
        <v>0.9362065965960443</v>
      </c>
      <c r="J909" s="86" t="n">
        <v>0.9551787577866955</v>
      </c>
      <c r="K909" s="86" t="n">
        <v>0.9170885210015047</v>
      </c>
      <c r="L909" s="86" t="n">
        <v>0.9192197373016796</v>
      </c>
      <c r="M909" s="86" t="n">
        <v>0.9340661998572964</v>
      </c>
      <c r="N909" s="86" t="n">
        <v>0.9001411694776729</v>
      </c>
      <c r="O909" s="86" t="n">
        <v>0.9252909186597276</v>
      </c>
      <c r="P909" s="86" t="n">
        <v>0.9428446537850809</v>
      </c>
      <c r="Q909" s="86" t="n">
        <v>0.8971467352066308</v>
      </c>
      <c r="R909" s="86" t="n">
        <v>0.9294298927976269</v>
      </c>
      <c r="S909" s="86" t="n">
        <v>0.9437628941939288</v>
      </c>
      <c r="T909" s="86" t="n">
        <v>0.8294429738618265</v>
      </c>
      <c r="U909" s="86" t="n">
        <v>0.9016157484492892</v>
      </c>
      <c r="V909" s="86" t="n">
        <v>0.907989865607014</v>
      </c>
      <c r="W909" s="86" t="n">
        <v>0.8323764632293809</v>
      </c>
      <c r="X909" s="86" t="n">
        <v>0.8805410597818836</v>
      </c>
      <c r="Y909" s="86" t="n">
        <v>0.8975335315635228</v>
      </c>
      <c r="Z909" s="86" t="n">
        <v>0.8105222421782747</v>
      </c>
      <c r="AA909" s="86" t="n">
        <v>0.8699299175043684</v>
      </c>
      <c r="AB909" s="86" t="n">
        <v>0.8994384644625475</v>
      </c>
      <c r="AC909" s="86" t="n">
        <v>0.8367894405735515</v>
      </c>
      <c r="AD909" s="86" t="n">
        <v>0.8800146038120712</v>
      </c>
      <c r="AE909" s="86" t="n">
        <v>0.9106329244407793</v>
      </c>
      <c r="AF909" s="86" t="n">
        <v>1</v>
      </c>
      <c r="AG909" s="86" t="n">
        <v>1</v>
      </c>
      <c r="AH909" s="86" t="n">
        <v>1</v>
      </c>
      <c r="AI909" s="86" t="n">
        <v>1</v>
      </c>
      <c r="AJ909" s="86" t="n">
        <v>1</v>
      </c>
      <c r="AK909" s="86" t="n">
        <v>1</v>
      </c>
    </row>
    <row r="910">
      <c r="A910" s="86" t="n">
        <v>23</v>
      </c>
      <c r="B910" s="86" t="n">
        <v>0.8779958070014027</v>
      </c>
      <c r="C910" s="86" t="n">
        <v>0.8788290753340543</v>
      </c>
      <c r="D910" s="86" t="n">
        <v>0.915553656853402</v>
      </c>
      <c r="E910" s="86" t="n">
        <v>0.8873500098602873</v>
      </c>
      <c r="F910" s="86" t="n">
        <v>0.8876105175244074</v>
      </c>
      <c r="G910" s="86" t="n">
        <v>0.9194844905850708</v>
      </c>
      <c r="H910" s="86" t="n">
        <v>0.8875613229941447</v>
      </c>
      <c r="I910" s="86" t="n">
        <v>0.802895611180182</v>
      </c>
      <c r="J910" s="86" t="n">
        <v>0.8225601686982903</v>
      </c>
      <c r="K910" s="86" t="n">
        <v>0.7715449749927789</v>
      </c>
      <c r="L910" s="86" t="n">
        <v>0.7728855537092114</v>
      </c>
      <c r="M910" s="86" t="n">
        <v>0.7943378200244288</v>
      </c>
      <c r="N910" s="86" t="n">
        <v>0.7439334274463183</v>
      </c>
      <c r="O910" s="86" t="n">
        <v>0.7735126600783581</v>
      </c>
      <c r="P910" s="86" t="n">
        <v>0.8078377847954469</v>
      </c>
      <c r="Q910" s="86" t="n">
        <v>0.7262685187859185</v>
      </c>
      <c r="R910" s="86" t="n">
        <v>0.7741769339312434</v>
      </c>
      <c r="S910" s="86" t="n">
        <v>0.811910551134689</v>
      </c>
      <c r="T910" s="86" t="n">
        <v>0.65282409158101</v>
      </c>
      <c r="U910" s="86" t="n">
        <v>0.735075461649485</v>
      </c>
      <c r="V910" s="86" t="n">
        <v>0.7537235107177552</v>
      </c>
      <c r="W910" s="86" t="n">
        <v>0.6438432669109105</v>
      </c>
      <c r="X910" s="86" t="n">
        <v>0.7012068446311425</v>
      </c>
      <c r="Y910" s="86" t="n">
        <v>0.7343145014653348</v>
      </c>
      <c r="Z910" s="86" t="n">
        <v>0.6468340990503786</v>
      </c>
      <c r="AA910" s="86" t="n">
        <v>0.6983866617900776</v>
      </c>
      <c r="AB910" s="86" t="n">
        <v>0.7318824191740086</v>
      </c>
      <c r="AC910" s="86" t="n">
        <v>0.6506463138153287</v>
      </c>
      <c r="AD910" s="86" t="n">
        <v>0.7282182952430465</v>
      </c>
      <c r="AE910" s="86" t="n">
        <v>0.7505360272136894</v>
      </c>
      <c r="AF910" s="86" t="n">
        <v>0.898444451262541</v>
      </c>
      <c r="AG910" s="86" t="n">
        <v>0.8813452988189081</v>
      </c>
      <c r="AH910" s="86" t="n">
        <v>0.9142454864806321</v>
      </c>
      <c r="AI910" s="86" t="n">
        <v>0.8775361781076066</v>
      </c>
      <c r="AJ910" s="86" t="n">
        <v>0.8733023639339847</v>
      </c>
      <c r="AK910" s="86" t="n">
        <v>0.9117959177334777</v>
      </c>
    </row>
    <row r="911">
      <c r="A911" s="86" t="n">
        <v>24</v>
      </c>
      <c r="B911" s="86" t="n">
        <v>0.7435181973122578</v>
      </c>
      <c r="C911" s="86" t="n">
        <v>0.7415145234473637</v>
      </c>
      <c r="D911" s="86" t="n">
        <v>0.7576087619888174</v>
      </c>
      <c r="E911" s="86" t="n">
        <v>0.7481227529922182</v>
      </c>
      <c r="F911" s="86" t="n">
        <v>0.7485288329541417</v>
      </c>
      <c r="G911" s="86" t="n">
        <v>0.7636022612642906</v>
      </c>
      <c r="H911" s="86" t="n">
        <v>0.7370944769742048</v>
      </c>
      <c r="I911" s="86" t="n">
        <v>0.6382841042657649</v>
      </c>
      <c r="J911" s="86" t="n">
        <v>0.6654114710533959</v>
      </c>
      <c r="K911" s="86" t="n">
        <v>0.7740989039388274</v>
      </c>
      <c r="L911" s="86" t="n">
        <v>0.6239392047078247</v>
      </c>
      <c r="M911" s="86" t="n">
        <v>0.63359092503235</v>
      </c>
      <c r="N911" s="86" t="n">
        <v>0.5823166654283378</v>
      </c>
      <c r="O911" s="86" t="n">
        <v>0.6060183614993278</v>
      </c>
      <c r="P911" s="86" t="n">
        <v>0.6453460365037734</v>
      </c>
      <c r="Q911" s="86" t="n">
        <v>0.5564877119011177</v>
      </c>
      <c r="R911" s="86" t="n">
        <v>0.6027340116928697</v>
      </c>
      <c r="S911" s="86" t="n">
        <v>0.6430825719618822</v>
      </c>
      <c r="T911" s="86" t="n">
        <v>0.5040507866662084</v>
      </c>
      <c r="U911" s="86" t="n">
        <v>0.5704912580109326</v>
      </c>
      <c r="V911" s="86" t="n">
        <v>0.5905090140446286</v>
      </c>
      <c r="W911" s="86" t="n">
        <v>0.4737623983558217</v>
      </c>
      <c r="X911" s="86" t="n">
        <v>0.5320122590408521</v>
      </c>
      <c r="Y911" s="86" t="n">
        <v>0.5736068624724581</v>
      </c>
      <c r="Z911" s="86" t="n">
        <v>0.4622780991694533</v>
      </c>
      <c r="AA911" s="86" t="n">
        <v>0.5254931081235843</v>
      </c>
      <c r="AB911" s="86" t="n">
        <v>0.5760575104776662</v>
      </c>
      <c r="AC911" s="86" t="n">
        <v>0.4715538832243285</v>
      </c>
      <c r="AD911" s="86" t="n">
        <v>0.5594906920540182</v>
      </c>
      <c r="AE911" s="86" t="n">
        <v>0.6038243480053602</v>
      </c>
      <c r="AF911" s="86" t="n">
        <v>0.7466480532629707</v>
      </c>
      <c r="AG911" s="86" t="n">
        <v>0.7426034023439982</v>
      </c>
      <c r="AH911" s="86" t="n">
        <v>0.7550220849304492</v>
      </c>
      <c r="AI911" s="86" t="n">
        <v>0.7292467532467533</v>
      </c>
      <c r="AJ911" s="86" t="n">
        <v>0.7378384556665429</v>
      </c>
      <c r="AK911" s="86" t="n">
        <v>0.7512436780776179</v>
      </c>
    </row>
    <row r="913">
      <c r="A913" s="135" t="n"/>
      <c r="B913" s="128" t="n"/>
      <c r="E913" s="128" t="n"/>
      <c r="H913" s="128" t="n"/>
      <c r="K913" s="128" t="n"/>
    </row>
    <row r="914">
      <c r="B914" s="128" t="n"/>
      <c r="E914" s="128" t="n"/>
      <c r="H914" s="128" t="n"/>
      <c r="K914" s="128" t="n"/>
    </row>
    <row r="915">
      <c r="B915" s="136" t="n"/>
      <c r="C915" s="136" t="n"/>
      <c r="D915" s="136" t="n"/>
      <c r="E915" s="136" t="n"/>
      <c r="F915" s="136" t="n"/>
      <c r="G915" s="136" t="n"/>
      <c r="H915" s="136" t="n"/>
      <c r="I915" s="136" t="n"/>
      <c r="J915" s="136" t="n"/>
      <c r="K915" s="136" t="n"/>
      <c r="L915" s="136" t="n"/>
      <c r="M915" s="136" t="n"/>
    </row>
    <row r="921">
      <c r="A921" s="86" t="inlineStr">
        <is>
          <t>RefgChg-Res-8pct-Dec-NTXV-cDXGF-MFm1985-CZ08</t>
        </is>
      </c>
      <c r="B921" s="85" t="n"/>
      <c r="C921" s="85" t="n"/>
      <c r="D921" s="85" t="n">
        <v>2015</v>
      </c>
      <c r="E921" s="85" t="n"/>
      <c r="F921" s="86" t="inlineStr">
        <is>
          <t>Source Annual kWh:</t>
        </is>
      </c>
      <c r="G921" s="151" t="n">
        <v>131889.2519999998</v>
      </c>
      <c r="H921" s="85" t="inlineStr">
        <is>
          <t>DEER</t>
        </is>
      </c>
      <c r="I921" s="85" t="n"/>
      <c r="J921" s="85" t="n"/>
      <c r="K921" s="85" t="inlineStr">
        <is>
          <t>PDAF</t>
        </is>
      </c>
      <c r="L921" s="85" t="inlineStr">
        <is>
          <t>Monthly</t>
        </is>
      </c>
      <c r="M921" s="85" t="n"/>
      <c r="N921" s="85" t="n"/>
      <c r="O921" s="85" t="n"/>
      <c r="P921" s="85" t="n"/>
      <c r="Q921" s="85" t="n"/>
      <c r="R921" s="85" t="n"/>
      <c r="S921" s="85" t="n"/>
      <c r="T921" s="108" t="n"/>
      <c r="U921" s="85" t="n"/>
      <c r="V921" s="85" t="n"/>
      <c r="W921" s="85" t="n"/>
      <c r="X921" s="85" t="n"/>
      <c r="Y921" s="85" t="n"/>
      <c r="Z921" s="85" t="n"/>
      <c r="AA921" s="85" t="n"/>
      <c r="AB921" s="85" t="n"/>
      <c r="AC921" s="85" t="n"/>
      <c r="AD921" s="85" t="n"/>
      <c r="AE921" s="85" t="n"/>
      <c r="AF921" s="85" t="n"/>
      <c r="AG921" s="85" t="n"/>
      <c r="AH921" s="85" t="n"/>
      <c r="AI921" s="85" t="n"/>
      <c r="AJ921" s="85" t="n"/>
      <c r="AK921" s="85" t="n"/>
    </row>
    <row r="922">
      <c r="A922" s="85" t="n">
        <v>24</v>
      </c>
      <c r="B922" s="86" t="inlineStr">
        <is>
          <t>RefgChg-Res-8pct-Dec-NTXV-20-MM</t>
        </is>
      </c>
      <c r="C922" s="85" t="n"/>
      <c r="D922" s="85" t="n"/>
      <c r="E922" s="85" t="n"/>
      <c r="F922" s="85" t="inlineStr">
        <is>
          <t>Source Sample Size:</t>
        </is>
      </c>
      <c r="G922" s="85" t="n">
        <v>0</v>
      </c>
      <c r="H922" s="85" t="inlineStr">
        <is>
          <t>DEER</t>
        </is>
      </c>
      <c r="I922" s="85" t="n"/>
      <c r="J922" s="85" t="n"/>
      <c r="K922" s="85" t="inlineStr">
        <is>
          <t>WKWE</t>
        </is>
      </c>
      <c r="L922" s="85" t="inlineStr">
        <is>
          <t>Monthly</t>
        </is>
      </c>
      <c r="M922" s="85" t="n"/>
      <c r="N922" s="85" t="inlineStr">
        <is>
          <t>Weekend Peak3</t>
        </is>
      </c>
      <c r="O922" s="85" t="n"/>
      <c r="P922" s="85" t="n"/>
      <c r="Q922" s="85" t="n"/>
      <c r="R922" s="85" t="n"/>
      <c r="S922" s="85" t="n"/>
      <c r="T922" s="85" t="n"/>
      <c r="U922" s="85" t="n"/>
      <c r="V922" s="85" t="n"/>
      <c r="W922" s="85" t="n"/>
      <c r="X922" s="85" t="n"/>
      <c r="Y922" s="85" t="n"/>
      <c r="Z922" s="85" t="n"/>
      <c r="AA922" s="85" t="n"/>
      <c r="AB922" s="85" t="n"/>
      <c r="AC922" s="85" t="n"/>
      <c r="AD922" s="85" t="n"/>
      <c r="AE922" s="85" t="n"/>
      <c r="AF922" s="85" t="n"/>
      <c r="AG922" s="85" t="n"/>
      <c r="AH922" s="85" t="n"/>
      <c r="AI922" s="85" t="n"/>
      <c r="AJ922" s="85" t="n"/>
      <c r="AK922" s="85" t="n"/>
    </row>
    <row r="923">
      <c r="A923" s="86" t="n"/>
      <c r="B923" s="86" t="n">
        <v>1</v>
      </c>
      <c r="C923" s="86" t="inlineStr">
        <is>
          <t>JANUARY</t>
        </is>
      </c>
      <c r="D923" s="86" t="inlineStr">
        <is>
          <t>JAN</t>
        </is>
      </c>
      <c r="E923" s="86" t="n">
        <v>2</v>
      </c>
      <c r="F923" s="86" t="inlineStr">
        <is>
          <t>FEBRUARY</t>
        </is>
      </c>
      <c r="G923" s="86" t="inlineStr">
        <is>
          <t>FEB</t>
        </is>
      </c>
      <c r="H923" s="86" t="n">
        <v>3</v>
      </c>
      <c r="I923" s="86" t="inlineStr">
        <is>
          <t>MARCH</t>
        </is>
      </c>
      <c r="J923" s="86" t="inlineStr">
        <is>
          <t>MAR</t>
        </is>
      </c>
      <c r="K923" s="86" t="n">
        <v>4</v>
      </c>
      <c r="L923" s="86" t="inlineStr">
        <is>
          <t>APRIL</t>
        </is>
      </c>
      <c r="M923" s="86" t="inlineStr">
        <is>
          <t>APR</t>
        </is>
      </c>
      <c r="N923" s="86" t="n">
        <v>5</v>
      </c>
      <c r="O923" s="86" t="inlineStr">
        <is>
          <t>MAY</t>
        </is>
      </c>
      <c r="P923" s="86" t="inlineStr">
        <is>
          <t>MAY</t>
        </is>
      </c>
      <c r="Q923" s="86" t="n">
        <v>6</v>
      </c>
      <c r="R923" s="86" t="inlineStr">
        <is>
          <t>JUNE</t>
        </is>
      </c>
      <c r="S923" s="86" t="inlineStr">
        <is>
          <t>JUN</t>
        </is>
      </c>
      <c r="T923" s="86" t="n">
        <v>7</v>
      </c>
      <c r="U923" s="86" t="inlineStr">
        <is>
          <t>JULY</t>
        </is>
      </c>
      <c r="V923" s="86" t="inlineStr">
        <is>
          <t>JUL</t>
        </is>
      </c>
      <c r="W923" s="86" t="n">
        <v>8</v>
      </c>
      <c r="X923" s="86" t="inlineStr">
        <is>
          <t>AUGUST</t>
        </is>
      </c>
      <c r="Y923" s="86" t="inlineStr">
        <is>
          <t>AUG</t>
        </is>
      </c>
      <c r="Z923" s="86" t="n">
        <v>9</v>
      </c>
      <c r="AA923" s="86" t="inlineStr">
        <is>
          <t>SEPTEMBER</t>
        </is>
      </c>
      <c r="AB923" s="86" t="inlineStr">
        <is>
          <t>SEP</t>
        </is>
      </c>
      <c r="AC923" s="86" t="n">
        <v>10</v>
      </c>
      <c r="AD923" s="86" t="inlineStr">
        <is>
          <t>OCTOBER</t>
        </is>
      </c>
      <c r="AE923" s="86" t="inlineStr">
        <is>
          <t>OCT</t>
        </is>
      </c>
      <c r="AF923" s="86" t="n">
        <v>11</v>
      </c>
      <c r="AG923" s="86" t="inlineStr">
        <is>
          <t>NOVEMBER</t>
        </is>
      </c>
      <c r="AH923" s="86" t="inlineStr">
        <is>
          <t>NOV</t>
        </is>
      </c>
      <c r="AI923" s="86" t="n">
        <v>12</v>
      </c>
      <c r="AJ923" s="86" t="inlineStr">
        <is>
          <t>DECEMBER</t>
        </is>
      </c>
      <c r="AK923" s="86" t="inlineStr">
        <is>
          <t>DEC</t>
        </is>
      </c>
    </row>
    <row r="924">
      <c r="A924" s="85" t="n"/>
      <c r="B924" s="86" t="n">
        <v>31</v>
      </c>
      <c r="C924" s="85" t="n"/>
      <c r="D924" s="85" t="n"/>
      <c r="E924" s="86" t="n">
        <v>28</v>
      </c>
      <c r="F924" s="85" t="n"/>
      <c r="G924" s="85" t="n"/>
      <c r="H924" s="86" t="n">
        <v>31</v>
      </c>
      <c r="I924" s="85" t="n"/>
      <c r="J924" s="85" t="n"/>
      <c r="K924" s="86" t="n">
        <v>30</v>
      </c>
      <c r="L924" s="85" t="n"/>
      <c r="M924" s="85" t="n"/>
      <c r="N924" s="86" t="n">
        <v>31</v>
      </c>
      <c r="O924" s="85" t="n"/>
      <c r="P924" s="85" t="n"/>
      <c r="Q924" s="86" t="n">
        <v>30</v>
      </c>
      <c r="R924" s="85" t="n"/>
      <c r="S924" s="85" t="n"/>
      <c r="T924" s="86" t="n">
        <v>31</v>
      </c>
      <c r="U924" s="85" t="n"/>
      <c r="V924" s="85" t="n"/>
      <c r="W924" s="86" t="n">
        <v>31</v>
      </c>
      <c r="X924" s="85" t="n"/>
      <c r="Y924" s="85" t="n"/>
      <c r="Z924" s="86" t="n">
        <v>30</v>
      </c>
      <c r="AA924" s="85" t="n"/>
      <c r="AB924" s="85" t="n"/>
      <c r="AC924" s="86" t="n">
        <v>31</v>
      </c>
      <c r="AD924" s="85" t="n"/>
      <c r="AE924" s="85" t="n"/>
      <c r="AF924" s="86" t="n">
        <v>30</v>
      </c>
      <c r="AG924" s="85" t="n"/>
      <c r="AH924" s="85" t="n"/>
      <c r="AI924" s="86" t="n">
        <v>31</v>
      </c>
      <c r="AJ924" s="85" t="n"/>
      <c r="AK924" s="85" t="n"/>
    </row>
    <row r="925">
      <c r="A925" s="86" t="inlineStr">
        <is>
          <t>RATIOS</t>
        </is>
      </c>
      <c r="B925" s="86" t="inlineStr">
        <is>
          <t>E.BKDWN</t>
        </is>
      </c>
      <c r="C925" s="86" t="inlineStr">
        <is>
          <t>PEAK/AVG</t>
        </is>
      </c>
      <c r="D925" s="86" t="inlineStr">
        <is>
          <t>END/AVG</t>
        </is>
      </c>
      <c r="E925" s="86" t="inlineStr">
        <is>
          <t>E.BKDWN</t>
        </is>
      </c>
      <c r="F925" s="86" t="inlineStr">
        <is>
          <t>PEAK/AVG</t>
        </is>
      </c>
      <c r="G925" s="86" t="inlineStr">
        <is>
          <t>END/AVG</t>
        </is>
      </c>
      <c r="H925" s="86" t="inlineStr">
        <is>
          <t>E.BKDWN</t>
        </is>
      </c>
      <c r="I925" s="86" t="inlineStr">
        <is>
          <t>PEAK/AVG</t>
        </is>
      </c>
      <c r="J925" s="86" t="inlineStr">
        <is>
          <t>END/AVG</t>
        </is>
      </c>
      <c r="K925" s="86" t="inlineStr">
        <is>
          <t>E.BKDWN</t>
        </is>
      </c>
      <c r="L925" s="86" t="inlineStr">
        <is>
          <t>PEAK/AVG</t>
        </is>
      </c>
      <c r="M925" s="86" t="inlineStr">
        <is>
          <t>END/AVG</t>
        </is>
      </c>
      <c r="N925" s="86" t="inlineStr">
        <is>
          <t>E.BKDWN</t>
        </is>
      </c>
      <c r="O925" s="86" t="inlineStr">
        <is>
          <t>PEAK/AVG</t>
        </is>
      </c>
      <c r="P925" s="86" t="inlineStr">
        <is>
          <t>END/AVG</t>
        </is>
      </c>
      <c r="Q925" s="86" t="inlineStr">
        <is>
          <t>E.BKDWN</t>
        </is>
      </c>
      <c r="R925" s="86" t="inlineStr">
        <is>
          <t>PEAK/AVG</t>
        </is>
      </c>
      <c r="S925" s="86" t="inlineStr">
        <is>
          <t>END/AVG</t>
        </is>
      </c>
      <c r="T925" s="86" t="inlineStr">
        <is>
          <t>E.BKDWN</t>
        </is>
      </c>
      <c r="U925" s="86" t="inlineStr">
        <is>
          <t>PEAK/AVG</t>
        </is>
      </c>
      <c r="V925" s="86" t="inlineStr">
        <is>
          <t>END/AVG</t>
        </is>
      </c>
      <c r="W925" s="86" t="inlineStr">
        <is>
          <t>E.BKDWN</t>
        </is>
      </c>
      <c r="X925" s="86" t="inlineStr">
        <is>
          <t>PEAK/AVG</t>
        </is>
      </c>
      <c r="Y925" s="86" t="inlineStr">
        <is>
          <t>END/AVG</t>
        </is>
      </c>
      <c r="Z925" s="86" t="inlineStr">
        <is>
          <t>E.BKDWN</t>
        </is>
      </c>
      <c r="AA925" s="86" t="inlineStr">
        <is>
          <t>PEAK/AVG</t>
        </is>
      </c>
      <c r="AB925" s="86" t="inlineStr">
        <is>
          <t>END/AVG</t>
        </is>
      </c>
      <c r="AC925" s="86" t="inlineStr">
        <is>
          <t>E.BKDWN</t>
        </is>
      </c>
      <c r="AD925" s="86" t="inlineStr">
        <is>
          <t>PEAK/AVG</t>
        </is>
      </c>
      <c r="AE925" s="86" t="inlineStr">
        <is>
          <t>END/AVG</t>
        </is>
      </c>
      <c r="AF925" s="86" t="inlineStr">
        <is>
          <t>E.BKDWN</t>
        </is>
      </c>
      <c r="AG925" s="86" t="inlineStr">
        <is>
          <t>PEAK/AVG</t>
        </is>
      </c>
      <c r="AH925" s="86" t="inlineStr">
        <is>
          <t>END/AVG</t>
        </is>
      </c>
      <c r="AI925" s="86" t="inlineStr">
        <is>
          <t>E.BKDWN</t>
        </is>
      </c>
      <c r="AJ925" s="86" t="inlineStr">
        <is>
          <t>PEAK/AVG</t>
        </is>
      </c>
      <c r="AK925" s="86" t="inlineStr">
        <is>
          <t>END/AVG</t>
        </is>
      </c>
    </row>
    <row r="926">
      <c r="A926" s="85" t="n"/>
      <c r="B926" s="192" t="n">
        <v>0.07865420661516276</v>
      </c>
      <c r="C926" s="198" t="n">
        <v>1.015075673437345</v>
      </c>
      <c r="D926" s="193" t="n">
        <v>0.9909537164015459</v>
      </c>
      <c r="E926" s="192" t="n">
        <v>0.0701857712104102</v>
      </c>
      <c r="F926" s="198" t="n">
        <v>1.006830570543433</v>
      </c>
      <c r="G926" s="193" t="n">
        <v>0.9888994814205919</v>
      </c>
      <c r="H926" s="192" t="n">
        <v>0.07718404309244491</v>
      </c>
      <c r="I926" s="193" t="n">
        <v>1.028703189062222</v>
      </c>
      <c r="J926" s="193" t="n">
        <v>0.9915541734018744</v>
      </c>
      <c r="K926" s="192" t="n">
        <v>0.07609729301128956</v>
      </c>
      <c r="L926" s="193" t="n">
        <v>1.253926594990933</v>
      </c>
      <c r="M926" s="193" t="n">
        <v>1.020204739539031</v>
      </c>
      <c r="N926" s="192" t="n">
        <v>0.07986596342688833</v>
      </c>
      <c r="O926" s="193" t="n">
        <v>1.243074603808423</v>
      </c>
      <c r="P926" s="193" t="n">
        <v>0.9545647120473587</v>
      </c>
      <c r="Q926" s="192" t="n">
        <v>0.0825820418195788</v>
      </c>
      <c r="R926" s="193" t="n">
        <v>1.160765048201257</v>
      </c>
      <c r="S926" s="193" t="n">
        <v>0.9709763698166335</v>
      </c>
      <c r="T926" s="192" t="n">
        <v>0.09708418578627241</v>
      </c>
      <c r="U926" s="193" t="n">
        <v>1.244765688013102</v>
      </c>
      <c r="V926" s="193" t="n">
        <v>0.9992456684171019</v>
      </c>
      <c r="W926" s="192" t="n">
        <v>0.1005188971397179</v>
      </c>
      <c r="X926" s="193" t="n">
        <v>1.183002483632051</v>
      </c>
      <c r="Y926" s="193" t="n">
        <v>0.9439678127946323</v>
      </c>
      <c r="Z926" s="192" t="n">
        <v>0.09874824947775314</v>
      </c>
      <c r="AA926" s="193" t="n">
        <v>1.292065811366196</v>
      </c>
      <c r="AB926" s="193" t="n">
        <v>0.9386388125067757</v>
      </c>
      <c r="AC926" s="192" t="n">
        <v>0.083856316105273</v>
      </c>
      <c r="AD926" s="193" t="n">
        <v>1.350404925039338</v>
      </c>
      <c r="AE926" s="193" t="n">
        <v>0.9432051493634788</v>
      </c>
      <c r="AF926" s="192" t="n">
        <v>0.07560071878766492</v>
      </c>
      <c r="AG926" s="193" t="n">
        <v>1.039223804443043</v>
      </c>
      <c r="AH926" s="193" t="n">
        <v>1.000880107406202</v>
      </c>
      <c r="AI926" s="192" t="n">
        <v>0.07962231352754412</v>
      </c>
      <c r="AJ926" s="198" t="n">
        <v>1.045306817974344</v>
      </c>
      <c r="AK926" s="193" t="n">
        <v>0.9945537443827627</v>
      </c>
      <c r="AM926">
        <f>A921</f>
        <v/>
      </c>
      <c r="AN926" s="83">
        <f>1/($B926*(1/$B924)*(1/(5/7+2/7*$D926))*$B936/SUM($B928:$B951))</f>
        <v/>
      </c>
      <c r="AO926" s="83">
        <f>1/(B926*(1/B924)*(1/(5/7+2/7*D926)))</f>
        <v/>
      </c>
      <c r="AP926" s="83" t="n"/>
      <c r="AR926" s="174">
        <f>CHOOSE(AV$3,C926,F926,I926,L926,O926,R926,U926,X926,AA926,AD926,AG926,AJ926)</f>
        <v/>
      </c>
      <c r="AS926" s="82" t="n"/>
      <c r="AT926" s="82" t="n"/>
      <c r="AV926" s="119">
        <f>AN926/AR926</f>
        <v/>
      </c>
      <c r="AW926" s="172">
        <f>AO926/AR926</f>
        <v/>
      </c>
      <c r="AX926" s="83" t="n"/>
    </row>
    <row r="927">
      <c r="A927" s="86" t="inlineStr">
        <is>
          <t>HOUR</t>
        </is>
      </c>
      <c r="B927" s="86" t="inlineStr">
        <is>
          <t>PEAK</t>
        </is>
      </c>
      <c r="C927" s="86" t="inlineStr">
        <is>
          <t>AVG</t>
        </is>
      </c>
      <c r="D927" s="86" t="inlineStr">
        <is>
          <t>END</t>
        </is>
      </c>
      <c r="E927" s="86" t="inlineStr">
        <is>
          <t>PEAK</t>
        </is>
      </c>
      <c r="F927" s="86" t="inlineStr">
        <is>
          <t>AVG</t>
        </is>
      </c>
      <c r="G927" s="86" t="inlineStr">
        <is>
          <t>END</t>
        </is>
      </c>
      <c r="H927" s="86" t="inlineStr">
        <is>
          <t>PEAK</t>
        </is>
      </c>
      <c r="I927" s="86" t="inlineStr">
        <is>
          <t>AVG</t>
        </is>
      </c>
      <c r="J927" s="86" t="inlineStr">
        <is>
          <t>END</t>
        </is>
      </c>
      <c r="K927" s="86" t="inlineStr">
        <is>
          <t>PEAK</t>
        </is>
      </c>
      <c r="L927" s="86" t="inlineStr">
        <is>
          <t>AVG</t>
        </is>
      </c>
      <c r="M927" s="86" t="inlineStr">
        <is>
          <t>END</t>
        </is>
      </c>
      <c r="N927" s="86" t="inlineStr">
        <is>
          <t>PEAK</t>
        </is>
      </c>
      <c r="O927" s="86" t="inlineStr">
        <is>
          <t>AVG</t>
        </is>
      </c>
      <c r="P927" s="86" t="inlineStr">
        <is>
          <t>END</t>
        </is>
      </c>
      <c r="Q927" s="86" t="inlineStr">
        <is>
          <t>PEAK</t>
        </is>
      </c>
      <c r="R927" s="86" t="inlineStr">
        <is>
          <t>AVG</t>
        </is>
      </c>
      <c r="S927" s="86" t="inlineStr">
        <is>
          <t>END</t>
        </is>
      </c>
      <c r="T927" s="86" t="inlineStr">
        <is>
          <t>PEAK</t>
        </is>
      </c>
      <c r="U927" s="86" t="inlineStr">
        <is>
          <t>AVG</t>
        </is>
      </c>
      <c r="V927" s="86" t="inlineStr">
        <is>
          <t>END</t>
        </is>
      </c>
      <c r="W927" s="86" t="inlineStr">
        <is>
          <t>PEAK</t>
        </is>
      </c>
      <c r="X927" s="86" t="inlineStr">
        <is>
          <t>AVG</t>
        </is>
      </c>
      <c r="Y927" s="86" t="inlineStr">
        <is>
          <t>END</t>
        </is>
      </c>
      <c r="Z927" s="86" t="inlineStr">
        <is>
          <t>PEAK</t>
        </is>
      </c>
      <c r="AA927" s="86" t="inlineStr">
        <is>
          <t>AVG</t>
        </is>
      </c>
      <c r="AB927" s="86" t="inlineStr">
        <is>
          <t>END</t>
        </is>
      </c>
      <c r="AC927" s="86" t="inlineStr">
        <is>
          <t>PEAK</t>
        </is>
      </c>
      <c r="AD927" s="86" t="inlineStr">
        <is>
          <t>AVG</t>
        </is>
      </c>
      <c r="AE927" s="86" t="inlineStr">
        <is>
          <t>END</t>
        </is>
      </c>
      <c r="AF927" s="86" t="inlineStr">
        <is>
          <t>PEAK</t>
        </is>
      </c>
      <c r="AG927" s="86" t="inlineStr">
        <is>
          <t>AVG</t>
        </is>
      </c>
      <c r="AH927" s="86" t="inlineStr">
        <is>
          <t>END</t>
        </is>
      </c>
      <c r="AI927" s="86" t="inlineStr">
        <is>
          <t>PEAK</t>
        </is>
      </c>
      <c r="AJ927" s="86" t="inlineStr">
        <is>
          <t>AVG</t>
        </is>
      </c>
      <c r="AK927" s="86" t="inlineStr">
        <is>
          <t>END</t>
        </is>
      </c>
    </row>
    <row r="928">
      <c r="A928" s="86" t="n">
        <v>1</v>
      </c>
      <c r="B928" s="86" t="n">
        <v>0.5762012453007519</v>
      </c>
      <c r="C928" s="86" t="n">
        <v>0.5759806390900887</v>
      </c>
      <c r="D928" s="86" t="n">
        <v>0.634640876757342</v>
      </c>
      <c r="E928" s="86" t="n">
        <v>0.5754040442005562</v>
      </c>
      <c r="F928" s="86" t="n">
        <v>0.577192123520772</v>
      </c>
      <c r="G928" s="86" t="n">
        <v>0.6307265324966947</v>
      </c>
      <c r="H928" s="86" t="n">
        <v>0.5930765915527644</v>
      </c>
      <c r="I928" s="86" t="n">
        <v>0.5229927267690991</v>
      </c>
      <c r="J928" s="86" t="n">
        <v>0.5886493691417437</v>
      </c>
      <c r="K928" s="86" t="n">
        <v>0.3862317118707356</v>
      </c>
      <c r="L928" s="86" t="n">
        <v>0.5051212125020421</v>
      </c>
      <c r="M928" s="86" t="n">
        <v>0.5638514038463837</v>
      </c>
      <c r="N928" s="86" t="n">
        <v>0.3468580066766045</v>
      </c>
      <c r="O928" s="86" t="n">
        <v>0.4954288923465021</v>
      </c>
      <c r="P928" s="86" t="n">
        <v>0.5470888501056334</v>
      </c>
      <c r="Q928" s="86" t="n">
        <v>0.3543743545429638</v>
      </c>
      <c r="R928" s="86" t="n">
        <v>0.4569369403587402</v>
      </c>
      <c r="S928" s="86" t="n">
        <v>0.53300851499029</v>
      </c>
      <c r="T928" s="86" t="n">
        <v>0.3442519216094992</v>
      </c>
      <c r="U928" s="86" t="n">
        <v>0.3974452724844467</v>
      </c>
      <c r="V928" s="86" t="n">
        <v>0.4402223946419455</v>
      </c>
      <c r="W928" s="86" t="n">
        <v>0.3209992138434223</v>
      </c>
      <c r="X928" s="86" t="n">
        <v>0.3668641483942819</v>
      </c>
      <c r="Y928" s="86" t="n">
        <v>0.4267813607861089</v>
      </c>
      <c r="Z928" s="86" t="n">
        <v>0.2884044646601503</v>
      </c>
      <c r="AA928" s="86" t="n">
        <v>0.380960552973424</v>
      </c>
      <c r="AB928" s="86" t="n">
        <v>0.4312278840749507</v>
      </c>
      <c r="AC928" s="86" t="n">
        <v>0.3096932962676024</v>
      </c>
      <c r="AD928" s="86" t="n">
        <v>0.4840245461415192</v>
      </c>
      <c r="AE928" s="86" t="n">
        <v>0.5292812002260701</v>
      </c>
      <c r="AF928" s="86" t="n">
        <v>0.59844148783545</v>
      </c>
      <c r="AG928" s="86" t="n">
        <v>0.5779808195766345</v>
      </c>
      <c r="AH928" s="86" t="n">
        <v>0.6380825441365602</v>
      </c>
      <c r="AI928" s="86" t="n">
        <v>0.6140900018145526</v>
      </c>
      <c r="AJ928" s="86" t="n">
        <v>0.5802009381981243</v>
      </c>
      <c r="AK928" s="86" t="n">
        <v>0.6307654437481409</v>
      </c>
    </row>
    <row r="929">
      <c r="A929" s="86" t="n">
        <v>2</v>
      </c>
      <c r="B929" s="86" t="n">
        <v>0.5000146851503758</v>
      </c>
      <c r="C929" s="86" t="n">
        <v>0.496037572855284</v>
      </c>
      <c r="D929" s="86" t="n">
        <v>0.5585687347136911</v>
      </c>
      <c r="E929" s="86" t="n">
        <v>0.4923701420732166</v>
      </c>
      <c r="F929" s="86" t="n">
        <v>0.4932615263365297</v>
      </c>
      <c r="G929" s="86" t="n">
        <v>0.5491018026903948</v>
      </c>
      <c r="H929" s="86" t="n">
        <v>0.5231652505849033</v>
      </c>
      <c r="I929" s="86" t="n">
        <v>0.4738386123363734</v>
      </c>
      <c r="J929" s="86" t="n">
        <v>0.5251460047428121</v>
      </c>
      <c r="K929" s="86" t="n">
        <v>0.3481561944849904</v>
      </c>
      <c r="L929" s="86" t="n">
        <v>0.4660198648586378</v>
      </c>
      <c r="M929" s="86" t="n">
        <v>0.5079366027993258</v>
      </c>
      <c r="N929" s="86" t="n">
        <v>0.3157110163975729</v>
      </c>
      <c r="O929" s="86" t="n">
        <v>0.4523762394468638</v>
      </c>
      <c r="P929" s="86" t="n">
        <v>0.4884459432860498</v>
      </c>
      <c r="Q929" s="86" t="n">
        <v>0.3216220203595591</v>
      </c>
      <c r="R929" s="86" t="n">
        <v>0.4159771348266596</v>
      </c>
      <c r="S929" s="86" t="n">
        <v>0.4738172666996082</v>
      </c>
      <c r="T929" s="86" t="n">
        <v>0.3091976698740021</v>
      </c>
      <c r="U929" s="86" t="n">
        <v>0.3607941898270544</v>
      </c>
      <c r="V929" s="86" t="n">
        <v>0.3914378866880807</v>
      </c>
      <c r="W929" s="86" t="n">
        <v>0.2893497866777376</v>
      </c>
      <c r="X929" s="86" t="n">
        <v>0.3327688824785935</v>
      </c>
      <c r="Y929" s="86" t="n">
        <v>0.3792464681521543</v>
      </c>
      <c r="Z929" s="86" t="n">
        <v>0.2623149133843027</v>
      </c>
      <c r="AA929" s="86" t="n">
        <v>0.3467127477853257</v>
      </c>
      <c r="AB929" s="86" t="n">
        <v>0.3841857777285214</v>
      </c>
      <c r="AC929" s="86" t="n">
        <v>0.2817390511780523</v>
      </c>
      <c r="AD929" s="86" t="n">
        <v>0.4423471589401156</v>
      </c>
      <c r="AE929" s="86" t="n">
        <v>0.4733545702101424</v>
      </c>
      <c r="AF929" s="86" t="n">
        <v>0.5185677394022683</v>
      </c>
      <c r="AG929" s="86" t="n">
        <v>0.495012228596556</v>
      </c>
      <c r="AH929" s="86" t="n">
        <v>0.5570349584940957</v>
      </c>
      <c r="AI929" s="86" t="n">
        <v>0.5281255670477227</v>
      </c>
      <c r="AJ929" s="86" t="n">
        <v>0.5006750647697279</v>
      </c>
      <c r="AK929" s="86" t="n">
        <v>0.5556621093549675</v>
      </c>
    </row>
    <row r="930">
      <c r="A930" s="86" t="n">
        <v>3</v>
      </c>
      <c r="B930" s="86" t="n">
        <v>0.468015742481203</v>
      </c>
      <c r="C930" s="86" t="n">
        <v>0.4623424728889383</v>
      </c>
      <c r="D930" s="86" t="n">
        <v>0.5082662758350293</v>
      </c>
      <c r="E930" s="86" t="n">
        <v>0.4584229121250846</v>
      </c>
      <c r="F930" s="86" t="n">
        <v>0.4584048816020445</v>
      </c>
      <c r="G930" s="86" t="n">
        <v>0.4976653165725798</v>
      </c>
      <c r="H930" s="86" t="n">
        <v>0.4928426302179534</v>
      </c>
      <c r="I930" s="86" t="n">
        <v>0.4535549857095492</v>
      </c>
      <c r="J930" s="86" t="n">
        <v>0.4963786541333662</v>
      </c>
      <c r="K930" s="86" t="n">
        <v>0.3325073265668669</v>
      </c>
      <c r="L930" s="86" t="n">
        <v>0.4505724447348908</v>
      </c>
      <c r="M930" s="86" t="n">
        <v>0.4895533270382368</v>
      </c>
      <c r="N930" s="86" t="n">
        <v>0.3012555375926432</v>
      </c>
      <c r="O930" s="86" t="n">
        <v>0.4331849526317244</v>
      </c>
      <c r="P930" s="86" t="n">
        <v>0.471605845482261</v>
      </c>
      <c r="Q930" s="86" t="n">
        <v>0.3053196197862879</v>
      </c>
      <c r="R930" s="86" t="n">
        <v>0.3981160920304235</v>
      </c>
      <c r="S930" s="86" t="n">
        <v>0.4577468025694357</v>
      </c>
      <c r="T930" s="86" t="n">
        <v>0.2943831307811134</v>
      </c>
      <c r="U930" s="86" t="n">
        <v>0.3443691047685782</v>
      </c>
      <c r="V930" s="86" t="n">
        <v>0.3757472451929069</v>
      </c>
      <c r="W930" s="86" t="n">
        <v>0.2736796544444347</v>
      </c>
      <c r="X930" s="86" t="n">
        <v>0.3155995350507246</v>
      </c>
      <c r="Y930" s="86" t="n">
        <v>0.3618862072514222</v>
      </c>
      <c r="Z930" s="86" t="n">
        <v>0.2486773766895706</v>
      </c>
      <c r="AA930" s="86" t="n">
        <v>0.3296802129265483</v>
      </c>
      <c r="AB930" s="86" t="n">
        <v>0.3638292314147067</v>
      </c>
      <c r="AC930" s="86" t="n">
        <v>0.2657339470446156</v>
      </c>
      <c r="AD930" s="86" t="n">
        <v>0.4217920952348153</v>
      </c>
      <c r="AE930" s="86" t="n">
        <v>0.447217797872887</v>
      </c>
      <c r="AF930" s="86" t="n">
        <v>0.4775057764622379</v>
      </c>
      <c r="AG930" s="86" t="n">
        <v>0.4584193717289353</v>
      </c>
      <c r="AH930" s="86" t="n">
        <v>0.5026072723021162</v>
      </c>
      <c r="AI930" s="86" t="n">
        <v>0.4819452005080748</v>
      </c>
      <c r="AJ930" s="86" t="n">
        <v>0.4676354082621441</v>
      </c>
      <c r="AK930" s="86" t="n">
        <v>0.5058205725186925</v>
      </c>
    </row>
    <row r="931">
      <c r="A931" s="86" t="n">
        <v>4</v>
      </c>
      <c r="B931" s="86" t="n">
        <v>0.4504376174812029</v>
      </c>
      <c r="C931" s="86" t="n">
        <v>0.4481261803145504</v>
      </c>
      <c r="D931" s="86" t="n">
        <v>0.4822678814809283</v>
      </c>
      <c r="E931" s="86" t="n">
        <v>0.444771855972337</v>
      </c>
      <c r="F931" s="86" t="n">
        <v>0.4448085213092438</v>
      </c>
      <c r="G931" s="86" t="n">
        <v>0.4749637992906759</v>
      </c>
      <c r="H931" s="86" t="n">
        <v>0.4781892624061075</v>
      </c>
      <c r="I931" s="86" t="n">
        <v>0.444997502843401</v>
      </c>
      <c r="J931" s="86" t="n">
        <v>0.4756623074905385</v>
      </c>
      <c r="K931" s="86" t="n">
        <v>0.3209658621587064</v>
      </c>
      <c r="L931" s="86" t="n">
        <v>0.4429524156623226</v>
      </c>
      <c r="M931" s="86" t="n">
        <v>0.4669925773639482</v>
      </c>
      <c r="N931" s="86" t="n">
        <v>0.2915870583048143</v>
      </c>
      <c r="O931" s="86" t="n">
        <v>0.4203600725484961</v>
      </c>
      <c r="P931" s="86" t="n">
        <v>0.4462363474921376</v>
      </c>
      <c r="Q931" s="86" t="n">
        <v>0.2953400636499673</v>
      </c>
      <c r="R931" s="86" t="n">
        <v>0.3857073675614596</v>
      </c>
      <c r="S931" s="86" t="n">
        <v>0.4326729715132782</v>
      </c>
      <c r="T931" s="86" t="n">
        <v>0.2785542796523423</v>
      </c>
      <c r="U931" s="86" t="n">
        <v>0.3326867228419575</v>
      </c>
      <c r="V931" s="86" t="n">
        <v>0.3530213429709704</v>
      </c>
      <c r="W931" s="86" t="n">
        <v>0.260897985142524</v>
      </c>
      <c r="X931" s="86" t="n">
        <v>0.3044854825065879</v>
      </c>
      <c r="Y931" s="86" t="n">
        <v>0.3406862484163908</v>
      </c>
      <c r="Z931" s="86" t="n">
        <v>0.2410319687731862</v>
      </c>
      <c r="AA931" s="86" t="n">
        <v>0.3198824136972153</v>
      </c>
      <c r="AB931" s="86" t="n">
        <v>0.343599344537416</v>
      </c>
      <c r="AC931" s="86" t="n">
        <v>0.2585881602333318</v>
      </c>
      <c r="AD931" s="86" t="n">
        <v>0.4116543524020413</v>
      </c>
      <c r="AE931" s="86" t="n">
        <v>0.4245080408981143</v>
      </c>
      <c r="AF931" s="86" t="n">
        <v>0.4555325671655315</v>
      </c>
      <c r="AG931" s="86" t="n">
        <v>0.4410749378370231</v>
      </c>
      <c r="AH931" s="86" t="n">
        <v>0.4751268560738923</v>
      </c>
      <c r="AI931" s="86" t="n">
        <v>0.4573731325228331</v>
      </c>
      <c r="AJ931" s="86" t="n">
        <v>0.4523562395851494</v>
      </c>
      <c r="AK931" s="86" t="n">
        <v>0.478092082995723</v>
      </c>
    </row>
    <row r="932">
      <c r="A932" s="86" t="n">
        <v>5</v>
      </c>
      <c r="B932" s="86" t="n">
        <v>0.4470747180451128</v>
      </c>
      <c r="C932" s="86" t="n">
        <v>0.44576823070179</v>
      </c>
      <c r="D932" s="86" t="n">
        <v>0.4650538638188235</v>
      </c>
      <c r="E932" s="86" t="n">
        <v>0.4426520333759302</v>
      </c>
      <c r="F932" s="86" t="n">
        <v>0.4427832774082611</v>
      </c>
      <c r="G932" s="86" t="n">
        <v>0.4571572474869363</v>
      </c>
      <c r="H932" s="86" t="n">
        <v>0.4834687846324344</v>
      </c>
      <c r="I932" s="86" t="n">
        <v>0.4703824636653224</v>
      </c>
      <c r="J932" s="86" t="n">
        <v>0.4915501929778543</v>
      </c>
      <c r="K932" s="86" t="n">
        <v>0.3434264571098815</v>
      </c>
      <c r="L932" s="86" t="n">
        <v>0.479485826075664</v>
      </c>
      <c r="M932" s="86" t="n">
        <v>0.4911071799959362</v>
      </c>
      <c r="N932" s="86" t="n">
        <v>0.3147347204434274</v>
      </c>
      <c r="O932" s="86" t="n">
        <v>0.4540817735713563</v>
      </c>
      <c r="P932" s="86" t="n">
        <v>0.4662301363391814</v>
      </c>
      <c r="Q932" s="86" t="n">
        <v>0.3177756233270808</v>
      </c>
      <c r="R932" s="86" t="n">
        <v>0.4164405154159506</v>
      </c>
      <c r="S932" s="86" t="n">
        <v>0.450294749663882</v>
      </c>
      <c r="T932" s="86" t="n">
        <v>0.2897675457370978</v>
      </c>
      <c r="U932" s="86" t="n">
        <v>0.3578884604938132</v>
      </c>
      <c r="V932" s="86" t="n">
        <v>0.3651702332088427</v>
      </c>
      <c r="W932" s="86" t="n">
        <v>0.2752166347198544</v>
      </c>
      <c r="X932" s="86" t="n">
        <v>0.3263621370626648</v>
      </c>
      <c r="Y932" s="86" t="n">
        <v>0.3545013538306487</v>
      </c>
      <c r="Z932" s="86" t="n">
        <v>0.2569276428271879</v>
      </c>
      <c r="AA932" s="86" t="n">
        <v>0.3422047431772136</v>
      </c>
      <c r="AB932" s="86" t="n">
        <v>0.3604529658098684</v>
      </c>
      <c r="AC932" s="86" t="n">
        <v>0.2762794513056556</v>
      </c>
      <c r="AD932" s="86" t="n">
        <v>0.4416522656963823</v>
      </c>
      <c r="AE932" s="86" t="n">
        <v>0.4501515696449674</v>
      </c>
      <c r="AF932" s="86" t="n">
        <v>0.4461392089644654</v>
      </c>
      <c r="AG932" s="86" t="n">
        <v>0.4347237742503609</v>
      </c>
      <c r="AH932" s="86" t="n">
        <v>0.4545399275108148</v>
      </c>
      <c r="AI932" s="86" t="n">
        <v>0.4461682695215629</v>
      </c>
      <c r="AJ932" s="86" t="n">
        <v>0.4496985521583828</v>
      </c>
      <c r="AK932" s="86" t="n">
        <v>0.4586970122770489</v>
      </c>
    </row>
    <row r="933">
      <c r="A933" s="86" t="n">
        <v>6</v>
      </c>
      <c r="B933" s="86" t="n">
        <v>0.4772380169172932</v>
      </c>
      <c r="C933" s="86" t="n">
        <v>0.4803379156154141</v>
      </c>
      <c r="D933" s="86" t="n">
        <v>0.4970734302944307</v>
      </c>
      <c r="E933" s="86" t="n">
        <v>0.4779373073742765</v>
      </c>
      <c r="F933" s="86" t="n">
        <v>0.4785689550171358</v>
      </c>
      <c r="G933" s="86" t="n">
        <v>0.4887515477114857</v>
      </c>
      <c r="H933" s="86" t="n">
        <v>0.524442802610516</v>
      </c>
      <c r="I933" s="86" t="n">
        <v>0.5231270276282048</v>
      </c>
      <c r="J933" s="86" t="n">
        <v>0.5348885760322041</v>
      </c>
      <c r="K933" s="86" t="n">
        <v>0.3829729454496078</v>
      </c>
      <c r="L933" s="86" t="n">
        <v>0.5382886562524873</v>
      </c>
      <c r="M933" s="86" t="n">
        <v>0.5384638370605883</v>
      </c>
      <c r="N933" s="86" t="n">
        <v>0.3579016985450041</v>
      </c>
      <c r="O933" s="86" t="n">
        <v>0.5163924615852032</v>
      </c>
      <c r="P933" s="86" t="n">
        <v>0.5166542006202406</v>
      </c>
      <c r="Q933" s="86" t="n">
        <v>0.3631104179400173</v>
      </c>
      <c r="R933" s="86" t="n">
        <v>0.47427383134086</v>
      </c>
      <c r="S933" s="86" t="n">
        <v>0.4992185973823012</v>
      </c>
      <c r="T933" s="86" t="n">
        <v>0.3230351193910406</v>
      </c>
      <c r="U933" s="86" t="n">
        <v>0.4078917551537319</v>
      </c>
      <c r="V933" s="86" t="n">
        <v>0.4024852561035913</v>
      </c>
      <c r="W933" s="86" t="n">
        <v>0.3085620401204851</v>
      </c>
      <c r="X933" s="86" t="n">
        <v>0.3705764397300375</v>
      </c>
      <c r="Y933" s="86" t="n">
        <v>0.3903716557898884</v>
      </c>
      <c r="Z933" s="86" t="n">
        <v>0.2888238330268718</v>
      </c>
      <c r="AA933" s="86" t="n">
        <v>0.3860040519604339</v>
      </c>
      <c r="AB933" s="86" t="n">
        <v>0.3947657987856526</v>
      </c>
      <c r="AC933" s="86" t="n">
        <v>0.3100761062753498</v>
      </c>
      <c r="AD933" s="86" t="n">
        <v>0.4956047495851913</v>
      </c>
      <c r="AE933" s="86" t="n">
        <v>0.4948363561629759</v>
      </c>
      <c r="AF933" s="86" t="n">
        <v>0.4758747753598018</v>
      </c>
      <c r="AG933" s="86" t="n">
        <v>0.4664387924175901</v>
      </c>
      <c r="AH933" s="86" t="n">
        <v>0.4839939202618964</v>
      </c>
      <c r="AI933" s="86" t="n">
        <v>0.4771971209096958</v>
      </c>
      <c r="AJ933" s="86" t="n">
        <v>0.4826550925832073</v>
      </c>
      <c r="AK933" s="86" t="n">
        <v>0.4895742520436107</v>
      </c>
    </row>
    <row r="934">
      <c r="A934" s="86" t="n">
        <v>7</v>
      </c>
      <c r="B934" s="86" t="n">
        <v>0.5245388862781956</v>
      </c>
      <c r="C934" s="86" t="n">
        <v>0.5321120583399607</v>
      </c>
      <c r="D934" s="86" t="n">
        <v>0.5438518698306604</v>
      </c>
      <c r="E934" s="86" t="n">
        <v>0.5310982485153725</v>
      </c>
      <c r="F934" s="86" t="n">
        <v>0.5330475383017088</v>
      </c>
      <c r="G934" s="86" t="n">
        <v>0.5354399697802775</v>
      </c>
      <c r="H934" s="86" t="n">
        <v>0.5886282477527397</v>
      </c>
      <c r="I934" s="86" t="n">
        <v>0.6052708890297184</v>
      </c>
      <c r="J934" s="86" t="n">
        <v>0.5793350427441932</v>
      </c>
      <c r="K934" s="86" t="n">
        <v>0.4364483972074182</v>
      </c>
      <c r="L934" s="86" t="n">
        <v>0.619974613866861</v>
      </c>
      <c r="M934" s="86" t="n">
        <v>0.5789417066086562</v>
      </c>
      <c r="N934" s="86" t="n">
        <v>0.416552940435449</v>
      </c>
      <c r="O934" s="86" t="n">
        <v>0.6018625077105795</v>
      </c>
      <c r="P934" s="86" t="n">
        <v>0.5648300024932092</v>
      </c>
      <c r="Q934" s="86" t="n">
        <v>0.4212068202415327</v>
      </c>
      <c r="R934" s="86" t="n">
        <v>0.54993020804649</v>
      </c>
      <c r="S934" s="86" t="n">
        <v>0.5460452983693965</v>
      </c>
      <c r="T934" s="86" t="n">
        <v>0.3670972064543746</v>
      </c>
      <c r="U934" s="86" t="n">
        <v>0.4738074536457421</v>
      </c>
      <c r="V934" s="86" t="n">
        <v>0.4432133854880662</v>
      </c>
      <c r="W934" s="86" t="n">
        <v>0.3540001236650796</v>
      </c>
      <c r="X934" s="86" t="n">
        <v>0.4315766892447011</v>
      </c>
      <c r="Y934" s="86" t="n">
        <v>0.4283995698970521</v>
      </c>
      <c r="Z934" s="86" t="n">
        <v>0.3372850737120552</v>
      </c>
      <c r="AA934" s="86" t="n">
        <v>0.4528788781631114</v>
      </c>
      <c r="AB934" s="86" t="n">
        <v>0.4333771363884645</v>
      </c>
      <c r="AC934" s="86" t="n">
        <v>0.368472861504808</v>
      </c>
      <c r="AD934" s="86" t="n">
        <v>0.5876041580142667</v>
      </c>
      <c r="AE934" s="86" t="n">
        <v>0.5407182859785234</v>
      </c>
      <c r="AF934" s="86" t="n">
        <v>0.5258468369149917</v>
      </c>
      <c r="AG934" s="86" t="n">
        <v>0.5184811607080119</v>
      </c>
      <c r="AH934" s="86" t="n">
        <v>0.5280065474102654</v>
      </c>
      <c r="AI934" s="86" t="n">
        <v>0.5229692130889736</v>
      </c>
      <c r="AJ934" s="86" t="n">
        <v>0.5325592050048045</v>
      </c>
      <c r="AK934" s="86" t="n">
        <v>0.5325387952696949</v>
      </c>
    </row>
    <row r="935">
      <c r="A935" s="86" t="n">
        <v>8</v>
      </c>
      <c r="B935" s="86" t="n">
        <v>0.611827420112782</v>
      </c>
      <c r="C935" s="86" t="n">
        <v>0.6195276812566585</v>
      </c>
      <c r="D935" s="86" t="n">
        <v>0.5782892403054462</v>
      </c>
      <c r="E935" s="86" t="n">
        <v>0.6215590468315417</v>
      </c>
      <c r="F935" s="86" t="n">
        <v>0.6206632196123856</v>
      </c>
      <c r="G935" s="86" t="n">
        <v>0.5672021573524166</v>
      </c>
      <c r="H935" s="86" t="n">
        <v>0.6419006280014776</v>
      </c>
      <c r="I935" s="86" t="n">
        <v>0.619471106429234</v>
      </c>
      <c r="J935" s="86" t="n">
        <v>0.5863903773372804</v>
      </c>
      <c r="K935" s="86" t="n">
        <v>0.4373536101021759</v>
      </c>
      <c r="L935" s="86" t="n">
        <v>0.610377315018453</v>
      </c>
      <c r="M935" s="86" t="n">
        <v>0.5813442023355606</v>
      </c>
      <c r="N935" s="86" t="n">
        <v>0.4133826030359655</v>
      </c>
      <c r="O935" s="86" t="n">
        <v>0.5967021736928844</v>
      </c>
      <c r="P935" s="86" t="n">
        <v>0.5690159696615796</v>
      </c>
      <c r="Q935" s="86" t="n">
        <v>0.4209222922418699</v>
      </c>
      <c r="R935" s="86" t="n">
        <v>0.5449108846960964</v>
      </c>
      <c r="S935" s="86" t="n">
        <v>0.5524976155728946</v>
      </c>
      <c r="T935" s="86" t="n">
        <v>0.3831959204183806</v>
      </c>
      <c r="U935" s="86" t="n">
        <v>0.4745258502231528</v>
      </c>
      <c r="V935" s="86" t="n">
        <v>0.4549401600823327</v>
      </c>
      <c r="W935" s="86" t="n">
        <v>0.3613051965833105</v>
      </c>
      <c r="X935" s="86" t="n">
        <v>0.4330783415186316</v>
      </c>
      <c r="Y935" s="86" t="n">
        <v>0.4364267387763357</v>
      </c>
      <c r="Z935" s="86" t="n">
        <v>0.3577292815897287</v>
      </c>
      <c r="AA935" s="86" t="n">
        <v>0.4594223970126722</v>
      </c>
      <c r="AB935" s="86" t="n">
        <v>0.4427459765838366</v>
      </c>
      <c r="AC935" s="86" t="n">
        <v>0.3725652827781069</v>
      </c>
      <c r="AD935" s="86" t="n">
        <v>0.5912953985101325</v>
      </c>
      <c r="AE935" s="86" t="n">
        <v>0.5472743153676206</v>
      </c>
      <c r="AF935" s="86" t="n">
        <v>0.5994533125934428</v>
      </c>
      <c r="AG935" s="86" t="n">
        <v>0.6096210381727144</v>
      </c>
      <c r="AH935" s="86" t="n">
        <v>0.5637179936864258</v>
      </c>
      <c r="AI935" s="86" t="n">
        <v>0.5972751466763443</v>
      </c>
      <c r="AJ935" s="86" t="n">
        <v>0.6208041582368038</v>
      </c>
      <c r="AK935" s="86" t="n">
        <v>0.5712520128411573</v>
      </c>
    </row>
    <row r="936">
      <c r="A936" s="86" t="n">
        <v>9</v>
      </c>
      <c r="B936" s="86" t="n">
        <v>0.6087288533834586</v>
      </c>
      <c r="C936" s="86" t="n">
        <v>0.6131440685777491</v>
      </c>
      <c r="D936" s="86" t="n">
        <v>0.5722307275816361</v>
      </c>
      <c r="E936" s="86" t="n">
        <v>0.6179658723596181</v>
      </c>
      <c r="F936" s="86" t="n">
        <v>0.6171118780077141</v>
      </c>
      <c r="G936" s="86" t="n">
        <v>0.566866382657237</v>
      </c>
      <c r="H936" s="86" t="n">
        <v>0.6221986208595001</v>
      </c>
      <c r="I936" s="86" t="n">
        <v>0.5796991660756032</v>
      </c>
      <c r="J936" s="86" t="n">
        <v>0.5768298101269211</v>
      </c>
      <c r="K936" s="86" t="n">
        <v>0.4627900924448668</v>
      </c>
      <c r="L936" s="86" t="n">
        <v>0.5606648988534347</v>
      </c>
      <c r="M936" s="86" t="n">
        <v>0.5843024993127189</v>
      </c>
      <c r="N936" s="86" t="n">
        <v>0.4148627936761217</v>
      </c>
      <c r="O936" s="86" t="n">
        <v>0.5617191599841646</v>
      </c>
      <c r="P936" s="86" t="n">
        <v>0.5647731398253004</v>
      </c>
      <c r="Q936" s="86" t="n">
        <v>0.4275507408266065</v>
      </c>
      <c r="R936" s="86" t="n">
        <v>0.5178240103311081</v>
      </c>
      <c r="S936" s="86" t="n">
        <v>0.5549567355756524</v>
      </c>
      <c r="T936" s="86" t="n">
        <v>0.5197372094321714</v>
      </c>
      <c r="U936" s="86" t="n">
        <v>0.4765685393727932</v>
      </c>
      <c r="V936" s="86" t="n">
        <v>0.5033186329885385</v>
      </c>
      <c r="W936" s="86" t="n">
        <v>0.429550654099939</v>
      </c>
      <c r="X936" s="86" t="n">
        <v>0.434569343776435</v>
      </c>
      <c r="Y936" s="86" t="n">
        <v>0.4536095644675346</v>
      </c>
      <c r="Z936" s="86" t="n">
        <v>0.4807977676699248</v>
      </c>
      <c r="AA936" s="86" t="n">
        <v>0.4920303499781513</v>
      </c>
      <c r="AB936" s="86" t="n">
        <v>0.4816106330596962</v>
      </c>
      <c r="AC936" s="86" t="n">
        <v>0.3885977304835255</v>
      </c>
      <c r="AD936" s="86" t="n">
        <v>0.5629364608256467</v>
      </c>
      <c r="AE936" s="86" t="n">
        <v>0.555623490725993</v>
      </c>
      <c r="AF936" s="86" t="n">
        <v>0.594152559010526</v>
      </c>
      <c r="AG936" s="86" t="n">
        <v>0.6083607787315352</v>
      </c>
      <c r="AH936" s="86" t="n">
        <v>0.5618473050391675</v>
      </c>
      <c r="AI936" s="86" t="n">
        <v>0.5945986814250288</v>
      </c>
      <c r="AJ936" s="86" t="n">
        <v>0.6135953584735832</v>
      </c>
      <c r="AK936" s="86" t="n">
        <v>0.5699904614406301</v>
      </c>
    </row>
    <row r="937">
      <c r="A937" s="86" t="n">
        <v>10</v>
      </c>
      <c r="B937" s="86" t="n">
        <v>0.5477267387218046</v>
      </c>
      <c r="C937" s="86" t="n">
        <v>0.5589562428859588</v>
      </c>
      <c r="D937" s="86" t="n">
        <v>0.5642491738391742</v>
      </c>
      <c r="E937" s="86" t="n">
        <v>0.557618582274675</v>
      </c>
      <c r="F937" s="86" t="n">
        <v>0.5601136811434986</v>
      </c>
      <c r="G937" s="86" t="n">
        <v>0.5686187068477053</v>
      </c>
      <c r="H937" s="86" t="n">
        <v>0.5600911217830316</v>
      </c>
      <c r="I937" s="86" t="n">
        <v>0.5549983002547521</v>
      </c>
      <c r="J937" s="86" t="n">
        <v>0.5788693264243159</v>
      </c>
      <c r="K937" s="86" t="n">
        <v>0.4877513380178101</v>
      </c>
      <c r="L937" s="86" t="n">
        <v>0.5537276981144722</v>
      </c>
      <c r="M937" s="86" t="n">
        <v>0.6010841112558718</v>
      </c>
      <c r="N937" s="86" t="n">
        <v>0.4492641038023053</v>
      </c>
      <c r="O937" s="86" t="n">
        <v>0.5627848311037869</v>
      </c>
      <c r="P937" s="86" t="n">
        <v>0.5863984498361918</v>
      </c>
      <c r="Q937" s="86" t="n">
        <v>0.4506291230214766</v>
      </c>
      <c r="R937" s="86" t="n">
        <v>0.524666470426253</v>
      </c>
      <c r="S937" s="86" t="n">
        <v>0.5858451214046863</v>
      </c>
      <c r="T937" s="86" t="n">
        <v>0.6062608177774471</v>
      </c>
      <c r="U937" s="86" t="n">
        <v>0.5017670627222891</v>
      </c>
      <c r="V937" s="86" t="n">
        <v>0.5491282306922294</v>
      </c>
      <c r="W937" s="86" t="n">
        <v>0.4710932876361419</v>
      </c>
      <c r="X937" s="86" t="n">
        <v>0.4533666222408852</v>
      </c>
      <c r="Y937" s="86" t="n">
        <v>0.4840574464234385</v>
      </c>
      <c r="Z937" s="86" t="n">
        <v>0.5222587825413723</v>
      </c>
      <c r="AA937" s="86" t="n">
        <v>0.5131656934016606</v>
      </c>
      <c r="AB937" s="86" t="n">
        <v>0.5169486158498453</v>
      </c>
      <c r="AC937" s="86" t="n">
        <v>0.4290024153488584</v>
      </c>
      <c r="AD937" s="86" t="n">
        <v>0.5654567150390699</v>
      </c>
      <c r="AE937" s="86" t="n">
        <v>0.5612238606586857</v>
      </c>
      <c r="AF937" s="86" t="n">
        <v>0.557696663998671</v>
      </c>
      <c r="AG937" s="86" t="n">
        <v>0.55956199184458</v>
      </c>
      <c r="AH937" s="86" t="n">
        <v>0.5630445457734129</v>
      </c>
      <c r="AI937" s="86" t="n">
        <v>0.5589427206193673</v>
      </c>
      <c r="AJ937" s="86" t="n">
        <v>0.5542464209403875</v>
      </c>
      <c r="AK937" s="86" t="n">
        <v>0.5572928953117467</v>
      </c>
    </row>
    <row r="938">
      <c r="A938" s="86" t="n">
        <v>11</v>
      </c>
      <c r="B938" s="86" t="n">
        <v>0.5356996005639098</v>
      </c>
      <c r="C938" s="86" t="n">
        <v>0.5477388335008906</v>
      </c>
      <c r="D938" s="86" t="n">
        <v>0.564286514441478</v>
      </c>
      <c r="E938" s="86" t="n">
        <v>0.5462527249492596</v>
      </c>
      <c r="F938" s="86" t="n">
        <v>0.5484589756755789</v>
      </c>
      <c r="G938" s="86" t="n">
        <v>0.5717088833392794</v>
      </c>
      <c r="H938" s="86" t="n">
        <v>0.5522411033123998</v>
      </c>
      <c r="I938" s="86" t="n">
        <v>0.552169588409836</v>
      </c>
      <c r="J938" s="86" t="n">
        <v>0.5834783120727588</v>
      </c>
      <c r="K938" s="86" t="n">
        <v>0.5261776254002737</v>
      </c>
      <c r="L938" s="86" t="n">
        <v>0.553834520951938</v>
      </c>
      <c r="M938" s="86" t="n">
        <v>0.611686169513405</v>
      </c>
      <c r="N938" s="86" t="n">
        <v>0.4823006991538768</v>
      </c>
      <c r="O938" s="86" t="n">
        <v>0.5662350276660191</v>
      </c>
      <c r="P938" s="86" t="n">
        <v>0.5971367459682182</v>
      </c>
      <c r="Q938" s="86" t="n">
        <v>0.4807996290597931</v>
      </c>
      <c r="R938" s="86" t="n">
        <v>0.5361199472049984</v>
      </c>
      <c r="S938" s="86" t="n">
        <v>0.6133723268561185</v>
      </c>
      <c r="T938" s="86" t="n">
        <v>0.7118144088142786</v>
      </c>
      <c r="U938" s="86" t="n">
        <v>0.5448644287622204</v>
      </c>
      <c r="V938" s="86" t="n">
        <v>0.6035570278234511</v>
      </c>
      <c r="W938" s="86" t="n">
        <v>0.585898647634022</v>
      </c>
      <c r="X938" s="86" t="n">
        <v>0.5015655523706939</v>
      </c>
      <c r="Y938" s="86" t="n">
        <v>0.5332637787311965</v>
      </c>
      <c r="Z938" s="86" t="n">
        <v>0.6473676570211943</v>
      </c>
      <c r="AA938" s="86" t="n">
        <v>0.5765208755412546</v>
      </c>
      <c r="AB938" s="86" t="n">
        <v>0.5728212597864204</v>
      </c>
      <c r="AC938" s="86" t="n">
        <v>0.5249145513375564</v>
      </c>
      <c r="AD938" s="86" t="n">
        <v>0.5951993614275496</v>
      </c>
      <c r="AE938" s="86" t="n">
        <v>0.5697991059959926</v>
      </c>
      <c r="AF938" s="86" t="n">
        <v>0.5504930757962456</v>
      </c>
      <c r="AG938" s="86" t="n">
        <v>0.548559654924645</v>
      </c>
      <c r="AH938" s="86" t="n">
        <v>0.5637179936864259</v>
      </c>
      <c r="AI938" s="86" t="n">
        <v>0.551578660860098</v>
      </c>
      <c r="AJ938" s="86" t="n">
        <v>0.5424155560871382</v>
      </c>
      <c r="AK938" s="86" t="n">
        <v>0.5563646806633913</v>
      </c>
    </row>
    <row r="939">
      <c r="A939" s="86" t="n">
        <v>12</v>
      </c>
      <c r="B939" s="86" t="n">
        <v>0.5417792528195489</v>
      </c>
      <c r="C939" s="86" t="n">
        <v>0.5543260872827204</v>
      </c>
      <c r="D939" s="86" t="n">
        <v>0.5695422042157541</v>
      </c>
      <c r="E939" s="86" t="n">
        <v>0.5498308652183718</v>
      </c>
      <c r="F939" s="86" t="n">
        <v>0.5519243399448313</v>
      </c>
      <c r="G939" s="86" t="n">
        <v>0.5764254685106294</v>
      </c>
      <c r="H939" s="86" t="n">
        <v>0.5473309937199852</v>
      </c>
      <c r="I939" s="86" t="n">
        <v>0.5421264022898297</v>
      </c>
      <c r="J939" s="86" t="n">
        <v>0.5790888019313845</v>
      </c>
      <c r="K939" s="86" t="n">
        <v>0.5725358407730518</v>
      </c>
      <c r="L939" s="86" t="n">
        <v>0.5500077498921297</v>
      </c>
      <c r="M939" s="86" t="n">
        <v>0.6072935467291396</v>
      </c>
      <c r="N939" s="86" t="n">
        <v>0.5380335509878436</v>
      </c>
      <c r="O939" s="86" t="n">
        <v>0.5723689661839307</v>
      </c>
      <c r="P939" s="86" t="n">
        <v>0.5922378084252979</v>
      </c>
      <c r="Q939" s="86" t="n">
        <v>0.5330368621830675</v>
      </c>
      <c r="R939" s="86" t="n">
        <v>0.5606981094451776</v>
      </c>
      <c r="S939" s="86" t="n">
        <v>0.6330510324856649</v>
      </c>
      <c r="T939" s="86" t="n">
        <v>0.7836351454467627</v>
      </c>
      <c r="U939" s="86" t="n">
        <v>0.6082408283900042</v>
      </c>
      <c r="V939" s="86" t="n">
        <v>0.6434610266656483</v>
      </c>
      <c r="W939" s="86" t="n">
        <v>0.7076822514111069</v>
      </c>
      <c r="X939" s="86" t="n">
        <v>0.5683594106585365</v>
      </c>
      <c r="Y939" s="86" t="n">
        <v>0.5853587562501551</v>
      </c>
      <c r="Z939" s="86" t="n">
        <v>0.7963482692990097</v>
      </c>
      <c r="AA939" s="86" t="n">
        <v>0.6630802844317326</v>
      </c>
      <c r="AB939" s="86" t="n">
        <v>0.632873665128282</v>
      </c>
      <c r="AC939" s="86" t="n">
        <v>0.6184842546598004</v>
      </c>
      <c r="AD939" s="86" t="n">
        <v>0.6179869975952236</v>
      </c>
      <c r="AE939" s="86" t="n">
        <v>0.5753275445717516</v>
      </c>
      <c r="AF939" s="86" t="n">
        <v>0.5567603485509763</v>
      </c>
      <c r="AG939" s="86" t="n">
        <v>0.5541786893755141</v>
      </c>
      <c r="AH939" s="86" t="n">
        <v>0.5687407927043143</v>
      </c>
      <c r="AI939" s="86" t="n">
        <v>0.5616343071432891</v>
      </c>
      <c r="AJ939" s="86" t="n">
        <v>0.5496344919580121</v>
      </c>
      <c r="AK939" s="86" t="n">
        <v>0.5615031949045631</v>
      </c>
    </row>
    <row r="940">
      <c r="A940" s="86" t="n">
        <v>13</v>
      </c>
      <c r="B940" s="86" t="n">
        <v>0.5295024671052632</v>
      </c>
      <c r="C940" s="86" t="n">
        <v>0.5422941134859712</v>
      </c>
      <c r="D940" s="86" t="n">
        <v>0.5667323238923844</v>
      </c>
      <c r="E940" s="86" t="n">
        <v>0.5367962113808915</v>
      </c>
      <c r="F940" s="86" t="n">
        <v>0.5388916088508892</v>
      </c>
      <c r="G940" s="86" t="n">
        <v>0.5719292354829909</v>
      </c>
      <c r="H940" s="86" t="n">
        <v>0.5427595123753232</v>
      </c>
      <c r="I940" s="86" t="n">
        <v>0.5419354432557886</v>
      </c>
      <c r="J940" s="86" t="n">
        <v>0.5861869610136556</v>
      </c>
      <c r="K940" s="86" t="n">
        <v>0.6390916188601107</v>
      </c>
      <c r="L940" s="86" t="n">
        <v>0.5610963793341794</v>
      </c>
      <c r="M940" s="86" t="n">
        <v>0.6315456055843086</v>
      </c>
      <c r="N940" s="86" t="n">
        <v>0.616378676856537</v>
      </c>
      <c r="O940" s="86" t="n">
        <v>0.6035012935360028</v>
      </c>
      <c r="P940" s="86" t="n">
        <v>0.6042270832513198</v>
      </c>
      <c r="Q940" s="86" t="n">
        <v>0.6136847429763737</v>
      </c>
      <c r="R940" s="86" t="n">
        <v>0.6060486359708678</v>
      </c>
      <c r="S940" s="86" t="n">
        <v>0.6587970996173427</v>
      </c>
      <c r="T940" s="86" t="n">
        <v>0.8305075282425418</v>
      </c>
      <c r="U940" s="86" t="n">
        <v>0.6826085349370559</v>
      </c>
      <c r="V940" s="86" t="n">
        <v>0.7011662452210479</v>
      </c>
      <c r="W940" s="86" t="n">
        <v>0.7819166320698885</v>
      </c>
      <c r="X940" s="86" t="n">
        <v>0.6481356386053957</v>
      </c>
      <c r="Y940" s="86" t="n">
        <v>0.6722132913166756</v>
      </c>
      <c r="Z940" s="86" t="n">
        <v>0.8902222652343623</v>
      </c>
      <c r="AA940" s="86" t="n">
        <v>0.7457593453303144</v>
      </c>
      <c r="AB940" s="86" t="n">
        <v>0.7008185366085352</v>
      </c>
      <c r="AC940" s="86" t="n">
        <v>0.7325980950644853</v>
      </c>
      <c r="AD940" s="86" t="n">
        <v>0.6631429028709422</v>
      </c>
      <c r="AE940" s="86" t="n">
        <v>0.6039562246313519</v>
      </c>
      <c r="AF940" s="86" t="n">
        <v>0.564915354063156</v>
      </c>
      <c r="AG940" s="86" t="n">
        <v>0.5427366216433691</v>
      </c>
      <c r="AH940" s="86" t="n">
        <v>0.5693066760201099</v>
      </c>
      <c r="AI940" s="86" t="n">
        <v>0.6035504748079599</v>
      </c>
      <c r="AJ940" s="86" t="n">
        <v>0.5405099678482665</v>
      </c>
      <c r="AK940" s="86" t="n">
        <v>0.5685289079887997</v>
      </c>
    </row>
    <row r="941">
      <c r="A941" s="86" t="n">
        <v>14</v>
      </c>
      <c r="B941" s="86" t="n">
        <v>0.5339080122180451</v>
      </c>
      <c r="C941" s="86" t="n">
        <v>0.5447292323587856</v>
      </c>
      <c r="D941" s="86" t="n">
        <v>0.5803056328298576</v>
      </c>
      <c r="E941" s="86" t="n">
        <v>0.5386003157182591</v>
      </c>
      <c r="F941" s="86" t="n">
        <v>0.5403006818480351</v>
      </c>
      <c r="G941" s="86" t="n">
        <v>0.5842007512958806</v>
      </c>
      <c r="H941" s="86" t="n">
        <v>0.5550424824528998</v>
      </c>
      <c r="I941" s="86" t="n">
        <v>0.5452887678315869</v>
      </c>
      <c r="J941" s="86" t="n">
        <v>0.5893506201521341</v>
      </c>
      <c r="K941" s="86" t="n">
        <v>0.689760910644172</v>
      </c>
      <c r="L941" s="86" t="n">
        <v>0.5713471826000258</v>
      </c>
      <c r="M941" s="86" t="n">
        <v>0.6459187454430274</v>
      </c>
      <c r="N941" s="86" t="n">
        <v>0.6842154989607173</v>
      </c>
      <c r="O941" s="86" t="n">
        <v>0.6385809771950984</v>
      </c>
      <c r="P941" s="86" t="n">
        <v>0.6168812138867384</v>
      </c>
      <c r="Q941" s="86" t="n">
        <v>0.670643033279238</v>
      </c>
      <c r="R941" s="86" t="n">
        <v>0.6498286061549856</v>
      </c>
      <c r="S941" s="86" t="n">
        <v>0.6877262332946462</v>
      </c>
      <c r="T941" s="86" t="n">
        <v>0.8399155050157266</v>
      </c>
      <c r="U941" s="86" t="n">
        <v>0.7394856151933642</v>
      </c>
      <c r="V941" s="86" t="n">
        <v>0.7391727337415126</v>
      </c>
      <c r="W941" s="86" t="n">
        <v>0.8214629578920404</v>
      </c>
      <c r="X941" s="86" t="n">
        <v>0.7127158149696629</v>
      </c>
      <c r="Y941" s="86" t="n">
        <v>0.7307136798997846</v>
      </c>
      <c r="Z941" s="86" t="n">
        <v>0.9016097293461081</v>
      </c>
      <c r="AA941" s="86" t="n">
        <v>0.7898414968418542</v>
      </c>
      <c r="AB941" s="86" t="n">
        <v>0.7590185476912359</v>
      </c>
      <c r="AC941" s="86" t="n">
        <v>0.7893177778790502</v>
      </c>
      <c r="AD941" s="86" t="n">
        <v>0.6964511822301818</v>
      </c>
      <c r="AE941" s="86" t="n">
        <v>0.624400143862714</v>
      </c>
      <c r="AF941" s="86" t="n">
        <v>0.6047842699004786</v>
      </c>
      <c r="AG941" s="86" t="n">
        <v>0.5470591301943201</v>
      </c>
      <c r="AH941" s="86" t="n">
        <v>0.5920869870220976</v>
      </c>
      <c r="AI941" s="86" t="n">
        <v>0.662583923062965</v>
      </c>
      <c r="AJ941" s="86" t="n">
        <v>0.5451543323751333</v>
      </c>
      <c r="AK941" s="86" t="n">
        <v>0.5972061251910276</v>
      </c>
    </row>
    <row r="942">
      <c r="A942" s="86" t="n">
        <v>15</v>
      </c>
      <c r="B942" s="86" t="n">
        <v>0.5385485197368421</v>
      </c>
      <c r="C942" s="86" t="n">
        <v>0.5437260319780839</v>
      </c>
      <c r="D942" s="86" t="n">
        <v>0.5735889919904408</v>
      </c>
      <c r="E942" s="86" t="n">
        <v>0.5423889348267308</v>
      </c>
      <c r="F942" s="86" t="n">
        <v>0.5401788806228581</v>
      </c>
      <c r="G942" s="86" t="n">
        <v>0.5802763845459695</v>
      </c>
      <c r="H942" s="86" t="n">
        <v>0.566001723925625</v>
      </c>
      <c r="I942" s="86" t="n">
        <v>0.5601185205081609</v>
      </c>
      <c r="J942" s="86" t="n">
        <v>0.5935313609087358</v>
      </c>
      <c r="K942" s="86" t="n">
        <v>0.7433381988526424</v>
      </c>
      <c r="L942" s="86" t="n">
        <v>0.5910360977408017</v>
      </c>
      <c r="M942" s="86" t="n">
        <v>0.660913426484826</v>
      </c>
      <c r="N942" s="86" t="n">
        <v>0.7498057905897668</v>
      </c>
      <c r="O942" s="86" t="n">
        <v>0.6746756953331431</v>
      </c>
      <c r="P942" s="86" t="n">
        <v>0.6390314100629426</v>
      </c>
      <c r="Q942" s="86" t="n">
        <v>0.7154298480409721</v>
      </c>
      <c r="R942" s="86" t="n">
        <v>0.6909688262607655</v>
      </c>
      <c r="S942" s="86" t="n">
        <v>0.720131459499213</v>
      </c>
      <c r="T942" s="86" t="n">
        <v>0.856153803204854</v>
      </c>
      <c r="U942" s="86" t="n">
        <v>0.7666496844358658</v>
      </c>
      <c r="V942" s="86" t="n">
        <v>0.778320944574206</v>
      </c>
      <c r="W942" s="86" t="n">
        <v>0.8816348523527281</v>
      </c>
      <c r="X942" s="86" t="n">
        <v>0.7745558943274971</v>
      </c>
      <c r="Y942" s="86" t="n">
        <v>0.7734684679889139</v>
      </c>
      <c r="Z942" s="86" t="n">
        <v>0.8904642085228557</v>
      </c>
      <c r="AA942" s="86" t="n">
        <v>0.8278901998172646</v>
      </c>
      <c r="AB942" s="86" t="n">
        <v>0.8008003293145349</v>
      </c>
      <c r="AC942" s="86" t="n">
        <v>0.8557717723191907</v>
      </c>
      <c r="AD942" s="86" t="n">
        <v>0.7394170595278373</v>
      </c>
      <c r="AE942" s="86" t="n">
        <v>0.6690078610697221</v>
      </c>
      <c r="AF942" s="86" t="n">
        <v>0.6492290499418578</v>
      </c>
      <c r="AG942" s="86" t="n">
        <v>0.5507764422150645</v>
      </c>
      <c r="AH942" s="86" t="n">
        <v>0.5968665965158424</v>
      </c>
      <c r="AI942" s="86" t="n">
        <v>0.7302516179761688</v>
      </c>
      <c r="AJ942" s="86" t="n">
        <v>0.549160122119825</v>
      </c>
      <c r="AK942" s="86" t="n">
        <v>0.6096575349490764</v>
      </c>
    </row>
    <row r="943">
      <c r="A943" s="86" t="n">
        <v>16</v>
      </c>
      <c r="B943" s="86" t="n">
        <v>0.5596510808270676</v>
      </c>
      <c r="C943" s="86" t="n">
        <v>0.5605189204020518</v>
      </c>
      <c r="D943" s="86" t="n">
        <v>0.575320662422285</v>
      </c>
      <c r="E943" s="86" t="n">
        <v>0.5613620987747124</v>
      </c>
      <c r="F943" s="86" t="n">
        <v>0.5564524796102361</v>
      </c>
      <c r="G943" s="86" t="n">
        <v>0.5842637090512267</v>
      </c>
      <c r="H943" s="86" t="n">
        <v>0.6061599556704839</v>
      </c>
      <c r="I943" s="86" t="n">
        <v>0.608271673850364</v>
      </c>
      <c r="J943" s="86" t="n">
        <v>0.6366877398840528</v>
      </c>
      <c r="K943" s="86" t="n">
        <v>0.8466456204668635</v>
      </c>
      <c r="L943" s="86" t="n">
        <v>0.6470510613163086</v>
      </c>
      <c r="M943" s="86" t="n">
        <v>0.7359286661965266</v>
      </c>
      <c r="N943" s="86" t="n">
        <v>0.8674337063553718</v>
      </c>
      <c r="O943" s="86" t="n">
        <v>0.7546286492906267</v>
      </c>
      <c r="P943" s="86" t="n">
        <v>0.7152929958315291</v>
      </c>
      <c r="Q943" s="86" t="n">
        <v>0.8031487765296016</v>
      </c>
      <c r="R943" s="86" t="n">
        <v>0.7840798381966138</v>
      </c>
      <c r="S943" s="86" t="n">
        <v>0.8271089252266643</v>
      </c>
      <c r="T943" s="86" t="n">
        <v>0.8942230742029742</v>
      </c>
      <c r="U943" s="86" t="n">
        <v>0.8397702416673229</v>
      </c>
      <c r="V943" s="86" t="n">
        <v>0.8493207958286936</v>
      </c>
      <c r="W943" s="86" t="n">
        <v>0.9548975788144051</v>
      </c>
      <c r="X943" s="86" t="n">
        <v>0.8647250165835965</v>
      </c>
      <c r="Y943" s="86" t="n">
        <v>0.8848480977171186</v>
      </c>
      <c r="Z943" s="86" t="n">
        <v>0.9468450595180489</v>
      </c>
      <c r="AA943" s="86" t="n">
        <v>0.9217224804353874</v>
      </c>
      <c r="AB943" s="86" t="n">
        <v>0.9073486221828172</v>
      </c>
      <c r="AC943" s="86" t="n">
        <v>0.9662944902702456</v>
      </c>
      <c r="AD943" s="86" t="n">
        <v>0.8282681761179578</v>
      </c>
      <c r="AE943" s="86" t="n">
        <v>0.7812259158403123</v>
      </c>
      <c r="AF943" s="86" t="n">
        <v>0.674872011719045</v>
      </c>
      <c r="AG943" s="86" t="n">
        <v>0.5691816700250919</v>
      </c>
      <c r="AH943" s="86" t="n">
        <v>0.6040734245294048</v>
      </c>
      <c r="AI943" s="86" t="n">
        <v>0.7568045726728361</v>
      </c>
      <c r="AJ943" s="86" t="n">
        <v>0.5669469638303135</v>
      </c>
      <c r="AK943" s="86" t="n">
        <v>0.6127088482958799</v>
      </c>
    </row>
    <row r="944">
      <c r="A944" s="86" t="n">
        <v>17</v>
      </c>
      <c r="B944" s="86" t="n">
        <v>0.6108875704887219</v>
      </c>
      <c r="C944" s="86" t="n">
        <v>0.6130947659949367</v>
      </c>
      <c r="D944" s="86" t="n">
        <v>0.6280782659024291</v>
      </c>
      <c r="E944" s="86" t="n">
        <v>0.6151093738254529</v>
      </c>
      <c r="F944" s="86" t="n">
        <v>0.6096700619753292</v>
      </c>
      <c r="G944" s="86" t="n">
        <v>0.638302449056683</v>
      </c>
      <c r="H944" s="86" t="n">
        <v>0.6894317202314985</v>
      </c>
      <c r="I944" s="86" t="n">
        <v>0.6841117886775983</v>
      </c>
      <c r="J944" s="86" t="n">
        <v>0.7070376694912985</v>
      </c>
      <c r="K944" s="86" t="n">
        <v>0.9779920114962036</v>
      </c>
      <c r="L944" s="86" t="n">
        <v>0.7268854230812734</v>
      </c>
      <c r="M944" s="86" t="n">
        <v>0.8288251676368287</v>
      </c>
      <c r="N944" s="86" t="n">
        <v>0.9674043124986879</v>
      </c>
      <c r="O944" s="86" t="n">
        <v>0.856472743677325</v>
      </c>
      <c r="P944" s="86" t="n">
        <v>0.8089808022885037</v>
      </c>
      <c r="Q944" s="86" t="n">
        <v>0.929848040972032</v>
      </c>
      <c r="R944" s="86" t="n">
        <v>0.9077739690256663</v>
      </c>
      <c r="S944" s="86" t="n">
        <v>0.9433483102168393</v>
      </c>
      <c r="T944" s="86" t="n">
        <v>0.9756751223688376</v>
      </c>
      <c r="U944" s="86" t="n">
        <v>0.9404164771567566</v>
      </c>
      <c r="V944" s="86" t="n">
        <v>0.9568115394356516</v>
      </c>
      <c r="W944" s="86" t="n">
        <v>1</v>
      </c>
      <c r="X944" s="86" t="n">
        <v>0.9644030818103813</v>
      </c>
      <c r="Y944" s="86" t="n">
        <v>0.9959722207435953</v>
      </c>
      <c r="Z944" s="86" t="n">
        <v>1</v>
      </c>
      <c r="AA944" s="86" t="n">
        <v>1</v>
      </c>
      <c r="AB944" s="86" t="n">
        <v>1</v>
      </c>
      <c r="AC944" s="86" t="n">
        <v>1</v>
      </c>
      <c r="AD944" s="86" t="n">
        <v>0.9006302661461384</v>
      </c>
      <c r="AE944" s="86" t="n">
        <v>0.874207470585213</v>
      </c>
      <c r="AF944" s="86" t="n">
        <v>0.6990500928764517</v>
      </c>
      <c r="AG944" s="86" t="n">
        <v>0.6180779230199079</v>
      </c>
      <c r="AH944" s="86" t="n">
        <v>0.6504665029814101</v>
      </c>
      <c r="AI944" s="86" t="n">
        <v>0.7608721950039314</v>
      </c>
      <c r="AJ944" s="86" t="n">
        <v>0.6169443284423236</v>
      </c>
      <c r="AK944" s="86" t="n">
        <v>0.6494681996738426</v>
      </c>
    </row>
    <row r="945">
      <c r="A945" s="86" t="n">
        <v>18</v>
      </c>
      <c r="B945" s="86" t="n">
        <v>0.6926251174812029</v>
      </c>
      <c r="C945" s="86" t="n">
        <v>0.6981438649366462</v>
      </c>
      <c r="D945" s="86" t="n">
        <v>0.7174156569145461</v>
      </c>
      <c r="E945" s="86" t="n">
        <v>0.6948357513342855</v>
      </c>
      <c r="F945" s="86" t="n">
        <v>0.6910452216901711</v>
      </c>
      <c r="G945" s="86" t="n">
        <v>0.721065664938826</v>
      </c>
      <c r="H945" s="86" t="n">
        <v>0.7512621598325327</v>
      </c>
      <c r="I945" s="86" t="n">
        <v>0.7692228596849806</v>
      </c>
      <c r="J945" s="86" t="n">
        <v>0.7862094438704775</v>
      </c>
      <c r="K945" s="86" t="n">
        <v>1</v>
      </c>
      <c r="L945" s="86" t="n">
        <v>0.8142874497827935</v>
      </c>
      <c r="M945" s="86" t="n">
        <v>0.8936387650454801</v>
      </c>
      <c r="N945" s="86" t="n">
        <v>1</v>
      </c>
      <c r="O945" s="86" t="n">
        <v>0.9426609094340667</v>
      </c>
      <c r="P945" s="86" t="n">
        <v>0.8700775519309251</v>
      </c>
      <c r="Q945" s="86" t="n">
        <v>1</v>
      </c>
      <c r="R945" s="86" t="n">
        <v>1</v>
      </c>
      <c r="S945" s="86" t="n">
        <v>1</v>
      </c>
      <c r="T945" s="86" t="n">
        <v>1</v>
      </c>
      <c r="U945" s="86" t="n">
        <v>1</v>
      </c>
      <c r="V945" s="86" t="n">
        <v>1</v>
      </c>
      <c r="W945" s="86" t="n">
        <v>0.97626513793073</v>
      </c>
      <c r="X945" s="86" t="n">
        <v>1</v>
      </c>
      <c r="Y945" s="86" t="n">
        <v>1</v>
      </c>
      <c r="Z945" s="86" t="n">
        <v>0.9700474208845447</v>
      </c>
      <c r="AA945" s="86" t="n">
        <v>0.9922234139752913</v>
      </c>
      <c r="AB945" s="86" t="n">
        <v>0.9657148737759553</v>
      </c>
      <c r="AC945" s="86" t="n">
        <v>0.9715991432347444</v>
      </c>
      <c r="AD945" s="86" t="n">
        <v>0.9531949894753052</v>
      </c>
      <c r="AE945" s="86" t="n">
        <v>0.915300827210605</v>
      </c>
      <c r="AF945" s="86" t="n">
        <v>0.7547759638763459</v>
      </c>
      <c r="AG945" s="86" t="n">
        <v>0.6978777321676688</v>
      </c>
      <c r="AH945" s="86" t="n">
        <v>0.7311539810592774</v>
      </c>
      <c r="AI945" s="86" t="n">
        <v>0.8036351539345551</v>
      </c>
      <c r="AJ945" s="86" t="n">
        <v>0.698947466581253</v>
      </c>
      <c r="AK945" s="86" t="n">
        <v>0.727340793238905</v>
      </c>
    </row>
    <row r="946">
      <c r="A946" s="86" t="n">
        <v>19</v>
      </c>
      <c r="B946" s="86" t="n">
        <v>0.7878289473684209</v>
      </c>
      <c r="C946" s="86" t="n">
        <v>0.7946933272169551</v>
      </c>
      <c r="D946" s="86" t="n">
        <v>0.8102723996938072</v>
      </c>
      <c r="E946" s="86" t="n">
        <v>0.7897617078854394</v>
      </c>
      <c r="F946" s="86" t="n">
        <v>0.7857158210238471</v>
      </c>
      <c r="G946" s="86" t="n">
        <v>0.808566451910768</v>
      </c>
      <c r="H946" s="86" t="n">
        <v>0.8206193818495259</v>
      </c>
      <c r="I946" s="86" t="n">
        <v>0.8446390874256625</v>
      </c>
      <c r="J946" s="86" t="n">
        <v>0.8520360368076485</v>
      </c>
      <c r="K946" s="86" t="n">
        <v>0.9488781017685597</v>
      </c>
      <c r="L946" s="86" t="n">
        <v>0.8703275481435865</v>
      </c>
      <c r="M946" s="86" t="n">
        <v>0.9173051408627471</v>
      </c>
      <c r="N946" s="86" t="n">
        <v>0.9442986415839089</v>
      </c>
      <c r="O946" s="86" t="n">
        <v>0.9601029304804958</v>
      </c>
      <c r="P946" s="86" t="n">
        <v>0.8861215723839893</v>
      </c>
      <c r="Q946" s="86" t="n">
        <v>0.9455603093978546</v>
      </c>
      <c r="R946" s="86" t="n">
        <v>0.9714906991539508</v>
      </c>
      <c r="S946" s="86" t="n">
        <v>0.9623662709858316</v>
      </c>
      <c r="T946" s="86" t="n">
        <v>0.9556680501014314</v>
      </c>
      <c r="U946" s="86" t="n">
        <v>0.9498295616173726</v>
      </c>
      <c r="V946" s="86" t="n">
        <v>0.9496918555801678</v>
      </c>
      <c r="W946" s="86" t="n">
        <v>0.9114293033239406</v>
      </c>
      <c r="X946" s="86" t="n">
        <v>0.9519364772180943</v>
      </c>
      <c r="Y946" s="86" t="n">
        <v>0.9434194603840407</v>
      </c>
      <c r="Z946" s="86" t="n">
        <v>0.930715506951837</v>
      </c>
      <c r="AA946" s="86" t="n">
        <v>0.9559099034680014</v>
      </c>
      <c r="AB946" s="86" t="n">
        <v>0.9159377152220893</v>
      </c>
      <c r="AC946" s="86" t="n">
        <v>0.9330629357881787</v>
      </c>
      <c r="AD946" s="86" t="n">
        <v>0.990903584068914</v>
      </c>
      <c r="AE946" s="86" t="n">
        <v>0.9409186661871244</v>
      </c>
      <c r="AF946" s="86" t="n">
        <v>0.8319313771388012</v>
      </c>
      <c r="AG946" s="86" t="n">
        <v>0.7923291906459735</v>
      </c>
      <c r="AH946" s="86" t="n">
        <v>0.817785572313808</v>
      </c>
      <c r="AI946" s="86" t="n">
        <v>0.8625173894634972</v>
      </c>
      <c r="AJ946" s="86" t="n">
        <v>0.7939613125043077</v>
      </c>
      <c r="AK946" s="86" t="n">
        <v>0.8123929476199755</v>
      </c>
    </row>
    <row r="947">
      <c r="A947" s="86" t="n">
        <v>20</v>
      </c>
      <c r="B947" s="86" t="n">
        <v>0.8687147556390977</v>
      </c>
      <c r="C947" s="86" t="n">
        <v>0.8765141787797396</v>
      </c>
      <c r="D947" s="86" t="n">
        <v>0.8791238027669388</v>
      </c>
      <c r="E947" s="86" t="n">
        <v>0.867172818161317</v>
      </c>
      <c r="F947" s="86" t="n">
        <v>0.8649224412786742</v>
      </c>
      <c r="G947" s="86" t="n">
        <v>0.8743310738494472</v>
      </c>
      <c r="H947" s="86" t="n">
        <v>0.8918544514222387</v>
      </c>
      <c r="I947" s="86" t="n">
        <v>0.9308371560114324</v>
      </c>
      <c r="J947" s="86" t="n">
        <v>0.9377867233377406</v>
      </c>
      <c r="K947" s="86" t="n">
        <v>0.7381332247077858</v>
      </c>
      <c r="L947" s="86" t="n">
        <v>0.9256827236053338</v>
      </c>
      <c r="M947" s="86" t="n">
        <v>0.9353776460322963</v>
      </c>
      <c r="N947" s="86" t="n">
        <v>0.6744525394192614</v>
      </c>
      <c r="O947" s="86" t="n">
        <v>0.914074224108565</v>
      </c>
      <c r="P947" s="86" t="n">
        <v>0.9169673826988773</v>
      </c>
      <c r="Q947" s="86" t="n">
        <v>0.6670706261723608</v>
      </c>
      <c r="R947" s="86" t="n">
        <v>0.8440819272074671</v>
      </c>
      <c r="S947" s="86" t="n">
        <v>0.9053526079312365</v>
      </c>
      <c r="T947" s="86" t="n">
        <v>0.613044611118349</v>
      </c>
      <c r="U947" s="86" t="n">
        <v>0.742879918485292</v>
      </c>
      <c r="V947" s="86" t="n">
        <v>0.7453436624361298</v>
      </c>
      <c r="W947" s="86" t="n">
        <v>0.5899265959420187</v>
      </c>
      <c r="X947" s="86" t="n">
        <v>0.6949546309312986</v>
      </c>
      <c r="Y947" s="86" t="n">
        <v>0.7436416092663763</v>
      </c>
      <c r="Z947" s="86" t="n">
        <v>0.5916239233523662</v>
      </c>
      <c r="AA947" s="86" t="n">
        <v>0.7434314543359951</v>
      </c>
      <c r="AB947" s="86" t="n">
        <v>0.7596360124442897</v>
      </c>
      <c r="AC947" s="86" t="n">
        <v>0.6373239757553663</v>
      </c>
      <c r="AD947" s="86" t="n">
        <v>0.9630065579283673</v>
      </c>
      <c r="AE947" s="86" t="n">
        <v>0.9646662898833686</v>
      </c>
      <c r="AF947" s="86" t="n">
        <v>0.8878082667592915</v>
      </c>
      <c r="AG947" s="86" t="n">
        <v>0.8725619306449309</v>
      </c>
      <c r="AH947" s="86" t="n">
        <v>0.8810054951479012</v>
      </c>
      <c r="AI947" s="86" t="n">
        <v>0.9060666545696485</v>
      </c>
      <c r="AJ947" s="86" t="n">
        <v>0.8739696646570143</v>
      </c>
      <c r="AK947" s="86" t="n">
        <v>0.877152586180371</v>
      </c>
    </row>
    <row r="948">
      <c r="A948" s="86" t="n">
        <v>21</v>
      </c>
      <c r="B948" s="86" t="n">
        <v>0.9885015272556391</v>
      </c>
      <c r="C948" s="86" t="n">
        <v>0.9814129262797772</v>
      </c>
      <c r="D948" s="86" t="n">
        <v>0.9782210937062414</v>
      </c>
      <c r="E948" s="86" t="n">
        <v>0.9688792001804104</v>
      </c>
      <c r="F948" s="86" t="n">
        <v>0.9666742294878378</v>
      </c>
      <c r="G948" s="86" t="n">
        <v>0.9665956643092485</v>
      </c>
      <c r="H948" s="86" t="n">
        <v>1</v>
      </c>
      <c r="I948" s="86" t="n">
        <v>1</v>
      </c>
      <c r="J948" s="86" t="n">
        <v>1</v>
      </c>
      <c r="K948" s="86" t="n">
        <v>0.7784491440080563</v>
      </c>
      <c r="L948" s="86" t="n">
        <v>1</v>
      </c>
      <c r="M948" s="86" t="n">
        <v>1</v>
      </c>
      <c r="N948" s="86" t="n">
        <v>0.7193306598920824</v>
      </c>
      <c r="O948" s="86" t="n">
        <v>1</v>
      </c>
      <c r="P948" s="86" t="n">
        <v>1</v>
      </c>
      <c r="Q948" s="86" t="n">
        <v>0.7278542373595802</v>
      </c>
      <c r="R948" s="86" t="n">
        <v>0.928764729900392</v>
      </c>
      <c r="S948" s="86" t="n">
        <v>0.986940234190961</v>
      </c>
      <c r="T948" s="86" t="n">
        <v>0.6551246021849585</v>
      </c>
      <c r="U948" s="86" t="n">
        <v>0.8111259861881429</v>
      </c>
      <c r="V948" s="86" t="n">
        <v>0.8031654653121445</v>
      </c>
      <c r="W948" s="86" t="n">
        <v>0.6260014663145156</v>
      </c>
      <c r="X948" s="86" t="n">
        <v>0.745635014818737</v>
      </c>
      <c r="Y948" s="86" t="n">
        <v>0.7931637762471033</v>
      </c>
      <c r="Z948" s="86" t="n">
        <v>0.6256088906093745</v>
      </c>
      <c r="AA948" s="86" t="n">
        <v>0.7850792515790729</v>
      </c>
      <c r="AB948" s="86" t="n">
        <v>0.7984294229871046</v>
      </c>
      <c r="AC948" s="86" t="n">
        <v>0.6564280180467574</v>
      </c>
      <c r="AD948" s="86" t="n">
        <v>1</v>
      </c>
      <c r="AE948" s="86" t="n">
        <v>1</v>
      </c>
      <c r="AF948" s="86" t="n">
        <v>0.9798088104263255</v>
      </c>
      <c r="AG948" s="86" t="n">
        <v>0.9759870710074593</v>
      </c>
      <c r="AH948" s="86" t="n">
        <v>0.9757699052963872</v>
      </c>
      <c r="AI948" s="86" t="n">
        <v>0.9850450613923667</v>
      </c>
      <c r="AJ948" s="86" t="n">
        <v>0.9852945350161976</v>
      </c>
      <c r="AK948" s="86" t="n">
        <v>0.9850716417604283</v>
      </c>
    </row>
    <row r="949">
      <c r="A949" s="86" t="n">
        <v>22</v>
      </c>
      <c r="B949" s="86" t="n">
        <v>1</v>
      </c>
      <c r="C949" s="86" t="n">
        <v>1</v>
      </c>
      <c r="D949" s="86" t="n">
        <v>1</v>
      </c>
      <c r="E949" s="86" t="n">
        <v>1</v>
      </c>
      <c r="F949" s="86" t="n">
        <v>1</v>
      </c>
      <c r="G949" s="86" t="n">
        <v>1</v>
      </c>
      <c r="H949" s="86" t="n">
        <v>0.9956594015515329</v>
      </c>
      <c r="I949" s="86" t="n">
        <v>0.9339953246513427</v>
      </c>
      <c r="J949" s="86" t="n">
        <v>0.9539743802493457</v>
      </c>
      <c r="K949" s="86" t="n">
        <v>0.7072767801577332</v>
      </c>
      <c r="L949" s="86" t="n">
        <v>0.9167850096140554</v>
      </c>
      <c r="M949" s="86" t="n">
        <v>0.9328078122945628</v>
      </c>
      <c r="N949" s="86" t="n">
        <v>0.6606269289718451</v>
      </c>
      <c r="O949" s="86" t="n">
        <v>0.9254858815839142</v>
      </c>
      <c r="P949" s="86" t="n">
        <v>0.93762165330394</v>
      </c>
      <c r="Q949" s="86" t="n">
        <v>0.6746053491263937</v>
      </c>
      <c r="R949" s="86" t="n">
        <v>0.8621651647944699</v>
      </c>
      <c r="S949" s="86" t="n">
        <v>0.9219918872022339</v>
      </c>
      <c r="T949" s="86" t="n">
        <v>0.6033388546649051</v>
      </c>
      <c r="U949" s="86" t="n">
        <v>0.7493245947166511</v>
      </c>
      <c r="V949" s="86" t="n">
        <v>0.7485678219234805</v>
      </c>
      <c r="W949" s="86" t="n">
        <v>0.5735409728908479</v>
      </c>
      <c r="X949" s="86" t="n">
        <v>0.6815979892769555</v>
      </c>
      <c r="Y949" s="86" t="n">
        <v>0.7359160802432991</v>
      </c>
      <c r="Z949" s="86" t="n">
        <v>0.5598970934546276</v>
      </c>
      <c r="AA949" s="86" t="n">
        <v>0.7075183728598102</v>
      </c>
      <c r="AB949" s="86" t="n">
        <v>0.7363662990904269</v>
      </c>
      <c r="AC949" s="86" t="n">
        <v>0.5827917786993574</v>
      </c>
      <c r="AD949" s="86" t="n">
        <v>0.8902473860466246</v>
      </c>
      <c r="AE949" s="86" t="n">
        <v>0.9154446899244721</v>
      </c>
      <c r="AF949" s="86" t="n">
        <v>1</v>
      </c>
      <c r="AG949" s="86" t="n">
        <v>1</v>
      </c>
      <c r="AH949" s="86" t="n">
        <v>1</v>
      </c>
      <c r="AI949" s="86" t="n">
        <v>1</v>
      </c>
      <c r="AJ949" s="86" t="n">
        <v>1</v>
      </c>
      <c r="AK949" s="86" t="n">
        <v>1</v>
      </c>
    </row>
    <row r="950">
      <c r="A950" s="86" t="n">
        <v>23</v>
      </c>
      <c r="B950" s="86" t="n">
        <v>0.8736195958646615</v>
      </c>
      <c r="C950" s="86" t="n">
        <v>0.8784198307849613</v>
      </c>
      <c r="D950" s="86" t="n">
        <v>0.9170758574335803</v>
      </c>
      <c r="E950" s="86" t="n">
        <v>0.8875892655791926</v>
      </c>
      <c r="F950" s="86" t="n">
        <v>0.8877995772781009</v>
      </c>
      <c r="G950" s="86" t="n">
        <v>0.9187110448888797</v>
      </c>
      <c r="H950" s="86" t="n">
        <v>0.8807258958256373</v>
      </c>
      <c r="I950" s="86" t="n">
        <v>0.799553869333658</v>
      </c>
      <c r="J950" s="86" t="n">
        <v>0.8225139045763321</v>
      </c>
      <c r="K950" s="86" t="n">
        <v>0.5876415809543206</v>
      </c>
      <c r="L950" s="86" t="n">
        <v>0.7702198874799445</v>
      </c>
      <c r="M950" s="86" t="n">
        <v>0.7915685547972221</v>
      </c>
      <c r="N950" s="86" t="n">
        <v>0.5465262760083143</v>
      </c>
      <c r="O950" s="86" t="n">
        <v>0.7703881528674152</v>
      </c>
      <c r="P950" s="86" t="n">
        <v>0.7993316449495017</v>
      </c>
      <c r="Q950" s="86" t="n">
        <v>0.5594031234851519</v>
      </c>
      <c r="R950" s="86" t="n">
        <v>0.7158907257413615</v>
      </c>
      <c r="S950" s="86" t="n">
        <v>0.7818852487273479</v>
      </c>
      <c r="T950" s="86" t="n">
        <v>0.5126928588710429</v>
      </c>
      <c r="U950" s="86" t="n">
        <v>0.6222567938298251</v>
      </c>
      <c r="V950" s="86" t="n">
        <v>0.6369363248601992</v>
      </c>
      <c r="W950" s="86" t="n">
        <v>0.4803946682684239</v>
      </c>
      <c r="X950" s="86" t="n">
        <v>0.5682194390180078</v>
      </c>
      <c r="Y950" s="86" t="n">
        <v>0.621608769557796</v>
      </c>
      <c r="Z950" s="86" t="n">
        <v>0.4594019161908449</v>
      </c>
      <c r="AA950" s="86" t="n">
        <v>0.5892662773606643</v>
      </c>
      <c r="AB950" s="86" t="n">
        <v>0.6155965263649533</v>
      </c>
      <c r="AC950" s="86" t="n">
        <v>0.4883197375017089</v>
      </c>
      <c r="AD950" s="86" t="n">
        <v>0.7459992990289727</v>
      </c>
      <c r="AE950" s="86" t="n">
        <v>0.756651081539331</v>
      </c>
      <c r="AF950" s="86" t="n">
        <v>0.8910853708262229</v>
      </c>
      <c r="AG950" s="86" t="n">
        <v>0.8821294757910055</v>
      </c>
      <c r="AH950" s="86" t="n">
        <v>0.9159406056354495</v>
      </c>
      <c r="AI950" s="86" t="n">
        <v>0.8865753341801246</v>
      </c>
      <c r="AJ950" s="86" t="n">
        <v>0.8762563705436602</v>
      </c>
      <c r="AK950" s="86" t="n">
        <v>0.9146709197017404</v>
      </c>
    </row>
    <row r="951">
      <c r="A951" s="86" t="n">
        <v>24</v>
      </c>
      <c r="B951" s="86" t="n">
        <v>0.7381784539473684</v>
      </c>
      <c r="C951" s="86" t="n">
        <v>0.7425912151371791</v>
      </c>
      <c r="D951" s="86" t="n">
        <v>0.7616829409458375</v>
      </c>
      <c r="E951" s="86" t="n">
        <v>0.751469593324814</v>
      </c>
      <c r="F951" s="86" t="n">
        <v>0.7506561742473998</v>
      </c>
      <c r="G951" s="86" t="n">
        <v>0.7629115863255755</v>
      </c>
      <c r="H951" s="86" t="n">
        <v>0.7328223125230884</v>
      </c>
      <c r="I951" s="86" t="n">
        <v>0.6394126855555232</v>
      </c>
      <c r="J951" s="86" t="n">
        <v>0.6667880027193551</v>
      </c>
      <c r="K951" s="86" t="n">
        <v>0.4669880172443056</v>
      </c>
      <c r="L951" s="86" t="n">
        <v>0.6053126557833047</v>
      </c>
      <c r="M951" s="86" t="n">
        <v>0.6317786835279634</v>
      </c>
      <c r="N951" s="86" t="n">
        <v>0.427418169602553</v>
      </c>
      <c r="O951" s="86" t="n">
        <v>0.6004216651168788</v>
      </c>
      <c r="P951" s="86" t="n">
        <v>0.6331483109600606</v>
      </c>
      <c r="Q951" s="86" t="n">
        <v>0.4384576474803465</v>
      </c>
      <c r="R951" s="86" t="n">
        <v>0.5561592585910571</v>
      </c>
      <c r="S951" s="86" t="n">
        <v>0.6144869747078359</v>
      </c>
      <c r="T951" s="86" t="n">
        <v>0.4126574975340121</v>
      </c>
      <c r="U951" s="86" t="n">
        <v>0.4857325154005261</v>
      </c>
      <c r="V951" s="86" t="n">
        <v>0.5059638910218013</v>
      </c>
      <c r="W951" s="86" t="n">
        <v>0.3921773003913116</v>
      </c>
      <c r="X951" s="86" t="n">
        <v>0.4430437137519095</v>
      </c>
      <c r="Y951" s="86" t="n">
        <v>0.4927269307612325</v>
      </c>
      <c r="Z951" s="86" t="n">
        <v>0.3508338978676732</v>
      </c>
      <c r="AA951" s="86" t="n">
        <v>0.4578635839987289</v>
      </c>
      <c r="AB951" s="86" t="n">
        <v>0.4910665516176784</v>
      </c>
      <c r="AC951" s="86" t="n">
        <v>0.3762110923757007</v>
      </c>
      <c r="AD951" s="86" t="n">
        <v>0.5783294604346427</v>
      </c>
      <c r="AE951" s="86" t="n">
        <v>0.6056003699326928</v>
      </c>
      <c r="AF951" s="86" t="n">
        <v>0.752993944153314</v>
      </c>
      <c r="AG951" s="86" t="n">
        <v>0.7451261279435329</v>
      </c>
      <c r="AH951" s="86" t="n">
        <v>0.7616508827312055</v>
      </c>
      <c r="AI951" s="86" t="n">
        <v>0.7450402225851327</v>
      </c>
      <c r="AJ951" s="86" t="n">
        <v>0.743984220107605</v>
      </c>
      <c r="AK951" s="86" t="n">
        <v>0.7584795741494783</v>
      </c>
    </row>
    <row r="953">
      <c r="A953" s="135" t="n"/>
      <c r="B953" s="128" t="n"/>
      <c r="E953" s="128" t="n"/>
      <c r="H953" s="128" t="n"/>
      <c r="K953" s="128" t="n"/>
    </row>
    <row r="954">
      <c r="B954" s="128" t="n"/>
      <c r="E954" s="128" t="n"/>
      <c r="H954" s="128" t="n"/>
      <c r="K954" s="128" t="n"/>
    </row>
    <row r="955">
      <c r="B955" s="136" t="n"/>
      <c r="C955" s="136" t="n"/>
      <c r="D955" s="136" t="n"/>
      <c r="E955" s="136" t="n"/>
      <c r="F955" s="136" t="n"/>
      <c r="G955" s="136" t="n"/>
      <c r="H955" s="136" t="n"/>
      <c r="I955" s="136" t="n"/>
      <c r="J955" s="136" t="n"/>
      <c r="K955" s="136" t="n"/>
      <c r="L955" s="136" t="n"/>
      <c r="M955" s="136" t="n"/>
    </row>
    <row r="961">
      <c r="A961" s="86" t="inlineStr">
        <is>
          <t>RefgChg-Res-8pct-Dec-NTXV-cDXGF-MFm1985-CZ09</t>
        </is>
      </c>
      <c r="B961" s="85" t="n"/>
      <c r="C961" s="85" t="n"/>
      <c r="D961" s="85" t="n">
        <v>2015</v>
      </c>
      <c r="E961" s="85" t="n"/>
      <c r="F961" s="86" t="inlineStr">
        <is>
          <t>Source Annual kWh:</t>
        </is>
      </c>
      <c r="G961" s="151" t="n">
        <v>163102.322</v>
      </c>
      <c r="H961" s="85" t="inlineStr">
        <is>
          <t>DEER</t>
        </is>
      </c>
      <c r="I961" s="85" t="n"/>
      <c r="J961" s="85" t="n"/>
      <c r="K961" s="85" t="inlineStr">
        <is>
          <t>PDAF</t>
        </is>
      </c>
      <c r="L961" s="85" t="inlineStr">
        <is>
          <t>Monthly</t>
        </is>
      </c>
      <c r="M961" s="85" t="n"/>
      <c r="N961" s="85" t="n"/>
      <c r="O961" s="85" t="n"/>
      <c r="P961" s="85" t="n"/>
      <c r="Q961" s="85" t="n"/>
      <c r="R961" s="85" t="n"/>
      <c r="S961" s="85" t="n"/>
      <c r="T961" s="108" t="n"/>
      <c r="U961" s="85" t="n"/>
      <c r="V961" s="85" t="n"/>
      <c r="W961" s="85" t="n"/>
      <c r="X961" s="85" t="n"/>
      <c r="Y961" s="85" t="n"/>
      <c r="Z961" s="85" t="n"/>
      <c r="AA961" s="85" t="n"/>
      <c r="AB961" s="85" t="n"/>
      <c r="AC961" s="85" t="n"/>
      <c r="AD961" s="85" t="n"/>
      <c r="AE961" s="85" t="n"/>
      <c r="AF961" s="85" t="n"/>
      <c r="AG961" s="85" t="n"/>
      <c r="AH961" s="85" t="n"/>
      <c r="AI961" s="85" t="n"/>
      <c r="AJ961" s="85" t="n"/>
      <c r="AK961" s="85" t="n"/>
    </row>
    <row r="962">
      <c r="A962" s="85" t="n">
        <v>25</v>
      </c>
      <c r="B962" s="86" t="inlineStr">
        <is>
          <t>RefgChg-Res-8pct-Dec-NTXV-20-MM</t>
        </is>
      </c>
      <c r="C962" s="85" t="n"/>
      <c r="D962" s="85" t="n"/>
      <c r="E962" s="85" t="n"/>
      <c r="F962" s="85" t="inlineStr">
        <is>
          <t>Source Sample Size:</t>
        </is>
      </c>
      <c r="G962" s="85" t="n">
        <v>0</v>
      </c>
      <c r="H962" s="85" t="inlineStr">
        <is>
          <t>DEER</t>
        </is>
      </c>
      <c r="I962" s="85" t="n"/>
      <c r="J962" s="85" t="n"/>
      <c r="K962" s="85" t="inlineStr">
        <is>
          <t>WKWE</t>
        </is>
      </c>
      <c r="L962" s="85" t="inlineStr">
        <is>
          <t>Monthly</t>
        </is>
      </c>
      <c r="M962" s="85" t="n"/>
      <c r="N962" s="85" t="inlineStr">
        <is>
          <t>Weekend Peak3</t>
        </is>
      </c>
      <c r="O962" s="85" t="n"/>
      <c r="P962" s="85" t="n"/>
      <c r="Q962" s="85" t="n"/>
      <c r="R962" s="85" t="n"/>
      <c r="S962" s="85" t="n"/>
      <c r="T962" s="85" t="n"/>
      <c r="U962" s="85" t="n"/>
      <c r="V962" s="85" t="n"/>
      <c r="W962" s="85" t="n"/>
      <c r="X962" s="85" t="n"/>
      <c r="Y962" s="85" t="n"/>
      <c r="Z962" s="85" t="n"/>
      <c r="AA962" s="85" t="n"/>
      <c r="AB962" s="85" t="n"/>
      <c r="AC962" s="85" t="n"/>
      <c r="AD962" s="85" t="n"/>
      <c r="AE962" s="85" t="n"/>
      <c r="AF962" s="85" t="n"/>
      <c r="AG962" s="85" t="n"/>
      <c r="AH962" s="85" t="n"/>
      <c r="AI962" s="85" t="n"/>
      <c r="AJ962" s="85" t="n"/>
      <c r="AK962" s="85" t="n"/>
    </row>
    <row r="963">
      <c r="A963" s="86" t="n"/>
      <c r="B963" s="86" t="n">
        <v>1</v>
      </c>
      <c r="C963" s="86" t="inlineStr">
        <is>
          <t>JANUARY</t>
        </is>
      </c>
      <c r="D963" s="86" t="inlineStr">
        <is>
          <t>JAN</t>
        </is>
      </c>
      <c r="E963" s="86" t="n">
        <v>2</v>
      </c>
      <c r="F963" s="86" t="inlineStr">
        <is>
          <t>FEBRUARY</t>
        </is>
      </c>
      <c r="G963" s="86" t="inlineStr">
        <is>
          <t>FEB</t>
        </is>
      </c>
      <c r="H963" s="86" t="n">
        <v>3</v>
      </c>
      <c r="I963" s="86" t="inlineStr">
        <is>
          <t>MARCH</t>
        </is>
      </c>
      <c r="J963" s="86" t="inlineStr">
        <is>
          <t>MAR</t>
        </is>
      </c>
      <c r="K963" s="86" t="n">
        <v>4</v>
      </c>
      <c r="L963" s="86" t="inlineStr">
        <is>
          <t>APRIL</t>
        </is>
      </c>
      <c r="M963" s="86" t="inlineStr">
        <is>
          <t>APR</t>
        </is>
      </c>
      <c r="N963" s="86" t="n">
        <v>5</v>
      </c>
      <c r="O963" s="86" t="inlineStr">
        <is>
          <t>MAY</t>
        </is>
      </c>
      <c r="P963" s="86" t="inlineStr">
        <is>
          <t>MAY</t>
        </is>
      </c>
      <c r="Q963" s="86" t="n">
        <v>6</v>
      </c>
      <c r="R963" s="86" t="inlineStr">
        <is>
          <t>JUNE</t>
        </is>
      </c>
      <c r="S963" s="86" t="inlineStr">
        <is>
          <t>JUN</t>
        </is>
      </c>
      <c r="T963" s="86" t="n">
        <v>7</v>
      </c>
      <c r="U963" s="86" t="inlineStr">
        <is>
          <t>JULY</t>
        </is>
      </c>
      <c r="V963" s="86" t="inlineStr">
        <is>
          <t>JUL</t>
        </is>
      </c>
      <c r="W963" s="86" t="n">
        <v>8</v>
      </c>
      <c r="X963" s="86" t="inlineStr">
        <is>
          <t>AUGUST</t>
        </is>
      </c>
      <c r="Y963" s="86" t="inlineStr">
        <is>
          <t>AUG</t>
        </is>
      </c>
      <c r="Z963" s="86" t="n">
        <v>9</v>
      </c>
      <c r="AA963" s="86" t="inlineStr">
        <is>
          <t>SEPTEMBER</t>
        </is>
      </c>
      <c r="AB963" s="86" t="inlineStr">
        <is>
          <t>SEP</t>
        </is>
      </c>
      <c r="AC963" s="86" t="n">
        <v>10</v>
      </c>
      <c r="AD963" s="86" t="inlineStr">
        <is>
          <t>OCTOBER</t>
        </is>
      </c>
      <c r="AE963" s="86" t="inlineStr">
        <is>
          <t>OCT</t>
        </is>
      </c>
      <c r="AF963" s="86" t="n">
        <v>11</v>
      </c>
      <c r="AG963" s="86" t="inlineStr">
        <is>
          <t>NOVEMBER</t>
        </is>
      </c>
      <c r="AH963" s="86" t="inlineStr">
        <is>
          <t>NOV</t>
        </is>
      </c>
      <c r="AI963" s="86" t="n">
        <v>12</v>
      </c>
      <c r="AJ963" s="86" t="inlineStr">
        <is>
          <t>DECEMBER</t>
        </is>
      </c>
      <c r="AK963" s="86" t="inlineStr">
        <is>
          <t>DEC</t>
        </is>
      </c>
    </row>
    <row r="964">
      <c r="A964" s="85" t="n"/>
      <c r="B964" s="86" t="n">
        <v>31</v>
      </c>
      <c r="C964" s="85" t="n"/>
      <c r="D964" s="85" t="n"/>
      <c r="E964" s="86" t="n">
        <v>28</v>
      </c>
      <c r="F964" s="85" t="n"/>
      <c r="G964" s="85" t="n"/>
      <c r="H964" s="86" t="n">
        <v>31</v>
      </c>
      <c r="I964" s="85" t="n"/>
      <c r="J964" s="85" t="n"/>
      <c r="K964" s="86" t="n">
        <v>30</v>
      </c>
      <c r="L964" s="85" t="n"/>
      <c r="M964" s="85" t="n"/>
      <c r="N964" s="86" t="n">
        <v>31</v>
      </c>
      <c r="O964" s="85" t="n"/>
      <c r="P964" s="85" t="n"/>
      <c r="Q964" s="86" t="n">
        <v>30</v>
      </c>
      <c r="R964" s="85" t="n"/>
      <c r="S964" s="85" t="n"/>
      <c r="T964" s="86" t="n">
        <v>31</v>
      </c>
      <c r="U964" s="85" t="n"/>
      <c r="V964" s="85" t="n"/>
      <c r="W964" s="86" t="n">
        <v>31</v>
      </c>
      <c r="X964" s="85" t="n"/>
      <c r="Y964" s="85" t="n"/>
      <c r="Z964" s="86" t="n">
        <v>30</v>
      </c>
      <c r="AA964" s="85" t="n"/>
      <c r="AB964" s="85" t="n"/>
      <c r="AC964" s="86" t="n">
        <v>31</v>
      </c>
      <c r="AD964" s="85" t="n"/>
      <c r="AE964" s="85" t="n"/>
      <c r="AF964" s="86" t="n">
        <v>30</v>
      </c>
      <c r="AG964" s="85" t="n"/>
      <c r="AH964" s="85" t="n"/>
      <c r="AI964" s="86" t="n">
        <v>31</v>
      </c>
      <c r="AJ964" s="85" t="n"/>
      <c r="AK964" s="85" t="n"/>
    </row>
    <row r="965">
      <c r="A965" s="86" t="inlineStr">
        <is>
          <t>RATIOS</t>
        </is>
      </c>
      <c r="B965" s="86" t="inlineStr">
        <is>
          <t>E.BKDWN</t>
        </is>
      </c>
      <c r="C965" s="86" t="inlineStr">
        <is>
          <t>PEAK/AVG</t>
        </is>
      </c>
      <c r="D965" s="86" t="inlineStr">
        <is>
          <t>END/AVG</t>
        </is>
      </c>
      <c r="E965" s="86" t="inlineStr">
        <is>
          <t>E.BKDWN</t>
        </is>
      </c>
      <c r="F965" s="86" t="inlineStr">
        <is>
          <t>PEAK/AVG</t>
        </is>
      </c>
      <c r="G965" s="86" t="inlineStr">
        <is>
          <t>END/AVG</t>
        </is>
      </c>
      <c r="H965" s="86" t="inlineStr">
        <is>
          <t>E.BKDWN</t>
        </is>
      </c>
      <c r="I965" s="86" t="inlineStr">
        <is>
          <t>PEAK/AVG</t>
        </is>
      </c>
      <c r="J965" s="86" t="inlineStr">
        <is>
          <t>END/AVG</t>
        </is>
      </c>
      <c r="K965" s="86" t="inlineStr">
        <is>
          <t>E.BKDWN</t>
        </is>
      </c>
      <c r="L965" s="86" t="inlineStr">
        <is>
          <t>PEAK/AVG</t>
        </is>
      </c>
      <c r="M965" s="86" t="inlineStr">
        <is>
          <t>END/AVG</t>
        </is>
      </c>
      <c r="N965" s="86" t="inlineStr">
        <is>
          <t>E.BKDWN</t>
        </is>
      </c>
      <c r="O965" s="86" t="inlineStr">
        <is>
          <t>PEAK/AVG</t>
        </is>
      </c>
      <c r="P965" s="86" t="inlineStr">
        <is>
          <t>END/AVG</t>
        </is>
      </c>
      <c r="Q965" s="86" t="inlineStr">
        <is>
          <t>E.BKDWN</t>
        </is>
      </c>
      <c r="R965" s="86" t="inlineStr">
        <is>
          <t>PEAK/AVG</t>
        </is>
      </c>
      <c r="S965" s="86" t="inlineStr">
        <is>
          <t>END/AVG</t>
        </is>
      </c>
      <c r="T965" s="86" t="inlineStr">
        <is>
          <t>E.BKDWN</t>
        </is>
      </c>
      <c r="U965" s="86" t="inlineStr">
        <is>
          <t>PEAK/AVG</t>
        </is>
      </c>
      <c r="V965" s="86" t="inlineStr">
        <is>
          <t>END/AVG</t>
        </is>
      </c>
      <c r="W965" s="86" t="inlineStr">
        <is>
          <t>E.BKDWN</t>
        </is>
      </c>
      <c r="X965" s="86" t="inlineStr">
        <is>
          <t>PEAK/AVG</t>
        </is>
      </c>
      <c r="Y965" s="86" t="inlineStr">
        <is>
          <t>END/AVG</t>
        </is>
      </c>
      <c r="Z965" s="86" t="inlineStr">
        <is>
          <t>E.BKDWN</t>
        </is>
      </c>
      <c r="AA965" s="86" t="inlineStr">
        <is>
          <t>PEAK/AVG</t>
        </is>
      </c>
      <c r="AB965" s="86" t="inlineStr">
        <is>
          <t>END/AVG</t>
        </is>
      </c>
      <c r="AC965" s="86" t="inlineStr">
        <is>
          <t>E.BKDWN</t>
        </is>
      </c>
      <c r="AD965" s="86" t="inlineStr">
        <is>
          <t>PEAK/AVG</t>
        </is>
      </c>
      <c r="AE965" s="86" t="inlineStr">
        <is>
          <t>END/AVG</t>
        </is>
      </c>
      <c r="AF965" s="86" t="inlineStr">
        <is>
          <t>E.BKDWN</t>
        </is>
      </c>
      <c r="AG965" s="86" t="inlineStr">
        <is>
          <t>PEAK/AVG</t>
        </is>
      </c>
      <c r="AH965" s="86" t="inlineStr">
        <is>
          <t>END/AVG</t>
        </is>
      </c>
      <c r="AI965" s="86" t="inlineStr">
        <is>
          <t>E.BKDWN</t>
        </is>
      </c>
      <c r="AJ965" s="86" t="inlineStr">
        <is>
          <t>PEAK/AVG</t>
        </is>
      </c>
      <c r="AK965" s="86" t="inlineStr">
        <is>
          <t>END/AVG</t>
        </is>
      </c>
    </row>
    <row r="966">
      <c r="A966" s="85" t="n"/>
      <c r="B966" s="192" t="n">
        <v>0.06911105520244466</v>
      </c>
      <c r="C966" s="193" t="n">
        <v>1.021396579477571</v>
      </c>
      <c r="D966" s="193" t="n">
        <v>0.99305463222352</v>
      </c>
      <c r="E966" s="192" t="n">
        <v>0.06160755647645613</v>
      </c>
      <c r="F966" s="193" t="n">
        <v>1.009645546571162</v>
      </c>
      <c r="G966" s="193" t="n">
        <v>0.9868417427534796</v>
      </c>
      <c r="H966" s="192" t="n">
        <v>0.0690192036299855</v>
      </c>
      <c r="I966" s="193" t="n">
        <v>1.151685060265339</v>
      </c>
      <c r="J966" s="193" t="n">
        <v>0.9744001239761167</v>
      </c>
      <c r="K966" s="192" t="n">
        <v>0.07018257232117449</v>
      </c>
      <c r="L966" s="193" t="n">
        <v>1.577156070549067</v>
      </c>
      <c r="M966" s="193" t="n">
        <v>1.06465850357655</v>
      </c>
      <c r="N966" s="192" t="n">
        <v>0.08307610375982918</v>
      </c>
      <c r="O966" s="193" t="n">
        <v>1.555938573602008</v>
      </c>
      <c r="P966" s="193" t="n">
        <v>0.8561493966077383</v>
      </c>
      <c r="Q966" s="192" t="n">
        <v>0.08809180493208352</v>
      </c>
      <c r="R966" s="193" t="n">
        <v>1.326762710374011</v>
      </c>
      <c r="S966" s="193" t="n">
        <v>0.9557352216936751</v>
      </c>
      <c r="T966" s="192" t="n">
        <v>0.110293323018997</v>
      </c>
      <c r="U966" s="193" t="n">
        <v>1.283363294674607</v>
      </c>
      <c r="V966" s="193" t="n">
        <v>0.9757028504665668</v>
      </c>
      <c r="W966" s="192" t="n">
        <v>0.1187241383686948</v>
      </c>
      <c r="X966" s="193" t="n">
        <v>1.244518762264569</v>
      </c>
      <c r="Y966" s="193" t="n">
        <v>0.8814883759066886</v>
      </c>
      <c r="Z966" s="192" t="n">
        <v>0.112807696436193</v>
      </c>
      <c r="AA966" s="193" t="n">
        <v>1.510708067143422</v>
      </c>
      <c r="AB966" s="193" t="n">
        <v>0.8653278061674079</v>
      </c>
      <c r="AC966" s="192" t="n">
        <v>0.07964962560172652</v>
      </c>
      <c r="AD966" s="193" t="n">
        <v>1.511686797394202</v>
      </c>
      <c r="AE966" s="193" t="n">
        <v>0.9185532132494897</v>
      </c>
      <c r="AF966" s="192" t="n">
        <v>0.0668298748506695</v>
      </c>
      <c r="AG966" s="193" t="n">
        <v>1.069261748077041</v>
      </c>
      <c r="AH966" s="193" t="n">
        <v>0.9847692380540777</v>
      </c>
      <c r="AI966" s="192" t="n">
        <v>0.07060704540174581</v>
      </c>
      <c r="AJ966" s="193" t="n">
        <v>1.101902917980752</v>
      </c>
      <c r="AK966" s="193" t="n">
        <v>0.9869319056645381</v>
      </c>
      <c r="AM966">
        <f>A961</f>
        <v/>
      </c>
      <c r="AN966" s="83">
        <f>1/($B966*(1/$B964)*(1/(5/7+2/7*$D966))*$B976/SUM($B968:$B991))</f>
        <v/>
      </c>
      <c r="AO966" s="83">
        <f>1/(B966*(1/B964)*(1/(5/7+2/7*D966)))</f>
        <v/>
      </c>
      <c r="AP966" s="83" t="n"/>
      <c r="AR966" s="174">
        <f>CHOOSE(AV$3,C966,F966,I966,L966,O966,R966,U966,X966,AA966,AD966,AG966,AJ966)</f>
        <v/>
      </c>
      <c r="AS966" s="82" t="n"/>
      <c r="AT966" s="82" t="n"/>
      <c r="AV966" s="119">
        <f>AN966/AR966</f>
        <v/>
      </c>
      <c r="AW966" s="172">
        <f>AO966/AR966</f>
        <v/>
      </c>
      <c r="AX966" s="83" t="n"/>
    </row>
    <row r="967">
      <c r="A967" s="86" t="inlineStr">
        <is>
          <t>HOUR</t>
        </is>
      </c>
      <c r="B967" s="86" t="inlineStr">
        <is>
          <t>PEAK</t>
        </is>
      </c>
      <c r="C967" s="86" t="inlineStr">
        <is>
          <t>AVG</t>
        </is>
      </c>
      <c r="D967" s="86" t="inlineStr">
        <is>
          <t>END</t>
        </is>
      </c>
      <c r="E967" s="86" t="inlineStr">
        <is>
          <t>PEAK</t>
        </is>
      </c>
      <c r="F967" s="86" t="inlineStr">
        <is>
          <t>AVG</t>
        </is>
      </c>
      <c r="G967" s="86" t="inlineStr">
        <is>
          <t>END</t>
        </is>
      </c>
      <c r="H967" s="86" t="inlineStr">
        <is>
          <t>PEAK</t>
        </is>
      </c>
      <c r="I967" s="86" t="inlineStr">
        <is>
          <t>AVG</t>
        </is>
      </c>
      <c r="J967" s="86" t="inlineStr">
        <is>
          <t>END</t>
        </is>
      </c>
      <c r="K967" s="86" t="inlineStr">
        <is>
          <t>PEAK</t>
        </is>
      </c>
      <c r="L967" s="86" t="inlineStr">
        <is>
          <t>AVG</t>
        </is>
      </c>
      <c r="M967" s="86" t="inlineStr">
        <is>
          <t>END</t>
        </is>
      </c>
      <c r="N967" s="86" t="inlineStr">
        <is>
          <t>PEAK</t>
        </is>
      </c>
      <c r="O967" s="86" t="inlineStr">
        <is>
          <t>AVG</t>
        </is>
      </c>
      <c r="P967" s="86" t="inlineStr">
        <is>
          <t>END</t>
        </is>
      </c>
      <c r="Q967" s="86" t="inlineStr">
        <is>
          <t>PEAK</t>
        </is>
      </c>
      <c r="R967" s="86" t="inlineStr">
        <is>
          <t>AVG</t>
        </is>
      </c>
      <c r="S967" s="86" t="inlineStr">
        <is>
          <t>END</t>
        </is>
      </c>
      <c r="T967" s="86" t="inlineStr">
        <is>
          <t>PEAK</t>
        </is>
      </c>
      <c r="U967" s="86" t="inlineStr">
        <is>
          <t>AVG</t>
        </is>
      </c>
      <c r="V967" s="86" t="inlineStr">
        <is>
          <t>END</t>
        </is>
      </c>
      <c r="W967" s="86" t="inlineStr">
        <is>
          <t>PEAK</t>
        </is>
      </c>
      <c r="X967" s="86" t="inlineStr">
        <is>
          <t>AVG</t>
        </is>
      </c>
      <c r="Y967" s="86" t="inlineStr">
        <is>
          <t>END</t>
        </is>
      </c>
      <c r="Z967" s="86" t="inlineStr">
        <is>
          <t>PEAK</t>
        </is>
      </c>
      <c r="AA967" s="86" t="inlineStr">
        <is>
          <t>AVG</t>
        </is>
      </c>
      <c r="AB967" s="86" t="inlineStr">
        <is>
          <t>END</t>
        </is>
      </c>
      <c r="AC967" s="86" t="inlineStr">
        <is>
          <t>PEAK</t>
        </is>
      </c>
      <c r="AD967" s="86" t="inlineStr">
        <is>
          <t>AVG</t>
        </is>
      </c>
      <c r="AE967" s="86" t="inlineStr">
        <is>
          <t>END</t>
        </is>
      </c>
      <c r="AF967" s="86" t="inlineStr">
        <is>
          <t>PEAK</t>
        </is>
      </c>
      <c r="AG967" s="86" t="inlineStr">
        <is>
          <t>AVG</t>
        </is>
      </c>
      <c r="AH967" s="86" t="inlineStr">
        <is>
          <t>END</t>
        </is>
      </c>
      <c r="AI967" s="86" t="inlineStr">
        <is>
          <t>PEAK</t>
        </is>
      </c>
      <c r="AJ967" s="86" t="inlineStr">
        <is>
          <t>AVG</t>
        </is>
      </c>
      <c r="AK967" s="86" t="inlineStr">
        <is>
          <t>END</t>
        </is>
      </c>
    </row>
    <row r="968">
      <c r="A968" s="86" t="n">
        <v>1</v>
      </c>
      <c r="B968" s="86" t="n">
        <v>0.6200457628503718</v>
      </c>
      <c r="C968" s="86" t="n">
        <v>0.5806118466953893</v>
      </c>
      <c r="D968" s="86" t="n">
        <v>0.6319572483978795</v>
      </c>
      <c r="E968" s="86" t="n">
        <v>0.6020921259732843</v>
      </c>
      <c r="F968" s="86" t="n">
        <v>0.58319449060308</v>
      </c>
      <c r="G968" s="86" t="n">
        <v>0.6362657927142622</v>
      </c>
      <c r="H968" s="86" t="n">
        <v>0.4028484465629128</v>
      </c>
      <c r="I968" s="86" t="n">
        <v>0.514445520425711</v>
      </c>
      <c r="J968" s="86" t="n">
        <v>0.5776763005218135</v>
      </c>
      <c r="K968" s="86" t="n">
        <v>0.362880518099052</v>
      </c>
      <c r="L968" s="86" t="n">
        <v>0.5043648547059315</v>
      </c>
      <c r="M968" s="86" t="n">
        <v>0.5184795035521185</v>
      </c>
      <c r="N968" s="86" t="n">
        <v>0.2321628423207009</v>
      </c>
      <c r="O968" s="86" t="n">
        <v>0.4030920394969282</v>
      </c>
      <c r="P968" s="86" t="n">
        <v>0.5069104363913375</v>
      </c>
      <c r="Q968" s="86" t="n">
        <v>0.2636732459218913</v>
      </c>
      <c r="R968" s="86" t="n">
        <v>0.3343893749145406</v>
      </c>
      <c r="S968" s="86" t="n">
        <v>0.3688879727146659</v>
      </c>
      <c r="T968" s="86" t="n">
        <v>0.3213418065525618</v>
      </c>
      <c r="U968" s="86" t="n">
        <v>0.290401142751741</v>
      </c>
      <c r="V968" s="86" t="n">
        <v>0.3505294678923301</v>
      </c>
      <c r="W968" s="86" t="n">
        <v>0.2831533230470313</v>
      </c>
      <c r="X968" s="86" t="n">
        <v>0.2895094422772456</v>
      </c>
      <c r="Y968" s="86" t="n">
        <v>0.3350284947794058</v>
      </c>
      <c r="Z968" s="86" t="n">
        <v>0.3290929145984869</v>
      </c>
      <c r="AA968" s="86" t="n">
        <v>0.326966652035163</v>
      </c>
      <c r="AB968" s="86" t="n">
        <v>0.3570490796649074</v>
      </c>
      <c r="AC968" s="86" t="n">
        <v>0.2643911320092034</v>
      </c>
      <c r="AD968" s="86" t="n">
        <v>0.4222530074404297</v>
      </c>
      <c r="AE968" s="86" t="n">
        <v>0.4814013255782498</v>
      </c>
      <c r="AF968" s="86" t="n">
        <v>0.6213880561302761</v>
      </c>
      <c r="AG968" s="86" t="n">
        <v>0.5889699861294474</v>
      </c>
      <c r="AH968" s="86" t="n">
        <v>0.6326759155966939</v>
      </c>
      <c r="AI968" s="86" t="n">
        <v>0.6846376973280528</v>
      </c>
      <c r="AJ968" s="86" t="n">
        <v>0.5960336819594346</v>
      </c>
      <c r="AK968" s="86" t="n">
        <v>0.6249911661193587</v>
      </c>
    </row>
    <row r="969">
      <c r="A969" s="86" t="n">
        <v>2</v>
      </c>
      <c r="B969" s="86" t="n">
        <v>0.5445506796328076</v>
      </c>
      <c r="C969" s="86" t="n">
        <v>0.5013303585858387</v>
      </c>
      <c r="D969" s="86" t="n">
        <v>0.5570610402605973</v>
      </c>
      <c r="E969" s="86" t="n">
        <v>0.5246611786664438</v>
      </c>
      <c r="F969" s="86" t="n">
        <v>0.5022834768714056</v>
      </c>
      <c r="G969" s="86" t="n">
        <v>0.5562816945109713</v>
      </c>
      <c r="H969" s="86" t="n">
        <v>0.3645667030379602</v>
      </c>
      <c r="I969" s="86" t="n">
        <v>0.4658168302346961</v>
      </c>
      <c r="J969" s="86" t="n">
        <v>0.5173735222171969</v>
      </c>
      <c r="K969" s="86" t="n">
        <v>0.289467509307637</v>
      </c>
      <c r="L969" s="86" t="n">
        <v>0.4601705847958643</v>
      </c>
      <c r="M969" s="86" t="n">
        <v>0.4622746538993425</v>
      </c>
      <c r="N969" s="86" t="n">
        <v>0.1995275989785255</v>
      </c>
      <c r="O969" s="86" t="n">
        <v>0.3592047031953531</v>
      </c>
      <c r="P969" s="86" t="n">
        <v>0.4537509240808913</v>
      </c>
      <c r="Q969" s="86" t="n">
        <v>0.2281494791812899</v>
      </c>
      <c r="R969" s="86" t="n">
        <v>0.3016684253026876</v>
      </c>
      <c r="S969" s="86" t="n">
        <v>0.3288782279524755</v>
      </c>
      <c r="T969" s="86" t="n">
        <v>0.2618211016100032</v>
      </c>
      <c r="U969" s="86" t="n">
        <v>0.2561239525311908</v>
      </c>
      <c r="V969" s="86" t="n">
        <v>0.2970492236029115</v>
      </c>
      <c r="W969" s="86" t="n">
        <v>0.2264129378821647</v>
      </c>
      <c r="X969" s="86" t="n">
        <v>0.24760576656275</v>
      </c>
      <c r="Y969" s="86" t="n">
        <v>0.2868612410139808</v>
      </c>
      <c r="Z969" s="86" t="n">
        <v>0.2849457330461294</v>
      </c>
      <c r="AA969" s="86" t="n">
        <v>0.2841322961143112</v>
      </c>
      <c r="AB969" s="86" t="n">
        <v>0.310583488062691</v>
      </c>
      <c r="AC969" s="86" t="n">
        <v>0.2290610910811179</v>
      </c>
      <c r="AD969" s="86" t="n">
        <v>0.3812625258724409</v>
      </c>
      <c r="AE969" s="86" t="n">
        <v>0.4305554949538143</v>
      </c>
      <c r="AF969" s="86" t="n">
        <v>0.5068051626342384</v>
      </c>
      <c r="AG969" s="86" t="n">
        <v>0.5013891442036129</v>
      </c>
      <c r="AH969" s="86" t="n">
        <v>0.5544275555517271</v>
      </c>
      <c r="AI969" s="86" t="n">
        <v>0.5453784793886318</v>
      </c>
      <c r="AJ969" s="86" t="n">
        <v>0.5085300156306272</v>
      </c>
      <c r="AK969" s="86" t="n">
        <v>0.5505839784029285</v>
      </c>
    </row>
    <row r="970">
      <c r="A970" s="86" t="n">
        <v>3</v>
      </c>
      <c r="B970" s="86" t="n">
        <v>0.5064830704693416</v>
      </c>
      <c r="C970" s="86" t="n">
        <v>0.468238920576607</v>
      </c>
      <c r="D970" s="86" t="n">
        <v>0.5078924396942665</v>
      </c>
      <c r="E970" s="86" t="n">
        <v>0.493084283983118</v>
      </c>
      <c r="F970" s="86" t="n">
        <v>0.470825419114297</v>
      </c>
      <c r="G970" s="86" t="n">
        <v>0.5069521879514802</v>
      </c>
      <c r="H970" s="86" t="n">
        <v>0.3482340779877104</v>
      </c>
      <c r="I970" s="86" t="n">
        <v>0.4457488357693928</v>
      </c>
      <c r="J970" s="86" t="n">
        <v>0.4909521516906661</v>
      </c>
      <c r="K970" s="86" t="n">
        <v>0.249014485498858</v>
      </c>
      <c r="L970" s="86" t="n">
        <v>0.4400419501239013</v>
      </c>
      <c r="M970" s="86" t="n">
        <v>0.4453702640499642</v>
      </c>
      <c r="N970" s="86" t="n">
        <v>0.189331404156387</v>
      </c>
      <c r="O970" s="86" t="n">
        <v>0.3416598153751355</v>
      </c>
      <c r="P970" s="86" t="n">
        <v>0.439333385869912</v>
      </c>
      <c r="Q970" s="86" t="n">
        <v>0.2149675716652161</v>
      </c>
      <c r="R970" s="86" t="n">
        <v>0.2880916692250736</v>
      </c>
      <c r="S970" s="86" t="n">
        <v>0.3185412840598179</v>
      </c>
      <c r="T970" s="86" t="n">
        <v>0.2248788723115143</v>
      </c>
      <c r="U970" s="86" t="n">
        <v>0.2414492013821119</v>
      </c>
      <c r="V970" s="86" t="n">
        <v>0.2782463077485722</v>
      </c>
      <c r="W970" s="86" t="n">
        <v>0.2006228927367278</v>
      </c>
      <c r="X970" s="86" t="n">
        <v>0.2265595671405488</v>
      </c>
      <c r="Y970" s="86" t="n">
        <v>0.2688879854519606</v>
      </c>
      <c r="Z970" s="86" t="n">
        <v>0.2479942559235787</v>
      </c>
      <c r="AA970" s="86" t="n">
        <v>0.25725634502164</v>
      </c>
      <c r="AB970" s="86" t="n">
        <v>0.2896124212342286</v>
      </c>
      <c r="AC970" s="86" t="n">
        <v>0.2187753112613162</v>
      </c>
      <c r="AD970" s="86" t="n">
        <v>0.3638293018010993</v>
      </c>
      <c r="AE970" s="86" t="n">
        <v>0.4065790220042499</v>
      </c>
      <c r="AF970" s="86" t="n">
        <v>0.4539120888400962</v>
      </c>
      <c r="AG970" s="86" t="n">
        <v>0.4639198516017982</v>
      </c>
      <c r="AH970" s="86" t="n">
        <v>0.5014795129452</v>
      </c>
      <c r="AI970" s="86" t="n">
        <v>0.470979528086127</v>
      </c>
      <c r="AJ970" s="86" t="n">
        <v>0.4707343424555305</v>
      </c>
      <c r="AK970" s="86" t="n">
        <v>0.5018350914718894</v>
      </c>
    </row>
    <row r="971">
      <c r="A971" s="86" t="n">
        <v>4</v>
      </c>
      <c r="B971" s="86" t="n">
        <v>0.4874424559396366</v>
      </c>
      <c r="C971" s="86" t="n">
        <v>0.4541982175165851</v>
      </c>
      <c r="D971" s="86" t="n">
        <v>0.4839362132470353</v>
      </c>
      <c r="E971" s="86" t="n">
        <v>0.4781524661178666</v>
      </c>
      <c r="F971" s="86" t="n">
        <v>0.4585815812004375</v>
      </c>
      <c r="G971" s="86" t="n">
        <v>0.484859356365082</v>
      </c>
      <c r="H971" s="86" t="n">
        <v>0.3396198242692242</v>
      </c>
      <c r="I971" s="86" t="n">
        <v>0.4367238069349825</v>
      </c>
      <c r="J971" s="86" t="n">
        <v>0.4702303663393781</v>
      </c>
      <c r="K971" s="86" t="n">
        <v>0.2342943403310077</v>
      </c>
      <c r="L971" s="86" t="n">
        <v>0.4320769951831606</v>
      </c>
      <c r="M971" s="86" t="n">
        <v>0.4258747996784871</v>
      </c>
      <c r="N971" s="86" t="n">
        <v>0.1835438733173805</v>
      </c>
      <c r="O971" s="86" t="n">
        <v>0.3310103129379734</v>
      </c>
      <c r="P971" s="86" t="n">
        <v>0.4167313992367186</v>
      </c>
      <c r="Q971" s="86" t="n">
        <v>0.2080888339837718</v>
      </c>
      <c r="R971" s="86" t="n">
        <v>0.2789484818542301</v>
      </c>
      <c r="S971" s="86" t="n">
        <v>0.3008208088152617</v>
      </c>
      <c r="T971" s="86" t="n">
        <v>0.2143788517232387</v>
      </c>
      <c r="U971" s="86" t="n">
        <v>0.2337911775619151</v>
      </c>
      <c r="V971" s="86" t="n">
        <v>0.2587064539812521</v>
      </c>
      <c r="W971" s="86" t="n">
        <v>0.1780387450711469</v>
      </c>
      <c r="X971" s="86" t="n">
        <v>0.217159115021137</v>
      </c>
      <c r="Y971" s="86" t="n">
        <v>0.248343991995657</v>
      </c>
      <c r="Z971" s="86" t="n">
        <v>0.2237536290700215</v>
      </c>
      <c r="AA971" s="86" t="n">
        <v>0.2437838578206105</v>
      </c>
      <c r="AB971" s="86" t="n">
        <v>0.2713109840787146</v>
      </c>
      <c r="AC971" s="86" t="n">
        <v>0.2139657236243218</v>
      </c>
      <c r="AD971" s="86" t="n">
        <v>0.355474616693941</v>
      </c>
      <c r="AE971" s="86" t="n">
        <v>0.3854343472247069</v>
      </c>
      <c r="AF971" s="86" t="n">
        <v>0.4287182085602894</v>
      </c>
      <c r="AG971" s="86" t="n">
        <v>0.446500192182356</v>
      </c>
      <c r="AH971" s="86" t="n">
        <v>0.4749731878658403</v>
      </c>
      <c r="AI971" s="86" t="n">
        <v>0.4306074636023875</v>
      </c>
      <c r="AJ971" s="86" t="n">
        <v>0.453041289359664</v>
      </c>
      <c r="AK971" s="86" t="n">
        <v>0.474287518080009</v>
      </c>
    </row>
    <row r="972">
      <c r="A972" s="86" t="n">
        <v>5</v>
      </c>
      <c r="B972" s="86" t="n">
        <v>0.4799923728582713</v>
      </c>
      <c r="C972" s="86" t="n">
        <v>0.4518232810781621</v>
      </c>
      <c r="D972" s="86" t="n">
        <v>0.4692073495284124</v>
      </c>
      <c r="E972" s="86" t="n">
        <v>0.4755616842867688</v>
      </c>
      <c r="F972" s="86" t="n">
        <v>0.4557159552856712</v>
      </c>
      <c r="G972" s="86" t="n">
        <v>0.4691514840060892</v>
      </c>
      <c r="H972" s="86" t="n">
        <v>0.3659679549761673</v>
      </c>
      <c r="I972" s="86" t="n">
        <v>0.4615940756848998</v>
      </c>
      <c r="J972" s="86" t="n">
        <v>0.4868573985186914</v>
      </c>
      <c r="K972" s="86" t="n">
        <v>0.2490848793917967</v>
      </c>
      <c r="L972" s="86" t="n">
        <v>0.4678886651136459</v>
      </c>
      <c r="M972" s="86" t="n">
        <v>0.4471875109209547</v>
      </c>
      <c r="N972" s="86" t="n">
        <v>0.198501177910924</v>
      </c>
      <c r="O972" s="86" t="n">
        <v>0.3581029150501247</v>
      </c>
      <c r="P972" s="86" t="n">
        <v>0.4374495742660827</v>
      </c>
      <c r="Q972" s="86" t="n">
        <v>0.2253067355476318</v>
      </c>
      <c r="R972" s="86" t="n">
        <v>0.3020902399570704</v>
      </c>
      <c r="S972" s="86" t="n">
        <v>0.3138787901502942</v>
      </c>
      <c r="T972" s="86" t="n">
        <v>0.225194559205018</v>
      </c>
      <c r="U972" s="86" t="n">
        <v>0.2527587545550281</v>
      </c>
      <c r="V972" s="86" t="n">
        <v>0.2668430184756934</v>
      </c>
      <c r="W972" s="86" t="n">
        <v>0.1836504943139608</v>
      </c>
      <c r="X972" s="86" t="n">
        <v>0.2332964728157084</v>
      </c>
      <c r="Y972" s="86" t="n">
        <v>0.2580280784951446</v>
      </c>
      <c r="Z972" s="86" t="n">
        <v>0.2344301189398432</v>
      </c>
      <c r="AA972" s="86" t="n">
        <v>0.2605123039441429</v>
      </c>
      <c r="AB972" s="86" t="n">
        <v>0.2844369069723242</v>
      </c>
      <c r="AC972" s="86" t="n">
        <v>0.2302939511013311</v>
      </c>
      <c r="AD972" s="86" t="n">
        <v>0.3828169240642834</v>
      </c>
      <c r="AE972" s="86" t="n">
        <v>0.4095417199355973</v>
      </c>
      <c r="AF972" s="86" t="n">
        <v>0.4141648721305015</v>
      </c>
      <c r="AG972" s="86" t="n">
        <v>0.4408329016193452</v>
      </c>
      <c r="AH972" s="86" t="n">
        <v>0.4554487855933773</v>
      </c>
      <c r="AI972" s="86" t="n">
        <v>0.4141100016734535</v>
      </c>
      <c r="AJ972" s="86" t="n">
        <v>0.4493137003746153</v>
      </c>
      <c r="AK972" s="86" t="n">
        <v>0.455823529688906</v>
      </c>
    </row>
    <row r="973">
      <c r="A973" s="86" t="n">
        <v>6</v>
      </c>
      <c r="B973" s="86" t="n">
        <v>0.5111138350903</v>
      </c>
      <c r="C973" s="86" t="n">
        <v>0.4876503305201998</v>
      </c>
      <c r="D973" s="86" t="n">
        <v>0.5028508164959866</v>
      </c>
      <c r="E973" s="86" t="n">
        <v>0.5096457871937375</v>
      </c>
      <c r="F973" s="86" t="n">
        <v>0.4922735946437886</v>
      </c>
      <c r="G973" s="86" t="n">
        <v>0.5035488156070318</v>
      </c>
      <c r="H973" s="86" t="n">
        <v>0.4129443519209786</v>
      </c>
      <c r="I973" s="86" t="n">
        <v>0.5127560410685061</v>
      </c>
      <c r="J973" s="86" t="n">
        <v>0.5313112450092156</v>
      </c>
      <c r="K973" s="86" t="n">
        <v>0.2814269624253043</v>
      </c>
      <c r="L973" s="86" t="n">
        <v>0.5247830566048243</v>
      </c>
      <c r="M973" s="86" t="n">
        <v>0.4924539322925767</v>
      </c>
      <c r="N973" s="86" t="n">
        <v>0.228063341309738</v>
      </c>
      <c r="O973" s="86" t="n">
        <v>0.4077034749862276</v>
      </c>
      <c r="P973" s="86" t="n">
        <v>0.4834941327899551</v>
      </c>
      <c r="Q973" s="86" t="n">
        <v>0.2579947777746582</v>
      </c>
      <c r="R973" s="86" t="n">
        <v>0.3449579604293996</v>
      </c>
      <c r="S973" s="86" t="n">
        <v>0.3488812263408418</v>
      </c>
      <c r="T973" s="86" t="n">
        <v>0.2724172008180408</v>
      </c>
      <c r="U973" s="86" t="n">
        <v>0.291048873656012</v>
      </c>
      <c r="V973" s="86" t="n">
        <v>0.2977696629059002</v>
      </c>
      <c r="W973" s="86" t="n">
        <v>0.2054631693239614</v>
      </c>
      <c r="X973" s="86" t="n">
        <v>0.2692783227512364</v>
      </c>
      <c r="Y973" s="86" t="n">
        <v>0.2859580745757431</v>
      </c>
      <c r="Z973" s="86" t="n">
        <v>0.2662254549995317</v>
      </c>
      <c r="AA973" s="86" t="n">
        <v>0.2954197641775494</v>
      </c>
      <c r="AB973" s="86" t="n">
        <v>0.3141829558911681</v>
      </c>
      <c r="AC973" s="86" t="n">
        <v>0.2588002551733531</v>
      </c>
      <c r="AD973" s="86" t="n">
        <v>0.4303975943759345</v>
      </c>
      <c r="AE973" s="86" t="n">
        <v>0.4513991002823072</v>
      </c>
      <c r="AF973" s="86" t="n">
        <v>0.4446930991287702</v>
      </c>
      <c r="AG973" s="86" t="n">
        <v>0.4732929193335451</v>
      </c>
      <c r="AH973" s="86" t="n">
        <v>0.4853663894284816</v>
      </c>
      <c r="AI973" s="86" t="n">
        <v>0.4428236737881407</v>
      </c>
      <c r="AJ973" s="86" t="n">
        <v>0.4810353341278594</v>
      </c>
      <c r="AK973" s="86" t="n">
        <v>0.4874700236983571</v>
      </c>
    </row>
    <row r="974">
      <c r="A974" s="86" t="n">
        <v>7</v>
      </c>
      <c r="B974" s="86" t="n">
        <v>0.5561139712892594</v>
      </c>
      <c r="C974" s="86" t="n">
        <v>0.5386099625134516</v>
      </c>
      <c r="D974" s="86" t="n">
        <v>0.5486469799229279</v>
      </c>
      <c r="E974" s="86" t="n">
        <v>0.5612664187316312</v>
      </c>
      <c r="F974" s="86" t="n">
        <v>0.5472641195903608</v>
      </c>
      <c r="G974" s="86" t="n">
        <v>0.5520250550260344</v>
      </c>
      <c r="H974" s="86" t="n">
        <v>0.4890598977775226</v>
      </c>
      <c r="I974" s="86" t="n">
        <v>0.5929619499045775</v>
      </c>
      <c r="J974" s="86" t="n">
        <v>0.5732848965855983</v>
      </c>
      <c r="K974" s="86" t="n">
        <v>0.3546366110815631</v>
      </c>
      <c r="L974" s="86" t="n">
        <v>0.6012492227161778</v>
      </c>
      <c r="M974" s="86" t="n">
        <v>0.5410802634009475</v>
      </c>
      <c r="N974" s="86" t="n">
        <v>0.3030291788013133</v>
      </c>
      <c r="O974" s="86" t="n">
        <v>0.4950762795728813</v>
      </c>
      <c r="P974" s="86" t="n">
        <v>0.525403312056019</v>
      </c>
      <c r="Q974" s="86" t="n">
        <v>0.3319622652104333</v>
      </c>
      <c r="R974" s="86" t="n">
        <v>0.409373057008186</v>
      </c>
      <c r="S974" s="86" t="n">
        <v>0.3835500918256438</v>
      </c>
      <c r="T974" s="86" t="n">
        <v>0.3759830901629219</v>
      </c>
      <c r="U974" s="86" t="n">
        <v>0.3546787833811981</v>
      </c>
      <c r="V974" s="86" t="n">
        <v>0.361036332688971</v>
      </c>
      <c r="W974" s="86" t="n">
        <v>0.2780044573975655</v>
      </c>
      <c r="X974" s="86" t="n">
        <v>0.3396995935821894</v>
      </c>
      <c r="Y974" s="86" t="n">
        <v>0.3348434795521658</v>
      </c>
      <c r="Z974" s="86" t="n">
        <v>0.3489266277484676</v>
      </c>
      <c r="AA974" s="86" t="n">
        <v>0.3642974775215886</v>
      </c>
      <c r="AB974" s="86" t="n">
        <v>0.3671515665433706</v>
      </c>
      <c r="AC974" s="86" t="n">
        <v>0.3115982023180636</v>
      </c>
      <c r="AD974" s="86" t="n">
        <v>0.5117646769166124</v>
      </c>
      <c r="AE974" s="86" t="n">
        <v>0.493191030748354</v>
      </c>
      <c r="AF974" s="86" t="n">
        <v>0.4952075328294556</v>
      </c>
      <c r="AG974" s="86" t="n">
        <v>0.5254056718862281</v>
      </c>
      <c r="AH974" s="86" t="n">
        <v>0.5297603921247701</v>
      </c>
      <c r="AI974" s="86" t="n">
        <v>0.4914374965136386</v>
      </c>
      <c r="AJ974" s="86" t="n">
        <v>0.5308250075182945</v>
      </c>
      <c r="AK974" s="86" t="n">
        <v>0.531719520756086</v>
      </c>
    </row>
    <row r="975">
      <c r="A975" s="86" t="n">
        <v>8</v>
      </c>
      <c r="B975" s="86" t="n">
        <v>0.6287216365666966</v>
      </c>
      <c r="C975" s="86" t="n">
        <v>0.6222136378507713</v>
      </c>
      <c r="D975" s="86" t="n">
        <v>0.580787327811961</v>
      </c>
      <c r="E975" s="86" t="n">
        <v>0.6368030309361637</v>
      </c>
      <c r="F975" s="86" t="n">
        <v>0.6301427750791788</v>
      </c>
      <c r="G975" s="86" t="n">
        <v>0.5766534474901341</v>
      </c>
      <c r="H975" s="86" t="n">
        <v>0.4882329294205479</v>
      </c>
      <c r="I975" s="86" t="n">
        <v>0.604386228194862</v>
      </c>
      <c r="J975" s="86" t="n">
        <v>0.5761249629186546</v>
      </c>
      <c r="K975" s="86" t="n">
        <v>0.4033335419078309</v>
      </c>
      <c r="L975" s="86" t="n">
        <v>0.5954875773803447</v>
      </c>
      <c r="M975" s="86" t="n">
        <v>0.553606286475989</v>
      </c>
      <c r="N975" s="86" t="n">
        <v>0.3588763780939485</v>
      </c>
      <c r="O975" s="86" t="n">
        <v>0.5186927233423362</v>
      </c>
      <c r="P975" s="86" t="n">
        <v>0.5319966526694211</v>
      </c>
      <c r="Q975" s="86" t="n">
        <v>0.3666577757812281</v>
      </c>
      <c r="R975" s="86" t="n">
        <v>0.4201441651552717</v>
      </c>
      <c r="S975" s="86" t="n">
        <v>0.401349274764814</v>
      </c>
      <c r="T975" s="86" t="n">
        <v>0.4530450059705999</v>
      </c>
      <c r="U975" s="86" t="n">
        <v>0.3837987916172467</v>
      </c>
      <c r="V975" s="86" t="n">
        <v>0.4073094341801703</v>
      </c>
      <c r="W975" s="86" t="n">
        <v>0.3360477741585233</v>
      </c>
      <c r="X975" s="86" t="n">
        <v>0.3820031583070823</v>
      </c>
      <c r="Y975" s="86" t="n">
        <v>0.3623401504952809</v>
      </c>
      <c r="Z975" s="86" t="n">
        <v>0.4188128908729538</v>
      </c>
      <c r="AA975" s="86" t="n">
        <v>0.4123236804954147</v>
      </c>
      <c r="AB975" s="86" t="n">
        <v>0.4156201114051375</v>
      </c>
      <c r="AC975" s="86" t="n">
        <v>0.3584325475045337</v>
      </c>
      <c r="AD975" s="86" t="n">
        <v>0.5259380965433926</v>
      </c>
      <c r="AE975" s="86" t="n">
        <v>0.4972663766509732</v>
      </c>
      <c r="AF975" s="86" t="n">
        <v>0.5777984208081746</v>
      </c>
      <c r="AG975" s="86" t="n">
        <v>0.6118146192282625</v>
      </c>
      <c r="AH975" s="86" t="n">
        <v>0.5610218330454707</v>
      </c>
      <c r="AI975" s="86" t="n">
        <v>0.5720142801361076</v>
      </c>
      <c r="AJ975" s="86" t="n">
        <v>0.6176585246321605</v>
      </c>
      <c r="AK975" s="86" t="n">
        <v>0.5690385439880141</v>
      </c>
    </row>
    <row r="976">
      <c r="A976" s="86" t="n">
        <v>9</v>
      </c>
      <c r="B976" s="86" t="n">
        <v>0.6272915474925772</v>
      </c>
      <c r="C976" s="86" t="n">
        <v>0.6123886933316515</v>
      </c>
      <c r="D976" s="86" t="n">
        <v>0.5695373544252592</v>
      </c>
      <c r="E976" s="86" t="n">
        <v>0.6234869694817043</v>
      </c>
      <c r="F976" s="86" t="n">
        <v>0.6198247610327697</v>
      </c>
      <c r="G976" s="86" t="n">
        <v>0.5694879427535319</v>
      </c>
      <c r="H976" s="86" t="n">
        <v>0.4713719634755643</v>
      </c>
      <c r="I976" s="86" t="n">
        <v>0.565962370858652</v>
      </c>
      <c r="J976" s="86" t="n">
        <v>0.5637045358388164</v>
      </c>
      <c r="K976" s="86" t="n">
        <v>0.4154882207552482</v>
      </c>
      <c r="L976" s="86" t="n">
        <v>0.542179364622681</v>
      </c>
      <c r="M976" s="86" t="n">
        <v>0.5437312471605518</v>
      </c>
      <c r="N976" s="86" t="n">
        <v>0.3946094344172587</v>
      </c>
      <c r="O976" s="86" t="n">
        <v>0.5079678706520812</v>
      </c>
      <c r="P976" s="86" t="n">
        <v>0.5303567608947729</v>
      </c>
      <c r="Q976" s="86" t="n">
        <v>0.38123648819384</v>
      </c>
      <c r="R976" s="86" t="n">
        <v>0.4043280505455211</v>
      </c>
      <c r="S976" s="86" t="n">
        <v>0.4027397773696639</v>
      </c>
      <c r="T976" s="86" t="n">
        <v>0.5304637852231083</v>
      </c>
      <c r="U976" s="86" t="n">
        <v>0.3869816812263133</v>
      </c>
      <c r="V976" s="86" t="n">
        <v>0.4367567032477514</v>
      </c>
      <c r="W976" s="86" t="n">
        <v>0.3994628264472255</v>
      </c>
      <c r="X976" s="86" t="n">
        <v>0.3977436874663359</v>
      </c>
      <c r="Y976" s="86" t="n">
        <v>0.3946058323615976</v>
      </c>
      <c r="Z976" s="86" t="n">
        <v>0.4920290533720433</v>
      </c>
      <c r="AA976" s="86" t="n">
        <v>0.4458247908000557</v>
      </c>
      <c r="AB976" s="86" t="n">
        <v>0.4703665258264009</v>
      </c>
      <c r="AC976" s="86" t="n">
        <v>0.3829033853476021</v>
      </c>
      <c r="AD976" s="86" t="n">
        <v>0.5085869420703532</v>
      </c>
      <c r="AE976" s="86" t="n">
        <v>0.5089426353612615</v>
      </c>
      <c r="AF976" s="86" t="n">
        <v>0.5817815873552055</v>
      </c>
      <c r="AG976" s="86" t="n">
        <v>0.6071897090526245</v>
      </c>
      <c r="AH976" s="86" t="n">
        <v>0.5589328555245918</v>
      </c>
      <c r="AI976" s="86" t="n">
        <v>0.5837145088414124</v>
      </c>
      <c r="AJ976" s="86" t="n">
        <v>0.6099694441659891</v>
      </c>
      <c r="AK976" s="86" t="n">
        <v>0.564077436619851</v>
      </c>
    </row>
    <row r="977">
      <c r="A977" s="86" t="n">
        <v>10</v>
      </c>
      <c r="B977" s="86" t="n">
        <v>0.5369780174879465</v>
      </c>
      <c r="C977" s="86" t="n">
        <v>0.5509596319932516</v>
      </c>
      <c r="D977" s="86" t="n">
        <v>0.5518107688049564</v>
      </c>
      <c r="E977" s="86" t="n">
        <v>0.5514186619865447</v>
      </c>
      <c r="F977" s="86" t="n">
        <v>0.5525375755748309</v>
      </c>
      <c r="G977" s="86" t="n">
        <v>0.5624581850620074</v>
      </c>
      <c r="H977" s="86" t="n">
        <v>0.4808706139091484</v>
      </c>
      <c r="I977" s="86" t="n">
        <v>0.5414148964887144</v>
      </c>
      <c r="J977" s="86" t="n">
        <v>0.5648376444956693</v>
      </c>
      <c r="K977" s="86" t="n">
        <v>0.4816506585739762</v>
      </c>
      <c r="L977" s="86" t="n">
        <v>0.5409598411092652</v>
      </c>
      <c r="M977" s="86" t="n">
        <v>0.5757627194799878</v>
      </c>
      <c r="N977" s="86" t="n">
        <v>0.4640474379664496</v>
      </c>
      <c r="O977" s="86" t="n">
        <v>0.5338984044165294</v>
      </c>
      <c r="P977" s="86" t="n">
        <v>0.5529587475279663</v>
      </c>
      <c r="Q977" s="86" t="n">
        <v>0.4462545975236545</v>
      </c>
      <c r="R977" s="86" t="n">
        <v>0.4268158024411071</v>
      </c>
      <c r="S977" s="86" t="n">
        <v>0.4369888684831904</v>
      </c>
      <c r="T977" s="86" t="n">
        <v>0.6703679811136884</v>
      </c>
      <c r="U977" s="86" t="n">
        <v>0.4406511196950945</v>
      </c>
      <c r="V977" s="86" t="n">
        <v>0.5043267604704305</v>
      </c>
      <c r="W977" s="86" t="n">
        <v>0.5056917538145036</v>
      </c>
      <c r="X977" s="86" t="n">
        <v>0.4568232082524036</v>
      </c>
      <c r="Y977" s="86" t="n">
        <v>0.4433500415067056</v>
      </c>
      <c r="Z977" s="86" t="n">
        <v>0.5818478860341938</v>
      </c>
      <c r="AA977" s="86" t="n">
        <v>0.5060357648591547</v>
      </c>
      <c r="AB977" s="86" t="n">
        <v>0.5253877980672232</v>
      </c>
      <c r="AC977" s="86" t="n">
        <v>0.4318092220796629</v>
      </c>
      <c r="AD977" s="86" t="n">
        <v>0.5174750795664754</v>
      </c>
      <c r="AE977" s="86" t="n">
        <v>0.5180488954241808</v>
      </c>
      <c r="AF977" s="86" t="n">
        <v>0.5583611310504017</v>
      </c>
      <c r="AG977" s="86" t="n">
        <v>0.5532783803205268</v>
      </c>
      <c r="AH977" s="86" t="n">
        <v>0.5560901232281379</v>
      </c>
      <c r="AI977" s="86" t="n">
        <v>0.5749567691192057</v>
      </c>
      <c r="AJ977" s="86" t="n">
        <v>0.5474339411085494</v>
      </c>
      <c r="AK977" s="86" t="n">
        <v>0.5487371084235174</v>
      </c>
    </row>
    <row r="978">
      <c r="A978" s="86" t="n">
        <v>11</v>
      </c>
      <c r="B978" s="86" t="n">
        <v>0.5294462150309172</v>
      </c>
      <c r="C978" s="86" t="n">
        <v>0.5403482977322807</v>
      </c>
      <c r="D978" s="86" t="n">
        <v>0.5518150269326577</v>
      </c>
      <c r="E978" s="86" t="n">
        <v>0.5400247935035448</v>
      </c>
      <c r="F978" s="86" t="n">
        <v>0.5410684690910771</v>
      </c>
      <c r="G978" s="86" t="n">
        <v>0.5657258103613781</v>
      </c>
      <c r="H978" s="86" t="n">
        <v>0.4947797622465974</v>
      </c>
      <c r="I978" s="86" t="n">
        <v>0.5415470345389988</v>
      </c>
      <c r="J978" s="86" t="n">
        <v>0.5700071487971055</v>
      </c>
      <c r="K978" s="86" t="n">
        <v>0.5674842786972437</v>
      </c>
      <c r="L978" s="86" t="n">
        <v>0.5486872024279099</v>
      </c>
      <c r="M978" s="86" t="n">
        <v>0.605922028127387</v>
      </c>
      <c r="N978" s="86" t="n">
        <v>0.5719762315506995</v>
      </c>
      <c r="O978" s="86" t="n">
        <v>0.5849825271135326</v>
      </c>
      <c r="P978" s="86" t="n">
        <v>0.5778385701044353</v>
      </c>
      <c r="Q978" s="86" t="n">
        <v>0.5618314288120843</v>
      </c>
      <c r="R978" s="86" t="n">
        <v>0.4833905642512726</v>
      </c>
      <c r="S978" s="86" t="n">
        <v>0.4869382706795097</v>
      </c>
      <c r="T978" s="86" t="n">
        <v>0.8099770783864282</v>
      </c>
      <c r="U978" s="86" t="n">
        <v>0.5391405340133794</v>
      </c>
      <c r="V978" s="86" t="n">
        <v>0.5716163413232436</v>
      </c>
      <c r="W978" s="86" t="n">
        <v>0.6268758214755128</v>
      </c>
      <c r="X978" s="86" t="n">
        <v>0.5566679452233667</v>
      </c>
      <c r="Y978" s="86" t="n">
        <v>0.5056831322104207</v>
      </c>
      <c r="Z978" s="86" t="n">
        <v>0.701568174486727</v>
      </c>
      <c r="AA978" s="86" t="n">
        <v>0.609525432393286</v>
      </c>
      <c r="AB978" s="86" t="n">
        <v>0.611497244111756</v>
      </c>
      <c r="AC978" s="86" t="n">
        <v>0.5671586160429495</v>
      </c>
      <c r="AD978" s="86" t="n">
        <v>0.5688161788723307</v>
      </c>
      <c r="AE978" s="86" t="n">
        <v>0.5373653368705359</v>
      </c>
      <c r="AF978" s="86" t="n">
        <v>0.5680023645652998</v>
      </c>
      <c r="AG978" s="86" t="n">
        <v>0.5445278163070908</v>
      </c>
      <c r="AH978" s="86" t="n">
        <v>0.5576277829703107</v>
      </c>
      <c r="AI978" s="86" t="n">
        <v>0.5961259552630112</v>
      </c>
      <c r="AJ978" s="86" t="n">
        <v>0.5399750504004187</v>
      </c>
      <c r="AK978" s="86" t="n">
        <v>0.5478278076428379</v>
      </c>
    </row>
    <row r="979">
      <c r="A979" s="86" t="n">
        <v>12</v>
      </c>
      <c r="B979" s="86" t="n">
        <v>0.5367192394650105</v>
      </c>
      <c r="C979" s="86" t="n">
        <v>0.5474021545896387</v>
      </c>
      <c r="D979" s="86" t="n">
        <v>0.5568864570248462</v>
      </c>
      <c r="E979" s="86" t="n">
        <v>0.5436463164932513</v>
      </c>
      <c r="F979" s="86" t="n">
        <v>0.5448166725725265</v>
      </c>
      <c r="G979" s="86" t="n">
        <v>0.5705593747878953</v>
      </c>
      <c r="H979" s="86" t="n">
        <v>0.517751105495894</v>
      </c>
      <c r="I979" s="86" t="n">
        <v>0.5375017225138697</v>
      </c>
      <c r="J979" s="86" t="n">
        <v>0.5661166469710012</v>
      </c>
      <c r="K979" s="86" t="n">
        <v>0.6446750930763695</v>
      </c>
      <c r="L979" s="86" t="n">
        <v>0.5490417366608816</v>
      </c>
      <c r="M979" s="86" t="n">
        <v>0.6295362525773454</v>
      </c>
      <c r="N979" s="86" t="n">
        <v>0.6760775875394955</v>
      </c>
      <c r="O979" s="86" t="n">
        <v>0.6373325340625006</v>
      </c>
      <c r="P979" s="86" t="n">
        <v>0.6145503807025642</v>
      </c>
      <c r="Q979" s="86" t="n">
        <v>0.6716455625122836</v>
      </c>
      <c r="R979" s="86" t="n">
        <v>0.5592178756536839</v>
      </c>
      <c r="S979" s="86" t="n">
        <v>0.5533413290356435</v>
      </c>
      <c r="T979" s="86" t="n">
        <v>0.9261704434714577</v>
      </c>
      <c r="U979" s="86" t="n">
        <v>0.6533910428682038</v>
      </c>
      <c r="V979" s="86" t="n">
        <v>0.6345062928448277</v>
      </c>
      <c r="W979" s="86" t="n">
        <v>0.7275787187839303</v>
      </c>
      <c r="X979" s="86" t="n">
        <v>0.6651276380433186</v>
      </c>
      <c r="Y979" s="86" t="n">
        <v>0.6053990364601718</v>
      </c>
      <c r="Z979" s="86" t="n">
        <v>0.8181718852433425</v>
      </c>
      <c r="AA979" s="86" t="n">
        <v>0.7116907151785491</v>
      </c>
      <c r="AB979" s="86" t="n">
        <v>0.7241363177824237</v>
      </c>
      <c r="AC979" s="86" t="n">
        <v>0.6981284898181532</v>
      </c>
      <c r="AD979" s="86" t="n">
        <v>0.6235418284121665</v>
      </c>
      <c r="AE979" s="86" t="n">
        <v>0.5535445473704419</v>
      </c>
      <c r="AF979" s="86" t="n">
        <v>0.6144069585778827</v>
      </c>
      <c r="AG979" s="86" t="n">
        <v>0.5554487875800063</v>
      </c>
      <c r="AH979" s="86" t="n">
        <v>0.5652256311081056</v>
      </c>
      <c r="AI979" s="86" t="n">
        <v>0.6475428125174318</v>
      </c>
      <c r="AJ979" s="86" t="n">
        <v>0.5508552292058824</v>
      </c>
      <c r="AK979" s="86" t="n">
        <v>0.5605533071693419</v>
      </c>
    </row>
    <row r="980">
      <c r="A980" s="86" t="n">
        <v>13</v>
      </c>
      <c r="B980" s="86" t="n">
        <v>0.5278799269973578</v>
      </c>
      <c r="C980" s="86" t="n">
        <v>0.5354151310058299</v>
      </c>
      <c r="D980" s="86" t="n">
        <v>0.5538120888245438</v>
      </c>
      <c r="E980" s="86" t="n">
        <v>0.5303859707770953</v>
      </c>
      <c r="F980" s="86" t="n">
        <v>0.5316968599166724</v>
      </c>
      <c r="G980" s="86" t="n">
        <v>0.5658615574064558</v>
      </c>
      <c r="H980" s="86" t="n">
        <v>0.5474760236604835</v>
      </c>
      <c r="I980" s="86" t="n">
        <v>0.5417490169872902</v>
      </c>
      <c r="J980" s="86" t="n">
        <v>0.5752398737532157</v>
      </c>
      <c r="K980" s="86" t="n">
        <v>0.7152958107812157</v>
      </c>
      <c r="L980" s="86" t="n">
        <v>0.5663340974690712</v>
      </c>
      <c r="M980" s="86" t="n">
        <v>0.659071506667399</v>
      </c>
      <c r="N980" s="86" t="n">
        <v>0.7385965237715409</v>
      </c>
      <c r="O980" s="86" t="n">
        <v>0.6919028618026125</v>
      </c>
      <c r="P980" s="86" t="n">
        <v>0.6743257493029522</v>
      </c>
      <c r="Q980" s="86" t="n">
        <v>0.7587879383440492</v>
      </c>
      <c r="R980" s="86" t="n">
        <v>0.6446708168756821</v>
      </c>
      <c r="S980" s="86" t="n">
        <v>0.6563209774746074</v>
      </c>
      <c r="T980" s="86" t="n">
        <v>0.936567522681417</v>
      </c>
      <c r="U980" s="86" t="n">
        <v>0.7430899766859769</v>
      </c>
      <c r="V980" s="86" t="n">
        <v>0.7146400415764972</v>
      </c>
      <c r="W980" s="86" t="n">
        <v>0.837562146408366</v>
      </c>
      <c r="X980" s="86" t="n">
        <v>0.7621282664403349</v>
      </c>
      <c r="Y980" s="86" t="n">
        <v>0.7251988305090109</v>
      </c>
      <c r="Z980" s="86" t="n">
        <v>0.8968355550005721</v>
      </c>
      <c r="AA980" s="86" t="n">
        <v>0.7819639935592622</v>
      </c>
      <c r="AB980" s="86" t="n">
        <v>0.8057983303849471</v>
      </c>
      <c r="AC980" s="86" t="n">
        <v>0.7893314601506671</v>
      </c>
      <c r="AD980" s="86" t="n">
        <v>0.6745070489577982</v>
      </c>
      <c r="AE980" s="86" t="n">
        <v>0.5987878682101203</v>
      </c>
      <c r="AF980" s="86" t="n">
        <v>0.6470886289743698</v>
      </c>
      <c r="AG980" s="86" t="n">
        <v>0.5505188923611691</v>
      </c>
      <c r="AH980" s="86" t="n">
        <v>0.5659535428628037</v>
      </c>
      <c r="AI980" s="86" t="n">
        <v>0.7372259719975456</v>
      </c>
      <c r="AJ980" s="86" t="n">
        <v>0.5484382367464535</v>
      </c>
      <c r="AK980" s="86" t="n">
        <v>0.5787675912009839</v>
      </c>
    </row>
    <row r="981">
      <c r="A981" s="86" t="n">
        <v>14</v>
      </c>
      <c r="B981" s="86" t="n">
        <v>0.5330963471439077</v>
      </c>
      <c r="C981" s="86" t="n">
        <v>0.5381822768643745</v>
      </c>
      <c r="D981" s="86" t="n">
        <v>0.5673146117652069</v>
      </c>
      <c r="E981" s="86" t="n">
        <v>0.5318345799729779</v>
      </c>
      <c r="F981" s="86" t="n">
        <v>0.5332683321925118</v>
      </c>
      <c r="G981" s="86" t="n">
        <v>0.5784472477286611</v>
      </c>
      <c r="H981" s="86" t="n">
        <v>0.6127261241601103</v>
      </c>
      <c r="I981" s="86" t="n">
        <v>0.5561048723074514</v>
      </c>
      <c r="J981" s="86" t="n">
        <v>0.5818196849666145</v>
      </c>
      <c r="K981" s="86" t="n">
        <v>0.7571410693614492</v>
      </c>
      <c r="L981" s="86" t="n">
        <v>0.5801627887551394</v>
      </c>
      <c r="M981" s="86" t="n">
        <v>0.6765600115824526</v>
      </c>
      <c r="N981" s="86" t="n">
        <v>0.7948889177440996</v>
      </c>
      <c r="O981" s="86" t="n">
        <v>0.7346498976073784</v>
      </c>
      <c r="P981" s="86" t="n">
        <v>0.7201564088996966</v>
      </c>
      <c r="Q981" s="86" t="n">
        <v>0.8179661397647194</v>
      </c>
      <c r="R981" s="86" t="n">
        <v>0.7088421123239537</v>
      </c>
      <c r="S981" s="86" t="n">
        <v>0.729747760578689</v>
      </c>
      <c r="T981" s="86" t="n">
        <v>0.950663628752213</v>
      </c>
      <c r="U981" s="86" t="n">
        <v>0.8102169898529308</v>
      </c>
      <c r="V981" s="86" t="n">
        <v>0.7937838737086398</v>
      </c>
      <c r="W981" s="86" t="n">
        <v>0.8854791702382994</v>
      </c>
      <c r="X981" s="86" t="n">
        <v>0.8211404589746519</v>
      </c>
      <c r="Y981" s="86" t="n">
        <v>0.8098213872733866</v>
      </c>
      <c r="Z981" s="86" t="n">
        <v>0.9427621515312332</v>
      </c>
      <c r="AA981" s="86" t="n">
        <v>0.8328093673258754</v>
      </c>
      <c r="AB981" s="86" t="n">
        <v>0.8349712715098175</v>
      </c>
      <c r="AC981" s="86" t="n">
        <v>0.8243676216553297</v>
      </c>
      <c r="AD981" s="86" t="n">
        <v>0.7020102127408124</v>
      </c>
      <c r="AE981" s="86" t="n">
        <v>0.644301715223206</v>
      </c>
      <c r="AF981" s="86" t="n">
        <v>0.7025714647637544</v>
      </c>
      <c r="AG981" s="86" t="n">
        <v>0.5626660706228379</v>
      </c>
      <c r="AH981" s="86" t="n">
        <v>0.5858139044066658</v>
      </c>
      <c r="AI981" s="86" t="n">
        <v>0.8344396720031239</v>
      </c>
      <c r="AJ981" s="86" t="n">
        <v>0.5584199329479511</v>
      </c>
      <c r="AK981" s="86" t="n">
        <v>0.6156248969380592</v>
      </c>
    </row>
    <row r="982">
      <c r="A982" s="86" t="n">
        <v>15</v>
      </c>
      <c r="B982" s="86" t="n">
        <v>0.5294734548228052</v>
      </c>
      <c r="C982" s="86" t="n">
        <v>0.5379832158019007</v>
      </c>
      <c r="D982" s="86" t="n">
        <v>0.5626860269539482</v>
      </c>
      <c r="E982" s="86" t="n">
        <v>0.5311520621787639</v>
      </c>
      <c r="F982" s="86" t="n">
        <v>0.5326212553730484</v>
      </c>
      <c r="G982" s="86" t="n">
        <v>0.5741760639174658</v>
      </c>
      <c r="H982" s="86" t="n">
        <v>0.6843967150979154</v>
      </c>
      <c r="I982" s="86" t="n">
        <v>0.5783550322888765</v>
      </c>
      <c r="J982" s="86" t="n">
        <v>0.5874949545054443</v>
      </c>
      <c r="K982" s="86" t="n">
        <v>0.7998075900259676</v>
      </c>
      <c r="L982" s="86" t="n">
        <v>0.5998515039861899</v>
      </c>
      <c r="M982" s="86" t="n">
        <v>0.6966445834560641</v>
      </c>
      <c r="N982" s="86" t="n">
        <v>0.8203021140564036</v>
      </c>
      <c r="O982" s="86" t="n">
        <v>0.7665197057656338</v>
      </c>
      <c r="P982" s="86" t="n">
        <v>0.7621556508719196</v>
      </c>
      <c r="Q982" s="86" t="n">
        <v>0.84691299098745</v>
      </c>
      <c r="R982" s="86" t="n">
        <v>0.7486616736883114</v>
      </c>
      <c r="S982" s="86" t="n">
        <v>0.7562085379108729</v>
      </c>
      <c r="T982" s="86" t="n">
        <v>0.9541224590636451</v>
      </c>
      <c r="U982" s="86" t="n">
        <v>0.8505092837854935</v>
      </c>
      <c r="V982" s="86" t="n">
        <v>0.8480423024360196</v>
      </c>
      <c r="W982" s="86" t="n">
        <v>0.8936853534487684</v>
      </c>
      <c r="X982" s="86" t="n">
        <v>0.8562378605121845</v>
      </c>
      <c r="Y982" s="86" t="n">
        <v>0.8582199100728619</v>
      </c>
      <c r="Z982" s="86" t="n">
        <v>0.9752182644980693</v>
      </c>
      <c r="AA982" s="86" t="n">
        <v>0.8714343798633124</v>
      </c>
      <c r="AB982" s="86" t="n">
        <v>0.8365151537303178</v>
      </c>
      <c r="AC982" s="86" t="n">
        <v>0.8764416219277058</v>
      </c>
      <c r="AD982" s="86" t="n">
        <v>0.757221714302597</v>
      </c>
      <c r="AE982" s="86" t="n">
        <v>0.7208344423452001</v>
      </c>
      <c r="AF982" s="86" t="n">
        <v>0.7709327365620908</v>
      </c>
      <c r="AG982" s="86" t="n">
        <v>0.5763151957753305</v>
      </c>
      <c r="AH982" s="86" t="n">
        <v>0.5893070193951871</v>
      </c>
      <c r="AI982" s="86" t="n">
        <v>0.9073325152005357</v>
      </c>
      <c r="AJ982" s="86" t="n">
        <v>0.5670446233984177</v>
      </c>
      <c r="AK982" s="86" t="n">
        <v>0.6274787869079532</v>
      </c>
    </row>
    <row r="983">
      <c r="A983" s="86" t="n">
        <v>16</v>
      </c>
      <c r="B983" s="86" t="n">
        <v>0.5391027212552096</v>
      </c>
      <c r="C983" s="86" t="n">
        <v>0.5550236311102876</v>
      </c>
      <c r="D983" s="86" t="n">
        <v>0.5670633822308331</v>
      </c>
      <c r="E983" s="86" t="n">
        <v>0.5468221135765325</v>
      </c>
      <c r="F983" s="86" t="n">
        <v>0.5483821979042635</v>
      </c>
      <c r="G983" s="86" t="n">
        <v>0.5770412961903562</v>
      </c>
      <c r="H983" s="86" t="n">
        <v>0.8491471888818699</v>
      </c>
      <c r="I983" s="86" t="n">
        <v>0.6431819597583007</v>
      </c>
      <c r="J983" s="86" t="n">
        <v>0.6391851343925224</v>
      </c>
      <c r="K983" s="86" t="n">
        <v>0.8735803898257359</v>
      </c>
      <c r="L983" s="86" t="n">
        <v>0.6609854566716478</v>
      </c>
      <c r="M983" s="86" t="n">
        <v>0.7758495878743705</v>
      </c>
      <c r="N983" s="86" t="n">
        <v>0.8861229108312156</v>
      </c>
      <c r="O983" s="86" t="n">
        <v>0.8460845496817707</v>
      </c>
      <c r="P983" s="86" t="n">
        <v>0.8461166086887996</v>
      </c>
      <c r="Q983" s="86" t="n">
        <v>0.8803240025830362</v>
      </c>
      <c r="R983" s="86" t="n">
        <v>0.8245147841521528</v>
      </c>
      <c r="S983" s="86" t="n">
        <v>0.8534762565121248</v>
      </c>
      <c r="T983" s="86" t="n">
        <v>0.9598391369394841</v>
      </c>
      <c r="U983" s="86" t="n">
        <v>0.8981679081509</v>
      </c>
      <c r="V983" s="86" t="n">
        <v>0.9041320768725235</v>
      </c>
      <c r="W983" s="86" t="n">
        <v>0.9527172981313218</v>
      </c>
      <c r="X983" s="86" t="n">
        <v>0.9103840566699858</v>
      </c>
      <c r="Y983" s="86" t="n">
        <v>0.9188270034592978</v>
      </c>
      <c r="Z983" s="86" t="n">
        <v>0.9892454656135857</v>
      </c>
      <c r="AA983" s="86" t="n">
        <v>0.942580156014249</v>
      </c>
      <c r="AB983" s="86" t="n">
        <v>0.9144227254784429</v>
      </c>
      <c r="AC983" s="86" t="n">
        <v>0.9731852945603635</v>
      </c>
      <c r="AD983" s="86" t="n">
        <v>0.8667583657645028</v>
      </c>
      <c r="AE983" s="86" t="n">
        <v>0.8579170357312716</v>
      </c>
      <c r="AF983" s="86" t="n">
        <v>0.8637137750003517</v>
      </c>
      <c r="AG983" s="86" t="n">
        <v>0.606454402647103</v>
      </c>
      <c r="AH983" s="86" t="n">
        <v>0.5983908412334014</v>
      </c>
      <c r="AI983" s="86" t="n">
        <v>0.9512048864840744</v>
      </c>
      <c r="AJ983" s="86" t="n">
        <v>0.5912832336463172</v>
      </c>
      <c r="AK983" s="86" t="n">
        <v>0.6315305934954371</v>
      </c>
    </row>
    <row r="984">
      <c r="A984" s="86" t="n">
        <v>17</v>
      </c>
      <c r="B984" s="86" t="n">
        <v>0.5919615374138542</v>
      </c>
      <c r="C984" s="86" t="n">
        <v>0.6085198134738717</v>
      </c>
      <c r="D984" s="86" t="n">
        <v>0.6196725499797739</v>
      </c>
      <c r="E984" s="86" t="n">
        <v>0.6009778112072207</v>
      </c>
      <c r="F984" s="86" t="n">
        <v>0.6024857434010268</v>
      </c>
      <c r="G984" s="86" t="n">
        <v>0.6323436727332669</v>
      </c>
      <c r="H984" s="86" t="n">
        <v>1</v>
      </c>
      <c r="I984" s="86" t="n">
        <v>0.7387555238424234</v>
      </c>
      <c r="J984" s="86" t="n">
        <v>0.7344732503683817</v>
      </c>
      <c r="K984" s="86" t="n">
        <v>0.9698010199292932</v>
      </c>
      <c r="L984" s="86" t="n">
        <v>0.7502482667730889</v>
      </c>
      <c r="M984" s="86" t="n">
        <v>0.8710703284523945</v>
      </c>
      <c r="N984" s="86" t="n">
        <v>0.9534524229102129</v>
      </c>
      <c r="O984" s="86" t="n">
        <v>0.9350413840334486</v>
      </c>
      <c r="P984" s="86" t="n">
        <v>0.9527696158450322</v>
      </c>
      <c r="Q984" s="86" t="n">
        <v>0.9550565741078699</v>
      </c>
      <c r="R984" s="86" t="n">
        <v>0.9238682596727132</v>
      </c>
      <c r="S984" s="86" t="n">
        <v>0.9655222817735467</v>
      </c>
      <c r="T984" s="86" t="n">
        <v>0.9836460463647966</v>
      </c>
      <c r="U984" s="86" t="n">
        <v>0.9577559341373487</v>
      </c>
      <c r="V984" s="86" t="n">
        <v>0.9855059711219329</v>
      </c>
      <c r="W984" s="86" t="n">
        <v>1</v>
      </c>
      <c r="X984" s="86" t="n">
        <v>0.9789231968270031</v>
      </c>
      <c r="Y984" s="86" t="n">
        <v>1</v>
      </c>
      <c r="Z984" s="86" t="n">
        <v>1</v>
      </c>
      <c r="AA984" s="86" t="n">
        <v>1</v>
      </c>
      <c r="AB984" s="86" t="n">
        <v>1</v>
      </c>
      <c r="AC984" s="86" t="n">
        <v>1</v>
      </c>
      <c r="AD984" s="86" t="n">
        <v>0.9263425355238254</v>
      </c>
      <c r="AE984" s="86" t="n">
        <v>0.958229886160841</v>
      </c>
      <c r="AF984" s="86" t="n">
        <v>0.8728342411575108</v>
      </c>
      <c r="AG984" s="86" t="n">
        <v>0.6487658550443689</v>
      </c>
      <c r="AH984" s="86" t="n">
        <v>0.6485306089046436</v>
      </c>
      <c r="AI984" s="86" t="n">
        <v>0.9165922909577734</v>
      </c>
      <c r="AJ984" s="86" t="n">
        <v>0.6346257374425917</v>
      </c>
      <c r="AK984" s="86" t="n">
        <v>0.6644538777202463</v>
      </c>
    </row>
    <row r="985">
      <c r="A985" s="86" t="n">
        <v>18</v>
      </c>
      <c r="B985" s="86" t="n">
        <v>0.6772629457110948</v>
      </c>
      <c r="C985" s="86" t="n">
        <v>0.6945043379544407</v>
      </c>
      <c r="D985" s="86" t="n">
        <v>0.7091485873661351</v>
      </c>
      <c r="E985" s="86" t="n">
        <v>0.6836042511108325</v>
      </c>
      <c r="F985" s="86" t="n">
        <v>0.6852675574610819</v>
      </c>
      <c r="G985" s="86" t="n">
        <v>0.7166425877265281</v>
      </c>
      <c r="H985" s="86" t="n">
        <v>0.9484982484350774</v>
      </c>
      <c r="I985" s="86" t="n">
        <v>0.7979571457426066</v>
      </c>
      <c r="J985" s="86" t="n">
        <v>0.7929523559420122</v>
      </c>
      <c r="K985" s="86" t="n">
        <v>1</v>
      </c>
      <c r="L985" s="86" t="n">
        <v>0.8387296166018545</v>
      </c>
      <c r="M985" s="86" t="n">
        <v>0.9245243456163912</v>
      </c>
      <c r="N985" s="86" t="n">
        <v>1</v>
      </c>
      <c r="O985" s="86" t="n">
        <v>1</v>
      </c>
      <c r="P985" s="86" t="n">
        <v>0.9982175089405998</v>
      </c>
      <c r="Q985" s="86" t="n">
        <v>1</v>
      </c>
      <c r="R985" s="86" t="n">
        <v>1</v>
      </c>
      <c r="S985" s="86" t="n">
        <v>1</v>
      </c>
      <c r="T985" s="86" t="n">
        <v>1</v>
      </c>
      <c r="U985" s="86" t="n">
        <v>1</v>
      </c>
      <c r="V985" s="86" t="n">
        <v>1</v>
      </c>
      <c r="W985" s="86" t="n">
        <v>0.9922852734441966</v>
      </c>
      <c r="X985" s="86" t="n">
        <v>1</v>
      </c>
      <c r="Y985" s="86" t="n">
        <v>0.9975071632540282</v>
      </c>
      <c r="Z985" s="86" t="n">
        <v>0.9935743348005701</v>
      </c>
      <c r="AA985" s="86" t="n">
        <v>0.9794461526515195</v>
      </c>
      <c r="AB985" s="86" t="n">
        <v>0.9610462141259376</v>
      </c>
      <c r="AC985" s="86" t="n">
        <v>0.9734361672388955</v>
      </c>
      <c r="AD985" s="86" t="n">
        <v>0.9498341373418312</v>
      </c>
      <c r="AE985" s="86" t="n">
        <v>0.9645741612597794</v>
      </c>
      <c r="AF985" s="86" t="n">
        <v>0.8778730172134722</v>
      </c>
      <c r="AG985" s="86" t="n">
        <v>0.7167085847022846</v>
      </c>
      <c r="AH985" s="86" t="n">
        <v>0.7305606643379233</v>
      </c>
      <c r="AI985" s="86" t="n">
        <v>0.9074022424276232</v>
      </c>
      <c r="AJ985" s="86" t="n">
        <v>0.709619332969485</v>
      </c>
      <c r="AK985" s="86" t="n">
        <v>0.7373298594588481</v>
      </c>
    </row>
    <row r="986">
      <c r="A986" s="86" t="n">
        <v>19</v>
      </c>
      <c r="B986" s="86" t="n">
        <v>0.7694151616681649</v>
      </c>
      <c r="C986" s="86" t="n">
        <v>0.7908360958804215</v>
      </c>
      <c r="D986" s="86" t="n">
        <v>0.8010262087760013</v>
      </c>
      <c r="E986" s="86" t="n">
        <v>0.7775409858899892</v>
      </c>
      <c r="F986" s="86" t="n">
        <v>0.779390823394248</v>
      </c>
      <c r="G986" s="86" t="n">
        <v>0.8050817875946593</v>
      </c>
      <c r="H986" s="86" t="n">
        <v>0.9185780738528686</v>
      </c>
      <c r="I986" s="86" t="n">
        <v>0.8575381926157483</v>
      </c>
      <c r="J986" s="86" t="n">
        <v>0.8483482388184546</v>
      </c>
      <c r="K986" s="86" t="n">
        <v>0.9265087757719864</v>
      </c>
      <c r="L986" s="86" t="n">
        <v>0.8794490797887645</v>
      </c>
      <c r="M986" s="86" t="n">
        <v>0.9235058885788032</v>
      </c>
      <c r="N986" s="86" t="n">
        <v>0.9541820475245321</v>
      </c>
      <c r="O986" s="86" t="n">
        <v>0.9835602492251483</v>
      </c>
      <c r="P986" s="86" t="n">
        <v>0.9827755074470601</v>
      </c>
      <c r="Q986" s="86" t="n">
        <v>0.9271345144172727</v>
      </c>
      <c r="R986" s="86" t="n">
        <v>0.9223332155176194</v>
      </c>
      <c r="S986" s="86" t="n">
        <v>0.9003673025748659</v>
      </c>
      <c r="T986" s="86" t="n">
        <v>0.9235900462549924</v>
      </c>
      <c r="U986" s="86" t="n">
        <v>0.9159118742801499</v>
      </c>
      <c r="V986" s="86" t="n">
        <v>0.9128763401683408</v>
      </c>
      <c r="W986" s="86" t="n">
        <v>0.9129150237156406</v>
      </c>
      <c r="X986" s="86" t="n">
        <v>0.93897000016322</v>
      </c>
      <c r="Y986" s="86" t="n">
        <v>0.9208207859738983</v>
      </c>
      <c r="Z986" s="86" t="n">
        <v>0.9431159533397847</v>
      </c>
      <c r="AA986" s="86" t="n">
        <v>0.9329492473763052</v>
      </c>
      <c r="AB986" s="86" t="n">
        <v>0.9116712232634983</v>
      </c>
      <c r="AC986" s="86" t="n">
        <v>0.942241941611176</v>
      </c>
      <c r="AD986" s="86" t="n">
        <v>0.9675857914545851</v>
      </c>
      <c r="AE986" s="86" t="n">
        <v>0.9696094387454569</v>
      </c>
      <c r="AF986" s="86" t="n">
        <v>0.9273740657855847</v>
      </c>
      <c r="AG986" s="86" t="n">
        <v>0.8049725095673391</v>
      </c>
      <c r="AH986" s="86" t="n">
        <v>0.8170098763411453</v>
      </c>
      <c r="AI986" s="86" t="n">
        <v>0.9442461092207287</v>
      </c>
      <c r="AJ986" s="86" t="n">
        <v>0.8002769702572554</v>
      </c>
      <c r="AK986" s="86" t="n">
        <v>0.8168771878577721</v>
      </c>
    </row>
    <row r="987">
      <c r="A987" s="86" t="n">
        <v>20</v>
      </c>
      <c r="B987" s="86" t="n">
        <v>0.8458772574977527</v>
      </c>
      <c r="C987" s="86" t="n">
        <v>0.8720057077310588</v>
      </c>
      <c r="D987" s="86" t="n">
        <v>0.8690029593987523</v>
      </c>
      <c r="E987" s="86" t="n">
        <v>0.8566294764113495</v>
      </c>
      <c r="F987" s="86" t="n">
        <v>0.8586445281291338</v>
      </c>
      <c r="G987" s="86" t="n">
        <v>0.871355434245101</v>
      </c>
      <c r="H987" s="86" t="n">
        <v>0.9498535576867858</v>
      </c>
      <c r="I987" s="86" t="n">
        <v>0.9366284787701346</v>
      </c>
      <c r="J987" s="86" t="n">
        <v>0.9332243992822025</v>
      </c>
      <c r="K987" s="86" t="n">
        <v>0.8987814034977942</v>
      </c>
      <c r="L987" s="86" t="n">
        <v>0.9460476857824351</v>
      </c>
      <c r="M987" s="86" t="n">
        <v>0.9711387248318797</v>
      </c>
      <c r="N987" s="86" t="n">
        <v>0.852937357398579</v>
      </c>
      <c r="O987" s="86" t="n">
        <v>0.953446939188997</v>
      </c>
      <c r="P987" s="86" t="n">
        <v>0.9764748706286751</v>
      </c>
      <c r="Q987" s="86" t="n">
        <v>0.8559887132549063</v>
      </c>
      <c r="R987" s="86" t="n">
        <v>0.8740154433181722</v>
      </c>
      <c r="S987" s="86" t="n">
        <v>0.8575690566320602</v>
      </c>
      <c r="T987" s="86" t="n">
        <v>0.8623330633981635</v>
      </c>
      <c r="U987" s="86" t="n">
        <v>0.8604858410742893</v>
      </c>
      <c r="V987" s="86" t="n">
        <v>0.8525106759755491</v>
      </c>
      <c r="W987" s="86" t="n">
        <v>0.8548888507914737</v>
      </c>
      <c r="X987" s="86" t="n">
        <v>0.8742053226043385</v>
      </c>
      <c r="Y987" s="86" t="n">
        <v>0.8716018667062663</v>
      </c>
      <c r="Z987" s="86" t="n">
        <v>0.8754305455832003</v>
      </c>
      <c r="AA987" s="86" t="n">
        <v>0.8899854727503524</v>
      </c>
      <c r="AB987" s="86" t="n">
        <v>0.8717525110016225</v>
      </c>
      <c r="AC987" s="86" t="n">
        <v>0.9082092708206405</v>
      </c>
      <c r="AD987" s="86" t="n">
        <v>1</v>
      </c>
      <c r="AE987" s="86" t="n">
        <v>1</v>
      </c>
      <c r="AF987" s="86" t="n">
        <v>0.9388590972427479</v>
      </c>
      <c r="AG987" s="86" t="n">
        <v>0.8783631912297999</v>
      </c>
      <c r="AH987" s="86" t="n">
        <v>0.8766598756950696</v>
      </c>
      <c r="AI987" s="86" t="n">
        <v>0.9487644335360071</v>
      </c>
      <c r="AJ987" s="86" t="n">
        <v>0.8753132622715274</v>
      </c>
      <c r="AK987" s="86" t="n">
        <v>0.8747002369835711</v>
      </c>
    </row>
    <row r="988">
      <c r="A988" s="86" t="n">
        <v>21</v>
      </c>
      <c r="B988" s="86" t="n">
        <v>0.9864754433276129</v>
      </c>
      <c r="C988" s="86" t="n">
        <v>0.9809492650507902</v>
      </c>
      <c r="D988" s="86" t="n">
        <v>0.9807404884072473</v>
      </c>
      <c r="E988" s="86" t="n">
        <v>0.9664591255414873</v>
      </c>
      <c r="F988" s="86" t="n">
        <v>0.9671267368180106</v>
      </c>
      <c r="G988" s="86" t="n">
        <v>0.9660293019693019</v>
      </c>
      <c r="H988" s="86" t="n">
        <v>0.9454315741112963</v>
      </c>
      <c r="I988" s="86" t="n">
        <v>1</v>
      </c>
      <c r="J988" s="86" t="n">
        <v>1</v>
      </c>
      <c r="K988" s="86" t="n">
        <v>0.8480821574946031</v>
      </c>
      <c r="L988" s="86" t="n">
        <v>1</v>
      </c>
      <c r="M988" s="86" t="n">
        <v>1</v>
      </c>
      <c r="N988" s="86" t="n">
        <v>0.7890457375701027</v>
      </c>
      <c r="O988" s="86" t="n">
        <v>0.960909963145354</v>
      </c>
      <c r="P988" s="86" t="n">
        <v>1</v>
      </c>
      <c r="Q988" s="86" t="n">
        <v>0.8012816913271754</v>
      </c>
      <c r="R988" s="86" t="n">
        <v>0.8613016658453966</v>
      </c>
      <c r="S988" s="86" t="n">
        <v>0.8448259060754844</v>
      </c>
      <c r="T988" s="86" t="n">
        <v>0.8501104904127262</v>
      </c>
      <c r="U988" s="86" t="n">
        <v>0.8350044933650478</v>
      </c>
      <c r="V988" s="86" t="n">
        <v>0.8224392094966001</v>
      </c>
      <c r="W988" s="86" t="n">
        <v>0.789205097434139</v>
      </c>
      <c r="X988" s="86" t="n">
        <v>0.8250312158258118</v>
      </c>
      <c r="Y988" s="86" t="n">
        <v>0.8345696083276326</v>
      </c>
      <c r="Z988" s="86" t="n">
        <v>0.8391346424000248</v>
      </c>
      <c r="AA988" s="86" t="n">
        <v>0.858611143166207</v>
      </c>
      <c r="AB988" s="86" t="n">
        <v>0.8344274039094139</v>
      </c>
      <c r="AC988" s="86" t="n">
        <v>0.8650089955774731</v>
      </c>
      <c r="AD988" s="86" t="n">
        <v>0.9968715069127223</v>
      </c>
      <c r="AE988" s="86" t="n">
        <v>0.9903875941932867</v>
      </c>
      <c r="AF988" s="86" t="n">
        <v>0.9995496066095227</v>
      </c>
      <c r="AG988" s="86" t="n">
        <v>0.9791001687862432</v>
      </c>
      <c r="AH988" s="86" t="n">
        <v>0.9772624487985152</v>
      </c>
      <c r="AI988" s="86" t="n">
        <v>0.9940592402521337</v>
      </c>
      <c r="AJ988" s="86" t="n">
        <v>0.9873395633077525</v>
      </c>
      <c r="AK988" s="86" t="n">
        <v>0.987288634682522</v>
      </c>
    </row>
    <row r="989">
      <c r="A989" s="86" t="n">
        <v>22</v>
      </c>
      <c r="B989" s="86" t="n">
        <v>1</v>
      </c>
      <c r="C989" s="86" t="n">
        <v>1</v>
      </c>
      <c r="D989" s="86" t="n">
        <v>1</v>
      </c>
      <c r="E989" s="86" t="n">
        <v>1</v>
      </c>
      <c r="F989" s="86" t="n">
        <v>1</v>
      </c>
      <c r="G989" s="86" t="n">
        <v>1</v>
      </c>
      <c r="H989" s="86" t="n">
        <v>0.7957847585137541</v>
      </c>
      <c r="I989" s="86" t="n">
        <v>0.9228766831084155</v>
      </c>
      <c r="J989" s="86" t="n">
        <v>0.9505565849174971</v>
      </c>
      <c r="K989" s="86" t="n">
        <v>0.6888511716672402</v>
      </c>
      <c r="L989" s="86" t="n">
        <v>0.905610365021764</v>
      </c>
      <c r="M989" s="86" t="n">
        <v>0.89659665606606</v>
      </c>
      <c r="N989" s="86" t="n">
        <v>0.6424530226863788</v>
      </c>
      <c r="O989" s="86" t="n">
        <v>0.833954833383846</v>
      </c>
      <c r="P989" s="86" t="n">
        <v>0.890622595982453</v>
      </c>
      <c r="Q989" s="86" t="n">
        <v>0.6770081702557768</v>
      </c>
      <c r="R989" s="86" t="n">
        <v>0.7305429928459203</v>
      </c>
      <c r="S989" s="86" t="n">
        <v>0.71388628612121</v>
      </c>
      <c r="T989" s="86" t="n">
        <v>0.7403818438859683</v>
      </c>
      <c r="U989" s="86" t="n">
        <v>0.700266813657256</v>
      </c>
      <c r="V989" s="86" t="n">
        <v>0.6877720552043489</v>
      </c>
      <c r="W989" s="86" t="n">
        <v>0.6604148808503342</v>
      </c>
      <c r="X989" s="86" t="n">
        <v>0.6928260727634777</v>
      </c>
      <c r="Y989" s="86" t="n">
        <v>0.7043505356921153</v>
      </c>
      <c r="Z989" s="86" t="n">
        <v>0.7093570172426349</v>
      </c>
      <c r="AA989" s="86" t="n">
        <v>0.731666492310911</v>
      </c>
      <c r="AB989" s="86" t="n">
        <v>0.7202005877278909</v>
      </c>
      <c r="AC989" s="86" t="n">
        <v>0.7114032384078904</v>
      </c>
      <c r="AD989" s="86" t="n">
        <v>0.8552735461781008</v>
      </c>
      <c r="AE989" s="86" t="n">
        <v>0.8669142126597522</v>
      </c>
      <c r="AF989" s="86" t="n">
        <v>1</v>
      </c>
      <c r="AG989" s="86" t="n">
        <v>1</v>
      </c>
      <c r="AH989" s="86" t="n">
        <v>1</v>
      </c>
      <c r="AI989" s="86" t="n">
        <v>1</v>
      </c>
      <c r="AJ989" s="86" t="n">
        <v>1</v>
      </c>
      <c r="AK989" s="86" t="n">
        <v>1</v>
      </c>
    </row>
    <row r="990">
      <c r="A990" s="86" t="n">
        <v>23</v>
      </c>
      <c r="B990" s="86" t="n">
        <v>0.893914630492223</v>
      </c>
      <c r="C990" s="86" t="n">
        <v>0.8795562317937962</v>
      </c>
      <c r="D990" s="86" t="n">
        <v>0.9149396410398347</v>
      </c>
      <c r="E990" s="86" t="n">
        <v>0.8906300057108631</v>
      </c>
      <c r="F990" s="86" t="n">
        <v>0.8893300553976993</v>
      </c>
      <c r="G990" s="86" t="n">
        <v>0.9200352942317203</v>
      </c>
      <c r="H990" s="86" t="n">
        <v>0.6281169241371389</v>
      </c>
      <c r="I990" s="86" t="n">
        <v>0.7834144094656147</v>
      </c>
      <c r="J990" s="86" t="n">
        <v>0.8177299894470138</v>
      </c>
      <c r="K990" s="86" t="n">
        <v>0.4918499515064293</v>
      </c>
      <c r="L990" s="86" t="n">
        <v>0.7560563171132375</v>
      </c>
      <c r="M990" s="86" t="n">
        <v>0.7276326365556183</v>
      </c>
      <c r="N990" s="86" t="n">
        <v>0.4733470601692977</v>
      </c>
      <c r="O990" s="86" t="n">
        <v>0.6533352533694121</v>
      </c>
      <c r="P990" s="86" t="n">
        <v>0.7397638105530976</v>
      </c>
      <c r="Q990" s="86" t="n">
        <v>0.5205660218435018</v>
      </c>
      <c r="R990" s="86" t="n">
        <v>0.5658288851451584</v>
      </c>
      <c r="S990" s="86" t="n">
        <v>0.5576590082830478</v>
      </c>
      <c r="T990" s="86" t="n">
        <v>0.5804452557750113</v>
      </c>
      <c r="U990" s="86" t="n">
        <v>0.5284519016907491</v>
      </c>
      <c r="V990" s="86" t="n">
        <v>0.5416163688209268</v>
      </c>
      <c r="W990" s="86" t="n">
        <v>0.5066575232870449</v>
      </c>
      <c r="X990" s="86" t="n">
        <v>0.5316106141968761</v>
      </c>
      <c r="Y990" s="86" t="n">
        <v>0.5284107922303342</v>
      </c>
      <c r="Z990" s="86" t="n">
        <v>0.5723628757843473</v>
      </c>
      <c r="AA990" s="86" t="n">
        <v>0.5725839415113732</v>
      </c>
      <c r="AB990" s="86" t="n">
        <v>0.5579204374332959</v>
      </c>
      <c r="AC990" s="86" t="n">
        <v>0.5502067907650183</v>
      </c>
      <c r="AD990" s="86" t="n">
        <v>0.6940527444894368</v>
      </c>
      <c r="AE990" s="86" t="n">
        <v>0.6918096019338258</v>
      </c>
      <c r="AF990" s="86" t="n">
        <v>0.8882179904009908</v>
      </c>
      <c r="AG990" s="86" t="n">
        <v>0.8820522568893197</v>
      </c>
      <c r="AH990" s="86" t="n">
        <v>0.9150281473569052</v>
      </c>
      <c r="AI990" s="86" t="n">
        <v>0.8791487700117142</v>
      </c>
      <c r="AJ990" s="86" t="n">
        <v>0.8755341701844861</v>
      </c>
      <c r="AK990" s="86" t="n">
        <v>0.9132395135947534</v>
      </c>
    </row>
    <row r="991">
      <c r="A991" s="86" t="n">
        <v>24</v>
      </c>
      <c r="B991" s="86" t="n">
        <v>0.7595271172128244</v>
      </c>
      <c r="C991" s="86" t="n">
        <v>0.7443208470146752</v>
      </c>
      <c r="D991" s="86" t="n">
        <v>0.7622346654176159</v>
      </c>
      <c r="E991" s="86" t="n">
        <v>0.7591269343807893</v>
      </c>
      <c r="F991" s="86" t="n">
        <v>0.7541196123701719</v>
      </c>
      <c r="G991" s="86" t="n">
        <v>0.7674071344768406</v>
      </c>
      <c r="H991" s="86" t="n">
        <v>0.4700511112387297</v>
      </c>
      <c r="I991" s="86" t="n">
        <v>0.6244277950501085</v>
      </c>
      <c r="J991" s="86" t="n">
        <v>0.661808402511319</v>
      </c>
      <c r="K991" s="86" t="n">
        <v>0.3706160247786503</v>
      </c>
      <c r="L991" s="86" t="n">
        <v>0.6188125887495708</v>
      </c>
      <c r="M991" s="86" t="n">
        <v>0.5772304957988648</v>
      </c>
      <c r="N991" s="86" t="n">
        <v>0.3239100459416177</v>
      </c>
      <c r="O991" s="86" t="n">
        <v>0.5114875646965645</v>
      </c>
      <c r="P991" s="86" t="n">
        <v>0.5842180117907092</v>
      </c>
      <c r="Q991" s="86" t="n">
        <v>0.3620391947665441</v>
      </c>
      <c r="R991" s="86" t="n">
        <v>0.416821246043069</v>
      </c>
      <c r="S991" s="86" t="n">
        <v>0.4292230426145947</v>
      </c>
      <c r="T991" s="86" t="n">
        <v>0.4345155578736429</v>
      </c>
      <c r="U991" s="86" t="n">
        <v>0.3824239720489101</v>
      </c>
      <c r="V991" s="86" t="n">
        <v>0.402546835429115</v>
      </c>
      <c r="W991" s="86" t="n">
        <v>0.3668495342591004</v>
      </c>
      <c r="X991" s="86" t="n">
        <v>0.3868885370591021</v>
      </c>
      <c r="Y991" s="86" t="n">
        <v>0.3847269929913311</v>
      </c>
      <c r="Z991" s="86" t="n">
        <v>0.436523793171625</v>
      </c>
      <c r="AA991" s="86" t="n">
        <v>0.4117574736605973</v>
      </c>
      <c r="AB991" s="86" t="n">
        <v>0.412912469480548</v>
      </c>
      <c r="AC991" s="86" t="n">
        <v>0.3769326155985464</v>
      </c>
      <c r="AD991" s="86" t="n">
        <v>0.5208990232076409</v>
      </c>
      <c r="AE991" s="86" t="n">
        <v>0.5500887936714329</v>
      </c>
      <c r="AF991" s="86" t="n">
        <v>0.7410238004757278</v>
      </c>
      <c r="AG991" s="86" t="n">
        <v>0.745500426143485</v>
      </c>
      <c r="AH991" s="86" t="n">
        <v>0.7591387382575774</v>
      </c>
      <c r="AI991" s="86" t="n">
        <v>0.7336001561889888</v>
      </c>
      <c r="AJ991" s="86" t="n">
        <v>0.741758649751432</v>
      </c>
      <c r="AK991" s="86" t="n">
        <v>0.7572402485736227</v>
      </c>
    </row>
    <row r="993">
      <c r="A993" s="135" t="n"/>
      <c r="B993" s="128" t="n"/>
      <c r="E993" s="128" t="n"/>
      <c r="H993" s="128" t="n"/>
      <c r="K993" s="128" t="n"/>
    </row>
    <row r="994">
      <c r="B994" s="128" t="n"/>
      <c r="E994" s="128" t="n"/>
      <c r="H994" s="128" t="n"/>
      <c r="K994" s="128" t="n"/>
    </row>
    <row r="995">
      <c r="B995" s="136" t="n"/>
      <c r="C995" s="136" t="n"/>
      <c r="D995" s="136" t="n"/>
      <c r="E995" s="136" t="n"/>
      <c r="F995" s="136" t="n"/>
      <c r="G995" s="136" t="n"/>
      <c r="H995" s="136" t="n"/>
      <c r="I995" s="136" t="n"/>
      <c r="J995" s="136" t="n"/>
      <c r="K995" s="136" t="n"/>
      <c r="L995" s="136" t="n"/>
      <c r="M995" s="136" t="n"/>
    </row>
    <row r="1001">
      <c r="A1001" s="86" t="inlineStr">
        <is>
          <t>RefgChg-Res-8pct-Dec-NTXV-cDXGF-MFm1985-CZ10</t>
        </is>
      </c>
      <c r="B1001" s="85" t="n"/>
      <c r="C1001" s="85" t="n"/>
      <c r="D1001" s="85" t="n">
        <v>2015</v>
      </c>
      <c r="E1001" s="85" t="n"/>
      <c r="F1001" s="86" t="inlineStr">
        <is>
          <t>Source Annual kWh:</t>
        </is>
      </c>
      <c r="G1001" s="151" t="n">
        <v>156146.9389999996</v>
      </c>
      <c r="H1001" s="85" t="inlineStr">
        <is>
          <t>DEER</t>
        </is>
      </c>
      <c r="I1001" s="85" t="n"/>
      <c r="J1001" s="85" t="n"/>
      <c r="K1001" s="85" t="inlineStr">
        <is>
          <t>PDAF</t>
        </is>
      </c>
      <c r="L1001" s="85" t="inlineStr">
        <is>
          <t>Monthly</t>
        </is>
      </c>
      <c r="M1001" s="85" t="n"/>
      <c r="N1001" s="85" t="n"/>
      <c r="O1001" s="85" t="n"/>
      <c r="P1001" s="85" t="n"/>
      <c r="Q1001" s="85" t="n"/>
      <c r="R1001" s="85" t="n"/>
      <c r="S1001" s="85" t="n"/>
      <c r="T1001" s="108" t="n"/>
      <c r="U1001" s="85" t="n"/>
      <c r="V1001" s="85" t="n"/>
      <c r="W1001" s="85" t="n"/>
      <c r="X1001" s="85" t="n"/>
      <c r="Y1001" s="85" t="n"/>
      <c r="Z1001" s="85" t="n"/>
      <c r="AA1001" s="85" t="n"/>
      <c r="AB1001" s="85" t="n"/>
      <c r="AC1001" s="85" t="n"/>
      <c r="AD1001" s="85" t="n"/>
      <c r="AE1001" s="85" t="n"/>
      <c r="AF1001" s="85" t="n"/>
      <c r="AG1001" s="85" t="n"/>
      <c r="AH1001" s="85" t="n"/>
      <c r="AI1001" s="85" t="n"/>
      <c r="AJ1001" s="85" t="n"/>
      <c r="AK1001" s="85" t="n"/>
    </row>
    <row r="1002">
      <c r="A1002" s="109" t="n">
        <v>26</v>
      </c>
      <c r="B1002" s="86" t="inlineStr">
        <is>
          <t>RefgChg-Res-8pct-Dec-NTXV-20-MM</t>
        </is>
      </c>
      <c r="C1002" s="85" t="n"/>
      <c r="D1002" s="85" t="n"/>
      <c r="E1002" s="85" t="n"/>
      <c r="F1002" s="85" t="inlineStr">
        <is>
          <t>Source Sample Size:</t>
        </is>
      </c>
      <c r="G1002" s="85" t="n">
        <v>0</v>
      </c>
      <c r="H1002" s="85" t="inlineStr">
        <is>
          <t>DEER</t>
        </is>
      </c>
      <c r="I1002" s="85" t="n"/>
      <c r="J1002" s="85" t="n"/>
      <c r="K1002" s="85" t="inlineStr">
        <is>
          <t>WKWE</t>
        </is>
      </c>
      <c r="L1002" s="85" t="inlineStr">
        <is>
          <t>Monthly</t>
        </is>
      </c>
      <c r="M1002" s="85" t="n"/>
      <c r="N1002" s="85" t="inlineStr">
        <is>
          <t>Weekend Peak3</t>
        </is>
      </c>
      <c r="O1002" s="85" t="n"/>
      <c r="P1002" s="85" t="n"/>
      <c r="Q1002" s="85" t="n"/>
      <c r="R1002" s="85" t="n"/>
      <c r="S1002" s="85" t="n"/>
      <c r="T1002" s="85" t="n"/>
      <c r="U1002" s="85" t="n"/>
      <c r="V1002" s="85" t="n"/>
      <c r="W1002" s="85" t="n"/>
      <c r="X1002" s="85" t="n"/>
      <c r="Y1002" s="85" t="n"/>
      <c r="Z1002" s="85" t="n"/>
      <c r="AA1002" s="85" t="n"/>
      <c r="AB1002" s="85" t="n"/>
      <c r="AC1002" s="85" t="n"/>
      <c r="AD1002" s="85" t="n"/>
      <c r="AE1002" s="85" t="n"/>
      <c r="AF1002" s="85" t="n"/>
      <c r="AG1002" s="85" t="n"/>
      <c r="AH1002" s="85" t="n"/>
      <c r="AI1002" s="85" t="n"/>
      <c r="AJ1002" s="85" t="n"/>
      <c r="AK1002" s="85" t="n"/>
    </row>
    <row r="1003">
      <c r="A1003" s="86" t="n"/>
      <c r="B1003" s="86" t="n">
        <v>1</v>
      </c>
      <c r="C1003" s="86" t="inlineStr">
        <is>
          <t>JANUARY</t>
        </is>
      </c>
      <c r="D1003" s="86" t="inlineStr">
        <is>
          <t>JAN</t>
        </is>
      </c>
      <c r="E1003" s="86" t="n">
        <v>2</v>
      </c>
      <c r="F1003" s="86" t="inlineStr">
        <is>
          <t>FEBRUARY</t>
        </is>
      </c>
      <c r="G1003" s="86" t="inlineStr">
        <is>
          <t>FEB</t>
        </is>
      </c>
      <c r="H1003" s="86" t="n">
        <v>3</v>
      </c>
      <c r="I1003" s="86" t="inlineStr">
        <is>
          <t>MARCH</t>
        </is>
      </c>
      <c r="J1003" s="86" t="inlineStr">
        <is>
          <t>MAR</t>
        </is>
      </c>
      <c r="K1003" s="86" t="n">
        <v>4</v>
      </c>
      <c r="L1003" s="86" t="inlineStr">
        <is>
          <t>APRIL</t>
        </is>
      </c>
      <c r="M1003" s="86" t="inlineStr">
        <is>
          <t>APR</t>
        </is>
      </c>
      <c r="N1003" s="86" t="n">
        <v>5</v>
      </c>
      <c r="O1003" s="86" t="inlineStr">
        <is>
          <t>MAY</t>
        </is>
      </c>
      <c r="P1003" s="86" t="inlineStr">
        <is>
          <t>MAY</t>
        </is>
      </c>
      <c r="Q1003" s="86" t="n">
        <v>6</v>
      </c>
      <c r="R1003" s="86" t="inlineStr">
        <is>
          <t>JUNE</t>
        </is>
      </c>
      <c r="S1003" s="86" t="inlineStr">
        <is>
          <t>JUN</t>
        </is>
      </c>
      <c r="T1003" s="86" t="n">
        <v>7</v>
      </c>
      <c r="U1003" s="86" t="inlineStr">
        <is>
          <t>JULY</t>
        </is>
      </c>
      <c r="V1003" s="86" t="inlineStr">
        <is>
          <t>JUL</t>
        </is>
      </c>
      <c r="W1003" s="86" t="n">
        <v>8</v>
      </c>
      <c r="X1003" s="86" t="inlineStr">
        <is>
          <t>AUGUST</t>
        </is>
      </c>
      <c r="Y1003" s="86" t="inlineStr">
        <is>
          <t>AUG</t>
        </is>
      </c>
      <c r="Z1003" s="86" t="n">
        <v>9</v>
      </c>
      <c r="AA1003" s="86" t="inlineStr">
        <is>
          <t>SEPTEMBER</t>
        </is>
      </c>
      <c r="AB1003" s="86" t="inlineStr">
        <is>
          <t>SEP</t>
        </is>
      </c>
      <c r="AC1003" s="86" t="n">
        <v>10</v>
      </c>
      <c r="AD1003" s="86" t="inlineStr">
        <is>
          <t>OCTOBER</t>
        </is>
      </c>
      <c r="AE1003" s="86" t="inlineStr">
        <is>
          <t>OCT</t>
        </is>
      </c>
      <c r="AF1003" s="86" t="n">
        <v>11</v>
      </c>
      <c r="AG1003" s="86" t="inlineStr">
        <is>
          <t>NOVEMBER</t>
        </is>
      </c>
      <c r="AH1003" s="86" t="inlineStr">
        <is>
          <t>NOV</t>
        </is>
      </c>
      <c r="AI1003" s="86" t="n">
        <v>12</v>
      </c>
      <c r="AJ1003" s="86" t="inlineStr">
        <is>
          <t>DECEMBER</t>
        </is>
      </c>
      <c r="AK1003" s="86" t="inlineStr">
        <is>
          <t>DEC</t>
        </is>
      </c>
    </row>
    <row r="1004">
      <c r="A1004" s="85" t="n"/>
      <c r="B1004" s="86" t="n">
        <v>31</v>
      </c>
      <c r="C1004" s="85" t="n"/>
      <c r="D1004" s="85" t="n"/>
      <c r="E1004" s="86" t="n">
        <v>28</v>
      </c>
      <c r="F1004" s="85" t="n"/>
      <c r="G1004" s="85" t="n"/>
      <c r="H1004" s="86" t="n">
        <v>31</v>
      </c>
      <c r="I1004" s="85" t="n"/>
      <c r="J1004" s="85" t="n"/>
      <c r="K1004" s="86" t="n">
        <v>30</v>
      </c>
      <c r="L1004" s="85" t="n"/>
      <c r="M1004" s="85" t="n"/>
      <c r="N1004" s="86" t="n">
        <v>31</v>
      </c>
      <c r="O1004" s="85" t="n"/>
      <c r="P1004" s="85" t="n"/>
      <c r="Q1004" s="86" t="n">
        <v>30</v>
      </c>
      <c r="R1004" s="85" t="n"/>
      <c r="S1004" s="85" t="n"/>
      <c r="T1004" s="86" t="n">
        <v>31</v>
      </c>
      <c r="U1004" s="85" t="n"/>
      <c r="V1004" s="85" t="n"/>
      <c r="W1004" s="86" t="n">
        <v>31</v>
      </c>
      <c r="X1004" s="85" t="n"/>
      <c r="Y1004" s="85" t="n"/>
      <c r="Z1004" s="86" t="n">
        <v>30</v>
      </c>
      <c r="AA1004" s="85" t="n"/>
      <c r="AB1004" s="85" t="n"/>
      <c r="AC1004" s="86" t="n">
        <v>31</v>
      </c>
      <c r="AD1004" s="85" t="n"/>
      <c r="AE1004" s="85" t="n"/>
      <c r="AF1004" s="86" t="n">
        <v>30</v>
      </c>
      <c r="AG1004" s="85" t="n"/>
      <c r="AH1004" s="85" t="n"/>
      <c r="AI1004" s="86" t="n">
        <v>31</v>
      </c>
      <c r="AJ1004" s="85" t="n"/>
      <c r="AK1004" s="85" t="n"/>
    </row>
    <row r="1005">
      <c r="A1005" s="86" t="inlineStr">
        <is>
          <t>RATIOS</t>
        </is>
      </c>
      <c r="B1005" s="86" t="inlineStr">
        <is>
          <t>E.BKDWN</t>
        </is>
      </c>
      <c r="C1005" s="86" t="inlineStr">
        <is>
          <t>PEAK/AVG</t>
        </is>
      </c>
      <c r="D1005" s="86" t="inlineStr">
        <is>
          <t>END/AVG</t>
        </is>
      </c>
      <c r="E1005" s="86" t="inlineStr">
        <is>
          <t>E.BKDWN</t>
        </is>
      </c>
      <c r="F1005" s="86" t="inlineStr">
        <is>
          <t>PEAK/AVG</t>
        </is>
      </c>
      <c r="G1005" s="86" t="inlineStr">
        <is>
          <t>END/AVG</t>
        </is>
      </c>
      <c r="H1005" s="86" t="inlineStr">
        <is>
          <t>E.BKDWN</t>
        </is>
      </c>
      <c r="I1005" s="86" t="inlineStr">
        <is>
          <t>PEAK/AVG</t>
        </is>
      </c>
      <c r="J1005" s="86" t="inlineStr">
        <is>
          <t>END/AVG</t>
        </is>
      </c>
      <c r="K1005" s="86" t="inlineStr">
        <is>
          <t>E.BKDWN</t>
        </is>
      </c>
      <c r="L1005" s="86" t="inlineStr">
        <is>
          <t>PEAK/AVG</t>
        </is>
      </c>
      <c r="M1005" s="86" t="inlineStr">
        <is>
          <t>END/AVG</t>
        </is>
      </c>
      <c r="N1005" s="86" t="inlineStr">
        <is>
          <t>E.BKDWN</t>
        </is>
      </c>
      <c r="O1005" s="86" t="inlineStr">
        <is>
          <t>PEAK/AVG</t>
        </is>
      </c>
      <c r="P1005" s="86" t="inlineStr">
        <is>
          <t>END/AVG</t>
        </is>
      </c>
      <c r="Q1005" s="86" t="inlineStr">
        <is>
          <t>E.BKDWN</t>
        </is>
      </c>
      <c r="R1005" s="86" t="inlineStr">
        <is>
          <t>PEAK/AVG</t>
        </is>
      </c>
      <c r="S1005" s="86" t="inlineStr">
        <is>
          <t>END/AVG</t>
        </is>
      </c>
      <c r="T1005" s="86" t="inlineStr">
        <is>
          <t>E.BKDWN</t>
        </is>
      </c>
      <c r="U1005" s="86" t="inlineStr">
        <is>
          <t>PEAK/AVG</t>
        </is>
      </c>
      <c r="V1005" s="86" t="inlineStr">
        <is>
          <t>END/AVG</t>
        </is>
      </c>
      <c r="W1005" s="86" t="inlineStr">
        <is>
          <t>E.BKDWN</t>
        </is>
      </c>
      <c r="X1005" s="86" t="inlineStr">
        <is>
          <t>PEAK/AVG</t>
        </is>
      </c>
      <c r="Y1005" s="86" t="inlineStr">
        <is>
          <t>END/AVG</t>
        </is>
      </c>
      <c r="Z1005" s="86" t="inlineStr">
        <is>
          <t>E.BKDWN</t>
        </is>
      </c>
      <c r="AA1005" s="86" t="inlineStr">
        <is>
          <t>PEAK/AVG</t>
        </is>
      </c>
      <c r="AB1005" s="86" t="inlineStr">
        <is>
          <t>END/AVG</t>
        </is>
      </c>
      <c r="AC1005" s="86" t="inlineStr">
        <is>
          <t>E.BKDWN</t>
        </is>
      </c>
      <c r="AD1005" s="86" t="inlineStr">
        <is>
          <t>PEAK/AVG</t>
        </is>
      </c>
      <c r="AE1005" s="86" t="inlineStr">
        <is>
          <t>END/AVG</t>
        </is>
      </c>
      <c r="AF1005" s="86" t="inlineStr">
        <is>
          <t>E.BKDWN</t>
        </is>
      </c>
      <c r="AG1005" s="86" t="inlineStr">
        <is>
          <t>PEAK/AVG</t>
        </is>
      </c>
      <c r="AH1005" s="86" t="inlineStr">
        <is>
          <t>END/AVG</t>
        </is>
      </c>
      <c r="AI1005" s="86" t="inlineStr">
        <is>
          <t>E.BKDWN</t>
        </is>
      </c>
      <c r="AJ1005" s="86" t="inlineStr">
        <is>
          <t>PEAK/AVG</t>
        </is>
      </c>
      <c r="AK1005" s="86" t="inlineStr">
        <is>
          <t>END/AVG</t>
        </is>
      </c>
    </row>
    <row r="1006">
      <c r="A1006" s="85" t="n"/>
      <c r="B1006" s="192" t="n">
        <v>0.07217199287291597</v>
      </c>
      <c r="C1006" s="193" t="n">
        <v>1.021837277064455</v>
      </c>
      <c r="D1006" s="193" t="n">
        <v>0.9945826719788492</v>
      </c>
      <c r="E1006" s="192" t="n">
        <v>0.06443852807083272</v>
      </c>
      <c r="F1006" s="193" t="n">
        <v>1.015103759033218</v>
      </c>
      <c r="G1006" s="193" t="n">
        <v>0.9865249529361755</v>
      </c>
      <c r="H1006" s="192" t="n">
        <v>0.07078613072941507</v>
      </c>
      <c r="I1006" s="193" t="n">
        <v>1.068442713695935</v>
      </c>
      <c r="J1006" s="193" t="n">
        <v>0.9848880891450504</v>
      </c>
      <c r="K1006" s="192" t="n">
        <v>0.07015802485472292</v>
      </c>
      <c r="L1006" s="193" t="n">
        <v>1.273108819483046</v>
      </c>
      <c r="M1006" s="193" t="n">
        <v>1.072884897441241</v>
      </c>
      <c r="N1006" s="192" t="n">
        <v>0.08194344142463442</v>
      </c>
      <c r="O1006" s="193" t="n">
        <v>1.444735370929704</v>
      </c>
      <c r="P1006" s="193" t="n">
        <v>0.9035065587231146</v>
      </c>
      <c r="Q1006" s="192" t="n">
        <v>0.08912359765541165</v>
      </c>
      <c r="R1006" s="193" t="n">
        <v>1.234322340344356</v>
      </c>
      <c r="S1006" s="193" t="n">
        <v>0.9902821144712591</v>
      </c>
      <c r="T1006" s="192" t="n">
        <v>0.1095478735003859</v>
      </c>
      <c r="U1006" s="193" t="n">
        <v>1.241671369081305</v>
      </c>
      <c r="V1006" s="193" t="n">
        <v>0.9872041480590346</v>
      </c>
      <c r="W1006" s="192" t="n">
        <v>0.1157220121019841</v>
      </c>
      <c r="X1006" s="193" t="n">
        <v>1.200575901645965</v>
      </c>
      <c r="Y1006" s="193" t="n">
        <v>0.9078183883403329</v>
      </c>
      <c r="Z1006" s="192" t="n">
        <v>0.1054702517738022</v>
      </c>
      <c r="AA1006" s="193" t="n">
        <v>1.424339315917348</v>
      </c>
      <c r="AB1006" s="193" t="n">
        <v>0.9124515110680755</v>
      </c>
      <c r="AC1006" s="192" t="n">
        <v>0.07909532792980226</v>
      </c>
      <c r="AD1006" s="193" t="n">
        <v>1.363651169901883</v>
      </c>
      <c r="AE1006" s="193" t="n">
        <v>0.9413515668789941</v>
      </c>
      <c r="AF1006" s="192" t="n">
        <v>0.06924401113969172</v>
      </c>
      <c r="AG1006" s="193" t="n">
        <v>1.042040312324049</v>
      </c>
      <c r="AH1006" s="193" t="n">
        <v>1.003172281124955</v>
      </c>
      <c r="AI1006" s="192" t="n">
        <v>0.07229880794640109</v>
      </c>
      <c r="AJ1006" s="193" t="n">
        <v>1.029766245973746</v>
      </c>
      <c r="AK1006" s="193" t="n">
        <v>0.985761694438211</v>
      </c>
      <c r="AM1006">
        <f>A1001</f>
        <v/>
      </c>
      <c r="AN1006" s="83">
        <f>1/($B1006*(1/$B1004)*(1/(5/7+2/7*$D1006))*$B1016/SUM($B1008:$B1031))</f>
        <v/>
      </c>
      <c r="AO1006" s="83">
        <f>1/(B1006*(1/B1004)*(1/(5/7+2/7*D1006)))</f>
        <v/>
      </c>
      <c r="AP1006" s="83" t="n"/>
      <c r="AR1006" s="174">
        <f>CHOOSE(AV$3,C1006,F1006,I1006,L1006,O1006,R1006,U1006,X1006,AA1006,AD1006,AG1006,AJ1006)</f>
        <v/>
      </c>
      <c r="AS1006" s="82" t="n"/>
      <c r="AT1006" s="82" t="n"/>
      <c r="AV1006" s="119">
        <f>AN1006/AR1006</f>
        <v/>
      </c>
      <c r="AW1006" s="172">
        <f>AO1006/AR1006</f>
        <v/>
      </c>
      <c r="AX1006" s="83" t="n"/>
    </row>
    <row r="1007">
      <c r="A1007" s="86" t="inlineStr">
        <is>
          <t>HOUR</t>
        </is>
      </c>
      <c r="B1007" s="86" t="inlineStr">
        <is>
          <t>PEAK</t>
        </is>
      </c>
      <c r="C1007" s="86" t="inlineStr">
        <is>
          <t>AVG</t>
        </is>
      </c>
      <c r="D1007" s="86" t="inlineStr">
        <is>
          <t>END</t>
        </is>
      </c>
      <c r="E1007" s="86" t="inlineStr">
        <is>
          <t>PEAK</t>
        </is>
      </c>
      <c r="F1007" s="86" t="inlineStr">
        <is>
          <t>AVG</t>
        </is>
      </c>
      <c r="G1007" s="86" t="inlineStr">
        <is>
          <t>END</t>
        </is>
      </c>
      <c r="H1007" s="86" t="inlineStr">
        <is>
          <t>PEAK</t>
        </is>
      </c>
      <c r="I1007" s="86" t="inlineStr">
        <is>
          <t>AVG</t>
        </is>
      </c>
      <c r="J1007" s="86" t="inlineStr">
        <is>
          <t>END</t>
        </is>
      </c>
      <c r="K1007" s="86" t="inlineStr">
        <is>
          <t>PEAK</t>
        </is>
      </c>
      <c r="L1007" s="86" t="inlineStr">
        <is>
          <t>AVG</t>
        </is>
      </c>
      <c r="M1007" s="86" t="inlineStr">
        <is>
          <t>END</t>
        </is>
      </c>
      <c r="N1007" s="86" t="inlineStr">
        <is>
          <t>PEAK</t>
        </is>
      </c>
      <c r="O1007" s="86" t="inlineStr">
        <is>
          <t>AVG</t>
        </is>
      </c>
      <c r="P1007" s="86" t="inlineStr">
        <is>
          <t>END</t>
        </is>
      </c>
      <c r="Q1007" s="86" t="inlineStr">
        <is>
          <t>PEAK</t>
        </is>
      </c>
      <c r="R1007" s="86" t="inlineStr">
        <is>
          <t>AVG</t>
        </is>
      </c>
      <c r="S1007" s="86" t="inlineStr">
        <is>
          <t>END</t>
        </is>
      </c>
      <c r="T1007" s="86" t="inlineStr">
        <is>
          <t>PEAK</t>
        </is>
      </c>
      <c r="U1007" s="86" t="inlineStr">
        <is>
          <t>AVG</t>
        </is>
      </c>
      <c r="V1007" s="86" t="inlineStr">
        <is>
          <t>END</t>
        </is>
      </c>
      <c r="W1007" s="86" t="inlineStr">
        <is>
          <t>PEAK</t>
        </is>
      </c>
      <c r="X1007" s="86" t="inlineStr">
        <is>
          <t>AVG</t>
        </is>
      </c>
      <c r="Y1007" s="86" t="inlineStr">
        <is>
          <t>END</t>
        </is>
      </c>
      <c r="Z1007" s="86" t="inlineStr">
        <is>
          <t>PEAK</t>
        </is>
      </c>
      <c r="AA1007" s="86" t="inlineStr">
        <is>
          <t>AVG</t>
        </is>
      </c>
      <c r="AB1007" s="86" t="inlineStr">
        <is>
          <t>END</t>
        </is>
      </c>
      <c r="AC1007" s="86" t="inlineStr">
        <is>
          <t>PEAK</t>
        </is>
      </c>
      <c r="AD1007" s="86" t="inlineStr">
        <is>
          <t>AVG</t>
        </is>
      </c>
      <c r="AE1007" s="86" t="inlineStr">
        <is>
          <t>END</t>
        </is>
      </c>
      <c r="AF1007" s="86" t="inlineStr">
        <is>
          <t>PEAK</t>
        </is>
      </c>
      <c r="AG1007" s="86" t="inlineStr">
        <is>
          <t>AVG</t>
        </is>
      </c>
      <c r="AH1007" s="86" t="inlineStr">
        <is>
          <t>END</t>
        </is>
      </c>
      <c r="AI1007" s="86" t="inlineStr">
        <is>
          <t>PEAK</t>
        </is>
      </c>
      <c r="AJ1007" s="86" t="inlineStr">
        <is>
          <t>AVG</t>
        </is>
      </c>
      <c r="AK1007" s="86" t="inlineStr">
        <is>
          <t>END</t>
        </is>
      </c>
    </row>
    <row r="1008">
      <c r="A1008" s="86" t="n">
        <v>1</v>
      </c>
      <c r="B1008" s="86" t="n">
        <v>0.6359322868238253</v>
      </c>
      <c r="C1008" s="86" t="n">
        <v>0.5875507624505234</v>
      </c>
      <c r="D1008" s="86" t="n">
        <v>0.6382211641024327</v>
      </c>
      <c r="E1008" s="86" t="n">
        <v>0.5922855230628441</v>
      </c>
      <c r="F1008" s="86" t="n">
        <v>0.5860594351229077</v>
      </c>
      <c r="G1008" s="86" t="n">
        <v>0.644135758966109</v>
      </c>
      <c r="H1008" s="86" t="n">
        <v>0.5108323175639936</v>
      </c>
      <c r="I1008" s="86" t="n">
        <v>0.5168822813196104</v>
      </c>
      <c r="J1008" s="86" t="n">
        <v>0.5846326041707576</v>
      </c>
      <c r="K1008" s="86" t="n">
        <v>0.4535303355177725</v>
      </c>
      <c r="L1008" s="86" t="n">
        <v>0.4941214971621988</v>
      </c>
      <c r="M1008" s="86" t="n">
        <v>0.5409345507557738</v>
      </c>
      <c r="N1008" s="86" t="n">
        <v>0.2669253605741135</v>
      </c>
      <c r="O1008" s="86" t="n">
        <v>0.3479154761530974</v>
      </c>
      <c r="P1008" s="86" t="n">
        <v>0.3976257916507728</v>
      </c>
      <c r="Q1008" s="86" t="n">
        <v>0.2559322196069426</v>
      </c>
      <c r="R1008" s="86" t="n">
        <v>0.2761378062115861</v>
      </c>
      <c r="S1008" s="86" t="n">
        <v>0.3070378000737632</v>
      </c>
      <c r="T1008" s="86" t="n">
        <v>0.3333662734810849</v>
      </c>
      <c r="U1008" s="86" t="n">
        <v>0.2852751895054537</v>
      </c>
      <c r="V1008" s="86" t="n">
        <v>0.3372893241105187</v>
      </c>
      <c r="W1008" s="86" t="n">
        <v>0.3082611710584175</v>
      </c>
      <c r="X1008" s="86" t="n">
        <v>0.2965870449035635</v>
      </c>
      <c r="Y1008" s="86" t="n">
        <v>0.3065080113913317</v>
      </c>
      <c r="Z1008" s="86" t="n">
        <v>0.3129018888519572</v>
      </c>
      <c r="AA1008" s="86" t="n">
        <v>0.3027505401803964</v>
      </c>
      <c r="AB1008" s="86" t="n">
        <v>0.3333677101883791</v>
      </c>
      <c r="AC1008" s="86" t="n">
        <v>0.289690930244322</v>
      </c>
      <c r="AD1008" s="86" t="n">
        <v>0.354284827484196</v>
      </c>
      <c r="AE1008" s="86" t="n">
        <v>0.3590920642477779</v>
      </c>
      <c r="AF1008" s="86" t="n">
        <v>0.6128564912939662</v>
      </c>
      <c r="AG1008" s="86" t="n">
        <v>0.5843098897102619</v>
      </c>
      <c r="AH1008" s="86" t="n">
        <v>0.6374664555944027</v>
      </c>
      <c r="AI1008" s="86" t="n">
        <v>0.6097206480432028</v>
      </c>
      <c r="AJ1008" s="86" t="n">
        <v>0.5890468917883235</v>
      </c>
      <c r="AK1008" s="86" t="n">
        <v>0.6329124682462487</v>
      </c>
    </row>
    <row r="1009">
      <c r="A1009" s="86" t="n">
        <v>2</v>
      </c>
      <c r="B1009" s="86" t="n">
        <v>0.5634605918065962</v>
      </c>
      <c r="C1009" s="86" t="n">
        <v>0.5106133824951885</v>
      </c>
      <c r="D1009" s="86" t="n">
        <v>0.5649207690141567</v>
      </c>
      <c r="E1009" s="86" t="n">
        <v>0.5138568287052847</v>
      </c>
      <c r="F1009" s="86" t="n">
        <v>0.5056546920676416</v>
      </c>
      <c r="G1009" s="86" t="n">
        <v>0.5664189514306406</v>
      </c>
      <c r="H1009" s="86" t="n">
        <v>0.4315103148501646</v>
      </c>
      <c r="I1009" s="86" t="n">
        <v>0.465940864790255</v>
      </c>
      <c r="J1009" s="86" t="n">
        <v>0.523563602089306</v>
      </c>
      <c r="K1009" s="86" t="n">
        <v>0.3431054268716214</v>
      </c>
      <c r="L1009" s="86" t="n">
        <v>0.4582109229632815</v>
      </c>
      <c r="M1009" s="86" t="n">
        <v>0.450859783285165</v>
      </c>
      <c r="N1009" s="86" t="n">
        <v>0.2057504850510765</v>
      </c>
      <c r="O1009" s="86" t="n">
        <v>0.2958384878646112</v>
      </c>
      <c r="P1009" s="86" t="n">
        <v>0.3410381480309167</v>
      </c>
      <c r="Q1009" s="86" t="n">
        <v>0.203867424459881</v>
      </c>
      <c r="R1009" s="86" t="n">
        <v>0.2227825190734153</v>
      </c>
      <c r="S1009" s="86" t="n">
        <v>0.2414849408133206</v>
      </c>
      <c r="T1009" s="86" t="n">
        <v>0.2737910217135465</v>
      </c>
      <c r="U1009" s="86" t="n">
        <v>0.227298804430921</v>
      </c>
      <c r="V1009" s="86" t="n">
        <v>0.2723889932308863</v>
      </c>
      <c r="W1009" s="86" t="n">
        <v>0.2543804755944931</v>
      </c>
      <c r="X1009" s="86" t="n">
        <v>0.2371496266975607</v>
      </c>
      <c r="Y1009" s="86" t="n">
        <v>0.2479448426325449</v>
      </c>
      <c r="Z1009" s="86" t="n">
        <v>0.2581937109395838</v>
      </c>
      <c r="AA1009" s="86" t="n">
        <v>0.2441107254154402</v>
      </c>
      <c r="AB1009" s="86" t="n">
        <v>0.2665262126589085</v>
      </c>
      <c r="AC1009" s="86" t="n">
        <v>0.2435226870352572</v>
      </c>
      <c r="AD1009" s="86" t="n">
        <v>0.307680463242943</v>
      </c>
      <c r="AE1009" s="86" t="n">
        <v>0.3177935977404547</v>
      </c>
      <c r="AF1009" s="86" t="n">
        <v>0.5409948219891074</v>
      </c>
      <c r="AG1009" s="86" t="n">
        <v>0.5038111301301864</v>
      </c>
      <c r="AH1009" s="86" t="n">
        <v>0.5604010937380954</v>
      </c>
      <c r="AI1009" s="86" t="n">
        <v>0.5344622974864991</v>
      </c>
      <c r="AJ1009" s="86" t="n">
        <v>0.5059837180517334</v>
      </c>
      <c r="AK1009" s="86" t="n">
        <v>0.5582758067105474</v>
      </c>
    </row>
    <row r="1010">
      <c r="A1010" s="86" t="n">
        <v>3</v>
      </c>
      <c r="B1010" s="86" t="n">
        <v>0.5213996608871628</v>
      </c>
      <c r="C1010" s="86" t="n">
        <v>0.4786792762604813</v>
      </c>
      <c r="D1010" s="86" t="n">
        <v>0.5168019182687795</v>
      </c>
      <c r="E1010" s="86" t="n">
        <v>0.4819362681490992</v>
      </c>
      <c r="F1010" s="86" t="n">
        <v>0.4737528865574691</v>
      </c>
      <c r="G1010" s="86" t="n">
        <v>0.5176989214909575</v>
      </c>
      <c r="H1010" s="86" t="n">
        <v>0.3982314114210805</v>
      </c>
      <c r="I1010" s="86" t="n">
        <v>0.4442079551426762</v>
      </c>
      <c r="J1010" s="86" t="n">
        <v>0.4970741860739111</v>
      </c>
      <c r="K1010" s="86" t="n">
        <v>0.2809848095913992</v>
      </c>
      <c r="L1010" s="86" t="n">
        <v>0.4454852312784598</v>
      </c>
      <c r="M1010" s="86" t="n">
        <v>0.4073804104111784</v>
      </c>
      <c r="N1010" s="86" t="n">
        <v>0.1640618060263213</v>
      </c>
      <c r="O1010" s="86" t="n">
        <v>0.2677069923702472</v>
      </c>
      <c r="P1010" s="86" t="n">
        <v>0.3245058016064322</v>
      </c>
      <c r="Q1010" s="86" t="n">
        <v>0.1656715846680828</v>
      </c>
      <c r="R1010" s="86" t="n">
        <v>0.1968234017504389</v>
      </c>
      <c r="S1010" s="86" t="n">
        <v>0.2132787705520723</v>
      </c>
      <c r="T1010" s="86" t="n">
        <v>0.2230062975573383</v>
      </c>
      <c r="U1010" s="86" t="n">
        <v>0.1915305507633059</v>
      </c>
      <c r="V1010" s="86" t="n">
        <v>0.2294715439992389</v>
      </c>
      <c r="W1010" s="86" t="n">
        <v>0.2147320975543753</v>
      </c>
      <c r="X1010" s="86" t="n">
        <v>0.1949714123275621</v>
      </c>
      <c r="Y1010" s="86" t="n">
        <v>0.2097506539671394</v>
      </c>
      <c r="Z1010" s="86" t="n">
        <v>0.2221278411772189</v>
      </c>
      <c r="AA1010" s="86" t="n">
        <v>0.2079085898732007</v>
      </c>
      <c r="AB1010" s="86" t="n">
        <v>0.2236349472652905</v>
      </c>
      <c r="AC1010" s="86" t="n">
        <v>0.2068541656128282</v>
      </c>
      <c r="AD1010" s="86" t="n">
        <v>0.2830537079561684</v>
      </c>
      <c r="AE1010" s="86" t="n">
        <v>0.2992031757163215</v>
      </c>
      <c r="AF1010" s="86" t="n">
        <v>0.5079279907707993</v>
      </c>
      <c r="AG1010" s="86" t="n">
        <v>0.4705277479951595</v>
      </c>
      <c r="AH1010" s="86" t="n">
        <v>0.511174413978176</v>
      </c>
      <c r="AI1010" s="86" t="n">
        <v>0.5059937329155277</v>
      </c>
      <c r="AJ1010" s="86" t="n">
        <v>0.4720503118510835</v>
      </c>
      <c r="AK1010" s="86" t="n">
        <v>0.5086596847761419</v>
      </c>
    </row>
    <row r="1011">
      <c r="A1011" s="86" t="n">
        <v>4</v>
      </c>
      <c r="B1011" s="86" t="n">
        <v>0.5013263687578624</v>
      </c>
      <c r="C1011" s="86" t="n">
        <v>0.4646566747306352</v>
      </c>
      <c r="D1011" s="86" t="n">
        <v>0.4927851590166312</v>
      </c>
      <c r="E1011" s="86" t="n">
        <v>0.470695095133378</v>
      </c>
      <c r="F1011" s="86" t="n">
        <v>0.4614127848453816</v>
      </c>
      <c r="G1011" s="86" t="n">
        <v>0.4963863385614372</v>
      </c>
      <c r="H1011" s="86" t="n">
        <v>0.3849497481658656</v>
      </c>
      <c r="I1011" s="86" t="n">
        <v>0.435107065439998</v>
      </c>
      <c r="J1011" s="86" t="n">
        <v>0.4755478537485763</v>
      </c>
      <c r="K1011" s="86" t="n">
        <v>0.2365158699000392</v>
      </c>
      <c r="L1011" s="86" t="n">
        <v>0.438721259665822</v>
      </c>
      <c r="M1011" s="86" t="n">
        <v>0.3715014024229094</v>
      </c>
      <c r="N1011" s="86" t="n">
        <v>0.1473246218939199</v>
      </c>
      <c r="O1011" s="86" t="n">
        <v>0.2537875600489812</v>
      </c>
      <c r="P1011" s="86" t="n">
        <v>0.3050976763815507</v>
      </c>
      <c r="Q1011" s="86" t="n">
        <v>0.1488987121342595</v>
      </c>
      <c r="R1011" s="86" t="n">
        <v>0.1852054817477575</v>
      </c>
      <c r="S1011" s="86" t="n">
        <v>0.1965622628832922</v>
      </c>
      <c r="T1011" s="86" t="n">
        <v>0.1893579366291448</v>
      </c>
      <c r="U1011" s="86" t="n">
        <v>0.1723775643110758</v>
      </c>
      <c r="V1011" s="86" t="n">
        <v>0.1992166715411803</v>
      </c>
      <c r="W1011" s="86" t="n">
        <v>0.1829229103947502</v>
      </c>
      <c r="X1011" s="86" t="n">
        <v>0.1724230868249984</v>
      </c>
      <c r="Y1011" s="86" t="n">
        <v>0.1853990962793227</v>
      </c>
      <c r="Z1011" s="86" t="n">
        <v>0.2074126052040887</v>
      </c>
      <c r="AA1011" s="86" t="n">
        <v>0.1896164017652845</v>
      </c>
      <c r="AB1011" s="86" t="n">
        <v>0.2000861876865788</v>
      </c>
      <c r="AC1011" s="86" t="n">
        <v>0.1852041074409429</v>
      </c>
      <c r="AD1011" s="86" t="n">
        <v>0.2711731656631837</v>
      </c>
      <c r="AE1011" s="86" t="n">
        <v>0.2836816691812044</v>
      </c>
      <c r="AF1011" s="86" t="n">
        <v>0.490676897486116</v>
      </c>
      <c r="AG1011" s="86" t="n">
        <v>0.4559478501129647</v>
      </c>
      <c r="AH1011" s="86" t="n">
        <v>0.4852827888628341</v>
      </c>
      <c r="AI1011" s="86" t="n">
        <v>0.491059403960264</v>
      </c>
      <c r="AJ1011" s="86" t="n">
        <v>0.454625249824172</v>
      </c>
      <c r="AK1011" s="86" t="n">
        <v>0.4826759087002919</v>
      </c>
    </row>
    <row r="1012">
      <c r="A1012" s="86" t="n">
        <v>5</v>
      </c>
      <c r="B1012" s="86" t="n">
        <v>0.4839741836678881</v>
      </c>
      <c r="C1012" s="86" t="n">
        <v>0.460368199611901</v>
      </c>
      <c r="D1012" s="86" t="n">
        <v>0.4790125353062148</v>
      </c>
      <c r="E1012" s="86" t="n">
        <v>0.4657915943889747</v>
      </c>
      <c r="F1012" s="86" t="n">
        <v>0.4578622917457068</v>
      </c>
      <c r="G1012" s="86" t="n">
        <v>0.4795161047305673</v>
      </c>
      <c r="H1012" s="86" t="n">
        <v>0.3898829373749455</v>
      </c>
      <c r="I1012" s="86" t="n">
        <v>0.4606086336882544</v>
      </c>
      <c r="J1012" s="86" t="n">
        <v>0.4914287397400148</v>
      </c>
      <c r="K1012" s="86" t="n">
        <v>0.2424425452239302</v>
      </c>
      <c r="L1012" s="86" t="n">
        <v>0.4746374440153717</v>
      </c>
      <c r="M1012" s="86" t="n">
        <v>0.3847029335788639</v>
      </c>
      <c r="N1012" s="86" t="n">
        <v>0.1539166413427149</v>
      </c>
      <c r="O1012" s="86" t="n">
        <v>0.2714132311846526</v>
      </c>
      <c r="P1012" s="86" t="n">
        <v>0.3195252665438441</v>
      </c>
      <c r="Q1012" s="86" t="n">
        <v>0.1561513290085539</v>
      </c>
      <c r="R1012" s="86" t="n">
        <v>0.1987405889820389</v>
      </c>
      <c r="S1012" s="86" t="n">
        <v>0.2012769945993183</v>
      </c>
      <c r="T1012" s="86" t="n">
        <v>0.1833388732672734</v>
      </c>
      <c r="U1012" s="86" t="n">
        <v>0.1789723403700487</v>
      </c>
      <c r="V1012" s="86" t="n">
        <v>0.1955484532522402</v>
      </c>
      <c r="W1012" s="86" t="n">
        <v>0.1754135236613334</v>
      </c>
      <c r="X1012" s="86" t="n">
        <v>0.1709454313359507</v>
      </c>
      <c r="Y1012" s="86" t="n">
        <v>0.1816045979101263</v>
      </c>
      <c r="Z1012" s="86" t="n">
        <v>0.1936658008231668</v>
      </c>
      <c r="AA1012" s="86" t="n">
        <v>0.1928464871399524</v>
      </c>
      <c r="AB1012" s="86" t="n">
        <v>0.2001082870933939</v>
      </c>
      <c r="AC1012" s="86" t="n">
        <v>0.1904496939652992</v>
      </c>
      <c r="AD1012" s="86" t="n">
        <v>0.2896686930312296</v>
      </c>
      <c r="AE1012" s="86" t="n">
        <v>0.3015289890271796</v>
      </c>
      <c r="AF1012" s="86" t="n">
        <v>0.4835537788747888</v>
      </c>
      <c r="AG1012" s="86" t="n">
        <v>0.4508210597596071</v>
      </c>
      <c r="AH1012" s="86" t="n">
        <v>0.4660619502738577</v>
      </c>
      <c r="AI1012" s="86" t="n">
        <v>0.4857523834922328</v>
      </c>
      <c r="AJ1012" s="86" t="n">
        <v>0.449839388805279</v>
      </c>
      <c r="AK1012" s="86" t="n">
        <v>0.4636850405598105</v>
      </c>
    </row>
    <row r="1013">
      <c r="A1013" s="86" t="n">
        <v>6</v>
      </c>
      <c r="B1013" s="86" t="n">
        <v>0.5149592517639336</v>
      </c>
      <c r="C1013" s="86" t="n">
        <v>0.4945217104052886</v>
      </c>
      <c r="D1013" s="86" t="n">
        <v>0.5130131667647988</v>
      </c>
      <c r="E1013" s="86" t="n">
        <v>0.5021375985139251</v>
      </c>
      <c r="F1013" s="86" t="n">
        <v>0.4924680861329012</v>
      </c>
      <c r="G1013" s="86" t="n">
        <v>0.511152045959358</v>
      </c>
      <c r="H1013" s="86" t="n">
        <v>0.424967227064695</v>
      </c>
      <c r="I1013" s="86" t="n">
        <v>0.5113686309202072</v>
      </c>
      <c r="J1013" s="86" t="n">
        <v>0.5355319483171661</v>
      </c>
      <c r="K1013" s="86" t="n">
        <v>0.2677649261619304</v>
      </c>
      <c r="L1013" s="86" t="n">
        <v>0.5331288745102807</v>
      </c>
      <c r="M1013" s="86" t="n">
        <v>0.4211360904370956</v>
      </c>
      <c r="N1013" s="86" t="n">
        <v>0.1802800439467963</v>
      </c>
      <c r="O1013" s="86" t="n">
        <v>0.3111180884800151</v>
      </c>
      <c r="P1013" s="86" t="n">
        <v>0.352514209810112</v>
      </c>
      <c r="Q1013" s="86" t="n">
        <v>0.1781866544195036</v>
      </c>
      <c r="R1013" s="86" t="n">
        <v>0.2285918980404973</v>
      </c>
      <c r="S1013" s="86" t="n">
        <v>0.2237606504309505</v>
      </c>
      <c r="T1013" s="86" t="n">
        <v>0.2148715783421523</v>
      </c>
      <c r="U1013" s="86" t="n">
        <v>0.207896026252836</v>
      </c>
      <c r="V1013" s="86" t="n">
        <v>0.2129768948056479</v>
      </c>
      <c r="W1013" s="86" t="n">
        <v>0.198685857321652</v>
      </c>
      <c r="X1013" s="86" t="n">
        <v>0.195677388384716</v>
      </c>
      <c r="Y1013" s="86" t="n">
        <v>0.1999297837559108</v>
      </c>
      <c r="Z1013" s="86" t="n">
        <v>0.2106010431157235</v>
      </c>
      <c r="AA1013" s="86" t="n">
        <v>0.2155738805240034</v>
      </c>
      <c r="AB1013" s="86" t="n">
        <v>0.215901996497244</v>
      </c>
      <c r="AC1013" s="86" t="n">
        <v>0.2094693712377966</v>
      </c>
      <c r="AD1013" s="86" t="n">
        <v>0.324192465027631</v>
      </c>
      <c r="AE1013" s="86" t="n">
        <v>0.3323307351564535</v>
      </c>
      <c r="AF1013" s="86" t="n">
        <v>0.5117108899203178</v>
      </c>
      <c r="AG1013" s="86" t="n">
        <v>0.4836174699613557</v>
      </c>
      <c r="AH1013" s="86" t="n">
        <v>0.4954794416179198</v>
      </c>
      <c r="AI1013" s="86" t="n">
        <v>0.5167677845189678</v>
      </c>
      <c r="AJ1013" s="86" t="n">
        <v>0.4798257122656477</v>
      </c>
      <c r="AK1013" s="86" t="n">
        <v>0.4941167027093387</v>
      </c>
    </row>
    <row r="1014">
      <c r="A1014" s="86" t="n">
        <v>7</v>
      </c>
      <c r="B1014" s="86" t="n">
        <v>0.5597412897226932</v>
      </c>
      <c r="C1014" s="86" t="n">
        <v>0.5461377019865847</v>
      </c>
      <c r="D1014" s="86" t="n">
        <v>0.5582264547013798</v>
      </c>
      <c r="E1014" s="86" t="n">
        <v>0.554573641293213</v>
      </c>
      <c r="F1014" s="86" t="n">
        <v>0.5446816069544927</v>
      </c>
      <c r="G1014" s="86" t="n">
        <v>0.5565719062732386</v>
      </c>
      <c r="H1014" s="86" t="n">
        <v>0.4785078540051977</v>
      </c>
      <c r="I1014" s="86" t="n">
        <v>0.5909050952638342</v>
      </c>
      <c r="J1014" s="86" t="n">
        <v>0.5806218827318069</v>
      </c>
      <c r="K1014" s="86" t="n">
        <v>0.3011279557877571</v>
      </c>
      <c r="L1014" s="86" t="n">
        <v>0.6123198907890676</v>
      </c>
      <c r="M1014" s="86" t="n">
        <v>0.4547985029455144</v>
      </c>
      <c r="N1014" s="86" t="n">
        <v>0.2303793917576381</v>
      </c>
      <c r="O1014" s="86" t="n">
        <v>0.3690552293635594</v>
      </c>
      <c r="P1014" s="86" t="n">
        <v>0.3882193166846572</v>
      </c>
      <c r="Q1014" s="86" t="n">
        <v>0.2141579118586983</v>
      </c>
      <c r="R1014" s="86" t="n">
        <v>0.2691829749081418</v>
      </c>
      <c r="S1014" s="86" t="n">
        <v>0.2487978256324483</v>
      </c>
      <c r="T1014" s="86" t="n">
        <v>0.2663210945711642</v>
      </c>
      <c r="U1014" s="86" t="n">
        <v>0.2500943581382007</v>
      </c>
      <c r="V1014" s="86" t="n">
        <v>0.2466550852922418</v>
      </c>
      <c r="W1014" s="86" t="n">
        <v>0.2415223421168352</v>
      </c>
      <c r="X1014" s="86" t="n">
        <v>0.2356981184698891</v>
      </c>
      <c r="Y1014" s="86" t="n">
        <v>0.2283877378614452</v>
      </c>
      <c r="Z1014" s="86" t="n">
        <v>0.2594124574772357</v>
      </c>
      <c r="AA1014" s="86" t="n">
        <v>0.2596453200924355</v>
      </c>
      <c r="AB1014" s="86" t="n">
        <v>0.2428835306012328</v>
      </c>
      <c r="AC1014" s="86" t="n">
        <v>0.2569426880469422</v>
      </c>
      <c r="AD1014" s="86" t="n">
        <v>0.3867899136026692</v>
      </c>
      <c r="AE1014" s="86" t="n">
        <v>0.3630681434348049</v>
      </c>
      <c r="AF1014" s="86" t="n">
        <v>0.5615056475196524</v>
      </c>
      <c r="AG1014" s="86" t="n">
        <v>0.5361038483322776</v>
      </c>
      <c r="AH1014" s="86" t="n">
        <v>0.5383358588637653</v>
      </c>
      <c r="AI1014" s="86" t="n">
        <v>0.5632242149476632</v>
      </c>
      <c r="AJ1014" s="86" t="n">
        <v>0.5289963052930249</v>
      </c>
      <c r="AK1014" s="86" t="n">
        <v>0.5393085473071875</v>
      </c>
    </row>
    <row r="1015">
      <c r="A1015" s="86" t="n">
        <v>8</v>
      </c>
      <c r="B1015" s="86" t="n">
        <v>0.6118525406114969</v>
      </c>
      <c r="C1015" s="86" t="n">
        <v>0.6353352151457548</v>
      </c>
      <c r="D1015" s="86" t="n">
        <v>0.5942409270494672</v>
      </c>
      <c r="E1015" s="86" t="n">
        <v>0.6402278283911328</v>
      </c>
      <c r="F1015" s="86" t="n">
        <v>0.6330777007541781</v>
      </c>
      <c r="G1015" s="86" t="n">
        <v>0.5888980155239202</v>
      </c>
      <c r="H1015" s="86" t="n">
        <v>0.5230100503668269</v>
      </c>
      <c r="I1015" s="86" t="n">
        <v>0.604547078307676</v>
      </c>
      <c r="J1015" s="86" t="n">
        <v>0.5882947806621373</v>
      </c>
      <c r="K1015" s="86" t="n">
        <v>0.3142345906441579</v>
      </c>
      <c r="L1015" s="86" t="n">
        <v>0.5975240535208369</v>
      </c>
      <c r="M1015" s="86" t="n">
        <v>0.4584175213347315</v>
      </c>
      <c r="N1015" s="86" t="n">
        <v>0.2717501577876996</v>
      </c>
      <c r="O1015" s="86" t="n">
        <v>0.3790436120443343</v>
      </c>
      <c r="P1015" s="86" t="n">
        <v>0.3940466238681524</v>
      </c>
      <c r="Q1015" s="86" t="n">
        <v>0.2364228715770136</v>
      </c>
      <c r="R1015" s="86" t="n">
        <v>0.2726805009154402</v>
      </c>
      <c r="S1015" s="86" t="n">
        <v>0.2604096437053517</v>
      </c>
      <c r="T1015" s="86" t="n">
        <v>0.3132113948954749</v>
      </c>
      <c r="U1015" s="86" t="n">
        <v>0.2670349035900013</v>
      </c>
      <c r="V1015" s="86" t="n">
        <v>0.2677200314318032</v>
      </c>
      <c r="W1015" s="86" t="n">
        <v>0.2816950241856374</v>
      </c>
      <c r="X1015" s="86" t="n">
        <v>0.2595424095170669</v>
      </c>
      <c r="Y1015" s="86" t="n">
        <v>0.2482018842403715</v>
      </c>
      <c r="Z1015" s="86" t="n">
        <v>0.3134435539798024</v>
      </c>
      <c r="AA1015" s="86" t="n">
        <v>0.2842035249567514</v>
      </c>
      <c r="AB1015" s="86" t="n">
        <v>0.2588264110010847</v>
      </c>
      <c r="AC1015" s="86" t="n">
        <v>0.2779958520916587</v>
      </c>
      <c r="AD1015" s="86" t="n">
        <v>0.393402473829829</v>
      </c>
      <c r="AE1015" s="86" t="n">
        <v>0.3661113237834516</v>
      </c>
      <c r="AF1015" s="86" t="n">
        <v>0.6281088187159608</v>
      </c>
      <c r="AG1015" s="86" t="n">
        <v>0.624787080404709</v>
      </c>
      <c r="AH1015" s="86" t="n">
        <v>0.5723712614389598</v>
      </c>
      <c r="AI1015" s="86" t="n">
        <v>0.647109807320488</v>
      </c>
      <c r="AJ1015" s="86" t="n">
        <v>0.6209705703877865</v>
      </c>
      <c r="AK1015" s="86" t="n">
        <v>0.5756471154844985</v>
      </c>
    </row>
    <row r="1016">
      <c r="A1016" s="86" t="n">
        <v>9</v>
      </c>
      <c r="B1016" s="86" t="n">
        <v>0.6067795219602908</v>
      </c>
      <c r="C1016" s="86" t="n">
        <v>0.6247782079000516</v>
      </c>
      <c r="D1016" s="86" t="n">
        <v>0.5842442550068694</v>
      </c>
      <c r="E1016" s="86" t="n">
        <v>0.6324150082635599</v>
      </c>
      <c r="F1016" s="86" t="n">
        <v>0.6259701355064662</v>
      </c>
      <c r="G1016" s="86" t="n">
        <v>0.5762271138825842</v>
      </c>
      <c r="H1016" s="86" t="n">
        <v>0.5052321703732666</v>
      </c>
      <c r="I1016" s="86" t="n">
        <v>0.5549447980354346</v>
      </c>
      <c r="J1016" s="86" t="n">
        <v>0.5703471704041158</v>
      </c>
      <c r="K1016" s="86" t="n">
        <v>0.290105094675807</v>
      </c>
      <c r="L1016" s="86" t="n">
        <v>0.530892294458106</v>
      </c>
      <c r="M1016" s="86" t="n">
        <v>0.4301687170174855</v>
      </c>
      <c r="N1016" s="86" t="n">
        <v>0.182281025736927</v>
      </c>
      <c r="O1016" s="86" t="n">
        <v>0.3229614744575968</v>
      </c>
      <c r="P1016" s="86" t="n">
        <v>0.3728286246851659</v>
      </c>
      <c r="Q1016" s="86" t="n">
        <v>0.183984920680483</v>
      </c>
      <c r="R1016" s="86" t="n">
        <v>0.2369217749064659</v>
      </c>
      <c r="S1016" s="86" t="n">
        <v>0.2359574053236298</v>
      </c>
      <c r="T1016" s="86" t="n">
        <v>0.1799340598133192</v>
      </c>
      <c r="U1016" s="86" t="n">
        <v>0.1960528789868887</v>
      </c>
      <c r="V1016" s="86" t="n">
        <v>0.2018735750857151</v>
      </c>
      <c r="W1016" s="86" t="n">
        <v>0.1667751919629266</v>
      </c>
      <c r="X1016" s="86" t="n">
        <v>0.1839184956340778</v>
      </c>
      <c r="Y1016" s="86" t="n">
        <v>0.1999125431602638</v>
      </c>
      <c r="Z1016" s="86" t="n">
        <v>0.168605581612931</v>
      </c>
      <c r="AA1016" s="86" t="n">
        <v>0.2103415820971816</v>
      </c>
      <c r="AB1016" s="86" t="n">
        <v>0.2128578032084655</v>
      </c>
      <c r="AC1016" s="86" t="n">
        <v>0.2016743386109566</v>
      </c>
      <c r="AD1016" s="86" t="n">
        <v>0.3503299005569875</v>
      </c>
      <c r="AE1016" s="86" t="n">
        <v>0.3700359326897403</v>
      </c>
      <c r="AF1016" s="86" t="n">
        <v>0.6155662275641887</v>
      </c>
      <c r="AG1016" s="86" t="n">
        <v>0.6167614485429506</v>
      </c>
      <c r="AH1016" s="86" t="n">
        <v>0.5681342961389013</v>
      </c>
      <c r="AI1016" s="86" t="n">
        <v>0.6358690579371957</v>
      </c>
      <c r="AJ1016" s="86" t="n">
        <v>0.6141285891638011</v>
      </c>
      <c r="AK1016" s="86" t="n">
        <v>0.5714683690140048</v>
      </c>
    </row>
    <row r="1017">
      <c r="A1017" s="86" t="n">
        <v>10</v>
      </c>
      <c r="B1017" s="86" t="n">
        <v>0.5324481759011103</v>
      </c>
      <c r="C1017" s="86" t="n">
        <v>0.5489980041183604</v>
      </c>
      <c r="D1017" s="86" t="n">
        <v>0.5493561682410465</v>
      </c>
      <c r="E1017" s="86" t="n">
        <v>0.537336265417344</v>
      </c>
      <c r="F1017" s="86" t="n">
        <v>0.5476005114113596</v>
      </c>
      <c r="G1017" s="86" t="n">
        <v>0.5605914059500262</v>
      </c>
      <c r="H1017" s="86" t="n">
        <v>0.4459189071088522</v>
      </c>
      <c r="I1017" s="86" t="n">
        <v>0.5278254185268378</v>
      </c>
      <c r="J1017" s="86" t="n">
        <v>0.5661302674468837</v>
      </c>
      <c r="K1017" s="86" t="n">
        <v>0.2932232053876121</v>
      </c>
      <c r="L1017" s="86" t="n">
        <v>0.5212278749684429</v>
      </c>
      <c r="M1017" s="86" t="n">
        <v>0.440015516168359</v>
      </c>
      <c r="N1017" s="86" t="n">
        <v>0.1854975572126511</v>
      </c>
      <c r="O1017" s="86" t="n">
        <v>0.3192640271280104</v>
      </c>
      <c r="P1017" s="86" t="n">
        <v>0.3846185061641223</v>
      </c>
      <c r="Q1017" s="86" t="n">
        <v>0.1868840538109727</v>
      </c>
      <c r="R1017" s="86" t="n">
        <v>0.2334535765010495</v>
      </c>
      <c r="S1017" s="86" t="n">
        <v>0.2454831836537174</v>
      </c>
      <c r="T1017" s="86" t="n">
        <v>0.1938902015038675</v>
      </c>
      <c r="U1017" s="86" t="n">
        <v>0.1970513596493034</v>
      </c>
      <c r="V1017" s="86" t="n">
        <v>0.2130350365940893</v>
      </c>
      <c r="W1017" s="86" t="n">
        <v>0.1765466968846192</v>
      </c>
      <c r="X1017" s="86" t="n">
        <v>0.184501780695544</v>
      </c>
      <c r="Y1017" s="86" t="n">
        <v>0.2091660410420216</v>
      </c>
      <c r="Z1017" s="86" t="n">
        <v>0.1784458314354536</v>
      </c>
      <c r="AA1017" s="86" t="n">
        <v>0.2097416765955704</v>
      </c>
      <c r="AB1017" s="86" t="n">
        <v>0.218205859657717</v>
      </c>
      <c r="AC1017" s="86" t="n">
        <v>0.1991248925084729</v>
      </c>
      <c r="AD1017" s="86" t="n">
        <v>0.3440543941881244</v>
      </c>
      <c r="AE1017" s="86" t="n">
        <v>0.3732206563104172</v>
      </c>
      <c r="AF1017" s="86" t="n">
        <v>0.526144930646849</v>
      </c>
      <c r="AG1017" s="86" t="n">
        <v>0.5508697569529349</v>
      </c>
      <c r="AH1017" s="86" t="n">
        <v>0.5439780913762307</v>
      </c>
      <c r="AI1017" s="86" t="n">
        <v>0.5289285952396826</v>
      </c>
      <c r="AJ1017" s="86" t="n">
        <v>0.54098415414221</v>
      </c>
      <c r="AK1017" s="86" t="n">
        <v>0.5470286043458964</v>
      </c>
    </row>
    <row r="1018">
      <c r="A1018" s="86" t="n">
        <v>11</v>
      </c>
      <c r="B1018" s="86" t="n">
        <v>0.5282639610567194</v>
      </c>
      <c r="C1018" s="86" t="n">
        <v>0.537869332062088</v>
      </c>
      <c r="D1018" s="86" t="n">
        <v>0.5495609656196402</v>
      </c>
      <c r="E1018" s="86" t="n">
        <v>0.527624875363665</v>
      </c>
      <c r="F1018" s="86" t="n">
        <v>0.5364709545979873</v>
      </c>
      <c r="G1018" s="86" t="n">
        <v>0.5636777206958061</v>
      </c>
      <c r="H1018" s="86" t="n">
        <v>0.440134771509395</v>
      </c>
      <c r="I1018" s="86" t="n">
        <v>0.525231309604188</v>
      </c>
      <c r="J1018" s="86" t="n">
        <v>0.5706269881789262</v>
      </c>
      <c r="K1018" s="86" t="n">
        <v>0.2986893365143599</v>
      </c>
      <c r="L1018" s="86" t="n">
        <v>0.516939849834968</v>
      </c>
      <c r="M1018" s="86" t="n">
        <v>0.4450966350375543</v>
      </c>
      <c r="N1018" s="86" t="n">
        <v>0.1981720002805115</v>
      </c>
      <c r="O1018" s="86" t="n">
        <v>0.3205475839115828</v>
      </c>
      <c r="P1018" s="86" t="n">
        <v>0.3880164160167082</v>
      </c>
      <c r="Q1018" s="86" t="n">
        <v>0.1967057044989188</v>
      </c>
      <c r="R1018" s="86" t="n">
        <v>0.2331167280451477</v>
      </c>
      <c r="S1018" s="86" t="n">
        <v>0.2505385412286493</v>
      </c>
      <c r="T1018" s="86" t="n">
        <v>0.2051242891665843</v>
      </c>
      <c r="U1018" s="86" t="n">
        <v>0.2013451696181893</v>
      </c>
      <c r="V1018" s="86" t="n">
        <v>0.2221492024003749</v>
      </c>
      <c r="W1018" s="86" t="n">
        <v>0.1886944829685756</v>
      </c>
      <c r="X1018" s="86" t="n">
        <v>0.1914636566475724</v>
      </c>
      <c r="Y1018" s="86" t="n">
        <v>0.2161845307971895</v>
      </c>
      <c r="Z1018" s="86" t="n">
        <v>0.1921433935320259</v>
      </c>
      <c r="AA1018" s="86" t="n">
        <v>0.2163489796676781</v>
      </c>
      <c r="AB1018" s="86" t="n">
        <v>0.2241837492011985</v>
      </c>
      <c r="AC1018" s="86" t="n">
        <v>0.2062572714856594</v>
      </c>
      <c r="AD1018" s="86" t="n">
        <v>0.3472285200910771</v>
      </c>
      <c r="AE1018" s="86" t="n">
        <v>0.3763796447907251</v>
      </c>
      <c r="AF1018" s="86" t="n">
        <v>0.5204839964585627</v>
      </c>
      <c r="AG1018" s="86" t="n">
        <v>0.5396087922469051</v>
      </c>
      <c r="AH1018" s="86" t="n">
        <v>0.5451759546928306</v>
      </c>
      <c r="AI1018" s="86" t="n">
        <v>0.5175811720781386</v>
      </c>
      <c r="AJ1018" s="86" t="n">
        <v>0.5292969293663328</v>
      </c>
      <c r="AK1018" s="86" t="n">
        <v>0.5461125853455847</v>
      </c>
    </row>
    <row r="1019">
      <c r="A1019" s="86" t="n">
        <v>12</v>
      </c>
      <c r="B1019" s="86" t="n">
        <v>0.5331318711371218</v>
      </c>
      <c r="C1019" s="86" t="n">
        <v>0.5444998526331197</v>
      </c>
      <c r="D1019" s="86" t="n">
        <v>0.5542585054911298</v>
      </c>
      <c r="E1019" s="86" t="n">
        <v>0.5320776364853237</v>
      </c>
      <c r="F1019" s="86" t="n">
        <v>0.5403065397933741</v>
      </c>
      <c r="G1019" s="86" t="n">
        <v>0.5683242039981143</v>
      </c>
      <c r="H1019" s="86" t="n">
        <v>0.437639428715991</v>
      </c>
      <c r="I1019" s="86" t="n">
        <v>0.5153841693895147</v>
      </c>
      <c r="J1019" s="86" t="n">
        <v>0.5664199033892313</v>
      </c>
      <c r="K1019" s="86" t="n">
        <v>0.3072584785431703</v>
      </c>
      <c r="L1019" s="86" t="n">
        <v>0.5062132418255429</v>
      </c>
      <c r="M1019" s="86" t="n">
        <v>0.4426498546424887</v>
      </c>
      <c r="N1019" s="86" t="n">
        <v>0.2137777881670913</v>
      </c>
      <c r="O1019" s="86" t="n">
        <v>0.3212521586235047</v>
      </c>
      <c r="P1019" s="86" t="n">
        <v>0.3852894310394737</v>
      </c>
      <c r="Q1019" s="86" t="n">
        <v>0.206407753985112</v>
      </c>
      <c r="R1019" s="86" t="n">
        <v>0.2351411705064877</v>
      </c>
      <c r="S1019" s="86" t="n">
        <v>0.251680225141947</v>
      </c>
      <c r="T1019" s="86" t="n">
        <v>0.2134027472083225</v>
      </c>
      <c r="U1019" s="86" t="n">
        <v>0.2068508812020748</v>
      </c>
      <c r="V1019" s="86" t="n">
        <v>0.2284708004890958</v>
      </c>
      <c r="W1019" s="86" t="n">
        <v>0.1977979230795251</v>
      </c>
      <c r="X1019" s="86" t="n">
        <v>0.1984711226963592</v>
      </c>
      <c r="Y1019" s="86" t="n">
        <v>0.221792426363065</v>
      </c>
      <c r="Z1019" s="86" t="n">
        <v>0.228328265481569</v>
      </c>
      <c r="AA1019" s="86" t="n">
        <v>0.2274036226404791</v>
      </c>
      <c r="AB1019" s="86" t="n">
        <v>0.2320179889171474</v>
      </c>
      <c r="AC1019" s="86" t="n">
        <v>0.2088674186858213</v>
      </c>
      <c r="AD1019" s="86" t="n">
        <v>0.3414658690533636</v>
      </c>
      <c r="AE1019" s="86" t="n">
        <v>0.3729633049067261</v>
      </c>
      <c r="AF1019" s="86" t="n">
        <v>0.5274058970300218</v>
      </c>
      <c r="AG1019" s="86" t="n">
        <v>0.5449571234797802</v>
      </c>
      <c r="AH1019" s="86" t="n">
        <v>0.5504330085416543</v>
      </c>
      <c r="AI1019" s="86" t="n">
        <v>0.5241016067737849</v>
      </c>
      <c r="AJ1019" s="86" t="n">
        <v>0.5363319038225649</v>
      </c>
      <c r="AK1019" s="86" t="n">
        <v>0.5514103859556345</v>
      </c>
    </row>
    <row r="1020">
      <c r="A1020" s="86" t="n">
        <v>13</v>
      </c>
      <c r="B1020" s="86" t="n">
        <v>0.5267598315374937</v>
      </c>
      <c r="C1020" s="86" t="n">
        <v>0.5321843332192643</v>
      </c>
      <c r="D1020" s="86" t="n">
        <v>0.5506617515295805</v>
      </c>
      <c r="E1020" s="86" t="n">
        <v>0.5199349842241133</v>
      </c>
      <c r="F1020" s="86" t="n">
        <v>0.5273282703901158</v>
      </c>
      <c r="G1020" s="86" t="n">
        <v>0.5636096759612534</v>
      </c>
      <c r="H1020" s="86" t="n">
        <v>0.4333157011108301</v>
      </c>
      <c r="I1020" s="86" t="n">
        <v>0.5143910390088896</v>
      </c>
      <c r="J1020" s="86" t="n">
        <v>0.5742842555865373</v>
      </c>
      <c r="K1020" s="86" t="n">
        <v>0.3212786518889862</v>
      </c>
      <c r="L1020" s="86" t="n">
        <v>0.509882280339227</v>
      </c>
      <c r="M1020" s="86" t="n">
        <v>0.45306359071417</v>
      </c>
      <c r="N1020" s="86" t="n">
        <v>0.2623062717688585</v>
      </c>
      <c r="O1020" s="86" t="n">
        <v>0.3389607209017552</v>
      </c>
      <c r="P1020" s="86" t="n">
        <v>0.3966302257067031</v>
      </c>
      <c r="Q1020" s="86" t="n">
        <v>0.2205972405610732</v>
      </c>
      <c r="R1020" s="86" t="n">
        <v>0.245624531282077</v>
      </c>
      <c r="S1020" s="86" t="n">
        <v>0.2663083439240569</v>
      </c>
      <c r="T1020" s="86" t="n">
        <v>0.2783143029116096</v>
      </c>
      <c r="U1020" s="86" t="n">
        <v>0.2251453801569296</v>
      </c>
      <c r="V1020" s="86" t="n">
        <v>0.2450694001529305</v>
      </c>
      <c r="W1020" s="86" t="n">
        <v>0.2432855258262016</v>
      </c>
      <c r="X1020" s="86" t="n">
        <v>0.2165462551758169</v>
      </c>
      <c r="Y1020" s="86" t="n">
        <v>0.2409451607999009</v>
      </c>
      <c r="Z1020" s="86" t="n">
        <v>0.325171424702392</v>
      </c>
      <c r="AA1020" s="86" t="n">
        <v>0.2559124062126244</v>
      </c>
      <c r="AB1020" s="86" t="n">
        <v>0.2450934712827416</v>
      </c>
      <c r="AC1020" s="86" t="n">
        <v>0.2189792098740452</v>
      </c>
      <c r="AD1020" s="86" t="n">
        <v>0.3463349636394057</v>
      </c>
      <c r="AE1020" s="86" t="n">
        <v>0.3810216207348026</v>
      </c>
      <c r="AF1020" s="86" t="n">
        <v>0.518834008531645</v>
      </c>
      <c r="AG1020" s="86" t="n">
        <v>0.5321432826088318</v>
      </c>
      <c r="AH1020" s="86" t="n">
        <v>0.5471865026623888</v>
      </c>
      <c r="AI1020" s="86" t="n">
        <v>0.5117807853856924</v>
      </c>
      <c r="AJ1020" s="86" t="n">
        <v>0.5235442464820488</v>
      </c>
      <c r="AK1020" s="86" t="n">
        <v>0.5488087031248524</v>
      </c>
    </row>
    <row r="1021">
      <c r="A1021" s="86" t="n">
        <v>14</v>
      </c>
      <c r="B1021" s="86" t="n">
        <v>0.5385877591204944</v>
      </c>
      <c r="C1021" s="86" t="n">
        <v>0.5345995675919462</v>
      </c>
      <c r="D1021" s="86" t="n">
        <v>0.5639053153452969</v>
      </c>
      <c r="E1021" s="86" t="n">
        <v>0.520098889541475</v>
      </c>
      <c r="F1021" s="86" t="n">
        <v>0.5282800393865696</v>
      </c>
      <c r="G1021" s="86" t="n">
        <v>0.576168789824396</v>
      </c>
      <c r="H1021" s="86" t="n">
        <v>0.4334766909684691</v>
      </c>
      <c r="I1021" s="86" t="n">
        <v>0.5157675813067053</v>
      </c>
      <c r="J1021" s="86" t="n">
        <v>0.5753986176020106</v>
      </c>
      <c r="K1021" s="86" t="n">
        <v>0.3328073566273065</v>
      </c>
      <c r="L1021" s="86" t="n">
        <v>0.516126377993249</v>
      </c>
      <c r="M1021" s="86" t="n">
        <v>0.4588224762781657</v>
      </c>
      <c r="N1021" s="86" t="n">
        <v>0.3348465368521938</v>
      </c>
      <c r="O1021" s="86" t="n">
        <v>0.3655901284184747</v>
      </c>
      <c r="P1021" s="86" t="n">
        <v>0.405768871791126</v>
      </c>
      <c r="Q1021" s="86" t="n">
        <v>0.2430822664906137</v>
      </c>
      <c r="R1021" s="86" t="n">
        <v>0.256845271762128</v>
      </c>
      <c r="S1021" s="86" t="n">
        <v>0.2832668134098528</v>
      </c>
      <c r="T1021" s="86" t="n">
        <v>0.3514324472433588</v>
      </c>
      <c r="U1021" s="86" t="n">
        <v>0.2509370620924587</v>
      </c>
      <c r="V1021" s="86" t="n">
        <v>0.2779899855174091</v>
      </c>
      <c r="W1021" s="86" t="n">
        <v>0.3402141190001015</v>
      </c>
      <c r="X1021" s="86" t="n">
        <v>0.2541205402158289</v>
      </c>
      <c r="Y1021" s="86" t="n">
        <v>0.2768024650917121</v>
      </c>
      <c r="Z1021" s="86" t="n">
        <v>0.4296963802817479</v>
      </c>
      <c r="AA1021" s="86" t="n">
        <v>0.2945369161823561</v>
      </c>
      <c r="AB1021" s="86" t="n">
        <v>0.2521173994154707</v>
      </c>
      <c r="AC1021" s="86" t="n">
        <v>0.2313015327027164</v>
      </c>
      <c r="AD1021" s="86" t="n">
        <v>0.3522928149331833</v>
      </c>
      <c r="AE1021" s="86" t="n">
        <v>0.3790914852071196</v>
      </c>
      <c r="AF1021" s="86" t="n">
        <v>0.5240522630322219</v>
      </c>
      <c r="AG1021" s="86" t="n">
        <v>0.5340159300432422</v>
      </c>
      <c r="AH1021" s="86" t="n">
        <v>0.5600497769349937</v>
      </c>
      <c r="AI1021" s="86" t="n">
        <v>0.5129141942796185</v>
      </c>
      <c r="AJ1021" s="86" t="n">
        <v>0.5245147797557521</v>
      </c>
      <c r="AK1021" s="86" t="n">
        <v>0.5627048057945285</v>
      </c>
    </row>
    <row r="1022">
      <c r="A1022" s="86" t="n">
        <v>15</v>
      </c>
      <c r="B1022" s="86" t="n">
        <v>0.5341437400864191</v>
      </c>
      <c r="C1022" s="86" t="n">
        <v>0.5325918174787011</v>
      </c>
      <c r="D1022" s="86" t="n">
        <v>0.5574456646954918</v>
      </c>
      <c r="E1022" s="86" t="n">
        <v>0.5194296094955815</v>
      </c>
      <c r="F1022" s="86" t="n">
        <v>0.5276418716953989</v>
      </c>
      <c r="G1022" s="86" t="n">
        <v>0.5717604630930222</v>
      </c>
      <c r="H1022" s="86" t="n">
        <v>0.4431590809778985</v>
      </c>
      <c r="I1022" s="86" t="n">
        <v>0.5278590839634691</v>
      </c>
      <c r="J1022" s="86" t="n">
        <v>0.5778335231512391</v>
      </c>
      <c r="K1022" s="86" t="n">
        <v>0.3544000845589346</v>
      </c>
      <c r="L1022" s="86" t="n">
        <v>0.5311185705336189</v>
      </c>
      <c r="M1022" s="86" t="n">
        <v>0.4698670895248813</v>
      </c>
      <c r="N1022" s="86" t="n">
        <v>0.370789406016971</v>
      </c>
      <c r="O1022" s="86" t="n">
        <v>0.3907099123991335</v>
      </c>
      <c r="P1022" s="86" t="n">
        <v>0.4131463400777515</v>
      </c>
      <c r="Q1022" s="86" t="n">
        <v>0.2977639359320282</v>
      </c>
      <c r="R1022" s="86" t="n">
        <v>0.2752227850328679</v>
      </c>
      <c r="S1022" s="86" t="n">
        <v>0.2974110085579311</v>
      </c>
      <c r="T1022" s="86" t="n">
        <v>0.4000745645162738</v>
      </c>
      <c r="U1022" s="86" t="n">
        <v>0.2854790030839671</v>
      </c>
      <c r="V1022" s="86" t="n">
        <v>0.3021523032957585</v>
      </c>
      <c r="W1022" s="86" t="n">
        <v>0.4166483442140512</v>
      </c>
      <c r="X1022" s="86" t="n">
        <v>0.300045858273798</v>
      </c>
      <c r="Y1022" s="86" t="n">
        <v>0.3056835974540341</v>
      </c>
      <c r="Z1022" s="86" t="n">
        <v>0.5019758466595267</v>
      </c>
      <c r="AA1022" s="86" t="n">
        <v>0.3448637547106991</v>
      </c>
      <c r="AB1022" s="86" t="n">
        <v>0.2693438870278323</v>
      </c>
      <c r="AC1022" s="86" t="n">
        <v>0.2665587536041277</v>
      </c>
      <c r="AD1022" s="86" t="n">
        <v>0.3710174904279129</v>
      </c>
      <c r="AE1022" s="86" t="n">
        <v>0.38361443612699</v>
      </c>
      <c r="AF1022" s="86" t="n">
        <v>0.521315697690017</v>
      </c>
      <c r="AG1022" s="86" t="n">
        <v>0.5321892627913732</v>
      </c>
      <c r="AH1022" s="86" t="n">
        <v>0.5538488237236194</v>
      </c>
      <c r="AI1022" s="86" t="n">
        <v>0.5102740182678845</v>
      </c>
      <c r="AJ1022" s="86" t="n">
        <v>0.522048548932135</v>
      </c>
      <c r="AK1022" s="86" t="n">
        <v>0.5563587772562871</v>
      </c>
    </row>
    <row r="1023">
      <c r="A1023" s="86" t="n">
        <v>16</v>
      </c>
      <c r="B1023" s="86" t="n">
        <v>0.5399141278783569</v>
      </c>
      <c r="C1023" s="86" t="n">
        <v>0.5479021483915252</v>
      </c>
      <c r="D1023" s="86" t="n">
        <v>0.5589304456902953</v>
      </c>
      <c r="E1023" s="86" t="n">
        <v>0.5342903582697063</v>
      </c>
      <c r="F1023" s="86" t="n">
        <v>0.5427320156230467</v>
      </c>
      <c r="G1023" s="86" t="n">
        <v>0.5739864979805295</v>
      </c>
      <c r="H1023" s="86" t="n">
        <v>0.4689634553023161</v>
      </c>
      <c r="I1023" s="86" t="n">
        <v>0.5717101854778528</v>
      </c>
      <c r="J1023" s="86" t="n">
        <v>0.6215587322782077</v>
      </c>
      <c r="K1023" s="86" t="n">
        <v>0.4123607042551264</v>
      </c>
      <c r="L1023" s="86" t="n">
        <v>0.5829750628804383</v>
      </c>
      <c r="M1023" s="86" t="n">
        <v>0.5255888897414257</v>
      </c>
      <c r="N1023" s="86" t="n">
        <v>0.4156011126954815</v>
      </c>
      <c r="O1023" s="86" t="n">
        <v>0.4383421771484192</v>
      </c>
      <c r="P1023" s="86" t="n">
        <v>0.4503475012106408</v>
      </c>
      <c r="Q1023" s="86" t="n">
        <v>0.3715100369328511</v>
      </c>
      <c r="R1023" s="86" t="n">
        <v>0.3137592539058082</v>
      </c>
      <c r="S1023" s="86" t="n">
        <v>0.3271723120508731</v>
      </c>
      <c r="T1023" s="86" t="n">
        <v>0.4453253438502242</v>
      </c>
      <c r="U1023" s="86" t="n">
        <v>0.3315738113962672</v>
      </c>
      <c r="V1023" s="86" t="n">
        <v>0.3369563302312634</v>
      </c>
      <c r="W1023" s="86" t="n">
        <v>0.4603389371849947</v>
      </c>
      <c r="X1023" s="86" t="n">
        <v>0.3536484145373409</v>
      </c>
      <c r="Y1023" s="86" t="n">
        <v>0.3503242015645057</v>
      </c>
      <c r="Z1023" s="86" t="n">
        <v>0.5687401771901532</v>
      </c>
      <c r="AA1023" s="86" t="n">
        <v>0.4036726958054396</v>
      </c>
      <c r="AB1023" s="86" t="n">
        <v>0.31232723328318</v>
      </c>
      <c r="AC1023" s="86" t="n">
        <v>0.3313420001011685</v>
      </c>
      <c r="AD1023" s="86" t="n">
        <v>0.4190452403872967</v>
      </c>
      <c r="AE1023" s="86" t="n">
        <v>0.4217474803689132</v>
      </c>
      <c r="AF1023" s="86" t="n">
        <v>0.5316717194752235</v>
      </c>
      <c r="AG1023" s="86" t="n">
        <v>0.5474275132872276</v>
      </c>
      <c r="AH1023" s="86" t="n">
        <v>0.5553810729130512</v>
      </c>
      <c r="AI1023" s="86" t="n">
        <v>0.5252750183345556</v>
      </c>
      <c r="AJ1023" s="86" t="n">
        <v>0.5377719302477922</v>
      </c>
      <c r="AK1023" s="86" t="n">
        <v>0.5573881181947815</v>
      </c>
    </row>
    <row r="1024">
      <c r="A1024" s="86" t="n">
        <v>17</v>
      </c>
      <c r="B1024" s="86" t="n">
        <v>0.5912186183886669</v>
      </c>
      <c r="C1024" s="86" t="n">
        <v>0.6019749140030186</v>
      </c>
      <c r="D1024" s="86" t="n">
        <v>0.6120454991509442</v>
      </c>
      <c r="E1024" s="86" t="n">
        <v>0.5860161446737602</v>
      </c>
      <c r="F1024" s="86" t="n">
        <v>0.5959652889408391</v>
      </c>
      <c r="G1024" s="86" t="n">
        <v>0.6280772016116882</v>
      </c>
      <c r="H1024" s="86" t="n">
        <v>0.520388215542421</v>
      </c>
      <c r="I1024" s="86" t="n">
        <v>0.6424955065993608</v>
      </c>
      <c r="J1024" s="86" t="n">
        <v>0.6940511722892039</v>
      </c>
      <c r="K1024" s="86" t="n">
        <v>0.4836091565246277</v>
      </c>
      <c r="L1024" s="86" t="n">
        <v>0.6533487924150763</v>
      </c>
      <c r="M1024" s="86" t="n">
        <v>0.5933783472723088</v>
      </c>
      <c r="N1024" s="86" t="n">
        <v>0.4651487879567077</v>
      </c>
      <c r="O1024" s="86" t="n">
        <v>0.4984872366479327</v>
      </c>
      <c r="P1024" s="86" t="n">
        <v>0.4923560555028013</v>
      </c>
      <c r="Q1024" s="86" t="n">
        <v>0.4281292458426622</v>
      </c>
      <c r="R1024" s="86" t="n">
        <v>0.3590762643338655</v>
      </c>
      <c r="S1024" s="86" t="n">
        <v>0.3549391924113257</v>
      </c>
      <c r="T1024" s="86" t="n">
        <v>0.4773791021713546</v>
      </c>
      <c r="U1024" s="86" t="n">
        <v>0.3784742666485501</v>
      </c>
      <c r="V1024" s="86" t="n">
        <v>0.3813026579606679</v>
      </c>
      <c r="W1024" s="86" t="n">
        <v>0.5104903088319859</v>
      </c>
      <c r="X1024" s="86" t="n">
        <v>0.4122994035742636</v>
      </c>
      <c r="Y1024" s="86" t="n">
        <v>0.3998580001849446</v>
      </c>
      <c r="Z1024" s="86" t="n">
        <v>0.5971734928783348</v>
      </c>
      <c r="AA1024" s="86" t="n">
        <v>0.4578803389504004</v>
      </c>
      <c r="AB1024" s="86" t="n">
        <v>0.3710416739564015</v>
      </c>
      <c r="AC1024" s="86" t="n">
        <v>0.3927462188274571</v>
      </c>
      <c r="AD1024" s="86" t="n">
        <v>0.4841475568444968</v>
      </c>
      <c r="AE1024" s="86" t="n">
        <v>0.4798381259670784</v>
      </c>
      <c r="AF1024" s="86" t="n">
        <v>0.5828079306736781</v>
      </c>
      <c r="AG1024" s="86" t="n">
        <v>0.6018847694825347</v>
      </c>
      <c r="AH1024" s="86" t="n">
        <v>0.6079431459361535</v>
      </c>
      <c r="AI1024" s="86" t="n">
        <v>0.578025201680112</v>
      </c>
      <c r="AJ1024" s="86" t="n">
        <v>0.5916968373234065</v>
      </c>
      <c r="AK1024" s="86" t="n">
        <v>0.6108713512696778</v>
      </c>
    </row>
    <row r="1025">
      <c r="A1025" s="86" t="n">
        <v>18</v>
      </c>
      <c r="B1025" s="86" t="n">
        <v>0.675887436416343</v>
      </c>
      <c r="C1025" s="86" t="n">
        <v>0.6889055487092044</v>
      </c>
      <c r="D1025" s="86" t="n">
        <v>0.7014139552347064</v>
      </c>
      <c r="E1025" s="86" t="n">
        <v>0.666329750180979</v>
      </c>
      <c r="F1025" s="86" t="n">
        <v>0.6785674341492086</v>
      </c>
      <c r="G1025" s="86" t="n">
        <v>0.712472113809679</v>
      </c>
      <c r="H1025" s="86" t="n">
        <v>0.5882684390883375</v>
      </c>
      <c r="I1025" s="86" t="n">
        <v>0.7294234045856066</v>
      </c>
      <c r="J1025" s="86" t="n">
        <v>0.7745552370105643</v>
      </c>
      <c r="K1025" s="86" t="n">
        <v>0.5300486213873705</v>
      </c>
      <c r="L1025" s="86" t="n">
        <v>0.7394459041225254</v>
      </c>
      <c r="M1025" s="86" t="n">
        <v>0.6525998107368475</v>
      </c>
      <c r="N1025" s="86" t="n">
        <v>0.5003202505902429</v>
      </c>
      <c r="O1025" s="86" t="n">
        <v>0.5547376683726335</v>
      </c>
      <c r="P1025" s="86" t="n">
        <v>0.5407627441909539</v>
      </c>
      <c r="Q1025" s="86" t="n">
        <v>0.4629953881776604</v>
      </c>
      <c r="R1025" s="86" t="n">
        <v>0.4159274016163698</v>
      </c>
      <c r="S1025" s="86" t="n">
        <v>0.3834131650719895</v>
      </c>
      <c r="T1025" s="86" t="n">
        <v>0.4990791731424002</v>
      </c>
      <c r="U1025" s="86" t="n">
        <v>0.4228836670523342</v>
      </c>
      <c r="V1025" s="86" t="n">
        <v>0.4110148737266068</v>
      </c>
      <c r="W1025" s="86" t="n">
        <v>0.5377498900652843</v>
      </c>
      <c r="X1025" s="86" t="n">
        <v>0.4587604052691425</v>
      </c>
      <c r="Y1025" s="86" t="n">
        <v>0.4253960243186438</v>
      </c>
      <c r="Z1025" s="86" t="n">
        <v>0.5901154321215628</v>
      </c>
      <c r="AA1025" s="86" t="n">
        <v>0.4897451046270084</v>
      </c>
      <c r="AB1025" s="86" t="n">
        <v>0.4047266947943005</v>
      </c>
      <c r="AC1025" s="86" t="n">
        <v>0.4373463503465022</v>
      </c>
      <c r="AD1025" s="86" t="n">
        <v>0.5509230183536736</v>
      </c>
      <c r="AE1025" s="86" t="n">
        <v>0.5390836359893071</v>
      </c>
      <c r="AF1025" s="86" t="n">
        <v>0.6642744077482361</v>
      </c>
      <c r="AG1025" s="86" t="n">
        <v>0.6882313722785479</v>
      </c>
      <c r="AH1025" s="86" t="n">
        <v>0.6945617851972877</v>
      </c>
      <c r="AI1025" s="86" t="n">
        <v>0.6626575105007</v>
      </c>
      <c r="AJ1025" s="86" t="n">
        <v>0.6784788421890626</v>
      </c>
      <c r="AK1025" s="86" t="n">
        <v>0.7015572323005297</v>
      </c>
    </row>
    <row r="1026">
      <c r="A1026" s="86" t="n">
        <v>19</v>
      </c>
      <c r="B1026" s="86" t="n">
        <v>0.7667505332822839</v>
      </c>
      <c r="C1026" s="86" t="n">
        <v>0.7851489790145608</v>
      </c>
      <c r="D1026" s="86" t="n">
        <v>0.7939525040746145</v>
      </c>
      <c r="E1026" s="86" t="n">
        <v>0.7583489271031103</v>
      </c>
      <c r="F1026" s="86" t="n">
        <v>0.7725491400087284</v>
      </c>
      <c r="G1026" s="86" t="n">
        <v>0.8016933418227241</v>
      </c>
      <c r="H1026" s="86" t="n">
        <v>0.6585520112232931</v>
      </c>
      <c r="I1026" s="86" t="n">
        <v>0.8064891999408986</v>
      </c>
      <c r="J1026" s="86" t="n">
        <v>0.8411224129128538</v>
      </c>
      <c r="K1026" s="86" t="n">
        <v>0.54850058889258</v>
      </c>
      <c r="L1026" s="86" t="n">
        <v>0.8057896754527859</v>
      </c>
      <c r="M1026" s="86" t="n">
        <v>0.6894336598548982</v>
      </c>
      <c r="N1026" s="86" t="n">
        <v>0.4907407840295472</v>
      </c>
      <c r="O1026" s="86" t="n">
        <v>0.5786354359634527</v>
      </c>
      <c r="P1026" s="86" t="n">
        <v>0.5709002567369785</v>
      </c>
      <c r="Q1026" s="86" t="n">
        <v>0.4586993130106972</v>
      </c>
      <c r="R1026" s="86" t="n">
        <v>0.4372427026642032</v>
      </c>
      <c r="S1026" s="86" t="n">
        <v>0.4002659230843319</v>
      </c>
      <c r="T1026" s="86" t="n">
        <v>0.4975115215653159</v>
      </c>
      <c r="U1026" s="86" t="n">
        <v>0.4328698461584916</v>
      </c>
      <c r="V1026" s="86" t="n">
        <v>0.418097600682197</v>
      </c>
      <c r="W1026" s="86" t="n">
        <v>0.5237543551060446</v>
      </c>
      <c r="X1026" s="86" t="n">
        <v>0.4642734547638968</v>
      </c>
      <c r="Y1026" s="86" t="n">
        <v>0.4293456880486624</v>
      </c>
      <c r="Z1026" s="86" t="n">
        <v>0.5663355123044158</v>
      </c>
      <c r="AA1026" s="86" t="n">
        <v>0.4963736432920933</v>
      </c>
      <c r="AB1026" s="86" t="n">
        <v>0.4190084364485516</v>
      </c>
      <c r="AC1026" s="86" t="n">
        <v>0.4489503768526481</v>
      </c>
      <c r="AD1026" s="86" t="n">
        <v>0.5960009408409856</v>
      </c>
      <c r="AE1026" s="86" t="n">
        <v>0.5830199543844636</v>
      </c>
      <c r="AF1026" s="86" t="n">
        <v>0.7546749657929334</v>
      </c>
      <c r="AG1026" s="86" t="n">
        <v>0.7841397630348592</v>
      </c>
      <c r="AH1026" s="86" t="n">
        <v>0.7852184513278082</v>
      </c>
      <c r="AI1026" s="86" t="n">
        <v>0.7559437295819722</v>
      </c>
      <c r="AJ1026" s="86" t="n">
        <v>0.7741608041879532</v>
      </c>
      <c r="AK1026" s="86" t="n">
        <v>0.7952886404200465</v>
      </c>
    </row>
    <row r="1027">
      <c r="A1027" s="86" t="n">
        <v>20</v>
      </c>
      <c r="B1027" s="86" t="n">
        <v>0.8390718153475906</v>
      </c>
      <c r="C1027" s="86" t="n">
        <v>0.867225408028231</v>
      </c>
      <c r="D1027" s="86" t="n">
        <v>0.8632252173838842</v>
      </c>
      <c r="E1027" s="86" t="n">
        <v>0.8371190908718398</v>
      </c>
      <c r="F1027" s="86" t="n">
        <v>0.8519845699385736</v>
      </c>
      <c r="G1027" s="86" t="n">
        <v>0.8687514277243413</v>
      </c>
      <c r="H1027" s="86" t="n">
        <v>0.9693774292219592</v>
      </c>
      <c r="I1027" s="86" t="n">
        <v>0.9446558924800766</v>
      </c>
      <c r="J1027" s="86" t="n">
        <v>0.9333150060872637</v>
      </c>
      <c r="K1027" s="86" t="n">
        <v>1</v>
      </c>
      <c r="L1027" s="86" t="n">
        <v>0.9490523520556525</v>
      </c>
      <c r="M1027" s="86" t="n">
        <v>1</v>
      </c>
      <c r="N1027" s="86" t="n">
        <v>1</v>
      </c>
      <c r="O1027" s="86" t="n">
        <v>1</v>
      </c>
      <c r="P1027" s="86" t="n">
        <v>1</v>
      </c>
      <c r="Q1027" s="86" t="n">
        <v>1</v>
      </c>
      <c r="R1027" s="86" t="n">
        <v>1</v>
      </c>
      <c r="S1027" s="86" t="n">
        <v>1</v>
      </c>
      <c r="T1027" s="86" t="n">
        <v>1</v>
      </c>
      <c r="U1027" s="86" t="n">
        <v>1</v>
      </c>
      <c r="V1027" s="86" t="n">
        <v>1</v>
      </c>
      <c r="W1027" s="86" t="n">
        <v>1</v>
      </c>
      <c r="X1027" s="86" t="n">
        <v>1</v>
      </c>
      <c r="Y1027" s="86" t="n">
        <v>1</v>
      </c>
      <c r="Z1027" s="86" t="n">
        <v>1</v>
      </c>
      <c r="AA1027" s="86" t="n">
        <v>1</v>
      </c>
      <c r="AB1027" s="86" t="n">
        <v>1</v>
      </c>
      <c r="AC1027" s="86" t="n">
        <v>1</v>
      </c>
      <c r="AD1027" s="86" t="n">
        <v>1</v>
      </c>
      <c r="AE1027" s="86" t="n">
        <v>1</v>
      </c>
      <c r="AF1027" s="86" t="n">
        <v>0.8300378289914954</v>
      </c>
      <c r="AG1027" s="86" t="n">
        <v>0.8655100560749223</v>
      </c>
      <c r="AH1027" s="86" t="n">
        <v>0.853881839037646</v>
      </c>
      <c r="AI1027" s="86" t="n">
        <v>0.8374824988332554</v>
      </c>
      <c r="AJ1027" s="86" t="n">
        <v>0.8571868638414188</v>
      </c>
      <c r="AK1027" s="86" t="n">
        <v>0.8658079382017698</v>
      </c>
    </row>
    <row r="1028">
      <c r="A1028" s="86" t="n">
        <v>21</v>
      </c>
      <c r="B1028" s="86" t="n">
        <v>0.9877618552753925</v>
      </c>
      <c r="C1028" s="86" t="n">
        <v>0.9807255989128478</v>
      </c>
      <c r="D1028" s="86" t="n">
        <v>0.9796994598469141</v>
      </c>
      <c r="E1028" s="86" t="n">
        <v>0.9745673582560475</v>
      </c>
      <c r="F1028" s="86" t="n">
        <v>0.9697495356288366</v>
      </c>
      <c r="G1028" s="86" t="n">
        <v>0.9649375203526664</v>
      </c>
      <c r="H1028" s="86" t="n">
        <v>1</v>
      </c>
      <c r="I1028" s="86" t="n">
        <v>1</v>
      </c>
      <c r="J1028" s="86" t="n">
        <v>1</v>
      </c>
      <c r="K1028" s="86" t="n">
        <v>0.8600474134025911</v>
      </c>
      <c r="L1028" s="86" t="n">
        <v>1</v>
      </c>
      <c r="M1028" s="86" t="n">
        <v>0.9551778817872579</v>
      </c>
      <c r="N1028" s="86" t="n">
        <v>0.8314453353280816</v>
      </c>
      <c r="O1028" s="86" t="n">
        <v>0.9174780997833527</v>
      </c>
      <c r="P1028" s="86" t="n">
        <v>0.9340951577079257</v>
      </c>
      <c r="Q1028" s="86" t="n">
        <v>0.8484126528503357</v>
      </c>
      <c r="R1028" s="86" t="n">
        <v>0.8689642747912503</v>
      </c>
      <c r="S1028" s="86" t="n">
        <v>0.8589315623920862</v>
      </c>
      <c r="T1028" s="86" t="n">
        <v>0.8559557284414218</v>
      </c>
      <c r="U1028" s="86" t="n">
        <v>0.8521898636713623</v>
      </c>
      <c r="V1028" s="86" t="n">
        <v>0.8489159199264242</v>
      </c>
      <c r="W1028" s="86" t="n">
        <v>0.8716427629131007</v>
      </c>
      <c r="X1028" s="86" t="n">
        <v>0.8501909420523054</v>
      </c>
      <c r="Y1028" s="86" t="n">
        <v>0.8426309775887928</v>
      </c>
      <c r="Z1028" s="86" t="n">
        <v>0.8766234565621498</v>
      </c>
      <c r="AA1028" s="86" t="n">
        <v>0.8573263933393044</v>
      </c>
      <c r="AB1028" s="86" t="n">
        <v>0.8403152112058724</v>
      </c>
      <c r="AC1028" s="86" t="n">
        <v>0.8482826647781881</v>
      </c>
      <c r="AD1028" s="86" t="n">
        <v>0.9166143303661276</v>
      </c>
      <c r="AE1028" s="86" t="n">
        <v>0.9245477853303266</v>
      </c>
      <c r="AF1028" s="86" t="n">
        <v>0.9848013307219705</v>
      </c>
      <c r="AG1028" s="86" t="n">
        <v>0.9762575057422973</v>
      </c>
      <c r="AH1028" s="86" t="n">
        <v>0.9800722950722527</v>
      </c>
      <c r="AI1028" s="86" t="n">
        <v>0.9877858523901594</v>
      </c>
      <c r="AJ1028" s="86" t="n">
        <v>0.9912410763826389</v>
      </c>
      <c r="AK1028" s="86" t="n">
        <v>0.9862833237324468</v>
      </c>
    </row>
    <row r="1029">
      <c r="A1029" s="86" t="n">
        <v>22</v>
      </c>
      <c r="B1029" s="86" t="n">
        <v>1</v>
      </c>
      <c r="C1029" s="86" t="n">
        <v>1</v>
      </c>
      <c r="D1029" s="86" t="n">
        <v>1</v>
      </c>
      <c r="E1029" s="86" t="n">
        <v>1</v>
      </c>
      <c r="F1029" s="86" t="n">
        <v>1</v>
      </c>
      <c r="G1029" s="86" t="n">
        <v>1</v>
      </c>
      <c r="H1029" s="86" t="n">
        <v>0.9282445205952028</v>
      </c>
      <c r="I1029" s="86" t="n">
        <v>0.9214660175471738</v>
      </c>
      <c r="J1029" s="86" t="n">
        <v>0.9543357027844321</v>
      </c>
      <c r="K1029" s="86" t="n">
        <v>0.6959200314076044</v>
      </c>
      <c r="L1029" s="86" t="n">
        <v>0.9063965067462062</v>
      </c>
      <c r="M1029" s="86" t="n">
        <v>0.8363427879655917</v>
      </c>
      <c r="N1029" s="86" t="n">
        <v>0.6642745272213002</v>
      </c>
      <c r="O1029" s="86" t="n">
        <v>0.7673434016766618</v>
      </c>
      <c r="P1029" s="86" t="n">
        <v>0.7993934622699445</v>
      </c>
      <c r="Q1029" s="86" t="n">
        <v>0.6809661863482405</v>
      </c>
      <c r="R1029" s="86" t="n">
        <v>0.7021974753124438</v>
      </c>
      <c r="S1029" s="86" t="n">
        <v>0.6970849473909235</v>
      </c>
      <c r="T1029" s="86" t="n">
        <v>0.7047874012918526</v>
      </c>
      <c r="U1029" s="86" t="n">
        <v>0.6874721214591681</v>
      </c>
      <c r="V1029" s="86" t="n">
        <v>0.6928668834944272</v>
      </c>
      <c r="W1029" s="86" t="n">
        <v>0.6946055880661636</v>
      </c>
      <c r="X1029" s="86" t="n">
        <v>0.6840673338911416</v>
      </c>
      <c r="Y1029" s="86" t="n">
        <v>0.6797230219942979</v>
      </c>
      <c r="Z1029" s="86" t="n">
        <v>0.7183710652337163</v>
      </c>
      <c r="AA1029" s="86" t="n">
        <v>0.6995664146962439</v>
      </c>
      <c r="AB1029" s="86" t="n">
        <v>0.682534654632312</v>
      </c>
      <c r="AC1029" s="86" t="n">
        <v>0.6597450553897517</v>
      </c>
      <c r="AD1029" s="86" t="n">
        <v>0.752436365928947</v>
      </c>
      <c r="AE1029" s="86" t="n">
        <v>0.7842558845006901</v>
      </c>
      <c r="AF1029" s="86" t="n">
        <v>1</v>
      </c>
      <c r="AG1029" s="86" t="n">
        <v>1</v>
      </c>
      <c r="AH1029" s="86" t="n">
        <v>1</v>
      </c>
      <c r="AI1029" s="86" t="n">
        <v>1</v>
      </c>
      <c r="AJ1029" s="86" t="n">
        <v>1</v>
      </c>
      <c r="AK1029" s="86" t="n">
        <v>1</v>
      </c>
    </row>
    <row r="1030">
      <c r="A1030" s="86" t="n">
        <v>23</v>
      </c>
      <c r="B1030" s="86" t="n">
        <v>0.9102581633211179</v>
      </c>
      <c r="C1030" s="86" t="n">
        <v>0.8810660262965812</v>
      </c>
      <c r="D1030" s="86" t="n">
        <v>0.9189983701541954</v>
      </c>
      <c r="E1030" s="86" t="n">
        <v>0.890019532050319</v>
      </c>
      <c r="F1030" s="86" t="n">
        <v>0.8898250631040393</v>
      </c>
      <c r="G1030" s="86" t="n">
        <v>0.921845762028122</v>
      </c>
      <c r="H1030" s="86" t="n">
        <v>0.781996734205745</v>
      </c>
      <c r="I1030" s="86" t="n">
        <v>0.7819620590529164</v>
      </c>
      <c r="J1030" s="86" t="n">
        <v>0.8245346188587362</v>
      </c>
      <c r="K1030" s="86" t="n">
        <v>0.5264322169540664</v>
      </c>
      <c r="L1030" s="86" t="n">
        <v>0.7554797146303377</v>
      </c>
      <c r="M1030" s="86" t="n">
        <v>0.6790625506193679</v>
      </c>
      <c r="N1030" s="86" t="n">
        <v>0.5209518689076417</v>
      </c>
      <c r="O1030" s="86" t="n">
        <v>0.6023523501522813</v>
      </c>
      <c r="P1030" s="86" t="n">
        <v>0.6279099337461685</v>
      </c>
      <c r="Q1030" s="86" t="n">
        <v>0.5208010410088599</v>
      </c>
      <c r="R1030" s="86" t="n">
        <v>0.5314437978406505</v>
      </c>
      <c r="S1030" s="86" t="n">
        <v>0.5342681359778428</v>
      </c>
      <c r="T1030" s="86" t="n">
        <v>0.5477527332836236</v>
      </c>
      <c r="U1030" s="86" t="n">
        <v>0.5298096230203665</v>
      </c>
      <c r="V1030" s="86" t="n">
        <v>0.5352691612430363</v>
      </c>
      <c r="W1030" s="86" t="n">
        <v>0.5255936474647362</v>
      </c>
      <c r="X1030" s="86" t="n">
        <v>0.5251094162322196</v>
      </c>
      <c r="Y1030" s="86" t="n">
        <v>0.5263788950032051</v>
      </c>
      <c r="Z1030" s="86" t="n">
        <v>0.5621499181347023</v>
      </c>
      <c r="AA1030" s="86" t="n">
        <v>0.5398269754220765</v>
      </c>
      <c r="AB1030" s="86" t="n">
        <v>0.52995666674647</v>
      </c>
      <c r="AC1030" s="86" t="n">
        <v>0.510091557488998</v>
      </c>
      <c r="AD1030" s="86" t="n">
        <v>0.5953583561471106</v>
      </c>
      <c r="AE1030" s="86" t="n">
        <v>0.6030225922363516</v>
      </c>
      <c r="AF1030" s="86" t="n">
        <v>0.9000617068655598</v>
      </c>
      <c r="AG1030" s="86" t="n">
        <v>0.8843055006928378</v>
      </c>
      <c r="AH1030" s="86" t="n">
        <v>0.9179400137140535</v>
      </c>
      <c r="AI1030" s="86" t="n">
        <v>0.8806453763584239</v>
      </c>
      <c r="AJ1030" s="86" t="n">
        <v>0.8761354589805874</v>
      </c>
      <c r="AK1030" s="86" t="n">
        <v>0.9160378873013324</v>
      </c>
    </row>
    <row r="1031">
      <c r="A1031" s="86" t="n">
        <v>24</v>
      </c>
      <c r="B1031" s="86" t="n">
        <v>0.7695126620357708</v>
      </c>
      <c r="C1031" s="86" t="n">
        <v>0.7491261836329793</v>
      </c>
      <c r="D1031" s="86" t="n">
        <v>0.7667613854542663</v>
      </c>
      <c r="E1031" s="86" t="n">
        <v>0.7636895086938114</v>
      </c>
      <c r="F1031" s="86" t="n">
        <v>0.7568910049057771</v>
      </c>
      <c r="G1031" s="86" t="n">
        <v>0.7706600825285425</v>
      </c>
      <c r="H1031" s="86" t="n">
        <v>0.6098755778385964</v>
      </c>
      <c r="I1031" s="86" t="n">
        <v>0.6335274083411729</v>
      </c>
      <c r="J1031" s="86" t="n">
        <v>0.6697364803833012</v>
      </c>
      <c r="K1031" s="86" t="n">
        <v>0.6263401081146378</v>
      </c>
      <c r="L1031" s="86" t="n">
        <v>0.6460537265425575</v>
      </c>
      <c r="M1031" s="86" t="n">
        <v>0.5340844181863135</v>
      </c>
      <c r="N1031" s="86" t="n">
        <v>0.3766661212277052</v>
      </c>
      <c r="O1031" s="86" t="n">
        <v>0.4692743885208327</v>
      </c>
      <c r="P1031" s="86" t="n">
        <v>0.470743076352874</v>
      </c>
      <c r="Q1031" s="86" t="n">
        <v>0.3789731519222305</v>
      </c>
      <c r="R1031" s="86" t="n">
        <v>0.3849138815919022</v>
      </c>
      <c r="S1031" s="86" t="n">
        <v>0.3825956630106158</v>
      </c>
      <c r="T1031" s="86" t="n">
        <v>0.4283686541553995</v>
      </c>
      <c r="U1031" s="86" t="n">
        <v>0.3906859253342339</v>
      </c>
      <c r="V1031" s="86" t="n">
        <v>0.4014514304641829</v>
      </c>
      <c r="W1031" s="86" t="n">
        <v>0.4103566958698372</v>
      </c>
      <c r="X1031" s="86" t="n">
        <v>0.393008088219519</v>
      </c>
      <c r="Y1031" s="86" t="n">
        <v>0.3909116983710771</v>
      </c>
      <c r="Z1031" s="86" t="n">
        <v>0.4262453168535822</v>
      </c>
      <c r="AA1031" s="86" t="n">
        <v>0.399228389560886</v>
      </c>
      <c r="AB1031" s="86" t="n">
        <v>0.3904983600398526</v>
      </c>
      <c r="AC1031" s="86" t="n">
        <v>0.3682735596135364</v>
      </c>
      <c r="AD1031" s="86" t="n">
        <v>0.436402301665628</v>
      </c>
      <c r="AE1031" s="86" t="n">
        <v>0.4546788093637308</v>
      </c>
      <c r="AF1031" s="86" t="n">
        <v>0.767593163952459</v>
      </c>
      <c r="AG1031" s="86" t="n">
        <v>0.7500935278713055</v>
      </c>
      <c r="AH1031" s="86" t="n">
        <v>0.766221947564909</v>
      </c>
      <c r="AI1031" s="86" t="n">
        <v>0.754676978465231</v>
      </c>
      <c r="AJ1031" s="86" t="n">
        <v>0.7445085074757041</v>
      </c>
      <c r="AK1031" s="86" t="n">
        <v>0.7608434929598746</v>
      </c>
    </row>
    <row r="1033">
      <c r="A1033" s="135" t="n"/>
      <c r="B1033" s="128" t="n"/>
      <c r="E1033" s="128" t="n"/>
      <c r="H1033" s="128" t="n"/>
      <c r="K1033" s="128" t="n"/>
    </row>
    <row r="1034">
      <c r="B1034" s="128" t="n"/>
      <c r="E1034" s="128" t="n"/>
      <c r="H1034" s="128" t="n"/>
      <c r="K1034" s="128" t="n"/>
    </row>
    <row r="1035">
      <c r="B1035" s="136" t="n"/>
      <c r="C1035" s="136" t="n"/>
      <c r="D1035" s="136" t="n"/>
      <c r="E1035" s="136" t="n"/>
      <c r="F1035" s="136" t="n"/>
      <c r="G1035" s="136" t="n"/>
      <c r="H1035" s="136" t="n"/>
      <c r="I1035" s="136" t="n"/>
      <c r="J1035" s="136" t="n"/>
      <c r="K1035" s="136" t="n"/>
      <c r="L1035" s="136" t="n"/>
      <c r="M1035" s="136" t="n"/>
    </row>
    <row r="1041">
      <c r="A1041" s="86" t="inlineStr">
        <is>
          <t>RefgChg-Res-8pct-Dec-NTXV-cDXGF-MFm1985-CZ11</t>
        </is>
      </c>
      <c r="B1041" s="85" t="n"/>
      <c r="C1041" s="85" t="n"/>
      <c r="D1041" s="85" t="n">
        <v>2015</v>
      </c>
      <c r="E1041" s="85" t="n"/>
      <c r="F1041" s="86" t="inlineStr">
        <is>
          <t>Source Annual kWh:</t>
        </is>
      </c>
      <c r="G1041" s="151" t="n">
        <v>144908.1580000007</v>
      </c>
      <c r="H1041" s="85" t="inlineStr">
        <is>
          <t>DEER</t>
        </is>
      </c>
      <c r="I1041" s="85" t="n"/>
      <c r="J1041" s="85" t="n"/>
      <c r="K1041" s="85" t="inlineStr">
        <is>
          <t>PDAF</t>
        </is>
      </c>
      <c r="L1041" s="85" t="inlineStr">
        <is>
          <t>Monthly</t>
        </is>
      </c>
      <c r="M1041" s="85" t="n"/>
      <c r="N1041" s="85" t="n"/>
      <c r="O1041" s="85" t="n"/>
      <c r="P1041" s="85" t="n"/>
      <c r="Q1041" s="85" t="n"/>
      <c r="R1041" s="85" t="n"/>
      <c r="S1041" s="85" t="n"/>
      <c r="T1041" s="108" t="n"/>
      <c r="U1041" s="85" t="n"/>
      <c r="V1041" s="85" t="n"/>
      <c r="W1041" s="85" t="n"/>
      <c r="X1041" s="85" t="n"/>
      <c r="Y1041" s="85" t="n"/>
      <c r="Z1041" s="85" t="n"/>
      <c r="AA1041" s="85" t="n"/>
      <c r="AB1041" s="85" t="n"/>
      <c r="AC1041" s="85" t="n"/>
      <c r="AD1041" s="85" t="n"/>
      <c r="AE1041" s="85" t="n"/>
      <c r="AF1041" s="85" t="n"/>
      <c r="AG1041" s="85" t="n"/>
      <c r="AH1041" s="85" t="n"/>
      <c r="AI1041" s="85" t="n"/>
      <c r="AJ1041" s="85" t="n"/>
      <c r="AK1041" s="85" t="n"/>
    </row>
    <row r="1042">
      <c r="A1042" s="109" t="n">
        <v>27</v>
      </c>
      <c r="B1042" s="86" t="inlineStr">
        <is>
          <t>RefgChg-Res-8pct-Dec-NTXV-20-MM</t>
        </is>
      </c>
      <c r="C1042" s="85" t="n"/>
      <c r="D1042" s="85" t="n"/>
      <c r="E1042" s="85" t="n"/>
      <c r="F1042" s="85" t="inlineStr">
        <is>
          <t>Source Sample Size:</t>
        </is>
      </c>
      <c r="G1042" s="85" t="n">
        <v>0</v>
      </c>
      <c r="H1042" s="85" t="inlineStr">
        <is>
          <t>DEER</t>
        </is>
      </c>
      <c r="I1042" s="85" t="n"/>
      <c r="J1042" s="85" t="n"/>
      <c r="K1042" s="85" t="inlineStr">
        <is>
          <t>WKWE</t>
        </is>
      </c>
      <c r="L1042" s="85" t="inlineStr">
        <is>
          <t>Monthly</t>
        </is>
      </c>
      <c r="M1042" s="85" t="n"/>
      <c r="N1042" s="85" t="inlineStr">
        <is>
          <t>Weekend Peak3</t>
        </is>
      </c>
      <c r="O1042" s="85" t="n"/>
      <c r="P1042" s="85" t="n"/>
      <c r="Q1042" s="85" t="n"/>
      <c r="R1042" s="85" t="n"/>
      <c r="S1042" s="85" t="n"/>
      <c r="T1042" s="85" t="n"/>
      <c r="U1042" s="85" t="n"/>
      <c r="V1042" s="85" t="n"/>
      <c r="W1042" s="85" t="n"/>
      <c r="X1042" s="85" t="n"/>
      <c r="Y1042" s="85" t="n"/>
      <c r="Z1042" s="85" t="n"/>
      <c r="AA1042" s="85" t="n"/>
      <c r="AB1042" s="85" t="n"/>
      <c r="AC1042" s="85" t="n"/>
      <c r="AD1042" s="85" t="n"/>
      <c r="AE1042" s="85" t="n"/>
      <c r="AF1042" s="85" t="n"/>
      <c r="AG1042" s="85" t="n"/>
      <c r="AH1042" s="85" t="n"/>
      <c r="AI1042" s="85" t="n"/>
      <c r="AJ1042" s="85" t="n"/>
      <c r="AK1042" s="85" t="n"/>
    </row>
    <row r="1043">
      <c r="A1043" s="86" t="n"/>
      <c r="B1043" s="86" t="n">
        <v>1</v>
      </c>
      <c r="C1043" s="86" t="inlineStr">
        <is>
          <t>JANUARY</t>
        </is>
      </c>
      <c r="D1043" s="86" t="inlineStr">
        <is>
          <t>JAN</t>
        </is>
      </c>
      <c r="E1043" s="86" t="n">
        <v>2</v>
      </c>
      <c r="F1043" s="86" t="inlineStr">
        <is>
          <t>FEBRUARY</t>
        </is>
      </c>
      <c r="G1043" s="86" t="inlineStr">
        <is>
          <t>FEB</t>
        </is>
      </c>
      <c r="H1043" s="86" t="n">
        <v>3</v>
      </c>
      <c r="I1043" s="86" t="inlineStr">
        <is>
          <t>MARCH</t>
        </is>
      </c>
      <c r="J1043" s="86" t="inlineStr">
        <is>
          <t>MAR</t>
        </is>
      </c>
      <c r="K1043" s="86" t="n">
        <v>4</v>
      </c>
      <c r="L1043" s="86" t="inlineStr">
        <is>
          <t>APRIL</t>
        </is>
      </c>
      <c r="M1043" s="86" t="inlineStr">
        <is>
          <t>APR</t>
        </is>
      </c>
      <c r="N1043" s="86" t="n">
        <v>5</v>
      </c>
      <c r="O1043" s="86" t="inlineStr">
        <is>
          <t>MAY</t>
        </is>
      </c>
      <c r="P1043" s="86" t="inlineStr">
        <is>
          <t>MAY</t>
        </is>
      </c>
      <c r="Q1043" s="86" t="n">
        <v>6</v>
      </c>
      <c r="R1043" s="86" t="inlineStr">
        <is>
          <t>JUNE</t>
        </is>
      </c>
      <c r="S1043" s="86" t="inlineStr">
        <is>
          <t>JUN</t>
        </is>
      </c>
      <c r="T1043" s="86" t="n">
        <v>7</v>
      </c>
      <c r="U1043" s="86" t="inlineStr">
        <is>
          <t>JULY</t>
        </is>
      </c>
      <c r="V1043" s="86" t="inlineStr">
        <is>
          <t>JUL</t>
        </is>
      </c>
      <c r="W1043" s="86" t="n">
        <v>8</v>
      </c>
      <c r="X1043" s="86" t="inlineStr">
        <is>
          <t>AUGUST</t>
        </is>
      </c>
      <c r="Y1043" s="86" t="inlineStr">
        <is>
          <t>AUG</t>
        </is>
      </c>
      <c r="Z1043" s="86" t="n">
        <v>9</v>
      </c>
      <c r="AA1043" s="86" t="inlineStr">
        <is>
          <t>SEPTEMBER</t>
        </is>
      </c>
      <c r="AB1043" s="86" t="inlineStr">
        <is>
          <t>SEP</t>
        </is>
      </c>
      <c r="AC1043" s="86" t="n">
        <v>10</v>
      </c>
      <c r="AD1043" s="86" t="inlineStr">
        <is>
          <t>OCTOBER</t>
        </is>
      </c>
      <c r="AE1043" s="86" t="inlineStr">
        <is>
          <t>OCT</t>
        </is>
      </c>
      <c r="AF1043" s="86" t="n">
        <v>11</v>
      </c>
      <c r="AG1043" s="86" t="inlineStr">
        <is>
          <t>NOVEMBER</t>
        </is>
      </c>
      <c r="AH1043" s="86" t="inlineStr">
        <is>
          <t>NOV</t>
        </is>
      </c>
      <c r="AI1043" s="86" t="n">
        <v>12</v>
      </c>
      <c r="AJ1043" s="86" t="inlineStr">
        <is>
          <t>DECEMBER</t>
        </is>
      </c>
      <c r="AK1043" s="86" t="inlineStr">
        <is>
          <t>DEC</t>
        </is>
      </c>
    </row>
    <row r="1044">
      <c r="A1044" s="85" t="n"/>
      <c r="B1044" s="86" t="n">
        <v>31</v>
      </c>
      <c r="C1044" s="85" t="n"/>
      <c r="D1044" s="85" t="n"/>
      <c r="E1044" s="86" t="n">
        <v>28</v>
      </c>
      <c r="F1044" s="85" t="n"/>
      <c r="G1044" s="85" t="n"/>
      <c r="H1044" s="86" t="n">
        <v>31</v>
      </c>
      <c r="I1044" s="85" t="n"/>
      <c r="J1044" s="85" t="n"/>
      <c r="K1044" s="86" t="n">
        <v>30</v>
      </c>
      <c r="L1044" s="85" t="n"/>
      <c r="M1044" s="85" t="n"/>
      <c r="N1044" s="86" t="n">
        <v>31</v>
      </c>
      <c r="O1044" s="85" t="n"/>
      <c r="P1044" s="85" t="n"/>
      <c r="Q1044" s="86" t="n">
        <v>30</v>
      </c>
      <c r="R1044" s="85" t="n"/>
      <c r="S1044" s="85" t="n"/>
      <c r="T1044" s="86" t="n">
        <v>31</v>
      </c>
      <c r="U1044" s="85" t="n"/>
      <c r="V1044" s="85" t="n"/>
      <c r="W1044" s="86" t="n">
        <v>31</v>
      </c>
      <c r="X1044" s="85" t="n"/>
      <c r="Y1044" s="85" t="n"/>
      <c r="Z1044" s="86" t="n">
        <v>30</v>
      </c>
      <c r="AA1044" s="85" t="n"/>
      <c r="AB1044" s="85" t="n"/>
      <c r="AC1044" s="86" t="n">
        <v>31</v>
      </c>
      <c r="AD1044" s="85" t="n"/>
      <c r="AE1044" s="85" t="n"/>
      <c r="AF1044" s="86" t="n">
        <v>30</v>
      </c>
      <c r="AG1044" s="85" t="n"/>
      <c r="AH1044" s="85" t="n"/>
      <c r="AI1044" s="86" t="n">
        <v>31</v>
      </c>
      <c r="AJ1044" s="85" t="n"/>
      <c r="AK1044" s="85" t="n"/>
    </row>
    <row r="1045">
      <c r="A1045" s="86" t="inlineStr">
        <is>
          <t>RATIOS</t>
        </is>
      </c>
      <c r="B1045" s="86" t="inlineStr">
        <is>
          <t>E.BKDWN</t>
        </is>
      </c>
      <c r="C1045" s="86" t="inlineStr">
        <is>
          <t>PEAK/AVG</t>
        </is>
      </c>
      <c r="D1045" s="86" t="inlineStr">
        <is>
          <t>END/AVG</t>
        </is>
      </c>
      <c r="E1045" s="86" t="inlineStr">
        <is>
          <t>E.BKDWN</t>
        </is>
      </c>
      <c r="F1045" s="86" t="inlineStr">
        <is>
          <t>PEAK/AVG</t>
        </is>
      </c>
      <c r="G1045" s="86" t="inlineStr">
        <is>
          <t>END/AVG</t>
        </is>
      </c>
      <c r="H1045" s="86" t="inlineStr">
        <is>
          <t>E.BKDWN</t>
        </is>
      </c>
      <c r="I1045" s="86" t="inlineStr">
        <is>
          <t>PEAK/AVG</t>
        </is>
      </c>
      <c r="J1045" s="86" t="inlineStr">
        <is>
          <t>END/AVG</t>
        </is>
      </c>
      <c r="K1045" s="86" t="inlineStr">
        <is>
          <t>E.BKDWN</t>
        </is>
      </c>
      <c r="L1045" s="86" t="inlineStr">
        <is>
          <t>PEAK/AVG</t>
        </is>
      </c>
      <c r="M1045" s="86" t="inlineStr">
        <is>
          <t>END/AVG</t>
        </is>
      </c>
      <c r="N1045" s="86" t="inlineStr">
        <is>
          <t>E.BKDWN</t>
        </is>
      </c>
      <c r="O1045" s="86" t="inlineStr">
        <is>
          <t>PEAK/AVG</t>
        </is>
      </c>
      <c r="P1045" s="86" t="inlineStr">
        <is>
          <t>END/AVG</t>
        </is>
      </c>
      <c r="Q1045" s="86" t="inlineStr">
        <is>
          <t>E.BKDWN</t>
        </is>
      </c>
      <c r="R1045" s="86" t="inlineStr">
        <is>
          <t>PEAK/AVG</t>
        </is>
      </c>
      <c r="S1045" s="86" t="inlineStr">
        <is>
          <t>END/AVG</t>
        </is>
      </c>
      <c r="T1045" s="86" t="inlineStr">
        <is>
          <t>E.BKDWN</t>
        </is>
      </c>
      <c r="U1045" s="86" t="inlineStr">
        <is>
          <t>PEAK/AVG</t>
        </is>
      </c>
      <c r="V1045" s="86" t="inlineStr">
        <is>
          <t>END/AVG</t>
        </is>
      </c>
      <c r="W1045" s="86" t="inlineStr">
        <is>
          <t>E.BKDWN</t>
        </is>
      </c>
      <c r="X1045" s="86" t="inlineStr">
        <is>
          <t>PEAK/AVG</t>
        </is>
      </c>
      <c r="Y1045" s="86" t="inlineStr">
        <is>
          <t>END/AVG</t>
        </is>
      </c>
      <c r="Z1045" s="86" t="inlineStr">
        <is>
          <t>E.BKDWN</t>
        </is>
      </c>
      <c r="AA1045" s="86" t="inlineStr">
        <is>
          <t>PEAK/AVG</t>
        </is>
      </c>
      <c r="AB1045" s="86" t="inlineStr">
        <is>
          <t>END/AVG</t>
        </is>
      </c>
      <c r="AC1045" s="86" t="inlineStr">
        <is>
          <t>E.BKDWN</t>
        </is>
      </c>
      <c r="AD1045" s="86" t="inlineStr">
        <is>
          <t>PEAK/AVG</t>
        </is>
      </c>
      <c r="AE1045" s="86" t="inlineStr">
        <is>
          <t>END/AVG</t>
        </is>
      </c>
      <c r="AF1045" s="86" t="inlineStr">
        <is>
          <t>E.BKDWN</t>
        </is>
      </c>
      <c r="AG1045" s="86" t="inlineStr">
        <is>
          <t>PEAK/AVG</t>
        </is>
      </c>
      <c r="AH1045" s="86" t="inlineStr">
        <is>
          <t>END/AVG</t>
        </is>
      </c>
      <c r="AI1045" s="86" t="inlineStr">
        <is>
          <t>E.BKDWN</t>
        </is>
      </c>
      <c r="AJ1045" s="86" t="inlineStr">
        <is>
          <t>PEAK/AVG</t>
        </is>
      </c>
      <c r="AK1045" s="86" t="inlineStr">
        <is>
          <t>END/AVG</t>
        </is>
      </c>
    </row>
    <row r="1046">
      <c r="A1046" s="85" t="n"/>
      <c r="B1046" s="192" t="n">
        <v>0.06674301608049138</v>
      </c>
      <c r="C1046" s="193" t="n">
        <v>1.018770891439519</v>
      </c>
      <c r="D1046" s="193" t="n">
        <v>0.9860696075065323</v>
      </c>
      <c r="E1046" s="192" t="n">
        <v>0.05868332191886036</v>
      </c>
      <c r="F1046" s="193" t="n">
        <v>1.015095936372804</v>
      </c>
      <c r="G1046" s="193" t="n">
        <v>0.9845740805259192</v>
      </c>
      <c r="H1046" s="192" t="n">
        <v>0.06388308787809757</v>
      </c>
      <c r="I1046" s="193" t="n">
        <v>1.022383253405447</v>
      </c>
      <c r="J1046" s="193" t="n">
        <v>0.9941564216841814</v>
      </c>
      <c r="K1046" s="192" t="n">
        <v>0.06221744873152713</v>
      </c>
      <c r="L1046" s="193" t="n">
        <v>1.086184862346045</v>
      </c>
      <c r="M1046" s="193" t="n">
        <v>0.9937147669132788</v>
      </c>
      <c r="N1046" s="192" t="n">
        <v>0.078494268073048</v>
      </c>
      <c r="O1046" s="193" t="n">
        <v>1.565601367488388</v>
      </c>
      <c r="P1046" s="193" t="n">
        <v>1.016813705285498</v>
      </c>
      <c r="Q1046" s="192" t="n">
        <v>0.1139652805625433</v>
      </c>
      <c r="R1046" s="193" t="n">
        <v>1.281376772177177</v>
      </c>
      <c r="S1046" s="193" t="n">
        <v>1.026397126732853</v>
      </c>
      <c r="T1046" s="192" t="n">
        <v>0.1377724767288633</v>
      </c>
      <c r="U1046" s="193" t="n">
        <v>1.268111034431242</v>
      </c>
      <c r="V1046" s="193" t="n">
        <v>1.005412102754923</v>
      </c>
      <c r="W1046" s="192" t="n">
        <v>0.1231996469215846</v>
      </c>
      <c r="X1046" s="193" t="n">
        <v>1.381460570071219</v>
      </c>
      <c r="Y1046" s="193" t="n">
        <v>1.02864891957024</v>
      </c>
      <c r="Z1046" s="192" t="n">
        <v>0.09773758784182686</v>
      </c>
      <c r="AA1046" s="193" t="n">
        <v>1.348937218885055</v>
      </c>
      <c r="AB1046" s="193" t="n">
        <v>0.9355423030634561</v>
      </c>
      <c r="AC1046" s="192" t="n">
        <v>0.06852068791987646</v>
      </c>
      <c r="AD1046" s="193" t="n">
        <v>1.119293013033102</v>
      </c>
      <c r="AE1046" s="193" t="n">
        <v>0.9967590490374286</v>
      </c>
      <c r="AF1046" s="192" t="n">
        <v>0.0626457682809486</v>
      </c>
      <c r="AG1046" s="193" t="n">
        <v>1.030432103130237</v>
      </c>
      <c r="AH1046" s="193" t="n">
        <v>0.9915519032570539</v>
      </c>
      <c r="AI1046" s="192" t="n">
        <v>0.06613740906233258</v>
      </c>
      <c r="AJ1046" s="193" t="n">
        <v>1.034457226903884</v>
      </c>
      <c r="AK1046" s="193" t="n">
        <v>1.00682359976721</v>
      </c>
      <c r="AM1046">
        <f>A1041</f>
        <v/>
      </c>
      <c r="AN1046" s="83">
        <f>1/($B1046*(1/$B1044)*(1/(5/7+2/7*$D1046))*$B1056/SUM($B1048:$B1071))</f>
        <v/>
      </c>
      <c r="AO1046" s="83">
        <f>1/(B1046*(1/B1044)*(1/(5/7+2/7*D1046)))</f>
        <v/>
      </c>
      <c r="AP1046" s="83" t="n"/>
      <c r="AR1046" s="174">
        <f>CHOOSE(AV$3,C1046,F1046,I1046,L1046,O1046,R1046,U1046,X1046,AA1046,AD1046,AG1046,AJ1046)</f>
        <v/>
      </c>
      <c r="AS1046" s="82" t="n"/>
      <c r="AT1046" s="82" t="n"/>
      <c r="AV1046" s="119">
        <f>AN1046/AR1046</f>
        <v/>
      </c>
      <c r="AW1046" s="172">
        <f>AO1046/AR1046</f>
        <v/>
      </c>
      <c r="AX1046" s="83" t="n"/>
    </row>
    <row r="1047">
      <c r="A1047" s="86" t="inlineStr">
        <is>
          <t>HOUR</t>
        </is>
      </c>
      <c r="B1047" s="86" t="inlineStr">
        <is>
          <t>PEAK</t>
        </is>
      </c>
      <c r="C1047" s="86" t="inlineStr">
        <is>
          <t>AVG</t>
        </is>
      </c>
      <c r="D1047" s="86" t="inlineStr">
        <is>
          <t>END</t>
        </is>
      </c>
      <c r="E1047" s="86" t="inlineStr">
        <is>
          <t>PEAK</t>
        </is>
      </c>
      <c r="F1047" s="86" t="inlineStr">
        <is>
          <t>AVG</t>
        </is>
      </c>
      <c r="G1047" s="86" t="inlineStr">
        <is>
          <t>END</t>
        </is>
      </c>
      <c r="H1047" s="86" t="inlineStr">
        <is>
          <t>PEAK</t>
        </is>
      </c>
      <c r="I1047" s="86" t="inlineStr">
        <is>
          <t>AVG</t>
        </is>
      </c>
      <c r="J1047" s="86" t="inlineStr">
        <is>
          <t>END</t>
        </is>
      </c>
      <c r="K1047" s="86" t="inlineStr">
        <is>
          <t>PEAK</t>
        </is>
      </c>
      <c r="L1047" s="86" t="inlineStr">
        <is>
          <t>AVG</t>
        </is>
      </c>
      <c r="M1047" s="86" t="inlineStr">
        <is>
          <t>END</t>
        </is>
      </c>
      <c r="N1047" s="86" t="inlineStr">
        <is>
          <t>PEAK</t>
        </is>
      </c>
      <c r="O1047" s="86" t="inlineStr">
        <is>
          <t>AVG</t>
        </is>
      </c>
      <c r="P1047" s="86" t="inlineStr">
        <is>
          <t>END</t>
        </is>
      </c>
      <c r="Q1047" s="86" t="inlineStr">
        <is>
          <t>PEAK</t>
        </is>
      </c>
      <c r="R1047" s="86" t="inlineStr">
        <is>
          <t>AVG</t>
        </is>
      </c>
      <c r="S1047" s="86" t="inlineStr">
        <is>
          <t>END</t>
        </is>
      </c>
      <c r="T1047" s="86" t="inlineStr">
        <is>
          <t>PEAK</t>
        </is>
      </c>
      <c r="U1047" s="86" t="inlineStr">
        <is>
          <t>AVG</t>
        </is>
      </c>
      <c r="V1047" s="86" t="inlineStr">
        <is>
          <t>END</t>
        </is>
      </c>
      <c r="W1047" s="86" t="inlineStr">
        <is>
          <t>PEAK</t>
        </is>
      </c>
      <c r="X1047" s="86" t="inlineStr">
        <is>
          <t>AVG</t>
        </is>
      </c>
      <c r="Y1047" s="86" t="inlineStr">
        <is>
          <t>END</t>
        </is>
      </c>
      <c r="Z1047" s="86" t="inlineStr">
        <is>
          <t>PEAK</t>
        </is>
      </c>
      <c r="AA1047" s="86" t="inlineStr">
        <is>
          <t>AVG</t>
        </is>
      </c>
      <c r="AB1047" s="86" t="inlineStr">
        <is>
          <t>END</t>
        </is>
      </c>
      <c r="AC1047" s="86" t="inlineStr">
        <is>
          <t>PEAK</t>
        </is>
      </c>
      <c r="AD1047" s="86" t="inlineStr">
        <is>
          <t>AVG</t>
        </is>
      </c>
      <c r="AE1047" s="86" t="inlineStr">
        <is>
          <t>END</t>
        </is>
      </c>
      <c r="AF1047" s="86" t="inlineStr">
        <is>
          <t>PEAK</t>
        </is>
      </c>
      <c r="AG1047" s="86" t="inlineStr">
        <is>
          <t>AVG</t>
        </is>
      </c>
      <c r="AH1047" s="86" t="inlineStr">
        <is>
          <t>END</t>
        </is>
      </c>
      <c r="AI1047" s="86" t="inlineStr">
        <is>
          <t>PEAK</t>
        </is>
      </c>
      <c r="AJ1047" s="86" t="inlineStr">
        <is>
          <t>AVG</t>
        </is>
      </c>
      <c r="AK1047" s="86" t="inlineStr">
        <is>
          <t>END</t>
        </is>
      </c>
    </row>
    <row r="1048">
      <c r="A1048" s="86" t="n">
        <v>1</v>
      </c>
      <c r="B1048" s="86" t="n">
        <v>0.6044418796886941</v>
      </c>
      <c r="C1048" s="86" t="n">
        <v>0.5955311131665397</v>
      </c>
      <c r="D1048" s="86" t="n">
        <v>0.6501507027822818</v>
      </c>
      <c r="E1048" s="86" t="n">
        <v>0.6348271101983097</v>
      </c>
      <c r="F1048" s="86" t="n">
        <v>0.5967256748669164</v>
      </c>
      <c r="G1048" s="86" t="n">
        <v>0.6415643960286818</v>
      </c>
      <c r="H1048" s="86" t="n">
        <v>0.5696491867360122</v>
      </c>
      <c r="I1048" s="86" t="n">
        <v>0.5260414149295365</v>
      </c>
      <c r="J1048" s="86" t="n">
        <v>0.5793897303459669</v>
      </c>
      <c r="K1048" s="86" t="n">
        <v>0.4232704659820808</v>
      </c>
      <c r="L1048" s="86" t="n">
        <v>0.519971681194571</v>
      </c>
      <c r="M1048" s="86" t="n">
        <v>0.5503092501902327</v>
      </c>
      <c r="N1048" s="86" t="n">
        <v>0.2778704701719157</v>
      </c>
      <c r="O1048" s="86" t="n">
        <v>0.3656010441156541</v>
      </c>
      <c r="P1048" s="86" t="n">
        <v>0.4054704532490095</v>
      </c>
      <c r="Q1048" s="86" t="n">
        <v>0.3506031619623352</v>
      </c>
      <c r="R1048" s="86" t="n">
        <v>0.3167013623827558</v>
      </c>
      <c r="S1048" s="86" t="n">
        <v>0.3861287029994444</v>
      </c>
      <c r="T1048" s="86" t="n">
        <v>0.3411989155537705</v>
      </c>
      <c r="U1048" s="86" t="n">
        <v>0.3526444407994879</v>
      </c>
      <c r="V1048" s="86" t="n">
        <v>0.3560455721740114</v>
      </c>
      <c r="W1048" s="86" t="n">
        <v>0.3552651766992277</v>
      </c>
      <c r="X1048" s="86" t="n">
        <v>0.3116861258943893</v>
      </c>
      <c r="Y1048" s="86" t="n">
        <v>0.3709360500887791</v>
      </c>
      <c r="Z1048" s="86" t="n">
        <v>0.3007522220603235</v>
      </c>
      <c r="AA1048" s="86" t="n">
        <v>0.2793333806251819</v>
      </c>
      <c r="AB1048" s="86" t="n">
        <v>0.3486670446867539</v>
      </c>
      <c r="AC1048" s="86" t="n">
        <v>0.2550145539049674</v>
      </c>
      <c r="AD1048" s="86" t="n">
        <v>0.3519976414483062</v>
      </c>
      <c r="AE1048" s="86" t="n">
        <v>0.3914620155163146</v>
      </c>
      <c r="AF1048" s="86" t="n">
        <v>0.6088908056993164</v>
      </c>
      <c r="AG1048" s="86" t="n">
        <v>0.5815196507416287</v>
      </c>
      <c r="AH1048" s="86" t="n">
        <v>0.6275842334930967</v>
      </c>
      <c r="AI1048" s="86" t="n">
        <v>0.6200208484695328</v>
      </c>
      <c r="AJ1048" s="86" t="n">
        <v>0.583463369610688</v>
      </c>
      <c r="AK1048" s="86" t="n">
        <v>0.638794283524065</v>
      </c>
    </row>
    <row r="1049">
      <c r="A1049" s="86" t="n">
        <v>2</v>
      </c>
      <c r="B1049" s="86" t="n">
        <v>0.5231997754105776</v>
      </c>
      <c r="C1049" s="86" t="n">
        <v>0.5176513739731082</v>
      </c>
      <c r="D1049" s="86" t="n">
        <v>0.5759581812213391</v>
      </c>
      <c r="E1049" s="86" t="n">
        <v>0.5620854516682939</v>
      </c>
      <c r="F1049" s="86" t="n">
        <v>0.5176342121565292</v>
      </c>
      <c r="G1049" s="86" t="n">
        <v>0.5638099834528405</v>
      </c>
      <c r="H1049" s="86" t="n">
        <v>0.5120250438930666</v>
      </c>
      <c r="I1049" s="86" t="n">
        <v>0.4764074838715617</v>
      </c>
      <c r="J1049" s="86" t="n">
        <v>0.5173739559340174</v>
      </c>
      <c r="K1049" s="86" t="n">
        <v>0.3798224440535122</v>
      </c>
      <c r="L1049" s="86" t="n">
        <v>0.4712579758307481</v>
      </c>
      <c r="M1049" s="86" t="n">
        <v>0.496237618610943</v>
      </c>
      <c r="N1049" s="86" t="n">
        <v>0.2170084801236336</v>
      </c>
      <c r="O1049" s="86" t="n">
        <v>0.3090452705449789</v>
      </c>
      <c r="P1049" s="86" t="n">
        <v>0.3293967185615641</v>
      </c>
      <c r="Q1049" s="86" t="n">
        <v>0.287915946462023</v>
      </c>
      <c r="R1049" s="86" t="n">
        <v>0.2582644203405496</v>
      </c>
      <c r="S1049" s="86" t="n">
        <v>0.3128076391050929</v>
      </c>
      <c r="T1049" s="86" t="n">
        <v>0.2836839374769889</v>
      </c>
      <c r="U1049" s="86" t="n">
        <v>0.295618031812812</v>
      </c>
      <c r="V1049" s="86" t="n">
        <v>0.2926634204898804</v>
      </c>
      <c r="W1049" s="86" t="n">
        <v>0.2925041340629742</v>
      </c>
      <c r="X1049" s="86" t="n">
        <v>0.2533968034457875</v>
      </c>
      <c r="Y1049" s="86" t="n">
        <v>0.3029922274453167</v>
      </c>
      <c r="Z1049" s="86" t="n">
        <v>0.25459438292292</v>
      </c>
      <c r="AA1049" s="86" t="n">
        <v>0.2263868946133769</v>
      </c>
      <c r="AB1049" s="86" t="n">
        <v>0.2788332648986624</v>
      </c>
      <c r="AC1049" s="86" t="n">
        <v>0.2203389830508475</v>
      </c>
      <c r="AD1049" s="86" t="n">
        <v>0.3199709068760853</v>
      </c>
      <c r="AE1049" s="86" t="n">
        <v>0.3397302696501207</v>
      </c>
      <c r="AF1049" s="86" t="n">
        <v>0.5340393585074437</v>
      </c>
      <c r="AG1049" s="86" t="n">
        <v>0.4991657762495383</v>
      </c>
      <c r="AH1049" s="86" t="n">
        <v>0.5498656147486535</v>
      </c>
      <c r="AI1049" s="86" t="n">
        <v>0.5501784755346369</v>
      </c>
      <c r="AJ1049" s="86" t="n">
        <v>0.5031418977992329</v>
      </c>
      <c r="AK1049" s="86" t="n">
        <v>0.5663801127963641</v>
      </c>
    </row>
    <row r="1050">
      <c r="A1050" s="86" t="n">
        <v>3</v>
      </c>
      <c r="B1050" s="86" t="n">
        <v>0.4878737308358158</v>
      </c>
      <c r="C1050" s="86" t="n">
        <v>0.4836358003034542</v>
      </c>
      <c r="D1050" s="86" t="n">
        <v>0.5258333416228155</v>
      </c>
      <c r="E1050" s="86" t="n">
        <v>0.5305040234335544</v>
      </c>
      <c r="F1050" s="86" t="n">
        <v>0.4869830220178284</v>
      </c>
      <c r="G1050" s="86" t="n">
        <v>0.5136226788012502</v>
      </c>
      <c r="H1050" s="86" t="n">
        <v>0.4869645874051743</v>
      </c>
      <c r="I1050" s="86" t="n">
        <v>0.455515891373846</v>
      </c>
      <c r="J1050" s="86" t="n">
        <v>0.4884483841697493</v>
      </c>
      <c r="K1050" s="86" t="n">
        <v>0.3613577165923441</v>
      </c>
      <c r="L1050" s="86" t="n">
        <v>0.4468274227877049</v>
      </c>
      <c r="M1050" s="86" t="n">
        <v>0.4801019777704069</v>
      </c>
      <c r="N1050" s="86" t="n">
        <v>0.1738105433086755</v>
      </c>
      <c r="O1050" s="86" t="n">
        <v>0.2781519388614896</v>
      </c>
      <c r="P1050" s="86" t="n">
        <v>0.2963661416399899</v>
      </c>
      <c r="Q1050" s="86" t="n">
        <v>0.2453959692672465</v>
      </c>
      <c r="R1050" s="86" t="n">
        <v>0.2158945363638748</v>
      </c>
      <c r="S1050" s="86" t="n">
        <v>0.2580247254154729</v>
      </c>
      <c r="T1050" s="86" t="n">
        <v>0.2447702245874754</v>
      </c>
      <c r="U1050" s="86" t="n">
        <v>0.2463090028228558</v>
      </c>
      <c r="V1050" s="86" t="n">
        <v>0.2456331380285054</v>
      </c>
      <c r="W1050" s="86" t="n">
        <v>0.2579271723009257</v>
      </c>
      <c r="X1050" s="86" t="n">
        <v>0.2101856065998444</v>
      </c>
      <c r="Y1050" s="86" t="n">
        <v>0.2472820486200701</v>
      </c>
      <c r="Z1050" s="86" t="n">
        <v>0.2249562873378989</v>
      </c>
      <c r="AA1050" s="86" t="n">
        <v>0.1883748482380117</v>
      </c>
      <c r="AB1050" s="86" t="n">
        <v>0.2318849080911507</v>
      </c>
      <c r="AC1050" s="86" t="n">
        <v>0.2084182641593236</v>
      </c>
      <c r="AD1050" s="86" t="n">
        <v>0.3057774797190471</v>
      </c>
      <c r="AE1050" s="86" t="n">
        <v>0.3198013526632061</v>
      </c>
      <c r="AF1050" s="86" t="n">
        <v>0.4973004919813431</v>
      </c>
      <c r="AG1050" s="86" t="n">
        <v>0.4645349543470123</v>
      </c>
      <c r="AH1050" s="86" t="n">
        <v>0.498763451299398</v>
      </c>
      <c r="AI1050" s="86" t="n">
        <v>0.5088763938465426</v>
      </c>
      <c r="AJ1050" s="86" t="n">
        <v>0.4703461953045284</v>
      </c>
      <c r="AK1050" s="86" t="n">
        <v>0.5171056233915566</v>
      </c>
    </row>
    <row r="1051">
      <c r="A1051" s="86" t="n">
        <v>4</v>
      </c>
      <c r="B1051" s="86" t="n">
        <v>0.4699533665018639</v>
      </c>
      <c r="C1051" s="86" t="n">
        <v>0.467499419062937</v>
      </c>
      <c r="D1051" s="86" t="n">
        <v>0.4987416566363937</v>
      </c>
      <c r="E1051" s="86" t="n">
        <v>0.5161442375677585</v>
      </c>
      <c r="F1051" s="86" t="n">
        <v>0.4733675622893501</v>
      </c>
      <c r="G1051" s="86" t="n">
        <v>0.4907784059569772</v>
      </c>
      <c r="H1051" s="86" t="n">
        <v>0.4726372279458044</v>
      </c>
      <c r="I1051" s="86" t="n">
        <v>0.4479551464851166</v>
      </c>
      <c r="J1051" s="86" t="n">
        <v>0.4691084432656291</v>
      </c>
      <c r="K1051" s="86" t="n">
        <v>0.3487706091723602</v>
      </c>
      <c r="L1051" s="86" t="n">
        <v>0.4353725999924064</v>
      </c>
      <c r="M1051" s="86" t="n">
        <v>0.4612738116142794</v>
      </c>
      <c r="N1051" s="86" t="n">
        <v>0.1487737534513562</v>
      </c>
      <c r="O1051" s="86" t="n">
        <v>0.2575892830837944</v>
      </c>
      <c r="P1051" s="86" t="n">
        <v>0.2720535949176515</v>
      </c>
      <c r="Q1051" s="86" t="n">
        <v>0.2138170695287826</v>
      </c>
      <c r="R1051" s="86" t="n">
        <v>0.1848895372038017</v>
      </c>
      <c r="S1051" s="86" t="n">
        <v>0.2179079949713692</v>
      </c>
      <c r="T1051" s="86" t="n">
        <v>0.2126343006325936</v>
      </c>
      <c r="U1051" s="86" t="n">
        <v>0.2134348276449673</v>
      </c>
      <c r="V1051" s="86" t="n">
        <v>0.2092181364808364</v>
      </c>
      <c r="W1051" s="86" t="n">
        <v>0.2272285582775022</v>
      </c>
      <c r="X1051" s="86" t="n">
        <v>0.1834880464076108</v>
      </c>
      <c r="Y1051" s="86" t="n">
        <v>0.2130070824751869</v>
      </c>
      <c r="Z1051" s="86" t="n">
        <v>0.2003542546991112</v>
      </c>
      <c r="AA1051" s="86" t="n">
        <v>0.171866731570652</v>
      </c>
      <c r="AB1051" s="86" t="n">
        <v>0.1996858522723569</v>
      </c>
      <c r="AC1051" s="86" t="n">
        <v>0.2000269663634273</v>
      </c>
      <c r="AD1051" s="86" t="n">
        <v>0.2995733224477102</v>
      </c>
      <c r="AE1051" s="86" t="n">
        <v>0.3042328891313591</v>
      </c>
      <c r="AF1051" s="86" t="n">
        <v>0.4781483611270845</v>
      </c>
      <c r="AG1051" s="86" t="n">
        <v>0.4487851074326486</v>
      </c>
      <c r="AH1051" s="86" t="n">
        <v>0.4737667726078913</v>
      </c>
      <c r="AI1051" s="86" t="n">
        <v>0.488628107527561</v>
      </c>
      <c r="AJ1051" s="86" t="n">
        <v>0.45583968021036</v>
      </c>
      <c r="AK1051" s="86" t="n">
        <v>0.4896402562558178</v>
      </c>
    </row>
    <row r="1052">
      <c r="A1052" s="86" t="n">
        <v>5</v>
      </c>
      <c r="B1052" s="86" t="n">
        <v>0.4634808241184086</v>
      </c>
      <c r="C1052" s="86" t="n">
        <v>0.4626172695502405</v>
      </c>
      <c r="D1052" s="86" t="n">
        <v>0.479135373872216</v>
      </c>
      <c r="E1052" s="86" t="n">
        <v>0.5084003905592405</v>
      </c>
      <c r="F1052" s="86" t="n">
        <v>0.4701389107632217</v>
      </c>
      <c r="G1052" s="86" t="n">
        <v>0.4720307041735612</v>
      </c>
      <c r="H1052" s="86" t="n">
        <v>0.4882399708483784</v>
      </c>
      <c r="I1052" s="86" t="n">
        <v>0.4731208039016665</v>
      </c>
      <c r="J1052" s="86" t="n">
        <v>0.4862904539215002</v>
      </c>
      <c r="K1052" s="86" t="n">
        <v>0.3717492397278021</v>
      </c>
      <c r="L1052" s="86" t="n">
        <v>0.4686516630598156</v>
      </c>
      <c r="M1052" s="86" t="n">
        <v>0.4852789105027997</v>
      </c>
      <c r="N1052" s="86" t="n">
        <v>0.1504176079456249</v>
      </c>
      <c r="O1052" s="86" t="n">
        <v>0.2725999186862527</v>
      </c>
      <c r="P1052" s="86" t="n">
        <v>0.2761716725229672</v>
      </c>
      <c r="Q1052" s="86" t="n">
        <v>0.2090252576899757</v>
      </c>
      <c r="R1052" s="86" t="n">
        <v>0.1842686291896229</v>
      </c>
      <c r="S1052" s="86" t="n">
        <v>0.2004496604885969</v>
      </c>
      <c r="T1052" s="86" t="n">
        <v>0.204241557050574</v>
      </c>
      <c r="U1052" s="86" t="n">
        <v>0.2027739679472165</v>
      </c>
      <c r="V1052" s="86" t="n">
        <v>0.1954792353101073</v>
      </c>
      <c r="W1052" s="86" t="n">
        <v>0.2192374571676981</v>
      </c>
      <c r="X1052" s="86" t="n">
        <v>0.1774325320325139</v>
      </c>
      <c r="Y1052" s="86" t="n">
        <v>0.1988955674606143</v>
      </c>
      <c r="Z1052" s="86" t="n">
        <v>0.1999990893195396</v>
      </c>
      <c r="AA1052" s="86" t="n">
        <v>0.1782804846925255</v>
      </c>
      <c r="AB1052" s="86" t="n">
        <v>0.1995055323457015</v>
      </c>
      <c r="AC1052" s="86" t="n">
        <v>0.2125266689403012</v>
      </c>
      <c r="AD1052" s="86" t="n">
        <v>0.3215470544021977</v>
      </c>
      <c r="AE1052" s="86" t="n">
        <v>0.3222563641760869</v>
      </c>
      <c r="AF1052" s="86" t="n">
        <v>0.4701137307520287</v>
      </c>
      <c r="AG1052" s="86" t="n">
        <v>0.4452374872635229</v>
      </c>
      <c r="AH1052" s="86" t="n">
        <v>0.4575332386334603</v>
      </c>
      <c r="AI1052" s="86" t="n">
        <v>0.4762611744637836</v>
      </c>
      <c r="AJ1052" s="86" t="n">
        <v>0.4527011024862935</v>
      </c>
      <c r="AK1052" s="86" t="n">
        <v>0.472375841866068</v>
      </c>
    </row>
    <row r="1053">
      <c r="A1053" s="86" t="n">
        <v>6</v>
      </c>
      <c r="B1053" s="86" t="n">
        <v>0.4912269756850757</v>
      </c>
      <c r="C1053" s="86" t="n">
        <v>0.4913930187312333</v>
      </c>
      <c r="D1053" s="86" t="n">
        <v>0.5070427438848492</v>
      </c>
      <c r="E1053" s="86" t="n">
        <v>0.5405205211945726</v>
      </c>
      <c r="F1053" s="86" t="n">
        <v>0.5031026553690111</v>
      </c>
      <c r="G1053" s="86" t="n">
        <v>0.5017811178525463</v>
      </c>
      <c r="H1053" s="86" t="n">
        <v>0.529615397356478</v>
      </c>
      <c r="I1053" s="86" t="n">
        <v>0.5255880003958745</v>
      </c>
      <c r="J1053" s="86" t="n">
        <v>0.5299027477257392</v>
      </c>
      <c r="K1053" s="86" t="n">
        <v>0.4162473237054917</v>
      </c>
      <c r="L1053" s="86" t="n">
        <v>0.5261446447754259</v>
      </c>
      <c r="M1053" s="86" t="n">
        <v>0.534485786197881</v>
      </c>
      <c r="N1053" s="86" t="n">
        <v>0.1674319941333098</v>
      </c>
      <c r="O1053" s="86" t="n">
        <v>0.3112195294408796</v>
      </c>
      <c r="P1053" s="86" t="n">
        <v>0.3010129793679363</v>
      </c>
      <c r="Q1053" s="86" t="n">
        <v>0.2333236803286848</v>
      </c>
      <c r="R1053" s="86" t="n">
        <v>0.2082480116413165</v>
      </c>
      <c r="S1053" s="86" t="n">
        <v>0.211616294970975</v>
      </c>
      <c r="T1053" s="86" t="n">
        <v>0.2223951534625297</v>
      </c>
      <c r="U1053" s="86" t="n">
        <v>0.2200716978555104</v>
      </c>
      <c r="V1053" s="86" t="n">
        <v>0.2019323079437057</v>
      </c>
      <c r="W1053" s="86" t="n">
        <v>0.2222421111849844</v>
      </c>
      <c r="X1053" s="86" t="n">
        <v>0.1919790907681982</v>
      </c>
      <c r="Y1053" s="86" t="n">
        <v>0.2052162070971318</v>
      </c>
      <c r="Z1053" s="86" t="n">
        <v>0.2106449439020836</v>
      </c>
      <c r="AA1053" s="86" t="n">
        <v>0.1990114372889702</v>
      </c>
      <c r="AB1053" s="86" t="n">
        <v>0.2108569976080454</v>
      </c>
      <c r="AC1053" s="86" t="n">
        <v>0.2349246131516541</v>
      </c>
      <c r="AD1053" s="86" t="n">
        <v>0.3601424202368918</v>
      </c>
      <c r="AE1053" s="86" t="n">
        <v>0.3539107691567115</v>
      </c>
      <c r="AF1053" s="86" t="n">
        <v>0.4972685451408856</v>
      </c>
      <c r="AG1053" s="86" t="n">
        <v>0.4773718357137014</v>
      </c>
      <c r="AH1053" s="86" t="n">
        <v>0.4900514036360664</v>
      </c>
      <c r="AI1053" s="86" t="n">
        <v>0.5035853049878384</v>
      </c>
      <c r="AJ1053" s="86" t="n">
        <v>0.484000557772628</v>
      </c>
      <c r="AK1053" s="86" t="n">
        <v>0.5000109511033236</v>
      </c>
    </row>
    <row r="1054">
      <c r="A1054" s="86" t="n">
        <v>7</v>
      </c>
      <c r="B1054" s="86" t="n">
        <v>0.5352090709172296</v>
      </c>
      <c r="C1054" s="86" t="n">
        <v>0.537168581101092</v>
      </c>
      <c r="D1054" s="86" t="n">
        <v>0.5470063364800208</v>
      </c>
      <c r="E1054" s="86" t="n">
        <v>0.5901821487492003</v>
      </c>
      <c r="F1054" s="86" t="n">
        <v>0.5540891002824413</v>
      </c>
      <c r="G1054" s="86" t="n">
        <v>0.5489520132377274</v>
      </c>
      <c r="H1054" s="86" t="n">
        <v>0.5905687878888263</v>
      </c>
      <c r="I1054" s="86" t="n">
        <v>0.6109611237315323</v>
      </c>
      <c r="J1054" s="86" t="n">
        <v>0.5757427700611897</v>
      </c>
      <c r="K1054" s="86" t="n">
        <v>0.477478214621773</v>
      </c>
      <c r="L1054" s="86" t="n">
        <v>0.6115142297530591</v>
      </c>
      <c r="M1054" s="86" t="n">
        <v>0.5805318713050943</v>
      </c>
      <c r="N1054" s="86" t="n">
        <v>0.2266255210871096</v>
      </c>
      <c r="O1054" s="86" t="n">
        <v>0.3710425836559368</v>
      </c>
      <c r="P1054" s="86" t="n">
        <v>0.3366300528499649</v>
      </c>
      <c r="Q1054" s="86" t="n">
        <v>0.2796716771793921</v>
      </c>
      <c r="R1054" s="86" t="n">
        <v>0.2497240999491791</v>
      </c>
      <c r="S1054" s="86" t="n">
        <v>0.2429585374408368</v>
      </c>
      <c r="T1054" s="86" t="n">
        <v>0.2696346688087827</v>
      </c>
      <c r="U1054" s="86" t="n">
        <v>0.2588475115406486</v>
      </c>
      <c r="V1054" s="86" t="n">
        <v>0.2389978018386621</v>
      </c>
      <c r="W1054" s="86" t="n">
        <v>0.2506051927240492</v>
      </c>
      <c r="X1054" s="86" t="n">
        <v>0.2262988149144479</v>
      </c>
      <c r="Y1054" s="86" t="n">
        <v>0.2325857981028921</v>
      </c>
      <c r="Z1054" s="86" t="n">
        <v>0.2381611540142795</v>
      </c>
      <c r="AA1054" s="86" t="n">
        <v>0.235069025714535</v>
      </c>
      <c r="AB1054" s="86" t="n">
        <v>0.2327278494350338</v>
      </c>
      <c r="AC1054" s="86" t="n">
        <v>0.264555887788203</v>
      </c>
      <c r="AD1054" s="86" t="n">
        <v>0.427986418889148</v>
      </c>
      <c r="AE1054" s="86" t="n">
        <v>0.3865840841443162</v>
      </c>
      <c r="AF1054" s="86" t="n">
        <v>0.5398856303111623</v>
      </c>
      <c r="AG1054" s="86" t="n">
        <v>0.5273682409902595</v>
      </c>
      <c r="AH1054" s="86" t="n">
        <v>0.5361307267022982</v>
      </c>
      <c r="AI1054" s="86" t="n">
        <v>0.5433237514609723</v>
      </c>
      <c r="AJ1054" s="86" t="n">
        <v>0.5315041932549354</v>
      </c>
      <c r="AK1054" s="86" t="n">
        <v>0.5401522203361988</v>
      </c>
    </row>
    <row r="1055">
      <c r="A1055" s="86" t="n">
        <v>8</v>
      </c>
      <c r="B1055" s="86" t="n">
        <v>0.6273687165650297</v>
      </c>
      <c r="C1055" s="86" t="n">
        <v>0.6292140718903917</v>
      </c>
      <c r="D1055" s="86" t="n">
        <v>0.5868356394672185</v>
      </c>
      <c r="E1055" s="86" t="n">
        <v>0.6606848254267532</v>
      </c>
      <c r="F1055" s="86" t="n">
        <v>0.6462579141336187</v>
      </c>
      <c r="G1055" s="86" t="n">
        <v>0.5886422136422136</v>
      </c>
      <c r="H1055" s="86" t="n">
        <v>0.6230496571371782</v>
      </c>
      <c r="I1055" s="86" t="n">
        <v>0.6299101686840162</v>
      </c>
      <c r="J1055" s="86" t="n">
        <v>0.5866952839626811</v>
      </c>
      <c r="K1055" s="86" t="n">
        <v>0.4796192502284226</v>
      </c>
      <c r="L1055" s="86" t="n">
        <v>0.6059777692910694</v>
      </c>
      <c r="M1055" s="86" t="n">
        <v>0.580375782881002</v>
      </c>
      <c r="N1055" s="86" t="n">
        <v>0.2695478415796753</v>
      </c>
      <c r="O1055" s="86" t="n">
        <v>0.3841500061869156</v>
      </c>
      <c r="P1055" s="86" t="n">
        <v>0.3492421539030571</v>
      </c>
      <c r="Q1055" s="86" t="n">
        <v>0.3217572691649849</v>
      </c>
      <c r="R1055" s="86" t="n">
        <v>0.2726119317823392</v>
      </c>
      <c r="S1055" s="86" t="n">
        <v>0.2757668070952563</v>
      </c>
      <c r="T1055" s="86" t="n">
        <v>0.3168072430297553</v>
      </c>
      <c r="U1055" s="86" t="n">
        <v>0.2850701374028067</v>
      </c>
      <c r="V1055" s="86" t="n">
        <v>0.2768881954493818</v>
      </c>
      <c r="W1055" s="86" t="n">
        <v>0.3035936514430863</v>
      </c>
      <c r="X1055" s="86" t="n">
        <v>0.2541976601239995</v>
      </c>
      <c r="Y1055" s="86" t="n">
        <v>0.2613828765627935</v>
      </c>
      <c r="Z1055" s="86" t="n">
        <v>0.276223043858371</v>
      </c>
      <c r="AA1055" s="86" t="n">
        <v>0.2545597903503428</v>
      </c>
      <c r="AB1055" s="86" t="n">
        <v>0.2539664952541099</v>
      </c>
      <c r="AC1055" s="86" t="n">
        <v>0.2682439345510497</v>
      </c>
      <c r="AD1055" s="86" t="n">
        <v>0.4318692818080502</v>
      </c>
      <c r="AE1055" s="86" t="n">
        <v>0.3925410973741004</v>
      </c>
      <c r="AF1055" s="86" t="n">
        <v>0.612101463165293</v>
      </c>
      <c r="AG1055" s="86" t="n">
        <v>0.6200724398751516</v>
      </c>
      <c r="AH1055" s="86" t="n">
        <v>0.5765433865083339</v>
      </c>
      <c r="AI1055" s="86" t="n">
        <v>0.599456676248539</v>
      </c>
      <c r="AJ1055" s="86" t="n">
        <v>0.628364066162458</v>
      </c>
      <c r="AK1055" s="86" t="n">
        <v>0.5805891693588128</v>
      </c>
    </row>
    <row r="1056">
      <c r="A1056" s="86" t="n">
        <v>9</v>
      </c>
      <c r="B1056" s="86" t="n">
        <v>0.6333421713430136</v>
      </c>
      <c r="C1056" s="86" t="n">
        <v>0.6315173164808425</v>
      </c>
      <c r="D1056" s="86" t="n">
        <v>0.5865073759810602</v>
      </c>
      <c r="E1056" s="86" t="n">
        <v>0.6513922090165315</v>
      </c>
      <c r="F1056" s="86" t="n">
        <v>0.639162755535956</v>
      </c>
      <c r="G1056" s="86" t="n">
        <v>0.5870392075749219</v>
      </c>
      <c r="H1056" s="86" t="n">
        <v>0.5759764136880114</v>
      </c>
      <c r="I1056" s="86" t="n">
        <v>0.5814247343382104</v>
      </c>
      <c r="J1056" s="86" t="n">
        <v>0.5760161466694587</v>
      </c>
      <c r="K1056" s="86" t="n">
        <v>0.4576361330442253</v>
      </c>
      <c r="L1056" s="86" t="n">
        <v>0.5426334255704519</v>
      </c>
      <c r="M1056" s="86" t="n">
        <v>0.5624971546381023</v>
      </c>
      <c r="N1056" s="86" t="n">
        <v>0.1654534626761361</v>
      </c>
      <c r="O1056" s="86" t="n">
        <v>0.3266529376064297</v>
      </c>
      <c r="P1056" s="86" t="n">
        <v>0.3097023575408226</v>
      </c>
      <c r="Q1056" s="86" t="n">
        <v>0.1623650464701677</v>
      </c>
      <c r="R1056" s="86" t="n">
        <v>0.1771827645574932</v>
      </c>
      <c r="S1056" s="86" t="n">
        <v>0.1769853436690877</v>
      </c>
      <c r="T1056" s="86" t="n">
        <v>0.1551527931184523</v>
      </c>
      <c r="U1056" s="86" t="n">
        <v>0.1638277489975128</v>
      </c>
      <c r="V1056" s="86" t="n">
        <v>0.1622868419853529</v>
      </c>
      <c r="W1056" s="86" t="n">
        <v>0.1555601016041869</v>
      </c>
      <c r="X1056" s="86" t="n">
        <v>0.1680417511411506</v>
      </c>
      <c r="Y1056" s="86" t="n">
        <v>0.173307664004568</v>
      </c>
      <c r="Z1056" s="86" t="n">
        <v>0.1598972752440624</v>
      </c>
      <c r="AA1056" s="86" t="n">
        <v>0.1949280307755782</v>
      </c>
      <c r="AB1056" s="86" t="n">
        <v>0.2170791213422755</v>
      </c>
      <c r="AC1056" s="86" t="n">
        <v>0.264960383239612</v>
      </c>
      <c r="AD1056" s="86" t="n">
        <v>0.4018188062099888</v>
      </c>
      <c r="AE1056" s="86" t="n">
        <v>0.3972024100831976</v>
      </c>
      <c r="AF1056" s="86" t="n">
        <v>0.6110791642706537</v>
      </c>
      <c r="AG1056" s="86" t="n">
        <v>0.6219317795864333</v>
      </c>
      <c r="AH1056" s="86" t="n">
        <v>0.5766966776695656</v>
      </c>
      <c r="AI1056" s="86" t="n">
        <v>0.6011466658243042</v>
      </c>
      <c r="AJ1056" s="86" t="n">
        <v>0.6287093539797741</v>
      </c>
      <c r="AK1056" s="86" t="n">
        <v>0.5833324207413896</v>
      </c>
    </row>
    <row r="1057">
      <c r="A1057" s="86" t="n">
        <v>10</v>
      </c>
      <c r="B1057" s="86" t="n">
        <v>0.5280034936132384</v>
      </c>
      <c r="C1057" s="86" t="n">
        <v>0.5382302151061858</v>
      </c>
      <c r="D1057" s="86" t="n">
        <v>0.5450467029414399</v>
      </c>
      <c r="E1057" s="86" t="n">
        <v>0.5609238746170162</v>
      </c>
      <c r="F1057" s="86" t="n">
        <v>0.5580632290715132</v>
      </c>
      <c r="G1057" s="86" t="n">
        <v>0.5636720904578046</v>
      </c>
      <c r="H1057" s="86" t="n">
        <v>0.5419054559909895</v>
      </c>
      <c r="I1057" s="86" t="n">
        <v>0.5543487517290745</v>
      </c>
      <c r="J1057" s="86" t="n">
        <v>0.5725669481864079</v>
      </c>
      <c r="K1057" s="86" t="n">
        <v>0.4567360798592644</v>
      </c>
      <c r="L1057" s="86" t="n">
        <v>0.5317704390084843</v>
      </c>
      <c r="M1057" s="86" t="n">
        <v>0.5755045233124564</v>
      </c>
      <c r="N1057" s="86" t="n">
        <v>0.1703702609988139</v>
      </c>
      <c r="O1057" s="86" t="n">
        <v>0.3223662889702026</v>
      </c>
      <c r="P1057" s="86" t="n">
        <v>0.3204572863405372</v>
      </c>
      <c r="Q1057" s="86" t="n">
        <v>0.1691704147473778</v>
      </c>
      <c r="R1057" s="86" t="n">
        <v>0.1786570666916164</v>
      </c>
      <c r="S1057" s="86" t="n">
        <v>0.1886426243462977</v>
      </c>
      <c r="T1057" s="86" t="n">
        <v>0.1647546607758476</v>
      </c>
      <c r="U1057" s="86" t="n">
        <v>0.1678121687229114</v>
      </c>
      <c r="V1057" s="86" t="n">
        <v>0.1757444916339456</v>
      </c>
      <c r="W1057" s="86" t="n">
        <v>0.1643439199440836</v>
      </c>
      <c r="X1057" s="86" t="n">
        <v>0.1688334912372113</v>
      </c>
      <c r="Y1057" s="86" t="n">
        <v>0.1834466417403439</v>
      </c>
      <c r="Z1057" s="86" t="n">
        <v>0.166190077225703</v>
      </c>
      <c r="AA1057" s="86" t="n">
        <v>0.192887142895582</v>
      </c>
      <c r="AB1057" s="86" t="n">
        <v>0.2230057811002991</v>
      </c>
      <c r="AC1057" s="86" t="n">
        <v>0.2649841770896949</v>
      </c>
      <c r="AD1057" s="86" t="n">
        <v>0.3938748930876292</v>
      </c>
      <c r="AE1057" s="86" t="n">
        <v>0.400459712940157</v>
      </c>
      <c r="AF1057" s="86" t="n">
        <v>0.5331927672353205</v>
      </c>
      <c r="AG1057" s="86" t="n">
        <v>0.5573829421695767</v>
      </c>
      <c r="AH1057" s="86" t="n">
        <v>0.5599675022738189</v>
      </c>
      <c r="AI1057" s="86" t="n">
        <v>0.5286350570174053</v>
      </c>
      <c r="AJ1057" s="86" t="n">
        <v>0.5493816913348251</v>
      </c>
      <c r="AK1057" s="86" t="n">
        <v>0.541274708426874</v>
      </c>
    </row>
    <row r="1058">
      <c r="A1058" s="86" t="n">
        <v>11</v>
      </c>
      <c r="B1058" s="86" t="n">
        <v>0.5224823369777126</v>
      </c>
      <c r="C1058" s="86" t="n">
        <v>0.5277505661288631</v>
      </c>
      <c r="D1058" s="86" t="n">
        <v>0.5445791761581236</v>
      </c>
      <c r="E1058" s="86" t="n">
        <v>0.5520016161072018</v>
      </c>
      <c r="F1058" s="86" t="n">
        <v>0.5452824938839366</v>
      </c>
      <c r="G1058" s="86" t="n">
        <v>0.5655221548078689</v>
      </c>
      <c r="H1058" s="86" t="n">
        <v>0.5397687746380893</v>
      </c>
      <c r="I1058" s="86" t="n">
        <v>0.5508802456263912</v>
      </c>
      <c r="J1058" s="86" t="n">
        <v>0.5768711756357461</v>
      </c>
      <c r="K1058" s="86" t="n">
        <v>0.4611817971061926</v>
      </c>
      <c r="L1058" s="86" t="n">
        <v>0.5266292804834742</v>
      </c>
      <c r="M1058" s="86" t="n">
        <v>0.5810196476303827</v>
      </c>
      <c r="N1058" s="86" t="n">
        <v>0.1787667153916951</v>
      </c>
      <c r="O1058" s="86" t="n">
        <v>0.3205529334818192</v>
      </c>
      <c r="P1058" s="86" t="n">
        <v>0.3243643808427343</v>
      </c>
      <c r="Q1058" s="86" t="n">
        <v>0.1763558700826237</v>
      </c>
      <c r="R1058" s="86" t="n">
        <v>0.1825100986152192</v>
      </c>
      <c r="S1058" s="86" t="n">
        <v>0.1970919853239644</v>
      </c>
      <c r="T1058" s="86" t="n">
        <v>0.1735867054925193</v>
      </c>
      <c r="U1058" s="86" t="n">
        <v>0.1740373857662461</v>
      </c>
      <c r="V1058" s="86" t="n">
        <v>0.1856040072842573</v>
      </c>
      <c r="W1058" s="86" t="n">
        <v>0.172569426686442</v>
      </c>
      <c r="X1058" s="86" t="n">
        <v>0.1735011812986641</v>
      </c>
      <c r="Y1058" s="86" t="n">
        <v>0.1917321758725613</v>
      </c>
      <c r="Z1058" s="86" t="n">
        <v>0.1755473189567245</v>
      </c>
      <c r="AA1058" s="86" t="n">
        <v>0.1956700235725403</v>
      </c>
      <c r="AB1058" s="86" t="n">
        <v>0.2292626653023183</v>
      </c>
      <c r="AC1058" s="86" t="n">
        <v>0.2669907917800179</v>
      </c>
      <c r="AD1058" s="86" t="n">
        <v>0.3954235025788559</v>
      </c>
      <c r="AE1058" s="86" t="n">
        <v>0.40334395032212</v>
      </c>
      <c r="AF1058" s="86" t="n">
        <v>0.5246949076736311</v>
      </c>
      <c r="AG1058" s="86" t="n">
        <v>0.5451807154243385</v>
      </c>
      <c r="AH1058" s="86" t="n">
        <v>0.559640481129858</v>
      </c>
      <c r="AI1058" s="86" t="n">
        <v>0.5292826231165303</v>
      </c>
      <c r="AJ1058" s="86" t="n">
        <v>0.536218699991368</v>
      </c>
      <c r="AK1058" s="86" t="n">
        <v>0.5420850900728249</v>
      </c>
    </row>
    <row r="1059">
      <c r="A1059" s="86" t="n">
        <v>12</v>
      </c>
      <c r="B1059" s="86" t="n">
        <v>0.5319805979693374</v>
      </c>
      <c r="C1059" s="86" t="n">
        <v>0.5347559836517475</v>
      </c>
      <c r="D1059" s="86" t="n">
        <v>0.5482049955734166</v>
      </c>
      <c r="E1059" s="86" t="n">
        <v>0.5545099491599609</v>
      </c>
      <c r="F1059" s="86" t="n">
        <v>0.5480229103012356</v>
      </c>
      <c r="G1059" s="86" t="n">
        <v>0.5692280290494576</v>
      </c>
      <c r="H1059" s="86" t="n">
        <v>0.5349653824493987</v>
      </c>
      <c r="I1059" s="86" t="n">
        <v>0.5405898071492194</v>
      </c>
      <c r="J1059" s="86" t="n">
        <v>0.57231683767246</v>
      </c>
      <c r="K1059" s="86" t="n">
        <v>0.4622727706637209</v>
      </c>
      <c r="L1059" s="86" t="n">
        <v>0.5144731875852857</v>
      </c>
      <c r="M1059" s="86" t="n">
        <v>0.5777808128304684</v>
      </c>
      <c r="N1059" s="86" t="n">
        <v>0.1875273770677377</v>
      </c>
      <c r="O1059" s="86" t="n">
        <v>0.3176274062682294</v>
      </c>
      <c r="P1059" s="86" t="n">
        <v>0.3234970058632465</v>
      </c>
      <c r="Q1059" s="86" t="n">
        <v>0.1819350051130759</v>
      </c>
      <c r="R1059" s="86" t="n">
        <v>0.1864290488553957</v>
      </c>
      <c r="S1059" s="86" t="n">
        <v>0.2031984614596429</v>
      </c>
      <c r="T1059" s="86" t="n">
        <v>0.2096930749405898</v>
      </c>
      <c r="U1059" s="86" t="n">
        <v>0.1818422021721247</v>
      </c>
      <c r="V1059" s="86" t="n">
        <v>0.1967739350544669</v>
      </c>
      <c r="W1059" s="86" t="n">
        <v>0.1991084062121755</v>
      </c>
      <c r="X1059" s="86" t="n">
        <v>0.180293736276914</v>
      </c>
      <c r="Y1059" s="86" t="n">
        <v>0.2021398571291167</v>
      </c>
      <c r="Z1059" s="86" t="n">
        <v>0.1827644616057118</v>
      </c>
      <c r="AA1059" s="86" t="n">
        <v>0.1986257641098899</v>
      </c>
      <c r="AB1059" s="86" t="n">
        <v>0.2347048510405329</v>
      </c>
      <c r="AC1059" s="86" t="n">
        <v>0.263754828168746</v>
      </c>
      <c r="AD1059" s="86" t="n">
        <v>0.3865449161547831</v>
      </c>
      <c r="AE1059" s="86" t="n">
        <v>0.3997857882111309</v>
      </c>
      <c r="AF1059" s="86" t="n">
        <v>0.5288959171937896</v>
      </c>
      <c r="AG1059" s="86" t="n">
        <v>0.550022436032516</v>
      </c>
      <c r="AH1059" s="86" t="n">
        <v>0.5637997813046098</v>
      </c>
      <c r="AI1059" s="86" t="n">
        <v>0.5366427646334145</v>
      </c>
      <c r="AJ1059" s="86" t="n">
        <v>0.5423785461169506</v>
      </c>
      <c r="AK1059" s="86" t="n">
        <v>0.5477030060778623</v>
      </c>
    </row>
    <row r="1060">
      <c r="A1060" s="86" t="n">
        <v>13</v>
      </c>
      <c r="B1060" s="86" t="n">
        <v>0.5203768111421307</v>
      </c>
      <c r="C1060" s="86" t="n">
        <v>0.5229914385824223</v>
      </c>
      <c r="D1060" s="86" t="n">
        <v>0.5443752549015707</v>
      </c>
      <c r="E1060" s="86" t="n">
        <v>0.5437695700481465</v>
      </c>
      <c r="F1060" s="86" t="n">
        <v>0.5344993227706555</v>
      </c>
      <c r="G1060" s="86" t="n">
        <v>0.5641719525648097</v>
      </c>
      <c r="H1060" s="86" t="n">
        <v>0.5352966508762049</v>
      </c>
      <c r="I1060" s="86" t="n">
        <v>0.5387416250653079</v>
      </c>
      <c r="J1060" s="86" t="n">
        <v>0.579273399874363</v>
      </c>
      <c r="K1060" s="86" t="n">
        <v>0.4748871524226431</v>
      </c>
      <c r="L1060" s="86" t="n">
        <v>0.516945499699615</v>
      </c>
      <c r="M1060" s="86" t="n">
        <v>0.5930774783915087</v>
      </c>
      <c r="N1060" s="86" t="n">
        <v>0.1997529296538555</v>
      </c>
      <c r="O1060" s="86" t="n">
        <v>0.3246274592989341</v>
      </c>
      <c r="P1060" s="86" t="n">
        <v>0.3324260191656009</v>
      </c>
      <c r="Q1060" s="86" t="n">
        <v>0.2230341806861476</v>
      </c>
      <c r="R1060" s="86" t="n">
        <v>0.2000429532256384</v>
      </c>
      <c r="S1060" s="86" t="n">
        <v>0.2141325808778035</v>
      </c>
      <c r="T1060" s="86" t="n">
        <v>0.3026199082906584</v>
      </c>
      <c r="U1060" s="86" t="n">
        <v>0.2108142882580561</v>
      </c>
      <c r="V1060" s="86" t="n">
        <v>0.2246728290603528</v>
      </c>
      <c r="W1060" s="86" t="n">
        <v>0.2827315501457577</v>
      </c>
      <c r="X1060" s="86" t="n">
        <v>0.2015101267695811</v>
      </c>
      <c r="Y1060" s="86" t="n">
        <v>0.2239445371505518</v>
      </c>
      <c r="Z1060" s="86" t="n">
        <v>0.21347260673175</v>
      </c>
      <c r="AA1060" s="86" t="n">
        <v>0.210314189103795</v>
      </c>
      <c r="AB1060" s="86" t="n">
        <v>0.2463191923405309</v>
      </c>
      <c r="AC1060" s="86" t="n">
        <v>0.2679663396334161</v>
      </c>
      <c r="AD1060" s="86" t="n">
        <v>0.3879153383614545</v>
      </c>
      <c r="AE1060" s="86" t="n">
        <v>0.4082740306314835</v>
      </c>
      <c r="AF1060" s="86" t="n">
        <v>0.519679253721807</v>
      </c>
      <c r="AG1060" s="86" t="n">
        <v>0.5372723238523535</v>
      </c>
      <c r="AH1060" s="86" t="n">
        <v>0.5599112955147005</v>
      </c>
      <c r="AI1060" s="86" t="n">
        <v>0.5304829895441767</v>
      </c>
      <c r="AJ1060" s="86" t="n">
        <v>0.5294767340199248</v>
      </c>
      <c r="AK1060" s="86" t="n">
        <v>0.5459617806494004</v>
      </c>
    </row>
    <row r="1061">
      <c r="A1061" s="86" t="n">
        <v>14</v>
      </c>
      <c r="B1061" s="86" t="n">
        <v>0.51892633778873</v>
      </c>
      <c r="C1061" s="86" t="n">
        <v>0.5242672219361834</v>
      </c>
      <c r="D1061" s="86" t="n">
        <v>0.556590635538004</v>
      </c>
      <c r="E1061" s="86" t="n">
        <v>0.5486010572034612</v>
      </c>
      <c r="F1061" s="86" t="n">
        <v>0.5353235476317971</v>
      </c>
      <c r="G1061" s="86" t="n">
        <v>0.5760709689281118</v>
      </c>
      <c r="H1061" s="86" t="n">
        <v>0.5356279193030111</v>
      </c>
      <c r="I1061" s="86" t="n">
        <v>0.5395103583355774</v>
      </c>
      <c r="J1061" s="86" t="n">
        <v>0.580204043647193</v>
      </c>
      <c r="K1061" s="86" t="n">
        <v>0.4836422152218086</v>
      </c>
      <c r="L1061" s="86" t="n">
        <v>0.5201302486382182</v>
      </c>
      <c r="M1061" s="86" t="n">
        <v>0.5983649737576336</v>
      </c>
      <c r="N1061" s="86" t="n">
        <v>0.2315964583302573</v>
      </c>
      <c r="O1061" s="86" t="n">
        <v>0.3351673118735748</v>
      </c>
      <c r="P1061" s="86" t="n">
        <v>0.3467494276106554</v>
      </c>
      <c r="Q1061" s="86" t="n">
        <v>0.2979430050406784</v>
      </c>
      <c r="R1061" s="86" t="n">
        <v>0.2241499195158619</v>
      </c>
      <c r="S1061" s="86" t="n">
        <v>0.2357367771835726</v>
      </c>
      <c r="T1061" s="86" t="n">
        <v>0.3991322756635539</v>
      </c>
      <c r="U1061" s="86" t="n">
        <v>0.2553532462841122</v>
      </c>
      <c r="V1061" s="86" t="n">
        <v>0.2708939241815031</v>
      </c>
      <c r="W1061" s="86" t="n">
        <v>0.3513612574370514</v>
      </c>
      <c r="X1061" s="86" t="n">
        <v>0.2308851570120893</v>
      </c>
      <c r="Y1061" s="86" t="n">
        <v>0.2605309642639585</v>
      </c>
      <c r="Z1061" s="86" t="n">
        <v>0.2865956943027831</v>
      </c>
      <c r="AA1061" s="86" t="n">
        <v>0.2274281306592239</v>
      </c>
      <c r="AB1061" s="86" t="n">
        <v>0.2617463224511344</v>
      </c>
      <c r="AC1061" s="86" t="n">
        <v>0.2683549725181031</v>
      </c>
      <c r="AD1061" s="86" t="n">
        <v>0.3871507529222714</v>
      </c>
      <c r="AE1061" s="86" t="n">
        <v>0.4061800502234381</v>
      </c>
      <c r="AF1061" s="86" t="n">
        <v>0.5232732732732733</v>
      </c>
      <c r="AG1061" s="86" t="n">
        <v>0.5384449474302685</v>
      </c>
      <c r="AH1061" s="86" t="n">
        <v>0.5724351833873258</v>
      </c>
      <c r="AI1061" s="86" t="n">
        <v>0.5385380800454876</v>
      </c>
      <c r="AJ1061" s="86" t="n">
        <v>0.5303111795784389</v>
      </c>
      <c r="AK1061" s="86" t="n">
        <v>0.5591907134643814</v>
      </c>
    </row>
    <row r="1062">
      <c r="A1062" s="86" t="n">
        <v>15</v>
      </c>
      <c r="B1062" s="86" t="n">
        <v>0.5146840931422244</v>
      </c>
      <c r="C1062" s="86" t="n">
        <v>0.5206654121463686</v>
      </c>
      <c r="D1062" s="86" t="n">
        <v>0.5479911269384955</v>
      </c>
      <c r="E1062" s="86" t="n">
        <v>0.5457055318002759</v>
      </c>
      <c r="F1062" s="86" t="n">
        <v>0.5330661164834471</v>
      </c>
      <c r="G1062" s="86" t="n">
        <v>0.5699519672733957</v>
      </c>
      <c r="H1062" s="86" t="n">
        <v>0.5392553085765396</v>
      </c>
      <c r="I1062" s="86" t="n">
        <v>0.5502127826072948</v>
      </c>
      <c r="J1062" s="86" t="n">
        <v>0.581390614457551</v>
      </c>
      <c r="K1062" s="86" t="n">
        <v>0.4979066944864923</v>
      </c>
      <c r="L1062" s="86" t="n">
        <v>0.5337447153491052</v>
      </c>
      <c r="M1062" s="86" t="n">
        <v>0.6047255770393928</v>
      </c>
      <c r="N1062" s="86" t="n">
        <v>0.2902978132797851</v>
      </c>
      <c r="O1062" s="86" t="n">
        <v>0.3569511469362984</v>
      </c>
      <c r="P1062" s="86" t="n">
        <v>0.3667303088948913</v>
      </c>
      <c r="Q1062" s="86" t="n">
        <v>0.3713948290060724</v>
      </c>
      <c r="R1062" s="86" t="n">
        <v>0.2598088935858643</v>
      </c>
      <c r="S1062" s="86" t="n">
        <v>0.2764564704213253</v>
      </c>
      <c r="T1062" s="86" t="n">
        <v>0.4671068045653847</v>
      </c>
      <c r="U1062" s="86" t="n">
        <v>0.3075910758699125</v>
      </c>
      <c r="V1062" s="86" t="n">
        <v>0.3308602054235978</v>
      </c>
      <c r="W1062" s="86" t="n">
        <v>0.4385217954619069</v>
      </c>
      <c r="X1062" s="86" t="n">
        <v>0.2718719078131212</v>
      </c>
      <c r="Y1062" s="86" t="n">
        <v>0.3142228132342591</v>
      </c>
      <c r="Z1062" s="86" t="n">
        <v>0.3518641629025207</v>
      </c>
      <c r="AA1062" s="86" t="n">
        <v>0.2587565342250293</v>
      </c>
      <c r="AB1062" s="86" t="n">
        <v>0.2881990384385598</v>
      </c>
      <c r="AC1062" s="86" t="n">
        <v>0.2750886320915588</v>
      </c>
      <c r="AD1062" s="86" t="n">
        <v>0.3972361532281056</v>
      </c>
      <c r="AE1062" s="86" t="n">
        <v>0.4094012499699139</v>
      </c>
      <c r="AF1062" s="86" t="n">
        <v>0.5185451408855665</v>
      </c>
      <c r="AG1062" s="86" t="n">
        <v>0.5351204480264968</v>
      </c>
      <c r="AH1062" s="86" t="n">
        <v>0.5646275535752608</v>
      </c>
      <c r="AI1062" s="86" t="n">
        <v>0.5317939160375273</v>
      </c>
      <c r="AJ1062" s="86" t="n">
        <v>0.5268007534357243</v>
      </c>
      <c r="AK1062" s="86" t="n">
        <v>0.5507309861468541</v>
      </c>
    </row>
    <row r="1063">
      <c r="A1063" s="86" t="n">
        <v>16</v>
      </c>
      <c r="B1063" s="86" t="n">
        <v>0.5278787217118707</v>
      </c>
      <c r="C1063" s="86" t="n">
        <v>0.5333571783317308</v>
      </c>
      <c r="D1063" s="86" t="n">
        <v>0.5479662584925743</v>
      </c>
      <c r="E1063" s="86" t="n">
        <v>0.5565469176122017</v>
      </c>
      <c r="F1063" s="86" t="n">
        <v>0.5478627901848991</v>
      </c>
      <c r="G1063" s="86" t="n">
        <v>0.57114129435558</v>
      </c>
      <c r="H1063" s="86" t="n">
        <v>0.5763408089574983</v>
      </c>
      <c r="I1063" s="86" t="n">
        <v>0.5929396222159311</v>
      </c>
      <c r="J1063" s="86" t="n">
        <v>0.6219492333821921</v>
      </c>
      <c r="K1063" s="86" t="n">
        <v>0.5425411501588731</v>
      </c>
      <c r="L1063" s="86" t="n">
        <v>0.5829006228797187</v>
      </c>
      <c r="M1063" s="86" t="n">
        <v>0.6564428748886243</v>
      </c>
      <c r="N1063" s="86" t="n">
        <v>0.3737455766041117</v>
      </c>
      <c r="O1063" s="86" t="n">
        <v>0.4114033692174435</v>
      </c>
      <c r="P1063" s="86" t="n">
        <v>0.4075516322538465</v>
      </c>
      <c r="Q1063" s="86" t="n">
        <v>0.4370005701305871</v>
      </c>
      <c r="R1063" s="86" t="n">
        <v>0.3177851162111568</v>
      </c>
      <c r="S1063" s="86" t="n">
        <v>0.3417518236668808</v>
      </c>
      <c r="T1063" s="86" t="n">
        <v>0.5359473842755297</v>
      </c>
      <c r="U1063" s="86" t="n">
        <v>0.3753147232063251</v>
      </c>
      <c r="V1063" s="86" t="n">
        <v>0.401608318760105</v>
      </c>
      <c r="W1063" s="86" t="n">
        <v>0.5136168362911062</v>
      </c>
      <c r="X1063" s="86" t="n">
        <v>0.3324340643195909</v>
      </c>
      <c r="Y1063" s="86" t="n">
        <v>0.3774017285575355</v>
      </c>
      <c r="Z1063" s="86" t="n">
        <v>0.4378733789887804</v>
      </c>
      <c r="AA1063" s="86" t="n">
        <v>0.3210692523892575</v>
      </c>
      <c r="AB1063" s="86" t="n">
        <v>0.3572181197628468</v>
      </c>
      <c r="AC1063" s="86" t="n">
        <v>0.3049975016457413</v>
      </c>
      <c r="AD1063" s="86" t="n">
        <v>0.4350701733924267</v>
      </c>
      <c r="AE1063" s="86" t="n">
        <v>0.4483364488980528</v>
      </c>
      <c r="AF1063" s="86" t="n">
        <v>0.5275701233148044</v>
      </c>
      <c r="AG1063" s="86" t="n">
        <v>0.5494249682052909</v>
      </c>
      <c r="AH1063" s="86" t="n">
        <v>0.5650465494159606</v>
      </c>
      <c r="AI1063" s="86" t="n">
        <v>0.533626054269198</v>
      </c>
      <c r="AJ1063" s="86" t="n">
        <v>0.5420841661188542</v>
      </c>
      <c r="AK1063" s="86" t="n">
        <v>0.5501122488090674</v>
      </c>
    </row>
    <row r="1064">
      <c r="A1064" s="86" t="n">
        <v>17</v>
      </c>
      <c r="B1064" s="86" t="n">
        <v>0.574746167163155</v>
      </c>
      <c r="C1064" s="86" t="n">
        <v>0.5830307144842416</v>
      </c>
      <c r="D1064" s="86" t="n">
        <v>0.597971729550677</v>
      </c>
      <c r="E1064" s="86" t="n">
        <v>0.6088178849196996</v>
      </c>
      <c r="F1064" s="86" t="n">
        <v>0.6000671979504624</v>
      </c>
      <c r="G1064" s="86" t="n">
        <v>0.6228569130354845</v>
      </c>
      <c r="H1064" s="86" t="n">
        <v>0.6392818100506841</v>
      </c>
      <c r="I1064" s="86" t="n">
        <v>0.6634122090494174</v>
      </c>
      <c r="J1064" s="86" t="n">
        <v>0.6895372373839603</v>
      </c>
      <c r="K1064" s="86" t="n">
        <v>0.6039220499393145</v>
      </c>
      <c r="L1064" s="86" t="n">
        <v>0.6510935570250959</v>
      </c>
      <c r="M1064" s="86" t="n">
        <v>0.7186506155737225</v>
      </c>
      <c r="N1064" s="86" t="n">
        <v>0.4564747688022011</v>
      </c>
      <c r="O1064" s="86" t="n">
        <v>0.4800913895812342</v>
      </c>
      <c r="P1064" s="86" t="n">
        <v>0.4619279688057575</v>
      </c>
      <c r="Q1064" s="86" t="n">
        <v>0.5049954299056116</v>
      </c>
      <c r="R1064" s="86" t="n">
        <v>0.387382808928317</v>
      </c>
      <c r="S1064" s="86" t="n">
        <v>0.4170472951404352</v>
      </c>
      <c r="T1064" s="86" t="n">
        <v>0.604449074538943</v>
      </c>
      <c r="U1064" s="86" t="n">
        <v>0.443902523082893</v>
      </c>
      <c r="V1064" s="86" t="n">
        <v>0.4836143491698366</v>
      </c>
      <c r="W1064" s="86" t="n">
        <v>0.5826002829915273</v>
      </c>
      <c r="X1064" s="86" t="n">
        <v>0.4058379786994565</v>
      </c>
      <c r="Y1064" s="86" t="n">
        <v>0.4480677010734401</v>
      </c>
      <c r="Z1064" s="86" t="n">
        <v>0.5136010126766721</v>
      </c>
      <c r="AA1064" s="86" t="n">
        <v>0.4016423317490563</v>
      </c>
      <c r="AB1064" s="86" t="n">
        <v>0.4320161288570541</v>
      </c>
      <c r="AC1064" s="86" t="n">
        <v>0.3538780009993417</v>
      </c>
      <c r="AD1064" s="86" t="n">
        <v>0.4937909830754477</v>
      </c>
      <c r="AE1064" s="86" t="n">
        <v>0.5074653209566521</v>
      </c>
      <c r="AF1064" s="86" t="n">
        <v>0.5772155133857261</v>
      </c>
      <c r="AG1064" s="86" t="n">
        <v>0.6016674558530775</v>
      </c>
      <c r="AH1064" s="86" t="n">
        <v>0.6161538225705905</v>
      </c>
      <c r="AI1064" s="86" t="n">
        <v>0.5831095808194081</v>
      </c>
      <c r="AJ1064" s="86" t="n">
        <v>0.5940123551063863</v>
      </c>
      <c r="AK1064" s="86" t="n">
        <v>0.599644089141981</v>
      </c>
    </row>
    <row r="1065">
      <c r="A1065" s="86" t="n">
        <v>18</v>
      </c>
      <c r="B1065" s="86" t="n">
        <v>0.6529157633700892</v>
      </c>
      <c r="C1065" s="86" t="n">
        <v>0.6640110628642246</v>
      </c>
      <c r="D1065" s="86" t="n">
        <v>0.6826885774254193</v>
      </c>
      <c r="E1065" s="86" t="n">
        <v>0.6900441062590486</v>
      </c>
      <c r="F1065" s="86" t="n">
        <v>0.6811431001354458</v>
      </c>
      <c r="G1065" s="86" t="n">
        <v>0.704420619599191</v>
      </c>
      <c r="H1065" s="86" t="n">
        <v>0.7198297280286217</v>
      </c>
      <c r="I1065" s="86" t="n">
        <v>0.7521364570602628</v>
      </c>
      <c r="J1065" s="86" t="n">
        <v>0.7694097391870827</v>
      </c>
      <c r="K1065" s="86" t="n">
        <v>0.6806174910335612</v>
      </c>
      <c r="L1065" s="86" t="n">
        <v>0.7390180878552971</v>
      </c>
      <c r="M1065" s="86" t="n">
        <v>0.7920511970031021</v>
      </c>
      <c r="N1065" s="86" t="n">
        <v>0.514610125946816</v>
      </c>
      <c r="O1065" s="86" t="n">
        <v>0.5576767837466783</v>
      </c>
      <c r="P1065" s="86" t="n">
        <v>0.5148977513368774</v>
      </c>
      <c r="Q1065" s="86" t="n">
        <v>0.5561533379788419</v>
      </c>
      <c r="R1065" s="86" t="n">
        <v>0.4515163693608829</v>
      </c>
      <c r="S1065" s="86" t="n">
        <v>0.4560684461294124</v>
      </c>
      <c r="T1065" s="86" t="n">
        <v>0.6393379522709777</v>
      </c>
      <c r="U1065" s="86" t="n">
        <v>0.50731242816014</v>
      </c>
      <c r="V1065" s="86" t="n">
        <v>0.5196051165779703</v>
      </c>
      <c r="W1065" s="86" t="n">
        <v>0.6268816379413218</v>
      </c>
      <c r="X1065" s="86" t="n">
        <v>0.4722144107917891</v>
      </c>
      <c r="Y1065" s="86" t="n">
        <v>0.4874816220532309</v>
      </c>
      <c r="Z1065" s="86" t="n">
        <v>0.5548867113507213</v>
      </c>
      <c r="AA1065" s="86" t="n">
        <v>0.4587880077656477</v>
      </c>
      <c r="AB1065" s="86" t="n">
        <v>0.4720254272821877</v>
      </c>
      <c r="AC1065" s="86" t="n">
        <v>0.4060420516643797</v>
      </c>
      <c r="AD1065" s="86" t="n">
        <v>0.5622084208070911</v>
      </c>
      <c r="AE1065" s="86" t="n">
        <v>0.5722022095103615</v>
      </c>
      <c r="AF1065" s="86" t="n">
        <v>0.6575937639767427</v>
      </c>
      <c r="AG1065" s="86" t="n">
        <v>0.6855137603534233</v>
      </c>
      <c r="AH1065" s="86" t="n">
        <v>0.7020632990301779</v>
      </c>
      <c r="AI1065" s="86" t="n">
        <v>0.6645291720630508</v>
      </c>
      <c r="AJ1065" s="86" t="n">
        <v>0.6785813097475192</v>
      </c>
      <c r="AK1065" s="86" t="n">
        <v>0.6838799759075725</v>
      </c>
    </row>
    <row r="1066">
      <c r="A1066" s="86" t="n">
        <v>19</v>
      </c>
      <c r="B1066" s="86" t="n">
        <v>0.7425643745028621</v>
      </c>
      <c r="C1066" s="86" t="n">
        <v>0.7562137483881842</v>
      </c>
      <c r="D1066" s="86" t="n">
        <v>0.7739657213341424</v>
      </c>
      <c r="E1066" s="86" t="n">
        <v>0.7831891182115079</v>
      </c>
      <c r="F1066" s="86" t="n">
        <v>0.7762964479583373</v>
      </c>
      <c r="G1066" s="86" t="n">
        <v>0.7934765122265122</v>
      </c>
      <c r="H1066" s="86" t="n">
        <v>0.7954086196044656</v>
      </c>
      <c r="I1066" s="86" t="n">
        <v>0.8317601920452218</v>
      </c>
      <c r="J1066" s="86" t="n">
        <v>0.8378527721551383</v>
      </c>
      <c r="K1066" s="86" t="n">
        <v>0.7304613454431398</v>
      </c>
      <c r="L1066" s="86" t="n">
        <v>0.8068559202606755</v>
      </c>
      <c r="M1066" s="86" t="n">
        <v>0.8482690444136602</v>
      </c>
      <c r="N1066" s="86" t="n">
        <v>0.5168987257666811</v>
      </c>
      <c r="O1066" s="86" t="n">
        <v>0.5930762522611704</v>
      </c>
      <c r="P1066" s="86" t="n">
        <v>0.5430809263460592</v>
      </c>
      <c r="Q1066" s="86" t="n">
        <v>0.5730853114451453</v>
      </c>
      <c r="R1066" s="86" t="n">
        <v>0.4812483653320689</v>
      </c>
      <c r="S1066" s="86" t="n">
        <v>0.4644389884412427</v>
      </c>
      <c r="T1066" s="86" t="n">
        <v>0.6392835626066876</v>
      </c>
      <c r="U1066" s="86" t="n">
        <v>0.5268330851713594</v>
      </c>
      <c r="V1066" s="86" t="n">
        <v>0.5241915589976134</v>
      </c>
      <c r="W1066" s="86" t="n">
        <v>0.6309091529006631</v>
      </c>
      <c r="X1066" s="86" t="n">
        <v>0.4953684256293773</v>
      </c>
      <c r="Y1066" s="86" t="n">
        <v>0.4970099099690534</v>
      </c>
      <c r="Z1066" s="86" t="n">
        <v>0.5629917674486377</v>
      </c>
      <c r="AA1066" s="86" t="n">
        <v>0.4833129081469993</v>
      </c>
      <c r="AB1066" s="86" t="n">
        <v>0.4811044269628259</v>
      </c>
      <c r="AC1066" s="86" t="n">
        <v>0.4433032208941728</v>
      </c>
      <c r="AD1066" s="86" t="n">
        <v>0.6190420651582303</v>
      </c>
      <c r="AE1066" s="86" t="n">
        <v>0.6202474266505137</v>
      </c>
      <c r="AF1066" s="86" t="n">
        <v>0.7485304453389561</v>
      </c>
      <c r="AG1066" s="86" t="n">
        <v>0.781768058527056</v>
      </c>
      <c r="AH1066" s="86" t="n">
        <v>0.7944569916098637</v>
      </c>
      <c r="AI1066" s="86" t="n">
        <v>0.7572574785987302</v>
      </c>
      <c r="AJ1066" s="86" t="n">
        <v>0.7747351133362994</v>
      </c>
      <c r="AK1066" s="86" t="n">
        <v>0.7762853857526144</v>
      </c>
    </row>
    <row r="1067">
      <c r="A1067" s="86" t="n">
        <v>20</v>
      </c>
      <c r="B1067" s="86" t="n">
        <v>0.8250074083316439</v>
      </c>
      <c r="C1067" s="86" t="n">
        <v>0.8381327088070057</v>
      </c>
      <c r="D1067" s="86" t="n">
        <v>0.8442389758179234</v>
      </c>
      <c r="E1067" s="86" t="n">
        <v>0.8593313356452644</v>
      </c>
      <c r="F1067" s="86" t="n">
        <v>0.8568946147142513</v>
      </c>
      <c r="G1067" s="86" t="n">
        <v>0.8609693877551019</v>
      </c>
      <c r="H1067" s="86" t="n">
        <v>0.9180276277867956</v>
      </c>
      <c r="I1067" s="86" t="n">
        <v>0.9254098568176745</v>
      </c>
      <c r="J1067" s="86" t="n">
        <v>0.931644214885647</v>
      </c>
      <c r="K1067" s="86" t="n">
        <v>1</v>
      </c>
      <c r="L1067" s="86" t="n">
        <v>0.9467771725414789</v>
      </c>
      <c r="M1067" s="86" t="n">
        <v>0.9322641276283014</v>
      </c>
      <c r="N1067" s="86" t="n">
        <v>1</v>
      </c>
      <c r="O1067" s="86" t="n">
        <v>1</v>
      </c>
      <c r="P1067" s="86" t="n">
        <v>1</v>
      </c>
      <c r="Q1067" s="86" t="n">
        <v>1</v>
      </c>
      <c r="R1067" s="86" t="n">
        <v>1</v>
      </c>
      <c r="S1067" s="86" t="n">
        <v>1</v>
      </c>
      <c r="T1067" s="86" t="n">
        <v>1</v>
      </c>
      <c r="U1067" s="86" t="n">
        <v>1</v>
      </c>
      <c r="V1067" s="86" t="n">
        <v>1</v>
      </c>
      <c r="W1067" s="86" t="n">
        <v>1</v>
      </c>
      <c r="X1067" s="86" t="n">
        <v>1</v>
      </c>
      <c r="Y1067" s="86" t="n">
        <v>1</v>
      </c>
      <c r="Z1067" s="86" t="n">
        <v>1</v>
      </c>
      <c r="AA1067" s="86" t="n">
        <v>1</v>
      </c>
      <c r="AB1067" s="86" t="n">
        <v>1</v>
      </c>
      <c r="AC1067" s="86" t="n">
        <v>1</v>
      </c>
      <c r="AD1067" s="86" t="n">
        <v>1</v>
      </c>
      <c r="AE1067" s="86" t="n">
        <v>1</v>
      </c>
      <c r="AF1067" s="86" t="n">
        <v>0.8265765765765766</v>
      </c>
      <c r="AG1067" s="86" t="n">
        <v>0.8644020735356462</v>
      </c>
      <c r="AH1067" s="86" t="n">
        <v>0.8643526514261187</v>
      </c>
      <c r="AI1067" s="86" t="n">
        <v>0.8307325394067663</v>
      </c>
      <c r="AJ1067" s="86" t="n">
        <v>0.8590296084303347</v>
      </c>
      <c r="AK1067" s="86" t="n">
        <v>0.8463395937140666</v>
      </c>
    </row>
    <row r="1068">
      <c r="A1068" s="86" t="n">
        <v>21</v>
      </c>
      <c r="B1068" s="86" t="n">
        <v>0.993543054104216</v>
      </c>
      <c r="C1068" s="86" t="n">
        <v>0.9887412119030585</v>
      </c>
      <c r="D1068" s="86" t="n">
        <v>0.9825572720309562</v>
      </c>
      <c r="E1068" s="86" t="n">
        <v>0.9613817716575198</v>
      </c>
      <c r="F1068" s="86" t="n">
        <v>0.964925819762497</v>
      </c>
      <c r="G1068" s="86" t="n">
        <v>0.9645097904026475</v>
      </c>
      <c r="H1068" s="86" t="n">
        <v>1</v>
      </c>
      <c r="I1068" s="86" t="n">
        <v>1</v>
      </c>
      <c r="J1068" s="86" t="n">
        <v>1</v>
      </c>
      <c r="K1068" s="86" t="n">
        <v>0.9864582907171786</v>
      </c>
      <c r="L1068" s="86" t="n">
        <v>1</v>
      </c>
      <c r="M1068" s="86" t="n">
        <v>1</v>
      </c>
      <c r="N1068" s="86" t="n">
        <v>0.8714299073240117</v>
      </c>
      <c r="O1068" s="86" t="n">
        <v>0.9388084589866422</v>
      </c>
      <c r="P1068" s="86" t="n">
        <v>0.9274139983381824</v>
      </c>
      <c r="Q1068" s="86" t="n">
        <v>0.9144125392530383</v>
      </c>
      <c r="R1068" s="86" t="n">
        <v>0.8935653091037448</v>
      </c>
      <c r="S1068" s="86" t="n">
        <v>0.8642762278962905</v>
      </c>
      <c r="T1068" s="86" t="n">
        <v>0.9433803594738428</v>
      </c>
      <c r="U1068" s="86" t="n">
        <v>0.8971281926256006</v>
      </c>
      <c r="V1068" s="86" t="n">
        <v>0.8885992574331322</v>
      </c>
      <c r="W1068" s="86" t="n">
        <v>0.9242486233996489</v>
      </c>
      <c r="X1068" s="86" t="n">
        <v>0.8640584358890386</v>
      </c>
      <c r="Y1068" s="86" t="n">
        <v>0.8752162223643772</v>
      </c>
      <c r="Z1068" s="86" t="n">
        <v>0.8252950604691826</v>
      </c>
      <c r="AA1068" s="86" t="n">
        <v>0.8285482951696266</v>
      </c>
      <c r="AB1068" s="86" t="n">
        <v>0.8281464197804445</v>
      </c>
      <c r="AC1068" s="86" t="n">
        <v>0.832356463599375</v>
      </c>
      <c r="AD1068" s="86" t="n">
        <v>0.9349000855298965</v>
      </c>
      <c r="AE1068" s="86" t="n">
        <v>0.9226310342337717</v>
      </c>
      <c r="AF1068" s="86" t="n">
        <v>0.9860232572998532</v>
      </c>
      <c r="AG1068" s="86" t="n">
        <v>0.9768078360012791</v>
      </c>
      <c r="AH1068" s="86" t="n">
        <v>0.9770318743421256</v>
      </c>
      <c r="AI1068" s="86" t="n">
        <v>0.9980730959977256</v>
      </c>
      <c r="AJ1068" s="86" t="n">
        <v>0.9874014214348479</v>
      </c>
      <c r="AK1068" s="86" t="n">
        <v>0.992854405081312</v>
      </c>
    </row>
    <row r="1069">
      <c r="A1069" s="86" t="n">
        <v>22</v>
      </c>
      <c r="B1069" s="86" t="n">
        <v>1</v>
      </c>
      <c r="C1069" s="86" t="n">
        <v>1</v>
      </c>
      <c r="D1069" s="86" t="n">
        <v>1</v>
      </c>
      <c r="E1069" s="86" t="n">
        <v>1</v>
      </c>
      <c r="F1069" s="86" t="n">
        <v>1</v>
      </c>
      <c r="G1069" s="86" t="n">
        <v>1</v>
      </c>
      <c r="H1069" s="86" t="n">
        <v>0.9584258124358168</v>
      </c>
      <c r="I1069" s="86" t="n">
        <v>0.9353826749616209</v>
      </c>
      <c r="J1069" s="86" t="n">
        <v>0.9537237383960353</v>
      </c>
      <c r="K1069" s="86" t="n">
        <v>0.8623191370399159</v>
      </c>
      <c r="L1069" s="86" t="n">
        <v>0.9075328469109498</v>
      </c>
      <c r="M1069" s="86" t="n">
        <v>0.9331421250138201</v>
      </c>
      <c r="N1069" s="86" t="n">
        <v>0.7016158006900253</v>
      </c>
      <c r="O1069" s="86" t="n">
        <v>0.792446659949444</v>
      </c>
      <c r="P1069" s="86" t="n">
        <v>0.7827785693261826</v>
      </c>
      <c r="Q1069" s="86" t="n">
        <v>0.7486855322576267</v>
      </c>
      <c r="R1069" s="86" t="n">
        <v>0.7117165200515722</v>
      </c>
      <c r="S1069" s="86" t="n">
        <v>0.7061088406956537</v>
      </c>
      <c r="T1069" s="86" t="n">
        <v>0.7799728888442614</v>
      </c>
      <c r="U1069" s="86" t="n">
        <v>0.7244138409921033</v>
      </c>
      <c r="V1069" s="86" t="n">
        <v>0.7248495932851592</v>
      </c>
      <c r="W1069" s="86" t="n">
        <v>0.7850372491859731</v>
      </c>
      <c r="X1069" s="86" t="n">
        <v>0.693536273127191</v>
      </c>
      <c r="Y1069" s="86" t="n">
        <v>0.7090261482113659</v>
      </c>
      <c r="Z1069" s="86" t="n">
        <v>0.6492787410753316</v>
      </c>
      <c r="AA1069" s="86" t="n">
        <v>0.6592027083552466</v>
      </c>
      <c r="AB1069" s="86" t="n">
        <v>0.6817396745116698</v>
      </c>
      <c r="AC1069" s="86" t="n">
        <v>0.6551953871655972</v>
      </c>
      <c r="AD1069" s="86" t="n">
        <v>0.769859782805899</v>
      </c>
      <c r="AE1069" s="86" t="n">
        <v>0.7828839164654251</v>
      </c>
      <c r="AF1069" s="86" t="n">
        <v>1</v>
      </c>
      <c r="AG1069" s="86" t="n">
        <v>1</v>
      </c>
      <c r="AH1069" s="86" t="n">
        <v>1</v>
      </c>
      <c r="AI1069" s="86" t="n">
        <v>1</v>
      </c>
      <c r="AJ1069" s="86" t="n">
        <v>1</v>
      </c>
      <c r="AK1069" s="86" t="n">
        <v>1</v>
      </c>
    </row>
    <row r="1070">
      <c r="A1070" s="86" t="n">
        <v>23</v>
      </c>
      <c r="B1070" s="86" t="n">
        <v>0.884554798259432</v>
      </c>
      <c r="C1070" s="86" t="n">
        <v>0.8845621101456668</v>
      </c>
      <c r="D1070" s="86" t="n">
        <v>0.9204607625660259</v>
      </c>
      <c r="E1070" s="86" t="n">
        <v>0.9069559947476514</v>
      </c>
      <c r="F1070" s="86" t="n">
        <v>0.8908558288972185</v>
      </c>
      <c r="G1070" s="86" t="n">
        <v>0.9245782772568485</v>
      </c>
      <c r="H1070" s="86" t="n">
        <v>0.8334051081591415</v>
      </c>
      <c r="I1070" s="86" t="n">
        <v>0.8022514218113106</v>
      </c>
      <c r="J1070" s="86" t="n">
        <v>0.8220667271585118</v>
      </c>
      <c r="K1070" s="86" t="n">
        <v>0.6711396582525331</v>
      </c>
      <c r="L1070" s="86" t="n">
        <v>0.7546514977923392</v>
      </c>
      <c r="M1070" s="86" t="n">
        <v>0.7906333938175976</v>
      </c>
      <c r="N1070" s="86" t="n">
        <v>0.5428903293122881</v>
      </c>
      <c r="O1070" s="86" t="n">
        <v>0.6203075191647075</v>
      </c>
      <c r="P1070" s="86" t="n">
        <v>0.6268255899061516</v>
      </c>
      <c r="Q1070" s="86" t="n">
        <v>0.5853385942208669</v>
      </c>
      <c r="R1070" s="86" t="n">
        <v>0.5555687864721439</v>
      </c>
      <c r="S1070" s="86" t="n">
        <v>0.5581070909212721</v>
      </c>
      <c r="T1070" s="86" t="n">
        <v>0.6196488937979047</v>
      </c>
      <c r="U1070" s="86" t="n">
        <v>0.5699111531202989</v>
      </c>
      <c r="V1070" s="86" t="n">
        <v>0.5798337944915555</v>
      </c>
      <c r="W1070" s="86" t="n">
        <v>0.6299544826880785</v>
      </c>
      <c r="X1070" s="86" t="n">
        <v>0.5408629756664396</v>
      </c>
      <c r="Y1070" s="86" t="n">
        <v>0.5593949285263903</v>
      </c>
      <c r="Z1070" s="86" t="n">
        <v>0.5026500801398807</v>
      </c>
      <c r="AA1070" s="86" t="n">
        <v>0.5105864433839111</v>
      </c>
      <c r="AB1070" s="86" t="n">
        <v>0.5232797370370612</v>
      </c>
      <c r="AC1070" s="86" t="n">
        <v>0.4847996954387189</v>
      </c>
      <c r="AD1070" s="86" t="n">
        <v>0.6031574786823212</v>
      </c>
      <c r="AE1070" s="86" t="n">
        <v>0.5970612068066397</v>
      </c>
      <c r="AF1070" s="86" t="n">
        <v>0.896364449555939</v>
      </c>
      <c r="AG1070" s="86" t="n">
        <v>0.883451628657631</v>
      </c>
      <c r="AH1070" s="86" t="n">
        <v>0.9186228322074949</v>
      </c>
      <c r="AI1070" s="86" t="n">
        <v>0.9029914394920554</v>
      </c>
      <c r="AJ1070" s="86" t="n">
        <v>0.8791559040896687</v>
      </c>
      <c r="AK1070" s="86" t="n">
        <v>0.9154191534797128</v>
      </c>
    </row>
    <row r="1071">
      <c r="A1071" s="86" t="n">
        <v>24</v>
      </c>
      <c r="B1071" s="86" t="n">
        <v>0.7611085983436531</v>
      </c>
      <c r="C1071" s="86" t="n">
        <v>0.7564894087199789</v>
      </c>
      <c r="D1071" s="86" t="n">
        <v>0.7722299038088513</v>
      </c>
      <c r="E1071" s="86" t="n">
        <v>0.7774654052052119</v>
      </c>
      <c r="F1071" s="86" t="n">
        <v>0.7593630894257724</v>
      </c>
      <c r="G1071" s="86" t="n">
        <v>0.7773085585585586</v>
      </c>
      <c r="H1071" s="86" t="n">
        <v>0.6765991983304073</v>
      </c>
      <c r="I1071" s="86" t="n">
        <v>0.6383109963381598</v>
      </c>
      <c r="J1071" s="86" t="n">
        <v>0.6660152160256857</v>
      </c>
      <c r="K1071" s="86" t="n">
        <v>0.745939532790574</v>
      </c>
      <c r="L1071" s="86" t="n">
        <v>0.6286640804539941</v>
      </c>
      <c r="M1071" s="86" t="n">
        <v>0.6297712654218615</v>
      </c>
      <c r="N1071" s="86" t="n">
        <v>0.4020749971700111</v>
      </c>
      <c r="O1071" s="86" t="n">
        <v>0.5031347038824369</v>
      </c>
      <c r="P1071" s="86" t="n">
        <v>0.4759570427983132</v>
      </c>
      <c r="Q1071" s="86" t="n">
        <v>0.4581768490782889</v>
      </c>
      <c r="R1071" s="86" t="n">
        <v>0.4198543134323809</v>
      </c>
      <c r="S1071" s="86" t="n">
        <v>0.4325686609102768</v>
      </c>
      <c r="T1071" s="86" t="n">
        <v>0.5013848445292366</v>
      </c>
      <c r="U1071" s="86" t="n">
        <v>0.4442605656050693</v>
      </c>
      <c r="V1071" s="86" t="n">
        <v>0.4527630998002957</v>
      </c>
      <c r="W1071" s="86" t="n">
        <v>0.50130414770112</v>
      </c>
      <c r="X1071" s="86" t="n">
        <v>0.4025518014716969</v>
      </c>
      <c r="Y1071" s="86" t="n">
        <v>0.4336951161608374</v>
      </c>
      <c r="Z1071" s="86" t="n">
        <v>0.3915197435523824</v>
      </c>
      <c r="AA1071" s="86" t="n">
        <v>0.3771272158881041</v>
      </c>
      <c r="AB1071" s="86" t="n">
        <v>0.383405787183381</v>
      </c>
      <c r="AC1071" s="86" t="n">
        <v>0.3196941697136013</v>
      </c>
      <c r="AD1071" s="86" t="n">
        <v>0.4359740688904439</v>
      </c>
      <c r="AE1071" s="86" t="n">
        <v>0.4485891706714376</v>
      </c>
      <c r="AF1071" s="86" t="n">
        <v>0.7621238259536132</v>
      </c>
      <c r="AG1071" s="86" t="n">
        <v>0.7484883568147279</v>
      </c>
      <c r="AH1071" s="86" t="n">
        <v>0.764417033713836</v>
      </c>
      <c r="AI1071" s="86" t="n">
        <v>0.7604321319139526</v>
      </c>
      <c r="AJ1071" s="86" t="n">
        <v>0.7509213208587043</v>
      </c>
      <c r="AK1071" s="86" t="n">
        <v>0.7630016974210149</v>
      </c>
    </row>
    <row r="1073">
      <c r="A1073" s="135" t="n"/>
      <c r="B1073" s="128" t="n"/>
      <c r="E1073" s="128" t="n"/>
      <c r="H1073" s="128" t="n"/>
      <c r="K1073" s="128" t="n"/>
    </row>
    <row r="1074">
      <c r="B1074" s="128" t="n"/>
      <c r="E1074" s="128" t="n"/>
      <c r="H1074" s="128" t="n"/>
      <c r="K1074" s="128" t="n"/>
    </row>
    <row r="1075">
      <c r="B1075" s="136" t="n"/>
      <c r="C1075" s="136" t="n"/>
      <c r="D1075" s="136" t="n"/>
      <c r="E1075" s="136" t="n"/>
      <c r="F1075" s="136" t="n"/>
      <c r="G1075" s="136" t="n"/>
      <c r="H1075" s="136" t="n"/>
      <c r="I1075" s="136" t="n"/>
      <c r="J1075" s="136" t="n"/>
      <c r="K1075" s="136" t="n"/>
      <c r="L1075" s="136" t="n"/>
      <c r="M1075" s="136" t="n"/>
    </row>
    <row r="1081">
      <c r="A1081" s="86" t="inlineStr">
        <is>
          <t>RefgChg-Res-8pct-Dec-NTXV-cDXGF-MFm1985-CZ12</t>
        </is>
      </c>
      <c r="B1081" s="85" t="n"/>
      <c r="C1081" s="85" t="n"/>
      <c r="D1081" s="85" t="n">
        <v>2015</v>
      </c>
      <c r="E1081" s="85" t="n"/>
      <c r="F1081" s="86" t="inlineStr">
        <is>
          <t>Source Annual kWh:</t>
        </is>
      </c>
      <c r="G1081" s="151" t="n">
        <v>138066.2289999996</v>
      </c>
      <c r="H1081" s="85" t="inlineStr">
        <is>
          <t>DEER</t>
        </is>
      </c>
      <c r="I1081" s="85" t="n"/>
      <c r="J1081" s="85" t="n"/>
      <c r="K1081" s="85" t="inlineStr">
        <is>
          <t>PDAF</t>
        </is>
      </c>
      <c r="L1081" s="85" t="inlineStr">
        <is>
          <t>Monthly</t>
        </is>
      </c>
      <c r="M1081" s="85" t="n"/>
      <c r="N1081" s="85" t="n"/>
      <c r="O1081" s="85" t="n"/>
      <c r="P1081" s="85" t="n"/>
      <c r="Q1081" s="85" t="n"/>
      <c r="R1081" s="85" t="n"/>
      <c r="S1081" s="85" t="n"/>
      <c r="T1081" s="108" t="n"/>
      <c r="U1081" s="85" t="n"/>
      <c r="V1081" s="85" t="n"/>
      <c r="W1081" s="85" t="n"/>
      <c r="X1081" s="85" t="n"/>
      <c r="Y1081" s="85" t="n"/>
      <c r="Z1081" s="85" t="n"/>
      <c r="AA1081" s="85" t="n"/>
      <c r="AB1081" s="85" t="n"/>
      <c r="AC1081" s="85" t="n"/>
      <c r="AD1081" s="85" t="n"/>
      <c r="AE1081" s="85" t="n"/>
      <c r="AF1081" s="85" t="n"/>
      <c r="AG1081" s="85" t="n"/>
      <c r="AH1081" s="85" t="n"/>
      <c r="AI1081" s="85" t="n"/>
      <c r="AJ1081" s="85" t="n"/>
      <c r="AK1081" s="85" t="n"/>
    </row>
    <row r="1082">
      <c r="A1082" s="109" t="n">
        <v>28</v>
      </c>
      <c r="B1082" s="86" t="inlineStr">
        <is>
          <t>RefgChg-Res-8pct-Dec-NTXV-20-MM</t>
        </is>
      </c>
      <c r="C1082" s="85" t="n"/>
      <c r="D1082" s="85" t="n"/>
      <c r="E1082" s="85" t="n"/>
      <c r="F1082" s="85" t="inlineStr">
        <is>
          <t>Source Sample Size:</t>
        </is>
      </c>
      <c r="G1082" s="85" t="n">
        <v>0</v>
      </c>
      <c r="H1082" s="85" t="inlineStr">
        <is>
          <t>DEER</t>
        </is>
      </c>
      <c r="I1082" s="85" t="n"/>
      <c r="J1082" s="85" t="n"/>
      <c r="K1082" s="85" t="inlineStr">
        <is>
          <t>WKWE</t>
        </is>
      </c>
      <c r="L1082" s="85" t="inlineStr">
        <is>
          <t>Monthly</t>
        </is>
      </c>
      <c r="M1082" s="85" t="n"/>
      <c r="N1082" s="85" t="inlineStr">
        <is>
          <t>Weekend Peak3</t>
        </is>
      </c>
      <c r="O1082" s="85" t="n"/>
      <c r="P1082" s="85" t="n"/>
      <c r="Q1082" s="85" t="n"/>
      <c r="R1082" s="85" t="n"/>
      <c r="S1082" s="85" t="n"/>
      <c r="T1082" s="85" t="n"/>
      <c r="U1082" s="85" t="n"/>
      <c r="V1082" s="85" t="n"/>
      <c r="W1082" s="85" t="n"/>
      <c r="X1082" s="85" t="n"/>
      <c r="Y1082" s="85" t="n"/>
      <c r="Z1082" s="85" t="n"/>
      <c r="AA1082" s="85" t="n"/>
      <c r="AB1082" s="85" t="n"/>
      <c r="AC1082" s="85" t="n"/>
      <c r="AD1082" s="85" t="n"/>
      <c r="AE1082" s="85" t="n"/>
      <c r="AF1082" s="85" t="n"/>
      <c r="AG1082" s="85" t="n"/>
      <c r="AH1082" s="85" t="n"/>
      <c r="AI1082" s="85" t="n"/>
      <c r="AJ1082" s="85" t="n"/>
      <c r="AK1082" s="85" t="n"/>
    </row>
    <row r="1083">
      <c r="A1083" s="86" t="n"/>
      <c r="B1083" s="86" t="n">
        <v>1</v>
      </c>
      <c r="C1083" s="86" t="inlineStr">
        <is>
          <t>JANUARY</t>
        </is>
      </c>
      <c r="D1083" s="86" t="inlineStr">
        <is>
          <t>JAN</t>
        </is>
      </c>
      <c r="E1083" s="86" t="n">
        <v>2</v>
      </c>
      <c r="F1083" s="86" t="inlineStr">
        <is>
          <t>FEBRUARY</t>
        </is>
      </c>
      <c r="G1083" s="86" t="inlineStr">
        <is>
          <t>FEB</t>
        </is>
      </c>
      <c r="H1083" s="86" t="n">
        <v>3</v>
      </c>
      <c r="I1083" s="86" t="inlineStr">
        <is>
          <t>MARCH</t>
        </is>
      </c>
      <c r="J1083" s="86" t="inlineStr">
        <is>
          <t>MAR</t>
        </is>
      </c>
      <c r="K1083" s="86" t="n">
        <v>4</v>
      </c>
      <c r="L1083" s="86" t="inlineStr">
        <is>
          <t>APRIL</t>
        </is>
      </c>
      <c r="M1083" s="86" t="inlineStr">
        <is>
          <t>APR</t>
        </is>
      </c>
      <c r="N1083" s="86" t="n">
        <v>5</v>
      </c>
      <c r="O1083" s="86" t="inlineStr">
        <is>
          <t>MAY</t>
        </is>
      </c>
      <c r="P1083" s="86" t="inlineStr">
        <is>
          <t>MAY</t>
        </is>
      </c>
      <c r="Q1083" s="86" t="n">
        <v>6</v>
      </c>
      <c r="R1083" s="86" t="inlineStr">
        <is>
          <t>JUNE</t>
        </is>
      </c>
      <c r="S1083" s="86" t="inlineStr">
        <is>
          <t>JUN</t>
        </is>
      </c>
      <c r="T1083" s="86" t="n">
        <v>7</v>
      </c>
      <c r="U1083" s="86" t="inlineStr">
        <is>
          <t>JULY</t>
        </is>
      </c>
      <c r="V1083" s="86" t="inlineStr">
        <is>
          <t>JUL</t>
        </is>
      </c>
      <c r="W1083" s="86" t="n">
        <v>8</v>
      </c>
      <c r="X1083" s="86" t="inlineStr">
        <is>
          <t>AUGUST</t>
        </is>
      </c>
      <c r="Y1083" s="86" t="inlineStr">
        <is>
          <t>AUG</t>
        </is>
      </c>
      <c r="Z1083" s="86" t="n">
        <v>9</v>
      </c>
      <c r="AA1083" s="86" t="inlineStr">
        <is>
          <t>SEPTEMBER</t>
        </is>
      </c>
      <c r="AB1083" s="86" t="inlineStr">
        <is>
          <t>SEP</t>
        </is>
      </c>
      <c r="AC1083" s="86" t="n">
        <v>10</v>
      </c>
      <c r="AD1083" s="86" t="inlineStr">
        <is>
          <t>OCTOBER</t>
        </is>
      </c>
      <c r="AE1083" s="86" t="inlineStr">
        <is>
          <t>OCT</t>
        </is>
      </c>
      <c r="AF1083" s="86" t="n">
        <v>11</v>
      </c>
      <c r="AG1083" s="86" t="inlineStr">
        <is>
          <t>NOVEMBER</t>
        </is>
      </c>
      <c r="AH1083" s="86" t="inlineStr">
        <is>
          <t>NOV</t>
        </is>
      </c>
      <c r="AI1083" s="86" t="n">
        <v>12</v>
      </c>
      <c r="AJ1083" s="86" t="inlineStr">
        <is>
          <t>DECEMBER</t>
        </is>
      </c>
      <c r="AK1083" s="86" t="inlineStr">
        <is>
          <t>DEC</t>
        </is>
      </c>
    </row>
    <row r="1084">
      <c r="A1084" s="85" t="n"/>
      <c r="B1084" s="86" t="n">
        <v>31</v>
      </c>
      <c r="C1084" s="85" t="n"/>
      <c r="D1084" s="85" t="n"/>
      <c r="E1084" s="86" t="n">
        <v>28</v>
      </c>
      <c r="F1084" s="85" t="n"/>
      <c r="G1084" s="85" t="n"/>
      <c r="H1084" s="86" t="n">
        <v>31</v>
      </c>
      <c r="I1084" s="85" t="n"/>
      <c r="J1084" s="85" t="n"/>
      <c r="K1084" s="86" t="n">
        <v>30</v>
      </c>
      <c r="L1084" s="85" t="n"/>
      <c r="M1084" s="85" t="n"/>
      <c r="N1084" s="86" t="n">
        <v>31</v>
      </c>
      <c r="O1084" s="85" t="n"/>
      <c r="P1084" s="85" t="n"/>
      <c r="Q1084" s="86" t="n">
        <v>30</v>
      </c>
      <c r="R1084" s="85" t="n"/>
      <c r="S1084" s="85" t="n"/>
      <c r="T1084" s="86" t="n">
        <v>31</v>
      </c>
      <c r="U1084" s="85" t="n"/>
      <c r="V1084" s="85" t="n"/>
      <c r="W1084" s="86" t="n">
        <v>31</v>
      </c>
      <c r="X1084" s="85" t="n"/>
      <c r="Y1084" s="85" t="n"/>
      <c r="Z1084" s="86" t="n">
        <v>30</v>
      </c>
      <c r="AA1084" s="85" t="n"/>
      <c r="AB1084" s="85" t="n"/>
      <c r="AC1084" s="86" t="n">
        <v>31</v>
      </c>
      <c r="AD1084" s="85" t="n"/>
      <c r="AE1084" s="85" t="n"/>
      <c r="AF1084" s="86" t="n">
        <v>30</v>
      </c>
      <c r="AG1084" s="85" t="n"/>
      <c r="AH1084" s="85" t="n"/>
      <c r="AI1084" s="86" t="n">
        <v>31</v>
      </c>
      <c r="AJ1084" s="85" t="n"/>
      <c r="AK1084" s="85" t="n"/>
    </row>
    <row r="1085">
      <c r="A1085" s="86" t="inlineStr">
        <is>
          <t>RATIOS</t>
        </is>
      </c>
      <c r="B1085" s="86" t="inlineStr">
        <is>
          <t>E.BKDWN</t>
        </is>
      </c>
      <c r="C1085" s="86" t="inlineStr">
        <is>
          <t>PEAK/AVG</t>
        </is>
      </c>
      <c r="D1085" s="86" t="inlineStr">
        <is>
          <t>END/AVG</t>
        </is>
      </c>
      <c r="E1085" s="86" t="inlineStr">
        <is>
          <t>E.BKDWN</t>
        </is>
      </c>
      <c r="F1085" s="86" t="inlineStr">
        <is>
          <t>PEAK/AVG</t>
        </is>
      </c>
      <c r="G1085" s="86" t="inlineStr">
        <is>
          <t>END/AVG</t>
        </is>
      </c>
      <c r="H1085" s="86" t="inlineStr">
        <is>
          <t>E.BKDWN</t>
        </is>
      </c>
      <c r="I1085" s="86" t="inlineStr">
        <is>
          <t>PEAK/AVG</t>
        </is>
      </c>
      <c r="J1085" s="86" t="inlineStr">
        <is>
          <t>END/AVG</t>
        </is>
      </c>
      <c r="K1085" s="86" t="inlineStr">
        <is>
          <t>E.BKDWN</t>
        </is>
      </c>
      <c r="L1085" s="86" t="inlineStr">
        <is>
          <t>PEAK/AVG</t>
        </is>
      </c>
      <c r="M1085" s="86" t="inlineStr">
        <is>
          <t>END/AVG</t>
        </is>
      </c>
      <c r="N1085" s="86" t="inlineStr">
        <is>
          <t>E.BKDWN</t>
        </is>
      </c>
      <c r="O1085" s="86" t="inlineStr">
        <is>
          <t>PEAK/AVG</t>
        </is>
      </c>
      <c r="P1085" s="86" t="inlineStr">
        <is>
          <t>END/AVG</t>
        </is>
      </c>
      <c r="Q1085" s="86" t="inlineStr">
        <is>
          <t>E.BKDWN</t>
        </is>
      </c>
      <c r="R1085" s="86" t="inlineStr">
        <is>
          <t>PEAK/AVG</t>
        </is>
      </c>
      <c r="S1085" s="86" t="inlineStr">
        <is>
          <t>END/AVG</t>
        </is>
      </c>
      <c r="T1085" s="86" t="inlineStr">
        <is>
          <t>E.BKDWN</t>
        </is>
      </c>
      <c r="U1085" s="86" t="inlineStr">
        <is>
          <t>PEAK/AVG</t>
        </is>
      </c>
      <c r="V1085" s="86" t="inlineStr">
        <is>
          <t>END/AVG</t>
        </is>
      </c>
      <c r="W1085" s="86" t="inlineStr">
        <is>
          <t>E.BKDWN</t>
        </is>
      </c>
      <c r="X1085" s="86" t="inlineStr">
        <is>
          <t>PEAK/AVG</t>
        </is>
      </c>
      <c r="Y1085" s="86" t="inlineStr">
        <is>
          <t>END/AVG</t>
        </is>
      </c>
      <c r="Z1085" s="86" t="inlineStr">
        <is>
          <t>E.BKDWN</t>
        </is>
      </c>
      <c r="AA1085" s="86" t="inlineStr">
        <is>
          <t>PEAK/AVG</t>
        </is>
      </c>
      <c r="AB1085" s="86" t="inlineStr">
        <is>
          <t>END/AVG</t>
        </is>
      </c>
      <c r="AC1085" s="86" t="inlineStr">
        <is>
          <t>E.BKDWN</t>
        </is>
      </c>
      <c r="AD1085" s="86" t="inlineStr">
        <is>
          <t>PEAK/AVG</t>
        </is>
      </c>
      <c r="AE1085" s="86" t="inlineStr">
        <is>
          <t>END/AVG</t>
        </is>
      </c>
      <c r="AF1085" s="86" t="inlineStr">
        <is>
          <t>E.BKDWN</t>
        </is>
      </c>
      <c r="AG1085" s="86" t="inlineStr">
        <is>
          <t>PEAK/AVG</t>
        </is>
      </c>
      <c r="AH1085" s="86" t="inlineStr">
        <is>
          <t>END/AVG</t>
        </is>
      </c>
      <c r="AI1085" s="86" t="inlineStr">
        <is>
          <t>E.BKDWN</t>
        </is>
      </c>
      <c r="AJ1085" s="86" t="inlineStr">
        <is>
          <t>PEAK/AVG</t>
        </is>
      </c>
      <c r="AK1085" s="86" t="inlineStr">
        <is>
          <t>END/AVG</t>
        </is>
      </c>
    </row>
    <row r="1086">
      <c r="A1086" s="85" t="n"/>
      <c r="B1086" s="192" t="n">
        <v>0.07300978448683773</v>
      </c>
      <c r="C1086" s="195" t="n">
        <v>1.018993231607228</v>
      </c>
      <c r="D1086" s="193" t="n">
        <v>0.9819846419237303</v>
      </c>
      <c r="E1086" s="192" t="n">
        <v>0.06412839518745998</v>
      </c>
      <c r="F1086" s="195" t="n">
        <v>1.015122658868487</v>
      </c>
      <c r="G1086" s="193" t="n">
        <v>0.9832563441146932</v>
      </c>
      <c r="H1086" s="192" t="n">
        <v>0.06967405250331402</v>
      </c>
      <c r="I1086" s="193" t="n">
        <v>1.027049008209861</v>
      </c>
      <c r="J1086" s="193" t="n">
        <v>0.9963050137879721</v>
      </c>
      <c r="K1086" s="192" t="n">
        <v>0.06854462235843314</v>
      </c>
      <c r="L1086" s="193" t="n">
        <v>1.124763902085917</v>
      </c>
      <c r="M1086" s="193" t="n">
        <v>0.9894926790850745</v>
      </c>
      <c r="N1086" s="192" t="n">
        <v>0.08556281752131467</v>
      </c>
      <c r="O1086" s="193" t="n">
        <v>1.540375259681319</v>
      </c>
      <c r="P1086" s="193" t="n">
        <v>0.9334114954713388</v>
      </c>
      <c r="Q1086" s="192" t="n">
        <v>0.09872200050604772</v>
      </c>
      <c r="R1086" s="193" t="n">
        <v>1.382190741547144</v>
      </c>
      <c r="S1086" s="193" t="n">
        <v>0.9194530582961046</v>
      </c>
      <c r="T1086" s="192" t="n">
        <v>0.1151154141601491</v>
      </c>
      <c r="U1086" s="193" t="n">
        <v>1.438906592150942</v>
      </c>
      <c r="V1086" s="193" t="n">
        <v>1.018697635488521</v>
      </c>
      <c r="W1086" s="192" t="n">
        <v>0.1088507047401827</v>
      </c>
      <c r="X1086" s="193" t="n">
        <v>1.335508279877365</v>
      </c>
      <c r="Y1086" s="193" t="n">
        <v>0.9816716057740262</v>
      </c>
      <c r="Z1086" s="192" t="n">
        <v>0.0997475350206579</v>
      </c>
      <c r="AA1086" s="193" t="n">
        <v>1.290511846434684</v>
      </c>
      <c r="AB1086" s="193" t="n">
        <v>0.883262827520457</v>
      </c>
      <c r="AC1086" s="192" t="n">
        <v>0.0744823139919558</v>
      </c>
      <c r="AD1086" s="193" t="n">
        <v>1.133725061984761</v>
      </c>
      <c r="AE1086" s="193" t="n">
        <v>0.9698242872307274</v>
      </c>
      <c r="AF1086" s="192" t="n">
        <v>0.06889708271226856</v>
      </c>
      <c r="AG1086" s="193" t="n">
        <v>1.034139653497719</v>
      </c>
      <c r="AH1086" s="193" t="n">
        <v>0.9897912847508369</v>
      </c>
      <c r="AI1086" s="192" t="n">
        <v>0.07326527681137866</v>
      </c>
      <c r="AJ1086" s="195" t="n">
        <v>1.037921481186804</v>
      </c>
      <c r="AK1086" s="193" t="n">
        <v>0.9974830923906105</v>
      </c>
      <c r="AM1086">
        <f>A1081</f>
        <v/>
      </c>
      <c r="AN1086" s="83">
        <f>1/($B1086*(1/$B1084)*(1/(5/7+2/7*$D1086))*$B1096/SUM($B1088:$B1111))</f>
        <v/>
      </c>
      <c r="AO1086" s="83">
        <f>1/(B1086*(1/B1084)*(1/(5/7+2/7*D1086)))</f>
        <v/>
      </c>
      <c r="AP1086" s="83" t="n"/>
      <c r="AR1086" s="174">
        <f>CHOOSE(AV$3,C1086,F1086,I1086,L1086,O1086,R1086,U1086,X1086,AA1086,AD1086,AG1086,AJ1086)</f>
        <v/>
      </c>
      <c r="AS1086" s="82" t="n"/>
      <c r="AT1086" s="82" t="n"/>
      <c r="AV1086" s="119">
        <f>AN1086/AR1086</f>
        <v/>
      </c>
      <c r="AW1086" s="172">
        <f>AO1086/AR1086</f>
        <v/>
      </c>
      <c r="AX1086" s="83" t="n"/>
    </row>
    <row r="1087">
      <c r="A1087" s="86" t="inlineStr">
        <is>
          <t>HOUR</t>
        </is>
      </c>
      <c r="B1087" s="86" t="inlineStr">
        <is>
          <t>PEAK</t>
        </is>
      </c>
      <c r="C1087" s="86" t="inlineStr">
        <is>
          <t>AVG</t>
        </is>
      </c>
      <c r="D1087" s="86" t="inlineStr">
        <is>
          <t>END</t>
        </is>
      </c>
      <c r="E1087" s="86" t="inlineStr">
        <is>
          <t>PEAK</t>
        </is>
      </c>
      <c r="F1087" s="86" t="inlineStr">
        <is>
          <t>AVG</t>
        </is>
      </c>
      <c r="G1087" s="86" t="inlineStr">
        <is>
          <t>END</t>
        </is>
      </c>
      <c r="H1087" s="86" t="inlineStr">
        <is>
          <t>PEAK</t>
        </is>
      </c>
      <c r="I1087" s="86" t="inlineStr">
        <is>
          <t>AVG</t>
        </is>
      </c>
      <c r="J1087" s="86" t="inlineStr">
        <is>
          <t>END</t>
        </is>
      </c>
      <c r="K1087" s="86" t="inlineStr">
        <is>
          <t>PEAK</t>
        </is>
      </c>
      <c r="L1087" s="86" t="inlineStr">
        <is>
          <t>AVG</t>
        </is>
      </c>
      <c r="M1087" s="86" t="inlineStr">
        <is>
          <t>END</t>
        </is>
      </c>
      <c r="N1087" s="86" t="inlineStr">
        <is>
          <t>PEAK</t>
        </is>
      </c>
      <c r="O1087" s="86" t="inlineStr">
        <is>
          <t>AVG</t>
        </is>
      </c>
      <c r="P1087" s="86" t="inlineStr">
        <is>
          <t>END</t>
        </is>
      </c>
      <c r="Q1087" s="86" t="inlineStr">
        <is>
          <t>PEAK</t>
        </is>
      </c>
      <c r="R1087" s="86" t="inlineStr">
        <is>
          <t>AVG</t>
        </is>
      </c>
      <c r="S1087" s="86" t="inlineStr">
        <is>
          <t>END</t>
        </is>
      </c>
      <c r="T1087" s="86" t="inlineStr">
        <is>
          <t>PEAK</t>
        </is>
      </c>
      <c r="U1087" s="86" t="inlineStr">
        <is>
          <t>AVG</t>
        </is>
      </c>
      <c r="V1087" s="86" t="inlineStr">
        <is>
          <t>END</t>
        </is>
      </c>
      <c r="W1087" s="86" t="inlineStr">
        <is>
          <t>PEAK</t>
        </is>
      </c>
      <c r="X1087" s="86" t="inlineStr">
        <is>
          <t>AVG</t>
        </is>
      </c>
      <c r="Y1087" s="86" t="inlineStr">
        <is>
          <t>END</t>
        </is>
      </c>
      <c r="Z1087" s="86" t="inlineStr">
        <is>
          <t>PEAK</t>
        </is>
      </c>
      <c r="AA1087" s="86" t="inlineStr">
        <is>
          <t>AVG</t>
        </is>
      </c>
      <c r="AB1087" s="86" t="inlineStr">
        <is>
          <t>END</t>
        </is>
      </c>
      <c r="AC1087" s="86" t="inlineStr">
        <is>
          <t>PEAK</t>
        </is>
      </c>
      <c r="AD1087" s="86" t="inlineStr">
        <is>
          <t>AVG</t>
        </is>
      </c>
      <c r="AE1087" s="86" t="inlineStr">
        <is>
          <t>END</t>
        </is>
      </c>
      <c r="AF1087" s="86" t="inlineStr">
        <is>
          <t>PEAK</t>
        </is>
      </c>
      <c r="AG1087" s="86" t="inlineStr">
        <is>
          <t>AVG</t>
        </is>
      </c>
      <c r="AH1087" s="86" t="inlineStr">
        <is>
          <t>END</t>
        </is>
      </c>
      <c r="AI1087" s="86" t="inlineStr">
        <is>
          <t>PEAK</t>
        </is>
      </c>
      <c r="AJ1087" s="86" t="inlineStr">
        <is>
          <t>AVG</t>
        </is>
      </c>
      <c r="AK1087" s="86" t="inlineStr">
        <is>
          <t>END</t>
        </is>
      </c>
    </row>
    <row r="1088">
      <c r="A1088" s="86" t="n">
        <v>1</v>
      </c>
      <c r="B1088" s="86" t="n">
        <v>0.6143061922089379</v>
      </c>
      <c r="C1088" s="86" t="n">
        <v>0.6137578423070267</v>
      </c>
      <c r="D1088" s="86" t="n">
        <v>0.6617993288823462</v>
      </c>
      <c r="E1088" s="86" t="n">
        <v>0.6224833846652618</v>
      </c>
      <c r="F1088" s="86" t="n">
        <v>0.6134742165628104</v>
      </c>
      <c r="G1088" s="86" t="n">
        <v>0.6607005257909527</v>
      </c>
      <c r="H1088" s="86" t="n">
        <v>0.6318026652661983</v>
      </c>
      <c r="I1088" s="86" t="n">
        <v>0.539891763355336</v>
      </c>
      <c r="J1088" s="86" t="n">
        <v>0.5911888583462392</v>
      </c>
      <c r="K1088" s="86" t="n">
        <v>0.2949070561456753</v>
      </c>
      <c r="L1088" s="86" t="n">
        <v>0.4940769405115644</v>
      </c>
      <c r="M1088" s="86" t="n">
        <v>0.5709154710216329</v>
      </c>
      <c r="N1088" s="86" t="n">
        <v>0.2836809279370269</v>
      </c>
      <c r="O1088" s="86" t="n">
        <v>0.3508901567466688</v>
      </c>
      <c r="P1088" s="86" t="n">
        <v>0.3394330850108311</v>
      </c>
      <c r="Q1088" s="86" t="n">
        <v>0.2981300319457023</v>
      </c>
      <c r="R1088" s="86" t="n">
        <v>0.2510365267555975</v>
      </c>
      <c r="S1088" s="86" t="n">
        <v>0.3033789438391497</v>
      </c>
      <c r="T1088" s="86" t="n">
        <v>0.3266240304295942</v>
      </c>
      <c r="U1088" s="86" t="n">
        <v>0.2710239790443091</v>
      </c>
      <c r="V1088" s="86" t="n">
        <v>0.2755313406463687</v>
      </c>
      <c r="W1088" s="86" t="n">
        <v>0.3029061509887468</v>
      </c>
      <c r="X1088" s="86" t="n">
        <v>0.2592946403498216</v>
      </c>
      <c r="Y1088" s="86" t="n">
        <v>0.2954849872144609</v>
      </c>
      <c r="Z1088" s="86" t="n">
        <v>0.2650650640756355</v>
      </c>
      <c r="AA1088" s="86" t="n">
        <v>0.2671195278663724</v>
      </c>
      <c r="AB1088" s="86" t="n">
        <v>0.314607840098055</v>
      </c>
      <c r="AC1088" s="86" t="n">
        <v>0.2472354415247029</v>
      </c>
      <c r="AD1088" s="86" t="n">
        <v>0.3126856721099732</v>
      </c>
      <c r="AE1088" s="86" t="n">
        <v>0.376975213013168</v>
      </c>
      <c r="AF1088" s="86" t="n">
        <v>0.6322131134442366</v>
      </c>
      <c r="AG1088" s="86" t="n">
        <v>0.6064793721874765</v>
      </c>
      <c r="AH1088" s="86" t="n">
        <v>0.6460546549142183</v>
      </c>
      <c r="AI1088" s="86" t="n">
        <v>0.6209625901746624</v>
      </c>
      <c r="AJ1088" s="86" t="n">
        <v>0.6078466204506067</v>
      </c>
      <c r="AK1088" s="86" t="n">
        <v>0.6648377146288865</v>
      </c>
    </row>
    <row r="1089">
      <c r="A1089" s="86" t="n">
        <v>2</v>
      </c>
      <c r="B1089" s="86" t="n">
        <v>0.5408534568309626</v>
      </c>
      <c r="C1089" s="86" t="n">
        <v>0.5373289261616628</v>
      </c>
      <c r="D1089" s="86" t="n">
        <v>0.590375359969864</v>
      </c>
      <c r="E1089" s="86" t="n">
        <v>0.546133895282866</v>
      </c>
      <c r="F1089" s="86" t="n">
        <v>0.536976687179884</v>
      </c>
      <c r="G1089" s="86" t="n">
        <v>0.5865911975342218</v>
      </c>
      <c r="H1089" s="86" t="n">
        <v>0.5501870938094926</v>
      </c>
      <c r="I1089" s="86" t="n">
        <v>0.494795439119165</v>
      </c>
      <c r="J1089" s="86" t="n">
        <v>0.5343661955732841</v>
      </c>
      <c r="K1089" s="86" t="n">
        <v>0.2649468892261001</v>
      </c>
      <c r="L1089" s="86" t="n">
        <v>0.4517640258090273</v>
      </c>
      <c r="M1089" s="86" t="n">
        <v>0.5183685404972442</v>
      </c>
      <c r="N1089" s="86" t="n">
        <v>0.2246019928988661</v>
      </c>
      <c r="O1089" s="86" t="n">
        <v>0.2974400895134389</v>
      </c>
      <c r="P1089" s="86" t="n">
        <v>0.2925133407301739</v>
      </c>
      <c r="Q1089" s="86" t="n">
        <v>0.2376123324343421</v>
      </c>
      <c r="R1089" s="86" t="n">
        <v>0.2027077547307225</v>
      </c>
      <c r="S1089" s="86" t="n">
        <v>0.2421281617373352</v>
      </c>
      <c r="T1089" s="86" t="n">
        <v>0.2590943839498807</v>
      </c>
      <c r="U1089" s="86" t="n">
        <v>0.2158915546106333</v>
      </c>
      <c r="V1089" s="86" t="n">
        <v>0.2140192868389644</v>
      </c>
      <c r="W1089" s="86" t="n">
        <v>0.2459501604044377</v>
      </c>
      <c r="X1089" s="86" t="n">
        <v>0.2085823939235903</v>
      </c>
      <c r="Y1089" s="86" t="n">
        <v>0.230217853955884</v>
      </c>
      <c r="Z1089" s="86" t="n">
        <v>0.2066877863387681</v>
      </c>
      <c r="AA1089" s="86" t="n">
        <v>0.2155488570930794</v>
      </c>
      <c r="AB1089" s="86" t="n">
        <v>0.2462484231812036</v>
      </c>
      <c r="AC1089" s="86" t="n">
        <v>0.214137373458706</v>
      </c>
      <c r="AD1089" s="86" t="n">
        <v>0.283413882915682</v>
      </c>
      <c r="AE1089" s="86" t="n">
        <v>0.3311618900077459</v>
      </c>
      <c r="AF1089" s="86" t="n">
        <v>0.5610208223468687</v>
      </c>
      <c r="AG1089" s="86" t="n">
        <v>0.5297886907009778</v>
      </c>
      <c r="AH1089" s="86" t="n">
        <v>0.5754997638119742</v>
      </c>
      <c r="AI1089" s="86" t="n">
        <v>0.5504744394758574</v>
      </c>
      <c r="AJ1089" s="86" t="n">
        <v>0.5326104852686309</v>
      </c>
      <c r="AK1089" s="86" t="n">
        <v>0.5918434198673326</v>
      </c>
    </row>
    <row r="1090">
      <c r="A1090" s="86" t="n">
        <v>3</v>
      </c>
      <c r="B1090" s="86" t="n">
        <v>0.5099160405147835</v>
      </c>
      <c r="C1090" s="86" t="n">
        <v>0.5041886342320685</v>
      </c>
      <c r="D1090" s="86" t="n">
        <v>0.5417069386824483</v>
      </c>
      <c r="E1090" s="86" t="n">
        <v>0.518917166477549</v>
      </c>
      <c r="F1090" s="86" t="n">
        <v>0.5083097882881139</v>
      </c>
      <c r="G1090" s="86" t="n">
        <v>0.5414683618892212</v>
      </c>
      <c r="H1090" s="86" t="n">
        <v>0.5117343924374713</v>
      </c>
      <c r="I1090" s="86" t="n">
        <v>0.4798377361412907</v>
      </c>
      <c r="J1090" s="86" t="n">
        <v>0.5109924964139373</v>
      </c>
      <c r="K1090" s="86" t="n">
        <v>0.2513088012139605</v>
      </c>
      <c r="L1090" s="86" t="n">
        <v>0.4365098343373181</v>
      </c>
      <c r="M1090" s="86" t="n">
        <v>0.5017068534775948</v>
      </c>
      <c r="N1090" s="86" t="n">
        <v>0.1873678949615269</v>
      </c>
      <c r="O1090" s="86" t="n">
        <v>0.2706982300624379</v>
      </c>
      <c r="P1090" s="86" t="n">
        <v>0.277381518465684</v>
      </c>
      <c r="Q1090" s="86" t="n">
        <v>0.1936297682194998</v>
      </c>
      <c r="R1090" s="86" t="n">
        <v>0.1760411893326987</v>
      </c>
      <c r="S1090" s="86" t="n">
        <v>0.2132200946706196</v>
      </c>
      <c r="T1090" s="86" t="n">
        <v>0.2177897523866348</v>
      </c>
      <c r="U1090" s="86" t="n">
        <v>0.1833381712175204</v>
      </c>
      <c r="V1090" s="86" t="n">
        <v>0.1889310802759105</v>
      </c>
      <c r="W1090" s="86" t="n">
        <v>0.2094196636969498</v>
      </c>
      <c r="X1090" s="86" t="n">
        <v>0.176681744025889</v>
      </c>
      <c r="Y1090" s="86" t="n">
        <v>0.1958159391237498</v>
      </c>
      <c r="Z1090" s="86" t="n">
        <v>0.1675208437325479</v>
      </c>
      <c r="AA1090" s="86" t="n">
        <v>0.185483694457893</v>
      </c>
      <c r="AB1090" s="86" t="n">
        <v>0.2149099693101582</v>
      </c>
      <c r="AC1090" s="86" t="n">
        <v>0.202090565632879</v>
      </c>
      <c r="AD1090" s="86" t="n">
        <v>0.2704436259376752</v>
      </c>
      <c r="AE1090" s="86" t="n">
        <v>0.3126413632842757</v>
      </c>
      <c r="AF1090" s="86" t="n">
        <v>0.5285168672195854</v>
      </c>
      <c r="AG1090" s="86" t="n">
        <v>0.4983249724077273</v>
      </c>
      <c r="AH1090" s="86" t="n">
        <v>0.5310913896901414</v>
      </c>
      <c r="AI1090" s="86" t="n">
        <v>0.5174584378554401</v>
      </c>
      <c r="AJ1090" s="86" t="n">
        <v>0.5011741767764297</v>
      </c>
      <c r="AK1090" s="86" t="n">
        <v>0.5426637185051729</v>
      </c>
    </row>
    <row r="1091">
      <c r="A1091" s="86" t="n">
        <v>4</v>
      </c>
      <c r="B1091" s="86" t="n">
        <v>0.4960698139659436</v>
      </c>
      <c r="C1091" s="86" t="n">
        <v>0.4885859717176132</v>
      </c>
      <c r="D1091" s="86" t="n">
        <v>0.5155164978959421</v>
      </c>
      <c r="E1091" s="86" t="n">
        <v>0.5070189657967256</v>
      </c>
      <c r="F1091" s="86" t="n">
        <v>0.495810917160145</v>
      </c>
      <c r="G1091" s="86" t="n">
        <v>0.5219665034901639</v>
      </c>
      <c r="H1091" s="86" t="n">
        <v>0.4950600669598897</v>
      </c>
      <c r="I1091" s="86" t="n">
        <v>0.4753506530186454</v>
      </c>
      <c r="J1091" s="86" t="n">
        <v>0.4950538052267934</v>
      </c>
      <c r="K1091" s="86" t="n">
        <v>0.2415686646433991</v>
      </c>
      <c r="L1091" s="86" t="n">
        <v>0.4301241170513831</v>
      </c>
      <c r="M1091" s="86" t="n">
        <v>0.481199183761689</v>
      </c>
      <c r="N1091" s="86" t="n">
        <v>0.1585312522776731</v>
      </c>
      <c r="O1091" s="86" t="n">
        <v>0.2558900936497899</v>
      </c>
      <c r="P1091" s="86" t="n">
        <v>0.2593570032229091</v>
      </c>
      <c r="Q1091" s="86" t="n">
        <v>0.160509737965626</v>
      </c>
      <c r="R1091" s="86" t="n">
        <v>0.1618796135251024</v>
      </c>
      <c r="S1091" s="86" t="n">
        <v>0.1909094029098148</v>
      </c>
      <c r="T1091" s="86" t="n">
        <v>0.1850993809665871</v>
      </c>
      <c r="U1091" s="86" t="n">
        <v>0.1643622514293807</v>
      </c>
      <c r="V1091" s="86" t="n">
        <v>0.1722460780999307</v>
      </c>
      <c r="W1091" s="86" t="n">
        <v>0.1816791315316389</v>
      </c>
      <c r="X1091" s="86" t="n">
        <v>0.1608939770797396</v>
      </c>
      <c r="Y1091" s="86" t="n">
        <v>0.174510342019988</v>
      </c>
      <c r="Z1091" s="86" t="n">
        <v>0.1552147633427071</v>
      </c>
      <c r="AA1091" s="86" t="n">
        <v>0.1701538846753556</v>
      </c>
      <c r="AB1091" s="86" t="n">
        <v>0.1943546906335175</v>
      </c>
      <c r="AC1091" s="86" t="n">
        <v>0.1935918952264908</v>
      </c>
      <c r="AD1091" s="86" t="n">
        <v>0.2646483141362743</v>
      </c>
      <c r="AE1091" s="86" t="n">
        <v>0.2978427575522851</v>
      </c>
      <c r="AF1091" s="86" t="n">
        <v>0.5120571455966249</v>
      </c>
      <c r="AG1091" s="86" t="n">
        <v>0.4833727624676872</v>
      </c>
      <c r="AH1091" s="86" t="n">
        <v>0.5090103219192538</v>
      </c>
      <c r="AI1091" s="86" t="n">
        <v>0.5013944936975118</v>
      </c>
      <c r="AJ1091" s="86" t="n">
        <v>0.4871967071057192</v>
      </c>
      <c r="AK1091" s="86" t="n">
        <v>0.5155897687877049</v>
      </c>
    </row>
    <row r="1092">
      <c r="A1092" s="86" t="n">
        <v>5</v>
      </c>
      <c r="B1092" s="86" t="n">
        <v>0.4925885670179419</v>
      </c>
      <c r="C1092" s="86" t="n">
        <v>0.4839079046812539</v>
      </c>
      <c r="D1092" s="86" t="n">
        <v>0.4976580273899274</v>
      </c>
      <c r="E1092" s="86" t="n">
        <v>0.5054790079429405</v>
      </c>
      <c r="F1092" s="86" t="n">
        <v>0.4937982995961864</v>
      </c>
      <c r="G1092" s="86" t="n">
        <v>0.5057791677998368</v>
      </c>
      <c r="H1092" s="86" t="n">
        <v>0.4854920238954901</v>
      </c>
      <c r="I1092" s="86" t="n">
        <v>0.5026011415868329</v>
      </c>
      <c r="J1092" s="86" t="n">
        <v>0.5143471080047777</v>
      </c>
      <c r="K1092" s="86" t="n">
        <v>0.2571035660091047</v>
      </c>
      <c r="L1092" s="86" t="n">
        <v>0.4616597042732946</v>
      </c>
      <c r="M1092" s="86" t="n">
        <v>0.5067543084541694</v>
      </c>
      <c r="N1092" s="86" t="n">
        <v>0.1533355546068867</v>
      </c>
      <c r="O1092" s="86" t="n">
        <v>0.2698092651457047</v>
      </c>
      <c r="P1092" s="86" t="n">
        <v>0.2679135626353886</v>
      </c>
      <c r="Q1092" s="86" t="n">
        <v>0.1544390593433715</v>
      </c>
      <c r="R1092" s="86" t="n">
        <v>0.1711389431098081</v>
      </c>
      <c r="S1092" s="86" t="n">
        <v>0.194188290516834</v>
      </c>
      <c r="T1092" s="86" t="n">
        <v>0.179482398568019</v>
      </c>
      <c r="U1092" s="86" t="n">
        <v>0.1704167402725454</v>
      </c>
      <c r="V1092" s="86" t="n">
        <v>0.1731071310500176</v>
      </c>
      <c r="W1092" s="86" t="n">
        <v>0.1713645799191522</v>
      </c>
      <c r="X1092" s="86" t="n">
        <v>0.1673520011767695</v>
      </c>
      <c r="Y1092" s="86" t="n">
        <v>0.1742468163371384</v>
      </c>
      <c r="Z1092" s="86" t="n">
        <v>0.1525904546330663</v>
      </c>
      <c r="AA1092" s="86" t="n">
        <v>0.1768373665645555</v>
      </c>
      <c r="AB1092" s="86" t="n">
        <v>0.1970564459398556</v>
      </c>
      <c r="AC1092" s="86" t="n">
        <v>0.2060065445126484</v>
      </c>
      <c r="AD1092" s="86" t="n">
        <v>0.283805630664197</v>
      </c>
      <c r="AE1092" s="86" t="n">
        <v>0.3152207591014717</v>
      </c>
      <c r="AF1092" s="86" t="n">
        <v>0.5031880722949327</v>
      </c>
      <c r="AG1092" s="86" t="n">
        <v>0.4792820405368859</v>
      </c>
      <c r="AH1092" s="86" t="n">
        <v>0.4955375538960973</v>
      </c>
      <c r="AI1092" s="86" t="n">
        <v>0.49701625091538</v>
      </c>
      <c r="AJ1092" s="86" t="n">
        <v>0.484776863084922</v>
      </c>
      <c r="AK1092" s="86" t="n">
        <v>0.497333005759834</v>
      </c>
    </row>
    <row r="1093">
      <c r="A1093" s="86" t="n">
        <v>6</v>
      </c>
      <c r="B1093" s="86" t="n">
        <v>0.522502087172944</v>
      </c>
      <c r="C1093" s="86" t="n">
        <v>0.5134719224920551</v>
      </c>
      <c r="D1093" s="86" t="n">
        <v>0.5263217895149019</v>
      </c>
      <c r="E1093" s="86" t="n">
        <v>0.538482736261955</v>
      </c>
      <c r="F1093" s="86" t="n">
        <v>0.5273857904039426</v>
      </c>
      <c r="G1093" s="86" t="n">
        <v>0.5348506481733297</v>
      </c>
      <c r="H1093" s="86" t="n">
        <v>0.5158865620691919</v>
      </c>
      <c r="I1093" s="86" t="n">
        <v>0.5545761414729475</v>
      </c>
      <c r="J1093" s="86" t="n">
        <v>0.558008492253533</v>
      </c>
      <c r="K1093" s="86" t="n">
        <v>0.2882018209408194</v>
      </c>
      <c r="L1093" s="86" t="n">
        <v>0.5148975810794794</v>
      </c>
      <c r="M1093" s="86" t="n">
        <v>0.5552073334308073</v>
      </c>
      <c r="N1093" s="86" t="n">
        <v>0.1992222071823492</v>
      </c>
      <c r="O1093" s="86" t="n">
        <v>0.3131792554287854</v>
      </c>
      <c r="P1093" s="86" t="n">
        <v>0.2985998837639351</v>
      </c>
      <c r="Q1093" s="86" t="n">
        <v>0.2097817541275638</v>
      </c>
      <c r="R1093" s="86" t="n">
        <v>0.2036951239992337</v>
      </c>
      <c r="S1093" s="86" t="n">
        <v>0.2212694733451782</v>
      </c>
      <c r="T1093" s="86" t="n">
        <v>0.2144382085322195</v>
      </c>
      <c r="U1093" s="86" t="n">
        <v>0.199477508507802</v>
      </c>
      <c r="V1093" s="86" t="n">
        <v>0.1908959993724212</v>
      </c>
      <c r="W1093" s="86" t="n">
        <v>0.191660955672755</v>
      </c>
      <c r="X1093" s="86" t="n">
        <v>0.1883775624824488</v>
      </c>
      <c r="Y1093" s="86" t="n">
        <v>0.1910288587883998</v>
      </c>
      <c r="Z1093" s="86" t="n">
        <v>0.1686377811494571</v>
      </c>
      <c r="AA1093" s="86" t="n">
        <v>0.1970821707570966</v>
      </c>
      <c r="AB1093" s="86" t="n">
        <v>0.2150291994648951</v>
      </c>
      <c r="AC1093" s="86" t="n">
        <v>0.2275942402158004</v>
      </c>
      <c r="AD1093" s="86" t="n">
        <v>0.3174121938583604</v>
      </c>
      <c r="AE1093" s="86" t="n">
        <v>0.3456196746707977</v>
      </c>
      <c r="AF1093" s="86" t="n">
        <v>0.5354363424261309</v>
      </c>
      <c r="AG1093" s="86" t="n">
        <v>0.5107896140980068</v>
      </c>
      <c r="AH1093" s="86" t="n">
        <v>0.5275636451350292</v>
      </c>
      <c r="AI1093" s="86" t="n">
        <v>0.5273055888814446</v>
      </c>
      <c r="AJ1093" s="86" t="n">
        <v>0.515714904679376</v>
      </c>
      <c r="AK1093" s="86" t="n">
        <v>0.5250511833592663</v>
      </c>
    </row>
    <row r="1094">
      <c r="A1094" s="86" t="n">
        <v>7</v>
      </c>
      <c r="B1094" s="86" t="n">
        <v>0.5669864373139266</v>
      </c>
      <c r="C1094" s="86" t="n">
        <v>0.5588138880541971</v>
      </c>
      <c r="D1094" s="86" t="n">
        <v>0.5684673833846337</v>
      </c>
      <c r="E1094" s="86" t="n">
        <v>0.5879072783271195</v>
      </c>
      <c r="F1094" s="86" t="n">
        <v>0.5776341422507772</v>
      </c>
      <c r="G1094" s="86" t="n">
        <v>0.5798714985042154</v>
      </c>
      <c r="H1094" s="86" t="n">
        <v>0.563743189128865</v>
      </c>
      <c r="I1094" s="86" t="n">
        <v>0.6358447332577133</v>
      </c>
      <c r="J1094" s="86" t="n">
        <v>0.5997325454472719</v>
      </c>
      <c r="K1094" s="86" t="n">
        <v>0.3318190440060698</v>
      </c>
      <c r="L1094" s="86" t="n">
        <v>0.5869245628663574</v>
      </c>
      <c r="M1094" s="86" t="n">
        <v>0.5910480779622014</v>
      </c>
      <c r="N1094" s="86" t="n">
        <v>0.2763611374308889</v>
      </c>
      <c r="O1094" s="86" t="n">
        <v>0.3813799708071773</v>
      </c>
      <c r="P1094" s="86" t="n">
        <v>0.3375574576002536</v>
      </c>
      <c r="Q1094" s="86" t="n">
        <v>0.2925868057283321</v>
      </c>
      <c r="R1094" s="86" t="n">
        <v>0.261966788948553</v>
      </c>
      <c r="S1094" s="86" t="n">
        <v>0.2694126250372901</v>
      </c>
      <c r="T1094" s="86" t="n">
        <v>0.2859300417661098</v>
      </c>
      <c r="U1094" s="86" t="n">
        <v>0.2549640193712515</v>
      </c>
      <c r="V1094" s="86" t="n">
        <v>0.2207713614909477</v>
      </c>
      <c r="W1094" s="86" t="n">
        <v>0.2589215657062264</v>
      </c>
      <c r="X1094" s="86" t="n">
        <v>0.2369427060349554</v>
      </c>
      <c r="Y1094" s="86" t="n">
        <v>0.2249055396733372</v>
      </c>
      <c r="Z1094" s="86" t="n">
        <v>0.2202738967771908</v>
      </c>
      <c r="AA1094" s="86" t="n">
        <v>0.2424780186636714</v>
      </c>
      <c r="AB1094" s="86" t="n">
        <v>0.2420729831623176</v>
      </c>
      <c r="AC1094" s="86" t="n">
        <v>0.2563854978504265</v>
      </c>
      <c r="AD1094" s="86" t="n">
        <v>0.3767704940137821</v>
      </c>
      <c r="AE1094" s="86" t="n">
        <v>0.3772037180480247</v>
      </c>
      <c r="AF1094" s="86" t="n">
        <v>0.5830736532591847</v>
      </c>
      <c r="AG1094" s="86" t="n">
        <v>0.5587258582841383</v>
      </c>
      <c r="AH1094" s="86" t="n">
        <v>0.5722433842226398</v>
      </c>
      <c r="AI1094" s="86" t="n">
        <v>0.5682367055670682</v>
      </c>
      <c r="AJ1094" s="86" t="n">
        <v>0.562105719237435</v>
      </c>
      <c r="AK1094" s="86" t="n">
        <v>0.5647967679414734</v>
      </c>
    </row>
    <row r="1095">
      <c r="A1095" s="86" t="n">
        <v>8</v>
      </c>
      <c r="B1095" s="86" t="n">
        <v>0.6610746184017768</v>
      </c>
      <c r="C1095" s="86" t="n">
        <v>0.6498643246737872</v>
      </c>
      <c r="D1095" s="86" t="n">
        <v>0.6073763463244661</v>
      </c>
      <c r="E1095" s="86" t="n">
        <v>0.6730912627654401</v>
      </c>
      <c r="F1095" s="86" t="n">
        <v>0.663077498677607</v>
      </c>
      <c r="G1095" s="86" t="n">
        <v>0.6106144048590336</v>
      </c>
      <c r="H1095" s="86" t="n">
        <v>0.6307194905796626</v>
      </c>
      <c r="I1095" s="86" t="n">
        <v>0.6448895084252387</v>
      </c>
      <c r="J1095" s="86" t="n">
        <v>0.5981323900036003</v>
      </c>
      <c r="K1095" s="86" t="n">
        <v>0.3459028831562974</v>
      </c>
      <c r="L1095" s="86" t="n">
        <v>0.5804889409191192</v>
      </c>
      <c r="M1095" s="86" t="n">
        <v>0.5894715429065459</v>
      </c>
      <c r="N1095" s="86" t="n">
        <v>0.333534636249102</v>
      </c>
      <c r="O1095" s="86" t="n">
        <v>0.4086139859139723</v>
      </c>
      <c r="P1095" s="86" t="n">
        <v>0.3594071960691076</v>
      </c>
      <c r="Q1095" s="86" t="n">
        <v>0.3487007752555158</v>
      </c>
      <c r="R1095" s="86" t="n">
        <v>0.2903321358316308</v>
      </c>
      <c r="S1095" s="86" t="n">
        <v>0.3035135841515152</v>
      </c>
      <c r="T1095" s="86" t="n">
        <v>0.3432512306085918</v>
      </c>
      <c r="U1095" s="86" t="n">
        <v>0.2870426934848875</v>
      </c>
      <c r="V1095" s="86" t="n">
        <v>0.2539583220487456</v>
      </c>
      <c r="W1095" s="86" t="n">
        <v>0.3091832782098269</v>
      </c>
      <c r="X1095" s="86" t="n">
        <v>0.2685332838555248</v>
      </c>
      <c r="Y1095" s="86" t="n">
        <v>0.2599235593777886</v>
      </c>
      <c r="Z1095" s="86" t="n">
        <v>0.2854071632260711</v>
      </c>
      <c r="AA1095" s="86" t="n">
        <v>0.285883880411725</v>
      </c>
      <c r="AB1095" s="86" t="n">
        <v>0.2778611064081439</v>
      </c>
      <c r="AC1095" s="86" t="n">
        <v>0.2612900506548345</v>
      </c>
      <c r="AD1095" s="86" t="n">
        <v>0.3805786795545998</v>
      </c>
      <c r="AE1095" s="86" t="n">
        <v>0.3817854376452362</v>
      </c>
      <c r="AF1095" s="86" t="n">
        <v>0.6547133930997011</v>
      </c>
      <c r="AG1095" s="86" t="n">
        <v>0.6441266832504549</v>
      </c>
      <c r="AH1095" s="86" t="n">
        <v>0.6031689397670281</v>
      </c>
      <c r="AI1095" s="86" t="n">
        <v>0.6429005468908244</v>
      </c>
      <c r="AJ1095" s="86" t="n">
        <v>0.6550628249566723</v>
      </c>
      <c r="AK1095" s="86" t="n">
        <v>0.6037288783337427</v>
      </c>
    </row>
    <row r="1096">
      <c r="A1096" s="86" t="n">
        <v>9</v>
      </c>
      <c r="B1096" s="86" t="n">
        <v>0.6617047083471167</v>
      </c>
      <c r="C1096" s="86" t="n">
        <v>0.648935540561459</v>
      </c>
      <c r="D1096" s="86" t="n">
        <v>0.5995648144017685</v>
      </c>
      <c r="E1096" s="86" t="n">
        <v>0.6566056086886044</v>
      </c>
      <c r="F1096" s="86" t="n">
        <v>0.6487930745313567</v>
      </c>
      <c r="G1096" s="86" t="n">
        <v>0.5983874988668297</v>
      </c>
      <c r="H1096" s="86" t="n">
        <v>0.6308507844810609</v>
      </c>
      <c r="I1096" s="86" t="n">
        <v>0.6051913501792554</v>
      </c>
      <c r="J1096" s="86" t="n">
        <v>0.5939034077596109</v>
      </c>
      <c r="K1096" s="86" t="n">
        <v>0.3265553869499241</v>
      </c>
      <c r="L1096" s="86" t="n">
        <v>0.5339070983142621</v>
      </c>
      <c r="M1096" s="86" t="n">
        <v>0.586928744429682</v>
      </c>
      <c r="N1096" s="86" t="n">
        <v>0.1766172780375048</v>
      </c>
      <c r="O1096" s="86" t="n">
        <v>0.3170674253248438</v>
      </c>
      <c r="P1096" s="86" t="n">
        <v>0.3178475194167063</v>
      </c>
      <c r="Q1096" s="86" t="n">
        <v>0.1694863807808286</v>
      </c>
      <c r="R1096" s="86" t="n">
        <v>0.2068749593870547</v>
      </c>
      <c r="S1096" s="86" t="n">
        <v>0.2303431743961646</v>
      </c>
      <c r="T1096" s="86" t="n">
        <v>0.1646638201073986</v>
      </c>
      <c r="U1096" s="86" t="n">
        <v>0.1927786601836424</v>
      </c>
      <c r="V1096" s="86" t="n">
        <v>0.1862171758583913</v>
      </c>
      <c r="W1096" s="86" t="n">
        <v>0.1698697893388159</v>
      </c>
      <c r="X1096" s="86" t="n">
        <v>0.1971523515331435</v>
      </c>
      <c r="Y1096" s="86" t="n">
        <v>0.2003285892652359</v>
      </c>
      <c r="Z1096" s="86" t="n">
        <v>0.1695817415327742</v>
      </c>
      <c r="AA1096" s="86" t="n">
        <v>0.2087734488745153</v>
      </c>
      <c r="AB1096" s="86" t="n">
        <v>0.2368530869879363</v>
      </c>
      <c r="AC1096" s="86" t="n">
        <v>0.2573587450475512</v>
      </c>
      <c r="AD1096" s="86" t="n">
        <v>0.3547133925213085</v>
      </c>
      <c r="AE1096" s="86" t="n">
        <v>0.3868357862122385</v>
      </c>
      <c r="AF1096" s="86" t="n">
        <v>0.6381737699154642</v>
      </c>
      <c r="AG1096" s="86" t="n">
        <v>0.6390175445435519</v>
      </c>
      <c r="AH1096" s="86" t="n">
        <v>0.5940128848105971</v>
      </c>
      <c r="AI1096" s="86" t="n">
        <v>0.642059176391767</v>
      </c>
      <c r="AJ1096" s="86" t="n">
        <v>0.6484250433275562</v>
      </c>
      <c r="AK1096" s="86" t="n">
        <v>0.6023148527284141</v>
      </c>
    </row>
    <row r="1097">
      <c r="A1097" s="86" t="n">
        <v>10</v>
      </c>
      <c r="B1097" s="86" t="n">
        <v>0.6144479624466394</v>
      </c>
      <c r="C1097" s="86" t="n">
        <v>0.6039191047249615</v>
      </c>
      <c r="D1097" s="86" t="n">
        <v>0.5979886296610212</v>
      </c>
      <c r="E1097" s="86" t="n">
        <v>0.5964824120603016</v>
      </c>
      <c r="F1097" s="86" t="n">
        <v>0.5944601411412573</v>
      </c>
      <c r="G1097" s="86" t="n">
        <v>0.596585758317469</v>
      </c>
      <c r="H1097" s="86" t="n">
        <v>0.6004562463073591</v>
      </c>
      <c r="I1097" s="86" t="n">
        <v>0.5806627216778502</v>
      </c>
      <c r="J1097" s="86" t="n">
        <v>0.5923146819976797</v>
      </c>
      <c r="K1097" s="86" t="n">
        <v>0.3293911229135053</v>
      </c>
      <c r="L1097" s="86" t="n">
        <v>0.5199400312320005</v>
      </c>
      <c r="M1097" s="86" t="n">
        <v>0.5979072768535413</v>
      </c>
      <c r="N1097" s="86" t="n">
        <v>0.187341864412074</v>
      </c>
      <c r="O1097" s="86" t="n">
        <v>0.3143486509186204</v>
      </c>
      <c r="P1097" s="86" t="n">
        <v>0.3290193902890051</v>
      </c>
      <c r="Q1097" s="86" t="n">
        <v>0.1792591781694416</v>
      </c>
      <c r="R1097" s="86" t="n">
        <v>0.2055069888022198</v>
      </c>
      <c r="S1097" s="86" t="n">
        <v>0.2401111970579771</v>
      </c>
      <c r="T1097" s="86" t="n">
        <v>0.1782424671837708</v>
      </c>
      <c r="U1097" s="86" t="n">
        <v>0.1930440304529894</v>
      </c>
      <c r="V1097" s="86" t="n">
        <v>0.1948613256479843</v>
      </c>
      <c r="W1097" s="86" t="n">
        <v>0.1771649633006565</v>
      </c>
      <c r="X1097" s="86" t="n">
        <v>0.1949835185408059</v>
      </c>
      <c r="Y1097" s="86" t="n">
        <v>0.2067513462527557</v>
      </c>
      <c r="Z1097" s="86" t="n">
        <v>0.1699622910066769</v>
      </c>
      <c r="AA1097" s="86" t="n">
        <v>0.205959627707121</v>
      </c>
      <c r="AB1097" s="86" t="n">
        <v>0.2417701385692859</v>
      </c>
      <c r="AC1097" s="86" t="n">
        <v>0.2569449234046793</v>
      </c>
      <c r="AD1097" s="86" t="n">
        <v>0.3475597379832088</v>
      </c>
      <c r="AE1097" s="86" t="n">
        <v>0.3889349341595661</v>
      </c>
      <c r="AF1097" s="86" t="n">
        <v>0.6051264841715006</v>
      </c>
      <c r="AG1097" s="86" t="n">
        <v>0.5913444319646428</v>
      </c>
      <c r="AH1097" s="86" t="n">
        <v>0.5953295074223341</v>
      </c>
      <c r="AI1097" s="86" t="n">
        <v>0.6159143671803182</v>
      </c>
      <c r="AJ1097" s="86" t="n">
        <v>0.595238301559792</v>
      </c>
      <c r="AK1097" s="86" t="n">
        <v>0.6072120765430076</v>
      </c>
    </row>
    <row r="1098">
      <c r="A1098" s="86" t="n">
        <v>11</v>
      </c>
      <c r="B1098" s="86" t="n">
        <v>0.5963801332640235</v>
      </c>
      <c r="C1098" s="86" t="n">
        <v>0.5870439169193505</v>
      </c>
      <c r="D1098" s="86" t="n">
        <v>0.5912972793465278</v>
      </c>
      <c r="E1098" s="86" t="n">
        <v>0.5771762035986384</v>
      </c>
      <c r="F1098" s="86" t="n">
        <v>0.5753067306575841</v>
      </c>
      <c r="G1098" s="86" t="n">
        <v>0.5927386456350285</v>
      </c>
      <c r="H1098" s="86" t="n">
        <v>0.5920206131425195</v>
      </c>
      <c r="I1098" s="86" t="n">
        <v>0.5725199185491915</v>
      </c>
      <c r="J1098" s="86" t="n">
        <v>0.5918574947280593</v>
      </c>
      <c r="K1098" s="86" t="n">
        <v>0.3337537936267072</v>
      </c>
      <c r="L1098" s="86" t="n">
        <v>0.5121008406856068</v>
      </c>
      <c r="M1098" s="86" t="n">
        <v>0.6019312554431779</v>
      </c>
      <c r="N1098" s="86" t="n">
        <v>0.2103684884580544</v>
      </c>
      <c r="O1098" s="86" t="n">
        <v>0.3186069891711734</v>
      </c>
      <c r="P1098" s="86" t="n">
        <v>0.335002905901622</v>
      </c>
      <c r="Q1098" s="86" t="n">
        <v>0.2011185971756417</v>
      </c>
      <c r="R1098" s="86" t="n">
        <v>0.2082007347040044</v>
      </c>
      <c r="S1098" s="86" t="n">
        <v>0.2467983325721315</v>
      </c>
      <c r="T1098" s="86" t="n">
        <v>0.2095390811455847</v>
      </c>
      <c r="U1098" s="86" t="n">
        <v>0.197976337687948</v>
      </c>
      <c r="V1098" s="86" t="n">
        <v>0.2019066439293899</v>
      </c>
      <c r="W1098" s="86" t="n">
        <v>0.1959466841472741</v>
      </c>
      <c r="X1098" s="86" t="n">
        <v>0.1985589588264399</v>
      </c>
      <c r="Y1098" s="86" t="n">
        <v>0.2120672953723073</v>
      </c>
      <c r="Z1098" s="86" t="n">
        <v>0.188797018864381</v>
      </c>
      <c r="AA1098" s="86" t="n">
        <v>0.2105121697327746</v>
      </c>
      <c r="AB1098" s="86" t="n">
        <v>0.2484112581881309</v>
      </c>
      <c r="AC1098" s="86" t="n">
        <v>0.2588607643439012</v>
      </c>
      <c r="AD1098" s="86" t="n">
        <v>0.3488428537971854</v>
      </c>
      <c r="AE1098" s="86" t="n">
        <v>0.3912974438419829</v>
      </c>
      <c r="AF1098" s="86" t="n">
        <v>0.5832813973185035</v>
      </c>
      <c r="AG1098" s="86" t="n">
        <v>0.5723331733428192</v>
      </c>
      <c r="AH1098" s="86" t="n">
        <v>0.5857664050172366</v>
      </c>
      <c r="AI1098" s="86" t="n">
        <v>0.603231485953787</v>
      </c>
      <c r="AJ1098" s="86" t="n">
        <v>0.5767352686308491</v>
      </c>
      <c r="AK1098" s="86" t="n">
        <v>0.6001146507247563</v>
      </c>
    </row>
    <row r="1099">
      <c r="A1099" s="86" t="n">
        <v>12</v>
      </c>
      <c r="B1099" s="86" t="n">
        <v>0.5928043728242207</v>
      </c>
      <c r="C1099" s="86" t="n">
        <v>0.5837271560084135</v>
      </c>
      <c r="D1099" s="86" t="n">
        <v>0.5893741357005844</v>
      </c>
      <c r="E1099" s="86" t="n">
        <v>0.5740962878910681</v>
      </c>
      <c r="F1099" s="86" t="n">
        <v>0.5710363690314922</v>
      </c>
      <c r="G1099" s="86" t="n">
        <v>0.5906762759495966</v>
      </c>
      <c r="H1099" s="86" t="n">
        <v>0.5869657979386858</v>
      </c>
      <c r="I1099" s="86" t="n">
        <v>0.5583981341022872</v>
      </c>
      <c r="J1099" s="86" t="n">
        <v>0.584799666253293</v>
      </c>
      <c r="K1099" s="86" t="n">
        <v>0.3313638088012139</v>
      </c>
      <c r="L1099" s="86" t="n">
        <v>0.4998201352832192</v>
      </c>
      <c r="M1099" s="86" t="n">
        <v>0.5954852613043286</v>
      </c>
      <c r="N1099" s="86" t="n">
        <v>0.2385595735154778</v>
      </c>
      <c r="O1099" s="86" t="n">
        <v>0.3247161692061992</v>
      </c>
      <c r="P1099" s="86" t="n">
        <v>0.3369789190045966</v>
      </c>
      <c r="Q1099" s="86" t="n">
        <v>0.2301633112068708</v>
      </c>
      <c r="R1099" s="86" t="n">
        <v>0.2166347248488777</v>
      </c>
      <c r="S1099" s="86" t="n">
        <v>0.2528677066530794</v>
      </c>
      <c r="T1099" s="86" t="n">
        <v>0.2611687052505967</v>
      </c>
      <c r="U1099" s="86" t="n">
        <v>0.2113016606264451</v>
      </c>
      <c r="V1099" s="86" t="n">
        <v>0.2159898093169291</v>
      </c>
      <c r="W1099" s="86" t="n">
        <v>0.2291499061410566</v>
      </c>
      <c r="X1099" s="86" t="n">
        <v>0.2076312833473744</v>
      </c>
      <c r="Y1099" s="86" t="n">
        <v>0.2206164320076477</v>
      </c>
      <c r="Z1099" s="86" t="n">
        <v>0.2199279427100065</v>
      </c>
      <c r="AA1099" s="86" t="n">
        <v>0.2203596683298037</v>
      </c>
      <c r="AB1099" s="86" t="n">
        <v>0.255443452714513</v>
      </c>
      <c r="AC1099" s="86" t="n">
        <v>0.2556881317485497</v>
      </c>
      <c r="AD1099" s="86" t="n">
        <v>0.340980930684778</v>
      </c>
      <c r="AE1099" s="86" t="n">
        <v>0.3880170410534469</v>
      </c>
      <c r="AF1099" s="86" t="n">
        <v>0.5775444652188503</v>
      </c>
      <c r="AG1099" s="86" t="n">
        <v>0.5710711161896594</v>
      </c>
      <c r="AH1099" s="86" t="n">
        <v>0.5826356573565031</v>
      </c>
      <c r="AI1099" s="86" t="n">
        <v>0.5999439086333963</v>
      </c>
      <c r="AJ1099" s="86" t="n">
        <v>0.5765814558058924</v>
      </c>
      <c r="AK1099" s="86" t="n">
        <v>0.5984385663199846</v>
      </c>
    </row>
    <row r="1100">
      <c r="A1100" s="86" t="n">
        <v>13</v>
      </c>
      <c r="B1100" s="86" t="n">
        <v>0.5731613187782556</v>
      </c>
      <c r="C1100" s="86" t="n">
        <v>0.5658184682346727</v>
      </c>
      <c r="D1100" s="86" t="n">
        <v>0.5820136503546416</v>
      </c>
      <c r="E1100" s="86" t="n">
        <v>0.5567352893499756</v>
      </c>
      <c r="F1100" s="86" t="n">
        <v>0.5530518249022719</v>
      </c>
      <c r="G1100" s="86" t="n">
        <v>0.5802794397606744</v>
      </c>
      <c r="H1100" s="86" t="n">
        <v>0.5707181776406486</v>
      </c>
      <c r="I1100" s="86" t="n">
        <v>0.5549428523271336</v>
      </c>
      <c r="J1100" s="86" t="n">
        <v>0.5894629764034219</v>
      </c>
      <c r="K1100" s="86" t="n">
        <v>0.3381638846737481</v>
      </c>
      <c r="L1100" s="86" t="n">
        <v>0.5017518615478347</v>
      </c>
      <c r="M1100" s="86" t="n">
        <v>0.6081356837267256</v>
      </c>
      <c r="N1100" s="86" t="n">
        <v>0.2900323820035193</v>
      </c>
      <c r="O1100" s="86" t="n">
        <v>0.3451287106222894</v>
      </c>
      <c r="P1100" s="86" t="n">
        <v>0.3548105880488192</v>
      </c>
      <c r="Q1100" s="86" t="n">
        <v>0.2858543236169302</v>
      </c>
      <c r="R1100" s="86" t="n">
        <v>0.2378597885004393</v>
      </c>
      <c r="S1100" s="86" t="n">
        <v>0.2737369550697357</v>
      </c>
      <c r="T1100" s="86" t="n">
        <v>0.3354200850238663</v>
      </c>
      <c r="U1100" s="86" t="n">
        <v>0.2408215739025072</v>
      </c>
      <c r="V1100" s="86" t="n">
        <v>0.2462424657866867</v>
      </c>
      <c r="W1100" s="86" t="n">
        <v>0.2893934427857732</v>
      </c>
      <c r="X1100" s="86" t="n">
        <v>0.2312594442438588</v>
      </c>
      <c r="Y1100" s="86" t="n">
        <v>0.2461148135964713</v>
      </c>
      <c r="Z1100" s="86" t="n">
        <v>0.2651144860852332</v>
      </c>
      <c r="AA1100" s="86" t="n">
        <v>0.244080163261161</v>
      </c>
      <c r="AB1100" s="86" t="n">
        <v>0.2748755833335321</v>
      </c>
      <c r="AC1100" s="86" t="n">
        <v>0.2602018530013565</v>
      </c>
      <c r="AD1100" s="86" t="n">
        <v>0.3423761771948874</v>
      </c>
      <c r="AE1100" s="86" t="n">
        <v>0.3963284275755228</v>
      </c>
      <c r="AF1100" s="86" t="n">
        <v>0.5618677788963996</v>
      </c>
      <c r="AG1100" s="86" t="n">
        <v>0.5548568490964596</v>
      </c>
      <c r="AH1100" s="86" t="n">
        <v>0.5754495110405338</v>
      </c>
      <c r="AI1100" s="86" t="n">
        <v>0.5817142144871535</v>
      </c>
      <c r="AJ1100" s="86" t="n">
        <v>0.5577209705372617</v>
      </c>
      <c r="AK1100" s="86" t="n">
        <v>0.5913738978516637</v>
      </c>
    </row>
    <row r="1101">
      <c r="A1101" s="86" t="n">
        <v>14</v>
      </c>
      <c r="B1101" s="86" t="n">
        <v>0.5647653702566041</v>
      </c>
      <c r="C1101" s="86" t="n">
        <v>0.5617550377432365</v>
      </c>
      <c r="D1101" s="86" t="n">
        <v>0.5920358061590162</v>
      </c>
      <c r="E1101" s="86" t="n">
        <v>0.5558437348030475</v>
      </c>
      <c r="F1101" s="86" t="n">
        <v>0.5507863400033544</v>
      </c>
      <c r="G1101" s="86" t="n">
        <v>0.5892258181488532</v>
      </c>
      <c r="H1101" s="86" t="n">
        <v>0.5747554651086457</v>
      </c>
      <c r="I1101" s="86" t="n">
        <v>0.5550407937353943</v>
      </c>
      <c r="J1101" s="86" t="n">
        <v>0.5899258785139126</v>
      </c>
      <c r="K1101" s="86" t="n">
        <v>0.3441767830045523</v>
      </c>
      <c r="L1101" s="86" t="n">
        <v>0.5056776949036944</v>
      </c>
      <c r="M1101" s="86" t="n">
        <v>0.6132467086652216</v>
      </c>
      <c r="N1101" s="86" t="n">
        <v>0.3467945981403776</v>
      </c>
      <c r="O1101" s="86" t="n">
        <v>0.3691630128899913</v>
      </c>
      <c r="P1101" s="86" t="n">
        <v>0.3727769852591536</v>
      </c>
      <c r="Q1101" s="86" t="n">
        <v>0.3397141805081456</v>
      </c>
      <c r="R1101" s="86" t="n">
        <v>0.2675289691611666</v>
      </c>
      <c r="S1101" s="86" t="n">
        <v>0.3012748589576728</v>
      </c>
      <c r="T1101" s="86" t="n">
        <v>0.4316079952267303</v>
      </c>
      <c r="U1101" s="86" t="n">
        <v>0.2801703038995421</v>
      </c>
      <c r="V1101" s="86" t="n">
        <v>0.2939832757741539</v>
      </c>
      <c r="W1101" s="86" t="n">
        <v>0.3581389112362564</v>
      </c>
      <c r="X1101" s="86" t="n">
        <v>0.2656272983779303</v>
      </c>
      <c r="Y1101" s="86" t="n">
        <v>0.2778723845075977</v>
      </c>
      <c r="Z1101" s="86" t="n">
        <v>0.3292988499498367</v>
      </c>
      <c r="AA1101" s="86" t="n">
        <v>0.2778425153144888</v>
      </c>
      <c r="AB1101" s="86" t="n">
        <v>0.2992104579153324</v>
      </c>
      <c r="AC1101" s="86" t="n">
        <v>0.2624778720371521</v>
      </c>
      <c r="AD1101" s="86" t="n">
        <v>0.343209350848432</v>
      </c>
      <c r="AE1101" s="86" t="n">
        <v>0.3936831913245546</v>
      </c>
      <c r="AF1101" s="86" t="n">
        <v>0.5625549323233776</v>
      </c>
      <c r="AG1101" s="86" t="n">
        <v>0.5538944696070812</v>
      </c>
      <c r="AH1101" s="86" t="n">
        <v>0.5857613797400925</v>
      </c>
      <c r="AI1101" s="86" t="n">
        <v>0.579392655147162</v>
      </c>
      <c r="AJ1101" s="86" t="n">
        <v>0.5547053726169844</v>
      </c>
      <c r="AK1101" s="86" t="n">
        <v>0.5998252941337044</v>
      </c>
    </row>
    <row r="1102">
      <c r="A1102" s="86" t="n">
        <v>15</v>
      </c>
      <c r="B1102" s="86" t="n">
        <v>0.5565269442212876</v>
      </c>
      <c r="C1102" s="86" t="n">
        <v>0.5531979311789182</v>
      </c>
      <c r="D1102" s="86" t="n">
        <v>0.5795700683509043</v>
      </c>
      <c r="E1102" s="86" t="n">
        <v>0.5503485167774356</v>
      </c>
      <c r="F1102" s="86" t="n">
        <v>0.5463301982944355</v>
      </c>
      <c r="G1102" s="86" t="n">
        <v>0.581661907352008</v>
      </c>
      <c r="H1102" s="86" t="n">
        <v>0.5722444692444035</v>
      </c>
      <c r="I1102" s="86" t="n">
        <v>0.5664817168445555</v>
      </c>
      <c r="J1102" s="86" t="n">
        <v>0.5925261311098792</v>
      </c>
      <c r="K1102" s="86" t="n">
        <v>0.3584882397572078</v>
      </c>
      <c r="L1102" s="86" t="n">
        <v>0.5200460786372698</v>
      </c>
      <c r="M1102" s="86" t="n">
        <v>0.6201249785451379</v>
      </c>
      <c r="N1102" s="86" t="n">
        <v>0.4132610031132537</v>
      </c>
      <c r="O1102" s="86" t="n">
        <v>0.3999907457910876</v>
      </c>
      <c r="P1102" s="86" t="n">
        <v>0.3931684894595023</v>
      </c>
      <c r="Q1102" s="86" t="n">
        <v>0.4165331449100843</v>
      </c>
      <c r="R1102" s="86" t="n">
        <v>0.303780611611969</v>
      </c>
      <c r="S1102" s="86" t="n">
        <v>0.3345838162344536</v>
      </c>
      <c r="T1102" s="86" t="n">
        <v>0.4927142377684964</v>
      </c>
      <c r="U1102" s="86" t="n">
        <v>0.3253167128016642</v>
      </c>
      <c r="V1102" s="86" t="n">
        <v>0.340086030583256</v>
      </c>
      <c r="W1102" s="86" t="n">
        <v>0.4403176305831173</v>
      </c>
      <c r="X1102" s="86" t="n">
        <v>0.3114469250210615</v>
      </c>
      <c r="Y1102" s="86" t="n">
        <v>0.318689786653242</v>
      </c>
      <c r="Z1102" s="86" t="n">
        <v>0.4043214605192277</v>
      </c>
      <c r="AA1102" s="86" t="n">
        <v>0.3257886622442807</v>
      </c>
      <c r="AB1102" s="86" t="n">
        <v>0.3298287616517669</v>
      </c>
      <c r="AC1102" s="86" t="n">
        <v>0.2792606386647355</v>
      </c>
      <c r="AD1102" s="86" t="n">
        <v>0.3575535636980419</v>
      </c>
      <c r="AE1102" s="86" t="n">
        <v>0.3992641363284274</v>
      </c>
      <c r="AF1102" s="86" t="n">
        <v>0.5551560477491729</v>
      </c>
      <c r="AG1102" s="86" t="n">
        <v>0.5487292936134548</v>
      </c>
      <c r="AH1102" s="86" t="n">
        <v>0.5765249203493571</v>
      </c>
      <c r="AI1102" s="86" t="n">
        <v>0.5627677973231954</v>
      </c>
      <c r="AJ1102" s="86" t="n">
        <v>0.5463496533795492</v>
      </c>
      <c r="AK1102" s="86" t="n">
        <v>0.5881964349084158</v>
      </c>
    </row>
    <row r="1103">
      <c r="A1103" s="86" t="n">
        <v>16</v>
      </c>
      <c r="B1103" s="86" t="n">
        <v>0.5643085550462329</v>
      </c>
      <c r="C1103" s="86" t="n">
        <v>0.5641065916354794</v>
      </c>
      <c r="D1103" s="86" t="n">
        <v>0.5751884730338582</v>
      </c>
      <c r="E1103" s="86" t="n">
        <v>0.562165667044902</v>
      </c>
      <c r="F1103" s="86" t="n">
        <v>0.5590587142470101</v>
      </c>
      <c r="G1103" s="86" t="n">
        <v>0.5814862659776991</v>
      </c>
      <c r="H1103" s="86" t="n">
        <v>0.580236985492024</v>
      </c>
      <c r="I1103" s="86" t="n">
        <v>0.6112454958340734</v>
      </c>
      <c r="J1103" s="86" t="n">
        <v>0.6375647920083664</v>
      </c>
      <c r="K1103" s="86" t="n">
        <v>0.3956847496206374</v>
      </c>
      <c r="L1103" s="86" t="n">
        <v>0.5675199670629235</v>
      </c>
      <c r="M1103" s="86" t="n">
        <v>0.6713687248501339</v>
      </c>
      <c r="N1103" s="86" t="n">
        <v>0.4949813100654929</v>
      </c>
      <c r="O1103" s="86" t="n">
        <v>0.4598009784222696</v>
      </c>
      <c r="P1103" s="86" t="n">
        <v>0.4439768584561737</v>
      </c>
      <c r="Q1103" s="86" t="n">
        <v>0.4932127822616761</v>
      </c>
      <c r="R1103" s="86" t="n">
        <v>0.363338388326426</v>
      </c>
      <c r="S1103" s="86" t="n">
        <v>0.3918613891184227</v>
      </c>
      <c r="T1103" s="86" t="n">
        <v>0.5619732622315035</v>
      </c>
      <c r="U1103" s="86" t="n">
        <v>0.3872756123166046</v>
      </c>
      <c r="V1103" s="86" t="n">
        <v>0.4062320808530588</v>
      </c>
      <c r="W1103" s="86" t="n">
        <v>0.5408509877536427</v>
      </c>
      <c r="X1103" s="86" t="n">
        <v>0.3808788328586138</v>
      </c>
      <c r="Y1103" s="86" t="n">
        <v>0.3899634880622866</v>
      </c>
      <c r="Z1103" s="86" t="n">
        <v>0.5066151359846595</v>
      </c>
      <c r="AA1103" s="86" t="n">
        <v>0.4098977516570816</v>
      </c>
      <c r="AB1103" s="86" t="n">
        <v>0.3984743309399868</v>
      </c>
      <c r="AC1103" s="86" t="n">
        <v>0.347725130468768</v>
      </c>
      <c r="AD1103" s="86" t="n">
        <v>0.4040892219691002</v>
      </c>
      <c r="AE1103" s="86" t="n">
        <v>0.4460224632068164</v>
      </c>
      <c r="AF1103" s="86" t="n">
        <v>0.5620595426434631</v>
      </c>
      <c r="AG1103" s="86" t="n">
        <v>0.5619078016085139</v>
      </c>
      <c r="AH1103" s="86" t="n">
        <v>0.5762837070464435</v>
      </c>
      <c r="AI1103" s="86" t="n">
        <v>0.5675199825493527</v>
      </c>
      <c r="AJ1103" s="86" t="n">
        <v>0.5580155979202773</v>
      </c>
      <c r="AK1103" s="86" t="n">
        <v>0.584347446291595</v>
      </c>
    </row>
    <row r="1104">
      <c r="A1104" s="86" t="n">
        <v>17</v>
      </c>
      <c r="B1104" s="86" t="n">
        <v>0.61616495754769</v>
      </c>
      <c r="C1104" s="86" t="n">
        <v>0.6157474435672594</v>
      </c>
      <c r="D1104" s="86" t="n">
        <v>0.6270340465817114</v>
      </c>
      <c r="E1104" s="86" t="n">
        <v>0.6083481925757822</v>
      </c>
      <c r="F1104" s="86" t="n">
        <v>0.6089871115067539</v>
      </c>
      <c r="G1104" s="86" t="n">
        <v>0.6315327259541292</v>
      </c>
      <c r="H1104" s="86" t="n">
        <v>0.6249753823934878</v>
      </c>
      <c r="I1104" s="86" t="n">
        <v>0.682631116213175</v>
      </c>
      <c r="J1104" s="86" t="n">
        <v>0.7112519501894469</v>
      </c>
      <c r="K1104" s="86" t="n">
        <v>0.465904779969651</v>
      </c>
      <c r="L1104" s="86" t="n">
        <v>0.637536206871456</v>
      </c>
      <c r="M1104" s="86" t="n">
        <v>0.7356443133490563</v>
      </c>
      <c r="N1104" s="86" t="n">
        <v>0.5721358586437043</v>
      </c>
      <c r="O1104" s="86" t="n">
        <v>0.5353742135675116</v>
      </c>
      <c r="P1104" s="86" t="n">
        <v>0.5082765361652666</v>
      </c>
      <c r="Q1104" s="86" t="n">
        <v>0.5803718041857827</v>
      </c>
      <c r="R1104" s="86" t="n">
        <v>0.4422722320537197</v>
      </c>
      <c r="S1104" s="86" t="n">
        <v>0.4586060239659756</v>
      </c>
      <c r="T1104" s="86" t="n">
        <v>0.6395901700477324</v>
      </c>
      <c r="U1104" s="86" t="n">
        <v>0.470411214967817</v>
      </c>
      <c r="V1104" s="86" t="n">
        <v>0.4938614956172218</v>
      </c>
      <c r="W1104" s="86" t="n">
        <v>0.6289244460335905</v>
      </c>
      <c r="X1104" s="86" t="n">
        <v>0.4681210802209118</v>
      </c>
      <c r="Y1104" s="86" t="n">
        <v>0.4809161970154354</v>
      </c>
      <c r="Z1104" s="86" t="n">
        <v>0.5962468925911466</v>
      </c>
      <c r="AA1104" s="86" t="n">
        <v>0.4977942058396859</v>
      </c>
      <c r="AB1104" s="86" t="n">
        <v>0.4895709383651639</v>
      </c>
      <c r="AC1104" s="86" t="n">
        <v>0.4238683127572017</v>
      </c>
      <c r="AD1104" s="86" t="n">
        <v>0.4664963415586167</v>
      </c>
      <c r="AE1104" s="86" t="n">
        <v>0.5101394268009295</v>
      </c>
      <c r="AF1104" s="86" t="n">
        <v>0.6122377231251097</v>
      </c>
      <c r="AG1104" s="86" t="n">
        <v>0.6131916645754201</v>
      </c>
      <c r="AH1104" s="86" t="n">
        <v>0.6269284501040231</v>
      </c>
      <c r="AI1104" s="86" t="n">
        <v>0.6205419049251336</v>
      </c>
      <c r="AJ1104" s="86" t="n">
        <v>0.6101841421143847</v>
      </c>
      <c r="AK1104" s="86" t="n">
        <v>0.6340130483443888</v>
      </c>
    </row>
    <row r="1105">
      <c r="A1105" s="86" t="n">
        <v>18</v>
      </c>
      <c r="B1105" s="86" t="n">
        <v>0.6963281508435329</v>
      </c>
      <c r="C1105" s="86" t="n">
        <v>0.696556214203112</v>
      </c>
      <c r="D1105" s="86" t="n">
        <v>0.7101307043761432</v>
      </c>
      <c r="E1105" s="86" t="n">
        <v>0.6857999675798347</v>
      </c>
      <c r="F1105" s="86" t="n">
        <v>0.6877914102514482</v>
      </c>
      <c r="G1105" s="86" t="n">
        <v>0.7107243223642462</v>
      </c>
      <c r="H1105" s="86" t="n">
        <v>0.6946760322982998</v>
      </c>
      <c r="I1105" s="86" t="n">
        <v>0.7719627913756896</v>
      </c>
      <c r="J1105" s="86" t="n">
        <v>0.7915968979843756</v>
      </c>
      <c r="K1105" s="86" t="n">
        <v>0.5443190440060698</v>
      </c>
      <c r="L1105" s="86" t="n">
        <v>0.7290987841976889</v>
      </c>
      <c r="M1105" s="86" t="n">
        <v>0.8068172427164716</v>
      </c>
      <c r="N1105" s="86" t="n">
        <v>0.6100103080975833</v>
      </c>
      <c r="O1105" s="86" t="n">
        <v>0.609138671516246</v>
      </c>
      <c r="P1105" s="86" t="n">
        <v>0.568360014793681</v>
      </c>
      <c r="Q1105" s="86" t="n">
        <v>0.6363713264930385</v>
      </c>
      <c r="R1105" s="86" t="n">
        <v>0.5170776907711354</v>
      </c>
      <c r="S1105" s="86" t="n">
        <v>0.5058462935634011</v>
      </c>
      <c r="T1105" s="86" t="n">
        <v>0.6752778192124104</v>
      </c>
      <c r="U1105" s="86" t="n">
        <v>0.5389047600889341</v>
      </c>
      <c r="V1105" s="86" t="n">
        <v>0.5403060566950134</v>
      </c>
      <c r="W1105" s="86" t="n">
        <v>0.6726706593963232</v>
      </c>
      <c r="X1105" s="86" t="n">
        <v>0.5358296224976934</v>
      </c>
      <c r="Y1105" s="86" t="n">
        <v>0.5327980430037565</v>
      </c>
      <c r="Z1105" s="86" t="n">
        <v>0.6230039685873707</v>
      </c>
      <c r="AA1105" s="86" t="n">
        <v>0.5253064429851019</v>
      </c>
      <c r="AB1105" s="86" t="n">
        <v>0.5030606380720962</v>
      </c>
      <c r="AC1105" s="86" t="n">
        <v>0.444689672084665</v>
      </c>
      <c r="AD1105" s="86" t="n">
        <v>0.5193822876081388</v>
      </c>
      <c r="AE1105" s="86" t="n">
        <v>0.5604144074360961</v>
      </c>
      <c r="AF1105" s="86" t="n">
        <v>0.6927305559550634</v>
      </c>
      <c r="AG1105" s="86" t="n">
        <v>0.694280054867813</v>
      </c>
      <c r="AH1105" s="86" t="n">
        <v>0.7102776968149792</v>
      </c>
      <c r="AI1105" s="86" t="n">
        <v>0.7066577335971705</v>
      </c>
      <c r="AJ1105" s="86" t="n">
        <v>0.6934033795493935</v>
      </c>
      <c r="AK1105" s="86" t="n">
        <v>0.7169710370431029</v>
      </c>
    </row>
    <row r="1106">
      <c r="A1106" s="86" t="n">
        <v>19</v>
      </c>
      <c r="B1106" s="86" t="n">
        <v>0.7885103098467307</v>
      </c>
      <c r="C1106" s="86" t="n">
        <v>0.7894118611194578</v>
      </c>
      <c r="D1106" s="86" t="n">
        <v>0.8026596878361164</v>
      </c>
      <c r="E1106" s="86" t="n">
        <v>0.7774193548387097</v>
      </c>
      <c r="F1106" s="86" t="n">
        <v>0.7806350066442184</v>
      </c>
      <c r="G1106" s="86" t="n">
        <v>0.7986129997280391</v>
      </c>
      <c r="H1106" s="86" t="n">
        <v>0.7795411278146129</v>
      </c>
      <c r="I1106" s="86" t="n">
        <v>0.8504958568506598</v>
      </c>
      <c r="J1106" s="86" t="n">
        <v>0.8594206294325734</v>
      </c>
      <c r="K1106" s="86" t="n">
        <v>0.574108497723824</v>
      </c>
      <c r="L1106" s="86" t="n">
        <v>0.7916896262764674</v>
      </c>
      <c r="M1106" s="86" t="n">
        <v>0.8582644128996167</v>
      </c>
      <c r="N1106" s="86" t="n">
        <v>0.5682729251049031</v>
      </c>
      <c r="O1106" s="86" t="n">
        <v>0.6127758560493782</v>
      </c>
      <c r="P1106" s="86" t="n">
        <v>0.5610212923337031</v>
      </c>
      <c r="Q1106" s="86" t="n">
        <v>0.6242249932824459</v>
      </c>
      <c r="R1106" s="86" t="n">
        <v>0.527654356619214</v>
      </c>
      <c r="S1106" s="86" t="n">
        <v>0.4996026790782154</v>
      </c>
      <c r="T1106" s="86" t="n">
        <v>0.6713808920047731</v>
      </c>
      <c r="U1106" s="86" t="n">
        <v>0.5399319998412448</v>
      </c>
      <c r="V1106" s="86" t="n">
        <v>0.5328815762685588</v>
      </c>
      <c r="W1106" s="86" t="n">
        <v>0.6221159480746501</v>
      </c>
      <c r="X1106" s="86" t="n">
        <v>0.5214275685000201</v>
      </c>
      <c r="Y1106" s="86" t="n">
        <v>0.5087063433357991</v>
      </c>
      <c r="Z1106" s="86" t="n">
        <v>0.5923573804358033</v>
      </c>
      <c r="AA1106" s="86" t="n">
        <v>0.5203380437551819</v>
      </c>
      <c r="AB1106" s="86" t="n">
        <v>0.4971110533507251</v>
      </c>
      <c r="AC1106" s="86" t="n">
        <v>0.4580775685679473</v>
      </c>
      <c r="AD1106" s="86" t="n">
        <v>0.5610296152781622</v>
      </c>
      <c r="AE1106" s="86" t="n">
        <v>0.5983230054221534</v>
      </c>
      <c r="AF1106" s="86" t="n">
        <v>0.7849049970436421</v>
      </c>
      <c r="AG1106" s="86" t="n">
        <v>0.7880450539785253</v>
      </c>
      <c r="AH1106" s="86" t="n">
        <v>0.8022452938279545</v>
      </c>
      <c r="AI1106" s="86" t="n">
        <v>0.8002368302145496</v>
      </c>
      <c r="AJ1106" s="86" t="n">
        <v>0.7881824090121315</v>
      </c>
      <c r="AK1106" s="86" t="n">
        <v>0.8100838042202384</v>
      </c>
    </row>
    <row r="1107">
      <c r="A1107" s="86" t="n">
        <v>20</v>
      </c>
      <c r="B1107" s="86" t="n">
        <v>0.8753051998172739</v>
      </c>
      <c r="C1107" s="86" t="n">
        <v>0.874830405842234</v>
      </c>
      <c r="D1107" s="86" t="n">
        <v>0.8769386328827824</v>
      </c>
      <c r="E1107" s="86" t="n">
        <v>0.861095801588588</v>
      </c>
      <c r="F1107" s="86" t="n">
        <v>0.8623524402987962</v>
      </c>
      <c r="G1107" s="86" t="n">
        <v>0.8671244674100261</v>
      </c>
      <c r="H1107" s="86" t="n">
        <v>0.8543950633493074</v>
      </c>
      <c r="I1107" s="86" t="n">
        <v>0.9378504821906076</v>
      </c>
      <c r="J1107" s="86" t="n">
        <v>0.9419715058034208</v>
      </c>
      <c r="K1107" s="86" t="n">
        <v>1</v>
      </c>
      <c r="L1107" s="86" t="n">
        <v>0.9792438196196015</v>
      </c>
      <c r="M1107" s="86" t="n">
        <v>0.9357498394858463</v>
      </c>
      <c r="N1107" s="86" t="n">
        <v>1</v>
      </c>
      <c r="O1107" s="86" t="n">
        <v>1</v>
      </c>
      <c r="P1107" s="86" t="n">
        <v>1</v>
      </c>
      <c r="Q1107" s="86" t="n">
        <v>1</v>
      </c>
      <c r="R1107" s="86" t="n">
        <v>1</v>
      </c>
      <c r="S1107" s="86" t="n">
        <v>1</v>
      </c>
      <c r="T1107" s="86" t="n">
        <v>1</v>
      </c>
      <c r="U1107" s="86" t="n">
        <v>1</v>
      </c>
      <c r="V1107" s="86" t="n">
        <v>1</v>
      </c>
      <c r="W1107" s="86" t="n">
        <v>1</v>
      </c>
      <c r="X1107" s="86" t="n">
        <v>1</v>
      </c>
      <c r="Y1107" s="86" t="n">
        <v>1</v>
      </c>
      <c r="Z1107" s="86" t="n">
        <v>1</v>
      </c>
      <c r="AA1107" s="86" t="n">
        <v>1</v>
      </c>
      <c r="AB1107" s="86" t="n">
        <v>1</v>
      </c>
      <c r="AC1107" s="86" t="n">
        <v>1</v>
      </c>
      <c r="AD1107" s="86" t="n">
        <v>1</v>
      </c>
      <c r="AE1107" s="86" t="n">
        <v>1</v>
      </c>
      <c r="AF1107" s="86" t="n">
        <v>0.868865557632996</v>
      </c>
      <c r="AG1107" s="86" t="n">
        <v>0.8714991923321502</v>
      </c>
      <c r="AH1107" s="86" t="n">
        <v>0.874327869181985</v>
      </c>
      <c r="AI1107" s="86" t="n">
        <v>0.8799644754678176</v>
      </c>
      <c r="AJ1107" s="86" t="n">
        <v>0.8749826689774697</v>
      </c>
      <c r="AK1107" s="86" t="n">
        <v>0.8845958561952336</v>
      </c>
    </row>
    <row r="1108">
      <c r="A1108" s="86" t="n">
        <v>21</v>
      </c>
      <c r="B1108" s="86" t="n">
        <v>0.9785454373611833</v>
      </c>
      <c r="C1108" s="86" t="n">
        <v>0.9765368190054724</v>
      </c>
      <c r="D1108" s="86" t="n">
        <v>0.9735121658661828</v>
      </c>
      <c r="E1108" s="86" t="n">
        <v>0.9616145242340735</v>
      </c>
      <c r="F1108" s="86" t="n">
        <v>0.9622685812336313</v>
      </c>
      <c r="G1108" s="86" t="n">
        <v>0.9617271779530415</v>
      </c>
      <c r="H1108" s="86" t="n">
        <v>0.9455458543950632</v>
      </c>
      <c r="I1108" s="86" t="n">
        <v>1</v>
      </c>
      <c r="J1108" s="86" t="n">
        <v>1</v>
      </c>
      <c r="K1108" s="86" t="n">
        <v>0.8793342185128983</v>
      </c>
      <c r="L1108" s="86" t="n">
        <v>1</v>
      </c>
      <c r="M1108" s="86" t="n">
        <v>1</v>
      </c>
      <c r="N1108" s="86" t="n">
        <v>0.8742724461427931</v>
      </c>
      <c r="O1108" s="86" t="n">
        <v>0.9294100161387796</v>
      </c>
      <c r="P1108" s="86" t="n">
        <v>0.8953928250647223</v>
      </c>
      <c r="Q1108" s="86" t="n">
        <v>0.8941164177024969</v>
      </c>
      <c r="R1108" s="86" t="n">
        <v>0.8652207192267802</v>
      </c>
      <c r="S1108" s="86" t="n">
        <v>0.842016753478868</v>
      </c>
      <c r="T1108" s="86" t="n">
        <v>0.8902707338902146</v>
      </c>
      <c r="U1108" s="86" t="n">
        <v>0.8559763174544376</v>
      </c>
      <c r="V1108" s="86" t="n">
        <v>0.8412151119462222</v>
      </c>
      <c r="W1108" s="86" t="n">
        <v>0.8711202487013697</v>
      </c>
      <c r="X1108" s="86" t="n">
        <v>0.8489037990933527</v>
      </c>
      <c r="Y1108" s="86" t="n">
        <v>0.8312999449322191</v>
      </c>
      <c r="Z1108" s="86" t="n">
        <v>0.848417754362728</v>
      </c>
      <c r="AA1108" s="86" t="n">
        <v>0.8397338864088238</v>
      </c>
      <c r="AB1108" s="86" t="n">
        <v>0.8347350825191903</v>
      </c>
      <c r="AC1108" s="86" t="n">
        <v>0.8564728601972552</v>
      </c>
      <c r="AD1108" s="86" t="n">
        <v>0.8983783630337739</v>
      </c>
      <c r="AE1108" s="86" t="n">
        <v>0.920422153369481</v>
      </c>
      <c r="AF1108" s="86" t="n">
        <v>0.9678635920545886</v>
      </c>
      <c r="AG1108" s="86" t="n">
        <v>0.9732897054631479</v>
      </c>
      <c r="AH1108" s="86" t="n">
        <v>0.970461420947365</v>
      </c>
      <c r="AI1108" s="86" t="n">
        <v>0.9814586871504029</v>
      </c>
      <c r="AJ1108" s="86" t="n">
        <v>0.9798028596187172</v>
      </c>
      <c r="AK1108" s="86" t="n">
        <v>0.978707722545246</v>
      </c>
    </row>
    <row r="1109">
      <c r="A1109" s="86" t="n">
        <v>22</v>
      </c>
      <c r="B1109" s="86" t="n">
        <v>1</v>
      </c>
      <c r="C1109" s="86" t="n">
        <v>1</v>
      </c>
      <c r="D1109" s="86" t="n">
        <v>1</v>
      </c>
      <c r="E1109" s="86" t="n">
        <v>1</v>
      </c>
      <c r="F1109" s="86" t="n">
        <v>1</v>
      </c>
      <c r="G1109" s="86" t="n">
        <v>1</v>
      </c>
      <c r="H1109" s="86" t="n">
        <v>1</v>
      </c>
      <c r="I1109" s="86" t="n">
        <v>0.936158145764148</v>
      </c>
      <c r="J1109" s="86" t="n">
        <v>0.9505780561540265</v>
      </c>
      <c r="K1109" s="86" t="n">
        <v>0.7130785280728376</v>
      </c>
      <c r="L1109" s="86" t="n">
        <v>0.8873942904908746</v>
      </c>
      <c r="M1109" s="86" t="n">
        <v>0.9345483672055283</v>
      </c>
      <c r="N1109" s="86" t="n">
        <v>0.6782467904332524</v>
      </c>
      <c r="O1109" s="86" t="n">
        <v>0.7668878796504153</v>
      </c>
      <c r="P1109" s="86" t="n">
        <v>0.7381809055846145</v>
      </c>
      <c r="Q1109" s="86" t="n">
        <v>0.7099360090761621</v>
      </c>
      <c r="R1109" s="86" t="n">
        <v>0.6809160086314641</v>
      </c>
      <c r="S1109" s="86" t="n">
        <v>0.6589692888087501</v>
      </c>
      <c r="T1109" s="86" t="n">
        <v>0.7293919674821002</v>
      </c>
      <c r="U1109" s="86" t="n">
        <v>0.6742918465957508</v>
      </c>
      <c r="V1109" s="86" t="n">
        <v>0.6637541535065027</v>
      </c>
      <c r="W1109" s="86" t="n">
        <v>0.6929571029866015</v>
      </c>
      <c r="X1109" s="86" t="n">
        <v>0.6660264639413757</v>
      </c>
      <c r="Y1109" s="86" t="n">
        <v>0.6606516172298543</v>
      </c>
      <c r="Z1109" s="86" t="n">
        <v>0.6694903108150184</v>
      </c>
      <c r="AA1109" s="86" t="n">
        <v>0.6676994516813326</v>
      </c>
      <c r="AB1109" s="86" t="n">
        <v>0.6722577660561289</v>
      </c>
      <c r="AC1109" s="86" t="n">
        <v>0.6864611352507071</v>
      </c>
      <c r="AD1109" s="86" t="n">
        <v>0.72599657930408</v>
      </c>
      <c r="AE1109" s="86" t="n">
        <v>0.769976762199845</v>
      </c>
      <c r="AF1109" s="86" t="n">
        <v>1</v>
      </c>
      <c r="AG1109" s="86" t="n">
        <v>1</v>
      </c>
      <c r="AH1109" s="86" t="n">
        <v>1</v>
      </c>
      <c r="AI1109" s="86" t="n">
        <v>1</v>
      </c>
      <c r="AJ1109" s="86" t="n">
        <v>1</v>
      </c>
      <c r="AK1109" s="86" t="n">
        <v>1</v>
      </c>
    </row>
    <row r="1110">
      <c r="A1110" s="86" t="n">
        <v>23</v>
      </c>
      <c r="B1110" s="86" t="n">
        <v>0.8928689570436181</v>
      </c>
      <c r="C1110" s="86" t="n">
        <v>0.8928870616730858</v>
      </c>
      <c r="D1110" s="86" t="n">
        <v>0.9278870698329142</v>
      </c>
      <c r="E1110" s="86" t="n">
        <v>0.8992381261144432</v>
      </c>
      <c r="F1110" s="86" t="n">
        <v>0.897622272967708</v>
      </c>
      <c r="G1110" s="86" t="n">
        <v>0.9296527966639468</v>
      </c>
      <c r="H1110" s="86" t="n">
        <v>0.9234884789601522</v>
      </c>
      <c r="I1110" s="86" t="n">
        <v>0.8061488982730423</v>
      </c>
      <c r="J1110" s="86" t="n">
        <v>0.8198396415651807</v>
      </c>
      <c r="K1110" s="86" t="n">
        <v>0.5366843702579666</v>
      </c>
      <c r="L1110" s="86" t="n">
        <v>0.7326461738719984</v>
      </c>
      <c r="M1110" s="86" t="n">
        <v>0.7974406733330367</v>
      </c>
      <c r="N1110" s="86" t="n">
        <v>0.5117397778032299</v>
      </c>
      <c r="O1110" s="86" t="n">
        <v>0.5950638610522597</v>
      </c>
      <c r="P1110" s="86" t="n">
        <v>0.5632720452263962</v>
      </c>
      <c r="Q1110" s="86" t="n">
        <v>0.5412059751400735</v>
      </c>
      <c r="R1110" s="86" t="n">
        <v>0.510529829100726</v>
      </c>
      <c r="S1110" s="86" t="n">
        <v>0.4993597985147324</v>
      </c>
      <c r="T1110" s="86" t="n">
        <v>0.5661638573985679</v>
      </c>
      <c r="U1110" s="86" t="n">
        <v>0.5061435941095584</v>
      </c>
      <c r="V1110" s="86" t="n">
        <v>0.5054380817010372</v>
      </c>
      <c r="W1110" s="86" t="n">
        <v>0.5320014302315188</v>
      </c>
      <c r="X1110" s="86" t="n">
        <v>0.5002432101737073</v>
      </c>
      <c r="Y1110" s="86" t="n">
        <v>0.5017710743305994</v>
      </c>
      <c r="Z1110" s="86" t="n">
        <v>0.5242538512100979</v>
      </c>
      <c r="AA1110" s="86" t="n">
        <v>0.5050800240584339</v>
      </c>
      <c r="AB1110" s="86" t="n">
        <v>0.4988303521820311</v>
      </c>
      <c r="AC1110" s="86" t="n">
        <v>0.5139205002643861</v>
      </c>
      <c r="AD1110" s="86" t="n">
        <v>0.5509449495057023</v>
      </c>
      <c r="AE1110" s="86" t="n">
        <v>0.5851006971340046</v>
      </c>
      <c r="AF1110" s="86" t="n">
        <v>0.9069626220496347</v>
      </c>
      <c r="AG1110" s="86" t="n">
        <v>0.8912657361228533</v>
      </c>
      <c r="AH1110" s="86" t="n">
        <v>0.9262490326341497</v>
      </c>
      <c r="AI1110" s="86" t="n">
        <v>0.9015752325454575</v>
      </c>
      <c r="AJ1110" s="86" t="n">
        <v>0.8886351819757364</v>
      </c>
      <c r="AK1110" s="86" t="n">
        <v>0.9244888488521277</v>
      </c>
    </row>
    <row r="1111">
      <c r="A1111" s="86" t="n">
        <v>24</v>
      </c>
      <c r="B1111" s="86" t="n">
        <v>0.7718444307924958</v>
      </c>
      <c r="C1111" s="86" t="n">
        <v>0.7693587747334297</v>
      </c>
      <c r="D1111" s="86" t="n">
        <v>0.7830515531367563</v>
      </c>
      <c r="E1111" s="86" t="n">
        <v>0.7715999351596693</v>
      </c>
      <c r="F1111" s="86" t="n">
        <v>0.7709279973165098</v>
      </c>
      <c r="G1111" s="86" t="n">
        <v>0.7876325809083491</v>
      </c>
      <c r="H1111" s="86" t="n">
        <v>0.7921125188734984</v>
      </c>
      <c r="I1111" s="86" t="n">
        <v>0.6480031341250644</v>
      </c>
      <c r="J1111" s="86" t="n">
        <v>0.6689278387043313</v>
      </c>
      <c r="K1111" s="86" t="n">
        <v>0.3785849772382397</v>
      </c>
      <c r="L1111" s="86" t="n">
        <v>0.5990763478937113</v>
      </c>
      <c r="M1111" s="86" t="n">
        <v>0.64335979962748</v>
      </c>
      <c r="N1111" s="86" t="n">
        <v>0.37671931779136</v>
      </c>
      <c r="O1111" s="86" t="n">
        <v>0.4719926975878765</v>
      </c>
      <c r="P1111" s="86" t="n">
        <v>0.409330585935436</v>
      </c>
      <c r="Q1111" s="86" t="n">
        <v>0.3980573828408785</v>
      </c>
      <c r="R1111" s="86" t="n">
        <v>0.3614767331073355</v>
      </c>
      <c r="S1111" s="86" t="n">
        <v>0.3563295466845483</v>
      </c>
      <c r="T1111" s="86" t="n">
        <v>0.4360409829952267</v>
      </c>
      <c r="U1111" s="86" t="n">
        <v>0.364691123792507</v>
      </c>
      <c r="V1111" s="86" t="n">
        <v>0.375049263061949</v>
      </c>
      <c r="W1111" s="86" t="n">
        <v>0.4046015712682379</v>
      </c>
      <c r="X1111" s="86" t="n">
        <v>0.3585335847340904</v>
      </c>
      <c r="Y1111" s="86" t="n">
        <v>0.3598452286403346</v>
      </c>
      <c r="Z1111" s="86" t="n">
        <v>0.3943382145804813</v>
      </c>
      <c r="AA1111" s="86" t="n">
        <v>0.3664165978678345</v>
      </c>
      <c r="AB1111" s="86" t="n">
        <v>0.3557637049101363</v>
      </c>
      <c r="AC1111" s="86" t="n">
        <v>0.3508441195178212</v>
      </c>
      <c r="AD1111" s="86" t="n">
        <v>0.3970235687368264</v>
      </c>
      <c r="AE1111" s="86" t="n">
        <v>0.4379279628195198</v>
      </c>
      <c r="AF1111" s="86" t="n">
        <v>0.7813733480352205</v>
      </c>
      <c r="AG1111" s="86" t="n">
        <v>0.7650600208068881</v>
      </c>
      <c r="AH1111" s="86" t="n">
        <v>0.7800737710684743</v>
      </c>
      <c r="AI1111" s="86" t="n">
        <v>0.7743101540954488</v>
      </c>
      <c r="AJ1111" s="86" t="n">
        <v>0.7683643847486998</v>
      </c>
      <c r="AK1111" s="86" t="n">
        <v>0.7788059945950372</v>
      </c>
    </row>
    <row r="1113">
      <c r="A1113" s="135" t="n"/>
      <c r="B1113" s="128" t="n"/>
      <c r="E1113" s="128" t="n"/>
      <c r="H1113" s="128" t="n"/>
      <c r="K1113" s="128" t="n"/>
    </row>
    <row r="1114">
      <c r="B1114" s="128" t="n"/>
      <c r="E1114" s="128" t="n"/>
      <c r="H1114" s="128" t="n"/>
      <c r="K1114" s="128" t="n"/>
    </row>
    <row r="1115">
      <c r="B1115" s="136" t="n"/>
      <c r="C1115" s="136" t="n"/>
      <c r="D1115" s="136" t="n"/>
      <c r="E1115" s="136" t="n"/>
      <c r="F1115" s="136" t="n"/>
      <c r="G1115" s="136" t="n"/>
      <c r="H1115" s="136" t="n"/>
      <c r="I1115" s="136" t="n"/>
      <c r="J1115" s="136" t="n"/>
      <c r="K1115" s="136" t="n"/>
      <c r="L1115" s="136" t="n"/>
      <c r="M1115" s="136" t="n"/>
    </row>
    <row r="1121">
      <c r="A1121" s="86" t="inlineStr">
        <is>
          <t>RefgChg-Res-8pct-Dec-NTXV-cDXGF-MFm1985-CZ13</t>
        </is>
      </c>
      <c r="B1121" s="85" t="n"/>
      <c r="C1121" s="85" t="n"/>
      <c r="D1121" s="85" t="n">
        <v>2015</v>
      </c>
      <c r="E1121" s="85" t="n"/>
      <c r="F1121" s="86" t="inlineStr">
        <is>
          <t>Source Annual kWh:</t>
        </is>
      </c>
      <c r="G1121" s="151" t="n">
        <v>148816.1369999992</v>
      </c>
      <c r="H1121" s="85" t="inlineStr">
        <is>
          <t>DEER</t>
        </is>
      </c>
      <c r="I1121" s="85" t="n"/>
      <c r="J1121" s="85" t="n"/>
      <c r="K1121" s="85" t="inlineStr">
        <is>
          <t>PDAF</t>
        </is>
      </c>
      <c r="L1121" s="85" t="inlineStr">
        <is>
          <t>Monthly</t>
        </is>
      </c>
      <c r="M1121" s="85" t="n"/>
      <c r="N1121" s="85" t="n"/>
      <c r="O1121" s="85" t="n"/>
      <c r="P1121" s="85" t="n"/>
      <c r="Q1121" s="85" t="n"/>
      <c r="R1121" s="85" t="n"/>
      <c r="S1121" s="85" t="n"/>
      <c r="T1121" s="108" t="n"/>
      <c r="U1121" s="85" t="n"/>
      <c r="V1121" s="85" t="n"/>
      <c r="W1121" s="85" t="n"/>
      <c r="X1121" s="85" t="n"/>
      <c r="Y1121" s="85" t="n"/>
      <c r="Z1121" s="85" t="n"/>
      <c r="AA1121" s="85" t="n"/>
      <c r="AB1121" s="85" t="n"/>
      <c r="AC1121" s="85" t="n"/>
      <c r="AD1121" s="85" t="n"/>
      <c r="AE1121" s="85" t="n"/>
      <c r="AF1121" s="85" t="n"/>
      <c r="AG1121" s="85" t="n"/>
      <c r="AH1121" s="85" t="n"/>
      <c r="AI1121" s="85" t="n"/>
      <c r="AJ1121" s="85" t="n"/>
      <c r="AK1121" s="85" t="n"/>
    </row>
    <row r="1122">
      <c r="A1122" s="109" t="n">
        <v>29</v>
      </c>
      <c r="B1122" s="86" t="inlineStr">
        <is>
          <t>RefgChg-Res-8pct-Dec-NTXV-20-MM</t>
        </is>
      </c>
      <c r="C1122" s="85" t="n"/>
      <c r="D1122" s="85" t="n"/>
      <c r="E1122" s="85" t="n"/>
      <c r="F1122" s="85" t="inlineStr">
        <is>
          <t>Source Sample Size:</t>
        </is>
      </c>
      <c r="G1122" s="85" t="n">
        <v>0</v>
      </c>
      <c r="H1122" s="85" t="inlineStr">
        <is>
          <t>DEER</t>
        </is>
      </c>
      <c r="I1122" s="85" t="n"/>
      <c r="J1122" s="85" t="n"/>
      <c r="K1122" s="85" t="inlineStr">
        <is>
          <t>WKWE</t>
        </is>
      </c>
      <c r="L1122" s="85" t="inlineStr">
        <is>
          <t>Monthly</t>
        </is>
      </c>
      <c r="M1122" s="85" t="n"/>
      <c r="N1122" s="85" t="inlineStr">
        <is>
          <t>Weekend Peak3</t>
        </is>
      </c>
      <c r="O1122" s="85" t="n"/>
      <c r="P1122" s="85" t="n"/>
      <c r="Q1122" s="85" t="n"/>
      <c r="R1122" s="85" t="n"/>
      <c r="S1122" s="85" t="n"/>
      <c r="T1122" s="85" t="n"/>
      <c r="U1122" s="85" t="n"/>
      <c r="V1122" s="85" t="n"/>
      <c r="W1122" s="85" t="n"/>
      <c r="X1122" s="85" t="n"/>
      <c r="Y1122" s="85" t="n"/>
      <c r="Z1122" s="85" t="n"/>
      <c r="AA1122" s="85" t="n"/>
      <c r="AB1122" s="85" t="n"/>
      <c r="AC1122" s="85" t="n"/>
      <c r="AD1122" s="85" t="n"/>
      <c r="AE1122" s="85" t="n"/>
      <c r="AF1122" s="85" t="n"/>
      <c r="AG1122" s="85" t="n"/>
      <c r="AH1122" s="85" t="n"/>
      <c r="AI1122" s="85" t="n"/>
      <c r="AJ1122" s="85" t="n"/>
      <c r="AK1122" s="85" t="n"/>
    </row>
    <row r="1123">
      <c r="A1123" s="86" t="n"/>
      <c r="B1123" s="86" t="n">
        <v>1</v>
      </c>
      <c r="C1123" s="86" t="inlineStr">
        <is>
          <t>JANUARY</t>
        </is>
      </c>
      <c r="D1123" s="86" t="inlineStr">
        <is>
          <t>JAN</t>
        </is>
      </c>
      <c r="E1123" s="86" t="n">
        <v>2</v>
      </c>
      <c r="F1123" s="86" t="inlineStr">
        <is>
          <t>FEBRUARY</t>
        </is>
      </c>
      <c r="G1123" s="86" t="inlineStr">
        <is>
          <t>FEB</t>
        </is>
      </c>
      <c r="H1123" s="86" t="n">
        <v>3</v>
      </c>
      <c r="I1123" s="86" t="inlineStr">
        <is>
          <t>MARCH</t>
        </is>
      </c>
      <c r="J1123" s="86" t="inlineStr">
        <is>
          <t>MAR</t>
        </is>
      </c>
      <c r="K1123" s="86" t="n">
        <v>4</v>
      </c>
      <c r="L1123" s="86" t="inlineStr">
        <is>
          <t>APRIL</t>
        </is>
      </c>
      <c r="M1123" s="86" t="inlineStr">
        <is>
          <t>APR</t>
        </is>
      </c>
      <c r="N1123" s="86" t="n">
        <v>5</v>
      </c>
      <c r="O1123" s="86" t="inlineStr">
        <is>
          <t>MAY</t>
        </is>
      </c>
      <c r="P1123" s="86" t="inlineStr">
        <is>
          <t>MAY</t>
        </is>
      </c>
      <c r="Q1123" s="86" t="n">
        <v>6</v>
      </c>
      <c r="R1123" s="86" t="inlineStr">
        <is>
          <t>JUNE</t>
        </is>
      </c>
      <c r="S1123" s="86" t="inlineStr">
        <is>
          <t>JUN</t>
        </is>
      </c>
      <c r="T1123" s="86" t="n">
        <v>7</v>
      </c>
      <c r="U1123" s="86" t="inlineStr">
        <is>
          <t>JULY</t>
        </is>
      </c>
      <c r="V1123" s="86" t="inlineStr">
        <is>
          <t>JUL</t>
        </is>
      </c>
      <c r="W1123" s="86" t="n">
        <v>8</v>
      </c>
      <c r="X1123" s="86" t="inlineStr">
        <is>
          <t>AUGUST</t>
        </is>
      </c>
      <c r="Y1123" s="86" t="inlineStr">
        <is>
          <t>AUG</t>
        </is>
      </c>
      <c r="Z1123" s="86" t="n">
        <v>9</v>
      </c>
      <c r="AA1123" s="86" t="inlineStr">
        <is>
          <t>SEPTEMBER</t>
        </is>
      </c>
      <c r="AB1123" s="86" t="inlineStr">
        <is>
          <t>SEP</t>
        </is>
      </c>
      <c r="AC1123" s="86" t="n">
        <v>10</v>
      </c>
      <c r="AD1123" s="86" t="inlineStr">
        <is>
          <t>OCTOBER</t>
        </is>
      </c>
      <c r="AE1123" s="86" t="inlineStr">
        <is>
          <t>OCT</t>
        </is>
      </c>
      <c r="AF1123" s="86" t="n">
        <v>11</v>
      </c>
      <c r="AG1123" s="86" t="inlineStr">
        <is>
          <t>NOVEMBER</t>
        </is>
      </c>
      <c r="AH1123" s="86" t="inlineStr">
        <is>
          <t>NOV</t>
        </is>
      </c>
      <c r="AI1123" s="86" t="n">
        <v>12</v>
      </c>
      <c r="AJ1123" s="86" t="inlineStr">
        <is>
          <t>DECEMBER</t>
        </is>
      </c>
      <c r="AK1123" s="86" t="inlineStr">
        <is>
          <t>DEC</t>
        </is>
      </c>
    </row>
    <row r="1124">
      <c r="A1124" s="85" t="n"/>
      <c r="B1124" s="86" t="n">
        <v>31</v>
      </c>
      <c r="C1124" s="85" t="n"/>
      <c r="D1124" s="85" t="n"/>
      <c r="E1124" s="86" t="n">
        <v>28</v>
      </c>
      <c r="F1124" s="85" t="n"/>
      <c r="G1124" s="85" t="n"/>
      <c r="H1124" s="86" t="n">
        <v>31</v>
      </c>
      <c r="I1124" s="85" t="n"/>
      <c r="J1124" s="85" t="n"/>
      <c r="K1124" s="86" t="n">
        <v>30</v>
      </c>
      <c r="L1124" s="85" t="n"/>
      <c r="M1124" s="85" t="n"/>
      <c r="N1124" s="86" t="n">
        <v>31</v>
      </c>
      <c r="O1124" s="85" t="n"/>
      <c r="P1124" s="85" t="n"/>
      <c r="Q1124" s="86" t="n">
        <v>30</v>
      </c>
      <c r="R1124" s="85" t="n"/>
      <c r="S1124" s="85" t="n"/>
      <c r="T1124" s="86" t="n">
        <v>31</v>
      </c>
      <c r="U1124" s="85" t="n"/>
      <c r="V1124" s="85" t="n"/>
      <c r="W1124" s="86" t="n">
        <v>31</v>
      </c>
      <c r="X1124" s="85" t="n"/>
      <c r="Y1124" s="85" t="n"/>
      <c r="Z1124" s="86" t="n">
        <v>30</v>
      </c>
      <c r="AA1124" s="85" t="n"/>
      <c r="AB1124" s="85" t="n"/>
      <c r="AC1124" s="86" t="n">
        <v>31</v>
      </c>
      <c r="AD1124" s="85" t="n"/>
      <c r="AE1124" s="85" t="n"/>
      <c r="AF1124" s="86" t="n">
        <v>30</v>
      </c>
      <c r="AG1124" s="85" t="n"/>
      <c r="AH1124" s="85" t="n"/>
      <c r="AI1124" s="86" t="n">
        <v>31</v>
      </c>
      <c r="AJ1124" s="85" t="n"/>
      <c r="AK1124" s="85" t="n"/>
    </row>
    <row r="1125">
      <c r="A1125" s="86" t="inlineStr">
        <is>
          <t>RATIOS</t>
        </is>
      </c>
      <c r="B1125" s="86" t="inlineStr">
        <is>
          <t>E.BKDWN</t>
        </is>
      </c>
      <c r="C1125" s="86" t="inlineStr">
        <is>
          <t>PEAK/AVG</t>
        </is>
      </c>
      <c r="D1125" s="86" t="inlineStr">
        <is>
          <t>END/AVG</t>
        </is>
      </c>
      <c r="E1125" s="86" t="inlineStr">
        <is>
          <t>E.BKDWN</t>
        </is>
      </c>
      <c r="F1125" s="86" t="inlineStr">
        <is>
          <t>PEAK/AVG</t>
        </is>
      </c>
      <c r="G1125" s="86" t="inlineStr">
        <is>
          <t>END/AVG</t>
        </is>
      </c>
      <c r="H1125" s="86" t="inlineStr">
        <is>
          <t>E.BKDWN</t>
        </is>
      </c>
      <c r="I1125" s="86" t="inlineStr">
        <is>
          <t>PEAK/AVG</t>
        </is>
      </c>
      <c r="J1125" s="86" t="inlineStr">
        <is>
          <t>END/AVG</t>
        </is>
      </c>
      <c r="K1125" s="86" t="inlineStr">
        <is>
          <t>E.BKDWN</t>
        </is>
      </c>
      <c r="L1125" s="86" t="inlineStr">
        <is>
          <t>PEAK/AVG</t>
        </is>
      </c>
      <c r="M1125" s="86" t="inlineStr">
        <is>
          <t>END/AVG</t>
        </is>
      </c>
      <c r="N1125" s="86" t="inlineStr">
        <is>
          <t>E.BKDWN</t>
        </is>
      </c>
      <c r="O1125" s="86" t="inlineStr">
        <is>
          <t>PEAK/AVG</t>
        </is>
      </c>
      <c r="P1125" s="86" t="inlineStr">
        <is>
          <t>END/AVG</t>
        </is>
      </c>
      <c r="Q1125" s="86" t="inlineStr">
        <is>
          <t>E.BKDWN</t>
        </is>
      </c>
      <c r="R1125" s="86" t="inlineStr">
        <is>
          <t>PEAK/AVG</t>
        </is>
      </c>
      <c r="S1125" s="86" t="inlineStr">
        <is>
          <t>END/AVG</t>
        </is>
      </c>
      <c r="T1125" s="86" t="inlineStr">
        <is>
          <t>E.BKDWN</t>
        </is>
      </c>
      <c r="U1125" s="86" t="inlineStr">
        <is>
          <t>PEAK/AVG</t>
        </is>
      </c>
      <c r="V1125" s="86" t="inlineStr">
        <is>
          <t>END/AVG</t>
        </is>
      </c>
      <c r="W1125" s="86" t="inlineStr">
        <is>
          <t>E.BKDWN</t>
        </is>
      </c>
      <c r="X1125" s="86" t="inlineStr">
        <is>
          <t>PEAK/AVG</t>
        </is>
      </c>
      <c r="Y1125" s="86" t="inlineStr">
        <is>
          <t>END/AVG</t>
        </is>
      </c>
      <c r="Z1125" s="86" t="inlineStr">
        <is>
          <t>E.BKDWN</t>
        </is>
      </c>
      <c r="AA1125" s="86" t="inlineStr">
        <is>
          <t>PEAK/AVG</t>
        </is>
      </c>
      <c r="AB1125" s="86" t="inlineStr">
        <is>
          <t>END/AVG</t>
        </is>
      </c>
      <c r="AC1125" s="86" t="inlineStr">
        <is>
          <t>E.BKDWN</t>
        </is>
      </c>
      <c r="AD1125" s="86" t="inlineStr">
        <is>
          <t>PEAK/AVG</t>
        </is>
      </c>
      <c r="AE1125" s="86" t="inlineStr">
        <is>
          <t>END/AVG</t>
        </is>
      </c>
      <c r="AF1125" s="86" t="inlineStr">
        <is>
          <t>E.BKDWN</t>
        </is>
      </c>
      <c r="AG1125" s="86" t="inlineStr">
        <is>
          <t>PEAK/AVG</t>
        </is>
      </c>
      <c r="AH1125" s="86" t="inlineStr">
        <is>
          <t>END/AVG</t>
        </is>
      </c>
      <c r="AI1125" s="86" t="inlineStr">
        <is>
          <t>E.BKDWN</t>
        </is>
      </c>
      <c r="AJ1125" s="86" t="inlineStr">
        <is>
          <t>PEAK/AVG</t>
        </is>
      </c>
      <c r="AK1125" s="86" t="inlineStr">
        <is>
          <t>END/AVG</t>
        </is>
      </c>
    </row>
    <row r="1126">
      <c r="A1126" s="85" t="n"/>
      <c r="B1126" s="192" t="n">
        <v>0.06629167260707447</v>
      </c>
      <c r="C1126" s="193" t="n">
        <v>1.015373181432565</v>
      </c>
      <c r="D1126" s="193" t="n">
        <v>0.9903306442856448</v>
      </c>
      <c r="E1126" s="192" t="n">
        <v>0.05839488089854424</v>
      </c>
      <c r="F1126" s="193" t="n">
        <v>1.01374355820754</v>
      </c>
      <c r="G1126" s="193" t="n">
        <v>0.9820332665354907</v>
      </c>
      <c r="H1126" s="192" t="n">
        <v>0.06305841421119568</v>
      </c>
      <c r="I1126" s="193" t="n">
        <v>1.026333240798401</v>
      </c>
      <c r="J1126" s="193" t="n">
        <v>0.9982799840273033</v>
      </c>
      <c r="K1126" s="192" t="n">
        <v>0.06400549292269227</v>
      </c>
      <c r="L1126" s="193" t="n">
        <v>1.395259329044171</v>
      </c>
      <c r="M1126" s="193" t="n">
        <v>1.090417238835513</v>
      </c>
      <c r="N1126" s="192" t="n">
        <v>0.08497467961960448</v>
      </c>
      <c r="O1126" s="193" t="n">
        <v>1.613567176672592</v>
      </c>
      <c r="P1126" s="193" t="n">
        <v>0.9535895844749396</v>
      </c>
      <c r="Q1126" s="192" t="n">
        <v>0.1046179876877076</v>
      </c>
      <c r="R1126" s="193" t="n">
        <v>1.334466845871354</v>
      </c>
      <c r="S1126" s="193" t="n">
        <v>1.058965307089793</v>
      </c>
      <c r="T1126" s="192" t="n">
        <v>0.1345241339487902</v>
      </c>
      <c r="U1126" s="193" t="n">
        <v>1.322871782632651</v>
      </c>
      <c r="V1126" s="193" t="n">
        <v>1.029354261833072</v>
      </c>
      <c r="W1126" s="192" t="n">
        <v>0.1238453747532469</v>
      </c>
      <c r="X1126" s="193" t="n">
        <v>1.250390752638575</v>
      </c>
      <c r="Y1126" s="193" t="n">
        <v>1.030498860397364</v>
      </c>
      <c r="Z1126" s="192" t="n">
        <v>0.1013773069551294</v>
      </c>
      <c r="AA1126" s="193" t="n">
        <v>1.310654281087376</v>
      </c>
      <c r="AB1126" s="193" t="n">
        <v>0.9179315695361219</v>
      </c>
      <c r="AC1126" s="192" t="n">
        <v>0.06973961825307615</v>
      </c>
      <c r="AD1126" s="193" t="n">
        <v>1.229171053555135</v>
      </c>
      <c r="AE1126" s="193" t="n">
        <v>0.966904850245485</v>
      </c>
      <c r="AF1126" s="192" t="n">
        <v>0.06259782764461906</v>
      </c>
      <c r="AG1126" s="193" t="n">
        <v>1.0300934993127</v>
      </c>
      <c r="AH1126" s="193" t="n">
        <v>0.991081049147821</v>
      </c>
      <c r="AI1126" s="192" t="n">
        <v>0.0665726104983194</v>
      </c>
      <c r="AJ1126" s="193" t="n">
        <v>1.034879186225512</v>
      </c>
      <c r="AK1126" s="193" t="n">
        <v>0.9878944855937466</v>
      </c>
      <c r="AM1126">
        <f>A1121</f>
        <v/>
      </c>
      <c r="AN1126" s="83">
        <f>1/($B1126*(1/$B1124)*(1/(5/7+2/7*$D1126))*$B1136/SUM($B1128:$B1151))</f>
        <v/>
      </c>
      <c r="AO1126" s="83">
        <f>1/(B1126*(1/B1124)*(1/(5/7+2/7*D1126)))</f>
        <v/>
      </c>
      <c r="AP1126" s="83" t="n"/>
      <c r="AR1126" s="174">
        <f>CHOOSE(AV$3,C1126,F1126,I1126,L1126,O1126,R1126,U1126,X1126,AA1126,AD1126,AG1126,AJ1126)</f>
        <v/>
      </c>
      <c r="AS1126" s="82" t="n"/>
      <c r="AT1126" s="82" t="n"/>
      <c r="AV1126" s="119">
        <f>AN1126/AR1126</f>
        <v/>
      </c>
      <c r="AW1126" s="172">
        <f>AO1126/AR1126</f>
        <v/>
      </c>
      <c r="AX1126" s="83" t="n"/>
    </row>
    <row r="1127">
      <c r="A1127" s="86" t="inlineStr">
        <is>
          <t>HOUR</t>
        </is>
      </c>
      <c r="B1127" s="86" t="inlineStr">
        <is>
          <t>PEAK</t>
        </is>
      </c>
      <c r="C1127" s="86" t="inlineStr">
        <is>
          <t>AVG</t>
        </is>
      </c>
      <c r="D1127" s="86" t="inlineStr">
        <is>
          <t>END</t>
        </is>
      </c>
      <c r="E1127" s="86" t="inlineStr">
        <is>
          <t>PEAK</t>
        </is>
      </c>
      <c r="F1127" s="86" t="inlineStr">
        <is>
          <t>AVG</t>
        </is>
      </c>
      <c r="G1127" s="86" t="inlineStr">
        <is>
          <t>END</t>
        </is>
      </c>
      <c r="H1127" s="86" t="inlineStr">
        <is>
          <t>PEAK</t>
        </is>
      </c>
      <c r="I1127" s="86" t="inlineStr">
        <is>
          <t>AVG</t>
        </is>
      </c>
      <c r="J1127" s="86" t="inlineStr">
        <is>
          <t>END</t>
        </is>
      </c>
      <c r="K1127" s="86" t="inlineStr">
        <is>
          <t>PEAK</t>
        </is>
      </c>
      <c r="L1127" s="86" t="inlineStr">
        <is>
          <t>AVG</t>
        </is>
      </c>
      <c r="M1127" s="86" t="inlineStr">
        <is>
          <t>END</t>
        </is>
      </c>
      <c r="N1127" s="86" t="inlineStr">
        <is>
          <t>PEAK</t>
        </is>
      </c>
      <c r="O1127" s="86" t="inlineStr">
        <is>
          <t>AVG</t>
        </is>
      </c>
      <c r="P1127" s="86" t="inlineStr">
        <is>
          <t>END</t>
        </is>
      </c>
      <c r="Q1127" s="86" t="inlineStr">
        <is>
          <t>PEAK</t>
        </is>
      </c>
      <c r="R1127" s="86" t="inlineStr">
        <is>
          <t>AVG</t>
        </is>
      </c>
      <c r="S1127" s="86" t="inlineStr">
        <is>
          <t>END</t>
        </is>
      </c>
      <c r="T1127" s="86" t="inlineStr">
        <is>
          <t>PEAK</t>
        </is>
      </c>
      <c r="U1127" s="86" t="inlineStr">
        <is>
          <t>AVG</t>
        </is>
      </c>
      <c r="V1127" s="86" t="inlineStr">
        <is>
          <t>END</t>
        </is>
      </c>
      <c r="W1127" s="86" t="inlineStr">
        <is>
          <t>PEAK</t>
        </is>
      </c>
      <c r="X1127" s="86" t="inlineStr">
        <is>
          <t>AVG</t>
        </is>
      </c>
      <c r="Y1127" s="86" t="inlineStr">
        <is>
          <t>END</t>
        </is>
      </c>
      <c r="Z1127" s="86" t="inlineStr">
        <is>
          <t>PEAK</t>
        </is>
      </c>
      <c r="AA1127" s="86" t="inlineStr">
        <is>
          <t>AVG</t>
        </is>
      </c>
      <c r="AB1127" s="86" t="inlineStr">
        <is>
          <t>END</t>
        </is>
      </c>
      <c r="AC1127" s="86" t="inlineStr">
        <is>
          <t>PEAK</t>
        </is>
      </c>
      <c r="AD1127" s="86" t="inlineStr">
        <is>
          <t>AVG</t>
        </is>
      </c>
      <c r="AE1127" s="86" t="inlineStr">
        <is>
          <t>END</t>
        </is>
      </c>
      <c r="AF1127" s="86" t="inlineStr">
        <is>
          <t>PEAK</t>
        </is>
      </c>
      <c r="AG1127" s="86" t="inlineStr">
        <is>
          <t>AVG</t>
        </is>
      </c>
      <c r="AH1127" s="86" t="inlineStr">
        <is>
          <t>END</t>
        </is>
      </c>
      <c r="AI1127" s="86" t="inlineStr">
        <is>
          <t>PEAK</t>
        </is>
      </c>
      <c r="AJ1127" s="86" t="inlineStr">
        <is>
          <t>AVG</t>
        </is>
      </c>
      <c r="AK1127" s="86" t="inlineStr">
        <is>
          <t>END</t>
        </is>
      </c>
    </row>
    <row r="1128">
      <c r="A1128" s="86" t="n">
        <v>1</v>
      </c>
      <c r="B1128" s="86" t="n">
        <v>0.6080901651999382</v>
      </c>
      <c r="C1128" s="86" t="n">
        <v>0.6024356133044987</v>
      </c>
      <c r="D1128" s="86" t="n">
        <v>0.6417335349818418</v>
      </c>
      <c r="E1128" s="86" t="n">
        <v>0.6173453827509269</v>
      </c>
      <c r="F1128" s="86" t="n">
        <v>0.6061259121425335</v>
      </c>
      <c r="G1128" s="86" t="n">
        <v>0.6582257671354795</v>
      </c>
      <c r="H1128" s="86" t="n">
        <v>0.6056453164070014</v>
      </c>
      <c r="I1128" s="86" t="n">
        <v>0.5344160582266747</v>
      </c>
      <c r="J1128" s="86" t="n">
        <v>0.5918395637909523</v>
      </c>
      <c r="K1128" s="86" t="n">
        <v>0.5136915876319188</v>
      </c>
      <c r="L1128" s="86" t="n">
        <v>0.4896333596903741</v>
      </c>
      <c r="M1128" s="86" t="n">
        <v>0.6231996069360333</v>
      </c>
      <c r="N1128" s="86" t="n">
        <v>0.3754285250623769</v>
      </c>
      <c r="O1128" s="86" t="n">
        <v>0.3439294955989884</v>
      </c>
      <c r="P1128" s="86" t="n">
        <v>0.3859656942320144</v>
      </c>
      <c r="Q1128" s="86" t="n">
        <v>0.3625084076305509</v>
      </c>
      <c r="R1128" s="86" t="n">
        <v>0.3114865027217787</v>
      </c>
      <c r="S1128" s="86" t="n">
        <v>0.3683724720596061</v>
      </c>
      <c r="T1128" s="86" t="n">
        <v>0.4372912184193599</v>
      </c>
      <c r="U1128" s="86" t="n">
        <v>0.3655868744943522</v>
      </c>
      <c r="V1128" s="86" t="n">
        <v>0.3928918899656743</v>
      </c>
      <c r="W1128" s="86" t="n">
        <v>0.4053708499351425</v>
      </c>
      <c r="X1128" s="86" t="n">
        <v>0.3460462446920469</v>
      </c>
      <c r="Y1128" s="86" t="n">
        <v>0.3740621935145332</v>
      </c>
      <c r="Z1128" s="86" t="n">
        <v>0.3488710886936918</v>
      </c>
      <c r="AA1128" s="86" t="n">
        <v>0.3308119726599041</v>
      </c>
      <c r="AB1128" s="86" t="n">
        <v>0.3626343139451754</v>
      </c>
      <c r="AC1128" s="86" t="n">
        <v>0.2324062204612257</v>
      </c>
      <c r="AD1128" s="86" t="n">
        <v>0.3403626434991321</v>
      </c>
      <c r="AE1128" s="86" t="n">
        <v>0.3710624971425958</v>
      </c>
      <c r="AF1128" s="86" t="n">
        <v>0.6386297743602672</v>
      </c>
      <c r="AG1128" s="86" t="n">
        <v>0.5977870494961329</v>
      </c>
      <c r="AH1128" s="86" t="n">
        <v>0.6440500314443436</v>
      </c>
      <c r="AI1128" s="86" t="n">
        <v>0.5991277893506377</v>
      </c>
      <c r="AJ1128" s="86" t="n">
        <v>0.5953670613744964</v>
      </c>
      <c r="AK1128" s="86" t="n">
        <v>0.6514983232729713</v>
      </c>
    </row>
    <row r="1129">
      <c r="A1129" s="86" t="n">
        <v>2</v>
      </c>
      <c r="B1129" s="86" t="n">
        <v>0.534954454222634</v>
      </c>
      <c r="C1129" s="86" t="n">
        <v>0.5244142195849939</v>
      </c>
      <c r="D1129" s="86" t="n">
        <v>0.5685958135457706</v>
      </c>
      <c r="E1129" s="86" t="n">
        <v>0.5385319186503795</v>
      </c>
      <c r="F1129" s="86" t="n">
        <v>0.5269042055177745</v>
      </c>
      <c r="G1129" s="86" t="n">
        <v>0.5804833251135184</v>
      </c>
      <c r="H1129" s="86" t="n">
        <v>0.5242514586138359</v>
      </c>
      <c r="I1129" s="86" t="n">
        <v>0.4861385820556475</v>
      </c>
      <c r="J1129" s="86" t="n">
        <v>0.5324615313525253</v>
      </c>
      <c r="K1129" s="86" t="n">
        <v>0.3979567495537588</v>
      </c>
      <c r="L1129" s="86" t="n">
        <v>0.4444920720795704</v>
      </c>
      <c r="M1129" s="86" t="n">
        <v>0.5330543609674232</v>
      </c>
      <c r="N1129" s="86" t="n">
        <v>0.3155415136823741</v>
      </c>
      <c r="O1129" s="86" t="n">
        <v>0.282869136068691</v>
      </c>
      <c r="P1129" s="86" t="n">
        <v>0.3118109054057858</v>
      </c>
      <c r="Q1129" s="86" t="n">
        <v>0.3026937809770502</v>
      </c>
      <c r="R1129" s="86" t="n">
        <v>0.2555317254053602</v>
      </c>
      <c r="S1129" s="86" t="n">
        <v>0.2948335218201171</v>
      </c>
      <c r="T1129" s="86" t="n">
        <v>0.3677483752190405</v>
      </c>
      <c r="U1129" s="86" t="n">
        <v>0.3040691436732947</v>
      </c>
      <c r="V1129" s="86" t="n">
        <v>0.3223212820653066</v>
      </c>
      <c r="W1129" s="86" t="n">
        <v>0.3281137400214797</v>
      </c>
      <c r="X1129" s="86" t="n">
        <v>0.2845004102517434</v>
      </c>
      <c r="Y1129" s="86" t="n">
        <v>0.301175654824745</v>
      </c>
      <c r="Z1129" s="86" t="n">
        <v>0.2917735394844312</v>
      </c>
      <c r="AA1129" s="86" t="n">
        <v>0.2732281330828752</v>
      </c>
      <c r="AB1129" s="86" t="n">
        <v>0.2977261329321255</v>
      </c>
      <c r="AC1129" s="86" t="n">
        <v>0.1915407424672079</v>
      </c>
      <c r="AD1129" s="86" t="n">
        <v>0.2959746313200988</v>
      </c>
      <c r="AE1129" s="86" t="n">
        <v>0.3241553513464088</v>
      </c>
      <c r="AF1129" s="86" t="n">
        <v>0.5659744106895248</v>
      </c>
      <c r="AG1129" s="86" t="n">
        <v>0.5175022507042527</v>
      </c>
      <c r="AH1129" s="86" t="n">
        <v>0.5690028649290755</v>
      </c>
      <c r="AI1129" s="86" t="n">
        <v>0.5231765252446535</v>
      </c>
      <c r="AJ1129" s="86" t="n">
        <v>0.5180704049436047</v>
      </c>
      <c r="AK1129" s="86" t="n">
        <v>0.5778993963782699</v>
      </c>
    </row>
    <row r="1130">
      <c r="A1130" s="86" t="n">
        <v>3</v>
      </c>
      <c r="B1130" s="86" t="n">
        <v>0.5003705419175544</v>
      </c>
      <c r="C1130" s="86" t="n">
        <v>0.4889724937892083</v>
      </c>
      <c r="D1130" s="86" t="n">
        <v>0.5190683068268295</v>
      </c>
      <c r="E1130" s="86" t="n">
        <v>0.5052087513443233</v>
      </c>
      <c r="F1130" s="86" t="n">
        <v>0.494552099943435</v>
      </c>
      <c r="G1130" s="86" t="n">
        <v>0.5291633362244406</v>
      </c>
      <c r="H1130" s="86" t="n">
        <v>0.4899499903827658</v>
      </c>
      <c r="I1130" s="86" t="n">
        <v>0.4668597153831681</v>
      </c>
      <c r="J1130" s="86" t="n">
        <v>0.5072316436393882</v>
      </c>
      <c r="K1130" s="86" t="n">
        <v>0.3277097334068158</v>
      </c>
      <c r="L1130" s="86" t="n">
        <v>0.4238337009446918</v>
      </c>
      <c r="M1130" s="86" t="n">
        <v>0.4870460028375685</v>
      </c>
      <c r="N1130" s="86" t="n">
        <v>0.2679422682921881</v>
      </c>
      <c r="O1130" s="86" t="n">
        <v>0.2508601086040266</v>
      </c>
      <c r="P1130" s="86" t="n">
        <v>0.2782698858038304</v>
      </c>
      <c r="Q1130" s="86" t="n">
        <v>0.2629525213351079</v>
      </c>
      <c r="R1130" s="86" t="n">
        <v>0.2169206812546459</v>
      </c>
      <c r="S1130" s="86" t="n">
        <v>0.2469045203565726</v>
      </c>
      <c r="T1130" s="86" t="n">
        <v>0.3207195616973138</v>
      </c>
      <c r="U1130" s="86" t="n">
        <v>0.2629260734540471</v>
      </c>
      <c r="V1130" s="86" t="n">
        <v>0.2775603765047511</v>
      </c>
      <c r="W1130" s="86" t="n">
        <v>0.2923561163622163</v>
      </c>
      <c r="X1130" s="86" t="n">
        <v>0.2428998560082432</v>
      </c>
      <c r="Y1130" s="86" t="n">
        <v>0.2581349441845066</v>
      </c>
      <c r="Z1130" s="86" t="n">
        <v>0.2479640429688433</v>
      </c>
      <c r="AA1130" s="86" t="n">
        <v>0.2325409895893197</v>
      </c>
      <c r="AB1130" s="86" t="n">
        <v>0.2522253166447923</v>
      </c>
      <c r="AC1130" s="86" t="n">
        <v>0.1762097139675511</v>
      </c>
      <c r="AD1130" s="86" t="n">
        <v>0.2759949297092909</v>
      </c>
      <c r="AE1130" s="86" t="n">
        <v>0.3036696688459135</v>
      </c>
      <c r="AF1130" s="86" t="n">
        <v>0.5225954872053447</v>
      </c>
      <c r="AG1130" s="86" t="n">
        <v>0.4824541872779549</v>
      </c>
      <c r="AH1130" s="86" t="n">
        <v>0.5189115265979217</v>
      </c>
      <c r="AI1130" s="86" t="n">
        <v>0.4892322448184394</v>
      </c>
      <c r="AJ1130" s="86" t="n">
        <v>0.484381108971907</v>
      </c>
      <c r="AK1130" s="86" t="n">
        <v>0.5261381623071765</v>
      </c>
    </row>
    <row r="1131">
      <c r="A1131" s="86" t="n">
        <v>4</v>
      </c>
      <c r="B1131" s="86" t="n">
        <v>0.4836498378879111</v>
      </c>
      <c r="C1131" s="86" t="n">
        <v>0.4722435702668406</v>
      </c>
      <c r="D1131" s="86" t="n">
        <v>0.493107666817582</v>
      </c>
      <c r="E1131" s="86" t="n">
        <v>0.4923835053532159</v>
      </c>
      <c r="F1131" s="86" t="n">
        <v>0.4800781160017507</v>
      </c>
      <c r="G1131" s="86" t="n">
        <v>0.5051898210347895</v>
      </c>
      <c r="H1131" s="86" t="n">
        <v>0.4741456690389176</v>
      </c>
      <c r="I1131" s="86" t="n">
        <v>0.4596043266164007</v>
      </c>
      <c r="J1131" s="86" t="n">
        <v>0.4891929670532785</v>
      </c>
      <c r="K1131" s="86" t="n">
        <v>0.2768916929201866</v>
      </c>
      <c r="L1131" s="86" t="n">
        <v>0.4138291231428689</v>
      </c>
      <c r="M1131" s="86" t="n">
        <v>0.4457135601547966</v>
      </c>
      <c r="N1131" s="86" t="n">
        <v>0.2386757814877173</v>
      </c>
      <c r="O1131" s="86" t="n">
        <v>0.2333871615925976</v>
      </c>
      <c r="P1131" s="86" t="n">
        <v>0.2516655562958029</v>
      </c>
      <c r="Q1131" s="86" t="n">
        <v>0.2285539829509949</v>
      </c>
      <c r="R1131" s="86" t="n">
        <v>0.1909306599470295</v>
      </c>
      <c r="S1131" s="86" t="n">
        <v>0.2092764602182011</v>
      </c>
      <c r="T1131" s="86" t="n">
        <v>0.2842313067009738</v>
      </c>
      <c r="U1131" s="86" t="n">
        <v>0.2288442355817188</v>
      </c>
      <c r="V1131" s="86" t="n">
        <v>0.2402065836950703</v>
      </c>
      <c r="W1131" s="86" t="n">
        <v>0.2581188077382641</v>
      </c>
      <c r="X1131" s="86" t="n">
        <v>0.2115776124375999</v>
      </c>
      <c r="Y1131" s="86" t="n">
        <v>0.2247862019852449</v>
      </c>
      <c r="Z1131" s="86" t="n">
        <v>0.2244448584024723</v>
      </c>
      <c r="AA1131" s="86" t="n">
        <v>0.2100886866803865</v>
      </c>
      <c r="AB1131" s="86" t="n">
        <v>0.2168592677955974</v>
      </c>
      <c r="AC1131" s="86" t="n">
        <v>0.1673723601237877</v>
      </c>
      <c r="AD1131" s="86" t="n">
        <v>0.2667185371378697</v>
      </c>
      <c r="AE1131" s="86" t="n">
        <v>0.2880034746033923</v>
      </c>
      <c r="AF1131" s="86" t="n">
        <v>0.5007405773351822</v>
      </c>
      <c r="AG1131" s="86" t="n">
        <v>0.4655666450469987</v>
      </c>
      <c r="AH1131" s="86" t="n">
        <v>0.4938708485979817</v>
      </c>
      <c r="AI1131" s="86" t="n">
        <v>0.4720428012648553</v>
      </c>
      <c r="AJ1131" s="86" t="n">
        <v>0.4674635495808124</v>
      </c>
      <c r="AK1131" s="86" t="n">
        <v>0.4986344735077131</v>
      </c>
    </row>
    <row r="1132">
      <c r="A1132" s="86" t="n">
        <v>5</v>
      </c>
      <c r="B1132" s="86" t="n">
        <v>0.4798363439864135</v>
      </c>
      <c r="C1132" s="86" t="n">
        <v>0.4666382191560471</v>
      </c>
      <c r="D1132" s="86" t="n">
        <v>0.4750989779503135</v>
      </c>
      <c r="E1132" s="86" t="n">
        <v>0.4880335157867702</v>
      </c>
      <c r="F1132" s="86" t="n">
        <v>0.4758856516876076</v>
      </c>
      <c r="G1132" s="86" t="n">
        <v>0.4880642619456585</v>
      </c>
      <c r="H1132" s="86" t="n">
        <v>0.4648650381483619</v>
      </c>
      <c r="I1132" s="86" t="n">
        <v>0.4856268958775992</v>
      </c>
      <c r="J1132" s="86" t="n">
        <v>0.5062901437087011</v>
      </c>
      <c r="K1132" s="86" t="n">
        <v>0.2689045907329873</v>
      </c>
      <c r="L1132" s="86" t="n">
        <v>0.4450476507553373</v>
      </c>
      <c r="M1132" s="86" t="n">
        <v>0.4529013310073369</v>
      </c>
      <c r="N1132" s="86" t="n">
        <v>0.2283151104529687</v>
      </c>
      <c r="O1132" s="86" t="n">
        <v>0.2439412577679324</v>
      </c>
      <c r="P1132" s="86" t="n">
        <v>0.2517288943521221</v>
      </c>
      <c r="Q1132" s="86" t="n">
        <v>0.2133844708082297</v>
      </c>
      <c r="R1132" s="86" t="n">
        <v>0.1886510782863065</v>
      </c>
      <c r="S1132" s="86" t="n">
        <v>0.1966097325705162</v>
      </c>
      <c r="T1132" s="86" t="n">
        <v>0.2749550828471929</v>
      </c>
      <c r="U1132" s="86" t="n">
        <v>0.2182486851475179</v>
      </c>
      <c r="V1132" s="86" t="n">
        <v>0.2225084073795992</v>
      </c>
      <c r="W1132" s="86" t="n">
        <v>0.2446544886487793</v>
      </c>
      <c r="X1132" s="86" t="n">
        <v>0.20471782165865</v>
      </c>
      <c r="Y1132" s="86" t="n">
        <v>0.2135512646722596</v>
      </c>
      <c r="Z1132" s="86" t="n">
        <v>0.2111997936578446</v>
      </c>
      <c r="AA1132" s="86" t="n">
        <v>0.2090517295622548</v>
      </c>
      <c r="AB1132" s="86" t="n">
        <v>0.2086345060127832</v>
      </c>
      <c r="AC1132" s="86" t="n">
        <v>0.1789224255137319</v>
      </c>
      <c r="AD1132" s="86" t="n">
        <v>0.2856488665775681</v>
      </c>
      <c r="AE1132" s="86" t="n">
        <v>0.3049993142230147</v>
      </c>
      <c r="AF1132" s="86" t="n">
        <v>0.4884659019286525</v>
      </c>
      <c r="AG1132" s="86" t="n">
        <v>0.4606731783816226</v>
      </c>
      <c r="AH1132" s="86" t="n">
        <v>0.4755732353733892</v>
      </c>
      <c r="AI1132" s="86" t="n">
        <v>0.46499917574595</v>
      </c>
      <c r="AJ1132" s="86" t="n">
        <v>0.4623428442210843</v>
      </c>
      <c r="AK1132" s="86" t="n">
        <v>0.4791576123407111</v>
      </c>
    </row>
    <row r="1133">
      <c r="A1133" s="86" t="n">
        <v>6</v>
      </c>
      <c r="B1133" s="86" t="n">
        <v>0.5097884823220626</v>
      </c>
      <c r="C1133" s="86" t="n">
        <v>0.4942516666368788</v>
      </c>
      <c r="D1133" s="86" t="n">
        <v>0.5007947134696709</v>
      </c>
      <c r="E1133" s="86" t="n">
        <v>0.5191897141206118</v>
      </c>
      <c r="F1133" s="86" t="n">
        <v>0.506940089736141</v>
      </c>
      <c r="G1133" s="86" t="n">
        <v>0.5169073088326162</v>
      </c>
      <c r="H1133" s="86" t="n">
        <v>0.4967461691350901</v>
      </c>
      <c r="I1133" s="86" t="n">
        <v>0.5380666981785807</v>
      </c>
      <c r="J1133" s="86" t="n">
        <v>0.5512626496002958</v>
      </c>
      <c r="K1133" s="86" t="n">
        <v>0.2829128657327817</v>
      </c>
      <c r="L1133" s="86" t="n">
        <v>0.4981938490990053</v>
      </c>
      <c r="M1133" s="86" t="n">
        <v>0.4860412606753855</v>
      </c>
      <c r="N1133" s="86" t="n">
        <v>0.2560602065034383</v>
      </c>
      <c r="O1133" s="86" t="n">
        <v>0.28101046833036</v>
      </c>
      <c r="P1133" s="86" t="n">
        <v>0.2744062643683555</v>
      </c>
      <c r="Q1133" s="86" t="n">
        <v>0.2418201506456583</v>
      </c>
      <c r="R1133" s="86" t="n">
        <v>0.2138442924034356</v>
      </c>
      <c r="S1133" s="86" t="n">
        <v>0.214754357370942</v>
      </c>
      <c r="T1133" s="86" t="n">
        <v>0.2884856819643768</v>
      </c>
      <c r="U1133" s="86" t="n">
        <v>0.2406937251887639</v>
      </c>
      <c r="V1133" s="86" t="n">
        <v>0.2301641365799327</v>
      </c>
      <c r="W1133" s="86" t="n">
        <v>0.2570262265966795</v>
      </c>
      <c r="X1133" s="86" t="n">
        <v>0.2242242278974121</v>
      </c>
      <c r="Y1133" s="86" t="n">
        <v>0.2225873151716943</v>
      </c>
      <c r="Z1133" s="86" t="n">
        <v>0.2249368315970979</v>
      </c>
      <c r="AA1133" s="86" t="n">
        <v>0.227730381081741</v>
      </c>
      <c r="AB1133" s="86" t="n">
        <v>0.2165989094828047</v>
      </c>
      <c r="AC1133" s="86" t="n">
        <v>0.2023203718810291</v>
      </c>
      <c r="AD1133" s="86" t="n">
        <v>0.3202925035206364</v>
      </c>
      <c r="AE1133" s="86" t="n">
        <v>0.3347734650025145</v>
      </c>
      <c r="AF1133" s="86" t="n">
        <v>0.5158830202949704</v>
      </c>
      <c r="AG1133" s="86" t="n">
        <v>0.4915078266425302</v>
      </c>
      <c r="AH1133" s="86" t="n">
        <v>0.5040727911596473</v>
      </c>
      <c r="AI1133" s="86" t="n">
        <v>0.4930537863233773</v>
      </c>
      <c r="AJ1133" s="86" t="n">
        <v>0.4904380390424725</v>
      </c>
      <c r="AK1133" s="86" t="n">
        <v>0.5062213279678068</v>
      </c>
    </row>
    <row r="1134">
      <c r="A1134" s="86" t="n">
        <v>7</v>
      </c>
      <c r="B1134" s="86" t="n">
        <v>0.5537285780453913</v>
      </c>
      <c r="C1134" s="86" t="n">
        <v>0.5388755339493485</v>
      </c>
      <c r="D1134" s="86" t="n">
        <v>0.5392973769639056</v>
      </c>
      <c r="E1134" s="86" t="n">
        <v>0.5689818456154994</v>
      </c>
      <c r="F1134" s="86" t="n">
        <v>0.556630262016222</v>
      </c>
      <c r="G1134" s="86" t="n">
        <v>0.5604950029194513</v>
      </c>
      <c r="H1134" s="86" t="n">
        <v>0.5473488491376547</v>
      </c>
      <c r="I1134" s="86" t="n">
        <v>0.6225889943875138</v>
      </c>
      <c r="J1134" s="86" t="n">
        <v>0.593075643454554</v>
      </c>
      <c r="K1134" s="86" t="n">
        <v>0.3240986748484425</v>
      </c>
      <c r="L1134" s="86" t="n">
        <v>0.5763306837571267</v>
      </c>
      <c r="M1134" s="86" t="n">
        <v>0.5306473962272483</v>
      </c>
      <c r="N1134" s="86" t="n">
        <v>0.3188378603160435</v>
      </c>
      <c r="O1134" s="86" t="n">
        <v>0.3389072945051066</v>
      </c>
      <c r="P1134" s="86" t="n">
        <v>0.3092023158270074</v>
      </c>
      <c r="Q1134" s="86" t="n">
        <v>0.2873334573607911</v>
      </c>
      <c r="R1134" s="86" t="n">
        <v>0.2584143381888448</v>
      </c>
      <c r="S1134" s="86" t="n">
        <v>0.2489938131985098</v>
      </c>
      <c r="T1134" s="86" t="n">
        <v>0.3355810394161879</v>
      </c>
      <c r="U1134" s="86" t="n">
        <v>0.2819862181113778</v>
      </c>
      <c r="V1134" s="86" t="n">
        <v>0.2700405576301217</v>
      </c>
      <c r="W1134" s="86" t="n">
        <v>0.2883530850307085</v>
      </c>
      <c r="X1134" s="86" t="n">
        <v>0.2636971975182338</v>
      </c>
      <c r="Y1134" s="86" t="n">
        <v>0.2525596416813987</v>
      </c>
      <c r="Z1134" s="86" t="n">
        <v>0.2673325022329852</v>
      </c>
      <c r="AA1134" s="86" t="n">
        <v>0.2697523132281666</v>
      </c>
      <c r="AB1134" s="86" t="n">
        <v>0.2457441019238773</v>
      </c>
      <c r="AC1134" s="86" t="n">
        <v>0.2430239935775421</v>
      </c>
      <c r="AD1134" s="86" t="n">
        <v>0.3812709318166483</v>
      </c>
      <c r="AE1134" s="86" t="n">
        <v>0.3659839375790548</v>
      </c>
      <c r="AF1134" s="86" t="n">
        <v>0.5598764653977057</v>
      </c>
      <c r="AG1134" s="86" t="n">
        <v>0.5383950784600344</v>
      </c>
      <c r="AH1134" s="86" t="n">
        <v>0.5464078580911786</v>
      </c>
      <c r="AI1134" s="86" t="n">
        <v>0.5354953766841009</v>
      </c>
      <c r="AJ1134" s="86" t="n">
        <v>0.5351189935267353</v>
      </c>
      <c r="AK1134" s="86" t="n">
        <v>0.5453145539906106</v>
      </c>
    </row>
    <row r="1135">
      <c r="A1135" s="86" t="n">
        <v>8</v>
      </c>
      <c r="B1135" s="86" t="n">
        <v>0.642457928053111</v>
      </c>
      <c r="C1135" s="86" t="n">
        <v>0.6268274919125661</v>
      </c>
      <c r="D1135" s="86" t="n">
        <v>0.5768126691776401</v>
      </c>
      <c r="E1135" s="86" t="n">
        <v>0.6561582047865936</v>
      </c>
      <c r="F1135" s="86" t="n">
        <v>0.6460822982280567</v>
      </c>
      <c r="G1135" s="86" t="n">
        <v>0.5975692023378286</v>
      </c>
      <c r="H1135" s="86" t="n">
        <v>0.6291915111880489</v>
      </c>
      <c r="I1135" s="86" t="n">
        <v>0.6408215431353742</v>
      </c>
      <c r="J1135" s="86" t="n">
        <v>0.6002899588743589</v>
      </c>
      <c r="K1135" s="86" t="n">
        <v>0.3467603293548626</v>
      </c>
      <c r="L1135" s="86" t="n">
        <v>0.5719214282741686</v>
      </c>
      <c r="M1135" s="86" t="n">
        <v>0.5430079330466322</v>
      </c>
      <c r="N1135" s="86" t="n">
        <v>0.3579325313913625</v>
      </c>
      <c r="O1135" s="86" t="n">
        <v>0.356303052282841</v>
      </c>
      <c r="P1135" s="86" t="n">
        <v>0.3301109119741769</v>
      </c>
      <c r="Q1135" s="86" t="n">
        <v>0.3226955936860484</v>
      </c>
      <c r="R1135" s="86" t="n">
        <v>0.2808621329784389</v>
      </c>
      <c r="S1135" s="86" t="n">
        <v>0.2747492848589675</v>
      </c>
      <c r="T1135" s="86" t="n">
        <v>0.3704190049464321</v>
      </c>
      <c r="U1135" s="86" t="n">
        <v>0.3055855821898907</v>
      </c>
      <c r="V1135" s="86" t="n">
        <v>0.3027220186329742</v>
      </c>
      <c r="W1135" s="86" t="n">
        <v>0.3249708257588789</v>
      </c>
      <c r="X1135" s="86" t="n">
        <v>0.2890058403995955</v>
      </c>
      <c r="Y1135" s="86" t="n">
        <v>0.2856116590975818</v>
      </c>
      <c r="Z1135" s="86" t="n">
        <v>0.3020906472552194</v>
      </c>
      <c r="AA1135" s="86" t="n">
        <v>0.2935175917761582</v>
      </c>
      <c r="AB1135" s="86" t="n">
        <v>0.2716967039064418</v>
      </c>
      <c r="AC1135" s="86" t="n">
        <v>0.256878892643955</v>
      </c>
      <c r="AD1135" s="86" t="n">
        <v>0.3877107178078887</v>
      </c>
      <c r="AE1135" s="86" t="n">
        <v>0.3725064386839178</v>
      </c>
      <c r="AF1135" s="86" t="n">
        <v>0.6100466406151518</v>
      </c>
      <c r="AG1135" s="86" t="n">
        <v>0.6273826003620488</v>
      </c>
      <c r="AH1135" s="86" t="n">
        <v>0.5841610349681065</v>
      </c>
      <c r="AI1135" s="86" t="n">
        <v>0.6265229966879973</v>
      </c>
      <c r="AJ1135" s="86" t="n">
        <v>0.627407925575419</v>
      </c>
      <c r="AK1135" s="86" t="n">
        <v>0.5844024144869215</v>
      </c>
    </row>
    <row r="1136">
      <c r="A1136" s="86" t="n">
        <v>9</v>
      </c>
      <c r="B1136" s="86" t="n">
        <v>0.639138490041686</v>
      </c>
      <c r="C1136" s="86" t="n">
        <v>0.6293252131329198</v>
      </c>
      <c r="D1136" s="86" t="n">
        <v>0.5804298195759601</v>
      </c>
      <c r="E1136" s="86" t="n">
        <v>0.6509735308752949</v>
      </c>
      <c r="F1136" s="86" t="n">
        <v>0.642946908249531</v>
      </c>
      <c r="G1136" s="86" t="n">
        <v>0.5930624762617416</v>
      </c>
      <c r="H1136" s="86" t="n">
        <v>0.6235494005257421</v>
      </c>
      <c r="I1136" s="86" t="n">
        <v>0.5881132776826812</v>
      </c>
      <c r="J1136" s="86" t="n">
        <v>0.5811307240885355</v>
      </c>
      <c r="K1136" s="86" t="n">
        <v>0.2774016829671549</v>
      </c>
      <c r="L1136" s="86" t="n">
        <v>0.5099650422406258</v>
      </c>
      <c r="M1136" s="86" t="n">
        <v>0.4843906128375133</v>
      </c>
      <c r="N1136" s="86" t="n">
        <v>0.1824198227072641</v>
      </c>
      <c r="O1136" s="86" t="n">
        <v>0.2749578522279508</v>
      </c>
      <c r="P1136" s="86" t="n">
        <v>0.2816901408450704</v>
      </c>
      <c r="Q1136" s="86" t="n">
        <v>0.1693976558810482</v>
      </c>
      <c r="R1136" s="86" t="n">
        <v>0.1926141864234286</v>
      </c>
      <c r="S1136" s="86" t="n">
        <v>0.1866996241351782</v>
      </c>
      <c r="T1136" s="86" t="n">
        <v>0.1689639110085842</v>
      </c>
      <c r="U1136" s="86" t="n">
        <v>0.1740034111453183</v>
      </c>
      <c r="V1136" s="86" t="n">
        <v>0.1746281940998344</v>
      </c>
      <c r="W1136" s="86" t="n">
        <v>0.169298934849619</v>
      </c>
      <c r="X1136" s="86" t="n">
        <v>0.1776397387892656</v>
      </c>
      <c r="Y1136" s="86" t="n">
        <v>0.1798230270925344</v>
      </c>
      <c r="Z1136" s="86" t="n">
        <v>0.1681210922760209</v>
      </c>
      <c r="AA1136" s="86" t="n">
        <v>0.2019297805526915</v>
      </c>
      <c r="AB1136" s="86" t="n">
        <v>0.2134916824055401</v>
      </c>
      <c r="AC1136" s="86" t="n">
        <v>0.2223452330083259</v>
      </c>
      <c r="AD1136" s="86" t="n">
        <v>0.3577024060912394</v>
      </c>
      <c r="AE1136" s="86" t="n">
        <v>0.3783622121641597</v>
      </c>
      <c r="AF1136" s="86" t="n">
        <v>0.6051147107021303</v>
      </c>
      <c r="AG1136" s="86" t="n">
        <v>0.6270365243318073</v>
      </c>
      <c r="AH1136" s="86" t="n">
        <v>0.5820747277319145</v>
      </c>
      <c r="AI1136" s="86" t="n">
        <v>0.6312287379921171</v>
      </c>
      <c r="AJ1136" s="86" t="n">
        <v>0.6294895990295388</v>
      </c>
      <c r="AK1136" s="86" t="n">
        <v>0.5886411804158285</v>
      </c>
    </row>
    <row r="1137">
      <c r="A1137" s="86" t="n">
        <v>10</v>
      </c>
      <c r="B1137" s="86" t="n">
        <v>0.5291492975142814</v>
      </c>
      <c r="C1137" s="86" t="n">
        <v>0.5337505138424692</v>
      </c>
      <c r="D1137" s="86" t="n">
        <v>0.5337151168951269</v>
      </c>
      <c r="E1137" s="86" t="n">
        <v>0.5446315350166134</v>
      </c>
      <c r="F1137" s="86" t="n">
        <v>0.5504772191522417</v>
      </c>
      <c r="G1137" s="86" t="n">
        <v>0.5633294218352295</v>
      </c>
      <c r="H1137" s="86" t="n">
        <v>0.5392222863371161</v>
      </c>
      <c r="I1137" s="86" t="n">
        <v>0.5587131207349924</v>
      </c>
      <c r="J1137" s="86" t="n">
        <v>0.5746961785499746</v>
      </c>
      <c r="K1137" s="86" t="n">
        <v>0.2880538944320604</v>
      </c>
      <c r="L1137" s="86" t="n">
        <v>0.5000457780182279</v>
      </c>
      <c r="M1137" s="86" t="n">
        <v>0.5000966098232869</v>
      </c>
      <c r="N1137" s="86" t="n">
        <v>0.1935107613039333</v>
      </c>
      <c r="O1137" s="86" t="n">
        <v>0.2736407343514144</v>
      </c>
      <c r="P1137" s="86" t="n">
        <v>0.2923309343067064</v>
      </c>
      <c r="Q1137" s="86" t="n">
        <v>0.1782322271038158</v>
      </c>
      <c r="R1137" s="86" t="n">
        <v>0.1931792374369162</v>
      </c>
      <c r="S1137" s="86" t="n">
        <v>0.1991480674560936</v>
      </c>
      <c r="T1137" s="86" t="n">
        <v>0.1793935629838298</v>
      </c>
      <c r="U1137" s="86" t="n">
        <v>0.1791174368217926</v>
      </c>
      <c r="V1137" s="86" t="n">
        <v>0.1894208728426307</v>
      </c>
      <c r="W1137" s="86" t="n">
        <v>0.1799550879411587</v>
      </c>
      <c r="X1137" s="86" t="n">
        <v>0.1808138690041965</v>
      </c>
      <c r="Y1137" s="86" t="n">
        <v>0.1914358980765987</v>
      </c>
      <c r="Z1137" s="86" t="n">
        <v>0.1739626769073514</v>
      </c>
      <c r="AA1137" s="86" t="n">
        <v>0.2023786252599734</v>
      </c>
      <c r="AB1137" s="86" t="n">
        <v>0.2197701590960018</v>
      </c>
      <c r="AC1137" s="86" t="n">
        <v>0.2179880614794961</v>
      </c>
      <c r="AD1137" s="86" t="n">
        <v>0.3506008409332665</v>
      </c>
      <c r="AE1137" s="86" t="n">
        <v>0.3812729544796476</v>
      </c>
      <c r="AF1137" s="86" t="n">
        <v>0.5276534728349931</v>
      </c>
      <c r="AG1137" s="86" t="n">
        <v>0.5500091964259786</v>
      </c>
      <c r="AH1137" s="86" t="n">
        <v>0.5527316649530332</v>
      </c>
      <c r="AI1137" s="86" t="n">
        <v>0.5239408335456411</v>
      </c>
      <c r="AJ1137" s="86" t="n">
        <v>0.5323525868755244</v>
      </c>
      <c r="AK1137" s="86" t="n">
        <v>0.5384144869215293</v>
      </c>
    </row>
    <row r="1138">
      <c r="A1138" s="86" t="n">
        <v>11</v>
      </c>
      <c r="B1138" s="86" t="n">
        <v>0.5208429828624362</v>
      </c>
      <c r="C1138" s="86" t="n">
        <v>0.5242846419188218</v>
      </c>
      <c r="D1138" s="86" t="n">
        <v>0.5343894192330293</v>
      </c>
      <c r="E1138" s="86" t="n">
        <v>0.5342300839499831</v>
      </c>
      <c r="F1138" s="86" t="n">
        <v>0.5382402399789097</v>
      </c>
      <c r="G1138" s="86" t="n">
        <v>0.5653702034545898</v>
      </c>
      <c r="H1138" s="86" t="n">
        <v>0.5273930884144387</v>
      </c>
      <c r="I1138" s="86" t="n">
        <v>0.5551060773632788</v>
      </c>
      <c r="J1138" s="86" t="n">
        <v>0.5784506261263342</v>
      </c>
      <c r="K1138" s="86" t="n">
        <v>0.2962630890590685</v>
      </c>
      <c r="L1138" s="86" t="n">
        <v>0.4955304007657412</v>
      </c>
      <c r="M1138" s="86" t="n">
        <v>0.5074444769544167</v>
      </c>
      <c r="N1138" s="86" t="n">
        <v>0.2031360934742479</v>
      </c>
      <c r="O1138" s="86" t="n">
        <v>0.2740952931720609</v>
      </c>
      <c r="P1138" s="86" t="n">
        <v>0.2980571637687552</v>
      </c>
      <c r="Q1138" s="86" t="n">
        <v>0.1859648620671561</v>
      </c>
      <c r="R1138" s="86" t="n">
        <v>0.1966827087413935</v>
      </c>
      <c r="S1138" s="86" t="n">
        <v>0.2068275179616817</v>
      </c>
      <c r="T1138" s="86" t="n">
        <v>0.1890867954661402</v>
      </c>
      <c r="U1138" s="86" t="n">
        <v>0.1853433827953892</v>
      </c>
      <c r="V1138" s="86" t="n">
        <v>0.200447841097625</v>
      </c>
      <c r="W1138" s="86" t="n">
        <v>0.189351285758786</v>
      </c>
      <c r="X1138" s="86" t="n">
        <v>0.1876692563655072</v>
      </c>
      <c r="Y1138" s="86" t="n">
        <v>0.2011028791674214</v>
      </c>
      <c r="Z1138" s="86" t="n">
        <v>0.1826557954919971</v>
      </c>
      <c r="AA1138" s="86" t="n">
        <v>0.2080491698889802</v>
      </c>
      <c r="AB1138" s="86" t="n">
        <v>0.2278882166522617</v>
      </c>
      <c r="AC1138" s="86" t="n">
        <v>0.2190304160354271</v>
      </c>
      <c r="AD1138" s="86" t="n">
        <v>0.3520105310454819</v>
      </c>
      <c r="AE1138" s="86" t="n">
        <v>0.3840694006309148</v>
      </c>
      <c r="AF1138" s="86" t="n">
        <v>0.5253687129711332</v>
      </c>
      <c r="AG1138" s="86" t="n">
        <v>0.5378069912198333</v>
      </c>
      <c r="AH1138" s="86" t="n">
        <v>0.5526068858121127</v>
      </c>
      <c r="AI1138" s="86" t="n">
        <v>0.5226370135027798</v>
      </c>
      <c r="AJ1138" s="86" t="n">
        <v>0.5227113743905559</v>
      </c>
      <c r="AK1138" s="86" t="n">
        <v>0.5413226022803488</v>
      </c>
    </row>
    <row r="1139">
      <c r="A1139" s="86" t="n">
        <v>12</v>
      </c>
      <c r="B1139" s="86" t="n">
        <v>0.5265400648448356</v>
      </c>
      <c r="C1139" s="86" t="n">
        <v>0.5315052456613821</v>
      </c>
      <c r="D1139" s="86" t="n">
        <v>0.5415659226864205</v>
      </c>
      <c r="E1139" s="86" t="n">
        <v>0.5390455705549047</v>
      </c>
      <c r="F1139" s="86" t="n">
        <v>0.5410787277227342</v>
      </c>
      <c r="G1139" s="86" t="n">
        <v>0.56894157128847</v>
      </c>
      <c r="H1139" s="86" t="n">
        <v>0.5263351926652562</v>
      </c>
      <c r="I1139" s="86" t="n">
        <v>0.5445717668546673</v>
      </c>
      <c r="J1139" s="86" t="n">
        <v>0.5739221847419251</v>
      </c>
      <c r="K1139" s="86" t="n">
        <v>0.3017660461787762</v>
      </c>
      <c r="L1139" s="86" t="n">
        <v>0.4838736526696907</v>
      </c>
      <c r="M1139" s="86" t="n">
        <v>0.5064949404055404</v>
      </c>
      <c r="N1139" s="86" t="n">
        <v>0.2108292593869809</v>
      </c>
      <c r="O1139" s="86" t="n">
        <v>0.2737706083001705</v>
      </c>
      <c r="P1139" s="86" t="n">
        <v>0.2966824933612334</v>
      </c>
      <c r="Q1139" s="86" t="n">
        <v>0.192524006468509</v>
      </c>
      <c r="R1139" s="86" t="n">
        <v>0.2004621171663118</v>
      </c>
      <c r="S1139" s="86" t="n">
        <v>0.2124197545236828</v>
      </c>
      <c r="T1139" s="86" t="n">
        <v>0.2373533260874387</v>
      </c>
      <c r="U1139" s="86" t="n">
        <v>0.1919987507723539</v>
      </c>
      <c r="V1139" s="86" t="n">
        <v>0.2205725139598137</v>
      </c>
      <c r="W1139" s="86" t="n">
        <v>0.1988311706425772</v>
      </c>
      <c r="X1139" s="86" t="n">
        <v>0.1934164502876166</v>
      </c>
      <c r="Y1139" s="86" t="n">
        <v>0.2093487047182364</v>
      </c>
      <c r="Z1139" s="86" t="n">
        <v>0.1888747187871667</v>
      </c>
      <c r="AA1139" s="86" t="n">
        <v>0.2107221030429993</v>
      </c>
      <c r="AB1139" s="86" t="n">
        <v>0.2324743643095704</v>
      </c>
      <c r="AC1139" s="86" t="n">
        <v>0.2160198889018374</v>
      </c>
      <c r="AD1139" s="86" t="n">
        <v>0.3444955333495069</v>
      </c>
      <c r="AE1139" s="86" t="n">
        <v>0.3806062268550268</v>
      </c>
      <c r="AF1139" s="86" t="n">
        <v>0.53053699735283</v>
      </c>
      <c r="AG1139" s="86" t="n">
        <v>0.5423059796129758</v>
      </c>
      <c r="AH1139" s="86" t="n">
        <v>0.5564201363586452</v>
      </c>
      <c r="AI1139" s="86" t="n">
        <v>0.531853672426454</v>
      </c>
      <c r="AJ1139" s="86" t="n">
        <v>0.5296390145759411</v>
      </c>
      <c r="AK1139" s="86" t="n">
        <v>0.5455881958417171</v>
      </c>
    </row>
    <row r="1140">
      <c r="A1140" s="86" t="n">
        <v>13</v>
      </c>
      <c r="B1140" s="86" t="n">
        <v>0.5136482939632546</v>
      </c>
      <c r="C1140" s="86" t="n">
        <v>0.5200756018659184</v>
      </c>
      <c r="D1140" s="86" t="n">
        <v>0.5400053944187032</v>
      </c>
      <c r="E1140" s="86" t="n">
        <v>0.5263487375399283</v>
      </c>
      <c r="F1140" s="86" t="n">
        <v>0.5277872337158083</v>
      </c>
      <c r="G1140" s="86" t="n">
        <v>0.5636582144294597</v>
      </c>
      <c r="H1140" s="86" t="n">
        <v>0.5160607809194075</v>
      </c>
      <c r="I1140" s="86" t="n">
        <v>0.5430091736382952</v>
      </c>
      <c r="J1140" s="86" t="n">
        <v>0.5804664756711797</v>
      </c>
      <c r="K1140" s="86" t="n">
        <v>0.317674445385824</v>
      </c>
      <c r="L1140" s="86" t="n">
        <v>0.4880519372424985</v>
      </c>
      <c r="M1140" s="86" t="n">
        <v>0.5203184259775534</v>
      </c>
      <c r="N1140" s="86" t="n">
        <v>0.2641083635921049</v>
      </c>
      <c r="O1140" s="86" t="n">
        <v>0.2906983297720099</v>
      </c>
      <c r="P1140" s="86" t="n">
        <v>0.3088457460284694</v>
      </c>
      <c r="Q1140" s="86" t="n">
        <v>0.2168858613468428</v>
      </c>
      <c r="R1140" s="86" t="n">
        <v>0.2094510013959628</v>
      </c>
      <c r="S1140" s="86" t="n">
        <v>0.2310071846726982</v>
      </c>
      <c r="T1140" s="86" t="n">
        <v>0.3288778475256748</v>
      </c>
      <c r="U1140" s="86" t="n">
        <v>0.21906579848935</v>
      </c>
      <c r="V1140" s="86" t="n">
        <v>0.2524633746533873</v>
      </c>
      <c r="W1140" s="86" t="n">
        <v>0.2581141584568105</v>
      </c>
      <c r="X1140" s="86" t="n">
        <v>0.2068145823578541</v>
      </c>
      <c r="Y1140" s="86" t="n">
        <v>0.2377671303902399</v>
      </c>
      <c r="Z1140" s="86" t="n">
        <v>0.216855097176647</v>
      </c>
      <c r="AA1140" s="86" t="n">
        <v>0.2226085176463087</v>
      </c>
      <c r="AB1140" s="86" t="n">
        <v>0.2439365323260455</v>
      </c>
      <c r="AC1140" s="86" t="n">
        <v>0.2238861049605718</v>
      </c>
      <c r="AD1140" s="86" t="n">
        <v>0.3473536728743754</v>
      </c>
      <c r="AE1140" s="86" t="n">
        <v>0.3886755360490102</v>
      </c>
      <c r="AF1140" s="86" t="n">
        <v>0.5222015630908861</v>
      </c>
      <c r="AG1140" s="86" t="n">
        <v>0.5294576044762395</v>
      </c>
      <c r="AH1140" s="86" t="n">
        <v>0.5520977869171567</v>
      </c>
      <c r="AI1140" s="86" t="n">
        <v>0.5199694276679605</v>
      </c>
      <c r="AJ1140" s="86" t="n">
        <v>0.5171722209659388</v>
      </c>
      <c r="AK1140" s="86" t="n">
        <v>0.54224010731053</v>
      </c>
    </row>
    <row r="1141">
      <c r="A1141" s="86" t="n">
        <v>14</v>
      </c>
      <c r="B1141" s="86" t="n">
        <v>0.5128300138953219</v>
      </c>
      <c r="C1141" s="86" t="n">
        <v>0.5213981876999517</v>
      </c>
      <c r="D1141" s="86" t="n">
        <v>0.5525570507942319</v>
      </c>
      <c r="E1141" s="86" t="n">
        <v>0.526814234578404</v>
      </c>
      <c r="F1141" s="86" t="n">
        <v>0.5285550843227942</v>
      </c>
      <c r="G1141" s="86" t="n">
        <v>0.5752566566328237</v>
      </c>
      <c r="H1141" s="86" t="n">
        <v>0.5189940373148683</v>
      </c>
      <c r="I1141" s="86" t="n">
        <v>0.5436631223411822</v>
      </c>
      <c r="J1141" s="86" t="n">
        <v>0.5808419204288157</v>
      </c>
      <c r="K1141" s="86" t="n">
        <v>0.3294535703416111</v>
      </c>
      <c r="L1141" s="86" t="n">
        <v>0.4934287735652753</v>
      </c>
      <c r="M1141" s="86" t="n">
        <v>0.5272688126928746</v>
      </c>
      <c r="N1141" s="86" t="n">
        <v>0.3526786619875448</v>
      </c>
      <c r="O1141" s="86" t="n">
        <v>0.3160911372057007</v>
      </c>
      <c r="P1141" s="86" t="n">
        <v>0.3284265888468721</v>
      </c>
      <c r="Q1141" s="86" t="n">
        <v>0.2899189528266335</v>
      </c>
      <c r="R1141" s="86" t="n">
        <v>0.2296083630650413</v>
      </c>
      <c r="S1141" s="86" t="n">
        <v>0.2573010910058541</v>
      </c>
      <c r="T1141" s="86" t="n">
        <v>0.4160060333163276</v>
      </c>
      <c r="U1141" s="86" t="n">
        <v>0.26552750925815</v>
      </c>
      <c r="V1141" s="86" t="n">
        <v>0.2965845072173355</v>
      </c>
      <c r="W1141" s="86" t="n">
        <v>0.3452649393036306</v>
      </c>
      <c r="X1141" s="86" t="n">
        <v>0.2424984111001353</v>
      </c>
      <c r="Y1141" s="86" t="n">
        <v>0.3021704637027505</v>
      </c>
      <c r="Z1141" s="86" t="n">
        <v>0.3004045643649008</v>
      </c>
      <c r="AA1141" s="86" t="n">
        <v>0.2512104125260393</v>
      </c>
      <c r="AB1141" s="86" t="n">
        <v>0.2551532806214454</v>
      </c>
      <c r="AC1141" s="86" t="n">
        <v>0.2337075450931645</v>
      </c>
      <c r="AD1141" s="86" t="n">
        <v>0.3489112225401122</v>
      </c>
      <c r="AE1141" s="86" t="n">
        <v>0.387345890671909</v>
      </c>
      <c r="AF1141" s="86" t="n">
        <v>0.5293394680448759</v>
      </c>
      <c r="AG1141" s="86" t="n">
        <v>0.5306579800776373</v>
      </c>
      <c r="AH1141" s="86" t="n">
        <v>0.5640216816235264</v>
      </c>
      <c r="AI1141" s="86" t="n">
        <v>0.5191751464924244</v>
      </c>
      <c r="AJ1141" s="86" t="n">
        <v>0.5177069046044082</v>
      </c>
      <c r="AK1141" s="86" t="n">
        <v>0.5525902079141518</v>
      </c>
    </row>
    <row r="1142">
      <c r="A1142" s="86" t="n">
        <v>15</v>
      </c>
      <c r="B1142" s="86" t="n">
        <v>0.5091863517060368</v>
      </c>
      <c r="C1142" s="86" t="n">
        <v>0.5169165877285482</v>
      </c>
      <c r="D1142" s="86" t="n">
        <v>0.5447447765651039</v>
      </c>
      <c r="E1142" s="86" t="n">
        <v>0.5233310326008442</v>
      </c>
      <c r="F1142" s="86" t="n">
        <v>0.526461411667746</v>
      </c>
      <c r="G1142" s="86" t="n">
        <v>0.5690039285046173</v>
      </c>
      <c r="H1142" s="86" t="n">
        <v>0.5185772905045841</v>
      </c>
      <c r="I1142" s="86" t="n">
        <v>0.5542089056340548</v>
      </c>
      <c r="J1142" s="86" t="n">
        <v>0.5818123007254749</v>
      </c>
      <c r="K1142" s="86" t="n">
        <v>0.3441281226608319</v>
      </c>
      <c r="L1142" s="86" t="n">
        <v>0.5072100378709059</v>
      </c>
      <c r="M1142" s="86" t="n">
        <v>0.5365654379737331</v>
      </c>
      <c r="N1142" s="86" t="n">
        <v>0.4231190538978031</v>
      </c>
      <c r="O1142" s="86" t="n">
        <v>0.3482937503675677</v>
      </c>
      <c r="P1142" s="86" t="n">
        <v>0.3467570915164539</v>
      </c>
      <c r="Q1142" s="86" t="n">
        <v>0.3650462002280198</v>
      </c>
      <c r="R1142" s="86" t="n">
        <v>0.2618751787584225</v>
      </c>
      <c r="S1142" s="86" t="n">
        <v>0.29832607104843</v>
      </c>
      <c r="T1142" s="86" t="n">
        <v>0.4837876805004103</v>
      </c>
      <c r="U1142" s="86" t="n">
        <v>0.326808990669831</v>
      </c>
      <c r="V1142" s="86" t="n">
        <v>0.3687926687981383</v>
      </c>
      <c r="W1142" s="86" t="n">
        <v>0.4212341982546597</v>
      </c>
      <c r="X1142" s="86" t="n">
        <v>0.2970648285822904</v>
      </c>
      <c r="Y1142" s="86" t="n">
        <v>0.3643811570392489</v>
      </c>
      <c r="Z1142" s="86" t="n">
        <v>0.3876844302424998</v>
      </c>
      <c r="AA1142" s="86" t="n">
        <v>0.3031849517051484</v>
      </c>
      <c r="AB1142" s="86" t="n">
        <v>0.2940234962706874</v>
      </c>
      <c r="AC1142" s="86" t="n">
        <v>0.2488961400510171</v>
      </c>
      <c r="AD1142" s="86" t="n">
        <v>0.3613587000991951</v>
      </c>
      <c r="AE1142" s="86" t="n">
        <v>0.3904852253158383</v>
      </c>
      <c r="AF1142" s="86" t="n">
        <v>0.5228160847094416</v>
      </c>
      <c r="AG1142" s="86" t="n">
        <v>0.5275384555812626</v>
      </c>
      <c r="AH1142" s="86" t="n">
        <v>0.5561605957455305</v>
      </c>
      <c r="AI1142" s="86" t="n">
        <v>0.5142895679410133</v>
      </c>
      <c r="AJ1142" s="86" t="n">
        <v>0.5130469147908712</v>
      </c>
      <c r="AK1142" s="86" t="n">
        <v>0.5423259557344067</v>
      </c>
    </row>
    <row r="1143">
      <c r="A1143" s="86" t="n">
        <v>16</v>
      </c>
      <c r="B1143" s="86" t="n">
        <v>0.5218310946425815</v>
      </c>
      <c r="C1143" s="86" t="n">
        <v>0.5300173365980947</v>
      </c>
      <c r="D1143" s="86" t="n">
        <v>0.544672529886043</v>
      </c>
      <c r="E1143" s="86" t="n">
        <v>0.5348560972086228</v>
      </c>
      <c r="F1143" s="86" t="n">
        <v>0.540469566241192</v>
      </c>
      <c r="G1143" s="86" t="n">
        <v>0.5699392867468239</v>
      </c>
      <c r="H1143" s="86" t="n">
        <v>0.5306148618324037</v>
      </c>
      <c r="I1143" s="86" t="n">
        <v>0.596816531823209</v>
      </c>
      <c r="J1143" s="86" t="n">
        <v>0.6220830830368282</v>
      </c>
      <c r="K1143" s="86" t="n">
        <v>0.400983787251894</v>
      </c>
      <c r="L1143" s="86" t="n">
        <v>0.5540409505181237</v>
      </c>
      <c r="M1143" s="86" t="n">
        <v>0.5991244389729548</v>
      </c>
      <c r="N1143" s="86" t="n">
        <v>0.5114915714952227</v>
      </c>
      <c r="O1143" s="86" t="n">
        <v>0.4065422163847013</v>
      </c>
      <c r="P1143" s="86" t="n">
        <v>0.396139662760038</v>
      </c>
      <c r="Q1143" s="86" t="n">
        <v>0.4439372039440732</v>
      </c>
      <c r="R1143" s="86" t="n">
        <v>0.3258584861128444</v>
      </c>
      <c r="S1143" s="86" t="n">
        <v>0.3683412885843533</v>
      </c>
      <c r="T1143" s="86" t="n">
        <v>0.5634185835015417</v>
      </c>
      <c r="U1143" s="86" t="n">
        <v>0.4038680287914664</v>
      </c>
      <c r="V1143" s="86" t="n">
        <v>0.4532675659952366</v>
      </c>
      <c r="W1143" s="86" t="n">
        <v>0.493232970844356</v>
      </c>
      <c r="X1143" s="86" t="n">
        <v>0.3726105955035235</v>
      </c>
      <c r="Y1143" s="86" t="n">
        <v>0.4251753799638932</v>
      </c>
      <c r="Z1143" s="86" t="n">
        <v>0.4805527294959425</v>
      </c>
      <c r="AA1143" s="86" t="n">
        <v>0.3778341187416575</v>
      </c>
      <c r="AB1143" s="86" t="n">
        <v>0.3701142802266398</v>
      </c>
      <c r="AC1143" s="86" t="n">
        <v>0.2802509420036515</v>
      </c>
      <c r="AD1143" s="86" t="n">
        <v>0.3982202303450869</v>
      </c>
      <c r="AE1143" s="86" t="n">
        <v>0.4287934896904859</v>
      </c>
      <c r="AF1143" s="86" t="n">
        <v>0.5269916803227026</v>
      </c>
      <c r="AG1143" s="86" t="n">
        <v>0.5412556509617527</v>
      </c>
      <c r="AH1143" s="86" t="n">
        <v>0.5561456222486201</v>
      </c>
      <c r="AI1143" s="86" t="n">
        <v>0.5271479311223343</v>
      </c>
      <c r="AJ1143" s="86" t="n">
        <v>0.5266591571441555</v>
      </c>
      <c r="AK1143" s="86" t="n">
        <v>0.5407431254191819</v>
      </c>
    </row>
    <row r="1144">
      <c r="A1144" s="86" t="n">
        <v>17</v>
      </c>
      <c r="B1144" s="86" t="n">
        <v>0.570696310020071</v>
      </c>
      <c r="C1144" s="86" t="n">
        <v>0.5794869618058658</v>
      </c>
      <c r="D1144" s="86" t="n">
        <v>0.5931259693096107</v>
      </c>
      <c r="E1144" s="86" t="n">
        <v>0.5846000738374613</v>
      </c>
      <c r="F1144" s="86" t="n">
        <v>0.5904975927883471</v>
      </c>
      <c r="G1144" s="86" t="n">
        <v>0.6206357034744305</v>
      </c>
      <c r="H1144" s="86" t="n">
        <v>0.5781400269282555</v>
      </c>
      <c r="I1144" s="86" t="n">
        <v>0.6674361080644494</v>
      </c>
      <c r="J1144" s="86" t="n">
        <v>0.6893743357515827</v>
      </c>
      <c r="K1144" s="86" t="n">
        <v>0.4609569716461985</v>
      </c>
      <c r="L1144" s="86" t="n">
        <v>0.6175995671896457</v>
      </c>
      <c r="M1144" s="86" t="n">
        <v>0.669241088433872</v>
      </c>
      <c r="N1144" s="86" t="n">
        <v>0.5931243280524169</v>
      </c>
      <c r="O1144" s="86" t="n">
        <v>0.4760664366509183</v>
      </c>
      <c r="P1144" s="86" t="n">
        <v>0.4593932683375403</v>
      </c>
      <c r="Q1144" s="86" t="n">
        <v>0.5296401772638589</v>
      </c>
      <c r="R1144" s="86" t="n">
        <v>0.4027589061418488</v>
      </c>
      <c r="S1144" s="86" t="n">
        <v>0.4471814296168174</v>
      </c>
      <c r="T1144" s="86" t="n">
        <v>0.6273362464787171</v>
      </c>
      <c r="U1144" s="86" t="n">
        <v>0.4845710962645671</v>
      </c>
      <c r="V1144" s="86" t="n">
        <v>0.5334612879326548</v>
      </c>
      <c r="W1144" s="86" t="n">
        <v>0.574042131788532</v>
      </c>
      <c r="X1144" s="86" t="n">
        <v>0.4578240658516431</v>
      </c>
      <c r="Y1144" s="86" t="n">
        <v>0.5074618474397335</v>
      </c>
      <c r="Z1144" s="86" t="n">
        <v>0.5640639851739341</v>
      </c>
      <c r="AA1144" s="86" t="n">
        <v>0.4536125287239638</v>
      </c>
      <c r="AB1144" s="86" t="n">
        <v>0.4478717842013723</v>
      </c>
      <c r="AC1144" s="86" t="n">
        <v>0.3281474575612788</v>
      </c>
      <c r="AD1144" s="86" t="n">
        <v>0.4539072963665309</v>
      </c>
      <c r="AE1144" s="86" t="n">
        <v>0.4839909172648166</v>
      </c>
      <c r="AF1144" s="86" t="n">
        <v>0.5757909996218328</v>
      </c>
      <c r="AG1144" s="86" t="n">
        <v>0.5922062709944728</v>
      </c>
      <c r="AH1144" s="86" t="n">
        <v>0.6060972079419428</v>
      </c>
      <c r="AI1144" s="86" t="n">
        <v>0.5759737437618955</v>
      </c>
      <c r="AJ1144" s="86" t="n">
        <v>0.5765221048360339</v>
      </c>
      <c r="AK1144" s="86" t="n">
        <v>0.5900845070422536</v>
      </c>
    </row>
    <row r="1145">
      <c r="A1145" s="86" t="n">
        <v>18</v>
      </c>
      <c r="B1145" s="86" t="n">
        <v>0.6508568781843446</v>
      </c>
      <c r="C1145" s="86" t="n">
        <v>0.6592978677771623</v>
      </c>
      <c r="D1145" s="86" t="n">
        <v>0.6739892689599368</v>
      </c>
      <c r="E1145" s="86" t="n">
        <v>0.6622096662867781</v>
      </c>
      <c r="F1145" s="86" t="n">
        <v>0.6690487098830054</v>
      </c>
      <c r="G1145" s="86" t="n">
        <v>0.700929122520592</v>
      </c>
      <c r="H1145" s="86" t="n">
        <v>0.649564018721549</v>
      </c>
      <c r="I1145" s="86" t="n">
        <v>0.7565245724093306</v>
      </c>
      <c r="J1145" s="86" t="n">
        <v>0.7688415507601313</v>
      </c>
      <c r="K1145" s="86" t="n">
        <v>0.5047009566426205</v>
      </c>
      <c r="L1145" s="86" t="n">
        <v>0.6998668275833366</v>
      </c>
      <c r="M1145" s="86" t="n">
        <v>0.7327275437366472</v>
      </c>
      <c r="N1145" s="86" t="n">
        <v>0.6260979369941374</v>
      </c>
      <c r="O1145" s="86" t="n">
        <v>0.5404655368449941</v>
      </c>
      <c r="P1145" s="86" t="n">
        <v>0.5067466759249704</v>
      </c>
      <c r="Q1145" s="86" t="n">
        <v>0.5793227146748334</v>
      </c>
      <c r="R1145" s="86" t="n">
        <v>0.4660461698610006</v>
      </c>
      <c r="S1145" s="86" t="n">
        <v>0.4931749767163384</v>
      </c>
      <c r="T1145" s="86" t="n">
        <v>0.6717964642991815</v>
      </c>
      <c r="U1145" s="86" t="n">
        <v>0.5485785323998229</v>
      </c>
      <c r="V1145" s="86" t="n">
        <v>0.5711183928106752</v>
      </c>
      <c r="W1145" s="86" t="n">
        <v>0.6173594870912701</v>
      </c>
      <c r="X1145" s="86" t="n">
        <v>0.5265738915496947</v>
      </c>
      <c r="Y1145" s="86" t="n">
        <v>0.5451693205314808</v>
      </c>
      <c r="Z1145" s="86" t="n">
        <v>0.6165140594475572</v>
      </c>
      <c r="AA1145" s="86" t="n">
        <v>0.5087960978196214</v>
      </c>
      <c r="AB1145" s="86" t="n">
        <v>0.4878773328211531</v>
      </c>
      <c r="AC1145" s="86" t="n">
        <v>0.3859560527781016</v>
      </c>
      <c r="AD1145" s="86" t="n">
        <v>0.5193818035133152</v>
      </c>
      <c r="AE1145" s="86" t="n">
        <v>0.542358158460202</v>
      </c>
      <c r="AF1145" s="86" t="n">
        <v>0.6554424555653597</v>
      </c>
      <c r="AG1145" s="86" t="n">
        <v>0.6736382029215595</v>
      </c>
      <c r="AH1145" s="86" t="n">
        <v>0.6898839054872876</v>
      </c>
      <c r="AI1145" s="86" t="n">
        <v>0.6544127564554079</v>
      </c>
      <c r="AJ1145" s="86" t="n">
        <v>0.6572699011152278</v>
      </c>
      <c r="AK1145" s="86" t="n">
        <v>0.6747525150905433</v>
      </c>
    </row>
    <row r="1146">
      <c r="A1146" s="86" t="n">
        <v>19</v>
      </c>
      <c r="B1146" s="86" t="n">
        <v>0.7430600586691369</v>
      </c>
      <c r="C1146" s="86" t="n">
        <v>0.7510947078693857</v>
      </c>
      <c r="D1146" s="86" t="n">
        <v>0.762929747329281</v>
      </c>
      <c r="E1146" s="86" t="n">
        <v>0.7541212539527119</v>
      </c>
      <c r="F1146" s="86" t="n">
        <v>0.7617871466927396</v>
      </c>
      <c r="G1146" s="86" t="n">
        <v>0.7885636865586184</v>
      </c>
      <c r="H1146" s="86" t="n">
        <v>0.7367121882413286</v>
      </c>
      <c r="I1146" s="86" t="n">
        <v>0.8362351828991265</v>
      </c>
      <c r="J1146" s="86" t="n">
        <v>0.8363927267686336</v>
      </c>
      <c r="K1146" s="86" t="n">
        <v>0.5219090079048457</v>
      </c>
      <c r="L1146" s="86" t="n">
        <v>0.7628324108369055</v>
      </c>
      <c r="M1146" s="86" t="n">
        <v>0.7722878862322722</v>
      </c>
      <c r="N1146" s="86" t="n">
        <v>0.5840720530661094</v>
      </c>
      <c r="O1146" s="86" t="n">
        <v>0.5531172198153339</v>
      </c>
      <c r="P1146" s="86" t="n">
        <v>0.5177792269942105</v>
      </c>
      <c r="Q1146" s="86" t="n">
        <v>0.5632659291803216</v>
      </c>
      <c r="R1146" s="86" t="n">
        <v>0.4773960216998193</v>
      </c>
      <c r="S1146" s="86" t="n">
        <v>0.4835268094731239</v>
      </c>
      <c r="T1146" s="86" t="n">
        <v>0.6494643213628196</v>
      </c>
      <c r="U1146" s="86" t="n">
        <v>0.5422657597202162</v>
      </c>
      <c r="V1146" s="86" t="n">
        <v>0.5529743643291749</v>
      </c>
      <c r="W1146" s="86" t="n">
        <v>0.6023144123075779</v>
      </c>
      <c r="X1146" s="86" t="n">
        <v>0.5252315830726756</v>
      </c>
      <c r="Y1146" s="86" t="n">
        <v>0.5331488433980296</v>
      </c>
      <c r="Z1146" s="86" t="n">
        <v>0.5909935470312044</v>
      </c>
      <c r="AA1146" s="86" t="n">
        <v>0.5030794102767819</v>
      </c>
      <c r="AB1146" s="86" t="n">
        <v>0.4745841202770043</v>
      </c>
      <c r="AC1146" s="86" t="n">
        <v>0.4098848878012146</v>
      </c>
      <c r="AD1146" s="86" t="n">
        <v>0.5675768403131176</v>
      </c>
      <c r="AE1146" s="86" t="n">
        <v>0.5851582620887242</v>
      </c>
      <c r="AF1146" s="86" t="n">
        <v>0.7452571536619185</v>
      </c>
      <c r="AG1146" s="86" t="n">
        <v>0.7674707892469581</v>
      </c>
      <c r="AH1146" s="86" t="n">
        <v>0.7805035087894427</v>
      </c>
      <c r="AI1146" s="86" t="n">
        <v>0.7429226549972275</v>
      </c>
      <c r="AJ1146" s="86" t="n">
        <v>0.7495207924307398</v>
      </c>
      <c r="AK1146" s="86" t="n">
        <v>0.7659610999329312</v>
      </c>
    </row>
    <row r="1147">
      <c r="A1147" s="86" t="n">
        <v>20</v>
      </c>
      <c r="B1147" s="86" t="n">
        <v>0.8250733364211826</v>
      </c>
      <c r="C1147" s="86" t="n">
        <v>0.8322326678701004</v>
      </c>
      <c r="D1147" s="86" t="n">
        <v>0.8323588059068884</v>
      </c>
      <c r="E1147" s="86" t="n">
        <v>0.8336730926660137</v>
      </c>
      <c r="F1147" s="86" t="n">
        <v>0.841067721864034</v>
      </c>
      <c r="G1147" s="86" t="n">
        <v>0.8552122129442242</v>
      </c>
      <c r="H1147" s="86" t="n">
        <v>0.8112617811117522</v>
      </c>
      <c r="I1147" s="86" t="n">
        <v>0.9262116407458227</v>
      </c>
      <c r="J1147" s="86" t="n">
        <v>0.929098701538746</v>
      </c>
      <c r="K1147" s="86" t="n">
        <v>1</v>
      </c>
      <c r="L1147" s="86" t="n">
        <v>0.966629905530817</v>
      </c>
      <c r="M1147" s="86" t="n">
        <v>0.9971072258627258</v>
      </c>
      <c r="N1147" s="86" t="n">
        <v>1</v>
      </c>
      <c r="O1147" s="86" t="n">
        <v>1</v>
      </c>
      <c r="P1147" s="86" t="n">
        <v>1</v>
      </c>
      <c r="Q1147" s="86" t="n">
        <v>1</v>
      </c>
      <c r="R1147" s="86" t="n">
        <v>1</v>
      </c>
      <c r="S1147" s="86" t="n">
        <v>1</v>
      </c>
      <c r="T1147" s="86" t="n">
        <v>1</v>
      </c>
      <c r="U1147" s="86" t="n">
        <v>1</v>
      </c>
      <c r="V1147" s="86" t="n">
        <v>1</v>
      </c>
      <c r="W1147" s="86" t="n">
        <v>1</v>
      </c>
      <c r="X1147" s="86" t="n">
        <v>1</v>
      </c>
      <c r="Y1147" s="86" t="n">
        <v>1</v>
      </c>
      <c r="Z1147" s="86" t="n">
        <v>1</v>
      </c>
      <c r="AA1147" s="86" t="n">
        <v>1</v>
      </c>
      <c r="AB1147" s="86" t="n">
        <v>1</v>
      </c>
      <c r="AC1147" s="86" t="n">
        <v>1</v>
      </c>
      <c r="AD1147" s="86" t="n">
        <v>1</v>
      </c>
      <c r="AE1147" s="86" t="n">
        <v>1</v>
      </c>
      <c r="AF1147" s="86" t="n">
        <v>0.821300264717005</v>
      </c>
      <c r="AG1147" s="86" t="n">
        <v>0.8486026272736954</v>
      </c>
      <c r="AH1147" s="86" t="n">
        <v>0.8503099513860469</v>
      </c>
      <c r="AI1147" s="86" t="n">
        <v>0.8249883855111124</v>
      </c>
      <c r="AJ1147" s="86" t="n">
        <v>0.8322974278124257</v>
      </c>
      <c r="AK1147" s="86" t="n">
        <v>0.8364963112005368</v>
      </c>
    </row>
    <row r="1148">
      <c r="A1148" s="86" t="n">
        <v>21</v>
      </c>
      <c r="B1148" s="86" t="n">
        <v>0.9937162266481396</v>
      </c>
      <c r="C1148" s="86" t="n">
        <v>0.9919080981573162</v>
      </c>
      <c r="D1148" s="86" t="n">
        <v>0.9920962133107283</v>
      </c>
      <c r="E1148" s="86" t="n">
        <v>0.9691006276184208</v>
      </c>
      <c r="F1148" s="86" t="n">
        <v>0.9690428230283518</v>
      </c>
      <c r="G1148" s="86" t="n">
        <v>0.9633736387703157</v>
      </c>
      <c r="H1148" s="86" t="n">
        <v>0.9561454125793423</v>
      </c>
      <c r="I1148" s="86" t="n">
        <v>1</v>
      </c>
      <c r="J1148" s="86" t="n">
        <v>1</v>
      </c>
      <c r="K1148" s="86" t="n">
        <v>0.8813368319747308</v>
      </c>
      <c r="L1148" s="86" t="n">
        <v>1</v>
      </c>
      <c r="M1148" s="86" t="n">
        <v>1</v>
      </c>
      <c r="N1148" s="86" t="n">
        <v>0.8852059963080916</v>
      </c>
      <c r="O1148" s="86" t="n">
        <v>0.9214960988806333</v>
      </c>
      <c r="P1148" s="86" t="n">
        <v>0.904892043801785</v>
      </c>
      <c r="Q1148" s="86" t="n">
        <v>0.9253450109955111</v>
      </c>
      <c r="R1148" s="86" t="n">
        <v>0.8843854469522513</v>
      </c>
      <c r="S1148" s="86" t="n">
        <v>0.8646761907929749</v>
      </c>
      <c r="T1148" s="86" t="n">
        <v>0.9576292615841892</v>
      </c>
      <c r="U1148" s="86" t="n">
        <v>0.9043708159960371</v>
      </c>
      <c r="V1148" s="86" t="n">
        <v>0.8963584319926277</v>
      </c>
      <c r="W1148" s="86" t="n">
        <v>0.9256300938689926</v>
      </c>
      <c r="X1148" s="86" t="n">
        <v>0.8871044446629845</v>
      </c>
      <c r="Y1148" s="86" t="n">
        <v>0.8870821646541435</v>
      </c>
      <c r="Z1148" s="86" t="n">
        <v>0.9023313797698713</v>
      </c>
      <c r="AA1148" s="86" t="n">
        <v>0.8819345458572472</v>
      </c>
      <c r="AB1148" s="86" t="n">
        <v>0.8738201180148749</v>
      </c>
      <c r="AC1148" s="86" t="n">
        <v>0.8567442282044311</v>
      </c>
      <c r="AD1148" s="86" t="n">
        <v>0.9256797591755466</v>
      </c>
      <c r="AE1148" s="86" t="n">
        <v>0.9315746963531903</v>
      </c>
      <c r="AF1148" s="86" t="n">
        <v>0.9884501449640741</v>
      </c>
      <c r="AG1148" s="86" t="n">
        <v>0.9804091925537994</v>
      </c>
      <c r="AH1148" s="86" t="n">
        <v>0.9805993391696697</v>
      </c>
      <c r="AI1148" s="86" t="n">
        <v>1</v>
      </c>
      <c r="AJ1148" s="86" t="n">
        <v>0.9959465485431459</v>
      </c>
      <c r="AK1148" s="86" t="n">
        <v>0.9957451374916167</v>
      </c>
    </row>
    <row r="1149">
      <c r="A1149" s="86" t="n">
        <v>22</v>
      </c>
      <c r="B1149" s="86" t="n">
        <v>1</v>
      </c>
      <c r="C1149" s="86" t="n">
        <v>1</v>
      </c>
      <c r="D1149" s="86" t="n">
        <v>1</v>
      </c>
      <c r="E1149" s="86" t="n">
        <v>1</v>
      </c>
      <c r="F1149" s="86" t="n">
        <v>1</v>
      </c>
      <c r="G1149" s="86" t="n">
        <v>1</v>
      </c>
      <c r="H1149" s="86" t="n">
        <v>1</v>
      </c>
      <c r="I1149" s="86" t="n">
        <v>0.9362204977352723</v>
      </c>
      <c r="J1149" s="86" t="n">
        <v>0.9544094542766046</v>
      </c>
      <c r="K1149" s="86" t="n">
        <v>0.7369931973908252</v>
      </c>
      <c r="L1149" s="86" t="n">
        <v>0.9004390528111864</v>
      </c>
      <c r="M1149" s="86" t="n">
        <v>0.9063712798317334</v>
      </c>
      <c r="N1149" s="86" t="n">
        <v>0.7418301316510131</v>
      </c>
      <c r="O1149" s="86" t="n">
        <v>0.7786788633824078</v>
      </c>
      <c r="P1149" s="86" t="n">
        <v>0.76725844742003</v>
      </c>
      <c r="Q1149" s="86" t="n">
        <v>0.7687841969937653</v>
      </c>
      <c r="R1149" s="86" t="n">
        <v>0.7320759075114581</v>
      </c>
      <c r="S1149" s="86" t="n">
        <v>0.7083409559606173</v>
      </c>
      <c r="T1149" s="86" t="n">
        <v>0.8567264822660426</v>
      </c>
      <c r="U1149" s="86" t="n">
        <v>0.7593883899905636</v>
      </c>
      <c r="V1149" s="86" t="n">
        <v>0.764308291027101</v>
      </c>
      <c r="W1149" s="86" t="n">
        <v>0.7797542389823653</v>
      </c>
      <c r="X1149" s="86" t="n">
        <v>0.7323933015210873</v>
      </c>
      <c r="Y1149" s="86" t="n">
        <v>0.731070520548972</v>
      </c>
      <c r="Z1149" s="86" t="n">
        <v>0.7412173231881776</v>
      </c>
      <c r="AA1149" s="86" t="n">
        <v>0.7214536863573862</v>
      </c>
      <c r="AB1149" s="86" t="n">
        <v>0.7149588655206635</v>
      </c>
      <c r="AC1149" s="86" t="n">
        <v>0.6754651749990288</v>
      </c>
      <c r="AD1149" s="86" t="n">
        <v>0.7626868521275266</v>
      </c>
      <c r="AE1149" s="86" t="n">
        <v>0.7955775004190859</v>
      </c>
      <c r="AF1149" s="86" t="n">
        <v>1</v>
      </c>
      <c r="AG1149" s="86" t="n">
        <v>1</v>
      </c>
      <c r="AH1149" s="86" t="n">
        <v>1</v>
      </c>
      <c r="AI1149" s="86" t="n">
        <v>0.9994455018208521</v>
      </c>
      <c r="AJ1149" s="86" t="n">
        <v>1</v>
      </c>
      <c r="AK1149" s="86" t="n">
        <v>1</v>
      </c>
    </row>
    <row r="1150">
      <c r="A1150" s="86" t="n">
        <v>23</v>
      </c>
      <c r="B1150" s="86" t="n">
        <v>0.8841593330245483</v>
      </c>
      <c r="C1150" s="86" t="n">
        <v>0.8848300298475452</v>
      </c>
      <c r="D1150" s="86" t="n">
        <v>0.9178844245792834</v>
      </c>
      <c r="E1150" s="86" t="n">
        <v>0.8967559671904846</v>
      </c>
      <c r="F1150" s="86" t="n">
        <v>0.8945817901669053</v>
      </c>
      <c r="G1150" s="86" t="n">
        <v>0.9265772124056848</v>
      </c>
      <c r="H1150" s="86" t="n">
        <v>0.9074822081169456</v>
      </c>
      <c r="I1150" s="86" t="n">
        <v>0.8050039695833545</v>
      </c>
      <c r="J1150" s="86" t="n">
        <v>0.8249445496973338</v>
      </c>
      <c r="K1150" s="86" t="n">
        <v>0.5844485938258301</v>
      </c>
      <c r="L1150" s="86" t="n">
        <v>0.74816263681385</v>
      </c>
      <c r="M1150" s="86" t="n">
        <v>0.760324829828697</v>
      </c>
      <c r="N1150" s="86" t="n">
        <v>0.5885449418828731</v>
      </c>
      <c r="O1150" s="86" t="n">
        <v>0.6176045362764893</v>
      </c>
      <c r="P1150" s="86" t="n">
        <v>0.6233614210244816</v>
      </c>
      <c r="Q1150" s="86" t="n">
        <v>0.6301024180583978</v>
      </c>
      <c r="R1150" s="86" t="n">
        <v>0.5844549738053513</v>
      </c>
      <c r="S1150" s="86" t="n">
        <v>0.5675475651942521</v>
      </c>
      <c r="T1150" s="86" t="n">
        <v>0.7097442494953752</v>
      </c>
      <c r="U1150" s="86" t="n">
        <v>0.6159540370379845</v>
      </c>
      <c r="V1150" s="86" t="n">
        <v>0.6231654177833689</v>
      </c>
      <c r="W1150" s="86" t="n">
        <v>0.6342317294862079</v>
      </c>
      <c r="X1150" s="86" t="n">
        <v>0.5857213311825085</v>
      </c>
      <c r="Y1150" s="86" t="n">
        <v>0.5923126417251265</v>
      </c>
      <c r="Z1150" s="86" t="n">
        <v>0.6009189868218056</v>
      </c>
      <c r="AA1150" s="86" t="n">
        <v>0.576946664664344</v>
      </c>
      <c r="AB1150" s="86" t="n">
        <v>0.5647854711525125</v>
      </c>
      <c r="AC1150" s="86" t="n">
        <v>0.5251589428841497</v>
      </c>
      <c r="AD1150" s="86" t="n">
        <v>0.6003528531869474</v>
      </c>
      <c r="AE1150" s="86" t="n">
        <v>0.6252533564973559</v>
      </c>
      <c r="AF1150" s="86" t="n">
        <v>0.9114931299634437</v>
      </c>
      <c r="AG1150" s="86" t="n">
        <v>0.8872663381767845</v>
      </c>
      <c r="AH1150" s="86" t="n">
        <v>0.9201613144733821</v>
      </c>
      <c r="AI1150" s="86" t="n">
        <v>0.8809027829814018</v>
      </c>
      <c r="AJ1150" s="86" t="n">
        <v>0.8808669905764652</v>
      </c>
      <c r="AK1150" s="86" t="n">
        <v>0.9159597585513081</v>
      </c>
    </row>
    <row r="1151">
      <c r="A1151" s="86" t="n">
        <v>24</v>
      </c>
      <c r="B1151" s="86" t="n">
        <v>0.7617261077659411</v>
      </c>
      <c r="C1151" s="86" t="n">
        <v>0.7582348840950116</v>
      </c>
      <c r="D1151" s="86" t="n">
        <v>0.7699328587529259</v>
      </c>
      <c r="E1151" s="86" t="n">
        <v>0.7749723109520215</v>
      </c>
      <c r="F1151" s="86" t="n">
        <v>0.7681372712125127</v>
      </c>
      <c r="G1151" s="86" t="n">
        <v>0.7831216022403246</v>
      </c>
      <c r="H1151" s="86" t="n">
        <v>0.7774411745848561</v>
      </c>
      <c r="I1151" s="86" t="n">
        <v>0.6453142854520507</v>
      </c>
      <c r="J1151" s="86" t="n">
        <v>0.6717861928746361</v>
      </c>
      <c r="K1151" s="86" t="n">
        <v>0.6734171800840661</v>
      </c>
      <c r="L1151" s="86" t="n">
        <v>0.5801344209080694</v>
      </c>
      <c r="M1151" s="86" t="n">
        <v>0.7863818793094883</v>
      </c>
      <c r="N1151" s="86" t="n">
        <v>0.4468527496602227</v>
      </c>
      <c r="O1151" s="86" t="n">
        <v>0.4707489561075062</v>
      </c>
      <c r="P1151" s="86" t="n">
        <v>0.4683098591549297</v>
      </c>
      <c r="Q1151" s="86" t="n">
        <v>0.4880194246080017</v>
      </c>
      <c r="R1151" s="86" t="n">
        <v>0.4309223198250745</v>
      </c>
      <c r="S1151" s="86" t="n">
        <v>0.411027308408728</v>
      </c>
      <c r="T1151" s="86" t="n">
        <v>0.5474347314952421</v>
      </c>
      <c r="U1151" s="86" t="n">
        <v>0.4670267170485921</v>
      </c>
      <c r="V1151" s="86" t="n">
        <v>0.4700243146887571</v>
      </c>
      <c r="W1151" s="86" t="n">
        <v>0.4932980607847057</v>
      </c>
      <c r="X1151" s="86" t="n">
        <v>0.4451701113624323</v>
      </c>
      <c r="Y1151" s="86" t="n">
        <v>0.4469971451952449</v>
      </c>
      <c r="Z1151" s="86" t="n">
        <v>0.4664956701582434</v>
      </c>
      <c r="AA1151" s="86" t="n">
        <v>0.4293270936927671</v>
      </c>
      <c r="AB1151" s="86" t="n">
        <v>0.4132676035297759</v>
      </c>
      <c r="AC1151" s="86" t="n">
        <v>0.3782322702611713</v>
      </c>
      <c r="AD1151" s="86" t="n">
        <v>0.4317269278086496</v>
      </c>
      <c r="AE1151" s="86" t="n">
        <v>0.458800042670568</v>
      </c>
      <c r="AF1151" s="86" t="n">
        <v>0.7761092903063154</v>
      </c>
      <c r="AG1151" s="86" t="n">
        <v>0.7584510314517771</v>
      </c>
      <c r="AH1151" s="86" t="n">
        <v>0.7709903470856585</v>
      </c>
      <c r="AI1151" s="86" t="n">
        <v>0.7569649467232152</v>
      </c>
      <c r="AJ1151" s="86" t="n">
        <v>0.7570507442246772</v>
      </c>
      <c r="AK1151" s="86" t="n">
        <v>0.7672702883970491</v>
      </c>
    </row>
    <row r="1153">
      <c r="A1153" s="135" t="n"/>
      <c r="B1153" s="128" t="n"/>
      <c r="E1153" s="128" t="n"/>
      <c r="H1153" s="128" t="n"/>
      <c r="K1153" s="128" t="n"/>
    </row>
    <row r="1154">
      <c r="B1154" s="128" t="n"/>
      <c r="E1154" s="128" t="n"/>
      <c r="H1154" s="128" t="n"/>
      <c r="K1154" s="128" t="n"/>
    </row>
    <row r="1155">
      <c r="B1155" s="136" t="n"/>
      <c r="C1155" s="136" t="n"/>
      <c r="D1155" s="136" t="n"/>
      <c r="E1155" s="136" t="n"/>
      <c r="F1155" s="136" t="n"/>
      <c r="G1155" s="136" t="n"/>
      <c r="H1155" s="136" t="n"/>
      <c r="I1155" s="136" t="n"/>
      <c r="J1155" s="136" t="n"/>
      <c r="K1155" s="136" t="n"/>
      <c r="L1155" s="136" t="n"/>
      <c r="M1155" s="136" t="n"/>
    </row>
    <row r="1161">
      <c r="A1161" s="86" t="inlineStr">
        <is>
          <t>RefgChg-Res-8pct-Dec-NTXV-cDXGF-MFm1985-CZ14</t>
        </is>
      </c>
      <c r="B1161" s="85" t="n"/>
      <c r="C1161" s="85" t="n"/>
      <c r="D1161" s="85" t="n">
        <v>2015</v>
      </c>
      <c r="E1161" s="85" t="n"/>
      <c r="F1161" s="86" t="inlineStr">
        <is>
          <t>Source Annual kWh:</t>
        </is>
      </c>
      <c r="G1161" s="151" t="n">
        <v>175761.7489999997</v>
      </c>
      <c r="H1161" s="85" t="inlineStr">
        <is>
          <t>DEER</t>
        </is>
      </c>
      <c r="I1161" s="85" t="n"/>
      <c r="J1161" s="85" t="n"/>
      <c r="K1161" s="85" t="inlineStr">
        <is>
          <t>PDAF</t>
        </is>
      </c>
      <c r="L1161" s="85" t="inlineStr">
        <is>
          <t>Monthly</t>
        </is>
      </c>
      <c r="M1161" s="85" t="n"/>
      <c r="N1161" s="85" t="n"/>
      <c r="O1161" s="85" t="n"/>
      <c r="P1161" s="85" t="n"/>
      <c r="Q1161" s="85" t="n"/>
      <c r="R1161" s="85" t="n"/>
      <c r="S1161" s="85" t="n"/>
      <c r="T1161" s="108" t="n"/>
      <c r="U1161" s="85" t="n"/>
      <c r="V1161" s="85" t="n"/>
      <c r="W1161" s="85" t="n"/>
      <c r="X1161" s="85" t="n"/>
      <c r="Y1161" s="85" t="n"/>
      <c r="Z1161" s="85" t="n"/>
      <c r="AA1161" s="85" t="n"/>
      <c r="AB1161" s="85" t="n"/>
      <c r="AC1161" s="85" t="n"/>
      <c r="AD1161" s="85" t="n"/>
      <c r="AE1161" s="85" t="n"/>
      <c r="AF1161" s="85" t="n"/>
      <c r="AG1161" s="85" t="n"/>
      <c r="AH1161" s="85" t="n"/>
      <c r="AI1161" s="85" t="n"/>
      <c r="AJ1161" s="85" t="n"/>
      <c r="AK1161" s="85" t="n"/>
    </row>
    <row r="1162">
      <c r="A1162" s="85" t="n">
        <v>30</v>
      </c>
      <c r="B1162" s="86" t="inlineStr">
        <is>
          <t>RefgChg-Res-8pct-Dec-NTXV-20-MM</t>
        </is>
      </c>
      <c r="C1162" s="85" t="n"/>
      <c r="D1162" s="85" t="n"/>
      <c r="E1162" s="85" t="n"/>
      <c r="F1162" s="85" t="inlineStr">
        <is>
          <t>Source Sample Size:</t>
        </is>
      </c>
      <c r="G1162" s="85" t="n">
        <v>0</v>
      </c>
      <c r="H1162" s="85" t="inlineStr">
        <is>
          <t>DEER</t>
        </is>
      </c>
      <c r="I1162" s="85" t="n"/>
      <c r="J1162" s="85" t="n"/>
      <c r="K1162" s="85" t="inlineStr">
        <is>
          <t>WKWE</t>
        </is>
      </c>
      <c r="L1162" s="85" t="inlineStr">
        <is>
          <t>Monthly</t>
        </is>
      </c>
      <c r="M1162" s="85" t="n"/>
      <c r="N1162" s="85" t="inlineStr">
        <is>
          <t>Weekend Peak3</t>
        </is>
      </c>
      <c r="O1162" s="85" t="n"/>
      <c r="P1162" s="85" t="n"/>
      <c r="Q1162" s="85" t="n"/>
      <c r="R1162" s="85" t="n"/>
      <c r="S1162" s="85" t="n"/>
      <c r="T1162" s="85" t="n"/>
      <c r="U1162" s="85" t="n"/>
      <c r="V1162" s="85" t="n"/>
      <c r="W1162" s="85" t="n"/>
      <c r="X1162" s="85" t="n"/>
      <c r="Y1162" s="85" t="n"/>
      <c r="Z1162" s="85" t="n"/>
      <c r="AA1162" s="85" t="n"/>
      <c r="AB1162" s="85" t="n"/>
      <c r="AC1162" s="85" t="n"/>
      <c r="AD1162" s="85" t="n"/>
      <c r="AE1162" s="85" t="n"/>
      <c r="AF1162" s="85" t="n"/>
      <c r="AG1162" s="85" t="n"/>
      <c r="AH1162" s="85" t="n"/>
      <c r="AI1162" s="85" t="n"/>
      <c r="AJ1162" s="85" t="n"/>
      <c r="AK1162" s="85" t="n"/>
    </row>
    <row r="1163">
      <c r="A1163" s="86" t="n"/>
      <c r="B1163" s="86" t="n">
        <v>1</v>
      </c>
      <c r="C1163" s="86" t="inlineStr">
        <is>
          <t>JANUARY</t>
        </is>
      </c>
      <c r="D1163" s="86" t="inlineStr">
        <is>
          <t>JAN</t>
        </is>
      </c>
      <c r="E1163" s="86" t="n">
        <v>2</v>
      </c>
      <c r="F1163" s="86" t="inlineStr">
        <is>
          <t>FEBRUARY</t>
        </is>
      </c>
      <c r="G1163" s="86" t="inlineStr">
        <is>
          <t>FEB</t>
        </is>
      </c>
      <c r="H1163" s="86" t="n">
        <v>3</v>
      </c>
      <c r="I1163" s="86" t="inlineStr">
        <is>
          <t>MARCH</t>
        </is>
      </c>
      <c r="J1163" s="86" t="inlineStr">
        <is>
          <t>MAR</t>
        </is>
      </c>
      <c r="K1163" s="86" t="n">
        <v>4</v>
      </c>
      <c r="L1163" s="86" t="inlineStr">
        <is>
          <t>APRIL</t>
        </is>
      </c>
      <c r="M1163" s="86" t="inlineStr">
        <is>
          <t>APR</t>
        </is>
      </c>
      <c r="N1163" s="86" t="n">
        <v>5</v>
      </c>
      <c r="O1163" s="86" t="inlineStr">
        <is>
          <t>MAY</t>
        </is>
      </c>
      <c r="P1163" s="86" t="inlineStr">
        <is>
          <t>MAY</t>
        </is>
      </c>
      <c r="Q1163" s="86" t="n">
        <v>6</v>
      </c>
      <c r="R1163" s="86" t="inlineStr">
        <is>
          <t>JUNE</t>
        </is>
      </c>
      <c r="S1163" s="86" t="inlineStr">
        <is>
          <t>JUN</t>
        </is>
      </c>
      <c r="T1163" s="86" t="n">
        <v>7</v>
      </c>
      <c r="U1163" s="86" t="inlineStr">
        <is>
          <t>JULY</t>
        </is>
      </c>
      <c r="V1163" s="86" t="inlineStr">
        <is>
          <t>JUL</t>
        </is>
      </c>
      <c r="W1163" s="86" t="n">
        <v>8</v>
      </c>
      <c r="X1163" s="86" t="inlineStr">
        <is>
          <t>AUGUST</t>
        </is>
      </c>
      <c r="Y1163" s="86" t="inlineStr">
        <is>
          <t>AUG</t>
        </is>
      </c>
      <c r="Z1163" s="86" t="n">
        <v>9</v>
      </c>
      <c r="AA1163" s="86" t="inlineStr">
        <is>
          <t>SEPTEMBER</t>
        </is>
      </c>
      <c r="AB1163" s="86" t="inlineStr">
        <is>
          <t>SEP</t>
        </is>
      </c>
      <c r="AC1163" s="86" t="n">
        <v>10</v>
      </c>
      <c r="AD1163" s="86" t="inlineStr">
        <is>
          <t>OCTOBER</t>
        </is>
      </c>
      <c r="AE1163" s="86" t="inlineStr">
        <is>
          <t>OCT</t>
        </is>
      </c>
      <c r="AF1163" s="86" t="n">
        <v>11</v>
      </c>
      <c r="AG1163" s="86" t="inlineStr">
        <is>
          <t>NOVEMBER</t>
        </is>
      </c>
      <c r="AH1163" s="86" t="inlineStr">
        <is>
          <t>NOV</t>
        </is>
      </c>
      <c r="AI1163" s="86" t="n">
        <v>12</v>
      </c>
      <c r="AJ1163" s="86" t="inlineStr">
        <is>
          <t>DECEMBER</t>
        </is>
      </c>
      <c r="AK1163" s="86" t="inlineStr">
        <is>
          <t>DEC</t>
        </is>
      </c>
    </row>
    <row r="1164">
      <c r="A1164" s="85" t="n"/>
      <c r="B1164" s="86" t="n">
        <v>31</v>
      </c>
      <c r="C1164" s="85" t="n"/>
      <c r="D1164" s="85" t="n"/>
      <c r="E1164" s="86" t="n">
        <v>28</v>
      </c>
      <c r="F1164" s="85" t="n"/>
      <c r="G1164" s="85" t="n"/>
      <c r="H1164" s="86" t="n">
        <v>31</v>
      </c>
      <c r="I1164" s="85" t="n"/>
      <c r="J1164" s="85" t="n"/>
      <c r="K1164" s="86" t="n">
        <v>30</v>
      </c>
      <c r="L1164" s="85" t="n"/>
      <c r="M1164" s="85" t="n"/>
      <c r="N1164" s="86" t="n">
        <v>31</v>
      </c>
      <c r="O1164" s="85" t="n"/>
      <c r="P1164" s="85" t="n"/>
      <c r="Q1164" s="86" t="n">
        <v>30</v>
      </c>
      <c r="R1164" s="85" t="n"/>
      <c r="S1164" s="85" t="n"/>
      <c r="T1164" s="86" t="n">
        <v>31</v>
      </c>
      <c r="U1164" s="85" t="n"/>
      <c r="V1164" s="85" t="n"/>
      <c r="W1164" s="86" t="n">
        <v>31</v>
      </c>
      <c r="X1164" s="85" t="n"/>
      <c r="Y1164" s="85" t="n"/>
      <c r="Z1164" s="86" t="n">
        <v>30</v>
      </c>
      <c r="AA1164" s="85" t="n"/>
      <c r="AB1164" s="85" t="n"/>
      <c r="AC1164" s="86" t="n">
        <v>31</v>
      </c>
      <c r="AD1164" s="85" t="n"/>
      <c r="AE1164" s="85" t="n"/>
      <c r="AF1164" s="86" t="n">
        <v>30</v>
      </c>
      <c r="AG1164" s="85" t="n"/>
      <c r="AH1164" s="85" t="n"/>
      <c r="AI1164" s="86" t="n">
        <v>31</v>
      </c>
      <c r="AJ1164" s="85" t="n"/>
      <c r="AK1164" s="85" t="n"/>
    </row>
    <row r="1165">
      <c r="A1165" s="86" t="inlineStr">
        <is>
          <t>RATIOS</t>
        </is>
      </c>
      <c r="B1165" s="86" t="inlineStr">
        <is>
          <t>E.BKDWN</t>
        </is>
      </c>
      <c r="C1165" s="86" t="inlineStr">
        <is>
          <t>PEAK/AVG</t>
        </is>
      </c>
      <c r="D1165" s="86" t="inlineStr">
        <is>
          <t>END/AVG</t>
        </is>
      </c>
      <c r="E1165" s="86" t="inlineStr">
        <is>
          <t>E.BKDWN</t>
        </is>
      </c>
      <c r="F1165" s="86" t="inlineStr">
        <is>
          <t>PEAK/AVG</t>
        </is>
      </c>
      <c r="G1165" s="86" t="inlineStr">
        <is>
          <t>END/AVG</t>
        </is>
      </c>
      <c r="H1165" s="86" t="inlineStr">
        <is>
          <t>E.BKDWN</t>
        </is>
      </c>
      <c r="I1165" s="86" t="inlineStr">
        <is>
          <t>PEAK/AVG</t>
        </is>
      </c>
      <c r="J1165" s="86" t="inlineStr">
        <is>
          <t>END/AVG</t>
        </is>
      </c>
      <c r="K1165" s="86" t="inlineStr">
        <is>
          <t>E.BKDWN</t>
        </is>
      </c>
      <c r="L1165" s="86" t="inlineStr">
        <is>
          <t>PEAK/AVG</t>
        </is>
      </c>
      <c r="M1165" s="86" t="inlineStr">
        <is>
          <t>END/AVG</t>
        </is>
      </c>
      <c r="N1165" s="86" t="inlineStr">
        <is>
          <t>E.BKDWN</t>
        </is>
      </c>
      <c r="O1165" s="86" t="inlineStr">
        <is>
          <t>PEAK/AVG</t>
        </is>
      </c>
      <c r="P1165" s="86" t="inlineStr">
        <is>
          <t>END/AVG</t>
        </is>
      </c>
      <c r="Q1165" s="86" t="inlineStr">
        <is>
          <t>E.BKDWN</t>
        </is>
      </c>
      <c r="R1165" s="86" t="inlineStr">
        <is>
          <t>PEAK/AVG</t>
        </is>
      </c>
      <c r="S1165" s="86" t="inlineStr">
        <is>
          <t>END/AVG</t>
        </is>
      </c>
      <c r="T1165" s="86" t="inlineStr">
        <is>
          <t>E.BKDWN</t>
        </is>
      </c>
      <c r="U1165" s="86" t="inlineStr">
        <is>
          <t>PEAK/AVG</t>
        </is>
      </c>
      <c r="V1165" s="86" t="inlineStr">
        <is>
          <t>END/AVG</t>
        </is>
      </c>
      <c r="W1165" s="86" t="inlineStr">
        <is>
          <t>E.BKDWN</t>
        </is>
      </c>
      <c r="X1165" s="86" t="inlineStr">
        <is>
          <t>PEAK/AVG</t>
        </is>
      </c>
      <c r="Y1165" s="86" t="inlineStr">
        <is>
          <t>END/AVG</t>
        </is>
      </c>
      <c r="Z1165" s="86" t="inlineStr">
        <is>
          <t>E.BKDWN</t>
        </is>
      </c>
      <c r="AA1165" s="86" t="inlineStr">
        <is>
          <t>PEAK/AVG</t>
        </is>
      </c>
      <c r="AB1165" s="86" t="inlineStr">
        <is>
          <t>END/AVG</t>
        </is>
      </c>
      <c r="AC1165" s="86" t="inlineStr">
        <is>
          <t>E.BKDWN</t>
        </is>
      </c>
      <c r="AD1165" s="86" t="inlineStr">
        <is>
          <t>PEAK/AVG</t>
        </is>
      </c>
      <c r="AE1165" s="86" t="inlineStr">
        <is>
          <t>END/AVG</t>
        </is>
      </c>
      <c r="AF1165" s="86" t="inlineStr">
        <is>
          <t>E.BKDWN</t>
        </is>
      </c>
      <c r="AG1165" s="86" t="inlineStr">
        <is>
          <t>PEAK/AVG</t>
        </is>
      </c>
      <c r="AH1165" s="86" t="inlineStr">
        <is>
          <t>END/AVG</t>
        </is>
      </c>
      <c r="AI1165" s="86" t="inlineStr">
        <is>
          <t>E.BKDWN</t>
        </is>
      </c>
      <c r="AJ1165" s="86" t="inlineStr">
        <is>
          <t>PEAK/AVG</t>
        </is>
      </c>
      <c r="AK1165" s="86" t="inlineStr">
        <is>
          <t>END/AVG</t>
        </is>
      </c>
    </row>
    <row r="1166">
      <c r="A1166" s="85" t="n"/>
      <c r="B1166" s="192" t="n">
        <v>0.06475927698495669</v>
      </c>
      <c r="C1166" s="193" t="n">
        <v>1.030378065928209</v>
      </c>
      <c r="D1166" s="193" t="n">
        <v>0.9897154569428109</v>
      </c>
      <c r="E1166" s="192" t="n">
        <v>0.0575506504997061</v>
      </c>
      <c r="F1166" s="193" t="n">
        <v>1.018435009176531</v>
      </c>
      <c r="G1166" s="193" t="n">
        <v>0.9829259130164248</v>
      </c>
      <c r="H1166" s="192" t="n">
        <v>0.06243418560465398</v>
      </c>
      <c r="I1166" s="193" t="n">
        <v>1.038073678820708</v>
      </c>
      <c r="J1166" s="193" t="n">
        <v>0.9983472648737963</v>
      </c>
      <c r="K1166" s="192" t="n">
        <v>0.06314027659647393</v>
      </c>
      <c r="L1166" s="193" t="n">
        <v>1.309046451301622</v>
      </c>
      <c r="M1166" s="193" t="n">
        <v>0.9815240422582753</v>
      </c>
      <c r="N1166" s="192" t="n">
        <v>0.08899808709191516</v>
      </c>
      <c r="O1166" s="193" t="n">
        <v>1.727487757931729</v>
      </c>
      <c r="P1166" s="193" t="n">
        <v>1.005082655753104</v>
      </c>
      <c r="Q1166" s="192" t="n">
        <v>0.09378306267997655</v>
      </c>
      <c r="R1166" s="193" t="n">
        <v>1.4277072000392</v>
      </c>
      <c r="S1166" s="193" t="n">
        <v>1.022184457659058</v>
      </c>
      <c r="T1166" s="192" t="n">
        <v>0.1335024579575773</v>
      </c>
      <c r="U1166" s="193" t="n">
        <v>1.221587726410604</v>
      </c>
      <c r="V1166" s="193" t="n">
        <v>0.986960792833417</v>
      </c>
      <c r="W1166" s="192" t="n">
        <v>0.1409325205878559</v>
      </c>
      <c r="X1166" s="193" t="n">
        <v>1.170207123016774</v>
      </c>
      <c r="Y1166" s="193" t="n">
        <v>0.9374538794191136</v>
      </c>
      <c r="Z1166" s="192" t="n">
        <v>0.1044773838653558</v>
      </c>
      <c r="AA1166" s="193" t="n">
        <v>1.36148547086177</v>
      </c>
      <c r="AB1166" s="193" t="n">
        <v>0.9339815602504212</v>
      </c>
      <c r="AC1166" s="192" t="n">
        <v>0.06374835812240678</v>
      </c>
      <c r="AD1166" s="193" t="n">
        <v>1.191012851030741</v>
      </c>
      <c r="AE1166" s="193" t="n">
        <v>0.9431929993128901</v>
      </c>
      <c r="AF1166" s="192" t="n">
        <v>0.06169838718312939</v>
      </c>
      <c r="AG1166" s="193" t="n">
        <v>1.043213575970315</v>
      </c>
      <c r="AH1166" s="193" t="n">
        <v>0.9966030970007286</v>
      </c>
      <c r="AI1166" s="192" t="n">
        <v>0.06497535282599262</v>
      </c>
      <c r="AJ1166" s="193" t="n">
        <v>1.029389763328522</v>
      </c>
      <c r="AK1166" s="193" t="n">
        <v>0.9839292123933675</v>
      </c>
      <c r="AM1166">
        <f>A1161</f>
        <v/>
      </c>
      <c r="AN1166" s="83">
        <f>1/($B1166*(1/$B1164)*(1/(5/7+2/7*$D1166))*$B1176/SUM($B1168:$B1191))</f>
        <v/>
      </c>
      <c r="AO1166" s="83">
        <f>1/(B1166*(1/B1164)*(1/(5/7+2/7*D1166)))</f>
        <v/>
      </c>
      <c r="AP1166" s="83" t="n"/>
      <c r="AR1166" s="174">
        <f>CHOOSE(AV$3,C1166,F1166,I1166,L1166,O1166,R1166,U1166,X1166,AA1166,AD1166,AG1166,AJ1166)</f>
        <v/>
      </c>
      <c r="AS1166" s="82" t="n"/>
      <c r="AT1166" s="82" t="n"/>
      <c r="AV1166" s="119">
        <f>AN1166/AR1166</f>
        <v/>
      </c>
      <c r="AW1166" s="172">
        <f>AO1166/AR1166</f>
        <v/>
      </c>
      <c r="AX1166" s="83" t="n"/>
    </row>
    <row r="1167">
      <c r="A1167" s="86" t="inlineStr">
        <is>
          <t>HOUR</t>
        </is>
      </c>
      <c r="B1167" s="86" t="inlineStr">
        <is>
          <t>PEAK</t>
        </is>
      </c>
      <c r="C1167" s="86" t="inlineStr">
        <is>
          <t>AVG</t>
        </is>
      </c>
      <c r="D1167" s="86" t="inlineStr">
        <is>
          <t>END</t>
        </is>
      </c>
      <c r="E1167" s="86" t="inlineStr">
        <is>
          <t>PEAK</t>
        </is>
      </c>
      <c r="F1167" s="86" t="inlineStr">
        <is>
          <t>AVG</t>
        </is>
      </c>
      <c r="G1167" s="86" t="inlineStr">
        <is>
          <t>END</t>
        </is>
      </c>
      <c r="H1167" s="86" t="inlineStr">
        <is>
          <t>PEAK</t>
        </is>
      </c>
      <c r="I1167" s="86" t="inlineStr">
        <is>
          <t>AVG</t>
        </is>
      </c>
      <c r="J1167" s="86" t="inlineStr">
        <is>
          <t>END</t>
        </is>
      </c>
      <c r="K1167" s="86" t="inlineStr">
        <is>
          <t>PEAK</t>
        </is>
      </c>
      <c r="L1167" s="86" t="inlineStr">
        <is>
          <t>AVG</t>
        </is>
      </c>
      <c r="M1167" s="86" t="inlineStr">
        <is>
          <t>END</t>
        </is>
      </c>
      <c r="N1167" s="86" t="inlineStr">
        <is>
          <t>PEAK</t>
        </is>
      </c>
      <c r="O1167" s="86" t="inlineStr">
        <is>
          <t>AVG</t>
        </is>
      </c>
      <c r="P1167" s="86" t="inlineStr">
        <is>
          <t>END</t>
        </is>
      </c>
      <c r="Q1167" s="86" t="inlineStr">
        <is>
          <t>PEAK</t>
        </is>
      </c>
      <c r="R1167" s="86" t="inlineStr">
        <is>
          <t>AVG</t>
        </is>
      </c>
      <c r="S1167" s="86" t="inlineStr">
        <is>
          <t>END</t>
        </is>
      </c>
      <c r="T1167" s="86" t="inlineStr">
        <is>
          <t>PEAK</t>
        </is>
      </c>
      <c r="U1167" s="86" t="inlineStr">
        <is>
          <t>AVG</t>
        </is>
      </c>
      <c r="V1167" s="86" t="inlineStr">
        <is>
          <t>END</t>
        </is>
      </c>
      <c r="W1167" s="86" t="inlineStr">
        <is>
          <t>PEAK</t>
        </is>
      </c>
      <c r="X1167" s="86" t="inlineStr">
        <is>
          <t>AVG</t>
        </is>
      </c>
      <c r="Y1167" s="86" t="inlineStr">
        <is>
          <t>END</t>
        </is>
      </c>
      <c r="Z1167" s="86" t="inlineStr">
        <is>
          <t>PEAK</t>
        </is>
      </c>
      <c r="AA1167" s="86" t="inlineStr">
        <is>
          <t>AVG</t>
        </is>
      </c>
      <c r="AB1167" s="86" t="inlineStr">
        <is>
          <t>END</t>
        </is>
      </c>
      <c r="AC1167" s="86" t="inlineStr">
        <is>
          <t>PEAK</t>
        </is>
      </c>
      <c r="AD1167" s="86" t="inlineStr">
        <is>
          <t>AVG</t>
        </is>
      </c>
      <c r="AE1167" s="86" t="inlineStr">
        <is>
          <t>END</t>
        </is>
      </c>
      <c r="AF1167" s="86" t="inlineStr">
        <is>
          <t>PEAK</t>
        </is>
      </c>
      <c r="AG1167" s="86" t="inlineStr">
        <is>
          <t>AVG</t>
        </is>
      </c>
      <c r="AH1167" s="86" t="inlineStr">
        <is>
          <t>END</t>
        </is>
      </c>
      <c r="AI1167" s="86" t="inlineStr">
        <is>
          <t>PEAK</t>
        </is>
      </c>
      <c r="AJ1167" s="86" t="inlineStr">
        <is>
          <t>AVG</t>
        </is>
      </c>
      <c r="AK1167" s="86" t="inlineStr">
        <is>
          <t>END</t>
        </is>
      </c>
    </row>
    <row r="1168">
      <c r="A1168" s="86" t="n">
        <v>1</v>
      </c>
      <c r="B1168" s="86" t="n">
        <v>0.640136950223861</v>
      </c>
      <c r="C1168" s="86" t="n">
        <v>0.6061462672425146</v>
      </c>
      <c r="D1168" s="86" t="n">
        <v>0.648815497625935</v>
      </c>
      <c r="E1168" s="86" t="n">
        <v>0.6439159675518269</v>
      </c>
      <c r="F1168" s="86" t="n">
        <v>0.6017946483751423</v>
      </c>
      <c r="G1168" s="86" t="n">
        <v>0.6582777780483172</v>
      </c>
      <c r="H1168" s="86" t="n">
        <v>0.630060972348505</v>
      </c>
      <c r="I1168" s="86" t="n">
        <v>0.5298477181126878</v>
      </c>
      <c r="J1168" s="86" t="n">
        <v>0.5953360903404527</v>
      </c>
      <c r="K1168" s="86" t="n">
        <v>0.5135070737155623</v>
      </c>
      <c r="L1168" s="86" t="n">
        <v>0.5227178397910104</v>
      </c>
      <c r="M1168" s="86" t="n">
        <v>0.5649102690306459</v>
      </c>
      <c r="N1168" s="86" t="n">
        <v>0.2620521984872414</v>
      </c>
      <c r="O1168" s="86" t="n">
        <v>0.362027022727207</v>
      </c>
      <c r="P1168" s="86" t="n">
        <v>0.3794620476291329</v>
      </c>
      <c r="Q1168" s="86" t="n">
        <v>0.2811677984652691</v>
      </c>
      <c r="R1168" s="86" t="n">
        <v>0.2879284253421414</v>
      </c>
      <c r="S1168" s="86" t="n">
        <v>0.352358236815327</v>
      </c>
      <c r="T1168" s="86" t="n">
        <v>0.3008585087477786</v>
      </c>
      <c r="U1168" s="86" t="n">
        <v>0.2923000448043943</v>
      </c>
      <c r="V1168" s="86" t="n">
        <v>0.3250051747371444</v>
      </c>
      <c r="W1168" s="86" t="n">
        <v>0.3273270938921883</v>
      </c>
      <c r="X1168" s="86" t="n">
        <v>0.295788720813762</v>
      </c>
      <c r="Y1168" s="86" t="n">
        <v>0.3390006100645776</v>
      </c>
      <c r="Z1168" s="86" t="n">
        <v>0.3352590855263914</v>
      </c>
      <c r="AA1168" s="86" t="n">
        <v>0.3003755908170156</v>
      </c>
      <c r="AB1168" s="86" t="n">
        <v>0.3368547672866188</v>
      </c>
      <c r="AC1168" s="86" t="n">
        <v>0.3657453109575519</v>
      </c>
      <c r="AD1168" s="86" t="n">
        <v>0.4725979081906956</v>
      </c>
      <c r="AE1168" s="86" t="n">
        <v>0.5444625075193763</v>
      </c>
      <c r="AF1168" s="86" t="n">
        <v>0.6228883260659547</v>
      </c>
      <c r="AG1168" s="86" t="n">
        <v>0.5990675255357943</v>
      </c>
      <c r="AH1168" s="86" t="n">
        <v>0.6312535891632606</v>
      </c>
      <c r="AI1168" s="86" t="n">
        <v>0.6252915432794361</v>
      </c>
      <c r="AJ1168" s="86" t="n">
        <v>0.6008812718657277</v>
      </c>
      <c r="AK1168" s="86" t="n">
        <v>0.6488745374407807</v>
      </c>
    </row>
    <row r="1169">
      <c r="A1169" s="86" t="n">
        <v>2</v>
      </c>
      <c r="B1169" s="86" t="n">
        <v>0.5653015538583092</v>
      </c>
      <c r="C1169" s="86" t="n">
        <v>0.5326391441697348</v>
      </c>
      <c r="D1169" s="86" t="n">
        <v>0.5786772705421975</v>
      </c>
      <c r="E1169" s="86" t="n">
        <v>0.5731262566733689</v>
      </c>
      <c r="F1169" s="86" t="n">
        <v>0.5236669527447114</v>
      </c>
      <c r="G1169" s="86" t="n">
        <v>0.5812730398196259</v>
      </c>
      <c r="H1169" s="86" t="n">
        <v>0.5485505696100977</v>
      </c>
      <c r="I1169" s="86" t="n">
        <v>0.4826356510509127</v>
      </c>
      <c r="J1169" s="86" t="n">
        <v>0.53666507292596</v>
      </c>
      <c r="K1169" s="86" t="n">
        <v>0.4067808389178457</v>
      </c>
      <c r="L1169" s="86" t="n">
        <v>0.4739993276578642</v>
      </c>
      <c r="M1169" s="86" t="n">
        <v>0.5087729736161744</v>
      </c>
      <c r="N1169" s="86" t="n">
        <v>0.2162226747568781</v>
      </c>
      <c r="O1169" s="86" t="n">
        <v>0.3229233256872109</v>
      </c>
      <c r="P1169" s="86" t="n">
        <v>0.335149206315163</v>
      </c>
      <c r="Q1169" s="86" t="n">
        <v>0.2302701199121975</v>
      </c>
      <c r="R1169" s="86" t="n">
        <v>0.2585316908644721</v>
      </c>
      <c r="S1169" s="86" t="n">
        <v>0.3041532448845996</v>
      </c>
      <c r="T1169" s="86" t="n">
        <v>0.2466147723575201</v>
      </c>
      <c r="U1169" s="86" t="n">
        <v>0.243559680035112</v>
      </c>
      <c r="V1169" s="86" t="n">
        <v>0.2751481664533407</v>
      </c>
      <c r="W1169" s="86" t="n">
        <v>0.2753127493962667</v>
      </c>
      <c r="X1169" s="86" t="n">
        <v>0.2475656358564904</v>
      </c>
      <c r="Y1169" s="86" t="n">
        <v>0.2754664762074815</v>
      </c>
      <c r="Z1169" s="86" t="n">
        <v>0.2729394451534279</v>
      </c>
      <c r="AA1169" s="86" t="n">
        <v>0.2618712018906145</v>
      </c>
      <c r="AB1169" s="86" t="n">
        <v>0.2887522967310412</v>
      </c>
      <c r="AC1169" s="86" t="n">
        <v>0.33446714451264</v>
      </c>
      <c r="AD1169" s="86" t="n">
        <v>0.432696817292697</v>
      </c>
      <c r="AE1169" s="86" t="n">
        <v>0.4875638214837904</v>
      </c>
      <c r="AF1169" s="86" t="n">
        <v>0.552651505261234</v>
      </c>
      <c r="AG1169" s="86" t="n">
        <v>0.5239984942451141</v>
      </c>
      <c r="AH1169" s="86" t="n">
        <v>0.5592338614329629</v>
      </c>
      <c r="AI1169" s="86" t="n">
        <v>0.5500275164443513</v>
      </c>
      <c r="AJ1169" s="86" t="n">
        <v>0.5264990478721048</v>
      </c>
      <c r="AK1169" s="86" t="n">
        <v>0.5809649515638626</v>
      </c>
    </row>
    <row r="1170">
      <c r="A1170" s="86" t="n">
        <v>3</v>
      </c>
      <c r="B1170" s="86" t="n">
        <v>0.5252041085067158</v>
      </c>
      <c r="C1170" s="86" t="n">
        <v>0.503262243487799</v>
      </c>
      <c r="D1170" s="86" t="n">
        <v>0.5313309100722761</v>
      </c>
      <c r="E1170" s="86" t="n">
        <v>0.5399431463634472</v>
      </c>
      <c r="F1170" s="86" t="n">
        <v>0.4933077391754402</v>
      </c>
      <c r="G1170" s="86" t="n">
        <v>0.5336959644705893</v>
      </c>
      <c r="H1170" s="86" t="n">
        <v>0.5090656255014173</v>
      </c>
      <c r="I1170" s="86" t="n">
        <v>0.4661257661889732</v>
      </c>
      <c r="J1170" s="86" t="n">
        <v>0.5113788157356427</v>
      </c>
      <c r="K1170" s="86" t="n">
        <v>0.322680565897245</v>
      </c>
      <c r="L1170" s="86" t="n">
        <v>0.448311350750375</v>
      </c>
      <c r="M1170" s="86" t="n">
        <v>0.4889445387968803</v>
      </c>
      <c r="N1170" s="86" t="n">
        <v>0.1860454243205054</v>
      </c>
      <c r="O1170" s="86" t="n">
        <v>0.3031697178841164</v>
      </c>
      <c r="P1170" s="86" t="n">
        <v>0.3215140734624283</v>
      </c>
      <c r="Q1170" s="86" t="n">
        <v>0.1997569102200507</v>
      </c>
      <c r="R1170" s="86" t="n">
        <v>0.2459582100181223</v>
      </c>
      <c r="S1170" s="86" t="n">
        <v>0.2817828879570157</v>
      </c>
      <c r="T1170" s="86" t="n">
        <v>0.2107626461091783</v>
      </c>
      <c r="U1170" s="86" t="n">
        <v>0.2124692541273658</v>
      </c>
      <c r="V1170" s="86" t="n">
        <v>0.2469891478369599</v>
      </c>
      <c r="W1170" s="86" t="n">
        <v>0.2380885751894116</v>
      </c>
      <c r="X1170" s="86" t="n">
        <v>0.2130446197898105</v>
      </c>
      <c r="Y1170" s="86" t="n">
        <v>0.2438528553998155</v>
      </c>
      <c r="Z1170" s="86" t="n">
        <v>0.2225709654054427</v>
      </c>
      <c r="AA1170" s="86" t="n">
        <v>0.2382110904794059</v>
      </c>
      <c r="AB1170" s="86" t="n">
        <v>0.2664683877278555</v>
      </c>
      <c r="AC1170" s="86" t="n">
        <v>0.3195523413022018</v>
      </c>
      <c r="AD1170" s="86" t="n">
        <v>0.4135803645986252</v>
      </c>
      <c r="AE1170" s="86" t="n">
        <v>0.4612348183169523</v>
      </c>
      <c r="AF1170" s="86" t="n">
        <v>0.5172067155800412</v>
      </c>
      <c r="AG1170" s="86" t="n">
        <v>0.494970652500794</v>
      </c>
      <c r="AH1170" s="86" t="n">
        <v>0.5151336013241902</v>
      </c>
      <c r="AI1170" s="86" t="n">
        <v>0.5193270263895805</v>
      </c>
      <c r="AJ1170" s="86" t="n">
        <v>0.4964387464387463</v>
      </c>
      <c r="AK1170" s="86" t="n">
        <v>0.5366064062978764</v>
      </c>
    </row>
    <row r="1171">
      <c r="A1171" s="86" t="n">
        <v>4</v>
      </c>
      <c r="B1171" s="86" t="n">
        <v>0.5075454306031078</v>
      </c>
      <c r="C1171" s="86" t="n">
        <v>0.4918704381176293</v>
      </c>
      <c r="D1171" s="86" t="n">
        <v>0.5078517031701989</v>
      </c>
      <c r="E1171" s="86" t="n">
        <v>0.5237329265756083</v>
      </c>
      <c r="F1171" s="86" t="n">
        <v>0.48007826745895</v>
      </c>
      <c r="G1171" s="86" t="n">
        <v>0.5124201976128677</v>
      </c>
      <c r="H1171" s="86" t="n">
        <v>0.4893432101406642</v>
      </c>
      <c r="I1171" s="86" t="n">
        <v>0.4619139215219606</v>
      </c>
      <c r="J1171" s="86" t="n">
        <v>0.4925595311444865</v>
      </c>
      <c r="K1171" s="86" t="n">
        <v>0.299945395879871</v>
      </c>
      <c r="L1171" s="86" t="n">
        <v>0.4404141477312207</v>
      </c>
      <c r="M1171" s="86" t="n">
        <v>0.464643077355776</v>
      </c>
      <c r="N1171" s="86" t="n">
        <v>0.163250145457568</v>
      </c>
      <c r="O1171" s="86" t="n">
        <v>0.289160826012629</v>
      </c>
      <c r="P1171" s="86" t="n">
        <v>0.3031551686697568</v>
      </c>
      <c r="Q1171" s="86" t="n">
        <v>0.1860362457746522</v>
      </c>
      <c r="R1171" s="86" t="n">
        <v>0.2367245428499524</v>
      </c>
      <c r="S1171" s="86" t="n">
        <v>0.2623874676742995</v>
      </c>
      <c r="T1171" s="86" t="n">
        <v>0.1821089780492078</v>
      </c>
      <c r="U1171" s="86" t="n">
        <v>0.1985266918646359</v>
      </c>
      <c r="V1171" s="86" t="n">
        <v>0.2142826969462714</v>
      </c>
      <c r="W1171" s="86" t="n">
        <v>0.2082802151674388</v>
      </c>
      <c r="X1171" s="86" t="n">
        <v>0.1967162112890628</v>
      </c>
      <c r="Y1171" s="86" t="n">
        <v>0.2209791536469958</v>
      </c>
      <c r="Z1171" s="86" t="n">
        <v>0.2018073328044701</v>
      </c>
      <c r="AA1171" s="86" t="n">
        <v>0.2276755570560433</v>
      </c>
      <c r="AB1171" s="86" t="n">
        <v>0.2459028961943662</v>
      </c>
      <c r="AC1171" s="86" t="n">
        <v>0.312781664449118</v>
      </c>
      <c r="AD1171" s="86" t="n">
        <v>0.4042957206752054</v>
      </c>
      <c r="AE1171" s="86" t="n">
        <v>0.4380627103561076</v>
      </c>
      <c r="AF1171" s="86" t="n">
        <v>0.4991383587038825</v>
      </c>
      <c r="AG1171" s="86" t="n">
        <v>0.483582855424398</v>
      </c>
      <c r="AH1171" s="86" t="n">
        <v>0.4934846130459752</v>
      </c>
      <c r="AI1171" s="86" t="n">
        <v>0.5059881024135853</v>
      </c>
      <c r="AJ1171" s="86" t="n">
        <v>0.4836274596637292</v>
      </c>
      <c r="AK1171" s="86" t="n">
        <v>0.5125509699012422</v>
      </c>
    </row>
    <row r="1172">
      <c r="A1172" s="86" t="n">
        <v>5</v>
      </c>
      <c r="B1172" s="86" t="n">
        <v>0.4994469317882538</v>
      </c>
      <c r="C1172" s="86" t="n">
        <v>0.489794554343531</v>
      </c>
      <c r="D1172" s="86" t="n">
        <v>0.4927681681327116</v>
      </c>
      <c r="E1172" s="86" t="n">
        <v>0.5148443458365111</v>
      </c>
      <c r="F1172" s="86" t="n">
        <v>0.4770274962493203</v>
      </c>
      <c r="G1172" s="86" t="n">
        <v>0.4955223008409991</v>
      </c>
      <c r="H1172" s="86" t="n">
        <v>0.4753703802749105</v>
      </c>
      <c r="I1172" s="86" t="n">
        <v>0.4917304263346611</v>
      </c>
      <c r="J1172" s="86" t="n">
        <v>0.5111570064620435</v>
      </c>
      <c r="K1172" s="86" t="n">
        <v>0.3188284934226856</v>
      </c>
      <c r="L1172" s="86" t="n">
        <v>0.4764163788554031</v>
      </c>
      <c r="M1172" s="86" t="n">
        <v>0.4867053211167962</v>
      </c>
      <c r="N1172" s="86" t="n">
        <v>0.1722061757127421</v>
      </c>
      <c r="O1172" s="86" t="n">
        <v>0.3111055830192445</v>
      </c>
      <c r="P1172" s="86" t="n">
        <v>0.3161388392174945</v>
      </c>
      <c r="Q1172" s="86" t="n">
        <v>0.195554238651275</v>
      </c>
      <c r="R1172" s="86" t="n">
        <v>0.2553995852432767</v>
      </c>
      <c r="S1172" s="86" t="n">
        <v>0.2714192197758751</v>
      </c>
      <c r="T1172" s="86" t="n">
        <v>0.1811478487222486</v>
      </c>
      <c r="U1172" s="86" t="n">
        <v>0.2057984700005902</v>
      </c>
      <c r="V1172" s="86" t="n">
        <v>0.2146671059912895</v>
      </c>
      <c r="W1172" s="86" t="n">
        <v>0.1999782345076334</v>
      </c>
      <c r="X1172" s="86" t="n">
        <v>0.2049688929785127</v>
      </c>
      <c r="Y1172" s="86" t="n">
        <v>0.221434842127191</v>
      </c>
      <c r="Z1172" s="86" t="n">
        <v>0.2034284137550443</v>
      </c>
      <c r="AA1172" s="86" t="n">
        <v>0.2417454422687373</v>
      </c>
      <c r="AB1172" s="86" t="n">
        <v>0.2573184756315184</v>
      </c>
      <c r="AC1172" s="86" t="n">
        <v>0.3365702390660544</v>
      </c>
      <c r="AD1172" s="86" t="n">
        <v>0.435486023465174</v>
      </c>
      <c r="AE1172" s="86" t="n">
        <v>0.4663305940431625</v>
      </c>
      <c r="AF1172" s="86" t="n">
        <v>0.4870492702159326</v>
      </c>
      <c r="AG1172" s="86" t="n">
        <v>0.4805292854604224</v>
      </c>
      <c r="AH1172" s="86" t="n">
        <v>0.4779752052156876</v>
      </c>
      <c r="AI1172" s="86" t="n">
        <v>0.4993317434943263</v>
      </c>
      <c r="AJ1172" s="86" t="n">
        <v>0.480291321612565</v>
      </c>
      <c r="AK1172" s="86" t="n">
        <v>0.4966177198482099</v>
      </c>
    </row>
    <row r="1173">
      <c r="A1173" s="86" t="n">
        <v>6</v>
      </c>
      <c r="B1173" s="86" t="n">
        <v>0.5277982617856203</v>
      </c>
      <c r="C1173" s="86" t="n">
        <v>0.5233153593775492</v>
      </c>
      <c r="D1173" s="86" t="n">
        <v>0.5247315999426513</v>
      </c>
      <c r="E1173" s="86" t="n">
        <v>0.5480135894058101</v>
      </c>
      <c r="F1173" s="86" t="n">
        <v>0.5116298368481624</v>
      </c>
      <c r="G1173" s="86" t="n">
        <v>0.5269416754727272</v>
      </c>
      <c r="H1173" s="86" t="n">
        <v>0.5018051024228485</v>
      </c>
      <c r="I1173" s="86" t="n">
        <v>0.5460649782872482</v>
      </c>
      <c r="J1173" s="86" t="n">
        <v>0.5564011691813265</v>
      </c>
      <c r="K1173" s="86" t="n">
        <v>0.3572598659717052</v>
      </c>
      <c r="L1173" s="86" t="n">
        <v>0.5325400447351666</v>
      </c>
      <c r="M1173" s="86" t="n">
        <v>0.5334692729573899</v>
      </c>
      <c r="N1173" s="86" t="n">
        <v>0.2251787050120522</v>
      </c>
      <c r="O1173" s="86" t="n">
        <v>0.3605286527108059</v>
      </c>
      <c r="P1173" s="86" t="n">
        <v>0.3503258651982403</v>
      </c>
      <c r="Q1173" s="86" t="n">
        <v>0.2353979839270489</v>
      </c>
      <c r="R1173" s="86" t="n">
        <v>0.2934991774101553</v>
      </c>
      <c r="S1173" s="86" t="n">
        <v>0.3080971423756715</v>
      </c>
      <c r="T1173" s="86" t="n">
        <v>0.2374139614046504</v>
      </c>
      <c r="U1173" s="86" t="n">
        <v>0.2539436595132031</v>
      </c>
      <c r="V1173" s="86" t="n">
        <v>0.2541704157109244</v>
      </c>
      <c r="W1173" s="86" t="n">
        <v>0.2433019288372045</v>
      </c>
      <c r="X1173" s="86" t="n">
        <v>0.2469450592140405</v>
      </c>
      <c r="Y1173" s="86" t="n">
        <v>0.2492411391840014</v>
      </c>
      <c r="Z1173" s="86" t="n">
        <v>0.2290437921797216</v>
      </c>
      <c r="AA1173" s="86" t="n">
        <v>0.2728487930452398</v>
      </c>
      <c r="AB1173" s="86" t="n">
        <v>0.2809268879459624</v>
      </c>
      <c r="AC1173" s="86" t="n">
        <v>0.3788252714708786</v>
      </c>
      <c r="AD1173" s="86" t="n">
        <v>0.4897087252774907</v>
      </c>
      <c r="AE1173" s="86" t="n">
        <v>0.5124262355391828</v>
      </c>
      <c r="AF1173" s="86" t="n">
        <v>0.5121413091725632</v>
      </c>
      <c r="AG1173" s="86" t="n">
        <v>0.5143582981604975</v>
      </c>
      <c r="AH1173" s="86" t="n">
        <v>0.5104761341755905</v>
      </c>
      <c r="AI1173" s="86" t="n">
        <v>0.5326004350218821</v>
      </c>
      <c r="AJ1173" s="86" t="n">
        <v>0.512281711763577</v>
      </c>
      <c r="AK1173" s="86" t="n">
        <v>0.5285926414783039</v>
      </c>
    </row>
    <row r="1174">
      <c r="A1174" s="86" t="n">
        <v>7</v>
      </c>
      <c r="B1174" s="86" t="n">
        <v>0.5717013431656571</v>
      </c>
      <c r="C1174" s="86" t="n">
        <v>0.5735788747373199</v>
      </c>
      <c r="D1174" s="86" t="n">
        <v>0.5684810201310585</v>
      </c>
      <c r="E1174" s="86" t="n">
        <v>0.598765860084587</v>
      </c>
      <c r="F1174" s="86" t="n">
        <v>0.5631653771316636</v>
      </c>
      <c r="G1174" s="86" t="n">
        <v>0.5729020068078559</v>
      </c>
      <c r="H1174" s="86" t="n">
        <v>0.5443654062149008</v>
      </c>
      <c r="I1174" s="86" t="n">
        <v>0.6197478745693541</v>
      </c>
      <c r="J1174" s="86" t="n">
        <v>0.5890613524450775</v>
      </c>
      <c r="K1174" s="86" t="n">
        <v>0.427192851824274</v>
      </c>
      <c r="L1174" s="86" t="n">
        <v>0.6064338259460208</v>
      </c>
      <c r="M1174" s="86" t="n">
        <v>0.570432590893848</v>
      </c>
      <c r="N1174" s="86" t="n">
        <v>0.3216014878231236</v>
      </c>
      <c r="O1174" s="86" t="n">
        <v>0.43594034288954</v>
      </c>
      <c r="P1174" s="86" t="n">
        <v>0.4081746455160359</v>
      </c>
      <c r="Q1174" s="86" t="n">
        <v>0.3262784889732784</v>
      </c>
      <c r="R1174" s="86" t="n">
        <v>0.3600064180690624</v>
      </c>
      <c r="S1174" s="86" t="n">
        <v>0.3751045116631775</v>
      </c>
      <c r="T1174" s="86" t="n">
        <v>0.3360748879933922</v>
      </c>
      <c r="U1174" s="86" t="n">
        <v>0.3437020732215191</v>
      </c>
      <c r="V1174" s="86" t="n">
        <v>0.3374688987736928</v>
      </c>
      <c r="W1174" s="86" t="n">
        <v>0.3506576288050744</v>
      </c>
      <c r="X1174" s="86" t="n">
        <v>0.3376299075143272</v>
      </c>
      <c r="Y1174" s="86" t="n">
        <v>0.3298645210249085</v>
      </c>
      <c r="Z1174" s="86" t="n">
        <v>0.3413065222639948</v>
      </c>
      <c r="AA1174" s="86" t="n">
        <v>0.3391374071573262</v>
      </c>
      <c r="AB1174" s="86" t="n">
        <v>0.3284583151577639</v>
      </c>
      <c r="AC1174" s="86" t="n">
        <v>0.4519829177217906</v>
      </c>
      <c r="AD1174" s="86" t="n">
        <v>0.5817067730238198</v>
      </c>
      <c r="AE1174" s="86" t="n">
        <v>0.5570900883433509</v>
      </c>
      <c r="AF1174" s="86" t="n">
        <v>0.5534739810438914</v>
      </c>
      <c r="AG1174" s="86" t="n">
        <v>0.5601492295624269</v>
      </c>
      <c r="AH1174" s="86" t="n">
        <v>0.5502102827416141</v>
      </c>
      <c r="AI1174" s="86" t="n">
        <v>0.5792735658691266</v>
      </c>
      <c r="AJ1174" s="86" t="n">
        <v>0.5614159396542816</v>
      </c>
      <c r="AK1174" s="86" t="n">
        <v>0.5702170787470243</v>
      </c>
    </row>
    <row r="1175">
      <c r="A1175" s="86" t="n">
        <v>8</v>
      </c>
      <c r="B1175" s="86" t="n">
        <v>0.6205425335791414</v>
      </c>
      <c r="C1175" s="86" t="n">
        <v>0.6452243861301081</v>
      </c>
      <c r="D1175" s="86" t="n">
        <v>0.5888608705185835</v>
      </c>
      <c r="E1175" s="86" t="n">
        <v>0.6411010192054356</v>
      </c>
      <c r="F1175" s="86" t="n">
        <v>0.6387292893690343</v>
      </c>
      <c r="G1175" s="86" t="n">
        <v>0.5908663702635973</v>
      </c>
      <c r="H1175" s="86" t="n">
        <v>0.6021687971332298</v>
      </c>
      <c r="I1175" s="86" t="n">
        <v>0.627529740422394</v>
      </c>
      <c r="J1175" s="86" t="n">
        <v>0.5865277976310768</v>
      </c>
      <c r="K1175" s="86" t="n">
        <v>0.4717597418714322</v>
      </c>
      <c r="L1175" s="86" t="n">
        <v>0.5996803557779166</v>
      </c>
      <c r="M1175" s="86" t="n">
        <v>0.5715954696407517</v>
      </c>
      <c r="N1175" s="86" t="n">
        <v>0.4067616989443937</v>
      </c>
      <c r="O1175" s="86" t="n">
        <v>0.4725419355585189</v>
      </c>
      <c r="P1175" s="86" t="n">
        <v>0.4557903739071921</v>
      </c>
      <c r="Q1175" s="86" t="n">
        <v>0.4101142280085384</v>
      </c>
      <c r="R1175" s="86" t="n">
        <v>0.3913241773277315</v>
      </c>
      <c r="S1175" s="86" t="n">
        <v>0.4455340302937992</v>
      </c>
      <c r="T1175" s="86" t="n">
        <v>0.41024704027232</v>
      </c>
      <c r="U1175" s="86" t="n">
        <v>0.4112212148391489</v>
      </c>
      <c r="V1175" s="86" t="n">
        <v>0.4082614150477131</v>
      </c>
      <c r="W1175" s="86" t="n">
        <v>0.4503591306240478</v>
      </c>
      <c r="X1175" s="86" t="n">
        <v>0.4153715352852143</v>
      </c>
      <c r="Y1175" s="86" t="n">
        <v>0.4100973127399341</v>
      </c>
      <c r="Z1175" s="86" t="n">
        <v>0.4513675714827717</v>
      </c>
      <c r="AA1175" s="86" t="n">
        <v>0.3947058575286969</v>
      </c>
      <c r="AB1175" s="86" t="n">
        <v>0.3962459187585095</v>
      </c>
      <c r="AC1175" s="86" t="n">
        <v>0.4632387656122581</v>
      </c>
      <c r="AD1175" s="86" t="n">
        <v>0.5850641155185103</v>
      </c>
      <c r="AE1175" s="86" t="n">
        <v>0.5590985697027547</v>
      </c>
      <c r="AF1175" s="86" t="n">
        <v>0.5905376119480926</v>
      </c>
      <c r="AG1175" s="86" t="n">
        <v>0.6264360926922519</v>
      </c>
      <c r="AH1175" s="86" t="n">
        <v>0.5705629497010438</v>
      </c>
      <c r="AI1175" s="86" t="n">
        <v>0.6396394035483111</v>
      </c>
      <c r="AJ1175" s="86" t="n">
        <v>0.6344437801691686</v>
      </c>
      <c r="AK1175" s="86" t="n">
        <v>0.593296721427393</v>
      </c>
    </row>
    <row r="1176">
      <c r="A1176" s="86" t="n">
        <v>9</v>
      </c>
      <c r="B1176" s="86" t="n">
        <v>0.5955886225967869</v>
      </c>
      <c r="C1176" s="86" t="n">
        <v>0.6204730105622379</v>
      </c>
      <c r="D1176" s="86" t="n">
        <v>0.567743078103784</v>
      </c>
      <c r="E1176" s="86" t="n">
        <v>0.6102197878388683</v>
      </c>
      <c r="F1176" s="86" t="n">
        <v>0.6233990002555048</v>
      </c>
      <c r="G1176" s="86" t="n">
        <v>0.5733013231004475</v>
      </c>
      <c r="H1176" s="86" t="n">
        <v>0.5898138738835107</v>
      </c>
      <c r="I1176" s="86" t="n">
        <v>0.574904116644102</v>
      </c>
      <c r="J1176" s="86" t="n">
        <v>0.5651355254661691</v>
      </c>
      <c r="K1176" s="86" t="n">
        <v>0.4670637875403326</v>
      </c>
      <c r="L1176" s="86" t="n">
        <v>0.5413856633368826</v>
      </c>
      <c r="M1176" s="86" t="n">
        <v>0.5567593003256062</v>
      </c>
      <c r="N1176" s="86" t="n">
        <v>0.4502742914138476</v>
      </c>
      <c r="O1176" s="86" t="n">
        <v>0.4704766147251012</v>
      </c>
      <c r="P1176" s="86" t="n">
        <v>0.4843582023929847</v>
      </c>
      <c r="Q1176" s="86" t="n">
        <v>0.4662486167465881</v>
      </c>
      <c r="R1176" s="86" t="n">
        <v>0.3909351368400462</v>
      </c>
      <c r="S1176" s="86" t="n">
        <v>0.4785532345144501</v>
      </c>
      <c r="T1176" s="86" t="n">
        <v>0.454519059895377</v>
      </c>
      <c r="U1176" s="86" t="n">
        <v>0.4459583360695324</v>
      </c>
      <c r="V1176" s="86" t="n">
        <v>0.4710616026055329</v>
      </c>
      <c r="W1176" s="86" t="n">
        <v>0.5398671268513625</v>
      </c>
      <c r="X1176" s="86" t="n">
        <v>0.4721905120909564</v>
      </c>
      <c r="Y1176" s="86" t="n">
        <v>0.4786105407255305</v>
      </c>
      <c r="Z1176" s="86" t="n">
        <v>0.5582496924545006</v>
      </c>
      <c r="AA1176" s="86" t="n">
        <v>0.4325371370695478</v>
      </c>
      <c r="AB1176" s="86" t="n">
        <v>0.46080554123541</v>
      </c>
      <c r="AC1176" s="86" t="n">
        <v>0.4558564745268038</v>
      </c>
      <c r="AD1176" s="86" t="n">
        <v>0.5504268648407503</v>
      </c>
      <c r="AE1176" s="86" t="n">
        <v>0.5630111311627813</v>
      </c>
      <c r="AF1176" s="86" t="n">
        <v>0.5741925376641688</v>
      </c>
      <c r="AG1176" s="86" t="n">
        <v>0.6149831023177268</v>
      </c>
      <c r="AH1176" s="86" t="n">
        <v>0.5631228253893187</v>
      </c>
      <c r="AI1176" s="86" t="n">
        <v>0.610380251054797</v>
      </c>
      <c r="AJ1176" s="86" t="n">
        <v>0.6154897923032637</v>
      </c>
      <c r="AK1176" s="86" t="n">
        <v>0.5786126758903529</v>
      </c>
    </row>
    <row r="1177">
      <c r="A1177" s="86" t="n">
        <v>10</v>
      </c>
      <c r="B1177" s="86" t="n">
        <v>0.5104161179878851</v>
      </c>
      <c r="C1177" s="86" t="n">
        <v>0.5395862779364613</v>
      </c>
      <c r="D1177" s="86" t="n">
        <v>0.5364163848430925</v>
      </c>
      <c r="E1177" s="86" t="n">
        <v>0.53524232129238</v>
      </c>
      <c r="F1177" s="86" t="n">
        <v>0.5386259955406766</v>
      </c>
      <c r="G1177" s="86" t="n">
        <v>0.5563595989306114</v>
      </c>
      <c r="H1177" s="86" t="n">
        <v>0.5104027384072309</v>
      </c>
      <c r="I1177" s="86" t="n">
        <v>0.5463868654433655</v>
      </c>
      <c r="J1177" s="86" t="n">
        <v>0.5638933935340132</v>
      </c>
      <c r="K1177" s="86" t="n">
        <v>0.4765450483991065</v>
      </c>
      <c r="L1177" s="86" t="n">
        <v>0.5334133382913868</v>
      </c>
      <c r="M1177" s="86" t="n">
        <v>0.5762686195817963</v>
      </c>
      <c r="N1177" s="86" t="n">
        <v>0.5233823040478763</v>
      </c>
      <c r="O1177" s="86" t="n">
        <v>0.498552250592261</v>
      </c>
      <c r="P1177" s="86" t="n">
        <v>0.5578796108384024</v>
      </c>
      <c r="Q1177" s="86" t="n">
        <v>0.557123074783366</v>
      </c>
      <c r="R1177" s="86" t="n">
        <v>0.427318115329624</v>
      </c>
      <c r="S1177" s="86" t="n">
        <v>0.5508137326705078</v>
      </c>
      <c r="T1177" s="86" t="n">
        <v>0.5475633869797012</v>
      </c>
      <c r="U1177" s="86" t="n">
        <v>0.5196694616074553</v>
      </c>
      <c r="V1177" s="86" t="n">
        <v>0.5760094961706944</v>
      </c>
      <c r="W1177" s="86" t="n">
        <v>0.6418436408486468</v>
      </c>
      <c r="X1177" s="86" t="n">
        <v>0.5514580670436766</v>
      </c>
      <c r="Y1177" s="86" t="n">
        <v>0.5583727643365175</v>
      </c>
      <c r="Z1177" s="86" t="n">
        <v>0.6286230009542535</v>
      </c>
      <c r="AA1177" s="86" t="n">
        <v>0.4786303595543552</v>
      </c>
      <c r="AB1177" s="86" t="n">
        <v>0.5269884072913775</v>
      </c>
      <c r="AC1177" s="86" t="n">
        <v>0.4578200781149406</v>
      </c>
      <c r="AD1177" s="86" t="n">
        <v>0.5421393192277922</v>
      </c>
      <c r="AE1177" s="86" t="n">
        <v>0.5677191307849483</v>
      </c>
      <c r="AF1177" s="86" t="n">
        <v>0.4995169586673281</v>
      </c>
      <c r="AG1177" s="86" t="n">
        <v>0.5491315621786339</v>
      </c>
      <c r="AH1177" s="86" t="n">
        <v>0.5365123467216161</v>
      </c>
      <c r="AI1177" s="86" t="n">
        <v>0.5135747792132918</v>
      </c>
      <c r="AJ1177" s="86" t="n">
        <v>0.5312965915297522</v>
      </c>
      <c r="AK1177" s="86" t="n">
        <v>0.5401136069012658</v>
      </c>
    </row>
    <row r="1178">
      <c r="A1178" s="86" t="n">
        <v>11</v>
      </c>
      <c r="B1178" s="86" t="n">
        <v>0.5024756386621017</v>
      </c>
      <c r="C1178" s="86" t="n">
        <v>0.5285522479894789</v>
      </c>
      <c r="D1178" s="86" t="n">
        <v>0.5362181946986245</v>
      </c>
      <c r="E1178" s="86" t="n">
        <v>0.5282257505373362</v>
      </c>
      <c r="F1178" s="86" t="n">
        <v>0.5270190886121284</v>
      </c>
      <c r="G1178" s="86" t="n">
        <v>0.5594859533189515</v>
      </c>
      <c r="H1178" s="86" t="n">
        <v>0.5048670909771621</v>
      </c>
      <c r="I1178" s="86" t="n">
        <v>0.5436244883945048</v>
      </c>
      <c r="J1178" s="86" t="n">
        <v>0.5683000044361853</v>
      </c>
      <c r="K1178" s="86" t="n">
        <v>0.5269099032017871</v>
      </c>
      <c r="L1178" s="86" t="n">
        <v>0.5394418809052954</v>
      </c>
      <c r="M1178" s="86" t="n">
        <v>0.5876053351795161</v>
      </c>
      <c r="N1178" s="86" t="n">
        <v>0.632350802094589</v>
      </c>
      <c r="O1178" s="86" t="n">
        <v>0.5530301496345191</v>
      </c>
      <c r="P1178" s="86" t="n">
        <v>0.639559043127877</v>
      </c>
      <c r="Q1178" s="86" t="n">
        <v>0.6333879579853785</v>
      </c>
      <c r="R1178" s="86" t="n">
        <v>0.4880161242995348</v>
      </c>
      <c r="S1178" s="86" t="n">
        <v>0.6224552625268166</v>
      </c>
      <c r="T1178" s="86" t="n">
        <v>0.6528621129827545</v>
      </c>
      <c r="U1178" s="86" t="n">
        <v>0.620984749049673</v>
      </c>
      <c r="V1178" s="86" t="n">
        <v>0.6840749048482007</v>
      </c>
      <c r="W1178" s="86" t="n">
        <v>0.7268016127193392</v>
      </c>
      <c r="X1178" s="86" t="n">
        <v>0.6405857124162242</v>
      </c>
      <c r="Y1178" s="86" t="n">
        <v>0.6428090497872214</v>
      </c>
      <c r="Z1178" s="86" t="n">
        <v>0.7214040170615897</v>
      </c>
      <c r="AA1178" s="86" t="n">
        <v>0.561834275827144</v>
      </c>
      <c r="AB1178" s="86" t="n">
        <v>0.6207452644380114</v>
      </c>
      <c r="AC1178" s="86" t="n">
        <v>0.4838405081763166</v>
      </c>
      <c r="AD1178" s="86" t="n">
        <v>0.5507261849836614</v>
      </c>
      <c r="AE1178" s="86" t="n">
        <v>0.5725911895280565</v>
      </c>
      <c r="AF1178" s="86" t="n">
        <v>0.4956395728347998</v>
      </c>
      <c r="AG1178" s="86" t="n">
        <v>0.5382653114872695</v>
      </c>
      <c r="AH1178" s="86" t="n">
        <v>0.5367488092423066</v>
      </c>
      <c r="AI1178" s="86" t="n">
        <v>0.5021226971356691</v>
      </c>
      <c r="AJ1178" s="86" t="n">
        <v>0.5198193909333805</v>
      </c>
      <c r="AK1178" s="86" t="n">
        <v>0.5391330992056945</v>
      </c>
    </row>
    <row r="1179">
      <c r="A1179" s="86" t="n">
        <v>12</v>
      </c>
      <c r="B1179" s="86" t="n">
        <v>0.5080063207795628</v>
      </c>
      <c r="C1179" s="86" t="n">
        <v>0.5348034889001155</v>
      </c>
      <c r="D1179" s="86" t="n">
        <v>0.5410211430932842</v>
      </c>
      <c r="E1179" s="86" t="n">
        <v>0.5316369687304997</v>
      </c>
      <c r="F1179" s="86" t="n">
        <v>0.5303362836496571</v>
      </c>
      <c r="G1179" s="86" t="n">
        <v>0.5641803546123466</v>
      </c>
      <c r="H1179" s="86" t="n">
        <v>0.5047734930737552</v>
      </c>
      <c r="I1179" s="86" t="n">
        <v>0.5335542974861589</v>
      </c>
      <c r="J1179" s="86" t="n">
        <v>0.5639525426736397</v>
      </c>
      <c r="K1179" s="86" t="n">
        <v>0.5691635641598412</v>
      </c>
      <c r="L1179" s="86" t="n">
        <v>0.5388164900360021</v>
      </c>
      <c r="M1179" s="86" t="n">
        <v>0.5855283796501628</v>
      </c>
      <c r="N1179" s="86" t="n">
        <v>0.7023886210622559</v>
      </c>
      <c r="O1179" s="86" t="n">
        <v>0.6067299376064841</v>
      </c>
      <c r="P1179" s="86" t="n">
        <v>0.7034318390807681</v>
      </c>
      <c r="Q1179" s="86" t="n">
        <v>0.7221882917803001</v>
      </c>
      <c r="R1179" s="86" t="n">
        <v>0.5634910778949175</v>
      </c>
      <c r="S1179" s="86" t="n">
        <v>0.7120468730758511</v>
      </c>
      <c r="T1179" s="86" t="n">
        <v>0.7280654769353991</v>
      </c>
      <c r="U1179" s="86" t="n">
        <v>0.7144114705899467</v>
      </c>
      <c r="V1179" s="86" t="n">
        <v>0.7447988611354007</v>
      </c>
      <c r="W1179" s="86" t="n">
        <v>0.7935905807240653</v>
      </c>
      <c r="X1179" s="86" t="n">
        <v>0.7273948373620061</v>
      </c>
      <c r="Y1179" s="86" t="n">
        <v>0.7219500491027586</v>
      </c>
      <c r="Z1179" s="86" t="n">
        <v>0.796893503029467</v>
      </c>
      <c r="AA1179" s="86" t="n">
        <v>0.645169015867657</v>
      </c>
      <c r="AB1179" s="86" t="n">
        <v>0.7036020673884018</v>
      </c>
      <c r="AC1179" s="86" t="n">
        <v>0.5144534100175975</v>
      </c>
      <c r="AD1179" s="86" t="n">
        <v>0.5496127903119412</v>
      </c>
      <c r="AE1179" s="86" t="n">
        <v>0.5675202712444134</v>
      </c>
      <c r="AF1179" s="86" t="n">
        <v>0.4996214000365545</v>
      </c>
      <c r="AG1179" s="86" t="n">
        <v>0.5438929652225299</v>
      </c>
      <c r="AH1179" s="86" t="n">
        <v>0.5409629091646118</v>
      </c>
      <c r="AI1179" s="86" t="n">
        <v>0.5086087161613251</v>
      </c>
      <c r="AJ1179" s="86" t="n">
        <v>0.5265470233086812</v>
      </c>
      <c r="AK1179" s="86" t="n">
        <v>0.5441393452282745</v>
      </c>
    </row>
    <row r="1180">
      <c r="A1180" s="86" t="n">
        <v>13</v>
      </c>
      <c r="B1180" s="86" t="n">
        <v>0.4987621806689491</v>
      </c>
      <c r="C1180" s="86" t="n">
        <v>0.5227354486641412</v>
      </c>
      <c r="D1180" s="86" t="n">
        <v>0.5378290167238747</v>
      </c>
      <c r="E1180" s="86" t="n">
        <v>0.521541981557235</v>
      </c>
      <c r="F1180" s="86" t="n">
        <v>0.517464955439523</v>
      </c>
      <c r="G1180" s="86" t="n">
        <v>0.5595784778257715</v>
      </c>
      <c r="H1180" s="86" t="n">
        <v>0.4937155693426752</v>
      </c>
      <c r="I1180" s="86" t="n">
        <v>0.5325496193928233</v>
      </c>
      <c r="J1180" s="86" t="n">
        <v>0.5709617157193767</v>
      </c>
      <c r="K1180" s="86" t="n">
        <v>0.6135021097046414</v>
      </c>
      <c r="L1180" s="86" t="n">
        <v>0.5531572848646019</v>
      </c>
      <c r="M1180" s="86" t="n">
        <v>0.6002617829365122</v>
      </c>
      <c r="N1180" s="86" t="n">
        <v>0.760800224420248</v>
      </c>
      <c r="O1180" s="86" t="n">
        <v>0.667535412731517</v>
      </c>
      <c r="P1180" s="86" t="n">
        <v>0.7539456364089681</v>
      </c>
      <c r="Q1180" s="86" t="n">
        <v>0.8279988631622233</v>
      </c>
      <c r="R1180" s="86" t="n">
        <v>0.6485304929714452</v>
      </c>
      <c r="S1180" s="86" t="n">
        <v>0.7914368490300669</v>
      </c>
      <c r="T1180" s="86" t="n">
        <v>0.7712111731284259</v>
      </c>
      <c r="U1180" s="86" t="n">
        <v>0.780484236583827</v>
      </c>
      <c r="V1180" s="86" t="n">
        <v>0.8077828046652894</v>
      </c>
      <c r="W1180" s="86" t="n">
        <v>0.8410911766839753</v>
      </c>
      <c r="X1180" s="86" t="n">
        <v>0.7939825464876927</v>
      </c>
      <c r="Y1180" s="86" t="n">
        <v>0.8013477219295897</v>
      </c>
      <c r="Z1180" s="86" t="n">
        <v>0.8607767392129136</v>
      </c>
      <c r="AA1180" s="86" t="n">
        <v>0.7227654456448348</v>
      </c>
      <c r="AB1180" s="86" t="n">
        <v>0.7666838508413637</v>
      </c>
      <c r="AC1180" s="86" t="n">
        <v>0.5668483625906693</v>
      </c>
      <c r="AD1180" s="86" t="n">
        <v>0.5659915122721259</v>
      </c>
      <c r="AE1180" s="86" t="n">
        <v>0.5826882826987229</v>
      </c>
      <c r="AF1180" s="86" t="n">
        <v>0.4926891041541555</v>
      </c>
      <c r="AG1180" s="86" t="n">
        <v>0.5316113890588823</v>
      </c>
      <c r="AH1180" s="86" t="n">
        <v>0.5371330608384286</v>
      </c>
      <c r="AI1180" s="86" t="n">
        <v>0.496344243821903</v>
      </c>
      <c r="AJ1180" s="86" t="n">
        <v>0.514106623562582</v>
      </c>
      <c r="AK1180" s="86" t="n">
        <v>0.5414759469205931</v>
      </c>
    </row>
    <row r="1181">
      <c r="A1181" s="86" t="n">
        <v>14</v>
      </c>
      <c r="B1181" s="86" t="n">
        <v>0.5034500921780353</v>
      </c>
      <c r="C1181" s="86" t="n">
        <v>0.5246796239033298</v>
      </c>
      <c r="D1181" s="86" t="n">
        <v>0.5505890885783441</v>
      </c>
      <c r="E1181" s="86" t="n">
        <v>0.5264646744782637</v>
      </c>
      <c r="F1181" s="86" t="n">
        <v>0.5187752365603374</v>
      </c>
      <c r="G1181" s="86" t="n">
        <v>0.5719378040525733</v>
      </c>
      <c r="H1181" s="86" t="n">
        <v>0.5015911643579184</v>
      </c>
      <c r="I1181" s="86" t="n">
        <v>0.5356943593665262</v>
      </c>
      <c r="J1181" s="86" t="n">
        <v>0.5751218718731053</v>
      </c>
      <c r="K1181" s="86" t="n">
        <v>0.6735368577810872</v>
      </c>
      <c r="L1181" s="86" t="n">
        <v>0.5731228414155242</v>
      </c>
      <c r="M1181" s="86" t="n">
        <v>0.6073201864932986</v>
      </c>
      <c r="N1181" s="86" t="n">
        <v>0.8150351176128338</v>
      </c>
      <c r="O1181" s="86" t="n">
        <v>0.7125964322595015</v>
      </c>
      <c r="P1181" s="86" t="n">
        <v>0.7957705887557069</v>
      </c>
      <c r="Q1181" s="86" t="n">
        <v>0.9032418017669362</v>
      </c>
      <c r="R1181" s="86" t="n">
        <v>0.7175423191428801</v>
      </c>
      <c r="S1181" s="86" t="n">
        <v>0.855670203319744</v>
      </c>
      <c r="T1181" s="86" t="n">
        <v>0.8142317222736715</v>
      </c>
      <c r="U1181" s="86" t="n">
        <v>0.8275047443614209</v>
      </c>
      <c r="V1181" s="86" t="n">
        <v>0.8519518263653912</v>
      </c>
      <c r="W1181" s="86" t="n">
        <v>0.8747758672512256</v>
      </c>
      <c r="X1181" s="86" t="n">
        <v>0.8445743576743684</v>
      </c>
      <c r="Y1181" s="86" t="n">
        <v>0.8386713983870486</v>
      </c>
      <c r="Z1181" s="86" t="n">
        <v>0.8546258292231459</v>
      </c>
      <c r="AA1181" s="86" t="n">
        <v>0.7745790428764349</v>
      </c>
      <c r="AB1181" s="86" t="n">
        <v>0.7949504963582767</v>
      </c>
      <c r="AC1181" s="86" t="n">
        <v>0.6167539379372505</v>
      </c>
      <c r="AD1181" s="86" t="n">
        <v>0.5821128570393617</v>
      </c>
      <c r="AE1181" s="86" t="n">
        <v>0.5840802994824681</v>
      </c>
      <c r="AF1181" s="86" t="n">
        <v>0.5014491239980157</v>
      </c>
      <c r="AG1181" s="86" t="n">
        <v>0.5334725525699829</v>
      </c>
      <c r="AH1181" s="86" t="n">
        <v>0.549800695875418</v>
      </c>
      <c r="AI1181" s="86" t="n">
        <v>0.4972745617023507</v>
      </c>
      <c r="AJ1181" s="86" t="n">
        <v>0.5150993460578954</v>
      </c>
      <c r="AK1181" s="86" t="n">
        <v>0.5549296438588636</v>
      </c>
    </row>
    <row r="1182">
      <c r="A1182" s="86" t="n">
        <v>15</v>
      </c>
      <c r="B1182" s="86" t="n">
        <v>0.4994601000790098</v>
      </c>
      <c r="C1182" s="86" t="n">
        <v>0.5231698902494402</v>
      </c>
      <c r="D1182" s="86" t="n">
        <v>0.5442933888827979</v>
      </c>
      <c r="E1182" s="86" t="n">
        <v>0.5246342647160783</v>
      </c>
      <c r="F1182" s="86" t="n">
        <v>0.518183426254103</v>
      </c>
      <c r="G1182" s="86" t="n">
        <v>0.5678472469089509</v>
      </c>
      <c r="H1182" s="86" t="n">
        <v>0.5041450500080226</v>
      </c>
      <c r="I1182" s="86" t="n">
        <v>0.5491004717109961</v>
      </c>
      <c r="J1182" s="86" t="n">
        <v>0.5822099104383444</v>
      </c>
      <c r="K1182" s="86" t="n">
        <v>0.7259766691486722</v>
      </c>
      <c r="L1182" s="86" t="n">
        <v>0.6017030163371625</v>
      </c>
      <c r="M1182" s="86" t="n">
        <v>0.613415834622416</v>
      </c>
      <c r="N1182" s="86" t="n">
        <v>0.8553995927188099</v>
      </c>
      <c r="O1182" s="86" t="n">
        <v>0.761627553809707</v>
      </c>
      <c r="P1182" s="86" t="n">
        <v>0.8183546153289348</v>
      </c>
      <c r="Q1182" s="86" t="n">
        <v>0.9421301195493769</v>
      </c>
      <c r="R1182" s="86" t="n">
        <v>0.7657437761764355</v>
      </c>
      <c r="S1182" s="86" t="n">
        <v>0.8863107544931912</v>
      </c>
      <c r="T1182" s="86" t="n">
        <v>0.8510049307936824</v>
      </c>
      <c r="U1182" s="86" t="n">
        <v>0.8564813006075608</v>
      </c>
      <c r="V1182" s="86" t="n">
        <v>0.8769320778787378</v>
      </c>
      <c r="W1182" s="86" t="n">
        <v>0.9125545432874186</v>
      </c>
      <c r="X1182" s="86" t="n">
        <v>0.8748270574708291</v>
      </c>
      <c r="Y1182" s="86" t="n">
        <v>0.8754556884801951</v>
      </c>
      <c r="Z1182" s="86" t="n">
        <v>0.8876337966635627</v>
      </c>
      <c r="AA1182" s="86" t="n">
        <v>0.8214719783929779</v>
      </c>
      <c r="AB1182" s="86" t="n">
        <v>0.816710948963001</v>
      </c>
      <c r="AC1182" s="86" t="n">
        <v>0.6986887849263916</v>
      </c>
      <c r="AD1182" s="86" t="n">
        <v>0.6290660830241631</v>
      </c>
      <c r="AE1182" s="86" t="n">
        <v>0.5959323280983559</v>
      </c>
      <c r="AF1182" s="86" t="n">
        <v>0.4973498002558813</v>
      </c>
      <c r="AG1182" s="86" t="n">
        <v>0.5320824632131044</v>
      </c>
      <c r="AH1182" s="86" t="n">
        <v>0.5439693612133906</v>
      </c>
      <c r="AI1182" s="86" t="n">
        <v>0.4952828952540686</v>
      </c>
      <c r="AJ1182" s="86" t="n">
        <v>0.5131803285948363</v>
      </c>
      <c r="AK1182" s="86" t="n">
        <v>0.5487731868857096</v>
      </c>
    </row>
    <row r="1183">
      <c r="A1183" s="86" t="n">
        <v>16</v>
      </c>
      <c r="B1183" s="86" t="n">
        <v>0.5104161179878852</v>
      </c>
      <c r="C1183" s="86" t="n">
        <v>0.538912008869685</v>
      </c>
      <c r="D1183" s="86" t="n">
        <v>0.5464608300371921</v>
      </c>
      <c r="E1183" s="86" t="n">
        <v>0.5354503224017193</v>
      </c>
      <c r="F1183" s="86" t="n">
        <v>0.5334569365190637</v>
      </c>
      <c r="G1183" s="86" t="n">
        <v>0.571251174817751</v>
      </c>
      <c r="H1183" s="86" t="n">
        <v>0.5091725945338824</v>
      </c>
      <c r="I1183" s="86" t="n">
        <v>0.5949274485858425</v>
      </c>
      <c r="J1183" s="86" t="n">
        <v>0.6278829044199195</v>
      </c>
      <c r="K1183" s="86" t="n">
        <v>0.8254951600893522</v>
      </c>
      <c r="L1183" s="86" t="n">
        <v>0.6751272848833824</v>
      </c>
      <c r="M1183" s="86" t="n">
        <v>0.6645067771491622</v>
      </c>
      <c r="N1183" s="86" t="n">
        <v>0.9238737428310201</v>
      </c>
      <c r="O1183" s="86" t="n">
        <v>0.845482761513296</v>
      </c>
      <c r="P1183" s="86" t="n">
        <v>0.8935247863981105</v>
      </c>
      <c r="Q1183" s="86" t="n">
        <v>0.9688095252492882</v>
      </c>
      <c r="R1183" s="86" t="n">
        <v>0.8330345927328557</v>
      </c>
      <c r="S1183" s="86" t="n">
        <v>0.9197220799927409</v>
      </c>
      <c r="T1183" s="86" t="n">
        <v>0.8974344855204864</v>
      </c>
      <c r="U1183" s="86" t="n">
        <v>0.9018974951932948</v>
      </c>
      <c r="V1183" s="86" t="n">
        <v>0.9052093762012782</v>
      </c>
      <c r="W1183" s="86" t="n">
        <v>0.9342526662728148</v>
      </c>
      <c r="X1183" s="86" t="n">
        <v>0.9177233890727481</v>
      </c>
      <c r="Y1183" s="86" t="n">
        <v>0.9161031009136088</v>
      </c>
      <c r="Z1183" s="86" t="n">
        <v>0.9213430828130929</v>
      </c>
      <c r="AA1183" s="86" t="n">
        <v>0.9059767471303174</v>
      </c>
      <c r="AB1183" s="86" t="n">
        <v>0.8957845897608755</v>
      </c>
      <c r="AC1183" s="86" t="n">
        <v>0.8849092235718271</v>
      </c>
      <c r="AD1183" s="86" t="n">
        <v>0.765491247268942</v>
      </c>
      <c r="AE1183" s="86" t="n">
        <v>0.6774349107866385</v>
      </c>
      <c r="AF1183" s="86" t="n">
        <v>0.5058878821901355</v>
      </c>
      <c r="AG1183" s="86" t="n">
        <v>0.5478865804853326</v>
      </c>
      <c r="AH1183" s="86" t="n">
        <v>0.5468786947268858</v>
      </c>
      <c r="AI1183" s="86" t="n">
        <v>0.5110065777405068</v>
      </c>
      <c r="AJ1183" s="86" t="n">
        <v>0.5293351342574141</v>
      </c>
      <c r="AK1183" s="86" t="n">
        <v>0.5506257807528225</v>
      </c>
    </row>
    <row r="1184">
      <c r="A1184" s="86" t="n">
        <v>17</v>
      </c>
      <c r="B1184" s="86" t="n">
        <v>0.5608506715828284</v>
      </c>
      <c r="C1184" s="86" t="n">
        <v>0.5908582481978535</v>
      </c>
      <c r="D1184" s="86" t="n">
        <v>0.5972607591947575</v>
      </c>
      <c r="E1184" s="86" t="n">
        <v>0.5878943354364555</v>
      </c>
      <c r="F1184" s="86" t="n">
        <v>0.5863791909887601</v>
      </c>
      <c r="G1184" s="86" t="n">
        <v>0.6256799333823551</v>
      </c>
      <c r="H1184" s="86" t="n">
        <v>0.5572418034978873</v>
      </c>
      <c r="I1184" s="86" t="n">
        <v>0.6703582896672272</v>
      </c>
      <c r="J1184" s="86" t="n">
        <v>0.7000596420491234</v>
      </c>
      <c r="K1184" s="86" t="n">
        <v>0.9383271283196825</v>
      </c>
      <c r="L1184" s="86" t="n">
        <v>0.7724516261101625</v>
      </c>
      <c r="M1184" s="86" t="n">
        <v>0.7273184556970241</v>
      </c>
      <c r="N1184" s="86" t="n">
        <v>0.9835529049954288</v>
      </c>
      <c r="O1184" s="86" t="n">
        <v>0.9415404285106839</v>
      </c>
      <c r="P1184" s="86" t="n">
        <v>0.9879171168369494</v>
      </c>
      <c r="Q1184" s="86" t="n">
        <v>1</v>
      </c>
      <c r="R1184" s="86" t="n">
        <v>0.9280725681397822</v>
      </c>
      <c r="S1184" s="86" t="n">
        <v>0.9845387551931764</v>
      </c>
      <c r="T1184" s="86" t="n">
        <v>0.9728130553400245</v>
      </c>
      <c r="U1184" s="86" t="n">
        <v>0.9598206826726695</v>
      </c>
      <c r="V1184" s="86" t="n">
        <v>0.9680391336856378</v>
      </c>
      <c r="W1184" s="86" t="n">
        <v>0.9867489609568524</v>
      </c>
      <c r="X1184" s="86" t="n">
        <v>0.9779357843092872</v>
      </c>
      <c r="Y1184" s="86" t="n">
        <v>0.9965665267982026</v>
      </c>
      <c r="Z1184" s="86" t="n">
        <v>1</v>
      </c>
      <c r="AA1184" s="86" t="n">
        <v>1</v>
      </c>
      <c r="AB1184" s="86" t="n">
        <v>1</v>
      </c>
      <c r="AC1184" s="86" t="n">
        <v>1</v>
      </c>
      <c r="AD1184" s="86" t="n">
        <v>0.8658130640850147</v>
      </c>
      <c r="AE1184" s="86" t="n">
        <v>0.7877770983410143</v>
      </c>
      <c r="AF1184" s="86" t="n">
        <v>0.5572077599937334</v>
      </c>
      <c r="AG1184" s="86" t="n">
        <v>0.6011915652490279</v>
      </c>
      <c r="AH1184" s="86" t="n">
        <v>0.5986344289430126</v>
      </c>
      <c r="AI1184" s="86" t="n">
        <v>0.5610865064598128</v>
      </c>
      <c r="AJ1184" s="86" t="n">
        <v>0.5811246180417164</v>
      </c>
      <c r="AK1184" s="86" t="n">
        <v>0.6024276993423999</v>
      </c>
    </row>
    <row r="1185">
      <c r="A1185" s="86" t="n">
        <v>18</v>
      </c>
      <c r="B1185" s="86" t="n">
        <v>0.6422570450355544</v>
      </c>
      <c r="C1185" s="86" t="n">
        <v>0.6750435915934568</v>
      </c>
      <c r="D1185" s="86" t="n">
        <v>0.6831319102999841</v>
      </c>
      <c r="E1185" s="86" t="n">
        <v>0.6667960895791443</v>
      </c>
      <c r="F1185" s="86" t="n">
        <v>0.6664351836686562</v>
      </c>
      <c r="G1185" s="86" t="n">
        <v>0.7081971843331661</v>
      </c>
      <c r="H1185" s="86" t="n">
        <v>0.6272396641172381</v>
      </c>
      <c r="I1185" s="86" t="n">
        <v>0.7590216191119034</v>
      </c>
      <c r="J1185" s="86" t="n">
        <v>0.7781759391158188</v>
      </c>
      <c r="K1185" s="86" t="n">
        <v>1</v>
      </c>
      <c r="L1185" s="86" t="n">
        <v>0.8585996878679804</v>
      </c>
      <c r="M1185" s="86" t="n">
        <v>0.8034248131280898</v>
      </c>
      <c r="N1185" s="86" t="n">
        <v>1</v>
      </c>
      <c r="O1185" s="86" t="n">
        <v>1</v>
      </c>
      <c r="P1185" s="86" t="n">
        <v>1</v>
      </c>
      <c r="Q1185" s="86" t="n">
        <v>0.9974542090209287</v>
      </c>
      <c r="R1185" s="86" t="n">
        <v>1</v>
      </c>
      <c r="S1185" s="86" t="n">
        <v>1</v>
      </c>
      <c r="T1185" s="86" t="n">
        <v>1</v>
      </c>
      <c r="U1185" s="86" t="n">
        <v>1</v>
      </c>
      <c r="V1185" s="86" t="n">
        <v>1</v>
      </c>
      <c r="W1185" s="86" t="n">
        <v>1</v>
      </c>
      <c r="X1185" s="86" t="n">
        <v>1</v>
      </c>
      <c r="Y1185" s="86" t="n">
        <v>1</v>
      </c>
      <c r="Z1185" s="86" t="n">
        <v>0.9499189459524714</v>
      </c>
      <c r="AA1185" s="86" t="n">
        <v>0.9773041863605674</v>
      </c>
      <c r="AB1185" s="86" t="n">
        <v>0.9334972439227505</v>
      </c>
      <c r="AC1185" s="86" t="n">
        <v>0.9761470449375512</v>
      </c>
      <c r="AD1185" s="86" t="n">
        <v>0.897439954854134</v>
      </c>
      <c r="AE1185" s="86" t="n">
        <v>0.838242678240292</v>
      </c>
      <c r="AF1185" s="86" t="n">
        <v>0.6372620695057313</v>
      </c>
      <c r="AG1185" s="86" t="n">
        <v>0.6855832381721482</v>
      </c>
      <c r="AH1185" s="86" t="n">
        <v>0.6834611356957064</v>
      </c>
      <c r="AI1185" s="86" t="n">
        <v>0.6430199952828952</v>
      </c>
      <c r="AJ1185" s="86" t="n">
        <v>0.665122226650724</v>
      </c>
      <c r="AK1185" s="86" t="n">
        <v>0.6908289532608952</v>
      </c>
    </row>
    <row r="1186">
      <c r="A1186" s="86" t="n">
        <v>19</v>
      </c>
      <c r="B1186" s="86" t="n">
        <v>0.7312483539636555</v>
      </c>
      <c r="C1186" s="86" t="n">
        <v>0.7685507539822173</v>
      </c>
      <c r="D1186" s="86" t="n">
        <v>0.7727265060342573</v>
      </c>
      <c r="E1186" s="86" t="n">
        <v>0.7553074949733065</v>
      </c>
      <c r="F1186" s="86" t="n">
        <v>0.7579059087127143</v>
      </c>
      <c r="G1186" s="86" t="n">
        <v>0.7951994390093061</v>
      </c>
      <c r="H1186" s="86" t="n">
        <v>0.7083623041129592</v>
      </c>
      <c r="I1186" s="86" t="n">
        <v>0.8363057498800239</v>
      </c>
      <c r="J1186" s="86" t="n">
        <v>0.8420570099124098</v>
      </c>
      <c r="K1186" s="86" t="n">
        <v>0.9293521965748327</v>
      </c>
      <c r="L1186" s="86" t="n">
        <v>0.8894015967186697</v>
      </c>
      <c r="M1186" s="86" t="n">
        <v>0.8471111928431574</v>
      </c>
      <c r="N1186" s="86" t="n">
        <v>0.9359519158839666</v>
      </c>
      <c r="O1186" s="86" t="n">
        <v>0.9763066625398816</v>
      </c>
      <c r="P1186" s="86" t="n">
        <v>0.9419903647920818</v>
      </c>
      <c r="Q1186" s="86" t="n">
        <v>0.8878763507507365</v>
      </c>
      <c r="R1186" s="86" t="n">
        <v>0.9036256595280304</v>
      </c>
      <c r="S1186" s="86" t="n">
        <v>0.8724050321150567</v>
      </c>
      <c r="T1186" s="86" t="n">
        <v>0.9246464595900181</v>
      </c>
      <c r="U1186" s="86" t="n">
        <v>0.9209597284138828</v>
      </c>
      <c r="V1186" s="86" t="n">
        <v>0.903219742572668</v>
      </c>
      <c r="W1186" s="86" t="n">
        <v>0.9397303151850586</v>
      </c>
      <c r="X1186" s="86" t="n">
        <v>0.9235637230977143</v>
      </c>
      <c r="Y1186" s="86" t="n">
        <v>0.9091896556855042</v>
      </c>
      <c r="Z1186" s="86" t="n">
        <v>0.910179468607365</v>
      </c>
      <c r="AA1186" s="86" t="n">
        <v>0.9280490378122889</v>
      </c>
      <c r="AB1186" s="86" t="n">
        <v>0.8667539093997434</v>
      </c>
      <c r="AC1186" s="86" t="n">
        <v>0.9401583758959613</v>
      </c>
      <c r="AD1186" s="86" t="n">
        <v>0.9336004972146069</v>
      </c>
      <c r="AE1186" s="86" t="n">
        <v>0.8816686304046293</v>
      </c>
      <c r="AF1186" s="86" t="n">
        <v>0.7245619990078069</v>
      </c>
      <c r="AG1186" s="86" t="n">
        <v>0.7800315030840637</v>
      </c>
      <c r="AH1186" s="86" t="n">
        <v>0.7726412863561127</v>
      </c>
      <c r="AI1186" s="86" t="n">
        <v>0.7344270028040567</v>
      </c>
      <c r="AJ1186" s="86" t="n">
        <v>0.7584436768374592</v>
      </c>
      <c r="AK1186" s="86" t="n">
        <v>0.7825677045277771</v>
      </c>
    </row>
    <row r="1187">
      <c r="A1187" s="86" t="n">
        <v>20</v>
      </c>
      <c r="B1187" s="86" t="n">
        <v>0.8081248353963656</v>
      </c>
      <c r="C1187" s="86" t="n">
        <v>0.848356297142318</v>
      </c>
      <c r="D1187" s="86" t="n">
        <v>0.8402629603704046</v>
      </c>
      <c r="E1187" s="86" t="n">
        <v>0.82708174443597</v>
      </c>
      <c r="F1187" s="86" t="n">
        <v>0.8350858343324227</v>
      </c>
      <c r="G1187" s="86" t="n">
        <v>0.8597669356370311</v>
      </c>
      <c r="H1187" s="86" t="n">
        <v>0.7771835053751938</v>
      </c>
      <c r="I1187" s="86" t="n">
        <v>0.9243584691437021</v>
      </c>
      <c r="J1187" s="86" t="n">
        <v>0.9293364945262399</v>
      </c>
      <c r="K1187" s="86" t="n">
        <v>0.8839116406056096</v>
      </c>
      <c r="L1187" s="86" t="n">
        <v>0.9522261473480984</v>
      </c>
      <c r="M1187" s="86" t="n">
        <v>0.9360254427052346</v>
      </c>
      <c r="N1187" s="86" t="n">
        <v>0.819533912392985</v>
      </c>
      <c r="O1187" s="86" t="n">
        <v>0.9236597832280906</v>
      </c>
      <c r="P1187" s="86" t="n">
        <v>0.8871871037272759</v>
      </c>
      <c r="Q1187" s="86" t="n">
        <v>0.8270615766972444</v>
      </c>
      <c r="R1187" s="86" t="n">
        <v>0.838686669648578</v>
      </c>
      <c r="S1187" s="86" t="n">
        <v>0.8262675887457951</v>
      </c>
      <c r="T1187" s="86" t="n">
        <v>0.8312216854804393</v>
      </c>
      <c r="U1187" s="86" t="n">
        <v>0.8403500561509617</v>
      </c>
      <c r="V1187" s="86" t="n">
        <v>0.8280065222809396</v>
      </c>
      <c r="W1187" s="86" t="n">
        <v>0.8670180239005836</v>
      </c>
      <c r="X1187" s="86" t="n">
        <v>0.8380599490205339</v>
      </c>
      <c r="Y1187" s="86" t="n">
        <v>0.8276734964140106</v>
      </c>
      <c r="Z1187" s="86" t="n">
        <v>0.8513319306959153</v>
      </c>
      <c r="AA1187" s="86" t="n">
        <v>0.8771079507089805</v>
      </c>
      <c r="AB1187" s="86" t="n">
        <v>0.8075557494282956</v>
      </c>
      <c r="AC1187" s="86" t="n">
        <v>0.9099102965792524</v>
      </c>
      <c r="AD1187" s="86" t="n">
        <v>0.9839530086440609</v>
      </c>
      <c r="AE1187" s="86" t="n">
        <v>0.9612174181071557</v>
      </c>
      <c r="AF1187" s="86" t="n">
        <v>0.7950077025509804</v>
      </c>
      <c r="AG1187" s="86" t="n">
        <v>0.8601204183306731</v>
      </c>
      <c r="AH1187" s="86" t="n">
        <v>0.8397924196871939</v>
      </c>
      <c r="AI1187" s="86" t="n">
        <v>0.8151550093031789</v>
      </c>
      <c r="AJ1187" s="86" t="n">
        <v>0.8393191916507976</v>
      </c>
      <c r="AK1187" s="86" t="n">
        <v>0.8508025549767837</v>
      </c>
    </row>
    <row r="1188">
      <c r="A1188" s="86" t="n">
        <v>21</v>
      </c>
      <c r="B1188" s="86" t="n">
        <v>0.9923623913616013</v>
      </c>
      <c r="C1188" s="86" t="n">
        <v>0.9813701226068852</v>
      </c>
      <c r="D1188" s="86" t="n">
        <v>0.9826562539532607</v>
      </c>
      <c r="E1188" s="86" t="n">
        <v>0.9674824932399637</v>
      </c>
      <c r="F1188" s="86" t="n">
        <v>0.9695010231111753</v>
      </c>
      <c r="G1188" s="86" t="n">
        <v>0.9664330828678702</v>
      </c>
      <c r="H1188" s="86" t="n">
        <v>0.9648071883189817</v>
      </c>
      <c r="I1188" s="86" t="n">
        <v>1</v>
      </c>
      <c r="J1188" s="86" t="n">
        <v>1</v>
      </c>
      <c r="K1188" s="86" t="n">
        <v>0.8426706378754033</v>
      </c>
      <c r="L1188" s="86" t="n">
        <v>1</v>
      </c>
      <c r="M1188" s="86" t="n">
        <v>1</v>
      </c>
      <c r="N1188" s="86" t="n">
        <v>0.7547221760452166</v>
      </c>
      <c r="O1188" s="86" t="n">
        <v>0.9048245778964389</v>
      </c>
      <c r="P1188" s="86" t="n">
        <v>0.8552198752302235</v>
      </c>
      <c r="Q1188" s="86" t="n">
        <v>0.7726082565867052</v>
      </c>
      <c r="R1188" s="86" t="n">
        <v>0.7995012808663516</v>
      </c>
      <c r="S1188" s="86" t="n">
        <v>0.7877068358729395</v>
      </c>
      <c r="T1188" s="86" t="n">
        <v>0.7700197732335494</v>
      </c>
      <c r="U1188" s="86" t="n">
        <v>0.7869064768534181</v>
      </c>
      <c r="V1188" s="86" t="n">
        <v>0.7782551208776354</v>
      </c>
      <c r="W1188" s="86" t="n">
        <v>0.7921602769399791</v>
      </c>
      <c r="X1188" s="86" t="n">
        <v>0.7792936455091733</v>
      </c>
      <c r="Y1188" s="86" t="n">
        <v>0.7588831354343361</v>
      </c>
      <c r="Z1188" s="86" t="n">
        <v>0.805694477977443</v>
      </c>
      <c r="AA1188" s="86" t="n">
        <v>0.8288339804186363</v>
      </c>
      <c r="AB1188" s="86" t="n">
        <v>0.7664617784298952</v>
      </c>
      <c r="AC1188" s="86" t="n">
        <v>0.8663998454869309</v>
      </c>
      <c r="AD1188" s="86" t="n">
        <v>1</v>
      </c>
      <c r="AE1188" s="86" t="n">
        <v>1</v>
      </c>
      <c r="AF1188" s="86" t="n">
        <v>0.9932504765137471</v>
      </c>
      <c r="AG1188" s="86" t="n">
        <v>0.9756219125190059</v>
      </c>
      <c r="AH1188" s="86" t="n">
        <v>0.9817037124615751</v>
      </c>
      <c r="AI1188" s="86" t="n">
        <v>0.9887313608847191</v>
      </c>
      <c r="AJ1188" s="86" t="n">
        <v>0.9874507329170541</v>
      </c>
      <c r="AK1188" s="86" t="n">
        <v>0.9869281353854858</v>
      </c>
    </row>
    <row r="1189">
      <c r="A1189" s="86" t="n">
        <v>22</v>
      </c>
      <c r="B1189" s="86" t="n">
        <v>1</v>
      </c>
      <c r="C1189" s="86" t="n">
        <v>1</v>
      </c>
      <c r="D1189" s="86" t="n">
        <v>1</v>
      </c>
      <c r="E1189" s="86" t="n">
        <v>1</v>
      </c>
      <c r="F1189" s="86" t="n">
        <v>1</v>
      </c>
      <c r="G1189" s="86" t="n">
        <v>1</v>
      </c>
      <c r="H1189" s="86" t="n">
        <v>1</v>
      </c>
      <c r="I1189" s="86" t="n">
        <v>0.9336054092648878</v>
      </c>
      <c r="J1189" s="86" t="n">
        <v>0.9517343020647977</v>
      </c>
      <c r="K1189" s="86" t="n">
        <v>0.6964010920824026</v>
      </c>
      <c r="L1189" s="86" t="n">
        <v>0.8983674105625322</v>
      </c>
      <c r="M1189" s="86" t="n">
        <v>0.934289237692416</v>
      </c>
      <c r="N1189" s="86" t="n">
        <v>0.6205843238301056</v>
      </c>
      <c r="O1189" s="86" t="n">
        <v>0.7793896022377201</v>
      </c>
      <c r="P1189" s="86" t="n">
        <v>0.7235923186428137</v>
      </c>
      <c r="Q1189" s="86" t="n">
        <v>0.6659027278059637</v>
      </c>
      <c r="R1189" s="86" t="n">
        <v>0.6736576729444322</v>
      </c>
      <c r="S1189" s="86" t="n">
        <v>0.6688616816493722</v>
      </c>
      <c r="T1189" s="86" t="n">
        <v>0.6555302480414487</v>
      </c>
      <c r="U1189" s="86" t="n">
        <v>0.6621740355625528</v>
      </c>
      <c r="V1189" s="86" t="n">
        <v>0.6676424742424817</v>
      </c>
      <c r="W1189" s="86" t="n">
        <v>0.6827783132779867</v>
      </c>
      <c r="X1189" s="86" t="n">
        <v>0.6568523924711049</v>
      </c>
      <c r="Y1189" s="86" t="n">
        <v>0.6570321102282536</v>
      </c>
      <c r="Z1189" s="86" t="n">
        <v>0.6986456500994493</v>
      </c>
      <c r="AA1189" s="86" t="n">
        <v>0.6948831026333561</v>
      </c>
      <c r="AB1189" s="86" t="n">
        <v>0.6519570131260656</v>
      </c>
      <c r="AC1189" s="86" t="n">
        <v>0.7248594360272974</v>
      </c>
      <c r="AD1189" s="86" t="n">
        <v>0.8790231868253383</v>
      </c>
      <c r="AE1189" s="86" t="n">
        <v>0.9207495016082764</v>
      </c>
      <c r="AF1189" s="86" t="n">
        <v>1</v>
      </c>
      <c r="AG1189" s="86" t="n">
        <v>1</v>
      </c>
      <c r="AH1189" s="86" t="n">
        <v>1</v>
      </c>
      <c r="AI1189" s="86" t="n">
        <v>1</v>
      </c>
      <c r="AJ1189" s="86" t="n">
        <v>1</v>
      </c>
      <c r="AK1189" s="86" t="n">
        <v>1</v>
      </c>
    </row>
    <row r="1190">
      <c r="A1190" s="86" t="n">
        <v>23</v>
      </c>
      <c r="B1190" s="86" t="n">
        <v>0.901132473005004</v>
      </c>
      <c r="C1190" s="86" t="n">
        <v>0.8864004057409193</v>
      </c>
      <c r="D1190" s="86" t="n">
        <v>0.9218582645290243</v>
      </c>
      <c r="E1190" s="86" t="n">
        <v>0.9087568467031822</v>
      </c>
      <c r="F1190" s="86" t="n">
        <v>0.893980786911165</v>
      </c>
      <c r="G1190" s="86" t="n">
        <v>0.9243149534212152</v>
      </c>
      <c r="H1190" s="86" t="n">
        <v>0.9125661870888379</v>
      </c>
      <c r="I1190" s="86" t="n">
        <v>0.8015302320318689</v>
      </c>
      <c r="J1190" s="86" t="n">
        <v>0.8205119358034672</v>
      </c>
      <c r="K1190" s="86" t="n">
        <v>0.5567733929014645</v>
      </c>
      <c r="L1190" s="86" t="n">
        <v>0.7511883365541899</v>
      </c>
      <c r="M1190" s="86" t="n">
        <v>0.7969451445755763</v>
      </c>
      <c r="N1190" s="86" t="n">
        <v>0.4828360069819634</v>
      </c>
      <c r="O1190" s="86" t="n">
        <v>0.6140019496165848</v>
      </c>
      <c r="P1190" s="86" t="n">
        <v>0.5819381405710884</v>
      </c>
      <c r="Q1190" s="86" t="n">
        <v>0.5188938810311361</v>
      </c>
      <c r="R1190" s="86" t="n">
        <v>0.5177744246541771</v>
      </c>
      <c r="S1190" s="86" t="n">
        <v>0.5211389016715384</v>
      </c>
      <c r="T1190" s="86" t="n">
        <v>0.5420719345230646</v>
      </c>
      <c r="U1190" s="86" t="n">
        <v>0.5177143607643179</v>
      </c>
      <c r="V1190" s="86" t="n">
        <v>0.5286004553768686</v>
      </c>
      <c r="W1190" s="86" t="n">
        <v>0.553081890073899</v>
      </c>
      <c r="X1190" s="86" t="n">
        <v>0.5191757359471076</v>
      </c>
      <c r="Y1190" s="86" t="n">
        <v>0.5210286283962741</v>
      </c>
      <c r="Z1190" s="86" t="n">
        <v>0.5500753055335197</v>
      </c>
      <c r="AA1190" s="86" t="n">
        <v>0.5364502447670493</v>
      </c>
      <c r="AB1190" s="86" t="n">
        <v>0.5062167056615247</v>
      </c>
      <c r="AC1190" s="86" t="n">
        <v>0.583050774711361</v>
      </c>
      <c r="AD1190" s="86" t="n">
        <v>0.733551690872833</v>
      </c>
      <c r="AE1190" s="86" t="n">
        <v>0.7658428910200002</v>
      </c>
      <c r="AF1190" s="86" t="n">
        <v>0.9077521606308259</v>
      </c>
      <c r="AG1190" s="86" t="n">
        <v>0.8876172690737714</v>
      </c>
      <c r="AH1190" s="86" t="n">
        <v>0.9190031415734891</v>
      </c>
      <c r="AI1190" s="86" t="n">
        <v>0.8892790691579967</v>
      </c>
      <c r="AJ1190" s="86" t="n">
        <v>0.8831742763089914</v>
      </c>
      <c r="AK1190" s="86" t="n">
        <v>0.9156857661394867</v>
      </c>
    </row>
    <row r="1191">
      <c r="A1191" s="86" t="n">
        <v>24</v>
      </c>
      <c r="B1191" s="86" t="n">
        <v>0.7745061890966554</v>
      </c>
      <c r="C1191" s="86" t="n">
        <v>0.7599287594432068</v>
      </c>
      <c r="D1191" s="86" t="n">
        <v>0.7760367031280309</v>
      </c>
      <c r="E1191" s="86" t="n">
        <v>0.7819177702281078</v>
      </c>
      <c r="F1191" s="86" t="n">
        <v>0.7682986218026412</v>
      </c>
      <c r="G1191" s="86" t="n">
        <v>0.7753212791756553</v>
      </c>
      <c r="H1191" s="86" t="n">
        <v>0.7826389260309139</v>
      </c>
      <c r="I1191" s="86" t="n">
        <v>0.6402764718046359</v>
      </c>
      <c r="J1191" s="86" t="n">
        <v>0.6687204562370302</v>
      </c>
      <c r="K1191" s="86" t="n">
        <v>0.6578009431620749</v>
      </c>
      <c r="L1191" s="86" t="n">
        <v>0.5884852958023689</v>
      </c>
      <c r="M1191" s="86" t="n">
        <v>0.7701178023214305</v>
      </c>
      <c r="N1191" s="86" t="n">
        <v>0.3509631368963511</v>
      </c>
      <c r="O1191" s="86" t="n">
        <v>0.4613446569224405</v>
      </c>
      <c r="P1191" s="86" t="n">
        <v>0.4398121214883366</v>
      </c>
      <c r="Q1191" s="86" t="n">
        <v>0.3876677289246603</v>
      </c>
      <c r="R1191" s="86" t="n">
        <v>0.3773110268800601</v>
      </c>
      <c r="S1191" s="86" t="n">
        <v>0.3922833124850119</v>
      </c>
      <c r="T1191" s="86" t="n">
        <v>0.4274272269917153</v>
      </c>
      <c r="U1191" s="86" t="n">
        <v>0.3850260222924721</v>
      </c>
      <c r="V1191" s="86" t="n">
        <v>0.394511399206681</v>
      </c>
      <c r="W1191" s="86" t="n">
        <v>0.4241058010219417</v>
      </c>
      <c r="X1191" s="86" t="n">
        <v>0.3884093731764389</v>
      </c>
      <c r="Y1191" s="86" t="n">
        <v>0.3943025920304735</v>
      </c>
      <c r="Z1191" s="86" t="n">
        <v>0.430149806275078</v>
      </c>
      <c r="AA1191" s="86" t="n">
        <v>0.3931750084402432</v>
      </c>
      <c r="AB1191" s="86" t="n">
        <v>0.3776129859486325</v>
      </c>
      <c r="AC1191" s="86" t="n">
        <v>0.4448688784926392</v>
      </c>
      <c r="AD1191" s="86" t="n">
        <v>0.5679342334544595</v>
      </c>
      <c r="AE1191" s="86" t="n">
        <v>0.614336778574873</v>
      </c>
      <c r="AF1191" s="86" t="n">
        <v>0.7707642497193138</v>
      </c>
      <c r="AG1191" s="86" t="n">
        <v>0.7577522192008984</v>
      </c>
      <c r="AH1191" s="86" t="n">
        <v>0.7715392021078946</v>
      </c>
      <c r="AI1191" s="86" t="n">
        <v>0.7677743127440446</v>
      </c>
      <c r="AJ1191" s="86" t="n">
        <v>0.758342190337009</v>
      </c>
      <c r="AK1191" s="86" t="n">
        <v>0.7646310132698517</v>
      </c>
    </row>
    <row r="1193">
      <c r="A1193" s="135" t="n"/>
      <c r="B1193" s="128" t="n"/>
      <c r="E1193" s="128" t="n"/>
      <c r="H1193" s="128" t="n"/>
      <c r="K1193" s="128" t="n"/>
    </row>
    <row r="1194">
      <c r="B1194" s="128" t="n"/>
      <c r="E1194" s="128" t="n"/>
      <c r="H1194" s="128" t="n"/>
      <c r="K1194" s="128" t="n"/>
    </row>
    <row r="1195">
      <c r="B1195" s="136" t="n"/>
      <c r="C1195" s="136" t="n"/>
      <c r="D1195" s="136" t="n"/>
      <c r="E1195" s="136" t="n"/>
      <c r="F1195" s="136" t="n"/>
      <c r="G1195" s="136" t="n"/>
      <c r="H1195" s="136" t="n"/>
      <c r="I1195" s="136" t="n"/>
      <c r="J1195" s="136" t="n"/>
      <c r="K1195" s="136" t="n"/>
      <c r="L1195" s="136" t="n"/>
      <c r="M1195" s="136" t="n"/>
    </row>
    <row r="1201">
      <c r="A1201" s="86" t="inlineStr">
        <is>
          <t>RefgChg-Res-8pct-Dec-NTXV-cDXGF-MFm1985-CZ15</t>
        </is>
      </c>
      <c r="B1201" s="85" t="n"/>
      <c r="C1201" s="85" t="n"/>
      <c r="D1201" s="85" t="n">
        <v>2015</v>
      </c>
      <c r="E1201" s="85" t="n"/>
      <c r="F1201" s="86" t="inlineStr">
        <is>
          <t>Source Annual kWh:</t>
        </is>
      </c>
      <c r="G1201" s="151" t="n">
        <v>231787.2500000007</v>
      </c>
      <c r="H1201" s="85" t="inlineStr">
        <is>
          <t>DEER</t>
        </is>
      </c>
      <c r="I1201" s="85" t="n"/>
      <c r="J1201" s="85" t="n"/>
      <c r="K1201" s="85" t="inlineStr">
        <is>
          <t>PDAF</t>
        </is>
      </c>
      <c r="L1201" s="85" t="inlineStr">
        <is>
          <t>Monthly</t>
        </is>
      </c>
      <c r="M1201" s="85" t="n"/>
      <c r="N1201" s="85" t="n"/>
      <c r="O1201" s="85" t="n"/>
      <c r="P1201" s="85" t="n"/>
      <c r="Q1201" s="85" t="n"/>
      <c r="R1201" s="85" t="n"/>
      <c r="S1201" s="85" t="n"/>
      <c r="T1201" s="108" t="n"/>
      <c r="U1201" s="85" t="n"/>
      <c r="V1201" s="85" t="n"/>
      <c r="W1201" s="85" t="n"/>
      <c r="X1201" s="85" t="n"/>
      <c r="Y1201" s="85" t="n"/>
      <c r="Z1201" s="85" t="n"/>
      <c r="AA1201" s="85" t="n"/>
      <c r="AB1201" s="85" t="n"/>
      <c r="AC1201" s="85" t="n"/>
      <c r="AD1201" s="85" t="n"/>
      <c r="AE1201" s="85" t="n"/>
      <c r="AF1201" s="85" t="n"/>
      <c r="AG1201" s="85" t="n"/>
      <c r="AH1201" s="85" t="n"/>
      <c r="AI1201" s="85" t="n"/>
      <c r="AJ1201" s="85" t="n"/>
      <c r="AK1201" s="85" t="n"/>
    </row>
    <row r="1202">
      <c r="A1202" s="109" t="n">
        <v>31</v>
      </c>
      <c r="B1202" s="86" t="inlineStr">
        <is>
          <t>RefgChg-Res-8pct-Dec-NTXV-20-MM</t>
        </is>
      </c>
      <c r="C1202" s="85" t="n"/>
      <c r="D1202" s="85" t="n"/>
      <c r="E1202" s="85" t="n"/>
      <c r="F1202" s="85" t="inlineStr">
        <is>
          <t>Source Sample Size:</t>
        </is>
      </c>
      <c r="G1202" s="85" t="n">
        <v>0</v>
      </c>
      <c r="H1202" s="85" t="inlineStr">
        <is>
          <t>DEER</t>
        </is>
      </c>
      <c r="I1202" s="85" t="n"/>
      <c r="J1202" s="85" t="n"/>
      <c r="K1202" s="85" t="inlineStr">
        <is>
          <t>WKWE</t>
        </is>
      </c>
      <c r="L1202" s="85" t="inlineStr">
        <is>
          <t>Monthly</t>
        </is>
      </c>
      <c r="M1202" s="85" t="n"/>
      <c r="N1202" s="85" t="inlineStr">
        <is>
          <t>Weekend Peak3</t>
        </is>
      </c>
      <c r="O1202" s="85" t="n"/>
      <c r="P1202" s="85" t="n"/>
      <c r="Q1202" s="85" t="n"/>
      <c r="R1202" s="85" t="n"/>
      <c r="S1202" s="85" t="n"/>
      <c r="T1202" s="85" t="n"/>
      <c r="U1202" s="85" t="n"/>
      <c r="V1202" s="85" t="n"/>
      <c r="W1202" s="85" t="n"/>
      <c r="X1202" s="85" t="n"/>
      <c r="Y1202" s="85" t="n"/>
      <c r="Z1202" s="85" t="n"/>
      <c r="AA1202" s="85" t="n"/>
      <c r="AB1202" s="85" t="n"/>
      <c r="AC1202" s="85" t="n"/>
      <c r="AD1202" s="85" t="n"/>
      <c r="AE1202" s="85" t="n"/>
      <c r="AF1202" s="85" t="n"/>
      <c r="AG1202" s="85" t="n"/>
      <c r="AH1202" s="85" t="n"/>
      <c r="AI1202" s="85" t="n"/>
      <c r="AJ1202" s="85" t="n"/>
      <c r="AK1202" s="85" t="n"/>
    </row>
    <row r="1203">
      <c r="A1203" s="86" t="n"/>
      <c r="B1203" s="86" t="n">
        <v>1</v>
      </c>
      <c r="C1203" s="86" t="inlineStr">
        <is>
          <t>JANUARY</t>
        </is>
      </c>
      <c r="D1203" s="86" t="inlineStr">
        <is>
          <t>JAN</t>
        </is>
      </c>
      <c r="E1203" s="86" t="n">
        <v>2</v>
      </c>
      <c r="F1203" s="86" t="inlineStr">
        <is>
          <t>FEBRUARY</t>
        </is>
      </c>
      <c r="G1203" s="86" t="inlineStr">
        <is>
          <t>FEB</t>
        </is>
      </c>
      <c r="H1203" s="86" t="n">
        <v>3</v>
      </c>
      <c r="I1203" s="86" t="inlineStr">
        <is>
          <t>MARCH</t>
        </is>
      </c>
      <c r="J1203" s="86" t="inlineStr">
        <is>
          <t>MAR</t>
        </is>
      </c>
      <c r="K1203" s="86" t="n">
        <v>4</v>
      </c>
      <c r="L1203" s="86" t="inlineStr">
        <is>
          <t>APRIL</t>
        </is>
      </c>
      <c r="M1203" s="86" t="inlineStr">
        <is>
          <t>APR</t>
        </is>
      </c>
      <c r="N1203" s="86" t="n">
        <v>5</v>
      </c>
      <c r="O1203" s="86" t="inlineStr">
        <is>
          <t>MAY</t>
        </is>
      </c>
      <c r="P1203" s="86" t="inlineStr">
        <is>
          <t>MAY</t>
        </is>
      </c>
      <c r="Q1203" s="86" t="n">
        <v>6</v>
      </c>
      <c r="R1203" s="86" t="inlineStr">
        <is>
          <t>JUNE</t>
        </is>
      </c>
      <c r="S1203" s="86" t="inlineStr">
        <is>
          <t>JUN</t>
        </is>
      </c>
      <c r="T1203" s="86" t="n">
        <v>7</v>
      </c>
      <c r="U1203" s="86" t="inlineStr">
        <is>
          <t>JULY</t>
        </is>
      </c>
      <c r="V1203" s="86" t="inlineStr">
        <is>
          <t>JUL</t>
        </is>
      </c>
      <c r="W1203" s="86" t="n">
        <v>8</v>
      </c>
      <c r="X1203" s="86" t="inlineStr">
        <is>
          <t>AUGUST</t>
        </is>
      </c>
      <c r="Y1203" s="86" t="inlineStr">
        <is>
          <t>AUG</t>
        </is>
      </c>
      <c r="Z1203" s="86" t="n">
        <v>9</v>
      </c>
      <c r="AA1203" s="86" t="inlineStr">
        <is>
          <t>SEPTEMBER</t>
        </is>
      </c>
      <c r="AB1203" s="86" t="inlineStr">
        <is>
          <t>SEP</t>
        </is>
      </c>
      <c r="AC1203" s="86" t="n">
        <v>10</v>
      </c>
      <c r="AD1203" s="86" t="inlineStr">
        <is>
          <t>OCTOBER</t>
        </is>
      </c>
      <c r="AE1203" s="86" t="inlineStr">
        <is>
          <t>OCT</t>
        </is>
      </c>
      <c r="AF1203" s="86" t="n">
        <v>11</v>
      </c>
      <c r="AG1203" s="86" t="inlineStr">
        <is>
          <t>NOVEMBER</t>
        </is>
      </c>
      <c r="AH1203" s="86" t="inlineStr">
        <is>
          <t>NOV</t>
        </is>
      </c>
      <c r="AI1203" s="86" t="n">
        <v>12</v>
      </c>
      <c r="AJ1203" s="86" t="inlineStr">
        <is>
          <t>DECEMBER</t>
        </is>
      </c>
      <c r="AK1203" s="86" t="inlineStr">
        <is>
          <t>DEC</t>
        </is>
      </c>
    </row>
    <row r="1204">
      <c r="A1204" s="85" t="n"/>
      <c r="B1204" s="86" t="n">
        <v>31</v>
      </c>
      <c r="C1204" s="85" t="n"/>
      <c r="D1204" s="85" t="n"/>
      <c r="E1204" s="86" t="n">
        <v>28</v>
      </c>
      <c r="F1204" s="85" t="n"/>
      <c r="G1204" s="85" t="n"/>
      <c r="H1204" s="86" t="n">
        <v>31</v>
      </c>
      <c r="I1204" s="85" t="n"/>
      <c r="J1204" s="85" t="n"/>
      <c r="K1204" s="86" t="n">
        <v>30</v>
      </c>
      <c r="L1204" s="85" t="n"/>
      <c r="M1204" s="85" t="n"/>
      <c r="N1204" s="86" t="n">
        <v>31</v>
      </c>
      <c r="O1204" s="85" t="n"/>
      <c r="P1204" s="85" t="n"/>
      <c r="Q1204" s="86" t="n">
        <v>30</v>
      </c>
      <c r="R1204" s="85" t="n"/>
      <c r="S1204" s="85" t="n"/>
      <c r="T1204" s="86" t="n">
        <v>31</v>
      </c>
      <c r="U1204" s="85" t="n"/>
      <c r="V1204" s="85" t="n"/>
      <c r="W1204" s="86" t="n">
        <v>31</v>
      </c>
      <c r="X1204" s="85" t="n"/>
      <c r="Y1204" s="85" t="n"/>
      <c r="Z1204" s="86" t="n">
        <v>30</v>
      </c>
      <c r="AA1204" s="85" t="n"/>
      <c r="AB1204" s="85" t="n"/>
      <c r="AC1204" s="86" t="n">
        <v>31</v>
      </c>
      <c r="AD1204" s="85" t="n"/>
      <c r="AE1204" s="85" t="n"/>
      <c r="AF1204" s="86" t="n">
        <v>30</v>
      </c>
      <c r="AG1204" s="85" t="n"/>
      <c r="AH1204" s="85" t="n"/>
      <c r="AI1204" s="86" t="n">
        <v>31</v>
      </c>
      <c r="AJ1204" s="85" t="n"/>
      <c r="AK1204" s="85" t="n"/>
    </row>
    <row r="1205">
      <c r="A1205" s="86" t="inlineStr">
        <is>
          <t>RATIOS</t>
        </is>
      </c>
      <c r="B1205" s="86" t="inlineStr">
        <is>
          <t>E.BKDWN</t>
        </is>
      </c>
      <c r="C1205" s="86" t="inlineStr">
        <is>
          <t>PEAK/AVG</t>
        </is>
      </c>
      <c r="D1205" s="86" t="inlineStr">
        <is>
          <t>END/AVG</t>
        </is>
      </c>
      <c r="E1205" s="86" t="inlineStr">
        <is>
          <t>E.BKDWN</t>
        </is>
      </c>
      <c r="F1205" s="86" t="inlineStr">
        <is>
          <t>PEAK/AVG</t>
        </is>
      </c>
      <c r="G1205" s="86" t="inlineStr">
        <is>
          <t>END/AVG</t>
        </is>
      </c>
      <c r="H1205" s="86" t="inlineStr">
        <is>
          <t>E.BKDWN</t>
        </is>
      </c>
      <c r="I1205" s="86" t="inlineStr">
        <is>
          <t>PEAK/AVG</t>
        </is>
      </c>
      <c r="J1205" s="86" t="inlineStr">
        <is>
          <t>END/AVG</t>
        </is>
      </c>
      <c r="K1205" s="86" t="inlineStr">
        <is>
          <t>E.BKDWN</t>
        </is>
      </c>
      <c r="L1205" s="86" t="inlineStr">
        <is>
          <t>PEAK/AVG</t>
        </is>
      </c>
      <c r="M1205" s="86" t="inlineStr">
        <is>
          <t>END/AVG</t>
        </is>
      </c>
      <c r="N1205" s="86" t="inlineStr">
        <is>
          <t>E.BKDWN</t>
        </is>
      </c>
      <c r="O1205" s="86" t="inlineStr">
        <is>
          <t>PEAK/AVG</t>
        </is>
      </c>
      <c r="P1205" s="86" t="inlineStr">
        <is>
          <t>END/AVG</t>
        </is>
      </c>
      <c r="Q1205" s="86" t="inlineStr">
        <is>
          <t>E.BKDWN</t>
        </is>
      </c>
      <c r="R1205" s="86" t="inlineStr">
        <is>
          <t>PEAK/AVG</t>
        </is>
      </c>
      <c r="S1205" s="86" t="inlineStr">
        <is>
          <t>END/AVG</t>
        </is>
      </c>
      <c r="T1205" s="86" t="inlineStr">
        <is>
          <t>E.BKDWN</t>
        </is>
      </c>
      <c r="U1205" s="86" t="inlineStr">
        <is>
          <t>PEAK/AVG</t>
        </is>
      </c>
      <c r="V1205" s="86" t="inlineStr">
        <is>
          <t>END/AVG</t>
        </is>
      </c>
      <c r="W1205" s="86" t="inlineStr">
        <is>
          <t>E.BKDWN</t>
        </is>
      </c>
      <c r="X1205" s="86" t="inlineStr">
        <is>
          <t>PEAK/AVG</t>
        </is>
      </c>
      <c r="Y1205" s="86" t="inlineStr">
        <is>
          <t>END/AVG</t>
        </is>
      </c>
      <c r="Z1205" s="86" t="inlineStr">
        <is>
          <t>E.BKDWN</t>
        </is>
      </c>
      <c r="AA1205" s="86" t="inlineStr">
        <is>
          <t>PEAK/AVG</t>
        </is>
      </c>
      <c r="AB1205" s="86" t="inlineStr">
        <is>
          <t>END/AVG</t>
        </is>
      </c>
      <c r="AC1205" s="86" t="inlineStr">
        <is>
          <t>E.BKDWN</t>
        </is>
      </c>
      <c r="AD1205" s="86" t="inlineStr">
        <is>
          <t>PEAK/AVG</t>
        </is>
      </c>
      <c r="AE1205" s="86" t="inlineStr">
        <is>
          <t>END/AVG</t>
        </is>
      </c>
      <c r="AF1205" s="86" t="inlineStr">
        <is>
          <t>E.BKDWN</t>
        </is>
      </c>
      <c r="AG1205" s="86" t="inlineStr">
        <is>
          <t>PEAK/AVG</t>
        </is>
      </c>
      <c r="AH1205" s="86" t="inlineStr">
        <is>
          <t>END/AVG</t>
        </is>
      </c>
      <c r="AI1205" s="86" t="inlineStr">
        <is>
          <t>E.BKDWN</t>
        </is>
      </c>
      <c r="AJ1205" s="86" t="inlineStr">
        <is>
          <t>PEAK/AVG</t>
        </is>
      </c>
      <c r="AK1205" s="86" t="inlineStr">
        <is>
          <t>END/AVG</t>
        </is>
      </c>
    </row>
    <row r="1206">
      <c r="A1206" s="85" t="n"/>
      <c r="B1206" s="192" t="n">
        <v>0.04834001040950173</v>
      </c>
      <c r="C1206" s="193" t="n">
        <v>1.112741692073988</v>
      </c>
      <c r="D1206" s="193" t="n">
        <v>0.9787985132957933</v>
      </c>
      <c r="E1206" s="192" t="n">
        <v>0.04305023084901267</v>
      </c>
      <c r="F1206" s="193" t="n">
        <v>1.089881660074823</v>
      </c>
      <c r="G1206" s="193" t="n">
        <v>1.004264331411291</v>
      </c>
      <c r="H1206" s="192" t="n">
        <v>0.0552303341028282</v>
      </c>
      <c r="I1206" s="193" t="n">
        <v>1.47673973234138</v>
      </c>
      <c r="J1206" s="193" t="n">
        <v>1.021537495252841</v>
      </c>
      <c r="K1206" s="192" t="n">
        <v>0.06203601684473824</v>
      </c>
      <c r="L1206" s="193" t="n">
        <v>1.612864719286224</v>
      </c>
      <c r="M1206" s="193" t="n">
        <v>1.060964730546473</v>
      </c>
      <c r="N1206" s="192" t="n">
        <v>0.09249334413501428</v>
      </c>
      <c r="O1206" s="193" t="n">
        <v>1.593233239693131</v>
      </c>
      <c r="P1206" s="193" t="n">
        <v>0.947877473992903</v>
      </c>
      <c r="Q1206" s="192" t="n">
        <v>0.1209945470677141</v>
      </c>
      <c r="R1206" s="193" t="n">
        <v>1.27984740351772</v>
      </c>
      <c r="S1206" s="193" t="n">
        <v>1.069445572324259</v>
      </c>
      <c r="T1206" s="192" t="n">
        <v>0.14685109795469</v>
      </c>
      <c r="U1206" s="193" t="n">
        <v>1.2145690007928</v>
      </c>
      <c r="V1206" s="193" t="n">
        <v>1.034538798646166</v>
      </c>
      <c r="W1206" s="192" t="n">
        <v>0.1464875321073129</v>
      </c>
      <c r="X1206" s="193" t="n">
        <v>1.15215967943138</v>
      </c>
      <c r="Y1206" s="193" t="n">
        <v>0.9282005186059302</v>
      </c>
      <c r="Z1206" s="192" t="n">
        <v>0.1151744997491199</v>
      </c>
      <c r="AA1206" s="193" t="n">
        <v>1.284950849154332</v>
      </c>
      <c r="AB1206" s="193" t="n">
        <v>0.9431929965443596</v>
      </c>
      <c r="AC1206" s="192" t="n">
        <v>0.07397599569284631</v>
      </c>
      <c r="AD1206" s="193" t="n">
        <v>1.327337786701997</v>
      </c>
      <c r="AE1206" s="193" t="n">
        <v>0.9077776153965025</v>
      </c>
      <c r="AF1206" s="192" t="n">
        <v>0.04692400091170863</v>
      </c>
      <c r="AG1206" s="193" t="n">
        <v>1.090674410212225</v>
      </c>
      <c r="AH1206" s="193" t="n">
        <v>0.9958240505787358</v>
      </c>
      <c r="AI1206" s="192" t="n">
        <v>0.04844239017551295</v>
      </c>
      <c r="AJ1206" s="193" t="n">
        <v>1.071351831685383</v>
      </c>
      <c r="AK1206" s="193" t="n">
        <v>0.9829966733917179</v>
      </c>
      <c r="AM1206">
        <f>A1201</f>
        <v/>
      </c>
      <c r="AN1206" s="83">
        <f>1/($B1206*(1/$B1204)*(1/(5/7+2/7*$D1206))*$B1216/SUM($B1208:$B1231))</f>
        <v/>
      </c>
      <c r="AO1206" s="83">
        <f>1/(B1206*(1/B1204)*(1/(5/7+2/7*D1206)))</f>
        <v/>
      </c>
      <c r="AP1206" s="83" t="n"/>
      <c r="AR1206" s="174">
        <f>CHOOSE(AV$3,C1206,F1206,I1206,L1206,O1206,R1206,U1206,X1206,AA1206,AD1206,AG1206,AJ1206)</f>
        <v/>
      </c>
      <c r="AS1206" s="82" t="n"/>
      <c r="AT1206" s="82" t="n"/>
      <c r="AV1206" s="119">
        <f>AN1206/AR1206</f>
        <v/>
      </c>
      <c r="AW1206" s="172">
        <f>AO1206/AR1206</f>
        <v/>
      </c>
      <c r="AX1206" s="83" t="n"/>
    </row>
    <row r="1207">
      <c r="A1207" s="86" t="inlineStr">
        <is>
          <t>HOUR</t>
        </is>
      </c>
      <c r="B1207" s="86" t="inlineStr">
        <is>
          <t>PEAK</t>
        </is>
      </c>
      <c r="C1207" s="86" t="inlineStr">
        <is>
          <t>AVG</t>
        </is>
      </c>
      <c r="D1207" s="86" t="inlineStr">
        <is>
          <t>END</t>
        </is>
      </c>
      <c r="E1207" s="86" t="inlineStr">
        <is>
          <t>PEAK</t>
        </is>
      </c>
      <c r="F1207" s="86" t="inlineStr">
        <is>
          <t>AVG</t>
        </is>
      </c>
      <c r="G1207" s="86" t="inlineStr">
        <is>
          <t>END</t>
        </is>
      </c>
      <c r="H1207" s="86" t="inlineStr">
        <is>
          <t>PEAK</t>
        </is>
      </c>
      <c r="I1207" s="86" t="inlineStr">
        <is>
          <t>AVG</t>
        </is>
      </c>
      <c r="J1207" s="86" t="inlineStr">
        <is>
          <t>END</t>
        </is>
      </c>
      <c r="K1207" s="86" t="inlineStr">
        <is>
          <t>PEAK</t>
        </is>
      </c>
      <c r="L1207" s="86" t="inlineStr">
        <is>
          <t>AVG</t>
        </is>
      </c>
      <c r="M1207" s="86" t="inlineStr">
        <is>
          <t>END</t>
        </is>
      </c>
      <c r="N1207" s="86" t="inlineStr">
        <is>
          <t>PEAK</t>
        </is>
      </c>
      <c r="O1207" s="86" t="inlineStr">
        <is>
          <t>AVG</t>
        </is>
      </c>
      <c r="P1207" s="86" t="inlineStr">
        <is>
          <t>END</t>
        </is>
      </c>
      <c r="Q1207" s="86" t="inlineStr">
        <is>
          <t>PEAK</t>
        </is>
      </c>
      <c r="R1207" s="86" t="inlineStr">
        <is>
          <t>AVG</t>
        </is>
      </c>
      <c r="S1207" s="86" t="inlineStr">
        <is>
          <t>END</t>
        </is>
      </c>
      <c r="T1207" s="86" t="inlineStr">
        <is>
          <t>PEAK</t>
        </is>
      </c>
      <c r="U1207" s="86" t="inlineStr">
        <is>
          <t>AVG</t>
        </is>
      </c>
      <c r="V1207" s="86" t="inlineStr">
        <is>
          <t>END</t>
        </is>
      </c>
      <c r="W1207" s="86" t="inlineStr">
        <is>
          <t>PEAK</t>
        </is>
      </c>
      <c r="X1207" s="86" t="inlineStr">
        <is>
          <t>AVG</t>
        </is>
      </c>
      <c r="Y1207" s="86" t="inlineStr">
        <is>
          <t>END</t>
        </is>
      </c>
      <c r="Z1207" s="86" t="inlineStr">
        <is>
          <t>PEAK</t>
        </is>
      </c>
      <c r="AA1207" s="86" t="inlineStr">
        <is>
          <t>AVG</t>
        </is>
      </c>
      <c r="AB1207" s="86" t="inlineStr">
        <is>
          <t>END</t>
        </is>
      </c>
      <c r="AC1207" s="86" t="inlineStr">
        <is>
          <t>PEAK</t>
        </is>
      </c>
      <c r="AD1207" s="86" t="inlineStr">
        <is>
          <t>AVG</t>
        </is>
      </c>
      <c r="AE1207" s="86" t="inlineStr">
        <is>
          <t>END</t>
        </is>
      </c>
      <c r="AF1207" s="86" t="inlineStr">
        <is>
          <t>PEAK</t>
        </is>
      </c>
      <c r="AG1207" s="86" t="inlineStr">
        <is>
          <t>AVG</t>
        </is>
      </c>
      <c r="AH1207" s="86" t="inlineStr">
        <is>
          <t>END</t>
        </is>
      </c>
      <c r="AI1207" s="86" t="inlineStr">
        <is>
          <t>PEAK</t>
        </is>
      </c>
      <c r="AJ1207" s="86" t="inlineStr">
        <is>
          <t>AVG</t>
        </is>
      </c>
      <c r="AK1207" s="86" t="inlineStr">
        <is>
          <t>END</t>
        </is>
      </c>
    </row>
    <row r="1208">
      <c r="A1208" s="86" t="n">
        <v>1</v>
      </c>
      <c r="B1208" s="86" t="n">
        <v>0.6917558931821068</v>
      </c>
      <c r="C1208" s="86" t="n">
        <v>0.597615906793125</v>
      </c>
      <c r="D1208" s="86" t="n">
        <v>0.637590723067701</v>
      </c>
      <c r="E1208" s="86" t="n">
        <v>0.6503007994933904</v>
      </c>
      <c r="F1208" s="86" t="n">
        <v>0.6192051042544845</v>
      </c>
      <c r="G1208" s="86" t="n">
        <v>0.5540163211673785</v>
      </c>
      <c r="H1208" s="86" t="n">
        <v>0.4240411112650024</v>
      </c>
      <c r="I1208" s="86" t="n">
        <v>0.3985859750808294</v>
      </c>
      <c r="J1208" s="86" t="n">
        <v>0.4956985574105471</v>
      </c>
      <c r="K1208" s="86" t="n">
        <v>0.3509719955141739</v>
      </c>
      <c r="L1208" s="86" t="n">
        <v>0.3462027396639265</v>
      </c>
      <c r="M1208" s="86" t="n">
        <v>0.4139265927604977</v>
      </c>
      <c r="N1208" s="86" t="n">
        <v>0.3570641284111925</v>
      </c>
      <c r="O1208" s="86" t="n">
        <v>0.3313218034487306</v>
      </c>
      <c r="P1208" s="86" t="n">
        <v>0.3610327397625802</v>
      </c>
      <c r="Q1208" s="86" t="n">
        <v>0.4029128568310252</v>
      </c>
      <c r="R1208" s="86" t="n">
        <v>0.3598361318874309</v>
      </c>
      <c r="S1208" s="86" t="n">
        <v>0.4059562299537567</v>
      </c>
      <c r="T1208" s="86" t="n">
        <v>0.4962485998921399</v>
      </c>
      <c r="U1208" s="86" t="n">
        <v>0.4139256022837894</v>
      </c>
      <c r="V1208" s="86" t="n">
        <v>0.4575120818724532</v>
      </c>
      <c r="W1208" s="86" t="n">
        <v>0.4854051273462454</v>
      </c>
      <c r="X1208" s="86" t="n">
        <v>0.4270765603116296</v>
      </c>
      <c r="Y1208" s="86" t="n">
        <v>0.4362580796614743</v>
      </c>
      <c r="Z1208" s="86" t="n">
        <v>0.3919629713938843</v>
      </c>
      <c r="AA1208" s="86" t="n">
        <v>0.3827470599943605</v>
      </c>
      <c r="AB1208" s="86" t="n">
        <v>0.4413570036647834</v>
      </c>
      <c r="AC1208" s="86" t="n">
        <v>0.3114421041533184</v>
      </c>
      <c r="AD1208" s="86" t="n">
        <v>0.3126893562362786</v>
      </c>
      <c r="AE1208" s="86" t="n">
        <v>0.3577316410078084</v>
      </c>
      <c r="AF1208" s="86" t="n">
        <v>0.3583837787292682</v>
      </c>
      <c r="AG1208" s="86" t="n">
        <v>0.4853236470635853</v>
      </c>
      <c r="AH1208" s="86" t="n">
        <v>0.5674317968015051</v>
      </c>
      <c r="AI1208" s="86" t="n">
        <v>0.7798928041406549</v>
      </c>
      <c r="AJ1208" s="86" t="n">
        <v>0.5924056602035817</v>
      </c>
      <c r="AK1208" s="86" t="n">
        <v>0.6433808417691874</v>
      </c>
    </row>
    <row r="1209">
      <c r="A1209" s="86" t="n">
        <v>2</v>
      </c>
      <c r="B1209" s="86" t="n">
        <v>0.5473993821151975</v>
      </c>
      <c r="C1209" s="86" t="n">
        <v>0.5047055991526648</v>
      </c>
      <c r="D1209" s="86" t="n">
        <v>0.556025132931126</v>
      </c>
      <c r="E1209" s="86" t="n">
        <v>0.4762823557349798</v>
      </c>
      <c r="F1209" s="86" t="n">
        <v>0.5058352603598899</v>
      </c>
      <c r="G1209" s="86" t="n">
        <v>0.4749390549629142</v>
      </c>
      <c r="H1209" s="86" t="n">
        <v>0.3364934115950197</v>
      </c>
      <c r="I1209" s="86" t="n">
        <v>0.3390517802223799</v>
      </c>
      <c r="J1209" s="86" t="n">
        <v>0.4166366323073596</v>
      </c>
      <c r="K1209" s="86" t="n">
        <v>0.2822159342610958</v>
      </c>
      <c r="L1209" s="86" t="n">
        <v>0.2901287853602515</v>
      </c>
      <c r="M1209" s="86" t="n">
        <v>0.3417765478030054</v>
      </c>
      <c r="N1209" s="86" t="n">
        <v>0.2914321528140119</v>
      </c>
      <c r="O1209" s="86" t="n">
        <v>0.2719521484202011</v>
      </c>
      <c r="P1209" s="86" t="n">
        <v>0.2933363346995452</v>
      </c>
      <c r="Q1209" s="86" t="n">
        <v>0.3272537653707162</v>
      </c>
      <c r="R1209" s="86" t="n">
        <v>0.2942070379641673</v>
      </c>
      <c r="S1209" s="86" t="n">
        <v>0.3367395308696045</v>
      </c>
      <c r="T1209" s="86" t="n">
        <v>0.4138689202723766</v>
      </c>
      <c r="U1209" s="86" t="n">
        <v>0.3481789440800829</v>
      </c>
      <c r="V1209" s="86" t="n">
        <v>0.3808094208454295</v>
      </c>
      <c r="W1209" s="86" t="n">
        <v>0.4122154298907776</v>
      </c>
      <c r="X1209" s="86" t="n">
        <v>0.3698793690379472</v>
      </c>
      <c r="Y1209" s="86" t="n">
        <v>0.368570004002837</v>
      </c>
      <c r="Z1209" s="86" t="n">
        <v>0.3552530541012217</v>
      </c>
      <c r="AA1209" s="86" t="n">
        <v>0.330503906185208</v>
      </c>
      <c r="AB1209" s="86" t="n">
        <v>0.370370561812853</v>
      </c>
      <c r="AC1209" s="86" t="n">
        <v>0.2679056602243328</v>
      </c>
      <c r="AD1209" s="86" t="n">
        <v>0.2594976199235647</v>
      </c>
      <c r="AE1209" s="86" t="n">
        <v>0.2926196535263807</v>
      </c>
      <c r="AF1209" s="86" t="n">
        <v>0.3104319438292567</v>
      </c>
      <c r="AG1209" s="86" t="n">
        <v>0.4092748144667536</v>
      </c>
      <c r="AH1209" s="86" t="n">
        <v>0.485659454374412</v>
      </c>
      <c r="AI1209" s="86" t="n">
        <v>0.622766241889787</v>
      </c>
      <c r="AJ1209" s="86" t="n">
        <v>0.5026580557694363</v>
      </c>
      <c r="AK1209" s="86" t="n">
        <v>0.5611205108351734</v>
      </c>
    </row>
    <row r="1210">
      <c r="A1210" s="86" t="n">
        <v>3</v>
      </c>
      <c r="B1210" s="86" t="n">
        <v>0.4633077997376107</v>
      </c>
      <c r="C1210" s="86" t="n">
        <v>0.4615357950989361</v>
      </c>
      <c r="D1210" s="86" t="n">
        <v>0.5026154980658684</v>
      </c>
      <c r="E1210" s="86" t="n">
        <v>0.3769195757143989</v>
      </c>
      <c r="F1210" s="86" t="n">
        <v>0.4524564441429592</v>
      </c>
      <c r="G1210" s="86" t="n">
        <v>0.4267060288040942</v>
      </c>
      <c r="H1210" s="86" t="n">
        <v>0.2685891404746326</v>
      </c>
      <c r="I1210" s="86" t="n">
        <v>0.2994194069868307</v>
      </c>
      <c r="J1210" s="86" t="n">
        <v>0.3674701249533815</v>
      </c>
      <c r="K1210" s="86" t="n">
        <v>0.2376689667833354</v>
      </c>
      <c r="L1210" s="86" t="n">
        <v>0.2495938860009672</v>
      </c>
      <c r="M1210" s="86" t="n">
        <v>0.3043972196348482</v>
      </c>
      <c r="N1210" s="86" t="n">
        <v>0.2503851533049086</v>
      </c>
      <c r="O1210" s="86" t="n">
        <v>0.234414087794816</v>
      </c>
      <c r="P1210" s="86" t="n">
        <v>0.2530708149594501</v>
      </c>
      <c r="Q1210" s="86" t="n">
        <v>0.2777097329679125</v>
      </c>
      <c r="R1210" s="86" t="n">
        <v>0.2458622544592272</v>
      </c>
      <c r="S1210" s="86" t="n">
        <v>0.2841278837607718</v>
      </c>
      <c r="T1210" s="86" t="n">
        <v>0.3620575214683205</v>
      </c>
      <c r="U1210" s="86" t="n">
        <v>0.3000083390979688</v>
      </c>
      <c r="V1210" s="86" t="n">
        <v>0.328884289689274</v>
      </c>
      <c r="W1210" s="86" t="n">
        <v>0.3634811163881278</v>
      </c>
      <c r="X1210" s="86" t="n">
        <v>0.3226152129222797</v>
      </c>
      <c r="Y1210" s="86" t="n">
        <v>0.3225092872843208</v>
      </c>
      <c r="Z1210" s="86" t="n">
        <v>0.3063631535017831</v>
      </c>
      <c r="AA1210" s="86" t="n">
        <v>0.2809426263497488</v>
      </c>
      <c r="AB1210" s="86" t="n">
        <v>0.3256746768115867</v>
      </c>
      <c r="AC1210" s="86" t="n">
        <v>0.2309264470920284</v>
      </c>
      <c r="AD1210" s="86" t="n">
        <v>0.2245319159562547</v>
      </c>
      <c r="AE1210" s="86" t="n">
        <v>0.2615445104795625</v>
      </c>
      <c r="AF1210" s="86" t="n">
        <v>0.266015387896386</v>
      </c>
      <c r="AG1210" s="86" t="n">
        <v>0.3748554714929068</v>
      </c>
      <c r="AH1210" s="86" t="n">
        <v>0.4311307619943556</v>
      </c>
      <c r="AI1210" s="86" t="n">
        <v>0.5269522769921382</v>
      </c>
      <c r="AJ1210" s="86" t="n">
        <v>0.460989393565405</v>
      </c>
      <c r="AK1210" s="86" t="n">
        <v>0.5083546022004913</v>
      </c>
    </row>
    <row r="1211">
      <c r="A1211" s="86" t="n">
        <v>4</v>
      </c>
      <c r="B1211" s="86" t="n">
        <v>0.4047462863430531</v>
      </c>
      <c r="C1211" s="86" t="n">
        <v>0.4387347744451398</v>
      </c>
      <c r="D1211" s="86" t="n">
        <v>0.4737307395412421</v>
      </c>
      <c r="E1211" s="86" t="n">
        <v>0.3215487216021531</v>
      </c>
      <c r="F1211" s="86" t="n">
        <v>0.4252338980406096</v>
      </c>
      <c r="G1211" s="86" t="n">
        <v>0.405172115700479</v>
      </c>
      <c r="H1211" s="86" t="n">
        <v>0.2119035451779753</v>
      </c>
      <c r="I1211" s="86" t="n">
        <v>0.2851177450516521</v>
      </c>
      <c r="J1211" s="86" t="n">
        <v>0.3284954509698225</v>
      </c>
      <c r="K1211" s="86" t="n">
        <v>0.2008365028116232</v>
      </c>
      <c r="L1211" s="86" t="n">
        <v>0.2247774873065764</v>
      </c>
      <c r="M1211" s="86" t="n">
        <v>0.2736430644318935</v>
      </c>
      <c r="N1211" s="86" t="n">
        <v>0.2273932762575757</v>
      </c>
      <c r="O1211" s="86" t="n">
        <v>0.2071232826383189</v>
      </c>
      <c r="P1211" s="86" t="n">
        <v>0.2253402145555302</v>
      </c>
      <c r="Q1211" s="86" t="n">
        <v>0.2541079527539957</v>
      </c>
      <c r="R1211" s="86" t="n">
        <v>0.2147927921875465</v>
      </c>
      <c r="S1211" s="86" t="n">
        <v>0.241889402702459</v>
      </c>
      <c r="T1211" s="86" t="n">
        <v>0.3287038408884833</v>
      </c>
      <c r="U1211" s="86" t="n">
        <v>0.2707437222363128</v>
      </c>
      <c r="V1211" s="86" t="n">
        <v>0.2947104657874107</v>
      </c>
      <c r="W1211" s="86" t="n">
        <v>0.3207492433395939</v>
      </c>
      <c r="X1211" s="86" t="n">
        <v>0.2909746762429546</v>
      </c>
      <c r="Y1211" s="86" t="n">
        <v>0.288307602481157</v>
      </c>
      <c r="Z1211" s="86" t="n">
        <v>0.2792776386675772</v>
      </c>
      <c r="AA1211" s="86" t="n">
        <v>0.2555389457446633</v>
      </c>
      <c r="AB1211" s="86" t="n">
        <v>0.2902583439727492</v>
      </c>
      <c r="AC1211" s="86" t="n">
        <v>0.2117454318364302</v>
      </c>
      <c r="AD1211" s="86" t="n">
        <v>0.2044839838125258</v>
      </c>
      <c r="AE1211" s="86" t="n">
        <v>0.2238307305661809</v>
      </c>
      <c r="AF1211" s="86" t="n">
        <v>0.2496513936053284</v>
      </c>
      <c r="AG1211" s="86" t="n">
        <v>0.3582001559236008</v>
      </c>
      <c r="AH1211" s="86" t="n">
        <v>0.4020169332079022</v>
      </c>
      <c r="AI1211" s="86" t="n">
        <v>0.4724467393570701</v>
      </c>
      <c r="AJ1211" s="86" t="n">
        <v>0.4405557049650197</v>
      </c>
      <c r="AK1211" s="86" t="n">
        <v>0.4776939768480016</v>
      </c>
    </row>
    <row r="1212">
      <c r="A1212" s="86" t="n">
        <v>5</v>
      </c>
      <c r="B1212" s="86" t="n">
        <v>0.3720534089466334</v>
      </c>
      <c r="C1212" s="86" t="n">
        <v>0.4302845313177026</v>
      </c>
      <c r="D1212" s="86" t="n">
        <v>0.4542039872869113</v>
      </c>
      <c r="E1212" s="86" t="n">
        <v>0.2997506530515317</v>
      </c>
      <c r="F1212" s="86" t="n">
        <v>0.4144866162858487</v>
      </c>
      <c r="G1212" s="86" t="n">
        <v>0.3863137329483566</v>
      </c>
      <c r="H1212" s="86" t="n">
        <v>0.1963101111360521</v>
      </c>
      <c r="I1212" s="86" t="n">
        <v>0.2961936164340351</v>
      </c>
      <c r="J1212" s="86" t="n">
        <v>0.3250448948379555</v>
      </c>
      <c r="K1212" s="86" t="n">
        <v>0.1940439084157132</v>
      </c>
      <c r="L1212" s="86" t="n">
        <v>0.2346356685203095</v>
      </c>
      <c r="M1212" s="86" t="n">
        <v>0.2688619562700895</v>
      </c>
      <c r="N1212" s="86" t="n">
        <v>0.2164144774419028</v>
      </c>
      <c r="O1212" s="86" t="n">
        <v>0.2092679960084319</v>
      </c>
      <c r="P1212" s="86" t="n">
        <v>0.2161110134542985</v>
      </c>
      <c r="Q1212" s="86" t="n">
        <v>0.2405471611166355</v>
      </c>
      <c r="R1212" s="86" t="n">
        <v>0.2061447230408427</v>
      </c>
      <c r="S1212" s="86" t="n">
        <v>0.2290520783687349</v>
      </c>
      <c r="T1212" s="86" t="n">
        <v>0.3134878538791137</v>
      </c>
      <c r="U1212" s="86" t="n">
        <v>0.2595939593821118</v>
      </c>
      <c r="V1212" s="86" t="n">
        <v>0.281660535995796</v>
      </c>
      <c r="W1212" s="86" t="n">
        <v>0.3172141737746886</v>
      </c>
      <c r="X1212" s="86" t="n">
        <v>0.2819283735821682</v>
      </c>
      <c r="Y1212" s="86" t="n">
        <v>0.2765980499461774</v>
      </c>
      <c r="Z1212" s="86" t="n">
        <v>0.2743789361863571</v>
      </c>
      <c r="AA1212" s="86" t="n">
        <v>0.2523117815853639</v>
      </c>
      <c r="AB1212" s="86" t="n">
        <v>0.2765102370996004</v>
      </c>
      <c r="AC1212" s="86" t="n">
        <v>0.2101314690305681</v>
      </c>
      <c r="AD1212" s="86" t="n">
        <v>0.206627353961366</v>
      </c>
      <c r="AE1212" s="86" t="n">
        <v>0.2264545727562988</v>
      </c>
      <c r="AF1212" s="86" t="n">
        <v>0.2391603917515626</v>
      </c>
      <c r="AG1212" s="86" t="n">
        <v>0.3513367017054803</v>
      </c>
      <c r="AH1212" s="86" t="n">
        <v>0.3801618062088428</v>
      </c>
      <c r="AI1212" s="86" t="n">
        <v>0.4424466167073455</v>
      </c>
      <c r="AJ1212" s="86" t="n">
        <v>0.433633339350646</v>
      </c>
      <c r="AK1212" s="86" t="n">
        <v>0.4562817240687104</v>
      </c>
    </row>
    <row r="1213">
      <c r="A1213" s="86" t="n">
        <v>6</v>
      </c>
      <c r="B1213" s="86" t="n">
        <v>0.3819776545770029</v>
      </c>
      <c r="C1213" s="86" t="n">
        <v>0.4591959944152906</v>
      </c>
      <c r="D1213" s="86" t="n">
        <v>0.4845032278652965</v>
      </c>
      <c r="E1213" s="86" t="n">
        <v>0.3144443125148421</v>
      </c>
      <c r="F1213" s="86" t="n">
        <v>0.4440389320769192</v>
      </c>
      <c r="G1213" s="86" t="n">
        <v>0.4117853005757361</v>
      </c>
      <c r="H1213" s="86" t="n">
        <v>0.1975088713028278</v>
      </c>
      <c r="I1213" s="86" t="n">
        <v>0.3303108489078147</v>
      </c>
      <c r="J1213" s="86" t="n">
        <v>0.3463311593680562</v>
      </c>
      <c r="K1213" s="86" t="n">
        <v>0.208255676126545</v>
      </c>
      <c r="L1213" s="86" t="n">
        <v>0.2656098887814314</v>
      </c>
      <c r="M1213" s="86" t="n">
        <v>0.2975486052409129</v>
      </c>
      <c r="N1213" s="86" t="n">
        <v>0.2410735511597823</v>
      </c>
      <c r="O1213" s="86" t="n">
        <v>0.2347040735120354</v>
      </c>
      <c r="P1213" s="86" t="n">
        <v>0.2335830115927771</v>
      </c>
      <c r="Q1213" s="86" t="n">
        <v>0.2688662656738862</v>
      </c>
      <c r="R1213" s="86" t="n">
        <v>0.2307694127365398</v>
      </c>
      <c r="S1213" s="86" t="n">
        <v>0.2386304793064805</v>
      </c>
      <c r="T1213" s="86" t="n">
        <v>0.3156124619970724</v>
      </c>
      <c r="U1213" s="86" t="n">
        <v>0.2777835628169559</v>
      </c>
      <c r="V1213" s="86" t="n">
        <v>0.292215483748697</v>
      </c>
      <c r="W1213" s="86" t="n">
        <v>0.3341208981828188</v>
      </c>
      <c r="X1213" s="86" t="n">
        <v>0.3020250759069298</v>
      </c>
      <c r="Y1213" s="86" t="n">
        <v>0.2788422470864061</v>
      </c>
      <c r="Z1213" s="86" t="n">
        <v>0.2837241065331209</v>
      </c>
      <c r="AA1213" s="86" t="n">
        <v>0.2637991590505732</v>
      </c>
      <c r="AB1213" s="86" t="n">
        <v>0.2857962504458216</v>
      </c>
      <c r="AC1213" s="86" t="n">
        <v>0.232828327885871</v>
      </c>
      <c r="AD1213" s="86" t="n">
        <v>0.2286005910271084</v>
      </c>
      <c r="AE1213" s="86" t="n">
        <v>0.238611576518193</v>
      </c>
      <c r="AF1213" s="86" t="n">
        <v>0.2547123382056204</v>
      </c>
      <c r="AG1213" s="86" t="n">
        <v>0.3771045726443832</v>
      </c>
      <c r="AH1213" s="86" t="n">
        <v>0.4046171213546566</v>
      </c>
      <c r="AI1213" s="86" t="n">
        <v>0.4529209031925724</v>
      </c>
      <c r="AJ1213" s="86" t="n">
        <v>0.4623469729847223</v>
      </c>
      <c r="AK1213" s="86" t="n">
        <v>0.4868371999655875</v>
      </c>
    </row>
    <row r="1214">
      <c r="A1214" s="86" t="n">
        <v>7</v>
      </c>
      <c r="B1214" s="86" t="n">
        <v>0.4318316475517373</v>
      </c>
      <c r="C1214" s="86" t="n">
        <v>0.5238611525684851</v>
      </c>
      <c r="D1214" s="86" t="n">
        <v>0.5459038238452351</v>
      </c>
      <c r="E1214" s="86" t="n">
        <v>0.3458699437979894</v>
      </c>
      <c r="F1214" s="86" t="n">
        <v>0.502593087844237</v>
      </c>
      <c r="G1214" s="86" t="n">
        <v>0.4624777399332631</v>
      </c>
      <c r="H1214" s="86" t="n">
        <v>0.2218709255288157</v>
      </c>
      <c r="I1214" s="86" t="n">
        <v>0.3866328069552874</v>
      </c>
      <c r="J1214" s="86" t="n">
        <v>0.3798024940531968</v>
      </c>
      <c r="K1214" s="86" t="n">
        <v>0.2559475110449501</v>
      </c>
      <c r="L1214" s="86" t="n">
        <v>0.3241639718326886</v>
      </c>
      <c r="M1214" s="86" t="n">
        <v>0.3315036262121024</v>
      </c>
      <c r="N1214" s="86" t="n">
        <v>0.2919786228338021</v>
      </c>
      <c r="O1214" s="86" t="n">
        <v>0.2812546540411346</v>
      </c>
      <c r="P1214" s="86" t="n">
        <v>0.2734640866720371</v>
      </c>
      <c r="Q1214" s="86" t="n">
        <v>0.3083420242050884</v>
      </c>
      <c r="R1214" s="86" t="n">
        <v>0.276401827927127</v>
      </c>
      <c r="S1214" s="86" t="n">
        <v>0.2849715971300864</v>
      </c>
      <c r="T1214" s="86" t="n">
        <v>0.3667838114936262</v>
      </c>
      <c r="U1214" s="86" t="n">
        <v>0.3208621331066943</v>
      </c>
      <c r="V1214" s="86" t="n">
        <v>0.3272324543645494</v>
      </c>
      <c r="W1214" s="86" t="n">
        <v>0.3767750116639351</v>
      </c>
      <c r="X1214" s="86" t="n">
        <v>0.3357852521478455</v>
      </c>
      <c r="Y1214" s="86" t="n">
        <v>0.313188395183353</v>
      </c>
      <c r="Z1214" s="86" t="n">
        <v>0.3212504742393202</v>
      </c>
      <c r="AA1214" s="86" t="n">
        <v>0.2984038340327424</v>
      </c>
      <c r="AB1214" s="86" t="n">
        <v>0.3266852059566945</v>
      </c>
      <c r="AC1214" s="86" t="n">
        <v>0.2820379727329501</v>
      </c>
      <c r="AD1214" s="86" t="n">
        <v>0.2735058487204144</v>
      </c>
      <c r="AE1214" s="86" t="n">
        <v>0.2745451743432491</v>
      </c>
      <c r="AF1214" s="86" t="n">
        <v>0.2821169020785144</v>
      </c>
      <c r="AG1214" s="86" t="n">
        <v>0.4237971796482742</v>
      </c>
      <c r="AH1214" s="86" t="n">
        <v>0.4477742238946377</v>
      </c>
      <c r="AI1214" s="86" t="n">
        <v>0.5119890105846713</v>
      </c>
      <c r="AJ1214" s="86" t="n">
        <v>0.5280707635969776</v>
      </c>
      <c r="AK1214" s="86" t="n">
        <v>0.5448271247359314</v>
      </c>
    </row>
    <row r="1215">
      <c r="A1215" s="86" t="n">
        <v>8</v>
      </c>
      <c r="B1215" s="86" t="n">
        <v>0.4867218248762115</v>
      </c>
      <c r="C1215" s="86" t="n">
        <v>0.609097299118964</v>
      </c>
      <c r="D1215" s="86" t="n">
        <v>0.5790880903198541</v>
      </c>
      <c r="E1215" s="86" t="n">
        <v>0.3988660650676799</v>
      </c>
      <c r="F1215" s="86" t="n">
        <v>0.5923856624889743</v>
      </c>
      <c r="G1215" s="86" t="n">
        <v>0.4964124552637495</v>
      </c>
      <c r="H1215" s="86" t="n">
        <v>0.2554600898831328</v>
      </c>
      <c r="I1215" s="86" t="n">
        <v>0.4039939180663985</v>
      </c>
      <c r="J1215" s="86" t="n">
        <v>0.3979265323007782</v>
      </c>
      <c r="K1215" s="86" t="n">
        <v>0.3029329480737687</v>
      </c>
      <c r="L1215" s="86" t="n">
        <v>0.3446122839095745</v>
      </c>
      <c r="M1215" s="86" t="n">
        <v>0.3685518303352698</v>
      </c>
      <c r="N1215" s="86" t="n">
        <v>0.3459772705520582</v>
      </c>
      <c r="O1215" s="86" t="n">
        <v>0.3110411733793111</v>
      </c>
      <c r="P1215" s="86" t="n">
        <v>0.3061001503633888</v>
      </c>
      <c r="Q1215" s="86" t="n">
        <v>0.3440190633261381</v>
      </c>
      <c r="R1215" s="86" t="n">
        <v>0.3176446821163949</v>
      </c>
      <c r="S1215" s="86" t="n">
        <v>0.331520100987982</v>
      </c>
      <c r="T1215" s="86" t="n">
        <v>0.399482626809769</v>
      </c>
      <c r="U1215" s="86" t="n">
        <v>0.3566550106528736</v>
      </c>
      <c r="V1215" s="86" t="n">
        <v>0.365927827502735</v>
      </c>
      <c r="W1215" s="86" t="n">
        <v>0.4202605543659005</v>
      </c>
      <c r="X1215" s="86" t="n">
        <v>0.372453022887848</v>
      </c>
      <c r="Y1215" s="86" t="n">
        <v>0.3525155172638651</v>
      </c>
      <c r="Z1215" s="86" t="n">
        <v>0.3679125882085135</v>
      </c>
      <c r="AA1215" s="86" t="n">
        <v>0.3327747391729834</v>
      </c>
      <c r="AB1215" s="86" t="n">
        <v>0.3600249143247028</v>
      </c>
      <c r="AC1215" s="86" t="n">
        <v>0.326089424893957</v>
      </c>
      <c r="AD1215" s="86" t="n">
        <v>0.3010770311896585</v>
      </c>
      <c r="AE1215" s="86" t="n">
        <v>0.3052054025859071</v>
      </c>
      <c r="AF1215" s="86" t="n">
        <v>0.3208737306625983</v>
      </c>
      <c r="AG1215" s="86" t="n">
        <v>0.5007998563954192</v>
      </c>
      <c r="AH1215" s="86" t="n">
        <v>0.4842220131702727</v>
      </c>
      <c r="AI1215" s="86" t="n">
        <v>0.5667398476690421</v>
      </c>
      <c r="AJ1215" s="86" t="n">
        <v>0.6132814370816279</v>
      </c>
      <c r="AK1215" s="86" t="n">
        <v>0.5785323047804766</v>
      </c>
    </row>
    <row r="1216">
      <c r="A1216" s="86" t="n">
        <v>9</v>
      </c>
      <c r="B1216" s="86" t="n">
        <v>0.5013860087181008</v>
      </c>
      <c r="C1216" s="86" t="n">
        <v>0.6051918540272495</v>
      </c>
      <c r="D1216" s="86" t="n">
        <v>0.5713386261411809</v>
      </c>
      <c r="E1216" s="86" t="n">
        <v>0.4050205810179689</v>
      </c>
      <c r="F1216" s="86" t="n">
        <v>0.5923813280337393</v>
      </c>
      <c r="G1216" s="86" t="n">
        <v>0.4935467418178047</v>
      </c>
      <c r="H1216" s="86" t="n">
        <v>0.183715965479528</v>
      </c>
      <c r="I1216" s="86" t="n">
        <v>0.3641360598533239</v>
      </c>
      <c r="J1216" s="86" t="n">
        <v>0.3613869919361662</v>
      </c>
      <c r="K1216" s="86" t="n">
        <v>0.1618848451711518</v>
      </c>
      <c r="L1216" s="86" t="n">
        <v>0.2670020097920697</v>
      </c>
      <c r="M1216" s="86" t="n">
        <v>0.2748491097339701</v>
      </c>
      <c r="N1216" s="86" t="n">
        <v>0.1400599573321148</v>
      </c>
      <c r="O1216" s="86" t="n">
        <v>0.1771957068992326</v>
      </c>
      <c r="P1216" s="86" t="n">
        <v>0.1836684367139593</v>
      </c>
      <c r="Q1216" s="86" t="n">
        <v>0.1370328151148408</v>
      </c>
      <c r="R1216" s="86" t="n">
        <v>0.1474865055773162</v>
      </c>
      <c r="S1216" s="86" t="n">
        <v>0.1480942382749604</v>
      </c>
      <c r="T1216" s="86" t="n">
        <v>0.1382358344642847</v>
      </c>
      <c r="U1216" s="86" t="n">
        <v>0.1410426637757794</v>
      </c>
      <c r="V1216" s="86" t="n">
        <v>0.1441867026179544</v>
      </c>
      <c r="W1216" s="86" t="n">
        <v>0.1408943546554055</v>
      </c>
      <c r="X1216" s="86" t="n">
        <v>0.1426801070603753</v>
      </c>
      <c r="Y1216" s="86" t="n">
        <v>0.1463563648621128</v>
      </c>
      <c r="Z1216" s="86" t="n">
        <v>0.1392184536004249</v>
      </c>
      <c r="AA1216" s="86" t="n">
        <v>0.1549831851581549</v>
      </c>
      <c r="AB1216" s="86" t="n">
        <v>0.164691698154169</v>
      </c>
      <c r="AC1216" s="86" t="n">
        <v>0.1679535113828985</v>
      </c>
      <c r="AD1216" s="86" t="n">
        <v>0.2046668772285739</v>
      </c>
      <c r="AE1216" s="86" t="n">
        <v>0.2283849144880347</v>
      </c>
      <c r="AF1216" s="86" t="n">
        <v>0.3356054267762522</v>
      </c>
      <c r="AG1216" s="86" t="n">
        <v>0.501422846855218</v>
      </c>
      <c r="AH1216" s="86" t="n">
        <v>0.4944346190028222</v>
      </c>
      <c r="AI1216" s="86" t="n">
        <v>0.5634283051034551</v>
      </c>
      <c r="AJ1216" s="86" t="n">
        <v>0.6084976735104387</v>
      </c>
      <c r="AK1216" s="86" t="n">
        <v>0.5740969095619091</v>
      </c>
    </row>
    <row r="1217">
      <c r="A1217" s="86" t="n">
        <v>10</v>
      </c>
      <c r="B1217" s="86" t="n">
        <v>0.4142367429853147</v>
      </c>
      <c r="C1217" s="86" t="n">
        <v>0.5297636127292858</v>
      </c>
      <c r="D1217" s="86" t="n">
        <v>0.5508933230409639</v>
      </c>
      <c r="E1217" s="86" t="n">
        <v>0.3828267236602549</v>
      </c>
      <c r="F1217" s="86" t="n">
        <v>0.5354981047594485</v>
      </c>
      <c r="G1217" s="86" t="n">
        <v>0.4933263023219628</v>
      </c>
      <c r="H1217" s="86" t="n">
        <v>0.187445972213599</v>
      </c>
      <c r="I1217" s="86" t="n">
        <v>0.3476855137607444</v>
      </c>
      <c r="J1217" s="86" t="n">
        <v>0.3608103322374709</v>
      </c>
      <c r="K1217" s="86" t="n">
        <v>0.1735942881544657</v>
      </c>
      <c r="L1217" s="86" t="n">
        <v>0.2659111687016442</v>
      </c>
      <c r="M1217" s="86" t="n">
        <v>0.287921779347551</v>
      </c>
      <c r="N1217" s="86" t="n">
        <v>0.1498346696635041</v>
      </c>
      <c r="O1217" s="86" t="n">
        <v>0.1806558532173652</v>
      </c>
      <c r="P1217" s="86" t="n">
        <v>0.1961679466734788</v>
      </c>
      <c r="Q1217" s="86" t="n">
        <v>0.150299531905605</v>
      </c>
      <c r="R1217" s="86" t="n">
        <v>0.1537576449470608</v>
      </c>
      <c r="S1217" s="86" t="n">
        <v>0.1628740355261293</v>
      </c>
      <c r="T1217" s="86" t="n">
        <v>0.1492826114011746</v>
      </c>
      <c r="U1217" s="86" t="n">
        <v>0.1472922343986495</v>
      </c>
      <c r="V1217" s="86" t="n">
        <v>0.1577567344055546</v>
      </c>
      <c r="W1217" s="86" t="n">
        <v>0.1612344630402794</v>
      </c>
      <c r="X1217" s="86" t="n">
        <v>0.1506122169717066</v>
      </c>
      <c r="Y1217" s="86" t="n">
        <v>0.1585976225755999</v>
      </c>
      <c r="Z1217" s="86" t="n">
        <v>0.1483966917065028</v>
      </c>
      <c r="AA1217" s="86" t="n">
        <v>0.1617127502529483</v>
      </c>
      <c r="AB1217" s="86" t="n">
        <v>0.1762481714849868</v>
      </c>
      <c r="AC1217" s="86" t="n">
        <v>0.1742674312038217</v>
      </c>
      <c r="AD1217" s="86" t="n">
        <v>0.2056235504817484</v>
      </c>
      <c r="AE1217" s="86" t="n">
        <v>0.2347410141308128</v>
      </c>
      <c r="AF1217" s="86" t="n">
        <v>0.3171990091375888</v>
      </c>
      <c r="AG1217" s="86" t="n">
        <v>0.4586987242774453</v>
      </c>
      <c r="AH1217" s="86" t="n">
        <v>0.4794506114769521</v>
      </c>
      <c r="AI1217" s="86" t="n">
        <v>0.4808359805232238</v>
      </c>
      <c r="AJ1217" s="86" t="n">
        <v>0.5328305807197934</v>
      </c>
      <c r="AK1217" s="86" t="n">
        <v>0.5506629195224303</v>
      </c>
    </row>
    <row r="1218">
      <c r="A1218" s="86" t="n">
        <v>11</v>
      </c>
      <c r="B1218" s="86" t="n">
        <v>0.4087350289898007</v>
      </c>
      <c r="C1218" s="86" t="n">
        <v>0.519127629868567</v>
      </c>
      <c r="D1218" s="86" t="n">
        <v>0.5510442586259687</v>
      </c>
      <c r="E1218" s="86" t="n">
        <v>0.378661046465606</v>
      </c>
      <c r="F1218" s="86" t="n">
        <v>0.5245601069743552</v>
      </c>
      <c r="G1218" s="86" t="n">
        <v>0.4962049827970746</v>
      </c>
      <c r="H1218" s="86" t="n">
        <v>0.19765692534733</v>
      </c>
      <c r="I1218" s="86" t="n">
        <v>0.3486589188549798</v>
      </c>
      <c r="J1218" s="86" t="n">
        <v>0.3686798567126009</v>
      </c>
      <c r="K1218" s="86" t="n">
        <v>0.1839707543291814</v>
      </c>
      <c r="L1218" s="86" t="n">
        <v>0.2691383583172148</v>
      </c>
      <c r="M1218" s="86" t="n">
        <v>0.2975405290446936</v>
      </c>
      <c r="N1218" s="86" t="n">
        <v>0.2034937032451674</v>
      </c>
      <c r="O1218" s="86" t="n">
        <v>0.1959844195004241</v>
      </c>
      <c r="P1218" s="86" t="n">
        <v>0.2042994570983787</v>
      </c>
      <c r="Q1218" s="86" t="n">
        <v>0.2100573597535835</v>
      </c>
      <c r="R1218" s="86" t="n">
        <v>0.1653186831695488</v>
      </c>
      <c r="S1218" s="86" t="n">
        <v>0.1851016964435227</v>
      </c>
      <c r="T1218" s="86" t="n">
        <v>0.1989605125135566</v>
      </c>
      <c r="U1218" s="86" t="n">
        <v>0.1630297973685609</v>
      </c>
      <c r="V1218" s="86" t="n">
        <v>0.1876157576906179</v>
      </c>
      <c r="W1218" s="86" t="n">
        <v>0.2461867904439473</v>
      </c>
      <c r="X1218" s="86" t="n">
        <v>0.1792971296962952</v>
      </c>
      <c r="Y1218" s="86" t="n">
        <v>0.1893713138033674</v>
      </c>
      <c r="Z1218" s="86" t="n">
        <v>0.192739965095986</v>
      </c>
      <c r="AA1218" s="86" t="n">
        <v>0.1840934913499976</v>
      </c>
      <c r="AB1218" s="86" t="n">
        <v>0.1895711324646056</v>
      </c>
      <c r="AC1218" s="86" t="n">
        <v>0.1849366174908151</v>
      </c>
      <c r="AD1218" s="86" t="n">
        <v>0.2139775589778509</v>
      </c>
      <c r="AE1218" s="86" t="n">
        <v>0.2442880061960611</v>
      </c>
      <c r="AF1218" s="86" t="n">
        <v>0.3155585084567811</v>
      </c>
      <c r="AG1218" s="86" t="n">
        <v>0.4496424844296382</v>
      </c>
      <c r="AH1218" s="86" t="n">
        <v>0.4798005644402635</v>
      </c>
      <c r="AI1218" s="86" t="n">
        <v>0.474041185777538</v>
      </c>
      <c r="AJ1218" s="86" t="n">
        <v>0.5214523336734957</v>
      </c>
      <c r="AK1218" s="86" t="n">
        <v>0.5504526206112051</v>
      </c>
    </row>
    <row r="1219">
      <c r="A1219" s="86" t="n">
        <v>12</v>
      </c>
      <c r="B1219" s="86" t="n">
        <v>0.4132422023784333</v>
      </c>
      <c r="C1219" s="86" t="n">
        <v>0.5250397188387655</v>
      </c>
      <c r="D1219" s="86" t="n">
        <v>0.555964758697124</v>
      </c>
      <c r="E1219" s="86" t="n">
        <v>0.3817976727618144</v>
      </c>
      <c r="F1219" s="86" t="n">
        <v>0.5284546150028498</v>
      </c>
      <c r="G1219" s="86" t="n">
        <v>0.5001858607513961</v>
      </c>
      <c r="H1219" s="86" t="n">
        <v>0.2053079762922491</v>
      </c>
      <c r="I1219" s="86" t="n">
        <v>0.3470928455957732</v>
      </c>
      <c r="J1219" s="86" t="n">
        <v>0.3708642687234197</v>
      </c>
      <c r="K1219" s="86" t="n">
        <v>0.2019180498629109</v>
      </c>
      <c r="L1219" s="86" t="n">
        <v>0.2693499153771761</v>
      </c>
      <c r="M1219" s="86" t="n">
        <v>0.3087906703781275</v>
      </c>
      <c r="N1219" s="86" t="n">
        <v>0.2855228668372971</v>
      </c>
      <c r="O1219" s="86" t="n">
        <v>0.2271651009406166</v>
      </c>
      <c r="P1219" s="86" t="n">
        <v>0.2176614383035874</v>
      </c>
      <c r="Q1219" s="86" t="n">
        <v>0.2901912396012709</v>
      </c>
      <c r="R1219" s="86" t="n">
        <v>0.2088178228099152</v>
      </c>
      <c r="S1219" s="86" t="n">
        <v>0.2421496013293316</v>
      </c>
      <c r="T1219" s="86" t="n">
        <v>0.2953886817947456</v>
      </c>
      <c r="U1219" s="86" t="n">
        <v>0.2322451746652155</v>
      </c>
      <c r="V1219" s="86" t="n">
        <v>0.2633374395906377</v>
      </c>
      <c r="W1219" s="86" t="n">
        <v>0.3314202485913555</v>
      </c>
      <c r="X1219" s="86" t="n">
        <v>0.2534713742178787</v>
      </c>
      <c r="Y1219" s="86" t="n">
        <v>0.2418706792684138</v>
      </c>
      <c r="Z1219" s="86" t="n">
        <v>0.2739509826238712</v>
      </c>
      <c r="AA1219" s="86" t="n">
        <v>0.2330327671714575</v>
      </c>
      <c r="AB1219" s="86" t="n">
        <v>0.2344918666618423</v>
      </c>
      <c r="AC1219" s="86" t="n">
        <v>0.2039513702463119</v>
      </c>
      <c r="AD1219" s="86" t="n">
        <v>0.2194699889490171</v>
      </c>
      <c r="AE1219" s="86" t="n">
        <v>0.249944678026112</v>
      </c>
      <c r="AF1219" s="86" t="n">
        <v>0.3187328772741441</v>
      </c>
      <c r="AG1219" s="86" t="n">
        <v>0.4541741240736535</v>
      </c>
      <c r="AH1219" s="86" t="n">
        <v>0.4837742238946378</v>
      </c>
      <c r="AI1219" s="86" t="n">
        <v>0.4783707210577313</v>
      </c>
      <c r="AJ1219" s="86" t="n">
        <v>0.5285257461160702</v>
      </c>
      <c r="AK1219" s="86" t="n">
        <v>0.5553611883800292</v>
      </c>
    </row>
    <row r="1220">
      <c r="A1220" s="86" t="n">
        <v>13</v>
      </c>
      <c r="B1220" s="86" t="n">
        <v>0.4075923653138093</v>
      </c>
      <c r="C1220" s="86" t="n">
        <v>0.5132675364691157</v>
      </c>
      <c r="D1220" s="86" t="n">
        <v>0.5530711079103184</v>
      </c>
      <c r="E1220" s="86" t="n">
        <v>0.3748120003166311</v>
      </c>
      <c r="F1220" s="86" t="n">
        <v>0.5169683086305505</v>
      </c>
      <c r="G1220" s="86" t="n">
        <v>0.4977307698957451</v>
      </c>
      <c r="H1220" s="86" t="n">
        <v>0.2170233495555991</v>
      </c>
      <c r="I1220" s="86" t="n">
        <v>0.3507535880451069</v>
      </c>
      <c r="J1220" s="86" t="n">
        <v>0.3801002259628493</v>
      </c>
      <c r="K1220" s="86" t="n">
        <v>0.2473150893772923</v>
      </c>
      <c r="L1220" s="86" t="n">
        <v>0.2795679324830755</v>
      </c>
      <c r="M1220" s="86" t="n">
        <v>0.3405705025009287</v>
      </c>
      <c r="N1220" s="86" t="n">
        <v>0.3692624507173577</v>
      </c>
      <c r="O1220" s="86" t="n">
        <v>0.2685018432463179</v>
      </c>
      <c r="P1220" s="86" t="n">
        <v>0.2630284375233166</v>
      </c>
      <c r="Q1220" s="86" t="n">
        <v>0.3749848415027527</v>
      </c>
      <c r="R1220" s="86" t="n">
        <v>0.2699144750008398</v>
      </c>
      <c r="S1220" s="86" t="n">
        <v>0.3171756855976196</v>
      </c>
      <c r="T1220" s="86" t="n">
        <v>0.3937192198510108</v>
      </c>
      <c r="U1220" s="86" t="n">
        <v>0.3107899718242187</v>
      </c>
      <c r="V1220" s="86" t="n">
        <v>0.3481549839339093</v>
      </c>
      <c r="W1220" s="86" t="n">
        <v>0.4078309865894653</v>
      </c>
      <c r="X1220" s="86" t="n">
        <v>0.3289088840446601</v>
      </c>
      <c r="Y1220" s="86" t="n">
        <v>0.3174861781734021</v>
      </c>
      <c r="Z1220" s="86" t="n">
        <v>0.3407906517945216</v>
      </c>
      <c r="AA1220" s="86" t="n">
        <v>0.293522139196205</v>
      </c>
      <c r="AB1220" s="86" t="n">
        <v>0.2891121299680042</v>
      </c>
      <c r="AC1220" s="86" t="n">
        <v>0.2569404455835003</v>
      </c>
      <c r="AD1220" s="86" t="n">
        <v>0.2386548048562424</v>
      </c>
      <c r="AE1220" s="86" t="n">
        <v>0.262810988524642</v>
      </c>
      <c r="AF1220" s="86" t="n">
        <v>0.3149925357219023</v>
      </c>
      <c r="AG1220" s="86" t="n">
        <v>0.4437979891839</v>
      </c>
      <c r="AH1220" s="86" t="n">
        <v>0.4804553151458137</v>
      </c>
      <c r="AI1220" s="86" t="n">
        <v>0.4695890007726933</v>
      </c>
      <c r="AJ1220" s="86" t="n">
        <v>0.5165064710671643</v>
      </c>
      <c r="AK1220" s="86" t="n">
        <v>0.5533059944748741</v>
      </c>
    </row>
    <row r="1221">
      <c r="A1221" s="86" t="n">
        <v>14</v>
      </c>
      <c r="B1221" s="86" t="n">
        <v>0.4144800880274239</v>
      </c>
      <c r="C1221" s="86" t="n">
        <v>0.5156689615329063</v>
      </c>
      <c r="D1221" s="86" t="n">
        <v>0.5688201580942442</v>
      </c>
      <c r="E1221" s="86" t="n">
        <v>0.3785423098234783</v>
      </c>
      <c r="F1221" s="86" t="n">
        <v>0.5200219323434884</v>
      </c>
      <c r="G1221" s="86" t="n">
        <v>0.5130880547727312</v>
      </c>
      <c r="H1221" s="86" t="n">
        <v>0.2298992754903693</v>
      </c>
      <c r="I1221" s="86" t="n">
        <v>0.3563475869410928</v>
      </c>
      <c r="J1221" s="86" t="n">
        <v>0.3886592348603324</v>
      </c>
      <c r="K1221" s="86" t="n">
        <v>0.3118128085502081</v>
      </c>
      <c r="L1221" s="86" t="n">
        <v>0.3011401414410059</v>
      </c>
      <c r="M1221" s="86" t="n">
        <v>0.3782028848172895</v>
      </c>
      <c r="N1221" s="86" t="n">
        <v>0.439655199029321</v>
      </c>
      <c r="O1221" s="86" t="n">
        <v>0.3121381329249914</v>
      </c>
      <c r="P1221" s="86" t="n">
        <v>0.3154608720064851</v>
      </c>
      <c r="Q1221" s="86" t="n">
        <v>0.4512381460551527</v>
      </c>
      <c r="R1221" s="86" t="n">
        <v>0.3385946875808732</v>
      </c>
      <c r="S1221" s="86" t="n">
        <v>0.39365218399392</v>
      </c>
      <c r="T1221" s="86" t="n">
        <v>0.4720748857689777</v>
      </c>
      <c r="U1221" s="86" t="n">
        <v>0.381372010617011</v>
      </c>
      <c r="V1221" s="86" t="n">
        <v>0.4245636742675499</v>
      </c>
      <c r="W1221" s="86" t="n">
        <v>0.4621699704513643</v>
      </c>
      <c r="X1221" s="86" t="n">
        <v>0.3989548609207427</v>
      </c>
      <c r="Y1221" s="86" t="n">
        <v>0.3849234495025546</v>
      </c>
      <c r="Z1221" s="86" t="n">
        <v>0.408953638364064</v>
      </c>
      <c r="AA1221" s="86" t="n">
        <v>0.3513882092919108</v>
      </c>
      <c r="AB1221" s="86" t="n">
        <v>0.3362981552028036</v>
      </c>
      <c r="AC1221" s="86" t="n">
        <v>0.3177235825108071</v>
      </c>
      <c r="AD1221" s="86" t="n">
        <v>0.2649288509439762</v>
      </c>
      <c r="AE1221" s="86" t="n">
        <v>0.2762502766098694</v>
      </c>
      <c r="AF1221" s="86" t="n">
        <v>0.3217924110438506</v>
      </c>
      <c r="AG1221" s="86" t="n">
        <v>0.445320268132278</v>
      </c>
      <c r="AH1221" s="86" t="n">
        <v>0.4922784571966134</v>
      </c>
      <c r="AI1221" s="86" t="n">
        <v>0.4739675959427472</v>
      </c>
      <c r="AJ1221" s="86" t="n">
        <v>0.5184313971094795</v>
      </c>
      <c r="AK1221" s="86" t="n">
        <v>0.5704549147811456</v>
      </c>
    </row>
    <row r="1222">
      <c r="A1222" s="86" t="n">
        <v>15</v>
      </c>
      <c r="B1222" s="86" t="n">
        <v>0.4182572262897287</v>
      </c>
      <c r="C1222" s="86" t="n">
        <v>0.5155591931057725</v>
      </c>
      <c r="D1222" s="86" t="n">
        <v>0.5656332610280008</v>
      </c>
      <c r="E1222" s="86" t="n">
        <v>0.3774143117232646</v>
      </c>
      <c r="F1222" s="86" t="n">
        <v>0.5208606494314278</v>
      </c>
      <c r="G1222" s="86" t="n">
        <v>0.5126169193796574</v>
      </c>
      <c r="H1222" s="86" t="n">
        <v>0.2605225830177236</v>
      </c>
      <c r="I1222" s="86" t="n">
        <v>0.368346344925479</v>
      </c>
      <c r="J1222" s="86" t="n">
        <v>0.4067299947661864</v>
      </c>
      <c r="K1222" s="86" t="n">
        <v>0.3581956123511875</v>
      </c>
      <c r="L1222" s="86" t="n">
        <v>0.3312955225459381</v>
      </c>
      <c r="M1222" s="86" t="n">
        <v>0.4110218541869693</v>
      </c>
      <c r="N1222" s="86" t="n">
        <v>0.4771022886905406</v>
      </c>
      <c r="O1222" s="86" t="n">
        <v>0.3451604204924115</v>
      </c>
      <c r="P1222" s="86" t="n">
        <v>0.3582998946571046</v>
      </c>
      <c r="Q1222" s="86" t="n">
        <v>0.4953827217384977</v>
      </c>
      <c r="R1222" s="86" t="n">
        <v>0.3922203807534925</v>
      </c>
      <c r="S1222" s="86" t="n">
        <v>0.4512488245977869</v>
      </c>
      <c r="T1222" s="86" t="n">
        <v>0.5399230755554502</v>
      </c>
      <c r="U1222" s="86" t="n">
        <v>0.4433595935705122</v>
      </c>
      <c r="V1222" s="86" t="n">
        <v>0.4864633494999266</v>
      </c>
      <c r="W1222" s="86" t="n">
        <v>0.5009570408297543</v>
      </c>
      <c r="X1222" s="86" t="n">
        <v>0.4502747873903647</v>
      </c>
      <c r="Y1222" s="86" t="n">
        <v>0.4321348564847465</v>
      </c>
      <c r="Z1222" s="86" t="n">
        <v>0.4600531148038547</v>
      </c>
      <c r="AA1222" s="86" t="n">
        <v>0.4005638466386904</v>
      </c>
      <c r="AB1222" s="86" t="n">
        <v>0.3715012689764968</v>
      </c>
      <c r="AC1222" s="86" t="n">
        <v>0.374155508154973</v>
      </c>
      <c r="AD1222" s="86" t="n">
        <v>0.3019345199364376</v>
      </c>
      <c r="AE1222" s="86" t="n">
        <v>0.2974860114437454</v>
      </c>
      <c r="AF1222" s="86" t="n">
        <v>0.3213166658464164</v>
      </c>
      <c r="AG1222" s="86" t="n">
        <v>0.4437821504433967</v>
      </c>
      <c r="AH1222" s="86" t="n">
        <v>0.4876538099717779</v>
      </c>
      <c r="AI1222" s="86" t="n">
        <v>0.4703862239829272</v>
      </c>
      <c r="AJ1222" s="86" t="n">
        <v>0.5180685163148994</v>
      </c>
      <c r="AK1222" s="86" t="n">
        <v>0.5666026210891572</v>
      </c>
    </row>
    <row r="1223">
      <c r="A1223" s="86" t="n">
        <v>16</v>
      </c>
      <c r="B1223" s="86" t="n">
        <v>0.4406661306022262</v>
      </c>
      <c r="C1223" s="86" t="n">
        <v>0.5337730489624957</v>
      </c>
      <c r="D1223" s="86" t="n">
        <v>0.5695101493399802</v>
      </c>
      <c r="E1223" s="86" t="n">
        <v>0.3852212459431648</v>
      </c>
      <c r="F1223" s="86" t="n">
        <v>0.5353485660538471</v>
      </c>
      <c r="G1223" s="86" t="n">
        <v>0.5166669548228705</v>
      </c>
      <c r="H1223" s="86" t="n">
        <v>0.3268937783869751</v>
      </c>
      <c r="I1223" s="86" t="n">
        <v>0.4028899041873669</v>
      </c>
      <c r="J1223" s="86" t="n">
        <v>0.4593501922721332</v>
      </c>
      <c r="K1223" s="86" t="n">
        <v>0.4219949155315743</v>
      </c>
      <c r="L1223" s="86" t="n">
        <v>0.3839297857229209</v>
      </c>
      <c r="M1223" s="86" t="n">
        <v>0.4700238516995008</v>
      </c>
      <c r="N1223" s="86" t="n">
        <v>0.5360006421794582</v>
      </c>
      <c r="O1223" s="86" t="n">
        <v>0.3936949757022149</v>
      </c>
      <c r="P1223" s="86" t="n">
        <v>0.4057611055819089</v>
      </c>
      <c r="Q1223" s="86" t="n">
        <v>0.5490559287914434</v>
      </c>
      <c r="R1223" s="86" t="n">
        <v>0.4554834265448743</v>
      </c>
      <c r="S1223" s="86" t="n">
        <v>0.5140739118673759</v>
      </c>
      <c r="T1223" s="86" t="n">
        <v>0.5820300230536277</v>
      </c>
      <c r="U1223" s="86" t="n">
        <v>0.489138216876174</v>
      </c>
      <c r="V1223" s="86" t="n">
        <v>0.5399778606686594</v>
      </c>
      <c r="W1223" s="86" t="n">
        <v>0.5174450598748669</v>
      </c>
      <c r="X1223" s="86" t="n">
        <v>0.5018208147879974</v>
      </c>
      <c r="Y1223" s="86" t="n">
        <v>0.4897716978349567</v>
      </c>
      <c r="Z1223" s="86" t="n">
        <v>0.5049578875483725</v>
      </c>
      <c r="AA1223" s="86" t="n">
        <v>0.4546170321285808</v>
      </c>
      <c r="AB1223" s="86" t="n">
        <v>0.4215831967869825</v>
      </c>
      <c r="AC1223" s="86" t="n">
        <v>0.4342695398989449</v>
      </c>
      <c r="AD1223" s="86" t="n">
        <v>0.3570051343809376</v>
      </c>
      <c r="AE1223" s="86" t="n">
        <v>0.3594663800461543</v>
      </c>
      <c r="AF1223" s="86" t="n">
        <v>0.3264514329773447</v>
      </c>
      <c r="AG1223" s="86" t="n">
        <v>0.4563405118025014</v>
      </c>
      <c r="AH1223" s="86" t="n">
        <v>0.4894637817497648</v>
      </c>
      <c r="AI1223" s="86" t="n">
        <v>0.4803085867072229</v>
      </c>
      <c r="AJ1223" s="86" t="n">
        <v>0.5339247492070042</v>
      </c>
      <c r="AK1223" s="86" t="n">
        <v>0.5689350271954728</v>
      </c>
    </row>
    <row r="1224">
      <c r="A1224" s="86" t="n">
        <v>17</v>
      </c>
      <c r="B1224" s="86" t="n">
        <v>0.4813259130729189</v>
      </c>
      <c r="C1224" s="86" t="n">
        <v>0.5862905011795293</v>
      </c>
      <c r="D1224" s="86" t="n">
        <v>0.6223634787633632</v>
      </c>
      <c r="E1224" s="86" t="n">
        <v>0.422801393176601</v>
      </c>
      <c r="F1224" s="86" t="n">
        <v>0.5871561422481519</v>
      </c>
      <c r="G1224" s="86" t="n">
        <v>0.5655483324400491</v>
      </c>
      <c r="H1224" s="86" t="n">
        <v>0.4068477383550719</v>
      </c>
      <c r="I1224" s="86" t="n">
        <v>0.4629255874930999</v>
      </c>
      <c r="J1224" s="86" t="n">
        <v>0.5292576446585328</v>
      </c>
      <c r="K1224" s="86" t="n">
        <v>0.4798796329923734</v>
      </c>
      <c r="L1224" s="86" t="n">
        <v>0.4452548884792071</v>
      </c>
      <c r="M1224" s="86" t="n">
        <v>0.5306976218294199</v>
      </c>
      <c r="N1224" s="86" t="n">
        <v>0.5741609215275226</v>
      </c>
      <c r="O1224" s="86" t="n">
        <v>0.4456778678570515</v>
      </c>
      <c r="P1224" s="86" t="n">
        <v>0.4573146287516552</v>
      </c>
      <c r="Q1224" s="86" t="n">
        <v>0.5928943028303946</v>
      </c>
      <c r="R1224" s="86" t="n">
        <v>0.5070974347231402</v>
      </c>
      <c r="S1224" s="86" t="n">
        <v>0.5627568173328352</v>
      </c>
      <c r="T1224" s="86" t="n">
        <v>0.6241369705518056</v>
      </c>
      <c r="U1224" s="86" t="n">
        <v>0.5369363709541872</v>
      </c>
      <c r="V1224" s="86" t="n">
        <v>0.5901854707407631</v>
      </c>
      <c r="W1224" s="86" t="n">
        <v>0.5666878013183236</v>
      </c>
      <c r="X1224" s="86" t="n">
        <v>0.5497623674715527</v>
      </c>
      <c r="Y1224" s="86" t="n">
        <v>0.5395984923650144</v>
      </c>
      <c r="Z1224" s="86" t="n">
        <v>0.5497109037104484</v>
      </c>
      <c r="AA1224" s="86" t="n">
        <v>0.5072401267229513</v>
      </c>
      <c r="AB1224" s="86" t="n">
        <v>0.4789391253107829</v>
      </c>
      <c r="AC1224" s="86" t="n">
        <v>0.4807054396223815</v>
      </c>
      <c r="AD1224" s="86" t="n">
        <v>0.400637172524063</v>
      </c>
      <c r="AE1224" s="86" t="n">
        <v>0.417283770113489</v>
      </c>
      <c r="AF1224" s="86" t="n">
        <v>0.3572026182390866</v>
      </c>
      <c r="AG1224" s="86" t="n">
        <v>0.5014633236365043</v>
      </c>
      <c r="AH1224" s="86" t="n">
        <v>0.5352549388523048</v>
      </c>
      <c r="AI1224" s="86" t="n">
        <v>0.5271485165515805</v>
      </c>
      <c r="AJ1224" s="86" t="n">
        <v>0.5860985341089526</v>
      </c>
      <c r="AK1224" s="86" t="n">
        <v>0.6217391719958323</v>
      </c>
    </row>
    <row r="1225">
      <c r="A1225" s="86" t="n">
        <v>18</v>
      </c>
      <c r="B1225" s="86" t="n">
        <v>0.5377819628422702</v>
      </c>
      <c r="C1225" s="86" t="n">
        <v>0.6674421067834962</v>
      </c>
      <c r="D1225" s="86" t="n">
        <v>0.7105055479608603</v>
      </c>
      <c r="E1225" s="86" t="n">
        <v>0.4823280297633184</v>
      </c>
      <c r="F1225" s="86" t="n">
        <v>0.6667259042215427</v>
      </c>
      <c r="G1225" s="86" t="n">
        <v>0.6419803246944105</v>
      </c>
      <c r="H1225" s="86" t="n">
        <v>0.4426195058815663</v>
      </c>
      <c r="I1225" s="86" t="n">
        <v>0.5276557941014116</v>
      </c>
      <c r="J1225" s="86" t="n">
        <v>0.5818997803051909</v>
      </c>
      <c r="K1225" s="86" t="n">
        <v>0.495867372798493</v>
      </c>
      <c r="L1225" s="86" t="n">
        <v>0.4987363243471954</v>
      </c>
      <c r="M1225" s="86" t="n">
        <v>0.5582455271333272</v>
      </c>
      <c r="N1225" s="86" t="n">
        <v>0.605627714983467</v>
      </c>
      <c r="O1225" s="86" t="n">
        <v>0.4912443339611983</v>
      </c>
      <c r="P1225" s="86" t="n">
        <v>0.480286461857146</v>
      </c>
      <c r="Q1225" s="86" t="n">
        <v>0.6182787223205839</v>
      </c>
      <c r="R1225" s="86" t="n">
        <v>0.5465386669795534</v>
      </c>
      <c r="S1225" s="86" t="n">
        <v>0.5717504154161246</v>
      </c>
      <c r="T1225" s="86" t="n">
        <v>0.6469298375578564</v>
      </c>
      <c r="U1225" s="86" t="n">
        <v>0.5746545863526559</v>
      </c>
      <c r="V1225" s="86" t="n">
        <v>0.6001287871609106</v>
      </c>
      <c r="W1225" s="86" t="n">
        <v>0.5951567752509241</v>
      </c>
      <c r="X1225" s="86" t="n">
        <v>0.5779710636122951</v>
      </c>
      <c r="Y1225" s="86" t="n">
        <v>0.55281387409422</v>
      </c>
      <c r="Z1225" s="86" t="n">
        <v>0.5750147962667881</v>
      </c>
      <c r="AA1225" s="86" t="n">
        <v>0.5323701255618771</v>
      </c>
      <c r="AB1225" s="86" t="n">
        <v>0.4941810578766999</v>
      </c>
      <c r="AC1225" s="86" t="n">
        <v>0.4985725756088858</v>
      </c>
      <c r="AD1225" s="86" t="n">
        <v>0.4330747267326163</v>
      </c>
      <c r="AE1225" s="86" t="n">
        <v>0.4470509436348117</v>
      </c>
      <c r="AF1225" s="86" t="n">
        <v>0.4078120642420067</v>
      </c>
      <c r="AG1225" s="86" t="n">
        <v>0.5730913877728442</v>
      </c>
      <c r="AH1225" s="86" t="n">
        <v>0.6114242709313265</v>
      </c>
      <c r="AI1225" s="86" t="n">
        <v>0.6037064746789644</v>
      </c>
      <c r="AJ1225" s="86" t="n">
        <v>0.6701339895888211</v>
      </c>
      <c r="AK1225" s="86" t="n">
        <v>0.7118474759351132</v>
      </c>
    </row>
    <row r="1226">
      <c r="A1226" s="86" t="n">
        <v>19</v>
      </c>
      <c r="B1226" s="86" t="n">
        <v>0.6058021922214228</v>
      </c>
      <c r="C1226" s="86" t="n">
        <v>0.7597843146694911</v>
      </c>
      <c r="D1226" s="86" t="n">
        <v>0.8016404541867377</v>
      </c>
      <c r="E1226" s="86" t="n">
        <v>0.5467228686772739</v>
      </c>
      <c r="F1226" s="86" t="n">
        <v>0.7591451587385868</v>
      </c>
      <c r="G1226" s="86" t="n">
        <v>0.7200893860543923</v>
      </c>
      <c r="H1226" s="86" t="n">
        <v>0.4420272897035576</v>
      </c>
      <c r="I1226" s="86" t="n">
        <v>0.5754820203453985</v>
      </c>
      <c r="J1226" s="86" t="n">
        <v>0.6135095070499782</v>
      </c>
      <c r="K1226" s="86" t="n">
        <v>0.4856505445649268</v>
      </c>
      <c r="L1226" s="86" t="n">
        <v>0.5229907746010639</v>
      </c>
      <c r="M1226" s="86" t="n">
        <v>0.5640092391684748</v>
      </c>
      <c r="N1226" s="86" t="n">
        <v>0.5875417185092792</v>
      </c>
      <c r="O1226" s="86" t="n">
        <v>0.4952142515514563</v>
      </c>
      <c r="P1226" s="86" t="n">
        <v>0.4795175725354759</v>
      </c>
      <c r="Q1226" s="86" t="n">
        <v>0.6062398438068443</v>
      </c>
      <c r="R1226" s="86" t="n">
        <v>0.5444129612693865</v>
      </c>
      <c r="S1226" s="86" t="n">
        <v>0.5508507979853928</v>
      </c>
      <c r="T1226" s="86" t="n">
        <v>0.6322531513538822</v>
      </c>
      <c r="U1226" s="86" t="n">
        <v>0.5730831200670238</v>
      </c>
      <c r="V1226" s="86" t="n">
        <v>0.5807482577121541</v>
      </c>
      <c r="W1226" s="86" t="n">
        <v>0.5980697682764889</v>
      </c>
      <c r="X1226" s="86" t="n">
        <v>0.5739044186646088</v>
      </c>
      <c r="Y1226" s="86" t="n">
        <v>0.5446516979954713</v>
      </c>
      <c r="Z1226" s="86" t="n">
        <v>0.5799256392746035</v>
      </c>
      <c r="AA1226" s="86" t="n">
        <v>0.5308265189338023</v>
      </c>
      <c r="AB1226" s="86" t="n">
        <v>0.4899993797263559</v>
      </c>
      <c r="AC1226" s="86" t="n">
        <v>0.4879723274316905</v>
      </c>
      <c r="AD1226" s="86" t="n">
        <v>0.4453222546818957</v>
      </c>
      <c r="AE1226" s="86" t="n">
        <v>0.4623731546170139</v>
      </c>
      <c r="AF1226" s="86" t="n">
        <v>0.4633430122873501</v>
      </c>
      <c r="AG1226" s="86" t="n">
        <v>0.6532846908013875</v>
      </c>
      <c r="AH1226" s="86" t="n">
        <v>0.690381937911571</v>
      </c>
      <c r="AI1226" s="86" t="n">
        <v>0.6876356812578958</v>
      </c>
      <c r="AJ1226" s="86" t="n">
        <v>0.7643761581791856</v>
      </c>
      <c r="AK1226" s="86" t="n">
        <v>0.8045892957854186</v>
      </c>
    </row>
    <row r="1227">
      <c r="A1227" s="86" t="n">
        <v>20</v>
      </c>
      <c r="B1227" s="86" t="n">
        <v>0.6601316179271236</v>
      </c>
      <c r="C1227" s="86" t="n">
        <v>0.8374002214626163</v>
      </c>
      <c r="D1227" s="86" t="n">
        <v>0.8686429165929959</v>
      </c>
      <c r="E1227" s="86" t="n">
        <v>0.5978389931132748</v>
      </c>
      <c r="F1227" s="86" t="n">
        <v>0.8359820466864172</v>
      </c>
      <c r="G1227" s="86" t="n">
        <v>0.7773388198274522</v>
      </c>
      <c r="H1227" s="86" t="n">
        <v>1</v>
      </c>
      <c r="I1227" s="86" t="n">
        <v>1</v>
      </c>
      <c r="J1227" s="86" t="n">
        <v>1</v>
      </c>
      <c r="K1227" s="86" t="n">
        <v>1</v>
      </c>
      <c r="L1227" s="86" t="n">
        <v>1</v>
      </c>
      <c r="M1227" s="86" t="n">
        <v>1</v>
      </c>
      <c r="N1227" s="86" t="n">
        <v>1</v>
      </c>
      <c r="O1227" s="86" t="n">
        <v>1</v>
      </c>
      <c r="P1227" s="86" t="n">
        <v>1</v>
      </c>
      <c r="Q1227" s="86" t="n">
        <v>1</v>
      </c>
      <c r="R1227" s="86" t="n">
        <v>1</v>
      </c>
      <c r="S1227" s="86" t="n">
        <v>1</v>
      </c>
      <c r="T1227" s="86" t="n">
        <v>1</v>
      </c>
      <c r="U1227" s="86" t="n">
        <v>1</v>
      </c>
      <c r="V1227" s="86" t="n">
        <v>1</v>
      </c>
      <c r="W1227" s="86" t="n">
        <v>1</v>
      </c>
      <c r="X1227" s="86" t="n">
        <v>1</v>
      </c>
      <c r="Y1227" s="86" t="n">
        <v>1</v>
      </c>
      <c r="Z1227" s="86" t="n">
        <v>1</v>
      </c>
      <c r="AA1227" s="86" t="n">
        <v>1</v>
      </c>
      <c r="AB1227" s="86" t="n">
        <v>1</v>
      </c>
      <c r="AC1227" s="86" t="n">
        <v>1</v>
      </c>
      <c r="AD1227" s="86" t="n">
        <v>1</v>
      </c>
      <c r="AE1227" s="86" t="n">
        <v>1</v>
      </c>
      <c r="AF1227" s="86" t="n">
        <v>0.5050363370900799</v>
      </c>
      <c r="AG1227" s="86" t="n">
        <v>0.7212575256015641</v>
      </c>
      <c r="AH1227" s="86" t="n">
        <v>0.749934148635936</v>
      </c>
      <c r="AI1227" s="86" t="n">
        <v>0.7579998282903855</v>
      </c>
      <c r="AJ1227" s="86" t="n">
        <v>0.8447293867130368</v>
      </c>
      <c r="AK1227" s="86" t="n">
        <v>0.8723485608863143</v>
      </c>
    </row>
    <row r="1228">
      <c r="A1228" s="86" t="n">
        <v>21</v>
      </c>
      <c r="B1228" s="86" t="n">
        <v>1</v>
      </c>
      <c r="C1228" s="86" t="n">
        <v>1</v>
      </c>
      <c r="D1228" s="86" t="n">
        <v>0.9857344309944066</v>
      </c>
      <c r="E1228" s="86" t="n">
        <v>1</v>
      </c>
      <c r="F1228" s="86" t="n">
        <v>0.9866173694624626</v>
      </c>
      <c r="G1228" s="86" t="n">
        <v>1</v>
      </c>
      <c r="H1228" s="86" t="n">
        <v>0.8546204801726979</v>
      </c>
      <c r="I1228" s="86" t="n">
        <v>0.9344479437741502</v>
      </c>
      <c r="J1228" s="86" t="n">
        <v>0.94440561741763</v>
      </c>
      <c r="K1228" s="86" t="n">
        <v>0.8539632114364621</v>
      </c>
      <c r="L1228" s="86" t="n">
        <v>0.8924534574468087</v>
      </c>
      <c r="M1228" s="86" t="n">
        <v>0.9000597638520225</v>
      </c>
      <c r="N1228" s="86" t="n">
        <v>0.9165104956205213</v>
      </c>
      <c r="O1228" s="86" t="n">
        <v>0.8783975730426129</v>
      </c>
      <c r="P1228" s="86" t="n">
        <v>0.8580501320896212</v>
      </c>
      <c r="Q1228" s="86" t="n">
        <v>0.9061658703402778</v>
      </c>
      <c r="R1228" s="86" t="n">
        <v>0.8830814547907863</v>
      </c>
      <c r="S1228" s="86" t="n">
        <v>0.8715868251903184</v>
      </c>
      <c r="T1228" s="86" t="n">
        <v>0.9487782762523927</v>
      </c>
      <c r="U1228" s="86" t="n">
        <v>0.9064232226163249</v>
      </c>
      <c r="V1228" s="86" t="n">
        <v>0.9115675852622691</v>
      </c>
      <c r="W1228" s="86" t="n">
        <v>0.9337099687765428</v>
      </c>
      <c r="X1228" s="86" t="n">
        <v>0.9073276184322547</v>
      </c>
      <c r="Y1228" s="86" t="n">
        <v>0.891180014305879</v>
      </c>
      <c r="Z1228" s="86" t="n">
        <v>0.9181212535093711</v>
      </c>
      <c r="AA1228" s="86" t="n">
        <v>0.8795370009454464</v>
      </c>
      <c r="AB1228" s="86" t="n">
        <v>0.856855057556225</v>
      </c>
      <c r="AC1228" s="86" t="n">
        <v>0.8462517944184464</v>
      </c>
      <c r="AD1228" s="86" t="n">
        <v>0.8545779277191153</v>
      </c>
      <c r="AE1228" s="86" t="n">
        <v>0.8507492175892265</v>
      </c>
      <c r="AF1228" s="86" t="n">
        <v>1</v>
      </c>
      <c r="AG1228" s="86" t="n">
        <v>1</v>
      </c>
      <c r="AH1228" s="86" t="n">
        <v>1</v>
      </c>
      <c r="AI1228" s="86" t="n">
        <v>1</v>
      </c>
      <c r="AJ1228" s="86" t="n">
        <v>0.9995855422396926</v>
      </c>
      <c r="AK1228" s="86" t="n">
        <v>0.9953399673080785</v>
      </c>
    </row>
    <row r="1229">
      <c r="A1229" s="86" t="n">
        <v>22</v>
      </c>
      <c r="B1229" s="86" t="n">
        <v>0.9386241482923526</v>
      </c>
      <c r="C1229" s="86" t="n">
        <v>0.9980337971209858</v>
      </c>
      <c r="D1229" s="86" t="n">
        <v>1</v>
      </c>
      <c r="E1229" s="86" t="n">
        <v>0.9070391039341408</v>
      </c>
      <c r="F1229" s="86" t="n">
        <v>1</v>
      </c>
      <c r="G1229" s="86" t="n">
        <v>0.9880789778523141</v>
      </c>
      <c r="H1229" s="86" t="n">
        <v>0.6883414603859912</v>
      </c>
      <c r="I1229" s="86" t="n">
        <v>0.8089316694267014</v>
      </c>
      <c r="J1229" s="86" t="n">
        <v>0.8208312048113476</v>
      </c>
      <c r="K1229" s="86" t="n">
        <v>0.7044942071382105</v>
      </c>
      <c r="L1229" s="86" t="n">
        <v>0.7434615646155707</v>
      </c>
      <c r="M1229" s="86" t="n">
        <v>0.7654026522228383</v>
      </c>
      <c r="N1229" s="86" t="n">
        <v>0.765903975646579</v>
      </c>
      <c r="O1229" s="86" t="n">
        <v>0.7264713002710251</v>
      </c>
      <c r="P1229" s="86" t="n">
        <v>0.7035855787725849</v>
      </c>
      <c r="Q1229" s="86" t="n">
        <v>0.7575640901263612</v>
      </c>
      <c r="R1229" s="86" t="n">
        <v>0.7346231709965364</v>
      </c>
      <c r="S1229" s="86" t="n">
        <v>0.7221903056689811</v>
      </c>
      <c r="T1229" s="86" t="n">
        <v>0.8435968400528634</v>
      </c>
      <c r="U1229" s="86" t="n">
        <v>0.7624808859665079</v>
      </c>
      <c r="V1229" s="86" t="n">
        <v>0.7765553526356139</v>
      </c>
      <c r="W1229" s="86" t="n">
        <v>0.8167446256175902</v>
      </c>
      <c r="X1229" s="86" t="n">
        <v>0.7693326488380721</v>
      </c>
      <c r="Y1229" s="86" t="n">
        <v>0.7549731990493512</v>
      </c>
      <c r="Z1229" s="86" t="n">
        <v>0.7637150011381743</v>
      </c>
      <c r="AA1229" s="86" t="n">
        <v>0.7258558775232631</v>
      </c>
      <c r="AB1229" s="86" t="n">
        <v>0.7207696045238623</v>
      </c>
      <c r="AC1229" s="86" t="n">
        <v>0.6970575592664986</v>
      </c>
      <c r="AD1229" s="86" t="n">
        <v>0.6917760568601564</v>
      </c>
      <c r="AE1229" s="86" t="n">
        <v>0.7063805993740714</v>
      </c>
      <c r="AF1229" s="86" t="n">
        <v>0.8915054874747775</v>
      </c>
      <c r="AG1229" s="86" t="n">
        <v>0.9609803828399562</v>
      </c>
      <c r="AH1229" s="86" t="n">
        <v>0.9762107243650047</v>
      </c>
      <c r="AI1229" s="86" t="n">
        <v>0.9846319895011837</v>
      </c>
      <c r="AJ1229" s="86" t="n">
        <v>1</v>
      </c>
      <c r="AK1229" s="86" t="n">
        <v>1</v>
      </c>
    </row>
    <row r="1230">
      <c r="A1230" s="86" t="n">
        <v>23</v>
      </c>
      <c r="B1230" s="86" t="n">
        <v>0.7950823141055484</v>
      </c>
      <c r="C1230" s="86" t="n">
        <v>0.8677598574936208</v>
      </c>
      <c r="D1230" s="86" t="n">
        <v>0.910555572326176</v>
      </c>
      <c r="E1230" s="86" t="n">
        <v>0.7498614739175176</v>
      </c>
      <c r="F1230" s="86" t="n">
        <v>0.8748404378666679</v>
      </c>
      <c r="G1230" s="86" t="n">
        <v>0.874673663099293</v>
      </c>
      <c r="H1230" s="86" t="n">
        <v>0.5295081262566685</v>
      </c>
      <c r="I1230" s="86" t="n">
        <v>0.6525288817916568</v>
      </c>
      <c r="J1230" s="86" t="n">
        <v>0.666176714857449</v>
      </c>
      <c r="K1230" s="86" t="n">
        <v>0.5610834627065815</v>
      </c>
      <c r="L1230" s="86" t="n">
        <v>0.5853207733921665</v>
      </c>
      <c r="M1230" s="86" t="n">
        <v>0.6167575687418901</v>
      </c>
      <c r="N1230" s="86" t="n">
        <v>0.6266899662547044</v>
      </c>
      <c r="O1230" s="86" t="n">
        <v>0.5758420903115247</v>
      </c>
      <c r="P1230" s="86" t="n">
        <v>0.5574346412461066</v>
      </c>
      <c r="Q1230" s="86" t="n">
        <v>0.6203857534379471</v>
      </c>
      <c r="R1230" s="86" t="n">
        <v>0.5904778035730592</v>
      </c>
      <c r="S1230" s="86" t="n">
        <v>0.5939059420607216</v>
      </c>
      <c r="T1230" s="86" t="n">
        <v>0.6982137883214706</v>
      </c>
      <c r="U1230" s="86" t="n">
        <v>0.6208047964071882</v>
      </c>
      <c r="V1230" s="86" t="n">
        <v>0.6330384293996535</v>
      </c>
      <c r="W1230" s="86" t="n">
        <v>0.684888325298178</v>
      </c>
      <c r="X1230" s="86" t="n">
        <v>0.6390382509303439</v>
      </c>
      <c r="Y1230" s="86" t="n">
        <v>0.626244365680738</v>
      </c>
      <c r="Z1230" s="86" t="n">
        <v>0.6397116624933606</v>
      </c>
      <c r="AA1230" s="86" t="n">
        <v>0.5911080379505383</v>
      </c>
      <c r="AB1230" s="86" t="n">
        <v>0.5795565560339703</v>
      </c>
      <c r="AC1230" s="86" t="n">
        <v>0.5551018256433549</v>
      </c>
      <c r="AD1230" s="86" t="n">
        <v>0.5459628740434148</v>
      </c>
      <c r="AE1230" s="86" t="n">
        <v>0.5444867701451016</v>
      </c>
      <c r="AF1230" s="86" t="n">
        <v>0.735042735042735</v>
      </c>
      <c r="AG1230" s="86" t="n">
        <v>0.8063872360869864</v>
      </c>
      <c r="AH1230" s="86" t="n">
        <v>0.8696444026340547</v>
      </c>
      <c r="AI1230" s="86" t="n">
        <v>0.8476322470656054</v>
      </c>
      <c r="AJ1230" s="86" t="n">
        <v>0.8646951985528978</v>
      </c>
      <c r="AK1230" s="86" t="n">
        <v>0.9087876267767869</v>
      </c>
    </row>
    <row r="1231">
      <c r="A1231" s="86" t="n">
        <v>24</v>
      </c>
      <c r="B1231" s="86" t="n">
        <v>0.6458589021964536</v>
      </c>
      <c r="C1231" s="86" t="n">
        <v>0.7292051417842182</v>
      </c>
      <c r="D1231" s="86" t="n">
        <v>0.7532720678606392</v>
      </c>
      <c r="E1231" s="86" t="n">
        <v>0.5684022005857674</v>
      </c>
      <c r="F1231" s="86" t="n">
        <v>0.7258175324379793</v>
      </c>
      <c r="G1231" s="86" t="n">
        <v>0.7060460934663463</v>
      </c>
      <c r="H1231" s="86" t="n">
        <v>0.4066901324367308</v>
      </c>
      <c r="I1231" s="86" t="n">
        <v>0.5478065117104329</v>
      </c>
      <c r="J1231" s="86" t="n">
        <v>0.525782016365853</v>
      </c>
      <c r="K1231" s="86" t="n">
        <v>0.4302402151919447</v>
      </c>
      <c r="L1231" s="86" t="n">
        <v>0.4612992247944875</v>
      </c>
      <c r="M1231" s="86" t="n">
        <v>0.468995482714248</v>
      </c>
      <c r="N1231" s="86" t="n">
        <v>0.4869480112504901</v>
      </c>
      <c r="O1231" s="86" t="n">
        <v>0.4406503552981113</v>
      </c>
      <c r="P1231" s="86" t="n">
        <v>0.4377066864284713</v>
      </c>
      <c r="Q1231" s="86" t="n">
        <v>0.4953705949406999</v>
      </c>
      <c r="R1231" s="86" t="n">
        <v>0.465350239940274</v>
      </c>
      <c r="S1231" s="86" t="n">
        <v>0.4699831257326137</v>
      </c>
      <c r="T1231" s="86" t="n">
        <v>0.5763406958758304</v>
      </c>
      <c r="U1231" s="86" t="n">
        <v>0.5020979528594679</v>
      </c>
      <c r="V1231" s="86" t="n">
        <v>0.5248905955221694</v>
      </c>
      <c r="W1231" s="86" t="n">
        <v>0.5756092163031904</v>
      </c>
      <c r="X1231" s="86" t="n">
        <v>0.52295966567874</v>
      </c>
      <c r="Y1231" s="86" t="n">
        <v>0.5146534937544704</v>
      </c>
      <c r="Z1231" s="86" t="n">
        <v>0.5369997723651263</v>
      </c>
      <c r="AA1231" s="86" t="n">
        <v>0.475347907578497</v>
      </c>
      <c r="AB1231" s="86" t="n">
        <v>0.4692887011986788</v>
      </c>
      <c r="AC1231" s="86" t="n">
        <v>0.4279961719073149</v>
      </c>
      <c r="AD1231" s="86" t="n">
        <v>0.4101539610845018</v>
      </c>
      <c r="AE1231" s="86" t="n">
        <v>0.4155193943034173</v>
      </c>
      <c r="AF1231" s="86" t="n">
        <v>0.5384123234411142</v>
      </c>
      <c r="AG1231" s="86" t="n">
        <v>0.6378823955919024</v>
      </c>
      <c r="AH1231" s="86" t="n">
        <v>0.691623706491063</v>
      </c>
      <c r="AI1231" s="86" t="n">
        <v>0.691867096758368</v>
      </c>
      <c r="AJ1231" s="86" t="n">
        <v>0.7284528015502562</v>
      </c>
      <c r="AK1231" s="86" t="n">
        <v>0.7499976102396452</v>
      </c>
    </row>
    <row r="1241">
      <c r="A1241" s="86" t="inlineStr">
        <is>
          <t>RefgChg-Res-8pct-Dec-NTXV-cDXGF-MFm1985-CZ16</t>
        </is>
      </c>
      <c r="B1241" s="85" t="n"/>
      <c r="C1241" s="85" t="n"/>
      <c r="D1241" s="85" t="n">
        <v>2015</v>
      </c>
      <c r="E1241" s="85" t="n"/>
      <c r="F1241" s="86" t="inlineStr">
        <is>
          <t>Source Annual kWh:</t>
        </is>
      </c>
      <c r="G1241" s="151" t="n">
        <v>130475.3099999999</v>
      </c>
      <c r="H1241" s="85" t="inlineStr">
        <is>
          <t>DEER</t>
        </is>
      </c>
      <c r="I1241" s="85" t="n"/>
      <c r="J1241" s="85" t="n"/>
      <c r="K1241" s="85" t="inlineStr">
        <is>
          <t>PDAF</t>
        </is>
      </c>
      <c r="L1241" s="85" t="inlineStr">
        <is>
          <t>Monthly</t>
        </is>
      </c>
      <c r="M1241" s="85" t="n"/>
      <c r="N1241" s="85" t="n"/>
      <c r="O1241" s="85" t="n"/>
      <c r="P1241" s="85" t="n"/>
      <c r="Q1241" s="85" t="n"/>
      <c r="R1241" s="85" t="n"/>
      <c r="S1241" s="85" t="n"/>
      <c r="T1241" s="108" t="n"/>
      <c r="U1241" s="85" t="n"/>
      <c r="V1241" s="85" t="n"/>
      <c r="W1241" s="85" t="n"/>
      <c r="X1241" s="85" t="n"/>
      <c r="Y1241" s="85" t="n"/>
      <c r="Z1241" s="85" t="n"/>
      <c r="AA1241" s="85" t="n"/>
      <c r="AB1241" s="85" t="n"/>
      <c r="AC1241" s="85" t="n"/>
      <c r="AD1241" s="85" t="n"/>
      <c r="AE1241" s="85" t="n"/>
      <c r="AF1241" s="85" t="n"/>
      <c r="AG1241" s="85" t="n"/>
      <c r="AH1241" s="85" t="n"/>
      <c r="AI1241" s="85" t="n"/>
      <c r="AJ1241" s="85" t="n"/>
      <c r="AK1241" s="85" t="n"/>
    </row>
    <row r="1242">
      <c r="A1242" s="109" t="n">
        <v>32</v>
      </c>
      <c r="B1242" s="86" t="inlineStr">
        <is>
          <t>RefgChg-Res-8pct-Dec-NTXV-20-MM</t>
        </is>
      </c>
      <c r="C1242" s="85" t="n"/>
      <c r="D1242" s="85" t="n"/>
      <c r="E1242" s="85" t="n"/>
      <c r="F1242" s="85" t="inlineStr">
        <is>
          <t>Source Sample Size:</t>
        </is>
      </c>
      <c r="G1242" s="85" t="n">
        <v>0</v>
      </c>
      <c r="H1242" s="85" t="inlineStr">
        <is>
          <t>DEER</t>
        </is>
      </c>
      <c r="I1242" s="85" t="n"/>
      <c r="J1242" s="85" t="n"/>
      <c r="K1242" s="85" t="inlineStr">
        <is>
          <t>WKWE</t>
        </is>
      </c>
      <c r="L1242" s="85" t="inlineStr">
        <is>
          <t>Monthly</t>
        </is>
      </c>
      <c r="M1242" s="85" t="n"/>
      <c r="N1242" s="85" t="inlineStr">
        <is>
          <t>Weekend Peak3</t>
        </is>
      </c>
      <c r="O1242" s="85" t="n"/>
      <c r="P1242" s="85" t="n"/>
      <c r="Q1242" s="85" t="n"/>
      <c r="R1242" s="85" t="n"/>
      <c r="S1242" s="85" t="n"/>
      <c r="T1242" s="85" t="n"/>
      <c r="U1242" s="85" t="n"/>
      <c r="V1242" s="85" t="n"/>
      <c r="W1242" s="85" t="n"/>
      <c r="X1242" s="85" t="n"/>
      <c r="Y1242" s="85" t="n"/>
      <c r="Z1242" s="85" t="n"/>
      <c r="AA1242" s="85" t="n"/>
      <c r="AB1242" s="85" t="n"/>
      <c r="AC1242" s="85" t="n"/>
      <c r="AD1242" s="85" t="n"/>
      <c r="AE1242" s="85" t="n"/>
      <c r="AF1242" s="85" t="n"/>
      <c r="AG1242" s="85" t="n"/>
      <c r="AH1242" s="85" t="n"/>
      <c r="AI1242" s="85" t="n"/>
      <c r="AJ1242" s="85" t="n"/>
      <c r="AK1242" s="85" t="n"/>
    </row>
    <row r="1243">
      <c r="A1243" s="86" t="n"/>
      <c r="B1243" s="86" t="n">
        <v>1</v>
      </c>
      <c r="C1243" s="86" t="inlineStr">
        <is>
          <t>JANUARY</t>
        </is>
      </c>
      <c r="D1243" s="86" t="inlineStr">
        <is>
          <t>JAN</t>
        </is>
      </c>
      <c r="E1243" s="86" t="n">
        <v>2</v>
      </c>
      <c r="F1243" s="86" t="inlineStr">
        <is>
          <t>FEBRUARY</t>
        </is>
      </c>
      <c r="G1243" s="86" t="inlineStr">
        <is>
          <t>FEB</t>
        </is>
      </c>
      <c r="H1243" s="86" t="n">
        <v>3</v>
      </c>
      <c r="I1243" s="86" t="inlineStr">
        <is>
          <t>MARCH</t>
        </is>
      </c>
      <c r="J1243" s="86" t="inlineStr">
        <is>
          <t>MAR</t>
        </is>
      </c>
      <c r="K1243" s="86" t="n">
        <v>4</v>
      </c>
      <c r="L1243" s="86" t="inlineStr">
        <is>
          <t>APRIL</t>
        </is>
      </c>
      <c r="M1243" s="86" t="inlineStr">
        <is>
          <t>APR</t>
        </is>
      </c>
      <c r="N1243" s="86" t="n">
        <v>5</v>
      </c>
      <c r="O1243" s="86" t="inlineStr">
        <is>
          <t>MAY</t>
        </is>
      </c>
      <c r="P1243" s="86" t="inlineStr">
        <is>
          <t>MAY</t>
        </is>
      </c>
      <c r="Q1243" s="86" t="n">
        <v>6</v>
      </c>
      <c r="R1243" s="86" t="inlineStr">
        <is>
          <t>JUNE</t>
        </is>
      </c>
      <c r="S1243" s="86" t="inlineStr">
        <is>
          <t>JUN</t>
        </is>
      </c>
      <c r="T1243" s="86" t="n">
        <v>7</v>
      </c>
      <c r="U1243" s="86" t="inlineStr">
        <is>
          <t>JULY</t>
        </is>
      </c>
      <c r="V1243" s="86" t="inlineStr">
        <is>
          <t>JUL</t>
        </is>
      </c>
      <c r="W1243" s="86" t="n">
        <v>8</v>
      </c>
      <c r="X1243" s="86" t="inlineStr">
        <is>
          <t>AUGUST</t>
        </is>
      </c>
      <c r="Y1243" s="86" t="inlineStr">
        <is>
          <t>AUG</t>
        </is>
      </c>
      <c r="Z1243" s="86" t="n">
        <v>9</v>
      </c>
      <c r="AA1243" s="86" t="inlineStr">
        <is>
          <t>SEPTEMBER</t>
        </is>
      </c>
      <c r="AB1243" s="86" t="inlineStr">
        <is>
          <t>SEP</t>
        </is>
      </c>
      <c r="AC1243" s="86" t="n">
        <v>10</v>
      </c>
      <c r="AD1243" s="86" t="inlineStr">
        <is>
          <t>OCTOBER</t>
        </is>
      </c>
      <c r="AE1243" s="86" t="inlineStr">
        <is>
          <t>OCT</t>
        </is>
      </c>
      <c r="AF1243" s="86" t="n">
        <v>11</v>
      </c>
      <c r="AG1243" s="86" t="inlineStr">
        <is>
          <t>NOVEMBER</t>
        </is>
      </c>
      <c r="AH1243" s="86" t="inlineStr">
        <is>
          <t>NOV</t>
        </is>
      </c>
      <c r="AI1243" s="86" t="n">
        <v>12</v>
      </c>
      <c r="AJ1243" s="86" t="inlineStr">
        <is>
          <t>DECEMBER</t>
        </is>
      </c>
      <c r="AK1243" s="86" t="inlineStr">
        <is>
          <t>DEC</t>
        </is>
      </c>
    </row>
    <row r="1244">
      <c r="A1244" s="85" t="n"/>
      <c r="B1244" s="86" t="n">
        <v>31</v>
      </c>
      <c r="C1244" s="85" t="n"/>
      <c r="D1244" s="85" t="n"/>
      <c r="E1244" s="86" t="n">
        <v>28</v>
      </c>
      <c r="F1244" s="85" t="n"/>
      <c r="G1244" s="85" t="n"/>
      <c r="H1244" s="86" t="n">
        <v>31</v>
      </c>
      <c r="I1244" s="85" t="n"/>
      <c r="J1244" s="85" t="n"/>
      <c r="K1244" s="86" t="n">
        <v>30</v>
      </c>
      <c r="L1244" s="85" t="n"/>
      <c r="M1244" s="85" t="n"/>
      <c r="N1244" s="86" t="n">
        <v>31</v>
      </c>
      <c r="O1244" s="85" t="n"/>
      <c r="P1244" s="85" t="n"/>
      <c r="Q1244" s="86" t="n">
        <v>30</v>
      </c>
      <c r="R1244" s="85" t="n"/>
      <c r="S1244" s="85" t="n"/>
      <c r="T1244" s="86" t="n">
        <v>31</v>
      </c>
      <c r="U1244" s="85" t="n"/>
      <c r="V1244" s="85" t="n"/>
      <c r="W1244" s="86" t="n">
        <v>31</v>
      </c>
      <c r="X1244" s="85" t="n"/>
      <c r="Y1244" s="85" t="n"/>
      <c r="Z1244" s="86" t="n">
        <v>30</v>
      </c>
      <c r="AA1244" s="85" t="n"/>
      <c r="AB1244" s="85" t="n"/>
      <c r="AC1244" s="86" t="n">
        <v>31</v>
      </c>
      <c r="AD1244" s="85" t="n"/>
      <c r="AE1244" s="85" t="n"/>
      <c r="AF1244" s="86" t="n">
        <v>30</v>
      </c>
      <c r="AG1244" s="85" t="n"/>
      <c r="AH1244" s="85" t="n"/>
      <c r="AI1244" s="86" t="n">
        <v>31</v>
      </c>
      <c r="AJ1244" s="85" t="n"/>
      <c r="AK1244" s="85" t="n"/>
    </row>
    <row r="1245">
      <c r="A1245" s="86" t="inlineStr">
        <is>
          <t>RATIOS</t>
        </is>
      </c>
      <c r="B1245" s="86" t="inlineStr">
        <is>
          <t>E.BKDWN</t>
        </is>
      </c>
      <c r="C1245" s="86" t="inlineStr">
        <is>
          <t>PEAK/AVG</t>
        </is>
      </c>
      <c r="D1245" s="86" t="inlineStr">
        <is>
          <t>END/AVG</t>
        </is>
      </c>
      <c r="E1245" s="86" t="inlineStr">
        <is>
          <t>E.BKDWN</t>
        </is>
      </c>
      <c r="F1245" s="86" t="inlineStr">
        <is>
          <t>PEAK/AVG</t>
        </is>
      </c>
      <c r="G1245" s="86" t="inlineStr">
        <is>
          <t>END/AVG</t>
        </is>
      </c>
      <c r="H1245" s="86" t="inlineStr">
        <is>
          <t>E.BKDWN</t>
        </is>
      </c>
      <c r="I1245" s="86" t="inlineStr">
        <is>
          <t>PEAK/AVG</t>
        </is>
      </c>
      <c r="J1245" s="86" t="inlineStr">
        <is>
          <t>END/AVG</t>
        </is>
      </c>
      <c r="K1245" s="86" t="inlineStr">
        <is>
          <t>E.BKDWN</t>
        </is>
      </c>
      <c r="L1245" s="86" t="inlineStr">
        <is>
          <t>PEAK/AVG</t>
        </is>
      </c>
      <c r="M1245" s="86" t="inlineStr">
        <is>
          <t>END/AVG</t>
        </is>
      </c>
      <c r="N1245" s="86" t="inlineStr">
        <is>
          <t>E.BKDWN</t>
        </is>
      </c>
      <c r="O1245" s="86" t="inlineStr">
        <is>
          <t>PEAK/AVG</t>
        </is>
      </c>
      <c r="P1245" s="86" t="inlineStr">
        <is>
          <t>END/AVG</t>
        </is>
      </c>
      <c r="Q1245" s="86" t="inlineStr">
        <is>
          <t>E.BKDWN</t>
        </is>
      </c>
      <c r="R1245" s="86" t="inlineStr">
        <is>
          <t>PEAK/AVG</t>
        </is>
      </c>
      <c r="S1245" s="86" t="inlineStr">
        <is>
          <t>END/AVG</t>
        </is>
      </c>
      <c r="T1245" s="86" t="inlineStr">
        <is>
          <t>E.BKDWN</t>
        </is>
      </c>
      <c r="U1245" s="86" t="inlineStr">
        <is>
          <t>PEAK/AVG</t>
        </is>
      </c>
      <c r="V1245" s="86" t="inlineStr">
        <is>
          <t>END/AVG</t>
        </is>
      </c>
      <c r="W1245" s="86" t="inlineStr">
        <is>
          <t>E.BKDWN</t>
        </is>
      </c>
      <c r="X1245" s="86" t="inlineStr">
        <is>
          <t>PEAK/AVG</t>
        </is>
      </c>
      <c r="Y1245" s="86" t="inlineStr">
        <is>
          <t>END/AVG</t>
        </is>
      </c>
      <c r="Z1245" s="86" t="inlineStr">
        <is>
          <t>E.BKDWN</t>
        </is>
      </c>
      <c r="AA1245" s="86" t="inlineStr">
        <is>
          <t>PEAK/AVG</t>
        </is>
      </c>
      <c r="AB1245" s="86" t="inlineStr">
        <is>
          <t>END/AVG</t>
        </is>
      </c>
      <c r="AC1245" s="86" t="inlineStr">
        <is>
          <t>E.BKDWN</t>
        </is>
      </c>
      <c r="AD1245" s="86" t="inlineStr">
        <is>
          <t>PEAK/AVG</t>
        </is>
      </c>
      <c r="AE1245" s="86" t="inlineStr">
        <is>
          <t>END/AVG</t>
        </is>
      </c>
      <c r="AF1245" s="86" t="inlineStr">
        <is>
          <t>E.BKDWN</t>
        </is>
      </c>
      <c r="AG1245" s="86" t="inlineStr">
        <is>
          <t>PEAK/AVG</t>
        </is>
      </c>
      <c r="AH1245" s="86" t="inlineStr">
        <is>
          <t>END/AVG</t>
        </is>
      </c>
      <c r="AI1245" s="86" t="inlineStr">
        <is>
          <t>E.BKDWN</t>
        </is>
      </c>
      <c r="AJ1245" s="86" t="inlineStr">
        <is>
          <t>PEAK/AVG</t>
        </is>
      </c>
      <c r="AK1245" s="86" t="inlineStr">
        <is>
          <t>END/AVG</t>
        </is>
      </c>
    </row>
    <row r="1246">
      <c r="A1246" s="85" t="n"/>
      <c r="B1246" s="192" t="n">
        <v>0.0736674640636617</v>
      </c>
      <c r="C1246" s="193" t="n">
        <v>1.077231712057738</v>
      </c>
      <c r="D1246" s="193" t="n">
        <v>1.004189040948802</v>
      </c>
      <c r="E1246" s="192" t="n">
        <v>0.06561011776916771</v>
      </c>
      <c r="F1246" s="193" t="n">
        <v>1.037259057353191</v>
      </c>
      <c r="G1246" s="193" t="n">
        <v>0.9928903801812363</v>
      </c>
      <c r="H1246" s="192" t="n">
        <v>0.07124622186901892</v>
      </c>
      <c r="I1246" s="193" t="n">
        <v>1.075739706972221</v>
      </c>
      <c r="J1246" s="193" t="n">
        <v>0.9985764695086452</v>
      </c>
      <c r="K1246" s="192" t="n">
        <v>0.06883543263410026</v>
      </c>
      <c r="L1246" s="193" t="n">
        <v>1.070041052115591</v>
      </c>
      <c r="M1246" s="193" t="n">
        <v>0.9977132530241171</v>
      </c>
      <c r="N1246" s="192" t="n">
        <v>0.07863174546621775</v>
      </c>
      <c r="O1246" s="193" t="n">
        <v>1.624123676669589</v>
      </c>
      <c r="P1246" s="193" t="n">
        <v>1.051723453183738</v>
      </c>
      <c r="Q1246" s="192" t="n">
        <v>0.09634743267314115</v>
      </c>
      <c r="R1246" s="193" t="n">
        <v>1.301418209640398</v>
      </c>
      <c r="S1246" s="193" t="n">
        <v>1.089700994644223</v>
      </c>
      <c r="T1246" s="192" t="n">
        <v>0.1236982277193074</v>
      </c>
      <c r="U1246" s="193" t="n">
        <v>1.331152214072443</v>
      </c>
      <c r="V1246" s="193" t="n">
        <v>0.9505948120250274</v>
      </c>
      <c r="W1246" s="192" t="n">
        <v>0.1164358895839794</v>
      </c>
      <c r="X1246" s="193" t="n">
        <v>1.254564315312473</v>
      </c>
      <c r="Y1246" s="193" t="n">
        <v>0.990656669302756</v>
      </c>
      <c r="Z1246" s="192" t="n">
        <v>0.09202673234568619</v>
      </c>
      <c r="AA1246" s="193" t="n">
        <v>1.32000289613022</v>
      </c>
      <c r="AB1246" s="193" t="n">
        <v>0.9214861340610476</v>
      </c>
      <c r="AC1246" s="192" t="n">
        <v>0.07033579943108227</v>
      </c>
      <c r="AD1246" s="193" t="n">
        <v>1.018732548448764</v>
      </c>
      <c r="AE1246" s="193" t="n">
        <v>0.9902286288930672</v>
      </c>
      <c r="AF1246" s="192" t="n">
        <v>0.06988751682227755</v>
      </c>
      <c r="AG1246" s="193" t="n">
        <v>1.062481019909776</v>
      </c>
      <c r="AH1246" s="193" t="n">
        <v>0.9941354498074031</v>
      </c>
      <c r="AI1246" s="192" t="n">
        <v>0.07327741962235972</v>
      </c>
      <c r="AJ1246" s="193" t="n">
        <v>1.0637911249883</v>
      </c>
      <c r="AK1246" s="193" t="n">
        <v>0.9764673234350976</v>
      </c>
      <c r="AM1246">
        <f>A1241</f>
        <v/>
      </c>
      <c r="AN1246" s="83">
        <f>1/($B1246*(1/$B1244)*(1/(5/7+2/7*$D1246))*$B1256/SUM($B1248:$B1271))</f>
        <v/>
      </c>
      <c r="AO1246" s="83">
        <f>1/(B1246*(1/B1244)*(1/(5/7+2/7*D1246)))</f>
        <v/>
      </c>
      <c r="AP1246" s="83" t="n"/>
      <c r="AR1246" s="174">
        <f>CHOOSE(AV$3,C1246,F1246,I1246,L1246,O1246,R1246,U1246,X1246,AA1246,AD1246,AG1246,AJ1246)</f>
        <v/>
      </c>
      <c r="AS1246" s="82" t="n"/>
      <c r="AT1246" s="82" t="n"/>
      <c r="AV1246" s="119">
        <f>AN1246/AR1246</f>
        <v/>
      </c>
      <c r="AW1246" s="172">
        <f>AO1246/AR1246</f>
        <v/>
      </c>
      <c r="AX1246" s="83" t="n"/>
    </row>
    <row r="1247">
      <c r="A1247" s="86" t="inlineStr">
        <is>
          <t>HOUR</t>
        </is>
      </c>
      <c r="B1247" s="86" t="inlineStr">
        <is>
          <t>PEAK</t>
        </is>
      </c>
      <c r="C1247" s="86" t="inlineStr">
        <is>
          <t>AVG</t>
        </is>
      </c>
      <c r="D1247" s="86" t="inlineStr">
        <is>
          <t>END</t>
        </is>
      </c>
      <c r="E1247" s="86" t="inlineStr">
        <is>
          <t>PEAK</t>
        </is>
      </c>
      <c r="F1247" s="86" t="inlineStr">
        <is>
          <t>AVG</t>
        </is>
      </c>
      <c r="G1247" s="86" t="inlineStr">
        <is>
          <t>END</t>
        </is>
      </c>
      <c r="H1247" s="86" t="inlineStr">
        <is>
          <t>PEAK</t>
        </is>
      </c>
      <c r="I1247" s="86" t="inlineStr">
        <is>
          <t>AVG</t>
        </is>
      </c>
      <c r="J1247" s="86" t="inlineStr">
        <is>
          <t>END</t>
        </is>
      </c>
      <c r="K1247" s="86" t="inlineStr">
        <is>
          <t>PEAK</t>
        </is>
      </c>
      <c r="L1247" s="86" t="inlineStr">
        <is>
          <t>AVG</t>
        </is>
      </c>
      <c r="M1247" s="86" t="inlineStr">
        <is>
          <t>END</t>
        </is>
      </c>
      <c r="N1247" s="86" t="inlineStr">
        <is>
          <t>PEAK</t>
        </is>
      </c>
      <c r="O1247" s="86" t="inlineStr">
        <is>
          <t>AVG</t>
        </is>
      </c>
      <c r="P1247" s="86" t="inlineStr">
        <is>
          <t>END</t>
        </is>
      </c>
      <c r="Q1247" s="86" t="inlineStr">
        <is>
          <t>PEAK</t>
        </is>
      </c>
      <c r="R1247" s="86" t="inlineStr">
        <is>
          <t>AVG</t>
        </is>
      </c>
      <c r="S1247" s="86" t="inlineStr">
        <is>
          <t>END</t>
        </is>
      </c>
      <c r="T1247" s="86" t="inlineStr">
        <is>
          <t>PEAK</t>
        </is>
      </c>
      <c r="U1247" s="86" t="inlineStr">
        <is>
          <t>AVG</t>
        </is>
      </c>
      <c r="V1247" s="86" t="inlineStr">
        <is>
          <t>END</t>
        </is>
      </c>
      <c r="W1247" s="86" t="inlineStr">
        <is>
          <t>PEAK</t>
        </is>
      </c>
      <c r="X1247" s="86" t="inlineStr">
        <is>
          <t>AVG</t>
        </is>
      </c>
      <c r="Y1247" s="86" t="inlineStr">
        <is>
          <t>END</t>
        </is>
      </c>
      <c r="Z1247" s="86" t="inlineStr">
        <is>
          <t>PEAK</t>
        </is>
      </c>
      <c r="AA1247" s="86" t="inlineStr">
        <is>
          <t>AVG</t>
        </is>
      </c>
      <c r="AB1247" s="86" t="inlineStr">
        <is>
          <t>END</t>
        </is>
      </c>
      <c r="AC1247" s="86" t="inlineStr">
        <is>
          <t>PEAK</t>
        </is>
      </c>
      <c r="AD1247" s="86" t="inlineStr">
        <is>
          <t>AVG</t>
        </is>
      </c>
      <c r="AE1247" s="86" t="inlineStr">
        <is>
          <t>END</t>
        </is>
      </c>
      <c r="AF1247" s="86" t="inlineStr">
        <is>
          <t>PEAK</t>
        </is>
      </c>
      <c r="AG1247" s="86" t="inlineStr">
        <is>
          <t>AVG</t>
        </is>
      </c>
      <c r="AH1247" s="86" t="inlineStr">
        <is>
          <t>END</t>
        </is>
      </c>
      <c r="AI1247" s="86" t="inlineStr">
        <is>
          <t>PEAK</t>
        </is>
      </c>
      <c r="AJ1247" s="86" t="inlineStr">
        <is>
          <t>AVG</t>
        </is>
      </c>
      <c r="AK1247" s="86" t="inlineStr">
        <is>
          <t>END</t>
        </is>
      </c>
    </row>
    <row r="1248">
      <c r="A1248" s="86" t="n">
        <v>1</v>
      </c>
      <c r="B1248" s="86" t="n">
        <v>0.6293891255800694</v>
      </c>
      <c r="C1248" s="86" t="n">
        <v>0.5914305975616631</v>
      </c>
      <c r="D1248" s="86" t="n">
        <v>0.6503010863315881</v>
      </c>
      <c r="E1248" s="86" t="n">
        <v>0.615988916958683</v>
      </c>
      <c r="F1248" s="86" t="n">
        <v>0.5958993291047233</v>
      </c>
      <c r="G1248" s="86" t="n">
        <v>0.6527729363696106</v>
      </c>
      <c r="H1248" s="86" t="n">
        <v>0.6352281933567376</v>
      </c>
      <c r="I1248" s="86" t="n">
        <v>0.5359171462309282</v>
      </c>
      <c r="J1248" s="86" t="n">
        <v>0.6033321935171975</v>
      </c>
      <c r="K1248" s="86" t="n">
        <v>0.5501068881672351</v>
      </c>
      <c r="L1248" s="86" t="n">
        <v>0.5235378130607967</v>
      </c>
      <c r="M1248" s="86" t="n">
        <v>0.5806632902688337</v>
      </c>
      <c r="N1248" s="86" t="n">
        <v>0.5612045481463934</v>
      </c>
      <c r="O1248" s="86" t="n">
        <v>0.4870248130205372</v>
      </c>
      <c r="P1248" s="86" t="n">
        <v>0.6354967909185912</v>
      </c>
      <c r="Q1248" s="86" t="n">
        <v>0.3266903715838855</v>
      </c>
      <c r="R1248" s="86" t="n">
        <v>0.3562605824310562</v>
      </c>
      <c r="S1248" s="86" t="n">
        <v>0.3803703529592766</v>
      </c>
      <c r="T1248" s="86" t="n">
        <v>0.4688839446389425</v>
      </c>
      <c r="U1248" s="86" t="n">
        <v>0.3756916626608985</v>
      </c>
      <c r="V1248" s="86" t="n">
        <v>0.4161770521439467</v>
      </c>
      <c r="W1248" s="86" t="n">
        <v>0.3747119088875057</v>
      </c>
      <c r="X1248" s="86" t="n">
        <v>0.3467510410290453</v>
      </c>
      <c r="Y1248" s="86" t="n">
        <v>0.3906961533240365</v>
      </c>
      <c r="Z1248" s="86" t="n">
        <v>0.3433357844523634</v>
      </c>
      <c r="AA1248" s="86" t="n">
        <v>0.421417660438243</v>
      </c>
      <c r="AB1248" s="86" t="n">
        <v>0.4567665493915857</v>
      </c>
      <c r="AC1248" s="86" t="n">
        <v>0.4957038665201319</v>
      </c>
      <c r="AD1248" s="86" t="n">
        <v>0.4900591227828958</v>
      </c>
      <c r="AE1248" s="86" t="n">
        <v>0.5418839351039986</v>
      </c>
      <c r="AF1248" s="86" t="n">
        <v>0.6202281562679243</v>
      </c>
      <c r="AG1248" s="86" t="n">
        <v>0.5813076787623106</v>
      </c>
      <c r="AH1248" s="86" t="n">
        <v>0.6470238400410151</v>
      </c>
      <c r="AI1248" s="86" t="n">
        <v>0.6107329801782543</v>
      </c>
      <c r="AJ1248" s="86" t="n">
        <v>0.5850177936733112</v>
      </c>
      <c r="AK1248" s="86" t="n">
        <v>0.6275679895017876</v>
      </c>
    </row>
    <row r="1249">
      <c r="A1249" s="86" t="n">
        <v>2</v>
      </c>
      <c r="B1249" s="86" t="n">
        <v>0.5524794501021555</v>
      </c>
      <c r="C1249" s="86" t="n">
        <v>0.5113134709672572</v>
      </c>
      <c r="D1249" s="86" t="n">
        <v>0.576552586719924</v>
      </c>
      <c r="E1249" s="86" t="n">
        <v>0.5400048895770515</v>
      </c>
      <c r="F1249" s="86" t="n">
        <v>0.5155121655328204</v>
      </c>
      <c r="G1249" s="86" t="n">
        <v>0.5740678305094432</v>
      </c>
      <c r="H1249" s="86" t="n">
        <v>0.5685592762624898</v>
      </c>
      <c r="I1249" s="86" t="n">
        <v>0.4880330630971216</v>
      </c>
      <c r="J1249" s="86" t="n">
        <v>0.5432147531511985</v>
      </c>
      <c r="K1249" s="86" t="n">
        <v>0.515608936177157</v>
      </c>
      <c r="L1249" s="86" t="n">
        <v>0.4870926905723546</v>
      </c>
      <c r="M1249" s="86" t="n">
        <v>0.5272470015735954</v>
      </c>
      <c r="N1249" s="86" t="n">
        <v>0.4602037190572072</v>
      </c>
      <c r="O1249" s="86" t="n">
        <v>0.4450531124852133</v>
      </c>
      <c r="P1249" s="86" t="n">
        <v>0.5525719744708717</v>
      </c>
      <c r="Q1249" s="86" t="n">
        <v>0.2806147144240077</v>
      </c>
      <c r="R1249" s="86" t="n">
        <v>0.3228428058930761</v>
      </c>
      <c r="S1249" s="86" t="n">
        <v>0.3274243246592847</v>
      </c>
      <c r="T1249" s="86" t="n">
        <v>0.4162958479206884</v>
      </c>
      <c r="U1249" s="86" t="n">
        <v>0.3299137424558031</v>
      </c>
      <c r="V1249" s="86" t="n">
        <v>0.3590934128015367</v>
      </c>
      <c r="W1249" s="86" t="n">
        <v>0.3318473159160877</v>
      </c>
      <c r="X1249" s="86" t="n">
        <v>0.3065252189106627</v>
      </c>
      <c r="Y1249" s="86" t="n">
        <v>0.3377441966654736</v>
      </c>
      <c r="Z1249" s="86" t="n">
        <v>0.3049192073458152</v>
      </c>
      <c r="AA1249" s="86" t="n">
        <v>0.3773505981303523</v>
      </c>
      <c r="AB1249" s="86" t="n">
        <v>0.4048663589190325</v>
      </c>
      <c r="AC1249" s="86" t="n">
        <v>0.4576547773670363</v>
      </c>
      <c r="AD1249" s="86" t="n">
        <v>0.4499014620285073</v>
      </c>
      <c r="AE1249" s="86" t="n">
        <v>0.4861509517228565</v>
      </c>
      <c r="AF1249" s="86" t="n">
        <v>0.5467465426040404</v>
      </c>
      <c r="AG1249" s="86" t="n">
        <v>0.5004030227949692</v>
      </c>
      <c r="AH1249" s="86" t="n">
        <v>0.5689925660087156</v>
      </c>
      <c r="AI1249" s="86" t="n">
        <v>0.5344326202115787</v>
      </c>
      <c r="AJ1249" s="86" t="n">
        <v>0.5047719901163525</v>
      </c>
      <c r="AK1249" s="86" t="n">
        <v>0.5513597900357483</v>
      </c>
    </row>
    <row r="1250">
      <c r="A1250" s="86" t="n">
        <v>3</v>
      </c>
      <c r="B1250" s="86" t="n">
        <v>0.5150857631574779</v>
      </c>
      <c r="C1250" s="86" t="n">
        <v>0.4765394586065035</v>
      </c>
      <c r="D1250" s="86" t="n">
        <v>0.5264572679315318</v>
      </c>
      <c r="E1250" s="86" t="n">
        <v>0.5023388476896747</v>
      </c>
      <c r="F1250" s="86" t="n">
        <v>0.4821948681479002</v>
      </c>
      <c r="G1250" s="86" t="n">
        <v>0.5228206520186292</v>
      </c>
      <c r="H1250" s="86" t="n">
        <v>0.5332669457196867</v>
      </c>
      <c r="I1250" s="86" t="n">
        <v>0.4693872312223172</v>
      </c>
      <c r="J1250" s="86" t="n">
        <v>0.5146151941421312</v>
      </c>
      <c r="K1250" s="86" t="n">
        <v>0.5012483885180894</v>
      </c>
      <c r="L1250" s="86" t="n">
        <v>0.4721357922217635</v>
      </c>
      <c r="M1250" s="86" t="n">
        <v>0.5115705539320048</v>
      </c>
      <c r="N1250" s="86" t="n">
        <v>0.3868885467250978</v>
      </c>
      <c r="O1250" s="86" t="n">
        <v>0.4260684283647304</v>
      </c>
      <c r="P1250" s="86" t="n">
        <v>0.5135203017568095</v>
      </c>
      <c r="Q1250" s="86" t="n">
        <v>0.2572324819420657</v>
      </c>
      <c r="R1250" s="86" t="n">
        <v>0.3074581406060449</v>
      </c>
      <c r="S1250" s="86" t="n">
        <v>0.3122700251716932</v>
      </c>
      <c r="T1250" s="86" t="n">
        <v>0.3794457350390995</v>
      </c>
      <c r="U1250" s="86" t="n">
        <v>0.3039056240987022</v>
      </c>
      <c r="V1250" s="86" t="n">
        <v>0.3282759448618723</v>
      </c>
      <c r="W1250" s="86" t="n">
        <v>0.3107430647847517</v>
      </c>
      <c r="X1250" s="86" t="n">
        <v>0.2859560942946723</v>
      </c>
      <c r="Y1250" s="86" t="n">
        <v>0.3143796818501562</v>
      </c>
      <c r="Z1250" s="86" t="n">
        <v>0.2868374908083036</v>
      </c>
      <c r="AA1250" s="86" t="n">
        <v>0.3571938106673738</v>
      </c>
      <c r="AB1250" s="86" t="n">
        <v>0.3829500809150321</v>
      </c>
      <c r="AC1250" s="86" t="n">
        <v>0.4392380191161288</v>
      </c>
      <c r="AD1250" s="86" t="n">
        <v>0.4310692515697328</v>
      </c>
      <c r="AE1250" s="86" t="n">
        <v>0.4608568409072434</v>
      </c>
      <c r="AF1250" s="86" t="n">
        <v>0.5123000446115609</v>
      </c>
      <c r="AG1250" s="86" t="n">
        <v>0.4663432563745805</v>
      </c>
      <c r="AH1250" s="86" t="n">
        <v>0.5149653934888491</v>
      </c>
      <c r="AI1250" s="86" t="n">
        <v>0.5010295990065547</v>
      </c>
      <c r="AJ1250" s="86" t="n">
        <v>0.4710805632702172</v>
      </c>
      <c r="AK1250" s="86" t="n">
        <v>0.4992477035159963</v>
      </c>
    </row>
    <row r="1251">
      <c r="A1251" s="86" t="n">
        <v>4</v>
      </c>
      <c r="B1251" s="86" t="n">
        <v>0.4946388127781562</v>
      </c>
      <c r="C1251" s="86" t="n">
        <v>0.4603347547573875</v>
      </c>
      <c r="D1251" s="86" t="n">
        <v>0.4988148192977679</v>
      </c>
      <c r="E1251" s="86" t="n">
        <v>0.4860402575177248</v>
      </c>
      <c r="F1251" s="86" t="n">
        <v>0.4684919759251608</v>
      </c>
      <c r="G1251" s="86" t="n">
        <v>0.4997799937141062</v>
      </c>
      <c r="H1251" s="86" t="n">
        <v>0.5174351876856602</v>
      </c>
      <c r="I1251" s="86" t="n">
        <v>0.4620735845269934</v>
      </c>
      <c r="J1251" s="86" t="n">
        <v>0.4943697013288685</v>
      </c>
      <c r="K1251" s="86" t="n">
        <v>0.4941986651218199</v>
      </c>
      <c r="L1251" s="86" t="n">
        <v>0.4650178759395881</v>
      </c>
      <c r="M1251" s="86" t="n">
        <v>0.4896856776377558</v>
      </c>
      <c r="N1251" s="86" t="n">
        <v>0.3432429231315883</v>
      </c>
      <c r="O1251" s="86" t="n">
        <v>0.4153043620143151</v>
      </c>
      <c r="P1251" s="86" t="n">
        <v>0.4757020286058997</v>
      </c>
      <c r="Q1251" s="86" t="n">
        <v>0.2418646213418721</v>
      </c>
      <c r="R1251" s="86" t="n">
        <v>0.2978228574023496</v>
      </c>
      <c r="S1251" s="86" t="n">
        <v>0.293854944378678</v>
      </c>
      <c r="T1251" s="86" t="n">
        <v>0.3757648136635802</v>
      </c>
      <c r="U1251" s="86" t="n">
        <v>0.2900830529295518</v>
      </c>
      <c r="V1251" s="86" t="n">
        <v>0.3142301282413423</v>
      </c>
      <c r="W1251" s="86" t="n">
        <v>0.3027269821509681</v>
      </c>
      <c r="X1251" s="86" t="n">
        <v>0.2745169883870301</v>
      </c>
      <c r="Y1251" s="86" t="n">
        <v>0.2935697449124409</v>
      </c>
      <c r="Z1251" s="86" t="n">
        <v>0.2804174444255897</v>
      </c>
      <c r="AA1251" s="86" t="n">
        <v>0.345109822185538</v>
      </c>
      <c r="AB1251" s="86" t="n">
        <v>0.3618214713646714</v>
      </c>
      <c r="AC1251" s="86" t="n">
        <v>0.4322443134512272</v>
      </c>
      <c r="AD1251" s="86" t="n">
        <v>0.4229249736468216</v>
      </c>
      <c r="AE1251" s="86" t="n">
        <v>0.439412591310811</v>
      </c>
      <c r="AF1251" s="86" t="n">
        <v>0.4961124211331336</v>
      </c>
      <c r="AG1251" s="86" t="n">
        <v>0.450363712571583</v>
      </c>
      <c r="AH1251" s="86" t="n">
        <v>0.4861573955396052</v>
      </c>
      <c r="AI1251" s="86" t="n">
        <v>0.4832984893974881</v>
      </c>
      <c r="AJ1251" s="86" t="n">
        <v>0.4549097440064292</v>
      </c>
      <c r="AK1251" s="86" t="n">
        <v>0.4707679080501382</v>
      </c>
    </row>
    <row r="1252">
      <c r="A1252" s="86" t="n">
        <v>5</v>
      </c>
      <c r="B1252" s="86" t="n">
        <v>0.486624748570614</v>
      </c>
      <c r="C1252" s="86" t="n">
        <v>0.4558145323389627</v>
      </c>
      <c r="D1252" s="86" t="n">
        <v>0.4803613035979059</v>
      </c>
      <c r="E1252" s="86" t="n">
        <v>0.480710618531497</v>
      </c>
      <c r="F1252" s="86" t="n">
        <v>0.4649858552476767</v>
      </c>
      <c r="G1252" s="86" t="n">
        <v>0.4823052087202492</v>
      </c>
      <c r="H1252" s="86" t="n">
        <v>0.5197812584391033</v>
      </c>
      <c r="I1252" s="86" t="n">
        <v>0.488191751027971</v>
      </c>
      <c r="J1252" s="86" t="n">
        <v>0.5111073117239916</v>
      </c>
      <c r="K1252" s="86" t="n">
        <v>0.5245679596599161</v>
      </c>
      <c r="L1252" s="86" t="n">
        <v>0.4998933471827426</v>
      </c>
      <c r="M1252" s="86" t="n">
        <v>0.5129656321489495</v>
      </c>
      <c r="N1252" s="86" t="n">
        <v>0.3332543724584468</v>
      </c>
      <c r="O1252" s="86" t="n">
        <v>0.4474429943588231</v>
      </c>
      <c r="P1252" s="86" t="n">
        <v>0.4813846367750415</v>
      </c>
      <c r="Q1252" s="86" t="n">
        <v>0.2555290788591853</v>
      </c>
      <c r="R1252" s="86" t="n">
        <v>0.3219280946109882</v>
      </c>
      <c r="S1252" s="86" t="n">
        <v>0.3046886017957802</v>
      </c>
      <c r="T1252" s="86" t="n">
        <v>0.3808935641134706</v>
      </c>
      <c r="U1252" s="86" t="n">
        <v>0.305489237835817</v>
      </c>
      <c r="V1252" s="86" t="n">
        <v>0.3233680300547991</v>
      </c>
      <c r="W1252" s="86" t="n">
        <v>0.3112982184613832</v>
      </c>
      <c r="X1252" s="86" t="n">
        <v>0.2930572199567208</v>
      </c>
      <c r="Y1252" s="86" t="n">
        <v>0.3010792165961175</v>
      </c>
      <c r="Z1252" s="86" t="n">
        <v>0.300431774044535</v>
      </c>
      <c r="AA1252" s="86" t="n">
        <v>0.3701760217515527</v>
      </c>
      <c r="AB1252" s="86" t="n">
        <v>0.3808400842089183</v>
      </c>
      <c r="AC1252" s="86" t="n">
        <v>0.4636993372631298</v>
      </c>
      <c r="AD1252" s="86" t="n">
        <v>0.4548169026994823</v>
      </c>
      <c r="AE1252" s="86" t="n">
        <v>0.4660945103185573</v>
      </c>
      <c r="AF1252" s="86" t="n">
        <v>0.4864253393665159</v>
      </c>
      <c r="AG1252" s="86" t="n">
        <v>0.4454728759458633</v>
      </c>
      <c r="AH1252" s="86" t="n">
        <v>0.4653678543963087</v>
      </c>
      <c r="AI1252" s="86" t="n">
        <v>0.4787871166512096</v>
      </c>
      <c r="AJ1252" s="86" t="n">
        <v>0.4511068042207526</v>
      </c>
      <c r="AK1252" s="86" t="n">
        <v>0.4512364812887462</v>
      </c>
    </row>
    <row r="1253">
      <c r="A1253" s="86" t="n">
        <v>6</v>
      </c>
      <c r="B1253" s="86" t="n">
        <v>0.5147056494401242</v>
      </c>
      <c r="C1253" s="86" t="n">
        <v>0.4870639452970903</v>
      </c>
      <c r="D1253" s="86" t="n">
        <v>0.5100916875964535</v>
      </c>
      <c r="E1253" s="86" t="n">
        <v>0.5115801483171705</v>
      </c>
      <c r="F1253" s="86" t="n">
        <v>0.4974351197728472</v>
      </c>
      <c r="G1253" s="86" t="n">
        <v>0.5115346152747222</v>
      </c>
      <c r="H1253" s="86" t="n">
        <v>0.5560187685660275</v>
      </c>
      <c r="I1253" s="86" t="n">
        <v>0.5400733698315575</v>
      </c>
      <c r="J1253" s="86" t="n">
        <v>0.5542984824723791</v>
      </c>
      <c r="K1253" s="86" t="n">
        <v>0.5783221005564713</v>
      </c>
      <c r="L1253" s="86" t="n">
        <v>0.5554965616059131</v>
      </c>
      <c r="M1253" s="86" t="n">
        <v>0.5609602898589053</v>
      </c>
      <c r="N1253" s="86" t="n">
        <v>0.4148012159974732</v>
      </c>
      <c r="O1253" s="86" t="n">
        <v>0.5146140316779322</v>
      </c>
      <c r="P1253" s="86" t="n">
        <v>0.5337615098604689</v>
      </c>
      <c r="Q1253" s="86" t="n">
        <v>0.3537121155707796</v>
      </c>
      <c r="R1253" s="86" t="n">
        <v>0.3837489539206084</v>
      </c>
      <c r="S1253" s="86" t="n">
        <v>0.3663656605112119</v>
      </c>
      <c r="T1253" s="86" t="n">
        <v>0.4837221476949252</v>
      </c>
      <c r="U1253" s="86" t="n">
        <v>0.3996060994498746</v>
      </c>
      <c r="V1253" s="86" t="n">
        <v>0.3886009265013276</v>
      </c>
      <c r="W1253" s="86" t="n">
        <v>0.3817102097807984</v>
      </c>
      <c r="X1253" s="86" t="n">
        <v>0.3496291378928825</v>
      </c>
      <c r="Y1253" s="86" t="n">
        <v>0.3449204625390282</v>
      </c>
      <c r="Z1253" s="86" t="n">
        <v>0.3468899070460245</v>
      </c>
      <c r="AA1253" s="86" t="n">
        <v>0.4224596733532274</v>
      </c>
      <c r="AB1253" s="86" t="n">
        <v>0.4202712443729443</v>
      </c>
      <c r="AC1253" s="86" t="n">
        <v>0.5177839944050354</v>
      </c>
      <c r="AD1253" s="86" t="n">
        <v>0.509015078601219</v>
      </c>
      <c r="AE1253" s="86" t="n">
        <v>0.5120373488798819</v>
      </c>
      <c r="AF1253" s="86" t="n">
        <v>0.5141323051430756</v>
      </c>
      <c r="AG1253" s="86" t="n">
        <v>0.4766457590841336</v>
      </c>
      <c r="AH1253" s="86" t="n">
        <v>0.495149961548321</v>
      </c>
      <c r="AI1253" s="86" t="n">
        <v>0.5054152192024145</v>
      </c>
      <c r="AJ1253" s="86" t="n">
        <v>0.4812128558457155</v>
      </c>
      <c r="AK1253" s="86" t="n">
        <v>0.4810907733381602</v>
      </c>
    </row>
    <row r="1254">
      <c r="A1254" s="86" t="n">
        <v>7</v>
      </c>
      <c r="B1254" s="86" t="n">
        <v>0.5559638258445652</v>
      </c>
      <c r="C1254" s="86" t="n">
        <v>0.5356874495143991</v>
      </c>
      <c r="D1254" s="86" t="n">
        <v>0.5535600810966199</v>
      </c>
      <c r="E1254" s="86" t="n">
        <v>0.559807676635971</v>
      </c>
      <c r="F1254" s="86" t="n">
        <v>0.5476790579228914</v>
      </c>
      <c r="G1254" s="86" t="n">
        <v>0.5554387268207664</v>
      </c>
      <c r="H1254" s="86" t="n">
        <v>0.6180968133945448</v>
      </c>
      <c r="I1254" s="86" t="n">
        <v>0.6207708499605614</v>
      </c>
      <c r="J1254" s="86" t="n">
        <v>0.5913877064934145</v>
      </c>
      <c r="K1254" s="86" t="n">
        <v>0.6558527391112779</v>
      </c>
      <c r="L1254" s="86" t="n">
        <v>0.6351986756502342</v>
      </c>
      <c r="M1254" s="86" t="n">
        <v>0.5965843724792723</v>
      </c>
      <c r="N1254" s="86" t="n">
        <v>0.5375064155710845</v>
      </c>
      <c r="O1254" s="86" t="n">
        <v>0.6136453616855864</v>
      </c>
      <c r="P1254" s="86" t="n">
        <v>0.597028179816201</v>
      </c>
      <c r="Q1254" s="86" t="n">
        <v>0.4874897609650756</v>
      </c>
      <c r="R1254" s="86" t="n">
        <v>0.4969477187360117</v>
      </c>
      <c r="S1254" s="86" t="n">
        <v>0.4842196134072387</v>
      </c>
      <c r="T1254" s="86" t="n">
        <v>0.5907142623433564</v>
      </c>
      <c r="U1254" s="86" t="n">
        <v>0.5328793462586122</v>
      </c>
      <c r="V1254" s="86" t="n">
        <v>0.5086188633410542</v>
      </c>
      <c r="W1254" s="86" t="n">
        <v>0.4994784920007401</v>
      </c>
      <c r="X1254" s="86" t="n">
        <v>0.4816264480290137</v>
      </c>
      <c r="Y1254" s="86" t="n">
        <v>0.4512223716849107</v>
      </c>
      <c r="Z1254" s="86" t="n">
        <v>0.5017252107019627</v>
      </c>
      <c r="AA1254" s="86" t="n">
        <v>0.551422777132485</v>
      </c>
      <c r="AB1254" s="86" t="n">
        <v>0.486812520586789</v>
      </c>
      <c r="AC1254" s="86" t="n">
        <v>0.6148133346654677</v>
      </c>
      <c r="AD1254" s="86" t="n">
        <v>0.6042004674824696</v>
      </c>
      <c r="AE1254" s="86" t="n">
        <v>0.5570859512002508</v>
      </c>
      <c r="AF1254" s="86" t="n">
        <v>0.5561468357657255</v>
      </c>
      <c r="AG1254" s="86" t="n">
        <v>0.5261319980258082</v>
      </c>
      <c r="AH1254" s="86" t="n">
        <v>0.5393027428864392</v>
      </c>
      <c r="AI1254" s="86" t="n">
        <v>0.5477309524183788</v>
      </c>
      <c r="AJ1254" s="86" t="n">
        <v>0.5286685714666293</v>
      </c>
      <c r="AK1254" s="86" t="n">
        <v>0.5244864020996427</v>
      </c>
    </row>
    <row r="1255">
      <c r="A1255" s="86" t="n">
        <v>8</v>
      </c>
      <c r="B1255" s="86" t="n">
        <v>0.6317489982419742</v>
      </c>
      <c r="C1255" s="86" t="n">
        <v>0.6288674318561795</v>
      </c>
      <c r="D1255" s="86" t="n">
        <v>0.5904822424627549</v>
      </c>
      <c r="E1255" s="86" t="n">
        <v>0.6246434683399885</v>
      </c>
      <c r="F1255" s="86" t="n">
        <v>0.6302807511098792</v>
      </c>
      <c r="G1255" s="86" t="n">
        <v>0.5812223206377326</v>
      </c>
      <c r="H1255" s="86" t="n">
        <v>0.655617067242776</v>
      </c>
      <c r="I1255" s="86" t="n">
        <v>0.6352371217743177</v>
      </c>
      <c r="J1255" s="86" t="n">
        <v>0.5950017097242039</v>
      </c>
      <c r="K1255" s="86" t="n">
        <v>0.6430914342596974</v>
      </c>
      <c r="L1255" s="86" t="n">
        <v>0.6271440694077987</v>
      </c>
      <c r="M1255" s="86" t="n">
        <v>0.5976753104214326</v>
      </c>
      <c r="N1255" s="86" t="n">
        <v>0.604159264084646</v>
      </c>
      <c r="O1255" s="86" t="n">
        <v>0.621402879855647</v>
      </c>
      <c r="P1255" s="86" t="n">
        <v>0.6269930615668212</v>
      </c>
      <c r="Q1255" s="86" t="n">
        <v>0.5639288107826346</v>
      </c>
      <c r="R1255" s="86" t="n">
        <v>0.5456804219349061</v>
      </c>
      <c r="S1255" s="86" t="n">
        <v>0.5594868222553666</v>
      </c>
      <c r="T1255" s="86" t="n">
        <v>0.6560138075450709</v>
      </c>
      <c r="U1255" s="86" t="n">
        <v>0.599100037387171</v>
      </c>
      <c r="V1255" s="86" t="n">
        <v>0.5879258233998079</v>
      </c>
      <c r="W1255" s="86" t="n">
        <v>0.5871927729085006</v>
      </c>
      <c r="X1255" s="86" t="n">
        <v>0.5643713736410583</v>
      </c>
      <c r="Y1255" s="86" t="n">
        <v>0.5337895373375621</v>
      </c>
      <c r="Z1255" s="86" t="n">
        <v>0.6030884099779399</v>
      </c>
      <c r="AA1255" s="86" t="n">
        <v>0.6309238807698196</v>
      </c>
      <c r="AB1255" s="86" t="n">
        <v>0.5634598217482422</v>
      </c>
      <c r="AC1255" s="86" t="n">
        <v>0.6185932660605455</v>
      </c>
      <c r="AD1255" s="86" t="n">
        <v>0.6084513497410516</v>
      </c>
      <c r="AE1255" s="86" t="n">
        <v>0.564779866909775</v>
      </c>
      <c r="AF1255" s="86" t="n">
        <v>0.6194793193550443</v>
      </c>
      <c r="AG1255" s="86" t="n">
        <v>0.6122201471715238</v>
      </c>
      <c r="AH1255" s="86" t="n">
        <v>0.5713509356575236</v>
      </c>
      <c r="AI1255" s="86" t="n">
        <v>0.6383671031328104</v>
      </c>
      <c r="AJ1255" s="86" t="n">
        <v>0.6216796428389065</v>
      </c>
      <c r="AK1255" s="86" t="n">
        <v>0.5645730576044166</v>
      </c>
    </row>
    <row r="1256">
      <c r="A1256" s="86" t="n">
        <v>9</v>
      </c>
      <c r="B1256" s="86" t="n">
        <v>0.6326992825353586</v>
      </c>
      <c r="C1256" s="86" t="n">
        <v>0.6241147408562358</v>
      </c>
      <c r="D1256" s="86" t="n">
        <v>0.5804409880876731</v>
      </c>
      <c r="E1256" s="86" t="n">
        <v>0.6212207644038791</v>
      </c>
      <c r="F1256" s="86" t="n">
        <v>0.6216370263076705</v>
      </c>
      <c r="G1256" s="86" t="n">
        <v>0.5745707020200578</v>
      </c>
      <c r="H1256" s="86" t="n">
        <v>0.636477180664326</v>
      </c>
      <c r="I1256" s="86" t="n">
        <v>0.5970073323158638</v>
      </c>
      <c r="J1256" s="86" t="n">
        <v>0.5930561614922945</v>
      </c>
      <c r="K1256" s="86" t="n">
        <v>0.5933354003818599</v>
      </c>
      <c r="L1256" s="86" t="n">
        <v>0.5791387089444615</v>
      </c>
      <c r="M1256" s="86" t="n">
        <v>0.5921545032595904</v>
      </c>
      <c r="N1256" s="86" t="n">
        <v>0.6200896205929962</v>
      </c>
      <c r="O1256" s="86" t="n">
        <v>0.5949678109785798</v>
      </c>
      <c r="P1256" s="86" t="n">
        <v>0.6300518924834388</v>
      </c>
      <c r="Q1256" s="86" t="n">
        <v>0.5881580906992329</v>
      </c>
      <c r="R1256" s="86" t="n">
        <v>0.5332864084283183</v>
      </c>
      <c r="S1256" s="86" t="n">
        <v>0.5922570333300569</v>
      </c>
      <c r="T1256" s="86" t="n">
        <v>0.6936410038281582</v>
      </c>
      <c r="U1256" s="86" t="n">
        <v>0.6175586177428832</v>
      </c>
      <c r="V1256" s="86" t="n">
        <v>0.6264582509462743</v>
      </c>
      <c r="W1256" s="86" t="n">
        <v>0.6318910552966707</v>
      </c>
      <c r="X1256" s="86" t="n">
        <v>0.5814675276530078</v>
      </c>
      <c r="Y1256" s="86" t="n">
        <v>0.5878336685959695</v>
      </c>
      <c r="Z1256" s="86" t="n">
        <v>0.6356223014122218</v>
      </c>
      <c r="AA1256" s="86" t="n">
        <v>0.6417996571441377</v>
      </c>
      <c r="AB1256" s="86" t="n">
        <v>0.614438678817447</v>
      </c>
      <c r="AC1256" s="86" t="n">
        <v>0.5763479535085091</v>
      </c>
      <c r="AD1256" s="86" t="n">
        <v>0.5668729089325818</v>
      </c>
      <c r="AE1256" s="86" t="n">
        <v>0.5734435063351413</v>
      </c>
      <c r="AF1256" s="86" t="n">
        <v>0.6124370658339175</v>
      </c>
      <c r="AG1256" s="86" t="n">
        <v>0.6136437476903692</v>
      </c>
      <c r="AH1256" s="86" t="n">
        <v>0.5669418097923609</v>
      </c>
      <c r="AI1256" s="86" t="n">
        <v>0.6434443623559741</v>
      </c>
      <c r="AJ1256" s="86" t="n">
        <v>0.6191376895087257</v>
      </c>
      <c r="AK1256" s="86" t="n">
        <v>0.5656647359609033</v>
      </c>
    </row>
    <row r="1257">
      <c r="A1257" s="86" t="n">
        <v>10</v>
      </c>
      <c r="B1257" s="86" t="n">
        <v>0.6089104990576347</v>
      </c>
      <c r="C1257" s="86" t="n">
        <v>0.5789759171942217</v>
      </c>
      <c r="D1257" s="86" t="n">
        <v>0.5833560282829505</v>
      </c>
      <c r="E1257" s="86" t="n">
        <v>0.5883791052073994</v>
      </c>
      <c r="F1257" s="86" t="n">
        <v>0.5726140861862505</v>
      </c>
      <c r="G1257" s="86" t="n">
        <v>0.5783422383496672</v>
      </c>
      <c r="H1257" s="86" t="n">
        <v>0.6179449095328112</v>
      </c>
      <c r="I1257" s="86" t="n">
        <v>0.5731878071661602</v>
      </c>
      <c r="J1257" s="86" t="n">
        <v>0.5926022002381824</v>
      </c>
      <c r="K1257" s="86" t="n">
        <v>0.5826629024625075</v>
      </c>
      <c r="L1257" s="86" t="n">
        <v>0.566113154002031</v>
      </c>
      <c r="M1257" s="86" t="n">
        <v>0.5998571863057536</v>
      </c>
      <c r="N1257" s="86" t="n">
        <v>0.6513877373761302</v>
      </c>
      <c r="O1257" s="86" t="n">
        <v>0.5972185230242082</v>
      </c>
      <c r="P1257" s="86" t="n">
        <v>0.645651033140325</v>
      </c>
      <c r="Q1257" s="86" t="n">
        <v>0.6201504207312531</v>
      </c>
      <c r="R1257" s="86" t="n">
        <v>0.5386838537240427</v>
      </c>
      <c r="S1257" s="86" t="n">
        <v>0.6309547721513037</v>
      </c>
      <c r="T1257" s="86" t="n">
        <v>0.7432025651932075</v>
      </c>
      <c r="U1257" s="86" t="n">
        <v>0.6487435240079047</v>
      </c>
      <c r="V1257" s="86" t="n">
        <v>0.6700009886447094</v>
      </c>
      <c r="W1257" s="86" t="n">
        <v>0.6716013660145013</v>
      </c>
      <c r="X1257" s="86" t="n">
        <v>0.5989559534791493</v>
      </c>
      <c r="Y1257" s="86" t="n">
        <v>0.6238569189569425</v>
      </c>
      <c r="Z1257" s="86" t="n">
        <v>0.6469257310933877</v>
      </c>
      <c r="AA1257" s="86" t="n">
        <v>0.6405578317167816</v>
      </c>
      <c r="AB1257" s="86" t="n">
        <v>0.6379971262035812</v>
      </c>
      <c r="AC1257" s="86" t="n">
        <v>0.5641589236353947</v>
      </c>
      <c r="AD1257" s="86" t="n">
        <v>0.554379210779596</v>
      </c>
      <c r="AE1257" s="86" t="n">
        <v>0.5763875178556912</v>
      </c>
      <c r="AF1257" s="86" t="n">
        <v>0.5805079344847364</v>
      </c>
      <c r="AG1257" s="86" t="n">
        <v>0.5704769061738131</v>
      </c>
      <c r="AH1257" s="86" t="n">
        <v>0.5725301204819276</v>
      </c>
      <c r="AI1257" s="86" t="n">
        <v>0.6000754515302513</v>
      </c>
      <c r="AJ1257" s="86" t="n">
        <v>0.573016221880335</v>
      </c>
      <c r="AK1257" s="86" t="n">
        <v>0.5759423503325944</v>
      </c>
    </row>
    <row r="1258">
      <c r="A1258" s="86" t="n">
        <v>11</v>
      </c>
      <c r="B1258" s="86" t="n">
        <v>0.5975387636801344</v>
      </c>
      <c r="C1258" s="86" t="n">
        <v>0.5632854620254354</v>
      </c>
      <c r="D1258" s="86" t="n">
        <v>0.5765273701092384</v>
      </c>
      <c r="E1258" s="86" t="n">
        <v>0.5777524244152881</v>
      </c>
      <c r="F1258" s="86" t="n">
        <v>0.5560770143852916</v>
      </c>
      <c r="G1258" s="86" t="n">
        <v>0.5764393268379098</v>
      </c>
      <c r="H1258" s="86" t="n">
        <v>0.6139278963002971</v>
      </c>
      <c r="I1258" s="86" t="n">
        <v>0.5665159131323597</v>
      </c>
      <c r="J1258" s="86" t="n">
        <v>0.592248464196017</v>
      </c>
      <c r="K1258" s="86" t="n">
        <v>0.57659230731572</v>
      </c>
      <c r="L1258" s="86" t="n">
        <v>0.5585431225162644</v>
      </c>
      <c r="M1258" s="86" t="n">
        <v>0.5975100167938328</v>
      </c>
      <c r="N1258" s="86" t="n">
        <v>0.6788957321647124</v>
      </c>
      <c r="O1258" s="86" t="n">
        <v>0.5971105464335331</v>
      </c>
      <c r="P1258" s="86" t="n">
        <v>0.6560250447387661</v>
      </c>
      <c r="Q1258" s="86" t="n">
        <v>0.6639455655670564</v>
      </c>
      <c r="R1258" s="86" t="n">
        <v>0.5613116051561173</v>
      </c>
      <c r="S1258" s="86" t="n">
        <v>0.6775843721820739</v>
      </c>
      <c r="T1258" s="86" t="n">
        <v>0.7987926577888296</v>
      </c>
      <c r="U1258" s="86" t="n">
        <v>0.6820808631095444</v>
      </c>
      <c r="V1258" s="86" t="n">
        <v>0.7166791424213322</v>
      </c>
      <c r="W1258" s="86" t="n">
        <v>0.7187894285281698</v>
      </c>
      <c r="X1258" s="86" t="n">
        <v>0.6402220861963429</v>
      </c>
      <c r="Y1258" s="86" t="n">
        <v>0.6653873209018771</v>
      </c>
      <c r="Z1258" s="86" t="n">
        <v>0.6940060712332901</v>
      </c>
      <c r="AA1258" s="86" t="n">
        <v>0.6728714365212453</v>
      </c>
      <c r="AB1258" s="86" t="n">
        <v>0.6758672707049393</v>
      </c>
      <c r="AC1258" s="86" t="n">
        <v>0.5644586538781762</v>
      </c>
      <c r="AD1258" s="86" t="n">
        <v>0.555887070901508</v>
      </c>
      <c r="AE1258" s="86" t="n">
        <v>0.5791341005957703</v>
      </c>
      <c r="AF1258" s="86" t="n">
        <v>0.5685265438786565</v>
      </c>
      <c r="AG1258" s="86" t="n">
        <v>0.5560052876590699</v>
      </c>
      <c r="AH1258" s="86" t="n">
        <v>0.5687721097154576</v>
      </c>
      <c r="AI1258" s="86" t="n">
        <v>0.586934310011475</v>
      </c>
      <c r="AJ1258" s="86" t="n">
        <v>0.558073088373394</v>
      </c>
      <c r="AK1258" s="86" t="n">
        <v>0.5712023168469164</v>
      </c>
    </row>
    <row r="1259">
      <c r="A1259" s="86" t="n">
        <v>12</v>
      </c>
      <c r="B1259" s="86" t="n">
        <v>0.5998036079127006</v>
      </c>
      <c r="C1259" s="86" t="n">
        <v>0.5650371949730431</v>
      </c>
      <c r="D1259" s="86" t="n">
        <v>0.5764920668542782</v>
      </c>
      <c r="E1259" s="86" t="n">
        <v>0.5788444299568086</v>
      </c>
      <c r="F1259" s="86" t="n">
        <v>0.5557397365572561</v>
      </c>
      <c r="G1259" s="86" t="n">
        <v>0.5774507843081232</v>
      </c>
      <c r="H1259" s="86" t="n">
        <v>0.6060457736970024</v>
      </c>
      <c r="I1259" s="86" t="n">
        <v>0.5530577764087053</v>
      </c>
      <c r="J1259" s="86" t="n">
        <v>0.5837116343784269</v>
      </c>
      <c r="K1259" s="86" t="n">
        <v>0.5632924819269245</v>
      </c>
      <c r="L1259" s="86" t="n">
        <v>0.5434587044928658</v>
      </c>
      <c r="M1259" s="86" t="n">
        <v>0.5849543128413314</v>
      </c>
      <c r="N1259" s="86" t="n">
        <v>0.7215839551502231</v>
      </c>
      <c r="O1259" s="86" t="n">
        <v>0.5945287061765009</v>
      </c>
      <c r="P1259" s="86" t="n">
        <v>0.6564197325989748</v>
      </c>
      <c r="Q1259" s="86" t="n">
        <v>0.6979019286618512</v>
      </c>
      <c r="R1259" s="86" t="n">
        <v>0.5883134280913674</v>
      </c>
      <c r="S1259" s="86" t="n">
        <v>0.7060724038753297</v>
      </c>
      <c r="T1259" s="86" t="n">
        <v>0.8352092399306351</v>
      </c>
      <c r="U1259" s="86" t="n">
        <v>0.7133084975698341</v>
      </c>
      <c r="V1259" s="86" t="n">
        <v>0.7579903677758317</v>
      </c>
      <c r="W1259" s="86" t="n">
        <v>0.7578857056339687</v>
      </c>
      <c r="X1259" s="86" t="n">
        <v>0.6737218117497623</v>
      </c>
      <c r="Y1259" s="86" t="n">
        <v>0.6993773987733091</v>
      </c>
      <c r="Z1259" s="86" t="n">
        <v>0.7209118162792013</v>
      </c>
      <c r="AA1259" s="86" t="n">
        <v>0.6921262665685655</v>
      </c>
      <c r="AB1259" s="86" t="n">
        <v>0.7099995703626616</v>
      </c>
      <c r="AC1259" s="86" t="n">
        <v>0.5499883438238918</v>
      </c>
      <c r="AD1259" s="86" t="n">
        <v>0.542433200421651</v>
      </c>
      <c r="AE1259" s="86" t="n">
        <v>0.5730951026048986</v>
      </c>
      <c r="AF1259" s="86" t="n">
        <v>0.5619782040660252</v>
      </c>
      <c r="AG1259" s="86" t="n">
        <v>0.5569452608239519</v>
      </c>
      <c r="AH1259" s="86" t="n">
        <v>0.5701614970520378</v>
      </c>
      <c r="AI1259" s="86" t="n">
        <v>0.5929232752251756</v>
      </c>
      <c r="AJ1259" s="86" t="n">
        <v>0.5617494855042057</v>
      </c>
      <c r="AK1259" s="86" t="n">
        <v>0.5740531245757727</v>
      </c>
    </row>
    <row r="1260">
      <c r="A1260" s="86" t="n">
        <v>13</v>
      </c>
      <c r="B1260" s="86" t="n">
        <v>0.5805761890432221</v>
      </c>
      <c r="C1260" s="86" t="n">
        <v>0.5496473052429884</v>
      </c>
      <c r="D1260" s="86" t="n">
        <v>0.5705762499873916</v>
      </c>
      <c r="E1260" s="86" t="n">
        <v>0.567630999918507</v>
      </c>
      <c r="F1260" s="86" t="n">
        <v>0.5404837975914701</v>
      </c>
      <c r="G1260" s="86" t="n">
        <v>0.5696734192405498</v>
      </c>
      <c r="H1260" s="86" t="n">
        <v>0.5986868755063461</v>
      </c>
      <c r="I1260" s="86" t="n">
        <v>0.5497369980910775</v>
      </c>
      <c r="J1260" s="86" t="n">
        <v>0.5879387800823026</v>
      </c>
      <c r="K1260" s="86" t="n">
        <v>0.5658055777672611</v>
      </c>
      <c r="L1260" s="86" t="n">
        <v>0.5442516450037792</v>
      </c>
      <c r="M1260" s="86" t="n">
        <v>0.5927098898483266</v>
      </c>
      <c r="N1260" s="86" t="n">
        <v>0.7556654427731061</v>
      </c>
      <c r="O1260" s="86" t="n">
        <v>0.6038722804895899</v>
      </c>
      <c r="P1260" s="86" t="n">
        <v>0.6773112786541146</v>
      </c>
      <c r="Q1260" s="86" t="n">
        <v>0.739053540844441</v>
      </c>
      <c r="R1260" s="86" t="n">
        <v>0.6228226952194982</v>
      </c>
      <c r="S1260" s="86" t="n">
        <v>0.7428299137153676</v>
      </c>
      <c r="T1260" s="86" t="n">
        <v>0.8513971141576416</v>
      </c>
      <c r="U1260" s="86" t="n">
        <v>0.7409736687496662</v>
      </c>
      <c r="V1260" s="86" t="n">
        <v>0.7841894525733011</v>
      </c>
      <c r="W1260" s="86" t="n">
        <v>0.7852059956597075</v>
      </c>
      <c r="X1260" s="86" t="n">
        <v>0.7073566052538559</v>
      </c>
      <c r="Y1260" s="86" t="n">
        <v>0.7377114931322581</v>
      </c>
      <c r="Z1260" s="86" t="n">
        <v>0.7535682636649886</v>
      </c>
      <c r="AA1260" s="86" t="n">
        <v>0.7203894663325252</v>
      </c>
      <c r="AB1260" s="86" t="n">
        <v>0.7544097499033317</v>
      </c>
      <c r="AC1260" s="86" t="n">
        <v>0.5517201185599627</v>
      </c>
      <c r="AD1260" s="86" t="n">
        <v>0.5439364773820983</v>
      </c>
      <c r="AE1260" s="86" t="n">
        <v>0.5849117957889601</v>
      </c>
      <c r="AF1260" s="86" t="n">
        <v>0.5456790516856798</v>
      </c>
      <c r="AG1260" s="86" t="n">
        <v>0.5420842602857616</v>
      </c>
      <c r="AH1260" s="86" t="n">
        <v>0.564711612407075</v>
      </c>
      <c r="AI1260" s="86" t="n">
        <v>0.5674741028341481</v>
      </c>
      <c r="AJ1260" s="86" t="n">
        <v>0.5456674681034808</v>
      </c>
      <c r="AK1260" s="86" t="n">
        <v>0.5703708312593331</v>
      </c>
    </row>
    <row r="1261">
      <c r="A1261" s="86" t="n">
        <v>14</v>
      </c>
      <c r="B1261" s="86" t="n">
        <v>0.5782638305959866</v>
      </c>
      <c r="C1261" s="86" t="n">
        <v>0.5499525670167001</v>
      </c>
      <c r="D1261" s="86" t="n">
        <v>0.5810260134555834</v>
      </c>
      <c r="E1261" s="86" t="n">
        <v>0.5671909379838643</v>
      </c>
      <c r="F1261" s="86" t="n">
        <v>0.5395216406866871</v>
      </c>
      <c r="G1261" s="86" t="n">
        <v>0.5807594502700077</v>
      </c>
      <c r="H1261" s="86" t="n">
        <v>0.6026194977045638</v>
      </c>
      <c r="I1261" s="86" t="n">
        <v>0.5495479727616833</v>
      </c>
      <c r="J1261" s="86" t="n">
        <v>0.5885990873610113</v>
      </c>
      <c r="K1261" s="86" t="n">
        <v>0.5696241779402406</v>
      </c>
      <c r="L1261" s="86" t="n">
        <v>0.5466095996809688</v>
      </c>
      <c r="M1261" s="86" t="n">
        <v>0.5915991166708541</v>
      </c>
      <c r="N1261" s="86" t="n">
        <v>0.7666410043823286</v>
      </c>
      <c r="O1261" s="86" t="n">
        <v>0.6112362839736345</v>
      </c>
      <c r="P1261" s="86" t="n">
        <v>0.6882459264176245</v>
      </c>
      <c r="Q1261" s="86" t="n">
        <v>0.7601738774294438</v>
      </c>
      <c r="R1261" s="86" t="n">
        <v>0.6550987044833827</v>
      </c>
      <c r="S1261" s="86" t="n">
        <v>0.7655613629467548</v>
      </c>
      <c r="T1261" s="86" t="n">
        <v>0.8907911527009782</v>
      </c>
      <c r="U1261" s="86" t="n">
        <v>0.7655250226993539</v>
      </c>
      <c r="V1261" s="86" t="n">
        <v>0.8048697813682841</v>
      </c>
      <c r="W1261" s="86" t="n">
        <v>0.8079084164661945</v>
      </c>
      <c r="X1261" s="86" t="n">
        <v>0.7417586996692275</v>
      </c>
      <c r="Y1261" s="86" t="n">
        <v>0.7697547852056622</v>
      </c>
      <c r="Z1261" s="86" t="n">
        <v>0.7797386730018666</v>
      </c>
      <c r="AA1261" s="86" t="n">
        <v>0.7392185276618947</v>
      </c>
      <c r="AB1261" s="86" t="n">
        <v>0.7641529699874449</v>
      </c>
      <c r="AC1261" s="86" t="n">
        <v>0.5500716022246644</v>
      </c>
      <c r="AD1261" s="86" t="n">
        <v>0.5421765433796233</v>
      </c>
      <c r="AE1261" s="86" t="n">
        <v>0.5801793117864982</v>
      </c>
      <c r="AF1261" s="86" t="n">
        <v>0.5451054744758141</v>
      </c>
      <c r="AG1261" s="86" t="n">
        <v>0.5426546925494103</v>
      </c>
      <c r="AH1261" s="86" t="n">
        <v>0.5765342219943602</v>
      </c>
      <c r="AI1261" s="86" t="n">
        <v>0.5630098872942767</v>
      </c>
      <c r="AJ1261" s="86" t="n">
        <v>0.5449792536647418</v>
      </c>
      <c r="AK1261" s="86" t="n">
        <v>0.5836350061088739</v>
      </c>
    </row>
    <row r="1262">
      <c r="A1262" s="86" t="n">
        <v>15</v>
      </c>
      <c r="B1262" s="86" t="n">
        <v>0.5754288157873897</v>
      </c>
      <c r="C1262" s="86" t="n">
        <v>0.5444461142524376</v>
      </c>
      <c r="D1262" s="86" t="n">
        <v>0.5696886252912517</v>
      </c>
      <c r="E1262" s="86" t="n">
        <v>0.5624643468339989</v>
      </c>
      <c r="F1262" s="86" t="n">
        <v>0.536778970596694</v>
      </c>
      <c r="G1262" s="86" t="n">
        <v>0.5732506643046944</v>
      </c>
      <c r="H1262" s="86" t="n">
        <v>0.6065858763165001</v>
      </c>
      <c r="I1262" s="86" t="n">
        <v>0.5591672617464074</v>
      </c>
      <c r="J1262" s="86" t="n">
        <v>0.5898548503106982</v>
      </c>
      <c r="K1262" s="86" t="n">
        <v>0.5784200133814195</v>
      </c>
      <c r="L1262" s="86" t="n">
        <v>0.5578521977435972</v>
      </c>
      <c r="M1262" s="86" t="n">
        <v>0.5918239160043903</v>
      </c>
      <c r="N1262" s="86" t="n">
        <v>0.7769848789924594</v>
      </c>
      <c r="O1262" s="86" t="n">
        <v>0.6285653270370983</v>
      </c>
      <c r="P1262" s="86" t="n">
        <v>0.6935159063692753</v>
      </c>
      <c r="Q1262" s="86" t="n">
        <v>0.7872514706977435</v>
      </c>
      <c r="R1262" s="86" t="n">
        <v>0.6885294556494775</v>
      </c>
      <c r="S1262" s="86" t="n">
        <v>0.7798310205860859</v>
      </c>
      <c r="T1262" s="86" t="n">
        <v>0.9062837417792755</v>
      </c>
      <c r="U1262" s="86" t="n">
        <v>0.7864765261977247</v>
      </c>
      <c r="V1262" s="86" t="n">
        <v>0.8286678718716457</v>
      </c>
      <c r="W1262" s="86" t="n">
        <v>0.8286930336625001</v>
      </c>
      <c r="X1262" s="86" t="n">
        <v>0.7639069697936337</v>
      </c>
      <c r="Y1262" s="86" t="n">
        <v>0.7836908096901186</v>
      </c>
      <c r="Z1262" s="86" t="n">
        <v>0.7987537002469974</v>
      </c>
      <c r="AA1262" s="86" t="n">
        <v>0.7665816374168537</v>
      </c>
      <c r="AB1262" s="86" t="n">
        <v>0.7790661593763576</v>
      </c>
      <c r="AC1262" s="86" t="n">
        <v>0.5627268791421053</v>
      </c>
      <c r="AD1262" s="86" t="n">
        <v>0.5558939456437051</v>
      </c>
      <c r="AE1262" s="86" t="n">
        <v>0.5821303726758569</v>
      </c>
      <c r="AF1262" s="86" t="n">
        <v>0.5367408068319419</v>
      </c>
      <c r="AG1262" s="86" t="n">
        <v>0.5389518431162464</v>
      </c>
      <c r="AH1262" s="86" t="n">
        <v>0.5674134837221225</v>
      </c>
      <c r="AI1262" s="86" t="n">
        <v>0.5433924894289264</v>
      </c>
      <c r="AJ1262" s="86" t="n">
        <v>0.5380704687184334</v>
      </c>
      <c r="AK1262" s="86" t="n">
        <v>0.5724467170460202</v>
      </c>
    </row>
    <row r="1263">
      <c r="A1263" s="86" t="n">
        <v>16</v>
      </c>
      <c r="B1263" s="86" t="n">
        <v>0.5862937328750851</v>
      </c>
      <c r="C1263" s="86" t="n">
        <v>0.5571215223639472</v>
      </c>
      <c r="D1263" s="86" t="n">
        <v>0.570238347404202</v>
      </c>
      <c r="E1263" s="86" t="n">
        <v>0.5668160704099096</v>
      </c>
      <c r="F1263" s="86" t="n">
        <v>0.550628278000596</v>
      </c>
      <c r="G1263" s="86" t="n">
        <v>0.5736506757335926</v>
      </c>
      <c r="H1263" s="86" t="n">
        <v>0.6266034296516337</v>
      </c>
      <c r="I1263" s="86" t="n">
        <v>0.6019103226499019</v>
      </c>
      <c r="J1263" s="86" t="n">
        <v>0.6317195109009657</v>
      </c>
      <c r="K1263" s="86" t="n">
        <v>0.6161980450072619</v>
      </c>
      <c r="L1263" s="86" t="n">
        <v>0.6043203665147248</v>
      </c>
      <c r="M1263" s="86" t="n">
        <v>0.6374846276926333</v>
      </c>
      <c r="N1263" s="86" t="n">
        <v>0.8456117493781833</v>
      </c>
      <c r="O1263" s="86" t="n">
        <v>0.688962632901187</v>
      </c>
      <c r="P1263" s="86" t="n">
        <v>0.7646359677252972</v>
      </c>
      <c r="Q1263" s="86" t="n">
        <v>0.8396380966564896</v>
      </c>
      <c r="R1263" s="86" t="n">
        <v>0.7642915528683658</v>
      </c>
      <c r="S1263" s="86" t="n">
        <v>0.8477475821926297</v>
      </c>
      <c r="T1263" s="86" t="n">
        <v>0.9275512875044989</v>
      </c>
      <c r="U1263" s="86" t="n">
        <v>0.8374405811034559</v>
      </c>
      <c r="V1263" s="86" t="n">
        <v>0.8751624202022485</v>
      </c>
      <c r="W1263" s="86" t="n">
        <v>0.8767390609491446</v>
      </c>
      <c r="X1263" s="86" t="n">
        <v>0.8285283628327488</v>
      </c>
      <c r="Y1263" s="86" t="n">
        <v>0.8462995643642557</v>
      </c>
      <c r="Z1263" s="86" t="n">
        <v>0.8797066199068575</v>
      </c>
      <c r="AA1263" s="86" t="n">
        <v>0.8549641271181058</v>
      </c>
      <c r="AB1263" s="86" t="n">
        <v>0.8704404737467717</v>
      </c>
      <c r="AC1263" s="86" t="n">
        <v>0.6127651780064608</v>
      </c>
      <c r="AD1263" s="86" t="n">
        <v>0.608318438058573</v>
      </c>
      <c r="AE1263" s="86" t="n">
        <v>0.6348612772480751</v>
      </c>
      <c r="AF1263" s="86" t="n">
        <v>0.546157032693901</v>
      </c>
      <c r="AG1263" s="86" t="n">
        <v>0.552627336602158</v>
      </c>
      <c r="AH1263" s="86" t="n">
        <v>0.5678492694180978</v>
      </c>
      <c r="AI1263" s="86" t="n">
        <v>0.5593945014697329</v>
      </c>
      <c r="AJ1263" s="86" t="n">
        <v>0.5530979639952844</v>
      </c>
      <c r="AK1263" s="86" t="n">
        <v>0.5713833205122405</v>
      </c>
    </row>
    <row r="1264">
      <c r="A1264" s="86" t="n">
        <v>17</v>
      </c>
      <c r="B1264" s="86" t="n">
        <v>0.6380525507214242</v>
      </c>
      <c r="C1264" s="86" t="n">
        <v>0.6087178066237109</v>
      </c>
      <c r="D1264" s="86" t="n">
        <v>0.6221341321955598</v>
      </c>
      <c r="E1264" s="86" t="n">
        <v>0.6036345856083449</v>
      </c>
      <c r="F1264" s="86" t="n">
        <v>0.6003179301076674</v>
      </c>
      <c r="G1264" s="86" t="n">
        <v>0.6232920940598303</v>
      </c>
      <c r="H1264" s="86" t="n">
        <v>0.6691702673507965</v>
      </c>
      <c r="I1264" s="86" t="n">
        <v>0.6715603224165371</v>
      </c>
      <c r="J1264" s="86" t="n">
        <v>0.6979742715985332</v>
      </c>
      <c r="K1264" s="86" t="n">
        <v>0.6743256254181693</v>
      </c>
      <c r="L1264" s="86" t="n">
        <v>0.6714559964387232</v>
      </c>
      <c r="M1264" s="86" t="n">
        <v>0.6964812292556498</v>
      </c>
      <c r="N1264" s="86" t="n">
        <v>0.9433060918314975</v>
      </c>
      <c r="O1264" s="86" t="n">
        <v>0.7732059689459324</v>
      </c>
      <c r="P1264" s="86" t="n">
        <v>0.8555352729849615</v>
      </c>
      <c r="Q1264" s="86" t="n">
        <v>0.9390870504132844</v>
      </c>
      <c r="R1264" s="86" t="n">
        <v>0.8840052028258744</v>
      </c>
      <c r="S1264" s="86" t="n">
        <v>0.9525413153384931</v>
      </c>
      <c r="T1264" s="86" t="n">
        <v>0.9661273435199424</v>
      </c>
      <c r="U1264" s="86" t="n">
        <v>0.9298656732361267</v>
      </c>
      <c r="V1264" s="86" t="n">
        <v>0.9566161516298516</v>
      </c>
      <c r="W1264" s="86" t="n">
        <v>0.9506586141345492</v>
      </c>
      <c r="X1264" s="86" t="n">
        <v>0.9262974426176744</v>
      </c>
      <c r="Y1264" s="86" t="n">
        <v>0.9502011575816663</v>
      </c>
      <c r="Z1264" s="86" t="n">
        <v>0.9827290382186021</v>
      </c>
      <c r="AA1264" s="86" t="n">
        <v>0.9790084817610389</v>
      </c>
      <c r="AB1264" s="86" t="n">
        <v>1</v>
      </c>
      <c r="AC1264" s="86" t="n">
        <v>0.6914776700969127</v>
      </c>
      <c r="AD1264" s="86" t="n">
        <v>0.6883106466840828</v>
      </c>
      <c r="AE1264" s="86" t="n">
        <v>0.7135192260791806</v>
      </c>
      <c r="AF1264" s="86" t="n">
        <v>0.6037537441845645</v>
      </c>
      <c r="AG1264" s="86" t="n">
        <v>0.6062454892448714</v>
      </c>
      <c r="AH1264" s="86" t="n">
        <v>0.6209741092027685</v>
      </c>
      <c r="AI1264" s="86" t="n">
        <v>0.6152129147869281</v>
      </c>
      <c r="AJ1264" s="86" t="n">
        <v>0.6069829345019658</v>
      </c>
      <c r="AK1264" s="86" t="n">
        <v>0.6238065070817685</v>
      </c>
    </row>
    <row r="1265">
      <c r="A1265" s="86" t="n">
        <v>18</v>
      </c>
      <c r="B1265" s="86" t="n">
        <v>0.7167519282852121</v>
      </c>
      <c r="C1265" s="86" t="n">
        <v>0.6932753179418782</v>
      </c>
      <c r="D1265" s="86" t="n">
        <v>0.7085312837272167</v>
      </c>
      <c r="E1265" s="86" t="n">
        <v>0.6838562464346833</v>
      </c>
      <c r="F1265" s="86" t="n">
        <v>0.6816254176754498</v>
      </c>
      <c r="G1265" s="86" t="n">
        <v>0.7037915369010544</v>
      </c>
      <c r="H1265" s="86" t="n">
        <v>0.7494092627599243</v>
      </c>
      <c r="I1265" s="86" t="n">
        <v>0.7609646359278811</v>
      </c>
      <c r="J1265" s="86" t="n">
        <v>0.7796106545295902</v>
      </c>
      <c r="K1265" s="86" t="n">
        <v>0.7591181318233</v>
      </c>
      <c r="L1265" s="86" t="n">
        <v>0.7598085813784179</v>
      </c>
      <c r="M1265" s="86" t="n">
        <v>0.7717096650489933</v>
      </c>
      <c r="N1265" s="86" t="n">
        <v>1</v>
      </c>
      <c r="O1265" s="86" t="n">
        <v>0.8693123330861869</v>
      </c>
      <c r="P1265" s="86" t="n">
        <v>0.9155995891658183</v>
      </c>
      <c r="Q1265" s="86" t="n">
        <v>1</v>
      </c>
      <c r="R1265" s="86" t="n">
        <v>1</v>
      </c>
      <c r="S1265" s="86" t="n">
        <v>1</v>
      </c>
      <c r="T1265" s="86" t="n">
        <v>0.9930144292117922</v>
      </c>
      <c r="U1265" s="86" t="n">
        <v>1</v>
      </c>
      <c r="V1265" s="86" t="n">
        <v>1</v>
      </c>
      <c r="W1265" s="86" t="n">
        <v>1</v>
      </c>
      <c r="X1265" s="86" t="n">
        <v>1</v>
      </c>
      <c r="Y1265" s="86" t="n">
        <v>1</v>
      </c>
      <c r="Z1265" s="86" t="n">
        <v>1</v>
      </c>
      <c r="AA1265" s="86" t="n">
        <v>1</v>
      </c>
      <c r="AB1265" s="86" t="n">
        <v>0.9821270867246836</v>
      </c>
      <c r="AC1265" s="86" t="n">
        <v>0.7834448995903687</v>
      </c>
      <c r="AD1265" s="86" t="n">
        <v>0.7820752555112518</v>
      </c>
      <c r="AE1265" s="86" t="n">
        <v>0.7999233511793467</v>
      </c>
      <c r="AF1265" s="86" t="n">
        <v>0.6900293161685042</v>
      </c>
      <c r="AG1265" s="86" t="n">
        <v>0.6904313707983322</v>
      </c>
      <c r="AH1265" s="86" t="n">
        <v>0.7075467828761856</v>
      </c>
      <c r="AI1265" s="86" t="n">
        <v>0.7007718062781961</v>
      </c>
      <c r="AJ1265" s="86" t="n">
        <v>0.6932450642814484</v>
      </c>
      <c r="AK1265" s="86" t="n">
        <v>0.7124473958097652</v>
      </c>
    </row>
    <row r="1266">
      <c r="A1266" s="86" t="n">
        <v>19</v>
      </c>
      <c r="B1266" s="86" t="n">
        <v>0.8056351858597699</v>
      </c>
      <c r="C1266" s="86" t="n">
        <v>0.7890617661976596</v>
      </c>
      <c r="D1266" s="86" t="n">
        <v>0.8034617363149452</v>
      </c>
      <c r="E1266" s="86" t="n">
        <v>0.7792844918914512</v>
      </c>
      <c r="F1266" s="86" t="n">
        <v>0.7768815658057802</v>
      </c>
      <c r="G1266" s="86" t="n">
        <v>0.7947598502814368</v>
      </c>
      <c r="H1266" s="86" t="n">
        <v>0.8337159060221441</v>
      </c>
      <c r="I1266" s="86" t="n">
        <v>0.8421591826638105</v>
      </c>
      <c r="J1266" s="86" t="n">
        <v>0.8490549352073482</v>
      </c>
      <c r="K1266" s="86" t="n">
        <v>0.8364692635323685</v>
      </c>
      <c r="L1266" s="86" t="n">
        <v>0.8328773538972329</v>
      </c>
      <c r="M1266" s="86" t="n">
        <v>0.8330402126337225</v>
      </c>
      <c r="N1266" s="86" t="n">
        <v>0.8969659283824865</v>
      </c>
      <c r="O1266" s="86" t="n">
        <v>0.891358753422258</v>
      </c>
      <c r="P1266" s="86" t="n">
        <v>0.9151510802337629</v>
      </c>
      <c r="Q1266" s="86" t="n">
        <v>0.9812532578747486</v>
      </c>
      <c r="R1266" s="86" t="n">
        <v>0.9958286570611171</v>
      </c>
      <c r="S1266" s="86" t="n">
        <v>0.9716444509023775</v>
      </c>
      <c r="T1266" s="86" t="n">
        <v>1</v>
      </c>
      <c r="U1266" s="86" t="n">
        <v>0.9828659936975912</v>
      </c>
      <c r="V1266" s="86" t="n">
        <v>0.9866709507937406</v>
      </c>
      <c r="W1266" s="86" t="n">
        <v>0.9362330299614757</v>
      </c>
      <c r="X1266" s="86" t="n">
        <v>0.9426535966870995</v>
      </c>
      <c r="Y1266" s="86" t="n">
        <v>0.9217953622687615</v>
      </c>
      <c r="Z1266" s="86" t="n">
        <v>0.9209419838980335</v>
      </c>
      <c r="AA1266" s="86" t="n">
        <v>0.9632886525167039</v>
      </c>
      <c r="AB1266" s="86" t="n">
        <v>0.9559955890566595</v>
      </c>
      <c r="AC1266" s="86" t="n">
        <v>0.8631564924900922</v>
      </c>
      <c r="AD1266" s="86" t="n">
        <v>0.8612608277189607</v>
      </c>
      <c r="AE1266" s="86" t="n">
        <v>0.8660097320775315</v>
      </c>
      <c r="AF1266" s="86" t="n">
        <v>0.7863902874259129</v>
      </c>
      <c r="AG1266" s="86" t="n">
        <v>0.7864177597884936</v>
      </c>
      <c r="AH1266" s="86" t="n">
        <v>0.8023583696488077</v>
      </c>
      <c r="AI1266" s="86" t="n">
        <v>0.7944888944778911</v>
      </c>
      <c r="AJ1266" s="86" t="n">
        <v>0.7901101365106639</v>
      </c>
      <c r="AK1266" s="86" t="n">
        <v>0.8082662111407757</v>
      </c>
    </row>
    <row r="1267">
      <c r="A1267" s="86" t="n">
        <v>20</v>
      </c>
      <c r="B1267" s="86" t="n">
        <v>0.8839386116346473</v>
      </c>
      <c r="C1267" s="86" t="n">
        <v>0.8742157120583099</v>
      </c>
      <c r="D1267" s="86" t="n">
        <v>0.8775632684762104</v>
      </c>
      <c r="E1267" s="86" t="n">
        <v>0.8612826990465323</v>
      </c>
      <c r="F1267" s="86" t="n">
        <v>0.8613212924277205</v>
      </c>
      <c r="G1267" s="86" t="n">
        <v>0.8655618731963771</v>
      </c>
      <c r="H1267" s="86" t="n">
        <v>0.913802997569538</v>
      </c>
      <c r="I1267" s="86" t="n">
        <v>0.9335330934345204</v>
      </c>
      <c r="J1267" s="86" t="n">
        <v>0.9367048308552159</v>
      </c>
      <c r="K1267" s="86" t="n">
        <v>0.922306173403613</v>
      </c>
      <c r="L1267" s="86" t="n">
        <v>0.9196857915262017</v>
      </c>
      <c r="M1267" s="86" t="n">
        <v>0.9234558269309604</v>
      </c>
      <c r="N1267" s="86" t="n">
        <v>0.8367878716096175</v>
      </c>
      <c r="O1267" s="86" t="n">
        <v>0.9337647598000752</v>
      </c>
      <c r="P1267" s="86" t="n">
        <v>0.947295715394172</v>
      </c>
      <c r="Q1267" s="86" t="n">
        <v>0.8851459527887408</v>
      </c>
      <c r="R1267" s="86" t="n">
        <v>0.9269771711418324</v>
      </c>
      <c r="S1267" s="86" t="n">
        <v>0.8952960131285979</v>
      </c>
      <c r="T1267" s="86" t="n">
        <v>0.9579066191146157</v>
      </c>
      <c r="U1267" s="86" t="n">
        <v>0.9222013032099555</v>
      </c>
      <c r="V1267" s="86" t="n">
        <v>0.9274793796960623</v>
      </c>
      <c r="W1267" s="86" t="n">
        <v>0.879716703396531</v>
      </c>
      <c r="X1267" s="86" t="n">
        <v>0.8930146879211895</v>
      </c>
      <c r="Y1267" s="86" t="n">
        <v>0.8712684034505315</v>
      </c>
      <c r="Z1267" s="86" t="n">
        <v>0.8894451043611065</v>
      </c>
      <c r="AA1267" s="86" t="n">
        <v>0.9646854726966472</v>
      </c>
      <c r="AB1267" s="86" t="n">
        <v>0.9614090195198562</v>
      </c>
      <c r="AC1267" s="86" t="n">
        <v>0.9601358777100608</v>
      </c>
      <c r="AD1267" s="86" t="n">
        <v>0.9586163435537836</v>
      </c>
      <c r="AE1267" s="86" t="n">
        <v>0.9587606117969505</v>
      </c>
      <c r="AF1267" s="86" t="n">
        <v>0.8707061372761457</v>
      </c>
      <c r="AG1267" s="86" t="n">
        <v>0.870772290880772</v>
      </c>
      <c r="AH1267" s="86" t="n">
        <v>0.8756523968213279</v>
      </c>
      <c r="AI1267" s="86" t="n">
        <v>0.8788688558089819</v>
      </c>
      <c r="AJ1267" s="86" t="n">
        <v>0.8765254495039304</v>
      </c>
      <c r="AK1267" s="86" t="n">
        <v>0.8829075976288522</v>
      </c>
    </row>
    <row r="1268">
      <c r="A1268" s="86" t="n">
        <v>21</v>
      </c>
      <c r="B1268" s="86" t="n">
        <v>0.9792046120464372</v>
      </c>
      <c r="C1268" s="86" t="n">
        <v>0.977948359100558</v>
      </c>
      <c r="D1268" s="86" t="n">
        <v>0.9742841004226304</v>
      </c>
      <c r="E1268" s="86" t="n">
        <v>0.9609648765381793</v>
      </c>
      <c r="F1268" s="86" t="n">
        <v>0.9624183604637175</v>
      </c>
      <c r="G1268" s="86" t="n">
        <v>0.9620332009485985</v>
      </c>
      <c r="H1268" s="86" t="n">
        <v>0.9934681339454494</v>
      </c>
      <c r="I1268" s="86" t="n">
        <v>1</v>
      </c>
      <c r="J1268" s="86" t="n">
        <v>1</v>
      </c>
      <c r="K1268" s="86" t="n">
        <v>1</v>
      </c>
      <c r="L1268" s="86" t="n">
        <v>1</v>
      </c>
      <c r="M1268" s="86" t="n">
        <v>1</v>
      </c>
      <c r="N1268" s="86" t="n">
        <v>0.817521418137313</v>
      </c>
      <c r="O1268" s="86" t="n">
        <v>1</v>
      </c>
      <c r="P1268" s="86" t="n">
        <v>1</v>
      </c>
      <c r="Q1268" s="86" t="n">
        <v>0.8435940874227418</v>
      </c>
      <c r="R1268" s="86" t="n">
        <v>0.9191696886737984</v>
      </c>
      <c r="S1268" s="86" t="n">
        <v>0.871692742945302</v>
      </c>
      <c r="T1268" s="86" t="n">
        <v>0.9249010241141249</v>
      </c>
      <c r="U1268" s="86" t="n">
        <v>0.9003858890135129</v>
      </c>
      <c r="V1268" s="86" t="n">
        <v>0.9085574261341167</v>
      </c>
      <c r="W1268" s="86" t="n">
        <v>0.8447672560267818</v>
      </c>
      <c r="X1268" s="86" t="n">
        <v>0.8664307288209143</v>
      </c>
      <c r="Y1268" s="86" t="n">
        <v>0.8402401550024065</v>
      </c>
      <c r="Z1268" s="86" t="n">
        <v>0.8605973188528764</v>
      </c>
      <c r="AA1268" s="86" t="n">
        <v>0.9603250781509687</v>
      </c>
      <c r="AB1268" s="86" t="n">
        <v>0.9716964468992119</v>
      </c>
      <c r="AC1268" s="86" t="n">
        <v>1</v>
      </c>
      <c r="AD1268" s="86" t="n">
        <v>1</v>
      </c>
      <c r="AE1268" s="86" t="n">
        <v>1</v>
      </c>
      <c r="AF1268" s="86" t="n">
        <v>0.9715601300108343</v>
      </c>
      <c r="AG1268" s="86" t="n">
        <v>0.973903964008204</v>
      </c>
      <c r="AH1268" s="86" t="n">
        <v>0.9730325557549344</v>
      </c>
      <c r="AI1268" s="86" t="n">
        <v>0.9809642076803372</v>
      </c>
      <c r="AJ1268" s="86" t="n">
        <v>0.9817933980254904</v>
      </c>
      <c r="AK1268" s="86" t="n">
        <v>0.9797728404000181</v>
      </c>
    </row>
    <row r="1269">
      <c r="A1269" s="86" t="n">
        <v>22</v>
      </c>
      <c r="B1269" s="86" t="n">
        <v>1</v>
      </c>
      <c r="C1269" s="86" t="n">
        <v>1</v>
      </c>
      <c r="D1269" s="86" t="n">
        <v>1</v>
      </c>
      <c r="E1269" s="86" t="n">
        <v>1</v>
      </c>
      <c r="F1269" s="86" t="n">
        <v>1</v>
      </c>
      <c r="G1269" s="86" t="n">
        <v>1</v>
      </c>
      <c r="H1269" s="86" t="n">
        <v>1</v>
      </c>
      <c r="I1269" s="86" t="n">
        <v>0.9397195890916051</v>
      </c>
      <c r="J1269" s="86" t="n">
        <v>0.9573453289155632</v>
      </c>
      <c r="K1269" s="86" t="n">
        <v>0.9327012516522789</v>
      </c>
      <c r="L1269" s="86" t="n">
        <v>0.9241860767065609</v>
      </c>
      <c r="M1269" s="86" t="n">
        <v>0.9432513917723444</v>
      </c>
      <c r="N1269" s="86" t="n">
        <v>0.7035117849105769</v>
      </c>
      <c r="O1269" s="86" t="n">
        <v>0.9149000496692314</v>
      </c>
      <c r="P1269" s="86" t="n">
        <v>0.9109037006471984</v>
      </c>
      <c r="Q1269" s="86" t="n">
        <v>0.7238532280884652</v>
      </c>
      <c r="R1269" s="86" t="n">
        <v>0.7881729777420255</v>
      </c>
      <c r="S1269" s="86" t="n">
        <v>0.7391075801412863</v>
      </c>
      <c r="T1269" s="86" t="n">
        <v>0.8074223734581029</v>
      </c>
      <c r="U1269" s="86" t="n">
        <v>0.7781565454254126</v>
      </c>
      <c r="V1269" s="86" t="n">
        <v>0.7893056889441276</v>
      </c>
      <c r="W1269" s="86" t="n">
        <v>0.723979274262739</v>
      </c>
      <c r="X1269" s="86" t="n">
        <v>0.7379380009368545</v>
      </c>
      <c r="Y1269" s="86" t="n">
        <v>0.7248028532290112</v>
      </c>
      <c r="Z1269" s="86" t="n">
        <v>0.7368817994984633</v>
      </c>
      <c r="AA1269" s="86" t="n">
        <v>0.8343647642772575</v>
      </c>
      <c r="AB1269" s="86" t="n">
        <v>0.8678149122346392</v>
      </c>
      <c r="AC1269" s="86" t="n">
        <v>0.8940120558164319</v>
      </c>
      <c r="AD1269" s="86" t="n">
        <v>0.8939227278977039</v>
      </c>
      <c r="AE1269" s="86" t="n">
        <v>0.9222711277828747</v>
      </c>
      <c r="AF1269" s="86" t="n">
        <v>1</v>
      </c>
      <c r="AG1269" s="86" t="n">
        <v>1</v>
      </c>
      <c r="AH1269" s="86" t="n">
        <v>1</v>
      </c>
      <c r="AI1269" s="86" t="n">
        <v>1</v>
      </c>
      <c r="AJ1269" s="86" t="n">
        <v>1</v>
      </c>
      <c r="AK1269" s="86" t="n">
        <v>1</v>
      </c>
    </row>
    <row r="1270">
      <c r="A1270" s="86" t="n">
        <v>23</v>
      </c>
      <c r="B1270" s="86" t="n">
        <v>0.9033719254343591</v>
      </c>
      <c r="C1270" s="86" t="n">
        <v>0.8857475626021455</v>
      </c>
      <c r="D1270" s="86" t="n">
        <v>0.923230550428178</v>
      </c>
      <c r="E1270" s="86" t="n">
        <v>0.9121180017928447</v>
      </c>
      <c r="F1270" s="86" t="n">
        <v>0.8951745739579682</v>
      </c>
      <c r="G1270" s="86" t="n">
        <v>0.9275750735735311</v>
      </c>
      <c r="H1270" s="86" t="n">
        <v>0.9047900351066701</v>
      </c>
      <c r="I1270" s="86" t="n">
        <v>0.81018823188974</v>
      </c>
      <c r="J1270" s="86" t="n">
        <v>0.8279840582956999</v>
      </c>
      <c r="K1270" s="86" t="n">
        <v>0.8027056577294017</v>
      </c>
      <c r="L1270" s="86" t="n">
        <v>0.7835805669292798</v>
      </c>
      <c r="M1270" s="86" t="n">
        <v>0.8124710736151701</v>
      </c>
      <c r="N1270" s="86" t="n">
        <v>0.5634746732993802</v>
      </c>
      <c r="O1270" s="86" t="n">
        <v>0.7577821128379366</v>
      </c>
      <c r="P1270" s="86" t="n">
        <v>0.7676320073914271</v>
      </c>
      <c r="Q1270" s="86" t="n">
        <v>0.572371360488495</v>
      </c>
      <c r="R1270" s="86" t="n">
        <v>0.6154514846218222</v>
      </c>
      <c r="S1270" s="86" t="n">
        <v>0.5804660823187018</v>
      </c>
      <c r="T1270" s="86" t="n">
        <v>0.6732241599319438</v>
      </c>
      <c r="U1270" s="86" t="n">
        <v>0.6212092079260803</v>
      </c>
      <c r="V1270" s="86" t="n">
        <v>0.6323830574543812</v>
      </c>
      <c r="W1270" s="86" t="n">
        <v>0.5759635280857293</v>
      </c>
      <c r="X1270" s="86" t="n">
        <v>0.5795147899405989</v>
      </c>
      <c r="Y1270" s="86" t="n">
        <v>0.5777171699719861</v>
      </c>
      <c r="Z1270" s="86" t="n">
        <v>0.6007315647566793</v>
      </c>
      <c r="AA1270" s="86" t="n">
        <v>0.6765054098770871</v>
      </c>
      <c r="AB1270" s="86" t="n">
        <v>0.7026432243804868</v>
      </c>
      <c r="AC1270" s="86" t="n">
        <v>0.7559529756552437</v>
      </c>
      <c r="AD1270" s="86" t="n">
        <v>0.7530157202438241</v>
      </c>
      <c r="AE1270" s="86" t="n">
        <v>0.7677308465049298</v>
      </c>
      <c r="AF1270" s="86" t="n">
        <v>0.9085144350264484</v>
      </c>
      <c r="AG1270" s="86" t="n">
        <v>0.8867344737018323</v>
      </c>
      <c r="AH1270" s="86" t="n">
        <v>0.9224198923352986</v>
      </c>
      <c r="AI1270" s="86" t="n">
        <v>0.8886775547416571</v>
      </c>
      <c r="AJ1270" s="86" t="n">
        <v>0.880459372037625</v>
      </c>
      <c r="AK1270" s="86" t="n">
        <v>0.9178017104846374</v>
      </c>
    </row>
    <row r="1271">
      <c r="A1271" s="86" t="n">
        <v>24</v>
      </c>
      <c r="B1271" s="86" t="n">
        <v>0.7769207621280033</v>
      </c>
      <c r="C1271" s="86" t="n">
        <v>0.7558539815527964</v>
      </c>
      <c r="D1271" s="86" t="n">
        <v>0.7729042474859039</v>
      </c>
      <c r="E1271" s="86" t="n">
        <v>0.7842555618938962</v>
      </c>
      <c r="F1271" s="86" t="n">
        <v>0.7642114235215989</v>
      </c>
      <c r="G1271" s="86" t="n">
        <v>0.7819594845567017</v>
      </c>
      <c r="H1271" s="86" t="n">
        <v>0.7581015392924655</v>
      </c>
      <c r="I1271" s="86" t="n">
        <v>0.648893618411534</v>
      </c>
      <c r="J1271" s="86" t="n">
        <v>0.6743329127804832</v>
      </c>
      <c r="K1271" s="86" t="n">
        <v>0.6519525449175085</v>
      </c>
      <c r="L1271" s="86" t="n">
        <v>0.6185701103161095</v>
      </c>
      <c r="M1271" s="86" t="n">
        <v>0.658741388202002</v>
      </c>
      <c r="N1271" s="86" t="n">
        <v>0.433791306407675</v>
      </c>
      <c r="O1271" s="86" t="n">
        <v>0.5931849974925434</v>
      </c>
      <c r="P1271" s="86" t="n">
        <v>0.7489560954606411</v>
      </c>
      <c r="Q1271" s="86" t="n">
        <v>0.4346470325415146</v>
      </c>
      <c r="R1271" s="86" t="n">
        <v>0.4585103829461488</v>
      </c>
      <c r="S1271" s="86" t="n">
        <v>0.4344189783455061</v>
      </c>
      <c r="T1271" s="86" t="n">
        <v>0.5518273729673134</v>
      </c>
      <c r="U1271" s="86" t="n">
        <v>0.4698018479944454</v>
      </c>
      <c r="V1271" s="86" t="n">
        <v>0.4820137280379639</v>
      </c>
      <c r="W1271" s="86" t="n">
        <v>0.4615514021836045</v>
      </c>
      <c r="X1271" s="86" t="n">
        <v>0.4384808591471179</v>
      </c>
      <c r="Y1271" s="86" t="n">
        <v>0.4466130246448891</v>
      </c>
      <c r="Z1271" s="86" t="n">
        <v>0.4530516431924884</v>
      </c>
      <c r="AA1271" s="86" t="n">
        <v>0.511310882125557</v>
      </c>
      <c r="AB1271" s="86" t="n">
        <v>0.5420829772912797</v>
      </c>
      <c r="AC1271" s="86" t="n">
        <v>0.5829253671695473</v>
      </c>
      <c r="AD1271" s="86" t="n">
        <v>0.5842568403684862</v>
      </c>
      <c r="AE1271" s="86" t="n">
        <v>0.617365603261059</v>
      </c>
      <c r="AF1271" s="86" t="n">
        <v>0.7807341788286278</v>
      </c>
      <c r="AG1271" s="86" t="n">
        <v>0.7538411172535917</v>
      </c>
      <c r="AH1271" s="86" t="n">
        <v>0.7710945911304794</v>
      </c>
      <c r="AI1271" s="86" t="n">
        <v>0.7683166449219548</v>
      </c>
      <c r="AJ1271" s="86" t="n">
        <v>0.7509684953190316</v>
      </c>
      <c r="AK1271" s="86" t="n">
        <v>0.762019774650437</v>
      </c>
    </row>
    <row r="1281">
      <c r="A1281" s="86" t="inlineStr">
        <is>
          <t>RefgChg-Res-StdForMsr-cDXGF-DMo1985-CZ01</t>
        </is>
      </c>
      <c r="B1281" s="85" t="n"/>
      <c r="C1281" s="85" t="n"/>
      <c r="D1281" s="85" t="n">
        <v>2015</v>
      </c>
      <c r="E1281" s="85" t="n"/>
      <c r="F1281" s="86" t="inlineStr">
        <is>
          <t>Source Annual kWh:</t>
        </is>
      </c>
      <c r="G1281" s="151" t="n">
        <v>8297.373999999994</v>
      </c>
      <c r="H1281" s="85" t="inlineStr">
        <is>
          <t>DEER</t>
        </is>
      </c>
      <c r="I1281" s="85" t="n"/>
      <c r="J1281" s="85" t="n"/>
      <c r="K1281" s="85" t="inlineStr">
        <is>
          <t>PDAF</t>
        </is>
      </c>
      <c r="L1281" s="85" t="inlineStr">
        <is>
          <t>Monthly</t>
        </is>
      </c>
      <c r="M1281" s="85" t="n"/>
      <c r="N1281" s="85" t="n"/>
      <c r="O1281" s="85" t="n"/>
      <c r="P1281" s="85" t="n"/>
      <c r="Q1281" s="85" t="n"/>
      <c r="R1281" s="85" t="n"/>
      <c r="S1281" s="85" t="n"/>
      <c r="T1281" s="108" t="n"/>
      <c r="U1281" s="85" t="n"/>
      <c r="V1281" s="85" t="n"/>
      <c r="W1281" s="85" t="n"/>
      <c r="X1281" s="85" t="n"/>
      <c r="Y1281" s="85" t="n"/>
      <c r="Z1281" s="85" t="n"/>
      <c r="AA1281" s="85" t="n"/>
      <c r="AB1281" s="85" t="n"/>
      <c r="AC1281" s="85" t="n"/>
      <c r="AD1281" s="85" t="n"/>
      <c r="AE1281" s="85" t="n"/>
      <c r="AF1281" s="85" t="n"/>
      <c r="AG1281" s="85" t="n"/>
      <c r="AH1281" s="85" t="n"/>
      <c r="AI1281" s="85" t="n"/>
      <c r="AJ1281" s="85" t="n"/>
      <c r="AK1281" s="85" t="n"/>
    </row>
    <row r="1282">
      <c r="A1282" s="109" t="n">
        <v>33</v>
      </c>
      <c r="B1282" s="86" t="inlineStr">
        <is>
          <t>RefgChg-Res-StdForMsr-20-MM</t>
        </is>
      </c>
      <c r="C1282" s="85" t="n"/>
      <c r="D1282" s="85" t="n"/>
      <c r="E1282" s="85" t="n"/>
      <c r="F1282" s="85" t="inlineStr">
        <is>
          <t>Source Sample Size:</t>
        </is>
      </c>
      <c r="G1282" s="85" t="n">
        <v>0</v>
      </c>
      <c r="H1282" s="85" t="inlineStr">
        <is>
          <t>DEER</t>
        </is>
      </c>
      <c r="I1282" s="85" t="n"/>
      <c r="J1282" s="85" t="n"/>
      <c r="K1282" s="85" t="inlineStr">
        <is>
          <t>WKWE</t>
        </is>
      </c>
      <c r="L1282" s="85" t="inlineStr">
        <is>
          <t>Monthly</t>
        </is>
      </c>
      <c r="M1282" s="85" t="n"/>
      <c r="N1282" s="85" t="inlineStr">
        <is>
          <t>Weekend Peak3</t>
        </is>
      </c>
      <c r="O1282" s="85" t="n"/>
      <c r="P1282" s="85" t="n"/>
      <c r="Q1282" s="85" t="n"/>
      <c r="R1282" s="85" t="n"/>
      <c r="S1282" s="85" t="n"/>
      <c r="T1282" s="85" t="n"/>
      <c r="U1282" s="85" t="n"/>
      <c r="V1282" s="85" t="n"/>
      <c r="W1282" s="85" t="n"/>
      <c r="X1282" s="85" t="n"/>
      <c r="Y1282" s="85" t="n"/>
      <c r="Z1282" s="85" t="n"/>
      <c r="AA1282" s="85" t="n"/>
      <c r="AB1282" s="85" t="n"/>
      <c r="AC1282" s="85" t="n"/>
      <c r="AD1282" s="85" t="n"/>
      <c r="AE1282" s="85" t="n"/>
      <c r="AF1282" s="85" t="n"/>
      <c r="AG1282" s="85" t="n"/>
      <c r="AH1282" s="85" t="n"/>
      <c r="AI1282" s="85" t="n"/>
      <c r="AJ1282" s="85" t="n"/>
      <c r="AK1282" s="85" t="n"/>
    </row>
    <row r="1283">
      <c r="A1283" s="86" t="n"/>
      <c r="B1283" s="86" t="n">
        <v>1</v>
      </c>
      <c r="C1283" s="86" t="inlineStr">
        <is>
          <t>JANUARY</t>
        </is>
      </c>
      <c r="D1283" s="86" t="inlineStr">
        <is>
          <t>JAN</t>
        </is>
      </c>
      <c r="E1283" s="86" t="n">
        <v>2</v>
      </c>
      <c r="F1283" s="86" t="inlineStr">
        <is>
          <t>FEBRUARY</t>
        </is>
      </c>
      <c r="G1283" s="86" t="inlineStr">
        <is>
          <t>FEB</t>
        </is>
      </c>
      <c r="H1283" s="86" t="n">
        <v>3</v>
      </c>
      <c r="I1283" s="86" t="inlineStr">
        <is>
          <t>MARCH</t>
        </is>
      </c>
      <c r="J1283" s="86" t="inlineStr">
        <is>
          <t>MAR</t>
        </is>
      </c>
      <c r="K1283" s="86" t="n">
        <v>4</v>
      </c>
      <c r="L1283" s="86" t="inlineStr">
        <is>
          <t>APRIL</t>
        </is>
      </c>
      <c r="M1283" s="86" t="inlineStr">
        <is>
          <t>APR</t>
        </is>
      </c>
      <c r="N1283" s="86" t="n">
        <v>5</v>
      </c>
      <c r="O1283" s="86" t="inlineStr">
        <is>
          <t>MAY</t>
        </is>
      </c>
      <c r="P1283" s="86" t="inlineStr">
        <is>
          <t>MAY</t>
        </is>
      </c>
      <c r="Q1283" s="86" t="n">
        <v>6</v>
      </c>
      <c r="R1283" s="86" t="inlineStr">
        <is>
          <t>JUNE</t>
        </is>
      </c>
      <c r="S1283" s="86" t="inlineStr">
        <is>
          <t>JUN</t>
        </is>
      </c>
      <c r="T1283" s="86" t="n">
        <v>7</v>
      </c>
      <c r="U1283" s="86" t="inlineStr">
        <is>
          <t>JULY</t>
        </is>
      </c>
      <c r="V1283" s="86" t="inlineStr">
        <is>
          <t>JUL</t>
        </is>
      </c>
      <c r="W1283" s="86" t="n">
        <v>8</v>
      </c>
      <c r="X1283" s="86" t="inlineStr">
        <is>
          <t>AUGUST</t>
        </is>
      </c>
      <c r="Y1283" s="86" t="inlineStr">
        <is>
          <t>AUG</t>
        </is>
      </c>
      <c r="Z1283" s="86" t="n">
        <v>9</v>
      </c>
      <c r="AA1283" s="86" t="inlineStr">
        <is>
          <t>SEPTEMBER</t>
        </is>
      </c>
      <c r="AB1283" s="86" t="inlineStr">
        <is>
          <t>SEP</t>
        </is>
      </c>
      <c r="AC1283" s="86" t="n">
        <v>10</v>
      </c>
      <c r="AD1283" s="86" t="inlineStr">
        <is>
          <t>OCTOBER</t>
        </is>
      </c>
      <c r="AE1283" s="86" t="inlineStr">
        <is>
          <t>OCT</t>
        </is>
      </c>
      <c r="AF1283" s="86" t="n">
        <v>11</v>
      </c>
      <c r="AG1283" s="86" t="inlineStr">
        <is>
          <t>NOVEMBER</t>
        </is>
      </c>
      <c r="AH1283" s="86" t="inlineStr">
        <is>
          <t>NOV</t>
        </is>
      </c>
      <c r="AI1283" s="86" t="n">
        <v>12</v>
      </c>
      <c r="AJ1283" s="86" t="inlineStr">
        <is>
          <t>DECEMBER</t>
        </is>
      </c>
      <c r="AK1283" s="86" t="inlineStr">
        <is>
          <t>DEC</t>
        </is>
      </c>
    </row>
    <row r="1284">
      <c r="A1284" s="85" t="n"/>
      <c r="B1284" s="86" t="n">
        <v>31</v>
      </c>
      <c r="C1284" s="85" t="n"/>
      <c r="D1284" s="85" t="n"/>
      <c r="E1284" s="86" t="n">
        <v>28</v>
      </c>
      <c r="F1284" s="85" t="n"/>
      <c r="G1284" s="85" t="n"/>
      <c r="H1284" s="86" t="n">
        <v>31</v>
      </c>
      <c r="I1284" s="85" t="n"/>
      <c r="J1284" s="85" t="n"/>
      <c r="K1284" s="86" t="n">
        <v>30</v>
      </c>
      <c r="L1284" s="85" t="n"/>
      <c r="M1284" s="85" t="n"/>
      <c r="N1284" s="86" t="n">
        <v>31</v>
      </c>
      <c r="O1284" s="85" t="n"/>
      <c r="P1284" s="85" t="n"/>
      <c r="Q1284" s="86" t="n">
        <v>30</v>
      </c>
      <c r="R1284" s="85" t="n"/>
      <c r="S1284" s="85" t="n"/>
      <c r="T1284" s="86" t="n">
        <v>31</v>
      </c>
      <c r="U1284" s="85" t="n"/>
      <c r="V1284" s="85" t="n"/>
      <c r="W1284" s="86" t="n">
        <v>31</v>
      </c>
      <c r="X1284" s="85" t="n"/>
      <c r="Y1284" s="85" t="n"/>
      <c r="Z1284" s="86" t="n">
        <v>30</v>
      </c>
      <c r="AA1284" s="85" t="n"/>
      <c r="AB1284" s="85" t="n"/>
      <c r="AC1284" s="86" t="n">
        <v>31</v>
      </c>
      <c r="AD1284" s="85" t="n"/>
      <c r="AE1284" s="85" t="n"/>
      <c r="AF1284" s="86" t="n">
        <v>30</v>
      </c>
      <c r="AG1284" s="85" t="n"/>
      <c r="AH1284" s="85" t="n"/>
      <c r="AI1284" s="86" t="n">
        <v>31</v>
      </c>
      <c r="AJ1284" s="85" t="n"/>
      <c r="AK1284" s="85" t="n"/>
    </row>
    <row r="1285">
      <c r="A1285" s="86" t="inlineStr">
        <is>
          <t>RATIOS</t>
        </is>
      </c>
      <c r="B1285" s="86" t="inlineStr">
        <is>
          <t>E.BKDWN</t>
        </is>
      </c>
      <c r="C1285" s="86" t="inlineStr">
        <is>
          <t>PEAK/AVG</t>
        </is>
      </c>
      <c r="D1285" s="86" t="inlineStr">
        <is>
          <t>END/AVG</t>
        </is>
      </c>
      <c r="E1285" s="86" t="inlineStr">
        <is>
          <t>E.BKDWN</t>
        </is>
      </c>
      <c r="F1285" s="86" t="inlineStr">
        <is>
          <t>PEAK/AVG</t>
        </is>
      </c>
      <c r="G1285" s="86" t="inlineStr">
        <is>
          <t>END/AVG</t>
        </is>
      </c>
      <c r="H1285" s="86" t="inlineStr">
        <is>
          <t>E.BKDWN</t>
        </is>
      </c>
      <c r="I1285" s="86" t="inlineStr">
        <is>
          <t>PEAK/AVG</t>
        </is>
      </c>
      <c r="J1285" s="86" t="inlineStr">
        <is>
          <t>END/AVG</t>
        </is>
      </c>
      <c r="K1285" s="86" t="inlineStr">
        <is>
          <t>E.BKDWN</t>
        </is>
      </c>
      <c r="L1285" s="86" t="inlineStr">
        <is>
          <t>PEAK/AVG</t>
        </is>
      </c>
      <c r="M1285" s="86" t="inlineStr">
        <is>
          <t>END/AVG</t>
        </is>
      </c>
      <c r="N1285" s="86" t="inlineStr">
        <is>
          <t>E.BKDWN</t>
        </is>
      </c>
      <c r="O1285" s="86" t="inlineStr">
        <is>
          <t>PEAK/AVG</t>
        </is>
      </c>
      <c r="P1285" s="86" t="inlineStr">
        <is>
          <t>END/AVG</t>
        </is>
      </c>
      <c r="Q1285" s="86" t="inlineStr">
        <is>
          <t>E.BKDWN</t>
        </is>
      </c>
      <c r="R1285" s="86" t="inlineStr">
        <is>
          <t>PEAK/AVG</t>
        </is>
      </c>
      <c r="S1285" s="86" t="inlineStr">
        <is>
          <t>END/AVG</t>
        </is>
      </c>
      <c r="T1285" s="86" t="inlineStr">
        <is>
          <t>E.BKDWN</t>
        </is>
      </c>
      <c r="U1285" s="86" t="inlineStr">
        <is>
          <t>PEAK/AVG</t>
        </is>
      </c>
      <c r="V1285" s="86" t="inlineStr">
        <is>
          <t>END/AVG</t>
        </is>
      </c>
      <c r="W1285" s="86" t="inlineStr">
        <is>
          <t>E.BKDWN</t>
        </is>
      </c>
      <c r="X1285" s="86" t="inlineStr">
        <is>
          <t>PEAK/AVG</t>
        </is>
      </c>
      <c r="Y1285" s="86" t="inlineStr">
        <is>
          <t>END/AVG</t>
        </is>
      </c>
      <c r="Z1285" s="86" t="inlineStr">
        <is>
          <t>E.BKDWN</t>
        </is>
      </c>
      <c r="AA1285" s="86" t="inlineStr">
        <is>
          <t>PEAK/AVG</t>
        </is>
      </c>
      <c r="AB1285" s="86" t="inlineStr">
        <is>
          <t>END/AVG</t>
        </is>
      </c>
      <c r="AC1285" s="86" t="inlineStr">
        <is>
          <t>E.BKDWN</t>
        </is>
      </c>
      <c r="AD1285" s="86" t="inlineStr">
        <is>
          <t>PEAK/AVG</t>
        </is>
      </c>
      <c r="AE1285" s="86" t="inlineStr">
        <is>
          <t>END/AVG</t>
        </is>
      </c>
      <c r="AF1285" s="86" t="inlineStr">
        <is>
          <t>E.BKDWN</t>
        </is>
      </c>
      <c r="AG1285" s="86" t="inlineStr">
        <is>
          <t>PEAK/AVG</t>
        </is>
      </c>
      <c r="AH1285" s="86" t="inlineStr">
        <is>
          <t>END/AVG</t>
        </is>
      </c>
      <c r="AI1285" s="86" t="inlineStr">
        <is>
          <t>E.BKDWN</t>
        </is>
      </c>
      <c r="AJ1285" s="86" t="inlineStr">
        <is>
          <t>PEAK/AVG</t>
        </is>
      </c>
      <c r="AK1285" s="86" t="inlineStr">
        <is>
          <t>END/AVG</t>
        </is>
      </c>
    </row>
    <row r="1286">
      <c r="A1286" s="85" t="n"/>
      <c r="B1286" s="192" t="n">
        <v>0.08619215529742143</v>
      </c>
      <c r="C1286" s="193" t="n">
        <v>1.035644298828547</v>
      </c>
      <c r="D1286" s="193" t="n">
        <v>0.9945179736036842</v>
      </c>
      <c r="E1286" s="192" t="n">
        <v>0.07700379793684761</v>
      </c>
      <c r="F1286" s="193" t="n">
        <v>1.015302538703477</v>
      </c>
      <c r="G1286" s="193" t="n">
        <v>0.9816401637182854</v>
      </c>
      <c r="H1286" s="192" t="n">
        <v>0.08420217503212316</v>
      </c>
      <c r="I1286" s="193" t="n">
        <v>1.013126414744762</v>
      </c>
      <c r="J1286" s="193" t="n">
        <v>0.9946757711561681</v>
      </c>
      <c r="K1286" s="192" t="n">
        <v>0.08059784077912185</v>
      </c>
      <c r="L1286" s="193" t="n">
        <v>1.026547916446282</v>
      </c>
      <c r="M1286" s="193" t="n">
        <v>0.9916892815584541</v>
      </c>
      <c r="N1286" s="192" t="n">
        <v>0.08338940110446956</v>
      </c>
      <c r="O1286" s="193" t="n">
        <v>1.012229148514083</v>
      </c>
      <c r="P1286" s="193" t="n">
        <v>0.999507831225818</v>
      </c>
      <c r="Q1286" s="192" t="n">
        <v>0.08091532246939023</v>
      </c>
      <c r="R1286" s="193" t="n">
        <v>1.020506735799018</v>
      </c>
      <c r="S1286" s="193" t="n">
        <v>1.000942205950475</v>
      </c>
      <c r="T1286" s="192" t="n">
        <v>0.08450480414396028</v>
      </c>
      <c r="U1286" s="193" t="n">
        <v>1.010338963501809</v>
      </c>
      <c r="V1286" s="193" t="n">
        <v>1.003154396440038</v>
      </c>
      <c r="W1286" s="192" t="n">
        <v>0.08504950397295141</v>
      </c>
      <c r="X1286" s="193" t="n">
        <v>1.011216257723192</v>
      </c>
      <c r="Y1286" s="193" t="n">
        <v>0.9958733030917842</v>
      </c>
      <c r="Z1286" s="192" t="n">
        <v>0.08297327353746389</v>
      </c>
      <c r="AA1286" s="193" t="n">
        <v>1.017764816432299</v>
      </c>
      <c r="AB1286" s="193" t="n">
        <v>0.9919320453858665</v>
      </c>
      <c r="AC1286" s="192" t="n">
        <v>0.08558531948543908</v>
      </c>
      <c r="AD1286" s="193" t="n">
        <v>1.011681058385487</v>
      </c>
      <c r="AE1286" s="193" t="n">
        <v>0.993240733405512</v>
      </c>
      <c r="AF1286" s="192" t="n">
        <v>0.08314239728153115</v>
      </c>
      <c r="AG1286" s="193" t="n">
        <v>1.020935944586674</v>
      </c>
      <c r="AH1286" s="193" t="n">
        <v>0.9877537936382105</v>
      </c>
      <c r="AI1286" s="192" t="n">
        <v>0.08644400895928024</v>
      </c>
      <c r="AJ1286" s="193" t="n">
        <v>1.033228608774515</v>
      </c>
      <c r="AK1286" s="193" t="n">
        <v>0.9749250080340799</v>
      </c>
      <c r="AM1286">
        <f>A1281</f>
        <v/>
      </c>
      <c r="AN1286" s="83">
        <f>1/($B1286*(1/$B1284)*(1/(5/7+2/7*$D1286))*$B1296/SUM($B1288:$B1311))</f>
        <v/>
      </c>
      <c r="AO1286" s="83">
        <f>1/(B1286*(1/B1284)*(1/(5/7+2/7*D1286)))</f>
        <v/>
      </c>
      <c r="AP1286" s="83" t="n"/>
      <c r="AR1286" s="174">
        <f>CHOOSE(AV$3,C1286,F1286,I1286,L1286,O1286,R1286,U1286,X1286,AA1286,AD1286,AG1286,AJ1286)</f>
        <v/>
      </c>
      <c r="AS1286" s="82" t="n"/>
      <c r="AT1286" s="82" t="n"/>
      <c r="AV1286" s="119">
        <f>AN1286/AR1286</f>
        <v/>
      </c>
      <c r="AW1286" s="172">
        <f>AO1286/AR1286</f>
        <v/>
      </c>
      <c r="AX1286" s="83" t="n"/>
    </row>
    <row r="1287">
      <c r="A1287" s="86" t="inlineStr">
        <is>
          <t>HOUR</t>
        </is>
      </c>
      <c r="B1287" s="86" t="inlineStr">
        <is>
          <t>PEAK</t>
        </is>
      </c>
      <c r="C1287" s="86" t="inlineStr">
        <is>
          <t>AVG</t>
        </is>
      </c>
      <c r="D1287" s="86" t="inlineStr">
        <is>
          <t>END</t>
        </is>
      </c>
      <c r="E1287" s="86" t="inlineStr">
        <is>
          <t>PEAK</t>
        </is>
      </c>
      <c r="F1287" s="86" t="inlineStr">
        <is>
          <t>AVG</t>
        </is>
      </c>
      <c r="G1287" s="86" t="inlineStr">
        <is>
          <t>END</t>
        </is>
      </c>
      <c r="H1287" s="86" t="inlineStr">
        <is>
          <t>PEAK</t>
        </is>
      </c>
      <c r="I1287" s="86" t="inlineStr">
        <is>
          <t>AVG</t>
        </is>
      </c>
      <c r="J1287" s="86" t="inlineStr">
        <is>
          <t>END</t>
        </is>
      </c>
      <c r="K1287" s="86" t="inlineStr">
        <is>
          <t>PEAK</t>
        </is>
      </c>
      <c r="L1287" s="86" t="inlineStr">
        <is>
          <t>AVG</t>
        </is>
      </c>
      <c r="M1287" s="86" t="inlineStr">
        <is>
          <t>END</t>
        </is>
      </c>
      <c r="N1287" s="86" t="inlineStr">
        <is>
          <t>PEAK</t>
        </is>
      </c>
      <c r="O1287" s="86" t="inlineStr">
        <is>
          <t>AVG</t>
        </is>
      </c>
      <c r="P1287" s="86" t="inlineStr">
        <is>
          <t>END</t>
        </is>
      </c>
      <c r="Q1287" s="86" t="inlineStr">
        <is>
          <t>PEAK</t>
        </is>
      </c>
      <c r="R1287" s="86" t="inlineStr">
        <is>
          <t>AVG</t>
        </is>
      </c>
      <c r="S1287" s="86" t="inlineStr">
        <is>
          <t>END</t>
        </is>
      </c>
      <c r="T1287" s="86" t="inlineStr">
        <is>
          <t>PEAK</t>
        </is>
      </c>
      <c r="U1287" s="86" t="inlineStr">
        <is>
          <t>AVG</t>
        </is>
      </c>
      <c r="V1287" s="86" t="inlineStr">
        <is>
          <t>END</t>
        </is>
      </c>
      <c r="W1287" s="86" t="inlineStr">
        <is>
          <t>PEAK</t>
        </is>
      </c>
      <c r="X1287" s="86" t="inlineStr">
        <is>
          <t>AVG</t>
        </is>
      </c>
      <c r="Y1287" s="86" t="inlineStr">
        <is>
          <t>END</t>
        </is>
      </c>
      <c r="Z1287" s="86" t="inlineStr">
        <is>
          <t>PEAK</t>
        </is>
      </c>
      <c r="AA1287" s="86" t="inlineStr">
        <is>
          <t>AVG</t>
        </is>
      </c>
      <c r="AB1287" s="86" t="inlineStr">
        <is>
          <t>END</t>
        </is>
      </c>
      <c r="AC1287" s="86" t="inlineStr">
        <is>
          <t>PEAK</t>
        </is>
      </c>
      <c r="AD1287" s="86" t="inlineStr">
        <is>
          <t>AVG</t>
        </is>
      </c>
      <c r="AE1287" s="86" t="inlineStr">
        <is>
          <t>END</t>
        </is>
      </c>
      <c r="AF1287" s="86" t="inlineStr">
        <is>
          <t>PEAK</t>
        </is>
      </c>
      <c r="AG1287" s="86" t="inlineStr">
        <is>
          <t>AVG</t>
        </is>
      </c>
      <c r="AH1287" s="86" t="inlineStr">
        <is>
          <t>END</t>
        </is>
      </c>
      <c r="AI1287" s="86" t="inlineStr">
        <is>
          <t>PEAK</t>
        </is>
      </c>
      <c r="AJ1287" s="86" t="inlineStr">
        <is>
          <t>AVG</t>
        </is>
      </c>
      <c r="AK1287" s="86" t="inlineStr">
        <is>
          <t>END</t>
        </is>
      </c>
    </row>
    <row r="1288">
      <c r="A1288" s="86" t="n">
        <v>1</v>
      </c>
      <c r="B1288" s="86" t="n">
        <v>0.582363747703613</v>
      </c>
      <c r="C1288" s="86" t="n">
        <v>0.5073015336039695</v>
      </c>
      <c r="D1288" s="86" t="n">
        <v>0.5679821848323644</v>
      </c>
      <c r="E1288" s="86" t="n">
        <v>0.5060503868280103</v>
      </c>
      <c r="F1288" s="86" t="n">
        <v>0.5088718510405258</v>
      </c>
      <c r="G1288" s="86" t="n">
        <v>0.5659310344827585</v>
      </c>
      <c r="H1288" s="86" t="n">
        <v>0.4156256196708308</v>
      </c>
      <c r="I1288" s="86" t="n">
        <v>0.4450363464846568</v>
      </c>
      <c r="J1288" s="86" t="n">
        <v>0.5029318262098198</v>
      </c>
      <c r="K1288" s="86" t="n">
        <v>0.4360702614379086</v>
      </c>
      <c r="L1288" s="86" t="n">
        <v>0.4261213353008325</v>
      </c>
      <c r="M1288" s="86" t="n">
        <v>0.4795251752708731</v>
      </c>
      <c r="N1288" s="86" t="n">
        <v>0.4370054777845405</v>
      </c>
      <c r="O1288" s="86" t="n">
        <v>0.4334652068574233</v>
      </c>
      <c r="P1288" s="86" t="n">
        <v>0.4893863820902448</v>
      </c>
      <c r="Q1288" s="86" t="n">
        <v>0.4608144055657868</v>
      </c>
      <c r="R1288" s="86" t="n">
        <v>0.4393765885540318</v>
      </c>
      <c r="S1288" s="86" t="n">
        <v>0.492976855546688</v>
      </c>
      <c r="T1288" s="86" t="n">
        <v>0.4604051565377532</v>
      </c>
      <c r="U1288" s="86" t="n">
        <v>0.4411585196693115</v>
      </c>
      <c r="V1288" s="86" t="n">
        <v>0.4953947830977994</v>
      </c>
      <c r="W1288" s="86" t="n">
        <v>0.4392635581348809</v>
      </c>
      <c r="X1288" s="86" t="n">
        <v>0.4352382323305024</v>
      </c>
      <c r="Y1288" s="86" t="n">
        <v>0.4911287278218195</v>
      </c>
      <c r="Z1288" s="86" t="n">
        <v>0.4485776805251641</v>
      </c>
      <c r="AA1288" s="86" t="n">
        <v>0.4263063677435854</v>
      </c>
      <c r="AB1288" s="86" t="n">
        <v>0.4840447575631993</v>
      </c>
      <c r="AC1288" s="86" t="n">
        <v>0.4139489194499018</v>
      </c>
      <c r="AD1288" s="86" t="n">
        <v>0.4165157453709961</v>
      </c>
      <c r="AE1288" s="86" t="n">
        <v>0.4746657524854302</v>
      </c>
      <c r="AF1288" s="86" t="n">
        <v>0.51727601446364</v>
      </c>
      <c r="AG1288" s="86" t="n">
        <v>0.5062115475627073</v>
      </c>
      <c r="AH1288" s="86" t="n">
        <v>0.56151848645975</v>
      </c>
      <c r="AI1288" s="86" t="n">
        <v>0.5053512356489589</v>
      </c>
      <c r="AJ1288" s="86" t="n">
        <v>0.5003070679020587</v>
      </c>
      <c r="AK1288" s="86" t="n">
        <v>0.5617245870176161</v>
      </c>
    </row>
    <row r="1289">
      <c r="A1289" s="86" t="n">
        <v>2</v>
      </c>
      <c r="B1289" s="86" t="n">
        <v>0.5070422535211268</v>
      </c>
      <c r="C1289" s="86" t="n">
        <v>0.4106337392873253</v>
      </c>
      <c r="D1289" s="86" t="n">
        <v>0.483360138562415</v>
      </c>
      <c r="E1289" s="86" t="n">
        <v>0.4169807577861535</v>
      </c>
      <c r="F1289" s="86" t="n">
        <v>0.4094820841808794</v>
      </c>
      <c r="G1289" s="86" t="n">
        <v>0.4676551724137931</v>
      </c>
      <c r="H1289" s="86" t="n">
        <v>0.3690263731905611</v>
      </c>
      <c r="I1289" s="86" t="n">
        <v>0.3842739026691082</v>
      </c>
      <c r="J1289" s="86" t="n">
        <v>0.4267043447545038</v>
      </c>
      <c r="K1289" s="86" t="n">
        <v>0.3964460784313725</v>
      </c>
      <c r="L1289" s="86" t="n">
        <v>0.378622936214049</v>
      </c>
      <c r="M1289" s="86" t="n">
        <v>0.411408540471638</v>
      </c>
      <c r="N1289" s="86" t="n">
        <v>0.3879082978291742</v>
      </c>
      <c r="O1289" s="86" t="n">
        <v>0.3840893059772442</v>
      </c>
      <c r="P1289" s="86" t="n">
        <v>0.4210068437536248</v>
      </c>
      <c r="Q1289" s="86" t="n">
        <v>0.40597503580929</v>
      </c>
      <c r="R1289" s="86" t="n">
        <v>0.3896042231097953</v>
      </c>
      <c r="S1289" s="86" t="n">
        <v>0.4245810055865922</v>
      </c>
      <c r="T1289" s="86" t="n">
        <v>0.4051565377532228</v>
      </c>
      <c r="U1289" s="86" t="n">
        <v>0.3918326582699884</v>
      </c>
      <c r="V1289" s="86" t="n">
        <v>0.4276172396822049</v>
      </c>
      <c r="W1289" s="86" t="n">
        <v>0.3910346207724635</v>
      </c>
      <c r="X1289" s="86" t="n">
        <v>0.3871311357420469</v>
      </c>
      <c r="Y1289" s="86" t="n">
        <v>0.4239964766578584</v>
      </c>
      <c r="Z1289" s="86" t="n">
        <v>0.3956634175452556</v>
      </c>
      <c r="AA1289" s="86" t="n">
        <v>0.3793652146733724</v>
      </c>
      <c r="AB1289" s="86" t="n">
        <v>0.4179444674678823</v>
      </c>
      <c r="AC1289" s="86" t="n">
        <v>0.3693516699410609</v>
      </c>
      <c r="AD1289" s="86" t="n">
        <v>0.3702392215164211</v>
      </c>
      <c r="AE1289" s="86" t="n">
        <v>0.4096674665752485</v>
      </c>
      <c r="AF1289" s="86" t="n">
        <v>0.424467657693853</v>
      </c>
      <c r="AG1289" s="86" t="n">
        <v>0.4083944628490299</v>
      </c>
      <c r="AH1289" s="86" t="n">
        <v>0.4662421169778656</v>
      </c>
      <c r="AI1289" s="86" t="n">
        <v>0.4247908153337226</v>
      </c>
      <c r="AJ1289" s="86" t="n">
        <v>0.4054364369442739</v>
      </c>
      <c r="AK1289" s="86" t="n">
        <v>0.4708341901432586</v>
      </c>
    </row>
    <row r="1290">
      <c r="A1290" s="86" t="n">
        <v>3</v>
      </c>
      <c r="B1290" s="86" t="n">
        <v>0.4641763625229638</v>
      </c>
      <c r="C1290" s="86" t="n">
        <v>0.368544203879116</v>
      </c>
      <c r="D1290" s="86" t="n">
        <v>0.4240381046641098</v>
      </c>
      <c r="E1290" s="86" t="n">
        <v>0.3818686768498313</v>
      </c>
      <c r="F1290" s="86" t="n">
        <v>0.3653575340322328</v>
      </c>
      <c r="G1290" s="86" t="n">
        <v>0.4022758620689655</v>
      </c>
      <c r="H1290" s="86" t="n">
        <v>0.3464207812809835</v>
      </c>
      <c r="I1290" s="86" t="n">
        <v>0.3558348593307807</v>
      </c>
      <c r="J1290" s="86" t="n">
        <v>0.391451783821971</v>
      </c>
      <c r="K1290" s="86" t="n">
        <v>0.3915441176470589</v>
      </c>
      <c r="L1290" s="86" t="n">
        <v>0.3587437703594398</v>
      </c>
      <c r="M1290" s="86" t="n">
        <v>0.3868706182281708</v>
      </c>
      <c r="N1290" s="86" t="n">
        <v>0.3657942787583688</v>
      </c>
      <c r="O1290" s="86" t="n">
        <v>0.3620694942803693</v>
      </c>
      <c r="P1290" s="86" t="n">
        <v>0.4008235703514673</v>
      </c>
      <c r="Q1290" s="86" t="n">
        <v>0.3855125844076121</v>
      </c>
      <c r="R1290" s="86" t="n">
        <v>0.3678183392453146</v>
      </c>
      <c r="S1290" s="86" t="n">
        <v>0.4063846767757383</v>
      </c>
      <c r="T1290" s="86" t="n">
        <v>0.3844894618375281</v>
      </c>
      <c r="U1290" s="86" t="n">
        <v>0.3701658991288909</v>
      </c>
      <c r="V1290" s="86" t="n">
        <v>0.4085635941784433</v>
      </c>
      <c r="W1290" s="86" t="n">
        <v>0.3690214128477086</v>
      </c>
      <c r="X1290" s="86" t="n">
        <v>0.3654527134014682</v>
      </c>
      <c r="Y1290" s="86" t="n">
        <v>0.4019126714483453</v>
      </c>
      <c r="Z1290" s="86" t="n">
        <v>0.3719912472647703</v>
      </c>
      <c r="AA1290" s="86" t="n">
        <v>0.3572585457335264</v>
      </c>
      <c r="AB1290" s="86" t="n">
        <v>0.3911451857991435</v>
      </c>
      <c r="AC1290" s="86" t="n">
        <v>0.3475442043222004</v>
      </c>
      <c r="AD1290" s="86" t="n">
        <v>0.3476686038653872</v>
      </c>
      <c r="AE1290" s="86" t="n">
        <v>0.3785395954748029</v>
      </c>
      <c r="AF1290" s="86" t="n">
        <v>0.3993571715548413</v>
      </c>
      <c r="AG1290" s="86" t="n">
        <v>0.3647361571225746</v>
      </c>
      <c r="AH1290" s="86" t="n">
        <v>0.4072585631260046</v>
      </c>
      <c r="AI1290" s="86" t="n">
        <v>0.3926834014399688</v>
      </c>
      <c r="AJ1290" s="86" t="n">
        <v>0.3633280820271823</v>
      </c>
      <c r="AK1290" s="86" t="n">
        <v>0.4088011515525397</v>
      </c>
    </row>
    <row r="1291">
      <c r="A1291" s="86" t="n">
        <v>4</v>
      </c>
      <c r="B1291" s="86" t="n">
        <v>0.449479485609308</v>
      </c>
      <c r="C1291" s="86" t="n">
        <v>0.3494869192602617</v>
      </c>
      <c r="D1291" s="86" t="n">
        <v>0.3956451812445874</v>
      </c>
      <c r="E1291" s="86" t="n">
        <v>0.3665939297758381</v>
      </c>
      <c r="F1291" s="86" t="n">
        <v>0.3438272570802691</v>
      </c>
      <c r="G1291" s="86" t="n">
        <v>0.3692413793103448</v>
      </c>
      <c r="H1291" s="86" t="n">
        <v>0.3343248066627008</v>
      </c>
      <c r="I1291" s="86" t="n">
        <v>0.3411297930192553</v>
      </c>
      <c r="J1291" s="86" t="n">
        <v>0.3652419639703284</v>
      </c>
      <c r="K1291" s="86" t="n">
        <v>0.4052287581699346</v>
      </c>
      <c r="L1291" s="86" t="n">
        <v>0.3483308739594064</v>
      </c>
      <c r="M1291" s="86" t="n">
        <v>0.3603409815168896</v>
      </c>
      <c r="N1291" s="86" t="n">
        <v>0.349969567863664</v>
      </c>
      <c r="O1291" s="86" t="n">
        <v>0.3463060079124115</v>
      </c>
      <c r="P1291" s="86" t="n">
        <v>0.3703166685999305</v>
      </c>
      <c r="Q1291" s="86" t="n">
        <v>0.3646408839779006</v>
      </c>
      <c r="R1291" s="86" t="n">
        <v>0.3513951344859368</v>
      </c>
      <c r="S1291" s="86" t="n">
        <v>0.3754189944134079</v>
      </c>
      <c r="T1291" s="86" t="n">
        <v>0.3638223859218334</v>
      </c>
      <c r="U1291" s="86" t="n">
        <v>0.3542695444709538</v>
      </c>
      <c r="V1291" s="86" t="n">
        <v>0.3781199465654222</v>
      </c>
      <c r="W1291" s="86" t="n">
        <v>0.3542125275165099</v>
      </c>
      <c r="X1291" s="86" t="n">
        <v>0.3511443788685764</v>
      </c>
      <c r="Y1291" s="86" t="n">
        <v>0.3722159305398263</v>
      </c>
      <c r="Z1291" s="86" t="n">
        <v>0.354087925203899</v>
      </c>
      <c r="AA1291" s="86" t="n">
        <v>0.3444150825448242</v>
      </c>
      <c r="AB1291" s="86" t="n">
        <v>0.3624119353501864</v>
      </c>
      <c r="AC1291" s="86" t="n">
        <v>0.337524557956778</v>
      </c>
      <c r="AD1291" s="86" t="n">
        <v>0.336261656980673</v>
      </c>
      <c r="AE1291" s="86" t="n">
        <v>0.3511827219746315</v>
      </c>
      <c r="AF1291" s="86" t="n">
        <v>0.4017677782241864</v>
      </c>
      <c r="AG1291" s="86" t="n">
        <v>0.3444746805489824</v>
      </c>
      <c r="AH1291" s="86" t="n">
        <v>0.3760974403363422</v>
      </c>
      <c r="AI1291" s="86" t="n">
        <v>0.390932087954855</v>
      </c>
      <c r="AJ1291" s="86" t="n">
        <v>0.3444233798830472</v>
      </c>
      <c r="AK1291" s="86" t="n">
        <v>0.3745972993351155</v>
      </c>
    </row>
    <row r="1292">
      <c r="A1292" s="86" t="n">
        <v>5</v>
      </c>
      <c r="B1292" s="86" t="n">
        <v>0.4407021841192081</v>
      </c>
      <c r="C1292" s="86" t="n">
        <v>0.3416497519170051</v>
      </c>
      <c r="D1292" s="86" t="n">
        <v>0.3782630211555116</v>
      </c>
      <c r="E1292" s="86" t="n">
        <v>0.3663955564372148</v>
      </c>
      <c r="F1292" s="86" t="n">
        <v>0.3348145830073541</v>
      </c>
      <c r="G1292" s="86" t="n">
        <v>0.3422758620689655</v>
      </c>
      <c r="H1292" s="86" t="n">
        <v>0.3708110251834226</v>
      </c>
      <c r="I1292" s="86" t="n">
        <v>0.3682925475833749</v>
      </c>
      <c r="J1292" s="86" t="n">
        <v>0.3854468385729424</v>
      </c>
      <c r="K1292" s="86" t="n">
        <v>0.4609885620915034</v>
      </c>
      <c r="L1292" s="86" t="n">
        <v>0.3909012445360136</v>
      </c>
      <c r="M1292" s="86" t="n">
        <v>0.391491395793499</v>
      </c>
      <c r="N1292" s="86" t="n">
        <v>0.3891255832826131</v>
      </c>
      <c r="O1292" s="86" t="n">
        <v>0.3858067286165548</v>
      </c>
      <c r="P1292" s="86" t="n">
        <v>0.3929938522213201</v>
      </c>
      <c r="Q1292" s="86" t="n">
        <v>0.3986085533046859</v>
      </c>
      <c r="R1292" s="86" t="n">
        <v>0.3915314359131916</v>
      </c>
      <c r="S1292" s="86" t="n">
        <v>0.3972067039106146</v>
      </c>
      <c r="T1292" s="86" t="n">
        <v>0.3973808062205852</v>
      </c>
      <c r="U1292" s="86" t="n">
        <v>0.3939410752926817</v>
      </c>
      <c r="V1292" s="86" t="n">
        <v>0.4001265555789918</v>
      </c>
      <c r="W1292" s="86" t="n">
        <v>0.3926355813488093</v>
      </c>
      <c r="X1292" s="86" t="n">
        <v>0.3900100762919246</v>
      </c>
      <c r="Y1292" s="86" t="n">
        <v>0.3966905750597711</v>
      </c>
      <c r="Z1292" s="86" t="n">
        <v>0.3869106823154964</v>
      </c>
      <c r="AA1292" s="86" t="n">
        <v>0.3815247350325348</v>
      </c>
      <c r="AB1292" s="86" t="n">
        <v>0.3889349357646084</v>
      </c>
      <c r="AC1292" s="86" t="n">
        <v>0.3734774066797643</v>
      </c>
      <c r="AD1292" s="86" t="n">
        <v>0.3720773077442896</v>
      </c>
      <c r="AE1292" s="86" t="n">
        <v>0.3812135755913609</v>
      </c>
      <c r="AF1292" s="86" t="n">
        <v>0.4081960626757734</v>
      </c>
      <c r="AG1292" s="86" t="n">
        <v>0.3377011358258401</v>
      </c>
      <c r="AH1292" s="86" t="n">
        <v>0.3563744280944725</v>
      </c>
      <c r="AI1292" s="86" t="n">
        <v>0.4049425958357657</v>
      </c>
      <c r="AJ1292" s="86" t="n">
        <v>0.3439427518624336</v>
      </c>
      <c r="AK1292" s="86" t="n">
        <v>0.3498526286928508</v>
      </c>
    </row>
    <row r="1293">
      <c r="A1293" s="86" t="n">
        <v>6</v>
      </c>
      <c r="B1293" s="86" t="n">
        <v>0.477648499693815</v>
      </c>
      <c r="C1293" s="86" t="n">
        <v>0.3775372124492558</v>
      </c>
      <c r="D1293" s="86" t="n">
        <v>0.4163058270444142</v>
      </c>
      <c r="E1293" s="86" t="n">
        <v>0.4280896647490576</v>
      </c>
      <c r="F1293" s="86" t="n">
        <v>0.377593490846503</v>
      </c>
      <c r="G1293" s="86" t="n">
        <v>0.3769655172413793</v>
      </c>
      <c r="H1293" s="86" t="n">
        <v>0.4356533809240531</v>
      </c>
      <c r="I1293" s="86" t="n">
        <v>0.4298873536429721</v>
      </c>
      <c r="J1293" s="86" t="n">
        <v>0.4437301306958672</v>
      </c>
      <c r="K1293" s="86" t="n">
        <v>0.5375816993464053</v>
      </c>
      <c r="L1293" s="86" t="n">
        <v>0.4653506695993542</v>
      </c>
      <c r="M1293" s="86" t="n">
        <v>0.4536328871892925</v>
      </c>
      <c r="N1293" s="86" t="n">
        <v>0.4611483059444106</v>
      </c>
      <c r="O1293" s="86" t="n">
        <v>0.4584905081730916</v>
      </c>
      <c r="P1293" s="86" t="n">
        <v>0.4516877392413873</v>
      </c>
      <c r="Q1293" s="86" t="n">
        <v>0.4669531409862903</v>
      </c>
      <c r="R1293" s="86" t="n">
        <v>0.4655755104320867</v>
      </c>
      <c r="S1293" s="86" t="n">
        <v>0.4565841979249802</v>
      </c>
      <c r="T1293" s="86" t="n">
        <v>0.4649068958461223</v>
      </c>
      <c r="U1293" s="86" t="n">
        <v>0.4667924318925817</v>
      </c>
      <c r="V1293" s="86" t="n">
        <v>0.458553047880194</v>
      </c>
      <c r="W1293" s="86" t="n">
        <v>0.462277366419852</v>
      </c>
      <c r="X1293" s="86" t="n">
        <v>0.4603713833309342</v>
      </c>
      <c r="Y1293" s="86" t="n">
        <v>0.4538190512142947</v>
      </c>
      <c r="Z1293" s="86" t="n">
        <v>0.4483787547244877</v>
      </c>
      <c r="AA1293" s="86" t="n">
        <v>0.4479868155599124</v>
      </c>
      <c r="AB1293" s="86" t="n">
        <v>0.4432242022378781</v>
      </c>
      <c r="AC1293" s="86" t="n">
        <v>0.4365422396856582</v>
      </c>
      <c r="AD1293" s="86" t="n">
        <v>0.4349506690093256</v>
      </c>
      <c r="AE1293" s="86" t="n">
        <v>0.4336647240315392</v>
      </c>
      <c r="AF1293" s="86" t="n">
        <v>0.4572117316191241</v>
      </c>
      <c r="AG1293" s="86" t="n">
        <v>0.3773071462375769</v>
      </c>
      <c r="AH1293" s="86" t="n">
        <v>0.3974897984419438</v>
      </c>
      <c r="AI1293" s="86" t="n">
        <v>0.449503794512551</v>
      </c>
      <c r="AJ1293" s="86" t="n">
        <v>0.3863181223465329</v>
      </c>
      <c r="AK1293" s="86" t="n">
        <v>0.384604839262458</v>
      </c>
    </row>
    <row r="1294">
      <c r="A1294" s="86" t="n">
        <v>7</v>
      </c>
      <c r="B1294" s="86" t="n">
        <v>0.532965911410492</v>
      </c>
      <c r="C1294" s="86" t="n">
        <v>0.4409957149300858</v>
      </c>
      <c r="D1294" s="86" t="n">
        <v>0.4695657552888779</v>
      </c>
      <c r="E1294" s="86" t="n">
        <v>0.5040666534417774</v>
      </c>
      <c r="F1294" s="86" t="n">
        <v>0.4510405257393209</v>
      </c>
      <c r="G1294" s="86" t="n">
        <v>0.4313793103448275</v>
      </c>
      <c r="H1294" s="86" t="n">
        <v>0.5407495538370017</v>
      </c>
      <c r="I1294" s="86" t="n">
        <v>0.5320459463958715</v>
      </c>
      <c r="J1294" s="86" t="n">
        <v>0.5046979865771812</v>
      </c>
      <c r="K1294" s="86" t="n">
        <v>0.6403186274509803</v>
      </c>
      <c r="L1294" s="86" t="n">
        <v>0.5701756828242893</v>
      </c>
      <c r="M1294" s="86" t="n">
        <v>0.5082855321861056</v>
      </c>
      <c r="N1294" s="86" t="n">
        <v>0.559342665855143</v>
      </c>
      <c r="O1294" s="86" t="n">
        <v>0.5571503051492012</v>
      </c>
      <c r="P1294" s="86" t="n">
        <v>0.5071337431852453</v>
      </c>
      <c r="Q1294" s="86" t="n">
        <v>0.549621444649069</v>
      </c>
      <c r="R1294" s="86" t="n">
        <v>0.5626344161103818</v>
      </c>
      <c r="S1294" s="86" t="n">
        <v>0.5122905027932962</v>
      </c>
      <c r="T1294" s="86" t="n">
        <v>0.5479844485369346</v>
      </c>
      <c r="U1294" s="86" t="n">
        <v>0.5639738112411918</v>
      </c>
      <c r="V1294" s="86" t="n">
        <v>0.5137453420516065</v>
      </c>
      <c r="W1294" s="86" t="n">
        <v>0.561536922153292</v>
      </c>
      <c r="X1294" s="86" t="n">
        <v>0.5602706204116884</v>
      </c>
      <c r="Y1294" s="86" t="n">
        <v>0.508305020762552</v>
      </c>
      <c r="Z1294" s="86" t="n">
        <v>0.53431470061667</v>
      </c>
      <c r="AA1294" s="86" t="n">
        <v>0.551814281249112</v>
      </c>
      <c r="AB1294" s="86" t="n">
        <v>0.4963392733803011</v>
      </c>
      <c r="AC1294" s="86" t="n">
        <v>0.5449901768172888</v>
      </c>
      <c r="AD1294" s="86" t="n">
        <v>0.5415596702257062</v>
      </c>
      <c r="AE1294" s="86" t="n">
        <v>0.4863215632499142</v>
      </c>
      <c r="AF1294" s="86" t="n">
        <v>0.5216954600241061</v>
      </c>
      <c r="AG1294" s="86" t="n">
        <v>0.4401620918125887</v>
      </c>
      <c r="AH1294" s="86" t="n">
        <v>0.4558550760479781</v>
      </c>
      <c r="AI1294" s="86" t="n">
        <v>0.5088538626191865</v>
      </c>
      <c r="AJ1294" s="86" t="n">
        <v>0.4516568315932819</v>
      </c>
      <c r="AK1294" s="86" t="n">
        <v>0.4360819795736514</v>
      </c>
    </row>
    <row r="1295">
      <c r="A1295" s="86" t="n">
        <v>8</v>
      </c>
      <c r="B1295" s="86" t="n">
        <v>0.6003265972647479</v>
      </c>
      <c r="C1295" s="86" t="n">
        <v>0.5545782589084352</v>
      </c>
      <c r="D1295" s="86" t="n">
        <v>0.5206606457998267</v>
      </c>
      <c r="E1295" s="86" t="n">
        <v>0.6042451894465383</v>
      </c>
      <c r="F1295" s="86" t="n">
        <v>0.5667031763417305</v>
      </c>
      <c r="G1295" s="86" t="n">
        <v>0.4833793103448276</v>
      </c>
      <c r="H1295" s="86" t="n">
        <v>0.5405512591711282</v>
      </c>
      <c r="I1295" s="86" t="n">
        <v>0.5568225958603851</v>
      </c>
      <c r="J1295" s="86" t="n">
        <v>0.5193217944189332</v>
      </c>
      <c r="K1295" s="86" t="n">
        <v>0.6049836601307189</v>
      </c>
      <c r="L1295" s="86" t="n">
        <v>0.5589275273547345</v>
      </c>
      <c r="M1295" s="86" t="n">
        <v>0.5097195666029317</v>
      </c>
      <c r="N1295" s="86" t="n">
        <v>0.5540677622235748</v>
      </c>
      <c r="O1295" s="86" t="n">
        <v>0.5512619989572791</v>
      </c>
      <c r="P1295" s="86" t="n">
        <v>0.5125855469203109</v>
      </c>
      <c r="Q1295" s="86" t="n">
        <v>0.5467567014528342</v>
      </c>
      <c r="R1295" s="86" t="n">
        <v>0.5550372873781525</v>
      </c>
      <c r="S1295" s="86" t="n">
        <v>0.5173982442138868</v>
      </c>
      <c r="T1295" s="86" t="n">
        <v>0.5447104563126661</v>
      </c>
      <c r="U1295" s="86" t="n">
        <v>0.5568162902957332</v>
      </c>
      <c r="V1295" s="86" t="n">
        <v>0.5186669479012866</v>
      </c>
      <c r="W1295" s="86" t="n">
        <v>0.5573344006403842</v>
      </c>
      <c r="X1295" s="86" t="n">
        <v>0.5556931049373831</v>
      </c>
      <c r="Y1295" s="86" t="n">
        <v>0.513590033975085</v>
      </c>
      <c r="Z1295" s="86" t="n">
        <v>0.5359061070220807</v>
      </c>
      <c r="AA1295" s="86" t="n">
        <v>0.5505924473616911</v>
      </c>
      <c r="AB1295" s="86" t="n">
        <v>0.5026246719160106</v>
      </c>
      <c r="AC1295" s="86" t="n">
        <v>0.5475442043222004</v>
      </c>
      <c r="AD1295" s="86" t="n">
        <v>0.5443438302473306</v>
      </c>
      <c r="AE1295" s="86" t="n">
        <v>0.4936578676722659</v>
      </c>
      <c r="AF1295" s="86" t="n">
        <v>0.603455202892728</v>
      </c>
      <c r="AG1295" s="86" t="n">
        <v>0.5492782773308093</v>
      </c>
      <c r="AH1295" s="86" t="n">
        <v>0.5076666254482501</v>
      </c>
      <c r="AI1295" s="86" t="n">
        <v>0.6086787312706752</v>
      </c>
      <c r="AJ1295" s="86" t="n">
        <v>0.5677552001281674</v>
      </c>
      <c r="AK1295" s="86" t="n">
        <v>0.487422030296799</v>
      </c>
    </row>
    <row r="1296">
      <c r="A1296" s="86" t="n">
        <v>9</v>
      </c>
      <c r="B1296" s="86" t="n">
        <v>0.5770565421514595</v>
      </c>
      <c r="C1296" s="86" t="n">
        <v>0.5547192151556157</v>
      </c>
      <c r="D1296" s="86" t="n">
        <v>0.5115056290981073</v>
      </c>
      <c r="E1296" s="86" t="n">
        <v>0.5633802816901408</v>
      </c>
      <c r="F1296" s="86" t="n">
        <v>0.5520888749804412</v>
      </c>
      <c r="G1296" s="86" t="n">
        <v>0.4877241379310344</v>
      </c>
      <c r="H1296" s="86" t="n">
        <v>0.4921673606979972</v>
      </c>
      <c r="I1296" s="86" t="n">
        <v>0.5129848510071584</v>
      </c>
      <c r="J1296" s="86" t="n">
        <v>0.5090780642882373</v>
      </c>
      <c r="K1296" s="86" t="n">
        <v>0.5002042483660131</v>
      </c>
      <c r="L1296" s="86" t="n">
        <v>0.4981206670935768</v>
      </c>
      <c r="M1296" s="86" t="n">
        <v>0.5013543658381133</v>
      </c>
      <c r="N1296" s="86" t="n">
        <v>0.5047677013593022</v>
      </c>
      <c r="O1296" s="86" t="n">
        <v>0.5014567424172723</v>
      </c>
      <c r="P1296" s="86" t="n">
        <v>0.507017747361095</v>
      </c>
      <c r="Q1296" s="86" t="n">
        <v>0.5113566605279314</v>
      </c>
      <c r="R1296" s="86" t="n">
        <v>0.5052928525542552</v>
      </c>
      <c r="S1296" s="86" t="n">
        <v>0.5094173982442139</v>
      </c>
      <c r="T1296" s="86" t="n">
        <v>0.5089011663597298</v>
      </c>
      <c r="U1296" s="86" t="n">
        <v>0.5068800976529989</v>
      </c>
      <c r="V1296" s="86" t="n">
        <v>0.5115657737467482</v>
      </c>
      <c r="W1296" s="86" t="n">
        <v>0.5081048629177507</v>
      </c>
      <c r="X1296" s="86" t="n">
        <v>0.5059450122354973</v>
      </c>
      <c r="Y1296" s="86" t="n">
        <v>0.5103812759531899</v>
      </c>
      <c r="Z1296" s="86" t="n">
        <v>0.5050726079172468</v>
      </c>
      <c r="AA1296" s="86" t="n">
        <v>0.5016338476401555</v>
      </c>
      <c r="AB1296" s="86" t="n">
        <v>0.5062853985357093</v>
      </c>
      <c r="AC1296" s="86" t="n">
        <v>0.4988212180746562</v>
      </c>
      <c r="AD1296" s="86" t="n">
        <v>0.4974726314366805</v>
      </c>
      <c r="AE1296" s="86" t="n">
        <v>0.5029139526911209</v>
      </c>
      <c r="AF1296" s="86" t="n">
        <v>0.5869827239855364</v>
      </c>
      <c r="AG1296" s="86" t="n">
        <v>0.5473260766682442</v>
      </c>
      <c r="AH1296" s="86" t="n">
        <v>0.5053171757141089</v>
      </c>
      <c r="AI1296" s="86" t="n">
        <v>0.5785172212492703</v>
      </c>
      <c r="AJ1296" s="86" t="n">
        <v>0.5601452564684521</v>
      </c>
      <c r="AK1296" s="86" t="n">
        <v>0.4948934128452943</v>
      </c>
    </row>
    <row r="1297">
      <c r="A1297" s="86" t="n">
        <v>10</v>
      </c>
      <c r="B1297" s="86" t="n">
        <v>0.5474586650336803</v>
      </c>
      <c r="C1297" s="86" t="n">
        <v>0.5021989174560216</v>
      </c>
      <c r="D1297" s="86" t="n">
        <v>0.5102684646789557</v>
      </c>
      <c r="E1297" s="86" t="n">
        <v>0.4965284665740924</v>
      </c>
      <c r="F1297" s="86" t="n">
        <v>0.4968236582694414</v>
      </c>
      <c r="G1297" s="86" t="n">
        <v>0.4992413793103449</v>
      </c>
      <c r="H1297" s="86" t="n">
        <v>0.4814594487408289</v>
      </c>
      <c r="I1297" s="86" t="n">
        <v>0.4915376505188392</v>
      </c>
      <c r="J1297" s="86" t="n">
        <v>0.5128223242670433</v>
      </c>
      <c r="K1297" s="86" t="n">
        <v>0.4818218954248366</v>
      </c>
      <c r="L1297" s="86" t="n">
        <v>0.4852855193919313</v>
      </c>
      <c r="M1297" s="86" t="n">
        <v>0.515057361376673</v>
      </c>
      <c r="N1297" s="86" t="n">
        <v>0.494015013187259</v>
      </c>
      <c r="O1297" s="86" t="n">
        <v>0.4905388413530837</v>
      </c>
      <c r="P1297" s="86" t="n">
        <v>0.5264470479062755</v>
      </c>
      <c r="Q1297" s="86" t="n">
        <v>0.5113566605279314</v>
      </c>
      <c r="R1297" s="86" t="n">
        <v>0.4943719800016759</v>
      </c>
      <c r="S1297" s="86" t="n">
        <v>0.5308060654429371</v>
      </c>
      <c r="T1297" s="86" t="n">
        <v>0.5082872928176795</v>
      </c>
      <c r="U1297" s="86" t="n">
        <v>0.4957554236253677</v>
      </c>
      <c r="V1297" s="86" t="n">
        <v>0.531955283695423</v>
      </c>
      <c r="W1297" s="86" t="n">
        <v>0.49689813888333</v>
      </c>
      <c r="X1297" s="86" t="n">
        <v>0.4945156182524832</v>
      </c>
      <c r="Y1297" s="86" t="n">
        <v>0.5266138165345414</v>
      </c>
      <c r="Z1297" s="86" t="n">
        <v>0.5020887209071017</v>
      </c>
      <c r="AA1297" s="86" t="n">
        <v>0.4899553888557382</v>
      </c>
      <c r="AB1297" s="86" t="n">
        <v>0.5180273518441774</v>
      </c>
      <c r="AC1297" s="86" t="n">
        <v>0.4866404715127702</v>
      </c>
      <c r="AD1297" s="86" t="n">
        <v>0.4857953777537504</v>
      </c>
      <c r="AE1297" s="86" t="n">
        <v>0.5088104216660952</v>
      </c>
      <c r="AF1297" s="86" t="n">
        <v>0.5331458417034953</v>
      </c>
      <c r="AG1297" s="86" t="n">
        <v>0.4976632749645055</v>
      </c>
      <c r="AH1297" s="86" t="n">
        <v>0.5087795226907381</v>
      </c>
      <c r="AI1297" s="86" t="n">
        <v>0.5012648375170266</v>
      </c>
      <c r="AJ1297" s="86" t="n">
        <v>0.4976102106752825</v>
      </c>
      <c r="AK1297" s="86" t="n">
        <v>0.5084652820618274</v>
      </c>
    </row>
    <row r="1298">
      <c r="A1298" s="86" t="n">
        <v>11</v>
      </c>
      <c r="B1298" s="86" t="n">
        <v>0.511328842620943</v>
      </c>
      <c r="C1298" s="86" t="n">
        <v>0.4870038340099234</v>
      </c>
      <c r="D1298" s="86" t="n">
        <v>0.4991339849065941</v>
      </c>
      <c r="E1298" s="86" t="n">
        <v>0.4794683594524896</v>
      </c>
      <c r="F1298" s="86" t="n">
        <v>0.4809888906274449</v>
      </c>
      <c r="G1298" s="86" t="n">
        <v>0.5031724137931034</v>
      </c>
      <c r="H1298" s="86" t="n">
        <v>0.4826492167360698</v>
      </c>
      <c r="I1298" s="86" t="n">
        <v>0.4887908551134787</v>
      </c>
      <c r="J1298" s="86" t="n">
        <v>0.5186153302719886</v>
      </c>
      <c r="K1298" s="86" t="n">
        <v>0.477328431372549</v>
      </c>
      <c r="L1298" s="86" t="n">
        <v>0.4801904390678509</v>
      </c>
      <c r="M1298" s="86" t="n">
        <v>0.5188017845761631</v>
      </c>
      <c r="N1298" s="86" t="n">
        <v>0.4856968959220938</v>
      </c>
      <c r="O1298" s="86" t="n">
        <v>0.4817677185880332</v>
      </c>
      <c r="P1298" s="86" t="n">
        <v>0.5292309476858833</v>
      </c>
      <c r="Q1298" s="86" t="n">
        <v>0.5050133005934112</v>
      </c>
      <c r="R1298" s="86" t="n">
        <v>0.4832555931067228</v>
      </c>
      <c r="S1298" s="86" t="n">
        <v>0.5334397446129292</v>
      </c>
      <c r="T1298" s="86" t="n">
        <v>0.5023531819111929</v>
      </c>
      <c r="U1298" s="86" t="n">
        <v>0.4854907618043611</v>
      </c>
      <c r="V1298" s="86" t="n">
        <v>0.5344863952752584</v>
      </c>
      <c r="W1298" s="86" t="n">
        <v>0.4900940564338603</v>
      </c>
      <c r="X1298" s="86" t="n">
        <v>0.487692529149273</v>
      </c>
      <c r="Y1298" s="86" t="n">
        <v>0.5295709072606015</v>
      </c>
      <c r="Z1298" s="86" t="n">
        <v>0.5036801273125124</v>
      </c>
      <c r="AA1298" s="86" t="n">
        <v>0.4884778222942062</v>
      </c>
      <c r="AB1298" s="86" t="n">
        <v>0.5225169222268269</v>
      </c>
      <c r="AC1298" s="86" t="n">
        <v>0.4897838899803537</v>
      </c>
      <c r="AD1298" s="86" t="n">
        <v>0.4890660900121637</v>
      </c>
      <c r="AE1298" s="86" t="n">
        <v>0.5145011998628727</v>
      </c>
      <c r="AF1298" s="86" t="n">
        <v>0.4949779027721977</v>
      </c>
      <c r="AG1298" s="86" t="n">
        <v>0.4847964978703266</v>
      </c>
      <c r="AH1298" s="86" t="n">
        <v>0.5016075182391492</v>
      </c>
      <c r="AI1298" s="86" t="n">
        <v>0.4851138353765324</v>
      </c>
      <c r="AJ1298" s="86" t="n">
        <v>0.4827374435929616</v>
      </c>
      <c r="AK1298" s="86" t="n">
        <v>0.5046953183905681</v>
      </c>
    </row>
    <row r="1299">
      <c r="A1299" s="86" t="n">
        <v>12</v>
      </c>
      <c r="B1299" s="86" t="n">
        <v>0.5103082261686058</v>
      </c>
      <c r="C1299" s="86" t="n">
        <v>0.491909111411818</v>
      </c>
      <c r="D1299" s="86" t="n">
        <v>0.5040826425831993</v>
      </c>
      <c r="E1299" s="86" t="n">
        <v>0.4846260662566951</v>
      </c>
      <c r="F1299" s="86" t="n">
        <v>0.4858394617430762</v>
      </c>
      <c r="G1299" s="86" t="n">
        <v>0.5091034482758621</v>
      </c>
      <c r="H1299" s="86" t="n">
        <v>0.4693634741225461</v>
      </c>
      <c r="I1299" s="86" t="n">
        <v>0.4776094556350923</v>
      </c>
      <c r="J1299" s="86" t="n">
        <v>0.5138820204874602</v>
      </c>
      <c r="K1299" s="86" t="n">
        <v>0.4626225490196078</v>
      </c>
      <c r="L1299" s="86" t="n">
        <v>0.4652393017234178</v>
      </c>
      <c r="M1299" s="86" t="n">
        <v>0.5086838750796686</v>
      </c>
      <c r="N1299" s="86" t="n">
        <v>0.4714952322986407</v>
      </c>
      <c r="O1299" s="86" t="n">
        <v>0.4671696261538934</v>
      </c>
      <c r="P1299" s="86" t="n">
        <v>0.5168773924138731</v>
      </c>
      <c r="Q1299" s="86" t="n">
        <v>0.4908942091262534</v>
      </c>
      <c r="R1299" s="86" t="n">
        <v>0.4685361561880289</v>
      </c>
      <c r="S1299" s="86" t="n">
        <v>0.5201117318435755</v>
      </c>
      <c r="T1299" s="86" t="n">
        <v>0.4886433394720686</v>
      </c>
      <c r="U1299" s="86" t="n">
        <v>0.4708150696332464</v>
      </c>
      <c r="V1299" s="86" t="n">
        <v>0.5214792941011039</v>
      </c>
      <c r="W1299" s="86" t="n">
        <v>0.4754852911747048</v>
      </c>
      <c r="X1299" s="86" t="n">
        <v>0.4730963005613934</v>
      </c>
      <c r="Y1299" s="86" t="n">
        <v>0.5184346294199069</v>
      </c>
      <c r="Z1299" s="86" t="n">
        <v>0.492540282474637</v>
      </c>
      <c r="AA1299" s="86" t="n">
        <v>0.474440939959651</v>
      </c>
      <c r="AB1299" s="86" t="n">
        <v>0.5143666252244784</v>
      </c>
      <c r="AC1299" s="86" t="n">
        <v>0.475442043222004</v>
      </c>
      <c r="AD1299" s="86" t="n">
        <v>0.4749831058251113</v>
      </c>
      <c r="AE1299" s="86" t="n">
        <v>0.5087418580733629</v>
      </c>
      <c r="AF1299" s="86" t="n">
        <v>0.4931699477701889</v>
      </c>
      <c r="AG1299" s="86" t="n">
        <v>0.4900615238996687</v>
      </c>
      <c r="AH1299" s="86" t="n">
        <v>0.5076047978236675</v>
      </c>
      <c r="AI1299" s="86" t="n">
        <v>0.4895894142829344</v>
      </c>
      <c r="AJ1299" s="86" t="n">
        <v>0.489573042108355</v>
      </c>
      <c r="AK1299" s="86" t="n">
        <v>0.5082596476797587</v>
      </c>
    </row>
    <row r="1300">
      <c r="A1300" s="86" t="n">
        <v>13</v>
      </c>
      <c r="B1300" s="86" t="n">
        <v>0.4898958971218617</v>
      </c>
      <c r="C1300" s="86" t="n">
        <v>0.4749943617501127</v>
      </c>
      <c r="D1300" s="86" t="n">
        <v>0.5003711493257454</v>
      </c>
      <c r="E1300" s="86" t="n">
        <v>0.4705415592144415</v>
      </c>
      <c r="F1300" s="86" t="n">
        <v>0.4715068064465655</v>
      </c>
      <c r="G1300" s="86" t="n">
        <v>0.5042758620689656</v>
      </c>
      <c r="H1300" s="86" t="n">
        <v>0.4731310727741423</v>
      </c>
      <c r="I1300" s="86" t="n">
        <v>0.4768880750235836</v>
      </c>
      <c r="J1300" s="86" t="n">
        <v>0.5231367008124338</v>
      </c>
      <c r="K1300" s="86" t="n">
        <v>0.4669117647058824</v>
      </c>
      <c r="L1300" s="86" t="n">
        <v>0.4690258095052481</v>
      </c>
      <c r="M1300" s="86" t="n">
        <v>0.5209528362014021</v>
      </c>
      <c r="N1300" s="86" t="n">
        <v>0.4757557313856766</v>
      </c>
      <c r="O1300" s="86" t="n">
        <v>0.4714325144907536</v>
      </c>
      <c r="P1300" s="86" t="n">
        <v>0.5267950353787264</v>
      </c>
      <c r="Q1300" s="86" t="n">
        <v>0.49682832003274</v>
      </c>
      <c r="R1300" s="86" t="n">
        <v>0.4726419573778735</v>
      </c>
      <c r="S1300" s="86" t="n">
        <v>0.529928172386273</v>
      </c>
      <c r="T1300" s="86" t="n">
        <v>0.4947820748925721</v>
      </c>
      <c r="U1300" s="86" t="n">
        <v>0.4748931920324031</v>
      </c>
      <c r="V1300" s="86" t="n">
        <v>0.5312521971454687</v>
      </c>
      <c r="W1300" s="86" t="n">
        <v>0.4792875725435261</v>
      </c>
      <c r="X1300" s="86" t="n">
        <v>0.4768965020872319</v>
      </c>
      <c r="Y1300" s="86" t="n">
        <v>0.5292563231408078</v>
      </c>
      <c r="Z1300" s="86" t="n">
        <v>0.4997016112989855</v>
      </c>
      <c r="AA1300" s="86" t="n">
        <v>0.4780496121387774</v>
      </c>
      <c r="AB1300" s="86" t="n">
        <v>0.5274209144909517</v>
      </c>
      <c r="AC1300" s="86" t="n">
        <v>0.4781925343811395</v>
      </c>
      <c r="AD1300" s="86" t="n">
        <v>0.4781456953642383</v>
      </c>
      <c r="AE1300" s="86" t="n">
        <v>0.5235515941035309</v>
      </c>
      <c r="AF1300" s="86" t="n">
        <v>0.4807151466452391</v>
      </c>
      <c r="AG1300" s="86" t="n">
        <v>0.4759228584950308</v>
      </c>
      <c r="AH1300" s="86" t="n">
        <v>0.5037714850995423</v>
      </c>
      <c r="AI1300" s="86" t="n">
        <v>0.4746059544658494</v>
      </c>
      <c r="AJ1300" s="86" t="n">
        <v>0.4739793329951136</v>
      </c>
      <c r="AK1300" s="86" t="n">
        <v>0.5017478922475838</v>
      </c>
    </row>
    <row r="1301">
      <c r="A1301" s="86" t="n">
        <v>14</v>
      </c>
      <c r="B1301" s="86" t="n">
        <v>0.5019391712594407</v>
      </c>
      <c r="C1301" s="86" t="n">
        <v>0.477108705457826</v>
      </c>
      <c r="D1301" s="86" t="n">
        <v>0.5167635778795001</v>
      </c>
      <c r="E1301" s="86" t="n">
        <v>0.4741122793096608</v>
      </c>
      <c r="F1301" s="86" t="n">
        <v>0.4746987951807229</v>
      </c>
      <c r="G1301" s="86" t="n">
        <v>0.5199310344827586</v>
      </c>
      <c r="H1301" s="86" t="n">
        <v>0.4759071980963712</v>
      </c>
      <c r="I1301" s="86" t="n">
        <v>0.4793019255313246</v>
      </c>
      <c r="J1301" s="86" t="n">
        <v>0.5253973860826562</v>
      </c>
      <c r="K1301" s="86" t="n">
        <v>0.4720179738562092</v>
      </c>
      <c r="L1301" s="86" t="n">
        <v>0.4733134727287913</v>
      </c>
      <c r="M1301" s="86" t="n">
        <v>0.5238209050350542</v>
      </c>
      <c r="N1301" s="86" t="n">
        <v>0.4822479204706838</v>
      </c>
      <c r="O1301" s="86" t="n">
        <v>0.4779341859110007</v>
      </c>
      <c r="P1301" s="86" t="n">
        <v>0.5332908015311449</v>
      </c>
      <c r="Q1301" s="86" t="n">
        <v>0.5039901780233274</v>
      </c>
      <c r="R1301" s="86" t="n">
        <v>0.479736334943999</v>
      </c>
      <c r="S1301" s="86" t="n">
        <v>0.5377494014365524</v>
      </c>
      <c r="T1301" s="86" t="n">
        <v>0.5019439328831593</v>
      </c>
      <c r="U1301" s="86" t="n">
        <v>0.4817178050269101</v>
      </c>
      <c r="V1301" s="86" t="n">
        <v>0.5384236799550024</v>
      </c>
      <c r="W1301" s="86" t="n">
        <v>0.4840904542725635</v>
      </c>
      <c r="X1301" s="86" t="n">
        <v>0.4818770692385202</v>
      </c>
      <c r="Y1301" s="86" t="n">
        <v>0.5335346671700013</v>
      </c>
      <c r="Z1301" s="86" t="n">
        <v>0.5028844241098069</v>
      </c>
      <c r="AA1301" s="86" t="n">
        <v>0.4810615747449776</v>
      </c>
      <c r="AB1301" s="86" t="n">
        <v>0.5282497582539024</v>
      </c>
      <c r="AC1301" s="86" t="n">
        <v>0.4789783889980355</v>
      </c>
      <c r="AD1301" s="86" t="n">
        <v>0.4778483578862007</v>
      </c>
      <c r="AE1301" s="86" t="n">
        <v>0.520123414466918</v>
      </c>
      <c r="AF1301" s="86" t="n">
        <v>0.4889513860988349</v>
      </c>
      <c r="AG1301" s="86" t="n">
        <v>0.4794427354472313</v>
      </c>
      <c r="AH1301" s="86" t="n">
        <v>0.5198466674910349</v>
      </c>
      <c r="AI1301" s="86" t="n">
        <v>0.4779139910488421</v>
      </c>
      <c r="AJ1301" s="86" t="n">
        <v>0.4768096980053937</v>
      </c>
      <c r="AK1301" s="86" t="n">
        <v>0.5174446500788265</v>
      </c>
    </row>
    <row r="1302">
      <c r="A1302" s="86" t="n">
        <v>15</v>
      </c>
      <c r="B1302" s="86" t="n">
        <v>0.4958154725454175</v>
      </c>
      <c r="C1302" s="86" t="n">
        <v>0.4736975642760488</v>
      </c>
      <c r="D1302" s="86" t="n">
        <v>0.5087220091550168</v>
      </c>
      <c r="E1302" s="86" t="n">
        <v>0.4739139059710374</v>
      </c>
      <c r="F1302" s="86" t="n">
        <v>0.4743232670943515</v>
      </c>
      <c r="G1302" s="86" t="n">
        <v>0.5148275862068965</v>
      </c>
      <c r="H1302" s="86" t="n">
        <v>0.4941503073567321</v>
      </c>
      <c r="I1302" s="86" t="n">
        <v>0.4934798290882859</v>
      </c>
      <c r="J1302" s="86" t="n">
        <v>0.5282938890851289</v>
      </c>
      <c r="K1302" s="86" t="n">
        <v>0.4889705882352942</v>
      </c>
      <c r="L1302" s="86" t="n">
        <v>0.48926692095665</v>
      </c>
      <c r="M1302" s="86" t="n">
        <v>0.529397705544933</v>
      </c>
      <c r="N1302" s="86" t="n">
        <v>0.4974639886386691</v>
      </c>
      <c r="O1302" s="86" t="n">
        <v>0.4931149753120496</v>
      </c>
      <c r="P1302" s="86" t="n">
        <v>0.539322584386962</v>
      </c>
      <c r="Q1302" s="86" t="n">
        <v>0.5160630243503171</v>
      </c>
      <c r="R1302" s="86" t="n">
        <v>0.4943719800016758</v>
      </c>
      <c r="S1302" s="86" t="n">
        <v>0.5441340782122905</v>
      </c>
      <c r="T1302" s="86" t="n">
        <v>0.5142214037241661</v>
      </c>
      <c r="U1302" s="86" t="n">
        <v>0.4963102702102869</v>
      </c>
      <c r="V1302" s="86" t="n">
        <v>0.5449623848695774</v>
      </c>
      <c r="W1302" s="86" t="n">
        <v>0.4996998198919351</v>
      </c>
      <c r="X1302" s="86" t="n">
        <v>0.4974233482078596</v>
      </c>
      <c r="Y1302" s="86" t="n">
        <v>0.5390713476783692</v>
      </c>
      <c r="Z1302" s="86" t="n">
        <v>0.5160135269544459</v>
      </c>
      <c r="AA1302" s="86" t="n">
        <v>0.4978262722700535</v>
      </c>
      <c r="AB1302" s="86" t="n">
        <v>0.5331537505180274</v>
      </c>
      <c r="AC1302" s="86" t="n">
        <v>0.4968565815324165</v>
      </c>
      <c r="AD1302" s="86" t="n">
        <v>0.4949317475334503</v>
      </c>
      <c r="AE1302" s="86" t="n">
        <v>0.5234144669180665</v>
      </c>
      <c r="AF1302" s="86" t="n">
        <v>0.4853354760948172</v>
      </c>
      <c r="AG1302" s="86" t="n">
        <v>0.4773130619971604</v>
      </c>
      <c r="AH1302" s="86" t="n">
        <v>0.5121182144182019</v>
      </c>
      <c r="AI1302" s="86" t="n">
        <v>0.4767464487254329</v>
      </c>
      <c r="AJ1302" s="86" t="n">
        <v>0.4742196470054204</v>
      </c>
      <c r="AK1302" s="86" t="n">
        <v>0.5081225580917129</v>
      </c>
    </row>
    <row r="1303">
      <c r="A1303" s="86" t="n">
        <v>16</v>
      </c>
      <c r="B1303" s="86" t="n">
        <v>0.503980404164115</v>
      </c>
      <c r="C1303" s="86" t="n">
        <v>0.4912325214253497</v>
      </c>
      <c r="D1303" s="86" t="n">
        <v>0.5105777557837436</v>
      </c>
      <c r="E1303" s="86" t="n">
        <v>0.4925609998016266</v>
      </c>
      <c r="F1303" s="86" t="n">
        <v>0.4929119073697386</v>
      </c>
      <c r="G1303" s="86" t="n">
        <v>0.5180689655172414</v>
      </c>
      <c r="H1303" s="86" t="n">
        <v>0.5558199484433869</v>
      </c>
      <c r="I1303" s="86" t="n">
        <v>0.5455302147494588</v>
      </c>
      <c r="J1303" s="86" t="n">
        <v>0.5780289650300248</v>
      </c>
      <c r="K1303" s="86" t="n">
        <v>0.5490196078431373</v>
      </c>
      <c r="L1303" s="86" t="n">
        <v>0.5487095247375894</v>
      </c>
      <c r="M1303" s="86" t="n">
        <v>0.5903441682600382</v>
      </c>
      <c r="N1303" s="86" t="n">
        <v>0.5544735240413876</v>
      </c>
      <c r="O1303" s="86" t="n">
        <v>0.5509553163431166</v>
      </c>
      <c r="P1303" s="86" t="n">
        <v>0.599234427560608</v>
      </c>
      <c r="Q1303" s="86" t="n">
        <v>0.5733578882750154</v>
      </c>
      <c r="R1303" s="86" t="n">
        <v>0.5514063067340724</v>
      </c>
      <c r="S1303" s="86" t="n">
        <v>0.6031923383878692</v>
      </c>
      <c r="T1303" s="86" t="n">
        <v>0.5721301411909147</v>
      </c>
      <c r="U1303" s="86" t="n">
        <v>0.5534594684569716</v>
      </c>
      <c r="V1303" s="86" t="n">
        <v>0.6045138156507066</v>
      </c>
      <c r="W1303" s="86" t="n">
        <v>0.5577346407844707</v>
      </c>
      <c r="X1303" s="86" t="n">
        <v>0.5554052108823954</v>
      </c>
      <c r="Y1303" s="86" t="n">
        <v>0.5990939977349944</v>
      </c>
      <c r="Z1303" s="86" t="n">
        <v>0.5760891187587029</v>
      </c>
      <c r="AA1303" s="86" t="n">
        <v>0.5578382064615121</v>
      </c>
      <c r="AB1303" s="86" t="n">
        <v>0.5941428374084818</v>
      </c>
      <c r="AC1303" s="86" t="n">
        <v>0.5585461689587428</v>
      </c>
      <c r="AD1303" s="86" t="n">
        <v>0.5568320043249088</v>
      </c>
      <c r="AE1303" s="86" t="n">
        <v>0.585190263969832</v>
      </c>
      <c r="AF1303" s="86" t="n">
        <v>0.4989955805544395</v>
      </c>
      <c r="AG1303" s="86" t="n">
        <v>0.4950899195456697</v>
      </c>
      <c r="AH1303" s="86" t="n">
        <v>0.5139730431556818</v>
      </c>
      <c r="AI1303" s="86" t="n">
        <v>0.4967892586106246</v>
      </c>
      <c r="AJ1303" s="86" t="n">
        <v>0.4936583802835707</v>
      </c>
      <c r="AK1303" s="86" t="n">
        <v>0.508739461237919</v>
      </c>
    </row>
    <row r="1304">
      <c r="A1304" s="86" t="n">
        <v>17</v>
      </c>
      <c r="B1304" s="86" t="n">
        <v>0.5666462543376199</v>
      </c>
      <c r="C1304" s="86" t="n">
        <v>0.5533378439332434</v>
      </c>
      <c r="D1304" s="86" t="n">
        <v>0.5723741185203512</v>
      </c>
      <c r="E1304" s="86" t="n">
        <v>0.5552469748065859</v>
      </c>
      <c r="F1304" s="86" t="n">
        <v>0.555499921764982</v>
      </c>
      <c r="G1304" s="86" t="n">
        <v>0.580551724137931</v>
      </c>
      <c r="H1304" s="86" t="n">
        <v>0.646044021415824</v>
      </c>
      <c r="I1304" s="86" t="n">
        <v>0.6307641085400365</v>
      </c>
      <c r="J1304" s="86" t="n">
        <v>0.6604733309784528</v>
      </c>
      <c r="K1304" s="86" t="n">
        <v>0.633169934640523</v>
      </c>
      <c r="L1304" s="86" t="n">
        <v>0.6320962218448087</v>
      </c>
      <c r="M1304" s="86" t="n">
        <v>0.6645156150414276</v>
      </c>
      <c r="N1304" s="86" t="n">
        <v>0.6309596266991278</v>
      </c>
      <c r="O1304" s="86" t="n">
        <v>0.6280553255435949</v>
      </c>
      <c r="P1304" s="86" t="n">
        <v>0.6623941538104628</v>
      </c>
      <c r="Q1304" s="86" t="n">
        <v>0.6419071004706365</v>
      </c>
      <c r="R1304" s="86" t="n">
        <v>0.625562103734324</v>
      </c>
      <c r="S1304" s="86" t="n">
        <v>0.6614525139664806</v>
      </c>
      <c r="T1304" s="86" t="n">
        <v>0.6423163494986699</v>
      </c>
      <c r="U1304" s="86" t="n">
        <v>0.6284747267380569</v>
      </c>
      <c r="V1304" s="86" t="n">
        <v>0.6649089502917809</v>
      </c>
      <c r="W1304" s="86" t="n">
        <v>0.6371823093856315</v>
      </c>
      <c r="X1304" s="86" t="n">
        <v>0.6351518641140061</v>
      </c>
      <c r="Y1304" s="86" t="n">
        <v>0.6679879199698</v>
      </c>
      <c r="Z1304" s="86" t="n">
        <v>0.6606325840461508</v>
      </c>
      <c r="AA1304" s="86" t="n">
        <v>0.6446736566930924</v>
      </c>
      <c r="AB1304" s="86" t="n">
        <v>0.6746097527282773</v>
      </c>
      <c r="AC1304" s="86" t="n">
        <v>0.6522593320235757</v>
      </c>
      <c r="AD1304" s="86" t="n">
        <v>0.6504933099067441</v>
      </c>
      <c r="AE1304" s="86" t="n">
        <v>0.6776825505656494</v>
      </c>
      <c r="AF1304" s="86" t="n">
        <v>0.5608678184009642</v>
      </c>
      <c r="AG1304" s="86" t="n">
        <v>0.5565546616185518</v>
      </c>
      <c r="AH1304" s="86" t="n">
        <v>0.5753060467416841</v>
      </c>
      <c r="AI1304" s="86" t="n">
        <v>0.5592527729130181</v>
      </c>
      <c r="AJ1304" s="86" t="n">
        <v>0.5564337400870472</v>
      </c>
      <c r="AK1304" s="86" t="n">
        <v>0.5698128727123175</v>
      </c>
    </row>
    <row r="1305">
      <c r="A1305" s="86" t="n">
        <v>18</v>
      </c>
      <c r="B1305" s="86" t="n">
        <v>0.6697285160236782</v>
      </c>
      <c r="C1305" s="86" t="n">
        <v>0.6538396481732072</v>
      </c>
      <c r="D1305" s="86" t="n">
        <v>0.6769763701595942</v>
      </c>
      <c r="E1305" s="86" t="n">
        <v>0.6506645506843879</v>
      </c>
      <c r="F1305" s="86" t="n">
        <v>0.6508214676889378</v>
      </c>
      <c r="G1305" s="86" t="n">
        <v>0.6770344827586205</v>
      </c>
      <c r="H1305" s="86" t="n">
        <v>0.75213166765814</v>
      </c>
      <c r="I1305" s="86" t="n">
        <v>0.7351978247600022</v>
      </c>
      <c r="J1305" s="86" t="n">
        <v>0.7554221123277994</v>
      </c>
      <c r="K1305" s="86" t="n">
        <v>0.7367238562091505</v>
      </c>
      <c r="L1305" s="86" t="n">
        <v>0.7359746081242866</v>
      </c>
      <c r="M1305" s="86" t="n">
        <v>0.7519120458891012</v>
      </c>
      <c r="N1305" s="86" t="n">
        <v>0.7305741529722053</v>
      </c>
      <c r="O1305" s="86" t="n">
        <v>0.7284325451590148</v>
      </c>
      <c r="P1305" s="86" t="n">
        <v>0.74208328500174</v>
      </c>
      <c r="Q1305" s="86" t="n">
        <v>0.7327603846940864</v>
      </c>
      <c r="R1305" s="86" t="n">
        <v>0.7245202915956762</v>
      </c>
      <c r="S1305" s="86" t="n">
        <v>0.7379090183559458</v>
      </c>
      <c r="T1305" s="86" t="n">
        <v>0.7343973808062204</v>
      </c>
      <c r="U1305" s="86" t="n">
        <v>0.7277922654386062</v>
      </c>
      <c r="V1305" s="86" t="n">
        <v>0.7421078534767629</v>
      </c>
      <c r="W1305" s="86" t="n">
        <v>0.7382429457674605</v>
      </c>
      <c r="X1305" s="86" t="n">
        <v>0.7364617820642004</v>
      </c>
      <c r="Y1305" s="86" t="n">
        <v>0.751289794891154</v>
      </c>
      <c r="Z1305" s="86" t="n">
        <v>0.7585040779789138</v>
      </c>
      <c r="AA1305" s="86" t="n">
        <v>0.7487000255732671</v>
      </c>
      <c r="AB1305" s="86" t="n">
        <v>0.7655062853985358</v>
      </c>
      <c r="AC1305" s="86" t="n">
        <v>0.7601178781925344</v>
      </c>
      <c r="AD1305" s="86" t="n">
        <v>0.7586160291931338</v>
      </c>
      <c r="AE1305" s="86" t="n">
        <v>0.7777168323620156</v>
      </c>
      <c r="AF1305" s="86" t="n">
        <v>0.6607071112896746</v>
      </c>
      <c r="AG1305" s="86" t="n">
        <v>0.6550816374822528</v>
      </c>
      <c r="AH1305" s="86" t="n">
        <v>0.677878075924323</v>
      </c>
      <c r="AI1305" s="86" t="n">
        <v>0.656937147304923</v>
      </c>
      <c r="AJ1305" s="86" t="n">
        <v>0.656671383941684</v>
      </c>
      <c r="AK1305" s="86" t="n">
        <v>0.6766056617999864</v>
      </c>
    </row>
    <row r="1306">
      <c r="A1306" s="86" t="n">
        <v>19</v>
      </c>
      <c r="B1306" s="86" t="n">
        <v>0.7807715860379669</v>
      </c>
      <c r="C1306" s="86" t="n">
        <v>0.7666610284167795</v>
      </c>
      <c r="D1306" s="86" t="n">
        <v>0.7868984288011878</v>
      </c>
      <c r="E1306" s="86" t="n">
        <v>0.7603650069430669</v>
      </c>
      <c r="F1306" s="86" t="n">
        <v>0.760694726959787</v>
      </c>
      <c r="G1306" s="86" t="n">
        <v>0.7807586206896553</v>
      </c>
      <c r="H1306" s="86" t="n">
        <v>0.8373983739837398</v>
      </c>
      <c r="I1306" s="86" t="n">
        <v>0.8271183619111037</v>
      </c>
      <c r="J1306" s="86" t="n">
        <v>0.8338396326386437</v>
      </c>
      <c r="K1306" s="86" t="n">
        <v>0.8167892156862747</v>
      </c>
      <c r="L1306" s="86" t="n">
        <v>0.8162708466742767</v>
      </c>
      <c r="M1306" s="86" t="n">
        <v>0.8185946462715105</v>
      </c>
      <c r="N1306" s="86" t="n">
        <v>0.8056400892676</v>
      </c>
      <c r="O1306" s="86" t="n">
        <v>0.8036924586745177</v>
      </c>
      <c r="P1306" s="86" t="n">
        <v>0.8040250550980165</v>
      </c>
      <c r="Q1306" s="86" t="n">
        <v>0.8004910988336404</v>
      </c>
      <c r="R1306" s="86" t="n">
        <v>0.7973912800603302</v>
      </c>
      <c r="S1306" s="86" t="n">
        <v>0.797765363128492</v>
      </c>
      <c r="T1306" s="86" t="n">
        <v>0.8035604665438918</v>
      </c>
      <c r="U1306" s="86" t="n">
        <v>0.8013926649281474</v>
      </c>
      <c r="V1306" s="86" t="n">
        <v>0.802502988117837</v>
      </c>
      <c r="W1306" s="86" t="n">
        <v>0.8152891735041023</v>
      </c>
      <c r="X1306" s="86" t="n">
        <v>0.8135310205844248</v>
      </c>
      <c r="Y1306" s="86" t="n">
        <v>0.8153391216811378</v>
      </c>
      <c r="Z1306" s="86" t="n">
        <v>0.8354883628406605</v>
      </c>
      <c r="AA1306" s="86" t="n">
        <v>0.8313016793112266</v>
      </c>
      <c r="AB1306" s="86" t="n">
        <v>0.8341621770962839</v>
      </c>
      <c r="AC1306" s="86" t="n">
        <v>0.8487229862475444</v>
      </c>
      <c r="AD1306" s="86" t="n">
        <v>0.8474118124070817</v>
      </c>
      <c r="AE1306" s="86" t="n">
        <v>0.8523825848474459</v>
      </c>
      <c r="AF1306" s="86" t="n">
        <v>0.77159501807955</v>
      </c>
      <c r="AG1306" s="86" t="n">
        <v>0.7665641268338855</v>
      </c>
      <c r="AH1306" s="86" t="n">
        <v>0.7862619018177318</v>
      </c>
      <c r="AI1306" s="86" t="n">
        <v>0.7676590776415646</v>
      </c>
      <c r="AJ1306" s="86" t="n">
        <v>0.769111639208566</v>
      </c>
      <c r="AK1306" s="86" t="n">
        <v>0.7881280416752346</v>
      </c>
    </row>
    <row r="1307">
      <c r="A1307" s="86" t="n">
        <v>20</v>
      </c>
      <c r="B1307" s="86" t="n">
        <v>0.8662992447438251</v>
      </c>
      <c r="C1307" s="86" t="n">
        <v>0.8616937302661255</v>
      </c>
      <c r="D1307" s="86" t="n">
        <v>0.8677471235927253</v>
      </c>
      <c r="E1307" s="86" t="n">
        <v>0.8520134893870263</v>
      </c>
      <c r="F1307" s="86" t="n">
        <v>0.8520419339696449</v>
      </c>
      <c r="G1307" s="86" t="n">
        <v>0.8575862068965516</v>
      </c>
      <c r="H1307" s="86" t="n">
        <v>0.9395201269085861</v>
      </c>
      <c r="I1307" s="86" t="n">
        <v>0.9280284112979301</v>
      </c>
      <c r="J1307" s="86" t="n">
        <v>0.9306958671847404</v>
      </c>
      <c r="K1307" s="86" t="n">
        <v>0.9121732026143792</v>
      </c>
      <c r="L1307" s="86" t="n">
        <v>0.9117688002895563</v>
      </c>
      <c r="M1307" s="86" t="n">
        <v>0.9179413639260676</v>
      </c>
      <c r="N1307" s="86" t="n">
        <v>0.8926759991884764</v>
      </c>
      <c r="O1307" s="86" t="n">
        <v>0.8918023737234335</v>
      </c>
      <c r="P1307" s="86" t="n">
        <v>0.8998956037582646</v>
      </c>
      <c r="Q1307" s="86" t="n">
        <v>0.8874565172907716</v>
      </c>
      <c r="R1307" s="86" t="n">
        <v>0.8823841577521437</v>
      </c>
      <c r="S1307" s="86" t="n">
        <v>0.8921787709497209</v>
      </c>
      <c r="T1307" s="86" t="n">
        <v>0.891549007571107</v>
      </c>
      <c r="U1307" s="86" t="n">
        <v>0.8874216279198803</v>
      </c>
      <c r="V1307" s="86" t="n">
        <v>0.8965056598467271</v>
      </c>
      <c r="W1307" s="86" t="n">
        <v>0.9059435661396839</v>
      </c>
      <c r="X1307" s="86" t="n">
        <v>0.9048222254210452</v>
      </c>
      <c r="Y1307" s="86" t="n">
        <v>0.911853529633824</v>
      </c>
      <c r="Z1307" s="86" t="n">
        <v>0.9327630793713945</v>
      </c>
      <c r="AA1307" s="86" t="n">
        <v>0.9302418094507429</v>
      </c>
      <c r="AB1307" s="86" t="n">
        <v>0.9335543583367869</v>
      </c>
      <c r="AC1307" s="86" t="n">
        <v>0.9557956777996073</v>
      </c>
      <c r="AD1307" s="86" t="n">
        <v>0.955264224895256</v>
      </c>
      <c r="AE1307" s="86" t="n">
        <v>0.9553651011312992</v>
      </c>
      <c r="AF1307" s="86" t="n">
        <v>0.8615910004017677</v>
      </c>
      <c r="AG1307" s="86" t="n">
        <v>0.8600331282536678</v>
      </c>
      <c r="AH1307" s="86" t="n">
        <v>0.8662050204031161</v>
      </c>
      <c r="AI1307" s="86" t="n">
        <v>0.8659272231951741</v>
      </c>
      <c r="AJ1307" s="86" t="n">
        <v>0.8657979760220024</v>
      </c>
      <c r="AK1307" s="86" t="n">
        <v>0.8704503392967304</v>
      </c>
    </row>
    <row r="1308">
      <c r="A1308" s="86" t="n">
        <v>21</v>
      </c>
      <c r="B1308" s="86" t="n">
        <v>0.9771381914676464</v>
      </c>
      <c r="C1308" s="86" t="n">
        <v>0.9776725304465496</v>
      </c>
      <c r="D1308" s="86" t="n">
        <v>0.9755041445008041</v>
      </c>
      <c r="E1308" s="86" t="n">
        <v>0.9625074390001984</v>
      </c>
      <c r="F1308" s="86" t="n">
        <v>0.9625723673916446</v>
      </c>
      <c r="G1308" s="86" t="n">
        <v>0.9626206896551724</v>
      </c>
      <c r="H1308" s="86" t="n">
        <v>1</v>
      </c>
      <c r="I1308" s="86" t="n">
        <v>1</v>
      </c>
      <c r="J1308" s="86" t="n">
        <v>1</v>
      </c>
      <c r="K1308" s="86" t="n">
        <v>1</v>
      </c>
      <c r="L1308" s="86" t="n">
        <v>1</v>
      </c>
      <c r="M1308" s="86" t="n">
        <v>1</v>
      </c>
      <c r="N1308" s="86" t="n">
        <v>1</v>
      </c>
      <c r="O1308" s="86" t="n">
        <v>1</v>
      </c>
      <c r="P1308" s="86" t="n">
        <v>1</v>
      </c>
      <c r="Q1308" s="86" t="n">
        <v>1</v>
      </c>
      <c r="R1308" s="86" t="n">
        <v>1</v>
      </c>
      <c r="S1308" s="86" t="n">
        <v>1</v>
      </c>
      <c r="T1308" s="86" t="n">
        <v>1</v>
      </c>
      <c r="U1308" s="86" t="n">
        <v>1</v>
      </c>
      <c r="V1308" s="86" t="n">
        <v>1</v>
      </c>
      <c r="W1308" s="86" t="n">
        <v>1</v>
      </c>
      <c r="X1308" s="86" t="n">
        <v>1</v>
      </c>
      <c r="Y1308" s="86" t="n">
        <v>1</v>
      </c>
      <c r="Z1308" s="86" t="n">
        <v>1</v>
      </c>
      <c r="AA1308" s="86" t="n">
        <v>1</v>
      </c>
      <c r="AB1308" s="86" t="n">
        <v>1</v>
      </c>
      <c r="AC1308" s="86" t="n">
        <v>1</v>
      </c>
      <c r="AD1308" s="86" t="n">
        <v>1</v>
      </c>
      <c r="AE1308" s="86" t="n">
        <v>1</v>
      </c>
      <c r="AF1308" s="86" t="n">
        <v>0.9736842105263157</v>
      </c>
      <c r="AG1308" s="86" t="n">
        <v>0.9738523426407949</v>
      </c>
      <c r="AH1308" s="86" t="n">
        <v>0.9730431556819585</v>
      </c>
      <c r="AI1308" s="86" t="n">
        <v>0.9826814555360964</v>
      </c>
      <c r="AJ1308" s="86" t="n">
        <v>0.9828308990414141</v>
      </c>
      <c r="AK1308" s="86" t="n">
        <v>0.9791623826170405</v>
      </c>
    </row>
    <row r="1309">
      <c r="A1309" s="86" t="n">
        <v>22</v>
      </c>
      <c r="B1309" s="86" t="n">
        <v>1</v>
      </c>
      <c r="C1309" s="86" t="n">
        <v>1</v>
      </c>
      <c r="D1309" s="86" t="n">
        <v>1</v>
      </c>
      <c r="E1309" s="86" t="n">
        <v>1</v>
      </c>
      <c r="F1309" s="86" t="n">
        <v>1</v>
      </c>
      <c r="G1309" s="86" t="n">
        <v>1</v>
      </c>
      <c r="H1309" s="86" t="n">
        <v>0.8879635137814792</v>
      </c>
      <c r="I1309" s="86" t="n">
        <v>0.9258920148715386</v>
      </c>
      <c r="J1309" s="86" t="n">
        <v>0.9462380784175204</v>
      </c>
      <c r="K1309" s="86" t="n">
        <v>0.9054330065359478</v>
      </c>
      <c r="L1309" s="86" t="n">
        <v>0.9057270930200183</v>
      </c>
      <c r="M1309" s="86" t="n">
        <v>0.9249521988527724</v>
      </c>
      <c r="N1309" s="86" t="n">
        <v>0.9218908500710085</v>
      </c>
      <c r="O1309" s="86" t="n">
        <v>0.9216732603428712</v>
      </c>
      <c r="P1309" s="86" t="n">
        <v>0.9333024011135601</v>
      </c>
      <c r="Q1309" s="86" t="n">
        <v>0.932473910374463</v>
      </c>
      <c r="R1309" s="86" t="n">
        <v>0.9291679468200986</v>
      </c>
      <c r="S1309" s="86" t="n">
        <v>0.9371907422186754</v>
      </c>
      <c r="T1309" s="86" t="n">
        <v>0.929404542664211</v>
      </c>
      <c r="U1309" s="86" t="n">
        <v>0.9259834655717694</v>
      </c>
      <c r="V1309" s="86" t="n">
        <v>0.9360191239541585</v>
      </c>
      <c r="W1309" s="86" t="n">
        <v>0.914148489093456</v>
      </c>
      <c r="X1309" s="86" t="n">
        <v>0.9136893623146681</v>
      </c>
      <c r="Y1309" s="86" t="n">
        <v>0.9292185730464327</v>
      </c>
      <c r="Z1309" s="86" t="n">
        <v>0.9043166898746767</v>
      </c>
      <c r="AA1309" s="86" t="n">
        <v>0.8954053362884663</v>
      </c>
      <c r="AB1309" s="86" t="n">
        <v>0.9200856471888383</v>
      </c>
      <c r="AC1309" s="86" t="n">
        <v>0.8764243614931239</v>
      </c>
      <c r="AD1309" s="86" t="n">
        <v>0.8773888363292337</v>
      </c>
      <c r="AE1309" s="86" t="n">
        <v>0.910113129928008</v>
      </c>
      <c r="AF1309" s="86" t="n">
        <v>1</v>
      </c>
      <c r="AG1309" s="86" t="n">
        <v>1</v>
      </c>
      <c r="AH1309" s="86" t="n">
        <v>1</v>
      </c>
      <c r="AI1309" s="86" t="n">
        <v>1</v>
      </c>
      <c r="AJ1309" s="86" t="n">
        <v>1</v>
      </c>
      <c r="AK1309" s="86" t="n">
        <v>1</v>
      </c>
    </row>
    <row r="1310">
      <c r="A1310" s="86" t="n">
        <v>23</v>
      </c>
      <c r="B1310" s="86" t="n">
        <v>0.88507858746683</v>
      </c>
      <c r="C1310" s="86" t="n">
        <v>0.8605660802886785</v>
      </c>
      <c r="D1310" s="86" t="n">
        <v>0.9018310033403437</v>
      </c>
      <c r="E1310" s="86" t="n">
        <v>0.8696687165244991</v>
      </c>
      <c r="F1310" s="86" t="n">
        <v>0.8697543420434986</v>
      </c>
      <c r="G1310" s="86" t="n">
        <v>0.9057241379310345</v>
      </c>
      <c r="H1310" s="86" t="n">
        <v>0.7251635930993456</v>
      </c>
      <c r="I1310" s="86" t="n">
        <v>0.7711281282947672</v>
      </c>
      <c r="J1310" s="86" t="n">
        <v>0.7918756623101378</v>
      </c>
      <c r="K1310" s="86" t="n">
        <v>0.7354983660130719</v>
      </c>
      <c r="L1310" s="86" t="n">
        <v>0.7373945485424729</v>
      </c>
      <c r="M1310" s="86" t="n">
        <v>0.7620299553855959</v>
      </c>
      <c r="N1310" s="86" t="n">
        <v>0.7516737674984785</v>
      </c>
      <c r="O1310" s="86" t="n">
        <v>0.7499616646732298</v>
      </c>
      <c r="P1310" s="86" t="n">
        <v>0.7792599466419209</v>
      </c>
      <c r="Q1310" s="86" t="n">
        <v>0.7689789236750564</v>
      </c>
      <c r="R1310" s="86" t="n">
        <v>0.7565008518839204</v>
      </c>
      <c r="S1310" s="86" t="n">
        <v>0.7865123703112532</v>
      </c>
      <c r="T1310" s="86" t="n">
        <v>0.7655003069367708</v>
      </c>
      <c r="U1310" s="86" t="n">
        <v>0.7546745824779451</v>
      </c>
      <c r="V1310" s="86" t="n">
        <v>0.7851367503339661</v>
      </c>
      <c r="W1310" s="86" t="n">
        <v>0.7472483490094056</v>
      </c>
      <c r="X1310" s="86" t="n">
        <v>0.7457607600403053</v>
      </c>
      <c r="Y1310" s="86" t="n">
        <v>0.7719265131496164</v>
      </c>
      <c r="Z1310" s="86" t="n">
        <v>0.7415953849214244</v>
      </c>
      <c r="AA1310" s="86" t="n">
        <v>0.7317364248572158</v>
      </c>
      <c r="AB1310" s="86" t="n">
        <v>0.7541096836579639</v>
      </c>
      <c r="AC1310" s="86" t="n">
        <v>0.7170923379174854</v>
      </c>
      <c r="AD1310" s="86" t="n">
        <v>0.7165022300310853</v>
      </c>
      <c r="AE1310" s="86" t="n">
        <v>0.7347960233116215</v>
      </c>
      <c r="AF1310" s="86" t="n">
        <v>0.8734431498593814</v>
      </c>
      <c r="AG1310" s="86" t="n">
        <v>0.8636713203975389</v>
      </c>
      <c r="AH1310" s="86" t="n">
        <v>0.9010758006677383</v>
      </c>
      <c r="AI1310" s="86" t="n">
        <v>0.8602841019653629</v>
      </c>
      <c r="AJ1310" s="86" t="n">
        <v>0.8562655202798324</v>
      </c>
      <c r="AK1310" s="86" t="n">
        <v>0.8999246007265748</v>
      </c>
    </row>
    <row r="1311">
      <c r="A1311" s="86" t="n">
        <v>24</v>
      </c>
      <c r="B1311" s="86" t="n">
        <v>0.7176974892835272</v>
      </c>
      <c r="C1311" s="86" t="n">
        <v>0.7037099684258008</v>
      </c>
      <c r="D1311" s="86" t="n">
        <v>0.7180502288754176</v>
      </c>
      <c r="E1311" s="86" t="n">
        <v>0.7091846855782582</v>
      </c>
      <c r="F1311" s="86" t="n">
        <v>0.709529025191676</v>
      </c>
      <c r="G1311" s="86" t="n">
        <v>0.725655172413793</v>
      </c>
      <c r="H1311" s="86" t="n">
        <v>0.5371802498512789</v>
      </c>
      <c r="I1311" s="86" t="n">
        <v>0.5795738305310471</v>
      </c>
      <c r="J1311" s="86" t="n">
        <v>0.6071352878841398</v>
      </c>
      <c r="K1311" s="86" t="n">
        <v>0.5426879084967321</v>
      </c>
      <c r="L1311" s="86" t="n">
        <v>0.5405518278252637</v>
      </c>
      <c r="M1311" s="86" t="n">
        <v>0.572817080943276</v>
      </c>
      <c r="N1311" s="86" t="n">
        <v>0.5487928585920065</v>
      </c>
      <c r="O1311" s="86" t="n">
        <v>0.5551261998957281</v>
      </c>
      <c r="P1311" s="86" t="n">
        <v>0.5890267950353788</v>
      </c>
      <c r="Q1311" s="86" t="n">
        <v>0.5637405361162268</v>
      </c>
      <c r="R1311" s="86" t="n">
        <v>0.5592268804290143</v>
      </c>
      <c r="S1311" s="86" t="n">
        <v>0.5929768555466881</v>
      </c>
      <c r="T1311" s="86" t="n">
        <v>0.5868631062001227</v>
      </c>
      <c r="U1311" s="86" t="n">
        <v>0.5602563391222327</v>
      </c>
      <c r="V1311" s="86" t="n">
        <v>0.5959361597412641</v>
      </c>
      <c r="W1311" s="86" t="n">
        <v>0.55893536121673</v>
      </c>
      <c r="X1311" s="86" t="n">
        <v>0.5507701165970923</v>
      </c>
      <c r="Y1311" s="86" t="n">
        <v>0.5843714609286522</v>
      </c>
      <c r="Z1311" s="86" t="n">
        <v>0.5667396061269147</v>
      </c>
      <c r="AA1311" s="86" t="n">
        <v>0.5378626431392606</v>
      </c>
      <c r="AB1311" s="86" t="n">
        <v>0.5736289542754524</v>
      </c>
      <c r="AC1311" s="86" t="n">
        <v>0.5404715127701376</v>
      </c>
      <c r="AD1311" s="86" t="n">
        <v>0.5239626976618461</v>
      </c>
      <c r="AE1311" s="86" t="n">
        <v>0.562427151182722</v>
      </c>
      <c r="AF1311" s="86" t="n">
        <v>0.7057051024507834</v>
      </c>
      <c r="AG1311" s="86" t="n">
        <v>0.7047148603880741</v>
      </c>
      <c r="AH1311" s="86" t="n">
        <v>0.7166439965376529</v>
      </c>
      <c r="AI1311" s="86" t="n">
        <v>0.7083090095349288</v>
      </c>
      <c r="AJ1311" s="86" t="n">
        <v>0.7013430883020483</v>
      </c>
      <c r="AK1311" s="86" t="n">
        <v>0.7164987319213106</v>
      </c>
    </row>
    <row r="1313">
      <c r="A1313" s="135" t="n"/>
      <c r="B1313" s="128" t="n"/>
      <c r="E1313" s="128" t="n"/>
      <c r="H1313" s="128" t="n"/>
      <c r="K1313" s="128" t="n"/>
    </row>
    <row r="1314">
      <c r="B1314" s="128" t="n"/>
      <c r="E1314" s="128" t="n"/>
      <c r="H1314" s="128" t="n"/>
      <c r="K1314" s="128" t="n"/>
    </row>
    <row r="1315">
      <c r="B1315" s="136" t="n"/>
      <c r="C1315" s="136" t="n"/>
      <c r="D1315" s="136" t="n"/>
      <c r="E1315" s="136" t="n"/>
      <c r="F1315" s="136" t="n"/>
      <c r="G1315" s="136" t="n"/>
      <c r="H1315" s="136" t="n"/>
      <c r="I1315" s="136" t="n"/>
      <c r="J1315" s="136" t="n"/>
      <c r="K1315" s="136" t="n"/>
      <c r="L1315" s="136" t="n"/>
      <c r="M1315" s="136" t="n"/>
    </row>
    <row r="1321">
      <c r="A1321" s="86" t="inlineStr">
        <is>
          <t>RefgChg-Res-StdForMsr-cDXGF-DMo1985-CZ02</t>
        </is>
      </c>
      <c r="B1321" s="85" t="n"/>
      <c r="C1321" s="85" t="n"/>
      <c r="D1321" s="85" t="n">
        <v>2015</v>
      </c>
      <c r="E1321" s="85" t="n"/>
      <c r="F1321" s="86" t="inlineStr">
        <is>
          <t>Source Annual kWh:</t>
        </is>
      </c>
      <c r="G1321" s="151" t="n">
        <v>10924.36299999998</v>
      </c>
      <c r="H1321" s="85" t="inlineStr">
        <is>
          <t>DEER</t>
        </is>
      </c>
      <c r="I1321" s="85" t="n"/>
      <c r="J1321" s="85" t="n"/>
      <c r="K1321" s="85" t="inlineStr">
        <is>
          <t>PDAF</t>
        </is>
      </c>
      <c r="L1321" s="85" t="inlineStr">
        <is>
          <t>Monthly</t>
        </is>
      </c>
      <c r="M1321" s="85" t="n"/>
      <c r="N1321" s="85" t="n"/>
      <c r="O1321" s="85" t="n"/>
      <c r="P1321" s="85" t="n"/>
      <c r="Q1321" s="85" t="n"/>
      <c r="R1321" s="85" t="n"/>
      <c r="S1321" s="85" t="n"/>
      <c r="T1321" s="108" t="n"/>
      <c r="U1321" s="85" t="n"/>
      <c r="V1321" s="85" t="n"/>
      <c r="W1321" s="85" t="n"/>
      <c r="X1321" s="85" t="n"/>
      <c r="Y1321" s="85" t="n"/>
      <c r="Z1321" s="85" t="n"/>
      <c r="AA1321" s="85" t="n"/>
      <c r="AB1321" s="85" t="n"/>
      <c r="AC1321" s="85" t="n"/>
      <c r="AD1321" s="85" t="n"/>
      <c r="AE1321" s="85" t="n"/>
      <c r="AF1321" s="85" t="n"/>
      <c r="AG1321" s="85" t="n"/>
      <c r="AH1321" s="85" t="n"/>
      <c r="AI1321" s="85" t="n"/>
      <c r="AJ1321" s="85" t="n"/>
      <c r="AK1321" s="85" t="n"/>
    </row>
    <row r="1322">
      <c r="A1322" s="109" t="n">
        <v>34</v>
      </c>
      <c r="B1322" s="86" t="inlineStr">
        <is>
          <t>RefgChg-Res-StdForMsr-20-MM</t>
        </is>
      </c>
      <c r="C1322" s="85" t="n"/>
      <c r="D1322" s="85" t="n"/>
      <c r="E1322" s="85" t="n"/>
      <c r="F1322" s="85" t="inlineStr">
        <is>
          <t>Source Sample Size:</t>
        </is>
      </c>
      <c r="G1322" s="85" t="n">
        <v>0</v>
      </c>
      <c r="H1322" s="85" t="inlineStr">
        <is>
          <t>DEER</t>
        </is>
      </c>
      <c r="I1322" s="85" t="n"/>
      <c r="J1322" s="85" t="n"/>
      <c r="K1322" s="85" t="inlineStr">
        <is>
          <t>WKWE</t>
        </is>
      </c>
      <c r="L1322" s="85" t="inlineStr">
        <is>
          <t>Monthly</t>
        </is>
      </c>
      <c r="M1322" s="85" t="n"/>
      <c r="N1322" s="85" t="inlineStr">
        <is>
          <t>Weekend Peak3</t>
        </is>
      </c>
      <c r="O1322" s="85" t="n"/>
      <c r="P1322" s="85" t="n"/>
      <c r="Q1322" s="85" t="n"/>
      <c r="R1322" s="85" t="n"/>
      <c r="S1322" s="85" t="n"/>
      <c r="T1322" s="85" t="n"/>
      <c r="U1322" s="85" t="n"/>
      <c r="V1322" s="85" t="n"/>
      <c r="W1322" s="85" t="n"/>
      <c r="X1322" s="85" t="n"/>
      <c r="Y1322" s="85" t="n"/>
      <c r="Z1322" s="85" t="n"/>
      <c r="AA1322" s="85" t="n"/>
      <c r="AB1322" s="85" t="n"/>
      <c r="AC1322" s="85" t="n"/>
      <c r="AD1322" s="85" t="n"/>
      <c r="AE1322" s="85" t="n"/>
      <c r="AF1322" s="85" t="n"/>
      <c r="AG1322" s="85" t="n"/>
      <c r="AH1322" s="85" t="n"/>
      <c r="AI1322" s="85" t="n"/>
      <c r="AJ1322" s="85" t="n"/>
      <c r="AK1322" s="85" t="n"/>
    </row>
    <row r="1323">
      <c r="A1323" s="86" t="n"/>
      <c r="B1323" s="86" t="n">
        <v>1</v>
      </c>
      <c r="C1323" s="86" t="inlineStr">
        <is>
          <t>JANUARY</t>
        </is>
      </c>
      <c r="D1323" s="86" t="inlineStr">
        <is>
          <t>JAN</t>
        </is>
      </c>
      <c r="E1323" s="86" t="n">
        <v>2</v>
      </c>
      <c r="F1323" s="86" t="inlineStr">
        <is>
          <t>FEBRUARY</t>
        </is>
      </c>
      <c r="G1323" s="86" t="inlineStr">
        <is>
          <t>FEB</t>
        </is>
      </c>
      <c r="H1323" s="86" t="n">
        <v>3</v>
      </c>
      <c r="I1323" s="86" t="inlineStr">
        <is>
          <t>MARCH</t>
        </is>
      </c>
      <c r="J1323" s="86" t="inlineStr">
        <is>
          <t>MAR</t>
        </is>
      </c>
      <c r="K1323" s="86" t="n">
        <v>4</v>
      </c>
      <c r="L1323" s="86" t="inlineStr">
        <is>
          <t>APRIL</t>
        </is>
      </c>
      <c r="M1323" s="86" t="inlineStr">
        <is>
          <t>APR</t>
        </is>
      </c>
      <c r="N1323" s="86" t="n">
        <v>5</v>
      </c>
      <c r="O1323" s="86" t="inlineStr">
        <is>
          <t>MAY</t>
        </is>
      </c>
      <c r="P1323" s="86" t="inlineStr">
        <is>
          <t>MAY</t>
        </is>
      </c>
      <c r="Q1323" s="86" t="n">
        <v>6</v>
      </c>
      <c r="R1323" s="86" t="inlineStr">
        <is>
          <t>JUNE</t>
        </is>
      </c>
      <c r="S1323" s="86" t="inlineStr">
        <is>
          <t>JUN</t>
        </is>
      </c>
      <c r="T1323" s="86" t="n">
        <v>7</v>
      </c>
      <c r="U1323" s="86" t="inlineStr">
        <is>
          <t>JULY</t>
        </is>
      </c>
      <c r="V1323" s="86" t="inlineStr">
        <is>
          <t>JUL</t>
        </is>
      </c>
      <c r="W1323" s="86" t="n">
        <v>8</v>
      </c>
      <c r="X1323" s="86" t="inlineStr">
        <is>
          <t>AUGUST</t>
        </is>
      </c>
      <c r="Y1323" s="86" t="inlineStr">
        <is>
          <t>AUG</t>
        </is>
      </c>
      <c r="Z1323" s="86" t="n">
        <v>9</v>
      </c>
      <c r="AA1323" s="86" t="inlineStr">
        <is>
          <t>SEPTEMBER</t>
        </is>
      </c>
      <c r="AB1323" s="86" t="inlineStr">
        <is>
          <t>SEP</t>
        </is>
      </c>
      <c r="AC1323" s="86" t="n">
        <v>10</v>
      </c>
      <c r="AD1323" s="86" t="inlineStr">
        <is>
          <t>OCTOBER</t>
        </is>
      </c>
      <c r="AE1323" s="86" t="inlineStr">
        <is>
          <t>OCT</t>
        </is>
      </c>
      <c r="AF1323" s="86" t="n">
        <v>11</v>
      </c>
      <c r="AG1323" s="86" t="inlineStr">
        <is>
          <t>NOVEMBER</t>
        </is>
      </c>
      <c r="AH1323" s="86" t="inlineStr">
        <is>
          <t>NOV</t>
        </is>
      </c>
      <c r="AI1323" s="86" t="n">
        <v>12</v>
      </c>
      <c r="AJ1323" s="86" t="inlineStr">
        <is>
          <t>DECEMBER</t>
        </is>
      </c>
      <c r="AK1323" s="86" t="inlineStr">
        <is>
          <t>DEC</t>
        </is>
      </c>
    </row>
    <row r="1324">
      <c r="A1324" s="85" t="n"/>
      <c r="B1324" s="86" t="n">
        <v>31</v>
      </c>
      <c r="C1324" s="85" t="n"/>
      <c r="D1324" s="85" t="n"/>
      <c r="E1324" s="86" t="n">
        <v>28</v>
      </c>
      <c r="F1324" s="85" t="n"/>
      <c r="G1324" s="85" t="n"/>
      <c r="H1324" s="86" t="n">
        <v>31</v>
      </c>
      <c r="I1324" s="85" t="n"/>
      <c r="J1324" s="85" t="n"/>
      <c r="K1324" s="86" t="n">
        <v>30</v>
      </c>
      <c r="L1324" s="85" t="n"/>
      <c r="M1324" s="85" t="n"/>
      <c r="N1324" s="86" t="n">
        <v>31</v>
      </c>
      <c r="O1324" s="85" t="n"/>
      <c r="P1324" s="85" t="n"/>
      <c r="Q1324" s="86" t="n">
        <v>30</v>
      </c>
      <c r="R1324" s="85" t="n"/>
      <c r="S1324" s="85" t="n"/>
      <c r="T1324" s="86" t="n">
        <v>31</v>
      </c>
      <c r="U1324" s="85" t="n"/>
      <c r="V1324" s="85" t="n"/>
      <c r="W1324" s="86" t="n">
        <v>31</v>
      </c>
      <c r="X1324" s="85" t="n"/>
      <c r="Y1324" s="85" t="n"/>
      <c r="Z1324" s="86" t="n">
        <v>30</v>
      </c>
      <c r="AA1324" s="85" t="n"/>
      <c r="AB1324" s="85" t="n"/>
      <c r="AC1324" s="86" t="n">
        <v>31</v>
      </c>
      <c r="AD1324" s="85" t="n"/>
      <c r="AE1324" s="85" t="n"/>
      <c r="AF1324" s="86" t="n">
        <v>30</v>
      </c>
      <c r="AG1324" s="85" t="n"/>
      <c r="AH1324" s="85" t="n"/>
      <c r="AI1324" s="86" t="n">
        <v>31</v>
      </c>
      <c r="AJ1324" s="85" t="n"/>
      <c r="AK1324" s="85" t="n"/>
    </row>
    <row r="1325">
      <c r="A1325" s="86" t="inlineStr">
        <is>
          <t>RATIOS</t>
        </is>
      </c>
      <c r="B1325" s="86" t="inlineStr">
        <is>
          <t>E.BKDWN</t>
        </is>
      </c>
      <c r="C1325" s="86" t="inlineStr">
        <is>
          <t>PEAK/AVG</t>
        </is>
      </c>
      <c r="D1325" s="86" t="inlineStr">
        <is>
          <t>END/AVG</t>
        </is>
      </c>
      <c r="E1325" s="86" t="inlineStr">
        <is>
          <t>E.BKDWN</t>
        </is>
      </c>
      <c r="F1325" s="86" t="inlineStr">
        <is>
          <t>PEAK/AVG</t>
        </is>
      </c>
      <c r="G1325" s="86" t="inlineStr">
        <is>
          <t>END/AVG</t>
        </is>
      </c>
      <c r="H1325" s="86" t="inlineStr">
        <is>
          <t>E.BKDWN</t>
        </is>
      </c>
      <c r="I1325" s="86" t="inlineStr">
        <is>
          <t>PEAK/AVG</t>
        </is>
      </c>
      <c r="J1325" s="86" t="inlineStr">
        <is>
          <t>END/AVG</t>
        </is>
      </c>
      <c r="K1325" s="86" t="inlineStr">
        <is>
          <t>E.BKDWN</t>
        </is>
      </c>
      <c r="L1325" s="86" t="inlineStr">
        <is>
          <t>PEAK/AVG</t>
        </is>
      </c>
      <c r="M1325" s="86" t="inlineStr">
        <is>
          <t>END/AVG</t>
        </is>
      </c>
      <c r="N1325" s="86" t="inlineStr">
        <is>
          <t>E.BKDWN</t>
        </is>
      </c>
      <c r="O1325" s="86" t="inlineStr">
        <is>
          <t>PEAK/AVG</t>
        </is>
      </c>
      <c r="P1325" s="86" t="inlineStr">
        <is>
          <t>END/AVG</t>
        </is>
      </c>
      <c r="Q1325" s="86" t="inlineStr">
        <is>
          <t>E.BKDWN</t>
        </is>
      </c>
      <c r="R1325" s="86" t="inlineStr">
        <is>
          <t>PEAK/AVG</t>
        </is>
      </c>
      <c r="S1325" s="86" t="inlineStr">
        <is>
          <t>END/AVG</t>
        </is>
      </c>
      <c r="T1325" s="86" t="inlineStr">
        <is>
          <t>E.BKDWN</t>
        </is>
      </c>
      <c r="U1325" s="86" t="inlineStr">
        <is>
          <t>PEAK/AVG</t>
        </is>
      </c>
      <c r="V1325" s="86" t="inlineStr">
        <is>
          <t>END/AVG</t>
        </is>
      </c>
      <c r="W1325" s="86" t="inlineStr">
        <is>
          <t>E.BKDWN</t>
        </is>
      </c>
      <c r="X1325" s="86" t="inlineStr">
        <is>
          <t>PEAK/AVG</t>
        </is>
      </c>
      <c r="Y1325" s="86" t="inlineStr">
        <is>
          <t>END/AVG</t>
        </is>
      </c>
      <c r="Z1325" s="86" t="inlineStr">
        <is>
          <t>E.BKDWN</t>
        </is>
      </c>
      <c r="AA1325" s="86" t="inlineStr">
        <is>
          <t>PEAK/AVG</t>
        </is>
      </c>
      <c r="AB1325" s="86" t="inlineStr">
        <is>
          <t>END/AVG</t>
        </is>
      </c>
      <c r="AC1325" s="86" t="inlineStr">
        <is>
          <t>E.BKDWN</t>
        </is>
      </c>
      <c r="AD1325" s="86" t="inlineStr">
        <is>
          <t>PEAK/AVG</t>
        </is>
      </c>
      <c r="AE1325" s="86" t="inlineStr">
        <is>
          <t>END/AVG</t>
        </is>
      </c>
      <c r="AF1325" s="86" t="inlineStr">
        <is>
          <t>E.BKDWN</t>
        </is>
      </c>
      <c r="AG1325" s="86" t="inlineStr">
        <is>
          <t>PEAK/AVG</t>
        </is>
      </c>
      <c r="AH1325" s="86" t="inlineStr">
        <is>
          <t>END/AVG</t>
        </is>
      </c>
      <c r="AI1325" s="86" t="inlineStr">
        <is>
          <t>E.BKDWN</t>
        </is>
      </c>
      <c r="AJ1325" s="86" t="inlineStr">
        <is>
          <t>PEAK/AVG</t>
        </is>
      </c>
      <c r="AK1325" s="86" t="inlineStr">
        <is>
          <t>END/AVG</t>
        </is>
      </c>
    </row>
    <row r="1326">
      <c r="A1326" s="85" t="n"/>
      <c r="B1326" s="192" t="n">
        <v>0.07417653268796877</v>
      </c>
      <c r="C1326" s="201" t="n">
        <v>1.067588281070021</v>
      </c>
      <c r="D1326" s="193" t="n">
        <v>0.9885308527986737</v>
      </c>
      <c r="E1326" s="192" t="n">
        <v>0.06455510384399545</v>
      </c>
      <c r="F1326" s="201" t="n">
        <v>1.033359493040069</v>
      </c>
      <c r="G1326" s="193" t="n">
        <v>0.9736191896748995</v>
      </c>
      <c r="H1326" s="192" t="n">
        <v>0.06963209350677468</v>
      </c>
      <c r="I1326" s="193" t="n">
        <v>1.085423960991435</v>
      </c>
      <c r="J1326" s="193" t="n">
        <v>1.006093027779426</v>
      </c>
      <c r="K1326" s="192" t="n">
        <v>0.06617310051203219</v>
      </c>
      <c r="L1326" s="193" t="n">
        <v>1.05037541618004</v>
      </c>
      <c r="M1326" s="193" t="n">
        <v>0.9916262475997751</v>
      </c>
      <c r="N1326" s="192" t="n">
        <v>0.07879113779093248</v>
      </c>
      <c r="O1326" s="193" t="n">
        <v>1.645559365039965</v>
      </c>
      <c r="P1326" s="193" t="n">
        <v>0.8673213463855578</v>
      </c>
      <c r="Q1326" s="192" t="n">
        <v>0.1106018798962445</v>
      </c>
      <c r="R1326" s="193" t="n">
        <v>1.742883139375993</v>
      </c>
      <c r="S1326" s="193" t="n">
        <v>0.9058169092459646</v>
      </c>
      <c r="T1326" s="192" t="n">
        <v>0.1048232687988582</v>
      </c>
      <c r="U1326" s="193" t="n">
        <v>1.902877093453649</v>
      </c>
      <c r="V1326" s="193" t="n">
        <v>1.014524111128133</v>
      </c>
      <c r="W1326" s="192" t="n">
        <v>0.1102888901163276</v>
      </c>
      <c r="X1326" s="193" t="n">
        <v>1.504602540817855</v>
      </c>
      <c r="Y1326" s="193" t="n">
        <v>0.8449661099460757</v>
      </c>
      <c r="Z1326" s="192" t="n">
        <v>0.1027502955250792</v>
      </c>
      <c r="AA1326" s="193" t="n">
        <v>1.601888205551368</v>
      </c>
      <c r="AB1326" s="193" t="n">
        <v>0.8472339349472895</v>
      </c>
      <c r="AC1326" s="192" t="n">
        <v>0.07522523315210082</v>
      </c>
      <c r="AD1326" s="193" t="n">
        <v>1.373558581963702</v>
      </c>
      <c r="AE1326" s="193" t="n">
        <v>0.9909519208272182</v>
      </c>
      <c r="AF1326" s="192" t="n">
        <v>0.06897403354884761</v>
      </c>
      <c r="AG1326" s="193" t="n">
        <v>1.064605075235404</v>
      </c>
      <c r="AH1326" s="193" t="n">
        <v>0.9878476557390694</v>
      </c>
      <c r="AI1326" s="192" t="n">
        <v>0.07400843062083862</v>
      </c>
      <c r="AJ1326" s="201" t="n">
        <v>1.07616957047401</v>
      </c>
      <c r="AK1326" s="193" t="n">
        <v>1.008134463616888</v>
      </c>
      <c r="AM1326">
        <f>A1321</f>
        <v/>
      </c>
      <c r="AN1326" s="83">
        <f>1/($B1326*(1/$B1324)*(1/(5/7+2/7*$D1326))*$B1336/SUM($B1328:$B1351))</f>
        <v/>
      </c>
      <c r="AO1326" s="83">
        <f>1/(B1326*(1/B1324)*(1/(5/7+2/7*D1326)))</f>
        <v/>
      </c>
      <c r="AP1326" s="83" t="n"/>
      <c r="AR1326" s="174">
        <f>CHOOSE(AV$3,C1326,F1326,I1326,L1326,O1326,R1326,U1326,X1326,AA1326,AD1326,AG1326,AJ1326)</f>
        <v/>
      </c>
      <c r="AS1326" s="82" t="n"/>
      <c r="AT1326" s="82" t="n"/>
      <c r="AV1326" s="119">
        <f>AN1326/AR1326</f>
        <v/>
      </c>
      <c r="AW1326" s="172">
        <f>AO1326/AR1326</f>
        <v/>
      </c>
      <c r="AX1326" s="83" t="n"/>
    </row>
    <row r="1327">
      <c r="A1327" s="86" t="inlineStr">
        <is>
          <t>HOUR</t>
        </is>
      </c>
      <c r="B1327" s="86" t="inlineStr">
        <is>
          <t>PEAK</t>
        </is>
      </c>
      <c r="C1327" s="86" t="inlineStr">
        <is>
          <t>AVG</t>
        </is>
      </c>
      <c r="D1327" s="86" t="inlineStr">
        <is>
          <t>END</t>
        </is>
      </c>
      <c r="E1327" s="86" t="inlineStr">
        <is>
          <t>PEAK</t>
        </is>
      </c>
      <c r="F1327" s="86" t="inlineStr">
        <is>
          <t>AVG</t>
        </is>
      </c>
      <c r="G1327" s="86" t="inlineStr">
        <is>
          <t>END</t>
        </is>
      </c>
      <c r="H1327" s="86" t="inlineStr">
        <is>
          <t>PEAK</t>
        </is>
      </c>
      <c r="I1327" s="86" t="inlineStr">
        <is>
          <t>AVG</t>
        </is>
      </c>
      <c r="J1327" s="86" t="inlineStr">
        <is>
          <t>END</t>
        </is>
      </c>
      <c r="K1327" s="86" t="inlineStr">
        <is>
          <t>PEAK</t>
        </is>
      </c>
      <c r="L1327" s="86" t="inlineStr">
        <is>
          <t>AVG</t>
        </is>
      </c>
      <c r="M1327" s="86" t="inlineStr">
        <is>
          <t>END</t>
        </is>
      </c>
      <c r="N1327" s="86" t="inlineStr">
        <is>
          <t>PEAK</t>
        </is>
      </c>
      <c r="O1327" s="86" t="inlineStr">
        <is>
          <t>AVG</t>
        </is>
      </c>
      <c r="P1327" s="86" t="inlineStr">
        <is>
          <t>END</t>
        </is>
      </c>
      <c r="Q1327" s="86" t="inlineStr">
        <is>
          <t>PEAK</t>
        </is>
      </c>
      <c r="R1327" s="86" t="inlineStr">
        <is>
          <t>AVG</t>
        </is>
      </c>
      <c r="S1327" s="86" t="inlineStr">
        <is>
          <t>END</t>
        </is>
      </c>
      <c r="T1327" s="86" t="inlineStr">
        <is>
          <t>PEAK</t>
        </is>
      </c>
      <c r="U1327" s="86" t="inlineStr">
        <is>
          <t>AVG</t>
        </is>
      </c>
      <c r="V1327" s="86" t="inlineStr">
        <is>
          <t>END</t>
        </is>
      </c>
      <c r="W1327" s="86" t="inlineStr">
        <is>
          <t>PEAK</t>
        </is>
      </c>
      <c r="X1327" s="86" t="inlineStr">
        <is>
          <t>AVG</t>
        </is>
      </c>
      <c r="Y1327" s="86" t="inlineStr">
        <is>
          <t>END</t>
        </is>
      </c>
      <c r="Z1327" s="86" t="inlineStr">
        <is>
          <t>PEAK</t>
        </is>
      </c>
      <c r="AA1327" s="86" t="inlineStr">
        <is>
          <t>AVG</t>
        </is>
      </c>
      <c r="AB1327" s="86" t="inlineStr">
        <is>
          <t>END</t>
        </is>
      </c>
      <c r="AC1327" s="86" t="inlineStr">
        <is>
          <t>PEAK</t>
        </is>
      </c>
      <c r="AD1327" s="86" t="inlineStr">
        <is>
          <t>AVG</t>
        </is>
      </c>
      <c r="AE1327" s="86" t="inlineStr">
        <is>
          <t>END</t>
        </is>
      </c>
      <c r="AF1327" s="86" t="inlineStr">
        <is>
          <t>PEAK</t>
        </is>
      </c>
      <c r="AG1327" s="86" t="inlineStr">
        <is>
          <t>AVG</t>
        </is>
      </c>
      <c r="AH1327" s="86" t="inlineStr">
        <is>
          <t>END</t>
        </is>
      </c>
      <c r="AI1327" s="86" t="inlineStr">
        <is>
          <t>PEAK</t>
        </is>
      </c>
      <c r="AJ1327" s="86" t="inlineStr">
        <is>
          <t>AVG</t>
        </is>
      </c>
      <c r="AK1327" s="86" t="inlineStr">
        <is>
          <t>END</t>
        </is>
      </c>
    </row>
    <row r="1328">
      <c r="A1328" s="86" t="n">
        <v>1</v>
      </c>
      <c r="B1328" s="86" t="n">
        <v>0.6616713681241186</v>
      </c>
      <c r="C1328" s="86" t="n">
        <v>0.5730985077714847</v>
      </c>
      <c r="D1328" s="86" t="n">
        <v>0.6595280473100993</v>
      </c>
      <c r="E1328" s="86" t="n">
        <v>0.5978013646702048</v>
      </c>
      <c r="F1328" s="86" t="n">
        <v>0.5439079763886785</v>
      </c>
      <c r="G1328" s="86" t="n">
        <v>0.5992351046698874</v>
      </c>
      <c r="H1328" s="86" t="n">
        <v>0.5800142247510669</v>
      </c>
      <c r="I1328" s="86" t="n">
        <v>0.4812641685558073</v>
      </c>
      <c r="J1328" s="86" t="n">
        <v>0.5288003177966102</v>
      </c>
      <c r="K1328" s="86" t="n">
        <v>0.5178024502297091</v>
      </c>
      <c r="L1328" s="86" t="n">
        <v>0.4599229961498077</v>
      </c>
      <c r="M1328" s="86" t="n">
        <v>0.5150949268596328</v>
      </c>
      <c r="N1328" s="86" t="n">
        <v>0.2208459427123654</v>
      </c>
      <c r="O1328" s="86" t="n">
        <v>0.3714921205811366</v>
      </c>
      <c r="P1328" s="86" t="n">
        <v>0.4829217314779164</v>
      </c>
      <c r="Q1328" s="86" t="n">
        <v>0.1203680676448644</v>
      </c>
      <c r="R1328" s="86" t="n">
        <v>0.1840432617948226</v>
      </c>
      <c r="S1328" s="86" t="n">
        <v>0.2315393815137536</v>
      </c>
      <c r="T1328" s="86" t="n">
        <v>0.1112249173611434</v>
      </c>
      <c r="U1328" s="86" t="n">
        <v>0.2090247228010599</v>
      </c>
      <c r="V1328" s="86" t="n">
        <v>0.2071109554251686</v>
      </c>
      <c r="W1328" s="86" t="n">
        <v>0.1134417149597415</v>
      </c>
      <c r="X1328" s="86" t="n">
        <v>0.1742880815372218</v>
      </c>
      <c r="Y1328" s="86" t="n">
        <v>0.2282461058289744</v>
      </c>
      <c r="Z1328" s="86" t="n">
        <v>0.1088711674674328</v>
      </c>
      <c r="AA1328" s="86" t="n">
        <v>0.1833133109082172</v>
      </c>
      <c r="AB1328" s="86" t="n">
        <v>0.2636884392203541</v>
      </c>
      <c r="AC1328" s="86" t="n">
        <v>0.2041563672983613</v>
      </c>
      <c r="AD1328" s="86" t="n">
        <v>0.4187447357002476</v>
      </c>
      <c r="AE1328" s="86" t="n">
        <v>0.448667044809983</v>
      </c>
      <c r="AF1328" s="86" t="n">
        <v>0.6360735735735736</v>
      </c>
      <c r="AG1328" s="86" t="n">
        <v>0.5545371480783508</v>
      </c>
      <c r="AH1328" s="86" t="n">
        <v>0.5928150765606597</v>
      </c>
      <c r="AI1328" s="86" t="n">
        <v>0.5619239148650913</v>
      </c>
      <c r="AJ1328" s="86" t="n">
        <v>0.5731946175565334</v>
      </c>
      <c r="AK1328" s="86" t="n">
        <v>0.6102142287152416</v>
      </c>
    </row>
    <row r="1329">
      <c r="A1329" s="86" t="n">
        <v>2</v>
      </c>
      <c r="B1329" s="86" t="n">
        <v>0.5969675599435826</v>
      </c>
      <c r="C1329" s="86" t="n">
        <v>0.5004784441513435</v>
      </c>
      <c r="D1329" s="86" t="n">
        <v>0.5828787965780559</v>
      </c>
      <c r="E1329" s="86" t="n">
        <v>0.5343062926459439</v>
      </c>
      <c r="F1329" s="86" t="n">
        <v>0.476252459512638</v>
      </c>
      <c r="G1329" s="86" t="n">
        <v>0.5266371443907676</v>
      </c>
      <c r="H1329" s="86" t="n">
        <v>0.5094238975817924</v>
      </c>
      <c r="I1329" s="86" t="n">
        <v>0.432644352580344</v>
      </c>
      <c r="J1329" s="86" t="n">
        <v>0.4667637711864407</v>
      </c>
      <c r="K1329" s="86" t="n">
        <v>0.4980857580398163</v>
      </c>
      <c r="L1329" s="86" t="n">
        <v>0.4273713685684285</v>
      </c>
      <c r="M1329" s="86" t="n">
        <v>0.4701991907874262</v>
      </c>
      <c r="N1329" s="86" t="n">
        <v>0.1445562671546203</v>
      </c>
      <c r="O1329" s="86" t="n">
        <v>0.3143722493019734</v>
      </c>
      <c r="P1329" s="86" t="n">
        <v>0.422364006380287</v>
      </c>
      <c r="Q1329" s="86" t="n">
        <v>0.09848296443670729</v>
      </c>
      <c r="R1329" s="86" t="n">
        <v>0.1615769330638879</v>
      </c>
      <c r="S1329" s="86" t="n">
        <v>0.1861609431060995</v>
      </c>
      <c r="T1329" s="86" t="n">
        <v>0.09181060570790074</v>
      </c>
      <c r="U1329" s="86" t="n">
        <v>0.1839546191247974</v>
      </c>
      <c r="V1329" s="86" t="n">
        <v>0.1788247657413084</v>
      </c>
      <c r="W1329" s="86" t="n">
        <v>0.1009282527309093</v>
      </c>
      <c r="X1329" s="86" t="n">
        <v>0.1550614593619122</v>
      </c>
      <c r="Y1329" s="86" t="n">
        <v>0.1970927376239055</v>
      </c>
      <c r="Z1329" s="86" t="n">
        <v>0.09713210163950665</v>
      </c>
      <c r="AA1329" s="86" t="n">
        <v>0.1634670831331091</v>
      </c>
      <c r="AB1329" s="86" t="n">
        <v>0.2283514357982443</v>
      </c>
      <c r="AC1329" s="86" t="n">
        <v>0.1800787329488236</v>
      </c>
      <c r="AD1329" s="86" t="n">
        <v>0.3726741366548406</v>
      </c>
      <c r="AE1329" s="86" t="n">
        <v>0.3885422575155984</v>
      </c>
      <c r="AF1329" s="86" t="n">
        <v>0.5763888888888888</v>
      </c>
      <c r="AG1329" s="86" t="n">
        <v>0.4792130660727542</v>
      </c>
      <c r="AH1329" s="86" t="n">
        <v>0.5193168433451119</v>
      </c>
      <c r="AI1329" s="86" t="n">
        <v>0.5119825708061002</v>
      </c>
      <c r="AJ1329" s="86" t="n">
        <v>0.4988680589118104</v>
      </c>
      <c r="AK1329" s="86" t="n">
        <v>0.5433675035295562</v>
      </c>
    </row>
    <row r="1330">
      <c r="A1330" s="86" t="n">
        <v>3</v>
      </c>
      <c r="B1330" s="86" t="n">
        <v>0.5627644569816644</v>
      </c>
      <c r="C1330" s="86" t="n">
        <v>0.4710993870742493</v>
      </c>
      <c r="D1330" s="86" t="n">
        <v>0.5353390365734626</v>
      </c>
      <c r="E1330" s="86" t="n">
        <v>0.5176269901440486</v>
      </c>
      <c r="F1330" s="86" t="n">
        <v>0.4622672922657786</v>
      </c>
      <c r="G1330" s="86" t="n">
        <v>0.4837627482555019</v>
      </c>
      <c r="H1330" s="86" t="n">
        <v>0.4829302987197724</v>
      </c>
      <c r="I1330" s="86" t="n">
        <v>0.41736231497533</v>
      </c>
      <c r="J1330" s="86" t="n">
        <v>0.447364936440678</v>
      </c>
      <c r="K1330" s="86" t="n">
        <v>0.4954058192955589</v>
      </c>
      <c r="L1330" s="86" t="n">
        <v>0.4213941466304085</v>
      </c>
      <c r="M1330" s="86" t="n">
        <v>0.466697790227202</v>
      </c>
      <c r="N1330" s="86" t="n">
        <v>0.1306918150468013</v>
      </c>
      <c r="O1330" s="86" t="n">
        <v>0.2982821447162936</v>
      </c>
      <c r="P1330" s="86" t="n">
        <v>0.4103184643308949</v>
      </c>
      <c r="Q1330" s="86" t="n">
        <v>0.09331012186023376</v>
      </c>
      <c r="R1330" s="86" t="n">
        <v>0.1528161938200661</v>
      </c>
      <c r="S1330" s="86" t="n">
        <v>0.1784042371433453</v>
      </c>
      <c r="T1330" s="86" t="n">
        <v>0.08678243866101773</v>
      </c>
      <c r="U1330" s="86" t="n">
        <v>0.1739214324303465</v>
      </c>
      <c r="V1330" s="86" t="n">
        <v>0.1708847826721546</v>
      </c>
      <c r="W1330" s="86" t="n">
        <v>0.09538950715421304</v>
      </c>
      <c r="X1330" s="86" t="n">
        <v>0.1464015344978265</v>
      </c>
      <c r="Y1330" s="86" t="n">
        <v>0.1868624107736324</v>
      </c>
      <c r="Z1330" s="86" t="n">
        <v>0.09153499430382882</v>
      </c>
      <c r="AA1330" s="86" t="n">
        <v>0.1541926958193177</v>
      </c>
      <c r="AB1330" s="86" t="n">
        <v>0.2143282249665228</v>
      </c>
      <c r="AC1330" s="86" t="n">
        <v>0.1690011901492264</v>
      </c>
      <c r="AD1330" s="86" t="n">
        <v>0.3545777074453151</v>
      </c>
      <c r="AE1330" s="86" t="n">
        <v>0.3630175836642088</v>
      </c>
      <c r="AF1330" s="86" t="n">
        <v>0.5489864864864865</v>
      </c>
      <c r="AG1330" s="86" t="n">
        <v>0.4509736736908228</v>
      </c>
      <c r="AH1330" s="86" t="n">
        <v>0.4752061248527679</v>
      </c>
      <c r="AI1330" s="86" t="n">
        <v>0.4886877828054298</v>
      </c>
      <c r="AJ1330" s="86" t="n">
        <v>0.4722102103629844</v>
      </c>
      <c r="AK1330" s="86" t="n">
        <v>0.5013811306856546</v>
      </c>
    </row>
    <row r="1331">
      <c r="A1331" s="86" t="n">
        <v>4</v>
      </c>
      <c r="B1331" s="86" t="n">
        <v>0.5431946403385051</v>
      </c>
      <c r="C1331" s="86" t="n">
        <v>0.4579357074507979</v>
      </c>
      <c r="D1331" s="86" t="n">
        <v>0.5076075099041165</v>
      </c>
      <c r="E1331" s="86" t="n">
        <v>0.5178165276724792</v>
      </c>
      <c r="F1331" s="86" t="n">
        <v>0.4637505675798395</v>
      </c>
      <c r="G1331" s="86" t="n">
        <v>0.4693370907139024</v>
      </c>
      <c r="H1331" s="86" t="n">
        <v>0.4644381223328592</v>
      </c>
      <c r="I1331" s="86" t="n">
        <v>0.4190158687825043</v>
      </c>
      <c r="J1331" s="86" t="n">
        <v>0.4354475635593221</v>
      </c>
      <c r="K1331" s="86" t="n">
        <v>0.4894716692189892</v>
      </c>
      <c r="L1331" s="86" t="n">
        <v>0.4234134783662262</v>
      </c>
      <c r="M1331" s="86" t="n">
        <v>0.4516806722689076</v>
      </c>
      <c r="N1331" s="86" t="n">
        <v>0.1249208248293335</v>
      </c>
      <c r="O1331" s="86" t="n">
        <v>0.2900004732383701</v>
      </c>
      <c r="P1331" s="86" t="n">
        <v>0.3892525163632363</v>
      </c>
      <c r="Q1331" s="86" t="n">
        <v>0.08928127331509574</v>
      </c>
      <c r="R1331" s="86" t="n">
        <v>0.1464940108606071</v>
      </c>
      <c r="S1331" s="86" t="n">
        <v>0.1652827609772766</v>
      </c>
      <c r="T1331" s="86" t="n">
        <v>0.08305787047814145</v>
      </c>
      <c r="U1331" s="86" t="n">
        <v>0.1666280774870726</v>
      </c>
      <c r="V1331" s="86" t="n">
        <v>0.1582742213270281</v>
      </c>
      <c r="W1331" s="86" t="n">
        <v>0.09133801733422227</v>
      </c>
      <c r="X1331" s="86" t="n">
        <v>0.1406585174844223</v>
      </c>
      <c r="Y1331" s="86" t="n">
        <v>0.1734242695720025</v>
      </c>
      <c r="Z1331" s="86" t="n">
        <v>0.0884640150577047</v>
      </c>
      <c r="AA1331" s="86" t="n">
        <v>0.1490989908697742</v>
      </c>
      <c r="AB1331" s="86" t="n">
        <v>0.1995238803749442</v>
      </c>
      <c r="AC1331" s="86" t="n">
        <v>0.1622264945527785</v>
      </c>
      <c r="AD1331" s="86" t="n">
        <v>0.3473034023328823</v>
      </c>
      <c r="AE1331" s="86" t="n">
        <v>0.3446776328228398</v>
      </c>
      <c r="AF1331" s="86" t="n">
        <v>0.5396021021021021</v>
      </c>
      <c r="AG1331" s="86" t="n">
        <v>0.4420364342413339</v>
      </c>
      <c r="AH1331" s="86" t="n">
        <v>0.4564193168433451</v>
      </c>
      <c r="AI1331" s="86" t="n">
        <v>0.4809787162728339</v>
      </c>
      <c r="AJ1331" s="86" t="n">
        <v>0.4633836135629436</v>
      </c>
      <c r="AK1331" s="86" t="n">
        <v>0.4786692038548892</v>
      </c>
    </row>
    <row r="1332">
      <c r="A1332" s="86" t="n">
        <v>5</v>
      </c>
      <c r="B1332" s="86" t="n">
        <v>0.5382581100141044</v>
      </c>
      <c r="C1332" s="86" t="n">
        <v>0.4551684899268109</v>
      </c>
      <c r="D1332" s="86" t="n">
        <v>0.4888327496124475</v>
      </c>
      <c r="E1332" s="86" t="n">
        <v>0.5217968157695224</v>
      </c>
      <c r="F1332" s="86" t="n">
        <v>0.4742243075525957</v>
      </c>
      <c r="G1332" s="86" t="n">
        <v>0.4639694041867955</v>
      </c>
      <c r="H1332" s="86" t="n">
        <v>0.4608819345661451</v>
      </c>
      <c r="I1332" s="86" t="n">
        <v>0.45875450060008</v>
      </c>
      <c r="J1332" s="86" t="n">
        <v>0.4626588983050848</v>
      </c>
      <c r="K1332" s="86" t="n">
        <v>0.5331163859111792</v>
      </c>
      <c r="L1332" s="86" t="n">
        <v>0.479981691392262</v>
      </c>
      <c r="M1332" s="86" t="n">
        <v>0.4927637721755368</v>
      </c>
      <c r="N1332" s="86" t="n">
        <v>0.138222253501302</v>
      </c>
      <c r="O1332" s="86" t="n">
        <v>0.3266054611707918</v>
      </c>
      <c r="P1332" s="86" t="n">
        <v>0.4158187118420328</v>
      </c>
      <c r="Q1332" s="86" t="n">
        <v>0.09893061427505594</v>
      </c>
      <c r="R1332" s="86" t="n">
        <v>0.1628978177179178</v>
      </c>
      <c r="S1332" s="86" t="n">
        <v>0.1747479924824876</v>
      </c>
      <c r="T1332" s="86" t="n">
        <v>0.09199683411704455</v>
      </c>
      <c r="U1332" s="86" t="n">
        <v>0.1852280620514008</v>
      </c>
      <c r="V1332" s="86" t="n">
        <v>0.167556995650524</v>
      </c>
      <c r="W1332" s="86" t="n">
        <v>0.100979537412175</v>
      </c>
      <c r="X1332" s="86" t="n">
        <v>0.1559353967335173</v>
      </c>
      <c r="Y1332" s="86" t="n">
        <v>0.184637170187556</v>
      </c>
      <c r="Z1332" s="86" t="n">
        <v>0.09777601664272623</v>
      </c>
      <c r="AA1332" s="86" t="n">
        <v>0.165040845747237</v>
      </c>
      <c r="AB1332" s="86" t="n">
        <v>0.2143282249665228</v>
      </c>
      <c r="AC1332" s="86" t="n">
        <v>0.1781561841984803</v>
      </c>
      <c r="AD1332" s="86" t="n">
        <v>0.3840322621812706</v>
      </c>
      <c r="AE1332" s="86" t="n">
        <v>0.3787105312913595</v>
      </c>
      <c r="AF1332" s="86" t="n">
        <v>0.5392267267267268</v>
      </c>
      <c r="AG1332" s="86" t="n">
        <v>0.4451487636342868</v>
      </c>
      <c r="AH1332" s="86" t="n">
        <v>0.4447585394581861</v>
      </c>
      <c r="AI1332" s="86" t="n">
        <v>0.4722641193229428</v>
      </c>
      <c r="AJ1332" s="86" t="n">
        <v>0.4627476916032864</v>
      </c>
      <c r="AK1332" s="86" t="n">
        <v>0.4636302252777608</v>
      </c>
    </row>
    <row r="1333">
      <c r="A1333" s="86" t="n">
        <v>6</v>
      </c>
      <c r="B1333" s="86" t="n">
        <v>0.5678772919605078</v>
      </c>
      <c r="C1333" s="86" t="n">
        <v>0.4896940543616004</v>
      </c>
      <c r="D1333" s="86" t="n">
        <v>0.5229373600505253</v>
      </c>
      <c r="E1333" s="86" t="n">
        <v>0.5657695223654283</v>
      </c>
      <c r="F1333" s="86" t="n">
        <v>0.5249281065536551</v>
      </c>
      <c r="G1333" s="86" t="n">
        <v>0.5128153515834675</v>
      </c>
      <c r="H1333" s="86" t="n">
        <v>0.4960881934566146</v>
      </c>
      <c r="I1333" s="86" t="n">
        <v>0.5236431524203228</v>
      </c>
      <c r="J1333" s="86" t="n">
        <v>0.5281382415254239</v>
      </c>
      <c r="K1333" s="86" t="n">
        <v>0.6050918836140888</v>
      </c>
      <c r="L1333" s="86" t="n">
        <v>0.5563662798524541</v>
      </c>
      <c r="M1333" s="86" t="n">
        <v>0.562636165577342</v>
      </c>
      <c r="N1333" s="86" t="n">
        <v>0.1633471743261313</v>
      </c>
      <c r="O1333" s="86" t="n">
        <v>0.3876768728408499</v>
      </c>
      <c r="P1333" s="86" t="n">
        <v>0.4754963973378801</v>
      </c>
      <c r="Q1333" s="86" t="n">
        <v>0.1166873911962198</v>
      </c>
      <c r="R1333" s="86" t="n">
        <v>0.1928378698759272</v>
      </c>
      <c r="S1333" s="86" t="n">
        <v>0.2003075345976422</v>
      </c>
      <c r="T1333" s="86" t="n">
        <v>0.108664276735416</v>
      </c>
      <c r="U1333" s="86" t="n">
        <v>0.2191479509145635</v>
      </c>
      <c r="V1333" s="86" t="n">
        <v>0.1921651049420556</v>
      </c>
      <c r="W1333" s="86" t="n">
        <v>0.1187753218113749</v>
      </c>
      <c r="X1333" s="86" t="n">
        <v>0.1836516962329894</v>
      </c>
      <c r="Y1333" s="86" t="n">
        <v>0.2110510649365663</v>
      </c>
      <c r="Z1333" s="86" t="n">
        <v>0.1142701471098123</v>
      </c>
      <c r="AA1333" s="86" t="n">
        <v>0.1933685728015377</v>
      </c>
      <c r="AB1333" s="86" t="n">
        <v>0.244011307841095</v>
      </c>
      <c r="AC1333" s="86" t="n">
        <v>0.2058958161677195</v>
      </c>
      <c r="AD1333" s="86" t="n">
        <v>0.4456724265550421</v>
      </c>
      <c r="AE1333" s="86" t="n">
        <v>0.4356211003970504</v>
      </c>
      <c r="AF1333" s="86" t="n">
        <v>0.5820195195195196</v>
      </c>
      <c r="AG1333" s="86" t="n">
        <v>0.4870081662954713</v>
      </c>
      <c r="AH1333" s="86" t="n">
        <v>0.4915194346289753</v>
      </c>
      <c r="AI1333" s="86" t="n">
        <v>0.5072900955253897</v>
      </c>
      <c r="AJ1333" s="86" t="n">
        <v>0.5023529112507313</v>
      </c>
      <c r="AK1333" s="86" t="n">
        <v>0.4976981155239089</v>
      </c>
    </row>
    <row r="1334">
      <c r="A1334" s="86" t="n">
        <v>7</v>
      </c>
      <c r="B1334" s="86" t="n">
        <v>0.6073695345557124</v>
      </c>
      <c r="C1334" s="86" t="n">
        <v>0.5402539633279023</v>
      </c>
      <c r="D1334" s="86" t="n">
        <v>0.5711086869150828</v>
      </c>
      <c r="E1334" s="86" t="n">
        <v>0.6245261561789235</v>
      </c>
      <c r="F1334" s="86" t="n">
        <v>0.5895262600272438</v>
      </c>
      <c r="G1334" s="86" t="n">
        <v>0.5776301663982824</v>
      </c>
      <c r="H1334" s="86" t="n">
        <v>0.5394736842105263</v>
      </c>
      <c r="I1334" s="86" t="n">
        <v>0.6218962528337111</v>
      </c>
      <c r="J1334" s="86" t="n">
        <v>0.5828257415254238</v>
      </c>
      <c r="K1334" s="86" t="n">
        <v>0.6929555895865238</v>
      </c>
      <c r="L1334" s="86" t="n">
        <v>0.6534288252874184</v>
      </c>
      <c r="M1334" s="86" t="n">
        <v>0.6159352629940865</v>
      </c>
      <c r="N1334" s="86" t="n">
        <v>0.1971989584066437</v>
      </c>
      <c r="O1334" s="86" t="n">
        <v>0.4620226207940939</v>
      </c>
      <c r="P1334" s="86" t="n">
        <v>0.5230735383092238</v>
      </c>
      <c r="Q1334" s="86" t="n">
        <v>0.1405620492414822</v>
      </c>
      <c r="R1334" s="86" t="n">
        <v>0.2321821691861319</v>
      </c>
      <c r="S1334" s="86" t="n">
        <v>0.2242610627028874</v>
      </c>
      <c r="T1334" s="86" t="n">
        <v>0.1310116858326738</v>
      </c>
      <c r="U1334" s="86" t="n">
        <v>0.2644001955185099</v>
      </c>
      <c r="V1334" s="86" t="n">
        <v>0.2149925562658726</v>
      </c>
      <c r="W1334" s="86" t="n">
        <v>0.1441612390378994</v>
      </c>
      <c r="X1334" s="86" t="n">
        <v>0.2231377756591418</v>
      </c>
      <c r="Y1334" s="86" t="n">
        <v>0.2361644944079994</v>
      </c>
      <c r="Z1334" s="86" t="n">
        <v>0.140175343008569</v>
      </c>
      <c r="AA1334" s="86" t="n">
        <v>0.2374819798173955</v>
      </c>
      <c r="AB1334" s="86" t="n">
        <v>0.2728760601101026</v>
      </c>
      <c r="AC1334" s="86" t="n">
        <v>0.2476425890323171</v>
      </c>
      <c r="AD1334" s="86" t="n">
        <v>0.5492738456826359</v>
      </c>
      <c r="AE1334" s="86" t="n">
        <v>0.4890653557698367</v>
      </c>
      <c r="AF1334" s="86" t="n">
        <v>0.637012012012012</v>
      </c>
      <c r="AG1334" s="86" t="n">
        <v>0.5475986522757122</v>
      </c>
      <c r="AH1334" s="86" t="n">
        <v>0.5512367491166078</v>
      </c>
      <c r="AI1334" s="86" t="n">
        <v>0.5537120831238478</v>
      </c>
      <c r="AJ1334" s="86" t="n">
        <v>0.5588736550250554</v>
      </c>
      <c r="AK1334" s="86" t="n">
        <v>0.5428764348413233</v>
      </c>
    </row>
    <row r="1335">
      <c r="A1335" s="86" t="n">
        <v>8</v>
      </c>
      <c r="B1335" s="86" t="n">
        <v>0.6664315937940762</v>
      </c>
      <c r="C1335" s="86" t="n">
        <v>0.6387100111205936</v>
      </c>
      <c r="D1335" s="86" t="n">
        <v>0.6137107423781362</v>
      </c>
      <c r="E1335" s="86" t="n">
        <v>0.7166413949962093</v>
      </c>
      <c r="F1335" s="86" t="n">
        <v>0.6883911003481155</v>
      </c>
      <c r="G1335" s="86" t="n">
        <v>0.6168142780461621</v>
      </c>
      <c r="H1335" s="86" t="n">
        <v>0.5821479374110953</v>
      </c>
      <c r="I1335" s="86" t="n">
        <v>0.6368049073209759</v>
      </c>
      <c r="J1335" s="86" t="n">
        <v>0.5848781779661018</v>
      </c>
      <c r="K1335" s="86" t="n">
        <v>0.6512251148545176</v>
      </c>
      <c r="L1335" s="86" t="n">
        <v>0.6221695700169625</v>
      </c>
      <c r="M1335" s="86" t="n">
        <v>0.5963274198568317</v>
      </c>
      <c r="N1335" s="86" t="n">
        <v>0.1954395101696108</v>
      </c>
      <c r="O1335" s="86" t="n">
        <v>0.4470919502153233</v>
      </c>
      <c r="P1335" s="86" t="n">
        <v>0.5101479566580495</v>
      </c>
      <c r="Q1335" s="86" t="n">
        <v>0.1391196219845809</v>
      </c>
      <c r="R1335" s="86" t="n">
        <v>0.2292242907300992</v>
      </c>
      <c r="S1335" s="86" t="n">
        <v>0.2262771228429865</v>
      </c>
      <c r="T1335" s="86" t="n">
        <v>0.1296615298663811</v>
      </c>
      <c r="U1335" s="86" t="n">
        <v>0.2612230197319337</v>
      </c>
      <c r="V1335" s="86" t="n">
        <v>0.2171235076042853</v>
      </c>
      <c r="W1335" s="86" t="n">
        <v>0.1432893994563824</v>
      </c>
      <c r="X1335" s="86" t="n">
        <v>0.2214012507519267</v>
      </c>
      <c r="Y1335" s="86" t="n">
        <v>0.2387076265063724</v>
      </c>
      <c r="Z1335" s="86" t="n">
        <v>0.1399772153152707</v>
      </c>
      <c r="AA1335" s="86" t="n">
        <v>0.237013455069678</v>
      </c>
      <c r="AB1335" s="86" t="n">
        <v>0.2764097604523136</v>
      </c>
      <c r="AC1335" s="86" t="n">
        <v>0.2494735878421679</v>
      </c>
      <c r="AD1335" s="86" t="n">
        <v>0.5467725056790627</v>
      </c>
      <c r="AE1335" s="86" t="n">
        <v>0.4895065229722064</v>
      </c>
      <c r="AF1335" s="86" t="n">
        <v>0.6985735735735735</v>
      </c>
      <c r="AG1335" s="86" t="n">
        <v>0.6362857632345381</v>
      </c>
      <c r="AH1335" s="86" t="n">
        <v>0.5929917550058892</v>
      </c>
      <c r="AI1335" s="86" t="n">
        <v>0.6313055136584547</v>
      </c>
      <c r="AJ1335" s="86" t="n">
        <v>0.6631139826520491</v>
      </c>
      <c r="AK1335" s="86" t="n">
        <v>0.5814253268675955</v>
      </c>
    </row>
    <row r="1336">
      <c r="A1336" s="86" t="n">
        <v>9</v>
      </c>
      <c r="B1336" s="86" t="n">
        <v>0.6359308885754585</v>
      </c>
      <c r="C1336" s="86" t="n">
        <v>0.6297100887061315</v>
      </c>
      <c r="D1336" s="86" t="n">
        <v>0.5917781477866452</v>
      </c>
      <c r="E1336" s="86" t="n">
        <v>0.6722896133434419</v>
      </c>
      <c r="F1336" s="86" t="n">
        <v>0.6487361888905704</v>
      </c>
      <c r="G1336" s="86" t="n">
        <v>0.5783011272141707</v>
      </c>
      <c r="H1336" s="86" t="n">
        <v>0.5254267425320057</v>
      </c>
      <c r="I1336" s="86" t="n">
        <v>0.5357781037471661</v>
      </c>
      <c r="J1336" s="86" t="n">
        <v>0.5138373940677966</v>
      </c>
      <c r="K1336" s="86" t="n">
        <v>0.4821975497702909</v>
      </c>
      <c r="L1336" s="86" t="n">
        <v>0.500094235481005</v>
      </c>
      <c r="M1336" s="86" t="n">
        <v>0.5101151571739807</v>
      </c>
      <c r="N1336" s="86" t="n">
        <v>0.1786895629530579</v>
      </c>
      <c r="O1336" s="86" t="n">
        <v>0.3983247361696087</v>
      </c>
      <c r="P1336" s="86" t="n">
        <v>0.4930421868984103</v>
      </c>
      <c r="Q1336" s="86" t="n">
        <v>0.128624720218851</v>
      </c>
      <c r="R1336" s="86" t="n">
        <v>0.209377152082369</v>
      </c>
      <c r="S1336" s="86" t="n">
        <v>0.2229967538014694</v>
      </c>
      <c r="T1336" s="86" t="n">
        <v>0.1185809395223242</v>
      </c>
      <c r="U1336" s="86" t="n">
        <v>0.2381081011551027</v>
      </c>
      <c r="V1336" s="86" t="n">
        <v>0.2144379250956009</v>
      </c>
      <c r="W1336" s="86" t="n">
        <v>0.1310323606338787</v>
      </c>
      <c r="X1336" s="86" t="n">
        <v>0.2019703315287094</v>
      </c>
      <c r="Y1336" s="86" t="n">
        <v>0.237493858913967</v>
      </c>
      <c r="Z1336" s="86" t="n">
        <v>0.1279904898707217</v>
      </c>
      <c r="AA1336" s="86" t="n">
        <v>0.2160379625180202</v>
      </c>
      <c r="AB1336" s="86" t="n">
        <v>0.2778604374349056</v>
      </c>
      <c r="AC1336" s="86" t="n">
        <v>0.2350086972443468</v>
      </c>
      <c r="AD1336" s="86" t="n">
        <v>0.484698435386304</v>
      </c>
      <c r="AE1336" s="86" t="n">
        <v>0.474065670889267</v>
      </c>
      <c r="AF1336" s="86" t="n">
        <v>0.6394519519519519</v>
      </c>
      <c r="AG1336" s="86" t="n">
        <v>0.6010793215692992</v>
      </c>
      <c r="AH1336" s="86" t="n">
        <v>0.5717903415783274</v>
      </c>
      <c r="AI1336" s="86" t="n">
        <v>0.6145466733702029</v>
      </c>
      <c r="AJ1336" s="86" t="n">
        <v>0.6427136061862488</v>
      </c>
      <c r="AK1336" s="86" t="n">
        <v>0.56957829476398</v>
      </c>
    </row>
    <row r="1337">
      <c r="A1337" s="86" t="n">
        <v>10</v>
      </c>
      <c r="B1337" s="86" t="n">
        <v>0.4488716502115656</v>
      </c>
      <c r="C1337" s="86" t="n">
        <v>0.4695218144671165</v>
      </c>
      <c r="D1337" s="86" t="n">
        <v>0.4815410231383131</v>
      </c>
      <c r="E1337" s="86" t="n">
        <v>0.4888172858225929</v>
      </c>
      <c r="F1337" s="86" t="n">
        <v>0.4957166641440895</v>
      </c>
      <c r="G1337" s="86" t="n">
        <v>0.5049651100375739</v>
      </c>
      <c r="H1337" s="86" t="n">
        <v>0.4532361308677099</v>
      </c>
      <c r="I1337" s="86" t="n">
        <v>0.4916922256300839</v>
      </c>
      <c r="J1337" s="86" t="n">
        <v>0.5030455508474577</v>
      </c>
      <c r="K1337" s="86" t="n">
        <v>0.4707120980091883</v>
      </c>
      <c r="L1337" s="86" t="n">
        <v>0.4888129021835709</v>
      </c>
      <c r="M1337" s="86" t="n">
        <v>0.5248988484282602</v>
      </c>
      <c r="N1337" s="86" t="n">
        <v>0.1755225561263987</v>
      </c>
      <c r="O1337" s="86" t="n">
        <v>0.3902086981212436</v>
      </c>
      <c r="P1337" s="86" t="n">
        <v>0.5117430284362796</v>
      </c>
      <c r="Q1337" s="86" t="n">
        <v>0.1982094006466053</v>
      </c>
      <c r="R1337" s="86" t="n">
        <v>0.2215247750544724</v>
      </c>
      <c r="S1337" s="86" t="n">
        <v>0.243089014180762</v>
      </c>
      <c r="T1337" s="86" t="n">
        <v>0.1219796079891988</v>
      </c>
      <c r="U1337" s="86" t="n">
        <v>0.2349695145481207</v>
      </c>
      <c r="V1337" s="86" t="n">
        <v>0.2231076860203755</v>
      </c>
      <c r="W1337" s="86" t="n">
        <v>0.1286732652956562</v>
      </c>
      <c r="X1337" s="86" t="n">
        <v>0.1976346941786692</v>
      </c>
      <c r="Y1337" s="86" t="n">
        <v>0.2451521544374766</v>
      </c>
      <c r="Z1337" s="86" t="n">
        <v>0.1255634256278171</v>
      </c>
      <c r="AA1337" s="86" t="n">
        <v>0.210932244113407</v>
      </c>
      <c r="AB1337" s="86" t="n">
        <v>0.2837003422109806</v>
      </c>
      <c r="AC1337" s="86" t="n">
        <v>0.2315297995056303</v>
      </c>
      <c r="AD1337" s="86" t="n">
        <v>0.4730850710839989</v>
      </c>
      <c r="AE1337" s="86" t="n">
        <v>0.4789815340013865</v>
      </c>
      <c r="AF1337" s="86" t="n">
        <v>0.4823573573573574</v>
      </c>
      <c r="AG1337" s="86" t="n">
        <v>0.4948889269601964</v>
      </c>
      <c r="AH1337" s="86" t="n">
        <v>0.4943462897526502</v>
      </c>
      <c r="AI1337" s="86" t="n">
        <v>0.4400871459694989</v>
      </c>
      <c r="AJ1337" s="86" t="n">
        <v>0.4878284536921628</v>
      </c>
      <c r="AK1337" s="86" t="n">
        <v>0.4654103492726045</v>
      </c>
    </row>
    <row r="1338">
      <c r="A1338" s="86" t="n">
        <v>11</v>
      </c>
      <c r="B1338" s="86" t="n">
        <v>0.4531029619181947</v>
      </c>
      <c r="C1338" s="86" t="n">
        <v>0.4595132800579305</v>
      </c>
      <c r="D1338" s="86" t="n">
        <v>0.4803927197565596</v>
      </c>
      <c r="E1338" s="86" t="n">
        <v>0.4810462471569372</v>
      </c>
      <c r="F1338" s="86" t="n">
        <v>0.4843650673528075</v>
      </c>
      <c r="G1338" s="86" t="n">
        <v>0.5089237788513151</v>
      </c>
      <c r="H1338" s="86" t="n">
        <v>0.4521692745376956</v>
      </c>
      <c r="I1338" s="86" t="n">
        <v>0.4891318842512334</v>
      </c>
      <c r="J1338" s="86" t="n">
        <v>0.5090042372881357</v>
      </c>
      <c r="K1338" s="86" t="n">
        <v>0.4655436447166922</v>
      </c>
      <c r="L1338" s="86" t="n">
        <v>0.4841549769796183</v>
      </c>
      <c r="M1338" s="86" t="n">
        <v>0.5290227201991907</v>
      </c>
      <c r="N1338" s="86" t="n">
        <v>0.173129706524034</v>
      </c>
      <c r="O1338" s="86" t="n">
        <v>0.3837726562869717</v>
      </c>
      <c r="P1338" s="86" t="n">
        <v>0.51454815466696</v>
      </c>
      <c r="Q1338" s="86" t="n">
        <v>0.3337478239243969</v>
      </c>
      <c r="R1338" s="86" t="n">
        <v>0.2615916095600437</v>
      </c>
      <c r="S1338" s="86" t="n">
        <v>0.2730565521954553</v>
      </c>
      <c r="T1338" s="86" t="n">
        <v>0.2048978071604823</v>
      </c>
      <c r="U1338" s="86" t="n">
        <v>0.2660981194206477</v>
      </c>
      <c r="V1338" s="86" t="n">
        <v>0.2244796683889424</v>
      </c>
      <c r="W1338" s="86" t="n">
        <v>0.1413405815682856</v>
      </c>
      <c r="X1338" s="86" t="n">
        <v>0.1984178328623152</v>
      </c>
      <c r="Y1338" s="86" t="n">
        <v>0.2472328988815999</v>
      </c>
      <c r="Z1338" s="86" t="n">
        <v>0.1598890484917529</v>
      </c>
      <c r="AA1338" s="86" t="n">
        <v>0.2188130706391159</v>
      </c>
      <c r="AB1338" s="86" t="n">
        <v>0.3017036155334028</v>
      </c>
      <c r="AC1338" s="86" t="n">
        <v>0.2337269980774512</v>
      </c>
      <c r="AD1338" s="86" t="n">
        <v>0.476096888639322</v>
      </c>
      <c r="AE1338" s="86" t="n">
        <v>0.4843385643158756</v>
      </c>
      <c r="AF1338" s="86" t="n">
        <v>0.4742867867867868</v>
      </c>
      <c r="AG1338" s="86" t="n">
        <v>0.4824396093883844</v>
      </c>
      <c r="AH1338" s="86" t="n">
        <v>0.4951118963486456</v>
      </c>
      <c r="AI1338" s="86" t="n">
        <v>0.4340539634657281</v>
      </c>
      <c r="AJ1338" s="86" t="n">
        <v>0.4747538982016127</v>
      </c>
      <c r="AK1338" s="86" t="n">
        <v>0.4660855687189245</v>
      </c>
    </row>
    <row r="1339">
      <c r="A1339" s="86" t="n">
        <v>12</v>
      </c>
      <c r="B1339" s="86" t="n">
        <v>0.4486953455571227</v>
      </c>
      <c r="C1339" s="86" t="n">
        <v>0.4654097809501642</v>
      </c>
      <c r="D1339" s="86" t="n">
        <v>0.4851007636217488</v>
      </c>
      <c r="E1339" s="86" t="n">
        <v>0.4871114480667172</v>
      </c>
      <c r="F1339" s="86" t="n">
        <v>0.4883002875737853</v>
      </c>
      <c r="G1339" s="86" t="n">
        <v>0.5148282340311325</v>
      </c>
      <c r="H1339" s="86" t="n">
        <v>0.4528805120910385</v>
      </c>
      <c r="I1339" s="86" t="n">
        <v>0.4787304973996533</v>
      </c>
      <c r="J1339" s="86" t="n">
        <v>0.5054952330508475</v>
      </c>
      <c r="K1339" s="86" t="n">
        <v>0.4517611026033691</v>
      </c>
      <c r="L1339" s="86" t="n">
        <v>0.4702619746371936</v>
      </c>
      <c r="M1339" s="86" t="n">
        <v>0.5196078431372549</v>
      </c>
      <c r="N1339" s="86" t="n">
        <v>0.248715602786966</v>
      </c>
      <c r="O1339" s="86" t="n">
        <v>0.4025365576640954</v>
      </c>
      <c r="P1339" s="86" t="n">
        <v>0.5033826522193499</v>
      </c>
      <c r="Q1339" s="86" t="n">
        <v>0.4888833623476747</v>
      </c>
      <c r="R1339" s="86" t="n">
        <v>0.339885071745487</v>
      </c>
      <c r="S1339" s="86" t="n">
        <v>0.3055868785238339</v>
      </c>
      <c r="T1339" s="86" t="n">
        <v>0.3396806182783184</v>
      </c>
      <c r="U1339" s="86" t="n">
        <v>0.3128939312083558</v>
      </c>
      <c r="V1339" s="86" t="n">
        <v>0.2323028870011968</v>
      </c>
      <c r="W1339" s="86" t="n">
        <v>0.2535001794963844</v>
      </c>
      <c r="X1339" s="86" t="n">
        <v>0.2210948051800652</v>
      </c>
      <c r="Y1339" s="86" t="n">
        <v>0.253764124497876</v>
      </c>
      <c r="Z1339" s="86" t="n">
        <v>0.2881767299024221</v>
      </c>
      <c r="AA1339" s="86" t="n">
        <v>0.2555261893320518</v>
      </c>
      <c r="AB1339" s="86" t="n">
        <v>0.3754649605713436</v>
      </c>
      <c r="AC1339" s="86" t="n">
        <v>0.2293326009338094</v>
      </c>
      <c r="AD1339" s="86" t="n">
        <v>0.4633859976007555</v>
      </c>
      <c r="AE1339" s="86" t="n">
        <v>0.4799899161782315</v>
      </c>
      <c r="AF1339" s="86" t="n">
        <v>0.4804804804804804</v>
      </c>
      <c r="AG1339" s="86" t="n">
        <v>0.488635714693621</v>
      </c>
      <c r="AH1339" s="86" t="n">
        <v>0.5003533568904593</v>
      </c>
      <c r="AI1339" s="86" t="n">
        <v>0.4498072733366851</v>
      </c>
      <c r="AJ1339" s="86" t="n">
        <v>0.4839874850558339</v>
      </c>
      <c r="AK1339" s="86" t="n">
        <v>0.4740040513166779</v>
      </c>
    </row>
    <row r="1340">
      <c r="A1340" s="86" t="n">
        <v>13</v>
      </c>
      <c r="B1340" s="86" t="n">
        <v>0.4464033850493653</v>
      </c>
      <c r="C1340" s="86" t="n">
        <v>0.4522461013267127</v>
      </c>
      <c r="D1340" s="86" t="n">
        <v>0.4814836079692255</v>
      </c>
      <c r="E1340" s="86" t="n">
        <v>0.4672100075815012</v>
      </c>
      <c r="F1340" s="86" t="n">
        <v>0.4733767216588466</v>
      </c>
      <c r="G1340" s="86" t="n">
        <v>0.5100644122383253</v>
      </c>
      <c r="H1340" s="86" t="n">
        <v>0.4582147937411096</v>
      </c>
      <c r="I1340" s="86" t="n">
        <v>0.4789705294039205</v>
      </c>
      <c r="J1340" s="86" t="n">
        <v>0.5168167372881357</v>
      </c>
      <c r="K1340" s="86" t="n">
        <v>0.4553981623277181</v>
      </c>
      <c r="L1340" s="86" t="n">
        <v>0.4743275625319729</v>
      </c>
      <c r="M1340" s="86" t="n">
        <v>0.531590413943355</v>
      </c>
      <c r="N1340" s="86" t="n">
        <v>0.4899711450489126</v>
      </c>
      <c r="O1340" s="86" t="n">
        <v>0.5041644976574701</v>
      </c>
      <c r="P1340" s="86" t="n">
        <v>0.5379242065892963</v>
      </c>
      <c r="Q1340" s="86" t="n">
        <v>0.6300422780402885</v>
      </c>
      <c r="R1340" s="86" t="n">
        <v>0.4232362802984973</v>
      </c>
      <c r="S1340" s="86" t="n">
        <v>0.3625491201093456</v>
      </c>
      <c r="T1340" s="86" t="n">
        <v>0.5440197402113692</v>
      </c>
      <c r="U1340" s="86" t="n">
        <v>0.4009801651616887</v>
      </c>
      <c r="V1340" s="86" t="n">
        <v>0.3056017748197448</v>
      </c>
      <c r="W1340" s="86" t="n">
        <v>0.4835632596543413</v>
      </c>
      <c r="X1340" s="86" t="n">
        <v>0.3283734550035753</v>
      </c>
      <c r="Y1340" s="86" t="n">
        <v>0.3326012195474382</v>
      </c>
      <c r="Z1340" s="86" t="n">
        <v>0.4868492743573233</v>
      </c>
      <c r="AA1340" s="86" t="n">
        <v>0.3607280153772224</v>
      </c>
      <c r="AB1340" s="86" t="n">
        <v>0.4933045677726529</v>
      </c>
      <c r="AC1340" s="86" t="n">
        <v>0.2611004302847204</v>
      </c>
      <c r="AD1340" s="86" t="n">
        <v>0.4788789912963576</v>
      </c>
      <c r="AE1340" s="86" t="n">
        <v>0.5017961807525052</v>
      </c>
      <c r="AF1340" s="86" t="n">
        <v>0.4701576576576577</v>
      </c>
      <c r="AG1340" s="86" t="n">
        <v>0.4750442578950373</v>
      </c>
      <c r="AH1340" s="86" t="n">
        <v>0.4965253239104829</v>
      </c>
      <c r="AI1340" s="86" t="n">
        <v>0.4446120328473269</v>
      </c>
      <c r="AJ1340" s="86" t="n">
        <v>0.4712436089843055</v>
      </c>
      <c r="AK1340" s="86" t="n">
        <v>0.4724080780799214</v>
      </c>
    </row>
    <row r="1341">
      <c r="A1341" s="86" t="n">
        <v>14</v>
      </c>
      <c r="B1341" s="86" t="n">
        <v>0.4594499294781383</v>
      </c>
      <c r="C1341" s="86" t="n">
        <v>0.4546771148524581</v>
      </c>
      <c r="D1341" s="86" t="n">
        <v>0.4968134581156341</v>
      </c>
      <c r="E1341" s="86" t="n">
        <v>0.4694844579226687</v>
      </c>
      <c r="F1341" s="86" t="n">
        <v>0.4764340850612986</v>
      </c>
      <c r="G1341" s="86" t="n">
        <v>0.5252952227589909</v>
      </c>
      <c r="H1341" s="86" t="n">
        <v>0.469950213371266</v>
      </c>
      <c r="I1341" s="86" t="n">
        <v>0.4817442325643419</v>
      </c>
      <c r="J1341" s="86" t="n">
        <v>0.5221133474576272</v>
      </c>
      <c r="K1341" s="86" t="n">
        <v>0.4651607963246555</v>
      </c>
      <c r="L1341" s="86" t="n">
        <v>0.4799009181228294</v>
      </c>
      <c r="M1341" s="86" t="n">
        <v>0.5350140056022409</v>
      </c>
      <c r="N1341" s="86" t="n">
        <v>0.6982898163136041</v>
      </c>
      <c r="O1341" s="86" t="n">
        <v>0.6219535279920495</v>
      </c>
      <c r="P1341" s="86" t="n">
        <v>0.5784610307463837</v>
      </c>
      <c r="Q1341" s="86" t="n">
        <v>0.7564287490673962</v>
      </c>
      <c r="R1341" s="86" t="n">
        <v>0.5149192228230804</v>
      </c>
      <c r="S1341" s="86" t="n">
        <v>0.4306851187425252</v>
      </c>
      <c r="T1341" s="86" t="n">
        <v>0.6909539550258392</v>
      </c>
      <c r="U1341" s="86" t="n">
        <v>0.4946103779166988</v>
      </c>
      <c r="V1341" s="86" t="n">
        <v>0.4395306068832648</v>
      </c>
      <c r="W1341" s="86" t="n">
        <v>0.6856249038412228</v>
      </c>
      <c r="X1341" s="86" t="n">
        <v>0.488792036955066</v>
      </c>
      <c r="Y1341" s="86" t="n">
        <v>0.4474467531716905</v>
      </c>
      <c r="Z1341" s="86" t="n">
        <v>0.7032047154391005</v>
      </c>
      <c r="AA1341" s="86" t="n">
        <v>0.5349831811629024</v>
      </c>
      <c r="AB1341" s="86" t="n">
        <v>0.6071641124832614</v>
      </c>
      <c r="AC1341" s="86" t="n">
        <v>0.4529891055570814</v>
      </c>
      <c r="AD1341" s="86" t="n">
        <v>0.5338574236197962</v>
      </c>
      <c r="AE1341" s="86" t="n">
        <v>0.594315245478036</v>
      </c>
      <c r="AF1341" s="86" t="n">
        <v>0.4774774774774775</v>
      </c>
      <c r="AG1341" s="86" t="n">
        <v>0.4785848894980297</v>
      </c>
      <c r="AH1341" s="86" t="n">
        <v>0.5122497055359246</v>
      </c>
      <c r="AI1341" s="86" t="n">
        <v>0.4409250879839116</v>
      </c>
      <c r="AJ1341" s="86" t="n">
        <v>0.4723373947549155</v>
      </c>
      <c r="AK1341" s="86" t="n">
        <v>0.4910686882327665</v>
      </c>
    </row>
    <row r="1342">
      <c r="A1342" s="86" t="n">
        <v>15</v>
      </c>
      <c r="B1342" s="86" t="n">
        <v>0.4543370944992948</v>
      </c>
      <c r="C1342" s="86" t="n">
        <v>0.4522461013267126</v>
      </c>
      <c r="D1342" s="86" t="n">
        <v>0.4892346557960612</v>
      </c>
      <c r="E1342" s="86" t="n">
        <v>0.4689158453373769</v>
      </c>
      <c r="F1342" s="86" t="n">
        <v>0.4759194793400937</v>
      </c>
      <c r="G1342" s="86" t="n">
        <v>0.5206655931293613</v>
      </c>
      <c r="H1342" s="86" t="n">
        <v>0.4736842105263158</v>
      </c>
      <c r="I1342" s="86" t="n">
        <v>0.4960661421522868</v>
      </c>
      <c r="J1342" s="86" t="n">
        <v>0.5266816737288137</v>
      </c>
      <c r="K1342" s="86" t="n">
        <v>0.4739663093415007</v>
      </c>
      <c r="L1342" s="86" t="n">
        <v>0.4953286125844756</v>
      </c>
      <c r="M1342" s="86" t="n">
        <v>0.541238717709306</v>
      </c>
      <c r="N1342" s="86" t="n">
        <v>0.830037300302625</v>
      </c>
      <c r="O1342" s="86" t="n">
        <v>0.7188490842837535</v>
      </c>
      <c r="P1342" s="86" t="n">
        <v>0.6446290083053738</v>
      </c>
      <c r="Q1342" s="86" t="n">
        <v>0.8741606565530964</v>
      </c>
      <c r="R1342" s="86" t="n">
        <v>0.6401774727073619</v>
      </c>
      <c r="S1342" s="86" t="n">
        <v>0.5848624636938322</v>
      </c>
      <c r="T1342" s="86" t="n">
        <v>0.8262954513711067</v>
      </c>
      <c r="U1342" s="86" t="n">
        <v>0.62182603997839</v>
      </c>
      <c r="V1342" s="86" t="n">
        <v>0.6066497358204164</v>
      </c>
      <c r="W1342" s="86" t="n">
        <v>0.8414277655264374</v>
      </c>
      <c r="X1342" s="86" t="n">
        <v>0.6642718512717491</v>
      </c>
      <c r="Y1342" s="86" t="n">
        <v>0.6223737826200042</v>
      </c>
      <c r="Z1342" s="86" t="n">
        <v>0.8687899351131805</v>
      </c>
      <c r="AA1342" s="86" t="n">
        <v>0.7453267659778953</v>
      </c>
      <c r="AB1342" s="86" t="n">
        <v>0.7160764767147747</v>
      </c>
      <c r="AC1342" s="86" t="n">
        <v>0.7569349079923099</v>
      </c>
      <c r="AD1342" s="86" t="n">
        <v>0.7037698767196711</v>
      </c>
      <c r="AE1342" s="86" t="n">
        <v>0.7543328921661309</v>
      </c>
      <c r="AF1342" s="86" t="n">
        <v>0.4742867867867868</v>
      </c>
      <c r="AG1342" s="86" t="n">
        <v>0.4762149506024784</v>
      </c>
      <c r="AH1342" s="86" t="n">
        <v>0.505359246171967</v>
      </c>
      <c r="AI1342" s="86" t="n">
        <v>0.4424333836098542</v>
      </c>
      <c r="AJ1342" s="86" t="n">
        <v>0.4702261338488541</v>
      </c>
      <c r="AK1342" s="86" t="n">
        <v>0.4821066846725185</v>
      </c>
    </row>
    <row r="1343">
      <c r="A1343" s="86" t="n">
        <v>16</v>
      </c>
      <c r="B1343" s="86" t="n">
        <v>0.4511636107193231</v>
      </c>
      <c r="C1343" s="86" t="n">
        <v>0.4675304523236868</v>
      </c>
      <c r="D1343" s="86" t="n">
        <v>0.490670035023253</v>
      </c>
      <c r="E1343" s="86" t="n">
        <v>0.4867323730098559</v>
      </c>
      <c r="F1343" s="86" t="n">
        <v>0.4938398668079309</v>
      </c>
      <c r="G1343" s="86" t="n">
        <v>0.5235507246376812</v>
      </c>
      <c r="H1343" s="86" t="n">
        <v>0.4882645803698435</v>
      </c>
      <c r="I1343" s="86" t="n">
        <v>0.5459394585944791</v>
      </c>
      <c r="J1343" s="86" t="n">
        <v>0.5717690677966102</v>
      </c>
      <c r="K1343" s="86" t="n">
        <v>0.5290964777947933</v>
      </c>
      <c r="L1343" s="86" t="n">
        <v>0.5533776688834444</v>
      </c>
      <c r="M1343" s="86" t="n">
        <v>0.6015406162464987</v>
      </c>
      <c r="N1343" s="86" t="n">
        <v>0.9450348370750931</v>
      </c>
      <c r="O1343" s="86" t="n">
        <v>0.8390279683876769</v>
      </c>
      <c r="P1343" s="86" t="n">
        <v>0.7673945327539738</v>
      </c>
      <c r="Q1343" s="86" t="n">
        <v>0.9607560308381</v>
      </c>
      <c r="R1343" s="86" t="n">
        <v>0.7931291418765594</v>
      </c>
      <c r="S1343" s="86" t="n">
        <v>0.7782675550999486</v>
      </c>
      <c r="T1343" s="86" t="n">
        <v>0.9391498673122587</v>
      </c>
      <c r="U1343" s="86" t="n">
        <v>0.7688379511718243</v>
      </c>
      <c r="V1343" s="86" t="n">
        <v>0.805849899290656</v>
      </c>
      <c r="W1343" s="86" t="n">
        <v>0.9453305297707575</v>
      </c>
      <c r="X1343" s="86" t="n">
        <v>0.848071095372672</v>
      </c>
      <c r="Y1343" s="86" t="n">
        <v>0.8360257781117245</v>
      </c>
      <c r="Z1343" s="86" t="n">
        <v>0.9518549705285055</v>
      </c>
      <c r="AA1343" s="86" t="n">
        <v>0.8905574243152328</v>
      </c>
      <c r="AB1343" s="86" t="n">
        <v>0.8461910429995535</v>
      </c>
      <c r="AC1343" s="86" t="n">
        <v>0.9800421129726266</v>
      </c>
      <c r="AD1343" s="86" t="n">
        <v>0.8900941831082977</v>
      </c>
      <c r="AE1343" s="86" t="n">
        <v>0.9226066679271445</v>
      </c>
      <c r="AF1343" s="86" t="n">
        <v>0.4866741741741741</v>
      </c>
      <c r="AG1343" s="86" t="n">
        <v>0.4933184855233852</v>
      </c>
      <c r="AH1343" s="86" t="n">
        <v>0.5073027090694936</v>
      </c>
      <c r="AI1343" s="86" t="n">
        <v>0.4496396849338026</v>
      </c>
      <c r="AJ1343" s="86" t="n">
        <v>0.4873705898812098</v>
      </c>
      <c r="AK1343" s="86" t="n">
        <v>0.4823522190166349</v>
      </c>
    </row>
    <row r="1344">
      <c r="A1344" s="86" t="n">
        <v>17</v>
      </c>
      <c r="B1344" s="86" t="n">
        <v>0.5075811001410437</v>
      </c>
      <c r="C1344" s="86" t="n">
        <v>0.5249437504849097</v>
      </c>
      <c r="D1344" s="86" t="n">
        <v>0.5474536372509615</v>
      </c>
      <c r="E1344" s="86" t="n">
        <v>0.5452994692949203</v>
      </c>
      <c r="F1344" s="86" t="n">
        <v>0.5537762978658997</v>
      </c>
      <c r="G1344" s="86" t="n">
        <v>0.5836688137412775</v>
      </c>
      <c r="H1344" s="86" t="n">
        <v>0.5405405405405407</v>
      </c>
      <c r="I1344" s="86" t="n">
        <v>0.6267502333644485</v>
      </c>
      <c r="J1344" s="86" t="n">
        <v>0.6485037076271188</v>
      </c>
      <c r="K1344" s="86" t="n">
        <v>0.6075803981623277</v>
      </c>
      <c r="L1344" s="86" t="n">
        <v>0.6346625023558872</v>
      </c>
      <c r="M1344" s="86" t="n">
        <v>0.6744475568004981</v>
      </c>
      <c r="N1344" s="86" t="n">
        <v>1</v>
      </c>
      <c r="O1344" s="86" t="n">
        <v>0.9468316691117317</v>
      </c>
      <c r="P1344" s="86" t="n">
        <v>0.8953302898630436</v>
      </c>
      <c r="Q1344" s="86" t="n">
        <v>0.986272071623974</v>
      </c>
      <c r="R1344" s="86" t="n">
        <v>0.9216726689772738</v>
      </c>
      <c r="S1344" s="86" t="n">
        <v>0.9441995557833589</v>
      </c>
      <c r="T1344" s="86" t="n">
        <v>0.9885003957353694</v>
      </c>
      <c r="U1344" s="86" t="n">
        <v>0.8983303748295642</v>
      </c>
      <c r="V1344" s="86" t="n">
        <v>0.9533234083544968</v>
      </c>
      <c r="W1344" s="86" t="n">
        <v>1</v>
      </c>
      <c r="X1344" s="86" t="n">
        <v>0.9717502582087691</v>
      </c>
      <c r="Y1344" s="86" t="n">
        <v>0.9791347571019856</v>
      </c>
      <c r="Z1344" s="86" t="n">
        <v>1</v>
      </c>
      <c r="AA1344" s="86" t="n">
        <v>1</v>
      </c>
      <c r="AB1344" s="86" t="n">
        <v>1</v>
      </c>
      <c r="AC1344" s="86" t="n">
        <v>1</v>
      </c>
      <c r="AD1344" s="86" t="n">
        <v>0.965466193624135</v>
      </c>
      <c r="AE1344" s="86" t="n">
        <v>1</v>
      </c>
      <c r="AF1344" s="86" t="n">
        <v>0.5435435435435435</v>
      </c>
      <c r="AG1344" s="86" t="n">
        <v>0.5525384044315</v>
      </c>
      <c r="AH1344" s="86" t="n">
        <v>0.565547703180212</v>
      </c>
      <c r="AI1344" s="86" t="n">
        <v>0.5069549187196247</v>
      </c>
      <c r="AJ1344" s="86" t="n">
        <v>0.5470200696970468</v>
      </c>
      <c r="AK1344" s="86" t="n">
        <v>0.5387023509913449</v>
      </c>
    </row>
    <row r="1345">
      <c r="A1345" s="86" t="n">
        <v>18</v>
      </c>
      <c r="B1345" s="86" t="n">
        <v>0.6022566995768689</v>
      </c>
      <c r="C1345" s="86" t="n">
        <v>0.6168826130809217</v>
      </c>
      <c r="D1345" s="86" t="n">
        <v>0.6439685364873399</v>
      </c>
      <c r="E1345" s="86" t="n">
        <v>0.6360879454131918</v>
      </c>
      <c r="F1345" s="86" t="n">
        <v>0.6457999091872255</v>
      </c>
      <c r="G1345" s="86" t="n">
        <v>0.6773349436392917</v>
      </c>
      <c r="H1345" s="86" t="n">
        <v>0.6248221906116643</v>
      </c>
      <c r="I1345" s="86" t="n">
        <v>0.7270569409254567</v>
      </c>
      <c r="J1345" s="86" t="n">
        <v>0.7383474576271187</v>
      </c>
      <c r="K1345" s="86" t="n">
        <v>0.7055895865237365</v>
      </c>
      <c r="L1345" s="86" t="n">
        <v>0.735252147222746</v>
      </c>
      <c r="M1345" s="86" t="n">
        <v>0.7597261126672891</v>
      </c>
      <c r="N1345" s="86" t="n">
        <v>0.9841649658667043</v>
      </c>
      <c r="O1345" s="86" t="n">
        <v>1</v>
      </c>
      <c r="P1345" s="86" t="n">
        <v>1</v>
      </c>
      <c r="Q1345" s="86" t="n">
        <v>1</v>
      </c>
      <c r="R1345" s="86" t="n">
        <v>1</v>
      </c>
      <c r="S1345" s="86" t="n">
        <v>1</v>
      </c>
      <c r="T1345" s="86" t="n">
        <v>1</v>
      </c>
      <c r="U1345" s="86" t="n">
        <v>1</v>
      </c>
      <c r="V1345" s="86" t="n">
        <v>1</v>
      </c>
      <c r="W1345" s="86" t="n">
        <v>0.9621006205446433</v>
      </c>
      <c r="X1345" s="86" t="n">
        <v>1</v>
      </c>
      <c r="Y1345" s="86" t="n">
        <v>1</v>
      </c>
      <c r="Z1345" s="86" t="n">
        <v>0.9297637327257419</v>
      </c>
      <c r="AA1345" s="86" t="n">
        <v>0.9325684766938971</v>
      </c>
      <c r="AB1345" s="86" t="n">
        <v>0.9065615235828003</v>
      </c>
      <c r="AC1345" s="86" t="n">
        <v>0.9163233543898197</v>
      </c>
      <c r="AD1345" s="86" t="n">
        <v>0.9878506342683581</v>
      </c>
      <c r="AE1345" s="86" t="n">
        <v>0.9952732085460386</v>
      </c>
      <c r="AF1345" s="86" t="n">
        <v>0.6366366366366366</v>
      </c>
      <c r="AG1345" s="86" t="n">
        <v>0.6473359602535548</v>
      </c>
      <c r="AH1345" s="86" t="n">
        <v>0.6627797408716136</v>
      </c>
      <c r="AI1345" s="86" t="n">
        <v>0.5942684766214177</v>
      </c>
      <c r="AJ1345" s="86" t="n">
        <v>0.6427899168214077</v>
      </c>
      <c r="AK1345" s="86" t="n">
        <v>0.6327420047879195</v>
      </c>
    </row>
    <row r="1346">
      <c r="A1346" s="86" t="n">
        <v>19</v>
      </c>
      <c r="B1346" s="86" t="n">
        <v>0.7023977433004233</v>
      </c>
      <c r="C1346" s="86" t="n">
        <v>0.7206403393074197</v>
      </c>
      <c r="D1346" s="86" t="n">
        <v>0.7454785554343455</v>
      </c>
      <c r="E1346" s="86" t="n">
        <v>0.7410917361637606</v>
      </c>
      <c r="F1346" s="86" t="n">
        <v>0.7520205842288479</v>
      </c>
      <c r="G1346" s="86" t="n">
        <v>0.7777777777777778</v>
      </c>
      <c r="H1346" s="86" t="n">
        <v>0.7115931721194879</v>
      </c>
      <c r="I1346" s="86" t="n">
        <v>0.8155754100546738</v>
      </c>
      <c r="J1346" s="86" t="n">
        <v>0.8131620762711865</v>
      </c>
      <c r="K1346" s="86" t="n">
        <v>0.7856049004594181</v>
      </c>
      <c r="L1346" s="86" t="n">
        <v>0.8134945208798904</v>
      </c>
      <c r="M1346" s="86" t="n">
        <v>0.8243853096794274</v>
      </c>
      <c r="N1346" s="86" t="n">
        <v>0.8364416918854246</v>
      </c>
      <c r="O1346" s="86" t="n">
        <v>0.9527944725758364</v>
      </c>
      <c r="P1346" s="86" t="n">
        <v>0.9933997029866344</v>
      </c>
      <c r="Q1346" s="86" t="n">
        <v>0.9204675453867197</v>
      </c>
      <c r="R1346" s="86" t="n">
        <v>0.9086670354606724</v>
      </c>
      <c r="S1346" s="86" t="n">
        <v>0.8895950794464378</v>
      </c>
      <c r="T1346" s="86" t="n">
        <v>0.9263466641836211</v>
      </c>
      <c r="U1346" s="86" t="n">
        <v>0.9217411437832829</v>
      </c>
      <c r="V1346" s="86" t="n">
        <v>0.8785357737104826</v>
      </c>
      <c r="W1346" s="86" t="n">
        <v>0.8349146110056926</v>
      </c>
      <c r="X1346" s="86" t="n">
        <v>0.8584788949799673</v>
      </c>
      <c r="Y1346" s="86" t="n">
        <v>0.8158252174666938</v>
      </c>
      <c r="Z1346" s="86" t="n">
        <v>0.8200505225617911</v>
      </c>
      <c r="AA1346" s="86" t="n">
        <v>0.8175516578567995</v>
      </c>
      <c r="AB1346" s="86" t="n">
        <v>0.7951569706888855</v>
      </c>
      <c r="AC1346" s="86" t="n">
        <v>0.8260551130641766</v>
      </c>
      <c r="AD1346" s="86" t="n">
        <v>1</v>
      </c>
      <c r="AE1346" s="86" t="n">
        <v>0.9616184533938361</v>
      </c>
      <c r="AF1346" s="86" t="n">
        <v>0.7398648648648649</v>
      </c>
      <c r="AG1346" s="86" t="n">
        <v>0.7547827080121066</v>
      </c>
      <c r="AH1346" s="86" t="n">
        <v>0.7657832744405183</v>
      </c>
      <c r="AI1346" s="86" t="n">
        <v>0.6923076923076923</v>
      </c>
      <c r="AJ1346" s="86" t="n">
        <v>0.7499809223412104</v>
      </c>
      <c r="AK1346" s="86" t="n">
        <v>0.7358664293168007</v>
      </c>
    </row>
    <row r="1347">
      <c r="A1347" s="86" t="n">
        <v>20</v>
      </c>
      <c r="B1347" s="86" t="n">
        <v>0.7847320169252471</v>
      </c>
      <c r="C1347" s="86" t="n">
        <v>0.8103809449918535</v>
      </c>
      <c r="D1347" s="86" t="n">
        <v>0.8201182752483206</v>
      </c>
      <c r="E1347" s="86" t="n">
        <v>0.8280894617134192</v>
      </c>
      <c r="F1347" s="86" t="n">
        <v>0.8406538519751776</v>
      </c>
      <c r="G1347" s="86" t="n">
        <v>0.8521202361782072</v>
      </c>
      <c r="H1347" s="86" t="n">
        <v>0.8401493598862021</v>
      </c>
      <c r="I1347" s="86" t="n">
        <v>0.9149486598213094</v>
      </c>
      <c r="J1347" s="86" t="n">
        <v>0.9220074152542375</v>
      </c>
      <c r="K1347" s="86" t="n">
        <v>0.9272588055130166</v>
      </c>
      <c r="L1347" s="86" t="n">
        <v>0.9172612476777688</v>
      </c>
      <c r="M1347" s="86" t="n">
        <v>0.9207127295362589</v>
      </c>
      <c r="N1347" s="86" t="n">
        <v>0.6811879794496446</v>
      </c>
      <c r="O1347" s="86" t="n">
        <v>0.9067483791585822</v>
      </c>
      <c r="P1347" s="86" t="n">
        <v>0.931851933337</v>
      </c>
      <c r="Q1347" s="86" t="n">
        <v>0.7927381248445659</v>
      </c>
      <c r="R1347" s="86" t="n">
        <v>0.7448096006864082</v>
      </c>
      <c r="S1347" s="86" t="n">
        <v>0.7565351101998975</v>
      </c>
      <c r="T1347" s="86" t="n">
        <v>0.770752828343964</v>
      </c>
      <c r="U1347" s="86" t="n">
        <v>0.7515371356538293</v>
      </c>
      <c r="V1347" s="86" t="n">
        <v>0.7283474910237324</v>
      </c>
      <c r="W1347" s="86" t="n">
        <v>0.7194727934765885</v>
      </c>
      <c r="X1347" s="86" t="n">
        <v>0.7249821240083082</v>
      </c>
      <c r="Y1347" s="86" t="n">
        <v>0.6316215357049968</v>
      </c>
      <c r="Z1347" s="86" t="n">
        <v>0.6818069245628808</v>
      </c>
      <c r="AA1347" s="86" t="n">
        <v>0.6850913022585295</v>
      </c>
      <c r="AB1347" s="86" t="n">
        <v>0.7040990923969647</v>
      </c>
      <c r="AC1347" s="86" t="n">
        <v>0.6991668955415179</v>
      </c>
      <c r="AD1347" s="86" t="n">
        <v>0.9821843334439366</v>
      </c>
      <c r="AE1347" s="86" t="n">
        <v>0.936534946744816</v>
      </c>
      <c r="AF1347" s="86" t="n">
        <v>0.8228228228228228</v>
      </c>
      <c r="AG1347" s="86" t="n">
        <v>0.8449545999657355</v>
      </c>
      <c r="AH1347" s="86" t="n">
        <v>0.842226148409894</v>
      </c>
      <c r="AI1347" s="86" t="n">
        <v>0.7774426009720127</v>
      </c>
      <c r="AJ1347" s="86" t="n">
        <v>0.8424185383969681</v>
      </c>
      <c r="AK1347" s="86" t="n">
        <v>0.8135780492296357</v>
      </c>
    </row>
    <row r="1348">
      <c r="A1348" s="86" t="n">
        <v>21</v>
      </c>
      <c r="B1348" s="86" t="n">
        <v>0.9684414668547251</v>
      </c>
      <c r="C1348" s="86" t="n">
        <v>0.9892156102102566</v>
      </c>
      <c r="D1348" s="86" t="n">
        <v>0.9688235631853933</v>
      </c>
      <c r="E1348" s="86" t="n">
        <v>0.9734647460197119</v>
      </c>
      <c r="F1348" s="86" t="n">
        <v>0.9662781897986984</v>
      </c>
      <c r="G1348" s="86" t="n">
        <v>0.9661835748792271</v>
      </c>
      <c r="H1348" s="86" t="n">
        <v>1</v>
      </c>
      <c r="I1348" s="86" t="n">
        <v>1</v>
      </c>
      <c r="J1348" s="86" t="n">
        <v>1</v>
      </c>
      <c r="K1348" s="86" t="n">
        <v>1</v>
      </c>
      <c r="L1348" s="86" t="n">
        <v>1</v>
      </c>
      <c r="M1348" s="86" t="n">
        <v>1</v>
      </c>
      <c r="N1348" s="86" t="n">
        <v>0.5907523400661553</v>
      </c>
      <c r="O1348" s="86" t="n">
        <v>0.9082390800246083</v>
      </c>
      <c r="P1348" s="86" t="n">
        <v>0.9936197128870797</v>
      </c>
      <c r="Q1348" s="86" t="n">
        <v>0.6810246207411091</v>
      </c>
      <c r="R1348" s="86" t="n">
        <v>0.6692820935457285</v>
      </c>
      <c r="S1348" s="86" t="n">
        <v>0.6735349393473432</v>
      </c>
      <c r="T1348" s="86" t="n">
        <v>0.625727454723218</v>
      </c>
      <c r="U1348" s="86" t="n">
        <v>0.6613156337629595</v>
      </c>
      <c r="V1348" s="86" t="n">
        <v>0.624573079954462</v>
      </c>
      <c r="W1348" s="86" t="n">
        <v>0.5813118621467769</v>
      </c>
      <c r="X1348" s="86" t="n">
        <v>0.6017796542839957</v>
      </c>
      <c r="Y1348" s="86" t="n">
        <v>0.5477559749154699</v>
      </c>
      <c r="Z1348" s="86" t="n">
        <v>0.5311308138095002</v>
      </c>
      <c r="AA1348" s="86" t="n">
        <v>0.5660499759730898</v>
      </c>
      <c r="AB1348" s="86" t="n">
        <v>0.642017556911174</v>
      </c>
      <c r="AC1348" s="86" t="n">
        <v>0.5952577130824864</v>
      </c>
      <c r="AD1348" s="86" t="n">
        <v>0.9892289236580821</v>
      </c>
      <c r="AE1348" s="86" t="n">
        <v>0.9582781874330373</v>
      </c>
      <c r="AF1348" s="86" t="n">
        <v>0.954954954954955</v>
      </c>
      <c r="AG1348" s="86" t="n">
        <v>0.9765575923705095</v>
      </c>
      <c r="AH1348" s="86" t="n">
        <v>0.9784452296819787</v>
      </c>
      <c r="AI1348" s="86" t="n">
        <v>1</v>
      </c>
      <c r="AJ1348" s="86" t="n">
        <v>0.9900287436725763</v>
      </c>
      <c r="AK1348" s="86" t="n">
        <v>1</v>
      </c>
    </row>
    <row r="1349">
      <c r="A1349" s="86" t="n">
        <v>22</v>
      </c>
      <c r="B1349" s="86" t="n">
        <v>1</v>
      </c>
      <c r="C1349" s="86" t="n">
        <v>1</v>
      </c>
      <c r="D1349" s="86" t="n">
        <v>1</v>
      </c>
      <c r="E1349" s="86" t="n">
        <v>1</v>
      </c>
      <c r="F1349" s="86" t="n">
        <v>1</v>
      </c>
      <c r="G1349" s="86" t="n">
        <v>1</v>
      </c>
      <c r="H1349" s="86" t="n">
        <v>0.9871977240398293</v>
      </c>
      <c r="I1349" s="86" t="n">
        <v>0.9262034937991732</v>
      </c>
      <c r="J1349" s="86" t="n">
        <v>0.9439883474576272</v>
      </c>
      <c r="K1349" s="86" t="n">
        <v>0.91156202143951</v>
      </c>
      <c r="L1349" s="86" t="n">
        <v>0.9087531299641909</v>
      </c>
      <c r="M1349" s="86" t="n">
        <v>0.925692499221911</v>
      </c>
      <c r="N1349" s="86" t="n">
        <v>0.4461960729115349</v>
      </c>
      <c r="O1349" s="86" t="n">
        <v>0.7647768681084661</v>
      </c>
      <c r="P1349" s="86" t="n">
        <v>0.8989054507452835</v>
      </c>
      <c r="Q1349" s="86" t="n">
        <v>0.5142999253916936</v>
      </c>
      <c r="R1349" s="86" t="n">
        <v>0.5239170439278819</v>
      </c>
      <c r="S1349" s="86" t="n">
        <v>0.5356910985819239</v>
      </c>
      <c r="T1349" s="86" t="n">
        <v>0.426509614041622</v>
      </c>
      <c r="U1349" s="86" t="n">
        <v>0.5257904350286846</v>
      </c>
      <c r="V1349" s="86" t="n">
        <v>0.476223837463876</v>
      </c>
      <c r="W1349" s="86" t="n">
        <v>0.4103800194881789</v>
      </c>
      <c r="X1349" s="86" t="n">
        <v>0.4564790538776716</v>
      </c>
      <c r="Y1349" s="86" t="n">
        <v>0.4550761494668094</v>
      </c>
      <c r="Z1349" s="86" t="n">
        <v>0.4006141958492249</v>
      </c>
      <c r="AA1349" s="86" t="n">
        <v>0.4463118692936087</v>
      </c>
      <c r="AB1349" s="86" t="n">
        <v>0.5569483707781581</v>
      </c>
      <c r="AC1349" s="86" t="n">
        <v>0.4227776251945436</v>
      </c>
      <c r="AD1349" s="86" t="n">
        <v>0.8484136910079377</v>
      </c>
      <c r="AE1349" s="86" t="n">
        <v>0.8496250078779858</v>
      </c>
      <c r="AF1349" s="86" t="n">
        <v>1</v>
      </c>
      <c r="AG1349" s="86" t="n">
        <v>1</v>
      </c>
      <c r="AH1349" s="86" t="n">
        <v>1</v>
      </c>
      <c r="AI1349" s="86" t="n">
        <v>0.9862577509636332</v>
      </c>
      <c r="AJ1349" s="86" t="n">
        <v>1</v>
      </c>
      <c r="AK1349" s="86" t="n">
        <v>0.9970535878706035</v>
      </c>
    </row>
    <row r="1350">
      <c r="A1350" s="86" t="n">
        <v>23</v>
      </c>
      <c r="B1350" s="86" t="n">
        <v>0.9240126939351199</v>
      </c>
      <c r="C1350" s="86" t="n">
        <v>0.8759924483409623</v>
      </c>
      <c r="D1350" s="86" t="n">
        <v>0.9232359189297812</v>
      </c>
      <c r="E1350" s="86" t="n">
        <v>0.8730098559514784</v>
      </c>
      <c r="F1350" s="86" t="n">
        <v>0.8748599969729075</v>
      </c>
      <c r="G1350" s="86" t="n">
        <v>0.9082796564680622</v>
      </c>
      <c r="H1350" s="86" t="n">
        <v>0.8757112375533429</v>
      </c>
      <c r="I1350" s="86" t="n">
        <v>0.780050673423123</v>
      </c>
      <c r="J1350" s="86" t="n">
        <v>0.7978681144067798</v>
      </c>
      <c r="K1350" s="86" t="n">
        <v>0.7614854517611025</v>
      </c>
      <c r="L1350" s="86" t="n">
        <v>0.7485797366791416</v>
      </c>
      <c r="M1350" s="86" t="n">
        <v>0.7655617802676626</v>
      </c>
      <c r="N1350" s="86" t="n">
        <v>0.2904497149693856</v>
      </c>
      <c r="O1350" s="86" t="n">
        <v>0.5996640007571814</v>
      </c>
      <c r="P1350" s="86" t="n">
        <v>0.7533138991254607</v>
      </c>
      <c r="Q1350" s="86" t="n">
        <v>0.3695598109922905</v>
      </c>
      <c r="R1350" s="86" t="n">
        <v>0.3899883716991995</v>
      </c>
      <c r="S1350" s="86" t="n">
        <v>0.3963779258499914</v>
      </c>
      <c r="T1350" s="86" t="n">
        <v>0.2634200847339261</v>
      </c>
      <c r="U1350" s="86" t="n">
        <v>0.3820200149211494</v>
      </c>
      <c r="V1350" s="86" t="n">
        <v>0.3370406048398867</v>
      </c>
      <c r="W1350" s="86" t="n">
        <v>0.2351915482845275</v>
      </c>
      <c r="X1350" s="86" t="n">
        <v>0.313902414110116</v>
      </c>
      <c r="Y1350" s="86" t="n">
        <v>0.3575701528769183</v>
      </c>
      <c r="Z1350" s="86" t="n">
        <v>0.2568230224379612</v>
      </c>
      <c r="AA1350" s="86" t="n">
        <v>0.3304420951465642</v>
      </c>
      <c r="AB1350" s="86" t="n">
        <v>0.4310370480583247</v>
      </c>
      <c r="AC1350" s="86" t="n">
        <v>0.3382770301199304</v>
      </c>
      <c r="AD1350" s="86" t="n">
        <v>0.693866612215728</v>
      </c>
      <c r="AE1350" s="86" t="n">
        <v>0.6885989790130459</v>
      </c>
      <c r="AF1350" s="86" t="n">
        <v>0.905593093093093</v>
      </c>
      <c r="AG1350" s="86" t="n">
        <v>0.8721375135629031</v>
      </c>
      <c r="AH1350" s="86" t="n">
        <v>0.9085394581861014</v>
      </c>
      <c r="AI1350" s="86" t="n">
        <v>0.8704541645718116</v>
      </c>
      <c r="AJ1350" s="86" t="n">
        <v>0.8692798819728845</v>
      </c>
      <c r="AK1350" s="86" t="n">
        <v>0.9073107850960652</v>
      </c>
    </row>
    <row r="1351">
      <c r="A1351" s="86" t="n">
        <v>24</v>
      </c>
      <c r="B1351" s="86" t="n">
        <v>0.7912552891396333</v>
      </c>
      <c r="C1351" s="86" t="n">
        <v>0.741743605658572</v>
      </c>
      <c r="D1351" s="86" t="n">
        <v>0.7713727966928863</v>
      </c>
      <c r="E1351" s="86" t="n">
        <v>0.7198635329795301</v>
      </c>
      <c r="F1351" s="86" t="n">
        <v>0.7254427122748597</v>
      </c>
      <c r="G1351" s="86" t="n">
        <v>0.7416129898013956</v>
      </c>
      <c r="H1351" s="86" t="n">
        <v>0.7222617354196301</v>
      </c>
      <c r="I1351" s="86" t="n">
        <v>0.6014135218029071</v>
      </c>
      <c r="J1351" s="86" t="n">
        <v>0.6245365466101694</v>
      </c>
      <c r="K1351" s="86" t="n">
        <v>0.6027947932618684</v>
      </c>
      <c r="L1351" s="86" t="n">
        <v>0.5679707062276192</v>
      </c>
      <c r="M1351" s="86" t="n">
        <v>0.5837223778400249</v>
      </c>
      <c r="N1351" s="86" t="n">
        <v>0.1940319515799845</v>
      </c>
      <c r="O1351" s="86" t="n">
        <v>0.4915763570110265</v>
      </c>
      <c r="P1351" s="86" t="n">
        <v>0.57433584511303</v>
      </c>
      <c r="Q1351" s="86" t="n">
        <v>0.2384978860979856</v>
      </c>
      <c r="R1351" s="86" t="n">
        <v>0.2618399810334512</v>
      </c>
      <c r="S1351" s="86" t="n">
        <v>0.2708696395011105</v>
      </c>
      <c r="T1351" s="86" t="n">
        <v>0.1575026770333814</v>
      </c>
      <c r="U1351" s="86" t="n">
        <v>0.2691338015487124</v>
      </c>
      <c r="V1351" s="86" t="n">
        <v>0.2494964532796217</v>
      </c>
      <c r="W1351" s="86" t="n">
        <v>0.1575465408482487</v>
      </c>
      <c r="X1351" s="86" t="n">
        <v>0.2222184389435573</v>
      </c>
      <c r="Y1351" s="86" t="n">
        <v>0.2712192584457995</v>
      </c>
      <c r="Z1351" s="86" t="n">
        <v>0.1576105800188221</v>
      </c>
      <c r="AA1351" s="86" t="n">
        <v>0.2352114368092262</v>
      </c>
      <c r="AB1351" s="86" t="n">
        <v>0.3120443386400832</v>
      </c>
      <c r="AC1351" s="86" t="n">
        <v>0.2574384326650188</v>
      </c>
      <c r="AD1351" s="86" t="n">
        <v>0.5433778299599274</v>
      </c>
      <c r="AE1351" s="86" t="n">
        <v>0.5299678578181131</v>
      </c>
      <c r="AF1351" s="86" t="n">
        <v>0.7772147147147147</v>
      </c>
      <c r="AG1351" s="86" t="n">
        <v>0.7266004225915137</v>
      </c>
      <c r="AH1351" s="86" t="n">
        <v>0.7472909305064782</v>
      </c>
      <c r="AI1351" s="86" t="n">
        <v>0.7313557901793195</v>
      </c>
      <c r="AJ1351" s="86" t="n">
        <v>0.7394246178109023</v>
      </c>
      <c r="AK1351" s="86" t="n">
        <v>0.7492480510711435</v>
      </c>
    </row>
    <row r="1353">
      <c r="A1353" s="135" t="n"/>
      <c r="B1353" s="128" t="n"/>
      <c r="E1353" s="128" t="n"/>
      <c r="H1353" s="128" t="n"/>
      <c r="K1353" s="128" t="n"/>
    </row>
    <row r="1354">
      <c r="B1354" s="128" t="n"/>
      <c r="E1354" s="128" t="n"/>
      <c r="H1354" s="128" t="n"/>
      <c r="K1354" s="128" t="n"/>
    </row>
    <row r="1355">
      <c r="B1355" s="136" t="n"/>
      <c r="C1355" s="136" t="n"/>
      <c r="D1355" s="136" t="n"/>
      <c r="E1355" s="136" t="n"/>
      <c r="F1355" s="136" t="n"/>
      <c r="G1355" s="136" t="n"/>
      <c r="H1355" s="136" t="n"/>
      <c r="I1355" s="136" t="n"/>
      <c r="J1355" s="136" t="n"/>
      <c r="K1355" s="136" t="n"/>
      <c r="L1355" s="136" t="n"/>
      <c r="M1355" s="136" t="n"/>
    </row>
    <row r="1361">
      <c r="A1361" s="86" t="inlineStr">
        <is>
          <t>RefgChg-Res-StdForMsr-cDXGF-DMo1985-CZ03</t>
        </is>
      </c>
      <c r="B1361" s="85" t="n"/>
      <c r="C1361" s="85" t="n"/>
      <c r="D1361" s="85" t="n">
        <v>2015</v>
      </c>
      <c r="E1361" s="85" t="n"/>
      <c r="F1361" s="86" t="inlineStr">
        <is>
          <t>Source Annual kWh:</t>
        </is>
      </c>
      <c r="G1361" s="151" t="n">
        <v>10101.61600000001</v>
      </c>
      <c r="H1361" s="85" t="inlineStr">
        <is>
          <t>DEER</t>
        </is>
      </c>
      <c r="I1361" s="85" t="n"/>
      <c r="J1361" s="85" t="n"/>
      <c r="K1361" s="85" t="inlineStr">
        <is>
          <t>PDAF</t>
        </is>
      </c>
      <c r="L1361" s="85" t="inlineStr">
        <is>
          <t>Monthly</t>
        </is>
      </c>
      <c r="M1361" s="85" t="n"/>
      <c r="N1361" s="85" t="n"/>
      <c r="O1361" s="85" t="n"/>
      <c r="P1361" s="85" t="n"/>
      <c r="Q1361" s="85" t="n"/>
      <c r="R1361" s="85" t="n"/>
      <c r="S1361" s="85" t="n"/>
      <c r="T1361" s="108" t="n"/>
      <c r="U1361" s="85" t="n"/>
      <c r="V1361" s="85" t="n"/>
      <c r="W1361" s="85" t="n"/>
      <c r="X1361" s="85" t="n"/>
      <c r="Y1361" s="85" t="n"/>
      <c r="Z1361" s="85" t="n"/>
      <c r="AA1361" s="85" t="n"/>
      <c r="AB1361" s="85" t="n"/>
      <c r="AC1361" s="85" t="n"/>
      <c r="AD1361" s="85" t="n"/>
      <c r="AE1361" s="85" t="n"/>
      <c r="AF1361" s="85" t="n"/>
      <c r="AG1361" s="85" t="n"/>
      <c r="AH1361" s="85" t="n"/>
      <c r="AI1361" s="85" t="n"/>
      <c r="AJ1361" s="85" t="n"/>
      <c r="AK1361" s="85" t="n"/>
    </row>
    <row r="1362">
      <c r="A1362" s="85" t="n">
        <v>35</v>
      </c>
      <c r="B1362" s="86" t="inlineStr">
        <is>
          <t>RefgChg-Res-StdForMsr-20-MM</t>
        </is>
      </c>
      <c r="C1362" s="85" t="n"/>
      <c r="D1362" s="85" t="n"/>
      <c r="E1362" s="85" t="n"/>
      <c r="F1362" s="85" t="inlineStr">
        <is>
          <t>Source Sample Size:</t>
        </is>
      </c>
      <c r="G1362" s="85" t="n">
        <v>0</v>
      </c>
      <c r="H1362" s="85" t="inlineStr">
        <is>
          <t>DEER</t>
        </is>
      </c>
      <c r="I1362" s="85" t="n"/>
      <c r="J1362" s="85" t="n"/>
      <c r="K1362" s="85" t="inlineStr">
        <is>
          <t>WKWE</t>
        </is>
      </c>
      <c r="L1362" s="85" t="inlineStr">
        <is>
          <t>Monthly</t>
        </is>
      </c>
      <c r="M1362" s="85" t="n"/>
      <c r="N1362" s="85" t="inlineStr">
        <is>
          <t>Weekend Peak3</t>
        </is>
      </c>
      <c r="O1362" s="85" t="n"/>
      <c r="P1362" s="85" t="n"/>
      <c r="Q1362" s="85" t="n"/>
      <c r="R1362" s="85" t="n"/>
      <c r="S1362" s="85" t="n"/>
      <c r="T1362" s="85" t="n"/>
      <c r="U1362" s="85" t="n"/>
      <c r="V1362" s="85" t="n"/>
      <c r="W1362" s="85" t="n"/>
      <c r="X1362" s="85" t="n"/>
      <c r="Y1362" s="85" t="n"/>
      <c r="Z1362" s="85" t="n"/>
      <c r="AA1362" s="85" t="n"/>
      <c r="AB1362" s="85" t="n"/>
      <c r="AC1362" s="85" t="n"/>
      <c r="AD1362" s="85" t="n"/>
      <c r="AE1362" s="85" t="n"/>
      <c r="AF1362" s="85" t="n"/>
      <c r="AG1362" s="85" t="n"/>
      <c r="AH1362" s="85" t="n"/>
      <c r="AI1362" s="85" t="n"/>
      <c r="AJ1362" s="85" t="n"/>
      <c r="AK1362" s="85" t="n"/>
    </row>
    <row r="1363">
      <c r="A1363" s="86" t="n"/>
      <c r="B1363" s="86" t="n">
        <v>1</v>
      </c>
      <c r="C1363" s="86" t="inlineStr">
        <is>
          <t>JANUARY</t>
        </is>
      </c>
      <c r="D1363" s="86" t="inlineStr">
        <is>
          <t>JAN</t>
        </is>
      </c>
      <c r="E1363" s="86" t="n">
        <v>2</v>
      </c>
      <c r="F1363" s="86" t="inlineStr">
        <is>
          <t>FEBRUARY</t>
        </is>
      </c>
      <c r="G1363" s="86" t="inlineStr">
        <is>
          <t>FEB</t>
        </is>
      </c>
      <c r="H1363" s="86" t="n">
        <v>3</v>
      </c>
      <c r="I1363" s="86" t="inlineStr">
        <is>
          <t>MARCH</t>
        </is>
      </c>
      <c r="J1363" s="86" t="inlineStr">
        <is>
          <t>MAR</t>
        </is>
      </c>
      <c r="K1363" s="86" t="n">
        <v>4</v>
      </c>
      <c r="L1363" s="86" t="inlineStr">
        <is>
          <t>APRIL</t>
        </is>
      </c>
      <c r="M1363" s="86" t="inlineStr">
        <is>
          <t>APR</t>
        </is>
      </c>
      <c r="N1363" s="86" t="n">
        <v>5</v>
      </c>
      <c r="O1363" s="86" t="inlineStr">
        <is>
          <t>MAY</t>
        </is>
      </c>
      <c r="P1363" s="86" t="inlineStr">
        <is>
          <t>MAY</t>
        </is>
      </c>
      <c r="Q1363" s="86" t="n">
        <v>6</v>
      </c>
      <c r="R1363" s="86" t="inlineStr">
        <is>
          <t>JUNE</t>
        </is>
      </c>
      <c r="S1363" s="86" t="inlineStr">
        <is>
          <t>JUN</t>
        </is>
      </c>
      <c r="T1363" s="86" t="n">
        <v>7</v>
      </c>
      <c r="U1363" s="86" t="inlineStr">
        <is>
          <t>JULY</t>
        </is>
      </c>
      <c r="V1363" s="86" t="inlineStr">
        <is>
          <t>JUL</t>
        </is>
      </c>
      <c r="W1363" s="86" t="n">
        <v>8</v>
      </c>
      <c r="X1363" s="86" t="inlineStr">
        <is>
          <t>AUGUST</t>
        </is>
      </c>
      <c r="Y1363" s="86" t="inlineStr">
        <is>
          <t>AUG</t>
        </is>
      </c>
      <c r="Z1363" s="86" t="n">
        <v>9</v>
      </c>
      <c r="AA1363" s="86" t="inlineStr">
        <is>
          <t>SEPTEMBER</t>
        </is>
      </c>
      <c r="AB1363" s="86" t="inlineStr">
        <is>
          <t>SEP</t>
        </is>
      </c>
      <c r="AC1363" s="86" t="n">
        <v>10</v>
      </c>
      <c r="AD1363" s="86" t="inlineStr">
        <is>
          <t>OCTOBER</t>
        </is>
      </c>
      <c r="AE1363" s="86" t="inlineStr">
        <is>
          <t>OCT</t>
        </is>
      </c>
      <c r="AF1363" s="86" t="n">
        <v>11</v>
      </c>
      <c r="AG1363" s="86" t="inlineStr">
        <is>
          <t>NOVEMBER</t>
        </is>
      </c>
      <c r="AH1363" s="86" t="inlineStr">
        <is>
          <t>NOV</t>
        </is>
      </c>
      <c r="AI1363" s="86" t="n">
        <v>12</v>
      </c>
      <c r="AJ1363" s="86" t="inlineStr">
        <is>
          <t>DECEMBER</t>
        </is>
      </c>
      <c r="AK1363" s="86" t="inlineStr">
        <is>
          <t>DEC</t>
        </is>
      </c>
    </row>
    <row r="1364">
      <c r="A1364" s="85" t="n"/>
      <c r="B1364" s="86" t="n">
        <v>31</v>
      </c>
      <c r="C1364" s="85" t="n"/>
      <c r="D1364" s="85" t="n"/>
      <c r="E1364" s="86" t="n">
        <v>28</v>
      </c>
      <c r="F1364" s="85" t="n"/>
      <c r="G1364" s="85" t="n"/>
      <c r="H1364" s="86" t="n">
        <v>31</v>
      </c>
      <c r="I1364" s="85" t="n"/>
      <c r="J1364" s="85" t="n"/>
      <c r="K1364" s="86" t="n">
        <v>30</v>
      </c>
      <c r="L1364" s="85" t="n"/>
      <c r="M1364" s="85" t="n"/>
      <c r="N1364" s="86" t="n">
        <v>31</v>
      </c>
      <c r="O1364" s="85" t="n"/>
      <c r="P1364" s="85" t="n"/>
      <c r="Q1364" s="86" t="n">
        <v>30</v>
      </c>
      <c r="R1364" s="85" t="n"/>
      <c r="S1364" s="85" t="n"/>
      <c r="T1364" s="86" t="n">
        <v>31</v>
      </c>
      <c r="U1364" s="85" t="n"/>
      <c r="V1364" s="85" t="n"/>
      <c r="W1364" s="86" t="n">
        <v>31</v>
      </c>
      <c r="X1364" s="85" t="n"/>
      <c r="Y1364" s="85" t="n"/>
      <c r="Z1364" s="86" t="n">
        <v>30</v>
      </c>
      <c r="AA1364" s="85" t="n"/>
      <c r="AB1364" s="85" t="n"/>
      <c r="AC1364" s="86" t="n">
        <v>31</v>
      </c>
      <c r="AD1364" s="85" t="n"/>
      <c r="AE1364" s="85" t="n"/>
      <c r="AF1364" s="86" t="n">
        <v>30</v>
      </c>
      <c r="AG1364" s="85" t="n"/>
      <c r="AH1364" s="85" t="n"/>
      <c r="AI1364" s="86" t="n">
        <v>31</v>
      </c>
      <c r="AJ1364" s="85" t="n"/>
      <c r="AK1364" s="85" t="n"/>
    </row>
    <row r="1365">
      <c r="A1365" s="86" t="inlineStr">
        <is>
          <t>RATIOS</t>
        </is>
      </c>
      <c r="B1365" s="86" t="inlineStr">
        <is>
          <t>E.BKDWN</t>
        </is>
      </c>
      <c r="C1365" s="86" t="inlineStr">
        <is>
          <t>PEAK/AVG</t>
        </is>
      </c>
      <c r="D1365" s="86" t="inlineStr">
        <is>
          <t>END/AVG</t>
        </is>
      </c>
      <c r="E1365" s="86" t="inlineStr">
        <is>
          <t>E.BKDWN</t>
        </is>
      </c>
      <c r="F1365" s="86" t="inlineStr">
        <is>
          <t>PEAK/AVG</t>
        </is>
      </c>
      <c r="G1365" s="86" t="inlineStr">
        <is>
          <t>END/AVG</t>
        </is>
      </c>
      <c r="H1365" s="86" t="inlineStr">
        <is>
          <t>E.BKDWN</t>
        </is>
      </c>
      <c r="I1365" s="86" t="inlineStr">
        <is>
          <t>PEAK/AVG</t>
        </is>
      </c>
      <c r="J1365" s="86" t="inlineStr">
        <is>
          <t>END/AVG</t>
        </is>
      </c>
      <c r="K1365" s="86" t="inlineStr">
        <is>
          <t>E.BKDWN</t>
        </is>
      </c>
      <c r="L1365" s="86" t="inlineStr">
        <is>
          <t>PEAK/AVG</t>
        </is>
      </c>
      <c r="M1365" s="86" t="inlineStr">
        <is>
          <t>END/AVG</t>
        </is>
      </c>
      <c r="N1365" s="86" t="inlineStr">
        <is>
          <t>E.BKDWN</t>
        </is>
      </c>
      <c r="O1365" s="86" t="inlineStr">
        <is>
          <t>PEAK/AVG</t>
        </is>
      </c>
      <c r="P1365" s="86" t="inlineStr">
        <is>
          <t>END/AVG</t>
        </is>
      </c>
      <c r="Q1365" s="86" t="inlineStr">
        <is>
          <t>E.BKDWN</t>
        </is>
      </c>
      <c r="R1365" s="86" t="inlineStr">
        <is>
          <t>PEAK/AVG</t>
        </is>
      </c>
      <c r="S1365" s="86" t="inlineStr">
        <is>
          <t>END/AVG</t>
        </is>
      </c>
      <c r="T1365" s="86" t="inlineStr">
        <is>
          <t>E.BKDWN</t>
        </is>
      </c>
      <c r="U1365" s="86" t="inlineStr">
        <is>
          <t>PEAK/AVG</t>
        </is>
      </c>
      <c r="V1365" s="86" t="inlineStr">
        <is>
          <t>END/AVG</t>
        </is>
      </c>
      <c r="W1365" s="86" t="inlineStr">
        <is>
          <t>E.BKDWN</t>
        </is>
      </c>
      <c r="X1365" s="86" t="inlineStr">
        <is>
          <t>PEAK/AVG</t>
        </is>
      </c>
      <c r="Y1365" s="86" t="inlineStr">
        <is>
          <t>END/AVG</t>
        </is>
      </c>
      <c r="Z1365" s="86" t="inlineStr">
        <is>
          <t>E.BKDWN</t>
        </is>
      </c>
      <c r="AA1365" s="86" t="inlineStr">
        <is>
          <t>PEAK/AVG</t>
        </is>
      </c>
      <c r="AB1365" s="86" t="inlineStr">
        <is>
          <t>END/AVG</t>
        </is>
      </c>
      <c r="AC1365" s="86" t="inlineStr">
        <is>
          <t>E.BKDWN</t>
        </is>
      </c>
      <c r="AD1365" s="86" t="inlineStr">
        <is>
          <t>PEAK/AVG</t>
        </is>
      </c>
      <c r="AE1365" s="86" t="inlineStr">
        <is>
          <t>END/AVG</t>
        </is>
      </c>
      <c r="AF1365" s="86" t="inlineStr">
        <is>
          <t>E.BKDWN</t>
        </is>
      </c>
      <c r="AG1365" s="86" t="inlineStr">
        <is>
          <t>PEAK/AVG</t>
        </is>
      </c>
      <c r="AH1365" s="86" t="inlineStr">
        <is>
          <t>END/AVG</t>
        </is>
      </c>
      <c r="AI1365" s="86" t="inlineStr">
        <is>
          <t>E.BKDWN</t>
        </is>
      </c>
      <c r="AJ1365" s="86" t="inlineStr">
        <is>
          <t>PEAK/AVG</t>
        </is>
      </c>
      <c r="AK1365" s="86" t="inlineStr">
        <is>
          <t>END/AVG</t>
        </is>
      </c>
    </row>
    <row r="1366">
      <c r="A1366" s="85" t="n"/>
      <c r="B1366" s="192" t="n">
        <v>0.08169075309109509</v>
      </c>
      <c r="C1366" s="193" t="n">
        <v>1.055758842694795</v>
      </c>
      <c r="D1366" s="193" t="n">
        <v>0.9723935079039459</v>
      </c>
      <c r="E1366" s="192" t="n">
        <v>0.07050141676914679</v>
      </c>
      <c r="F1366" s="193" t="n">
        <v>1.037246958011997</v>
      </c>
      <c r="G1366" s="193" t="n">
        <v>0.9784441016852329</v>
      </c>
      <c r="H1366" s="192" t="n">
        <v>0.07628222926982495</v>
      </c>
      <c r="I1366" s="193" t="n">
        <v>1.092315469801485</v>
      </c>
      <c r="J1366" s="193" t="n">
        <v>1.003023046711709</v>
      </c>
      <c r="K1366" s="192" t="n">
        <v>0.07258759784165303</v>
      </c>
      <c r="L1366" s="193" t="n">
        <v>1.045152294357538</v>
      </c>
      <c r="M1366" s="193" t="n">
        <v>0.9838167947416395</v>
      </c>
      <c r="N1366" s="192" t="n">
        <v>0.07825929546208021</v>
      </c>
      <c r="O1366" s="193" t="n">
        <v>1.572411416165249</v>
      </c>
      <c r="P1366" s="193" t="n">
        <v>0.8791164684122571</v>
      </c>
      <c r="Q1366" s="192" t="n">
        <v>0.08334796769738272</v>
      </c>
      <c r="R1366" s="193" t="n">
        <v>1.683968510983575</v>
      </c>
      <c r="S1366" s="193" t="n">
        <v>0.8393658842869891</v>
      </c>
      <c r="T1366" s="192" t="n">
        <v>0.09608717715838863</v>
      </c>
      <c r="U1366" s="193" t="n">
        <v>1.719596927296618</v>
      </c>
      <c r="V1366" s="193" t="n">
        <v>0.8108405480203588</v>
      </c>
      <c r="W1366" s="192" t="n">
        <v>0.09505875594665165</v>
      </c>
      <c r="X1366" s="193" t="n">
        <v>1.284019154912283</v>
      </c>
      <c r="Y1366" s="193" t="n">
        <v>0.9916442834558656</v>
      </c>
      <c r="Z1366" s="192" t="n">
        <v>0.1101428495807748</v>
      </c>
      <c r="AA1366" s="193" t="n">
        <v>1.56014944504326</v>
      </c>
      <c r="AB1366" s="193" t="n">
        <v>0.8263988017207057</v>
      </c>
      <c r="AC1366" s="192" t="n">
        <v>0.08002787913209299</v>
      </c>
      <c r="AD1366" s="193" t="n">
        <v>1.358451113216957</v>
      </c>
      <c r="AE1366" s="193" t="n">
        <v>1.027502386657923</v>
      </c>
      <c r="AF1366" s="192" t="n">
        <v>0.07514355188896819</v>
      </c>
      <c r="AG1366" s="193" t="n">
        <v>1.071556498498333</v>
      </c>
      <c r="AH1366" s="193" t="n">
        <v>0.9848534349402285</v>
      </c>
      <c r="AI1366" s="192" t="n">
        <v>0.08087052616194072</v>
      </c>
      <c r="AJ1366" s="193" t="n">
        <v>1.061504750348159</v>
      </c>
      <c r="AK1366" s="193" t="n">
        <v>1.00420479803698</v>
      </c>
      <c r="AM1366">
        <f>A1361</f>
        <v/>
      </c>
      <c r="AN1366" s="83">
        <f>1/($B1366*(1/$B1364)*(1/(5/7+2/7*$D1366))*$B1376/SUM($B1368:$B1391))</f>
        <v/>
      </c>
      <c r="AO1366" s="83">
        <f>1/(B1366*(1/B1364)*(1/(5/7+2/7*D1366)))</f>
        <v/>
      </c>
      <c r="AP1366" s="83" t="n"/>
      <c r="AR1366" s="174">
        <f>CHOOSE(AV$3,C1366,F1366,I1366,L1366,O1366,R1366,U1366,X1366,AA1366,AD1366,AG1366,AJ1366)</f>
        <v/>
      </c>
      <c r="AS1366" s="82" t="n"/>
      <c r="AT1366" s="82" t="n"/>
      <c r="AV1366" s="119">
        <f>AN1366/AR1366</f>
        <v/>
      </c>
      <c r="AW1366" s="172">
        <f>AO1366/AR1366</f>
        <v/>
      </c>
      <c r="AX1366" s="83" t="n"/>
    </row>
    <row r="1367">
      <c r="A1367" s="86" t="inlineStr">
        <is>
          <t>HOUR</t>
        </is>
      </c>
      <c r="B1367" s="86" t="inlineStr">
        <is>
          <t>PEAK</t>
        </is>
      </c>
      <c r="C1367" s="86" t="inlineStr">
        <is>
          <t>AVG</t>
        </is>
      </c>
      <c r="D1367" s="86" t="inlineStr">
        <is>
          <t>END</t>
        </is>
      </c>
      <c r="E1367" s="86" t="inlineStr">
        <is>
          <t>PEAK</t>
        </is>
      </c>
      <c r="F1367" s="86" t="inlineStr">
        <is>
          <t>AVG</t>
        </is>
      </c>
      <c r="G1367" s="86" t="inlineStr">
        <is>
          <t>END</t>
        </is>
      </c>
      <c r="H1367" s="86" t="inlineStr">
        <is>
          <t>PEAK</t>
        </is>
      </c>
      <c r="I1367" s="86" t="inlineStr">
        <is>
          <t>AVG</t>
        </is>
      </c>
      <c r="J1367" s="86" t="inlineStr">
        <is>
          <t>END</t>
        </is>
      </c>
      <c r="K1367" s="86" t="inlineStr">
        <is>
          <t>PEAK</t>
        </is>
      </c>
      <c r="L1367" s="86" t="inlineStr">
        <is>
          <t>AVG</t>
        </is>
      </c>
      <c r="M1367" s="86" t="inlineStr">
        <is>
          <t>END</t>
        </is>
      </c>
      <c r="N1367" s="86" t="inlineStr">
        <is>
          <t>PEAK</t>
        </is>
      </c>
      <c r="O1367" s="86" t="inlineStr">
        <is>
          <t>AVG</t>
        </is>
      </c>
      <c r="P1367" s="86" t="inlineStr">
        <is>
          <t>END</t>
        </is>
      </c>
      <c r="Q1367" s="86" t="inlineStr">
        <is>
          <t>PEAK</t>
        </is>
      </c>
      <c r="R1367" s="86" t="inlineStr">
        <is>
          <t>AVG</t>
        </is>
      </c>
      <c r="S1367" s="86" t="inlineStr">
        <is>
          <t>END</t>
        </is>
      </c>
      <c r="T1367" s="86" t="inlineStr">
        <is>
          <t>PEAK</t>
        </is>
      </c>
      <c r="U1367" s="86" t="inlineStr">
        <is>
          <t>AVG</t>
        </is>
      </c>
      <c r="V1367" s="86" t="inlineStr">
        <is>
          <t>END</t>
        </is>
      </c>
      <c r="W1367" s="86" t="inlineStr">
        <is>
          <t>PEAK</t>
        </is>
      </c>
      <c r="X1367" s="86" t="inlineStr">
        <is>
          <t>AVG</t>
        </is>
      </c>
      <c r="Y1367" s="86" t="inlineStr">
        <is>
          <t>END</t>
        </is>
      </c>
      <c r="Z1367" s="86" t="inlineStr">
        <is>
          <t>PEAK</t>
        </is>
      </c>
      <c r="AA1367" s="86" t="inlineStr">
        <is>
          <t>AVG</t>
        </is>
      </c>
      <c r="AB1367" s="86" t="inlineStr">
        <is>
          <t>END</t>
        </is>
      </c>
      <c r="AC1367" s="86" t="inlineStr">
        <is>
          <t>PEAK</t>
        </is>
      </c>
      <c r="AD1367" s="86" t="inlineStr">
        <is>
          <t>AVG</t>
        </is>
      </c>
      <c r="AE1367" s="86" t="inlineStr">
        <is>
          <t>END</t>
        </is>
      </c>
      <c r="AF1367" s="86" t="inlineStr">
        <is>
          <t>PEAK</t>
        </is>
      </c>
      <c r="AG1367" s="86" t="inlineStr">
        <is>
          <t>AVG</t>
        </is>
      </c>
      <c r="AH1367" s="86" t="inlineStr">
        <is>
          <t>END</t>
        </is>
      </c>
      <c r="AI1367" s="86" t="inlineStr">
        <is>
          <t>PEAK</t>
        </is>
      </c>
      <c r="AJ1367" s="86" t="inlineStr">
        <is>
          <t>AVG</t>
        </is>
      </c>
      <c r="AK1367" s="86" t="inlineStr">
        <is>
          <t>END</t>
        </is>
      </c>
    </row>
    <row r="1368">
      <c r="A1368" s="86" t="n">
        <v>1</v>
      </c>
      <c r="B1368" s="86" t="n">
        <v>0.5974797479747975</v>
      </c>
      <c r="C1368" s="86" t="n">
        <v>0.5939550078351176</v>
      </c>
      <c r="D1368" s="86" t="n">
        <v>0.6553380991444979</v>
      </c>
      <c r="E1368" s="86" t="n">
        <v>0.6253169494831285</v>
      </c>
      <c r="F1368" s="86" t="n">
        <v>0.5582392845192102</v>
      </c>
      <c r="G1368" s="86" t="n">
        <v>0.6189517482048184</v>
      </c>
      <c r="H1368" s="86" t="n">
        <v>0.6073138043270151</v>
      </c>
      <c r="I1368" s="86" t="n">
        <v>0.4882747068676716</v>
      </c>
      <c r="J1368" s="86" t="n">
        <v>0.5569207793089404</v>
      </c>
      <c r="K1368" s="86" t="n">
        <v>0.4779185867895545</v>
      </c>
      <c r="L1368" s="86" t="n">
        <v>0.4769705667325553</v>
      </c>
      <c r="M1368" s="86" t="n">
        <v>0.5331980962783802</v>
      </c>
      <c r="N1368" s="86" t="n">
        <v>0.1946290641278965</v>
      </c>
      <c r="O1368" s="86" t="n">
        <v>0.4464478305356601</v>
      </c>
      <c r="P1368" s="86" t="n">
        <v>0.5050261359067149</v>
      </c>
      <c r="Q1368" s="86" t="n">
        <v>0.1646087417619878</v>
      </c>
      <c r="R1368" s="86" t="n">
        <v>0.3538336553662391</v>
      </c>
      <c r="S1368" s="86" t="n">
        <v>0.4999212102111567</v>
      </c>
      <c r="T1368" s="86" t="n">
        <v>0.3406433759944656</v>
      </c>
      <c r="U1368" s="86" t="n">
        <v>0.2947430035911471</v>
      </c>
      <c r="V1368" s="86" t="n">
        <v>0.372512602812417</v>
      </c>
      <c r="W1368" s="86" t="n">
        <v>0.2057216924358856</v>
      </c>
      <c r="X1368" s="86" t="n">
        <v>0.2707218892566419</v>
      </c>
      <c r="Y1368" s="86" t="n">
        <v>0.2984333205961023</v>
      </c>
      <c r="Z1368" s="86" t="n">
        <v>0.1309314586994728</v>
      </c>
      <c r="AA1368" s="86" t="n">
        <v>0.1971114992570192</v>
      </c>
      <c r="AB1368" s="86" t="n">
        <v>0.3040686147745884</v>
      </c>
      <c r="AC1368" s="86" t="n">
        <v>0.5722751568673019</v>
      </c>
      <c r="AD1368" s="86" t="n">
        <v>0.4232901066722443</v>
      </c>
      <c r="AE1368" s="86" t="n">
        <v>0.6784892378502775</v>
      </c>
      <c r="AF1368" s="86" t="n">
        <v>0.6191520467836258</v>
      </c>
      <c r="AG1368" s="86" t="n">
        <v>0.5635103261807513</v>
      </c>
      <c r="AH1368" s="86" t="n">
        <v>0.5891643819287161</v>
      </c>
      <c r="AI1368" s="86" t="n">
        <v>0.6081521739130434</v>
      </c>
      <c r="AJ1368" s="86" t="n">
        <v>0.5852198268109053</v>
      </c>
      <c r="AK1368" s="86" t="n">
        <v>0.6327719792533777</v>
      </c>
    </row>
    <row r="1369">
      <c r="A1369" s="86" t="n">
        <v>2</v>
      </c>
      <c r="B1369" s="86" t="n">
        <v>0.5211521152115212</v>
      </c>
      <c r="C1369" s="86" t="n">
        <v>0.5181004488592601</v>
      </c>
      <c r="D1369" s="86" t="n">
        <v>0.5806281495370912</v>
      </c>
      <c r="E1369" s="86" t="n">
        <v>0.5627072362005072</v>
      </c>
      <c r="F1369" s="86" t="n">
        <v>0.4887293523560369</v>
      </c>
      <c r="G1369" s="86" t="n">
        <v>0.5459365143278975</v>
      </c>
      <c r="H1369" s="86" t="n">
        <v>0.5316867700555238</v>
      </c>
      <c r="I1369" s="86" t="n">
        <v>0.4442643324147618</v>
      </c>
      <c r="J1369" s="86" t="n">
        <v>0.49304188446134</v>
      </c>
      <c r="K1369" s="86" t="n">
        <v>0.4596774193548387</v>
      </c>
      <c r="L1369" s="86" t="n">
        <v>0.4516801602989359</v>
      </c>
      <c r="M1369" s="86" t="n">
        <v>0.4881017398767263</v>
      </c>
      <c r="N1369" s="86" t="n">
        <v>0.1732530986168493</v>
      </c>
      <c r="O1369" s="86" t="n">
        <v>0.3838112884046351</v>
      </c>
      <c r="P1369" s="86" t="n">
        <v>0.4450571543454535</v>
      </c>
      <c r="Q1369" s="86" t="n">
        <v>0.1464283008862965</v>
      </c>
      <c r="R1369" s="86" t="n">
        <v>0.3167925522571578</v>
      </c>
      <c r="S1369" s="86" t="n">
        <v>0.4353135833595966</v>
      </c>
      <c r="T1369" s="86" t="n">
        <v>0.2456589415427188</v>
      </c>
      <c r="U1369" s="86" t="n">
        <v>0.2494660739428266</v>
      </c>
      <c r="V1369" s="86" t="n">
        <v>0.3223666755107454</v>
      </c>
      <c r="W1369" s="86" t="n">
        <v>0.181649847236367</v>
      </c>
      <c r="X1369" s="86" t="n">
        <v>0.241595849360408</v>
      </c>
      <c r="Y1369" s="86" t="n">
        <v>0.2583110431792129</v>
      </c>
      <c r="Z1369" s="86" t="n">
        <v>0.1157586408904511</v>
      </c>
      <c r="AA1369" s="86" t="n">
        <v>0.1760473422143434</v>
      </c>
      <c r="AB1369" s="86" t="n">
        <v>0.2635548659598311</v>
      </c>
      <c r="AC1369" s="86" t="n">
        <v>0.4077387868928655</v>
      </c>
      <c r="AD1369" s="86" t="n">
        <v>0.3805689186362683</v>
      </c>
      <c r="AE1369" s="86" t="n">
        <v>0.5350615946933803</v>
      </c>
      <c r="AF1369" s="86" t="n">
        <v>0.5473318713450294</v>
      </c>
      <c r="AG1369" s="86" t="n">
        <v>0.4872576655352928</v>
      </c>
      <c r="AH1369" s="86" t="n">
        <v>0.5172249374180474</v>
      </c>
      <c r="AI1369" s="86" t="n">
        <v>0.5414855072463768</v>
      </c>
      <c r="AJ1369" s="86" t="n">
        <v>0.5121926150525477</v>
      </c>
      <c r="AK1369" s="86" t="n">
        <v>0.5661138502913491</v>
      </c>
    </row>
    <row r="1370">
      <c r="A1370" s="86" t="n">
        <v>3</v>
      </c>
      <c r="B1370" s="86" t="n">
        <v>0.4936093609360936</v>
      </c>
      <c r="C1370" s="86" t="n">
        <v>0.488273883827787</v>
      </c>
      <c r="D1370" s="86" t="n">
        <v>0.5311730926989335</v>
      </c>
      <c r="E1370" s="86" t="n">
        <v>0.5408621025941097</v>
      </c>
      <c r="F1370" s="86" t="n">
        <v>0.4721808170839289</v>
      </c>
      <c r="G1370" s="86" t="n">
        <v>0.5045298973223274</v>
      </c>
      <c r="H1370" s="86" t="n">
        <v>0.5002871912693855</v>
      </c>
      <c r="I1370" s="86" t="n">
        <v>0.4374290808883124</v>
      </c>
      <c r="J1370" s="86" t="n">
        <v>0.4671780598737357</v>
      </c>
      <c r="K1370" s="86" t="n">
        <v>0.4592933947772658</v>
      </c>
      <c r="L1370" s="86" t="n">
        <v>0.4492973382794942</v>
      </c>
      <c r="M1370" s="86" t="n">
        <v>0.4767106187095264</v>
      </c>
      <c r="N1370" s="86" t="n">
        <v>0.1643614154841028</v>
      </c>
      <c r="O1370" s="86" t="n">
        <v>0.3574292746328919</v>
      </c>
      <c r="P1370" s="86" t="n">
        <v>0.4357516227238785</v>
      </c>
      <c r="Q1370" s="86" t="n">
        <v>0.1387016135141277</v>
      </c>
      <c r="R1370" s="86" t="n">
        <v>0.3020815036009134</v>
      </c>
      <c r="S1370" s="86" t="n">
        <v>0.4193980460132367</v>
      </c>
      <c r="T1370" s="86" t="n">
        <v>0.1883777239709443</v>
      </c>
      <c r="U1370" s="86" t="n">
        <v>0.2264321083355745</v>
      </c>
      <c r="V1370" s="86" t="n">
        <v>0.3089944282302998</v>
      </c>
      <c r="W1370" s="86" t="n">
        <v>0.172298861216554</v>
      </c>
      <c r="X1370" s="86" t="n">
        <v>0.2288040075140889</v>
      </c>
      <c r="Y1370" s="86" t="n">
        <v>0.2457011845624761</v>
      </c>
      <c r="Z1370" s="86" t="n">
        <v>0.1090802577621558</v>
      </c>
      <c r="AA1370" s="86" t="n">
        <v>0.1665580437446232</v>
      </c>
      <c r="AB1370" s="86" t="n">
        <v>0.2474355658994915</v>
      </c>
      <c r="AC1370" s="86" t="n">
        <v>0.3014176156170115</v>
      </c>
      <c r="AD1370" s="86" t="n">
        <v>0.3630255176741266</v>
      </c>
      <c r="AE1370" s="86" t="n">
        <v>0.4527548395830513</v>
      </c>
      <c r="AF1370" s="86" t="n">
        <v>0.527046783625731</v>
      </c>
      <c r="AG1370" s="86" t="n">
        <v>0.4603060461370303</v>
      </c>
      <c r="AH1370" s="86" t="n">
        <v>0.4833710811777326</v>
      </c>
      <c r="AI1370" s="86" t="n">
        <v>0.5108695652173914</v>
      </c>
      <c r="AJ1370" s="86" t="n">
        <v>0.483927332528201</v>
      </c>
      <c r="AK1370" s="86" t="n">
        <v>0.5220592943587117</v>
      </c>
    </row>
    <row r="1371">
      <c r="A1371" s="86" t="n">
        <v>4</v>
      </c>
      <c r="B1371" s="86" t="n">
        <v>0.4838883888388839</v>
      </c>
      <c r="C1371" s="86" t="n">
        <v>0.4743034713553427</v>
      </c>
      <c r="D1371" s="86" t="n">
        <v>0.5054494316184227</v>
      </c>
      <c r="E1371" s="86" t="n">
        <v>0.5355958650282817</v>
      </c>
      <c r="F1371" s="86" t="n">
        <v>0.4702339305813282</v>
      </c>
      <c r="G1371" s="86" t="n">
        <v>0.4934568149788605</v>
      </c>
      <c r="H1371" s="86" t="n">
        <v>0.4794179590273789</v>
      </c>
      <c r="I1371" s="86" t="n">
        <v>0.4404279461825254</v>
      </c>
      <c r="J1371" s="86" t="n">
        <v>0.4519720317697374</v>
      </c>
      <c r="K1371" s="86" t="n">
        <v>0.4577572964669739</v>
      </c>
      <c r="L1371" s="86" t="n">
        <v>0.4499471988302509</v>
      </c>
      <c r="M1371" s="86" t="n">
        <v>0.4558789108215651</v>
      </c>
      <c r="N1371" s="86" t="n">
        <v>0.1578947368421053</v>
      </c>
      <c r="O1371" s="86" t="n">
        <v>0.3497690882442412</v>
      </c>
      <c r="P1371" s="86" t="n">
        <v>0.4158194037566775</v>
      </c>
      <c r="Q1371" s="86" t="n">
        <v>0.1331717294144383</v>
      </c>
      <c r="R1371" s="86" t="n">
        <v>0.2916739855963463</v>
      </c>
      <c r="S1371" s="86" t="n">
        <v>0.3915852505515285</v>
      </c>
      <c r="T1371" s="86" t="n">
        <v>0.1223106191629194</v>
      </c>
      <c r="U1371" s="86" t="n">
        <v>0.2041100441378875</v>
      </c>
      <c r="V1371" s="86" t="n">
        <v>0.2870257362695675</v>
      </c>
      <c r="W1371" s="86" t="n">
        <v>0.1640588834367188</v>
      </c>
      <c r="X1371" s="86" t="n">
        <v>0.2205385097056982</v>
      </c>
      <c r="Y1371" s="86" t="n">
        <v>0.2285059228123806</v>
      </c>
      <c r="Z1371" s="86" t="n">
        <v>0.1041007615700058</v>
      </c>
      <c r="AA1371" s="86" t="n">
        <v>0.1612920044839543</v>
      </c>
      <c r="AB1371" s="86" t="n">
        <v>0.230540470649082</v>
      </c>
      <c r="AC1371" s="86" t="n">
        <v>0.2298396467580757</v>
      </c>
      <c r="AD1371" s="86" t="n">
        <v>0.3568552604057727</v>
      </c>
      <c r="AE1371" s="86" t="n">
        <v>0.3938676052524706</v>
      </c>
      <c r="AF1371" s="86" t="n">
        <v>0.5122441520467836</v>
      </c>
      <c r="AG1371" s="86" t="n">
        <v>0.450670195018121</v>
      </c>
      <c r="AH1371" s="86" t="n">
        <v>0.4702586720705685</v>
      </c>
      <c r="AI1371" s="86" t="n">
        <v>0.5</v>
      </c>
      <c r="AJ1371" s="86" t="n">
        <v>0.475010920677339</v>
      </c>
      <c r="AK1371" s="86" t="n">
        <v>0.5001600819619646</v>
      </c>
    </row>
    <row r="1372">
      <c r="A1372" s="86" t="n">
        <v>5</v>
      </c>
      <c r="B1372" s="86" t="n">
        <v>0.4766876687668767</v>
      </c>
      <c r="C1372" s="86" t="n">
        <v>0.4695227218400576</v>
      </c>
      <c r="D1372" s="86" t="n">
        <v>0.4934372436423298</v>
      </c>
      <c r="E1372" s="86" t="n">
        <v>0.5336454066705677</v>
      </c>
      <c r="F1372" s="86" t="n">
        <v>0.4744927448057678</v>
      </c>
      <c r="G1372" s="86" t="n">
        <v>0.4815113079659082</v>
      </c>
      <c r="H1372" s="86" t="n">
        <v>0.4866934711851426</v>
      </c>
      <c r="I1372" s="86" t="n">
        <v>0.478575674069271</v>
      </c>
      <c r="J1372" s="86" t="n">
        <v>0.4800760301405201</v>
      </c>
      <c r="K1372" s="86" t="n">
        <v>0.5005760368663594</v>
      </c>
      <c r="L1372" s="86" t="n">
        <v>0.4953832823373318</v>
      </c>
      <c r="M1372" s="86" t="n">
        <v>0.4865413123195757</v>
      </c>
      <c r="N1372" s="86" t="n">
        <v>0.175947548051015</v>
      </c>
      <c r="O1372" s="86" t="n">
        <v>0.3952047786289098</v>
      </c>
      <c r="P1372" s="86" t="n">
        <v>0.4498248032626802</v>
      </c>
      <c r="Q1372" s="86" t="n">
        <v>0.1483978486478298</v>
      </c>
      <c r="R1372" s="86" t="n">
        <v>0.3266511505357456</v>
      </c>
      <c r="S1372" s="86" t="n">
        <v>0.417743460447526</v>
      </c>
      <c r="T1372" s="86" t="n">
        <v>0.1359391214112764</v>
      </c>
      <c r="U1372" s="86" t="n">
        <v>0.2273654901836707</v>
      </c>
      <c r="V1372" s="86" t="n">
        <v>0.3042186256301406</v>
      </c>
      <c r="W1372" s="86" t="n">
        <v>0.1799833348764003</v>
      </c>
      <c r="X1372" s="86" t="n">
        <v>0.2453350031308705</v>
      </c>
      <c r="Y1372" s="86" t="n">
        <v>0.2437905999235766</v>
      </c>
      <c r="Z1372" s="86" t="n">
        <v>0.1141769185705917</v>
      </c>
      <c r="AA1372" s="86" t="n">
        <v>0.1787976746004849</v>
      </c>
      <c r="AB1372" s="86" t="n">
        <v>0.247866563227308</v>
      </c>
      <c r="AC1372" s="86" t="n">
        <v>0.2269346967232164</v>
      </c>
      <c r="AD1372" s="86" t="n">
        <v>0.3989228194938298</v>
      </c>
      <c r="AE1372" s="86" t="n">
        <v>0.4168133206985244</v>
      </c>
      <c r="AF1372" s="86" t="n">
        <v>0.5085891812865497</v>
      </c>
      <c r="AG1372" s="86" t="n">
        <v>0.4502675027325546</v>
      </c>
      <c r="AH1372" s="86" t="n">
        <v>0.4638812730957205</v>
      </c>
      <c r="AI1372" s="86" t="n">
        <v>0.4938405797101449</v>
      </c>
      <c r="AJ1372" s="86" t="n">
        <v>0.4726726109412339</v>
      </c>
      <c r="AK1372" s="86" t="n">
        <v>0.4822309022219377</v>
      </c>
    </row>
    <row r="1373">
      <c r="A1373" s="86" t="n">
        <v>6</v>
      </c>
      <c r="B1373" s="86" t="n">
        <v>0.5096309630963096</v>
      </c>
      <c r="C1373" s="86" t="n">
        <v>0.5003319964941171</v>
      </c>
      <c r="D1373" s="86" t="n">
        <v>0.5285948669869918</v>
      </c>
      <c r="E1373" s="86" t="n">
        <v>0.5724595279890775</v>
      </c>
      <c r="F1373" s="86" t="n">
        <v>0.5173546679645912</v>
      </c>
      <c r="G1373" s="86" t="n">
        <v>0.5207033085027851</v>
      </c>
      <c r="H1373" s="86" t="n">
        <v>0.5234539536664753</v>
      </c>
      <c r="I1373" s="86" t="n">
        <v>0.5423083157724102</v>
      </c>
      <c r="J1373" s="86" t="n">
        <v>0.5381847803950852</v>
      </c>
      <c r="K1373" s="86" t="n">
        <v>0.564516129032258</v>
      </c>
      <c r="L1373" s="86" t="n">
        <v>0.5660826947550838</v>
      </c>
      <c r="M1373" s="86" t="n">
        <v>0.5482562222048842</v>
      </c>
      <c r="N1373" s="86" t="n">
        <v>0.2082809412610024</v>
      </c>
      <c r="O1373" s="86" t="n">
        <v>0.4636486822820167</v>
      </c>
      <c r="P1373" s="86" t="n">
        <v>0.5112298236544316</v>
      </c>
      <c r="Q1373" s="86" t="n">
        <v>0.1758957654723128</v>
      </c>
      <c r="R1373" s="86" t="n">
        <v>0.3855392587388021</v>
      </c>
      <c r="S1373" s="86" t="n">
        <v>0.4827450362433029</v>
      </c>
      <c r="T1373" s="86" t="n">
        <v>0.1608439986163958</v>
      </c>
      <c r="U1373" s="86" t="n">
        <v>0.2691303728781383</v>
      </c>
      <c r="V1373" s="86" t="n">
        <v>0.3491111700716369</v>
      </c>
      <c r="W1373" s="86" t="n">
        <v>0.2101657253957967</v>
      </c>
      <c r="X1373" s="86" t="n">
        <v>0.2892924232936755</v>
      </c>
      <c r="Y1373" s="86" t="n">
        <v>0.2789453572793275</v>
      </c>
      <c r="Z1373" s="86" t="n">
        <v>0.1324545987111892</v>
      </c>
      <c r="AA1373" s="86" t="n">
        <v>0.2096900336296567</v>
      </c>
      <c r="AB1373" s="86" t="n">
        <v>0.282389449185415</v>
      </c>
      <c r="AC1373" s="86" t="n">
        <v>0.2619102951429235</v>
      </c>
      <c r="AD1373" s="86" t="n">
        <v>0.4642595691277973</v>
      </c>
      <c r="AE1373" s="86" t="n">
        <v>0.474008393123054</v>
      </c>
      <c r="AF1373" s="86" t="n">
        <v>0.5460526315789475</v>
      </c>
      <c r="AG1373" s="86" t="n">
        <v>0.4900189840648908</v>
      </c>
      <c r="AH1373" s="86" t="n">
        <v>0.5075694361664084</v>
      </c>
      <c r="AI1373" s="86" t="n">
        <v>0.5322463768115943</v>
      </c>
      <c r="AJ1373" s="86" t="n">
        <v>0.5089549554179408</v>
      </c>
      <c r="AK1373" s="86" t="n">
        <v>0.5207146058782096</v>
      </c>
    </row>
    <row r="1374">
      <c r="A1374" s="86" t="n">
        <v>7</v>
      </c>
      <c r="B1374" s="86" t="n">
        <v>0.5587758775877588</v>
      </c>
      <c r="C1374" s="86" t="n">
        <v>0.5514328968686091</v>
      </c>
      <c r="D1374" s="86" t="n">
        <v>0.5788116723309504</v>
      </c>
      <c r="E1374" s="86" t="n">
        <v>0.6329237370782135</v>
      </c>
      <c r="F1374" s="86" t="n">
        <v>0.5754874821281902</v>
      </c>
      <c r="G1374" s="86" t="n">
        <v>0.5740554325213072</v>
      </c>
      <c r="H1374" s="86" t="n">
        <v>0.5745739996170784</v>
      </c>
      <c r="I1374" s="86" t="n">
        <v>0.6385151564272976</v>
      </c>
      <c r="J1374" s="86" t="n">
        <v>0.5974475595682573</v>
      </c>
      <c r="K1374" s="86" t="n">
        <v>0.6586021505376345</v>
      </c>
      <c r="L1374" s="86" t="n">
        <v>0.659066908559205</v>
      </c>
      <c r="M1374" s="86" t="n">
        <v>0.5984239681672779</v>
      </c>
      <c r="N1374" s="86" t="n">
        <v>0.2516615771510688</v>
      </c>
      <c r="O1374" s="86" t="n">
        <v>0.5484914687093835</v>
      </c>
      <c r="P1374" s="86" t="n">
        <v>0.5565512091446951</v>
      </c>
      <c r="Q1374" s="86" t="n">
        <v>0.211877888038785</v>
      </c>
      <c r="R1374" s="86" t="n">
        <v>0.4599288600035129</v>
      </c>
      <c r="S1374" s="86" t="n">
        <v>0.5380554680113457</v>
      </c>
      <c r="T1374" s="86" t="n">
        <v>0.1941888619854722</v>
      </c>
      <c r="U1374" s="86" t="n">
        <v>0.324848523200076</v>
      </c>
      <c r="V1374" s="86" t="n">
        <v>0.3906606526930219</v>
      </c>
      <c r="W1374" s="86" t="n">
        <v>0.2489584297750208</v>
      </c>
      <c r="X1374" s="86" t="n">
        <v>0.3516593613024421</v>
      </c>
      <c r="Y1374" s="86" t="n">
        <v>0.3121895299961788</v>
      </c>
      <c r="Z1374" s="86" t="n">
        <v>0.1581136496777973</v>
      </c>
      <c r="AA1374" s="86" t="n">
        <v>0.257605777001486</v>
      </c>
      <c r="AB1374" s="86" t="n">
        <v>0.3161365399534522</v>
      </c>
      <c r="AC1374" s="86" t="n">
        <v>0.3143155937717872</v>
      </c>
      <c r="AD1374" s="86" t="n">
        <v>0.5695199749006481</v>
      </c>
      <c r="AE1374" s="86" t="n">
        <v>0.5263977257343982</v>
      </c>
      <c r="AF1374" s="86" t="n">
        <v>0.5946637426900584</v>
      </c>
      <c r="AG1374" s="86" t="n">
        <v>0.5466547776563306</v>
      </c>
      <c r="AH1374" s="86" t="n">
        <v>0.5610919060674692</v>
      </c>
      <c r="AI1374" s="86" t="n">
        <v>0.5739130434782609</v>
      </c>
      <c r="AJ1374" s="86" t="n">
        <v>0.5616311637587686</v>
      </c>
      <c r="AK1374" s="86" t="n">
        <v>0.56854709611321</v>
      </c>
    </row>
    <row r="1375">
      <c r="A1375" s="86" t="n">
        <v>8</v>
      </c>
      <c r="B1375" s="86" t="n">
        <v>0.6585058505850586</v>
      </c>
      <c r="C1375" s="86" t="n">
        <v>0.6487742689437204</v>
      </c>
      <c r="D1375" s="86" t="n">
        <v>0.6208836282667292</v>
      </c>
      <c r="E1375" s="86" t="n">
        <v>0.7031402379559198</v>
      </c>
      <c r="F1375" s="86" t="n">
        <v>0.6695464362850974</v>
      </c>
      <c r="G1375" s="86" t="n">
        <v>0.6081471042211931</v>
      </c>
      <c r="H1375" s="86" t="n">
        <v>0.6197587593337163</v>
      </c>
      <c r="I1375" s="86" t="n">
        <v>0.6462149456962227</v>
      </c>
      <c r="J1375" s="86" t="n">
        <v>0.5976512117303646</v>
      </c>
      <c r="K1375" s="86" t="n">
        <v>0.6355606758832565</v>
      </c>
      <c r="L1375" s="86" t="n">
        <v>0.6286859278113239</v>
      </c>
      <c r="M1375" s="86" t="n">
        <v>0.5828977139736288</v>
      </c>
      <c r="N1375" s="86" t="n">
        <v>0.2486976827734866</v>
      </c>
      <c r="O1375" s="86" t="n">
        <v>0.5277785459472913</v>
      </c>
      <c r="P1375" s="86" t="n">
        <v>0.5392038600723763</v>
      </c>
      <c r="Q1375" s="86" t="n">
        <v>0.2091508219074313</v>
      </c>
      <c r="R1375" s="86" t="n">
        <v>0.4501141753030037</v>
      </c>
      <c r="S1375" s="86" t="n">
        <v>0.5387645761109361</v>
      </c>
      <c r="T1375" s="86" t="n">
        <v>0.2108612936700104</v>
      </c>
      <c r="U1375" s="86" t="n">
        <v>0.3250541836072835</v>
      </c>
      <c r="V1375" s="86" t="n">
        <v>0.3940037145131334</v>
      </c>
      <c r="W1375" s="86" t="n">
        <v>0.2482177576150356</v>
      </c>
      <c r="X1375" s="86" t="n">
        <v>0.3486537257357547</v>
      </c>
      <c r="Y1375" s="86" t="n">
        <v>0.315246465418418</v>
      </c>
      <c r="Z1375" s="86" t="n">
        <v>0.1588752196836555</v>
      </c>
      <c r="AA1375" s="86" t="n">
        <v>0.2570974217263223</v>
      </c>
      <c r="AB1375" s="86" t="n">
        <v>0.3202310145677097</v>
      </c>
      <c r="AC1375" s="86" t="n">
        <v>0.3166395537996746</v>
      </c>
      <c r="AD1375" s="86" t="n">
        <v>0.564866136791466</v>
      </c>
      <c r="AE1375" s="86" t="n">
        <v>0.521795045349939</v>
      </c>
      <c r="AF1375" s="86" t="n">
        <v>0.6546052631578948</v>
      </c>
      <c r="AG1375" s="86" t="n">
        <v>0.6341828222976468</v>
      </c>
      <c r="AH1375" s="86" t="n">
        <v>0.5873763261413756</v>
      </c>
      <c r="AI1375" s="86" t="n">
        <v>0.6545289855072465</v>
      </c>
      <c r="AJ1375" s="86" t="n">
        <v>0.6617159596063417</v>
      </c>
      <c r="AK1375" s="86" t="n">
        <v>0.6074790292629827</v>
      </c>
    </row>
    <row r="1376">
      <c r="A1376" s="86" t="n">
        <v>9</v>
      </c>
      <c r="B1376" s="86" t="n">
        <v>0.6509450945094509</v>
      </c>
      <c r="C1376" s="86" t="n">
        <v>0.6376723061804468</v>
      </c>
      <c r="D1376" s="86" t="n">
        <v>0.5970350404312669</v>
      </c>
      <c r="E1376" s="86" t="n">
        <v>0.6561341915350107</v>
      </c>
      <c r="F1376" s="86" t="n">
        <v>0.633285675174155</v>
      </c>
      <c r="G1376" s="86" t="n">
        <v>0.570699953023287</v>
      </c>
      <c r="H1376" s="86" t="n">
        <v>0.6082711085582998</v>
      </c>
      <c r="I1376" s="86" t="n">
        <v>0.5688388177446371</v>
      </c>
      <c r="J1376" s="86" t="n">
        <v>0.5580748082275474</v>
      </c>
      <c r="K1376" s="86" t="n">
        <v>0.564900153609831</v>
      </c>
      <c r="L1376" s="86" t="n">
        <v>0.5479949094256858</v>
      </c>
      <c r="M1376" s="86" t="n">
        <v>0.557306702036358</v>
      </c>
      <c r="N1376" s="86" t="n">
        <v>0.2266031974133285</v>
      </c>
      <c r="O1376" s="86" t="n">
        <v>0.4769503055778327</v>
      </c>
      <c r="P1376" s="86" t="n">
        <v>0.5213395370210809</v>
      </c>
      <c r="Q1376" s="86" t="n">
        <v>0.1988485720778729</v>
      </c>
      <c r="R1376" s="86" t="n">
        <v>0.416630072018268</v>
      </c>
      <c r="S1376" s="86" t="n">
        <v>0.5253703120075638</v>
      </c>
      <c r="T1376" s="86" t="n">
        <v>0.2263576617087514</v>
      </c>
      <c r="U1376" s="86" t="n">
        <v>0.3036813212890161</v>
      </c>
      <c r="V1376" s="86" t="n">
        <v>0.3882727513929423</v>
      </c>
      <c r="W1376" s="86" t="n">
        <v>0.2324784742153505</v>
      </c>
      <c r="X1376" s="86" t="n">
        <v>0.3175060381071653</v>
      </c>
      <c r="Y1376" s="86" t="n">
        <v>0.3133740924722965</v>
      </c>
      <c r="Z1376" s="86" t="n">
        <v>0.181136496777973</v>
      </c>
      <c r="AA1376" s="86" t="n">
        <v>0.2396569253630178</v>
      </c>
      <c r="AB1376" s="86" t="n">
        <v>0.3271269718127748</v>
      </c>
      <c r="AC1376" s="86" t="n">
        <v>0.2987450615849407</v>
      </c>
      <c r="AD1376" s="86" t="n">
        <v>0.503921773687513</v>
      </c>
      <c r="AE1376" s="86" t="n">
        <v>0.5152294571544604</v>
      </c>
      <c r="AF1376" s="86" t="n">
        <v>0.6052631578947368</v>
      </c>
      <c r="AG1376" s="86" t="n">
        <v>0.6028303514928375</v>
      </c>
      <c r="AH1376" s="86" t="n">
        <v>0.5523900345690785</v>
      </c>
      <c r="AI1376" s="86" t="n">
        <v>0.6461956521739131</v>
      </c>
      <c r="AJ1376" s="86" t="n">
        <v>0.6358403782408716</v>
      </c>
      <c r="AK1376" s="86" t="n">
        <v>0.5826983415508741</v>
      </c>
    </row>
    <row r="1377">
      <c r="A1377" s="86" t="n">
        <v>10</v>
      </c>
      <c r="B1377" s="86" t="n">
        <v>0.5967596759675969</v>
      </c>
      <c r="C1377" s="86" t="n">
        <v>0.5668906536346977</v>
      </c>
      <c r="D1377" s="86" t="n">
        <v>0.5588304230634009</v>
      </c>
      <c r="E1377" s="86" t="n">
        <v>0.5648527403939926</v>
      </c>
      <c r="F1377" s="86" t="n">
        <v>0.5422383110759592</v>
      </c>
      <c r="G1377" s="86" t="n">
        <v>0.5399637608214214</v>
      </c>
      <c r="H1377" s="86" t="n">
        <v>0.5805092858510434</v>
      </c>
      <c r="I1377" s="86" t="n">
        <v>0.5295834008753444</v>
      </c>
      <c r="J1377" s="86" t="n">
        <v>0.5466024030955129</v>
      </c>
      <c r="K1377" s="86" t="n">
        <v>0.5424347158218127</v>
      </c>
      <c r="L1377" s="86" t="n">
        <v>0.5170453006958923</v>
      </c>
      <c r="M1377" s="86" t="n">
        <v>0.548646329094172</v>
      </c>
      <c r="N1377" s="86" t="n">
        <v>0.2219328183941082</v>
      </c>
      <c r="O1377" s="86" t="n">
        <v>0.4616852410055033</v>
      </c>
      <c r="P1377" s="86" t="n">
        <v>0.5356424837727612</v>
      </c>
      <c r="Q1377" s="86" t="n">
        <v>0.2779334898871298</v>
      </c>
      <c r="R1377" s="86" t="n">
        <v>0.442451255928333</v>
      </c>
      <c r="S1377" s="86" t="n">
        <v>0.5406555310431768</v>
      </c>
      <c r="T1377" s="86" t="n">
        <v>0.3243860255966794</v>
      </c>
      <c r="U1377" s="86" t="n">
        <v>0.3202607141162139</v>
      </c>
      <c r="V1377" s="86" t="n">
        <v>0.403130803926771</v>
      </c>
      <c r="W1377" s="86" t="n">
        <v>0.2313674659753726</v>
      </c>
      <c r="X1377" s="86" t="n">
        <v>0.3099382771267555</v>
      </c>
      <c r="Y1377" s="86" t="n">
        <v>0.3228123805884601</v>
      </c>
      <c r="Z1377" s="86" t="n">
        <v>0.2838898652606913</v>
      </c>
      <c r="AA1377" s="86" t="n">
        <v>0.2521311817304935</v>
      </c>
      <c r="AB1377" s="86" t="n">
        <v>0.3840617188173434</v>
      </c>
      <c r="AC1377" s="86" t="n">
        <v>0.2943295375319545</v>
      </c>
      <c r="AD1377" s="86" t="n">
        <v>0.488940598201213</v>
      </c>
      <c r="AE1377" s="86" t="n">
        <v>0.5180046026803845</v>
      </c>
      <c r="AF1377" s="86" t="n">
        <v>0.5197368421052632</v>
      </c>
      <c r="AG1377" s="86" t="n">
        <v>0.531985272967842</v>
      </c>
      <c r="AH1377" s="86" t="n">
        <v>0.5249731791631899</v>
      </c>
      <c r="AI1377" s="86" t="n">
        <v>0.5871376811594201</v>
      </c>
      <c r="AJ1377" s="86" t="n">
        <v>0.5473186525168949</v>
      </c>
      <c r="AK1377" s="86" t="n">
        <v>0.5568290964974066</v>
      </c>
    </row>
    <row r="1378">
      <c r="A1378" s="86" t="n">
        <v>11</v>
      </c>
      <c r="B1378" s="86" t="n">
        <v>0.5674167416741674</v>
      </c>
      <c r="C1378" s="86" t="n">
        <v>0.5323895779660568</v>
      </c>
      <c r="D1378" s="86" t="n">
        <v>0.5223250908238604</v>
      </c>
      <c r="E1378" s="86" t="n">
        <v>0.530914764969768</v>
      </c>
      <c r="F1378" s="86" t="n">
        <v>0.5076202354515865</v>
      </c>
      <c r="G1378" s="86" t="n">
        <v>0.5220455003019931</v>
      </c>
      <c r="H1378" s="86" t="n">
        <v>0.5684472525368562</v>
      </c>
      <c r="I1378" s="86" t="n">
        <v>0.5172367212406114</v>
      </c>
      <c r="J1378" s="86" t="n">
        <v>0.5423935917452991</v>
      </c>
      <c r="K1378" s="86" t="n">
        <v>0.526305683563748</v>
      </c>
      <c r="L1378" s="86" t="n">
        <v>0.5012320272941432</v>
      </c>
      <c r="M1378" s="86" t="n">
        <v>0.5427947257548569</v>
      </c>
      <c r="N1378" s="86" t="n">
        <v>0.2743847673791989</v>
      </c>
      <c r="O1378" s="86" t="n">
        <v>0.4692624650866958</v>
      </c>
      <c r="P1378" s="86" t="n">
        <v>0.5372508472629101</v>
      </c>
      <c r="Q1378" s="86" t="n">
        <v>0.3762593742898266</v>
      </c>
      <c r="R1378" s="86" t="n">
        <v>0.4730370630598981</v>
      </c>
      <c r="S1378" s="86" t="n">
        <v>0.5588559722659944</v>
      </c>
      <c r="T1378" s="86" t="n">
        <v>0.4740920096852301</v>
      </c>
      <c r="U1378" s="86" t="n">
        <v>0.3494644919396941</v>
      </c>
      <c r="V1378" s="86" t="n">
        <v>0.4044574157601485</v>
      </c>
      <c r="W1378" s="86" t="n">
        <v>0.2301638737153967</v>
      </c>
      <c r="X1378" s="86" t="n">
        <v>0.309079524107702</v>
      </c>
      <c r="Y1378" s="86" t="n">
        <v>0.3244554833779136</v>
      </c>
      <c r="Z1378" s="86" t="n">
        <v>0.4160515524311658</v>
      </c>
      <c r="AA1378" s="86" t="n">
        <v>0.296801272191663</v>
      </c>
      <c r="AB1378" s="86" t="n">
        <v>0.4608223429014741</v>
      </c>
      <c r="AC1378" s="86" t="n">
        <v>0.3291889379502673</v>
      </c>
      <c r="AD1378" s="86" t="n">
        <v>0.4904570173603847</v>
      </c>
      <c r="AE1378" s="86" t="n">
        <v>0.5416948693651008</v>
      </c>
      <c r="AF1378" s="86" t="n">
        <v>0.4899488304093568</v>
      </c>
      <c r="AG1378" s="86" t="n">
        <v>0.5036242305700971</v>
      </c>
      <c r="AH1378" s="86" t="n">
        <v>0.5125163905113839</v>
      </c>
      <c r="AI1378" s="86" t="n">
        <v>0.548731884057971</v>
      </c>
      <c r="AJ1378" s="86" t="n">
        <v>0.5057172957833339</v>
      </c>
      <c r="AK1378" s="86" t="n">
        <v>0.5250048024588589</v>
      </c>
    </row>
    <row r="1379">
      <c r="A1379" s="86" t="n">
        <v>12</v>
      </c>
      <c r="B1379" s="86" t="n">
        <v>0.5621962196219622</v>
      </c>
      <c r="C1379" s="86" t="n">
        <v>0.5239435871557199</v>
      </c>
      <c r="D1379" s="86" t="n">
        <v>0.5169928512832533</v>
      </c>
      <c r="E1379" s="86" t="n">
        <v>0.5235030232104545</v>
      </c>
      <c r="F1379" s="86" t="n">
        <v>0.5062513308794452</v>
      </c>
      <c r="G1379" s="86" t="n">
        <v>0.5202335413730622</v>
      </c>
      <c r="H1379" s="86" t="n">
        <v>0.5607888186865786</v>
      </c>
      <c r="I1379" s="86" t="n">
        <v>0.4987572269951909</v>
      </c>
      <c r="J1379" s="86" t="n">
        <v>0.5344511574231213</v>
      </c>
      <c r="K1379" s="86" t="n">
        <v>0.4967357910906298</v>
      </c>
      <c r="L1379" s="86" t="n">
        <v>0.4820340635238688</v>
      </c>
      <c r="M1379" s="86" t="n">
        <v>0.529062963251931</v>
      </c>
      <c r="N1379" s="86" t="n">
        <v>0.4155739177294773</v>
      </c>
      <c r="O1379" s="86" t="n">
        <v>0.4998755565388128</v>
      </c>
      <c r="P1379" s="86" t="n">
        <v>0.5245562640013784</v>
      </c>
      <c r="Q1379" s="86" t="n">
        <v>0.5230664343610334</v>
      </c>
      <c r="R1379" s="86" t="n">
        <v>0.5212761285789567</v>
      </c>
      <c r="S1379" s="86" t="n">
        <v>0.5867475575165458</v>
      </c>
      <c r="T1379" s="86" t="n">
        <v>0.6136976824628158</v>
      </c>
      <c r="U1379" s="86" t="n">
        <v>0.3800762525509801</v>
      </c>
      <c r="V1379" s="86" t="n">
        <v>0.3945874237198195</v>
      </c>
      <c r="W1379" s="86" t="n">
        <v>0.3397833533932044</v>
      </c>
      <c r="X1379" s="86" t="n">
        <v>0.3191877627694785</v>
      </c>
      <c r="Y1379" s="86" t="n">
        <v>0.3438288116163546</v>
      </c>
      <c r="Z1379" s="86" t="n">
        <v>0.5517281780902168</v>
      </c>
      <c r="AA1379" s="86" t="n">
        <v>0.3742928647774968</v>
      </c>
      <c r="AB1379" s="86" t="n">
        <v>0.5392638565640894</v>
      </c>
      <c r="AC1379" s="86" t="n">
        <v>0.4112247269346967</v>
      </c>
      <c r="AD1379" s="86" t="n">
        <v>0.4971763229449905</v>
      </c>
      <c r="AE1379" s="86" t="n">
        <v>0.5561120888046568</v>
      </c>
      <c r="AF1379" s="86" t="n">
        <v>0.4861111111111112</v>
      </c>
      <c r="AG1379" s="86" t="n">
        <v>0.5040556865903466</v>
      </c>
      <c r="AH1379" s="86" t="n">
        <v>0.5156156872094408</v>
      </c>
      <c r="AI1379" s="86" t="n">
        <v>0.5364130434782608</v>
      </c>
      <c r="AJ1379" s="86" t="n">
        <v>0.5060513400313487</v>
      </c>
      <c r="AK1379" s="86" t="n">
        <v>0.5202023435999231</v>
      </c>
    </row>
    <row r="1380">
      <c r="A1380" s="86" t="n">
        <v>13</v>
      </c>
      <c r="B1380" s="86" t="n">
        <v>0.5292529252925293</v>
      </c>
      <c r="C1380" s="86" t="n">
        <v>0.500544474250352</v>
      </c>
      <c r="D1380" s="86" t="n">
        <v>0.5083792335638111</v>
      </c>
      <c r="E1380" s="86" t="n">
        <v>0.5063389896625707</v>
      </c>
      <c r="F1380" s="86" t="n">
        <v>0.4884555714416087</v>
      </c>
      <c r="G1380" s="86" t="n">
        <v>0.512918596067378</v>
      </c>
      <c r="H1380" s="86" t="n">
        <v>0.5512157763737316</v>
      </c>
      <c r="I1380" s="86" t="n">
        <v>0.4972442859458582</v>
      </c>
      <c r="J1380" s="86" t="n">
        <v>0.5419184033670491</v>
      </c>
      <c r="K1380" s="86" t="n">
        <v>0.4978878648233487</v>
      </c>
      <c r="L1380" s="86" t="n">
        <v>0.4845793506809998</v>
      </c>
      <c r="M1380" s="86" t="n">
        <v>0.5363189513926816</v>
      </c>
      <c r="N1380" s="86" t="n">
        <v>0.5551463984192564</v>
      </c>
      <c r="O1380" s="86" t="n">
        <v>0.5448964353861897</v>
      </c>
      <c r="P1380" s="86" t="n">
        <v>0.5343787696019302</v>
      </c>
      <c r="Q1380" s="86" t="n">
        <v>0.6366941898341038</v>
      </c>
      <c r="R1380" s="86" t="n">
        <v>0.5761681011768838</v>
      </c>
      <c r="S1380" s="86" t="n">
        <v>0.6184998424204223</v>
      </c>
      <c r="T1380" s="86" t="n">
        <v>0.7123486682808718</v>
      </c>
      <c r="U1380" s="86" t="n">
        <v>0.4523896157314392</v>
      </c>
      <c r="V1380" s="86" t="n">
        <v>0.4480233483682674</v>
      </c>
      <c r="W1380" s="86" t="n">
        <v>0.5725395796685492</v>
      </c>
      <c r="X1380" s="86" t="n">
        <v>0.4230074246354772</v>
      </c>
      <c r="Y1380" s="86" t="n">
        <v>0.4487199082919374</v>
      </c>
      <c r="Z1380" s="86" t="n">
        <v>0.7007615700058581</v>
      </c>
      <c r="AA1380" s="86" t="n">
        <v>0.495385698271592</v>
      </c>
      <c r="AB1380" s="86" t="n">
        <v>0.627316610637014</v>
      </c>
      <c r="AC1380" s="86" t="n">
        <v>0.6198001394376016</v>
      </c>
      <c r="AD1380" s="86" t="n">
        <v>0.5336226730809452</v>
      </c>
      <c r="AE1380" s="86" t="n">
        <v>0.617029917422499</v>
      </c>
      <c r="AF1380" s="86" t="n">
        <v>0.4740497076023392</v>
      </c>
      <c r="AG1380" s="86" t="n">
        <v>0.487631594086176</v>
      </c>
      <c r="AH1380" s="86" t="n">
        <v>0.5114435570389796</v>
      </c>
      <c r="AI1380" s="86" t="n">
        <v>0.5141304347826087</v>
      </c>
      <c r="AJ1380" s="86" t="n">
        <v>0.4878330806588381</v>
      </c>
      <c r="AK1380" s="86" t="n">
        <v>0.5148235896779152</v>
      </c>
    </row>
    <row r="1381">
      <c r="A1381" s="86" t="n">
        <v>14</v>
      </c>
      <c r="B1381" s="86" t="n">
        <v>0.5281728172817283</v>
      </c>
      <c r="C1381" s="86" t="n">
        <v>0.5015537435924681</v>
      </c>
      <c r="D1381" s="86" t="n">
        <v>0.5205086136177194</v>
      </c>
      <c r="E1381" s="86" t="n">
        <v>0.5129705480787985</v>
      </c>
      <c r="F1381" s="86" t="n">
        <v>0.4902503574361939</v>
      </c>
      <c r="G1381" s="86" t="n">
        <v>0.5295617743775586</v>
      </c>
      <c r="H1381" s="86" t="n">
        <v>0.5569596017614399</v>
      </c>
      <c r="I1381" s="86" t="n">
        <v>0.4938401685848596</v>
      </c>
      <c r="J1381" s="86" t="n">
        <v>0.5458556785011202</v>
      </c>
      <c r="K1381" s="86" t="n">
        <v>0.4963517665130568</v>
      </c>
      <c r="L1381" s="86" t="n">
        <v>0.4876391107741465</v>
      </c>
      <c r="M1381" s="86" t="n">
        <v>0.5373332293048296</v>
      </c>
      <c r="N1381" s="86" t="n">
        <v>0.7101670558649185</v>
      </c>
      <c r="O1381" s="86" t="n">
        <v>0.5970244185724954</v>
      </c>
      <c r="P1381" s="86" t="n">
        <v>0.5402952495835488</v>
      </c>
      <c r="Q1381" s="86" t="n">
        <v>0.784258768275131</v>
      </c>
      <c r="R1381" s="86" t="n">
        <v>0.6608993500790443</v>
      </c>
      <c r="S1381" s="86" t="n">
        <v>0.6457611093602269</v>
      </c>
      <c r="T1381" s="86" t="n">
        <v>0.8105845728121759</v>
      </c>
      <c r="U1381" s="86" t="n">
        <v>0.5604562497033745</v>
      </c>
      <c r="V1381" s="86" t="n">
        <v>0.5534624568851152</v>
      </c>
      <c r="W1381" s="86" t="n">
        <v>0.7255809647254884</v>
      </c>
      <c r="X1381" s="86" t="n">
        <v>0.5400661955452188</v>
      </c>
      <c r="Y1381" s="86" t="n">
        <v>0.5750095529231944</v>
      </c>
      <c r="Z1381" s="86" t="n">
        <v>0.8384299941417692</v>
      </c>
      <c r="AA1381" s="86" t="n">
        <v>0.6587241586068459</v>
      </c>
      <c r="AB1381" s="86" t="n">
        <v>0.7230411171450737</v>
      </c>
      <c r="AC1381" s="86" t="n">
        <v>0.7978154775737859</v>
      </c>
      <c r="AD1381" s="86" t="n">
        <v>0.6223593390504077</v>
      </c>
      <c r="AE1381" s="86" t="n">
        <v>0.6782861784215514</v>
      </c>
      <c r="AF1381" s="86" t="n">
        <v>0.47843567251462</v>
      </c>
      <c r="AG1381" s="86" t="n">
        <v>0.4891560720243915</v>
      </c>
      <c r="AH1381" s="86" t="n">
        <v>0.5269996423888426</v>
      </c>
      <c r="AI1381" s="86" t="n">
        <v>0.5056159420289855</v>
      </c>
      <c r="AJ1381" s="86" t="n">
        <v>0.4866767736464784</v>
      </c>
      <c r="AK1381" s="86" t="n">
        <v>0.5316001792917974</v>
      </c>
    </row>
    <row r="1382">
      <c r="A1382" s="86" t="n">
        <v>15</v>
      </c>
      <c r="B1382" s="86" t="n">
        <v>0.521872187218722</v>
      </c>
      <c r="C1382" s="86" t="n">
        <v>0.493054633343072</v>
      </c>
      <c r="D1382" s="86" t="n">
        <v>0.5128911285597094</v>
      </c>
      <c r="E1382" s="86" t="n">
        <v>0.5078993563487419</v>
      </c>
      <c r="F1382" s="86" t="n">
        <v>0.4872387673774831</v>
      </c>
      <c r="G1382" s="86" t="n">
        <v>0.5245285551305282</v>
      </c>
      <c r="H1382" s="86" t="n">
        <v>0.5560022975301551</v>
      </c>
      <c r="I1382" s="86" t="n">
        <v>0.5059166801750687</v>
      </c>
      <c r="J1382" s="86" t="n">
        <v>0.5494535333650127</v>
      </c>
      <c r="K1382" s="86" t="n">
        <v>0.5136328725038403</v>
      </c>
      <c r="L1382" s="86" t="n">
        <v>0.5038043919742221</v>
      </c>
      <c r="M1382" s="86" t="n">
        <v>0.5423265974877117</v>
      </c>
      <c r="N1382" s="86" t="n">
        <v>0.7918986887012756</v>
      </c>
      <c r="O1382" s="86" t="n">
        <v>0.6337490666740413</v>
      </c>
      <c r="P1382" s="86" t="n">
        <v>0.546269171118387</v>
      </c>
      <c r="Q1382" s="86" t="n">
        <v>0.8182713430800699</v>
      </c>
      <c r="R1382" s="86" t="n">
        <v>0.7224442297558406</v>
      </c>
      <c r="S1382" s="86" t="n">
        <v>0.6584462653640087</v>
      </c>
      <c r="T1382" s="86" t="n">
        <v>0.8807333102732618</v>
      </c>
      <c r="U1382" s="86" t="n">
        <v>0.6870165002926708</v>
      </c>
      <c r="V1382" s="86" t="n">
        <v>0.6518439904483946</v>
      </c>
      <c r="W1382" s="86" t="n">
        <v>0.8263123784834737</v>
      </c>
      <c r="X1382" s="86" t="n">
        <v>0.6867877269881029</v>
      </c>
      <c r="Y1382" s="86" t="n">
        <v>0.7523500191058465</v>
      </c>
      <c r="Z1382" s="86" t="n">
        <v>0.9415934387814879</v>
      </c>
      <c r="AA1382" s="86" t="n">
        <v>0.8248520555801766</v>
      </c>
      <c r="AB1382" s="86" t="n">
        <v>0.7955348676838205</v>
      </c>
      <c r="AC1382" s="86" t="n">
        <v>0.8166395537996747</v>
      </c>
      <c r="AD1382" s="86" t="n">
        <v>0.6967684584814891</v>
      </c>
      <c r="AE1382" s="86" t="n">
        <v>0.6938540679572223</v>
      </c>
      <c r="AF1382" s="86" t="n">
        <v>0.4696637426900586</v>
      </c>
      <c r="AG1382" s="86" t="n">
        <v>0.486164643617327</v>
      </c>
      <c r="AH1382" s="86" t="n">
        <v>0.5198474192394802</v>
      </c>
      <c r="AI1382" s="86" t="n">
        <v>0.4835144927536232</v>
      </c>
      <c r="AJ1382" s="86" t="n">
        <v>0.4839273325282011</v>
      </c>
      <c r="AK1382" s="86" t="n">
        <v>0.5180892617019915</v>
      </c>
    </row>
    <row r="1383">
      <c r="A1383" s="86" t="n">
        <v>16</v>
      </c>
      <c r="B1383" s="86" t="n">
        <v>0.5164716471647165</v>
      </c>
      <c r="C1383" s="86" t="n">
        <v>0.5025364532150542</v>
      </c>
      <c r="D1383" s="86" t="n">
        <v>0.5135356849876949</v>
      </c>
      <c r="E1383" s="86" t="n">
        <v>0.522332748195826</v>
      </c>
      <c r="F1383" s="86" t="n">
        <v>0.5027530191950841</v>
      </c>
      <c r="G1383" s="86" t="n">
        <v>0.5270787195490236</v>
      </c>
      <c r="H1383" s="86" t="n">
        <v>0.5776373731571894</v>
      </c>
      <c r="I1383" s="86" t="n">
        <v>0.5560598692386665</v>
      </c>
      <c r="J1383" s="86" t="n">
        <v>0.5969044871359718</v>
      </c>
      <c r="K1383" s="86" t="n">
        <v>0.5697004608294931</v>
      </c>
      <c r="L1383" s="86" t="n">
        <v>0.5618856786981126</v>
      </c>
      <c r="M1383" s="86" t="n">
        <v>0.6019349301708669</v>
      </c>
      <c r="N1383" s="86" t="n">
        <v>0.8886294233878212</v>
      </c>
      <c r="O1383" s="86" t="n">
        <v>0.7365393656148893</v>
      </c>
      <c r="P1383" s="86" t="n">
        <v>0.6054339709345741</v>
      </c>
      <c r="Q1383" s="86" t="n">
        <v>0.8756912355124613</v>
      </c>
      <c r="R1383" s="86" t="n">
        <v>0.812203583347971</v>
      </c>
      <c r="S1383" s="86" t="n">
        <v>0.720926567916798</v>
      </c>
      <c r="T1383" s="86" t="n">
        <v>0.9171221030785198</v>
      </c>
      <c r="U1383" s="86" t="n">
        <v>0.7997975035990572</v>
      </c>
      <c r="V1383" s="86" t="n">
        <v>0.8049349960201644</v>
      </c>
      <c r="W1383" s="86" t="n">
        <v>0.8855661512822885</v>
      </c>
      <c r="X1383" s="86" t="n">
        <v>0.8118615260756776</v>
      </c>
      <c r="Y1383" s="86" t="n">
        <v>0.8839893007260223</v>
      </c>
      <c r="Z1383" s="86" t="n">
        <v>0.9707088459285296</v>
      </c>
      <c r="AA1383" s="86" t="n">
        <v>0.9385281159571417</v>
      </c>
      <c r="AB1383" s="86" t="n">
        <v>0.8706577019222481</v>
      </c>
      <c r="AC1383" s="86" t="n">
        <v>1</v>
      </c>
      <c r="AD1383" s="86" t="n">
        <v>0.8020288642543398</v>
      </c>
      <c r="AE1383" s="86" t="n">
        <v>0.8768782997157166</v>
      </c>
      <c r="AF1383" s="86" t="n">
        <v>0.4826388888888889</v>
      </c>
      <c r="AG1383" s="86" t="n">
        <v>0.5018408790197317</v>
      </c>
      <c r="AH1383" s="86" t="n">
        <v>0.5218738824651329</v>
      </c>
      <c r="AI1383" s="86" t="n">
        <v>0.490036231884058</v>
      </c>
      <c r="AJ1383" s="86" t="n">
        <v>0.5006809363517228</v>
      </c>
      <c r="AK1383" s="86" t="n">
        <v>0.5164244092975605</v>
      </c>
    </row>
    <row r="1384">
      <c r="A1384" s="86" t="n">
        <v>17</v>
      </c>
      <c r="B1384" s="86" t="n">
        <v>0.5785778577857785</v>
      </c>
      <c r="C1384" s="86" t="n">
        <v>0.5620302249608244</v>
      </c>
      <c r="D1384" s="86" t="n">
        <v>0.5711355912340326</v>
      </c>
      <c r="E1384" s="86" t="n">
        <v>0.5822118197776478</v>
      </c>
      <c r="F1384" s="86" t="n">
        <v>0.5620417972196029</v>
      </c>
      <c r="G1384" s="86" t="n">
        <v>0.5865378162539427</v>
      </c>
      <c r="H1384" s="86" t="n">
        <v>0.6333524794179591</v>
      </c>
      <c r="I1384" s="86" t="n">
        <v>0.6382990219916785</v>
      </c>
      <c r="J1384" s="86" t="n">
        <v>0.6730025117099994</v>
      </c>
      <c r="K1384" s="86" t="n">
        <v>0.6278801843317973</v>
      </c>
      <c r="L1384" s="86" t="n">
        <v>0.6403292626790502</v>
      </c>
      <c r="M1384" s="86" t="n">
        <v>0.6741827260669424</v>
      </c>
      <c r="N1384" s="86" t="n">
        <v>0.988952757319921</v>
      </c>
      <c r="O1384" s="86" t="n">
        <v>0.8372556068692795</v>
      </c>
      <c r="P1384" s="86" t="n">
        <v>0.6980297547245677</v>
      </c>
      <c r="Q1384" s="86" t="n">
        <v>0.9565941974092874</v>
      </c>
      <c r="R1384" s="86" t="n">
        <v>0.9132048129281573</v>
      </c>
      <c r="S1384" s="86" t="n">
        <v>0.8254806177119446</v>
      </c>
      <c r="T1384" s="86" t="n">
        <v>0.9708751297129022</v>
      </c>
      <c r="U1384" s="86" t="n">
        <v>0.9201879419721255</v>
      </c>
      <c r="V1384" s="86" t="n">
        <v>0.9376492438312547</v>
      </c>
      <c r="W1384" s="86" t="n">
        <v>0.9766688269604666</v>
      </c>
      <c r="X1384" s="86" t="n">
        <v>0.9401198676089098</v>
      </c>
      <c r="Y1384" s="86" t="n">
        <v>1</v>
      </c>
      <c r="Z1384" s="86" t="n">
        <v>1</v>
      </c>
      <c r="AA1384" s="86" t="n">
        <v>1</v>
      </c>
      <c r="AB1384" s="86" t="n">
        <v>1</v>
      </c>
      <c r="AC1384" s="86" t="n">
        <v>0.8582384382988614</v>
      </c>
      <c r="AD1384" s="86" t="n">
        <v>0.8488548420832459</v>
      </c>
      <c r="AE1384" s="86" t="n">
        <v>0.8794503858129147</v>
      </c>
      <c r="AF1384" s="86" t="n">
        <v>0.5418494152046783</v>
      </c>
      <c r="AG1384" s="86" t="n">
        <v>0.5619570845078523</v>
      </c>
      <c r="AH1384" s="86" t="n">
        <v>0.5811777327452615</v>
      </c>
      <c r="AI1384" s="86" t="n">
        <v>0.5471014492753624</v>
      </c>
      <c r="AJ1384" s="86" t="n">
        <v>0.5606033353033377</v>
      </c>
      <c r="AK1384" s="86" t="n">
        <v>0.5745661778830761</v>
      </c>
    </row>
    <row r="1385">
      <c r="A1385" s="86" t="n">
        <v>18</v>
      </c>
      <c r="B1385" s="86" t="n">
        <v>0.6718271827182719</v>
      </c>
      <c r="C1385" s="86" t="n">
        <v>0.6570343417173516</v>
      </c>
      <c r="D1385" s="86" t="n">
        <v>0.6683464197820227</v>
      </c>
      <c r="E1385" s="86" t="n">
        <v>0.672127950068266</v>
      </c>
      <c r="F1385" s="86" t="n">
        <v>0.6547926870075745</v>
      </c>
      <c r="G1385" s="86" t="n">
        <v>0.6800885846587477</v>
      </c>
      <c r="H1385" s="86" t="n">
        <v>0.7175952517710129</v>
      </c>
      <c r="I1385" s="86" t="n">
        <v>0.740152374777111</v>
      </c>
      <c r="J1385" s="86" t="n">
        <v>0.7638313760097752</v>
      </c>
      <c r="K1385" s="86" t="n">
        <v>0.7236943164362519</v>
      </c>
      <c r="L1385" s="86" t="n">
        <v>0.7406785627250818</v>
      </c>
      <c r="M1385" s="86" t="n">
        <v>0.7589919637980808</v>
      </c>
      <c r="N1385" s="86" t="n">
        <v>1</v>
      </c>
      <c r="O1385" s="86" t="n">
        <v>0.8976798208014162</v>
      </c>
      <c r="P1385" s="86" t="n">
        <v>0.7760928255500028</v>
      </c>
      <c r="Q1385" s="86" t="n">
        <v>1</v>
      </c>
      <c r="R1385" s="86" t="n">
        <v>1</v>
      </c>
      <c r="S1385" s="86" t="n">
        <v>0.9450835171761739</v>
      </c>
      <c r="T1385" s="86" t="n">
        <v>1</v>
      </c>
      <c r="U1385" s="86" t="n">
        <v>1</v>
      </c>
      <c r="V1385" s="86" t="n">
        <v>1</v>
      </c>
      <c r="W1385" s="86" t="n">
        <v>1</v>
      </c>
      <c r="X1385" s="86" t="n">
        <v>1</v>
      </c>
      <c r="Y1385" s="86" t="n">
        <v>0.9918991211310659</v>
      </c>
      <c r="Z1385" s="86" t="n">
        <v>0.8874048037492677</v>
      </c>
      <c r="AA1385" s="86" t="n">
        <v>0.8966604968846944</v>
      </c>
      <c r="AB1385" s="86" t="n">
        <v>0.8592793724678908</v>
      </c>
      <c r="AC1385" s="86" t="n">
        <v>0.8131536137578435</v>
      </c>
      <c r="AD1385" s="86" t="n">
        <v>0.8781112737920934</v>
      </c>
      <c r="AE1385" s="86" t="n">
        <v>0.8896033572492217</v>
      </c>
      <c r="AF1385" s="86" t="n">
        <v>0.6365131578947368</v>
      </c>
      <c r="AG1385" s="86" t="n">
        <v>0.6576252660645455</v>
      </c>
      <c r="AH1385" s="86" t="n">
        <v>0.6798784122064608</v>
      </c>
      <c r="AI1385" s="86" t="n">
        <v>0.6442028985507247</v>
      </c>
      <c r="AJ1385" s="86" t="n">
        <v>0.6574247758049182</v>
      </c>
      <c r="AK1385" s="86" t="n">
        <v>0.6734968303771531</v>
      </c>
    </row>
    <row r="1386">
      <c r="A1386" s="86" t="n">
        <v>19</v>
      </c>
      <c r="B1386" s="86" t="n">
        <v>0.7746174617461746</v>
      </c>
      <c r="C1386" s="86" t="n">
        <v>0.7641762502987971</v>
      </c>
      <c r="D1386" s="86" t="n">
        <v>0.7758701511777804</v>
      </c>
      <c r="E1386" s="86" t="n">
        <v>0.7735517846693974</v>
      </c>
      <c r="F1386" s="86" t="n">
        <v>0.7622060657682597</v>
      </c>
      <c r="G1386" s="86" t="n">
        <v>0.7817596134487619</v>
      </c>
      <c r="H1386" s="86" t="n">
        <v>0.8091135362818305</v>
      </c>
      <c r="I1386" s="86" t="n">
        <v>0.8301183336035011</v>
      </c>
      <c r="J1386" s="86" t="n">
        <v>0.8406761251781958</v>
      </c>
      <c r="K1386" s="86" t="n">
        <v>0.8066436251920124</v>
      </c>
      <c r="L1386" s="86" t="n">
        <v>0.8193658444125531</v>
      </c>
      <c r="M1386" s="86" t="n">
        <v>0.8235156432862607</v>
      </c>
      <c r="N1386" s="86" t="n">
        <v>0.9025507454643436</v>
      </c>
      <c r="O1386" s="86" t="n">
        <v>0.9158485661347863</v>
      </c>
      <c r="P1386" s="86" t="n">
        <v>0.8240565224883681</v>
      </c>
      <c r="Q1386" s="86" t="n">
        <v>0.8917506249526553</v>
      </c>
      <c r="R1386" s="86" t="n">
        <v>0.9724881433339185</v>
      </c>
      <c r="S1386" s="86" t="n">
        <v>0.9546170816262214</v>
      </c>
      <c r="T1386" s="86" t="n">
        <v>0.8798339674852994</v>
      </c>
      <c r="U1386" s="86" t="n">
        <v>0.8902722627390804</v>
      </c>
      <c r="V1386" s="86" t="n">
        <v>0.8381533563279383</v>
      </c>
      <c r="W1386" s="86" t="n">
        <v>0.8654754189426904</v>
      </c>
      <c r="X1386" s="86" t="n">
        <v>0.8828338849628768</v>
      </c>
      <c r="Y1386" s="86" t="n">
        <v>0.8610240733664503</v>
      </c>
      <c r="Z1386" s="86" t="n">
        <v>0.7498535442296426</v>
      </c>
      <c r="AA1386" s="86" t="n">
        <v>0.7541776375817929</v>
      </c>
      <c r="AB1386" s="86" t="n">
        <v>0.7486854581501594</v>
      </c>
      <c r="AC1386" s="86" t="n">
        <v>0.752149663025796</v>
      </c>
      <c r="AD1386" s="86" t="n">
        <v>0.907263124869274</v>
      </c>
      <c r="AE1386" s="86" t="n">
        <v>0.9271693515635574</v>
      </c>
      <c r="AF1386" s="86" t="n">
        <v>0.7434210526315791</v>
      </c>
      <c r="AG1386" s="86" t="n">
        <v>0.7662371282287289</v>
      </c>
      <c r="AH1386" s="86" t="n">
        <v>0.7856717129574441</v>
      </c>
      <c r="AI1386" s="86" t="n">
        <v>0.758695652173913</v>
      </c>
      <c r="AJ1386" s="86" t="n">
        <v>0.7662461135236528</v>
      </c>
      <c r="AK1386" s="86" t="n">
        <v>0.7827367612217454</v>
      </c>
    </row>
    <row r="1387">
      <c r="A1387" s="86" t="n">
        <v>20</v>
      </c>
      <c r="B1387" s="86" t="n">
        <v>0.8693069306930694</v>
      </c>
      <c r="C1387" s="86" t="n">
        <v>0.8606677113489685</v>
      </c>
      <c r="D1387" s="86" t="n">
        <v>0.8618891362943866</v>
      </c>
      <c r="E1387" s="86" t="n">
        <v>0.8576165398868735</v>
      </c>
      <c r="F1387" s="86" t="n">
        <v>0.8534359504760747</v>
      </c>
      <c r="G1387" s="86" t="n">
        <v>0.8587343131333468</v>
      </c>
      <c r="H1387" s="86" t="n">
        <v>0.8950794562511967</v>
      </c>
      <c r="I1387" s="86" t="n">
        <v>0.9293510563570537</v>
      </c>
      <c r="J1387" s="86" t="n">
        <v>0.9343561197474713</v>
      </c>
      <c r="K1387" s="86" t="n">
        <v>0.9066820276497697</v>
      </c>
      <c r="L1387" s="86" t="n">
        <v>0.9132977715198614</v>
      </c>
      <c r="M1387" s="86" t="n">
        <v>0.9200280876960288</v>
      </c>
      <c r="N1387" s="86" t="n">
        <v>0.7980061074187175</v>
      </c>
      <c r="O1387" s="86" t="n">
        <v>0.9393822073504611</v>
      </c>
      <c r="P1387" s="86" t="n">
        <v>0.900855879142972</v>
      </c>
      <c r="Q1387" s="86" t="n">
        <v>0.7659268237254755</v>
      </c>
      <c r="R1387" s="86" t="n">
        <v>0.9029070788687861</v>
      </c>
      <c r="S1387" s="86" t="n">
        <v>0.9199495745351403</v>
      </c>
      <c r="T1387" s="86" t="n">
        <v>0.7589069526115532</v>
      </c>
      <c r="U1387" s="86" t="n">
        <v>0.7551217351410358</v>
      </c>
      <c r="V1387" s="86" t="n">
        <v>0.7835500132661182</v>
      </c>
      <c r="W1387" s="86" t="n">
        <v>0.7519674104249606</v>
      </c>
      <c r="X1387" s="86" t="n">
        <v>0.7758475713391181</v>
      </c>
      <c r="Y1387" s="86" t="n">
        <v>0.7059610240733665</v>
      </c>
      <c r="Z1387" s="86" t="n">
        <v>0.6616285881663737</v>
      </c>
      <c r="AA1387" s="86" t="n">
        <v>0.6805443311869442</v>
      </c>
      <c r="AB1387" s="86" t="n">
        <v>0.7532971295577968</v>
      </c>
      <c r="AC1387" s="86" t="n">
        <v>0.6923076923076924</v>
      </c>
      <c r="AD1387" s="86" t="n">
        <v>0.974456180715331</v>
      </c>
      <c r="AE1387" s="86" t="n">
        <v>0.9721131717882766</v>
      </c>
      <c r="AF1387" s="86" t="n">
        <v>0.841374269005848</v>
      </c>
      <c r="AG1387" s="86" t="n">
        <v>0.8592878099292409</v>
      </c>
      <c r="AH1387" s="86" t="n">
        <v>0.8661938252473476</v>
      </c>
      <c r="AI1387" s="86" t="n">
        <v>0.8577898550724636</v>
      </c>
      <c r="AJ1387" s="86" t="n">
        <v>0.8613202456510008</v>
      </c>
      <c r="AK1387" s="86" t="n">
        <v>0.8670679387846578</v>
      </c>
    </row>
    <row r="1388">
      <c r="A1388" s="86" t="n">
        <v>21</v>
      </c>
      <c r="B1388" s="86" t="n">
        <v>0.9782178217821783</v>
      </c>
      <c r="C1388" s="86" t="n">
        <v>0.9741573928979312</v>
      </c>
      <c r="D1388" s="86" t="n">
        <v>0.971756709246455</v>
      </c>
      <c r="E1388" s="86" t="n">
        <v>0.963526428710747</v>
      </c>
      <c r="F1388" s="86" t="n">
        <v>0.9616706719800445</v>
      </c>
      <c r="G1388" s="86" t="n">
        <v>0.9626870679820145</v>
      </c>
      <c r="H1388" s="86" t="n">
        <v>0.9779820026804519</v>
      </c>
      <c r="I1388" s="86" t="n">
        <v>1</v>
      </c>
      <c r="J1388" s="86" t="n">
        <v>1</v>
      </c>
      <c r="K1388" s="86" t="n">
        <v>1</v>
      </c>
      <c r="L1388" s="86" t="n">
        <v>1</v>
      </c>
      <c r="M1388" s="86" t="n">
        <v>1</v>
      </c>
      <c r="N1388" s="86" t="n">
        <v>0.725166157715107</v>
      </c>
      <c r="O1388" s="86" t="n">
        <v>1</v>
      </c>
      <c r="P1388" s="86" t="n">
        <v>1</v>
      </c>
      <c r="Q1388" s="86" t="n">
        <v>0.6915385198091054</v>
      </c>
      <c r="R1388" s="86" t="n">
        <v>0.9282012998419108</v>
      </c>
      <c r="S1388" s="86" t="n">
        <v>1</v>
      </c>
      <c r="T1388" s="86" t="n">
        <v>0.6734693877551021</v>
      </c>
      <c r="U1388" s="86" t="n">
        <v>0.6935343531980195</v>
      </c>
      <c r="V1388" s="86" t="n">
        <v>0.8042451578668079</v>
      </c>
      <c r="W1388" s="86" t="n">
        <v>0.7039163040459216</v>
      </c>
      <c r="X1388" s="86" t="n">
        <v>0.7338581268449773</v>
      </c>
      <c r="Y1388" s="86" t="n">
        <v>0.646465418418036</v>
      </c>
      <c r="Z1388" s="86" t="n">
        <v>0.5810193321616871</v>
      </c>
      <c r="AA1388" s="86" t="n">
        <v>0.613741234130191</v>
      </c>
      <c r="AB1388" s="86" t="n">
        <v>0.7512714421170588</v>
      </c>
      <c r="AC1388" s="86" t="n">
        <v>0.6507088078085057</v>
      </c>
      <c r="AD1388" s="86" t="n">
        <v>1</v>
      </c>
      <c r="AE1388" s="86" t="n">
        <v>1</v>
      </c>
      <c r="AF1388" s="86" t="n">
        <v>0.9599780701754388</v>
      </c>
      <c r="AG1388" s="86" t="n">
        <v>0.9727319795202205</v>
      </c>
      <c r="AH1388" s="86" t="n">
        <v>0.9719275241387529</v>
      </c>
      <c r="AI1388" s="86" t="n">
        <v>0.9721014492753622</v>
      </c>
      <c r="AJ1388" s="86" t="n">
        <v>0.9762828583909348</v>
      </c>
      <c r="AK1388" s="86" t="n">
        <v>0.9734904270986745</v>
      </c>
    </row>
    <row r="1389">
      <c r="A1389" s="86" t="n">
        <v>22</v>
      </c>
      <c r="B1389" s="86" t="n">
        <v>1</v>
      </c>
      <c r="C1389" s="86" t="n">
        <v>1</v>
      </c>
      <c r="D1389" s="86" t="n">
        <v>1</v>
      </c>
      <c r="E1389" s="86" t="n">
        <v>1</v>
      </c>
      <c r="F1389" s="86" t="n">
        <v>1</v>
      </c>
      <c r="G1389" s="86" t="n">
        <v>1</v>
      </c>
      <c r="H1389" s="86" t="n">
        <v>1</v>
      </c>
      <c r="I1389" s="86" t="n">
        <v>0.9305397957529579</v>
      </c>
      <c r="J1389" s="86" t="n">
        <v>0.9513271332563982</v>
      </c>
      <c r="K1389" s="86" t="n">
        <v>0.9203149001536096</v>
      </c>
      <c r="L1389" s="86" t="n">
        <v>0.9104817091332483</v>
      </c>
      <c r="M1389" s="86" t="n">
        <v>0.9305609737067958</v>
      </c>
      <c r="N1389" s="86" t="n">
        <v>0.5287407939644334</v>
      </c>
      <c r="O1389" s="86" t="n">
        <v>0.8811979757196983</v>
      </c>
      <c r="P1389" s="86" t="n">
        <v>0.9349761617554139</v>
      </c>
      <c r="Q1389" s="86" t="n">
        <v>0.5334444360275739</v>
      </c>
      <c r="R1389" s="86" t="n">
        <v>0.7985684173546459</v>
      </c>
      <c r="S1389" s="86" t="n">
        <v>0.9351560037819097</v>
      </c>
      <c r="T1389" s="86" t="n">
        <v>0.4766516776202007</v>
      </c>
      <c r="U1389" s="86" t="n">
        <v>0.5775735235955769</v>
      </c>
      <c r="V1389" s="86" t="n">
        <v>0.712815070310427</v>
      </c>
      <c r="W1389" s="86" t="n">
        <v>0.4990278677900195</v>
      </c>
      <c r="X1389" s="86" t="n">
        <v>0.6028267286877182</v>
      </c>
      <c r="Y1389" s="86" t="n">
        <v>0.5763469621704241</v>
      </c>
      <c r="Z1389" s="86" t="n">
        <v>0.4696543643819566</v>
      </c>
      <c r="AA1389" s="86" t="n">
        <v>0.4878385776480096</v>
      </c>
      <c r="AB1389" s="86" t="n">
        <v>0.6559779329368159</v>
      </c>
      <c r="AC1389" s="86" t="n">
        <v>0.5442714385312574</v>
      </c>
      <c r="AD1389" s="86" t="n">
        <v>0.8696663877849818</v>
      </c>
      <c r="AE1389" s="86" t="n">
        <v>0.9113984025991607</v>
      </c>
      <c r="AF1389" s="86" t="n">
        <v>1</v>
      </c>
      <c r="AG1389" s="86" t="n">
        <v>1</v>
      </c>
      <c r="AH1389" s="86" t="n">
        <v>1</v>
      </c>
      <c r="AI1389" s="86" t="n">
        <v>1</v>
      </c>
      <c r="AJ1389" s="86" t="n">
        <v>1</v>
      </c>
      <c r="AK1389" s="86" t="n">
        <v>1</v>
      </c>
    </row>
    <row r="1390">
      <c r="A1390" s="86" t="n">
        <v>23</v>
      </c>
      <c r="B1390" s="86" t="n">
        <v>0.8891089108910892</v>
      </c>
      <c r="C1390" s="86" t="n">
        <v>0.8869087142439779</v>
      </c>
      <c r="D1390" s="86" t="n">
        <v>0.9216570959803119</v>
      </c>
      <c r="E1390" s="86" t="n">
        <v>0.8897991027891556</v>
      </c>
      <c r="F1390" s="86" t="n">
        <v>0.8791409363307273</v>
      </c>
      <c r="G1390" s="86" t="n">
        <v>0.9119522179719481</v>
      </c>
      <c r="H1390" s="86" t="n">
        <v>0.9000574382538771</v>
      </c>
      <c r="I1390" s="86" t="n">
        <v>0.787539849786567</v>
      </c>
      <c r="J1390" s="86" t="n">
        <v>0.8068019822143778</v>
      </c>
      <c r="K1390" s="86" t="n">
        <v>0.7722734254992319</v>
      </c>
      <c r="L1390" s="86" t="n">
        <v>0.7537840838320111</v>
      </c>
      <c r="M1390" s="86" t="n">
        <v>0.7837247405789187</v>
      </c>
      <c r="N1390" s="86" t="n">
        <v>0.3809053350098798</v>
      </c>
      <c r="O1390" s="86" t="n">
        <v>0.7062028151876334</v>
      </c>
      <c r="P1390" s="86" t="n">
        <v>0.7843644092136252</v>
      </c>
      <c r="Q1390" s="86" t="n">
        <v>0.36232103628513</v>
      </c>
      <c r="R1390" s="86" t="n">
        <v>0.6230897593535919</v>
      </c>
      <c r="S1390" s="86" t="n">
        <v>0.7893161046328396</v>
      </c>
      <c r="T1390" s="86" t="n">
        <v>0.3352473192666898</v>
      </c>
      <c r="U1390" s="86" t="n">
        <v>0.44777016658493</v>
      </c>
      <c r="V1390" s="86" t="n">
        <v>0.5894401698063146</v>
      </c>
      <c r="W1390" s="86" t="n">
        <v>0.3568188130728636</v>
      </c>
      <c r="X1390" s="86" t="n">
        <v>0.4648895250022362</v>
      </c>
      <c r="Y1390" s="86" t="n">
        <v>0.4737485670615209</v>
      </c>
      <c r="Z1390" s="86" t="n">
        <v>0.3022847100175747</v>
      </c>
      <c r="AA1390" s="86" t="n">
        <v>0.3646471493000339</v>
      </c>
      <c r="AB1390" s="86" t="n">
        <v>0.5072838548401</v>
      </c>
      <c r="AC1390" s="86" t="n">
        <v>0.4241227050894725</v>
      </c>
      <c r="AD1390" s="86" t="n">
        <v>0.709318134281531</v>
      </c>
      <c r="AE1390" s="86" t="n">
        <v>0.7389332611344254</v>
      </c>
      <c r="AF1390" s="86" t="n">
        <v>0.9058845029239768</v>
      </c>
      <c r="AG1390" s="86" t="n">
        <v>0.874446298107346</v>
      </c>
      <c r="AH1390" s="86" t="n">
        <v>0.9128024794373583</v>
      </c>
      <c r="AI1390" s="86" t="n">
        <v>0.8985507246376812</v>
      </c>
      <c r="AJ1390" s="86" t="n">
        <v>0.8787676336819384</v>
      </c>
      <c r="AK1390" s="86" t="n">
        <v>0.9191906256003073</v>
      </c>
    </row>
    <row r="1391">
      <c r="A1391" s="86" t="n">
        <v>24</v>
      </c>
      <c r="B1391" s="86" t="n">
        <v>0.7654365436543655</v>
      </c>
      <c r="C1391" s="86" t="n">
        <v>0.7585721494781018</v>
      </c>
      <c r="D1391" s="86" t="n">
        <v>0.7741708660494551</v>
      </c>
      <c r="E1391" s="86" t="n">
        <v>0.7622391261946558</v>
      </c>
      <c r="F1391" s="86" t="n">
        <v>0.734128311988562</v>
      </c>
      <c r="G1391" s="86" t="n">
        <v>0.748003489698678</v>
      </c>
      <c r="H1391" s="86" t="n">
        <v>0.7535898908673178</v>
      </c>
      <c r="I1391" s="86" t="n">
        <v>0.6104446966012859</v>
      </c>
      <c r="J1391" s="86" t="n">
        <v>0.639264136854253</v>
      </c>
      <c r="K1391" s="86" t="n">
        <v>0.592357910906298</v>
      </c>
      <c r="L1391" s="86" t="n">
        <v>0.5748558121903008</v>
      </c>
      <c r="M1391" s="86" t="n">
        <v>0.6099711320901928</v>
      </c>
      <c r="N1391" s="86" t="n">
        <v>0.2440273037542663</v>
      </c>
      <c r="O1391" s="86" t="n">
        <v>0.5864605514228038</v>
      </c>
      <c r="P1391" s="86" t="n">
        <v>0.5980240105692457</v>
      </c>
      <c r="Q1391" s="86" t="n">
        <v>0.2271040072721764</v>
      </c>
      <c r="R1391" s="86" t="n">
        <v>0.5474486211136481</v>
      </c>
      <c r="S1391" s="86" t="n">
        <v>0.6017964071856288</v>
      </c>
      <c r="T1391" s="86" t="n">
        <v>0.2269802836388793</v>
      </c>
      <c r="U1391" s="86" t="n">
        <v>0.326905127272152</v>
      </c>
      <c r="V1391" s="86" t="n">
        <v>0.4471212523215706</v>
      </c>
      <c r="W1391" s="86" t="n">
        <v>0.2560873993148783</v>
      </c>
      <c r="X1391" s="86" t="n">
        <v>0.3419089363986045</v>
      </c>
      <c r="Y1391" s="86" t="n">
        <v>0.3551012609858617</v>
      </c>
      <c r="Z1391" s="86" t="n">
        <v>0.1971294669009959</v>
      </c>
      <c r="AA1391" s="86" t="n">
        <v>0.2564717536953517</v>
      </c>
      <c r="AB1391" s="86" t="n">
        <v>0.3599258684596155</v>
      </c>
      <c r="AC1391" s="86" t="n">
        <v>0.309319079711829</v>
      </c>
      <c r="AD1391" s="86" t="n">
        <v>0.5267726417067556</v>
      </c>
      <c r="AE1391" s="86" t="n">
        <v>0.8678759983755243</v>
      </c>
      <c r="AF1391" s="86" t="n">
        <v>0.7803362573099415</v>
      </c>
      <c r="AG1391" s="86" t="n">
        <v>0.7324685037105216</v>
      </c>
      <c r="AH1391" s="86" t="n">
        <v>0.7493145786148527</v>
      </c>
      <c r="AI1391" s="86" t="n">
        <v>0.7652173913043476</v>
      </c>
      <c r="AJ1391" s="86" t="n">
        <v>0.7494411182773595</v>
      </c>
      <c r="AK1391" s="86" t="n">
        <v>0.7618620733815714</v>
      </c>
    </row>
    <row r="1393">
      <c r="A1393" s="135" t="n"/>
      <c r="B1393" s="128" t="n"/>
      <c r="E1393" s="128" t="n"/>
      <c r="H1393" s="128" t="n"/>
      <c r="K1393" s="128" t="n"/>
    </row>
    <row r="1394">
      <c r="B1394" s="128" t="n"/>
      <c r="E1394" s="128" t="n"/>
      <c r="H1394" s="128" t="n"/>
      <c r="K1394" s="128" t="n"/>
    </row>
    <row r="1395">
      <c r="B1395" s="136" t="n"/>
      <c r="C1395" s="136" t="n"/>
      <c r="D1395" s="136" t="n"/>
      <c r="E1395" s="136" t="n"/>
      <c r="F1395" s="136" t="n"/>
      <c r="G1395" s="136" t="n"/>
      <c r="H1395" s="136" t="n"/>
      <c r="I1395" s="136" t="n"/>
      <c r="J1395" s="136" t="n"/>
      <c r="K1395" s="136" t="n"/>
      <c r="L1395" s="136" t="n"/>
      <c r="M1395" s="136" t="n"/>
    </row>
    <row r="1401">
      <c r="A1401" s="86" t="inlineStr">
        <is>
          <t>RefgChg-Res-StdForMsr-cDXGF-DMo1985-CZ04</t>
        </is>
      </c>
      <c r="B1401" s="85" t="n"/>
      <c r="C1401" s="85" t="n"/>
      <c r="D1401" s="85" t="n">
        <v>2015</v>
      </c>
      <c r="E1401" s="85" t="n"/>
      <c r="F1401" s="86" t="inlineStr">
        <is>
          <t>Source Annual kWh:</t>
        </is>
      </c>
      <c r="G1401" s="151" t="n">
        <v>13126.57699999998</v>
      </c>
      <c r="H1401" s="85" t="inlineStr">
        <is>
          <t>DEER</t>
        </is>
      </c>
      <c r="I1401" s="85" t="n"/>
      <c r="J1401" s="85" t="n"/>
      <c r="K1401" s="85" t="inlineStr">
        <is>
          <t>PDAF</t>
        </is>
      </c>
      <c r="L1401" s="85" t="inlineStr">
        <is>
          <t>Monthly</t>
        </is>
      </c>
      <c r="M1401" s="85" t="n"/>
      <c r="N1401" s="85" t="n"/>
      <c r="O1401" s="85" t="n"/>
      <c r="P1401" s="85" t="n"/>
      <c r="Q1401" s="85" t="n"/>
      <c r="R1401" s="85" t="n"/>
      <c r="S1401" s="85" t="n"/>
      <c r="T1401" s="108" t="n"/>
      <c r="U1401" s="85" t="n"/>
      <c r="V1401" s="85" t="n"/>
      <c r="W1401" s="85" t="n"/>
      <c r="X1401" s="85" t="n"/>
      <c r="Y1401" s="85" t="n"/>
      <c r="Z1401" s="85" t="n"/>
      <c r="AA1401" s="85" t="n"/>
      <c r="AB1401" s="85" t="n"/>
      <c r="AC1401" s="85" t="n"/>
      <c r="AD1401" s="85" t="n"/>
      <c r="AE1401" s="85" t="n"/>
      <c r="AF1401" s="85" t="n"/>
      <c r="AG1401" s="85" t="n"/>
      <c r="AH1401" s="85" t="n"/>
      <c r="AI1401" s="85" t="n"/>
      <c r="AJ1401" s="85" t="n"/>
      <c r="AK1401" s="85" t="n"/>
    </row>
    <row r="1402">
      <c r="A1402" s="109" t="n">
        <v>36</v>
      </c>
      <c r="B1402" s="86" t="inlineStr">
        <is>
          <t>RefgChg-Res-StdForMsr-20-MM</t>
        </is>
      </c>
      <c r="C1402" s="85" t="n"/>
      <c r="D1402" s="85" t="n"/>
      <c r="E1402" s="85" t="n"/>
      <c r="F1402" s="85" t="inlineStr">
        <is>
          <t>Source Sample Size:</t>
        </is>
      </c>
      <c r="G1402" s="85" t="n">
        <v>0</v>
      </c>
      <c r="H1402" s="85" t="inlineStr">
        <is>
          <t>DEER</t>
        </is>
      </c>
      <c r="I1402" s="85" t="n"/>
      <c r="J1402" s="85" t="n"/>
      <c r="K1402" s="85" t="inlineStr">
        <is>
          <t>WKWE</t>
        </is>
      </c>
      <c r="L1402" s="85" t="inlineStr">
        <is>
          <t>Monthly</t>
        </is>
      </c>
      <c r="M1402" s="85" t="n"/>
      <c r="N1402" s="85" t="inlineStr">
        <is>
          <t>Weekend Peak3</t>
        </is>
      </c>
      <c r="O1402" s="85" t="n"/>
      <c r="P1402" s="85" t="n"/>
      <c r="Q1402" s="85" t="n"/>
      <c r="R1402" s="85" t="n"/>
      <c r="S1402" s="85" t="n"/>
      <c r="T1402" s="85" t="n"/>
      <c r="U1402" s="85" t="n"/>
      <c r="V1402" s="85" t="n"/>
      <c r="W1402" s="85" t="n"/>
      <c r="X1402" s="85" t="n"/>
      <c r="Y1402" s="85" t="n"/>
      <c r="Z1402" s="85" t="n"/>
      <c r="AA1402" s="85" t="n"/>
      <c r="AB1402" s="85" t="n"/>
      <c r="AC1402" s="85" t="n"/>
      <c r="AD1402" s="85" t="n"/>
      <c r="AE1402" s="85" t="n"/>
      <c r="AF1402" s="85" t="n"/>
      <c r="AG1402" s="85" t="n"/>
      <c r="AH1402" s="85" t="n"/>
      <c r="AI1402" s="85" t="n"/>
      <c r="AJ1402" s="85" t="n"/>
      <c r="AK1402" s="85" t="n"/>
    </row>
    <row r="1403">
      <c r="A1403" s="86" t="n"/>
      <c r="B1403" s="86" t="n">
        <v>1</v>
      </c>
      <c r="C1403" s="86" t="inlineStr">
        <is>
          <t>JANUARY</t>
        </is>
      </c>
      <c r="D1403" s="86" t="inlineStr">
        <is>
          <t>JAN</t>
        </is>
      </c>
      <c r="E1403" s="86" t="n">
        <v>2</v>
      </c>
      <c r="F1403" s="86" t="inlineStr">
        <is>
          <t>FEBRUARY</t>
        </is>
      </c>
      <c r="G1403" s="86" t="inlineStr">
        <is>
          <t>FEB</t>
        </is>
      </c>
      <c r="H1403" s="86" t="n">
        <v>3</v>
      </c>
      <c r="I1403" s="86" t="inlineStr">
        <is>
          <t>MARCH</t>
        </is>
      </c>
      <c r="J1403" s="86" t="inlineStr">
        <is>
          <t>MAR</t>
        </is>
      </c>
      <c r="K1403" s="86" t="n">
        <v>4</v>
      </c>
      <c r="L1403" s="86" t="inlineStr">
        <is>
          <t>APRIL</t>
        </is>
      </c>
      <c r="M1403" s="86" t="inlineStr">
        <is>
          <t>APR</t>
        </is>
      </c>
      <c r="N1403" s="86" t="n">
        <v>5</v>
      </c>
      <c r="O1403" s="86" t="inlineStr">
        <is>
          <t>MAY</t>
        </is>
      </c>
      <c r="P1403" s="86" t="inlineStr">
        <is>
          <t>MAY</t>
        </is>
      </c>
      <c r="Q1403" s="86" t="n">
        <v>6</v>
      </c>
      <c r="R1403" s="86" t="inlineStr">
        <is>
          <t>JUNE</t>
        </is>
      </c>
      <c r="S1403" s="86" t="inlineStr">
        <is>
          <t>JUN</t>
        </is>
      </c>
      <c r="T1403" s="86" t="n">
        <v>7</v>
      </c>
      <c r="U1403" s="86" t="inlineStr">
        <is>
          <t>JULY</t>
        </is>
      </c>
      <c r="V1403" s="86" t="inlineStr">
        <is>
          <t>JUL</t>
        </is>
      </c>
      <c r="W1403" s="86" t="n">
        <v>8</v>
      </c>
      <c r="X1403" s="86" t="inlineStr">
        <is>
          <t>AUGUST</t>
        </is>
      </c>
      <c r="Y1403" s="86" t="inlineStr">
        <is>
          <t>AUG</t>
        </is>
      </c>
      <c r="Z1403" s="86" t="n">
        <v>9</v>
      </c>
      <c r="AA1403" s="86" t="inlineStr">
        <is>
          <t>SEPTEMBER</t>
        </is>
      </c>
      <c r="AB1403" s="86" t="inlineStr">
        <is>
          <t>SEP</t>
        </is>
      </c>
      <c r="AC1403" s="86" t="n">
        <v>10</v>
      </c>
      <c r="AD1403" s="86" t="inlineStr">
        <is>
          <t>OCTOBER</t>
        </is>
      </c>
      <c r="AE1403" s="86" t="inlineStr">
        <is>
          <t>OCT</t>
        </is>
      </c>
      <c r="AF1403" s="86" t="n">
        <v>11</v>
      </c>
      <c r="AG1403" s="86" t="inlineStr">
        <is>
          <t>NOVEMBER</t>
        </is>
      </c>
      <c r="AH1403" s="86" t="inlineStr">
        <is>
          <t>NOV</t>
        </is>
      </c>
      <c r="AI1403" s="86" t="n">
        <v>12</v>
      </c>
      <c r="AJ1403" s="86" t="inlineStr">
        <is>
          <t>DECEMBER</t>
        </is>
      </c>
      <c r="AK1403" s="86" t="inlineStr">
        <is>
          <t>DEC</t>
        </is>
      </c>
    </row>
    <row r="1404">
      <c r="A1404" s="85" t="n"/>
      <c r="B1404" s="86" t="n">
        <v>31</v>
      </c>
      <c r="C1404" s="85" t="n"/>
      <c r="D1404" s="85" t="n"/>
      <c r="E1404" s="86" t="n">
        <v>28</v>
      </c>
      <c r="F1404" s="85" t="n"/>
      <c r="G1404" s="85" t="n"/>
      <c r="H1404" s="86" t="n">
        <v>31</v>
      </c>
      <c r="I1404" s="85" t="n"/>
      <c r="J1404" s="85" t="n"/>
      <c r="K1404" s="86" t="n">
        <v>30</v>
      </c>
      <c r="L1404" s="85" t="n"/>
      <c r="M1404" s="85" t="n"/>
      <c r="N1404" s="86" t="n">
        <v>31</v>
      </c>
      <c r="O1404" s="85" t="n"/>
      <c r="P1404" s="85" t="n"/>
      <c r="Q1404" s="86" t="n">
        <v>30</v>
      </c>
      <c r="R1404" s="85" t="n"/>
      <c r="S1404" s="85" t="n"/>
      <c r="T1404" s="86" t="n">
        <v>31</v>
      </c>
      <c r="U1404" s="85" t="n"/>
      <c r="V1404" s="85" t="n"/>
      <c r="W1404" s="86" t="n">
        <v>31</v>
      </c>
      <c r="X1404" s="85" t="n"/>
      <c r="Y1404" s="85" t="n"/>
      <c r="Z1404" s="86" t="n">
        <v>30</v>
      </c>
      <c r="AA1404" s="85" t="n"/>
      <c r="AB1404" s="85" t="n"/>
      <c r="AC1404" s="86" t="n">
        <v>31</v>
      </c>
      <c r="AD1404" s="85" t="n"/>
      <c r="AE1404" s="85" t="n"/>
      <c r="AF1404" s="86" t="n">
        <v>30</v>
      </c>
      <c r="AG1404" s="85" t="n"/>
      <c r="AH1404" s="85" t="n"/>
      <c r="AI1404" s="86" t="n">
        <v>31</v>
      </c>
      <c r="AJ1404" s="85" t="n"/>
      <c r="AK1404" s="85" t="n"/>
    </row>
    <row r="1405">
      <c r="A1405" s="86" t="inlineStr">
        <is>
          <t>RATIOS</t>
        </is>
      </c>
      <c r="B1405" s="86" t="inlineStr">
        <is>
          <t>E.BKDWN</t>
        </is>
      </c>
      <c r="C1405" s="86" t="inlineStr">
        <is>
          <t>PEAK/AVG</t>
        </is>
      </c>
      <c r="D1405" s="86" t="inlineStr">
        <is>
          <t>END/AVG</t>
        </is>
      </c>
      <c r="E1405" s="86" t="inlineStr">
        <is>
          <t>E.BKDWN</t>
        </is>
      </c>
      <c r="F1405" s="86" t="inlineStr">
        <is>
          <t>PEAK/AVG</t>
        </is>
      </c>
      <c r="G1405" s="86" t="inlineStr">
        <is>
          <t>END/AVG</t>
        </is>
      </c>
      <c r="H1405" s="86" t="inlineStr">
        <is>
          <t>E.BKDWN</t>
        </is>
      </c>
      <c r="I1405" s="86" t="inlineStr">
        <is>
          <t>PEAK/AVG</t>
        </is>
      </c>
      <c r="J1405" s="86" t="inlineStr">
        <is>
          <t>END/AVG</t>
        </is>
      </c>
      <c r="K1405" s="86" t="inlineStr">
        <is>
          <t>E.BKDWN</t>
        </is>
      </c>
      <c r="L1405" s="86" t="inlineStr">
        <is>
          <t>PEAK/AVG</t>
        </is>
      </c>
      <c r="M1405" s="86" t="inlineStr">
        <is>
          <t>END/AVG</t>
        </is>
      </c>
      <c r="N1405" s="86" t="inlineStr">
        <is>
          <t>E.BKDWN</t>
        </is>
      </c>
      <c r="O1405" s="86" t="inlineStr">
        <is>
          <t>PEAK/AVG</t>
        </is>
      </c>
      <c r="P1405" s="86" t="inlineStr">
        <is>
          <t>END/AVG</t>
        </is>
      </c>
      <c r="Q1405" s="86" t="inlineStr">
        <is>
          <t>E.BKDWN</t>
        </is>
      </c>
      <c r="R1405" s="86" t="inlineStr">
        <is>
          <t>PEAK/AVG</t>
        </is>
      </c>
      <c r="S1405" s="86" t="inlineStr">
        <is>
          <t>END/AVG</t>
        </is>
      </c>
      <c r="T1405" s="86" t="inlineStr">
        <is>
          <t>E.BKDWN</t>
        </is>
      </c>
      <c r="U1405" s="86" t="inlineStr">
        <is>
          <t>PEAK/AVG</t>
        </is>
      </c>
      <c r="V1405" s="86" t="inlineStr">
        <is>
          <t>END/AVG</t>
        </is>
      </c>
      <c r="W1405" s="86" t="inlineStr">
        <is>
          <t>E.BKDWN</t>
        </is>
      </c>
      <c r="X1405" s="86" t="inlineStr">
        <is>
          <t>PEAK/AVG</t>
        </is>
      </c>
      <c r="Y1405" s="86" t="inlineStr">
        <is>
          <t>END/AVG</t>
        </is>
      </c>
      <c r="Z1405" s="86" t="inlineStr">
        <is>
          <t>E.BKDWN</t>
        </is>
      </c>
      <c r="AA1405" s="86" t="inlineStr">
        <is>
          <t>PEAK/AVG</t>
        </is>
      </c>
      <c r="AB1405" s="86" t="inlineStr">
        <is>
          <t>END/AVG</t>
        </is>
      </c>
      <c r="AC1405" s="86" t="inlineStr">
        <is>
          <t>E.BKDWN</t>
        </is>
      </c>
      <c r="AD1405" s="86" t="inlineStr">
        <is>
          <t>PEAK/AVG</t>
        </is>
      </c>
      <c r="AE1405" s="86" t="inlineStr">
        <is>
          <t>END/AVG</t>
        </is>
      </c>
      <c r="AF1405" s="86" t="inlineStr">
        <is>
          <t>E.BKDWN</t>
        </is>
      </c>
      <c r="AG1405" s="86" t="inlineStr">
        <is>
          <t>PEAK/AVG</t>
        </is>
      </c>
      <c r="AH1405" s="86" t="inlineStr">
        <is>
          <t>END/AVG</t>
        </is>
      </c>
      <c r="AI1405" s="86" t="inlineStr">
        <is>
          <t>E.BKDWN</t>
        </is>
      </c>
      <c r="AJ1405" s="86" t="inlineStr">
        <is>
          <t>PEAK/AVG</t>
        </is>
      </c>
      <c r="AK1405" s="86" t="inlineStr">
        <is>
          <t>END/AVG</t>
        </is>
      </c>
    </row>
    <row r="1406">
      <c r="A1406" s="85" t="n"/>
      <c r="B1406" s="192" t="n">
        <v>0.06179252509630449</v>
      </c>
      <c r="C1406" s="193" t="n">
        <v>1.065187224809811</v>
      </c>
      <c r="D1406" s="193" t="n">
        <v>0.996681440473441</v>
      </c>
      <c r="E1406" s="192" t="n">
        <v>0.05445822543819193</v>
      </c>
      <c r="F1406" s="193" t="n">
        <v>1.037935300404663</v>
      </c>
      <c r="G1406" s="193" t="n">
        <v>0.9855815614774796</v>
      </c>
      <c r="H1406" s="192" t="n">
        <v>0.05836968725051729</v>
      </c>
      <c r="I1406" s="193" t="n">
        <v>1.087658788356708</v>
      </c>
      <c r="J1406" s="193" t="n">
        <v>1.005109314519068</v>
      </c>
      <c r="K1406" s="192" t="n">
        <v>0.05714862001466037</v>
      </c>
      <c r="L1406" s="193" t="n">
        <v>1.235106282429989</v>
      </c>
      <c r="M1406" s="193" t="n">
        <v>0.9540899922114187</v>
      </c>
      <c r="N1406" s="192" t="n">
        <v>0.08954386897976559</v>
      </c>
      <c r="O1406" s="193" t="n">
        <v>1.842910702798327</v>
      </c>
      <c r="P1406" s="193" t="n">
        <v>0.8503972155618585</v>
      </c>
      <c r="Q1406" s="192" t="n">
        <v>0.09970406167330698</v>
      </c>
      <c r="R1406" s="193" t="n">
        <v>1.556405672603204</v>
      </c>
      <c r="S1406" s="193" t="n">
        <v>0.8202029635225301</v>
      </c>
      <c r="T1406" s="192" t="n">
        <v>0.1230575789168538</v>
      </c>
      <c r="U1406" s="193" t="n">
        <v>1.483424384755818</v>
      </c>
      <c r="V1406" s="193" t="n">
        <v>0.9644029009148091</v>
      </c>
      <c r="W1406" s="192" t="n">
        <v>0.1180300444619231</v>
      </c>
      <c r="X1406" s="193" t="n">
        <v>1.409066729880289</v>
      </c>
      <c r="Y1406" s="193" t="n">
        <v>0.9818491881000354</v>
      </c>
      <c r="Z1406" s="192" t="n">
        <v>0.1332624516395033</v>
      </c>
      <c r="AA1406" s="193" t="n">
        <v>1.50018585852341</v>
      </c>
      <c r="AB1406" s="193" t="n">
        <v>0.8305544714881691</v>
      </c>
      <c r="AC1406" s="192" t="n">
        <v>0.08459037866453446</v>
      </c>
      <c r="AD1406" s="193" t="n">
        <v>1.444201414409502</v>
      </c>
      <c r="AE1406" s="193" t="n">
        <v>0.9877654266793566</v>
      </c>
      <c r="AF1406" s="192" t="n">
        <v>0.05801582171165463</v>
      </c>
      <c r="AG1406" s="193" t="n">
        <v>1.088280792640051</v>
      </c>
      <c r="AH1406" s="193" t="n">
        <v>0.9871174733371927</v>
      </c>
      <c r="AI1406" s="192" t="n">
        <v>0.06202673615278408</v>
      </c>
      <c r="AJ1406" s="193" t="n">
        <v>1.060779949596862</v>
      </c>
      <c r="AK1406" s="193" t="n">
        <v>1.00140740035084</v>
      </c>
      <c r="AM1406">
        <f>A1401</f>
        <v/>
      </c>
      <c r="AN1406" s="83">
        <f>1/($B1406*(1/$B1404)*(1/(5/7+2/7*$D1406))*$B1416/SUM($B1408:$B1431))</f>
        <v/>
      </c>
      <c r="AO1406" s="83">
        <f>1/(B1406*(1/B1404)*(1/(5/7+2/7*D1406)))</f>
        <v/>
      </c>
      <c r="AP1406" s="83" t="n"/>
      <c r="AR1406" s="174">
        <f>CHOOSE(AV$3,C1406,F1406,I1406,L1406,O1406,R1406,U1406,X1406,AA1406,AD1406,AG1406,AJ1406)</f>
        <v/>
      </c>
      <c r="AS1406" s="82" t="n"/>
      <c r="AT1406" s="82" t="n"/>
      <c r="AV1406" s="119">
        <f>AN1406/AR1406</f>
        <v/>
      </c>
      <c r="AW1406" s="172">
        <f>AO1406/AR1406</f>
        <v/>
      </c>
      <c r="AX1406" s="83" t="n"/>
    </row>
    <row r="1407">
      <c r="A1407" s="86" t="inlineStr">
        <is>
          <t>HOUR</t>
        </is>
      </c>
      <c r="B1407" s="86" t="inlineStr">
        <is>
          <t>PEAK</t>
        </is>
      </c>
      <c r="C1407" s="86" t="inlineStr">
        <is>
          <t>AVG</t>
        </is>
      </c>
      <c r="D1407" s="86" t="inlineStr">
        <is>
          <t>END</t>
        </is>
      </c>
      <c r="E1407" s="86" t="inlineStr">
        <is>
          <t>PEAK</t>
        </is>
      </c>
      <c r="F1407" s="86" t="inlineStr">
        <is>
          <t>AVG</t>
        </is>
      </c>
      <c r="G1407" s="86" t="inlineStr">
        <is>
          <t>END</t>
        </is>
      </c>
      <c r="H1407" s="86" t="inlineStr">
        <is>
          <t>PEAK</t>
        </is>
      </c>
      <c r="I1407" s="86" t="inlineStr">
        <is>
          <t>AVG</t>
        </is>
      </c>
      <c r="J1407" s="86" t="inlineStr">
        <is>
          <t>END</t>
        </is>
      </c>
      <c r="K1407" s="86" t="inlineStr">
        <is>
          <t>PEAK</t>
        </is>
      </c>
      <c r="L1407" s="86" t="inlineStr">
        <is>
          <t>AVG</t>
        </is>
      </c>
      <c r="M1407" s="86" t="inlineStr">
        <is>
          <t>END</t>
        </is>
      </c>
      <c r="N1407" s="86" t="inlineStr">
        <is>
          <t>PEAK</t>
        </is>
      </c>
      <c r="O1407" s="86" t="inlineStr">
        <is>
          <t>AVG</t>
        </is>
      </c>
      <c r="P1407" s="86" t="inlineStr">
        <is>
          <t>END</t>
        </is>
      </c>
      <c r="Q1407" s="86" t="inlineStr">
        <is>
          <t>PEAK</t>
        </is>
      </c>
      <c r="R1407" s="86" t="inlineStr">
        <is>
          <t>AVG</t>
        </is>
      </c>
      <c r="S1407" s="86" t="inlineStr">
        <is>
          <t>END</t>
        </is>
      </c>
      <c r="T1407" s="86" t="inlineStr">
        <is>
          <t>PEAK</t>
        </is>
      </c>
      <c r="U1407" s="86" t="inlineStr">
        <is>
          <t>AVG</t>
        </is>
      </c>
      <c r="V1407" s="86" t="inlineStr">
        <is>
          <t>END</t>
        </is>
      </c>
      <c r="W1407" s="86" t="inlineStr">
        <is>
          <t>PEAK</t>
        </is>
      </c>
      <c r="X1407" s="86" t="inlineStr">
        <is>
          <t>AVG</t>
        </is>
      </c>
      <c r="Y1407" s="86" t="inlineStr">
        <is>
          <t>END</t>
        </is>
      </c>
      <c r="Z1407" s="86" t="inlineStr">
        <is>
          <t>PEAK</t>
        </is>
      </c>
      <c r="AA1407" s="86" t="inlineStr">
        <is>
          <t>AVG</t>
        </is>
      </c>
      <c r="AB1407" s="86" t="inlineStr">
        <is>
          <t>END</t>
        </is>
      </c>
      <c r="AC1407" s="86" t="inlineStr">
        <is>
          <t>PEAK</t>
        </is>
      </c>
      <c r="AD1407" s="86" t="inlineStr">
        <is>
          <t>AVG</t>
        </is>
      </c>
      <c r="AE1407" s="86" t="inlineStr">
        <is>
          <t>END</t>
        </is>
      </c>
      <c r="AF1407" s="86" t="inlineStr">
        <is>
          <t>PEAK</t>
        </is>
      </c>
      <c r="AG1407" s="86" t="inlineStr">
        <is>
          <t>AVG</t>
        </is>
      </c>
      <c r="AH1407" s="86" t="inlineStr">
        <is>
          <t>END</t>
        </is>
      </c>
      <c r="AI1407" s="86" t="inlineStr">
        <is>
          <t>PEAK</t>
        </is>
      </c>
      <c r="AJ1407" s="86" t="inlineStr">
        <is>
          <t>AVG</t>
        </is>
      </c>
      <c r="AK1407" s="86" t="inlineStr">
        <is>
          <t>END</t>
        </is>
      </c>
    </row>
    <row r="1408">
      <c r="A1408" s="86" t="n">
        <v>1</v>
      </c>
      <c r="B1408" s="86" t="n">
        <v>0.6780907949040014</v>
      </c>
      <c r="C1408" s="86" t="n">
        <v>0.5713321565777176</v>
      </c>
      <c r="D1408" s="86" t="n">
        <v>0.6636941190184763</v>
      </c>
      <c r="E1408" s="86" t="n">
        <v>0.5913498836307214</v>
      </c>
      <c r="F1408" s="86" t="n">
        <v>0.5583396455082562</v>
      </c>
      <c r="G1408" s="86" t="n">
        <v>0.6174537161255701</v>
      </c>
      <c r="H1408" s="86" t="n">
        <v>0.5496641922940968</v>
      </c>
      <c r="I1408" s="86" t="n">
        <v>0.4755984412692522</v>
      </c>
      <c r="J1408" s="86" t="n">
        <v>0.5422257300710339</v>
      </c>
      <c r="K1408" s="86" t="n">
        <v>0.4851881505204164</v>
      </c>
      <c r="L1408" s="86" t="n">
        <v>0.4799675290667226</v>
      </c>
      <c r="M1408" s="86" t="n">
        <v>0.5366798357734913</v>
      </c>
      <c r="N1408" s="86" t="n">
        <v>0.1209853748603081</v>
      </c>
      <c r="O1408" s="86" t="n">
        <v>0.2697436062202802</v>
      </c>
      <c r="P1408" s="86" t="n">
        <v>0.2851418705410952</v>
      </c>
      <c r="Q1408" s="86" t="n">
        <v>0.1625783742162578</v>
      </c>
      <c r="R1408" s="86" t="n">
        <v>0.1795397730914685</v>
      </c>
      <c r="S1408" s="86" t="n">
        <v>0.2543516601487616</v>
      </c>
      <c r="T1408" s="86" t="n">
        <v>0.1285666966355936</v>
      </c>
      <c r="U1408" s="86" t="n">
        <v>0.1546694785562316</v>
      </c>
      <c r="V1408" s="86" t="n">
        <v>0.1699424902418181</v>
      </c>
      <c r="W1408" s="86" t="n">
        <v>0.1407858048162231</v>
      </c>
      <c r="X1408" s="86" t="n">
        <v>0.1531707513542905</v>
      </c>
      <c r="Y1408" s="86" t="n">
        <v>0.1782675289312458</v>
      </c>
      <c r="Z1408" s="86" t="n">
        <v>0.1281477994822312</v>
      </c>
      <c r="AA1408" s="86" t="n">
        <v>0.14651806867096</v>
      </c>
      <c r="AB1408" s="86" t="n">
        <v>0.1802440441603719</v>
      </c>
      <c r="AC1408" s="86" t="n">
        <v>0.1498594863080844</v>
      </c>
      <c r="AD1408" s="86" t="n">
        <v>0.2311221814368118</v>
      </c>
      <c r="AE1408" s="86" t="n">
        <v>0.2671673420827601</v>
      </c>
      <c r="AF1408" s="86" t="n">
        <v>0.6528108405054021</v>
      </c>
      <c r="AG1408" s="86" t="n">
        <v>0.5565033807879948</v>
      </c>
      <c r="AH1408" s="86" t="n">
        <v>0.6094628544084221</v>
      </c>
      <c r="AI1408" s="86" t="n">
        <v>0.6892225812583158</v>
      </c>
      <c r="AJ1408" s="86" t="n">
        <v>0.5741849973236818</v>
      </c>
      <c r="AK1408" s="86" t="n">
        <v>0.6122780695173793</v>
      </c>
    </row>
    <row r="1409">
      <c r="A1409" s="86" t="n">
        <v>2</v>
      </c>
      <c r="B1409" s="86" t="n">
        <v>0.6176206710927686</v>
      </c>
      <c r="C1409" s="86" t="n">
        <v>0.5</v>
      </c>
      <c r="D1409" s="86" t="n">
        <v>0.5984729265023023</v>
      </c>
      <c r="E1409" s="86" t="n">
        <v>0.5638091543832427</v>
      </c>
      <c r="F1409" s="86" t="n">
        <v>0.4990455991516438</v>
      </c>
      <c r="G1409" s="86" t="n">
        <v>0.5615105983364636</v>
      </c>
      <c r="H1409" s="86" t="n">
        <v>0.5226228349240013</v>
      </c>
      <c r="I1409" s="86" t="n">
        <v>0.4270339050446676</v>
      </c>
      <c r="J1409" s="86" t="n">
        <v>0.4886214154169955</v>
      </c>
      <c r="K1409" s="86" t="n">
        <v>0.3567654123298639</v>
      </c>
      <c r="L1409" s="86" t="n">
        <v>0.4295852100136169</v>
      </c>
      <c r="M1409" s="86" t="n">
        <v>0.4839259431404447</v>
      </c>
      <c r="N1409" s="86" t="n">
        <v>0.0943588746902483</v>
      </c>
      <c r="O1409" s="86" t="n">
        <v>0.2205050764683202</v>
      </c>
      <c r="P1409" s="86" t="n">
        <v>0.24797211453888</v>
      </c>
      <c r="Q1409" s="86" t="n">
        <v>0.1265537344626554</v>
      </c>
      <c r="R1409" s="86" t="n">
        <v>0.1552785077879624</v>
      </c>
      <c r="S1409" s="86" t="n">
        <v>0.2072310405643739</v>
      </c>
      <c r="T1409" s="86" t="n">
        <v>0.09449675862395307</v>
      </c>
      <c r="U1409" s="86" t="n">
        <v>0.1329830913366429</v>
      </c>
      <c r="V1409" s="86" t="n">
        <v>0.1407256853823591</v>
      </c>
      <c r="W1409" s="86" t="n">
        <v>0.1065145754119138</v>
      </c>
      <c r="X1409" s="86" t="n">
        <v>0.1363151217351029</v>
      </c>
      <c r="Y1409" s="86" t="n">
        <v>0.1467622532334922</v>
      </c>
      <c r="Z1409" s="86" t="n">
        <v>0.08809916058680477</v>
      </c>
      <c r="AA1409" s="86" t="n">
        <v>0.1164870366044913</v>
      </c>
      <c r="AB1409" s="86" t="n">
        <v>0.1424753050552005</v>
      </c>
      <c r="AC1409" s="86" t="n">
        <v>0.1309064767008692</v>
      </c>
      <c r="AD1409" s="86" t="n">
        <v>0.2063887432267086</v>
      </c>
      <c r="AE1409" s="86" t="n">
        <v>0.234635832992527</v>
      </c>
      <c r="AF1409" s="86" t="n">
        <v>0.6103277787950925</v>
      </c>
      <c r="AG1409" s="86" t="n">
        <v>0.4816410373455821</v>
      </c>
      <c r="AH1409" s="86" t="n">
        <v>0.5401961957171911</v>
      </c>
      <c r="AI1409" s="86" t="n">
        <v>0.6468352024329975</v>
      </c>
      <c r="AJ1409" s="86" t="n">
        <v>0.5104886192745904</v>
      </c>
      <c r="AK1409" s="86" t="n">
        <v>0.5662665666416604</v>
      </c>
    </row>
    <row r="1410">
      <c r="A1410" s="86" t="n">
        <v>3</v>
      </c>
      <c r="B1410" s="86" t="n">
        <v>0.586398708056702</v>
      </c>
      <c r="C1410" s="86" t="n">
        <v>0.4738085349392586</v>
      </c>
      <c r="D1410" s="86" t="n">
        <v>0.558780672611762</v>
      </c>
      <c r="E1410" s="86" t="n">
        <v>0.5727307990690458</v>
      </c>
      <c r="F1410" s="86" t="n">
        <v>0.4894712922284503</v>
      </c>
      <c r="G1410" s="86" t="n">
        <v>0.5335390394419103</v>
      </c>
      <c r="H1410" s="86" t="n">
        <v>0.5226228349240013</v>
      </c>
      <c r="I1410" s="86" t="n">
        <v>0.420751265806007</v>
      </c>
      <c r="J1410" s="86" t="n">
        <v>0.470073664825046</v>
      </c>
      <c r="K1410" s="86" t="n">
        <v>0.3564451561248999</v>
      </c>
      <c r="L1410" s="86" t="n">
        <v>0.4265214203414687</v>
      </c>
      <c r="M1410" s="86" t="n">
        <v>0.4750948950344721</v>
      </c>
      <c r="N1410" s="86" t="n">
        <v>0.08925708177445217</v>
      </c>
      <c r="O1410" s="86" t="n">
        <v>0.2047937283125562</v>
      </c>
      <c r="P1410" s="86" t="n">
        <v>0.2377105254585139</v>
      </c>
      <c r="Q1410" s="86" t="n">
        <v>0.1097789022109779</v>
      </c>
      <c r="R1410" s="86" t="n">
        <v>0.1452257333931586</v>
      </c>
      <c r="S1410" s="86" t="n">
        <v>0.1989878076834598</v>
      </c>
      <c r="T1410" s="86" t="n">
        <v>0.08720957743812993</v>
      </c>
      <c r="U1410" s="86" t="n">
        <v>0.1254992348176626</v>
      </c>
      <c r="V1410" s="86" t="n">
        <v>0.1346975541030557</v>
      </c>
      <c r="W1410" s="86" t="n">
        <v>0.09485424588086186</v>
      </c>
      <c r="X1410" s="86" t="n">
        <v>0.1288841452363212</v>
      </c>
      <c r="Y1410" s="86" t="n">
        <v>0.1369128658951668</v>
      </c>
      <c r="Z1410" s="86" t="n">
        <v>0.073389817211893</v>
      </c>
      <c r="AA1410" s="86" t="n">
        <v>0.1069772097834429</v>
      </c>
      <c r="AB1410" s="86" t="n">
        <v>0.1336897152818129</v>
      </c>
      <c r="AC1410" s="86" t="n">
        <v>0.1222795895693092</v>
      </c>
      <c r="AD1410" s="86" t="n">
        <v>0.1948959972032861</v>
      </c>
      <c r="AE1410" s="86" t="n">
        <v>0.2202847901252928</v>
      </c>
      <c r="AF1410" s="86" t="n">
        <v>0.6002563633034242</v>
      </c>
      <c r="AG1410" s="86" t="n">
        <v>0.4647798921571426</v>
      </c>
      <c r="AH1410" s="86" t="n">
        <v>0.5037683933484868</v>
      </c>
      <c r="AI1410" s="86" t="n">
        <v>0.6380916175632009</v>
      </c>
      <c r="AJ1410" s="86" t="n">
        <v>0.4948640175362579</v>
      </c>
      <c r="AK1410" s="86" t="n">
        <v>0.5380095023755939</v>
      </c>
    </row>
    <row r="1411">
      <c r="A1411" s="86" t="n">
        <v>4</v>
      </c>
      <c r="B1411" s="86" t="n">
        <v>0.5736587116454334</v>
      </c>
      <c r="C1411" s="86" t="n">
        <v>0.4631917765548748</v>
      </c>
      <c r="D1411" s="86" t="n">
        <v>0.5393716850265199</v>
      </c>
      <c r="E1411" s="86" t="n">
        <v>0.5853374709076803</v>
      </c>
      <c r="F1411" s="86" t="n">
        <v>0.4931980003029844</v>
      </c>
      <c r="G1411" s="86" t="n">
        <v>0.5260933726858061</v>
      </c>
      <c r="H1411" s="86" t="n">
        <v>0.5208554259455638</v>
      </c>
      <c r="I1411" s="86" t="n">
        <v>0.4311428041248044</v>
      </c>
      <c r="J1411" s="86" t="n">
        <v>0.4588923967377006</v>
      </c>
      <c r="K1411" s="86" t="n">
        <v>0.3570856685348279</v>
      </c>
      <c r="L1411" s="86" t="n">
        <v>0.4300303760343563</v>
      </c>
      <c r="M1411" s="86" t="n">
        <v>0.4596018281818885</v>
      </c>
      <c r="N1411" s="86" t="n">
        <v>0.08571012098537485</v>
      </c>
      <c r="O1411" s="86" t="n">
        <v>0.1994441588484771</v>
      </c>
      <c r="P1411" s="86" t="n">
        <v>0.22135713587647</v>
      </c>
      <c r="Q1411" s="86" t="n">
        <v>0.09850401495985039</v>
      </c>
      <c r="R1411" s="86" t="n">
        <v>0.1381321710146786</v>
      </c>
      <c r="S1411" s="86" t="n">
        <v>0.1844950540602714</v>
      </c>
      <c r="T1411" s="86" t="n">
        <v>0.08351866748686887</v>
      </c>
      <c r="U1411" s="86" t="n">
        <v>0.1204322347056847</v>
      </c>
      <c r="V1411" s="86" t="n">
        <v>0.1249971129639467</v>
      </c>
      <c r="W1411" s="86" t="n">
        <v>0.09008871989860584</v>
      </c>
      <c r="X1411" s="86" t="n">
        <v>0.124151680528425</v>
      </c>
      <c r="Y1411" s="86" t="n">
        <v>0.127318754254595</v>
      </c>
      <c r="Z1411" s="86" t="n">
        <v>0.0700164744645799</v>
      </c>
      <c r="AA1411" s="86" t="n">
        <v>0.1035069571890954</v>
      </c>
      <c r="AB1411" s="86" t="n">
        <v>0.124485764090645</v>
      </c>
      <c r="AC1411" s="86" t="n">
        <v>0.115744069015097</v>
      </c>
      <c r="AD1411" s="86" t="n">
        <v>0.1893754005709957</v>
      </c>
      <c r="AE1411" s="86" t="n">
        <v>0.2075324385619214</v>
      </c>
      <c r="AF1411" s="86" t="n">
        <v>0.6026368796923639</v>
      </c>
      <c r="AG1411" s="86" t="n">
        <v>0.4667484522552852</v>
      </c>
      <c r="AH1411" s="86" t="n">
        <v>0.4971886589304941</v>
      </c>
      <c r="AI1411" s="86" t="n">
        <v>0.6361908382436798</v>
      </c>
      <c r="AJ1411" s="86" t="n">
        <v>0.4941503326281447</v>
      </c>
      <c r="AK1411" s="86" t="n">
        <v>0.5249437359339835</v>
      </c>
    </row>
    <row r="1412">
      <c r="A1412" s="86" t="n">
        <v>5</v>
      </c>
      <c r="B1412" s="86" t="n">
        <v>0.5600215323883007</v>
      </c>
      <c r="C1412" s="86" t="n">
        <v>0.4599470459973004</v>
      </c>
      <c r="D1412" s="86" t="n">
        <v>0.5217112548813895</v>
      </c>
      <c r="E1412" s="86" t="n">
        <v>0.5942591155934833</v>
      </c>
      <c r="F1412" s="86" t="n">
        <v>0.4977730646871685</v>
      </c>
      <c r="G1412" s="86" t="n">
        <v>0.5171049101153742</v>
      </c>
      <c r="H1412" s="86" t="n">
        <v>0.5417108518911276</v>
      </c>
      <c r="I1412" s="86" t="n">
        <v>0.4723643400577897</v>
      </c>
      <c r="J1412" s="86" t="n">
        <v>0.4812549329123915</v>
      </c>
      <c r="K1412" s="86" t="n">
        <v>0.3931144915932747</v>
      </c>
      <c r="L1412" s="86" t="n">
        <v>0.4762228972452079</v>
      </c>
      <c r="M1412" s="86" t="n">
        <v>0.4911302192268959</v>
      </c>
      <c r="N1412" s="86" t="n">
        <v>0.09537923327340751</v>
      </c>
      <c r="O1412" s="86" t="n">
        <v>0.2223043310628454</v>
      </c>
      <c r="P1412" s="86" t="n">
        <v>0.2349089487572076</v>
      </c>
      <c r="Q1412" s="86" t="n">
        <v>0.1085139148608514</v>
      </c>
      <c r="R1412" s="86" t="n">
        <v>0.1536760464072817</v>
      </c>
      <c r="S1412" s="86" t="n">
        <v>0.1954988114408404</v>
      </c>
      <c r="T1412" s="86" t="n">
        <v>0.09288790044007003</v>
      </c>
      <c r="U1412" s="86" t="n">
        <v>0.1341122018588332</v>
      </c>
      <c r="V1412" s="86" t="n">
        <v>0.13245721412569</v>
      </c>
      <c r="W1412" s="86" t="n">
        <v>0.09870722433460076</v>
      </c>
      <c r="X1412" s="86" t="n">
        <v>0.1380872787321023</v>
      </c>
      <c r="Y1412" s="86" t="n">
        <v>0.1357853982300885</v>
      </c>
      <c r="Z1412" s="86" t="n">
        <v>0.07672393504353966</v>
      </c>
      <c r="AA1412" s="86" t="n">
        <v>0.1146184390536888</v>
      </c>
      <c r="AB1412" s="86" t="n">
        <v>0.1338524113887275</v>
      </c>
      <c r="AC1412" s="86" t="n">
        <v>0.1263316123129207</v>
      </c>
      <c r="AD1412" s="86" t="n">
        <v>0.2090689273437046</v>
      </c>
      <c r="AE1412" s="86" t="n">
        <v>0.2246718964940328</v>
      </c>
      <c r="AF1412" s="86" t="n">
        <v>0.596227797106757</v>
      </c>
      <c r="AG1412" s="86" t="n">
        <v>0.4704858634561067</v>
      </c>
      <c r="AH1412" s="86" t="n">
        <v>0.4940782390238069</v>
      </c>
      <c r="AI1412" s="86" t="n">
        <v>0.6331495913324463</v>
      </c>
      <c r="AJ1412" s="86" t="n">
        <v>0.4966482298065404</v>
      </c>
      <c r="AK1412" s="86" t="n">
        <v>0.5109402350587646</v>
      </c>
    </row>
    <row r="1413">
      <c r="A1413" s="86" t="n">
        <v>6</v>
      </c>
      <c r="B1413" s="86" t="n">
        <v>0.5851426520724923</v>
      </c>
      <c r="C1413" s="86" t="n">
        <v>0.4926279721731908</v>
      </c>
      <c r="D1413" s="86" t="n">
        <v>0.5511453051232733</v>
      </c>
      <c r="E1413" s="86" t="n">
        <v>0.6291698991466252</v>
      </c>
      <c r="F1413" s="86" t="n">
        <v>0.5369792455688531</v>
      </c>
      <c r="G1413" s="86" t="n">
        <v>0.5520525892138449</v>
      </c>
      <c r="H1413" s="86" t="n">
        <v>0.5759985860728171</v>
      </c>
      <c r="I1413" s="86" t="n">
        <v>0.5330169922858733</v>
      </c>
      <c r="J1413" s="86" t="n">
        <v>0.5314390949750064</v>
      </c>
      <c r="K1413" s="86" t="n">
        <v>0.4465972778222579</v>
      </c>
      <c r="L1413" s="86" t="n">
        <v>0.5428144967005342</v>
      </c>
      <c r="M1413" s="86" t="n">
        <v>0.5476024479045627</v>
      </c>
      <c r="N1413" s="86" t="n">
        <v>0.1128710946989942</v>
      </c>
      <c r="O1413" s="86" t="n">
        <v>0.2603457139185194</v>
      </c>
      <c r="P1413" s="86" t="n">
        <v>0.2684301397530704</v>
      </c>
      <c r="Q1413" s="86" t="n">
        <v>0.1409085909140909</v>
      </c>
      <c r="R1413" s="86" t="n">
        <v>0.1845394525991925</v>
      </c>
      <c r="S1413" s="86" t="n">
        <v>0.2243309562150141</v>
      </c>
      <c r="T1413" s="86" t="n">
        <v>0.1100175081625893</v>
      </c>
      <c r="U1413" s="86" t="n">
        <v>0.158756672016722</v>
      </c>
      <c r="V1413" s="86" t="n">
        <v>0.1519735778460401</v>
      </c>
      <c r="W1413" s="86" t="n">
        <v>0.1151837769328264</v>
      </c>
      <c r="X1413" s="86" t="n">
        <v>0.1628169240993213</v>
      </c>
      <c r="Y1413" s="86" t="n">
        <v>0.1553352620830498</v>
      </c>
      <c r="Z1413" s="86" t="n">
        <v>0.08900133364713267</v>
      </c>
      <c r="AA1413" s="86" t="n">
        <v>0.1343721845907437</v>
      </c>
      <c r="AB1413" s="86" t="n">
        <v>0.1524230098779779</v>
      </c>
      <c r="AC1413" s="86" t="n">
        <v>0.1447617802757989</v>
      </c>
      <c r="AD1413" s="86" t="n">
        <v>0.243372370797646</v>
      </c>
      <c r="AE1413" s="86" t="n">
        <v>0.2533739822285014</v>
      </c>
      <c r="AF1413" s="86" t="n">
        <v>0.6194836110602453</v>
      </c>
      <c r="AG1413" s="86" t="n">
        <v>0.5078314456078287</v>
      </c>
      <c r="AH1413" s="86" t="n">
        <v>0.5347529608804883</v>
      </c>
      <c r="AI1413" s="86" t="n">
        <v>0.6576696445542672</v>
      </c>
      <c r="AJ1413" s="86" t="n">
        <v>0.5306247291820662</v>
      </c>
      <c r="AK1413" s="86" t="n">
        <v>0.5401975493873469</v>
      </c>
    </row>
    <row r="1414">
      <c r="A1414" s="86" t="n">
        <v>7</v>
      </c>
      <c r="B1414" s="86" t="n">
        <v>0.6167234882469046</v>
      </c>
      <c r="C1414" s="86" t="n">
        <v>0.5385993147129061</v>
      </c>
      <c r="D1414" s="86" t="n">
        <v>0.5889724310776943</v>
      </c>
      <c r="E1414" s="86" t="n">
        <v>0.6681536074476337</v>
      </c>
      <c r="F1414" s="86" t="n">
        <v>0.5867292834419026</v>
      </c>
      <c r="G1414" s="86" t="n">
        <v>0.5947813254628386</v>
      </c>
      <c r="H1414" s="86" t="n">
        <v>0.6170024743725698</v>
      </c>
      <c r="I1414" s="86" t="n">
        <v>0.6224849561275614</v>
      </c>
      <c r="J1414" s="86" t="n">
        <v>0.5757695343330702</v>
      </c>
      <c r="K1414" s="86" t="n">
        <v>0.5176941553242593</v>
      </c>
      <c r="L1414" s="86" t="n">
        <v>0.6314287210642086</v>
      </c>
      <c r="M1414" s="86" t="n">
        <v>0.5926872724455805</v>
      </c>
      <c r="N1414" s="86" t="n">
        <v>0.1364365191195763</v>
      </c>
      <c r="O1414" s="86" t="n">
        <v>0.311961830098959</v>
      </c>
      <c r="P1414" s="86" t="n">
        <v>0.2982050363227677</v>
      </c>
      <c r="Q1414" s="86" t="n">
        <v>0.1932130678693213</v>
      </c>
      <c r="R1414" s="86" t="n">
        <v>0.2267910176698075</v>
      </c>
      <c r="S1414" s="86" t="n">
        <v>0.251361091940802</v>
      </c>
      <c r="T1414" s="86" t="n">
        <v>0.1328254388870487</v>
      </c>
      <c r="U1414" s="86" t="n">
        <v>0.1916501810309432</v>
      </c>
      <c r="V1414" s="86" t="n">
        <v>0.1701041642608032</v>
      </c>
      <c r="W1414" s="86" t="n">
        <v>0.1364765525982256</v>
      </c>
      <c r="X1414" s="86" t="n">
        <v>0.1979177155285257</v>
      </c>
      <c r="Y1414" s="86" t="n">
        <v>0.1738640231449966</v>
      </c>
      <c r="Z1414" s="86" t="n">
        <v>0.106221071624696</v>
      </c>
      <c r="AA1414" s="86" t="n">
        <v>0.1650538890186526</v>
      </c>
      <c r="AB1414" s="86" t="n">
        <v>0.1706449738524114</v>
      </c>
      <c r="AC1414" s="86" t="n">
        <v>0.1680935886543363</v>
      </c>
      <c r="AD1414" s="86" t="n">
        <v>0.3012148225834645</v>
      </c>
      <c r="AE1414" s="86" t="n">
        <v>0.2810350596720823</v>
      </c>
      <c r="AF1414" s="86" t="n">
        <v>0.6451199414026735</v>
      </c>
      <c r="AG1414" s="86" t="n">
        <v>0.556588970357479</v>
      </c>
      <c r="AH1414" s="86" t="n">
        <v>0.5768034453882045</v>
      </c>
      <c r="AI1414" s="86" t="n">
        <v>0.6854210226192738</v>
      </c>
      <c r="AJ1414" s="86" t="n">
        <v>0.5752555246858513</v>
      </c>
      <c r="AK1414" s="86" t="n">
        <v>0.574456114028507</v>
      </c>
    </row>
    <row r="1415">
      <c r="A1415" s="86" t="n">
        <v>8</v>
      </c>
      <c r="B1415" s="86" t="n">
        <v>0.6653507984927328</v>
      </c>
      <c r="C1415" s="86" t="n">
        <v>0.630619873325719</v>
      </c>
      <c r="D1415" s="86" t="n">
        <v>0.6220784519438129</v>
      </c>
      <c r="E1415" s="86" t="n">
        <v>0.7424359968968192</v>
      </c>
      <c r="F1415" s="86" t="n">
        <v>0.6756249053173763</v>
      </c>
      <c r="G1415" s="86" t="n">
        <v>0.621545478937483</v>
      </c>
      <c r="H1415" s="86" t="n">
        <v>0.6131141746200071</v>
      </c>
      <c r="I1415" s="86" t="n">
        <v>0.6280518516554886</v>
      </c>
      <c r="J1415" s="86" t="n">
        <v>0.5701131281241778</v>
      </c>
      <c r="K1415" s="86" t="n">
        <v>0.4850280224179344</v>
      </c>
      <c r="L1415" s="86" t="n">
        <v>0.6005813344506128</v>
      </c>
      <c r="M1415" s="86" t="n">
        <v>0.5802928189635138</v>
      </c>
      <c r="N1415" s="86" t="n">
        <v>0.1459598658957291</v>
      </c>
      <c r="O1415" s="86" t="n">
        <v>0.3175523711605192</v>
      </c>
      <c r="P1415" s="86" t="n">
        <v>0.2974557774375347</v>
      </c>
      <c r="Q1415" s="86" t="n">
        <v>0.2559124408755912</v>
      </c>
      <c r="R1415" s="86" t="n">
        <v>0.2417473238894944</v>
      </c>
      <c r="S1415" s="86" t="n">
        <v>0.253316463461391</v>
      </c>
      <c r="T1415" s="86" t="n">
        <v>0.1421946718402499</v>
      </c>
      <c r="U1415" s="86" t="n">
        <v>0.1914915456683214</v>
      </c>
      <c r="V1415" s="86" t="n">
        <v>0.1717209044506547</v>
      </c>
      <c r="W1415" s="86" t="n">
        <v>0.136425855513308</v>
      </c>
      <c r="X1415" s="86" t="n">
        <v>0.1963066637130718</v>
      </c>
      <c r="Y1415" s="86" t="n">
        <v>0.1756722260040845</v>
      </c>
      <c r="Z1415" s="86" t="n">
        <v>0.1166941241076332</v>
      </c>
      <c r="AA1415" s="86" t="n">
        <v>0.1679819146451333</v>
      </c>
      <c r="AB1415" s="86" t="n">
        <v>0.1729459616502034</v>
      </c>
      <c r="AC1415" s="86" t="n">
        <v>0.1699235344095157</v>
      </c>
      <c r="AD1415" s="86" t="n">
        <v>0.3026131795140709</v>
      </c>
      <c r="AE1415" s="86" t="n">
        <v>0.2819273524928431</v>
      </c>
      <c r="AF1415" s="86" t="n">
        <v>0.6802783373008607</v>
      </c>
      <c r="AG1415" s="86" t="n">
        <v>0.6342472397363841</v>
      </c>
      <c r="AH1415" s="86" t="n">
        <v>0.5926546237588228</v>
      </c>
      <c r="AI1415" s="86" t="n">
        <v>0.7312298042197302</v>
      </c>
      <c r="AJ1415" s="86" t="n">
        <v>0.6682894502077333</v>
      </c>
      <c r="AK1415" s="86" t="n">
        <v>0.6027756939234807</v>
      </c>
    </row>
    <row r="1416">
      <c r="A1416" s="86" t="n">
        <v>9</v>
      </c>
      <c r="B1416" s="86" t="n">
        <v>0.6269513726897542</v>
      </c>
      <c r="C1416" s="86" t="n">
        <v>0.6170439206728273</v>
      </c>
      <c r="D1416" s="86" t="n">
        <v>0.5932855394299703</v>
      </c>
      <c r="E1416" s="86" t="n">
        <v>0.666602017067494</v>
      </c>
      <c r="F1416" s="86" t="n">
        <v>0.6380548401757308</v>
      </c>
      <c r="G1416" s="86" t="n">
        <v>0.5829755835792861</v>
      </c>
      <c r="H1416" s="86" t="n">
        <v>0.4954047366560622</v>
      </c>
      <c r="I1416" s="86" t="n">
        <v>0.5292527105479415</v>
      </c>
      <c r="J1416" s="86" t="n">
        <v>0.5081557484872403</v>
      </c>
      <c r="K1416" s="86" t="n">
        <v>0.4081665332265813</v>
      </c>
      <c r="L1416" s="86" t="n">
        <v>0.4895255053943648</v>
      </c>
      <c r="M1416" s="86" t="n">
        <v>0.5137500968316677</v>
      </c>
      <c r="N1416" s="86" t="n">
        <v>0.1799232301637433</v>
      </c>
      <c r="O1416" s="86" t="n">
        <v>0.3118493766868011</v>
      </c>
      <c r="P1416" s="86" t="n">
        <v>0.2981398833762256</v>
      </c>
      <c r="Q1416" s="86" t="n">
        <v>0.3171268287317127</v>
      </c>
      <c r="R1416" s="86" t="n">
        <v>0.2433818344977886</v>
      </c>
      <c r="S1416" s="86" t="n">
        <v>0.2665439766889042</v>
      </c>
      <c r="T1416" s="86" t="n">
        <v>0.181611697345384</v>
      </c>
      <c r="U1416" s="86" t="n">
        <v>0.1855380538240453</v>
      </c>
      <c r="V1416" s="86" t="n">
        <v>0.1741922073122849</v>
      </c>
      <c r="W1416" s="86" t="n">
        <v>0.1559949302915082</v>
      </c>
      <c r="X1416" s="86" t="n">
        <v>0.1789878566969411</v>
      </c>
      <c r="Y1416" s="86" t="n">
        <v>0.1864363512593601</v>
      </c>
      <c r="Z1416" s="86" t="n">
        <v>0.1964776025731545</v>
      </c>
      <c r="AA1416" s="86" t="n">
        <v>0.1773832960726084</v>
      </c>
      <c r="AB1416" s="86" t="n">
        <v>0.2026031377106334</v>
      </c>
      <c r="AC1416" s="86" t="n">
        <v>0.1659368668714463</v>
      </c>
      <c r="AD1416" s="86" t="n">
        <v>0.2768309736060129</v>
      </c>
      <c r="AE1416" s="86" t="n">
        <v>0.2801799457188534</v>
      </c>
      <c r="AF1416" s="86" t="n">
        <v>0.6227797106757004</v>
      </c>
      <c r="AG1416" s="86" t="n">
        <v>0.5963881201677556</v>
      </c>
      <c r="AH1416" s="86" t="n">
        <v>0.5483909558559638</v>
      </c>
      <c r="AI1416" s="86" t="n">
        <v>0.6673636190838245</v>
      </c>
      <c r="AJ1416" s="86" t="n">
        <v>0.6304131725843041</v>
      </c>
      <c r="AK1416" s="86" t="n">
        <v>0.5703300825206301</v>
      </c>
    </row>
    <row r="1417">
      <c r="A1417" s="86" t="n">
        <v>10</v>
      </c>
      <c r="B1417" s="86" t="n">
        <v>0.4593576170823614</v>
      </c>
      <c r="C1417" s="86" t="n">
        <v>0.4752621742290519</v>
      </c>
      <c r="D1417" s="86" t="n">
        <v>0.4929766276155505</v>
      </c>
      <c r="E1417" s="86" t="n">
        <v>0.5056245151280062</v>
      </c>
      <c r="F1417" s="86" t="n">
        <v>0.4999848507801848</v>
      </c>
      <c r="G1417" s="86" t="n">
        <v>0.5083847598604775</v>
      </c>
      <c r="H1417" s="86" t="n">
        <v>0.4471544715447154</v>
      </c>
      <c r="I1417" s="86" t="n">
        <v>0.49288232643215</v>
      </c>
      <c r="J1417" s="86" t="n">
        <v>0.5000657721652196</v>
      </c>
      <c r="K1417" s="86" t="n">
        <v>0.3988791032826261</v>
      </c>
      <c r="L1417" s="86" t="n">
        <v>0.4785010998219336</v>
      </c>
      <c r="M1417" s="86" t="n">
        <v>0.5282361143388334</v>
      </c>
      <c r="N1417" s="86" t="n">
        <v>0.2815217919440261</v>
      </c>
      <c r="O1417" s="86" t="n">
        <v>0.3597545302660326</v>
      </c>
      <c r="P1417" s="86" t="n">
        <v>0.3313353096393785</v>
      </c>
      <c r="Q1417" s="86" t="n">
        <v>0.3868661313386865</v>
      </c>
      <c r="R1417" s="86" t="n">
        <v>0.2641817832190245</v>
      </c>
      <c r="S1417" s="86" t="n">
        <v>0.3130128057664289</v>
      </c>
      <c r="T1417" s="86" t="n">
        <v>0.3011877158945724</v>
      </c>
      <c r="U1417" s="86" t="n">
        <v>0.2199525960210518</v>
      </c>
      <c r="V1417" s="86" t="n">
        <v>0.2014458276554957</v>
      </c>
      <c r="W1417" s="86" t="n">
        <v>0.2413688212927756</v>
      </c>
      <c r="X1417" s="86" t="n">
        <v>0.190879432909761</v>
      </c>
      <c r="Y1417" s="86" t="n">
        <v>0.21411249149081</v>
      </c>
      <c r="Z1417" s="86" t="n">
        <v>0.3166627441751001</v>
      </c>
      <c r="AA1417" s="86" t="n">
        <v>0.2506923821281991</v>
      </c>
      <c r="AB1417" s="86" t="n">
        <v>0.2680302149912842</v>
      </c>
      <c r="AC1417" s="86" t="n">
        <v>0.1658715116659042</v>
      </c>
      <c r="AD1417" s="86" t="n">
        <v>0.2699411524791703</v>
      </c>
      <c r="AE1417" s="86" t="n">
        <v>0.2830055396512622</v>
      </c>
      <c r="AF1417" s="86" t="n">
        <v>0.4735396447537081</v>
      </c>
      <c r="AG1417" s="86" t="n">
        <v>0.4986163019600013</v>
      </c>
      <c r="AH1417" s="86" t="n">
        <v>0.5075367866969733</v>
      </c>
      <c r="AI1417" s="86" t="n">
        <v>0.4926819996198441</v>
      </c>
      <c r="AJ1417" s="86" t="n">
        <v>0.4917543904366223</v>
      </c>
      <c r="AK1417" s="86" t="n">
        <v>0.4764316079019755</v>
      </c>
    </row>
    <row r="1418">
      <c r="A1418" s="86" t="n">
        <v>11</v>
      </c>
      <c r="B1418" s="86" t="n">
        <v>0.4546922662838686</v>
      </c>
      <c r="C1418" s="86" t="n">
        <v>0.462283251998754</v>
      </c>
      <c r="D1418" s="86" t="n">
        <v>0.4928600571195431</v>
      </c>
      <c r="E1418" s="86" t="n">
        <v>0.4939875872769588</v>
      </c>
      <c r="F1418" s="86" t="n">
        <v>0.4869262232995</v>
      </c>
      <c r="G1418" s="86" t="n">
        <v>0.5122082103568553</v>
      </c>
      <c r="H1418" s="86" t="n">
        <v>0.4441498762813715</v>
      </c>
      <c r="I1418" s="86" t="n">
        <v>0.490363968931421</v>
      </c>
      <c r="J1418" s="86" t="n">
        <v>0.5056564062088924</v>
      </c>
      <c r="K1418" s="86" t="n">
        <v>0.4385908726981585</v>
      </c>
      <c r="L1418" s="86" t="n">
        <v>0.4808054886351734</v>
      </c>
      <c r="M1418" s="86" t="n">
        <v>0.5318769850491905</v>
      </c>
      <c r="N1418" s="86" t="n">
        <v>0.4060055390894515</v>
      </c>
      <c r="O1418" s="86" t="n">
        <v>0.4406085336075054</v>
      </c>
      <c r="P1418" s="86" t="n">
        <v>0.3484379581066555</v>
      </c>
      <c r="Q1418" s="86" t="n">
        <v>0.4963150368496315</v>
      </c>
      <c r="R1418" s="86" t="n">
        <v>0.3165822703672842</v>
      </c>
      <c r="S1418" s="86" t="n">
        <v>0.3695268767732535</v>
      </c>
      <c r="T1418" s="86" t="n">
        <v>0.452515023896276</v>
      </c>
      <c r="U1418" s="86" t="n">
        <v>0.3063435482064873</v>
      </c>
      <c r="V1418" s="86" t="n">
        <v>0.2785412384229854</v>
      </c>
      <c r="W1418" s="86" t="n">
        <v>0.3864131812420786</v>
      </c>
      <c r="X1418" s="86" t="n">
        <v>0.2632962120144189</v>
      </c>
      <c r="Y1418" s="86" t="n">
        <v>0.259891933287951</v>
      </c>
      <c r="Z1418" s="86" t="n">
        <v>0.4547736722366048</v>
      </c>
      <c r="AA1418" s="86" t="n">
        <v>0.3809269578564518</v>
      </c>
      <c r="AB1418" s="86" t="n">
        <v>0.3422428820453225</v>
      </c>
      <c r="AC1418" s="86" t="n">
        <v>0.2290046402195935</v>
      </c>
      <c r="AD1418" s="86" t="n">
        <v>0.2947765542154636</v>
      </c>
      <c r="AE1418" s="86" t="n">
        <v>0.3172472766479533</v>
      </c>
      <c r="AF1418" s="86" t="n">
        <v>0.4651162790697674</v>
      </c>
      <c r="AG1418" s="86" t="n">
        <v>0.48600610538929</v>
      </c>
      <c r="AH1418" s="86" t="n">
        <v>0.5085536547433903</v>
      </c>
      <c r="AI1418" s="86" t="n">
        <v>0.4833681809541912</v>
      </c>
      <c r="AJ1418" s="86" t="n">
        <v>0.4785002421430941</v>
      </c>
      <c r="AK1418" s="86" t="n">
        <v>0.4752438109527382</v>
      </c>
    </row>
    <row r="1419">
      <c r="A1419" s="86" t="n">
        <v>12</v>
      </c>
      <c r="B1419" s="86" t="n">
        <v>0.4598959267898798</v>
      </c>
      <c r="C1419" s="86" t="n">
        <v>0.468461218980376</v>
      </c>
      <c r="D1419" s="86" t="n">
        <v>0.4983388704318936</v>
      </c>
      <c r="E1419" s="86" t="n">
        <v>0.4988363072148952</v>
      </c>
      <c r="F1419" s="86" t="n">
        <v>0.4909862142099682</v>
      </c>
      <c r="G1419" s="86" t="n">
        <v>0.5179769251408639</v>
      </c>
      <c r="H1419" s="86" t="n">
        <v>0.4367267585719335</v>
      </c>
      <c r="I1419" s="86" t="n">
        <v>0.4795747952177716</v>
      </c>
      <c r="J1419" s="86" t="n">
        <v>0.5015127598000526</v>
      </c>
      <c r="K1419" s="86" t="n">
        <v>0.4710968775020016</v>
      </c>
      <c r="L1419" s="86" t="n">
        <v>0.474154184560595</v>
      </c>
      <c r="M1419" s="86" t="n">
        <v>0.521961422263537</v>
      </c>
      <c r="N1419" s="86" t="n">
        <v>0.5402069870268694</v>
      </c>
      <c r="O1419" s="86" t="n">
        <v>0.5336075054620228</v>
      </c>
      <c r="P1419" s="86" t="n">
        <v>0.4176955402808093</v>
      </c>
      <c r="Q1419" s="86" t="n">
        <v>0.5666043339566603</v>
      </c>
      <c r="R1419" s="86" t="n">
        <v>0.3758519753007286</v>
      </c>
      <c r="S1419" s="86" t="n">
        <v>0.452917721033663</v>
      </c>
      <c r="T1419" s="86" t="n">
        <v>0.5663180807268253</v>
      </c>
      <c r="U1419" s="86" t="n">
        <v>0.4346328991079093</v>
      </c>
      <c r="V1419" s="86" t="n">
        <v>0.4087350162828833</v>
      </c>
      <c r="W1419" s="86" t="n">
        <v>0.5366793409378959</v>
      </c>
      <c r="X1419" s="86" t="n">
        <v>0.38837424733673</v>
      </c>
      <c r="Y1419" s="86" t="n">
        <v>0.3815733492171546</v>
      </c>
      <c r="Z1419" s="86" t="n">
        <v>0.5818623989958422</v>
      </c>
      <c r="AA1419" s="86" t="n">
        <v>0.5230571590643665</v>
      </c>
      <c r="AB1419" s="86" t="n">
        <v>0.4889947704822777</v>
      </c>
      <c r="AC1419" s="86" t="n">
        <v>0.4086661002548853</v>
      </c>
      <c r="AD1419" s="86" t="n">
        <v>0.3859319466293773</v>
      </c>
      <c r="AE1419" s="86" t="n">
        <v>0.4306428226196229</v>
      </c>
      <c r="AF1419" s="86" t="n">
        <v>0.4700604284929499</v>
      </c>
      <c r="AG1419" s="86" t="n">
        <v>0.4922256141051611</v>
      </c>
      <c r="AH1419" s="86" t="n">
        <v>0.5143557841847113</v>
      </c>
      <c r="AI1419" s="86" t="n">
        <v>0.4902109865044668</v>
      </c>
      <c r="AJ1419" s="86" t="n">
        <v>0.4863507761323376</v>
      </c>
      <c r="AK1419" s="86" t="n">
        <v>0.4804951237809452</v>
      </c>
    </row>
    <row r="1420">
      <c r="A1420" s="86" t="n">
        <v>13</v>
      </c>
      <c r="B1420" s="86" t="n">
        <v>0.4527184640229679</v>
      </c>
      <c r="C1420" s="86" t="n">
        <v>0.4546776035717993</v>
      </c>
      <c r="D1420" s="86" t="n">
        <v>0.4949583260476774</v>
      </c>
      <c r="E1420" s="86" t="n">
        <v>0.4850659425911559</v>
      </c>
      <c r="F1420" s="86" t="n">
        <v>0.4767459475836994</v>
      </c>
      <c r="G1420" s="86" t="n">
        <v>0.5132814596189965</v>
      </c>
      <c r="H1420" s="86" t="n">
        <v>0.4361965358784022</v>
      </c>
      <c r="I1420" s="86" t="n">
        <v>0.478806033454391</v>
      </c>
      <c r="J1420" s="86" t="n">
        <v>0.5102604577742699</v>
      </c>
      <c r="K1420" s="86" t="n">
        <v>0.5746997598078464</v>
      </c>
      <c r="L1420" s="86" t="n">
        <v>0.4942914004399289</v>
      </c>
      <c r="M1420" s="86" t="n">
        <v>0.5335812224029747</v>
      </c>
      <c r="N1420" s="86" t="n">
        <v>0.64476944754871</v>
      </c>
      <c r="O1420" s="86" t="n">
        <v>0.6143811849376687</v>
      </c>
      <c r="P1420" s="86" t="n">
        <v>0.5312897025767991</v>
      </c>
      <c r="Q1420" s="86" t="n">
        <v>0.6524034759652403</v>
      </c>
      <c r="R1420" s="86" t="n">
        <v>0.4880990534794779</v>
      </c>
      <c r="S1420" s="86" t="n">
        <v>0.5771413235181351</v>
      </c>
      <c r="T1420" s="86" t="n">
        <v>0.6825817441915488</v>
      </c>
      <c r="U1420" s="86" t="n">
        <v>0.5759583442200739</v>
      </c>
      <c r="V1420" s="86" t="n">
        <v>0.5711943090745317</v>
      </c>
      <c r="W1420" s="86" t="n">
        <v>0.6630671736375158</v>
      </c>
      <c r="X1420" s="86" t="n">
        <v>0.5587631149686852</v>
      </c>
      <c r="Y1420" s="86" t="n">
        <v>0.5223791695030633</v>
      </c>
      <c r="Z1420" s="86" t="n">
        <v>0.6897701419941948</v>
      </c>
      <c r="AA1420" s="86" t="n">
        <v>0.6615836364243052</v>
      </c>
      <c r="AB1420" s="86" t="n">
        <v>0.6391632771644395</v>
      </c>
      <c r="AC1420" s="86" t="n">
        <v>0.6115286582576301</v>
      </c>
      <c r="AD1420" s="86" t="n">
        <v>0.5259278680883297</v>
      </c>
      <c r="AE1420" s="86" t="n">
        <v>0.6138231029482841</v>
      </c>
      <c r="AF1420" s="86" t="n">
        <v>0.4596227797106756</v>
      </c>
      <c r="AG1420" s="86" t="n">
        <v>0.4787024621266155</v>
      </c>
      <c r="AH1420" s="86" t="n">
        <v>0.5107668381385334</v>
      </c>
      <c r="AI1420" s="86" t="n">
        <v>0.4807070899068618</v>
      </c>
      <c r="AJ1420" s="86" t="n">
        <v>0.4725868529044428</v>
      </c>
      <c r="AK1420" s="86" t="n">
        <v>0.4772443110777694</v>
      </c>
    </row>
    <row r="1421">
      <c r="A1421" s="86" t="n">
        <v>14</v>
      </c>
      <c r="B1421" s="86" t="n">
        <v>0.4627669118966444</v>
      </c>
      <c r="C1421" s="86" t="n">
        <v>0.4568840203509502</v>
      </c>
      <c r="D1421" s="86" t="n">
        <v>0.5106953430086846</v>
      </c>
      <c r="E1421" s="86" t="n">
        <v>0.4887509697439875</v>
      </c>
      <c r="F1421" s="86" t="n">
        <v>0.4794425087108014</v>
      </c>
      <c r="G1421" s="86" t="n">
        <v>0.5286423396833915</v>
      </c>
      <c r="H1421" s="86" t="n">
        <v>0.4361965358784022</v>
      </c>
      <c r="I1421" s="86" t="n">
        <v>0.4809532645865916</v>
      </c>
      <c r="J1421" s="86" t="n">
        <v>0.512694027887398</v>
      </c>
      <c r="K1421" s="86" t="n">
        <v>0.6686949559647719</v>
      </c>
      <c r="L1421" s="86" t="n">
        <v>0.5135644705142978</v>
      </c>
      <c r="M1421" s="86" t="n">
        <v>0.536989697110543</v>
      </c>
      <c r="N1421" s="86" t="n">
        <v>0.772314270443613</v>
      </c>
      <c r="O1421" s="86" t="n">
        <v>0.7199106798612004</v>
      </c>
      <c r="P1421" s="86" t="n">
        <v>0.6549825715868002</v>
      </c>
      <c r="Q1421" s="86" t="n">
        <v>0.7524474755252447</v>
      </c>
      <c r="R1421" s="86" t="n">
        <v>0.627192701322565</v>
      </c>
      <c r="S1421" s="86" t="n">
        <v>0.692163177670424</v>
      </c>
      <c r="T1421" s="86" t="n">
        <v>0.7648701083613305</v>
      </c>
      <c r="U1421" s="86" t="n">
        <v>0.6943096562278378</v>
      </c>
      <c r="V1421" s="86" t="n">
        <v>0.7097951359216573</v>
      </c>
      <c r="W1421" s="86" t="n">
        <v>0.7831178707224334</v>
      </c>
      <c r="X1421" s="86" t="n">
        <v>0.7044424753811145</v>
      </c>
      <c r="Y1421" s="86" t="n">
        <v>0.6870958134785569</v>
      </c>
      <c r="Z1421" s="86" t="n">
        <v>0.8061504667764965</v>
      </c>
      <c r="AA1421" s="86" t="n">
        <v>0.7836180720077416</v>
      </c>
      <c r="AB1421" s="86" t="n">
        <v>0.7586751888436956</v>
      </c>
      <c r="AC1421" s="86" t="n">
        <v>0.8066793020064048</v>
      </c>
      <c r="AD1421" s="86" t="n">
        <v>0.7035337644933871</v>
      </c>
      <c r="AE1421" s="86" t="n">
        <v>0.7672231103840577</v>
      </c>
      <c r="AF1421" s="86" t="n">
        <v>0.4656656290056765</v>
      </c>
      <c r="AG1421" s="86" t="n">
        <v>0.4818978060540358</v>
      </c>
      <c r="AH1421" s="86" t="n">
        <v>0.5267974638114609</v>
      </c>
      <c r="AI1421" s="86" t="n">
        <v>0.4881201292529937</v>
      </c>
      <c r="AJ1421" s="86" t="n">
        <v>0.4748808401090918</v>
      </c>
      <c r="AK1421" s="86" t="n">
        <v>0.491497874468617</v>
      </c>
    </row>
    <row r="1422">
      <c r="A1422" s="86" t="n">
        <v>15</v>
      </c>
      <c r="B1422" s="86" t="n">
        <v>0.4568455051139422</v>
      </c>
      <c r="C1422" s="86" t="n">
        <v>0.4537171633267574</v>
      </c>
      <c r="D1422" s="86" t="n">
        <v>0.5032931165122109</v>
      </c>
      <c r="E1422" s="86" t="n">
        <v>0.4887509697439875</v>
      </c>
      <c r="F1422" s="86" t="n">
        <v>0.4786850477200425</v>
      </c>
      <c r="G1422" s="86" t="n">
        <v>0.5238127180037563</v>
      </c>
      <c r="H1422" s="86" t="n">
        <v>0.4420289855072463</v>
      </c>
      <c r="I1422" s="86" t="n">
        <v>0.4944728680115579</v>
      </c>
      <c r="J1422" s="86" t="n">
        <v>0.5160484083136015</v>
      </c>
      <c r="K1422" s="86" t="n">
        <v>0.7769415532425942</v>
      </c>
      <c r="L1422" s="86" t="n">
        <v>0.5446999057295486</v>
      </c>
      <c r="M1422" s="86" t="n">
        <v>0.5421798745061585</v>
      </c>
      <c r="N1422" s="86" t="n">
        <v>0.8789660366357321</v>
      </c>
      <c r="O1422" s="86" t="n">
        <v>0.8222754144711475</v>
      </c>
      <c r="P1422" s="86" t="n">
        <v>0.7725184871485814</v>
      </c>
      <c r="Q1422" s="86" t="n">
        <v>0.8499065009349906</v>
      </c>
      <c r="R1422" s="86" t="n">
        <v>0.7569172916266051</v>
      </c>
      <c r="S1422" s="86" t="n">
        <v>0.7752089563683766</v>
      </c>
      <c r="T1422" s="86" t="n">
        <v>0.8300288648085933</v>
      </c>
      <c r="U1422" s="86" t="n">
        <v>0.8137527527901164</v>
      </c>
      <c r="V1422" s="86" t="n">
        <v>0.8228745640575559</v>
      </c>
      <c r="W1422" s="86" t="n">
        <v>0.8868441064638783</v>
      </c>
      <c r="X1422" s="86" t="n">
        <v>0.8270535876110119</v>
      </c>
      <c r="Y1422" s="86" t="n">
        <v>0.8135849217154527</v>
      </c>
      <c r="Z1422" s="86" t="n">
        <v>0.9088412959912138</v>
      </c>
      <c r="AA1422" s="86" t="n">
        <v>0.8898027962227636</v>
      </c>
      <c r="AB1422" s="86" t="n">
        <v>0.8619407321324812</v>
      </c>
      <c r="AC1422" s="86" t="n">
        <v>0.9247108032154763</v>
      </c>
      <c r="AD1422" s="86" t="n">
        <v>0.8714822583464431</v>
      </c>
      <c r="AE1422" s="86" t="n">
        <v>0.9026657248020225</v>
      </c>
      <c r="AF1422" s="86" t="n">
        <v>0.4612708295184032</v>
      </c>
      <c r="AG1422" s="86" t="n">
        <v>0.4797010071039343</v>
      </c>
      <c r="AH1422" s="86" t="n">
        <v>0.519978466323723</v>
      </c>
      <c r="AI1422" s="86" t="n">
        <v>0.4833681809541912</v>
      </c>
      <c r="AJ1422" s="86" t="n">
        <v>0.4720006117299213</v>
      </c>
      <c r="AK1422" s="86" t="n">
        <v>0.4830582645661415</v>
      </c>
    </row>
    <row r="1423">
      <c r="A1423" s="86" t="n">
        <v>16</v>
      </c>
      <c r="B1423" s="86" t="n">
        <v>0.4634846581733357</v>
      </c>
      <c r="C1423" s="86" t="n">
        <v>0.4703042259370782</v>
      </c>
      <c r="D1423" s="86" t="n">
        <v>0.5052748149443376</v>
      </c>
      <c r="E1423" s="86" t="n">
        <v>0.5071761055081458</v>
      </c>
      <c r="F1423" s="86" t="n">
        <v>0.4964399333434328</v>
      </c>
      <c r="G1423" s="86" t="n">
        <v>0.5268983096324121</v>
      </c>
      <c r="H1423" s="86" t="n">
        <v>0.4812654648285613</v>
      </c>
      <c r="I1423" s="86" t="n">
        <v>0.5440977652890808</v>
      </c>
      <c r="J1423" s="86" t="n">
        <v>0.5624177847934754</v>
      </c>
      <c r="K1423" s="86" t="n">
        <v>0.8899919935948759</v>
      </c>
      <c r="L1423" s="86" t="n">
        <v>0.6119199748612131</v>
      </c>
      <c r="M1423" s="86" t="n">
        <v>0.6022155085599195</v>
      </c>
      <c r="N1423" s="86" t="n">
        <v>0.9506826684806376</v>
      </c>
      <c r="O1423" s="86" t="n">
        <v>0.9240939467934712</v>
      </c>
      <c r="P1423" s="86" t="n">
        <v>0.9056585334071734</v>
      </c>
      <c r="Q1423" s="86" t="n">
        <v>0.936860631393686</v>
      </c>
      <c r="R1423" s="86" t="n">
        <v>0.8672948315278938</v>
      </c>
      <c r="S1423" s="86" t="n">
        <v>0.878306878306878</v>
      </c>
      <c r="T1423" s="86" t="n">
        <v>0.9175696777551697</v>
      </c>
      <c r="U1423" s="86" t="n">
        <v>0.898781307155388</v>
      </c>
      <c r="V1423" s="86" t="n">
        <v>0.9053052174515555</v>
      </c>
      <c r="W1423" s="86" t="n">
        <v>0.9583269961977184</v>
      </c>
      <c r="X1423" s="86" t="n">
        <v>0.91935678756268</v>
      </c>
      <c r="Y1423" s="86" t="n">
        <v>0.9155888359428185</v>
      </c>
      <c r="Z1423" s="86" t="n">
        <v>0.9624225307915588</v>
      </c>
      <c r="AA1423" s="86" t="n">
        <v>0.9623444225699891</v>
      </c>
      <c r="AB1423" s="86" t="n">
        <v>0.9499593259732716</v>
      </c>
      <c r="AC1423" s="86" t="n">
        <v>1</v>
      </c>
      <c r="AD1423" s="86" t="n">
        <v>1</v>
      </c>
      <c r="AE1423" s="86" t="n">
        <v>1</v>
      </c>
      <c r="AF1423" s="86" t="n">
        <v>0.472990294817799</v>
      </c>
      <c r="AG1423" s="86" t="n">
        <v>0.4965906821488689</v>
      </c>
      <c r="AH1423" s="86" t="n">
        <v>0.5217729393468118</v>
      </c>
      <c r="AI1423" s="86" t="n">
        <v>0.4961034023949819</v>
      </c>
      <c r="AJ1423" s="86" t="n">
        <v>0.4898937119261846</v>
      </c>
      <c r="AK1423" s="86" t="n">
        <v>0.4838709677419355</v>
      </c>
    </row>
    <row r="1424">
      <c r="A1424" s="86" t="n">
        <v>17</v>
      </c>
      <c r="B1424" s="86" t="n">
        <v>0.5169567557868293</v>
      </c>
      <c r="C1424" s="86" t="n">
        <v>0.5273595680614681</v>
      </c>
      <c r="D1424" s="86" t="n">
        <v>0.5623943579879932</v>
      </c>
      <c r="E1424" s="86" t="n">
        <v>0.5678820791311093</v>
      </c>
      <c r="F1424" s="86" t="n">
        <v>0.5564611422511739</v>
      </c>
      <c r="G1424" s="86" t="n">
        <v>0.586799034075664</v>
      </c>
      <c r="H1424" s="86" t="n">
        <v>0.5516083421703784</v>
      </c>
      <c r="I1424" s="86" t="n">
        <v>0.6254804761021128</v>
      </c>
      <c r="J1424" s="86" t="n">
        <v>0.6387792686135227</v>
      </c>
      <c r="K1424" s="86" t="n">
        <v>0.9799839871897519</v>
      </c>
      <c r="L1424" s="86" t="n">
        <v>0.694747040955274</v>
      </c>
      <c r="M1424" s="86" t="n">
        <v>0.6744132000929584</v>
      </c>
      <c r="N1424" s="86" t="n">
        <v>1</v>
      </c>
      <c r="O1424" s="86" t="n">
        <v>0.9966424624084308</v>
      </c>
      <c r="P1424" s="86" t="n">
        <v>1</v>
      </c>
      <c r="Q1424" s="86" t="n">
        <v>0.9934550654493456</v>
      </c>
      <c r="R1424" s="86" t="n">
        <v>0.9636775420379038</v>
      </c>
      <c r="S1424" s="86" t="n">
        <v>0.9757687293919177</v>
      </c>
      <c r="T1424" s="86" t="n">
        <v>0.9704727203899115</v>
      </c>
      <c r="U1424" s="86" t="n">
        <v>0.9593986786607445</v>
      </c>
      <c r="V1424" s="86" t="n">
        <v>0.9812458137977226</v>
      </c>
      <c r="W1424" s="86" t="n">
        <v>1</v>
      </c>
      <c r="X1424" s="86" t="n">
        <v>0.9932436514489399</v>
      </c>
      <c r="Y1424" s="86" t="n">
        <v>1</v>
      </c>
      <c r="Z1424" s="86" t="n">
        <v>1</v>
      </c>
      <c r="AA1424" s="86" t="n">
        <v>1</v>
      </c>
      <c r="AB1424" s="86" t="n">
        <v>1</v>
      </c>
      <c r="AC1424" s="86" t="n">
        <v>0.9400692765178748</v>
      </c>
      <c r="AD1424" s="86" t="n">
        <v>0.9711151896521588</v>
      </c>
      <c r="AE1424" s="86" t="n">
        <v>0.9832323307432057</v>
      </c>
      <c r="AF1424" s="86" t="n">
        <v>0.5284746383446256</v>
      </c>
      <c r="AG1424" s="86" t="n">
        <v>0.5555618955236654</v>
      </c>
      <c r="AH1424" s="86" t="n">
        <v>0.580571838736691</v>
      </c>
      <c r="AI1424" s="86" t="n">
        <v>0.5548374833681811</v>
      </c>
      <c r="AJ1424" s="86" t="n">
        <v>0.5490021155659778</v>
      </c>
      <c r="AK1424" s="86" t="n">
        <v>0.539697424356089</v>
      </c>
    </row>
    <row r="1425">
      <c r="A1425" s="86" t="n">
        <v>18</v>
      </c>
      <c r="B1425" s="86" t="n">
        <v>0.6068544769424008</v>
      </c>
      <c r="C1425" s="86" t="n">
        <v>0.618990759007372</v>
      </c>
      <c r="D1425" s="86" t="n">
        <v>0.6601387188902489</v>
      </c>
      <c r="E1425" s="86" t="n">
        <v>0.660589604344453</v>
      </c>
      <c r="F1425" s="86" t="n">
        <v>0.6486289956067263</v>
      </c>
      <c r="G1425" s="86" t="n">
        <v>0.6801717198819424</v>
      </c>
      <c r="H1425" s="86" t="n">
        <v>0.6375044185224461</v>
      </c>
      <c r="I1425" s="86" t="n">
        <v>0.7248097977361292</v>
      </c>
      <c r="J1425" s="86" t="n">
        <v>0.7265193370165746</v>
      </c>
      <c r="K1425" s="86" t="n">
        <v>1</v>
      </c>
      <c r="L1425" s="86" t="n">
        <v>0.7821305122027863</v>
      </c>
      <c r="M1425" s="86" t="n">
        <v>0.7590828104423269</v>
      </c>
      <c r="N1425" s="86" t="n">
        <v>0.9449492250133619</v>
      </c>
      <c r="O1425" s="86" t="n">
        <v>1</v>
      </c>
      <c r="P1425" s="86" t="n">
        <v>0.9911391992702872</v>
      </c>
      <c r="Q1425" s="86" t="n">
        <v>1</v>
      </c>
      <c r="R1425" s="86" t="n">
        <v>1</v>
      </c>
      <c r="S1425" s="86" t="n">
        <v>1</v>
      </c>
      <c r="T1425" s="86" t="n">
        <v>1</v>
      </c>
      <c r="U1425" s="86" t="n">
        <v>1</v>
      </c>
      <c r="V1425" s="86" t="n">
        <v>1</v>
      </c>
      <c r="W1425" s="86" t="n">
        <v>0.9747021546261089</v>
      </c>
      <c r="X1425" s="86" t="n">
        <v>1</v>
      </c>
      <c r="Y1425" s="86" t="n">
        <v>0.9863427501701839</v>
      </c>
      <c r="Z1425" s="86" t="n">
        <v>0.9200988467874794</v>
      </c>
      <c r="AA1425" s="86" t="n">
        <v>0.9147285528379326</v>
      </c>
      <c r="AB1425" s="86" t="n">
        <v>0.9026844857640905</v>
      </c>
      <c r="AC1425" s="86" t="n">
        <v>0.8406640088883079</v>
      </c>
      <c r="AD1425" s="86" t="n">
        <v>0.8946716774456681</v>
      </c>
      <c r="AE1425" s="86" t="n">
        <v>0.8729226307766664</v>
      </c>
      <c r="AF1425" s="86" t="n">
        <v>0.6193004944149423</v>
      </c>
      <c r="AG1425" s="86" t="n">
        <v>0.6503380787994637</v>
      </c>
      <c r="AH1425" s="86" t="n">
        <v>0.6793874865414525</v>
      </c>
      <c r="AI1425" s="86" t="n">
        <v>0.6519673065957042</v>
      </c>
      <c r="AJ1425" s="86" t="n">
        <v>0.6447378482400019</v>
      </c>
      <c r="AK1425" s="86" t="n">
        <v>0.6364091022755688</v>
      </c>
    </row>
    <row r="1426">
      <c r="A1426" s="86" t="n">
        <v>19</v>
      </c>
      <c r="B1426" s="86" t="n">
        <v>0.704109097434057</v>
      </c>
      <c r="C1426" s="86" t="n">
        <v>0.7221731907382408</v>
      </c>
      <c r="D1426" s="86" t="n">
        <v>0.7630704668648366</v>
      </c>
      <c r="E1426" s="86" t="n">
        <v>0.7674553917765708</v>
      </c>
      <c r="F1426" s="86" t="n">
        <v>0.7547038327526132</v>
      </c>
      <c r="G1426" s="86" t="n">
        <v>0.7806546820499058</v>
      </c>
      <c r="H1426" s="86" t="n">
        <v>0.7161541180629196</v>
      </c>
      <c r="I1426" s="86" t="n">
        <v>0.8124486387614981</v>
      </c>
      <c r="J1426" s="86" t="n">
        <v>0.7995922125756381</v>
      </c>
      <c r="K1426" s="86" t="n">
        <v>0.9649319455564451</v>
      </c>
      <c r="L1426" s="86" t="n">
        <v>0.8412852204881115</v>
      </c>
      <c r="M1426" s="86" t="n">
        <v>0.8236114338833372</v>
      </c>
      <c r="N1426" s="86" t="n">
        <v>0.7924299110830377</v>
      </c>
      <c r="O1426" s="86" t="n">
        <v>0.8945829584886261</v>
      </c>
      <c r="P1426" s="86" t="n">
        <v>0.8798253901032677</v>
      </c>
      <c r="Q1426" s="86" t="n">
        <v>0.8915960840391596</v>
      </c>
      <c r="R1426" s="86" t="n">
        <v>0.8973142747259792</v>
      </c>
      <c r="S1426" s="86" t="n">
        <v>0.887240242312706</v>
      </c>
      <c r="T1426" s="86" t="n">
        <v>0.9119859934699287</v>
      </c>
      <c r="U1426" s="86" t="n">
        <v>0.8946847822029788</v>
      </c>
      <c r="V1426" s="86" t="n">
        <v>0.8803150333741367</v>
      </c>
      <c r="W1426" s="86" t="n">
        <v>0.8413688212927757</v>
      </c>
      <c r="X1426" s="86" t="n">
        <v>0.8672493304065894</v>
      </c>
      <c r="Y1426" s="86" t="n">
        <v>0.8542801225323352</v>
      </c>
      <c r="Z1426" s="86" t="n">
        <v>0.8131717266807877</v>
      </c>
      <c r="AA1426" s="86" t="n">
        <v>0.8028713003436885</v>
      </c>
      <c r="AB1426" s="86" t="n">
        <v>0.7917954677513076</v>
      </c>
      <c r="AC1426" s="86" t="n">
        <v>0.757270766616561</v>
      </c>
      <c r="AD1426" s="86" t="n">
        <v>0.8016663753423062</v>
      </c>
      <c r="AE1426" s="86" t="n">
        <v>0.7863330482953489</v>
      </c>
      <c r="AF1426" s="86" t="n">
        <v>0.7200146493316241</v>
      </c>
      <c r="AG1426" s="86" t="n">
        <v>0.7575247496505093</v>
      </c>
      <c r="AH1426" s="86" t="n">
        <v>0.7838258164852258</v>
      </c>
      <c r="AI1426" s="86" t="n">
        <v>0.7586010264208325</v>
      </c>
      <c r="AJ1426" s="86" t="n">
        <v>0.7520199831774274</v>
      </c>
      <c r="AK1426" s="86" t="n">
        <v>0.7374968742185547</v>
      </c>
    </row>
    <row r="1427">
      <c r="A1427" s="86" t="n">
        <v>20</v>
      </c>
      <c r="B1427" s="86" t="n">
        <v>0.7792930199174591</v>
      </c>
      <c r="C1427" s="86" t="n">
        <v>0.8092617589035407</v>
      </c>
      <c r="D1427" s="86" t="n">
        <v>0.8387830040216822</v>
      </c>
      <c r="E1427" s="86" t="n">
        <v>0.8562839410395655</v>
      </c>
      <c r="F1427" s="86" t="n">
        <v>0.8428722920769579</v>
      </c>
      <c r="G1427" s="86" t="n">
        <v>0.8552455057687147</v>
      </c>
      <c r="H1427" s="86" t="n">
        <v>0.8789324849770236</v>
      </c>
      <c r="I1427" s="86" t="n">
        <v>0.9157543143440341</v>
      </c>
      <c r="J1427" s="86" t="n">
        <v>0.9176532491449619</v>
      </c>
      <c r="K1427" s="86" t="n">
        <v>0.9522818254603683</v>
      </c>
      <c r="L1427" s="86" t="n">
        <v>0.9303969833455535</v>
      </c>
      <c r="M1427" s="86" t="n">
        <v>0.9195135177008289</v>
      </c>
      <c r="N1427" s="86" t="n">
        <v>0.6953500801710315</v>
      </c>
      <c r="O1427" s="86" t="n">
        <v>0.8312877522169386</v>
      </c>
      <c r="P1427" s="86" t="n">
        <v>0.8059419487246311</v>
      </c>
      <c r="Q1427" s="86" t="n">
        <v>0.7727422725772742</v>
      </c>
      <c r="R1427" s="86" t="n">
        <v>0.7555819071427046</v>
      </c>
      <c r="S1427" s="86" t="n">
        <v>0.7573038877386702</v>
      </c>
      <c r="T1427" s="86" t="n">
        <v>0.7871102067855961</v>
      </c>
      <c r="U1427" s="86" t="n">
        <v>0.7769773431376208</v>
      </c>
      <c r="V1427" s="86" t="n">
        <v>0.7466106196734185</v>
      </c>
      <c r="W1427" s="86" t="n">
        <v>0.7186311787072244</v>
      </c>
      <c r="X1427" s="86" t="n">
        <v>0.7560867551402625</v>
      </c>
      <c r="Y1427" s="86" t="n">
        <v>0.7385764125255277</v>
      </c>
      <c r="Z1427" s="86" t="n">
        <v>0.7253863654193143</v>
      </c>
      <c r="AA1427" s="86" t="n">
        <v>0.7048533484600755</v>
      </c>
      <c r="AB1427" s="86" t="n">
        <v>0.7065891923300406</v>
      </c>
      <c r="AC1427" s="86" t="n">
        <v>0.6666230965296386</v>
      </c>
      <c r="AD1427" s="86" t="n">
        <v>0.734778302161627</v>
      </c>
      <c r="AE1427" s="86" t="n">
        <v>0.7169201026136742</v>
      </c>
      <c r="AF1427" s="86" t="n">
        <v>0.8015015564914852</v>
      </c>
      <c r="AG1427" s="86" t="n">
        <v>0.8473367378962086</v>
      </c>
      <c r="AH1427" s="86" t="n">
        <v>0.8609283407106114</v>
      </c>
      <c r="AI1427" s="86" t="n">
        <v>0.8456567192548944</v>
      </c>
      <c r="AJ1427" s="86" t="n">
        <v>0.8435500726429285</v>
      </c>
      <c r="AK1427" s="86" t="n">
        <v>0.813390847711928</v>
      </c>
    </row>
    <row r="1428">
      <c r="A1428" s="86" t="n">
        <v>21</v>
      </c>
      <c r="B1428" s="86" t="n">
        <v>0.9743405706082898</v>
      </c>
      <c r="C1428" s="86" t="n">
        <v>0.995119925241408</v>
      </c>
      <c r="D1428" s="86" t="n">
        <v>0.9778516057585827</v>
      </c>
      <c r="E1428" s="86" t="n">
        <v>0.9639255236617531</v>
      </c>
      <c r="F1428" s="86" t="n">
        <v>0.9640963490380244</v>
      </c>
      <c r="G1428" s="86" t="n">
        <v>0.9634424470083176</v>
      </c>
      <c r="H1428" s="86" t="n">
        <v>1</v>
      </c>
      <c r="I1428" s="86" t="n">
        <v>1</v>
      </c>
      <c r="J1428" s="86" t="n">
        <v>1</v>
      </c>
      <c r="K1428" s="86" t="n">
        <v>0.9574059247397919</v>
      </c>
      <c r="L1428" s="86" t="n">
        <v>1</v>
      </c>
      <c r="M1428" s="86" t="n">
        <v>1</v>
      </c>
      <c r="N1428" s="86" t="n">
        <v>0.6219328506875273</v>
      </c>
      <c r="O1428" s="86" t="n">
        <v>0.8009413957074927</v>
      </c>
      <c r="P1428" s="86" t="n">
        <v>0.7224810242043197</v>
      </c>
      <c r="Q1428" s="86" t="n">
        <v>0.7021779782202179</v>
      </c>
      <c r="R1428" s="86" t="n">
        <v>0.6690062602824608</v>
      </c>
      <c r="S1428" s="86" t="n">
        <v>0.6663982823403111</v>
      </c>
      <c r="T1428" s="86" t="n">
        <v>0.6893010930771779</v>
      </c>
      <c r="U1428" s="86" t="n">
        <v>0.694290993244</v>
      </c>
      <c r="V1428" s="86" t="n">
        <v>0.6441092916368339</v>
      </c>
      <c r="W1428" s="86" t="n">
        <v>0.62702154626109</v>
      </c>
      <c r="X1428" s="86" t="n">
        <v>0.6711742553919893</v>
      </c>
      <c r="Y1428" s="86" t="n">
        <v>0.6537823349217154</v>
      </c>
      <c r="Z1428" s="86" t="n">
        <v>0.6322664156272064</v>
      </c>
      <c r="AA1428" s="86" t="n">
        <v>0.6181304014147954</v>
      </c>
      <c r="AB1428" s="86" t="n">
        <v>0.6046949447995352</v>
      </c>
      <c r="AC1428" s="86" t="n">
        <v>0.5839487615188549</v>
      </c>
      <c r="AD1428" s="86" t="n">
        <v>0.6717065781040611</v>
      </c>
      <c r="AE1428" s="86" t="n">
        <v>0.6520057999033348</v>
      </c>
      <c r="AF1428" s="86" t="n">
        <v>0.9661234206189342</v>
      </c>
      <c r="AG1428" s="86" t="n">
        <v>0.9727539870474452</v>
      </c>
      <c r="AH1428" s="86" t="n">
        <v>0.9708099054910876</v>
      </c>
      <c r="AI1428" s="86" t="n">
        <v>0.9823227523284547</v>
      </c>
      <c r="AJ1428" s="86" t="n">
        <v>0.9882496877628528</v>
      </c>
      <c r="AK1428" s="86" t="n">
        <v>0.9954363590897725</v>
      </c>
    </row>
    <row r="1429">
      <c r="A1429" s="86" t="n">
        <v>22</v>
      </c>
      <c r="B1429" s="86" t="n">
        <v>1</v>
      </c>
      <c r="C1429" s="86" t="n">
        <v>1</v>
      </c>
      <c r="D1429" s="86" t="n">
        <v>1</v>
      </c>
      <c r="E1429" s="86" t="n">
        <v>1</v>
      </c>
      <c r="F1429" s="86" t="n">
        <v>1</v>
      </c>
      <c r="G1429" s="86" t="n">
        <v>1</v>
      </c>
      <c r="H1429" s="86" t="n">
        <v>0.9342523860021207</v>
      </c>
      <c r="I1429" s="86" t="n">
        <v>0.9268881053998886</v>
      </c>
      <c r="J1429" s="86" t="n">
        <v>0.9409365956327281</v>
      </c>
      <c r="K1429" s="86" t="n">
        <v>0.7838270616493195</v>
      </c>
      <c r="L1429" s="86" t="n">
        <v>0.895202681470619</v>
      </c>
      <c r="M1429" s="86" t="n">
        <v>0.9310558525060035</v>
      </c>
      <c r="N1429" s="86" t="n">
        <v>0.5020164229143385</v>
      </c>
      <c r="O1429" s="86" t="n">
        <v>0.6616598123634494</v>
      </c>
      <c r="P1429" s="86" t="n">
        <v>0.5815877773072289</v>
      </c>
      <c r="Q1429" s="86" t="n">
        <v>0.5773842261577383</v>
      </c>
      <c r="R1429" s="86" t="n">
        <v>0.5225306070123711</v>
      </c>
      <c r="S1429" s="86" t="n">
        <v>0.5041024461314315</v>
      </c>
      <c r="T1429" s="86" t="n">
        <v>0.5395826432593575</v>
      </c>
      <c r="U1429" s="86" t="n">
        <v>0.5447351722593408</v>
      </c>
      <c r="V1429" s="86" t="n">
        <v>0.4796868143289373</v>
      </c>
      <c r="W1429" s="86" t="n">
        <v>0.4946007604562738</v>
      </c>
      <c r="X1429" s="86" t="n">
        <v>0.4975934913506656</v>
      </c>
      <c r="Y1429" s="86" t="n">
        <v>0.5029994894486046</v>
      </c>
      <c r="Z1429" s="86" t="n">
        <v>0.5062367615909626</v>
      </c>
      <c r="AA1429" s="86" t="n">
        <v>0.4953451900296973</v>
      </c>
      <c r="AB1429" s="86" t="n">
        <v>0.4283323649041256</v>
      </c>
      <c r="AC1429" s="86" t="n">
        <v>0.4666361675707471</v>
      </c>
      <c r="AD1429" s="86" t="n">
        <v>0.5390228980947388</v>
      </c>
      <c r="AE1429" s="86" t="n">
        <v>0.5674610551362606</v>
      </c>
      <c r="AF1429" s="86" t="n">
        <v>1</v>
      </c>
      <c r="AG1429" s="86" t="n">
        <v>1</v>
      </c>
      <c r="AH1429" s="86" t="n">
        <v>1</v>
      </c>
      <c r="AI1429" s="86" t="n">
        <v>1</v>
      </c>
      <c r="AJ1429" s="86" t="n">
        <v>1</v>
      </c>
      <c r="AK1429" s="86" t="n">
        <v>1</v>
      </c>
    </row>
    <row r="1430">
      <c r="A1430" s="86" t="n">
        <v>23</v>
      </c>
      <c r="B1430" s="86" t="n">
        <v>0.9181769244572043</v>
      </c>
      <c r="C1430" s="86" t="n">
        <v>0.8719759111203405</v>
      </c>
      <c r="D1430" s="86" t="n">
        <v>0.9118727050183599</v>
      </c>
      <c r="E1430" s="86" t="n">
        <v>0.8719937936384795</v>
      </c>
      <c r="F1430" s="86" t="n">
        <v>0.8781396758066959</v>
      </c>
      <c r="G1430" s="86" t="n">
        <v>0.9101153742956799</v>
      </c>
      <c r="H1430" s="86" t="n">
        <v>0.7956875220926122</v>
      </c>
      <c r="I1430" s="86" t="n">
        <v>0.7803727169101079</v>
      </c>
      <c r="J1430" s="86" t="n">
        <v>0.7943304393580636</v>
      </c>
      <c r="K1430" s="86" t="n">
        <v>0.6246597277822258</v>
      </c>
      <c r="L1430" s="86" t="n">
        <v>0.7370901853985545</v>
      </c>
      <c r="M1430" s="86" t="n">
        <v>0.7808505693702067</v>
      </c>
      <c r="N1430" s="86" t="n">
        <v>0.363150478596764</v>
      </c>
      <c r="O1430" s="86" t="n">
        <v>0.4938471918776507</v>
      </c>
      <c r="P1430" s="86" t="n">
        <v>0.4532364726194743</v>
      </c>
      <c r="Q1430" s="86" t="n">
        <v>0.4247057529424705</v>
      </c>
      <c r="R1430" s="86" t="n">
        <v>0.3772835074674701</v>
      </c>
      <c r="S1430" s="86" t="n">
        <v>0.3930680162564221</v>
      </c>
      <c r="T1430" s="86" t="n">
        <v>0.3832868026309563</v>
      </c>
      <c r="U1430" s="86" t="n">
        <v>0.3734183121197417</v>
      </c>
      <c r="V1430" s="86" t="n">
        <v>0.3451509342448669</v>
      </c>
      <c r="W1430" s="86" t="n">
        <v>0.360659062103929</v>
      </c>
      <c r="X1430" s="86" t="n">
        <v>0.3470205610487948</v>
      </c>
      <c r="Y1430" s="86" t="n">
        <v>0.3414312457454051</v>
      </c>
      <c r="Z1430" s="86" t="n">
        <v>0.369498705577783</v>
      </c>
      <c r="AA1430" s="86" t="n">
        <v>0.3500617304548034</v>
      </c>
      <c r="AB1430" s="86" t="n">
        <v>0.3189076118535736</v>
      </c>
      <c r="AC1430" s="86" t="n">
        <v>0.2961897915168943</v>
      </c>
      <c r="AD1430" s="86" t="n">
        <v>0.4053632814775974</v>
      </c>
      <c r="AE1430" s="86" t="n">
        <v>0.4210506747964458</v>
      </c>
      <c r="AF1430" s="86" t="n">
        <v>0.9097234938655924</v>
      </c>
      <c r="AG1430" s="86" t="n">
        <v>0.8750392285526805</v>
      </c>
      <c r="AH1430" s="86" t="n">
        <v>0.9126091637755714</v>
      </c>
      <c r="AI1430" s="86" t="n">
        <v>0.8918456567192549</v>
      </c>
      <c r="AJ1430" s="86" t="n">
        <v>0.8660566359952083</v>
      </c>
      <c r="AK1430" s="86" t="n">
        <v>0.9074143535883969</v>
      </c>
    </row>
    <row r="1431">
      <c r="A1431" s="86" t="n">
        <v>24</v>
      </c>
      <c r="B1431" s="86" t="n">
        <v>0.7940068185896284</v>
      </c>
      <c r="C1431" s="86" t="n">
        <v>0.7392015367043919</v>
      </c>
      <c r="D1431" s="86" t="n">
        <v>0.7602727749606574</v>
      </c>
      <c r="E1431" s="86" t="n">
        <v>0.7141194724592708</v>
      </c>
      <c r="F1431" s="86" t="n">
        <v>0.7306771701257386</v>
      </c>
      <c r="G1431" s="86" t="n">
        <v>0.7408773812718005</v>
      </c>
      <c r="H1431" s="86" t="n">
        <v>0.6307882644043831</v>
      </c>
      <c r="I1431" s="86" t="n">
        <v>0.6013307531214378</v>
      </c>
      <c r="J1431" s="86" t="n">
        <v>0.6254275190739279</v>
      </c>
      <c r="K1431" s="86" t="n">
        <v>0.7399519615692556</v>
      </c>
      <c r="L1431" s="86" t="n">
        <v>0.6061851890646276</v>
      </c>
      <c r="M1431" s="86" t="n">
        <v>0.6096521806491595</v>
      </c>
      <c r="N1431" s="86" t="n">
        <v>0.2351197706622613</v>
      </c>
      <c r="O1431" s="86" t="n">
        <v>0.3739236601979179</v>
      </c>
      <c r="P1431" s="86" t="n">
        <v>0.3414340163533896</v>
      </c>
      <c r="Q1431" s="86" t="n">
        <v>0.2890221097789022</v>
      </c>
      <c r="R1431" s="86" t="n">
        <v>0.2546524795419098</v>
      </c>
      <c r="S1431" s="86" t="n">
        <v>0.2869795261099609</v>
      </c>
      <c r="T1431" s="86" t="n">
        <v>0.2443098471584725</v>
      </c>
      <c r="U1431" s="86" t="n">
        <v>0.2333152924489568</v>
      </c>
      <c r="V1431" s="86" t="n">
        <v>0.2156269487493359</v>
      </c>
      <c r="W1431" s="86" t="n">
        <v>0.214702154626109</v>
      </c>
      <c r="X1431" s="86" t="n">
        <v>0.2179249652616952</v>
      </c>
      <c r="Y1431" s="86" t="n">
        <v>0.2014337985023826</v>
      </c>
      <c r="Z1431" s="86" t="n">
        <v>0.2459009963128579</v>
      </c>
      <c r="AA1431" s="86" t="n">
        <v>0.2235309820147486</v>
      </c>
      <c r="AB1431" s="86" t="n">
        <v>0.2300290528762348</v>
      </c>
      <c r="AC1431" s="86" t="n">
        <v>0.182471733873603</v>
      </c>
      <c r="AD1431" s="86" t="n">
        <v>0.2895472819437162</v>
      </c>
      <c r="AE1431" s="86" t="n">
        <v>0.3104435438896531</v>
      </c>
      <c r="AF1431" s="86" t="n">
        <v>0.7899652078373923</v>
      </c>
      <c r="AG1431" s="86" t="n">
        <v>0.7314484608142422</v>
      </c>
      <c r="AH1431" s="86" t="n">
        <v>0.7496710132791005</v>
      </c>
      <c r="AI1431" s="86" t="n">
        <v>0.7892035734651207</v>
      </c>
      <c r="AJ1431" s="86" t="n">
        <v>0.73129763209543</v>
      </c>
      <c r="AK1431" s="86" t="n">
        <v>0.7482495623905976</v>
      </c>
    </row>
    <row r="1433">
      <c r="A1433" s="135" t="n"/>
      <c r="B1433" s="128" t="n"/>
      <c r="E1433" s="128" t="n"/>
      <c r="H1433" s="128" t="n"/>
      <c r="K1433" s="128" t="n"/>
    </row>
    <row r="1434">
      <c r="B1434" s="128" t="n"/>
      <c r="E1434" s="128" t="n"/>
      <c r="H1434" s="128" t="n"/>
      <c r="K1434" s="128" t="n"/>
    </row>
    <row r="1435">
      <c r="B1435" s="136" t="n"/>
      <c r="C1435" s="136" t="n"/>
      <c r="D1435" s="136" t="n"/>
      <c r="E1435" s="136" t="n"/>
      <c r="F1435" s="136" t="n"/>
      <c r="G1435" s="136" t="n"/>
      <c r="H1435" s="136" t="n"/>
      <c r="I1435" s="136" t="n"/>
      <c r="J1435" s="136" t="n"/>
      <c r="K1435" s="136" t="n"/>
      <c r="L1435" s="136" t="n"/>
      <c r="M1435" s="136" t="n"/>
    </row>
    <row r="1441">
      <c r="A1441" s="86" t="inlineStr">
        <is>
          <t>RefgChg-Res-StdForMsr-cDXGF-DMo1985-CZ05</t>
        </is>
      </c>
      <c r="B1441" s="85" t="n"/>
      <c r="C1441" s="85" t="n"/>
      <c r="D1441" s="85" t="n">
        <v>2015</v>
      </c>
      <c r="E1441" s="85" t="n"/>
      <c r="F1441" s="86" t="inlineStr">
        <is>
          <t>Source Annual kWh:</t>
        </is>
      </c>
      <c r="G1441" s="151" t="n">
        <v>9287.779999999972</v>
      </c>
      <c r="H1441" s="85" t="inlineStr">
        <is>
          <t>DEER</t>
        </is>
      </c>
      <c r="I1441" s="85" t="n"/>
      <c r="J1441" s="85" t="n"/>
      <c r="K1441" s="85" t="inlineStr">
        <is>
          <t>PDAF</t>
        </is>
      </c>
      <c r="L1441" s="85" t="inlineStr">
        <is>
          <t>Monthly</t>
        </is>
      </c>
      <c r="M1441" s="85" t="n"/>
      <c r="N1441" s="85" t="n"/>
      <c r="O1441" s="85" t="n"/>
      <c r="P1441" s="85" t="n"/>
      <c r="Q1441" s="85" t="n"/>
      <c r="R1441" s="85" t="n"/>
      <c r="S1441" s="85" t="n"/>
      <c r="T1441" s="108" t="n"/>
      <c r="U1441" s="85" t="n"/>
      <c r="V1441" s="85" t="n"/>
      <c r="W1441" s="85" t="n"/>
      <c r="X1441" s="85" t="n"/>
      <c r="Y1441" s="85" t="n"/>
      <c r="Z1441" s="85" t="n"/>
      <c r="AA1441" s="85" t="n"/>
      <c r="AB1441" s="85" t="n"/>
      <c r="AC1441" s="85" t="n"/>
      <c r="AD1441" s="85" t="n"/>
      <c r="AE1441" s="85" t="n"/>
      <c r="AF1441" s="85" t="n"/>
      <c r="AG1441" s="85" t="n"/>
      <c r="AH1441" s="85" t="n"/>
      <c r="AI1441" s="85" t="n"/>
      <c r="AJ1441" s="85" t="n"/>
      <c r="AK1441" s="85" t="n"/>
    </row>
    <row r="1442">
      <c r="A1442" s="109" t="n">
        <v>37</v>
      </c>
      <c r="B1442" s="86" t="inlineStr">
        <is>
          <t>RefgChg-Res-StdForMsr-20-MM</t>
        </is>
      </c>
      <c r="C1442" s="85" t="n"/>
      <c r="D1442" s="85" t="n"/>
      <c r="E1442" s="85" t="n"/>
      <c r="F1442" s="85" t="inlineStr">
        <is>
          <t>Source Sample Size:</t>
        </is>
      </c>
      <c r="G1442" s="85" t="n">
        <v>0</v>
      </c>
      <c r="H1442" s="85" t="inlineStr">
        <is>
          <t>DEER</t>
        </is>
      </c>
      <c r="I1442" s="85" t="n"/>
      <c r="J1442" s="85" t="n"/>
      <c r="K1442" s="85" t="inlineStr">
        <is>
          <t>WKWE</t>
        </is>
      </c>
      <c r="L1442" s="85" t="inlineStr">
        <is>
          <t>Monthly</t>
        </is>
      </c>
      <c r="M1442" s="85" t="n"/>
      <c r="N1442" s="85" t="inlineStr">
        <is>
          <t>Weekend Peak3</t>
        </is>
      </c>
      <c r="O1442" s="85" t="n"/>
      <c r="P1442" s="85" t="n"/>
      <c r="Q1442" s="85" t="n"/>
      <c r="R1442" s="85" t="n"/>
      <c r="S1442" s="85" t="n"/>
      <c r="T1442" s="85" t="n"/>
      <c r="U1442" s="85" t="n"/>
      <c r="V1442" s="85" t="n"/>
      <c r="W1442" s="85" t="n"/>
      <c r="X1442" s="85" t="n"/>
      <c r="Y1442" s="85" t="n"/>
      <c r="Z1442" s="85" t="n"/>
      <c r="AA1442" s="85" t="n"/>
      <c r="AB1442" s="85" t="n"/>
      <c r="AC1442" s="85" t="n"/>
      <c r="AD1442" s="85" t="n"/>
      <c r="AE1442" s="85" t="n"/>
      <c r="AF1442" s="85" t="n"/>
      <c r="AG1442" s="85" t="n"/>
      <c r="AH1442" s="85" t="n"/>
      <c r="AI1442" s="85" t="n"/>
      <c r="AJ1442" s="85" t="n"/>
      <c r="AK1442" s="85" t="n"/>
    </row>
    <row r="1443">
      <c r="A1443" s="86" t="n"/>
      <c r="B1443" s="86" t="n">
        <v>1</v>
      </c>
      <c r="C1443" s="86" t="inlineStr">
        <is>
          <t>JANUARY</t>
        </is>
      </c>
      <c r="D1443" s="86" t="inlineStr">
        <is>
          <t>JAN</t>
        </is>
      </c>
      <c r="E1443" s="86" t="n">
        <v>2</v>
      </c>
      <c r="F1443" s="86" t="inlineStr">
        <is>
          <t>FEBRUARY</t>
        </is>
      </c>
      <c r="G1443" s="86" t="inlineStr">
        <is>
          <t>FEB</t>
        </is>
      </c>
      <c r="H1443" s="86" t="n">
        <v>3</v>
      </c>
      <c r="I1443" s="86" t="inlineStr">
        <is>
          <t>MARCH</t>
        </is>
      </c>
      <c r="J1443" s="86" t="inlineStr">
        <is>
          <t>MAR</t>
        </is>
      </c>
      <c r="K1443" s="86" t="n">
        <v>4</v>
      </c>
      <c r="L1443" s="86" t="inlineStr">
        <is>
          <t>APRIL</t>
        </is>
      </c>
      <c r="M1443" s="86" t="inlineStr">
        <is>
          <t>APR</t>
        </is>
      </c>
      <c r="N1443" s="86" t="n">
        <v>5</v>
      </c>
      <c r="O1443" s="86" t="inlineStr">
        <is>
          <t>MAY</t>
        </is>
      </c>
      <c r="P1443" s="86" t="inlineStr">
        <is>
          <t>MAY</t>
        </is>
      </c>
      <c r="Q1443" s="86" t="n">
        <v>6</v>
      </c>
      <c r="R1443" s="86" t="inlineStr">
        <is>
          <t>JUNE</t>
        </is>
      </c>
      <c r="S1443" s="86" t="inlineStr">
        <is>
          <t>JUN</t>
        </is>
      </c>
      <c r="T1443" s="86" t="n">
        <v>7</v>
      </c>
      <c r="U1443" s="86" t="inlineStr">
        <is>
          <t>JULY</t>
        </is>
      </c>
      <c r="V1443" s="86" t="inlineStr">
        <is>
          <t>JUL</t>
        </is>
      </c>
      <c r="W1443" s="86" t="n">
        <v>8</v>
      </c>
      <c r="X1443" s="86" t="inlineStr">
        <is>
          <t>AUGUST</t>
        </is>
      </c>
      <c r="Y1443" s="86" t="inlineStr">
        <is>
          <t>AUG</t>
        </is>
      </c>
      <c r="Z1443" s="86" t="n">
        <v>9</v>
      </c>
      <c r="AA1443" s="86" t="inlineStr">
        <is>
          <t>SEPTEMBER</t>
        </is>
      </c>
      <c r="AB1443" s="86" t="inlineStr">
        <is>
          <t>SEP</t>
        </is>
      </c>
      <c r="AC1443" s="86" t="n">
        <v>10</v>
      </c>
      <c r="AD1443" s="86" t="inlineStr">
        <is>
          <t>OCTOBER</t>
        </is>
      </c>
      <c r="AE1443" s="86" t="inlineStr">
        <is>
          <t>OCT</t>
        </is>
      </c>
      <c r="AF1443" s="86" t="n">
        <v>11</v>
      </c>
      <c r="AG1443" s="86" t="inlineStr">
        <is>
          <t>NOVEMBER</t>
        </is>
      </c>
      <c r="AH1443" s="86" t="inlineStr">
        <is>
          <t>NOV</t>
        </is>
      </c>
      <c r="AI1443" s="86" t="n">
        <v>12</v>
      </c>
      <c r="AJ1443" s="86" t="inlineStr">
        <is>
          <t>DECEMBER</t>
        </is>
      </c>
      <c r="AK1443" s="86" t="inlineStr">
        <is>
          <t>DEC</t>
        </is>
      </c>
    </row>
    <row r="1444">
      <c r="A1444" s="85" t="n"/>
      <c r="B1444" s="86" t="n">
        <v>31</v>
      </c>
      <c r="C1444" s="85" t="n"/>
      <c r="D1444" s="85" t="n"/>
      <c r="E1444" s="86" t="n">
        <v>28</v>
      </c>
      <c r="F1444" s="85" t="n"/>
      <c r="G1444" s="85" t="n"/>
      <c r="H1444" s="86" t="n">
        <v>31</v>
      </c>
      <c r="I1444" s="85" t="n"/>
      <c r="J1444" s="85" t="n"/>
      <c r="K1444" s="86" t="n">
        <v>30</v>
      </c>
      <c r="L1444" s="85" t="n"/>
      <c r="M1444" s="85" t="n"/>
      <c r="N1444" s="86" t="n">
        <v>31</v>
      </c>
      <c r="O1444" s="85" t="n"/>
      <c r="P1444" s="85" t="n"/>
      <c r="Q1444" s="86" t="n">
        <v>30</v>
      </c>
      <c r="R1444" s="85" t="n"/>
      <c r="S1444" s="85" t="n"/>
      <c r="T1444" s="86" t="n">
        <v>31</v>
      </c>
      <c r="U1444" s="85" t="n"/>
      <c r="V1444" s="85" t="n"/>
      <c r="W1444" s="86" t="n">
        <v>31</v>
      </c>
      <c r="X1444" s="85" t="n"/>
      <c r="Y1444" s="85" t="n"/>
      <c r="Z1444" s="86" t="n">
        <v>30</v>
      </c>
      <c r="AA1444" s="85" t="n"/>
      <c r="AB1444" s="85" t="n"/>
      <c r="AC1444" s="86" t="n">
        <v>31</v>
      </c>
      <c r="AD1444" s="85" t="n"/>
      <c r="AE1444" s="85" t="n"/>
      <c r="AF1444" s="86" t="n">
        <v>30</v>
      </c>
      <c r="AG1444" s="85" t="n"/>
      <c r="AH1444" s="85" t="n"/>
      <c r="AI1444" s="86" t="n">
        <v>31</v>
      </c>
      <c r="AJ1444" s="85" t="n"/>
      <c r="AK1444" s="85" t="n"/>
    </row>
    <row r="1445">
      <c r="A1445" s="86" t="inlineStr">
        <is>
          <t>RATIOS</t>
        </is>
      </c>
      <c r="B1445" s="86" t="inlineStr">
        <is>
          <t>E.BKDWN</t>
        </is>
      </c>
      <c r="C1445" s="86" t="inlineStr">
        <is>
          <t>PEAK/AVG</t>
        </is>
      </c>
      <c r="D1445" s="86" t="inlineStr">
        <is>
          <t>END/AVG</t>
        </is>
      </c>
      <c r="E1445" s="86" t="inlineStr">
        <is>
          <t>E.BKDWN</t>
        </is>
      </c>
      <c r="F1445" s="86" t="inlineStr">
        <is>
          <t>PEAK/AVG</t>
        </is>
      </c>
      <c r="G1445" s="86" t="inlineStr">
        <is>
          <t>END/AVG</t>
        </is>
      </c>
      <c r="H1445" s="86" t="inlineStr">
        <is>
          <t>E.BKDWN</t>
        </is>
      </c>
      <c r="I1445" s="86" t="inlineStr">
        <is>
          <t>PEAK/AVG</t>
        </is>
      </c>
      <c r="J1445" s="86" t="inlineStr">
        <is>
          <t>END/AVG</t>
        </is>
      </c>
      <c r="K1445" s="86" t="inlineStr">
        <is>
          <t>E.BKDWN</t>
        </is>
      </c>
      <c r="L1445" s="86" t="inlineStr">
        <is>
          <t>PEAK/AVG</t>
        </is>
      </c>
      <c r="M1445" s="86" t="inlineStr">
        <is>
          <t>END/AVG</t>
        </is>
      </c>
      <c r="N1445" s="86" t="inlineStr">
        <is>
          <t>E.BKDWN</t>
        </is>
      </c>
      <c r="O1445" s="86" t="inlineStr">
        <is>
          <t>PEAK/AVG</t>
        </is>
      </c>
      <c r="P1445" s="86" t="inlineStr">
        <is>
          <t>END/AVG</t>
        </is>
      </c>
      <c r="Q1445" s="86" t="inlineStr">
        <is>
          <t>E.BKDWN</t>
        </is>
      </c>
      <c r="R1445" s="86" t="inlineStr">
        <is>
          <t>PEAK/AVG</t>
        </is>
      </c>
      <c r="S1445" s="86" t="inlineStr">
        <is>
          <t>END/AVG</t>
        </is>
      </c>
      <c r="T1445" s="86" t="inlineStr">
        <is>
          <t>E.BKDWN</t>
        </is>
      </c>
      <c r="U1445" s="86" t="inlineStr">
        <is>
          <t>PEAK/AVG</t>
        </is>
      </c>
      <c r="V1445" s="86" t="inlineStr">
        <is>
          <t>END/AVG</t>
        </is>
      </c>
      <c r="W1445" s="86" t="inlineStr">
        <is>
          <t>E.BKDWN</t>
        </is>
      </c>
      <c r="X1445" s="86" t="inlineStr">
        <is>
          <t>PEAK/AVG</t>
        </is>
      </c>
      <c r="Y1445" s="86" t="inlineStr">
        <is>
          <t>END/AVG</t>
        </is>
      </c>
      <c r="Z1445" s="86" t="inlineStr">
        <is>
          <t>E.BKDWN</t>
        </is>
      </c>
      <c r="AA1445" s="86" t="inlineStr">
        <is>
          <t>PEAK/AVG</t>
        </is>
      </c>
      <c r="AB1445" s="86" t="inlineStr">
        <is>
          <t>END/AVG</t>
        </is>
      </c>
      <c r="AC1445" s="86" t="inlineStr">
        <is>
          <t>E.BKDWN</t>
        </is>
      </c>
      <c r="AD1445" s="86" t="inlineStr">
        <is>
          <t>PEAK/AVG</t>
        </is>
      </c>
      <c r="AE1445" s="86" t="inlineStr">
        <is>
          <t>END/AVG</t>
        </is>
      </c>
      <c r="AF1445" s="86" t="inlineStr">
        <is>
          <t>E.BKDWN</t>
        </is>
      </c>
      <c r="AG1445" s="86" t="inlineStr">
        <is>
          <t>PEAK/AVG</t>
        </is>
      </c>
      <c r="AH1445" s="86" t="inlineStr">
        <is>
          <t>END/AVG</t>
        </is>
      </c>
      <c r="AI1445" s="86" t="inlineStr">
        <is>
          <t>E.BKDWN</t>
        </is>
      </c>
      <c r="AJ1445" s="86" t="inlineStr">
        <is>
          <t>PEAK/AVG</t>
        </is>
      </c>
      <c r="AK1445" s="86" t="inlineStr">
        <is>
          <t>END/AVG</t>
        </is>
      </c>
    </row>
    <row r="1446">
      <c r="A1446" s="85" t="n"/>
      <c r="B1446" s="192" t="n">
        <v>0.08382561180230604</v>
      </c>
      <c r="C1446" s="201" t="n">
        <v>1.051758434118396</v>
      </c>
      <c r="D1446" s="193" t="n">
        <v>0.996526893698281</v>
      </c>
      <c r="E1446" s="192" t="n">
        <v>0.07378992831279499</v>
      </c>
      <c r="F1446" s="201" t="n">
        <v>1.026349765132704</v>
      </c>
      <c r="G1446" s="193" t="n">
        <v>0.9824857697770571</v>
      </c>
      <c r="H1446" s="192" t="n">
        <v>0.08094337825272978</v>
      </c>
      <c r="I1446" s="193" t="n">
        <v>1.056654898031173</v>
      </c>
      <c r="J1446" s="193" t="n">
        <v>0.9966134216553297</v>
      </c>
      <c r="K1446" s="192" t="n">
        <v>0.07773708062564266</v>
      </c>
      <c r="L1446" s="193" t="n">
        <v>1.045119726196318</v>
      </c>
      <c r="M1446" s="193" t="n">
        <v>0.9967984409799558</v>
      </c>
      <c r="N1446" s="192" t="n">
        <v>0.08167038941321385</v>
      </c>
      <c r="O1446" s="193" t="n">
        <v>1.44362630825871</v>
      </c>
      <c r="P1446" s="193" t="n">
        <v>0.9472004980919628</v>
      </c>
      <c r="Q1446" s="192" t="n">
        <v>0.07519786552037043</v>
      </c>
      <c r="R1446" s="193" t="n">
        <v>1.137120784969442</v>
      </c>
      <c r="S1446" s="193" t="n">
        <v>0.9844511305970871</v>
      </c>
      <c r="T1446" s="192" t="n">
        <v>0.09771357865799667</v>
      </c>
      <c r="U1446" s="193" t="n">
        <v>1.502266552809518</v>
      </c>
      <c r="V1446" s="193" t="n">
        <v>0.9933963887033459</v>
      </c>
      <c r="W1446" s="192" t="n">
        <v>0.08590533110004173</v>
      </c>
      <c r="X1446" s="193" t="n">
        <v>1.314858137445726</v>
      </c>
      <c r="Y1446" s="193" t="n">
        <v>1.039529869740979</v>
      </c>
      <c r="Z1446" s="192" t="n">
        <v>0.09107358600686098</v>
      </c>
      <c r="AA1446" s="193" t="n">
        <v>1.631457006459222</v>
      </c>
      <c r="AB1446" s="193" t="n">
        <v>0.8550464046780084</v>
      </c>
      <c r="AC1446" s="192" t="n">
        <v>0.0893722116122407</v>
      </c>
      <c r="AD1446" s="193" t="n">
        <v>1.687373301241418</v>
      </c>
      <c r="AE1446" s="193" t="n">
        <v>0.9429102794160578</v>
      </c>
      <c r="AF1446" s="192" t="n">
        <v>0.07902530402594975</v>
      </c>
      <c r="AG1446" s="193" t="n">
        <v>1.051892950391645</v>
      </c>
      <c r="AH1446" s="193" t="n">
        <v>0.993276762402089</v>
      </c>
      <c r="AI1446" s="192" t="n">
        <v>0.08374573466985256</v>
      </c>
      <c r="AJ1446" s="201" t="n">
        <v>1.049624391760478</v>
      </c>
      <c r="AK1446" s="193" t="n">
        <v>0.9921492214293113</v>
      </c>
      <c r="AM1446">
        <f>A1441</f>
        <v/>
      </c>
      <c r="AN1446" s="83">
        <f>1/($B1446*(1/$B1444)*(1/(5/7+2/7*$D1446))*$B1456/SUM($B1448:$B1471))</f>
        <v/>
      </c>
      <c r="AO1446" s="83">
        <f>1/(B1446*(1/B1444)*(1/(5/7+2/7*D1446)))</f>
        <v/>
      </c>
      <c r="AP1446" s="83" t="n"/>
      <c r="AR1446" s="174">
        <f>CHOOSE(AV$3,C1446,F1446,I1446,L1446,O1446,R1446,U1446,X1446,AA1446,AD1446,AG1446,AJ1446)</f>
        <v/>
      </c>
      <c r="AS1446" s="82" t="n"/>
      <c r="AT1446" s="82" t="n"/>
      <c r="AV1446" s="119">
        <f>AN1446/AR1446</f>
        <v/>
      </c>
      <c r="AW1446" s="172">
        <f>AO1446/AR1446</f>
        <v/>
      </c>
      <c r="AX1446" s="83" t="n"/>
    </row>
    <row r="1447">
      <c r="A1447" s="86" t="inlineStr">
        <is>
          <t>HOUR</t>
        </is>
      </c>
      <c r="B1447" s="86" t="inlineStr">
        <is>
          <t>PEAK</t>
        </is>
      </c>
      <c r="C1447" s="86" t="inlineStr">
        <is>
          <t>AVG</t>
        </is>
      </c>
      <c r="D1447" s="86" t="inlineStr">
        <is>
          <t>END</t>
        </is>
      </c>
      <c r="E1447" s="86" t="inlineStr">
        <is>
          <t>PEAK</t>
        </is>
      </c>
      <c r="F1447" s="86" t="inlineStr">
        <is>
          <t>AVG</t>
        </is>
      </c>
      <c r="G1447" s="86" t="inlineStr">
        <is>
          <t>END</t>
        </is>
      </c>
      <c r="H1447" s="86" t="inlineStr">
        <is>
          <t>PEAK</t>
        </is>
      </c>
      <c r="I1447" s="86" t="inlineStr">
        <is>
          <t>AVG</t>
        </is>
      </c>
      <c r="J1447" s="86" t="inlineStr">
        <is>
          <t>END</t>
        </is>
      </c>
      <c r="K1447" s="86" t="inlineStr">
        <is>
          <t>PEAK</t>
        </is>
      </c>
      <c r="L1447" s="86" t="inlineStr">
        <is>
          <t>AVG</t>
        </is>
      </c>
      <c r="M1447" s="86" t="inlineStr">
        <is>
          <t>END</t>
        </is>
      </c>
      <c r="N1447" s="86" t="inlineStr">
        <is>
          <t>PEAK</t>
        </is>
      </c>
      <c r="O1447" s="86" t="inlineStr">
        <is>
          <t>AVG</t>
        </is>
      </c>
      <c r="P1447" s="86" t="inlineStr">
        <is>
          <t>END</t>
        </is>
      </c>
      <c r="Q1447" s="86" t="inlineStr">
        <is>
          <t>PEAK</t>
        </is>
      </c>
      <c r="R1447" s="86" t="inlineStr">
        <is>
          <t>AVG</t>
        </is>
      </c>
      <c r="S1447" s="86" t="inlineStr">
        <is>
          <t>END</t>
        </is>
      </c>
      <c r="T1447" s="86" t="inlineStr">
        <is>
          <t>PEAK</t>
        </is>
      </c>
      <c r="U1447" s="86" t="inlineStr">
        <is>
          <t>AVG</t>
        </is>
      </c>
      <c r="V1447" s="86" t="inlineStr">
        <is>
          <t>END</t>
        </is>
      </c>
      <c r="W1447" s="86" t="inlineStr">
        <is>
          <t>PEAK</t>
        </is>
      </c>
      <c r="X1447" s="86" t="inlineStr">
        <is>
          <t>AVG</t>
        </is>
      </c>
      <c r="Y1447" s="86" t="inlineStr">
        <is>
          <t>END</t>
        </is>
      </c>
      <c r="Z1447" s="86" t="inlineStr">
        <is>
          <t>PEAK</t>
        </is>
      </c>
      <c r="AA1447" s="86" t="inlineStr">
        <is>
          <t>AVG</t>
        </is>
      </c>
      <c r="AB1447" s="86" t="inlineStr">
        <is>
          <t>END</t>
        </is>
      </c>
      <c r="AC1447" s="86" t="inlineStr">
        <is>
          <t>PEAK</t>
        </is>
      </c>
      <c r="AD1447" s="86" t="inlineStr">
        <is>
          <t>AVG</t>
        </is>
      </c>
      <c r="AE1447" s="86" t="inlineStr">
        <is>
          <t>END</t>
        </is>
      </c>
      <c r="AF1447" s="86" t="inlineStr">
        <is>
          <t>PEAK</t>
        </is>
      </c>
      <c r="AG1447" s="86" t="inlineStr">
        <is>
          <t>AVG</t>
        </is>
      </c>
      <c r="AH1447" s="86" t="inlineStr">
        <is>
          <t>END</t>
        </is>
      </c>
      <c r="AI1447" s="86" t="inlineStr">
        <is>
          <t>PEAK</t>
        </is>
      </c>
      <c r="AJ1447" s="86" t="inlineStr">
        <is>
          <t>AVG</t>
        </is>
      </c>
      <c r="AK1447" s="86" t="inlineStr">
        <is>
          <t>END</t>
        </is>
      </c>
    </row>
    <row r="1448">
      <c r="A1448" s="86" t="n">
        <v>1</v>
      </c>
      <c r="B1448" s="86" t="n">
        <v>0.5242030696576151</v>
      </c>
      <c r="C1448" s="86" t="n">
        <v>0.5099297449798085</v>
      </c>
      <c r="D1448" s="86" t="n">
        <v>0.5632274490785644</v>
      </c>
      <c r="E1448" s="86" t="n">
        <v>0.5143246930422919</v>
      </c>
      <c r="F1448" s="86" t="n">
        <v>0.5156576842623355</v>
      </c>
      <c r="G1448" s="86" t="n">
        <v>0.5724824038982134</v>
      </c>
      <c r="H1448" s="86" t="n">
        <v>0.5487313733387031</v>
      </c>
      <c r="I1448" s="86" t="n">
        <v>0.4542755182652755</v>
      </c>
      <c r="J1448" s="86" t="n">
        <v>0.5091110649206679</v>
      </c>
      <c r="K1448" s="86" t="n">
        <v>0.4537301263758662</v>
      </c>
      <c r="L1448" s="86" t="n">
        <v>0.4331974947351148</v>
      </c>
      <c r="M1448" s="86" t="n">
        <v>0.4915519399249061</v>
      </c>
      <c r="N1448" s="86" t="n">
        <v>0.46911124922312</v>
      </c>
      <c r="O1448" s="86" t="n">
        <v>0.4755844924533889</v>
      </c>
      <c r="P1448" s="86" t="n">
        <v>0.4940305361037768</v>
      </c>
      <c r="Q1448" s="86" t="n">
        <v>0.3906083244397012</v>
      </c>
      <c r="R1448" s="86" t="n">
        <v>0.443358888489109</v>
      </c>
      <c r="S1448" s="86" t="n">
        <v>0.4981392034206984</v>
      </c>
      <c r="T1448" s="86" t="n">
        <v>0.3638296063259926</v>
      </c>
      <c r="U1448" s="86" t="n">
        <v>0.317774709713962</v>
      </c>
      <c r="V1448" s="86" t="n">
        <v>0.3327194597912831</v>
      </c>
      <c r="W1448" s="86" t="n">
        <v>0.2333963850357293</v>
      </c>
      <c r="X1448" s="86" t="n">
        <v>0.415599629488367</v>
      </c>
      <c r="Y1448" s="86" t="n">
        <v>0.4200711815128577</v>
      </c>
      <c r="Z1448" s="86" t="n">
        <v>0.3488496114581746</v>
      </c>
      <c r="AA1448" s="86" t="n">
        <v>0.3848503359804522</v>
      </c>
      <c r="AB1448" s="86" t="n">
        <v>0.4879878846286226</v>
      </c>
      <c r="AC1448" s="86" t="n">
        <v>0.2844792431286192</v>
      </c>
      <c r="AD1448" s="86" t="n">
        <v>0.4531451931953054</v>
      </c>
      <c r="AE1448" s="86" t="n">
        <v>0.4783341195498349</v>
      </c>
      <c r="AF1448" s="86" t="n">
        <v>0.5103193146417446</v>
      </c>
      <c r="AG1448" s="86" t="n">
        <v>0.513642445750189</v>
      </c>
      <c r="AH1448" s="86" t="n">
        <v>0.5690667958578089</v>
      </c>
      <c r="AI1448" s="86" t="n">
        <v>0.5142802006947125</v>
      </c>
      <c r="AJ1448" s="86" t="n">
        <v>0.5070714491878985</v>
      </c>
      <c r="AK1448" s="86" t="n">
        <v>0.5632137578933226</v>
      </c>
    </row>
    <row r="1449">
      <c r="A1449" s="86" t="n">
        <v>2</v>
      </c>
      <c r="B1449" s="86" t="n">
        <v>0.4592680047225502</v>
      </c>
      <c r="C1449" s="86" t="n">
        <v>0.4173812026331803</v>
      </c>
      <c r="D1449" s="86" t="n">
        <v>0.4803588748787585</v>
      </c>
      <c r="E1449" s="86" t="n">
        <v>0.4141492886376925</v>
      </c>
      <c r="F1449" s="86" t="n">
        <v>0.4172818998400395</v>
      </c>
      <c r="G1449" s="86" t="n">
        <v>0.4752977801840824</v>
      </c>
      <c r="H1449" s="86" t="n">
        <v>0.459323399113975</v>
      </c>
      <c r="I1449" s="86" t="n">
        <v>0.3960881527690757</v>
      </c>
      <c r="J1449" s="86" t="n">
        <v>0.4338668329522622</v>
      </c>
      <c r="K1449" s="86" t="n">
        <v>0.443538524256013</v>
      </c>
      <c r="L1449" s="86" t="n">
        <v>0.3924459152695349</v>
      </c>
      <c r="M1449" s="86" t="n">
        <v>0.434058197747184</v>
      </c>
      <c r="N1449" s="86" t="n">
        <v>0.3250466128029832</v>
      </c>
      <c r="O1449" s="86" t="n">
        <v>0.4014205386208939</v>
      </c>
      <c r="P1449" s="86" t="n">
        <v>0.4259556882103089</v>
      </c>
      <c r="Q1449" s="86" t="n">
        <v>0.3452508004268943</v>
      </c>
      <c r="R1449" s="86" t="n">
        <v>0.3934848191303867</v>
      </c>
      <c r="S1449" s="86" t="n">
        <v>0.429962784068414</v>
      </c>
      <c r="T1449" s="86" t="n">
        <v>0.2458124309157385</v>
      </c>
      <c r="U1449" s="86" t="n">
        <v>0.267541064854149</v>
      </c>
      <c r="V1449" s="86" t="n">
        <v>0.2874817018463428</v>
      </c>
      <c r="W1449" s="86" t="n">
        <v>0.2061790668348045</v>
      </c>
      <c r="X1449" s="86" t="n">
        <v>0.3705661199803846</v>
      </c>
      <c r="Y1449" s="86" t="n">
        <v>0.3399167878089127</v>
      </c>
      <c r="Z1449" s="86" t="n">
        <v>0.2519427091269236</v>
      </c>
      <c r="AA1449" s="86" t="n">
        <v>0.326511912034209</v>
      </c>
      <c r="AB1449" s="86" t="n">
        <v>0.4228677634749088</v>
      </c>
      <c r="AC1449" s="86" t="n">
        <v>0.1886469292879863</v>
      </c>
      <c r="AD1449" s="86" t="n">
        <v>0.3835685085058685</v>
      </c>
      <c r="AE1449" s="86" t="n">
        <v>0.4145831929375295</v>
      </c>
      <c r="AF1449" s="86" t="n">
        <v>0.4293224299065421</v>
      </c>
      <c r="AG1449" s="86" t="n">
        <v>0.4185816510559078</v>
      </c>
      <c r="AH1449" s="86" t="n">
        <v>0.4812571913038212</v>
      </c>
      <c r="AI1449" s="86" t="n">
        <v>0.4749131609417214</v>
      </c>
      <c r="AJ1449" s="86" t="n">
        <v>0.4185143396919525</v>
      </c>
      <c r="AK1449" s="86" t="n">
        <v>0.4768238613462313</v>
      </c>
    </row>
    <row r="1450">
      <c r="A1450" s="86" t="n">
        <v>3</v>
      </c>
      <c r="B1450" s="86" t="n">
        <v>0.4598583234946871</v>
      </c>
      <c r="C1450" s="86" t="n">
        <v>0.3848813409304641</v>
      </c>
      <c r="D1450" s="86" t="n">
        <v>0.4364088263821532</v>
      </c>
      <c r="E1450" s="86" t="n">
        <v>0.3701032937049308</v>
      </c>
      <c r="F1450" s="86" t="n">
        <v>0.3767687953734465</v>
      </c>
      <c r="G1450" s="86" t="n">
        <v>0.416959935029778</v>
      </c>
      <c r="H1450" s="86" t="n">
        <v>0.4269029399919452</v>
      </c>
      <c r="I1450" s="86" t="n">
        <v>0.3717072107657522</v>
      </c>
      <c r="J1450" s="86" t="n">
        <v>0.4048361394027575</v>
      </c>
      <c r="K1450" s="86" t="n">
        <v>0.4622910721565429</v>
      </c>
      <c r="L1450" s="86" t="n">
        <v>0.3834203976697756</v>
      </c>
      <c r="M1450" s="86" t="n">
        <v>0.4175531914893617</v>
      </c>
      <c r="N1450" s="86" t="n">
        <v>0.233064014916097</v>
      </c>
      <c r="O1450" s="86" t="n">
        <v>0.3610831606984317</v>
      </c>
      <c r="P1450" s="86" t="n">
        <v>0.4056365514866261</v>
      </c>
      <c r="Q1450" s="86" t="n">
        <v>0.3258626823194593</v>
      </c>
      <c r="R1450" s="86" t="n">
        <v>0.3718136780050373</v>
      </c>
      <c r="S1450" s="86" t="n">
        <v>0.4115923667748833</v>
      </c>
      <c r="T1450" s="86" t="n">
        <v>0.1628262902814387</v>
      </c>
      <c r="U1450" s="86" t="n">
        <v>0.2386894647408665</v>
      </c>
      <c r="V1450" s="86" t="n">
        <v>0.275204231005336</v>
      </c>
      <c r="W1450" s="86" t="n">
        <v>0.1955653635981505</v>
      </c>
      <c r="X1450" s="86" t="n">
        <v>0.3504331716885523</v>
      </c>
      <c r="Y1450" s="86" t="n">
        <v>0.3226728156799839</v>
      </c>
      <c r="Z1450" s="86" t="n">
        <v>0.1866524455279598</v>
      </c>
      <c r="AA1450" s="86" t="n">
        <v>0.2937429095034472</v>
      </c>
      <c r="AB1450" s="86" t="n">
        <v>0.3967784126110002</v>
      </c>
      <c r="AC1450" s="86" t="n">
        <v>0.1621401190767474</v>
      </c>
      <c r="AD1450" s="86" t="n">
        <v>0.3566398523012002</v>
      </c>
      <c r="AE1450" s="86" t="n">
        <v>0.3841229193341869</v>
      </c>
      <c r="AF1450" s="86" t="n">
        <v>0.4164719626168225</v>
      </c>
      <c r="AG1450" s="86" t="n">
        <v>0.3789632904764675</v>
      </c>
      <c r="AH1450" s="86" t="n">
        <v>0.4312965542300006</v>
      </c>
      <c r="AI1450" s="86" t="n">
        <v>0.4874565804708607</v>
      </c>
      <c r="AJ1450" s="86" t="n">
        <v>0.387158563144499</v>
      </c>
      <c r="AK1450" s="86" t="n">
        <v>0.4214698374311434</v>
      </c>
    </row>
    <row r="1451">
      <c r="A1451" s="86" t="n">
        <v>4</v>
      </c>
      <c r="B1451" s="86" t="n">
        <v>0.4681227863046044</v>
      </c>
      <c r="C1451" s="86" t="n">
        <v>0.3854898489793661</v>
      </c>
      <c r="D1451" s="86" t="n">
        <v>0.4311348205625606</v>
      </c>
      <c r="E1451" s="86" t="n">
        <v>0.3944650165659715</v>
      </c>
      <c r="F1451" s="86" t="n">
        <v>0.3690783807062878</v>
      </c>
      <c r="G1451" s="86" t="n">
        <v>0.3939496480779644</v>
      </c>
      <c r="H1451" s="86" t="n">
        <v>0.4224728151429722</v>
      </c>
      <c r="I1451" s="86" t="n">
        <v>0.3663134381214416</v>
      </c>
      <c r="J1451" s="86" t="n">
        <v>0.3979075729231622</v>
      </c>
      <c r="K1451" s="86" t="n">
        <v>0.4741133306155727</v>
      </c>
      <c r="L1451" s="86" t="n">
        <v>0.3901211607362636</v>
      </c>
      <c r="M1451" s="86" t="n">
        <v>0.4019086357947434</v>
      </c>
      <c r="N1451" s="86" t="n">
        <v>0.2208825357364823</v>
      </c>
      <c r="O1451" s="86" t="n">
        <v>0.345664397750814</v>
      </c>
      <c r="P1451" s="86" t="n">
        <v>0.3771668005969463</v>
      </c>
      <c r="Q1451" s="86" t="n">
        <v>0.3199928850942725</v>
      </c>
      <c r="R1451" s="86" t="n">
        <v>0.3569510946278819</v>
      </c>
      <c r="S1451" s="86" t="n">
        <v>0.3811861588407633</v>
      </c>
      <c r="T1451" s="86" t="n">
        <v>0.1527931298358983</v>
      </c>
      <c r="U1451" s="86" t="n">
        <v>0.2290604644576608</v>
      </c>
      <c r="V1451" s="86" t="n">
        <v>0.2552297303678519</v>
      </c>
      <c r="W1451" s="86" t="n">
        <v>0.1862126944094157</v>
      </c>
      <c r="X1451" s="86" t="n">
        <v>0.3371383425053126</v>
      </c>
      <c r="Y1451" s="86" t="n">
        <v>0.2994636322622687</v>
      </c>
      <c r="Z1451" s="86" t="n">
        <v>0.1375133323175377</v>
      </c>
      <c r="AA1451" s="86" t="n">
        <v>0.2715769264333712</v>
      </c>
      <c r="AB1451" s="86" t="n">
        <v>0.369243477662284</v>
      </c>
      <c r="AC1451" s="86" t="n">
        <v>0.1453388793736237</v>
      </c>
      <c r="AD1451" s="86" t="n">
        <v>0.3460635632335488</v>
      </c>
      <c r="AE1451" s="86" t="n">
        <v>0.3575712649100343</v>
      </c>
      <c r="AF1451" s="86" t="n">
        <v>0.4162772585669782</v>
      </c>
      <c r="AG1451" s="86" t="n">
        <v>0.3693932165920064</v>
      </c>
      <c r="AH1451" s="86" t="n">
        <v>0.4125234663598377</v>
      </c>
      <c r="AI1451" s="86" t="n">
        <v>0.5025086839058278</v>
      </c>
      <c r="AJ1451" s="86" t="n">
        <v>0.3834326047597806</v>
      </c>
      <c r="AK1451" s="86" t="n">
        <v>0.4038022302834879</v>
      </c>
    </row>
    <row r="1452">
      <c r="A1452" s="86" t="n">
        <v>5</v>
      </c>
      <c r="B1452" s="86" t="n">
        <v>0.4759937032664305</v>
      </c>
      <c r="C1452" s="86" t="n">
        <v>0.4055982740498976</v>
      </c>
      <c r="D1452" s="86" t="n">
        <v>0.436045101842871</v>
      </c>
      <c r="E1452" s="86" t="n">
        <v>0.4256480218281037</v>
      </c>
      <c r="F1452" s="86" t="n">
        <v>0.3832595053525287</v>
      </c>
      <c r="G1452" s="86" t="n">
        <v>0.3868435300487277</v>
      </c>
      <c r="H1452" s="86" t="n">
        <v>0.4246878775674587</v>
      </c>
      <c r="I1452" s="86" t="n">
        <v>0.4055953580865728</v>
      </c>
      <c r="J1452" s="86" t="n">
        <v>0.4356682602369569</v>
      </c>
      <c r="K1452" s="86" t="n">
        <v>0.5279249898083977</v>
      </c>
      <c r="L1452" s="86" t="n">
        <v>0.4475836227880645</v>
      </c>
      <c r="M1452" s="86" t="n">
        <v>0.444383604505632</v>
      </c>
      <c r="N1452" s="86" t="n">
        <v>0.2413921690490989</v>
      </c>
      <c r="O1452" s="86" t="n">
        <v>0.3865344776561113</v>
      </c>
      <c r="P1452" s="86" t="n">
        <v>0.4068993226954426</v>
      </c>
      <c r="Q1452" s="86" t="n">
        <v>0.3589469939523302</v>
      </c>
      <c r="R1452" s="86" t="n">
        <v>0.397138191580637</v>
      </c>
      <c r="S1452" s="86" t="n">
        <v>0.4053369229551033</v>
      </c>
      <c r="T1452" s="86" t="n">
        <v>0.1644417991667375</v>
      </c>
      <c r="U1452" s="86" t="n">
        <v>0.254867601246106</v>
      </c>
      <c r="V1452" s="86" t="n">
        <v>0.2703876847523257</v>
      </c>
      <c r="W1452" s="86" t="n">
        <v>0.2042875157629256</v>
      </c>
      <c r="X1452" s="86" t="n">
        <v>0.3741622623004415</v>
      </c>
      <c r="Y1452" s="86" t="n">
        <v>0.3193142513409193</v>
      </c>
      <c r="Z1452" s="86" t="n">
        <v>0.1498552491238763</v>
      </c>
      <c r="AA1452" s="86" t="n">
        <v>0.2999170957326121</v>
      </c>
      <c r="AB1452" s="86" t="n">
        <v>0.3965030632615131</v>
      </c>
      <c r="AC1452" s="86" t="n">
        <v>0.1594486583476062</v>
      </c>
      <c r="AD1452" s="86" t="n">
        <v>0.3842806277198998</v>
      </c>
      <c r="AE1452" s="86" t="n">
        <v>0.3870880787115035</v>
      </c>
      <c r="AF1452" s="86" t="n">
        <v>0.4168613707165109</v>
      </c>
      <c r="AG1452" s="86" t="n">
        <v>0.3733492349758566</v>
      </c>
      <c r="AH1452" s="86" t="n">
        <v>0.407376006782535</v>
      </c>
      <c r="AI1452" s="86" t="n">
        <v>0.5277884986491702</v>
      </c>
      <c r="AJ1452" s="86" t="n">
        <v>0.3957387630867727</v>
      </c>
      <c r="AK1452" s="86" t="n">
        <v>0.401316673384388</v>
      </c>
    </row>
    <row r="1453">
      <c r="A1453" s="86" t="n">
        <v>6</v>
      </c>
      <c r="B1453" s="86" t="n">
        <v>0.5192837465564739</v>
      </c>
      <c r="C1453" s="86" t="n">
        <v>0.4616086740056425</v>
      </c>
      <c r="D1453" s="86" t="n">
        <v>0.4892701260911736</v>
      </c>
      <c r="E1453" s="86" t="n">
        <v>0.4868446696550379</v>
      </c>
      <c r="F1453" s="86" t="n">
        <v>0.4404761904761905</v>
      </c>
      <c r="G1453" s="86" t="n">
        <v>0.4357065511640499</v>
      </c>
      <c r="H1453" s="86" t="n">
        <v>0.4875151026983488</v>
      </c>
      <c r="I1453" s="86" t="n">
        <v>0.4769402598817729</v>
      </c>
      <c r="J1453" s="86" t="n">
        <v>0.5037760687313795</v>
      </c>
      <c r="K1453" s="86" t="n">
        <v>0.597839380350591</v>
      </c>
      <c r="L1453" s="86" t="n">
        <v>0.5236988212127014</v>
      </c>
      <c r="M1453" s="86" t="n">
        <v>0.5107165206508135</v>
      </c>
      <c r="N1453" s="86" t="n">
        <v>0.2825357364822871</v>
      </c>
      <c r="O1453" s="86" t="n">
        <v>0.459573838413732</v>
      </c>
      <c r="P1453" s="86" t="n">
        <v>0.4707266674319826</v>
      </c>
      <c r="Q1453" s="86" t="n">
        <v>0.4235147634293845</v>
      </c>
      <c r="R1453" s="86" t="n">
        <v>0.4708698901220558</v>
      </c>
      <c r="S1453" s="86" t="n">
        <v>0.4652783276585636</v>
      </c>
      <c r="T1453" s="86" t="n">
        <v>0.190459994898393</v>
      </c>
      <c r="U1453" s="86" t="n">
        <v>0.3014903709997167</v>
      </c>
      <c r="V1453" s="86" t="n">
        <v>0.3100533597771167</v>
      </c>
      <c r="W1453" s="86" t="n">
        <v>0.2385456073980664</v>
      </c>
      <c r="X1453" s="86" t="n">
        <v>0.440745382226339</v>
      </c>
      <c r="Y1453" s="86" t="n">
        <v>0.3651310842648754</v>
      </c>
      <c r="Z1453" s="86" t="n">
        <v>0.1756056681395703</v>
      </c>
      <c r="AA1453" s="86" t="n">
        <v>0.3513395584256916</v>
      </c>
      <c r="AB1453" s="86" t="n">
        <v>0.4512287464720864</v>
      </c>
      <c r="AC1453" s="86" t="n">
        <v>0.183834923741946</v>
      </c>
      <c r="AD1453" s="86" t="n">
        <v>0.4468943689832521</v>
      </c>
      <c r="AE1453" s="86" t="n">
        <v>0.4389109778286946</v>
      </c>
      <c r="AF1453" s="86" t="n">
        <v>0.4645638629283489</v>
      </c>
      <c r="AG1453" s="86" t="n">
        <v>0.419134330094828</v>
      </c>
      <c r="AH1453" s="86" t="n">
        <v>0.454672076545752</v>
      </c>
      <c r="AI1453" s="86" t="n">
        <v>0.571015052103435</v>
      </c>
      <c r="AJ1453" s="86" t="n">
        <v>0.4489517462150034</v>
      </c>
      <c r="AK1453" s="86" t="n">
        <v>0.4584173048501948</v>
      </c>
    </row>
    <row r="1454">
      <c r="A1454" s="86" t="n">
        <v>7</v>
      </c>
      <c r="B1454" s="86" t="n">
        <v>0.5781188508461236</v>
      </c>
      <c r="C1454" s="86" t="n">
        <v>0.5337168778005199</v>
      </c>
      <c r="D1454" s="86" t="n">
        <v>0.5520126091173618</v>
      </c>
      <c r="E1454" s="86" t="n">
        <v>0.5612940947183784</v>
      </c>
      <c r="F1454" s="86" t="n">
        <v>0.5151654977236374</v>
      </c>
      <c r="G1454" s="86" t="n">
        <v>0.5006767731456416</v>
      </c>
      <c r="H1454" s="86" t="n">
        <v>0.5598066854611358</v>
      </c>
      <c r="I1454" s="86" t="n">
        <v>0.5800484894712468</v>
      </c>
      <c r="J1454" s="86" t="n">
        <v>0.5647474537518187</v>
      </c>
      <c r="K1454" s="86" t="n">
        <v>0.6738687321646962</v>
      </c>
      <c r="L1454" s="86" t="n">
        <v>0.6212838115034326</v>
      </c>
      <c r="M1454" s="86" t="n">
        <v>0.5612484355444305</v>
      </c>
      <c r="N1454" s="86" t="n">
        <v>0.3337476693598508</v>
      </c>
      <c r="O1454" s="86" t="n">
        <v>0.5540100621485646</v>
      </c>
      <c r="P1454" s="86" t="n">
        <v>0.5235334634370337</v>
      </c>
      <c r="Q1454" s="86" t="n">
        <v>0.5064034151547492</v>
      </c>
      <c r="R1454" s="86" t="n">
        <v>0.5664664692369433</v>
      </c>
      <c r="S1454" s="86" t="n">
        <v>0.5198352997070235</v>
      </c>
      <c r="T1454" s="86" t="n">
        <v>0.2186888869994048</v>
      </c>
      <c r="U1454" s="86" t="n">
        <v>0.3636717643726989</v>
      </c>
      <c r="V1454" s="86" t="n">
        <v>0.3470274354252255</v>
      </c>
      <c r="W1454" s="86" t="n">
        <v>0.2825767129045818</v>
      </c>
      <c r="X1454" s="86" t="n">
        <v>0.5354165531520733</v>
      </c>
      <c r="Y1454" s="86" t="n">
        <v>0.4086420371948469</v>
      </c>
      <c r="Z1454" s="86" t="n">
        <v>0.2155264360810605</v>
      </c>
      <c r="AA1454" s="86" t="n">
        <v>0.4312985426302472</v>
      </c>
      <c r="AB1454" s="86" t="n">
        <v>0.5047153576099676</v>
      </c>
      <c r="AC1454" s="86" t="n">
        <v>0.2206997797895767</v>
      </c>
      <c r="AD1454" s="86" t="n">
        <v>0.5514176447316368</v>
      </c>
      <c r="AE1454" s="86" t="n">
        <v>0.4909360469034301</v>
      </c>
      <c r="AF1454" s="86" t="n">
        <v>0.5294003115264796</v>
      </c>
      <c r="AG1454" s="86" t="n">
        <v>0.4887718889987782</v>
      </c>
      <c r="AH1454" s="86" t="n">
        <v>0.5208017925270999</v>
      </c>
      <c r="AI1454" s="86" t="n">
        <v>0.6343110768043225</v>
      </c>
      <c r="AJ1454" s="86" t="n">
        <v>0.5184067592033796</v>
      </c>
      <c r="AK1454" s="86" t="n">
        <v>0.5210264678221147</v>
      </c>
    </row>
    <row r="1455">
      <c r="A1455" s="86" t="n">
        <v>8</v>
      </c>
      <c r="B1455" s="86" t="n">
        <v>0.6585989767807949</v>
      </c>
      <c r="C1455" s="86" t="n">
        <v>0.6303866792056204</v>
      </c>
      <c r="D1455" s="86" t="n">
        <v>0.5876576139670223</v>
      </c>
      <c r="E1455" s="86" t="n">
        <v>0.6509452348470083</v>
      </c>
      <c r="F1455" s="86" t="n">
        <v>0.611972437553833</v>
      </c>
      <c r="G1455" s="86" t="n">
        <v>0.5408094206821874</v>
      </c>
      <c r="H1455" s="86" t="n">
        <v>0.626057188884414</v>
      </c>
      <c r="I1455" s="86" t="n">
        <v>0.5930153368383774</v>
      </c>
      <c r="J1455" s="86" t="n">
        <v>0.5644703110926349</v>
      </c>
      <c r="K1455" s="86" t="n">
        <v>0.6343253159396657</v>
      </c>
      <c r="L1455" s="86" t="n">
        <v>0.5898312501709378</v>
      </c>
      <c r="M1455" s="86" t="n">
        <v>0.5496714643304129</v>
      </c>
      <c r="N1455" s="86" t="n">
        <v>0.3327532628962088</v>
      </c>
      <c r="O1455" s="86" t="n">
        <v>0.5438295353654928</v>
      </c>
      <c r="P1455" s="86" t="n">
        <v>0.5187693720583171</v>
      </c>
      <c r="Q1455" s="86" t="n">
        <v>0.4946638207043757</v>
      </c>
      <c r="R1455" s="86" t="n">
        <v>0.5582740582878969</v>
      </c>
      <c r="S1455" s="86" t="n">
        <v>0.5223691503682002</v>
      </c>
      <c r="T1455" s="86" t="n">
        <v>0.2191990477000255</v>
      </c>
      <c r="U1455" s="86" t="n">
        <v>0.3591758708581136</v>
      </c>
      <c r="V1455" s="86" t="n">
        <v>0.3502384662605658</v>
      </c>
      <c r="W1455" s="86" t="n">
        <v>0.2817360235393022</v>
      </c>
      <c r="X1455" s="86" t="n">
        <v>0.5310303492617012</v>
      </c>
      <c r="Y1455" s="86" t="n">
        <v>0.4128527745751667</v>
      </c>
      <c r="Z1455" s="86" t="n">
        <v>0.2148407740362639</v>
      </c>
      <c r="AA1455" s="86" t="n">
        <v>0.4303822323064841</v>
      </c>
      <c r="AB1455" s="86" t="n">
        <v>0.5109795553108006</v>
      </c>
      <c r="AC1455" s="86" t="n">
        <v>0.2224940869423375</v>
      </c>
      <c r="AD1455" s="86" t="n">
        <v>0.5491757879467232</v>
      </c>
      <c r="AE1455" s="86" t="n">
        <v>0.4984163353325696</v>
      </c>
      <c r="AF1455" s="86" t="n">
        <v>0.6213006230529594</v>
      </c>
      <c r="AG1455" s="86" t="n">
        <v>0.5761824422595847</v>
      </c>
      <c r="AH1455" s="86" t="n">
        <v>0.5450251317144069</v>
      </c>
      <c r="AI1455" s="86" t="n">
        <v>0.709378618294095</v>
      </c>
      <c r="AJ1455" s="86" t="n">
        <v>0.618325417858361</v>
      </c>
      <c r="AK1455" s="86" t="n">
        <v>0.55931747951095</v>
      </c>
    </row>
    <row r="1456">
      <c r="A1456" s="86" t="n">
        <v>9</v>
      </c>
      <c r="B1456" s="86" t="n">
        <v>0.6271153089334908</v>
      </c>
      <c r="C1456" s="86" t="n">
        <v>0.600957017204182</v>
      </c>
      <c r="D1456" s="86" t="n">
        <v>0.5499515033947624</v>
      </c>
      <c r="E1456" s="86" t="n">
        <v>0.5955954005067238</v>
      </c>
      <c r="F1456" s="86" t="n">
        <v>0.5776116648209673</v>
      </c>
      <c r="G1456" s="86" t="n">
        <v>0.5244315105576611</v>
      </c>
      <c r="H1456" s="86" t="n">
        <v>0.5859846959323399</v>
      </c>
      <c r="I1456" s="86" t="n">
        <v>0.6591843961971179</v>
      </c>
      <c r="J1456" s="86" t="n">
        <v>0.6766438023972839</v>
      </c>
      <c r="K1456" s="86" t="n">
        <v>0.7874031797798613</v>
      </c>
      <c r="L1456" s="86" t="n">
        <v>0.7132073407543145</v>
      </c>
      <c r="M1456" s="86" t="n">
        <v>0.7060387984981228</v>
      </c>
      <c r="N1456" s="86" t="n">
        <v>0.3119950279676817</v>
      </c>
      <c r="O1456" s="86" t="n">
        <v>0.5886652855874521</v>
      </c>
      <c r="P1456" s="86" t="n">
        <v>0.6509585581448742</v>
      </c>
      <c r="Q1456" s="86" t="n">
        <v>0.5062255425115617</v>
      </c>
      <c r="R1456" s="86" t="n">
        <v>0.5740499847776149</v>
      </c>
      <c r="S1456" s="86" t="n">
        <v>0.6112914720088686</v>
      </c>
      <c r="T1456" s="86" t="n">
        <v>0.2227701726043704</v>
      </c>
      <c r="U1456" s="86" t="n">
        <v>0.3304658736901727</v>
      </c>
      <c r="V1456" s="86" t="n">
        <v>0.3613354110591679</v>
      </c>
      <c r="W1456" s="86" t="n">
        <v>0.2637662883564522</v>
      </c>
      <c r="X1456" s="86" t="n">
        <v>0.4958317441290253</v>
      </c>
      <c r="Y1456" s="86" t="n">
        <v>0.437716176249436</v>
      </c>
      <c r="Z1456" s="86" t="n">
        <v>0.1956422367819594</v>
      </c>
      <c r="AA1456" s="86" t="n">
        <v>0.4033947115804173</v>
      </c>
      <c r="AB1456" s="86" t="n">
        <v>0.5348661113788119</v>
      </c>
      <c r="AC1456" s="86" t="n">
        <v>0.2160508930756056</v>
      </c>
      <c r="AD1456" s="86" t="n">
        <v>0.5779506791507319</v>
      </c>
      <c r="AE1456" s="86" t="n">
        <v>0.5701866702607992</v>
      </c>
      <c r="AF1456" s="86" t="n">
        <v>0.5876168224299065</v>
      </c>
      <c r="AG1456" s="86" t="n">
        <v>0.5576531502705219</v>
      </c>
      <c r="AH1456" s="86" t="n">
        <v>0.5130503239871617</v>
      </c>
      <c r="AI1456" s="86" t="n">
        <v>0.6318023928984947</v>
      </c>
      <c r="AJ1456" s="86" t="n">
        <v>0.58626118443494</v>
      </c>
      <c r="AK1456" s="86" t="n">
        <v>0.5306999865645573</v>
      </c>
    </row>
    <row r="1457">
      <c r="A1457" s="86" t="n">
        <v>10</v>
      </c>
      <c r="B1457" s="86" t="n">
        <v>0.7831562377016924</v>
      </c>
      <c r="C1457" s="86" t="n">
        <v>0.7220224594788955</v>
      </c>
      <c r="D1457" s="86" t="n">
        <v>0.741513094083414</v>
      </c>
      <c r="E1457" s="86" t="n">
        <v>0.7218865718183589</v>
      </c>
      <c r="F1457" s="86" t="n">
        <v>0.6881998277347116</v>
      </c>
      <c r="G1457" s="86" t="n">
        <v>0.6872631293990256</v>
      </c>
      <c r="H1457" s="86" t="n">
        <v>0.7811115585984696</v>
      </c>
      <c r="I1457" s="86" t="n">
        <v>0.6147266337955272</v>
      </c>
      <c r="J1457" s="86" t="n">
        <v>0.6376359731171619</v>
      </c>
      <c r="K1457" s="86" t="n">
        <v>0.6752955564614757</v>
      </c>
      <c r="L1457" s="86" t="n">
        <v>0.6021934742772748</v>
      </c>
      <c r="M1457" s="86" t="n">
        <v>0.6445556946182728</v>
      </c>
      <c r="N1457" s="86" t="n">
        <v>0.3910503418272219</v>
      </c>
      <c r="O1457" s="86" t="n">
        <v>0.5435335898194734</v>
      </c>
      <c r="P1457" s="86" t="n">
        <v>0.6019400757662726</v>
      </c>
      <c r="Q1457" s="86" t="n">
        <v>0.4672714336535042</v>
      </c>
      <c r="R1457" s="86" t="n">
        <v>0.5204948659046248</v>
      </c>
      <c r="S1457" s="86" t="n">
        <v>0.5861113310634255</v>
      </c>
      <c r="T1457" s="86" t="n">
        <v>0.293682509990647</v>
      </c>
      <c r="U1457" s="86" t="n">
        <v>0.334590059473237</v>
      </c>
      <c r="V1457" s="86" t="n">
        <v>0.3670019360627096</v>
      </c>
      <c r="W1457" s="86" t="n">
        <v>0.2622950819672131</v>
      </c>
      <c r="X1457" s="86" t="n">
        <v>0.4751539257886994</v>
      </c>
      <c r="Y1457" s="86" t="n">
        <v>0.4372148979898742</v>
      </c>
      <c r="Z1457" s="86" t="n">
        <v>0.2292396769769922</v>
      </c>
      <c r="AA1457" s="86" t="n">
        <v>0.3954533554411381</v>
      </c>
      <c r="AB1457" s="86" t="n">
        <v>0.5345907620293249</v>
      </c>
      <c r="AC1457" s="86" t="n">
        <v>0.3187341978631433</v>
      </c>
      <c r="AD1457" s="86" t="n">
        <v>0.5567453514440197</v>
      </c>
      <c r="AE1457" s="86" t="n">
        <v>0.542624166048925</v>
      </c>
      <c r="AF1457" s="86" t="n">
        <v>0.7336448598130841</v>
      </c>
      <c r="AG1457" s="86" t="n">
        <v>0.6413694804817035</v>
      </c>
      <c r="AH1457" s="86" t="n">
        <v>0.6602676678980198</v>
      </c>
      <c r="AI1457" s="86" t="n">
        <v>0.7344654573523736</v>
      </c>
      <c r="AJ1457" s="86" t="n">
        <v>0.6899320406181941</v>
      </c>
      <c r="AK1457" s="86" t="n">
        <v>0.7334408168749161</v>
      </c>
    </row>
    <row r="1458">
      <c r="A1458" s="86" t="n">
        <v>11</v>
      </c>
      <c r="B1458" s="86" t="n">
        <v>0.6609602518693427</v>
      </c>
      <c r="C1458" s="86" t="n">
        <v>0.5851081484759639</v>
      </c>
      <c r="D1458" s="86" t="n">
        <v>0.6228176527643066</v>
      </c>
      <c r="E1458" s="86" t="n">
        <v>0.5944260378093938</v>
      </c>
      <c r="F1458" s="86" t="n">
        <v>0.5761043435462041</v>
      </c>
      <c r="G1458" s="86" t="n">
        <v>0.5854764482945316</v>
      </c>
      <c r="H1458" s="86" t="n">
        <v>0.6991542488924688</v>
      </c>
      <c r="I1458" s="86" t="n">
        <v>0.5563485793674574</v>
      </c>
      <c r="J1458" s="86" t="n">
        <v>0.573200304856925</v>
      </c>
      <c r="K1458" s="86" t="n">
        <v>0.5854056257643701</v>
      </c>
      <c r="L1458" s="86" t="n">
        <v>0.5379755490523208</v>
      </c>
      <c r="M1458" s="86" t="n">
        <v>0.5960575719649561</v>
      </c>
      <c r="N1458" s="86" t="n">
        <v>0.5374766935985084</v>
      </c>
      <c r="O1458" s="86" t="n">
        <v>0.5446285883397456</v>
      </c>
      <c r="P1458" s="86" t="n">
        <v>0.5625071748364137</v>
      </c>
      <c r="Q1458" s="86" t="n">
        <v>0.4379224475275702</v>
      </c>
      <c r="R1458" s="86" t="n">
        <v>0.4920981982231324</v>
      </c>
      <c r="S1458" s="86" t="n">
        <v>0.55768469395835</v>
      </c>
      <c r="T1458" s="86" t="n">
        <v>0.4483462290621545</v>
      </c>
      <c r="U1458" s="86" t="n">
        <v>0.3433163409798923</v>
      </c>
      <c r="V1458" s="86" t="n">
        <v>0.4158284931765595</v>
      </c>
      <c r="W1458" s="86" t="n">
        <v>0.2622950819672131</v>
      </c>
      <c r="X1458" s="86" t="n">
        <v>0.4673622840952434</v>
      </c>
      <c r="Y1458" s="86" t="n">
        <v>0.4306481527896135</v>
      </c>
      <c r="Z1458" s="86" t="n">
        <v>0.3986743867133933</v>
      </c>
      <c r="AA1458" s="86" t="n">
        <v>0.4416179422288159</v>
      </c>
      <c r="AB1458" s="86" t="n">
        <v>0.5330763406071454</v>
      </c>
      <c r="AC1458" s="86" t="n">
        <v>0.4719027811760867</v>
      </c>
      <c r="AD1458" s="86" t="n">
        <v>0.5899248318607413</v>
      </c>
      <c r="AE1458" s="86" t="n">
        <v>0.5357503874924185</v>
      </c>
      <c r="AF1458" s="86" t="n">
        <v>0.633956386292835</v>
      </c>
      <c r="AG1458" s="86" t="n">
        <v>0.5466868346035256</v>
      </c>
      <c r="AH1458" s="86" t="n">
        <v>0.5646460364561255</v>
      </c>
      <c r="AI1458" s="86" t="n">
        <v>0.5825935932072559</v>
      </c>
      <c r="AJ1458" s="86" t="n">
        <v>0.5636168035475322</v>
      </c>
      <c r="AK1458" s="86" t="n">
        <v>0.6251511487303507</v>
      </c>
    </row>
    <row r="1459">
      <c r="A1459" s="86" t="n">
        <v>12</v>
      </c>
      <c r="B1459" s="86" t="n">
        <v>0.5879574970484063</v>
      </c>
      <c r="C1459" s="86" t="n">
        <v>0.5244509597831496</v>
      </c>
      <c r="D1459" s="86" t="n">
        <v>0.5588021338506305</v>
      </c>
      <c r="E1459" s="86" t="n">
        <v>0.5410251412979925</v>
      </c>
      <c r="F1459" s="86" t="n">
        <v>0.5245478036175711</v>
      </c>
      <c r="G1459" s="86" t="n">
        <v>0.5571873308067137</v>
      </c>
      <c r="H1459" s="86" t="n">
        <v>0.6457913813934756</v>
      </c>
      <c r="I1459" s="86" t="n">
        <v>0.5193821678607426</v>
      </c>
      <c r="J1459" s="86" t="n">
        <v>0.5454167532737476</v>
      </c>
      <c r="K1459" s="86" t="n">
        <v>0.5358744394618833</v>
      </c>
      <c r="L1459" s="86" t="n">
        <v>0.4981812214533818</v>
      </c>
      <c r="M1459" s="86" t="n">
        <v>0.5578066332916146</v>
      </c>
      <c r="N1459" s="86" t="n">
        <v>0.6836544437538844</v>
      </c>
      <c r="O1459" s="86" t="n">
        <v>0.5577389760284108</v>
      </c>
      <c r="P1459" s="86" t="n">
        <v>0.5349558030076914</v>
      </c>
      <c r="Q1459" s="86" t="n">
        <v>0.4169334756314479</v>
      </c>
      <c r="R1459" s="86" t="n">
        <v>0.4746616478923915</v>
      </c>
      <c r="S1459" s="86" t="n">
        <v>0.5273576688573917</v>
      </c>
      <c r="T1459" s="86" t="n">
        <v>0.6272425814131452</v>
      </c>
      <c r="U1459" s="86" t="n">
        <v>0.3543790710846785</v>
      </c>
      <c r="V1459" s="86" t="n">
        <v>0.4854323086367286</v>
      </c>
      <c r="W1459" s="86" t="n">
        <v>0.2988650693568726</v>
      </c>
      <c r="X1459" s="86" t="n">
        <v>0.4658911349643111</v>
      </c>
      <c r="Y1459" s="86" t="n">
        <v>0.4179156849967417</v>
      </c>
      <c r="Z1459" s="86" t="n">
        <v>0.6209812585707756</v>
      </c>
      <c r="AA1459" s="86" t="n">
        <v>0.5095994414870408</v>
      </c>
      <c r="AB1459" s="86" t="n">
        <v>0.5332140152818891</v>
      </c>
      <c r="AC1459" s="86" t="n">
        <v>0.6365712421499062</v>
      </c>
      <c r="AD1459" s="86" t="n">
        <v>0.6255835421337204</v>
      </c>
      <c r="AE1459" s="86" t="n">
        <v>0.5209919805916841</v>
      </c>
      <c r="AF1459" s="86" t="n">
        <v>0.590342679127726</v>
      </c>
      <c r="AG1459" s="86" t="n">
        <v>0.522194426668218</v>
      </c>
      <c r="AH1459" s="86" t="n">
        <v>0.5333373705565313</v>
      </c>
      <c r="AI1459" s="86" t="n">
        <v>0.5077190274025474</v>
      </c>
      <c r="AJ1459" s="86" t="n">
        <v>0.5291910472042191</v>
      </c>
      <c r="AK1459" s="86" t="n">
        <v>0.5787988714228134</v>
      </c>
    </row>
    <row r="1460">
      <c r="A1460" s="86" t="n">
        <v>13</v>
      </c>
      <c r="B1460" s="86" t="n">
        <v>0.5564738292011019</v>
      </c>
      <c r="C1460" s="86" t="n">
        <v>0.4963766111633567</v>
      </c>
      <c r="D1460" s="86" t="n">
        <v>0.5341901066925315</v>
      </c>
      <c r="E1460" s="86" t="n">
        <v>0.5151042681738451</v>
      </c>
      <c r="F1460" s="86" t="n">
        <v>0.493847668266273</v>
      </c>
      <c r="G1460" s="86" t="n">
        <v>0.5276123443421766</v>
      </c>
      <c r="H1460" s="86" t="n">
        <v>0.5954490535642367</v>
      </c>
      <c r="I1460" s="86" t="n">
        <v>0.5069601460132394</v>
      </c>
      <c r="J1460" s="86" t="n">
        <v>0.5492274648375252</v>
      </c>
      <c r="K1460" s="86" t="n">
        <v>0.5171218915613534</v>
      </c>
      <c r="L1460" s="86" t="n">
        <v>0.4883899023603095</v>
      </c>
      <c r="M1460" s="86" t="n">
        <v>0.5484981226533167</v>
      </c>
      <c r="N1460" s="86" t="n">
        <v>0.7025481665630828</v>
      </c>
      <c r="O1460" s="86" t="n">
        <v>0.5647528854690739</v>
      </c>
      <c r="P1460" s="86" t="n">
        <v>0.5417288485822523</v>
      </c>
      <c r="Q1460" s="86" t="n">
        <v>0.5042689434364994</v>
      </c>
      <c r="R1460" s="86" t="n">
        <v>0.4919044587750133</v>
      </c>
      <c r="S1460" s="86" t="n">
        <v>0.5355926835062159</v>
      </c>
      <c r="T1460" s="86" t="n">
        <v>0.7194116146586176</v>
      </c>
      <c r="U1460" s="86" t="n">
        <v>0.3990902010761822</v>
      </c>
      <c r="V1460" s="86" t="n">
        <v>0.560655428058743</v>
      </c>
      <c r="W1460" s="86" t="n">
        <v>0.4098360655737705</v>
      </c>
      <c r="X1460" s="86" t="n">
        <v>0.5147932218165968</v>
      </c>
      <c r="Y1460" s="86" t="n">
        <v>0.426537671061206</v>
      </c>
      <c r="Z1460" s="86" t="n">
        <v>0.7453908273655339</v>
      </c>
      <c r="AA1460" s="86" t="n">
        <v>0.5836460424120781</v>
      </c>
      <c r="AB1460" s="86" t="n">
        <v>0.6382597921112411</v>
      </c>
      <c r="AC1460" s="86" t="n">
        <v>0.8037680450207976</v>
      </c>
      <c r="AD1460" s="86" t="n">
        <v>0.6816827113279706</v>
      </c>
      <c r="AE1460" s="86" t="n">
        <v>0.5803625581238627</v>
      </c>
      <c r="AF1460" s="86" t="n">
        <v>0.5504283489096573</v>
      </c>
      <c r="AG1460" s="86" t="n">
        <v>0.500843562743615</v>
      </c>
      <c r="AH1460" s="86" t="n">
        <v>0.5189850420880519</v>
      </c>
      <c r="AI1460" s="86" t="n">
        <v>0.4876495561559244</v>
      </c>
      <c r="AJ1460" s="86" t="n">
        <v>0.5038177953871587</v>
      </c>
      <c r="AK1460" s="86" t="n">
        <v>0.5595190111514173</v>
      </c>
    </row>
    <row r="1461">
      <c r="A1461" s="86" t="n">
        <v>14</v>
      </c>
      <c r="B1461" s="86" t="n">
        <v>0.5548996458087367</v>
      </c>
      <c r="C1461" s="86" t="n">
        <v>0.4981468163965259</v>
      </c>
      <c r="D1461" s="86" t="n">
        <v>0.5472841901066925</v>
      </c>
      <c r="E1461" s="86" t="n">
        <v>0.510816604950302</v>
      </c>
      <c r="F1461" s="86" t="n">
        <v>0.492494155284853</v>
      </c>
      <c r="G1461" s="86" t="n">
        <v>0.5381023280996211</v>
      </c>
      <c r="H1461" s="86" t="n">
        <v>0.5616190092629884</v>
      </c>
      <c r="I1461" s="86" t="n">
        <v>0.5017298210248167</v>
      </c>
      <c r="J1461" s="86" t="n">
        <v>0.5495046074967089</v>
      </c>
      <c r="K1461" s="86" t="n">
        <v>0.5148797390949857</v>
      </c>
      <c r="L1461" s="86" t="n">
        <v>0.4901676558269289</v>
      </c>
      <c r="M1461" s="86" t="n">
        <v>0.5437265331664581</v>
      </c>
      <c r="N1461" s="86" t="n">
        <v>0.7339962709757614</v>
      </c>
      <c r="O1461" s="86" t="n">
        <v>0.5777153003847294</v>
      </c>
      <c r="P1461" s="86" t="n">
        <v>0.5472965216393066</v>
      </c>
      <c r="Q1461" s="86" t="n">
        <v>0.6104589114194237</v>
      </c>
      <c r="R1461" s="86" t="n">
        <v>0.514904098973181</v>
      </c>
      <c r="S1461" s="86" t="n">
        <v>0.5436693324887164</v>
      </c>
      <c r="T1461" s="86" t="n">
        <v>0.7530822208995833</v>
      </c>
      <c r="U1461" s="86" t="n">
        <v>0.4821226281506655</v>
      </c>
      <c r="V1461" s="86" t="n">
        <v>0.617934551636209</v>
      </c>
      <c r="W1461" s="86" t="n">
        <v>0.5787095418242959</v>
      </c>
      <c r="X1461" s="86" t="n">
        <v>0.5694981746853377</v>
      </c>
      <c r="Y1461" s="86" t="n">
        <v>0.4889969422026166</v>
      </c>
      <c r="Z1461" s="86" t="n">
        <v>0.856544263294225</v>
      </c>
      <c r="AA1461" s="86" t="n">
        <v>0.6602670390086398</v>
      </c>
      <c r="AB1461" s="86" t="n">
        <v>0.7305018241894404</v>
      </c>
      <c r="AC1461" s="86" t="n">
        <v>0.9619933121278852</v>
      </c>
      <c r="AD1461" s="86" t="n">
        <v>0.7604905710141106</v>
      </c>
      <c r="AE1461" s="86" t="n">
        <v>0.6567154120897634</v>
      </c>
      <c r="AF1461" s="86" t="n">
        <v>0.5391355140186916</v>
      </c>
      <c r="AG1461" s="86" t="n">
        <v>0.5013380650415964</v>
      </c>
      <c r="AH1461" s="86" t="n">
        <v>0.5350935626476111</v>
      </c>
      <c r="AI1461" s="86" t="n">
        <v>0.4913160941721342</v>
      </c>
      <c r="AJ1461" s="86" t="n">
        <v>0.5032667733725169</v>
      </c>
      <c r="AK1461" s="86" t="n">
        <v>0.5601907832863093</v>
      </c>
    </row>
    <row r="1462">
      <c r="A1462" s="86" t="n">
        <v>15</v>
      </c>
      <c r="B1462" s="86" t="n">
        <v>0.542896497441952</v>
      </c>
      <c r="C1462" s="86" t="n">
        <v>0.4938319411406758</v>
      </c>
      <c r="D1462" s="86" t="n">
        <v>0.5375848690591659</v>
      </c>
      <c r="E1462" s="86" t="n">
        <v>0.5057493665952055</v>
      </c>
      <c r="F1462" s="86" t="n">
        <v>0.4903408391780486</v>
      </c>
      <c r="G1462" s="86" t="n">
        <v>0.5302517596101788</v>
      </c>
      <c r="H1462" s="86" t="n">
        <v>0.5547724526782118</v>
      </c>
      <c r="I1462" s="86" t="n">
        <v>0.5157318368792392</v>
      </c>
      <c r="J1462" s="86" t="n">
        <v>0.5515138917757915</v>
      </c>
      <c r="K1462" s="86" t="n">
        <v>0.5293518141051772</v>
      </c>
      <c r="L1462" s="86" t="n">
        <v>0.503487131799907</v>
      </c>
      <c r="M1462" s="86" t="n">
        <v>0.5472465581977471</v>
      </c>
      <c r="N1462" s="86" t="n">
        <v>0.7745183343691734</v>
      </c>
      <c r="O1462" s="86" t="n">
        <v>0.6005327019828353</v>
      </c>
      <c r="P1462" s="86" t="n">
        <v>0.5517736195614741</v>
      </c>
      <c r="Q1462" s="86" t="n">
        <v>0.7001067235859125</v>
      </c>
      <c r="R1462" s="86" t="n">
        <v>0.5415847886856162</v>
      </c>
      <c r="S1462" s="86" t="n">
        <v>0.5503206904743052</v>
      </c>
      <c r="T1462" s="86" t="n">
        <v>0.8341127455148372</v>
      </c>
      <c r="U1462" s="86" t="n">
        <v>0.6006442934013028</v>
      </c>
      <c r="V1462" s="86" t="n">
        <v>0.6971242385607027</v>
      </c>
      <c r="W1462" s="86" t="n">
        <v>0.7594577553593947</v>
      </c>
      <c r="X1462" s="86" t="n">
        <v>0.6455620334550211</v>
      </c>
      <c r="Y1462" s="86" t="n">
        <v>0.647501127876084</v>
      </c>
      <c r="Z1462" s="86" t="n">
        <v>0.9003504494895624</v>
      </c>
      <c r="AA1462" s="86" t="n">
        <v>0.7546906361811678</v>
      </c>
      <c r="AB1462" s="86" t="n">
        <v>0.7636125834652716</v>
      </c>
      <c r="AC1462" s="86" t="n">
        <v>0.9737378680368649</v>
      </c>
      <c r="AD1462" s="86" t="n">
        <v>0.8059607015693001</v>
      </c>
      <c r="AE1462" s="86" t="n">
        <v>0.7609003302109305</v>
      </c>
      <c r="AF1462" s="86" t="n">
        <v>0.5299844236760125</v>
      </c>
      <c r="AG1462" s="86" t="n">
        <v>0.4978183722147884</v>
      </c>
      <c r="AH1462" s="86" t="n">
        <v>0.5285532610670381</v>
      </c>
      <c r="AI1462" s="86" t="n">
        <v>0.4895793130065612</v>
      </c>
      <c r="AJ1462" s="86" t="n">
        <v>0.4988585972553854</v>
      </c>
      <c r="AK1462" s="86" t="n">
        <v>0.5416498723632944</v>
      </c>
    </row>
    <row r="1463">
      <c r="A1463" s="86" t="n">
        <v>16</v>
      </c>
      <c r="B1463" s="86" t="n">
        <v>0.5513577331759149</v>
      </c>
      <c r="C1463" s="86" t="n">
        <v>0.5120318636941971</v>
      </c>
      <c r="D1463" s="86" t="n">
        <v>0.5385548011639186</v>
      </c>
      <c r="E1463" s="86" t="n">
        <v>0.5211459754433833</v>
      </c>
      <c r="F1463" s="86" t="n">
        <v>0.5080595545711827</v>
      </c>
      <c r="G1463" s="86" t="n">
        <v>0.5301164049810505</v>
      </c>
      <c r="H1463" s="86" t="n">
        <v>0.5638340716874748</v>
      </c>
      <c r="I1463" s="86" t="n">
        <v>0.566781988068321</v>
      </c>
      <c r="J1463" s="86" t="n">
        <v>0.5993902861497955</v>
      </c>
      <c r="K1463" s="86" t="n">
        <v>0.5896860986547084</v>
      </c>
      <c r="L1463" s="86" t="n">
        <v>0.5612504444383666</v>
      </c>
      <c r="M1463" s="86" t="n">
        <v>0.6077127659574468</v>
      </c>
      <c r="N1463" s="86" t="n">
        <v>0.8856432566811684</v>
      </c>
      <c r="O1463" s="86" t="n">
        <v>0.6609055933708198</v>
      </c>
      <c r="P1463" s="86" t="n">
        <v>0.6356905062564574</v>
      </c>
      <c r="Q1463" s="86" t="n">
        <v>0.8057630736392744</v>
      </c>
      <c r="R1463" s="86" t="n">
        <v>0.6070410450859373</v>
      </c>
      <c r="S1463" s="86" t="n">
        <v>0.6091535355135008</v>
      </c>
      <c r="T1463" s="86" t="n">
        <v>0.9263668055437463</v>
      </c>
      <c r="U1463" s="86" t="n">
        <v>0.7624433588218633</v>
      </c>
      <c r="V1463" s="86" t="n">
        <v>0.814799074467583</v>
      </c>
      <c r="W1463" s="86" t="n">
        <v>0.8907103825136611</v>
      </c>
      <c r="X1463" s="86" t="n">
        <v>0.7702827875551682</v>
      </c>
      <c r="Y1463" s="86" t="n">
        <v>0.8397413404180659</v>
      </c>
      <c r="Z1463" s="86" t="n">
        <v>0.9554319670882218</v>
      </c>
      <c r="AA1463" s="86" t="n">
        <v>0.8886901125752685</v>
      </c>
      <c r="AB1463" s="86" t="n">
        <v>0.8672816135471879</v>
      </c>
      <c r="AC1463" s="86" t="n">
        <v>1</v>
      </c>
      <c r="AD1463" s="86" t="n">
        <v>0.8717921666886461</v>
      </c>
      <c r="AE1463" s="86" t="n">
        <v>0.8553137003841229</v>
      </c>
      <c r="AF1463" s="86" t="n">
        <v>0.5418613707165109</v>
      </c>
      <c r="AG1463" s="86" t="n">
        <v>0.5129152364884519</v>
      </c>
      <c r="AH1463" s="86" t="n">
        <v>0.5288560528068795</v>
      </c>
      <c r="AI1463" s="86" t="n">
        <v>0.5082979544577383</v>
      </c>
      <c r="AJ1463" s="86" t="n">
        <v>0.5134213219280522</v>
      </c>
      <c r="AK1463" s="86" t="n">
        <v>0.5417842267902727</v>
      </c>
    </row>
    <row r="1464">
      <c r="A1464" s="86" t="n">
        <v>17</v>
      </c>
      <c r="B1464" s="86" t="n">
        <v>0.6101928374655647</v>
      </c>
      <c r="C1464" s="86" t="n">
        <v>0.5722188416219505</v>
      </c>
      <c r="D1464" s="86" t="n">
        <v>0.5963870029097963</v>
      </c>
      <c r="E1464" s="86" t="n">
        <v>0.5766907035665561</v>
      </c>
      <c r="F1464" s="86" t="n">
        <v>0.5665067060415898</v>
      </c>
      <c r="G1464" s="86" t="n">
        <v>0.590755278830536</v>
      </c>
      <c r="H1464" s="86" t="n">
        <v>0.6111558598469593</v>
      </c>
      <c r="I1464" s="86" t="n">
        <v>0.6470620283854094</v>
      </c>
      <c r="J1464" s="86" t="n">
        <v>0.6769902307212637</v>
      </c>
      <c r="K1464" s="86" t="n">
        <v>0.6614349775784754</v>
      </c>
      <c r="L1464" s="86" t="n">
        <v>0.6416322511828899</v>
      </c>
      <c r="M1464" s="86" t="n">
        <v>0.6774092615769712</v>
      </c>
      <c r="N1464" s="86" t="n">
        <v>1</v>
      </c>
      <c r="O1464" s="86" t="n">
        <v>0.7233205090263393</v>
      </c>
      <c r="P1464" s="86" t="n">
        <v>0.7512914705544713</v>
      </c>
      <c r="Q1464" s="86" t="n">
        <v>0.9174670935610103</v>
      </c>
      <c r="R1464" s="86" t="n">
        <v>0.6879964573358057</v>
      </c>
      <c r="S1464" s="86" t="n">
        <v>0.6670361865547551</v>
      </c>
      <c r="T1464" s="86" t="n">
        <v>1</v>
      </c>
      <c r="U1464" s="86" t="n">
        <v>0.8856025205324271</v>
      </c>
      <c r="V1464" s="86" t="n">
        <v>0.9607593143504748</v>
      </c>
      <c r="W1464" s="86" t="n">
        <v>0.9778268179907523</v>
      </c>
      <c r="X1464" s="86" t="n">
        <v>0.9162534735465592</v>
      </c>
      <c r="Y1464" s="86" t="n">
        <v>0.9707754774675421</v>
      </c>
      <c r="Z1464" s="86" t="n">
        <v>1</v>
      </c>
      <c r="AA1464" s="86" t="n">
        <v>1</v>
      </c>
      <c r="AB1464" s="86" t="n">
        <v>0.9580092242032079</v>
      </c>
      <c r="AC1464" s="86" t="n">
        <v>0.9551423211809804</v>
      </c>
      <c r="AD1464" s="86" t="n">
        <v>0.9128840828168274</v>
      </c>
      <c r="AE1464" s="86" t="n">
        <v>0.8908282229260732</v>
      </c>
      <c r="AF1464" s="86" t="n">
        <v>0.6014408099688474</v>
      </c>
      <c r="AG1464" s="86" t="n">
        <v>0.5729536331374716</v>
      </c>
      <c r="AH1464" s="86" t="n">
        <v>0.5880821171198451</v>
      </c>
      <c r="AI1464" s="86" t="n">
        <v>0.5690852952527982</v>
      </c>
      <c r="AJ1464" s="86" t="n">
        <v>0.5742698958306</v>
      </c>
      <c r="AK1464" s="86" t="n">
        <v>0.6019078328630929</v>
      </c>
    </row>
    <row r="1465">
      <c r="A1465" s="86" t="n">
        <v>18</v>
      </c>
      <c r="B1465" s="86" t="n">
        <v>0.7052341597796145</v>
      </c>
      <c r="C1465" s="86" t="n">
        <v>0.6693588537921114</v>
      </c>
      <c r="D1465" s="86" t="n">
        <v>0.6964718719689621</v>
      </c>
      <c r="E1465" s="86" t="n">
        <v>0.6682907815240693</v>
      </c>
      <c r="F1465" s="86" t="n">
        <v>0.659653008490218</v>
      </c>
      <c r="G1465" s="86" t="n">
        <v>0.6848944233892801</v>
      </c>
      <c r="H1465" s="86" t="n">
        <v>0.6935159081755939</v>
      </c>
      <c r="I1465" s="86" t="n">
        <v>0.7489171592797405</v>
      </c>
      <c r="J1465" s="86" t="n">
        <v>0.7683780225871266</v>
      </c>
      <c r="K1465" s="86" t="n">
        <v>0.7568283734203016</v>
      </c>
      <c r="L1465" s="86" t="n">
        <v>0.7432923994201791</v>
      </c>
      <c r="M1465" s="86" t="n">
        <v>0.7621245306633293</v>
      </c>
      <c r="N1465" s="86" t="n">
        <v>0.9773772529521442</v>
      </c>
      <c r="O1465" s="86" t="n">
        <v>0.8052974252737498</v>
      </c>
      <c r="P1465" s="86" t="n">
        <v>0.8208012857306852</v>
      </c>
      <c r="Q1465" s="86" t="n">
        <v>1</v>
      </c>
      <c r="R1465" s="86" t="n">
        <v>0.7852813373557332</v>
      </c>
      <c r="S1465" s="86" t="n">
        <v>0.7423390608915987</v>
      </c>
      <c r="T1465" s="86" t="n">
        <v>0.98758608961823</v>
      </c>
      <c r="U1465" s="86" t="n">
        <v>1</v>
      </c>
      <c r="V1465" s="86" t="n">
        <v>1</v>
      </c>
      <c r="W1465" s="86" t="n">
        <v>1</v>
      </c>
      <c r="X1465" s="86" t="n">
        <v>1</v>
      </c>
      <c r="Y1465" s="86" t="n">
        <v>1</v>
      </c>
      <c r="Z1465" s="86" t="n">
        <v>0.8700289501752246</v>
      </c>
      <c r="AA1465" s="86" t="n">
        <v>0.9222227070424995</v>
      </c>
      <c r="AB1465" s="86" t="n">
        <v>0.9388724444138501</v>
      </c>
      <c r="AC1465" s="86" t="n">
        <v>0.822200473044613</v>
      </c>
      <c r="AD1465" s="86" t="n">
        <v>0.9402347355927736</v>
      </c>
      <c r="AE1465" s="86" t="n">
        <v>0.927488375227441</v>
      </c>
      <c r="AF1465" s="86" t="n">
        <v>0.695677570093458</v>
      </c>
      <c r="AG1465" s="86" t="n">
        <v>0.6691197859095934</v>
      </c>
      <c r="AH1465" s="86" t="n">
        <v>0.6877005995276451</v>
      </c>
      <c r="AI1465" s="86" t="n">
        <v>0.6673099189502123</v>
      </c>
      <c r="AJ1465" s="86" t="n">
        <v>0.6727978798772007</v>
      </c>
      <c r="AK1465" s="86" t="n">
        <v>0.7028080075238478</v>
      </c>
    </row>
    <row r="1466">
      <c r="A1466" s="86" t="n">
        <v>19</v>
      </c>
      <c r="B1466" s="86" t="n">
        <v>0.8144431326249509</v>
      </c>
      <c r="C1466" s="86" t="n">
        <v>0.7786690269403108</v>
      </c>
      <c r="D1466" s="86" t="n">
        <v>0.8034068865179437</v>
      </c>
      <c r="E1466" s="86" t="n">
        <v>0.7780159812901968</v>
      </c>
      <c r="F1466" s="86" t="n">
        <v>0.7677494770518027</v>
      </c>
      <c r="G1466" s="86" t="n">
        <v>0.7861396859772605</v>
      </c>
      <c r="H1466" s="86" t="n">
        <v>0.7954087797019734</v>
      </c>
      <c r="I1466" s="86" t="n">
        <v>0.8387588874662889</v>
      </c>
      <c r="J1466" s="86" t="n">
        <v>0.8452158248458393</v>
      </c>
      <c r="K1466" s="86" t="n">
        <v>0.8383611903791276</v>
      </c>
      <c r="L1466" s="86" t="n">
        <v>0.8232913054180455</v>
      </c>
      <c r="M1466" s="86" t="n">
        <v>0.8298654568210262</v>
      </c>
      <c r="N1466" s="86" t="n">
        <v>0.8435052827843381</v>
      </c>
      <c r="O1466" s="86" t="n">
        <v>0.8522639834270497</v>
      </c>
      <c r="P1466" s="86" t="n">
        <v>0.8493858340029847</v>
      </c>
      <c r="Q1466" s="86" t="n">
        <v>0.9452152258982569</v>
      </c>
      <c r="R1466" s="86" t="n">
        <v>0.8382552378843652</v>
      </c>
      <c r="S1466" s="86" t="n">
        <v>0.8004592604323384</v>
      </c>
      <c r="T1466" s="86" t="n">
        <v>0.80681914803163</v>
      </c>
      <c r="U1466" s="86" t="n">
        <v>0.8494406683659018</v>
      </c>
      <c r="V1466" s="86" t="n">
        <v>0.8310431128110687</v>
      </c>
      <c r="W1466" s="86" t="n">
        <v>0.8572929802437999</v>
      </c>
      <c r="X1466" s="86" t="n">
        <v>0.9254617773660985</v>
      </c>
      <c r="Y1466" s="86" t="n">
        <v>0.9027018898190384</v>
      </c>
      <c r="Z1466" s="86" t="n">
        <v>0.7373152521712629</v>
      </c>
      <c r="AA1466" s="86" t="n">
        <v>0.8545684614713327</v>
      </c>
      <c r="AB1466" s="86" t="n">
        <v>0.8968128312796863</v>
      </c>
      <c r="AC1466" s="86" t="n">
        <v>0.6961096158551505</v>
      </c>
      <c r="AD1466" s="86" t="n">
        <v>0.923724119741527</v>
      </c>
      <c r="AE1466" s="86" t="n">
        <v>0.9442684817036189</v>
      </c>
      <c r="AF1466" s="86" t="n">
        <v>0.8041277258566979</v>
      </c>
      <c r="AG1466" s="86" t="n">
        <v>0.7784920588748618</v>
      </c>
      <c r="AH1466" s="86" t="n">
        <v>0.7936171501241447</v>
      </c>
      <c r="AI1466" s="86" t="n">
        <v>0.7771130837514473</v>
      </c>
      <c r="AJ1466" s="86" t="n">
        <v>0.7825562173650652</v>
      </c>
      <c r="AK1466" s="86" t="n">
        <v>0.8120381566572618</v>
      </c>
    </row>
    <row r="1467">
      <c r="A1467" s="86" t="n">
        <v>20</v>
      </c>
      <c r="B1467" s="86" t="n">
        <v>0.9077134986225894</v>
      </c>
      <c r="C1467" s="86" t="n">
        <v>0.8712175692869389</v>
      </c>
      <c r="D1467" s="86" t="n">
        <v>0.8845780795344325</v>
      </c>
      <c r="E1467" s="86" t="n">
        <v>0.8723445722081464</v>
      </c>
      <c r="F1467" s="86" t="n">
        <v>0.8591423649563186</v>
      </c>
      <c r="G1467" s="86" t="n">
        <v>0.8611261505143477</v>
      </c>
      <c r="H1467" s="86" t="n">
        <v>0.8789770438985099</v>
      </c>
      <c r="I1467" s="86" t="n">
        <v>0.9386254052139799</v>
      </c>
      <c r="J1467" s="86" t="n">
        <v>0.9399986142867039</v>
      </c>
      <c r="K1467" s="86" t="n">
        <v>0.9158173664900121</v>
      </c>
      <c r="L1467" s="86" t="n">
        <v>0.9140661324289583</v>
      </c>
      <c r="M1467" s="86" t="n">
        <v>0.9202127659574469</v>
      </c>
      <c r="N1467" s="86" t="n">
        <v>0.6822871348663766</v>
      </c>
      <c r="O1467" s="86" t="n">
        <v>0.9068955312222553</v>
      </c>
      <c r="P1467" s="86" t="n">
        <v>0.9014464470210078</v>
      </c>
      <c r="Q1467" s="86" t="n">
        <v>0.7725008893632159</v>
      </c>
      <c r="R1467" s="86" t="n">
        <v>0.8836732999363429</v>
      </c>
      <c r="S1467" s="86" t="n">
        <v>0.8934199065642567</v>
      </c>
      <c r="T1467" s="86" t="n">
        <v>0.4781056032650285</v>
      </c>
      <c r="U1467" s="86" t="n">
        <v>0.5966971112999149</v>
      </c>
      <c r="V1467" s="86" t="n">
        <v>0.6179817726779054</v>
      </c>
      <c r="W1467" s="86" t="n">
        <v>0.492749054224464</v>
      </c>
      <c r="X1467" s="86" t="n">
        <v>0.8652808805099985</v>
      </c>
      <c r="Y1467" s="86" t="n">
        <v>0.7431951476264474</v>
      </c>
      <c r="Z1467" s="86" t="n">
        <v>0.5214078927319824</v>
      </c>
      <c r="AA1467" s="86" t="n">
        <v>0.7660136137533817</v>
      </c>
      <c r="AB1467" s="86" t="n">
        <v>0.9335031320988506</v>
      </c>
      <c r="AC1467" s="86" t="n">
        <v>0.4759807519778159</v>
      </c>
      <c r="AD1467" s="86" t="n">
        <v>0.9636819200843997</v>
      </c>
      <c r="AE1467" s="86" t="n">
        <v>0.9756048251229866</v>
      </c>
      <c r="AF1467" s="86" t="n">
        <v>0.9042056074766356</v>
      </c>
      <c r="AG1467" s="86" t="n">
        <v>0.8721857001570771</v>
      </c>
      <c r="AH1467" s="86" t="n">
        <v>0.8719796523950829</v>
      </c>
      <c r="AI1467" s="86" t="n">
        <v>0.8705133153222694</v>
      </c>
      <c r="AJ1467" s="86" t="n">
        <v>0.8770171341607407</v>
      </c>
      <c r="AK1467" s="86" t="n">
        <v>0.8953379013838506</v>
      </c>
    </row>
    <row r="1468">
      <c r="A1468" s="86" t="n">
        <v>21</v>
      </c>
      <c r="B1468" s="86" t="n">
        <v>0.9787485242030698</v>
      </c>
      <c r="C1468" s="86" t="n">
        <v>0.9792277479670297</v>
      </c>
      <c r="D1468" s="86" t="n">
        <v>0.9776309408341418</v>
      </c>
      <c r="E1468" s="86" t="n">
        <v>0.9639446501656596</v>
      </c>
      <c r="F1468" s="86" t="n">
        <v>0.9635474344776674</v>
      </c>
      <c r="G1468" s="86" t="n">
        <v>0.9635896047644831</v>
      </c>
      <c r="H1468" s="86" t="n">
        <v>0.9403946838501812</v>
      </c>
      <c r="I1468" s="86" t="n">
        <v>1</v>
      </c>
      <c r="J1468" s="86" t="n">
        <v>1</v>
      </c>
      <c r="K1468" s="86" t="n">
        <v>1</v>
      </c>
      <c r="L1468" s="86" t="n">
        <v>1</v>
      </c>
      <c r="M1468" s="86" t="n">
        <v>1</v>
      </c>
      <c r="N1468" s="86" t="n">
        <v>0.7006836544437538</v>
      </c>
      <c r="O1468" s="86" t="n">
        <v>1</v>
      </c>
      <c r="P1468" s="86" t="n">
        <v>1</v>
      </c>
      <c r="Q1468" s="86" t="n">
        <v>0.8744219139096407</v>
      </c>
      <c r="R1468" s="86" t="n">
        <v>1</v>
      </c>
      <c r="S1468" s="86" t="n">
        <v>1</v>
      </c>
      <c r="T1468" s="86" t="n">
        <v>0.4701130856219709</v>
      </c>
      <c r="U1468" s="86" t="n">
        <v>0.6517806570376662</v>
      </c>
      <c r="V1468" s="86" t="n">
        <v>0.6710110025027153</v>
      </c>
      <c r="W1468" s="86" t="n">
        <v>0.514501891551072</v>
      </c>
      <c r="X1468" s="86" t="n">
        <v>0.9495177900070836</v>
      </c>
      <c r="Y1468" s="86" t="n">
        <v>0.7992881848714221</v>
      </c>
      <c r="Z1468" s="86" t="n">
        <v>0.4587840926405607</v>
      </c>
      <c r="AA1468" s="86" t="n">
        <v>0.7940265293655643</v>
      </c>
      <c r="AB1468" s="86" t="n">
        <v>1</v>
      </c>
      <c r="AC1468" s="86" t="n">
        <v>0.4489030258543348</v>
      </c>
      <c r="AD1468" s="86" t="n">
        <v>1</v>
      </c>
      <c r="AE1468" s="86" t="n">
        <v>1</v>
      </c>
      <c r="AF1468" s="86" t="n">
        <v>0.9748831775700937</v>
      </c>
      <c r="AG1468" s="86" t="n">
        <v>0.9748676479143639</v>
      </c>
      <c r="AH1468" s="86" t="n">
        <v>0.9743232604614549</v>
      </c>
      <c r="AI1468" s="86" t="n">
        <v>0.9845619451949055</v>
      </c>
      <c r="AJ1468" s="86" t="n">
        <v>0.9841253181496155</v>
      </c>
      <c r="AK1468" s="86" t="n">
        <v>0.9809216713690717</v>
      </c>
    </row>
    <row r="1469">
      <c r="A1469" s="86" t="n">
        <v>22</v>
      </c>
      <c r="B1469" s="86" t="n">
        <v>1</v>
      </c>
      <c r="C1469" s="86" t="n">
        <v>1</v>
      </c>
      <c r="D1469" s="86" t="n">
        <v>1</v>
      </c>
      <c r="E1469" s="86" t="n">
        <v>1</v>
      </c>
      <c r="F1469" s="86" t="n">
        <v>1</v>
      </c>
      <c r="G1469" s="86" t="n">
        <v>1</v>
      </c>
      <c r="H1469" s="86" t="n">
        <v>1</v>
      </c>
      <c r="I1469" s="86" t="n">
        <v>0.9264485548503092</v>
      </c>
      <c r="J1469" s="86" t="n">
        <v>0.9467886094367075</v>
      </c>
      <c r="K1469" s="86" t="n">
        <v>0.9127598858540561</v>
      </c>
      <c r="L1469" s="86" t="n">
        <v>0.9070098186691464</v>
      </c>
      <c r="M1469" s="86" t="n">
        <v>0.9256883604505632</v>
      </c>
      <c r="N1469" s="86" t="n">
        <v>0.5638284648850217</v>
      </c>
      <c r="O1469" s="86" t="n">
        <v>0.9021012133767391</v>
      </c>
      <c r="P1469" s="86" t="n">
        <v>0.9338193089197567</v>
      </c>
      <c r="Q1469" s="86" t="n">
        <v>0.8125222340803985</v>
      </c>
      <c r="R1469" s="86" t="n">
        <v>0.9296725803326782</v>
      </c>
      <c r="S1469" s="86" t="n">
        <v>0.9374455618022012</v>
      </c>
      <c r="T1469" s="86" t="n">
        <v>0.3948643822804184</v>
      </c>
      <c r="U1469" s="86" t="n">
        <v>0.5949624752194844</v>
      </c>
      <c r="V1469" s="86" t="n">
        <v>0.6273787599754451</v>
      </c>
      <c r="W1469" s="86" t="n">
        <v>0.4725725094577553</v>
      </c>
      <c r="X1469" s="86" t="n">
        <v>0.8675693347136708</v>
      </c>
      <c r="Y1469" s="86" t="n">
        <v>0.7428442528447541</v>
      </c>
      <c r="Z1469" s="86" t="n">
        <v>0.3630199603839707</v>
      </c>
      <c r="AA1469" s="86" t="n">
        <v>0.6977703115455103</v>
      </c>
      <c r="AB1469" s="86" t="n">
        <v>0.9208370620224411</v>
      </c>
      <c r="AC1469" s="86" t="n">
        <v>0.366120218579235</v>
      </c>
      <c r="AD1469" s="86" t="n">
        <v>0.870156929974944</v>
      </c>
      <c r="AE1469" s="86" t="n">
        <v>0.9078104993597951</v>
      </c>
      <c r="AF1469" s="86" t="n">
        <v>1</v>
      </c>
      <c r="AG1469" s="86" t="n">
        <v>1</v>
      </c>
      <c r="AH1469" s="86" t="n">
        <v>1</v>
      </c>
      <c r="AI1469" s="86" t="n">
        <v>1</v>
      </c>
      <c r="AJ1469" s="86" t="n">
        <v>1</v>
      </c>
      <c r="AK1469" s="86" t="n">
        <v>1</v>
      </c>
    </row>
    <row r="1470">
      <c r="A1470" s="86" t="n">
        <v>23</v>
      </c>
      <c r="B1470" s="86" t="n">
        <v>0.873081463990555</v>
      </c>
      <c r="C1470" s="86" t="n">
        <v>0.8619793107263375</v>
      </c>
      <c r="D1470" s="86" t="n">
        <v>0.901188166828322</v>
      </c>
      <c r="E1470" s="86" t="n">
        <v>0.8713701032937048</v>
      </c>
      <c r="F1470" s="86" t="n">
        <v>0.8717546450104591</v>
      </c>
      <c r="G1470" s="86" t="n">
        <v>0.9071467244179753</v>
      </c>
      <c r="H1470" s="86" t="n">
        <v>0.8968989126057189</v>
      </c>
      <c r="I1470" s="86" t="n">
        <v>0.7741153395625051</v>
      </c>
      <c r="J1470" s="86" t="n">
        <v>0.794706575209589</v>
      </c>
      <c r="K1470" s="86" t="n">
        <v>0.7472482674276394</v>
      </c>
      <c r="L1470" s="86" t="n">
        <v>0.7400103930202665</v>
      </c>
      <c r="M1470" s="86" t="n">
        <v>0.7650969962453066</v>
      </c>
      <c r="N1470" s="86" t="n">
        <v>0.4640149160969546</v>
      </c>
      <c r="O1470" s="86" t="n">
        <v>0.736194140278189</v>
      </c>
      <c r="P1470" s="86" t="n">
        <v>0.7809091952703479</v>
      </c>
      <c r="Q1470" s="86" t="n">
        <v>0.6622198505869797</v>
      </c>
      <c r="R1470" s="86" t="n">
        <v>0.7583238770031275</v>
      </c>
      <c r="S1470" s="86" t="n">
        <v>0.7880275556259405</v>
      </c>
      <c r="T1470" s="86" t="n">
        <v>0.3164696879517048</v>
      </c>
      <c r="U1470" s="86" t="n">
        <v>0.48291914471821</v>
      </c>
      <c r="V1470" s="86" t="n">
        <v>0.5263729517873166</v>
      </c>
      <c r="W1470" s="86" t="n">
        <v>0.3880832282471627</v>
      </c>
      <c r="X1470" s="86" t="n">
        <v>0.708794202582684</v>
      </c>
      <c r="Y1470" s="86" t="n">
        <v>0.6175748157802395</v>
      </c>
      <c r="Z1470" s="86" t="n">
        <v>0.2818071004113972</v>
      </c>
      <c r="AA1470" s="86" t="n">
        <v>0.5666724845099922</v>
      </c>
      <c r="AB1470" s="86" t="n">
        <v>0.7559716390170028</v>
      </c>
      <c r="AC1470" s="86" t="n">
        <v>0.2988337003507055</v>
      </c>
      <c r="AD1470" s="86" t="n">
        <v>0.7132269550309905</v>
      </c>
      <c r="AE1470" s="86" t="n">
        <v>0.7357638654895882</v>
      </c>
      <c r="AF1470" s="86" t="n">
        <v>0.8627336448598132</v>
      </c>
      <c r="AG1470" s="86" t="n">
        <v>0.8653499330967481</v>
      </c>
      <c r="AH1470" s="86" t="n">
        <v>0.9025010597710895</v>
      </c>
      <c r="AI1470" s="86" t="n">
        <v>0.8562331146275569</v>
      </c>
      <c r="AJ1470" s="86" t="n">
        <v>0.8569179501981055</v>
      </c>
      <c r="AK1470" s="86" t="n">
        <v>0.8994357114066909</v>
      </c>
    </row>
    <row r="1471">
      <c r="A1471" s="86" t="n">
        <v>24</v>
      </c>
      <c r="B1471" s="86" t="n">
        <v>0.7085792994883904</v>
      </c>
      <c r="C1471" s="86" t="n">
        <v>0.7056204016153123</v>
      </c>
      <c r="D1471" s="86" t="n">
        <v>0.71823472356935</v>
      </c>
      <c r="E1471" s="86" t="n">
        <v>0.7133112453712726</v>
      </c>
      <c r="F1471" s="86" t="n">
        <v>0.7139780976990281</v>
      </c>
      <c r="G1471" s="86" t="n">
        <v>0.7298321602598811</v>
      </c>
      <c r="H1471" s="86" t="n">
        <v>0.7317760773258156</v>
      </c>
      <c r="I1471" s="86" t="n">
        <v>0.5854967446675203</v>
      </c>
      <c r="J1471" s="86" t="n">
        <v>0.6128317051202107</v>
      </c>
      <c r="K1471" s="86" t="n">
        <v>0.5558499796167956</v>
      </c>
      <c r="L1471" s="86" t="n">
        <v>0.5448677624921369</v>
      </c>
      <c r="M1471" s="86" t="n">
        <v>0.5791614518147684</v>
      </c>
      <c r="N1471" s="86" t="n">
        <v>0.7027967681789932</v>
      </c>
      <c r="O1471" s="86" t="n">
        <v>0.6342408996744601</v>
      </c>
      <c r="P1471" s="86" t="n">
        <v>0.5924692917001493</v>
      </c>
      <c r="Q1471" s="86" t="n">
        <v>0.5873354678050516</v>
      </c>
      <c r="R1471" s="86" t="n">
        <v>0.5768453682433369</v>
      </c>
      <c r="S1471" s="86" t="n">
        <v>0.5956132710428379</v>
      </c>
      <c r="T1471" s="86" t="n">
        <v>0.24207125244452</v>
      </c>
      <c r="U1471" s="86" t="n">
        <v>0.4204899461908808</v>
      </c>
      <c r="V1471" s="86" t="n">
        <v>0.3994900127496813</v>
      </c>
      <c r="W1471" s="86" t="n">
        <v>0.2895124001681378</v>
      </c>
      <c r="X1471" s="86" t="n">
        <v>0.5644036397319239</v>
      </c>
      <c r="Y1471" s="86" t="n">
        <v>0.4678931274750615</v>
      </c>
      <c r="Z1471" s="86" t="n">
        <v>0.2050891360658235</v>
      </c>
      <c r="AA1471" s="86" t="n">
        <v>0.5126974430578587</v>
      </c>
      <c r="AB1471" s="86" t="n">
        <v>0.5767192125008604</v>
      </c>
      <c r="AC1471" s="86" t="n">
        <v>0.2223309681102683</v>
      </c>
      <c r="AD1471" s="86" t="n">
        <v>0.5252802320981143</v>
      </c>
      <c r="AE1471" s="86" t="n">
        <v>0.7084035312352583</v>
      </c>
      <c r="AF1471" s="86" t="n">
        <v>0.7061915887850466</v>
      </c>
      <c r="AG1471" s="86" t="n">
        <v>0.7084763511548084</v>
      </c>
      <c r="AH1471" s="86" t="n">
        <v>0.7212499243020651</v>
      </c>
      <c r="AI1471" s="86" t="n">
        <v>0.700887688151293</v>
      </c>
      <c r="AJ1471" s="86" t="n">
        <v>0.7027892209598277</v>
      </c>
      <c r="AK1471" s="86" t="n">
        <v>0.7153701464463255</v>
      </c>
    </row>
    <row r="1473">
      <c r="A1473" s="135" t="n"/>
      <c r="B1473" s="128" t="n"/>
      <c r="C1473" s="128" t="n"/>
    </row>
    <row r="1481">
      <c r="A1481" s="86" t="inlineStr">
        <is>
          <t>RefgChg-Res-StdForMsr-cDXGF-DMo1985-CZ06</t>
        </is>
      </c>
      <c r="B1481" s="85" t="n"/>
      <c r="C1481" s="85" t="n"/>
      <c r="D1481" s="85" t="n">
        <v>2015</v>
      </c>
      <c r="E1481" s="85" t="n"/>
      <c r="F1481" s="86" t="inlineStr">
        <is>
          <t>Source Annual kWh:</t>
        </is>
      </c>
      <c r="G1481" s="151" t="n">
        <v>12427.475</v>
      </c>
      <c r="H1481" s="85" t="inlineStr">
        <is>
          <t>DEER</t>
        </is>
      </c>
      <c r="I1481" s="85" t="n"/>
      <c r="J1481" s="85" t="n"/>
      <c r="K1481" s="85" t="inlineStr">
        <is>
          <t>PDAF</t>
        </is>
      </c>
      <c r="L1481" s="85" t="inlineStr">
        <is>
          <t>Monthly</t>
        </is>
      </c>
      <c r="M1481" s="85" t="n"/>
      <c r="N1481" s="85" t="n"/>
      <c r="O1481" s="85" t="n"/>
      <c r="P1481" s="85" t="n"/>
      <c r="Q1481" s="85" t="n"/>
      <c r="R1481" s="85" t="n"/>
      <c r="S1481" s="85" t="n"/>
      <c r="T1481" s="108" t="n"/>
      <c r="U1481" s="85" t="n"/>
      <c r="V1481" s="85" t="n"/>
      <c r="W1481" s="85" t="n"/>
      <c r="X1481" s="85" t="n"/>
      <c r="Y1481" s="85" t="n"/>
      <c r="Z1481" s="85" t="n"/>
      <c r="AA1481" s="85" t="n"/>
      <c r="AB1481" s="85" t="n"/>
      <c r="AC1481" s="85" t="n"/>
      <c r="AD1481" s="85" t="n"/>
      <c r="AE1481" s="85" t="n"/>
      <c r="AF1481" s="85" t="n"/>
      <c r="AG1481" s="85" t="n"/>
      <c r="AH1481" s="85" t="n"/>
      <c r="AI1481" s="85" t="n"/>
      <c r="AJ1481" s="85" t="n"/>
      <c r="AK1481" s="85" t="n"/>
    </row>
    <row r="1482">
      <c r="A1482" s="85" t="n">
        <v>38</v>
      </c>
      <c r="B1482" s="86" t="inlineStr">
        <is>
          <t>RefgChg-Res-StdForMsr-20-MM</t>
        </is>
      </c>
      <c r="C1482" s="85" t="n"/>
      <c r="D1482" s="85" t="n"/>
      <c r="E1482" s="85" t="n"/>
      <c r="F1482" s="85" t="inlineStr">
        <is>
          <t>Source Sample Size:</t>
        </is>
      </c>
      <c r="G1482" s="85" t="n">
        <v>0</v>
      </c>
      <c r="H1482" s="85" t="inlineStr">
        <is>
          <t>DEER</t>
        </is>
      </c>
      <c r="I1482" s="85" t="n"/>
      <c r="J1482" s="85" t="n"/>
      <c r="K1482" s="85" t="inlineStr">
        <is>
          <t>WKWE</t>
        </is>
      </c>
      <c r="L1482" s="85" t="inlineStr">
        <is>
          <t>Monthly</t>
        </is>
      </c>
      <c r="M1482" s="85" t="n"/>
      <c r="N1482" s="85" t="inlineStr">
        <is>
          <t>Weekend Peak3</t>
        </is>
      </c>
      <c r="O1482" s="85" t="n"/>
      <c r="P1482" s="85" t="n"/>
      <c r="Q1482" s="85" t="n"/>
      <c r="R1482" s="85" t="n"/>
      <c r="S1482" s="85" t="n"/>
      <c r="T1482" s="85" t="n"/>
      <c r="U1482" s="85" t="n"/>
      <c r="V1482" s="85" t="n"/>
      <c r="W1482" s="85" t="n"/>
      <c r="X1482" s="85" t="n"/>
      <c r="Y1482" s="85" t="n"/>
      <c r="Z1482" s="85" t="n"/>
      <c r="AA1482" s="85" t="n"/>
      <c r="AB1482" s="85" t="n"/>
      <c r="AC1482" s="85" t="n"/>
      <c r="AD1482" s="85" t="n"/>
      <c r="AE1482" s="85" t="n"/>
      <c r="AF1482" s="85" t="n"/>
      <c r="AG1482" s="85" t="n"/>
      <c r="AH1482" s="85" t="n"/>
      <c r="AI1482" s="85" t="n"/>
      <c r="AJ1482" s="85" t="n"/>
      <c r="AK1482" s="85" t="n"/>
    </row>
    <row r="1483">
      <c r="A1483" s="86" t="n"/>
      <c r="B1483" s="86" t="n">
        <v>1</v>
      </c>
      <c r="C1483" s="86" t="inlineStr">
        <is>
          <t>JANUARY</t>
        </is>
      </c>
      <c r="D1483" s="86" t="inlineStr">
        <is>
          <t>JAN</t>
        </is>
      </c>
      <c r="E1483" s="86" t="n">
        <v>2</v>
      </c>
      <c r="F1483" s="86" t="inlineStr">
        <is>
          <t>FEBRUARY</t>
        </is>
      </c>
      <c r="G1483" s="86" t="inlineStr">
        <is>
          <t>FEB</t>
        </is>
      </c>
      <c r="H1483" s="86" t="n">
        <v>3</v>
      </c>
      <c r="I1483" s="86" t="inlineStr">
        <is>
          <t>MARCH</t>
        </is>
      </c>
      <c r="J1483" s="86" t="inlineStr">
        <is>
          <t>MAR</t>
        </is>
      </c>
      <c r="K1483" s="86" t="n">
        <v>4</v>
      </c>
      <c r="L1483" s="86" t="inlineStr">
        <is>
          <t>APRIL</t>
        </is>
      </c>
      <c r="M1483" s="86" t="inlineStr">
        <is>
          <t>APR</t>
        </is>
      </c>
      <c r="N1483" s="86" t="n">
        <v>5</v>
      </c>
      <c r="O1483" s="86" t="inlineStr">
        <is>
          <t>MAY</t>
        </is>
      </c>
      <c r="P1483" s="86" t="inlineStr">
        <is>
          <t>MAY</t>
        </is>
      </c>
      <c r="Q1483" s="86" t="n">
        <v>6</v>
      </c>
      <c r="R1483" s="86" t="inlineStr">
        <is>
          <t>JUNE</t>
        </is>
      </c>
      <c r="S1483" s="86" t="inlineStr">
        <is>
          <t>JUN</t>
        </is>
      </c>
      <c r="T1483" s="86" t="n">
        <v>7</v>
      </c>
      <c r="U1483" s="86" t="inlineStr">
        <is>
          <t>JULY</t>
        </is>
      </c>
      <c r="V1483" s="86" t="inlineStr">
        <is>
          <t>JUL</t>
        </is>
      </c>
      <c r="W1483" s="86" t="n">
        <v>8</v>
      </c>
      <c r="X1483" s="86" t="inlineStr">
        <is>
          <t>AUGUST</t>
        </is>
      </c>
      <c r="Y1483" s="86" t="inlineStr">
        <is>
          <t>AUG</t>
        </is>
      </c>
      <c r="Z1483" s="86" t="n">
        <v>9</v>
      </c>
      <c r="AA1483" s="86" t="inlineStr">
        <is>
          <t>SEPTEMBER</t>
        </is>
      </c>
      <c r="AB1483" s="86" t="inlineStr">
        <is>
          <t>SEP</t>
        </is>
      </c>
      <c r="AC1483" s="86" t="n">
        <v>10</v>
      </c>
      <c r="AD1483" s="86" t="inlineStr">
        <is>
          <t>OCTOBER</t>
        </is>
      </c>
      <c r="AE1483" s="86" t="inlineStr">
        <is>
          <t>OCT</t>
        </is>
      </c>
      <c r="AF1483" s="86" t="n">
        <v>11</v>
      </c>
      <c r="AG1483" s="86" t="inlineStr">
        <is>
          <t>NOVEMBER</t>
        </is>
      </c>
      <c r="AH1483" s="86" t="inlineStr">
        <is>
          <t>NOV</t>
        </is>
      </c>
      <c r="AI1483" s="86" t="n">
        <v>12</v>
      </c>
      <c r="AJ1483" s="86" t="inlineStr">
        <is>
          <t>DECEMBER</t>
        </is>
      </c>
      <c r="AK1483" s="86" t="inlineStr">
        <is>
          <t>DEC</t>
        </is>
      </c>
    </row>
    <row r="1484">
      <c r="A1484" s="85" t="n"/>
      <c r="B1484" s="86" t="n">
        <v>31</v>
      </c>
      <c r="C1484" s="85" t="n"/>
      <c r="D1484" s="85" t="n"/>
      <c r="E1484" s="86" t="n">
        <v>28</v>
      </c>
      <c r="F1484" s="85" t="n"/>
      <c r="G1484" s="85" t="n"/>
      <c r="H1484" s="86" t="n">
        <v>31</v>
      </c>
      <c r="I1484" s="85" t="n"/>
      <c r="J1484" s="85" t="n"/>
      <c r="K1484" s="86" t="n">
        <v>30</v>
      </c>
      <c r="L1484" s="85" t="n"/>
      <c r="M1484" s="85" t="n"/>
      <c r="N1484" s="86" t="n">
        <v>31</v>
      </c>
      <c r="O1484" s="85" t="n"/>
      <c r="P1484" s="85" t="n"/>
      <c r="Q1484" s="86" t="n">
        <v>30</v>
      </c>
      <c r="R1484" s="85" t="n"/>
      <c r="S1484" s="85" t="n"/>
      <c r="T1484" s="86" t="n">
        <v>31</v>
      </c>
      <c r="U1484" s="85" t="n"/>
      <c r="V1484" s="85" t="n"/>
      <c r="W1484" s="86" t="n">
        <v>31</v>
      </c>
      <c r="X1484" s="85" t="n"/>
      <c r="Y1484" s="85" t="n"/>
      <c r="Z1484" s="86" t="n">
        <v>30</v>
      </c>
      <c r="AA1484" s="85" t="n"/>
      <c r="AB1484" s="85" t="n"/>
      <c r="AC1484" s="86" t="n">
        <v>31</v>
      </c>
      <c r="AD1484" s="85" t="n"/>
      <c r="AE1484" s="85" t="n"/>
      <c r="AF1484" s="86" t="n">
        <v>30</v>
      </c>
      <c r="AG1484" s="85" t="n"/>
      <c r="AH1484" s="85" t="n"/>
      <c r="AI1484" s="86" t="n">
        <v>31</v>
      </c>
      <c r="AJ1484" s="85" t="n"/>
      <c r="AK1484" s="85" t="n"/>
    </row>
    <row r="1485">
      <c r="A1485" s="86" t="inlineStr">
        <is>
          <t>RATIOS</t>
        </is>
      </c>
      <c r="B1485" s="86" t="inlineStr">
        <is>
          <t>E.BKDWN</t>
        </is>
      </c>
      <c r="C1485" s="86" t="inlineStr">
        <is>
          <t>PEAK/AVG</t>
        </is>
      </c>
      <c r="D1485" s="86" t="inlineStr">
        <is>
          <t>END/AVG</t>
        </is>
      </c>
      <c r="E1485" s="86" t="inlineStr">
        <is>
          <t>E.BKDWN</t>
        </is>
      </c>
      <c r="F1485" s="86" t="inlineStr">
        <is>
          <t>PEAK/AVG</t>
        </is>
      </c>
      <c r="G1485" s="86" t="inlineStr">
        <is>
          <t>END/AVG</t>
        </is>
      </c>
      <c r="H1485" s="86" t="inlineStr">
        <is>
          <t>E.BKDWN</t>
        </is>
      </c>
      <c r="I1485" s="86" t="inlineStr">
        <is>
          <t>PEAK/AVG</t>
        </is>
      </c>
      <c r="J1485" s="86" t="inlineStr">
        <is>
          <t>END/AVG</t>
        </is>
      </c>
      <c r="K1485" s="86" t="inlineStr">
        <is>
          <t>E.BKDWN</t>
        </is>
      </c>
      <c r="L1485" s="86" t="inlineStr">
        <is>
          <t>PEAK/AVG</t>
        </is>
      </c>
      <c r="M1485" s="86" t="inlineStr">
        <is>
          <t>END/AVG</t>
        </is>
      </c>
      <c r="N1485" s="86" t="inlineStr">
        <is>
          <t>E.BKDWN</t>
        </is>
      </c>
      <c r="O1485" s="86" t="inlineStr">
        <is>
          <t>PEAK/AVG</t>
        </is>
      </c>
      <c r="P1485" s="86" t="inlineStr">
        <is>
          <t>END/AVG</t>
        </is>
      </c>
      <c r="Q1485" s="86" t="inlineStr">
        <is>
          <t>E.BKDWN</t>
        </is>
      </c>
      <c r="R1485" s="86" t="inlineStr">
        <is>
          <t>PEAK/AVG</t>
        </is>
      </c>
      <c r="S1485" s="86" t="inlineStr">
        <is>
          <t>END/AVG</t>
        </is>
      </c>
      <c r="T1485" s="86" t="inlineStr">
        <is>
          <t>E.BKDWN</t>
        </is>
      </c>
      <c r="U1485" s="86" t="inlineStr">
        <is>
          <t>PEAK/AVG</t>
        </is>
      </c>
      <c r="V1485" s="86" t="inlineStr">
        <is>
          <t>END/AVG</t>
        </is>
      </c>
      <c r="W1485" s="86" t="inlineStr">
        <is>
          <t>E.BKDWN</t>
        </is>
      </c>
      <c r="X1485" s="86" t="inlineStr">
        <is>
          <t>PEAK/AVG</t>
        </is>
      </c>
      <c r="Y1485" s="86" t="inlineStr">
        <is>
          <t>END/AVG</t>
        </is>
      </c>
      <c r="Z1485" s="86" t="inlineStr">
        <is>
          <t>E.BKDWN</t>
        </is>
      </c>
      <c r="AA1485" s="86" t="inlineStr">
        <is>
          <t>PEAK/AVG</t>
        </is>
      </c>
      <c r="AB1485" s="86" t="inlineStr">
        <is>
          <t>END/AVG</t>
        </is>
      </c>
      <c r="AC1485" s="86" t="inlineStr">
        <is>
          <t>E.BKDWN</t>
        </is>
      </c>
      <c r="AD1485" s="86" t="inlineStr">
        <is>
          <t>PEAK/AVG</t>
        </is>
      </c>
      <c r="AE1485" s="86" t="inlineStr">
        <is>
          <t>END/AVG</t>
        </is>
      </c>
      <c r="AF1485" s="86" t="inlineStr">
        <is>
          <t>E.BKDWN</t>
        </is>
      </c>
      <c r="AG1485" s="86" t="inlineStr">
        <is>
          <t>PEAK/AVG</t>
        </is>
      </c>
      <c r="AH1485" s="86" t="inlineStr">
        <is>
          <t>END/AVG</t>
        </is>
      </c>
      <c r="AI1485" s="86" t="inlineStr">
        <is>
          <t>E.BKDWN</t>
        </is>
      </c>
      <c r="AJ1485" s="86" t="inlineStr">
        <is>
          <t>PEAK/AVG</t>
        </is>
      </c>
      <c r="AK1485" s="86" t="inlineStr">
        <is>
          <t>END/AVG</t>
        </is>
      </c>
    </row>
    <row r="1486">
      <c r="A1486" s="85" t="n"/>
      <c r="B1486" s="192" t="n">
        <v>0.06103542888674561</v>
      </c>
      <c r="C1486" s="197" t="n">
        <v>1.037570144269043</v>
      </c>
      <c r="D1486" s="193" t="n">
        <v>0.9925426690743869</v>
      </c>
      <c r="E1486" s="192" t="n">
        <v>0.05404473271656191</v>
      </c>
      <c r="F1486" s="197" t="n">
        <v>1.018170896640617</v>
      </c>
      <c r="G1486" s="193" t="n">
        <v>0.9932878525677749</v>
      </c>
      <c r="H1486" s="192" t="n">
        <v>0.05928012346794952</v>
      </c>
      <c r="I1486" s="193" t="n">
        <v>1.037717631074779</v>
      </c>
      <c r="J1486" s="193" t="n">
        <v>0.9914737044754675</v>
      </c>
      <c r="K1486" s="192" t="n">
        <v>0.05717360233741881</v>
      </c>
      <c r="L1486" s="193" t="n">
        <v>1.098371267434778</v>
      </c>
      <c r="M1486" s="193" t="n">
        <v>0.9853972185906403</v>
      </c>
      <c r="N1486" s="192" t="n">
        <v>0.07888878417154496</v>
      </c>
      <c r="O1486" s="193" t="n">
        <v>1.50908951984454</v>
      </c>
      <c r="P1486" s="193" t="n">
        <v>0.9357109346267594</v>
      </c>
      <c r="Q1486" s="192" t="n">
        <v>0.1021978792365698</v>
      </c>
      <c r="R1486" s="193" t="n">
        <v>1.273489584612848</v>
      </c>
      <c r="S1486" s="193" t="n">
        <v>0.9815707088131403</v>
      </c>
      <c r="T1486" s="192" t="n">
        <v>0.1275657002378622</v>
      </c>
      <c r="U1486" s="193" t="n">
        <v>1.339569411162116</v>
      </c>
      <c r="V1486" s="193" t="n">
        <v>0.9651478594896784</v>
      </c>
      <c r="W1486" s="192" t="n">
        <v>0.1131378033843601</v>
      </c>
      <c r="X1486" s="193" t="n">
        <v>1.116069971790864</v>
      </c>
      <c r="Y1486" s="193" t="n">
        <v>0.9205303810029071</v>
      </c>
      <c r="Z1486" s="192" t="n">
        <v>0.1242762224249138</v>
      </c>
      <c r="AA1486" s="193" t="n">
        <v>1.504363420866672</v>
      </c>
      <c r="AB1486" s="193" t="n">
        <v>0.7926892759422403</v>
      </c>
      <c r="AC1486" s="192" t="n">
        <v>0.09545187880166782</v>
      </c>
      <c r="AD1486" s="193" t="n">
        <v>1.749186610518932</v>
      </c>
      <c r="AE1486" s="193" t="n">
        <v>0.9291262881738249</v>
      </c>
      <c r="AF1486" s="192" t="n">
        <v>0.06521043206682153</v>
      </c>
      <c r="AG1486" s="193" t="n">
        <v>1.382569636168736</v>
      </c>
      <c r="AH1486" s="193" t="n">
        <v>0.9230380322813045</v>
      </c>
      <c r="AI1486" s="192" t="n">
        <v>0.06173741226758384</v>
      </c>
      <c r="AJ1486" s="197" t="n">
        <v>1.044702174413801</v>
      </c>
      <c r="AK1486" s="193" t="n">
        <v>0.9853247482928031</v>
      </c>
      <c r="AM1486">
        <f>A1481</f>
        <v/>
      </c>
      <c r="AN1486" s="83">
        <f>1/($B1486*(1/$B1484)*(1/(5/7+2/7*$D1486))*$B1496/SUM($B1488:$B1511))</f>
        <v/>
      </c>
      <c r="AO1486" s="83">
        <f>1/(B1486*(1/B1484)*(1/(5/7+2/7*D1486)))</f>
        <v/>
      </c>
      <c r="AP1486" s="83" t="n"/>
      <c r="AR1486" s="174">
        <f>CHOOSE(AV$3,C1486,F1486,I1486,L1486,O1486,R1486,U1486,X1486,AA1486,AD1486,AG1486,AJ1486)</f>
        <v/>
      </c>
      <c r="AS1486" s="82" t="n"/>
      <c r="AT1486" s="82" t="n"/>
      <c r="AV1486" s="119">
        <f>AN1486/AR1486</f>
        <v/>
      </c>
      <c r="AW1486" s="172">
        <f>AO1486/AR1486</f>
        <v/>
      </c>
      <c r="AX1486" s="83" t="n"/>
    </row>
    <row r="1487">
      <c r="A1487" s="86" t="inlineStr">
        <is>
          <t>HOUR</t>
        </is>
      </c>
      <c r="B1487" s="86" t="inlineStr">
        <is>
          <t>PEAK</t>
        </is>
      </c>
      <c r="C1487" s="86" t="inlineStr">
        <is>
          <t>AVG</t>
        </is>
      </c>
      <c r="D1487" s="86" t="inlineStr">
        <is>
          <t>END</t>
        </is>
      </c>
      <c r="E1487" s="86" t="inlineStr">
        <is>
          <t>PEAK</t>
        </is>
      </c>
      <c r="F1487" s="86" t="inlineStr">
        <is>
          <t>AVG</t>
        </is>
      </c>
      <c r="G1487" s="86" t="inlineStr">
        <is>
          <t>END</t>
        </is>
      </c>
      <c r="H1487" s="86" t="inlineStr">
        <is>
          <t>PEAK</t>
        </is>
      </c>
      <c r="I1487" s="86" t="inlineStr">
        <is>
          <t>AVG</t>
        </is>
      </c>
      <c r="J1487" s="86" t="inlineStr">
        <is>
          <t>END</t>
        </is>
      </c>
      <c r="K1487" s="86" t="inlineStr">
        <is>
          <t>PEAK</t>
        </is>
      </c>
      <c r="L1487" s="86" t="inlineStr">
        <is>
          <t>AVG</t>
        </is>
      </c>
      <c r="M1487" s="86" t="inlineStr">
        <is>
          <t>END</t>
        </is>
      </c>
      <c r="N1487" s="86" t="inlineStr">
        <is>
          <t>PEAK</t>
        </is>
      </c>
      <c r="O1487" s="86" t="inlineStr">
        <is>
          <t>AVG</t>
        </is>
      </c>
      <c r="P1487" s="86" t="inlineStr">
        <is>
          <t>END</t>
        </is>
      </c>
      <c r="Q1487" s="86" t="inlineStr">
        <is>
          <t>PEAK</t>
        </is>
      </c>
      <c r="R1487" s="86" t="inlineStr">
        <is>
          <t>AVG</t>
        </is>
      </c>
      <c r="S1487" s="86" t="inlineStr">
        <is>
          <t>END</t>
        </is>
      </c>
      <c r="T1487" s="86" t="inlineStr">
        <is>
          <t>PEAK</t>
        </is>
      </c>
      <c r="U1487" s="86" t="inlineStr">
        <is>
          <t>AVG</t>
        </is>
      </c>
      <c r="V1487" s="86" t="inlineStr">
        <is>
          <t>END</t>
        </is>
      </c>
      <c r="W1487" s="86" t="inlineStr">
        <is>
          <t>PEAK</t>
        </is>
      </c>
      <c r="X1487" s="86" t="inlineStr">
        <is>
          <t>AVG</t>
        </is>
      </c>
      <c r="Y1487" s="86" t="inlineStr">
        <is>
          <t>END</t>
        </is>
      </c>
      <c r="Z1487" s="86" t="inlineStr">
        <is>
          <t>PEAK</t>
        </is>
      </c>
      <c r="AA1487" s="86" t="inlineStr">
        <is>
          <t>AVG</t>
        </is>
      </c>
      <c r="AB1487" s="86" t="inlineStr">
        <is>
          <t>END</t>
        </is>
      </c>
      <c r="AC1487" s="86" t="inlineStr">
        <is>
          <t>PEAK</t>
        </is>
      </c>
      <c r="AD1487" s="86" t="inlineStr">
        <is>
          <t>AVG</t>
        </is>
      </c>
      <c r="AE1487" s="86" t="inlineStr">
        <is>
          <t>END</t>
        </is>
      </c>
      <c r="AF1487" s="86" t="inlineStr">
        <is>
          <t>PEAK</t>
        </is>
      </c>
      <c r="AG1487" s="86" t="inlineStr">
        <is>
          <t>AVG</t>
        </is>
      </c>
      <c r="AH1487" s="86" t="inlineStr">
        <is>
          <t>END</t>
        </is>
      </c>
      <c r="AI1487" s="86" t="inlineStr">
        <is>
          <t>PEAK</t>
        </is>
      </c>
      <c r="AJ1487" s="86" t="inlineStr">
        <is>
          <t>AVG</t>
        </is>
      </c>
      <c r="AK1487" s="86" t="inlineStr">
        <is>
          <t>END</t>
        </is>
      </c>
    </row>
    <row r="1488">
      <c r="A1488" s="86" t="n">
        <v>1</v>
      </c>
      <c r="B1488" s="86" t="n">
        <v>0.5533866874878001</v>
      </c>
      <c r="C1488" s="86" t="n">
        <v>0.5187149609761461</v>
      </c>
      <c r="D1488" s="86" t="n">
        <v>0.5881573399192821</v>
      </c>
      <c r="E1488" s="86" t="n">
        <v>0.518540089303048</v>
      </c>
      <c r="F1488" s="86" t="n">
        <v>0.5217617850793844</v>
      </c>
      <c r="G1488" s="86" t="n">
        <v>0.5731978192098001</v>
      </c>
      <c r="H1488" s="86" t="n">
        <v>0.6148282097649187</v>
      </c>
      <c r="I1488" s="86" t="n">
        <v>0.4678368919395536</v>
      </c>
      <c r="J1488" s="86" t="n">
        <v>0.5278969957081544</v>
      </c>
      <c r="K1488" s="86" t="n">
        <v>0.5197784810126582</v>
      </c>
      <c r="L1488" s="86" t="n">
        <v>0.447309020695657</v>
      </c>
      <c r="M1488" s="86" t="n">
        <v>0.5028762437810946</v>
      </c>
      <c r="N1488" s="86" t="n">
        <v>0.174216307223603</v>
      </c>
      <c r="O1488" s="86" t="n">
        <v>0.2969345518626286</v>
      </c>
      <c r="P1488" s="86" t="n">
        <v>0.3558879588961632</v>
      </c>
      <c r="Q1488" s="86" t="n">
        <v>0.1736326911124923</v>
      </c>
      <c r="R1488" s="86" t="n">
        <v>0.2053035250131244</v>
      </c>
      <c r="S1488" s="86" t="n">
        <v>0.2236555360281195</v>
      </c>
      <c r="T1488" s="86" t="n">
        <v>0.234623995785592</v>
      </c>
      <c r="U1488" s="86" t="n">
        <v>0.2083946896795772</v>
      </c>
      <c r="V1488" s="86" t="n">
        <v>0.2171717171717172</v>
      </c>
      <c r="W1488" s="86" t="n">
        <v>0.184571138555236</v>
      </c>
      <c r="X1488" s="86" t="n">
        <v>0.1941558112423336</v>
      </c>
      <c r="Y1488" s="86" t="n">
        <v>0.2208999523982864</v>
      </c>
      <c r="Z1488" s="86" t="n">
        <v>0.1883004675747103</v>
      </c>
      <c r="AA1488" s="86" t="n">
        <v>0.1919789899874159</v>
      </c>
      <c r="AB1488" s="86" t="n">
        <v>0.2475578244154534</v>
      </c>
      <c r="AC1488" s="86" t="n">
        <v>0.1311965311144966</v>
      </c>
      <c r="AD1488" s="86" t="n">
        <v>0.2366093949375353</v>
      </c>
      <c r="AE1488" s="86" t="n">
        <v>0.2841220022533396</v>
      </c>
      <c r="AF1488" s="86" t="n">
        <v>0.4993167244822875</v>
      </c>
      <c r="AG1488" s="86" t="n">
        <v>0.5804858205485822</v>
      </c>
      <c r="AH1488" s="86" t="n">
        <v>0.5755551543599927</v>
      </c>
      <c r="AI1488" s="86" t="n">
        <v>0.6097376863559163</v>
      </c>
      <c r="AJ1488" s="86" t="n">
        <v>0.5234887108521484</v>
      </c>
      <c r="AK1488" s="86" t="n">
        <v>0.5900927570554568</v>
      </c>
    </row>
    <row r="1489">
      <c r="A1489" s="86" t="n">
        <v>2</v>
      </c>
      <c r="B1489" s="86" t="n">
        <v>0.5061487409720866</v>
      </c>
      <c r="C1489" s="86" t="n">
        <v>0.4310761789600967</v>
      </c>
      <c r="D1489" s="86" t="n">
        <v>0.5079814469007891</v>
      </c>
      <c r="E1489" s="86" t="n">
        <v>0.4300135895942536</v>
      </c>
      <c r="F1489" s="86" t="n">
        <v>0.4255195243057684</v>
      </c>
      <c r="G1489" s="86" t="n">
        <v>0.4766776603621188</v>
      </c>
      <c r="H1489" s="86" t="n">
        <v>0.5384769941731967</v>
      </c>
      <c r="I1489" s="86" t="n">
        <v>0.4119482351664451</v>
      </c>
      <c r="J1489" s="86" t="n">
        <v>0.4632424200470718</v>
      </c>
      <c r="K1489" s="86" t="n">
        <v>0.4497626582278481</v>
      </c>
      <c r="L1489" s="86" t="n">
        <v>0.397867885018085</v>
      </c>
      <c r="M1489" s="86" t="n">
        <v>0.4390547263681592</v>
      </c>
      <c r="N1489" s="86" t="n">
        <v>0.1551350917982843</v>
      </c>
      <c r="O1489" s="86" t="n">
        <v>0.2644768657022253</v>
      </c>
      <c r="P1489" s="86" t="n">
        <v>0.30782298831524</v>
      </c>
      <c r="Q1489" s="86" t="n">
        <v>0.1510254816656308</v>
      </c>
      <c r="R1489" s="86" t="n">
        <v>0.1820381823070718</v>
      </c>
      <c r="S1489" s="86" t="n">
        <v>0.1905799648506151</v>
      </c>
      <c r="T1489" s="86" t="n">
        <v>0.1692348215461609</v>
      </c>
      <c r="U1489" s="86" t="n">
        <v>0.1711927673709804</v>
      </c>
      <c r="V1489" s="86" t="n">
        <v>0.1696196942098581</v>
      </c>
      <c r="W1489" s="86" t="n">
        <v>0.1645237692437828</v>
      </c>
      <c r="X1489" s="86" t="n">
        <v>0.1720183486238532</v>
      </c>
      <c r="Y1489" s="86" t="n">
        <v>0.1907988687592754</v>
      </c>
      <c r="Z1489" s="86" t="n">
        <v>0.1426611099817036</v>
      </c>
      <c r="AA1489" s="86" t="n">
        <v>0.1625102587952071</v>
      </c>
      <c r="AB1489" s="86" t="n">
        <v>0.1997226949013676</v>
      </c>
      <c r="AC1489" s="86" t="n">
        <v>0.1133247392476268</v>
      </c>
      <c r="AD1489" s="86" t="n">
        <v>0.2104068369981304</v>
      </c>
      <c r="AE1489" s="86" t="n">
        <v>0.2465797521326251</v>
      </c>
      <c r="AF1489" s="86" t="n">
        <v>0.3199831809103333</v>
      </c>
      <c r="AG1489" s="86" t="n">
        <v>0.4566771269177127</v>
      </c>
      <c r="AH1489" s="86" t="n">
        <v>0.4920262381898056</v>
      </c>
      <c r="AI1489" s="86" t="n">
        <v>0.5487827892055105</v>
      </c>
      <c r="AJ1489" s="86" t="n">
        <v>0.4456872333784206</v>
      </c>
      <c r="AK1489" s="86" t="n">
        <v>0.508058680349977</v>
      </c>
    </row>
    <row r="1490">
      <c r="A1490" s="86" t="n">
        <v>3</v>
      </c>
      <c r="B1490" s="86" t="n">
        <v>0.4983408159281671</v>
      </c>
      <c r="C1490" s="86" t="n">
        <v>0.3972188633615477</v>
      </c>
      <c r="D1490" s="86" t="n">
        <v>0.4549725920125294</v>
      </c>
      <c r="E1490" s="86" t="n">
        <v>0.3929334109881576</v>
      </c>
      <c r="F1490" s="86" t="n">
        <v>0.384907742291424</v>
      </c>
      <c r="G1490" s="86" t="n">
        <v>0.426061789055664</v>
      </c>
      <c r="H1490" s="86" t="n">
        <v>0.5059272654209364</v>
      </c>
      <c r="I1490" s="86" t="n">
        <v>0.3883447733253751</v>
      </c>
      <c r="J1490" s="86" t="n">
        <v>0.4338225114218468</v>
      </c>
      <c r="K1490" s="86" t="n">
        <v>0.4420490506329114</v>
      </c>
      <c r="L1490" s="86" t="n">
        <v>0.3844333850044873</v>
      </c>
      <c r="M1490" s="86" t="n">
        <v>0.4212531094527363</v>
      </c>
      <c r="N1490" s="86" t="n">
        <v>0.1469574280445763</v>
      </c>
      <c r="O1490" s="86" t="n">
        <v>0.2505430105323552</v>
      </c>
      <c r="P1490" s="86" t="n">
        <v>0.2952266511974808</v>
      </c>
      <c r="Q1490" s="86" t="n">
        <v>0.1428682411435674</v>
      </c>
      <c r="R1490" s="86" t="n">
        <v>0.1723069437508803</v>
      </c>
      <c r="S1490" s="86" t="n">
        <v>0.1827065026362039</v>
      </c>
      <c r="T1490" s="86" t="n">
        <v>0.1542209930198867</v>
      </c>
      <c r="U1490" s="86" t="n">
        <v>0.1596977272467838</v>
      </c>
      <c r="V1490" s="86" t="n">
        <v>0.1618645471104487</v>
      </c>
      <c r="W1490" s="86" t="n">
        <v>0.1556420233463035</v>
      </c>
      <c r="X1490" s="86" t="n">
        <v>0.1626539611739064</v>
      </c>
      <c r="Y1490" s="86" t="n">
        <v>0.1810265169546104</v>
      </c>
      <c r="Z1490" s="86" t="n">
        <v>0.09397235210408618</v>
      </c>
      <c r="AA1490" s="86" t="n">
        <v>0.1438857580565739</v>
      </c>
      <c r="AB1490" s="86" t="n">
        <v>0.1839982353311904</v>
      </c>
      <c r="AC1490" s="86" t="n">
        <v>0.1068791749677722</v>
      </c>
      <c r="AD1490" s="86" t="n">
        <v>0.1986112347547404</v>
      </c>
      <c r="AE1490" s="86" t="n">
        <v>0.2289956542732979</v>
      </c>
      <c r="AF1490" s="86" t="n">
        <v>0.2072952801429623</v>
      </c>
      <c r="AG1490" s="86" t="n">
        <v>0.3965016271501627</v>
      </c>
      <c r="AH1490" s="86" t="n">
        <v>0.441475597279894</v>
      </c>
      <c r="AI1490" s="86" t="n">
        <v>0.5157576901302132</v>
      </c>
      <c r="AJ1490" s="86" t="n">
        <v>0.4197013838310268</v>
      </c>
      <c r="AK1490" s="86" t="n">
        <v>0.4573383330044076</v>
      </c>
    </row>
    <row r="1491">
      <c r="A1491" s="86" t="n">
        <v>4</v>
      </c>
      <c r="B1491" s="86" t="n">
        <v>0.501073589693539</v>
      </c>
      <c r="C1491" s="86" t="n">
        <v>0.3918324722435968</v>
      </c>
      <c r="D1491" s="86" t="n">
        <v>0.4316005059936148</v>
      </c>
      <c r="E1491" s="86" t="n">
        <v>0.3964278780819259</v>
      </c>
      <c r="F1491" s="86" t="n">
        <v>0.371115061607307</v>
      </c>
      <c r="G1491" s="86" t="n">
        <v>0.4139462879450763</v>
      </c>
      <c r="H1491" s="86" t="n">
        <v>0.4954792043399638</v>
      </c>
      <c r="I1491" s="86" t="n">
        <v>0.3809924306139614</v>
      </c>
      <c r="J1491" s="86" t="n">
        <v>0.4102865845216668</v>
      </c>
      <c r="K1491" s="86" t="n">
        <v>0.4369066455696203</v>
      </c>
      <c r="L1491" s="86" t="n">
        <v>0.3785047999782439</v>
      </c>
      <c r="M1491" s="86" t="n">
        <v>0.4048507462686567</v>
      </c>
      <c r="N1491" s="86" t="n">
        <v>0.1410246131644352</v>
      </c>
      <c r="O1491" s="86" t="n">
        <v>0.240543420351625</v>
      </c>
      <c r="P1491" s="86" t="n">
        <v>0.2747990387005884</v>
      </c>
      <c r="Q1491" s="86" t="n">
        <v>0.137041640770665</v>
      </c>
      <c r="R1491" s="86" t="n">
        <v>0.1652774043201577</v>
      </c>
      <c r="S1491" s="86" t="n">
        <v>0.1694200351493848</v>
      </c>
      <c r="T1491" s="86" t="n">
        <v>0.1434215725009877</v>
      </c>
      <c r="U1491" s="86" t="n">
        <v>0.1527116651256236</v>
      </c>
      <c r="V1491" s="86" t="n">
        <v>0.1502732240437158</v>
      </c>
      <c r="W1491" s="86" t="n">
        <v>0.1497208594146507</v>
      </c>
      <c r="X1491" s="86" t="n">
        <v>0.1565462010238735</v>
      </c>
      <c r="Y1491" s="86" t="n">
        <v>0.1681460532579173</v>
      </c>
      <c r="Z1491" s="86" t="n">
        <v>0.09102459849562917</v>
      </c>
      <c r="AA1491" s="86" t="n">
        <v>0.1386551403403184</v>
      </c>
      <c r="AB1491" s="86" t="n">
        <v>0.1692191340518056</v>
      </c>
      <c r="AC1491" s="86" t="n">
        <v>0.1038907769834759</v>
      </c>
      <c r="AD1491" s="86" t="n">
        <v>0.1929137363126501</v>
      </c>
      <c r="AE1491" s="86" t="n">
        <v>0.213705134395622</v>
      </c>
      <c r="AF1491" s="86" t="n">
        <v>0.1933144118574583</v>
      </c>
      <c r="AG1491" s="86" t="n">
        <v>0.3832810320781033</v>
      </c>
      <c r="AH1491" s="86" t="n">
        <v>0.4220376722633448</v>
      </c>
      <c r="AI1491" s="86" t="n">
        <v>0.5012266465370826</v>
      </c>
      <c r="AJ1491" s="86" t="n">
        <v>0.4127562168348766</v>
      </c>
      <c r="AK1491" s="86" t="n">
        <v>0.4352345240444708</v>
      </c>
    </row>
    <row r="1492">
      <c r="A1492" s="86" t="n">
        <v>5</v>
      </c>
      <c r="B1492" s="86" t="n">
        <v>0.5028303728284209</v>
      </c>
      <c r="C1492" s="86" t="n">
        <v>0.4009563592393097</v>
      </c>
      <c r="D1492" s="86" t="n">
        <v>0.4228058550689717</v>
      </c>
      <c r="E1492" s="86" t="n">
        <v>0.4238012036497767</v>
      </c>
      <c r="F1492" s="86" t="n">
        <v>0.3729234352970023</v>
      </c>
      <c r="G1492" s="86" t="n">
        <v>0.4042538870566063</v>
      </c>
      <c r="H1492" s="86" t="n">
        <v>0.4862366887683344</v>
      </c>
      <c r="I1492" s="86" t="n">
        <v>0.4138744946960038</v>
      </c>
      <c r="J1492" s="86" t="n">
        <v>0.4343070746227329</v>
      </c>
      <c r="K1492" s="86" t="n">
        <v>0.4794303797468354</v>
      </c>
      <c r="L1492" s="86" t="n">
        <v>0.4257159174349354</v>
      </c>
      <c r="M1492" s="86" t="n">
        <v>0.4398320895522387</v>
      </c>
      <c r="N1492" s="86" t="n">
        <v>0.1570592479756274</v>
      </c>
      <c r="O1492" s="86" t="n">
        <v>0.2678373837137824</v>
      </c>
      <c r="P1492" s="86" t="n">
        <v>0.2923676141543052</v>
      </c>
      <c r="Q1492" s="86" t="n">
        <v>0.1525015537600994</v>
      </c>
      <c r="R1492" s="86" t="n">
        <v>0.184061255585859</v>
      </c>
      <c r="S1492" s="86" t="n">
        <v>0.1793673110720562</v>
      </c>
      <c r="T1492" s="86" t="n">
        <v>0.1538258922691953</v>
      </c>
      <c r="U1492" s="86" t="n">
        <v>0.1692750248279169</v>
      </c>
      <c r="V1492" s="86" t="n">
        <v>0.1591875034497985</v>
      </c>
      <c r="W1492" s="86" t="n">
        <v>0.1661309423109457</v>
      </c>
      <c r="X1492" s="86" t="n">
        <v>0.1739951340666025</v>
      </c>
      <c r="Y1492" s="86" t="n">
        <v>0.179150449416179</v>
      </c>
      <c r="Z1492" s="86" t="n">
        <v>0.1007318560683065</v>
      </c>
      <c r="AA1492" s="86" t="n">
        <v>0.1531432948514527</v>
      </c>
      <c r="AB1492" s="86" t="n">
        <v>0.1819184470914476</v>
      </c>
      <c r="AC1492" s="86" t="n">
        <v>0.1147896402203211</v>
      </c>
      <c r="AD1492" s="86" t="n">
        <v>0.2129885159797027</v>
      </c>
      <c r="AE1492" s="86" t="n">
        <v>0.2317720907774022</v>
      </c>
      <c r="AF1492" s="86" t="n">
        <v>0.1860611794386629</v>
      </c>
      <c r="AG1492" s="86" t="n">
        <v>0.3813923756392377</v>
      </c>
      <c r="AH1492" s="86" t="n">
        <v>0.4098212673767828</v>
      </c>
      <c r="AI1492" s="86" t="n">
        <v>0.4895263257218345</v>
      </c>
      <c r="AJ1492" s="86" t="n">
        <v>0.4147331183019455</v>
      </c>
      <c r="AK1492" s="86" t="n">
        <v>0.4195118742188013</v>
      </c>
    </row>
    <row r="1493">
      <c r="A1493" s="86" t="n">
        <v>6</v>
      </c>
      <c r="B1493" s="86" t="n">
        <v>0.5416747999219207</v>
      </c>
      <c r="C1493" s="86" t="n">
        <v>0.4459162361217984</v>
      </c>
      <c r="D1493" s="86" t="n">
        <v>0.4725016565267153</v>
      </c>
      <c r="E1493" s="86" t="n">
        <v>0.4771888953601243</v>
      </c>
      <c r="F1493" s="86" t="n">
        <v>0.4222092809415803</v>
      </c>
      <c r="G1493" s="86" t="n">
        <v>0.4472639159991923</v>
      </c>
      <c r="H1493" s="86" t="n">
        <v>0.5211975085392807</v>
      </c>
      <c r="I1493" s="86" t="n">
        <v>0.4761387992077921</v>
      </c>
      <c r="J1493" s="86" t="n">
        <v>0.4882320365499098</v>
      </c>
      <c r="K1493" s="86" t="n">
        <v>0.5433148734177214</v>
      </c>
      <c r="L1493" s="86" t="n">
        <v>0.5002039650811783</v>
      </c>
      <c r="M1493" s="86" t="n">
        <v>0.4999999999999999</v>
      </c>
      <c r="N1493" s="86" t="n">
        <v>0.1859215906357733</v>
      </c>
      <c r="O1493" s="86" t="n">
        <v>0.3169542231875742</v>
      </c>
      <c r="P1493" s="86" t="n">
        <v>0.3347145106488771</v>
      </c>
      <c r="Q1493" s="86" t="n">
        <v>0.1807799875699192</v>
      </c>
      <c r="R1493" s="86" t="n">
        <v>0.21818461183882</v>
      </c>
      <c r="S1493" s="86" t="n">
        <v>0.2057996485061512</v>
      </c>
      <c r="T1493" s="86" t="n">
        <v>0.1916238640853417</v>
      </c>
      <c r="U1493" s="86" t="n">
        <v>0.2022875928906545</v>
      </c>
      <c r="V1493" s="86" t="n">
        <v>0.1824805431362808</v>
      </c>
      <c r="W1493" s="86" t="n">
        <v>0.1960751141938758</v>
      </c>
      <c r="X1493" s="86" t="n">
        <v>0.2051675198945714</v>
      </c>
      <c r="Y1493" s="86" t="n">
        <v>0.2047993727774199</v>
      </c>
      <c r="Z1493" s="86" t="n">
        <v>0.1180626143525107</v>
      </c>
      <c r="AA1493" s="86" t="n">
        <v>0.1802265141981725</v>
      </c>
      <c r="AB1493" s="86" t="n">
        <v>0.2071595134555996</v>
      </c>
      <c r="AC1493" s="86" t="n">
        <v>0.1337747568264385</v>
      </c>
      <c r="AD1493" s="86" t="n">
        <v>0.2479005311730317</v>
      </c>
      <c r="AE1493" s="86" t="n">
        <v>0.2632786093674553</v>
      </c>
      <c r="AF1493" s="86" t="n">
        <v>0.2048775360033638</v>
      </c>
      <c r="AG1493" s="86" t="n">
        <v>0.4212284983728499</v>
      </c>
      <c r="AH1493" s="86" t="n">
        <v>0.4469519167118011</v>
      </c>
      <c r="AI1493" s="86" t="n">
        <v>0.5216078505378374</v>
      </c>
      <c r="AJ1493" s="86" t="n">
        <v>0.4555197169909477</v>
      </c>
      <c r="AK1493" s="86" t="n">
        <v>0.4550358529044142</v>
      </c>
    </row>
    <row r="1494">
      <c r="A1494" s="86" t="n">
        <v>7</v>
      </c>
      <c r="B1494" s="86" t="n">
        <v>0.5908647276986142</v>
      </c>
      <c r="C1494" s="86" t="n">
        <v>0.5046993514345387</v>
      </c>
      <c r="D1494" s="86" t="n">
        <v>0.5283416661646889</v>
      </c>
      <c r="E1494" s="86" t="n">
        <v>0.5391186177441274</v>
      </c>
      <c r="F1494" s="86" t="n">
        <v>0.4893643106724699</v>
      </c>
      <c r="G1494" s="86" t="n">
        <v>0.5011105876018038</v>
      </c>
      <c r="H1494" s="86" t="n">
        <v>0.5728350411894717</v>
      </c>
      <c r="I1494" s="86" t="n">
        <v>0.5714750807129875</v>
      </c>
      <c r="J1494" s="86" t="n">
        <v>0.5408417555032534</v>
      </c>
      <c r="K1494" s="86" t="n">
        <v>0.6279667721518988</v>
      </c>
      <c r="L1494" s="86" t="n">
        <v>0.5960947485790433</v>
      </c>
      <c r="M1494" s="86" t="n">
        <v>0.5464863184079601</v>
      </c>
      <c r="N1494" s="86" t="n">
        <v>0.2248055800529143</v>
      </c>
      <c r="O1494" s="86" t="n">
        <v>0.3829761075365762</v>
      </c>
      <c r="P1494" s="86" t="n">
        <v>0.3735394049888125</v>
      </c>
      <c r="Q1494" s="86" t="n">
        <v>0.2180702299564947</v>
      </c>
      <c r="R1494" s="86" t="n">
        <v>0.262794658062203</v>
      </c>
      <c r="S1494" s="86" t="n">
        <v>0.2306151142355009</v>
      </c>
      <c r="T1494" s="86" t="n">
        <v>0.2663637560911365</v>
      </c>
      <c r="U1494" s="86" t="n">
        <v>0.2616462906521467</v>
      </c>
      <c r="V1494" s="86" t="n">
        <v>0.206408345752608</v>
      </c>
      <c r="W1494" s="86" t="n">
        <v>0.2381999661647775</v>
      </c>
      <c r="X1494" s="86" t="n">
        <v>0.2494171017284201</v>
      </c>
      <c r="Y1494" s="86" t="n">
        <v>0.2292162517850643</v>
      </c>
      <c r="Z1494" s="86" t="n">
        <v>0.1660398454970523</v>
      </c>
      <c r="AA1494" s="86" t="n">
        <v>0.227882037533512</v>
      </c>
      <c r="AB1494" s="86" t="n">
        <v>0.238702968425033</v>
      </c>
      <c r="AC1494" s="86" t="n">
        <v>0.1662955584202508</v>
      </c>
      <c r="AD1494" s="86" t="n">
        <v>0.3068340306834031</v>
      </c>
      <c r="AE1494" s="86" t="n">
        <v>0.2944229840656686</v>
      </c>
      <c r="AF1494" s="86" t="n">
        <v>0.2355723746452224</v>
      </c>
      <c r="AG1494" s="86" t="n">
        <v>0.4790213854021386</v>
      </c>
      <c r="AH1494" s="86" t="n">
        <v>0.4978034542937955</v>
      </c>
      <c r="AI1494" s="86" t="n">
        <v>0.5648235516135121</v>
      </c>
      <c r="AJ1494" s="86" t="n">
        <v>0.5114712308812818</v>
      </c>
      <c r="AK1494" s="86" t="n">
        <v>0.5022038023814223</v>
      </c>
    </row>
    <row r="1495">
      <c r="A1495" s="86" t="n">
        <v>8</v>
      </c>
      <c r="B1495" s="86" t="n">
        <v>0.6431778254928753</v>
      </c>
      <c r="C1495" s="86" t="n">
        <v>0.5951412553589096</v>
      </c>
      <c r="D1495" s="86" t="n">
        <v>0.5600867417625444</v>
      </c>
      <c r="E1495" s="86" t="n">
        <v>0.6305571733643953</v>
      </c>
      <c r="F1495" s="86" t="n">
        <v>0.5860663274688899</v>
      </c>
      <c r="G1495" s="86" t="n">
        <v>0.5305916403042337</v>
      </c>
      <c r="H1495" s="86" t="n">
        <v>0.6355234076753065</v>
      </c>
      <c r="I1495" s="86" t="n">
        <v>0.5839550720312544</v>
      </c>
      <c r="J1495" s="86" t="n">
        <v>0.5459642807697632</v>
      </c>
      <c r="K1495" s="86" t="n">
        <v>0.5824762658227848</v>
      </c>
      <c r="L1495" s="86" t="n">
        <v>0.5707758831688015</v>
      </c>
      <c r="M1495" s="86" t="n">
        <v>0.5348258706467662</v>
      </c>
      <c r="N1495" s="86" t="n">
        <v>0.2227210775274593</v>
      </c>
      <c r="O1495" s="86" t="n">
        <v>0.3787549690586451</v>
      </c>
      <c r="P1495" s="86" t="n">
        <v>0.3760255241567914</v>
      </c>
      <c r="Q1495" s="86" t="n">
        <v>0.2289465506525793</v>
      </c>
      <c r="R1495" s="86" t="n">
        <v>0.2616294702877118</v>
      </c>
      <c r="S1495" s="86" t="n">
        <v>0.2329701230228471</v>
      </c>
      <c r="T1495" s="86" t="n">
        <v>0.4195311471091794</v>
      </c>
      <c r="U1495" s="86" t="n">
        <v>0.3041105898199832</v>
      </c>
      <c r="V1495" s="86" t="n">
        <v>0.2460120328972788</v>
      </c>
      <c r="W1495" s="86" t="n">
        <v>0.2365927930976146</v>
      </c>
      <c r="X1495" s="86" t="n">
        <v>0.247769780526129</v>
      </c>
      <c r="Y1495" s="86" t="n">
        <v>0.2319883515806568</v>
      </c>
      <c r="Z1495" s="86" t="n">
        <v>0.3172900996137426</v>
      </c>
      <c r="AA1495" s="86" t="n">
        <v>0.2677463478689063</v>
      </c>
      <c r="AB1495" s="86" t="n">
        <v>0.2795424465872565</v>
      </c>
      <c r="AC1495" s="86" t="n">
        <v>0.1674674791984062</v>
      </c>
      <c r="AD1495" s="86" t="n">
        <v>0.3084216148847145</v>
      </c>
      <c r="AE1495" s="86" t="n">
        <v>0.2988491871881539</v>
      </c>
      <c r="AF1495" s="86" t="n">
        <v>0.2849784505413645</v>
      </c>
      <c r="AG1495" s="86" t="n">
        <v>0.5716817759181776</v>
      </c>
      <c r="AH1495" s="86" t="n">
        <v>0.5248841547812481</v>
      </c>
      <c r="AI1495" s="86" t="n">
        <v>0.6029439516889981</v>
      </c>
      <c r="AJ1495" s="86" t="n">
        <v>0.6031630423473103</v>
      </c>
      <c r="AK1495" s="86" t="n">
        <v>0.5395697651470298</v>
      </c>
    </row>
    <row r="1496">
      <c r="A1496" s="86" t="n">
        <v>9</v>
      </c>
      <c r="B1496" s="86" t="n">
        <v>0.5772008588717548</v>
      </c>
      <c r="C1496" s="86" t="n">
        <v>0.5669726283390129</v>
      </c>
      <c r="D1496" s="86" t="n">
        <v>0.5299680742123969</v>
      </c>
      <c r="E1496" s="86" t="n">
        <v>0.5888177052999419</v>
      </c>
      <c r="F1496" s="86" t="n">
        <v>0.5691473058297064</v>
      </c>
      <c r="G1496" s="86" t="n">
        <v>0.5070337214780911</v>
      </c>
      <c r="H1496" s="86" t="n">
        <v>0.5860960417922444</v>
      </c>
      <c r="I1496" s="86" t="n">
        <v>0.5304538918581623</v>
      </c>
      <c r="J1496" s="86" t="n">
        <v>0.5192440814066177</v>
      </c>
      <c r="K1496" s="86" t="n">
        <v>0.5025712025316456</v>
      </c>
      <c r="L1496" s="86" t="n">
        <v>0.5080362241984172</v>
      </c>
      <c r="M1496" s="86" t="n">
        <v>0.5149253731343284</v>
      </c>
      <c r="N1496" s="86" t="n">
        <v>0.2250460995750822</v>
      </c>
      <c r="O1496" s="86" t="n">
        <v>0.3506823490840539</v>
      </c>
      <c r="P1496" s="86" t="n">
        <v>0.3719648628490926</v>
      </c>
      <c r="Q1496" s="86" t="n">
        <v>0.343769422001243</v>
      </c>
      <c r="R1496" s="86" t="n">
        <v>0.2610020614860625</v>
      </c>
      <c r="S1496" s="86" t="n">
        <v>0.2448506151142354</v>
      </c>
      <c r="T1496" s="86" t="n">
        <v>0.5266693006716713</v>
      </c>
      <c r="U1496" s="86" t="n">
        <v>0.3598963505816011</v>
      </c>
      <c r="V1496" s="86" t="n">
        <v>0.3240050781034387</v>
      </c>
      <c r="W1496" s="86" t="n">
        <v>0.2430214853662662</v>
      </c>
      <c r="X1496" s="86" t="n">
        <v>0.2350854072684881</v>
      </c>
      <c r="Y1496" s="86" t="n">
        <v>0.2423207235460476</v>
      </c>
      <c r="Z1496" s="86" t="n">
        <v>0.462289083146981</v>
      </c>
      <c r="AA1496" s="86" t="n">
        <v>0.3249329758713136</v>
      </c>
      <c r="AB1496" s="86" t="n">
        <v>0.342597844583097</v>
      </c>
      <c r="AC1496" s="86" t="n">
        <v>0.1995195124809563</v>
      </c>
      <c r="AD1496" s="86" t="n">
        <v>0.294341078370278</v>
      </c>
      <c r="AE1496" s="86" t="n">
        <v>0.3085868340576211</v>
      </c>
      <c r="AF1496" s="86" t="n">
        <v>0.2883422684747189</v>
      </c>
      <c r="AG1496" s="86" t="n">
        <v>0.5638075313807531</v>
      </c>
      <c r="AH1496" s="86" t="n">
        <v>0.5083950171511102</v>
      </c>
      <c r="AI1496" s="86" t="n">
        <v>0.5567088129835819</v>
      </c>
      <c r="AJ1496" s="86" t="n">
        <v>0.5757725522838414</v>
      </c>
      <c r="AK1496" s="86" t="n">
        <v>0.5260180251299257</v>
      </c>
    </row>
    <row r="1497">
      <c r="A1497" s="86" t="n">
        <v>10</v>
      </c>
      <c r="B1497" s="86" t="n">
        <v>0.5059535428459887</v>
      </c>
      <c r="C1497" s="86" t="n">
        <v>0.5047817961965485</v>
      </c>
      <c r="D1497" s="86" t="n">
        <v>0.509186193602795</v>
      </c>
      <c r="E1497" s="86" t="n">
        <v>0.5041739468064454</v>
      </c>
      <c r="F1497" s="86" t="n">
        <v>0.505792925887329</v>
      </c>
      <c r="G1497" s="86" t="n">
        <v>0.5108702968297771</v>
      </c>
      <c r="H1497" s="86" t="n">
        <v>0.5095439019489654</v>
      </c>
      <c r="I1497" s="86" t="n">
        <v>0.5045172142488946</v>
      </c>
      <c r="J1497" s="86" t="n">
        <v>0.5252665097604873</v>
      </c>
      <c r="K1497" s="86" t="n">
        <v>0.4914952531645569</v>
      </c>
      <c r="L1497" s="86" t="n">
        <v>0.4971308911914281</v>
      </c>
      <c r="M1497" s="86" t="n">
        <v>0.5297730099502487</v>
      </c>
      <c r="N1497" s="86" t="n">
        <v>0.2959191854405516</v>
      </c>
      <c r="O1497" s="86" t="n">
        <v>0.3624851440514733</v>
      </c>
      <c r="P1497" s="86" t="n">
        <v>0.3935940996105081</v>
      </c>
      <c r="Q1497" s="86" t="n">
        <v>0.5128962088253574</v>
      </c>
      <c r="R1497" s="86" t="n">
        <v>0.3071358147991651</v>
      </c>
      <c r="S1497" s="86" t="n">
        <v>0.323585237258348</v>
      </c>
      <c r="T1497" s="86" t="n">
        <v>0.6470433293823259</v>
      </c>
      <c r="U1497" s="86" t="n">
        <v>0.4632603906258919</v>
      </c>
      <c r="V1497" s="86" t="n">
        <v>0.441077441077441</v>
      </c>
      <c r="W1497" s="86" t="n">
        <v>0.4163424124513618</v>
      </c>
      <c r="X1497" s="86" t="n">
        <v>0.3379416087992296</v>
      </c>
      <c r="Y1497" s="86" t="n">
        <v>0.3285358272897824</v>
      </c>
      <c r="Z1497" s="86" t="n">
        <v>0.6403740597682456</v>
      </c>
      <c r="AA1497" s="86" t="n">
        <v>0.4759424413196914</v>
      </c>
      <c r="AB1497" s="86" t="n">
        <v>0.4571437574840864</v>
      </c>
      <c r="AC1497" s="86" t="n">
        <v>0.4022618071018399</v>
      </c>
      <c r="AD1497" s="86" t="n">
        <v>0.3708715392148134</v>
      </c>
      <c r="AE1497" s="86" t="n">
        <v>0.376669885723483</v>
      </c>
      <c r="AF1497" s="86" t="n">
        <v>0.2736255650162935</v>
      </c>
      <c r="AG1497" s="86" t="n">
        <v>0.5072059507205952</v>
      </c>
      <c r="AH1497" s="86" t="n">
        <v>0.5100800385147739</v>
      </c>
      <c r="AI1497" s="86" t="n">
        <v>0.4829213059067748</v>
      </c>
      <c r="AJ1497" s="86" t="n">
        <v>0.5021589844969305</v>
      </c>
      <c r="AK1497" s="86" t="n">
        <v>0.5016117360699952</v>
      </c>
    </row>
    <row r="1498">
      <c r="A1498" s="86" t="n">
        <v>11</v>
      </c>
      <c r="B1498" s="86" t="n">
        <v>0.4981456178020691</v>
      </c>
      <c r="C1498" s="86" t="n">
        <v>0.4932944926898976</v>
      </c>
      <c r="D1498" s="86" t="n">
        <v>0.5102102282995001</v>
      </c>
      <c r="E1498" s="86" t="n">
        <v>0.4923315860997865</v>
      </c>
      <c r="F1498" s="86" t="n">
        <v>0.4933795132716239</v>
      </c>
      <c r="G1498" s="86" t="n">
        <v>0.5152453388974894</v>
      </c>
      <c r="H1498" s="86" t="n">
        <v>0.504118947156922</v>
      </c>
      <c r="I1498" s="86" t="n">
        <v>0.5025366938875173</v>
      </c>
      <c r="J1498" s="86" t="n">
        <v>0.530873598227883</v>
      </c>
      <c r="K1498" s="86" t="n">
        <v>0.4869462025316456</v>
      </c>
      <c r="L1498" s="86" t="n">
        <v>0.4923717059639391</v>
      </c>
      <c r="M1498" s="86" t="n">
        <v>0.5335820895522388</v>
      </c>
      <c r="N1498" s="86" t="n">
        <v>0.366952617654133</v>
      </c>
      <c r="O1498" s="86" t="n">
        <v>0.3956395229703701</v>
      </c>
      <c r="P1498" s="86" t="n">
        <v>0.4489102510980361</v>
      </c>
      <c r="Q1498" s="86" t="n">
        <v>0.6502486016159106</v>
      </c>
      <c r="R1498" s="86" t="n">
        <v>0.4372271091819358</v>
      </c>
      <c r="S1498" s="86" t="n">
        <v>0.4370826010544815</v>
      </c>
      <c r="T1498" s="86" t="n">
        <v>0.7567496378243116</v>
      </c>
      <c r="U1498" s="86" t="n">
        <v>0.5838042076184606</v>
      </c>
      <c r="V1498" s="86" t="n">
        <v>0.5252525252525251</v>
      </c>
      <c r="W1498" s="86" t="n">
        <v>0.6284892573168669</v>
      </c>
      <c r="X1498" s="86" t="n">
        <v>0.513875513203913</v>
      </c>
      <c r="Y1498" s="86" t="n">
        <v>0.4481001316047378</v>
      </c>
      <c r="Z1498" s="86" t="n">
        <v>0.7228603374669649</v>
      </c>
      <c r="AA1498" s="86" t="n">
        <v>0.6276960113804236</v>
      </c>
      <c r="AB1498" s="86" t="n">
        <v>0.5831915295897144</v>
      </c>
      <c r="AC1498" s="86" t="n">
        <v>0.6576819407008085</v>
      </c>
      <c r="AD1498" s="86" t="n">
        <v>0.5326419181578088</v>
      </c>
      <c r="AE1498" s="86" t="n">
        <v>0.5606792209882503</v>
      </c>
      <c r="AF1498" s="86" t="n">
        <v>0.3642384105960266</v>
      </c>
      <c r="AG1498" s="86" t="n">
        <v>0.5139760576476058</v>
      </c>
      <c r="AH1498" s="86" t="n">
        <v>0.5268098934825781</v>
      </c>
      <c r="AI1498" s="86" t="n">
        <v>0.4774485752028685</v>
      </c>
      <c r="AJ1498" s="86" t="n">
        <v>0.4896732910207055</v>
      </c>
      <c r="AK1498" s="86" t="n">
        <v>0.5004933885928557</v>
      </c>
    </row>
    <row r="1499">
      <c r="A1499" s="86" t="n">
        <v>12</v>
      </c>
      <c r="B1499" s="86" t="n">
        <v>0.5055631465937926</v>
      </c>
      <c r="C1499" s="86" t="n">
        <v>0.5011817082554689</v>
      </c>
      <c r="D1499" s="86" t="n">
        <v>0.5165953858201313</v>
      </c>
      <c r="E1499" s="86" t="n">
        <v>0.497185012618909</v>
      </c>
      <c r="F1499" s="86" t="n">
        <v>0.4979464230981427</v>
      </c>
      <c r="G1499" s="86" t="n">
        <v>0.5211011644342735</v>
      </c>
      <c r="H1499" s="86" t="n">
        <v>0.5037170986538075</v>
      </c>
      <c r="I1499" s="86" t="n">
        <v>0.4916031362760793</v>
      </c>
      <c r="J1499" s="86" t="n">
        <v>0.5263048594766716</v>
      </c>
      <c r="K1499" s="86" t="n">
        <v>0.4727056962025317</v>
      </c>
      <c r="L1499" s="86" t="n">
        <v>0.4781757363139434</v>
      </c>
      <c r="M1499" s="86" t="n">
        <v>0.5237873134328358</v>
      </c>
      <c r="N1499" s="86" t="n">
        <v>0.4855287420828991</v>
      </c>
      <c r="O1499" s="86" t="n">
        <v>0.4733207655423957</v>
      </c>
      <c r="P1499" s="86" t="n">
        <v>0.5580923178917711</v>
      </c>
      <c r="Q1499" s="86" t="n">
        <v>0.7444064636420138</v>
      </c>
      <c r="R1499" s="86" t="n">
        <v>0.5475870369659022</v>
      </c>
      <c r="S1499" s="86" t="n">
        <v>0.5519859402460456</v>
      </c>
      <c r="T1499" s="86" t="n">
        <v>0.8118661925457658</v>
      </c>
      <c r="U1499" s="86" t="n">
        <v>0.7013800897229547</v>
      </c>
      <c r="V1499" s="86" t="n">
        <v>0.616354804879395</v>
      </c>
      <c r="W1499" s="86" t="n">
        <v>0.7512265268144138</v>
      </c>
      <c r="X1499" s="86" t="n">
        <v>0.6479041005626236</v>
      </c>
      <c r="Y1499" s="86" t="n">
        <v>0.6007056254025145</v>
      </c>
      <c r="Z1499" s="86" t="n">
        <v>0.7803415328318762</v>
      </c>
      <c r="AA1499" s="86" t="n">
        <v>0.7488537506155275</v>
      </c>
      <c r="AB1499" s="86" t="n">
        <v>0.704102854982038</v>
      </c>
      <c r="AC1499" s="86" t="n">
        <v>0.8546232274698231</v>
      </c>
      <c r="AD1499" s="86" t="n">
        <v>0.6911481052850232</v>
      </c>
      <c r="AE1499" s="86" t="n">
        <v>0.7126991791405118</v>
      </c>
      <c r="AF1499" s="86" t="n">
        <v>0.5756333438452647</v>
      </c>
      <c r="AG1499" s="86" t="n">
        <v>0.5675848442584845</v>
      </c>
      <c r="AH1499" s="86" t="n">
        <v>0.5697177589215862</v>
      </c>
      <c r="AI1499" s="86" t="n">
        <v>0.4831100207586338</v>
      </c>
      <c r="AJ1499" s="86" t="n">
        <v>0.4984132764540629</v>
      </c>
      <c r="AK1499" s="86" t="n">
        <v>0.5060193408328399</v>
      </c>
    </row>
    <row r="1500">
      <c r="A1500" s="86" t="n">
        <v>13</v>
      </c>
      <c r="B1500" s="86" t="n">
        <v>0.4961936365410892</v>
      </c>
      <c r="C1500" s="86" t="n">
        <v>0.4881554358579751</v>
      </c>
      <c r="D1500" s="86" t="n">
        <v>0.5139449430757184</v>
      </c>
      <c r="E1500" s="86" t="n">
        <v>0.4837895554261309</v>
      </c>
      <c r="F1500" s="86" t="n">
        <v>0.4839391896033837</v>
      </c>
      <c r="G1500" s="86" t="n">
        <v>0.5165915056875546</v>
      </c>
      <c r="H1500" s="86" t="n">
        <v>0.490657022302592</v>
      </c>
      <c r="I1500" s="86" t="n">
        <v>0.491087658373803</v>
      </c>
      <c r="J1500" s="86" t="n">
        <v>0.5353731136646821</v>
      </c>
      <c r="K1500" s="86" t="n">
        <v>0.4758702531645569</v>
      </c>
      <c r="L1500" s="86" t="n">
        <v>0.4819286938076202</v>
      </c>
      <c r="M1500" s="86" t="n">
        <v>0.5358364427860696</v>
      </c>
      <c r="N1500" s="86" t="n">
        <v>0.5972099735428525</v>
      </c>
      <c r="O1500" s="86" t="n">
        <v>0.6008565222736774</v>
      </c>
      <c r="P1500" s="86" t="n">
        <v>0.6640424297671337</v>
      </c>
      <c r="Q1500" s="86" t="n">
        <v>0.7977781230577999</v>
      </c>
      <c r="R1500" s="86" t="n">
        <v>0.6436446049245188</v>
      </c>
      <c r="S1500" s="86" t="n">
        <v>0.6506502636203866</v>
      </c>
      <c r="T1500" s="86" t="n">
        <v>0.8629000395100749</v>
      </c>
      <c r="U1500" s="86" t="n">
        <v>0.7865027453397717</v>
      </c>
      <c r="V1500" s="86" t="n">
        <v>0.7236573384114365</v>
      </c>
      <c r="W1500" s="86" t="n">
        <v>0.8186432075790899</v>
      </c>
      <c r="X1500" s="86" t="n">
        <v>0.7367327284707789</v>
      </c>
      <c r="Y1500" s="86" t="n">
        <v>0.7070254529163051</v>
      </c>
      <c r="Z1500" s="86" t="n">
        <v>0.8108355356779832</v>
      </c>
      <c r="AA1500" s="86" t="n">
        <v>0.8245663949225804</v>
      </c>
      <c r="AB1500" s="86" t="n">
        <v>0.770057351736308</v>
      </c>
      <c r="AC1500" s="86" t="n">
        <v>0.8947029180827376</v>
      </c>
      <c r="AD1500" s="86" t="n">
        <v>0.800335321522894</v>
      </c>
      <c r="AE1500" s="86" t="n">
        <v>0.8452840817640431</v>
      </c>
      <c r="AF1500" s="86" t="n">
        <v>0.7969094922737308</v>
      </c>
      <c r="AG1500" s="86" t="n">
        <v>0.6562645281264528</v>
      </c>
      <c r="AH1500" s="86" t="n">
        <v>0.6137088523800925</v>
      </c>
      <c r="AI1500" s="86" t="n">
        <v>0.4757501415361389</v>
      </c>
      <c r="AJ1500" s="86" t="n">
        <v>0.4848090729372593</v>
      </c>
      <c r="AK1500" s="86" t="n">
        <v>0.5029932241299915</v>
      </c>
    </row>
    <row r="1501">
      <c r="A1501" s="86" t="n">
        <v>14</v>
      </c>
      <c r="B1501" s="86" t="n">
        <v>0.5047823540894008</v>
      </c>
      <c r="C1501" s="86" t="n">
        <v>0.4918929317357372</v>
      </c>
      <c r="D1501" s="86" t="n">
        <v>0.5307511595687007</v>
      </c>
      <c r="E1501" s="86" t="n">
        <v>0.4878664337021938</v>
      </c>
      <c r="F1501" s="86" t="n">
        <v>0.4872187825660516</v>
      </c>
      <c r="G1501" s="86" t="n">
        <v>0.5325435821498283</v>
      </c>
      <c r="H1501" s="86" t="n">
        <v>0.4966847498493068</v>
      </c>
      <c r="I1501" s="86" t="n">
        <v>0.4934208741420007</v>
      </c>
      <c r="J1501" s="86" t="n">
        <v>0.5379343762979372</v>
      </c>
      <c r="K1501" s="86" t="n">
        <v>0.5791139240506329</v>
      </c>
      <c r="L1501" s="86" t="n">
        <v>0.50009518370455</v>
      </c>
      <c r="M1501" s="86" t="n">
        <v>0.538790422885572</v>
      </c>
      <c r="N1501" s="86" t="n">
        <v>0.6824340575643391</v>
      </c>
      <c r="O1501" s="86" t="n">
        <v>0.7045407975082987</v>
      </c>
      <c r="P1501" s="86" t="n">
        <v>0.7456700091157705</v>
      </c>
      <c r="Q1501" s="86" t="n">
        <v>0.8328154133001864</v>
      </c>
      <c r="R1501" s="86" t="n">
        <v>0.7560788230323053</v>
      </c>
      <c r="S1501" s="86" t="n">
        <v>0.7440773286467486</v>
      </c>
      <c r="T1501" s="86" t="n">
        <v>0.9209798498617147</v>
      </c>
      <c r="U1501" s="86" t="n">
        <v>0.8509297626793605</v>
      </c>
      <c r="V1501" s="86" t="n">
        <v>0.8249986200805871</v>
      </c>
      <c r="W1501" s="86" t="n">
        <v>0.8799695482997801</v>
      </c>
      <c r="X1501" s="86" t="n">
        <v>0.8233057935019514</v>
      </c>
      <c r="Y1501" s="86" t="n">
        <v>0.7969646907288662</v>
      </c>
      <c r="Z1501" s="86" t="n">
        <v>0.8368570847733279</v>
      </c>
      <c r="AA1501" s="86" t="n">
        <v>0.8951687913771407</v>
      </c>
      <c r="AB1501" s="86" t="n">
        <v>0.7987332198903382</v>
      </c>
      <c r="AC1501" s="86" t="n">
        <v>0.9532989569905075</v>
      </c>
      <c r="AD1501" s="86" t="n">
        <v>0.9025490370634145</v>
      </c>
      <c r="AE1501" s="86" t="n">
        <v>0.9233059713503941</v>
      </c>
      <c r="AF1501" s="86" t="n">
        <v>0.9615263323872597</v>
      </c>
      <c r="AG1501" s="86" t="n">
        <v>0.7759472338447236</v>
      </c>
      <c r="AH1501" s="86" t="n">
        <v>0.6618523199133416</v>
      </c>
      <c r="AI1501" s="86" t="n">
        <v>0.4883940366106814</v>
      </c>
      <c r="AJ1501" s="86" t="n">
        <v>0.4877224014150452</v>
      </c>
      <c r="AK1501" s="86" t="n">
        <v>0.5200315768699427</v>
      </c>
    </row>
    <row r="1502">
      <c r="A1502" s="86" t="n">
        <v>15</v>
      </c>
      <c r="B1502" s="86" t="n">
        <v>0.5014639859457349</v>
      </c>
      <c r="C1502" s="86" t="n">
        <v>0.4897218863361548</v>
      </c>
      <c r="D1502" s="86" t="n">
        <v>0.5231010180109632</v>
      </c>
      <c r="E1502" s="86" t="n">
        <v>0.4872840225198991</v>
      </c>
      <c r="F1502" s="86" t="n">
        <v>0.4866057745356464</v>
      </c>
      <c r="G1502" s="86" t="n">
        <v>0.5281685400821161</v>
      </c>
      <c r="H1502" s="86" t="n">
        <v>0.4970865983524212</v>
      </c>
      <c r="I1502" s="86" t="n">
        <v>0.5074201687511871</v>
      </c>
      <c r="J1502" s="86" t="n">
        <v>0.5412570953897272</v>
      </c>
      <c r="K1502" s="86" t="n">
        <v>0.7359572784810127</v>
      </c>
      <c r="L1502" s="86" t="n">
        <v>0.5354219357645973</v>
      </c>
      <c r="M1502" s="86" t="n">
        <v>0.5439987562189055</v>
      </c>
      <c r="N1502" s="86" t="n">
        <v>0.7715064539405114</v>
      </c>
      <c r="O1502" s="86" t="n">
        <v>0.7888611122494978</v>
      </c>
      <c r="P1502" s="86" t="n">
        <v>0.8299080135907848</v>
      </c>
      <c r="Q1502" s="86" t="n">
        <v>0.8896830329397143</v>
      </c>
      <c r="R1502" s="86" t="n">
        <v>0.8494218876041947</v>
      </c>
      <c r="S1502" s="86" t="n">
        <v>0.8426010544815465</v>
      </c>
      <c r="T1502" s="86" t="n">
        <v>0.9330962728829185</v>
      </c>
      <c r="U1502" s="86" t="n">
        <v>0.8944214239238385</v>
      </c>
      <c r="V1502" s="86" t="n">
        <v>0.8972236021416348</v>
      </c>
      <c r="W1502" s="86" t="n">
        <v>0.9169345288445272</v>
      </c>
      <c r="X1502" s="86" t="n">
        <v>0.8898448983729536</v>
      </c>
      <c r="Y1502" s="86" t="n">
        <v>0.8672192198919162</v>
      </c>
      <c r="Z1502" s="86" t="n">
        <v>0.8582537101036796</v>
      </c>
      <c r="AA1502" s="86" t="n">
        <v>0.9376484105706625</v>
      </c>
      <c r="AB1502" s="86" t="n">
        <v>0.8479233629545596</v>
      </c>
      <c r="AC1502" s="86" t="n">
        <v>0.9858197585843197</v>
      </c>
      <c r="AD1502" s="86" t="n">
        <v>0.9625063058250984</v>
      </c>
      <c r="AE1502" s="86" t="n">
        <v>0.9727989699018186</v>
      </c>
      <c r="AF1502" s="86" t="n">
        <v>1</v>
      </c>
      <c r="AG1502" s="86" t="n">
        <v>0.8675325430032543</v>
      </c>
      <c r="AH1502" s="86" t="n">
        <v>0.6731058554492385</v>
      </c>
      <c r="AI1502" s="86" t="n">
        <v>0.4861294583883752</v>
      </c>
      <c r="AJ1502" s="86" t="n">
        <v>0.4851992508583915</v>
      </c>
      <c r="AK1502" s="86" t="n">
        <v>0.5133214920071048</v>
      </c>
    </row>
    <row r="1503">
      <c r="A1503" s="86" t="n">
        <v>16</v>
      </c>
      <c r="B1503" s="86" t="n">
        <v>0.5143470622682023</v>
      </c>
      <c r="C1503" s="86" t="n">
        <v>0.5073650654061778</v>
      </c>
      <c r="D1503" s="86" t="n">
        <v>0.5252695620745739</v>
      </c>
      <c r="E1503" s="86" t="n">
        <v>0.5057270432925646</v>
      </c>
      <c r="F1503" s="86" t="n">
        <v>0.5044136578189174</v>
      </c>
      <c r="G1503" s="86" t="n">
        <v>0.5311301070202598</v>
      </c>
      <c r="H1503" s="86" t="n">
        <v>0.5093429776974082</v>
      </c>
      <c r="I1503" s="86" t="n">
        <v>0.5582354377492608</v>
      </c>
      <c r="J1503" s="86" t="n">
        <v>0.5897826387927453</v>
      </c>
      <c r="K1503" s="86" t="n">
        <v>0.8459256329113923</v>
      </c>
      <c r="L1503" s="86" t="n">
        <v>0.6009355198390038</v>
      </c>
      <c r="M1503" s="86" t="n">
        <v>0.6032338308457711</v>
      </c>
      <c r="N1503" s="86" t="n">
        <v>0.8597771185761245</v>
      </c>
      <c r="O1503" s="86" t="n">
        <v>0.8719314782181058</v>
      </c>
      <c r="P1503" s="86" t="n">
        <v>0.9238833181403829</v>
      </c>
      <c r="Q1503" s="86" t="n">
        <v>0.9414232442510877</v>
      </c>
      <c r="R1503" s="86" t="n">
        <v>0.9201526267941973</v>
      </c>
      <c r="S1503" s="86" t="n">
        <v>0.9208435852372583</v>
      </c>
      <c r="T1503" s="86" t="n">
        <v>0.9763598050836295</v>
      </c>
      <c r="U1503" s="86" t="n">
        <v>0.9509149230049202</v>
      </c>
      <c r="V1503" s="86" t="n">
        <v>0.9502953027543189</v>
      </c>
      <c r="W1503" s="86" t="n">
        <v>0.956183386905769</v>
      </c>
      <c r="X1503" s="86" t="n">
        <v>0.9483881595620661</v>
      </c>
      <c r="Y1503" s="86" t="n">
        <v>0.9259653347520511</v>
      </c>
      <c r="Z1503" s="86" t="n">
        <v>0.9040963610489936</v>
      </c>
      <c r="AA1503" s="86" t="n">
        <v>0.9756634020900585</v>
      </c>
      <c r="AB1503" s="86" t="n">
        <v>0.927932186298607</v>
      </c>
      <c r="AC1503" s="86" t="n">
        <v>1</v>
      </c>
      <c r="AD1503" s="86" t="n">
        <v>1</v>
      </c>
      <c r="AE1503" s="86" t="n">
        <v>1</v>
      </c>
      <c r="AF1503" s="86" t="n">
        <v>0.9612109744560078</v>
      </c>
      <c r="AG1503" s="86" t="n">
        <v>0.8949907019990704</v>
      </c>
      <c r="AH1503" s="86" t="n">
        <v>0.6770175121863151</v>
      </c>
      <c r="AI1503" s="86" t="n">
        <v>0.4899037554255521</v>
      </c>
      <c r="AJ1503" s="86" t="n">
        <v>0.5032254708146915</v>
      </c>
      <c r="AK1503" s="86" t="n">
        <v>0.5137819880271035</v>
      </c>
    </row>
    <row r="1504">
      <c r="A1504" s="86" t="n">
        <v>17</v>
      </c>
      <c r="B1504" s="86" t="n">
        <v>0.5744680851063829</v>
      </c>
      <c r="C1504" s="86" t="n">
        <v>0.5671924810377047</v>
      </c>
      <c r="D1504" s="86" t="n">
        <v>0.5845430998132644</v>
      </c>
      <c r="E1504" s="86" t="n">
        <v>0.5664919433119783</v>
      </c>
      <c r="F1504" s="86" t="n">
        <v>0.5648869000183903</v>
      </c>
      <c r="G1504" s="86" t="n">
        <v>0.5913710708756815</v>
      </c>
      <c r="H1504" s="86" t="n">
        <v>0.5688165561583284</v>
      </c>
      <c r="I1504" s="86" t="n">
        <v>0.6407661629452781</v>
      </c>
      <c r="J1504" s="86" t="n">
        <v>0.6698047902533573</v>
      </c>
      <c r="K1504" s="86" t="n">
        <v>0.9517405063291139</v>
      </c>
      <c r="L1504" s="86" t="n">
        <v>0.6861113377389793</v>
      </c>
      <c r="M1504" s="86" t="n">
        <v>0.6752176616915423</v>
      </c>
      <c r="N1504" s="86" t="n">
        <v>0.9708169646436302</v>
      </c>
      <c r="O1504" s="86" t="n">
        <v>0.9925617802549075</v>
      </c>
      <c r="P1504" s="86" t="n">
        <v>1</v>
      </c>
      <c r="Q1504" s="86" t="n">
        <v>1</v>
      </c>
      <c r="R1504" s="86" t="n">
        <v>1</v>
      </c>
      <c r="S1504" s="86" t="n">
        <v>1</v>
      </c>
      <c r="T1504" s="86" t="n">
        <v>1</v>
      </c>
      <c r="U1504" s="86" t="n">
        <v>1</v>
      </c>
      <c r="V1504" s="86" t="n">
        <v>1</v>
      </c>
      <c r="W1504" s="86" t="n">
        <v>1</v>
      </c>
      <c r="X1504" s="86" t="n">
        <v>1</v>
      </c>
      <c r="Y1504" s="86" t="n">
        <v>1</v>
      </c>
      <c r="Z1504" s="86" t="n">
        <v>1</v>
      </c>
      <c r="AA1504" s="86" t="n">
        <v>1</v>
      </c>
      <c r="AB1504" s="86" t="n">
        <v>1</v>
      </c>
      <c r="AC1504" s="86" t="n">
        <v>0.9460916442048518</v>
      </c>
      <c r="AD1504" s="86" t="n">
        <v>0.9314222973975487</v>
      </c>
      <c r="AE1504" s="86" t="n">
        <v>0.9470465153709962</v>
      </c>
      <c r="AF1504" s="86" t="n">
        <v>0.8204562178072113</v>
      </c>
      <c r="AG1504" s="86" t="n">
        <v>0.8519293351929338</v>
      </c>
      <c r="AH1504" s="86" t="n">
        <v>0.7027742673166035</v>
      </c>
      <c r="AI1504" s="86" t="n">
        <v>0.549537648612946</v>
      </c>
      <c r="AJ1504" s="86" t="n">
        <v>0.5633909062532514</v>
      </c>
      <c r="AK1504" s="86" t="n">
        <v>0.5735149003355042</v>
      </c>
    </row>
    <row r="1505">
      <c r="A1505" s="86" t="n">
        <v>18</v>
      </c>
      <c r="B1505" s="86" t="n">
        <v>0.6728479406597697</v>
      </c>
      <c r="C1505" s="86" t="n">
        <v>0.664312410684841</v>
      </c>
      <c r="D1505" s="86" t="n">
        <v>0.6857418227817601</v>
      </c>
      <c r="E1505" s="86" t="n">
        <v>0.6594835954183654</v>
      </c>
      <c r="F1505" s="86" t="n">
        <v>0.6580947710415007</v>
      </c>
      <c r="G1505" s="86" t="n">
        <v>0.6851315878037287</v>
      </c>
      <c r="H1505" s="86" t="n">
        <v>0.6552139843279084</v>
      </c>
      <c r="I1505" s="86" t="n">
        <v>0.7421525271982422</v>
      </c>
      <c r="J1505" s="86" t="n">
        <v>0.7618025751072961</v>
      </c>
      <c r="K1505" s="86" t="n">
        <v>1</v>
      </c>
      <c r="L1505" s="86" t="n">
        <v>0.7799624704250635</v>
      </c>
      <c r="M1505" s="86" t="n">
        <v>0.7597170398009951</v>
      </c>
      <c r="N1505" s="86" t="n">
        <v>1</v>
      </c>
      <c r="O1505" s="86" t="n">
        <v>1</v>
      </c>
      <c r="P1505" s="86" t="n">
        <v>0.9753874202370103</v>
      </c>
      <c r="Q1505" s="86" t="n">
        <v>0.9777035425730268</v>
      </c>
      <c r="R1505" s="86" t="n">
        <v>0.993188133010666</v>
      </c>
      <c r="S1505" s="86" t="n">
        <v>0.9685764499121264</v>
      </c>
      <c r="T1505" s="86" t="n">
        <v>0.9664822863163437</v>
      </c>
      <c r="U1505" s="86" t="n">
        <v>0.9900916635275049</v>
      </c>
      <c r="V1505" s="86" t="n">
        <v>0.972429210134128</v>
      </c>
      <c r="W1505" s="86" t="n">
        <v>0.9698866520047369</v>
      </c>
      <c r="X1505" s="86" t="n">
        <v>0.9641264128947233</v>
      </c>
      <c r="Y1505" s="86" t="n">
        <v>0.9384817853442724</v>
      </c>
      <c r="Z1505" s="86" t="n">
        <v>0.9376397641797114</v>
      </c>
      <c r="AA1505" s="86" t="n">
        <v>0.9068446681621712</v>
      </c>
      <c r="AB1505" s="86" t="n">
        <v>0.9013991302703722</v>
      </c>
      <c r="AC1505" s="86" t="n">
        <v>0.8656978788233916</v>
      </c>
      <c r="AD1505" s="86" t="n">
        <v>0.8383334817056883</v>
      </c>
      <c r="AE1505" s="86" t="n">
        <v>0.8680186705295345</v>
      </c>
      <c r="AF1505" s="86" t="n">
        <v>0.7402501839587934</v>
      </c>
      <c r="AG1505" s="86" t="n">
        <v>0.8619827986982801</v>
      </c>
      <c r="AH1505" s="86" t="n">
        <v>0.7751098272853101</v>
      </c>
      <c r="AI1505" s="86" t="n">
        <v>0.6459709379128138</v>
      </c>
      <c r="AJ1505" s="86" t="n">
        <v>0.6611694932889396</v>
      </c>
      <c r="AK1505" s="86" t="n">
        <v>0.6752187356094993</v>
      </c>
    </row>
    <row r="1506">
      <c r="A1506" s="86" t="n">
        <v>19</v>
      </c>
      <c r="B1506" s="86" t="n">
        <v>0.7809877025180559</v>
      </c>
      <c r="C1506" s="86" t="n">
        <v>0.7733868308233485</v>
      </c>
      <c r="D1506" s="86" t="n">
        <v>0.7921209565688814</v>
      </c>
      <c r="E1506" s="86" t="n">
        <v>0.7664531158998253</v>
      </c>
      <c r="F1506" s="86" t="n">
        <v>0.7654937779684914</v>
      </c>
      <c r="G1506" s="86" t="n">
        <v>0.7860267887191221</v>
      </c>
      <c r="H1506" s="86" t="n">
        <v>0.7564798071127186</v>
      </c>
      <c r="I1506" s="86" t="n">
        <v>0.8315472476193063</v>
      </c>
      <c r="J1506" s="86" t="n">
        <v>0.8378789976464073</v>
      </c>
      <c r="K1506" s="86" t="n">
        <v>0.8105221518987341</v>
      </c>
      <c r="L1506" s="86" t="n">
        <v>0.8211362214788831</v>
      </c>
      <c r="M1506" s="86" t="n">
        <v>0.824004975124378</v>
      </c>
      <c r="N1506" s="86" t="n">
        <v>0.9864507335845427</v>
      </c>
      <c r="O1506" s="86" t="n">
        <v>0.9253719109872546</v>
      </c>
      <c r="P1506" s="86" t="n">
        <v>0.8993536090163256</v>
      </c>
      <c r="Q1506" s="86" t="n">
        <v>0.8373990055935363</v>
      </c>
      <c r="R1506" s="86" t="n">
        <v>0.8571556614041155</v>
      </c>
      <c r="S1506" s="86" t="n">
        <v>0.8191212653778557</v>
      </c>
      <c r="T1506" s="86" t="n">
        <v>0.8408402475964705</v>
      </c>
      <c r="U1506" s="86" t="n">
        <v>0.8619453671677911</v>
      </c>
      <c r="V1506" s="86" t="n">
        <v>0.8387978142076502</v>
      </c>
      <c r="W1506" s="86" t="n">
        <v>0.8764168499407884</v>
      </c>
      <c r="X1506" s="86" t="n">
        <v>0.8500557554868466</v>
      </c>
      <c r="Y1506" s="86" t="n">
        <v>0.8131212723658052</v>
      </c>
      <c r="Z1506" s="86" t="n">
        <v>0.7933014840414717</v>
      </c>
      <c r="AA1506" s="86" t="n">
        <v>0.7949772938666083</v>
      </c>
      <c r="AB1506" s="86" t="n">
        <v>0.7876725278880694</v>
      </c>
      <c r="AC1506" s="86" t="n">
        <v>0.7901675846712761</v>
      </c>
      <c r="AD1506" s="86" t="n">
        <v>0.7676934033650848</v>
      </c>
      <c r="AE1506" s="86" t="n">
        <v>0.7743441171736681</v>
      </c>
      <c r="AF1506" s="86" t="n">
        <v>0.6772837170188165</v>
      </c>
      <c r="AG1506" s="86" t="n">
        <v>0.9090539284053929</v>
      </c>
      <c r="AH1506" s="86" t="n">
        <v>0.8449178552085213</v>
      </c>
      <c r="AI1506" s="86" t="n">
        <v>0.7508963955463295</v>
      </c>
      <c r="AJ1506" s="86" t="n">
        <v>0.7706274060971803</v>
      </c>
      <c r="AK1506" s="86" t="n">
        <v>0.7820538122491941</v>
      </c>
    </row>
    <row r="1507">
      <c r="A1507" s="86" t="n">
        <v>20</v>
      </c>
      <c r="B1507" s="86" t="n">
        <v>0.8688268592621512</v>
      </c>
      <c r="C1507" s="86" t="n">
        <v>0.8652302957018796</v>
      </c>
      <c r="D1507" s="86" t="n">
        <v>0.8704897295343653</v>
      </c>
      <c r="E1507" s="86" t="n">
        <v>0.8553678897301495</v>
      </c>
      <c r="F1507" s="86" t="n">
        <v>0.8549623000061302</v>
      </c>
      <c r="G1507" s="86" t="n">
        <v>0.8610755872652621</v>
      </c>
      <c r="H1507" s="86" t="n">
        <v>0.8368495077355839</v>
      </c>
      <c r="I1507" s="86" t="n">
        <v>0.9298678748745219</v>
      </c>
      <c r="J1507" s="86" t="n">
        <v>0.9324380451336011</v>
      </c>
      <c r="K1507" s="86" t="n">
        <v>0.9026898734177216</v>
      </c>
      <c r="L1507" s="86" t="n">
        <v>0.9142530798727261</v>
      </c>
      <c r="M1507" s="86" t="n">
        <v>0.9203980099502487</v>
      </c>
      <c r="N1507" s="86" t="n">
        <v>0.9174216307223603</v>
      </c>
      <c r="O1507" s="86" t="n">
        <v>0.8545551411827383</v>
      </c>
      <c r="P1507" s="86" t="n">
        <v>0.8103091074832187</v>
      </c>
      <c r="Q1507" s="86" t="n">
        <v>0.7486793039154755</v>
      </c>
      <c r="R1507" s="86" t="n">
        <v>0.760086556806105</v>
      </c>
      <c r="S1507" s="86" t="n">
        <v>0.7339191564147627</v>
      </c>
      <c r="T1507" s="86" t="n">
        <v>0.7288950349005664</v>
      </c>
      <c r="U1507" s="86" t="n">
        <v>0.7705101423467234</v>
      </c>
      <c r="V1507" s="86" t="n">
        <v>0.7524148589722358</v>
      </c>
      <c r="W1507" s="86" t="n">
        <v>0.8703265098968027</v>
      </c>
      <c r="X1507" s="86" t="n">
        <v>0.7802473516143746</v>
      </c>
      <c r="Y1507" s="86" t="n">
        <v>0.7420827149777393</v>
      </c>
      <c r="Z1507" s="86" t="n">
        <v>0.7443586094734702</v>
      </c>
      <c r="AA1507" s="86" t="n">
        <v>0.7433823931717459</v>
      </c>
      <c r="AB1507" s="86" t="n">
        <v>0.7089556942081048</v>
      </c>
      <c r="AC1507" s="86" t="n">
        <v>0.7295206844017342</v>
      </c>
      <c r="AD1507" s="86" t="n">
        <v>0.7337012967743848</v>
      </c>
      <c r="AE1507" s="86" t="n">
        <v>0.7137051343956219</v>
      </c>
      <c r="AF1507" s="86" t="n">
        <v>0.5424156417533902</v>
      </c>
      <c r="AG1507" s="86" t="n">
        <v>0.8940609019060903</v>
      </c>
      <c r="AH1507" s="86" t="n">
        <v>0.9017873262321717</v>
      </c>
      <c r="AI1507" s="86" t="n">
        <v>0.8333647858086434</v>
      </c>
      <c r="AJ1507" s="86" t="n">
        <v>0.8638799292477367</v>
      </c>
      <c r="AK1507" s="86" t="n">
        <v>0.8611933425432536</v>
      </c>
    </row>
    <row r="1508">
      <c r="A1508" s="86" t="n">
        <v>21</v>
      </c>
      <c r="B1508" s="86" t="n">
        <v>0.9787234042553191</v>
      </c>
      <c r="C1508" s="86" t="n">
        <v>0.9790040672749259</v>
      </c>
      <c r="D1508" s="86" t="n">
        <v>0.9759653032949823</v>
      </c>
      <c r="E1508" s="86" t="n">
        <v>0.9633080955154339</v>
      </c>
      <c r="F1508" s="86" t="n">
        <v>0.9632808189787285</v>
      </c>
      <c r="G1508" s="86" t="n">
        <v>0.9635188799892306</v>
      </c>
      <c r="H1508" s="86" t="n">
        <v>0.938316254771951</v>
      </c>
      <c r="I1508" s="86" t="n">
        <v>1</v>
      </c>
      <c r="J1508" s="86" t="n">
        <v>1</v>
      </c>
      <c r="K1508" s="86" t="n">
        <v>0.9875395569620253</v>
      </c>
      <c r="L1508" s="86" t="n">
        <v>1</v>
      </c>
      <c r="M1508" s="86" t="n">
        <v>1</v>
      </c>
      <c r="N1508" s="86" t="n">
        <v>0.8331596247895454</v>
      </c>
      <c r="O1508" s="86" t="n">
        <v>0.8535305930084832</v>
      </c>
      <c r="P1508" s="86" t="n">
        <v>0.8184718654180824</v>
      </c>
      <c r="Q1508" s="86" t="n">
        <v>0.7092137973896832</v>
      </c>
      <c r="R1508" s="86" t="n">
        <v>0.7167697409697946</v>
      </c>
      <c r="S1508" s="86" t="n">
        <v>0.6915289982425307</v>
      </c>
      <c r="T1508" s="86" t="n">
        <v>0.6818780455682866</v>
      </c>
      <c r="U1508" s="86" t="n">
        <v>0.7474287410248507</v>
      </c>
      <c r="V1508" s="86" t="n">
        <v>0.7070983054589611</v>
      </c>
      <c r="W1508" s="86" t="n">
        <v>0.8306547115547285</v>
      </c>
      <c r="X1508" s="86" t="n">
        <v>0.7374930305641441</v>
      </c>
      <c r="Y1508" s="86" t="n">
        <v>0.6988211575616723</v>
      </c>
      <c r="Z1508" s="86" t="n">
        <v>0.6753913397031917</v>
      </c>
      <c r="AA1508" s="86" t="n">
        <v>0.6935930404333316</v>
      </c>
      <c r="AB1508" s="86" t="n">
        <v>0.6426545660805444</v>
      </c>
      <c r="AC1508" s="86" t="n">
        <v>0.6439118715574826</v>
      </c>
      <c r="AD1508" s="86" t="n">
        <v>0.695213507819223</v>
      </c>
      <c r="AE1508" s="86" t="n">
        <v>0.6991389023016255</v>
      </c>
      <c r="AF1508" s="86" t="n">
        <v>0.5511405445180281</v>
      </c>
      <c r="AG1508" s="86" t="n">
        <v>0.9793410041841002</v>
      </c>
      <c r="AH1508" s="86" t="n">
        <v>0.9828488896912799</v>
      </c>
      <c r="AI1508" s="86" t="n">
        <v>0.9830156633327044</v>
      </c>
      <c r="AJ1508" s="86" t="n">
        <v>0.9849911559671207</v>
      </c>
      <c r="AK1508" s="86" t="n">
        <v>0.9809880928886259</v>
      </c>
    </row>
    <row r="1509">
      <c r="A1509" s="86" t="n">
        <v>22</v>
      </c>
      <c r="B1509" s="86" t="n">
        <v>1</v>
      </c>
      <c r="C1509" s="86" t="n">
        <v>1</v>
      </c>
      <c r="D1509" s="86" t="n">
        <v>1</v>
      </c>
      <c r="E1509" s="86" t="n">
        <v>1</v>
      </c>
      <c r="F1509" s="86" t="n">
        <v>1</v>
      </c>
      <c r="G1509" s="86" t="n">
        <v>1</v>
      </c>
      <c r="H1509" s="86" t="n">
        <v>1</v>
      </c>
      <c r="I1509" s="86" t="n">
        <v>0.9275346591063243</v>
      </c>
      <c r="J1509" s="86" t="n">
        <v>0.9471826111034195</v>
      </c>
      <c r="K1509" s="86" t="n">
        <v>0.8961629746835443</v>
      </c>
      <c r="L1509" s="86" t="n">
        <v>0.9082157134698541</v>
      </c>
      <c r="M1509" s="86" t="n">
        <v>0.9263837064676617</v>
      </c>
      <c r="N1509" s="86" t="n">
        <v>0.6534915417301371</v>
      </c>
      <c r="O1509" s="86" t="n">
        <v>0.7104831769189786</v>
      </c>
      <c r="P1509" s="86" t="n">
        <v>0.7245379961879506</v>
      </c>
      <c r="Q1509" s="86" t="n">
        <v>0.5974207582349285</v>
      </c>
      <c r="R1509" s="86" t="n">
        <v>0.5950268249273359</v>
      </c>
      <c r="S1509" s="86" t="n">
        <v>0.5627768014059753</v>
      </c>
      <c r="T1509" s="86" t="n">
        <v>0.5726326880021072</v>
      </c>
      <c r="U1509" s="86" t="n">
        <v>0.6327066424665823</v>
      </c>
      <c r="V1509" s="86" t="n">
        <v>0.5982778605729425</v>
      </c>
      <c r="W1509" s="86" t="n">
        <v>0.6943833530705464</v>
      </c>
      <c r="X1509" s="86" t="n">
        <v>0.6138298950783111</v>
      </c>
      <c r="Y1509" s="86" t="n">
        <v>0.5752247080894912</v>
      </c>
      <c r="Z1509" s="86" t="n">
        <v>0.5503151046960765</v>
      </c>
      <c r="AA1509" s="86" t="n">
        <v>0.5624555452207693</v>
      </c>
      <c r="AB1509" s="86" t="n">
        <v>0.5346946492720739</v>
      </c>
      <c r="AC1509" s="86" t="n">
        <v>0.4995312316887378</v>
      </c>
      <c r="AD1509" s="86" t="n">
        <v>0.5710555209353392</v>
      </c>
      <c r="AE1509" s="86" t="n">
        <v>0.5935940769354578</v>
      </c>
      <c r="AF1509" s="86" t="n">
        <v>0.5389467045096185</v>
      </c>
      <c r="AG1509" s="86" t="n">
        <v>1</v>
      </c>
      <c r="AH1509" s="86" t="n">
        <v>1</v>
      </c>
      <c r="AI1509" s="86" t="n">
        <v>1</v>
      </c>
      <c r="AJ1509" s="86" t="n">
        <v>1</v>
      </c>
      <c r="AK1509" s="86" t="n">
        <v>1</v>
      </c>
    </row>
    <row r="1510">
      <c r="A1510" s="86" t="n">
        <v>23</v>
      </c>
      <c r="B1510" s="86" t="n">
        <v>0.873511614288503</v>
      </c>
      <c r="C1510" s="86" t="n">
        <v>0.8638836979223922</v>
      </c>
      <c r="D1510" s="86" t="n">
        <v>0.9036202638395278</v>
      </c>
      <c r="E1510" s="86" t="n">
        <v>0.8720636769559311</v>
      </c>
      <c r="F1510" s="86" t="n">
        <v>0.8726782320848403</v>
      </c>
      <c r="G1510" s="86" t="n">
        <v>0.9080568082385406</v>
      </c>
      <c r="H1510" s="86" t="n">
        <v>0.9075748442837051</v>
      </c>
      <c r="I1510" s="86" t="n">
        <v>0.7775577199598471</v>
      </c>
      <c r="J1510" s="86" t="n">
        <v>0.7955143292260832</v>
      </c>
      <c r="K1510" s="86" t="n">
        <v>0.731606012658228</v>
      </c>
      <c r="L1510" s="86" t="n">
        <v>0.7440918114818748</v>
      </c>
      <c r="M1510" s="86" t="n">
        <v>0.7671019900497512</v>
      </c>
      <c r="N1510" s="86" t="n">
        <v>0.4321334081616291</v>
      </c>
      <c r="O1510" s="86" t="n">
        <v>0.5425802221220442</v>
      </c>
      <c r="P1510" s="86" t="n">
        <v>0.5664622524239663</v>
      </c>
      <c r="Q1510" s="86" t="n">
        <v>0.4332660037290242</v>
      </c>
      <c r="R1510" s="86" t="n">
        <v>0.4178286533758434</v>
      </c>
      <c r="S1510" s="86" t="n">
        <v>0.3738137082601055</v>
      </c>
      <c r="T1510" s="86" t="n">
        <v>0.428552614249967</v>
      </c>
      <c r="U1510" s="86" t="n">
        <v>0.4606691551659192</v>
      </c>
      <c r="V1510" s="86" t="n">
        <v>0.4467075122812827</v>
      </c>
      <c r="W1510" s="86" t="n">
        <v>0.4950093046861784</v>
      </c>
      <c r="X1510" s="86" t="n">
        <v>0.4408231537330833</v>
      </c>
      <c r="Y1510" s="86" t="n">
        <v>0.4064906336628119</v>
      </c>
      <c r="Z1510" s="86" t="n">
        <v>0.4175645456393575</v>
      </c>
      <c r="AA1510" s="86" t="n">
        <v>0.4158888220167424</v>
      </c>
      <c r="AB1510" s="86" t="n">
        <v>0.3936471922858762</v>
      </c>
      <c r="AC1510" s="86" t="n">
        <v>0.3563225125981483</v>
      </c>
      <c r="AD1510" s="86" t="n">
        <v>0.438188076797531</v>
      </c>
      <c r="AE1510" s="86" t="n">
        <v>0.4478915177852888</v>
      </c>
      <c r="AF1510" s="86" t="n">
        <v>0.4687270051508464</v>
      </c>
      <c r="AG1510" s="86" t="n">
        <v>0.8665736866573686</v>
      </c>
      <c r="AH1510" s="86" t="n">
        <v>0.90094481555034</v>
      </c>
      <c r="AI1510" s="86" t="n">
        <v>0.8994149839592377</v>
      </c>
      <c r="AJ1510" s="86" t="n">
        <v>0.8602382686505045</v>
      </c>
      <c r="AK1510" s="86" t="n">
        <v>0.9055983159002697</v>
      </c>
    </row>
    <row r="1511">
      <c r="A1511" s="86" t="n">
        <v>24</v>
      </c>
      <c r="B1511" s="86" t="n">
        <v>0.7103259808705837</v>
      </c>
      <c r="C1511" s="86" t="n">
        <v>0.7113608882049026</v>
      </c>
      <c r="D1511" s="86" t="n">
        <v>0.7246551412565507</v>
      </c>
      <c r="E1511" s="86" t="n">
        <v>0.7148126577363619</v>
      </c>
      <c r="F1511" s="86" t="n">
        <v>0.7163611843315149</v>
      </c>
      <c r="G1511" s="86" t="n">
        <v>0.7322474254560137</v>
      </c>
      <c r="H1511" s="86" t="n">
        <v>0.7689371107092627</v>
      </c>
      <c r="I1511" s="86" t="n">
        <v>0.5944816734040532</v>
      </c>
      <c r="J1511" s="86" t="n">
        <v>0.618648760902672</v>
      </c>
      <c r="K1511" s="86" t="n">
        <v>0.5462816455696202</v>
      </c>
      <c r="L1511" s="86" t="n">
        <v>0.5795055886432243</v>
      </c>
      <c r="M1511" s="86" t="n">
        <v>0.5874533582089552</v>
      </c>
      <c r="N1511" s="86" t="n">
        <v>0.2317806461957829</v>
      </c>
      <c r="O1511" s="86" t="n">
        <v>0.4036105077660752</v>
      </c>
      <c r="P1511" s="86" t="n">
        <v>0.4271152730587554</v>
      </c>
      <c r="Q1511" s="86" t="n">
        <v>0.2291796146674954</v>
      </c>
      <c r="R1511" s="86" t="n">
        <v>0.2737935184829511</v>
      </c>
      <c r="S1511" s="86" t="n">
        <v>0.2654130052724077</v>
      </c>
      <c r="T1511" s="86" t="n">
        <v>0.2957987620176478</v>
      </c>
      <c r="U1511" s="86" t="n">
        <v>0.3017819024462632</v>
      </c>
      <c r="V1511" s="86" t="n">
        <v>0.2842633990174974</v>
      </c>
      <c r="W1511" s="86" t="n">
        <v>0.3038402977499577</v>
      </c>
      <c r="X1511" s="86" t="n">
        <v>0.2672842009224998</v>
      </c>
      <c r="Y1511" s="86" t="n">
        <v>0.2641895108223896</v>
      </c>
      <c r="Z1511" s="86" t="n">
        <v>0.2909636104899369</v>
      </c>
      <c r="AA1511" s="86" t="n">
        <v>0.2734037314657767</v>
      </c>
      <c r="AB1511" s="86" t="n">
        <v>0.283765046952795</v>
      </c>
      <c r="AC1511" s="86" t="n">
        <v>0.191433259111684</v>
      </c>
      <c r="AD1511" s="86" t="n">
        <v>0.3029021632689398</v>
      </c>
      <c r="AE1511" s="86" t="n">
        <v>0.3349026235313052</v>
      </c>
      <c r="AF1511" s="86" t="n">
        <v>0.381267738883633</v>
      </c>
      <c r="AG1511" s="86" t="n">
        <v>0.7113842398884243</v>
      </c>
      <c r="AH1511" s="86" t="n">
        <v>0.7220918336643196</v>
      </c>
      <c r="AI1511" s="86" t="n">
        <v>0.7486318173240234</v>
      </c>
      <c r="AJ1511" s="86" t="n">
        <v>0.7106440536884819</v>
      </c>
      <c r="AK1511" s="86" t="n">
        <v>0.7349516479179001</v>
      </c>
    </row>
    <row r="1521">
      <c r="A1521" s="86" t="inlineStr">
        <is>
          <t>RefgChg-Res-StdForMsr-cDXGF-DMo1985-CZ07</t>
        </is>
      </c>
      <c r="B1521" s="85" t="n"/>
      <c r="C1521" s="85" t="n"/>
      <c r="D1521" s="85" t="n">
        <v>2015</v>
      </c>
      <c r="E1521" s="85" t="n"/>
      <c r="F1521" s="86" t="inlineStr">
        <is>
          <t>Source Annual kWh:</t>
        </is>
      </c>
      <c r="G1521" s="151" t="n">
        <v>12284.61700000005</v>
      </c>
      <c r="H1521" s="85" t="inlineStr">
        <is>
          <t>DEER</t>
        </is>
      </c>
      <c r="I1521" s="85" t="n"/>
      <c r="J1521" s="85" t="n"/>
      <c r="K1521" s="85" t="inlineStr">
        <is>
          <t>PDAF</t>
        </is>
      </c>
      <c r="L1521" s="85" t="inlineStr">
        <is>
          <t>Monthly</t>
        </is>
      </c>
      <c r="M1521" s="85" t="n"/>
      <c r="N1521" s="85" t="n"/>
      <c r="O1521" s="85" t="n"/>
      <c r="P1521" s="85" t="n"/>
      <c r="Q1521" s="85" t="n"/>
      <c r="R1521" s="85" t="n"/>
      <c r="S1521" s="85" t="n"/>
      <c r="T1521" s="108" t="n"/>
      <c r="U1521" s="85" t="n"/>
      <c r="V1521" s="85" t="n"/>
      <c r="W1521" s="85" t="n"/>
      <c r="X1521" s="85" t="n"/>
      <c r="Y1521" s="85" t="n"/>
      <c r="Z1521" s="85" t="n"/>
      <c r="AA1521" s="85" t="n"/>
      <c r="AB1521" s="85" t="n"/>
      <c r="AC1521" s="85" t="n"/>
      <c r="AD1521" s="85" t="n"/>
      <c r="AE1521" s="85" t="n"/>
      <c r="AF1521" s="85" t="n"/>
      <c r="AG1521" s="85" t="n"/>
      <c r="AH1521" s="85" t="n"/>
      <c r="AI1521" s="85" t="n"/>
      <c r="AJ1521" s="85" t="n"/>
      <c r="AK1521" s="85" t="n"/>
    </row>
    <row r="1522">
      <c r="A1522" s="85" t="n">
        <v>39</v>
      </c>
      <c r="B1522" s="86" t="inlineStr">
        <is>
          <t>RefgChg-Res-StdForMsr-20-MM</t>
        </is>
      </c>
      <c r="C1522" s="85" t="n"/>
      <c r="D1522" s="85" t="n"/>
      <c r="E1522" s="85" t="n"/>
      <c r="F1522" s="85" t="inlineStr">
        <is>
          <t>Source Sample Size:</t>
        </is>
      </c>
      <c r="G1522" s="85" t="n">
        <v>0</v>
      </c>
      <c r="H1522" s="85" t="inlineStr">
        <is>
          <t>DEER</t>
        </is>
      </c>
      <c r="I1522" s="85" t="n"/>
      <c r="J1522" s="85" t="n"/>
      <c r="K1522" s="85" t="inlineStr">
        <is>
          <t>WKWE</t>
        </is>
      </c>
      <c r="L1522" s="85" t="inlineStr">
        <is>
          <t>Monthly</t>
        </is>
      </c>
      <c r="M1522" s="85" t="n"/>
      <c r="N1522" s="85" t="inlineStr">
        <is>
          <t>Weekend Peak3</t>
        </is>
      </c>
      <c r="O1522" s="85" t="n"/>
      <c r="P1522" s="85" t="n"/>
      <c r="Q1522" s="85" t="n"/>
      <c r="R1522" s="85" t="n"/>
      <c r="S1522" s="85" t="n"/>
      <c r="T1522" s="85" t="n"/>
      <c r="U1522" s="85" t="n"/>
      <c r="V1522" s="85" t="n"/>
      <c r="W1522" s="85" t="n"/>
      <c r="X1522" s="85" t="n"/>
      <c r="Y1522" s="85" t="n"/>
      <c r="Z1522" s="85" t="n"/>
      <c r="AA1522" s="85" t="n"/>
      <c r="AB1522" s="85" t="n"/>
      <c r="AC1522" s="85" t="n"/>
      <c r="AD1522" s="85" t="n"/>
      <c r="AE1522" s="85" t="n"/>
      <c r="AF1522" s="85" t="n"/>
      <c r="AG1522" s="85" t="n"/>
      <c r="AH1522" s="85" t="n"/>
      <c r="AI1522" s="85" t="n"/>
      <c r="AJ1522" s="85" t="n"/>
      <c r="AK1522" s="85" t="n"/>
    </row>
    <row r="1523">
      <c r="A1523" s="86" t="n"/>
      <c r="B1523" s="86" t="n">
        <v>1</v>
      </c>
      <c r="C1523" s="86" t="inlineStr">
        <is>
          <t>JANUARY</t>
        </is>
      </c>
      <c r="D1523" s="86" t="inlineStr">
        <is>
          <t>JAN</t>
        </is>
      </c>
      <c r="E1523" s="86" t="n">
        <v>2</v>
      </c>
      <c r="F1523" s="86" t="inlineStr">
        <is>
          <t>FEBRUARY</t>
        </is>
      </c>
      <c r="G1523" s="86" t="inlineStr">
        <is>
          <t>FEB</t>
        </is>
      </c>
      <c r="H1523" s="86" t="n">
        <v>3</v>
      </c>
      <c r="I1523" s="86" t="inlineStr">
        <is>
          <t>MARCH</t>
        </is>
      </c>
      <c r="J1523" s="86" t="inlineStr">
        <is>
          <t>MAR</t>
        </is>
      </c>
      <c r="K1523" s="86" t="n">
        <v>4</v>
      </c>
      <c r="L1523" s="86" t="inlineStr">
        <is>
          <t>APRIL</t>
        </is>
      </c>
      <c r="M1523" s="86" t="inlineStr">
        <is>
          <t>APR</t>
        </is>
      </c>
      <c r="N1523" s="86" t="n">
        <v>5</v>
      </c>
      <c r="O1523" s="86" t="inlineStr">
        <is>
          <t>MAY</t>
        </is>
      </c>
      <c r="P1523" s="86" t="inlineStr">
        <is>
          <t>MAY</t>
        </is>
      </c>
      <c r="Q1523" s="86" t="n">
        <v>6</v>
      </c>
      <c r="R1523" s="86" t="inlineStr">
        <is>
          <t>JUNE</t>
        </is>
      </c>
      <c r="S1523" s="86" t="inlineStr">
        <is>
          <t>JUN</t>
        </is>
      </c>
      <c r="T1523" s="86" t="n">
        <v>7</v>
      </c>
      <c r="U1523" s="86" t="inlineStr">
        <is>
          <t>JULY</t>
        </is>
      </c>
      <c r="V1523" s="86" t="inlineStr">
        <is>
          <t>JUL</t>
        </is>
      </c>
      <c r="W1523" s="86" t="n">
        <v>8</v>
      </c>
      <c r="X1523" s="86" t="inlineStr">
        <is>
          <t>AUGUST</t>
        </is>
      </c>
      <c r="Y1523" s="86" t="inlineStr">
        <is>
          <t>AUG</t>
        </is>
      </c>
      <c r="Z1523" s="86" t="n">
        <v>9</v>
      </c>
      <c r="AA1523" s="86" t="inlineStr">
        <is>
          <t>SEPTEMBER</t>
        </is>
      </c>
      <c r="AB1523" s="86" t="inlineStr">
        <is>
          <t>SEP</t>
        </is>
      </c>
      <c r="AC1523" s="86" t="n">
        <v>10</v>
      </c>
      <c r="AD1523" s="86" t="inlineStr">
        <is>
          <t>OCTOBER</t>
        </is>
      </c>
      <c r="AE1523" s="86" t="inlineStr">
        <is>
          <t>OCT</t>
        </is>
      </c>
      <c r="AF1523" s="86" t="n">
        <v>11</v>
      </c>
      <c r="AG1523" s="86" t="inlineStr">
        <is>
          <t>NOVEMBER</t>
        </is>
      </c>
      <c r="AH1523" s="86" t="inlineStr">
        <is>
          <t>NOV</t>
        </is>
      </c>
      <c r="AI1523" s="86" t="n">
        <v>12</v>
      </c>
      <c r="AJ1523" s="86" t="inlineStr">
        <is>
          <t>DECEMBER</t>
        </is>
      </c>
      <c r="AK1523" s="86" t="inlineStr">
        <is>
          <t>DEC</t>
        </is>
      </c>
    </row>
    <row r="1524">
      <c r="A1524" s="85" t="n"/>
      <c r="B1524" s="86" t="n">
        <v>31</v>
      </c>
      <c r="C1524" s="85" t="n"/>
      <c r="D1524" s="85" t="n"/>
      <c r="E1524" s="86" t="n">
        <v>28</v>
      </c>
      <c r="F1524" s="85" t="n"/>
      <c r="G1524" s="85" t="n"/>
      <c r="H1524" s="86" t="n">
        <v>31</v>
      </c>
      <c r="I1524" s="85" t="n"/>
      <c r="J1524" s="85" t="n"/>
      <c r="K1524" s="86" t="n">
        <v>30</v>
      </c>
      <c r="L1524" s="85" t="n"/>
      <c r="M1524" s="85" t="n"/>
      <c r="N1524" s="86" t="n">
        <v>31</v>
      </c>
      <c r="O1524" s="85" t="n"/>
      <c r="P1524" s="85" t="n"/>
      <c r="Q1524" s="86" t="n">
        <v>30</v>
      </c>
      <c r="R1524" s="85" t="n"/>
      <c r="S1524" s="85" t="n"/>
      <c r="T1524" s="86" t="n">
        <v>31</v>
      </c>
      <c r="U1524" s="85" t="n"/>
      <c r="V1524" s="85" t="n"/>
      <c r="W1524" s="86" t="n">
        <v>31</v>
      </c>
      <c r="X1524" s="85" t="n"/>
      <c r="Y1524" s="85" t="n"/>
      <c r="Z1524" s="86" t="n">
        <v>30</v>
      </c>
      <c r="AA1524" s="85" t="n"/>
      <c r="AB1524" s="85" t="n"/>
      <c r="AC1524" s="86" t="n">
        <v>31</v>
      </c>
      <c r="AD1524" s="85" t="n"/>
      <c r="AE1524" s="85" t="n"/>
      <c r="AF1524" s="86" t="n">
        <v>30</v>
      </c>
      <c r="AG1524" s="85" t="n"/>
      <c r="AH1524" s="85" t="n"/>
      <c r="AI1524" s="86" t="n">
        <v>31</v>
      </c>
      <c r="AJ1524" s="85" t="n"/>
      <c r="AK1524" s="85" t="n"/>
    </row>
    <row r="1525">
      <c r="A1525" s="86" t="inlineStr">
        <is>
          <t>RATIOS</t>
        </is>
      </c>
      <c r="B1525" s="86" t="inlineStr">
        <is>
          <t>E.BKDWN</t>
        </is>
      </c>
      <c r="C1525" s="86" t="inlineStr">
        <is>
          <t>PEAK/AVG</t>
        </is>
      </c>
      <c r="D1525" s="86" t="inlineStr">
        <is>
          <t>END/AVG</t>
        </is>
      </c>
      <c r="E1525" s="86" t="inlineStr">
        <is>
          <t>E.BKDWN</t>
        </is>
      </c>
      <c r="F1525" s="86" t="inlineStr">
        <is>
          <t>PEAK/AVG</t>
        </is>
      </c>
      <c r="G1525" s="86" t="inlineStr">
        <is>
          <t>END/AVG</t>
        </is>
      </c>
      <c r="H1525" s="86" t="inlineStr">
        <is>
          <t>E.BKDWN</t>
        </is>
      </c>
      <c r="I1525" s="86" t="inlineStr">
        <is>
          <t>PEAK/AVG</t>
        </is>
      </c>
      <c r="J1525" s="86" t="inlineStr">
        <is>
          <t>END/AVG</t>
        </is>
      </c>
      <c r="K1525" s="86" t="inlineStr">
        <is>
          <t>E.BKDWN</t>
        </is>
      </c>
      <c r="L1525" s="86" t="inlineStr">
        <is>
          <t>PEAK/AVG</t>
        </is>
      </c>
      <c r="M1525" s="86" t="inlineStr">
        <is>
          <t>END/AVG</t>
        </is>
      </c>
      <c r="N1525" s="86" t="inlineStr">
        <is>
          <t>E.BKDWN</t>
        </is>
      </c>
      <c r="O1525" s="86" t="inlineStr">
        <is>
          <t>PEAK/AVG</t>
        </is>
      </c>
      <c r="P1525" s="86" t="inlineStr">
        <is>
          <t>END/AVG</t>
        </is>
      </c>
      <c r="Q1525" s="86" t="inlineStr">
        <is>
          <t>E.BKDWN</t>
        </is>
      </c>
      <c r="R1525" s="86" t="inlineStr">
        <is>
          <t>PEAK/AVG</t>
        </is>
      </c>
      <c r="S1525" s="86" t="inlineStr">
        <is>
          <t>END/AVG</t>
        </is>
      </c>
      <c r="T1525" s="86" t="inlineStr">
        <is>
          <t>E.BKDWN</t>
        </is>
      </c>
      <c r="U1525" s="86" t="inlineStr">
        <is>
          <t>PEAK/AVG</t>
        </is>
      </c>
      <c r="V1525" s="86" t="inlineStr">
        <is>
          <t>END/AVG</t>
        </is>
      </c>
      <c r="W1525" s="86" t="inlineStr">
        <is>
          <t>E.BKDWN</t>
        </is>
      </c>
      <c r="X1525" s="86" t="inlineStr">
        <is>
          <t>PEAK/AVG</t>
        </is>
      </c>
      <c r="Y1525" s="86" t="inlineStr">
        <is>
          <t>END/AVG</t>
        </is>
      </c>
      <c r="Z1525" s="86" t="inlineStr">
        <is>
          <t>E.BKDWN</t>
        </is>
      </c>
      <c r="AA1525" s="86" t="inlineStr">
        <is>
          <t>PEAK/AVG</t>
        </is>
      </c>
      <c r="AB1525" s="86" t="inlineStr">
        <is>
          <t>END/AVG</t>
        </is>
      </c>
      <c r="AC1525" s="86" t="inlineStr">
        <is>
          <t>E.BKDWN</t>
        </is>
      </c>
      <c r="AD1525" s="86" t="inlineStr">
        <is>
          <t>PEAK/AVG</t>
        </is>
      </c>
      <c r="AE1525" s="86" t="inlineStr">
        <is>
          <t>END/AVG</t>
        </is>
      </c>
      <c r="AF1525" s="86" t="inlineStr">
        <is>
          <t>E.BKDWN</t>
        </is>
      </c>
      <c r="AG1525" s="86" t="inlineStr">
        <is>
          <t>PEAK/AVG</t>
        </is>
      </c>
      <c r="AH1525" s="86" t="inlineStr">
        <is>
          <t>END/AVG</t>
        </is>
      </c>
      <c r="AI1525" s="86" t="inlineStr">
        <is>
          <t>E.BKDWN</t>
        </is>
      </c>
      <c r="AJ1525" s="86" t="inlineStr">
        <is>
          <t>PEAK/AVG</t>
        </is>
      </c>
      <c r="AK1525" s="86" t="inlineStr">
        <is>
          <t>END/AVG</t>
        </is>
      </c>
    </row>
    <row r="1526">
      <c r="A1526" s="85" t="n"/>
      <c r="B1526" s="192" t="n">
        <v>0.06248058085660695</v>
      </c>
      <c r="C1526" s="193" t="n">
        <v>1.025403767861725</v>
      </c>
      <c r="D1526" s="193" t="n">
        <v>0.9877205547236148</v>
      </c>
      <c r="E1526" s="192" t="n">
        <v>0.05651617081476915</v>
      </c>
      <c r="F1526" s="193" t="n">
        <v>1.123728582370655</v>
      </c>
      <c r="G1526" s="193" t="n">
        <v>0.9659008374108</v>
      </c>
      <c r="H1526" s="192" t="n">
        <v>0.06114293891933769</v>
      </c>
      <c r="I1526" s="193" t="n">
        <v>1.046987538299293</v>
      </c>
      <c r="J1526" s="193" t="n">
        <v>0.9941054970015787</v>
      </c>
      <c r="K1526" s="192" t="n">
        <v>0.06226817260659527</v>
      </c>
      <c r="L1526" s="193" t="n">
        <v>1.533764734576422</v>
      </c>
      <c r="M1526" s="193" t="n">
        <v>1.120075086670365</v>
      </c>
      <c r="N1526" s="192" t="n">
        <v>0.07293464448015528</v>
      </c>
      <c r="O1526" s="193" t="n">
        <v>1.456370170412202</v>
      </c>
      <c r="P1526" s="193" t="n">
        <v>0.8669568346298552</v>
      </c>
      <c r="Q1526" s="192" t="n">
        <v>0.08151847269616851</v>
      </c>
      <c r="R1526" s="193" t="n">
        <v>1.336990341369903</v>
      </c>
      <c r="S1526" s="193" t="n">
        <v>0.947047113470471</v>
      </c>
      <c r="T1526" s="192" t="n">
        <v>0.1088288389889055</v>
      </c>
      <c r="U1526" s="193" t="n">
        <v>1.384126930827232</v>
      </c>
      <c r="V1526" s="193" t="n">
        <v>0.9874316020524605</v>
      </c>
      <c r="W1526" s="192" t="n">
        <v>0.1258445545816115</v>
      </c>
      <c r="X1526" s="193" t="n">
        <v>1.204392309681999</v>
      </c>
      <c r="Y1526" s="193" t="n">
        <v>0.9616153406097954</v>
      </c>
      <c r="Z1526" s="192" t="n">
        <v>0.1242091094818388</v>
      </c>
      <c r="AA1526" s="193" t="n">
        <v>1.361936988612857</v>
      </c>
      <c r="AB1526" s="193" t="n">
        <v>0.8910076558648692</v>
      </c>
      <c r="AC1526" s="192" t="n">
        <v>0.1005769370060895</v>
      </c>
      <c r="AD1526" s="193" t="n">
        <v>1.539696671262557</v>
      </c>
      <c r="AE1526" s="193" t="n">
        <v>0.955591447267634</v>
      </c>
      <c r="AF1526" s="192" t="n">
        <v>0.07572888316046741</v>
      </c>
      <c r="AG1526" s="193" t="n">
        <v>1.373921108770256</v>
      </c>
      <c r="AH1526" s="193" t="n">
        <v>0.9577898795563863</v>
      </c>
      <c r="AI1526" s="192" t="n">
        <v>0.06795069640745453</v>
      </c>
      <c r="AJ1526" s="193" t="n">
        <v>1.532652897229475</v>
      </c>
      <c r="AK1526" s="193" t="n">
        <v>1.019282795597914</v>
      </c>
      <c r="AM1526">
        <f>A1521</f>
        <v/>
      </c>
      <c r="AN1526" s="83">
        <f>1/($B1526*(1/$B1524)*(1/(5/7+2/7*$D1526))*$B1536/SUM($B1528:$B1551))</f>
        <v/>
      </c>
      <c r="AO1526" s="83">
        <f>1/(B1526*(1/B1524)*(1/(5/7+2/7*D1526)))</f>
        <v/>
      </c>
      <c r="AP1526" s="83" t="n"/>
      <c r="AR1526" s="174">
        <f>CHOOSE(AV$3,C1526,F1526,I1526,L1526,O1526,R1526,U1526,X1526,AA1526,AD1526,AG1526,AJ1526)</f>
        <v/>
      </c>
      <c r="AS1526" s="82" t="n"/>
      <c r="AT1526" s="82" t="n"/>
      <c r="AV1526" s="119">
        <f>AN1526/AR1526</f>
        <v/>
      </c>
      <c r="AW1526" s="172">
        <f>AO1526/AR1526</f>
        <v/>
      </c>
      <c r="AX1526" s="83" t="n"/>
    </row>
    <row r="1527">
      <c r="A1527" s="86" t="inlineStr">
        <is>
          <t>HOUR</t>
        </is>
      </c>
      <c r="B1527" s="86" t="inlineStr">
        <is>
          <t>PEAK</t>
        </is>
      </c>
      <c r="C1527" s="86" t="inlineStr">
        <is>
          <t>AVG</t>
        </is>
      </c>
      <c r="D1527" s="86" t="inlineStr">
        <is>
          <t>END</t>
        </is>
      </c>
      <c r="E1527" s="86" t="inlineStr">
        <is>
          <t>PEAK</t>
        </is>
      </c>
      <c r="F1527" s="86" t="inlineStr">
        <is>
          <t>AVG</t>
        </is>
      </c>
      <c r="G1527" s="86" t="inlineStr">
        <is>
          <t>END</t>
        </is>
      </c>
      <c r="H1527" s="86" t="inlineStr">
        <is>
          <t>PEAK</t>
        </is>
      </c>
      <c r="I1527" s="86" t="inlineStr">
        <is>
          <t>AVG</t>
        </is>
      </c>
      <c r="J1527" s="86" t="inlineStr">
        <is>
          <t>END</t>
        </is>
      </c>
      <c r="K1527" s="86" t="inlineStr">
        <is>
          <t>PEAK</t>
        </is>
      </c>
      <c r="L1527" s="86" t="inlineStr">
        <is>
          <t>AVG</t>
        </is>
      </c>
      <c r="M1527" s="86" t="inlineStr">
        <is>
          <t>END</t>
        </is>
      </c>
      <c r="N1527" s="86" t="inlineStr">
        <is>
          <t>PEAK</t>
        </is>
      </c>
      <c r="O1527" s="86" t="inlineStr">
        <is>
          <t>AVG</t>
        </is>
      </c>
      <c r="P1527" s="86" t="inlineStr">
        <is>
          <t>END</t>
        </is>
      </c>
      <c r="Q1527" s="86" t="inlineStr">
        <is>
          <t>PEAK</t>
        </is>
      </c>
      <c r="R1527" s="86" t="inlineStr">
        <is>
          <t>AVG</t>
        </is>
      </c>
      <c r="S1527" s="86" t="inlineStr">
        <is>
          <t>END</t>
        </is>
      </c>
      <c r="T1527" s="86" t="inlineStr">
        <is>
          <t>PEAK</t>
        </is>
      </c>
      <c r="U1527" s="86" t="inlineStr">
        <is>
          <t>AVG</t>
        </is>
      </c>
      <c r="V1527" s="86" t="inlineStr">
        <is>
          <t>END</t>
        </is>
      </c>
      <c r="W1527" s="86" t="inlineStr">
        <is>
          <t>PEAK</t>
        </is>
      </c>
      <c r="X1527" s="86" t="inlineStr">
        <is>
          <t>AVG</t>
        </is>
      </c>
      <c r="Y1527" s="86" t="inlineStr">
        <is>
          <t>END</t>
        </is>
      </c>
      <c r="Z1527" s="86" t="inlineStr">
        <is>
          <t>PEAK</t>
        </is>
      </c>
      <c r="AA1527" s="86" t="inlineStr">
        <is>
          <t>AVG</t>
        </is>
      </c>
      <c r="AB1527" s="86" t="inlineStr">
        <is>
          <t>END</t>
        </is>
      </c>
      <c r="AC1527" s="86" t="inlineStr">
        <is>
          <t>PEAK</t>
        </is>
      </c>
      <c r="AD1527" s="86" t="inlineStr">
        <is>
          <t>AVG</t>
        </is>
      </c>
      <c r="AE1527" s="86" t="inlineStr">
        <is>
          <t>END</t>
        </is>
      </c>
      <c r="AF1527" s="86" t="inlineStr">
        <is>
          <t>PEAK</t>
        </is>
      </c>
      <c r="AG1527" s="86" t="inlineStr">
        <is>
          <t>AVG</t>
        </is>
      </c>
      <c r="AH1527" s="86" t="inlineStr">
        <is>
          <t>END</t>
        </is>
      </c>
      <c r="AI1527" s="86" t="inlineStr">
        <is>
          <t>PEAK</t>
        </is>
      </c>
      <c r="AJ1527" s="86" t="inlineStr">
        <is>
          <t>AVG</t>
        </is>
      </c>
      <c r="AK1527" s="86" t="inlineStr">
        <is>
          <t>END</t>
        </is>
      </c>
    </row>
    <row r="1528">
      <c r="A1528" s="86" t="n">
        <v>1</v>
      </c>
      <c r="B1528" s="86" t="n">
        <v>0.5565285074917299</v>
      </c>
      <c r="C1528" s="86" t="n">
        <v>0.5212000109490048</v>
      </c>
      <c r="D1528" s="86" t="n">
        <v>0.5828499671111642</v>
      </c>
      <c r="E1528" s="86" t="n">
        <v>0.7634408602150536</v>
      </c>
      <c r="F1528" s="86" t="n">
        <v>0.5825275295122472</v>
      </c>
      <c r="G1528" s="86" t="n">
        <v>0.5936871733011659</v>
      </c>
      <c r="H1528" s="86" t="n">
        <v>0.5822275834338559</v>
      </c>
      <c r="I1528" s="86" t="n">
        <v>0.4738259370960792</v>
      </c>
      <c r="J1528" s="86" t="n">
        <v>0.5379163225984035</v>
      </c>
      <c r="K1528" s="86" t="n">
        <v>0.7192580469176214</v>
      </c>
      <c r="L1528" s="86" t="n">
        <v>0.4557859820393194</v>
      </c>
      <c r="M1528" s="86" t="n">
        <v>0.8285779156890939</v>
      </c>
      <c r="N1528" s="86" t="n">
        <v>0.2033519553072626</v>
      </c>
      <c r="O1528" s="86" t="n">
        <v>0.3917092429168603</v>
      </c>
      <c r="P1528" s="86" t="n">
        <v>0.4362568481318789</v>
      </c>
      <c r="Q1528" s="86" t="n">
        <v>0.1930351776560014</v>
      </c>
      <c r="R1528" s="86" t="n">
        <v>0.2645927939275415</v>
      </c>
      <c r="S1528" s="86" t="n">
        <v>0.3105771612583602</v>
      </c>
      <c r="T1528" s="86" t="n">
        <v>0.2328062061763389</v>
      </c>
      <c r="U1528" s="86" t="n">
        <v>0.2143777444716152</v>
      </c>
      <c r="V1528" s="86" t="n">
        <v>0.2616497829232996</v>
      </c>
      <c r="W1528" s="86" t="n">
        <v>0.2265918984726628</v>
      </c>
      <c r="X1528" s="86" t="n">
        <v>0.2144621244701112</v>
      </c>
      <c r="Y1528" s="86" t="n">
        <v>0.2426733193277311</v>
      </c>
      <c r="Z1528" s="86" t="n">
        <v>0.214503133393017</v>
      </c>
      <c r="AA1528" s="86" t="n">
        <v>0.2123248780374752</v>
      </c>
      <c r="AB1528" s="86" t="n">
        <v>0.2701363073110286</v>
      </c>
      <c r="AC1528" s="86" t="n">
        <v>0.1828799120637538</v>
      </c>
      <c r="AD1528" s="86" t="n">
        <v>0.2416673982383754</v>
      </c>
      <c r="AE1528" s="86" t="n">
        <v>0.2547224017812253</v>
      </c>
      <c r="AF1528" s="86" t="n">
        <v>0.2719074691237012</v>
      </c>
      <c r="AG1528" s="86" t="n">
        <v>0.4271123930209466</v>
      </c>
      <c r="AH1528" s="86" t="n">
        <v>0.5104099592187162</v>
      </c>
      <c r="AI1528" s="86" t="n">
        <v>0.9871753767233089</v>
      </c>
      <c r="AJ1528" s="86" t="n">
        <v>0.6023913211534</v>
      </c>
      <c r="AK1528" s="86" t="n">
        <v>0.8052436930392285</v>
      </c>
    </row>
    <row r="1529">
      <c r="A1529" s="86" t="n">
        <v>2</v>
      </c>
      <c r="B1529" s="86" t="n">
        <v>0.5057404164234287</v>
      </c>
      <c r="C1529" s="86" t="n">
        <v>0.4353324391645908</v>
      </c>
      <c r="D1529" s="86" t="n">
        <v>0.5009866650720565</v>
      </c>
      <c r="E1529" s="86" t="n">
        <v>0.5183478409284861</v>
      </c>
      <c r="F1529" s="86" t="n">
        <v>0.4594454442851477</v>
      </c>
      <c r="G1529" s="86" t="n">
        <v>0.5056292722155207</v>
      </c>
      <c r="H1529" s="86" t="n">
        <v>0.5197024527543225</v>
      </c>
      <c r="I1529" s="86" t="n">
        <v>0.421073890564412</v>
      </c>
      <c r="J1529" s="86" t="n">
        <v>0.4721304706853839</v>
      </c>
      <c r="K1529" s="86" t="n">
        <v>0.5310420076377524</v>
      </c>
      <c r="L1529" s="86" t="n">
        <v>0.41633181413662</v>
      </c>
      <c r="M1529" s="86" t="n">
        <v>0.6676000908196473</v>
      </c>
      <c r="N1529" s="86" t="n">
        <v>0.1810055865921788</v>
      </c>
      <c r="O1529" s="86" t="n">
        <v>0.3350905712958663</v>
      </c>
      <c r="P1529" s="86" t="n">
        <v>0.3794975568826809</v>
      </c>
      <c r="Q1529" s="86" t="n">
        <v>0.1716457486300159</v>
      </c>
      <c r="R1529" s="86" t="n">
        <v>0.2353906327687361</v>
      </c>
      <c r="S1529" s="86" t="n">
        <v>0.2683675997027495</v>
      </c>
      <c r="T1529" s="86" t="n">
        <v>0.1782783828136655</v>
      </c>
      <c r="U1529" s="86" t="n">
        <v>0.1881885829980805</v>
      </c>
      <c r="V1529" s="86" t="n">
        <v>0.2171410194565043</v>
      </c>
      <c r="W1529" s="86" t="n">
        <v>0.1801815096288645</v>
      </c>
      <c r="X1529" s="86" t="n">
        <v>0.1773422620876083</v>
      </c>
      <c r="Y1529" s="86" t="n">
        <v>0.1938813025210084</v>
      </c>
      <c r="Z1529" s="86" t="n">
        <v>0.1721874067442554</v>
      </c>
      <c r="AA1529" s="86" t="n">
        <v>0.1777582071219162</v>
      </c>
      <c r="AB1529" s="86" t="n">
        <v>0.2174880055920949</v>
      </c>
      <c r="AC1529" s="86" t="n">
        <v>0.137881286067601</v>
      </c>
      <c r="AD1529" s="86" t="n">
        <v>0.2093319287156527</v>
      </c>
      <c r="AE1529" s="86" t="n">
        <v>0.2208216619981326</v>
      </c>
      <c r="AF1529" s="86" t="n">
        <v>0.225249950990002</v>
      </c>
      <c r="AG1529" s="86" t="n">
        <v>0.349851056787555</v>
      </c>
      <c r="AH1529" s="86" t="n">
        <v>0.4290083708950418</v>
      </c>
      <c r="AI1529" s="86" t="n">
        <v>0.6303302340493749</v>
      </c>
      <c r="AJ1529" s="86" t="n">
        <v>0.4750689308629886</v>
      </c>
      <c r="AK1529" s="86" t="n">
        <v>0.6356491876898691</v>
      </c>
    </row>
    <row r="1530">
      <c r="A1530" s="86" t="n">
        <v>3</v>
      </c>
      <c r="B1530" s="86" t="n">
        <v>0.4925082700914574</v>
      </c>
      <c r="C1530" s="86" t="n">
        <v>0.4068102811157036</v>
      </c>
      <c r="D1530" s="86" t="n">
        <v>0.4482449321294027</v>
      </c>
      <c r="E1530" s="86" t="n">
        <v>0.3778801843317972</v>
      </c>
      <c r="F1530" s="86" t="n">
        <v>0.4018546197724429</v>
      </c>
      <c r="G1530" s="86" t="n">
        <v>0.4488674440423535</v>
      </c>
      <c r="H1530" s="86" t="n">
        <v>0.4977885002010454</v>
      </c>
      <c r="I1530" s="86" t="n">
        <v>0.4004739336492892</v>
      </c>
      <c r="J1530" s="86" t="n">
        <v>0.4437104321497385</v>
      </c>
      <c r="K1530" s="86" t="n">
        <v>0.4004364429896345</v>
      </c>
      <c r="L1530" s="86" t="n">
        <v>0.4040613791429574</v>
      </c>
      <c r="M1530" s="86" t="n">
        <v>0.5726935593733443</v>
      </c>
      <c r="N1530" s="86" t="n">
        <v>0.1713221601489758</v>
      </c>
      <c r="O1530" s="86" t="n">
        <v>0.3069670227589411</v>
      </c>
      <c r="P1530" s="86" t="n">
        <v>0.366220818320912</v>
      </c>
      <c r="Q1530" s="86" t="n">
        <v>0.1626303694537741</v>
      </c>
      <c r="R1530" s="86" t="n">
        <v>0.2229772282806855</v>
      </c>
      <c r="S1530" s="86" t="n">
        <v>0.2573693336636116</v>
      </c>
      <c r="T1530" s="86" t="n">
        <v>0.1571684320453528</v>
      </c>
      <c r="U1530" s="86" t="n">
        <v>0.1778286134995136</v>
      </c>
      <c r="V1530" s="86" t="n">
        <v>0.1957227850136678</v>
      </c>
      <c r="W1530" s="86" t="n">
        <v>0.1503726112299859</v>
      </c>
      <c r="X1530" s="86" t="n">
        <v>0.1615285371997297</v>
      </c>
      <c r="Y1530" s="86" t="n">
        <v>0.1715598739495798</v>
      </c>
      <c r="Z1530" s="86" t="n">
        <v>0.1490301402566398</v>
      </c>
      <c r="AA1530" s="86" t="n">
        <v>0.1614772240054695</v>
      </c>
      <c r="AB1530" s="86" t="n">
        <v>0.1899405839926286</v>
      </c>
      <c r="AC1530" s="86" t="n">
        <v>0.1264770541357516</v>
      </c>
      <c r="AD1530" s="86" t="n">
        <v>0.196587949550815</v>
      </c>
      <c r="AE1530" s="86" t="n">
        <v>0.2049486461251167</v>
      </c>
      <c r="AF1530" s="86" t="n">
        <v>0.1971182121152715</v>
      </c>
      <c r="AG1530" s="86" t="n">
        <v>0.3156414014847039</v>
      </c>
      <c r="AH1530" s="86" t="n">
        <v>0.3783537239751019</v>
      </c>
      <c r="AI1530" s="86" t="n">
        <v>0.3930747034305868</v>
      </c>
      <c r="AJ1530" s="86" t="n">
        <v>0.4173731543278273</v>
      </c>
      <c r="AK1530" s="86" t="n">
        <v>0.520076608109893</v>
      </c>
    </row>
    <row r="1531">
      <c r="A1531" s="86" t="n">
        <v>4</v>
      </c>
      <c r="B1531" s="86" t="n">
        <v>0.4895894142829344</v>
      </c>
      <c r="C1531" s="86" t="n">
        <v>0.4051679303643281</v>
      </c>
      <c r="D1531" s="86" t="n">
        <v>0.4278538539735694</v>
      </c>
      <c r="E1531" s="86" t="n">
        <v>0.3118279569892473</v>
      </c>
      <c r="F1531" s="86" t="n">
        <v>0.3758655400664977</v>
      </c>
      <c r="G1531" s="86" t="n">
        <v>0.4289639458517623</v>
      </c>
      <c r="H1531" s="86" t="n">
        <v>0.4923602734217932</v>
      </c>
      <c r="I1531" s="86" t="n">
        <v>0.3970271434726412</v>
      </c>
      <c r="J1531" s="86" t="n">
        <v>0.4249931186347372</v>
      </c>
      <c r="K1531" s="86" t="n">
        <v>0.3104200763775232</v>
      </c>
      <c r="L1531" s="86" t="n">
        <v>0.4025242037701249</v>
      </c>
      <c r="M1531" s="86" t="n">
        <v>0.4958752743510179</v>
      </c>
      <c r="N1531" s="86" t="n">
        <v>0.1643389199255121</v>
      </c>
      <c r="O1531" s="86" t="n">
        <v>0.2842545285647933</v>
      </c>
      <c r="P1531" s="86" t="n">
        <v>0.3443067963081782</v>
      </c>
      <c r="Q1531" s="86" t="n">
        <v>0.1558246420364151</v>
      </c>
      <c r="R1531" s="86" t="n">
        <v>0.2138619112333853</v>
      </c>
      <c r="S1531" s="86" t="n">
        <v>0.2384939311369829</v>
      </c>
      <c r="T1531" s="86" t="n">
        <v>0.1338952707742801</v>
      </c>
      <c r="U1531" s="86" t="n">
        <v>0.170637111829823</v>
      </c>
      <c r="V1531" s="86" t="n">
        <v>0.1751728573725679</v>
      </c>
      <c r="W1531" s="86" t="n">
        <v>0.1353943776285693</v>
      </c>
      <c r="X1531" s="86" t="n">
        <v>0.1538367020949807</v>
      </c>
      <c r="Y1531" s="86" t="n">
        <v>0.1585346638655462</v>
      </c>
      <c r="Z1531" s="86" t="n">
        <v>0.1330945986272754</v>
      </c>
      <c r="AA1531" s="86" t="n">
        <v>0.1507584272917946</v>
      </c>
      <c r="AB1531" s="86" t="n">
        <v>0.1717980491214692</v>
      </c>
      <c r="AC1531" s="86" t="n">
        <v>0.1229733443253641</v>
      </c>
      <c r="AD1531" s="86" t="n">
        <v>0.1908377959207561</v>
      </c>
      <c r="AE1531" s="86" t="n">
        <v>0.1910866910866911</v>
      </c>
      <c r="AF1531" s="86" t="n">
        <v>0.1824152127033915</v>
      </c>
      <c r="AG1531" s="86" t="n">
        <v>0.2986902454016739</v>
      </c>
      <c r="AH1531" s="86" t="n">
        <v>0.3534556771839449</v>
      </c>
      <c r="AI1531" s="86" t="n">
        <v>0.2158811584909693</v>
      </c>
      <c r="AJ1531" s="86" t="n">
        <v>0.3887442987089959</v>
      </c>
      <c r="AK1531" s="86" t="n">
        <v>0.4441949544313828</v>
      </c>
    </row>
    <row r="1532">
      <c r="A1532" s="86" t="n">
        <v>5</v>
      </c>
      <c r="B1532" s="86" t="n">
        <v>0.4892002335084647</v>
      </c>
      <c r="C1532" s="86" t="n">
        <v>0.4148304272849204</v>
      </c>
      <c r="D1532" s="86" t="n">
        <v>0.4210966931770615</v>
      </c>
      <c r="E1532" s="86" t="n">
        <v>0.3038061102577232</v>
      </c>
      <c r="F1532" s="86" t="n">
        <v>0.3760180581398895</v>
      </c>
      <c r="G1532" s="86" t="n">
        <v>0.4122101594960461</v>
      </c>
      <c r="H1532" s="86" t="n">
        <v>0.508443908323281</v>
      </c>
      <c r="I1532" s="86" t="n">
        <v>0.4348071951744938</v>
      </c>
      <c r="J1532" s="86" t="n">
        <v>0.4558904486650152</v>
      </c>
      <c r="K1532" s="86" t="n">
        <v>0.2684124386252046</v>
      </c>
      <c r="L1532" s="86" t="n">
        <v>0.4512283918988161</v>
      </c>
      <c r="M1532" s="86" t="n">
        <v>0.482479376371755</v>
      </c>
      <c r="N1532" s="86" t="n">
        <v>0.1825884543761639</v>
      </c>
      <c r="O1532" s="86" t="n">
        <v>0.3147468648397586</v>
      </c>
      <c r="P1532" s="86" t="n">
        <v>0.3669118009969892</v>
      </c>
      <c r="Q1532" s="86" t="n">
        <v>0.1735018561074775</v>
      </c>
      <c r="R1532" s="86" t="n">
        <v>0.2381915210978157</v>
      </c>
      <c r="S1532" s="86" t="n">
        <v>0.2525637849888531</v>
      </c>
      <c r="T1532" s="86" t="n">
        <v>0.1465761599283902</v>
      </c>
      <c r="U1532" s="86" t="n">
        <v>0.1897399489889826</v>
      </c>
      <c r="V1532" s="86" t="n">
        <v>0.1856890175269336</v>
      </c>
      <c r="W1532" s="86" t="n">
        <v>0.1463882535232052</v>
      </c>
      <c r="X1532" s="86" t="n">
        <v>0.1700681943847147</v>
      </c>
      <c r="Y1532" s="86" t="n">
        <v>0.1688813025210084</v>
      </c>
      <c r="Z1532" s="86" t="n">
        <v>0.1184720978812295</v>
      </c>
      <c r="AA1532" s="86" t="n">
        <v>0.1602141441765067</v>
      </c>
      <c r="AB1532" s="86" t="n">
        <v>0.1862866584056175</v>
      </c>
      <c r="AC1532" s="86" t="n">
        <v>0.1357515801044243</v>
      </c>
      <c r="AD1532" s="86" t="n">
        <v>0.2104878120153338</v>
      </c>
      <c r="AE1532" s="86" t="n">
        <v>0.207175177763413</v>
      </c>
      <c r="AF1532" s="86" t="n">
        <v>0.1729072730837091</v>
      </c>
      <c r="AG1532" s="86" t="n">
        <v>0.2928980093621449</v>
      </c>
      <c r="AH1532" s="86" t="n">
        <v>0.3352114187593903</v>
      </c>
      <c r="AI1532" s="86" t="n">
        <v>0.1903387837982259</v>
      </c>
      <c r="AJ1532" s="86" t="n">
        <v>0.3923261267297137</v>
      </c>
      <c r="AK1532" s="86" t="n">
        <v>0.4243164707436269</v>
      </c>
    </row>
    <row r="1533">
      <c r="A1533" s="86" t="n">
        <v>6</v>
      </c>
      <c r="B1533" s="86" t="n">
        <v>0.5327884802490757</v>
      </c>
      <c r="C1533" s="86" t="n">
        <v>0.4628691867626528</v>
      </c>
      <c r="D1533" s="86" t="n">
        <v>0.4709681277282785</v>
      </c>
      <c r="E1533" s="86" t="n">
        <v>0.3350401092336576</v>
      </c>
      <c r="F1533" s="86" t="n">
        <v>0.4218649910014337</v>
      </c>
      <c r="G1533" s="86" t="n">
        <v>0.4528883527677255</v>
      </c>
      <c r="H1533" s="86" t="n">
        <v>0.555287494973864</v>
      </c>
      <c r="I1533" s="86" t="n">
        <v>0.4997576475657046</v>
      </c>
      <c r="J1533" s="86" t="n">
        <v>0.5184420589044867</v>
      </c>
      <c r="K1533" s="86" t="n">
        <v>0.2721222040370977</v>
      </c>
      <c r="L1533" s="86" t="n">
        <v>0.5214260672581644</v>
      </c>
      <c r="M1533" s="86" t="n">
        <v>0.5160826458790585</v>
      </c>
      <c r="N1533" s="86" t="n">
        <v>0.2161080074487896</v>
      </c>
      <c r="O1533" s="86" t="n">
        <v>0.3702043660009289</v>
      </c>
      <c r="P1533" s="86" t="n">
        <v>0.4167612654854153</v>
      </c>
      <c r="Q1533" s="86" t="n">
        <v>0.2055859996464557</v>
      </c>
      <c r="R1533" s="86" t="n">
        <v>0.2823096556067486</v>
      </c>
      <c r="S1533" s="86" t="n">
        <v>0.28972008917513</v>
      </c>
      <c r="T1533" s="86" t="n">
        <v>0.1716395643741608</v>
      </c>
      <c r="U1533" s="86" t="n">
        <v>0.2245799479372091</v>
      </c>
      <c r="V1533" s="86" t="n">
        <v>0.2127673259366457</v>
      </c>
      <c r="W1533" s="86" t="n">
        <v>0.1866007526009001</v>
      </c>
      <c r="X1533" s="86" t="n">
        <v>0.20271548811206</v>
      </c>
      <c r="Y1533" s="86" t="n">
        <v>0.193014705882353</v>
      </c>
      <c r="Z1533" s="86" t="n">
        <v>0.1545210384959713</v>
      </c>
      <c r="AA1533" s="86" t="n">
        <v>0.1907134662850388</v>
      </c>
      <c r="AB1533" s="86" t="n">
        <v>0.2139929463349538</v>
      </c>
      <c r="AC1533" s="86" t="n">
        <v>0.1576669414674361</v>
      </c>
      <c r="AD1533" s="86" t="n">
        <v>0.244857050888128</v>
      </c>
      <c r="AE1533" s="86" t="n">
        <v>0.2351504704445881</v>
      </c>
      <c r="AF1533" s="86" t="n">
        <v>0.1897667124093315</v>
      </c>
      <c r="AG1533" s="86" t="n">
        <v>0.3235613977020191</v>
      </c>
      <c r="AH1533" s="86" t="n">
        <v>0.3660120197467266</v>
      </c>
      <c r="AI1533" s="86" t="n">
        <v>0.2088276156887891</v>
      </c>
      <c r="AJ1533" s="86" t="n">
        <v>0.4352822944314171</v>
      </c>
      <c r="AK1533" s="86" t="n">
        <v>0.4615638621054021</v>
      </c>
    </row>
    <row r="1534">
      <c r="A1534" s="86" t="n">
        <v>7</v>
      </c>
      <c r="B1534" s="86" t="n">
        <v>0.5886359213854834</v>
      </c>
      <c r="C1534" s="86" t="n">
        <v>0.5233898119508389</v>
      </c>
      <c r="D1534" s="86" t="n">
        <v>0.5311845960652993</v>
      </c>
      <c r="E1534" s="86" t="n">
        <v>0.3896569380440348</v>
      </c>
      <c r="F1534" s="86" t="n">
        <v>0.4884543818442485</v>
      </c>
      <c r="G1534" s="86" t="n">
        <v>0.5070365902694007</v>
      </c>
      <c r="H1534" s="86" t="n">
        <v>0.6244471250502612</v>
      </c>
      <c r="I1534" s="86" t="n">
        <v>0.5943289530374839</v>
      </c>
      <c r="J1534" s="86" t="n">
        <v>0.5708092485549132</v>
      </c>
      <c r="K1534" s="86" t="n">
        <v>0.3208947081287507</v>
      </c>
      <c r="L1534" s="86" t="n">
        <v>0.6141959494080526</v>
      </c>
      <c r="M1534" s="86" t="n">
        <v>0.5618708847347309</v>
      </c>
      <c r="N1534" s="86" t="n">
        <v>0.2613594040968343</v>
      </c>
      <c r="O1534" s="86" t="n">
        <v>0.44289363678588</v>
      </c>
      <c r="P1534" s="86" t="n">
        <v>0.4602931740782784</v>
      </c>
      <c r="Q1534" s="86" t="n">
        <v>0.2476577691355843</v>
      </c>
      <c r="R1534" s="86" t="n">
        <v>0.3400013258642977</v>
      </c>
      <c r="S1534" s="86" t="n">
        <v>0.3245974733713153</v>
      </c>
      <c r="T1534" s="86" t="n">
        <v>0.286364314486051</v>
      </c>
      <c r="U1534" s="86" t="n">
        <v>0.2783255765033788</v>
      </c>
      <c r="V1534" s="86" t="n">
        <v>0.2566972182022834</v>
      </c>
      <c r="W1534" s="86" t="n">
        <v>0.2801593743082712</v>
      </c>
      <c r="X1534" s="86" t="n">
        <v>0.2593106837869387</v>
      </c>
      <c r="Y1534" s="86" t="n">
        <v>0.2160714285714286</v>
      </c>
      <c r="Z1534" s="86" t="n">
        <v>0.2162339600119367</v>
      </c>
      <c r="AA1534" s="86" t="n">
        <v>0.2392898942025794</v>
      </c>
      <c r="AB1534" s="86" t="n">
        <v>0.2445270549359769</v>
      </c>
      <c r="AC1534" s="86" t="n">
        <v>0.1960016488046167</v>
      </c>
      <c r="AD1534" s="86" t="n">
        <v>0.3030023702923361</v>
      </c>
      <c r="AE1534" s="86" t="n">
        <v>0.2629462041226747</v>
      </c>
      <c r="AF1534" s="86" t="n">
        <v>0.216428151342874</v>
      </c>
      <c r="AG1534" s="86" t="n">
        <v>0.3728072249278926</v>
      </c>
      <c r="AH1534" s="86" t="n">
        <v>0.4128031766473491</v>
      </c>
      <c r="AI1534" s="86" t="n">
        <v>0.2390723522496526</v>
      </c>
      <c r="AJ1534" s="86" t="n">
        <v>0.4958383796737702</v>
      </c>
      <c r="AK1534" s="86" t="n">
        <v>0.5122176726984545</v>
      </c>
    </row>
    <row r="1535">
      <c r="A1535" s="86" t="n">
        <v>8</v>
      </c>
      <c r="B1535" s="86" t="n">
        <v>0.6427320490367775</v>
      </c>
      <c r="C1535" s="86" t="n">
        <v>0.6074781704212627</v>
      </c>
      <c r="D1535" s="86" t="n">
        <v>0.5560605154577528</v>
      </c>
      <c r="E1535" s="86" t="n">
        <v>0.4859190988223246</v>
      </c>
      <c r="F1535" s="86" t="n">
        <v>0.5844187536223043</v>
      </c>
      <c r="G1535" s="86" t="n">
        <v>0.5329714515480498</v>
      </c>
      <c r="H1535" s="86" t="n">
        <v>0.6668677121029353</v>
      </c>
      <c r="I1535" s="86" t="n">
        <v>0.5990682895303748</v>
      </c>
      <c r="J1535" s="86" t="n">
        <v>0.5611753371868979</v>
      </c>
      <c r="K1535" s="86" t="n">
        <v>0.3576650300054556</v>
      </c>
      <c r="L1535" s="86" t="n">
        <v>0.5868773765540303</v>
      </c>
      <c r="M1535" s="86" t="n">
        <v>0.5753424657534246</v>
      </c>
      <c r="N1535" s="86" t="n">
        <v>0.2592178770949721</v>
      </c>
      <c r="O1535" s="86" t="n">
        <v>0.4358337203901532</v>
      </c>
      <c r="P1535" s="86" t="n">
        <v>0.4569369725087606</v>
      </c>
      <c r="Q1535" s="86" t="n">
        <v>0.2449178009545696</v>
      </c>
      <c r="R1535" s="86" t="n">
        <v>0.3356259736815937</v>
      </c>
      <c r="S1535" s="86" t="n">
        <v>0.3273718107505573</v>
      </c>
      <c r="T1535" s="86" t="n">
        <v>0.4010144711323287</v>
      </c>
      <c r="U1535" s="86" t="n">
        <v>0.2950224816596987</v>
      </c>
      <c r="V1535" s="86" t="n">
        <v>0.2875060299083455</v>
      </c>
      <c r="W1535" s="86" t="n">
        <v>0.4230059765365602</v>
      </c>
      <c r="X1535" s="86" t="n">
        <v>0.3341524851016772</v>
      </c>
      <c r="Y1535" s="86" t="n">
        <v>0.285031512605042</v>
      </c>
      <c r="Z1535" s="86" t="n">
        <v>0.3547597732020292</v>
      </c>
      <c r="AA1535" s="86" t="n">
        <v>0.2998945502161141</v>
      </c>
      <c r="AB1535" s="86" t="n">
        <v>0.2710259587583008</v>
      </c>
      <c r="AC1535" s="86" t="n">
        <v>0.2298708436383622</v>
      </c>
      <c r="AD1535" s="86" t="n">
        <v>0.3117665993620696</v>
      </c>
      <c r="AE1535" s="86" t="n">
        <v>0.2672556201967967</v>
      </c>
      <c r="AF1535" s="86" t="n">
        <v>0.252205449911782</v>
      </c>
      <c r="AG1535" s="86" t="n">
        <v>0.4544659321953756</v>
      </c>
      <c r="AH1535" s="86" t="n">
        <v>0.4478965443228159</v>
      </c>
      <c r="AI1535" s="86" t="n">
        <v>0.2903708453564177</v>
      </c>
      <c r="AJ1535" s="86" t="n">
        <v>0.5844048754090758</v>
      </c>
      <c r="AK1535" s="86" t="n">
        <v>0.5396248844274203</v>
      </c>
    </row>
    <row r="1536">
      <c r="A1536" s="86" t="n">
        <v>9</v>
      </c>
      <c r="B1536" s="86" t="n">
        <v>0.5755983654407473</v>
      </c>
      <c r="C1536" s="86" t="n">
        <v>0.575178605644212</v>
      </c>
      <c r="D1536" s="86" t="n">
        <v>0.5247862225677211</v>
      </c>
      <c r="E1536" s="86" t="n">
        <v>0.4893326506229733</v>
      </c>
      <c r="F1536" s="86" t="n">
        <v>0.569929536650093</v>
      </c>
      <c r="G1536" s="86" t="n">
        <v>0.5092480900683555</v>
      </c>
      <c r="H1536" s="86" t="n">
        <v>0.6170084439083232</v>
      </c>
      <c r="I1536" s="86" t="n">
        <v>0.5413076260232659</v>
      </c>
      <c r="J1536" s="86" t="n">
        <v>0.538260390861547</v>
      </c>
      <c r="K1536" s="86" t="n">
        <v>0.4116748499727223</v>
      </c>
      <c r="L1536" s="86" t="n">
        <v>0.5240419621908795</v>
      </c>
      <c r="M1536" s="86" t="n">
        <v>0.6075077575115417</v>
      </c>
      <c r="N1536" s="86" t="n">
        <v>0.318342644320298</v>
      </c>
      <c r="O1536" s="86" t="n">
        <v>0.4163260566651183</v>
      </c>
      <c r="P1536" s="86" t="n">
        <v>0.4484971126795319</v>
      </c>
      <c r="Q1536" s="86" t="n">
        <v>0.2496022626834011</v>
      </c>
      <c r="R1536" s="86" t="n">
        <v>0.3107991647054923</v>
      </c>
      <c r="S1536" s="86" t="n">
        <v>0.3227148872925439</v>
      </c>
      <c r="T1536" s="86" t="n">
        <v>0.4980605698940772</v>
      </c>
      <c r="U1536" s="86" t="n">
        <v>0.3283242617864374</v>
      </c>
      <c r="V1536" s="86" t="n">
        <v>0.3419520823283486</v>
      </c>
      <c r="W1536" s="86" t="n">
        <v>0.4919943923854497</v>
      </c>
      <c r="X1536" s="86" t="n">
        <v>0.4090802973520919</v>
      </c>
      <c r="Y1536" s="86" t="n">
        <v>0.3690651260504201</v>
      </c>
      <c r="Z1536" s="86" t="n">
        <v>0.4749030140256639</v>
      </c>
      <c r="AA1536" s="86" t="n">
        <v>0.3768960682294865</v>
      </c>
      <c r="AB1536" s="86" t="n">
        <v>0.4097162647348522</v>
      </c>
      <c r="AC1536" s="86" t="n">
        <v>0.3863011816433086</v>
      </c>
      <c r="AD1536" s="86" t="n">
        <v>0.3365376174172592</v>
      </c>
      <c r="AE1536" s="86" t="n">
        <v>0.3155210802269626</v>
      </c>
      <c r="AF1536" s="86" t="n">
        <v>0.2570084297196628</v>
      </c>
      <c r="AG1536" s="86" t="n">
        <v>0.4542531561775971</v>
      </c>
      <c r="AH1536" s="86" t="n">
        <v>0.4469843314015882</v>
      </c>
      <c r="AI1536" s="86" t="n">
        <v>0.2950732072245378</v>
      </c>
      <c r="AJ1536" s="86" t="n">
        <v>0.568943747262092</v>
      </c>
      <c r="AK1536" s="86" t="n">
        <v>0.5252938845595033</v>
      </c>
    </row>
    <row r="1537">
      <c r="A1537" s="86" t="n">
        <v>10</v>
      </c>
      <c r="B1537" s="86" t="n">
        <v>0.5135240319128235</v>
      </c>
      <c r="C1537" s="86" t="n">
        <v>0.51282402211699</v>
      </c>
      <c r="D1537" s="86" t="n">
        <v>0.5220355199425941</v>
      </c>
      <c r="E1537" s="86" t="n">
        <v>0.4456391875746714</v>
      </c>
      <c r="F1537" s="86" t="n">
        <v>0.5140164109446969</v>
      </c>
      <c r="G1537" s="86" t="n">
        <v>0.5169548317919849</v>
      </c>
      <c r="H1537" s="86" t="n">
        <v>0.5512665862484921</v>
      </c>
      <c r="I1537" s="86" t="n">
        <v>0.5127908229211547</v>
      </c>
      <c r="J1537" s="86" t="n">
        <v>0.5346132672722267</v>
      </c>
      <c r="K1537" s="86" t="n">
        <v>0.4722313147845064</v>
      </c>
      <c r="L1537" s="86" t="n">
        <v>0.5065667053207845</v>
      </c>
      <c r="M1537" s="86" t="n">
        <v>0.6532203133277831</v>
      </c>
      <c r="N1537" s="86" t="n">
        <v>0.4487895716945996</v>
      </c>
      <c r="O1537" s="86" t="n">
        <v>0.4634695773339526</v>
      </c>
      <c r="P1537" s="86" t="n">
        <v>0.4622180543902077</v>
      </c>
      <c r="Q1537" s="86" t="n">
        <v>0.3282658652996289</v>
      </c>
      <c r="R1537" s="86" t="n">
        <v>0.3285657462958667</v>
      </c>
      <c r="S1537" s="86" t="n">
        <v>0.3484765915283626</v>
      </c>
      <c r="T1537" s="86" t="n">
        <v>0.6056989407727883</v>
      </c>
      <c r="U1537" s="86" t="n">
        <v>0.4031842444321738</v>
      </c>
      <c r="V1537" s="86" t="n">
        <v>0.4210644798199067</v>
      </c>
      <c r="W1537" s="86" t="n">
        <v>0.5715339777171106</v>
      </c>
      <c r="X1537" s="86" t="n">
        <v>0.5319899244332494</v>
      </c>
      <c r="Y1537" s="86" t="n">
        <v>0.501234243697479</v>
      </c>
      <c r="Z1537" s="86" t="n">
        <v>0.6176066845717695</v>
      </c>
      <c r="AA1537" s="86" t="n">
        <v>0.4978736224897737</v>
      </c>
      <c r="AB1537" s="86" t="n">
        <v>0.5961617894703398</v>
      </c>
      <c r="AC1537" s="86" t="n">
        <v>0.5965237702665567</v>
      </c>
      <c r="AD1537" s="86" t="n">
        <v>0.4248236912182133</v>
      </c>
      <c r="AE1537" s="86" t="n">
        <v>0.4092149680384974</v>
      </c>
      <c r="AF1537" s="86" t="n">
        <v>0.3529700058811998</v>
      </c>
      <c r="AG1537" s="86" t="n">
        <v>0.4366873138209845</v>
      </c>
      <c r="AH1537" s="86" t="n">
        <v>0.4957072333118694</v>
      </c>
      <c r="AI1537" s="86" t="n">
        <v>0.3416693384631827</v>
      </c>
      <c r="AJ1537" s="86" t="n">
        <v>0.5243641611049553</v>
      </c>
      <c r="AK1537" s="86" t="n">
        <v>0.5409457139083345</v>
      </c>
    </row>
    <row r="1538">
      <c r="A1538" s="86" t="n">
        <v>11</v>
      </c>
      <c r="B1538" s="86" t="n">
        <v>0.5032107413893754</v>
      </c>
      <c r="C1538" s="86" t="n">
        <v>0.4988092957052526</v>
      </c>
      <c r="D1538" s="86" t="n">
        <v>0.5194642109669317</v>
      </c>
      <c r="E1538" s="86" t="n">
        <v>0.5326847584912102</v>
      </c>
      <c r="F1538" s="86" t="n">
        <v>0.5163041820455723</v>
      </c>
      <c r="G1538" s="86" t="n">
        <v>0.5208417102265112</v>
      </c>
      <c r="H1538" s="86" t="n">
        <v>0.5375954965822275</v>
      </c>
      <c r="I1538" s="86" t="n">
        <v>0.508993968117191</v>
      </c>
      <c r="J1538" s="86" t="n">
        <v>0.5388109000825765</v>
      </c>
      <c r="K1538" s="86" t="n">
        <v>0.4893617021276597</v>
      </c>
      <c r="L1538" s="86" t="n">
        <v>0.4971009411828161</v>
      </c>
      <c r="M1538" s="86" t="n">
        <v>0.6684326042533868</v>
      </c>
      <c r="N1538" s="86" t="n">
        <v>0.5155493482309125</v>
      </c>
      <c r="O1538" s="86" t="n">
        <v>0.4999767765908035</v>
      </c>
      <c r="P1538" s="86" t="n">
        <v>0.4636987315532304</v>
      </c>
      <c r="Q1538" s="86" t="n">
        <v>0.4695068057274173</v>
      </c>
      <c r="R1538" s="86" t="n">
        <v>0.3820146508004905</v>
      </c>
      <c r="S1538" s="86" t="n">
        <v>0.3951449095863264</v>
      </c>
      <c r="T1538" s="86" t="n">
        <v>0.6631359092943457</v>
      </c>
      <c r="U1538" s="86" t="n">
        <v>0.4945702190318423</v>
      </c>
      <c r="V1538" s="86" t="n">
        <v>0.4858015758160475</v>
      </c>
      <c r="W1538" s="86" t="n">
        <v>0.6802921862318304</v>
      </c>
      <c r="X1538" s="86" t="n">
        <v>0.6276955212877066</v>
      </c>
      <c r="Y1538" s="86" t="n">
        <v>0.5995535714285715</v>
      </c>
      <c r="Z1538" s="86" t="n">
        <v>0.7081468218442254</v>
      </c>
      <c r="AA1538" s="86" t="n">
        <v>0.616591538523935</v>
      </c>
      <c r="AB1538" s="86" t="n">
        <v>0.6991707177580786</v>
      </c>
      <c r="AC1538" s="86" t="n">
        <v>0.7816020884858478</v>
      </c>
      <c r="AD1538" s="86" t="n">
        <v>0.5794633189945279</v>
      </c>
      <c r="AE1538" s="86" t="n">
        <v>0.5353013000071823</v>
      </c>
      <c r="AF1538" s="86" t="n">
        <v>0.5520486179180553</v>
      </c>
      <c r="AG1538" s="86" t="n">
        <v>0.5088893091871958</v>
      </c>
      <c r="AH1538" s="86" t="n">
        <v>0.5969628675681475</v>
      </c>
      <c r="AI1538" s="86" t="n">
        <v>0.4398845783905098</v>
      </c>
      <c r="AJ1538" s="86" t="n">
        <v>0.5252660602468626</v>
      </c>
      <c r="AK1538" s="86" t="n">
        <v>0.5530973451327433</v>
      </c>
    </row>
    <row r="1539">
      <c r="A1539" s="86" t="n">
        <v>12</v>
      </c>
      <c r="B1539" s="86" t="n">
        <v>0.5104105857170655</v>
      </c>
      <c r="C1539" s="86" t="n">
        <v>0.5052144636356171</v>
      </c>
      <c r="D1539" s="86" t="n">
        <v>0.5207199665131855</v>
      </c>
      <c r="E1539" s="86" t="n">
        <v>0.4364225977129202</v>
      </c>
      <c r="F1539" s="86" t="n">
        <v>0.5029130952017813</v>
      </c>
      <c r="G1539" s="86" t="n">
        <v>0.525398740115266</v>
      </c>
      <c r="H1539" s="86" t="n">
        <v>0.5257338158423803</v>
      </c>
      <c r="I1539" s="86" t="n">
        <v>0.4962839293408015</v>
      </c>
      <c r="J1539" s="86" t="n">
        <v>0.5340627580511974</v>
      </c>
      <c r="K1539" s="86" t="n">
        <v>0.4821603927986907</v>
      </c>
      <c r="L1539" s="86" t="n">
        <v>0.4795178123567326</v>
      </c>
      <c r="M1539" s="86" t="n">
        <v>0.6581397108907893</v>
      </c>
      <c r="N1539" s="86" t="n">
        <v>0.6044692737430168</v>
      </c>
      <c r="O1539" s="86" t="n">
        <v>0.5267533673943336</v>
      </c>
      <c r="P1539" s="86" t="n">
        <v>0.4528404323577315</v>
      </c>
      <c r="Q1539" s="86" t="n">
        <v>0.5628424960226269</v>
      </c>
      <c r="R1539" s="86" t="n">
        <v>0.4489376512313964</v>
      </c>
      <c r="S1539" s="86" t="n">
        <v>0.4221451572950211</v>
      </c>
      <c r="T1539" s="86" t="n">
        <v>0.7213934059376397</v>
      </c>
      <c r="U1539" s="86" t="n">
        <v>0.5702979148589309</v>
      </c>
      <c r="V1539" s="86" t="n">
        <v>0.5444605242000322</v>
      </c>
      <c r="W1539" s="86" t="n">
        <v>0.7838117022061536</v>
      </c>
      <c r="X1539" s="86" t="n">
        <v>0.6938625053756835</v>
      </c>
      <c r="Y1539" s="86" t="n">
        <v>0.6689338235294119</v>
      </c>
      <c r="Z1539" s="86" t="n">
        <v>0.725634139062966</v>
      </c>
      <c r="AA1539" s="86" t="n">
        <v>0.6920750431648838</v>
      </c>
      <c r="AB1539" s="86" t="n">
        <v>0.7580148063419441</v>
      </c>
      <c r="AC1539" s="86" t="n">
        <v>0.8597829073921407</v>
      </c>
      <c r="AD1539" s="86" t="n">
        <v>0.6794106458315046</v>
      </c>
      <c r="AE1539" s="86" t="n">
        <v>0.6150614091790561</v>
      </c>
      <c r="AF1539" s="86" t="n">
        <v>0.7242697510292099</v>
      </c>
      <c r="AG1539" s="86" t="n">
        <v>0.6243557615017259</v>
      </c>
      <c r="AH1539" s="86" t="n">
        <v>0.6990233955784501</v>
      </c>
      <c r="AI1539" s="86" t="n">
        <v>0.5682376830180614</v>
      </c>
      <c r="AJ1539" s="86" t="n">
        <v>0.5432009688973638</v>
      </c>
      <c r="AK1539" s="86" t="n">
        <v>0.6046096948883899</v>
      </c>
    </row>
    <row r="1540">
      <c r="A1540" s="86" t="n">
        <v>13</v>
      </c>
      <c r="B1540" s="86" t="n">
        <v>0.4993189336446779</v>
      </c>
      <c r="C1540" s="86" t="n">
        <v>0.4918840500369527</v>
      </c>
      <c r="D1540" s="86" t="n">
        <v>0.5171918914070442</v>
      </c>
      <c r="E1540" s="86" t="n">
        <v>0.4995733060249188</v>
      </c>
      <c r="F1540" s="86" t="n">
        <v>0.501174389165116</v>
      </c>
      <c r="G1540" s="86" t="n">
        <v>0.5205066344993968</v>
      </c>
      <c r="H1540" s="86" t="n">
        <v>0.507438681141938</v>
      </c>
      <c r="I1540" s="86" t="n">
        <v>0.4938065489013357</v>
      </c>
      <c r="J1540" s="86" t="n">
        <v>0.5425268373245252</v>
      </c>
      <c r="K1540" s="86" t="n">
        <v>0.4796508456082925</v>
      </c>
      <c r="L1540" s="86" t="n">
        <v>0.4824842911464092</v>
      </c>
      <c r="M1540" s="86" t="n">
        <v>0.665026867478998</v>
      </c>
      <c r="N1540" s="86" t="n">
        <v>0.6381750465549348</v>
      </c>
      <c r="O1540" s="86" t="n">
        <v>0.5604737575476081</v>
      </c>
      <c r="P1540" s="86" t="n">
        <v>0.4594541236858989</v>
      </c>
      <c r="Q1540" s="86" t="n">
        <v>0.6360261622768252</v>
      </c>
      <c r="R1540" s="86" t="n">
        <v>0.5207663495641222</v>
      </c>
      <c r="S1540" s="86" t="n">
        <v>0.5495665097844934</v>
      </c>
      <c r="T1540" s="86" t="n">
        <v>0.7427271371027897</v>
      </c>
      <c r="U1540" s="86" t="n">
        <v>0.643764297546738</v>
      </c>
      <c r="V1540" s="86" t="n">
        <v>0.6305515356166587</v>
      </c>
      <c r="W1540" s="86" t="n">
        <v>0.7977569541798862</v>
      </c>
      <c r="X1540" s="86" t="n">
        <v>0.726055169871598</v>
      </c>
      <c r="Y1540" s="86" t="n">
        <v>0.7247111344537814</v>
      </c>
      <c r="Z1540" s="86" t="n">
        <v>0.7321993434795582</v>
      </c>
      <c r="AA1540" s="86" t="n">
        <v>0.7480445438427753</v>
      </c>
      <c r="AB1540" s="86" t="n">
        <v>0.80497569345153</v>
      </c>
      <c r="AC1540" s="86" t="n">
        <v>0.9043006320417697</v>
      </c>
      <c r="AD1540" s="86" t="n">
        <v>0.7824452052790216</v>
      </c>
      <c r="AE1540" s="86" t="n">
        <v>0.6722329957624076</v>
      </c>
      <c r="AF1540" s="86" t="n">
        <v>0.859929425602823</v>
      </c>
      <c r="AG1540" s="86" t="n">
        <v>0.724147713839898</v>
      </c>
      <c r="AH1540" s="86" t="n">
        <v>0.779673749731702</v>
      </c>
      <c r="AI1540" s="86" t="n">
        <v>0.6946670941541092</v>
      </c>
      <c r="AJ1540" s="86" t="n">
        <v>0.5537403045842244</v>
      </c>
      <c r="AK1540" s="86" t="n">
        <v>0.6310923259807157</v>
      </c>
    </row>
    <row r="1541">
      <c r="A1541" s="86" t="n">
        <v>14</v>
      </c>
      <c r="B1541" s="86" t="n">
        <v>0.5059350068106635</v>
      </c>
      <c r="C1541" s="86" t="n">
        <v>0.4954972216899788</v>
      </c>
      <c r="D1541" s="86" t="n">
        <v>0.5334569156251868</v>
      </c>
      <c r="E1541" s="86" t="n">
        <v>0.5007680491551459</v>
      </c>
      <c r="F1541" s="86" t="n">
        <v>0.5202086447243998</v>
      </c>
      <c r="G1541" s="86" t="n">
        <v>0.5355850422195416</v>
      </c>
      <c r="H1541" s="86" t="n">
        <v>0.506433453960595</v>
      </c>
      <c r="I1541" s="86" t="n">
        <v>0.4955030159414046</v>
      </c>
      <c r="J1541" s="86" t="n">
        <v>0.544522433250757</v>
      </c>
      <c r="K1541" s="86" t="n">
        <v>0.4859792689579924</v>
      </c>
      <c r="L1541" s="86" t="n">
        <v>0.4856665138480623</v>
      </c>
      <c r="M1541" s="86" t="n">
        <v>0.6704003632785892</v>
      </c>
      <c r="N1541" s="86" t="n">
        <v>0.6975791433891992</v>
      </c>
      <c r="O1541" s="86" t="n">
        <v>0.5998838829540176</v>
      </c>
      <c r="P1541" s="86" t="n">
        <v>0.5505157692117862</v>
      </c>
      <c r="Q1541" s="86" t="n">
        <v>0.7199929291143716</v>
      </c>
      <c r="R1541" s="86" t="n">
        <v>0.6346083728330403</v>
      </c>
      <c r="S1541" s="86" t="n">
        <v>0.660738171909834</v>
      </c>
      <c r="T1541" s="86" t="n">
        <v>0.7971057735342382</v>
      </c>
      <c r="U1541" s="86" t="n">
        <v>0.7222923404590992</v>
      </c>
      <c r="V1541" s="86" t="n">
        <v>0.7096317735970411</v>
      </c>
      <c r="W1541" s="86" t="n">
        <v>0.8466022282889397</v>
      </c>
      <c r="X1541" s="86" t="n">
        <v>0.7867666031824049</v>
      </c>
      <c r="Y1541" s="86" t="n">
        <v>0.8025997899159665</v>
      </c>
      <c r="Z1541" s="86" t="n">
        <v>0.8146821844225605</v>
      </c>
      <c r="AA1541" s="86" t="n">
        <v>0.8380476725726271</v>
      </c>
      <c r="AB1541" s="86" t="n">
        <v>0.8303625329647637</v>
      </c>
      <c r="AC1541" s="86" t="n">
        <v>0.9787716405605934</v>
      </c>
      <c r="AD1541" s="86" t="n">
        <v>0.8865039651186611</v>
      </c>
      <c r="AE1541" s="86" t="n">
        <v>0.8048911872441284</v>
      </c>
      <c r="AF1541" s="86" t="n">
        <v>0.9479513820819447</v>
      </c>
      <c r="AG1541" s="86" t="n">
        <v>0.8672986902454016</v>
      </c>
      <c r="AH1541" s="86" t="n">
        <v>0.8605387422193599</v>
      </c>
      <c r="AI1541" s="86" t="n">
        <v>0.8776317195682378</v>
      </c>
      <c r="AJ1541" s="86" t="n">
        <v>0.6258406988429922</v>
      </c>
      <c r="AK1541" s="86" t="n">
        <v>0.6655659754325716</v>
      </c>
    </row>
    <row r="1542">
      <c r="A1542" s="86" t="n">
        <v>15</v>
      </c>
      <c r="B1542" s="86" t="n">
        <v>0.5020431990659661</v>
      </c>
      <c r="C1542" s="86" t="n">
        <v>0.4933621657131908</v>
      </c>
      <c r="D1542" s="86" t="n">
        <v>0.5274771273096933</v>
      </c>
      <c r="E1542" s="86" t="n">
        <v>0.4236217784604882</v>
      </c>
      <c r="F1542" s="86" t="n">
        <v>0.5181038953115944</v>
      </c>
      <c r="G1542" s="86" t="n">
        <v>0.530893982039941</v>
      </c>
      <c r="H1542" s="86" t="n">
        <v>0.5056292722155207</v>
      </c>
      <c r="I1542" s="86" t="n">
        <v>0.5084823352003448</v>
      </c>
      <c r="J1542" s="86" t="n">
        <v>0.5437654830718415</v>
      </c>
      <c r="K1542" s="86" t="n">
        <v>0.5128205128205129</v>
      </c>
      <c r="L1542" s="86" t="n">
        <v>0.5003101318734663</v>
      </c>
      <c r="M1542" s="86" t="n">
        <v>0.6890183909785816</v>
      </c>
      <c r="N1542" s="86" t="n">
        <v>0.7827746741154562</v>
      </c>
      <c r="O1542" s="86" t="n">
        <v>0.6807477937761264</v>
      </c>
      <c r="P1542" s="86" t="n">
        <v>0.6285474557030748</v>
      </c>
      <c r="Q1542" s="86" t="n">
        <v>0.8202227328972955</v>
      </c>
      <c r="R1542" s="86" t="n">
        <v>0.753455533826113</v>
      </c>
      <c r="S1542" s="86" t="n">
        <v>0.766955660143671</v>
      </c>
      <c r="T1542" s="86" t="n">
        <v>0.8684171266597044</v>
      </c>
      <c r="U1542" s="86" t="n">
        <v>0.8034892587625884</v>
      </c>
      <c r="V1542" s="86" t="n">
        <v>0.7838880849011095</v>
      </c>
      <c r="W1542" s="86" t="n">
        <v>0.8854866081310412</v>
      </c>
      <c r="X1542" s="86" t="n">
        <v>0.8648522454997852</v>
      </c>
      <c r="Y1542" s="86" t="n">
        <v>0.8620273109243698</v>
      </c>
      <c r="Z1542" s="86" t="n">
        <v>0.9012235153685464</v>
      </c>
      <c r="AA1542" s="86" t="n">
        <v>0.9232302397534097</v>
      </c>
      <c r="AB1542" s="86" t="n">
        <v>0.8772916468083757</v>
      </c>
      <c r="AC1542" s="86" t="n">
        <v>0.9838554547952735</v>
      </c>
      <c r="AD1542" s="86" t="n">
        <v>0.9417229976882334</v>
      </c>
      <c r="AE1542" s="86" t="n">
        <v>0.8941679235796882</v>
      </c>
      <c r="AF1542" s="86" t="n">
        <v>0.9918643403254264</v>
      </c>
      <c r="AG1542" s="86" t="n">
        <v>0.9544422904156228</v>
      </c>
      <c r="AH1542" s="86" t="n">
        <v>0.9291693496458464</v>
      </c>
      <c r="AI1542" s="86" t="n">
        <v>0.9866410174201133</v>
      </c>
      <c r="AJ1542" s="86" t="n">
        <v>0.6665292344164714</v>
      </c>
      <c r="AK1542" s="86" t="n">
        <v>0.7279091269317129</v>
      </c>
    </row>
    <row r="1543">
      <c r="A1543" s="86" t="n">
        <v>16</v>
      </c>
      <c r="B1543" s="86" t="n">
        <v>0.514302393461763</v>
      </c>
      <c r="C1543" s="86" t="n">
        <v>0.5110995538280456</v>
      </c>
      <c r="D1543" s="86" t="n">
        <v>0.5294504574538061</v>
      </c>
      <c r="E1543" s="86" t="n">
        <v>0.8484383000512032</v>
      </c>
      <c r="F1543" s="86" t="n">
        <v>0.5934173199524143</v>
      </c>
      <c r="G1543" s="86" t="n">
        <v>0.5337086181477013</v>
      </c>
      <c r="H1543" s="86" t="n">
        <v>0.5371934057096904</v>
      </c>
      <c r="I1543" s="86" t="n">
        <v>0.5587300732442912</v>
      </c>
      <c r="J1543" s="86" t="n">
        <v>0.5915909716487753</v>
      </c>
      <c r="K1543" s="86" t="n">
        <v>0.6515002727768686</v>
      </c>
      <c r="L1543" s="86" t="n">
        <v>0.5887111998058305</v>
      </c>
      <c r="M1543" s="86" t="n">
        <v>0.7339741164005146</v>
      </c>
      <c r="N1543" s="86" t="n">
        <v>0.8921787709497205</v>
      </c>
      <c r="O1543" s="86" t="n">
        <v>0.8225963771481654</v>
      </c>
      <c r="P1543" s="86" t="n">
        <v>0.7885593011203789</v>
      </c>
      <c r="Q1543" s="86" t="n">
        <v>0.9150609863885454</v>
      </c>
      <c r="R1543" s="86" t="n">
        <v>0.8729656269680798</v>
      </c>
      <c r="S1543" s="86" t="n">
        <v>0.8974486004458755</v>
      </c>
      <c r="T1543" s="86" t="n">
        <v>0.9288378338057584</v>
      </c>
      <c r="U1543" s="86" t="n">
        <v>0.892613920222976</v>
      </c>
      <c r="V1543" s="86" t="n">
        <v>0.9107573564881813</v>
      </c>
      <c r="W1543" s="86" t="n">
        <v>0.9404559876042204</v>
      </c>
      <c r="X1543" s="86" t="n">
        <v>0.9350248817349638</v>
      </c>
      <c r="Y1543" s="86" t="n">
        <v>0.91875</v>
      </c>
      <c r="Z1543" s="86" t="n">
        <v>0.9646075798269171</v>
      </c>
      <c r="AA1543" s="86" t="n">
        <v>0.9811928572256277</v>
      </c>
      <c r="AB1543" s="86" t="n">
        <v>0.9334350077844503</v>
      </c>
      <c r="AC1543" s="86" t="n">
        <v>1</v>
      </c>
      <c r="AD1543" s="86" t="n">
        <v>1</v>
      </c>
      <c r="AE1543" s="86" t="n">
        <v>1</v>
      </c>
      <c r="AF1543" s="86" t="n">
        <v>1</v>
      </c>
      <c r="AG1543" s="86" t="n">
        <v>1</v>
      </c>
      <c r="AH1543" s="86" t="n">
        <v>0.9595406739643697</v>
      </c>
      <c r="AI1543" s="86" t="n">
        <v>1</v>
      </c>
      <c r="AJ1543" s="86" t="n">
        <v>0.6914474192800267</v>
      </c>
      <c r="AK1543" s="86" t="n">
        <v>0.7416457535332188</v>
      </c>
    </row>
    <row r="1544">
      <c r="A1544" s="86" t="n">
        <v>17</v>
      </c>
      <c r="B1544" s="86" t="n">
        <v>0.5738470519556333</v>
      </c>
      <c r="C1544" s="86" t="n">
        <v>0.5703062984151313</v>
      </c>
      <c r="D1544" s="86" t="n">
        <v>0.5889493511929678</v>
      </c>
      <c r="E1544" s="86" t="n">
        <v>1</v>
      </c>
      <c r="F1544" s="86" t="n">
        <v>0.6543940456944149</v>
      </c>
      <c r="G1544" s="86" t="n">
        <v>0.5936201581557431</v>
      </c>
      <c r="H1544" s="86" t="n">
        <v>0.6071572175311619</v>
      </c>
      <c r="I1544" s="86" t="n">
        <v>0.6394065058164586</v>
      </c>
      <c r="J1544" s="86" t="n">
        <v>0.6712083677401598</v>
      </c>
      <c r="K1544" s="86" t="n">
        <v>0.7271140207310421</v>
      </c>
      <c r="L1544" s="86" t="n">
        <v>0.7220139694183008</v>
      </c>
      <c r="M1544" s="86" t="n">
        <v>0.794671914024067</v>
      </c>
      <c r="N1544" s="86" t="n">
        <v>1</v>
      </c>
      <c r="O1544" s="86" t="n">
        <v>0.9511147236414307</v>
      </c>
      <c r="P1544" s="86" t="n">
        <v>0.9546912788115097</v>
      </c>
      <c r="Q1544" s="86" t="n">
        <v>1</v>
      </c>
      <c r="R1544" s="86" t="n">
        <v>0.9750240312903975</v>
      </c>
      <c r="S1544" s="86" t="n">
        <v>1</v>
      </c>
      <c r="T1544" s="86" t="n">
        <v>1</v>
      </c>
      <c r="U1544" s="86" t="n">
        <v>0.9809628986879125</v>
      </c>
      <c r="V1544" s="86" t="n">
        <v>1</v>
      </c>
      <c r="W1544" s="86" t="n">
        <v>1</v>
      </c>
      <c r="X1544" s="86" t="n">
        <v>1</v>
      </c>
      <c r="Y1544" s="86" t="n">
        <v>1</v>
      </c>
      <c r="Z1544" s="86" t="n">
        <v>1</v>
      </c>
      <c r="AA1544" s="86" t="n">
        <v>1</v>
      </c>
      <c r="AB1544" s="86" t="n">
        <v>1</v>
      </c>
      <c r="AC1544" s="86" t="n">
        <v>0.9209947787853805</v>
      </c>
      <c r="AD1544" s="86" t="n">
        <v>0.9291545957334739</v>
      </c>
      <c r="AE1544" s="86" t="n">
        <v>0.9448753860518565</v>
      </c>
      <c r="AF1544" s="86" t="n">
        <v>0.8669868653205255</v>
      </c>
      <c r="AG1544" s="86" t="n">
        <v>0.879781549955081</v>
      </c>
      <c r="AH1544" s="86" t="n">
        <v>0.9043249624382914</v>
      </c>
      <c r="AI1544" s="86" t="n">
        <v>0.8265469701827509</v>
      </c>
      <c r="AJ1544" s="86" t="n">
        <v>0.6981987785708763</v>
      </c>
      <c r="AK1544" s="86" t="n">
        <v>0.7413815876370359</v>
      </c>
    </row>
    <row r="1545">
      <c r="A1545" s="86" t="n">
        <v>18</v>
      </c>
      <c r="B1545" s="86" t="n">
        <v>0.6723097878964779</v>
      </c>
      <c r="C1545" s="86" t="n">
        <v>0.6668765225960089</v>
      </c>
      <c r="D1545" s="86" t="n">
        <v>0.6889912097111763</v>
      </c>
      <c r="E1545" s="86" t="n">
        <v>0.9375320020481311</v>
      </c>
      <c r="F1545" s="86" t="n">
        <v>0.7218375377482232</v>
      </c>
      <c r="G1545" s="86" t="n">
        <v>0.6866371800026805</v>
      </c>
      <c r="H1545" s="86" t="n">
        <v>0.7016485725774024</v>
      </c>
      <c r="I1545" s="86" t="n">
        <v>0.740090478242137</v>
      </c>
      <c r="J1545" s="86" t="n">
        <v>0.7626617120836773</v>
      </c>
      <c r="K1545" s="86" t="n">
        <v>0.7229678123295145</v>
      </c>
      <c r="L1545" s="86" t="n">
        <v>0.8267846066718807</v>
      </c>
      <c r="M1545" s="86" t="n">
        <v>0.8499205328085976</v>
      </c>
      <c r="N1545" s="86" t="n">
        <v>0.9775605214152698</v>
      </c>
      <c r="O1545" s="86" t="n">
        <v>1</v>
      </c>
      <c r="P1545" s="86" t="n">
        <v>1</v>
      </c>
      <c r="Q1545" s="86" t="n">
        <v>0.9860350008838609</v>
      </c>
      <c r="R1545" s="86" t="n">
        <v>1</v>
      </c>
      <c r="S1545" s="86" t="n">
        <v>0.9907852365618033</v>
      </c>
      <c r="T1545" s="86" t="n">
        <v>0.984111591824556</v>
      </c>
      <c r="U1545" s="86" t="n">
        <v>1</v>
      </c>
      <c r="V1545" s="86" t="n">
        <v>0.9870397169963016</v>
      </c>
      <c r="W1545" s="86" t="n">
        <v>0.952113923116653</v>
      </c>
      <c r="X1545" s="86" t="n">
        <v>0.9624255083860666</v>
      </c>
      <c r="Y1545" s="86" t="n">
        <v>0.9400210084033614</v>
      </c>
      <c r="Z1545" s="86" t="n">
        <v>0.8729334527006861</v>
      </c>
      <c r="AA1545" s="86" t="n">
        <v>0.900830851593914</v>
      </c>
      <c r="AB1545" s="86" t="n">
        <v>0.9103993899532935</v>
      </c>
      <c r="AC1545" s="86" t="n">
        <v>0.8298983237153063</v>
      </c>
      <c r="AD1545" s="86" t="n">
        <v>0.8583969800719866</v>
      </c>
      <c r="AE1545" s="86" t="n">
        <v>0.8540903540903538</v>
      </c>
      <c r="AF1545" s="86" t="n">
        <v>0.7941580082336798</v>
      </c>
      <c r="AG1545" s="86" t="n">
        <v>0.8432313584566646</v>
      </c>
      <c r="AH1545" s="86" t="n">
        <v>0.9156471345782354</v>
      </c>
      <c r="AI1545" s="86" t="n">
        <v>0.6968045313668911</v>
      </c>
      <c r="AJ1545" s="86" t="n">
        <v>0.7424949107119848</v>
      </c>
      <c r="AK1545" s="86" t="n">
        <v>0.795403513406419</v>
      </c>
    </row>
    <row r="1546">
      <c r="A1546" s="86" t="n">
        <v>19</v>
      </c>
      <c r="B1546" s="86" t="n">
        <v>0.7805020431990659</v>
      </c>
      <c r="C1546" s="86" t="n">
        <v>0.7755727698245419</v>
      </c>
      <c r="D1546" s="86" t="n">
        <v>0.7947138671291037</v>
      </c>
      <c r="E1546" s="86" t="n">
        <v>0.8917904079194401</v>
      </c>
      <c r="F1546" s="86" t="n">
        <v>0.8039227648476344</v>
      </c>
      <c r="G1546" s="86" t="n">
        <v>0.7870258678461333</v>
      </c>
      <c r="H1546" s="86" t="n">
        <v>0.8043827905106553</v>
      </c>
      <c r="I1546" s="86" t="n">
        <v>0.8301647996553212</v>
      </c>
      <c r="J1546" s="86" t="n">
        <v>0.838356729975227</v>
      </c>
      <c r="K1546" s="86" t="n">
        <v>0.6434260774686307</v>
      </c>
      <c r="L1546" s="86" t="n">
        <v>0.860791240797174</v>
      </c>
      <c r="M1546" s="86" t="n">
        <v>0.8706576856126541</v>
      </c>
      <c r="N1546" s="86" t="n">
        <v>0.8739292364990687</v>
      </c>
      <c r="O1546" s="86" t="n">
        <v>0.917394333488156</v>
      </c>
      <c r="P1546" s="86" t="n">
        <v>0.9264597009032129</v>
      </c>
      <c r="Q1546" s="86" t="n">
        <v>0.8843910199752519</v>
      </c>
      <c r="R1546" s="86" t="n">
        <v>0.9134044880506479</v>
      </c>
      <c r="S1546" s="86" t="n">
        <v>0.9066138221451574</v>
      </c>
      <c r="T1546" s="86" t="n">
        <v>0.8848276890944353</v>
      </c>
      <c r="U1546" s="86" t="n">
        <v>0.9024611501143801</v>
      </c>
      <c r="V1546" s="86" t="n">
        <v>0.8778903360668918</v>
      </c>
      <c r="W1546" s="86" t="n">
        <v>0.837231609237807</v>
      </c>
      <c r="X1546" s="86" t="n">
        <v>0.8490999569945321</v>
      </c>
      <c r="Y1546" s="86" t="n">
        <v>0.824264705882353</v>
      </c>
      <c r="Z1546" s="86" t="n">
        <v>0.7733810802745449</v>
      </c>
      <c r="AA1546" s="86" t="n">
        <v>0.8078264597842334</v>
      </c>
      <c r="AB1546" s="86" t="n">
        <v>0.8198455819273665</v>
      </c>
      <c r="AC1546" s="86" t="n">
        <v>0.7616790327012914</v>
      </c>
      <c r="AD1546" s="86" t="n">
        <v>0.7978228425950313</v>
      </c>
      <c r="AE1546" s="86" t="n">
        <v>0.7703081232492998</v>
      </c>
      <c r="AF1546" s="86" t="n">
        <v>0.7535777298568909</v>
      </c>
      <c r="AG1546" s="86" t="n">
        <v>0.8498746985673085</v>
      </c>
      <c r="AH1546" s="86" t="n">
        <v>0.9425842455462543</v>
      </c>
      <c r="AI1546" s="86" t="n">
        <v>0.6434754729079835</v>
      </c>
      <c r="AJ1546" s="86" t="n">
        <v>0.8116319220759141</v>
      </c>
      <c r="AK1546" s="86" t="n">
        <v>0.8626997754589882</v>
      </c>
    </row>
    <row r="1547">
      <c r="A1547" s="86" t="n">
        <v>20</v>
      </c>
      <c r="B1547" s="86" t="n">
        <v>0.8682623078419924</v>
      </c>
      <c r="C1547" s="86" t="n">
        <v>0.8671064517012015</v>
      </c>
      <c r="D1547" s="86" t="n">
        <v>0.8729892961789152</v>
      </c>
      <c r="E1547" s="86" t="n">
        <v>0.8125960061443932</v>
      </c>
      <c r="F1547" s="86" t="n">
        <v>0.8656010737272365</v>
      </c>
      <c r="G1547" s="86" t="n">
        <v>0.8616807398472055</v>
      </c>
      <c r="H1547" s="86" t="n">
        <v>0.9041013268998792</v>
      </c>
      <c r="I1547" s="86" t="n">
        <v>0.9296908660060321</v>
      </c>
      <c r="J1547" s="86" t="n">
        <v>0.9322185521607486</v>
      </c>
      <c r="K1547" s="86" t="n">
        <v>0.6178941625750137</v>
      </c>
      <c r="L1547" s="86" t="n">
        <v>0.9275370135648986</v>
      </c>
      <c r="M1547" s="86" t="n">
        <v>0.9382426398244151</v>
      </c>
      <c r="N1547" s="86" t="n">
        <v>0.7929236499068901</v>
      </c>
      <c r="O1547" s="86" t="n">
        <v>0.8937761263353461</v>
      </c>
      <c r="P1547" s="86" t="n">
        <v>0.9020778836187749</v>
      </c>
      <c r="Q1547" s="86" t="n">
        <v>0.7966236521124271</v>
      </c>
      <c r="R1547" s="86" t="n">
        <v>0.8225496370446481</v>
      </c>
      <c r="S1547" s="86" t="n">
        <v>0.8486995293534804</v>
      </c>
      <c r="T1547" s="86" t="n">
        <v>0.7888258988512604</v>
      </c>
      <c r="U1547" s="86" t="n">
        <v>0.8139149641082275</v>
      </c>
      <c r="V1547" s="86" t="n">
        <v>0.7871683550410034</v>
      </c>
      <c r="W1547" s="86" t="n">
        <v>0.7756216335866597</v>
      </c>
      <c r="X1547" s="86" t="n">
        <v>0.7853044172759108</v>
      </c>
      <c r="Y1547" s="86" t="n">
        <v>0.7613970588235296</v>
      </c>
      <c r="Z1547" s="86" t="n">
        <v>0.7108922709638912</v>
      </c>
      <c r="AA1547" s="86" t="n">
        <v>0.7598178383953091</v>
      </c>
      <c r="AB1547" s="86" t="n">
        <v>0.7814952498967369</v>
      </c>
      <c r="AC1547" s="86" t="n">
        <v>0.6891316295685628</v>
      </c>
      <c r="AD1547" s="86" t="n">
        <v>0.7703596406519768</v>
      </c>
      <c r="AE1547" s="86" t="n">
        <v>0.7530704589528119</v>
      </c>
      <c r="AF1547" s="86" t="n">
        <v>0.7039796118408156</v>
      </c>
      <c r="AG1547" s="86" t="n">
        <v>0.8445080145633366</v>
      </c>
      <c r="AH1547" s="86" t="n">
        <v>0.9497209701652712</v>
      </c>
      <c r="AI1547" s="86" t="n">
        <v>0.5741156353532115</v>
      </c>
      <c r="AJ1547" s="86" t="n">
        <v>0.8863091710258458</v>
      </c>
      <c r="AK1547" s="86" t="n">
        <v>0.876634526482631</v>
      </c>
    </row>
    <row r="1548">
      <c r="A1548" s="86" t="n">
        <v>21</v>
      </c>
      <c r="B1548" s="86" t="n">
        <v>0.9785950574041641</v>
      </c>
      <c r="C1548" s="86" t="n">
        <v>0.9791147729450083</v>
      </c>
      <c r="D1548" s="86" t="n">
        <v>0.9770974107516597</v>
      </c>
      <c r="E1548" s="86" t="n">
        <v>0.8620925072537975</v>
      </c>
      <c r="F1548" s="86" t="n">
        <v>0.96601897324833</v>
      </c>
      <c r="G1548" s="86" t="n">
        <v>0.963476745744538</v>
      </c>
      <c r="H1548" s="86" t="n">
        <v>0.9955770004020909</v>
      </c>
      <c r="I1548" s="86" t="n">
        <v>1</v>
      </c>
      <c r="J1548" s="86" t="n">
        <v>1</v>
      </c>
      <c r="K1548" s="86" t="n">
        <v>0.5973813420621932</v>
      </c>
      <c r="L1548" s="86" t="n">
        <v>1</v>
      </c>
      <c r="M1548" s="86" t="n">
        <v>1</v>
      </c>
      <c r="N1548" s="86" t="n">
        <v>0.76219739292365</v>
      </c>
      <c r="O1548" s="86" t="n">
        <v>0.9052252670692059</v>
      </c>
      <c r="P1548" s="86" t="n">
        <v>0.934603425299837</v>
      </c>
      <c r="Q1548" s="86" t="n">
        <v>0.7577337811560899</v>
      </c>
      <c r="R1548" s="86" t="n">
        <v>0.7909940667572675</v>
      </c>
      <c r="S1548" s="86" t="n">
        <v>0.8091156799603666</v>
      </c>
      <c r="T1548" s="86" t="n">
        <v>0.7485454274205579</v>
      </c>
      <c r="U1548" s="86" t="n">
        <v>0.7903946780258212</v>
      </c>
      <c r="V1548" s="86" t="n">
        <v>0.7381251004984726</v>
      </c>
      <c r="W1548" s="86" t="n">
        <v>0.7276617723013354</v>
      </c>
      <c r="X1548" s="86" t="n">
        <v>0.7531486146095721</v>
      </c>
      <c r="Y1548" s="86" t="n">
        <v>0.7271271008403363</v>
      </c>
      <c r="Z1548" s="86" t="n">
        <v>0.6734109221128022</v>
      </c>
      <c r="AA1548" s="86" t="n">
        <v>0.7263636047603047</v>
      </c>
      <c r="AB1548" s="86" t="n">
        <v>0.7624312903123314</v>
      </c>
      <c r="AC1548" s="86" t="n">
        <v>0.6466749106897499</v>
      </c>
      <c r="AD1548" s="86" t="n">
        <v>0.7331226406812396</v>
      </c>
      <c r="AE1548" s="86" t="n">
        <v>0.7161890397184514</v>
      </c>
      <c r="AF1548" s="86" t="n">
        <v>0.696824152127034</v>
      </c>
      <c r="AG1548" s="86" t="n">
        <v>0.8841316374296661</v>
      </c>
      <c r="AH1548" s="86" t="n">
        <v>1</v>
      </c>
      <c r="AI1548" s="86" t="n">
        <v>0.6052153467991879</v>
      </c>
      <c r="AJ1548" s="86" t="n">
        <v>0.9899760352513723</v>
      </c>
      <c r="AK1548" s="86" t="n">
        <v>0.9797913089420155</v>
      </c>
    </row>
    <row r="1549">
      <c r="A1549" s="86" t="n">
        <v>22</v>
      </c>
      <c r="B1549" s="86" t="n">
        <v>1</v>
      </c>
      <c r="C1549" s="86" t="n">
        <v>1</v>
      </c>
      <c r="D1549" s="86" t="n">
        <v>1</v>
      </c>
      <c r="E1549" s="86" t="n">
        <v>0.8754053592763269</v>
      </c>
      <c r="F1549" s="86" t="n">
        <v>1</v>
      </c>
      <c r="G1549" s="86" t="n">
        <v>1</v>
      </c>
      <c r="H1549" s="86" t="n">
        <v>1</v>
      </c>
      <c r="I1549" s="86" t="n">
        <v>0.9290715208961655</v>
      </c>
      <c r="J1549" s="86" t="n">
        <v>0.9506606110652354</v>
      </c>
      <c r="K1549" s="86" t="n">
        <v>0.4997272231314785</v>
      </c>
      <c r="L1549" s="86" t="n">
        <v>0.9044793829724121</v>
      </c>
      <c r="M1549" s="86" t="n">
        <v>0.9027472943313404</v>
      </c>
      <c r="N1549" s="86" t="n">
        <v>0.6257914338919925</v>
      </c>
      <c r="O1549" s="86" t="n">
        <v>0.7819089642359498</v>
      </c>
      <c r="P1549" s="86" t="n">
        <v>0.8177286412319233</v>
      </c>
      <c r="Q1549" s="86" t="n">
        <v>0.6270991691709387</v>
      </c>
      <c r="R1549" s="86" t="n">
        <v>0.6532367662169776</v>
      </c>
      <c r="S1549" s="86" t="n">
        <v>0.6720336883824621</v>
      </c>
      <c r="T1549" s="86" t="n">
        <v>0.6328509622557063</v>
      </c>
      <c r="U1549" s="86" t="n">
        <v>0.6659435723488731</v>
      </c>
      <c r="V1549" s="86" t="n">
        <v>0.5961730181701238</v>
      </c>
      <c r="W1549" s="86" t="n">
        <v>0.6172803069431121</v>
      </c>
      <c r="X1549" s="86" t="n">
        <v>0.6346992689070469</v>
      </c>
      <c r="Y1549" s="86" t="n">
        <v>0.6204044117647058</v>
      </c>
      <c r="Z1549" s="86" t="n">
        <v>0.5753506415995224</v>
      </c>
      <c r="AA1549" s="86" t="n">
        <v>0.6068808880957623</v>
      </c>
      <c r="AB1549" s="86" t="n">
        <v>0.6538302672131671</v>
      </c>
      <c r="AC1549" s="86" t="n">
        <v>0.5295410827150315</v>
      </c>
      <c r="AD1549" s="86" t="n">
        <v>0.6046879115090863</v>
      </c>
      <c r="AE1549" s="86" t="n">
        <v>0.6078431372549018</v>
      </c>
      <c r="AF1549" s="86" t="n">
        <v>0.6480101940795922</v>
      </c>
      <c r="AG1549" s="86" t="n">
        <v>0.8706558229703533</v>
      </c>
      <c r="AH1549" s="86" t="n">
        <v>0.97960935823138</v>
      </c>
      <c r="AI1549" s="86" t="n">
        <v>0.5870471304905419</v>
      </c>
      <c r="AJ1549" s="86" t="n">
        <v>1</v>
      </c>
      <c r="AK1549" s="86" t="n">
        <v>1</v>
      </c>
    </row>
    <row r="1550">
      <c r="A1550" s="86" t="n">
        <v>23</v>
      </c>
      <c r="B1550" s="86" t="n">
        <v>0.8746837906207433</v>
      </c>
      <c r="C1550" s="86" t="n">
        <v>0.8638764952234962</v>
      </c>
      <c r="D1550" s="86" t="n">
        <v>0.9039048017700174</v>
      </c>
      <c r="E1550" s="86" t="n">
        <v>0.7630995050349888</v>
      </c>
      <c r="F1550" s="86" t="n">
        <v>0.8756367629564102</v>
      </c>
      <c r="G1550" s="86" t="n">
        <v>0.9083902962069428</v>
      </c>
      <c r="H1550" s="86" t="n">
        <v>0.8755528749497387</v>
      </c>
      <c r="I1550" s="86" t="n">
        <v>0.7812634640241276</v>
      </c>
      <c r="J1550" s="86" t="n">
        <v>0.8071153316818057</v>
      </c>
      <c r="K1550" s="86" t="n">
        <v>0.4076377523186034</v>
      </c>
      <c r="L1550" s="86" t="n">
        <v>0.7439119764839137</v>
      </c>
      <c r="M1550" s="86" t="n">
        <v>0.7473700143797776</v>
      </c>
      <c r="N1550" s="86" t="n">
        <v>0.4378957169459962</v>
      </c>
      <c r="O1550" s="86" t="n">
        <v>0.6047375754760798</v>
      </c>
      <c r="P1550" s="86" t="n">
        <v>0.6722767879176743</v>
      </c>
      <c r="Q1550" s="86" t="n">
        <v>0.4552766484002121</v>
      </c>
      <c r="R1550" s="86" t="n">
        <v>0.4848354270940367</v>
      </c>
      <c r="S1550" s="86" t="n">
        <v>0.4955660143671042</v>
      </c>
      <c r="T1550" s="86" t="n">
        <v>0.4835148440996567</v>
      </c>
      <c r="U1550" s="86" t="n">
        <v>0.4713786121847966</v>
      </c>
      <c r="V1550" s="86" t="n">
        <v>0.4624537707026853</v>
      </c>
      <c r="W1550" s="86" t="n">
        <v>0.4734745074891167</v>
      </c>
      <c r="X1550" s="86" t="n">
        <v>0.4746697794433865</v>
      </c>
      <c r="Y1550" s="86" t="n">
        <v>0.4784926470588236</v>
      </c>
      <c r="Z1550" s="86" t="n">
        <v>0.4594449418084154</v>
      </c>
      <c r="AA1550" s="86" t="n">
        <v>0.4564932732308192</v>
      </c>
      <c r="AB1550" s="86" t="n">
        <v>0.4934070473103931</v>
      </c>
      <c r="AC1550" s="86" t="n">
        <v>0.3951635064578181</v>
      </c>
      <c r="AD1550" s="86" t="n">
        <v>0.4519942644778041</v>
      </c>
      <c r="AE1550" s="86" t="n">
        <v>0.4312648136177548</v>
      </c>
      <c r="AF1550" s="86" t="n">
        <v>0.4922564203097433</v>
      </c>
      <c r="AG1550" s="86" t="n">
        <v>0.7117121376897254</v>
      </c>
      <c r="AH1550" s="86" t="n">
        <v>0.8263575874651211</v>
      </c>
      <c r="AI1550" s="86" t="n">
        <v>0.4769691140322753</v>
      </c>
      <c r="AJ1550" s="86" t="n">
        <v>0.8528873656814492</v>
      </c>
      <c r="AK1550" s="86" t="n">
        <v>0.9043059041077797</v>
      </c>
    </row>
    <row r="1551">
      <c r="A1551" s="86" t="n">
        <v>24</v>
      </c>
      <c r="B1551" s="86" t="n">
        <v>0.7151196730881494</v>
      </c>
      <c r="C1551" s="86" t="n">
        <v>0.7102893274573671</v>
      </c>
      <c r="D1551" s="86" t="n">
        <v>0.726843269748251</v>
      </c>
      <c r="E1551" s="86" t="n">
        <v>0.626216077828981</v>
      </c>
      <c r="F1551" s="86" t="n">
        <v>0.7221120702803281</v>
      </c>
      <c r="G1551" s="86" t="n">
        <v>0.7350891301434124</v>
      </c>
      <c r="H1551" s="86" t="n">
        <v>0.7086851628468034</v>
      </c>
      <c r="I1551" s="86" t="n">
        <v>0.5982065919862128</v>
      </c>
      <c r="J1551" s="86" t="n">
        <v>0.6333608587943849</v>
      </c>
      <c r="K1551" s="86" t="n">
        <v>1</v>
      </c>
      <c r="L1551" s="86" t="n">
        <v>0.729753782260457</v>
      </c>
      <c r="M1551" s="86" t="n">
        <v>0.5753424657534246</v>
      </c>
      <c r="N1551" s="86" t="n">
        <v>0.2746741154562384</v>
      </c>
      <c r="O1551" s="86" t="n">
        <v>0.5169066418950302</v>
      </c>
      <c r="P1551" s="86" t="n">
        <v>0.5212970731948077</v>
      </c>
      <c r="Q1551" s="86" t="n">
        <v>0.2572034647339579</v>
      </c>
      <c r="R1551" s="86" t="n">
        <v>0.3379959561138918</v>
      </c>
      <c r="S1551" s="86" t="n">
        <v>0.3720089175130047</v>
      </c>
      <c r="T1551" s="86" t="n">
        <v>0.3613307474265254</v>
      </c>
      <c r="U1551" s="86" t="n">
        <v>0.3067103152691226</v>
      </c>
      <c r="V1551" s="86" t="n">
        <v>0.3106930374658305</v>
      </c>
      <c r="W1551" s="86" t="n">
        <v>0.3379325610565926</v>
      </c>
      <c r="X1551" s="86" t="n">
        <v>0.3078945751674141</v>
      </c>
      <c r="Y1551" s="86" t="n">
        <v>0.3099264705882353</v>
      </c>
      <c r="Z1551" s="86" t="n">
        <v>0.3379289764249477</v>
      </c>
      <c r="AA1551" s="86" t="n">
        <v>0.3036374381496459</v>
      </c>
      <c r="AB1551" s="86" t="n">
        <v>0.3359069678772282</v>
      </c>
      <c r="AC1551" s="86" t="n">
        <v>0.2618164330860126</v>
      </c>
      <c r="AD1551" s="86" t="n">
        <v>0.3146782547625319</v>
      </c>
      <c r="AE1551" s="86" t="n">
        <v>0.3049630108453638</v>
      </c>
      <c r="AF1551" s="86" t="n">
        <v>0.3549304058027838</v>
      </c>
      <c r="AG1551" s="86" t="n">
        <v>0.579909215565748</v>
      </c>
      <c r="AH1551" s="86" t="n">
        <v>0.6426808327967374</v>
      </c>
      <c r="AI1551" s="86" t="n">
        <v>0.3876242385379929</v>
      </c>
      <c r="AJ1551" s="86" t="n">
        <v>0.7062901023011313</v>
      </c>
      <c r="AK1551" s="86" t="n">
        <v>0.7275128780874388</v>
      </c>
    </row>
    <row r="1553">
      <c r="B1553" s="128" t="n"/>
      <c r="C1553" s="128" t="n"/>
    </row>
    <row r="1561">
      <c r="A1561" s="86" t="inlineStr">
        <is>
          <t>RefgChg-Res-StdForMsr-cDXGF-DMo1985-CZ08</t>
        </is>
      </c>
      <c r="B1561" s="85" t="n"/>
      <c r="C1561" s="85" t="n"/>
      <c r="D1561" s="85" t="n">
        <v>2015</v>
      </c>
      <c r="E1561" s="85" t="n"/>
      <c r="F1561" s="86" t="inlineStr">
        <is>
          <t>Source Annual kWh:</t>
        </is>
      </c>
      <c r="G1561" s="151" t="n">
        <v>12136.23799999998</v>
      </c>
      <c r="H1561" s="85" t="inlineStr">
        <is>
          <t>DEER</t>
        </is>
      </c>
      <c r="I1561" s="85" t="n"/>
      <c r="J1561" s="85" t="n"/>
      <c r="K1561" s="85" t="inlineStr">
        <is>
          <t>PDAF</t>
        </is>
      </c>
      <c r="L1561" s="85" t="inlineStr">
        <is>
          <t>Monthly</t>
        </is>
      </c>
      <c r="M1561" s="85" t="n"/>
      <c r="N1561" s="85" t="n"/>
      <c r="O1561" s="85" t="n"/>
      <c r="P1561" s="85" t="n"/>
      <c r="Q1561" s="85" t="n"/>
      <c r="R1561" s="85" t="n"/>
      <c r="S1561" s="85" t="n"/>
      <c r="T1561" s="108" t="n"/>
      <c r="U1561" s="85" t="n"/>
      <c r="V1561" s="85" t="n"/>
      <c r="W1561" s="85" t="n"/>
      <c r="X1561" s="85" t="n"/>
      <c r="Y1561" s="85" t="n"/>
      <c r="Z1561" s="85" t="n"/>
      <c r="AA1561" s="85" t="n"/>
      <c r="AB1561" s="85" t="n"/>
      <c r="AC1561" s="85" t="n"/>
      <c r="AD1561" s="85" t="n"/>
      <c r="AE1561" s="85" t="n"/>
      <c r="AF1561" s="85" t="n"/>
      <c r="AG1561" s="85" t="n"/>
      <c r="AH1561" s="85" t="n"/>
      <c r="AI1561" s="85" t="n"/>
      <c r="AJ1561" s="85" t="n"/>
      <c r="AK1561" s="85" t="n"/>
    </row>
    <row r="1562">
      <c r="A1562" s="85" t="n">
        <v>40</v>
      </c>
      <c r="B1562" s="86" t="inlineStr">
        <is>
          <t>RefgChg-Res-StdForMsr-20-MM</t>
        </is>
      </c>
      <c r="C1562" s="85" t="n"/>
      <c r="D1562" s="85" t="n"/>
      <c r="E1562" s="85" t="n"/>
      <c r="F1562" s="85" t="inlineStr">
        <is>
          <t>Source Sample Size:</t>
        </is>
      </c>
      <c r="G1562" s="85" t="n">
        <v>0</v>
      </c>
      <c r="H1562" s="85" t="inlineStr">
        <is>
          <t>DEER</t>
        </is>
      </c>
      <c r="I1562" s="85" t="n"/>
      <c r="J1562" s="85" t="n"/>
      <c r="K1562" s="85" t="inlineStr">
        <is>
          <t>WKWE</t>
        </is>
      </c>
      <c r="L1562" s="85" t="inlineStr">
        <is>
          <t>Monthly</t>
        </is>
      </c>
      <c r="M1562" s="85" t="n"/>
      <c r="N1562" s="85" t="inlineStr">
        <is>
          <t>Weekend Peak3</t>
        </is>
      </c>
      <c r="O1562" s="85" t="n"/>
      <c r="P1562" s="85" t="n"/>
      <c r="Q1562" s="85" t="n"/>
      <c r="R1562" s="85" t="n"/>
      <c r="S1562" s="85" t="n"/>
      <c r="T1562" s="85" t="n"/>
      <c r="U1562" s="85" t="n"/>
      <c r="V1562" s="85" t="n"/>
      <c r="W1562" s="85" t="n"/>
      <c r="X1562" s="85" t="n"/>
      <c r="Y1562" s="85" t="n"/>
      <c r="Z1562" s="85" t="n"/>
      <c r="AA1562" s="85" t="n"/>
      <c r="AB1562" s="85" t="n"/>
      <c r="AC1562" s="85" t="n"/>
      <c r="AD1562" s="85" t="n"/>
      <c r="AE1562" s="85" t="n"/>
      <c r="AF1562" s="85" t="n"/>
      <c r="AG1562" s="85" t="n"/>
      <c r="AH1562" s="85" t="n"/>
      <c r="AI1562" s="85" t="n"/>
      <c r="AJ1562" s="85" t="n"/>
      <c r="AK1562" s="85" t="n"/>
    </row>
    <row r="1563">
      <c r="A1563" s="86" t="n"/>
      <c r="B1563" s="86" t="n">
        <v>1</v>
      </c>
      <c r="C1563" s="86" t="inlineStr">
        <is>
          <t>JANUARY</t>
        </is>
      </c>
      <c r="D1563" s="86" t="inlineStr">
        <is>
          <t>JAN</t>
        </is>
      </c>
      <c r="E1563" s="86" t="n">
        <v>2</v>
      </c>
      <c r="F1563" s="86" t="inlineStr">
        <is>
          <t>FEBRUARY</t>
        </is>
      </c>
      <c r="G1563" s="86" t="inlineStr">
        <is>
          <t>FEB</t>
        </is>
      </c>
      <c r="H1563" s="86" t="n">
        <v>3</v>
      </c>
      <c r="I1563" s="86" t="inlineStr">
        <is>
          <t>MARCH</t>
        </is>
      </c>
      <c r="J1563" s="86" t="inlineStr">
        <is>
          <t>MAR</t>
        </is>
      </c>
      <c r="K1563" s="86" t="n">
        <v>4</v>
      </c>
      <c r="L1563" s="86" t="inlineStr">
        <is>
          <t>APRIL</t>
        </is>
      </c>
      <c r="M1563" s="86" t="inlineStr">
        <is>
          <t>APR</t>
        </is>
      </c>
      <c r="N1563" s="86" t="n">
        <v>5</v>
      </c>
      <c r="O1563" s="86" t="inlineStr">
        <is>
          <t>MAY</t>
        </is>
      </c>
      <c r="P1563" s="86" t="inlineStr">
        <is>
          <t>MAY</t>
        </is>
      </c>
      <c r="Q1563" s="86" t="n">
        <v>6</v>
      </c>
      <c r="R1563" s="86" t="inlineStr">
        <is>
          <t>JUNE</t>
        </is>
      </c>
      <c r="S1563" s="86" t="inlineStr">
        <is>
          <t>JUN</t>
        </is>
      </c>
      <c r="T1563" s="86" t="n">
        <v>7</v>
      </c>
      <c r="U1563" s="86" t="inlineStr">
        <is>
          <t>JULY</t>
        </is>
      </c>
      <c r="V1563" s="86" t="inlineStr">
        <is>
          <t>JUL</t>
        </is>
      </c>
      <c r="W1563" s="86" t="n">
        <v>8</v>
      </c>
      <c r="X1563" s="86" t="inlineStr">
        <is>
          <t>AUGUST</t>
        </is>
      </c>
      <c r="Y1563" s="86" t="inlineStr">
        <is>
          <t>AUG</t>
        </is>
      </c>
      <c r="Z1563" s="86" t="n">
        <v>9</v>
      </c>
      <c r="AA1563" s="86" t="inlineStr">
        <is>
          <t>SEPTEMBER</t>
        </is>
      </c>
      <c r="AB1563" s="86" t="inlineStr">
        <is>
          <t>SEP</t>
        </is>
      </c>
      <c r="AC1563" s="86" t="n">
        <v>10</v>
      </c>
      <c r="AD1563" s="86" t="inlineStr">
        <is>
          <t>OCTOBER</t>
        </is>
      </c>
      <c r="AE1563" s="86" t="inlineStr">
        <is>
          <t>OCT</t>
        </is>
      </c>
      <c r="AF1563" s="86" t="n">
        <v>11</v>
      </c>
      <c r="AG1563" s="86" t="inlineStr">
        <is>
          <t>NOVEMBER</t>
        </is>
      </c>
      <c r="AH1563" s="86" t="inlineStr">
        <is>
          <t>NOV</t>
        </is>
      </c>
      <c r="AI1563" s="86" t="n">
        <v>12</v>
      </c>
      <c r="AJ1563" s="86" t="inlineStr">
        <is>
          <t>DECEMBER</t>
        </is>
      </c>
      <c r="AK1563" s="86" t="inlineStr">
        <is>
          <t>DEC</t>
        </is>
      </c>
    </row>
    <row r="1564">
      <c r="A1564" s="85" t="n"/>
      <c r="B1564" s="86" t="n">
        <v>31</v>
      </c>
      <c r="C1564" s="85" t="n"/>
      <c r="D1564" s="85" t="n"/>
      <c r="E1564" s="86" t="n">
        <v>28</v>
      </c>
      <c r="F1564" s="85" t="n"/>
      <c r="G1564" s="85" t="n"/>
      <c r="H1564" s="86" t="n">
        <v>31</v>
      </c>
      <c r="I1564" s="85" t="n"/>
      <c r="J1564" s="85" t="n"/>
      <c r="K1564" s="86" t="n">
        <v>30</v>
      </c>
      <c r="L1564" s="85" t="n"/>
      <c r="M1564" s="85" t="n"/>
      <c r="N1564" s="86" t="n">
        <v>31</v>
      </c>
      <c r="O1564" s="85" t="n"/>
      <c r="P1564" s="85" t="n"/>
      <c r="Q1564" s="86" t="n">
        <v>30</v>
      </c>
      <c r="R1564" s="85" t="n"/>
      <c r="S1564" s="85" t="n"/>
      <c r="T1564" s="86" t="n">
        <v>31</v>
      </c>
      <c r="U1564" s="85" t="n"/>
      <c r="V1564" s="85" t="n"/>
      <c r="W1564" s="86" t="n">
        <v>31</v>
      </c>
      <c r="X1564" s="85" t="n"/>
      <c r="Y1564" s="85" t="n"/>
      <c r="Z1564" s="86" t="n">
        <v>30</v>
      </c>
      <c r="AA1564" s="85" t="n"/>
      <c r="AB1564" s="85" t="n"/>
      <c r="AC1564" s="86" t="n">
        <v>31</v>
      </c>
      <c r="AD1564" s="85" t="n"/>
      <c r="AE1564" s="85" t="n"/>
      <c r="AF1564" s="86" t="n">
        <v>30</v>
      </c>
      <c r="AG1564" s="85" t="n"/>
      <c r="AH1564" s="85" t="n"/>
      <c r="AI1564" s="86" t="n">
        <v>31</v>
      </c>
      <c r="AJ1564" s="85" t="n"/>
      <c r="AK1564" s="85" t="n"/>
    </row>
    <row r="1565">
      <c r="A1565" s="86" t="inlineStr">
        <is>
          <t>RATIOS</t>
        </is>
      </c>
      <c r="B1565" s="86" t="inlineStr">
        <is>
          <t>E.BKDWN</t>
        </is>
      </c>
      <c r="C1565" s="86" t="inlineStr">
        <is>
          <t>PEAK/AVG</t>
        </is>
      </c>
      <c r="D1565" s="86" t="inlineStr">
        <is>
          <t>END/AVG</t>
        </is>
      </c>
      <c r="E1565" s="86" t="inlineStr">
        <is>
          <t>E.BKDWN</t>
        </is>
      </c>
      <c r="F1565" s="86" t="inlineStr">
        <is>
          <t>PEAK/AVG</t>
        </is>
      </c>
      <c r="G1565" s="86" t="inlineStr">
        <is>
          <t>END/AVG</t>
        </is>
      </c>
      <c r="H1565" s="86" t="inlineStr">
        <is>
          <t>E.BKDWN</t>
        </is>
      </c>
      <c r="I1565" s="86" t="inlineStr">
        <is>
          <t>PEAK/AVG</t>
        </is>
      </c>
      <c r="J1565" s="86" t="inlineStr">
        <is>
          <t>END/AVG</t>
        </is>
      </c>
      <c r="K1565" s="86" t="inlineStr">
        <is>
          <t>E.BKDWN</t>
        </is>
      </c>
      <c r="L1565" s="86" t="inlineStr">
        <is>
          <t>PEAK/AVG</t>
        </is>
      </c>
      <c r="M1565" s="86" t="inlineStr">
        <is>
          <t>END/AVG</t>
        </is>
      </c>
      <c r="N1565" s="86" t="inlineStr">
        <is>
          <t>E.BKDWN</t>
        </is>
      </c>
      <c r="O1565" s="86" t="inlineStr">
        <is>
          <t>PEAK/AVG</t>
        </is>
      </c>
      <c r="P1565" s="86" t="inlineStr">
        <is>
          <t>END/AVG</t>
        </is>
      </c>
      <c r="Q1565" s="86" t="inlineStr">
        <is>
          <t>E.BKDWN</t>
        </is>
      </c>
      <c r="R1565" s="86" t="inlineStr">
        <is>
          <t>PEAK/AVG</t>
        </is>
      </c>
      <c r="S1565" s="86" t="inlineStr">
        <is>
          <t>END/AVG</t>
        </is>
      </c>
      <c r="T1565" s="86" t="inlineStr">
        <is>
          <t>E.BKDWN</t>
        </is>
      </c>
      <c r="U1565" s="86" t="inlineStr">
        <is>
          <t>PEAK/AVG</t>
        </is>
      </c>
      <c r="V1565" s="86" t="inlineStr">
        <is>
          <t>END/AVG</t>
        </is>
      </c>
      <c r="W1565" s="86" t="inlineStr">
        <is>
          <t>E.BKDWN</t>
        </is>
      </c>
      <c r="X1565" s="86" t="inlineStr">
        <is>
          <t>PEAK/AVG</t>
        </is>
      </c>
      <c r="Y1565" s="86" t="inlineStr">
        <is>
          <t>END/AVG</t>
        </is>
      </c>
      <c r="Z1565" s="86" t="inlineStr">
        <is>
          <t>E.BKDWN</t>
        </is>
      </c>
      <c r="AA1565" s="86" t="inlineStr">
        <is>
          <t>PEAK/AVG</t>
        </is>
      </c>
      <c r="AB1565" s="86" t="inlineStr">
        <is>
          <t>END/AVG</t>
        </is>
      </c>
      <c r="AC1565" s="86" t="inlineStr">
        <is>
          <t>E.BKDWN</t>
        </is>
      </c>
      <c r="AD1565" s="86" t="inlineStr">
        <is>
          <t>PEAK/AVG</t>
        </is>
      </c>
      <c r="AE1565" s="86" t="inlineStr">
        <is>
          <t>END/AVG</t>
        </is>
      </c>
      <c r="AF1565" s="86" t="inlineStr">
        <is>
          <t>E.BKDWN</t>
        </is>
      </c>
      <c r="AG1565" s="86" t="inlineStr">
        <is>
          <t>PEAK/AVG</t>
        </is>
      </c>
      <c r="AH1565" s="86" t="inlineStr">
        <is>
          <t>END/AVG</t>
        </is>
      </c>
      <c r="AI1565" s="86" t="inlineStr">
        <is>
          <t>E.BKDWN</t>
        </is>
      </c>
      <c r="AJ1565" s="86" t="inlineStr">
        <is>
          <t>PEAK/AVG</t>
        </is>
      </c>
      <c r="AK1565" s="86" t="inlineStr">
        <is>
          <t>END/AVG</t>
        </is>
      </c>
    </row>
    <row r="1566">
      <c r="A1566" s="85" t="n"/>
      <c r="B1566" s="192" t="n">
        <v>0.06303972706186729</v>
      </c>
      <c r="C1566" s="193" t="n">
        <v>1.050097058959466</v>
      </c>
      <c r="D1566" s="193" t="n">
        <v>0.9952425703677458</v>
      </c>
      <c r="E1566" s="192" t="n">
        <v>0.05592395351121322</v>
      </c>
      <c r="F1566" s="193" t="n">
        <v>1.021180874772142</v>
      </c>
      <c r="G1566" s="193" t="n">
        <v>0.9823368020936295</v>
      </c>
      <c r="H1566" s="192" t="n">
        <v>0.06495777425525638</v>
      </c>
      <c r="I1566" s="193" t="n">
        <v>1.28710977177842</v>
      </c>
      <c r="J1566" s="193" t="n">
        <v>0.9807338650784201</v>
      </c>
      <c r="K1566" s="192" t="n">
        <v>0.0660447411795214</v>
      </c>
      <c r="L1566" s="193" t="n">
        <v>1.898946732502322</v>
      </c>
      <c r="M1566" s="193" t="n">
        <v>1.032285386235268</v>
      </c>
      <c r="N1566" s="192" t="n">
        <v>0.07925235469980257</v>
      </c>
      <c r="O1566" s="193" t="n">
        <v>1.568666265602455</v>
      </c>
      <c r="P1566" s="193" t="n">
        <v>0.8744137107161049</v>
      </c>
      <c r="Q1566" s="192" t="n">
        <v>0.08972580583334408</v>
      </c>
      <c r="R1566" s="193" t="n">
        <v>1.30992096035841</v>
      </c>
      <c r="S1566" s="193" t="n">
        <v>0.9276363130416023</v>
      </c>
      <c r="T1566" s="192" t="n">
        <v>0.1133183754255902</v>
      </c>
      <c r="U1566" s="193" t="n">
        <v>1.347878601657012</v>
      </c>
      <c r="V1566" s="193" t="n">
        <v>0.9587622393981181</v>
      </c>
      <c r="W1566" s="192" t="n">
        <v>0.122013859145148</v>
      </c>
      <c r="X1566" s="193" t="n">
        <v>1.261994005544241</v>
      </c>
      <c r="Y1566" s="193" t="n">
        <v>0.9080203256489547</v>
      </c>
      <c r="Z1566" s="192" t="n">
        <v>0.121985388101622</v>
      </c>
      <c r="AA1566" s="193" t="n">
        <v>1.486514686965376</v>
      </c>
      <c r="AB1566" s="193" t="n">
        <v>0.8902751482906627</v>
      </c>
      <c r="AC1566" s="192" t="n">
        <v>0.09237989364977782</v>
      </c>
      <c r="AD1566" s="193" t="n">
        <v>1.739426953271638</v>
      </c>
      <c r="AE1566" s="193" t="n">
        <v>0.9102991180966993</v>
      </c>
      <c r="AF1566" s="192" t="n">
        <v>0.06519324764574068</v>
      </c>
      <c r="AG1566" s="193" t="n">
        <v>1.40277632018318</v>
      </c>
      <c r="AH1566" s="193" t="n">
        <v>1.021605686209035</v>
      </c>
      <c r="AI1566" s="192" t="n">
        <v>0.06616487949111623</v>
      </c>
      <c r="AJ1566" s="193" t="n">
        <v>1.292736961008699</v>
      </c>
      <c r="AK1566" s="193" t="n">
        <v>1.036122988485354</v>
      </c>
      <c r="AM1566">
        <f>A1561</f>
        <v/>
      </c>
      <c r="AN1566" s="83">
        <f>1/($B1566*(1/$B1564)*(1/(5/7+2/7*$D1566))*$B1576/SUM($B1568:$B1591))</f>
        <v/>
      </c>
      <c r="AO1566" s="83">
        <f>1/(B1566*(1/B1564)*(1/(5/7+2/7*D1566)))</f>
        <v/>
      </c>
      <c r="AP1566" s="83" t="n"/>
      <c r="AR1566" s="174">
        <f>CHOOSE(AV$3,C1566,F1566,I1566,L1566,O1566,R1566,U1566,X1566,AA1566,AD1566,AG1566,AJ1566)</f>
        <v/>
      </c>
      <c r="AS1566" s="82" t="n"/>
      <c r="AT1566" s="82" t="n"/>
      <c r="AV1566" s="119">
        <f>AN1566/AR1566</f>
        <v/>
      </c>
      <c r="AW1566" s="172">
        <f>AO1566/AR1566</f>
        <v/>
      </c>
      <c r="AX1566" s="83" t="n"/>
    </row>
    <row r="1567">
      <c r="A1567" s="86" t="inlineStr">
        <is>
          <t>HOUR</t>
        </is>
      </c>
      <c r="B1567" s="86" t="inlineStr">
        <is>
          <t>PEAK</t>
        </is>
      </c>
      <c r="C1567" s="86" t="inlineStr">
        <is>
          <t>AVG</t>
        </is>
      </c>
      <c r="D1567" s="86" t="inlineStr">
        <is>
          <t>END</t>
        </is>
      </c>
      <c r="E1567" s="86" t="inlineStr">
        <is>
          <t>PEAK</t>
        </is>
      </c>
      <c r="F1567" s="86" t="inlineStr">
        <is>
          <t>AVG</t>
        </is>
      </c>
      <c r="G1567" s="86" t="inlineStr">
        <is>
          <t>END</t>
        </is>
      </c>
      <c r="H1567" s="86" t="inlineStr">
        <is>
          <t>PEAK</t>
        </is>
      </c>
      <c r="I1567" s="86" t="inlineStr">
        <is>
          <t>AVG</t>
        </is>
      </c>
      <c r="J1567" s="86" t="inlineStr">
        <is>
          <t>END</t>
        </is>
      </c>
      <c r="K1567" s="86" t="inlineStr">
        <is>
          <t>PEAK</t>
        </is>
      </c>
      <c r="L1567" s="86" t="inlineStr">
        <is>
          <t>AVG</t>
        </is>
      </c>
      <c r="M1567" s="86" t="inlineStr">
        <is>
          <t>END</t>
        </is>
      </c>
      <c r="N1567" s="86" t="inlineStr">
        <is>
          <t>PEAK</t>
        </is>
      </c>
      <c r="O1567" s="86" t="inlineStr">
        <is>
          <t>AVG</t>
        </is>
      </c>
      <c r="P1567" s="86" t="inlineStr">
        <is>
          <t>END</t>
        </is>
      </c>
      <c r="Q1567" s="86" t="inlineStr">
        <is>
          <t>PEAK</t>
        </is>
      </c>
      <c r="R1567" s="86" t="inlineStr">
        <is>
          <t>AVG</t>
        </is>
      </c>
      <c r="S1567" s="86" t="inlineStr">
        <is>
          <t>END</t>
        </is>
      </c>
      <c r="T1567" s="86" t="inlineStr">
        <is>
          <t>PEAK</t>
        </is>
      </c>
      <c r="U1567" s="86" t="inlineStr">
        <is>
          <t>AVG</t>
        </is>
      </c>
      <c r="V1567" s="86" t="inlineStr">
        <is>
          <t>END</t>
        </is>
      </c>
      <c r="W1567" s="86" t="inlineStr">
        <is>
          <t>PEAK</t>
        </is>
      </c>
      <c r="X1567" s="86" t="inlineStr">
        <is>
          <t>AVG</t>
        </is>
      </c>
      <c r="Y1567" s="86" t="inlineStr">
        <is>
          <t>END</t>
        </is>
      </c>
      <c r="Z1567" s="86" t="inlineStr">
        <is>
          <t>PEAK</t>
        </is>
      </c>
      <c r="AA1567" s="86" t="inlineStr">
        <is>
          <t>AVG</t>
        </is>
      </c>
      <c r="AB1567" s="86" t="inlineStr">
        <is>
          <t>END</t>
        </is>
      </c>
      <c r="AC1567" s="86" t="inlineStr">
        <is>
          <t>PEAK</t>
        </is>
      </c>
      <c r="AD1567" s="86" t="inlineStr">
        <is>
          <t>AVG</t>
        </is>
      </c>
      <c r="AE1567" s="86" t="inlineStr">
        <is>
          <t>END</t>
        </is>
      </c>
      <c r="AF1567" s="86" t="inlineStr">
        <is>
          <t>PEAK</t>
        </is>
      </c>
      <c r="AG1567" s="86" t="inlineStr">
        <is>
          <t>AVG</t>
        </is>
      </c>
      <c r="AH1567" s="86" t="inlineStr">
        <is>
          <t>END</t>
        </is>
      </c>
      <c r="AI1567" s="86" t="inlineStr">
        <is>
          <t>PEAK</t>
        </is>
      </c>
      <c r="AJ1567" s="86" t="inlineStr">
        <is>
          <t>AVG</t>
        </is>
      </c>
      <c r="AK1567" s="86" t="inlineStr">
        <is>
          <t>END</t>
        </is>
      </c>
    </row>
    <row r="1568">
      <c r="A1568" s="86" t="n">
        <v>1</v>
      </c>
      <c r="B1568" s="86" t="n">
        <v>0.5716769706336939</v>
      </c>
      <c r="C1568" s="86" t="n">
        <v>0.5213654156743589</v>
      </c>
      <c r="D1568" s="86" t="n">
        <v>0.5952095808383233</v>
      </c>
      <c r="E1568" s="86" t="n">
        <v>0.5788749016522423</v>
      </c>
      <c r="F1568" s="86" t="n">
        <v>0.5264846041055719</v>
      </c>
      <c r="G1568" s="86" t="n">
        <v>0.5854149879129734</v>
      </c>
      <c r="H1568" s="86" t="n">
        <v>0.2651944894651539</v>
      </c>
      <c r="I1568" s="86" t="n">
        <v>0.4809798737387362</v>
      </c>
      <c r="J1568" s="86" t="n">
        <v>0.5363968812530185</v>
      </c>
      <c r="K1568" s="86" t="n">
        <v>0.2220926664621049</v>
      </c>
      <c r="L1568" s="86" t="n">
        <v>0.4768817633139242</v>
      </c>
      <c r="M1568" s="86" t="n">
        <v>0.4408580458610719</v>
      </c>
      <c r="N1568" s="86" t="n">
        <v>0.124710533747529</v>
      </c>
      <c r="O1568" s="86" t="n">
        <v>0.2453932131708791</v>
      </c>
      <c r="P1568" s="86" t="n">
        <v>0.3130651812197063</v>
      </c>
      <c r="Q1568" s="86" t="n">
        <v>0.1414025709558356</v>
      </c>
      <c r="R1568" s="86" t="n">
        <v>0.1912480506592316</v>
      </c>
      <c r="S1568" s="86" t="n">
        <v>0.2203119584055459</v>
      </c>
      <c r="T1568" s="86" t="n">
        <v>0.1397817577986004</v>
      </c>
      <c r="U1568" s="86" t="n">
        <v>0.1603010570491286</v>
      </c>
      <c r="V1568" s="86" t="n">
        <v>0.1820939285172641</v>
      </c>
      <c r="W1568" s="86" t="n">
        <v>0.1168375889493512</v>
      </c>
      <c r="X1568" s="86" t="n">
        <v>0.1421277606269295</v>
      </c>
      <c r="Y1568" s="86" t="n">
        <v>0.1654603358425014</v>
      </c>
      <c r="Z1568" s="86" t="n">
        <v>0.1243339253996448</v>
      </c>
      <c r="AA1568" s="86" t="n">
        <v>0.1496465817461584</v>
      </c>
      <c r="AB1568" s="86" t="n">
        <v>0.1733176368834539</v>
      </c>
      <c r="AC1568" s="86" t="n">
        <v>0.1159868042100853</v>
      </c>
      <c r="AD1568" s="86" t="n">
        <v>0.2242741856802376</v>
      </c>
      <c r="AE1568" s="86" t="n">
        <v>0.2689218237357167</v>
      </c>
      <c r="AF1568" s="86" t="n">
        <v>0.29952</v>
      </c>
      <c r="AG1568" s="86" t="n">
        <v>0.5245673939464089</v>
      </c>
      <c r="AH1568" s="86" t="n">
        <v>0.6005551197731249</v>
      </c>
      <c r="AI1568" s="86" t="n">
        <v>0.3865271419228254</v>
      </c>
      <c r="AJ1568" s="86" t="n">
        <v>0.5337308789214414</v>
      </c>
      <c r="AK1568" s="86" t="n">
        <v>0.5925974710221286</v>
      </c>
    </row>
    <row r="1569">
      <c r="A1569" s="86" t="n">
        <v>2</v>
      </c>
      <c r="B1569" s="86" t="n">
        <v>0.5152627511591962</v>
      </c>
      <c r="C1569" s="86" t="n">
        <v>0.4315786592209357</v>
      </c>
      <c r="D1569" s="86" t="n">
        <v>0.5131137724550896</v>
      </c>
      <c r="E1569" s="86" t="n">
        <v>0.4960660896931551</v>
      </c>
      <c r="F1569" s="86" t="n">
        <v>0.4315738025415445</v>
      </c>
      <c r="G1569" s="86" t="n">
        <v>0.4908004297609455</v>
      </c>
      <c r="H1569" s="86" t="n">
        <v>0.2027957860615884</v>
      </c>
      <c r="I1569" s="86" t="n">
        <v>0.4161765499379485</v>
      </c>
      <c r="J1569" s="86" t="n">
        <v>0.467398054233078</v>
      </c>
      <c r="K1569" s="86" t="n">
        <v>0.1540963485731819</v>
      </c>
      <c r="L1569" s="86" t="n">
        <v>0.4099332642046211</v>
      </c>
      <c r="M1569" s="86" t="n">
        <v>0.3885414565261247</v>
      </c>
      <c r="N1569" s="86" t="n">
        <v>0.1110985597288902</v>
      </c>
      <c r="O1569" s="86" t="n">
        <v>0.2184741382203873</v>
      </c>
      <c r="P1569" s="86" t="n">
        <v>0.2708890978803444</v>
      </c>
      <c r="Q1569" s="86" t="n">
        <v>0.1258750159093802</v>
      </c>
      <c r="R1569" s="86" t="n">
        <v>0.1702896838523699</v>
      </c>
      <c r="S1569" s="86" t="n">
        <v>0.1905719237435009</v>
      </c>
      <c r="T1569" s="86" t="n">
        <v>0.1224647135571107</v>
      </c>
      <c r="U1569" s="86" t="n">
        <v>0.1429035849038016</v>
      </c>
      <c r="V1569" s="86" t="n">
        <v>0.15777766543653</v>
      </c>
      <c r="W1569" s="86" t="n">
        <v>0.1043846797823357</v>
      </c>
      <c r="X1569" s="86" t="n">
        <v>0.1269294704345761</v>
      </c>
      <c r="Y1569" s="86" t="n">
        <v>0.1434155016957565</v>
      </c>
      <c r="Z1569" s="86" t="n">
        <v>0.104655510890904</v>
      </c>
      <c r="AA1569" s="86" t="n">
        <v>0.1325341919253551</v>
      </c>
      <c r="AB1569" s="86" t="n">
        <v>0.1506138433077866</v>
      </c>
      <c r="AC1569" s="86" t="n">
        <v>0.1038382992092999</v>
      </c>
      <c r="AD1569" s="86" t="n">
        <v>0.2003010578839534</v>
      </c>
      <c r="AE1569" s="86" t="n">
        <v>0.2332843081796583</v>
      </c>
      <c r="AF1569" s="86" t="n">
        <v>0.2484266666666666</v>
      </c>
      <c r="AG1569" s="86" t="n">
        <v>0.4335609699635395</v>
      </c>
      <c r="AH1569" s="86" t="n">
        <v>0.5128823990828456</v>
      </c>
      <c r="AI1569" s="86" t="n">
        <v>0.3277959450621321</v>
      </c>
      <c r="AJ1569" s="86" t="n">
        <v>0.4506870624837957</v>
      </c>
      <c r="AK1569" s="86" t="n">
        <v>0.5077713382507903</v>
      </c>
    </row>
    <row r="1570">
      <c r="A1570" s="86" t="n">
        <v>3</v>
      </c>
      <c r="B1570" s="86" t="n">
        <v>0.4947836166924266</v>
      </c>
      <c r="C1570" s="86" t="n">
        <v>0.3954997125728834</v>
      </c>
      <c r="D1570" s="86" t="n">
        <v>0.4611377245508981</v>
      </c>
      <c r="E1570" s="86" t="n">
        <v>0.4588906372934698</v>
      </c>
      <c r="F1570" s="86" t="n">
        <v>0.3937255620723362</v>
      </c>
      <c r="G1570" s="86" t="n">
        <v>0.4291565941445072</v>
      </c>
      <c r="H1570" s="86" t="n">
        <v>0.1902350081037277</v>
      </c>
      <c r="I1570" s="86" t="n">
        <v>0.3942427022068741</v>
      </c>
      <c r="J1570" s="86" t="n">
        <v>0.4382115504036431</v>
      </c>
      <c r="K1570" s="86" t="n">
        <v>0.1172138692850568</v>
      </c>
      <c r="L1570" s="86" t="n">
        <v>0.3812714365478185</v>
      </c>
      <c r="M1570" s="86" t="n">
        <v>0.3751597068119158</v>
      </c>
      <c r="N1570" s="86" t="n">
        <v>0.1049985879695002</v>
      </c>
      <c r="O1570" s="86" t="n">
        <v>0.2066257174504078</v>
      </c>
      <c r="P1570" s="86" t="n">
        <v>0.2587716125298415</v>
      </c>
      <c r="Q1570" s="86" t="n">
        <v>0.1191294387170676</v>
      </c>
      <c r="R1570" s="86" t="n">
        <v>0.1612282028259534</v>
      </c>
      <c r="S1570" s="86" t="n">
        <v>0.1826689774696707</v>
      </c>
      <c r="T1570" s="86" t="n">
        <v>0.1167714387379907</v>
      </c>
      <c r="U1570" s="86" t="n">
        <v>0.1354461180782</v>
      </c>
      <c r="V1570" s="86" t="n">
        <v>0.1511045953187402</v>
      </c>
      <c r="W1570" s="86" t="n">
        <v>0.09873377982419421</v>
      </c>
      <c r="X1570" s="86" t="n">
        <v>0.1200792795425899</v>
      </c>
      <c r="Y1570" s="86" t="n">
        <v>0.1361775167507652</v>
      </c>
      <c r="Z1570" s="86" t="n">
        <v>0.08834252594185286</v>
      </c>
      <c r="AA1570" s="86" t="n">
        <v>0.1230909312782195</v>
      </c>
      <c r="AB1570" s="86" t="n">
        <v>0.141364149628811</v>
      </c>
      <c r="AC1570" s="86" t="n">
        <v>0.09776404670890715</v>
      </c>
      <c r="AD1570" s="86" t="n">
        <v>0.1887326299357464</v>
      </c>
      <c r="AE1570" s="86" t="n">
        <v>0.2164271976467926</v>
      </c>
      <c r="AF1570" s="86" t="n">
        <v>0.2173866666666666</v>
      </c>
      <c r="AG1570" s="86" t="n">
        <v>0.3942936512529659</v>
      </c>
      <c r="AH1570" s="86" t="n">
        <v>0.4533880407892355</v>
      </c>
      <c r="AI1570" s="86" t="n">
        <v>0.2919555264879006</v>
      </c>
      <c r="AJ1570" s="86" t="n">
        <v>0.4200155561317085</v>
      </c>
      <c r="AK1570" s="86" t="n">
        <v>0.4604188619599579</v>
      </c>
    </row>
    <row r="1571">
      <c r="A1571" s="86" t="n">
        <v>4</v>
      </c>
      <c r="B1571" s="86" t="n">
        <v>0.482032457496136</v>
      </c>
      <c r="C1571" s="86" t="n">
        <v>0.3879171114943474</v>
      </c>
      <c r="D1571" s="86" t="n">
        <v>0.4368263473053892</v>
      </c>
      <c r="E1571" s="86" t="n">
        <v>0.4421715184893785</v>
      </c>
      <c r="F1571" s="86" t="n">
        <v>0.3818426197458456</v>
      </c>
      <c r="G1571" s="86" t="n">
        <v>0.4088100993822186</v>
      </c>
      <c r="H1571" s="86" t="n">
        <v>0.1815235008103728</v>
      </c>
      <c r="I1571" s="86" t="n">
        <v>0.3858522635299195</v>
      </c>
      <c r="J1571" s="86" t="n">
        <v>0.4168909128544815</v>
      </c>
      <c r="K1571" s="86" t="n">
        <v>0.111383860079779</v>
      </c>
      <c r="L1571" s="86" t="n">
        <v>0.3766451304139746</v>
      </c>
      <c r="M1571" s="86" t="n">
        <v>0.3587519332929863</v>
      </c>
      <c r="N1571" s="86" t="n">
        <v>0.1007060152499294</v>
      </c>
      <c r="O1571" s="86" t="n">
        <v>0.1983351794045582</v>
      </c>
      <c r="P1571" s="86" t="n">
        <v>0.2401070679302611</v>
      </c>
      <c r="Q1571" s="86" t="n">
        <v>0.1142293496245386</v>
      </c>
      <c r="R1571" s="86" t="n">
        <v>0.154553187467511</v>
      </c>
      <c r="S1571" s="86" t="n">
        <v>0.1693587521663778</v>
      </c>
      <c r="T1571" s="86" t="n">
        <v>0.1096548452140908</v>
      </c>
      <c r="U1571" s="86" t="n">
        <v>0.1299490685554975</v>
      </c>
      <c r="V1571" s="86" t="n">
        <v>0.1402355795965826</v>
      </c>
      <c r="W1571" s="86" t="n">
        <v>0.09507115948095436</v>
      </c>
      <c r="X1571" s="86" t="n">
        <v>0.115549019966023</v>
      </c>
      <c r="Y1571" s="86" t="n">
        <v>0.1265406567954339</v>
      </c>
      <c r="Z1571" s="86" t="n">
        <v>0.08549125923156026</v>
      </c>
      <c r="AA1571" s="86" t="n">
        <v>0.1189888389295135</v>
      </c>
      <c r="AB1571" s="86" t="n">
        <v>0.1316339523820964</v>
      </c>
      <c r="AC1571" s="86" t="n">
        <v>0.09514583442425512</v>
      </c>
      <c r="AD1571" s="86" t="n">
        <v>0.182948415961643</v>
      </c>
      <c r="AE1571" s="86" t="n">
        <v>0.2015688049176</v>
      </c>
      <c r="AF1571" s="86" t="n">
        <v>0.20064</v>
      </c>
      <c r="AG1571" s="86" t="n">
        <v>0.377365588286359</v>
      </c>
      <c r="AH1571" s="86" t="n">
        <v>0.4230978096904603</v>
      </c>
      <c r="AI1571" s="86" t="n">
        <v>0.2728580771746239</v>
      </c>
      <c r="AJ1571" s="86" t="n">
        <v>0.4100855587243972</v>
      </c>
      <c r="AK1571" s="86" t="n">
        <v>0.4388171759747102</v>
      </c>
    </row>
    <row r="1572">
      <c r="A1572" s="86" t="n">
        <v>5</v>
      </c>
      <c r="B1572" s="86" t="n">
        <v>0.4764296754250387</v>
      </c>
      <c r="C1572" s="86" t="n">
        <v>0.3952533464728588</v>
      </c>
      <c r="D1572" s="86" t="n">
        <v>0.4237125748502993</v>
      </c>
      <c r="E1572" s="86" t="n">
        <v>0.4341070023603462</v>
      </c>
      <c r="F1572" s="86" t="n">
        <v>0.3867913000977518</v>
      </c>
      <c r="G1572" s="86" t="n">
        <v>0.3940370668815471</v>
      </c>
      <c r="H1572" s="86" t="n">
        <v>0.1984400324149109</v>
      </c>
      <c r="I1572" s="86" t="n">
        <v>0.4157988453029731</v>
      </c>
      <c r="J1572" s="86" t="n">
        <v>0.4357275926309253</v>
      </c>
      <c r="K1572" s="86" t="n">
        <v>0.1215710340595274</v>
      </c>
      <c r="L1572" s="86" t="n">
        <v>0.4211002100449339</v>
      </c>
      <c r="M1572" s="86" t="n">
        <v>0.3867930872167305</v>
      </c>
      <c r="N1572" s="86" t="n">
        <v>0.1116633719288337</v>
      </c>
      <c r="O1572" s="86" t="n">
        <v>0.2202866445138121</v>
      </c>
      <c r="P1572" s="86" t="n">
        <v>0.2549012515372929</v>
      </c>
      <c r="Q1572" s="86" t="n">
        <v>0.1266386661575665</v>
      </c>
      <c r="R1572" s="86" t="n">
        <v>0.1716010585511082</v>
      </c>
      <c r="S1572" s="86" t="n">
        <v>0.1788214904679376</v>
      </c>
      <c r="T1572" s="86" t="n">
        <v>0.1178389277665757</v>
      </c>
      <c r="U1572" s="86" t="n">
        <v>0.1441744081805554</v>
      </c>
      <c r="V1572" s="86" t="n">
        <v>0.1482735958748294</v>
      </c>
      <c r="W1572" s="86" t="n">
        <v>0.1051695269987442</v>
      </c>
      <c r="X1572" s="86" t="n">
        <v>0.1279250315108781</v>
      </c>
      <c r="Y1572" s="86" t="n">
        <v>0.1345438001488957</v>
      </c>
      <c r="Z1572" s="86" t="n">
        <v>0.09441899598018136</v>
      </c>
      <c r="AA1572" s="86" t="n">
        <v>0.1313795984267491</v>
      </c>
      <c r="AB1572" s="86" t="n">
        <v>0.1411959733801024</v>
      </c>
      <c r="AC1572" s="86" t="n">
        <v>0.1045713986490025</v>
      </c>
      <c r="AD1572" s="86" t="n">
        <v>0.2015554657337589</v>
      </c>
      <c r="AE1572" s="86" t="n">
        <v>0.2181619338537542</v>
      </c>
      <c r="AF1572" s="86" t="n">
        <v>0.1896533333333333</v>
      </c>
      <c r="AG1572" s="86" t="n">
        <v>0.3761791770357081</v>
      </c>
      <c r="AH1572" s="86" t="n">
        <v>0.4027031919386955</v>
      </c>
      <c r="AI1572" s="86" t="n">
        <v>0.260431654676259</v>
      </c>
      <c r="AJ1572" s="86" t="n">
        <v>0.4133264194970184</v>
      </c>
      <c r="AK1572" s="86" t="n">
        <v>0.4234062170706007</v>
      </c>
    </row>
    <row r="1573">
      <c r="A1573" s="86" t="n">
        <v>6</v>
      </c>
      <c r="B1573" s="86" t="n">
        <v>0.5146831530139103</v>
      </c>
      <c r="C1573" s="86" t="n">
        <v>0.4442254523555337</v>
      </c>
      <c r="D1573" s="86" t="n">
        <v>0.4664670658682634</v>
      </c>
      <c r="E1573" s="86" t="n">
        <v>0.4752163650668766</v>
      </c>
      <c r="F1573" s="86" t="n">
        <v>0.4361559139784946</v>
      </c>
      <c r="G1573" s="86" t="n">
        <v>0.4345957561106634</v>
      </c>
      <c r="H1573" s="86" t="n">
        <v>0.229740680713128</v>
      </c>
      <c r="I1573" s="86" t="n">
        <v>0.4776344898289536</v>
      </c>
      <c r="J1573" s="86" t="n">
        <v>0.486096736355482</v>
      </c>
      <c r="K1573" s="86" t="n">
        <v>0.1409634857318196</v>
      </c>
      <c r="L1573" s="86" t="n">
        <v>0.489856690861716</v>
      </c>
      <c r="M1573" s="86" t="n">
        <v>0.4350749781453836</v>
      </c>
      <c r="N1573" s="86" t="n">
        <v>0.1318271674668173</v>
      </c>
      <c r="O1573" s="86" t="n">
        <v>0.2603296076259524</v>
      </c>
      <c r="P1573" s="86" t="n">
        <v>0.2917601099616581</v>
      </c>
      <c r="Q1573" s="86" t="n">
        <v>0.1498027236858852</v>
      </c>
      <c r="R1573" s="86" t="n">
        <v>0.2030504229478758</v>
      </c>
      <c r="S1573" s="86" t="n">
        <v>0.2048526863084922</v>
      </c>
      <c r="T1573" s="86" t="n">
        <v>0.1359269363064879</v>
      </c>
      <c r="U1573" s="86" t="n">
        <v>0.1701918056527008</v>
      </c>
      <c r="V1573" s="86" t="n">
        <v>0.1694049845811638</v>
      </c>
      <c r="W1573" s="86" t="n">
        <v>0.1234826287149435</v>
      </c>
      <c r="X1573" s="86" t="n">
        <v>0.1502749209944651</v>
      </c>
      <c r="Y1573" s="86" t="n">
        <v>0.1533832409628588</v>
      </c>
      <c r="Z1573" s="86" t="n">
        <v>0.1102178180798355</v>
      </c>
      <c r="AA1573" s="86" t="n">
        <v>0.1534389051074335</v>
      </c>
      <c r="AB1573" s="86" t="n">
        <v>0.1602719650193403</v>
      </c>
      <c r="AC1573" s="86" t="n">
        <v>0.1213803215164686</v>
      </c>
      <c r="AD1573" s="86" t="n">
        <v>0.2341700698287036</v>
      </c>
      <c r="AE1573" s="86" t="n">
        <v>0.2473507561187163</v>
      </c>
      <c r="AF1573" s="86" t="n">
        <v>0.20768</v>
      </c>
      <c r="AG1573" s="86" t="n">
        <v>0.4162856646796689</v>
      </c>
      <c r="AH1573" s="86" t="n">
        <v>0.439992759307307</v>
      </c>
      <c r="AI1573" s="86" t="n">
        <v>0.2826684107259647</v>
      </c>
      <c r="AJ1573" s="86" t="n">
        <v>0.4553539019963703</v>
      </c>
      <c r="AK1573" s="86" t="n">
        <v>0.4627897787144362</v>
      </c>
    </row>
    <row r="1574">
      <c r="A1574" s="86" t="n">
        <v>7</v>
      </c>
      <c r="B1574" s="86" t="n">
        <v>0.5631761978361669</v>
      </c>
      <c r="C1574" s="86" t="n">
        <v>0.5087459965508747</v>
      </c>
      <c r="D1574" s="86" t="n">
        <v>0.5287425149700598</v>
      </c>
      <c r="E1574" s="86" t="n">
        <v>0.5330448465774981</v>
      </c>
      <c r="F1574" s="86" t="n">
        <v>0.5039100684261975</v>
      </c>
      <c r="G1574" s="86" t="n">
        <v>0.4964410421702928</v>
      </c>
      <c r="H1574" s="86" t="n">
        <v>0.2744124797406807</v>
      </c>
      <c r="I1574" s="86" t="n">
        <v>0.575891652727567</v>
      </c>
      <c r="J1574" s="86" t="n">
        <v>0.5401918167391154</v>
      </c>
      <c r="K1574" s="86" t="n">
        <v>0.1669223688247928</v>
      </c>
      <c r="L1574" s="86" t="n">
        <v>0.585892425088405</v>
      </c>
      <c r="M1574" s="86" t="n">
        <v>0.4761616569161455</v>
      </c>
      <c r="N1574" s="86" t="n">
        <v>0.1592770403840723</v>
      </c>
      <c r="O1574" s="86" t="n">
        <v>0.3145034068405331</v>
      </c>
      <c r="P1574" s="86" t="n">
        <v>0.3265571872965348</v>
      </c>
      <c r="Q1574" s="86" t="n">
        <v>0.1800941835306096</v>
      </c>
      <c r="R1574" s="86" t="n">
        <v>0.2441637918812911</v>
      </c>
      <c r="S1574" s="86" t="n">
        <v>0.2292201039861352</v>
      </c>
      <c r="T1574" s="86" t="n">
        <v>0.1560906179575376</v>
      </c>
      <c r="U1574" s="86" t="n">
        <v>0.205006452629816</v>
      </c>
      <c r="V1574" s="86" t="n">
        <v>0.189398918153784</v>
      </c>
      <c r="W1574" s="86" t="n">
        <v>0.1496442025952281</v>
      </c>
      <c r="X1574" s="86" t="n">
        <v>0.1821237418482728</v>
      </c>
      <c r="Y1574" s="86" t="n">
        <v>0.1713954834973943</v>
      </c>
      <c r="Z1574" s="86" t="n">
        <v>0.1346171823875853</v>
      </c>
      <c r="AA1574" s="86" t="n">
        <v>0.1878983582243666</v>
      </c>
      <c r="AB1574" s="86" t="n">
        <v>0.1790356293395478</v>
      </c>
      <c r="AC1574" s="86" t="n">
        <v>0.1503901136304132</v>
      </c>
      <c r="AD1574" s="86" t="n">
        <v>0.2894058288151422</v>
      </c>
      <c r="AE1574" s="86" t="n">
        <v>0.2765772900403515</v>
      </c>
      <c r="AF1574" s="86" t="n">
        <v>0.2362666666666667</v>
      </c>
      <c r="AG1574" s="86" t="n">
        <v>0.4771977544996815</v>
      </c>
      <c r="AH1574" s="86" t="n">
        <v>0.4955650757255777</v>
      </c>
      <c r="AI1574" s="86" t="n">
        <v>0.3173315892740353</v>
      </c>
      <c r="AJ1574" s="86" t="n">
        <v>0.5141820067409905</v>
      </c>
      <c r="AK1574" s="86" t="n">
        <v>0.5132376185458376</v>
      </c>
    </row>
    <row r="1575">
      <c r="A1575" s="86" t="n">
        <v>8</v>
      </c>
      <c r="B1575" s="86" t="n">
        <v>0.633500772797527</v>
      </c>
      <c r="C1575" s="86" t="n">
        <v>0.6025293586269197</v>
      </c>
      <c r="D1575" s="86" t="n">
        <v>0.5633532934131735</v>
      </c>
      <c r="E1575" s="86" t="n">
        <v>0.6054287962234461</v>
      </c>
      <c r="F1575" s="86" t="n">
        <v>0.6001344086021506</v>
      </c>
      <c r="G1575" s="86" t="n">
        <v>0.527867311308085</v>
      </c>
      <c r="H1575" s="86" t="n">
        <v>0.2755267423014587</v>
      </c>
      <c r="I1575" s="86" t="n">
        <v>0.58846382129175</v>
      </c>
      <c r="J1575" s="86" t="n">
        <v>0.5450907334575312</v>
      </c>
      <c r="K1575" s="86" t="n">
        <v>0.1672292114145443</v>
      </c>
      <c r="L1575" s="86" t="n">
        <v>0.565020871553535</v>
      </c>
      <c r="M1575" s="86" t="n">
        <v>0.470849304014525</v>
      </c>
      <c r="N1575" s="86" t="n">
        <v>0.1580344535441966</v>
      </c>
      <c r="O1575" s="86" t="n">
        <v>0.3111804786359212</v>
      </c>
      <c r="P1575" s="86" t="n">
        <v>0.329631773131737</v>
      </c>
      <c r="Q1575" s="86" t="n">
        <v>0.1781214203894616</v>
      </c>
      <c r="R1575" s="86" t="n">
        <v>0.240985775719484</v>
      </c>
      <c r="S1575" s="86" t="n">
        <v>0.2314038128249566</v>
      </c>
      <c r="T1575" s="86" t="n">
        <v>0.1568615822559601</v>
      </c>
      <c r="U1575" s="86" t="n">
        <v>0.2027504950299973</v>
      </c>
      <c r="V1575" s="86" t="n">
        <v>0.1913199534907235</v>
      </c>
      <c r="W1575" s="86" t="n">
        <v>0.148807032231059</v>
      </c>
      <c r="X1575" s="86" t="n">
        <v>0.1808724403120034</v>
      </c>
      <c r="Y1575" s="86" t="n">
        <v>0.1733600794110348</v>
      </c>
      <c r="Z1575" s="86" t="n">
        <v>0.1557913433672992</v>
      </c>
      <c r="AA1575" s="86" t="n">
        <v>0.1921694154753077</v>
      </c>
      <c r="AB1575" s="86" t="n">
        <v>0.1816543737837254</v>
      </c>
      <c r="AC1575" s="86" t="n">
        <v>0.1516992197727392</v>
      </c>
      <c r="AD1575" s="86" t="n">
        <v>0.291148061939872</v>
      </c>
      <c r="AE1575" s="86" t="n">
        <v>0.2808764189010823</v>
      </c>
      <c r="AF1575" s="86" t="n">
        <v>0.2752</v>
      </c>
      <c r="AG1575" s="86" t="n">
        <v>0.5744545401932982</v>
      </c>
      <c r="AH1575" s="86" t="n">
        <v>0.5293549749592711</v>
      </c>
      <c r="AI1575" s="86" t="n">
        <v>0.3635055591890125</v>
      </c>
      <c r="AJ1575" s="86" t="n">
        <v>0.6065595022037855</v>
      </c>
      <c r="AK1575" s="86" t="n">
        <v>0.5525553213909378</v>
      </c>
    </row>
    <row r="1576">
      <c r="A1576" s="86" t="n">
        <v>9</v>
      </c>
      <c r="B1576" s="86" t="n">
        <v>0.607225656877898</v>
      </c>
      <c r="C1576" s="86" t="n">
        <v>0.5747173633352497</v>
      </c>
      <c r="D1576" s="86" t="n">
        <v>0.532874251497006</v>
      </c>
      <c r="E1576" s="86" t="n">
        <v>0.581628638867034</v>
      </c>
      <c r="F1576" s="86" t="n">
        <v>0.5814088465298144</v>
      </c>
      <c r="G1576" s="86" t="n">
        <v>0.5102739726027398</v>
      </c>
      <c r="H1576" s="86" t="n">
        <v>0.2600283630470016</v>
      </c>
      <c r="I1576" s="86" t="n">
        <v>0.5375006744725626</v>
      </c>
      <c r="J1576" s="86" t="n">
        <v>0.5366728765610984</v>
      </c>
      <c r="K1576" s="86" t="n">
        <v>0.2014114759128567</v>
      </c>
      <c r="L1576" s="86" t="n">
        <v>0.5207519076865812</v>
      </c>
      <c r="M1576" s="86" t="n">
        <v>0.4717907336426602</v>
      </c>
      <c r="N1576" s="86" t="n">
        <v>0.1447613668455239</v>
      </c>
      <c r="O1576" s="86" t="n">
        <v>0.2839425368375122</v>
      </c>
      <c r="P1576" s="86" t="n">
        <v>0.3260507849236779</v>
      </c>
      <c r="Q1576" s="86" t="n">
        <v>0.1629756904670994</v>
      </c>
      <c r="R1576" s="86" t="n">
        <v>0.2212678984925099</v>
      </c>
      <c r="S1576" s="86" t="n">
        <v>0.2329636048526863</v>
      </c>
      <c r="T1576" s="86" t="n">
        <v>0.4001897758273039</v>
      </c>
      <c r="U1576" s="86" t="n">
        <v>0.2136263779566344</v>
      </c>
      <c r="V1576" s="86" t="n">
        <v>0.2622466002729892</v>
      </c>
      <c r="W1576" s="86" t="n">
        <v>0.2234721640853913</v>
      </c>
      <c r="X1576" s="86" t="n">
        <v>0.1853204975978665</v>
      </c>
      <c r="Y1576" s="86" t="n">
        <v>0.1856232939035487</v>
      </c>
      <c r="Z1576" s="86" t="n">
        <v>0.3098064878003179</v>
      </c>
      <c r="AA1576" s="86" t="n">
        <v>0.2380997080661967</v>
      </c>
      <c r="AB1576" s="86" t="n">
        <v>0.2242990654205609</v>
      </c>
      <c r="AC1576" s="86" t="n">
        <v>0.1804995549039116</v>
      </c>
      <c r="AD1576" s="86" t="n">
        <v>0.278116158166892</v>
      </c>
      <c r="AE1576" s="86" t="n">
        <v>0.2861560508353132</v>
      </c>
      <c r="AF1576" s="86" t="n">
        <v>0.2804266666666667</v>
      </c>
      <c r="AG1576" s="86" t="n">
        <v>0.5630823543029109</v>
      </c>
      <c r="AH1576" s="86" t="n">
        <v>0.5125807035539733</v>
      </c>
      <c r="AI1576" s="86" t="n">
        <v>0.3654676258992806</v>
      </c>
      <c r="AJ1576" s="86" t="n">
        <v>0.5772621208192895</v>
      </c>
      <c r="AK1576" s="86" t="n">
        <v>0.5390542676501582</v>
      </c>
    </row>
    <row r="1577">
      <c r="A1577" s="86" t="n">
        <v>10</v>
      </c>
      <c r="B1577" s="86" t="n">
        <v>0.5548686244204017</v>
      </c>
      <c r="C1577" s="86" t="n">
        <v>0.5137280665735952</v>
      </c>
      <c r="D1577" s="86" t="n">
        <v>0.5259281437125747</v>
      </c>
      <c r="E1577" s="86" t="n">
        <v>0.547993705743509</v>
      </c>
      <c r="F1577" s="86" t="n">
        <v>0.5223607038123167</v>
      </c>
      <c r="G1577" s="86" t="n">
        <v>0.5154445339779749</v>
      </c>
      <c r="H1577" s="86" t="n">
        <v>0.2580024311183144</v>
      </c>
      <c r="I1577" s="86" t="n">
        <v>0.5107106242918039</v>
      </c>
      <c r="J1577" s="86" t="n">
        <v>0.5370868695232182</v>
      </c>
      <c r="K1577" s="86" t="n">
        <v>0.3026081620128873</v>
      </c>
      <c r="L1577" s="86" t="n">
        <v>0.5343117704926751</v>
      </c>
      <c r="M1577" s="86" t="n">
        <v>0.5136843520946809</v>
      </c>
      <c r="N1577" s="86" t="n">
        <v>0.1858796950014121</v>
      </c>
      <c r="O1577" s="86" t="n">
        <v>0.2910918672171317</v>
      </c>
      <c r="P1577" s="86" t="n">
        <v>0.3383129566664256</v>
      </c>
      <c r="Q1577" s="86" t="n">
        <v>0.2149675448644521</v>
      </c>
      <c r="R1577" s="86" t="n">
        <v>0.233554652426634</v>
      </c>
      <c r="S1577" s="86" t="n">
        <v>0.265580589254766</v>
      </c>
      <c r="T1577" s="86" t="n">
        <v>0.5103783655556873</v>
      </c>
      <c r="U1577" s="86" t="n">
        <v>0.2744584224058949</v>
      </c>
      <c r="V1577" s="86" t="n">
        <v>0.328699256862646</v>
      </c>
      <c r="W1577" s="86" t="n">
        <v>0.3372226873168689</v>
      </c>
      <c r="X1577" s="86" t="n">
        <v>0.2454743072173611</v>
      </c>
      <c r="Y1577" s="86" t="n">
        <v>0.2219579783274051</v>
      </c>
      <c r="Z1577" s="86" t="n">
        <v>0.4469477423576704</v>
      </c>
      <c r="AA1577" s="86" t="n">
        <v>0.3162272014718723</v>
      </c>
      <c r="AB1577" s="86" t="n">
        <v>0.3021646685726643</v>
      </c>
      <c r="AC1577" s="86" t="n">
        <v>0.335131172435461</v>
      </c>
      <c r="AD1577" s="86" t="n">
        <v>0.323832355359806</v>
      </c>
      <c r="AE1577" s="86" t="n">
        <v>0.2897763698759286</v>
      </c>
      <c r="AF1577" s="86" t="n">
        <v>0.27712</v>
      </c>
      <c r="AG1577" s="86" t="n">
        <v>0.5114879333294751</v>
      </c>
      <c r="AH1577" s="86" t="n">
        <v>0.5149942677849515</v>
      </c>
      <c r="AI1577" s="86" t="n">
        <v>0.3577501635055592</v>
      </c>
      <c r="AJ1577" s="86" t="n">
        <v>0.5144672024889811</v>
      </c>
      <c r="AK1577" s="86" t="n">
        <v>0.5391201264488936</v>
      </c>
    </row>
    <row r="1578">
      <c r="A1578" s="86" t="n">
        <v>11</v>
      </c>
      <c r="B1578" s="86" t="n">
        <v>0.5369010819165378</v>
      </c>
      <c r="C1578" s="86" t="n">
        <v>0.5004242971722648</v>
      </c>
      <c r="D1578" s="86" t="n">
        <v>0.5203592814371257</v>
      </c>
      <c r="E1578" s="86" t="n">
        <v>0.5367820613690009</v>
      </c>
      <c r="F1578" s="86" t="n">
        <v>0.5051014173998045</v>
      </c>
      <c r="G1578" s="86" t="n">
        <v>0.5177947891485362</v>
      </c>
      <c r="H1578" s="86" t="n">
        <v>0.2943679092382496</v>
      </c>
      <c r="I1578" s="86" t="n">
        <v>0.5138671558840985</v>
      </c>
      <c r="J1578" s="86" t="n">
        <v>0.5397778237769958</v>
      </c>
      <c r="K1578" s="86" t="n">
        <v>0.4112918073028536</v>
      </c>
      <c r="L1578" s="86" t="n">
        <v>0.5545718008029566</v>
      </c>
      <c r="M1578" s="86" t="n">
        <v>0.5652612467218076</v>
      </c>
      <c r="N1578" s="86" t="n">
        <v>0.2897486585710252</v>
      </c>
      <c r="O1578" s="86" t="n">
        <v>0.3266539119927501</v>
      </c>
      <c r="P1578" s="86" t="n">
        <v>0.3403747377559141</v>
      </c>
      <c r="Q1578" s="86" t="n">
        <v>0.3336515209367443</v>
      </c>
      <c r="R1578" s="86" t="n">
        <v>0.2813902934643921</v>
      </c>
      <c r="S1578" s="86" t="n">
        <v>0.2890467937608319</v>
      </c>
      <c r="T1578" s="86" t="n">
        <v>0.6139841062744633</v>
      </c>
      <c r="U1578" s="86" t="n">
        <v>0.371060694125644</v>
      </c>
      <c r="V1578" s="86" t="n">
        <v>0.3888327182650019</v>
      </c>
      <c r="W1578" s="86" t="n">
        <v>0.4650481372959397</v>
      </c>
      <c r="X1578" s="86" t="n">
        <v>0.3526386935315931</v>
      </c>
      <c r="Y1578" s="86" t="n">
        <v>0.3083174786996444</v>
      </c>
      <c r="Z1578" s="86" t="n">
        <v>0.5864728428531364</v>
      </c>
      <c r="AA1578" s="86" t="n">
        <v>0.4453633214745004</v>
      </c>
      <c r="AB1578" s="86" t="n">
        <v>0.4303389952670399</v>
      </c>
      <c r="AC1578" s="86" t="n">
        <v>0.5298738021678797</v>
      </c>
      <c r="AD1578" s="86" t="n">
        <v>0.4146375458207314</v>
      </c>
      <c r="AE1578" s="86" t="n">
        <v>0.3242825357317947</v>
      </c>
      <c r="AF1578" s="86" t="n">
        <v>0.2949333333333334</v>
      </c>
      <c r="AG1578" s="86" t="n">
        <v>0.4962671450894149</v>
      </c>
      <c r="AH1578" s="86" t="n">
        <v>0.5263380196705485</v>
      </c>
      <c r="AI1578" s="86" t="n">
        <v>0.3534336167429692</v>
      </c>
      <c r="AJ1578" s="86" t="n">
        <v>0.4986518019185897</v>
      </c>
      <c r="AK1578" s="86" t="n">
        <v>0.5243018967334037</v>
      </c>
    </row>
    <row r="1579">
      <c r="A1579" s="86" t="n">
        <v>12</v>
      </c>
      <c r="B1579" s="86" t="n">
        <v>0.5237635239567233</v>
      </c>
      <c r="C1579" s="86" t="n">
        <v>0.5060633434617177</v>
      </c>
      <c r="D1579" s="86" t="n">
        <v>0.5187425149700599</v>
      </c>
      <c r="E1579" s="86" t="n">
        <v>0.5375688434303698</v>
      </c>
      <c r="F1579" s="86" t="n">
        <v>0.5089809384164223</v>
      </c>
      <c r="G1579" s="86" t="n">
        <v>0.5227639000805802</v>
      </c>
      <c r="H1579" s="86" t="n">
        <v>0.3418760129659644</v>
      </c>
      <c r="I1579" s="86" t="n">
        <v>0.5171855608913829</v>
      </c>
      <c r="J1579" s="86" t="n">
        <v>0.5312219692265231</v>
      </c>
      <c r="K1579" s="86" t="n">
        <v>0.4710647437864374</v>
      </c>
      <c r="L1579" s="86" t="n">
        <v>0.5637978251043577</v>
      </c>
      <c r="M1579" s="86" t="n">
        <v>0.5684890054468429</v>
      </c>
      <c r="N1579" s="86" t="n">
        <v>0.3780288054221971</v>
      </c>
      <c r="O1579" s="86" t="n">
        <v>0.3719162219313263</v>
      </c>
      <c r="P1579" s="86" t="n">
        <v>0.3514794183607032</v>
      </c>
      <c r="Q1579" s="86" t="n">
        <v>0.4653811887488863</v>
      </c>
      <c r="R1579" s="86" t="n">
        <v>0.3604035726099901</v>
      </c>
      <c r="S1579" s="86" t="n">
        <v>0.3263778162911612</v>
      </c>
      <c r="T1579" s="86" t="n">
        <v>0.6867512750563395</v>
      </c>
      <c r="U1579" s="86" t="n">
        <v>0.4821247377079864</v>
      </c>
      <c r="V1579" s="86" t="n">
        <v>0.4485364743946211</v>
      </c>
      <c r="W1579" s="86" t="n">
        <v>0.5792695688572624</v>
      </c>
      <c r="X1579" s="86" t="n">
        <v>0.482098167802276</v>
      </c>
      <c r="Y1579" s="86" t="n">
        <v>0.4214368434113658</v>
      </c>
      <c r="Z1579" s="86" t="n">
        <v>0.742638122838179</v>
      </c>
      <c r="AA1579" s="86" t="n">
        <v>0.5884953675455972</v>
      </c>
      <c r="AB1579" s="86" t="n">
        <v>0.5551257718088557</v>
      </c>
      <c r="AC1579" s="86" t="n">
        <v>0.6796355448499765</v>
      </c>
      <c r="AD1579" s="86" t="n">
        <v>0.5165512146849346</v>
      </c>
      <c r="AE1579" s="86" t="n">
        <v>0.4500509107365087</v>
      </c>
      <c r="AF1579" s="86" t="n">
        <v>0.3895466666666667</v>
      </c>
      <c r="AG1579" s="86" t="n">
        <v>0.5065686671682388</v>
      </c>
      <c r="AH1579" s="86" t="n">
        <v>0.5752730344536294</v>
      </c>
      <c r="AI1579" s="86" t="n">
        <v>0.3587965990843689</v>
      </c>
      <c r="AJ1579" s="86" t="n">
        <v>0.5062743064557946</v>
      </c>
      <c r="AK1579" s="86" t="n">
        <v>0.527331401475237</v>
      </c>
    </row>
    <row r="1580">
      <c r="A1580" s="86" t="n">
        <v>13</v>
      </c>
      <c r="B1580" s="86" t="n">
        <v>0.5123647604327666</v>
      </c>
      <c r="C1580" s="86" t="n">
        <v>0.492266841860338</v>
      </c>
      <c r="D1580" s="86" t="n">
        <v>0.5149101796407185</v>
      </c>
      <c r="E1580" s="86" t="n">
        <v>0.5110149488591661</v>
      </c>
      <c r="F1580" s="86" t="n">
        <v>0.4898277126099707</v>
      </c>
      <c r="G1580" s="86" t="n">
        <v>0.5184662906258395</v>
      </c>
      <c r="H1580" s="86" t="n">
        <v>0.4312196110210696</v>
      </c>
      <c r="I1580" s="86" t="n">
        <v>0.5395240921599309</v>
      </c>
      <c r="J1580" s="86" t="n">
        <v>0.540605809701235</v>
      </c>
      <c r="K1580" s="86" t="n">
        <v>0.5238416692236881</v>
      </c>
      <c r="L1580" s="86" t="n">
        <v>0.5792720214830768</v>
      </c>
      <c r="M1580" s="86" t="n">
        <v>0.6033219016878489</v>
      </c>
      <c r="N1580" s="86" t="n">
        <v>0.4802598136119741</v>
      </c>
      <c r="O1580" s="86" t="n">
        <v>0.4574564495015609</v>
      </c>
      <c r="P1580" s="86" t="n">
        <v>0.4157563481154597</v>
      </c>
      <c r="Q1580" s="86" t="n">
        <v>0.5657375588647066</v>
      </c>
      <c r="R1580" s="86" t="n">
        <v>0.4622182316525685</v>
      </c>
      <c r="S1580" s="86" t="n">
        <v>0.4147660311958405</v>
      </c>
      <c r="T1580" s="86" t="n">
        <v>0.7381093583204837</v>
      </c>
      <c r="U1580" s="86" t="n">
        <v>0.5907062427962051</v>
      </c>
      <c r="V1580" s="86" t="n">
        <v>0.5384459835195391</v>
      </c>
      <c r="W1580" s="86" t="n">
        <v>0.6541963164503976</v>
      </c>
      <c r="X1580" s="86" t="n">
        <v>0.5939115503352027</v>
      </c>
      <c r="Y1580" s="86" t="n">
        <v>0.5669410207626768</v>
      </c>
      <c r="Z1580" s="86" t="n">
        <v>0.8513601944470411</v>
      </c>
      <c r="AA1580" s="86" t="n">
        <v>0.7025560634932555</v>
      </c>
      <c r="AB1580" s="86" t="n">
        <v>0.640174903298657</v>
      </c>
      <c r="AC1580" s="86" t="n">
        <v>0.7927946797926375</v>
      </c>
      <c r="AD1580" s="86" t="n">
        <v>0.6266185345728742</v>
      </c>
      <c r="AE1580" s="86" t="n">
        <v>0.6180940528717427</v>
      </c>
      <c r="AF1580" s="86" t="n">
        <v>0.60864</v>
      </c>
      <c r="AG1580" s="86" t="n">
        <v>0.5182591585161179</v>
      </c>
      <c r="AH1580" s="86" t="n">
        <v>0.6572738792011102</v>
      </c>
      <c r="AI1580" s="86" t="n">
        <v>0.4486592544146501</v>
      </c>
      <c r="AJ1580" s="86" t="n">
        <v>0.4973295307233601</v>
      </c>
      <c r="AK1580" s="86" t="n">
        <v>0.5476159114857745</v>
      </c>
    </row>
    <row r="1581">
      <c r="A1581" s="86" t="n">
        <v>14</v>
      </c>
      <c r="B1581" s="86" t="n">
        <v>0.518160741885626</v>
      </c>
      <c r="C1581" s="86" t="n">
        <v>0.496236073471846</v>
      </c>
      <c r="D1581" s="86" t="n">
        <v>0.5319161676646704</v>
      </c>
      <c r="E1581" s="86" t="n">
        <v>0.505507474429583</v>
      </c>
      <c r="F1581" s="86" t="n">
        <v>0.4906830400782013</v>
      </c>
      <c r="G1581" s="86" t="n">
        <v>0.5339108246038142</v>
      </c>
      <c r="H1581" s="86" t="n">
        <v>0.5319084278768232</v>
      </c>
      <c r="I1581" s="86" t="n">
        <v>0.562105433550963</v>
      </c>
      <c r="J1581" s="86" t="n">
        <v>0.5559235492996618</v>
      </c>
      <c r="K1581" s="86" t="n">
        <v>0.5978521018717398</v>
      </c>
      <c r="L1581" s="86" t="n">
        <v>0.6028821355454523</v>
      </c>
      <c r="M1581" s="86" t="n">
        <v>0.6344563243897519</v>
      </c>
      <c r="N1581" s="86" t="n">
        <v>0.6085851454391414</v>
      </c>
      <c r="O1581" s="86" t="n">
        <v>0.5689088040814957</v>
      </c>
      <c r="P1581" s="86" t="n">
        <v>0.4811907690081748</v>
      </c>
      <c r="Q1581" s="86" t="n">
        <v>0.645157184676085</v>
      </c>
      <c r="R1581" s="86" t="n">
        <v>0.5588582770190444</v>
      </c>
      <c r="S1581" s="86" t="n">
        <v>0.5064818024263431</v>
      </c>
      <c r="T1581" s="86" t="n">
        <v>0.759162614162021</v>
      </c>
      <c r="U1581" s="86" t="n">
        <v>0.6716153247495295</v>
      </c>
      <c r="V1581" s="86" t="n">
        <v>0.6148071381628836</v>
      </c>
      <c r="W1581" s="86" t="n">
        <v>0.7026475512766848</v>
      </c>
      <c r="X1581" s="86" t="n">
        <v>0.6771916044060428</v>
      </c>
      <c r="Y1581" s="86" t="n">
        <v>0.6604557862519648</v>
      </c>
      <c r="Z1581" s="86" t="n">
        <v>0.8939889688697765</v>
      </c>
      <c r="AA1581" s="86" t="n">
        <v>0.7841754982117882</v>
      </c>
      <c r="AB1581" s="86" t="n">
        <v>0.7371164980899985</v>
      </c>
      <c r="AC1581" s="86" t="n">
        <v>0.8675184583966068</v>
      </c>
      <c r="AD1581" s="86" t="n">
        <v>0.7553904692879148</v>
      </c>
      <c r="AE1581" s="86" t="n">
        <v>0.7616623298261493</v>
      </c>
      <c r="AF1581" s="86" t="n">
        <v>0.8647466666666668</v>
      </c>
      <c r="AG1581" s="86" t="n">
        <v>0.6280166676312287</v>
      </c>
      <c r="AH1581" s="86" t="n">
        <v>0.7514632233150305</v>
      </c>
      <c r="AI1581" s="86" t="n">
        <v>0.7318508829300197</v>
      </c>
      <c r="AJ1581" s="86" t="n">
        <v>0.5259787399533317</v>
      </c>
      <c r="AK1581" s="86" t="n">
        <v>0.6318493150684931</v>
      </c>
    </row>
    <row r="1582">
      <c r="A1582" s="86" t="n">
        <v>15</v>
      </c>
      <c r="B1582" s="86" t="n">
        <v>0.5135239567233385</v>
      </c>
      <c r="C1582" s="86" t="n">
        <v>0.4942925186827628</v>
      </c>
      <c r="D1582" s="86" t="n">
        <v>0.5250299401197603</v>
      </c>
      <c r="E1582" s="86" t="n">
        <v>0.5009834775767112</v>
      </c>
      <c r="F1582" s="86" t="n">
        <v>0.4892167644183774</v>
      </c>
      <c r="G1582" s="86" t="n">
        <v>0.5294117647058825</v>
      </c>
      <c r="H1582" s="86" t="n">
        <v>0.6537682333873581</v>
      </c>
      <c r="I1582" s="86" t="n">
        <v>0.5908919225165921</v>
      </c>
      <c r="J1582" s="86" t="n">
        <v>0.6378251569723314</v>
      </c>
      <c r="K1582" s="86" t="n">
        <v>0.7069653267873579</v>
      </c>
      <c r="L1582" s="86" t="n">
        <v>0.6509797665576562</v>
      </c>
      <c r="M1582" s="86" t="n">
        <v>0.6717772846479726</v>
      </c>
      <c r="N1582" s="86" t="n">
        <v>0.7184975995481502</v>
      </c>
      <c r="O1582" s="86" t="n">
        <v>0.659685160943846</v>
      </c>
      <c r="P1582" s="86" t="n">
        <v>0.5665557404326123</v>
      </c>
      <c r="Q1582" s="86" t="n">
        <v>0.7198676339569809</v>
      </c>
      <c r="R1582" s="86" t="n">
        <v>0.6410613865129249</v>
      </c>
      <c r="S1582" s="86" t="n">
        <v>0.5926516464471403</v>
      </c>
      <c r="T1582" s="86" t="n">
        <v>0.7986597082196655</v>
      </c>
      <c r="U1582" s="86" t="n">
        <v>0.7356687584352126</v>
      </c>
      <c r="V1582" s="86" t="n">
        <v>0.7064101915979982</v>
      </c>
      <c r="W1582" s="86" t="n">
        <v>0.8190142318961907</v>
      </c>
      <c r="X1582" s="86" t="n">
        <v>0.7644721699578029</v>
      </c>
      <c r="Y1582" s="86" t="n">
        <v>0.7327115559599637</v>
      </c>
      <c r="Z1582" s="86" t="n">
        <v>0.8925399644760212</v>
      </c>
      <c r="AA1582" s="86" t="n">
        <v>0.8335601843594825</v>
      </c>
      <c r="AB1582" s="86" t="n">
        <v>0.804411022751844</v>
      </c>
      <c r="AC1582" s="86" t="n">
        <v>0.9140179085720271</v>
      </c>
      <c r="AD1582" s="86" t="n">
        <v>0.8510599746330856</v>
      </c>
      <c r="AE1582" s="86" t="n">
        <v>0.8565071463589395</v>
      </c>
      <c r="AF1582" s="86" t="n">
        <v>1</v>
      </c>
      <c r="AG1582" s="86" t="n">
        <v>0.706290873314428</v>
      </c>
      <c r="AH1582" s="86" t="n">
        <v>0.7878477040970254</v>
      </c>
      <c r="AI1582" s="86" t="n">
        <v>0.9378678875081753</v>
      </c>
      <c r="AJ1582" s="86" t="n">
        <v>0.5452424163857921</v>
      </c>
      <c r="AK1582" s="86" t="n">
        <v>0.7298472075869336</v>
      </c>
    </row>
    <row r="1583">
      <c r="A1583" s="86" t="n">
        <v>16</v>
      </c>
      <c r="B1583" s="86" t="n">
        <v>0.5255023183925811</v>
      </c>
      <c r="C1583" s="86" t="n">
        <v>0.5116750157400565</v>
      </c>
      <c r="D1583" s="86" t="n">
        <v>0.527125748502994</v>
      </c>
      <c r="E1583" s="86" t="n">
        <v>0.512588512981904</v>
      </c>
      <c r="F1583" s="86" t="n">
        <v>0.5051930596285436</v>
      </c>
      <c r="G1583" s="86" t="n">
        <v>0.532433521353747</v>
      </c>
      <c r="H1583" s="86" t="n">
        <v>0.791936790923825</v>
      </c>
      <c r="I1583" s="86" t="n">
        <v>0.7019101062968758</v>
      </c>
      <c r="J1583" s="86" t="n">
        <v>0.7599530807976264</v>
      </c>
      <c r="K1583" s="86" t="n">
        <v>0.7898741945382017</v>
      </c>
      <c r="L1583" s="86" t="n">
        <v>0.7431336577065221</v>
      </c>
      <c r="M1583" s="86" t="n">
        <v>0.758725035303611</v>
      </c>
      <c r="N1583" s="86" t="n">
        <v>0.7995481502400452</v>
      </c>
      <c r="O1583" s="86" t="n">
        <v>0.7468868526163865</v>
      </c>
      <c r="P1583" s="86" t="n">
        <v>0.6814729074730522</v>
      </c>
      <c r="Q1583" s="86" t="n">
        <v>0.784396079928726</v>
      </c>
      <c r="R1583" s="86" t="n">
        <v>0.7364963848589388</v>
      </c>
      <c r="S1583" s="86" t="n">
        <v>0.7187175043327556</v>
      </c>
      <c r="T1583" s="86" t="n">
        <v>0.8299727197248249</v>
      </c>
      <c r="U1583" s="86" t="n">
        <v>0.8025495276280917</v>
      </c>
      <c r="V1583" s="86" t="n">
        <v>0.7811283554926446</v>
      </c>
      <c r="W1583" s="86" t="n">
        <v>0.8752092925910421</v>
      </c>
      <c r="X1583" s="86" t="n">
        <v>0.8252196627879361</v>
      </c>
      <c r="Y1583" s="86" t="n">
        <v>0.8152245843328648</v>
      </c>
      <c r="Z1583" s="86" t="n">
        <v>0.8995045339814901</v>
      </c>
      <c r="AA1583" s="86" t="n">
        <v>0.8750504547971953</v>
      </c>
      <c r="AB1583" s="86" t="n">
        <v>0.8517646493525216</v>
      </c>
      <c r="AC1583" s="86" t="n">
        <v>0.9571136827773995</v>
      </c>
      <c r="AD1583" s="86" t="n">
        <v>0.9165958158529276</v>
      </c>
      <c r="AE1583" s="86" t="n">
        <v>0.9202021344797675</v>
      </c>
      <c r="AF1583" s="86" t="n">
        <v>0.9847466666666667</v>
      </c>
      <c r="AG1583" s="86" t="n">
        <v>0.7267202963134439</v>
      </c>
      <c r="AH1583" s="86" t="n">
        <v>0.7845893923852049</v>
      </c>
      <c r="AI1583" s="86" t="n">
        <v>1</v>
      </c>
      <c r="AJ1583" s="86" t="n">
        <v>0.5677469535908737</v>
      </c>
      <c r="AK1583" s="86" t="n">
        <v>0.7546759747102212</v>
      </c>
    </row>
    <row r="1584">
      <c r="A1584" s="86" t="n">
        <v>17</v>
      </c>
      <c r="B1584" s="86" t="n">
        <v>0.5846213292117465</v>
      </c>
      <c r="C1584" s="86" t="n">
        <v>0.5711587418904494</v>
      </c>
      <c r="D1584" s="86" t="n">
        <v>0.5872455089820358</v>
      </c>
      <c r="E1584" s="86" t="n">
        <v>0.5696302124311565</v>
      </c>
      <c r="F1584" s="86" t="n">
        <v>0.5648826979472139</v>
      </c>
      <c r="G1584" s="86" t="n">
        <v>0.5922643029814666</v>
      </c>
      <c r="H1584" s="86" t="n">
        <v>1</v>
      </c>
      <c r="I1584" s="86" t="n">
        <v>0.8955646684292881</v>
      </c>
      <c r="J1584" s="86" t="n">
        <v>0.927965224591182</v>
      </c>
      <c r="K1584" s="86" t="n">
        <v>1</v>
      </c>
      <c r="L1584" s="86" t="n">
        <v>0.914971683815905</v>
      </c>
      <c r="M1584" s="86" t="n">
        <v>0.9998655100531235</v>
      </c>
      <c r="N1584" s="86" t="n">
        <v>1</v>
      </c>
      <c r="O1584" s="86" t="n">
        <v>1</v>
      </c>
      <c r="P1584" s="86" t="n">
        <v>1</v>
      </c>
      <c r="Q1584" s="86" t="n">
        <v>1</v>
      </c>
      <c r="R1584" s="86" t="n">
        <v>1</v>
      </c>
      <c r="S1584" s="86" t="n">
        <v>1</v>
      </c>
      <c r="T1584" s="86" t="n">
        <v>1</v>
      </c>
      <c r="U1584" s="86" t="n">
        <v>1</v>
      </c>
      <c r="V1584" s="86" t="n">
        <v>1</v>
      </c>
      <c r="W1584" s="86" t="n">
        <v>1</v>
      </c>
      <c r="X1584" s="86" t="n">
        <v>1</v>
      </c>
      <c r="Y1584" s="86" t="n">
        <v>1</v>
      </c>
      <c r="Z1584" s="86" t="n">
        <v>1</v>
      </c>
      <c r="AA1584" s="86" t="n">
        <v>1</v>
      </c>
      <c r="AB1584" s="86" t="n">
        <v>1</v>
      </c>
      <c r="AC1584" s="86" t="n">
        <v>1</v>
      </c>
      <c r="AD1584" s="86" t="n">
        <v>1</v>
      </c>
      <c r="AE1584" s="86" t="n">
        <v>1</v>
      </c>
      <c r="AF1584" s="86" t="n">
        <v>0.8337066666666666</v>
      </c>
      <c r="AG1584" s="86" t="n">
        <v>0.7164187742346202</v>
      </c>
      <c r="AH1584" s="86" t="n">
        <v>0.7810293851445121</v>
      </c>
      <c r="AI1584" s="86" t="n">
        <v>0.8944408109875736</v>
      </c>
      <c r="AJ1584" s="86" t="n">
        <v>0.6138190303344568</v>
      </c>
      <c r="AK1584" s="86" t="n">
        <v>0.7305057955742889</v>
      </c>
    </row>
    <row r="1585">
      <c r="A1585" s="86" t="n">
        <v>18</v>
      </c>
      <c r="B1585" s="86" t="n">
        <v>0.6792890262751159</v>
      </c>
      <c r="C1585" s="86" t="n">
        <v>0.6676521310667652</v>
      </c>
      <c r="D1585" s="86" t="n">
        <v>0.6878443113772456</v>
      </c>
      <c r="E1585" s="86" t="n">
        <v>0.6632572777340677</v>
      </c>
      <c r="F1585" s="86" t="n">
        <v>0.6576551808406648</v>
      </c>
      <c r="G1585" s="86" t="n">
        <v>0.6858716089175397</v>
      </c>
      <c r="H1585" s="86" t="n">
        <v>0.8385332252836306</v>
      </c>
      <c r="I1585" s="86" t="n">
        <v>0.8985863055090919</v>
      </c>
      <c r="J1585" s="86" t="n">
        <v>0.9267232457048231</v>
      </c>
      <c r="K1585" s="86" t="n">
        <v>0.889720773243326</v>
      </c>
      <c r="L1585" s="86" t="n">
        <v>0.9692377230065673</v>
      </c>
      <c r="M1585" s="86" t="n">
        <v>1</v>
      </c>
      <c r="N1585" s="86" t="n">
        <v>0.9262920079073708</v>
      </c>
      <c r="O1585" s="86" t="n">
        <v>0.9777632329741885</v>
      </c>
      <c r="P1585" s="86" t="n">
        <v>0.9600303841423714</v>
      </c>
      <c r="Q1585" s="86" t="n">
        <v>0.9666539391625302</v>
      </c>
      <c r="R1585" s="86" t="n">
        <v>0.9732526818203301</v>
      </c>
      <c r="S1585" s="86" t="n">
        <v>0.9429809358752166</v>
      </c>
      <c r="T1585" s="86" t="n">
        <v>0.9528525679041633</v>
      </c>
      <c r="U1585" s="86" t="n">
        <v>0.9509501620545959</v>
      </c>
      <c r="V1585" s="86" t="n">
        <v>0.9570547495071029</v>
      </c>
      <c r="W1585" s="86" t="n">
        <v>0.9038300544160734</v>
      </c>
      <c r="X1585" s="86" t="n">
        <v>0.9189942093052991</v>
      </c>
      <c r="Y1585" s="86" t="n">
        <v>0.8933534618247995</v>
      </c>
      <c r="Z1585" s="86" t="n">
        <v>0.8661774329251192</v>
      </c>
      <c r="AA1585" s="86" t="n">
        <v>0.8664144709051826</v>
      </c>
      <c r="AB1585" s="86" t="n">
        <v>0.8468154626048099</v>
      </c>
      <c r="AC1585" s="86" t="n">
        <v>0.8579358014347803</v>
      </c>
      <c r="AD1585" s="86" t="n">
        <v>0.8821274757132702</v>
      </c>
      <c r="AE1585" s="86" t="n">
        <v>0.8904476373647094</v>
      </c>
      <c r="AF1585" s="86" t="n">
        <v>0.8962133333333334</v>
      </c>
      <c r="AG1585" s="86" t="n">
        <v>0.842525609120898</v>
      </c>
      <c r="AH1585" s="86" t="n">
        <v>0.889036384480782</v>
      </c>
      <c r="AI1585" s="86" t="n">
        <v>0.9462393721386527</v>
      </c>
      <c r="AJ1585" s="86" t="n">
        <v>0.7100077780658542</v>
      </c>
      <c r="AK1585" s="86" t="n">
        <v>0.8372629083245522</v>
      </c>
    </row>
    <row r="1586">
      <c r="A1586" s="86" t="n">
        <v>19</v>
      </c>
      <c r="B1586" s="86" t="n">
        <v>0.7834234930448222</v>
      </c>
      <c r="C1586" s="86" t="n">
        <v>0.7760258410664919</v>
      </c>
      <c r="D1586" s="86" t="n">
        <v>0.7946107784431136</v>
      </c>
      <c r="E1586" s="86" t="n">
        <v>0.7688827694728561</v>
      </c>
      <c r="F1586" s="86" t="n">
        <v>0.7648154936461387</v>
      </c>
      <c r="G1586" s="86" t="n">
        <v>0.7865968305130272</v>
      </c>
      <c r="H1586" s="86" t="n">
        <v>0.6868922204213938</v>
      </c>
      <c r="I1586" s="86" t="n">
        <v>0.9081907947984673</v>
      </c>
      <c r="J1586" s="86" t="n">
        <v>0.9203063547919687</v>
      </c>
      <c r="K1586" s="86" t="n">
        <v>0.7517643448910707</v>
      </c>
      <c r="L1586" s="86" t="n">
        <v>0.9759378905107549</v>
      </c>
      <c r="M1586" s="86" t="n">
        <v>0.9389415641180821</v>
      </c>
      <c r="N1586" s="86" t="n">
        <v>0.8016944365998305</v>
      </c>
      <c r="O1586" s="86" t="n">
        <v>0.8735609035679525</v>
      </c>
      <c r="P1586" s="86" t="n">
        <v>0.8407364537365262</v>
      </c>
      <c r="Q1586" s="86" t="n">
        <v>0.838106147384498</v>
      </c>
      <c r="R1586" s="86" t="n">
        <v>0.8342587779405513</v>
      </c>
      <c r="S1586" s="86" t="n">
        <v>0.7846100519930677</v>
      </c>
      <c r="T1586" s="86" t="n">
        <v>0.8464594947218596</v>
      </c>
      <c r="U1586" s="86" t="n">
        <v>0.8150705848742474</v>
      </c>
      <c r="V1586" s="86" t="n">
        <v>0.8232900257823165</v>
      </c>
      <c r="W1586" s="86" t="n">
        <v>0.7861029719547927</v>
      </c>
      <c r="X1586" s="86" t="n">
        <v>0.7937361854483675</v>
      </c>
      <c r="Y1586" s="86" t="n">
        <v>0.7618909752667715</v>
      </c>
      <c r="Z1586" s="86" t="n">
        <v>0.764887351593905</v>
      </c>
      <c r="AA1586" s="86" t="n">
        <v>0.7450507364053657</v>
      </c>
      <c r="AB1586" s="86" t="n">
        <v>0.7205871753597771</v>
      </c>
      <c r="AC1586" s="86" t="n">
        <v>0.7391736922029637</v>
      </c>
      <c r="AD1586" s="86" t="n">
        <v>0.7884789607927859</v>
      </c>
      <c r="AE1586" s="86" t="n">
        <v>0.8046913300901308</v>
      </c>
      <c r="AF1586" s="86" t="n">
        <v>0.8064</v>
      </c>
      <c r="AG1586" s="86" t="n">
        <v>0.8962902945772326</v>
      </c>
      <c r="AH1586" s="86" t="n">
        <v>0.9390575031678032</v>
      </c>
      <c r="AI1586" s="86" t="n">
        <v>0.8515369522563767</v>
      </c>
      <c r="AJ1586" s="86" t="n">
        <v>0.8040186673580502</v>
      </c>
      <c r="AK1586" s="86" t="n">
        <v>0.8719704952581665</v>
      </c>
    </row>
    <row r="1587">
      <c r="A1587" s="86" t="n">
        <v>20</v>
      </c>
      <c r="B1587" s="86" t="n">
        <v>0.8701700154559505</v>
      </c>
      <c r="C1587" s="86" t="n">
        <v>0.8674550381867456</v>
      </c>
      <c r="D1587" s="86" t="n">
        <v>0.8730538922155686</v>
      </c>
      <c r="E1587" s="86" t="n">
        <v>0.8538552321007082</v>
      </c>
      <c r="F1587" s="86" t="n">
        <v>0.85386119257087</v>
      </c>
      <c r="G1587" s="86" t="n">
        <v>0.8614692452323395</v>
      </c>
      <c r="H1587" s="86" t="n">
        <v>0.4790316045380875</v>
      </c>
      <c r="I1587" s="86" t="n">
        <v>0.929261317649598</v>
      </c>
      <c r="J1587" s="86" t="n">
        <v>0.9327951424825778</v>
      </c>
      <c r="K1587" s="86" t="n">
        <v>0.3328014728444308</v>
      </c>
      <c r="L1587" s="86" t="n">
        <v>0.9181090638377072</v>
      </c>
      <c r="M1587" s="86" t="n">
        <v>0.7975926299509111</v>
      </c>
      <c r="N1587" s="86" t="n">
        <v>0.3219994351878001</v>
      </c>
      <c r="O1587" s="86" t="n">
        <v>0.5163125566408218</v>
      </c>
      <c r="P1587" s="86" t="n">
        <v>0.5694856398755698</v>
      </c>
      <c r="Q1587" s="86" t="n">
        <v>0.3447880870561283</v>
      </c>
      <c r="R1587" s="86" t="n">
        <v>0.3912385993100514</v>
      </c>
      <c r="S1587" s="86" t="n">
        <v>0.3932755632582322</v>
      </c>
      <c r="T1587" s="86" t="n">
        <v>0.3870240778080891</v>
      </c>
      <c r="U1587" s="86" t="n">
        <v>0.3416938399550778</v>
      </c>
      <c r="V1587" s="86" t="n">
        <v>0.3609524290986301</v>
      </c>
      <c r="W1587" s="86" t="n">
        <v>0.358099623273336</v>
      </c>
      <c r="X1587" s="86" t="n">
        <v>0.3324169300184499</v>
      </c>
      <c r="Y1587" s="86" t="n">
        <v>0.3223798494499132</v>
      </c>
      <c r="Z1587" s="86" t="n">
        <v>0.3759932691408807</v>
      </c>
      <c r="AA1587" s="86" t="n">
        <v>0.3498230561996041</v>
      </c>
      <c r="AB1587" s="86" t="n">
        <v>0.3287845662254043</v>
      </c>
      <c r="AC1587" s="86" t="n">
        <v>0.3447138293972875</v>
      </c>
      <c r="AD1587" s="86" t="n">
        <v>0.5284541513930896</v>
      </c>
      <c r="AE1587" s="86" t="n">
        <v>0.5332051137006448</v>
      </c>
      <c r="AF1587" s="86" t="n">
        <v>0.7179733333333332</v>
      </c>
      <c r="AG1587" s="86" t="n">
        <v>0.9260952601423695</v>
      </c>
      <c r="AH1587" s="86" t="n">
        <v>0.9669945091413745</v>
      </c>
      <c r="AI1587" s="86" t="n">
        <v>0.7955526487900589</v>
      </c>
      <c r="AJ1587" s="86" t="n">
        <v>0.8864661654135338</v>
      </c>
      <c r="AK1587" s="86" t="n">
        <v>0.9257112750263436</v>
      </c>
    </row>
    <row r="1588">
      <c r="A1588" s="86" t="n">
        <v>21</v>
      </c>
      <c r="B1588" s="86" t="n">
        <v>0.9783616692426583</v>
      </c>
      <c r="C1588" s="86" t="n">
        <v>0.9791683775423617</v>
      </c>
      <c r="D1588" s="86" t="n">
        <v>0.9770658682634727</v>
      </c>
      <c r="E1588" s="86" t="n">
        <v>0.9614476789929191</v>
      </c>
      <c r="F1588" s="86" t="n">
        <v>0.9622434017595308</v>
      </c>
      <c r="G1588" s="86" t="n">
        <v>0.963604619930164</v>
      </c>
      <c r="H1588" s="86" t="n">
        <v>0.5093192868719612</v>
      </c>
      <c r="I1588" s="86" t="n">
        <v>1</v>
      </c>
      <c r="J1588" s="86" t="n">
        <v>1</v>
      </c>
      <c r="K1588" s="86" t="n">
        <v>0.3516416078551702</v>
      </c>
      <c r="L1588" s="86" t="n">
        <v>1</v>
      </c>
      <c r="M1588" s="86" t="n">
        <v>0.8651065832828997</v>
      </c>
      <c r="N1588" s="86" t="n">
        <v>0.3080485738491952</v>
      </c>
      <c r="O1588" s="86" t="n">
        <v>0.5622461652065923</v>
      </c>
      <c r="P1588" s="86" t="n">
        <v>0.6317369601388989</v>
      </c>
      <c r="Q1588" s="86" t="n">
        <v>0.3695430826015018</v>
      </c>
      <c r="R1588" s="86" t="n">
        <v>0.4389088417371581</v>
      </c>
      <c r="S1588" s="86" t="n">
        <v>0.4399306759098787</v>
      </c>
      <c r="T1588" s="86" t="n">
        <v>0.4087889930020163</v>
      </c>
      <c r="U1588" s="86" t="n">
        <v>0.3813356451152114</v>
      </c>
      <c r="V1588" s="86" t="n">
        <v>0.3947727617410647</v>
      </c>
      <c r="W1588" s="86" t="n">
        <v>0.3839472582670572</v>
      </c>
      <c r="X1588" s="86" t="n">
        <v>0.3608315218384086</v>
      </c>
      <c r="Y1588" s="86" t="n">
        <v>0.3508561502192076</v>
      </c>
      <c r="Z1588" s="86" t="n">
        <v>0.3910442180050481</v>
      </c>
      <c r="AA1588" s="86" t="n">
        <v>0.3729524739277769</v>
      </c>
      <c r="AB1588" s="86" t="n">
        <v>0.3520409389039714</v>
      </c>
      <c r="AC1588" s="86" t="n">
        <v>0.3525684662512436</v>
      </c>
      <c r="AD1588" s="86" t="n">
        <v>0.5500857178697367</v>
      </c>
      <c r="AE1588" s="86" t="n">
        <v>0.5583587887015876</v>
      </c>
      <c r="AF1588" s="86" t="n">
        <v>0.5258666666666667</v>
      </c>
      <c r="AG1588" s="86" t="n">
        <v>0.974304068522484</v>
      </c>
      <c r="AH1588" s="86" t="n">
        <v>0.9739335063054365</v>
      </c>
      <c r="AI1588" s="86" t="n">
        <v>0.6671026814911707</v>
      </c>
      <c r="AJ1588" s="86" t="n">
        <v>0.9819808141042262</v>
      </c>
      <c r="AK1588" s="86" t="n">
        <v>0.9791886195995786</v>
      </c>
    </row>
    <row r="1589">
      <c r="A1589" s="86" t="n">
        <v>22</v>
      </c>
      <c r="B1589" s="86" t="n">
        <v>1</v>
      </c>
      <c r="C1589" s="86" t="n">
        <v>1</v>
      </c>
      <c r="D1589" s="86" t="n">
        <v>1</v>
      </c>
      <c r="E1589" s="86" t="n">
        <v>1</v>
      </c>
      <c r="F1589" s="86" t="n">
        <v>1</v>
      </c>
      <c r="G1589" s="86" t="n">
        <v>1</v>
      </c>
      <c r="H1589" s="86" t="n">
        <v>0.4574554294975689</v>
      </c>
      <c r="I1589" s="86" t="n">
        <v>0.9287756974046298</v>
      </c>
      <c r="J1589" s="86" t="n">
        <v>0.9472158973297453</v>
      </c>
      <c r="K1589" s="86" t="n">
        <v>0.3101564897207732</v>
      </c>
      <c r="L1589" s="86" t="n">
        <v>0.9050809603573423</v>
      </c>
      <c r="M1589" s="86" t="n">
        <v>0.8022325331181493</v>
      </c>
      <c r="N1589" s="86" t="n">
        <v>0.2595876870940412</v>
      </c>
      <c r="O1589" s="86" t="n">
        <v>0.5114456415936631</v>
      </c>
      <c r="P1589" s="86" t="n">
        <v>0.5902119655646388</v>
      </c>
      <c r="Q1589" s="86" t="n">
        <v>0.3060964744813542</v>
      </c>
      <c r="R1589" s="86" t="n">
        <v>0.4005127356930203</v>
      </c>
      <c r="S1589" s="86" t="n">
        <v>0.4127556325823223</v>
      </c>
      <c r="T1589" s="86" t="n">
        <v>0.3524492942711421</v>
      </c>
      <c r="U1589" s="86" t="n">
        <v>0.3454767557556472</v>
      </c>
      <c r="V1589" s="86" t="n">
        <v>0.3612810272483697</v>
      </c>
      <c r="W1589" s="86" t="n">
        <v>0.3231477605692759</v>
      </c>
      <c r="X1589" s="86" t="n">
        <v>0.3125513764316898</v>
      </c>
      <c r="Y1589" s="86" t="n">
        <v>0.3160931425262636</v>
      </c>
      <c r="Z1589" s="86" t="n">
        <v>0.3319154903243901</v>
      </c>
      <c r="AA1589" s="86" t="n">
        <v>0.3273882719583971</v>
      </c>
      <c r="AB1589" s="86" t="n">
        <v>0.3243399082238186</v>
      </c>
      <c r="AC1589" s="86" t="n">
        <v>0.2930303188982563</v>
      </c>
      <c r="AD1589" s="86" t="n">
        <v>0.4768422373060894</v>
      </c>
      <c r="AE1589" s="86" t="n">
        <v>0.5074857638496059</v>
      </c>
      <c r="AF1589" s="86" t="n">
        <v>0.5397333333333333</v>
      </c>
      <c r="AG1589" s="86" t="n">
        <v>1</v>
      </c>
      <c r="AH1589" s="86" t="n">
        <v>1</v>
      </c>
      <c r="AI1589" s="86" t="n">
        <v>0.6795291039895357</v>
      </c>
      <c r="AJ1589" s="86" t="n">
        <v>1</v>
      </c>
      <c r="AK1589" s="86" t="n">
        <v>1</v>
      </c>
    </row>
    <row r="1590">
      <c r="A1590" s="86" t="n">
        <v>23</v>
      </c>
      <c r="B1590" s="86" t="n">
        <v>0.8792503863987635</v>
      </c>
      <c r="C1590" s="86" t="n">
        <v>0.8646081410309053</v>
      </c>
      <c r="D1590" s="86" t="n">
        <v>0.9034730538922153</v>
      </c>
      <c r="E1590" s="86" t="n">
        <v>0.8869000786782063</v>
      </c>
      <c r="F1590" s="86" t="n">
        <v>0.8753054740957965</v>
      </c>
      <c r="G1590" s="86" t="n">
        <v>0.9082728982003762</v>
      </c>
      <c r="H1590" s="86" t="n">
        <v>0.3743922204213939</v>
      </c>
      <c r="I1590" s="86" t="n">
        <v>0.7804996492742674</v>
      </c>
      <c r="J1590" s="86" t="n">
        <v>0.7966604567722347</v>
      </c>
      <c r="K1590" s="86" t="n">
        <v>0.2413010125805461</v>
      </c>
      <c r="L1590" s="86" t="n">
        <v>0.738135120044668</v>
      </c>
      <c r="M1590" s="86" t="n">
        <v>0.6699616703651402</v>
      </c>
      <c r="N1590" s="86" t="n">
        <v>0.2123693871787631</v>
      </c>
      <c r="O1590" s="86" t="n">
        <v>0.4175980935118988</v>
      </c>
      <c r="P1590" s="86" t="n">
        <v>0.4939955147218404</v>
      </c>
      <c r="Q1590" s="86" t="n">
        <v>0.2399134529718722</v>
      </c>
      <c r="R1590" s="86" t="n">
        <v>0.3251500401682341</v>
      </c>
      <c r="S1590" s="86" t="n">
        <v>0.3473483535528596</v>
      </c>
      <c r="T1590" s="86" t="n">
        <v>0.2643221444668485</v>
      </c>
      <c r="U1590" s="86" t="n">
        <v>0.2758770158311085</v>
      </c>
      <c r="V1590" s="86" t="n">
        <v>0.2938678529902433</v>
      </c>
      <c r="W1590" s="86" t="n">
        <v>0.2159899539556299</v>
      </c>
      <c r="X1590" s="86" t="n">
        <v>0.2436749904097327</v>
      </c>
      <c r="Y1590" s="86" t="n">
        <v>0.257858383654562</v>
      </c>
      <c r="Z1590" s="86" t="n">
        <v>0.2480602037954567</v>
      </c>
      <c r="AA1590" s="86" t="n">
        <v>0.2611070955872001</v>
      </c>
      <c r="AB1590" s="86" t="n">
        <v>0.2668957067006223</v>
      </c>
      <c r="AC1590" s="86" t="n">
        <v>0.2186207257684453</v>
      </c>
      <c r="AD1590" s="86" t="n">
        <v>0.3849638312403307</v>
      </c>
      <c r="AE1590" s="86" t="n">
        <v>0.4115095976166233</v>
      </c>
      <c r="AF1590" s="86" t="n">
        <v>0.4801066666666666</v>
      </c>
      <c r="AG1590" s="86" t="n">
        <v>0.8668615081891312</v>
      </c>
      <c r="AH1590" s="86" t="n">
        <v>0.9044831955590418</v>
      </c>
      <c r="AI1590" s="86" t="n">
        <v>0.6078482668410726</v>
      </c>
      <c r="AJ1590" s="86" t="n">
        <v>0.8637542131190046</v>
      </c>
      <c r="AK1590" s="86" t="n">
        <v>0.9077976817702845</v>
      </c>
    </row>
    <row r="1591">
      <c r="A1591" s="86" t="n">
        <v>24</v>
      </c>
      <c r="B1591" s="86" t="n">
        <v>0.7308732612055642</v>
      </c>
      <c r="C1591" s="86" t="n">
        <v>0.7119706550600862</v>
      </c>
      <c r="D1591" s="86" t="n">
        <v>0.7275449101796406</v>
      </c>
      <c r="E1591" s="86" t="n">
        <v>0.7340676632572778</v>
      </c>
      <c r="F1591" s="86" t="n">
        <v>0.722721163245357</v>
      </c>
      <c r="G1591" s="86" t="n">
        <v>0.7329438624764975</v>
      </c>
      <c r="H1591" s="86" t="n">
        <v>0.2794773095623987</v>
      </c>
      <c r="I1591" s="86" t="n">
        <v>0.6341391032212808</v>
      </c>
      <c r="J1591" s="86" t="n">
        <v>0.623266404471124</v>
      </c>
      <c r="K1591" s="86" t="n">
        <v>0.1754525928198834</v>
      </c>
      <c r="L1591" s="86" t="n">
        <v>0.614049081385765</v>
      </c>
      <c r="M1591" s="86" t="n">
        <v>0.5142895568556251</v>
      </c>
      <c r="N1591" s="86" t="n">
        <v>0.1558881671844112</v>
      </c>
      <c r="O1591" s="86" t="n">
        <v>0.3111636961702414</v>
      </c>
      <c r="P1591" s="86" t="n">
        <v>0.3753526730810967</v>
      </c>
      <c r="Q1591" s="86" t="n">
        <v>0.1803487336133384</v>
      </c>
      <c r="R1591" s="86" t="n">
        <v>0.2417418836538916</v>
      </c>
      <c r="S1591" s="86" t="n">
        <v>0.2632928942807626</v>
      </c>
      <c r="T1591" s="86" t="n">
        <v>0.1799905112086348</v>
      </c>
      <c r="U1591" s="86" t="n">
        <v>0.2036962239801397</v>
      </c>
      <c r="V1591" s="86" t="n">
        <v>0.2187705373843587</v>
      </c>
      <c r="W1591" s="86" t="n">
        <v>0.15257429886982</v>
      </c>
      <c r="X1591" s="86" t="n">
        <v>0.1788356502201194</v>
      </c>
      <c r="Y1591" s="86" t="n">
        <v>0.1962321118372074</v>
      </c>
      <c r="Z1591" s="86" t="n">
        <v>0.1649527905020099</v>
      </c>
      <c r="AA1591" s="86" t="n">
        <v>0.1894847509175734</v>
      </c>
      <c r="AB1591" s="86" t="n">
        <v>0.2043581673593927</v>
      </c>
      <c r="AC1591" s="86" t="n">
        <v>0.1431638477247735</v>
      </c>
      <c r="AD1591" s="86" t="n">
        <v>0.2798305155616263</v>
      </c>
      <c r="AE1591" s="86" t="n">
        <v>0.3169287626805445</v>
      </c>
      <c r="AF1591" s="86" t="n">
        <v>0.3876266666666667</v>
      </c>
      <c r="AG1591" s="86" t="n">
        <v>0.7119914346895075</v>
      </c>
      <c r="AH1591" s="86" t="n">
        <v>0.7302841971881976</v>
      </c>
      <c r="AI1591" s="86" t="n">
        <v>0.4973185088293001</v>
      </c>
      <c r="AJ1591" s="86" t="n">
        <v>0.7162302307492873</v>
      </c>
      <c r="AK1591" s="86" t="n">
        <v>0.7361696522655425</v>
      </c>
    </row>
    <row r="1593">
      <c r="A1593" s="135" t="n"/>
      <c r="B1593" s="128" t="n"/>
      <c r="C1593" s="128" t="n"/>
      <c r="AJ1593" s="128" t="n"/>
      <c r="AK1593" s="128" t="n"/>
    </row>
    <row r="1601">
      <c r="A1601" s="86" t="inlineStr">
        <is>
          <t>RefgChg-Res-StdForMsr-cDXGF-DMo1985-CZ09</t>
        </is>
      </c>
      <c r="B1601" s="85" t="n"/>
      <c r="C1601" s="85" t="n"/>
      <c r="D1601" s="85" t="n">
        <v>2015</v>
      </c>
      <c r="E1601" s="85" t="n"/>
      <c r="F1601" s="86" t="inlineStr">
        <is>
          <t>Source Annual kWh:</t>
        </is>
      </c>
      <c r="G1601" s="151" t="n">
        <v>13383.15900000002</v>
      </c>
      <c r="H1601" s="85" t="inlineStr">
        <is>
          <t>DEER</t>
        </is>
      </c>
      <c r="I1601" s="85" t="n"/>
      <c r="J1601" s="85" t="n"/>
      <c r="K1601" s="85" t="inlineStr">
        <is>
          <t>PDAF</t>
        </is>
      </c>
      <c r="L1601" s="85" t="inlineStr">
        <is>
          <t>Monthly</t>
        </is>
      </c>
      <c r="M1601" s="85" t="n"/>
      <c r="N1601" s="85" t="n"/>
      <c r="O1601" s="85" t="n"/>
      <c r="P1601" s="85" t="n"/>
      <c r="Q1601" s="85" t="n"/>
      <c r="R1601" s="85" t="n"/>
      <c r="S1601" s="85" t="n"/>
      <c r="T1601" s="108" t="n"/>
      <c r="U1601" s="85" t="n"/>
      <c r="V1601" s="85" t="n"/>
      <c r="W1601" s="85" t="n"/>
      <c r="X1601" s="85" t="n"/>
      <c r="Y1601" s="85" t="n"/>
      <c r="Z1601" s="85" t="n"/>
      <c r="AA1601" s="85" t="n"/>
      <c r="AB1601" s="85" t="n"/>
      <c r="AC1601" s="85" t="n"/>
      <c r="AD1601" s="85" t="n"/>
      <c r="AE1601" s="85" t="n"/>
      <c r="AF1601" s="85" t="n"/>
      <c r="AG1601" s="85" t="n"/>
      <c r="AH1601" s="85" t="n"/>
      <c r="AI1601" s="85" t="n"/>
      <c r="AJ1601" s="85" t="n"/>
      <c r="AK1601" s="85" t="n"/>
    </row>
    <row r="1602">
      <c r="A1602" s="109" t="n">
        <v>41</v>
      </c>
      <c r="B1602" s="86" t="inlineStr">
        <is>
          <t>RefgChg-Res-StdForMsr-20-MM</t>
        </is>
      </c>
      <c r="C1602" s="85" t="n"/>
      <c r="D1602" s="85" t="n"/>
      <c r="E1602" s="85" t="n"/>
      <c r="F1602" s="85" t="inlineStr">
        <is>
          <t>Source Sample Size:</t>
        </is>
      </c>
      <c r="G1602" s="85" t="n">
        <v>0</v>
      </c>
      <c r="H1602" s="85" t="inlineStr">
        <is>
          <t>DEER</t>
        </is>
      </c>
      <c r="I1602" s="85" t="n"/>
      <c r="J1602" s="85" t="n"/>
      <c r="K1602" s="85" t="inlineStr">
        <is>
          <t>WKWE</t>
        </is>
      </c>
      <c r="L1602" s="85" t="inlineStr">
        <is>
          <t>Monthly</t>
        </is>
      </c>
      <c r="M1602" s="85" t="n"/>
      <c r="N1602" s="85" t="inlineStr">
        <is>
          <t>Weekend Peak3</t>
        </is>
      </c>
      <c r="O1602" s="85" t="n"/>
      <c r="P1602" s="85" t="n"/>
      <c r="Q1602" s="85" t="n"/>
      <c r="R1602" s="85" t="n"/>
      <c r="S1602" s="85" t="n"/>
      <c r="T1602" s="85" t="n"/>
      <c r="U1602" s="85" t="n"/>
      <c r="V1602" s="85" t="n"/>
      <c r="W1602" s="85" t="n"/>
      <c r="X1602" s="85" t="n"/>
      <c r="Y1602" s="85" t="n"/>
      <c r="Z1602" s="85" t="n"/>
      <c r="AA1602" s="85" t="n"/>
      <c r="AB1602" s="85" t="n"/>
      <c r="AC1602" s="85" t="n"/>
      <c r="AD1602" s="85" t="n"/>
      <c r="AE1602" s="85" t="n"/>
      <c r="AF1602" s="85" t="n"/>
      <c r="AG1602" s="85" t="n"/>
      <c r="AH1602" s="85" t="n"/>
      <c r="AI1602" s="85" t="n"/>
      <c r="AJ1602" s="85" t="n"/>
      <c r="AK1602" s="85" t="n"/>
    </row>
    <row r="1603">
      <c r="A1603" s="86" t="n"/>
      <c r="B1603" s="86" t="n">
        <v>1</v>
      </c>
      <c r="C1603" s="86" t="inlineStr">
        <is>
          <t>JANUARY</t>
        </is>
      </c>
      <c r="D1603" s="86" t="inlineStr">
        <is>
          <t>JAN</t>
        </is>
      </c>
      <c r="E1603" s="86" t="n">
        <v>2</v>
      </c>
      <c r="F1603" s="86" t="inlineStr">
        <is>
          <t>FEBRUARY</t>
        </is>
      </c>
      <c r="G1603" s="86" t="inlineStr">
        <is>
          <t>FEB</t>
        </is>
      </c>
      <c r="H1603" s="86" t="n">
        <v>3</v>
      </c>
      <c r="I1603" s="86" t="inlineStr">
        <is>
          <t>MARCH</t>
        </is>
      </c>
      <c r="J1603" s="86" t="inlineStr">
        <is>
          <t>MAR</t>
        </is>
      </c>
      <c r="K1603" s="86" t="n">
        <v>4</v>
      </c>
      <c r="L1603" s="86" t="inlineStr">
        <is>
          <t>APRIL</t>
        </is>
      </c>
      <c r="M1603" s="86" t="inlineStr">
        <is>
          <t>APR</t>
        </is>
      </c>
      <c r="N1603" s="86" t="n">
        <v>5</v>
      </c>
      <c r="O1603" s="86" t="inlineStr">
        <is>
          <t>MAY</t>
        </is>
      </c>
      <c r="P1603" s="86" t="inlineStr">
        <is>
          <t>MAY</t>
        </is>
      </c>
      <c r="Q1603" s="86" t="n">
        <v>6</v>
      </c>
      <c r="R1603" s="86" t="inlineStr">
        <is>
          <t>JUNE</t>
        </is>
      </c>
      <c r="S1603" s="86" t="inlineStr">
        <is>
          <t>JUN</t>
        </is>
      </c>
      <c r="T1603" s="86" t="n">
        <v>7</v>
      </c>
      <c r="U1603" s="86" t="inlineStr">
        <is>
          <t>JULY</t>
        </is>
      </c>
      <c r="V1603" s="86" t="inlineStr">
        <is>
          <t>JUL</t>
        </is>
      </c>
      <c r="W1603" s="86" t="n">
        <v>8</v>
      </c>
      <c r="X1603" s="86" t="inlineStr">
        <is>
          <t>AUGUST</t>
        </is>
      </c>
      <c r="Y1603" s="86" t="inlineStr">
        <is>
          <t>AUG</t>
        </is>
      </c>
      <c r="Z1603" s="86" t="n">
        <v>9</v>
      </c>
      <c r="AA1603" s="86" t="inlineStr">
        <is>
          <t>SEPTEMBER</t>
        </is>
      </c>
      <c r="AB1603" s="86" t="inlineStr">
        <is>
          <t>SEP</t>
        </is>
      </c>
      <c r="AC1603" s="86" t="n">
        <v>10</v>
      </c>
      <c r="AD1603" s="86" t="inlineStr">
        <is>
          <t>OCTOBER</t>
        </is>
      </c>
      <c r="AE1603" s="86" t="inlineStr">
        <is>
          <t>OCT</t>
        </is>
      </c>
      <c r="AF1603" s="86" t="n">
        <v>11</v>
      </c>
      <c r="AG1603" s="86" t="inlineStr">
        <is>
          <t>NOVEMBER</t>
        </is>
      </c>
      <c r="AH1603" s="86" t="inlineStr">
        <is>
          <t>NOV</t>
        </is>
      </c>
      <c r="AI1603" s="86" t="n">
        <v>12</v>
      </c>
      <c r="AJ1603" s="86" t="inlineStr">
        <is>
          <t>DECEMBER</t>
        </is>
      </c>
      <c r="AK1603" s="86" t="inlineStr">
        <is>
          <t>DEC</t>
        </is>
      </c>
    </row>
    <row r="1604">
      <c r="A1604" s="85" t="n"/>
      <c r="B1604" s="86" t="n">
        <v>31</v>
      </c>
      <c r="C1604" s="85" t="n"/>
      <c r="D1604" s="85" t="n"/>
      <c r="E1604" s="86" t="n">
        <v>28</v>
      </c>
      <c r="F1604" s="85" t="n"/>
      <c r="G1604" s="85" t="n"/>
      <c r="H1604" s="86" t="n">
        <v>31</v>
      </c>
      <c r="I1604" s="85" t="n"/>
      <c r="J1604" s="85" t="n"/>
      <c r="K1604" s="86" t="n">
        <v>30</v>
      </c>
      <c r="L1604" s="85" t="n"/>
      <c r="M1604" s="85" t="n"/>
      <c r="N1604" s="86" t="n">
        <v>31</v>
      </c>
      <c r="O1604" s="85" t="n"/>
      <c r="P1604" s="85" t="n"/>
      <c r="Q1604" s="86" t="n">
        <v>30</v>
      </c>
      <c r="R1604" s="85" t="n"/>
      <c r="S1604" s="85" t="n"/>
      <c r="T1604" s="86" t="n">
        <v>31</v>
      </c>
      <c r="U1604" s="85" t="n"/>
      <c r="V1604" s="85" t="n"/>
      <c r="W1604" s="86" t="n">
        <v>31</v>
      </c>
      <c r="X1604" s="85" t="n"/>
      <c r="Y1604" s="85" t="n"/>
      <c r="Z1604" s="86" t="n">
        <v>30</v>
      </c>
      <c r="AA1604" s="85" t="n"/>
      <c r="AB1604" s="85" t="n"/>
      <c r="AC1604" s="86" t="n">
        <v>31</v>
      </c>
      <c r="AD1604" s="85" t="n"/>
      <c r="AE1604" s="85" t="n"/>
      <c r="AF1604" s="86" t="n">
        <v>30</v>
      </c>
      <c r="AG1604" s="85" t="n"/>
      <c r="AH1604" s="85" t="n"/>
      <c r="AI1604" s="86" t="n">
        <v>31</v>
      </c>
      <c r="AJ1604" s="85" t="n"/>
      <c r="AK1604" s="85" t="n"/>
    </row>
    <row r="1605">
      <c r="A1605" s="86" t="inlineStr">
        <is>
          <t>RATIOS</t>
        </is>
      </c>
      <c r="B1605" s="86" t="inlineStr">
        <is>
          <t>E.BKDWN</t>
        </is>
      </c>
      <c r="C1605" s="86" t="inlineStr">
        <is>
          <t>PEAK/AVG</t>
        </is>
      </c>
      <c r="D1605" s="86" t="inlineStr">
        <is>
          <t>END/AVG</t>
        </is>
      </c>
      <c r="E1605" s="86" t="inlineStr">
        <is>
          <t>E.BKDWN</t>
        </is>
      </c>
      <c r="F1605" s="86" t="inlineStr">
        <is>
          <t>PEAK/AVG</t>
        </is>
      </c>
      <c r="G1605" s="86" t="inlineStr">
        <is>
          <t>END/AVG</t>
        </is>
      </c>
      <c r="H1605" s="86" t="inlineStr">
        <is>
          <t>E.BKDWN</t>
        </is>
      </c>
      <c r="I1605" s="86" t="inlineStr">
        <is>
          <t>PEAK/AVG</t>
        </is>
      </c>
      <c r="J1605" s="86" t="inlineStr">
        <is>
          <t>END/AVG</t>
        </is>
      </c>
      <c r="K1605" s="86" t="inlineStr">
        <is>
          <t>E.BKDWN</t>
        </is>
      </c>
      <c r="L1605" s="86" t="inlineStr">
        <is>
          <t>PEAK/AVG</t>
        </is>
      </c>
      <c r="M1605" s="86" t="inlineStr">
        <is>
          <t>END/AVG</t>
        </is>
      </c>
      <c r="N1605" s="86" t="inlineStr">
        <is>
          <t>E.BKDWN</t>
        </is>
      </c>
      <c r="O1605" s="86" t="inlineStr">
        <is>
          <t>PEAK/AVG</t>
        </is>
      </c>
      <c r="P1605" s="86" t="inlineStr">
        <is>
          <t>END/AVG</t>
        </is>
      </c>
      <c r="Q1605" s="86" t="inlineStr">
        <is>
          <t>E.BKDWN</t>
        </is>
      </c>
      <c r="R1605" s="86" t="inlineStr">
        <is>
          <t>PEAK/AVG</t>
        </is>
      </c>
      <c r="S1605" s="86" t="inlineStr">
        <is>
          <t>END/AVG</t>
        </is>
      </c>
      <c r="T1605" s="86" t="inlineStr">
        <is>
          <t>E.BKDWN</t>
        </is>
      </c>
      <c r="U1605" s="86" t="inlineStr">
        <is>
          <t>PEAK/AVG</t>
        </is>
      </c>
      <c r="V1605" s="86" t="inlineStr">
        <is>
          <t>END/AVG</t>
        </is>
      </c>
      <c r="W1605" s="86" t="inlineStr">
        <is>
          <t>E.BKDWN</t>
        </is>
      </c>
      <c r="X1605" s="86" t="inlineStr">
        <is>
          <t>PEAK/AVG</t>
        </is>
      </c>
      <c r="Y1605" s="86" t="inlineStr">
        <is>
          <t>END/AVG</t>
        </is>
      </c>
      <c r="Z1605" s="86" t="inlineStr">
        <is>
          <t>E.BKDWN</t>
        </is>
      </c>
      <c r="AA1605" s="86" t="inlineStr">
        <is>
          <t>PEAK/AVG</t>
        </is>
      </c>
      <c r="AB1605" s="86" t="inlineStr">
        <is>
          <t>END/AVG</t>
        </is>
      </c>
      <c r="AC1605" s="86" t="inlineStr">
        <is>
          <t>E.BKDWN</t>
        </is>
      </c>
      <c r="AD1605" s="86" t="inlineStr">
        <is>
          <t>PEAK/AVG</t>
        </is>
      </c>
      <c r="AE1605" s="86" t="inlineStr">
        <is>
          <t>END/AVG</t>
        </is>
      </c>
      <c r="AF1605" s="86" t="inlineStr">
        <is>
          <t>E.BKDWN</t>
        </is>
      </c>
      <c r="AG1605" s="86" t="inlineStr">
        <is>
          <t>PEAK/AVG</t>
        </is>
      </c>
      <c r="AH1605" s="86" t="inlineStr">
        <is>
          <t>END/AVG</t>
        </is>
      </c>
      <c r="AI1605" s="86" t="inlineStr">
        <is>
          <t>E.BKDWN</t>
        </is>
      </c>
      <c r="AJ1605" s="86" t="inlineStr">
        <is>
          <t>PEAK/AVG</t>
        </is>
      </c>
      <c r="AK1605" s="86" t="inlineStr">
        <is>
          <t>END/AVG</t>
        </is>
      </c>
    </row>
    <row r="1606">
      <c r="A1606" s="85" t="n"/>
      <c r="B1606" s="192" t="n">
        <v>0.05897295246914136</v>
      </c>
      <c r="C1606" s="193" t="n">
        <v>1.078236027212206</v>
      </c>
      <c r="D1606" s="193" t="n">
        <v>0.9997621454369481</v>
      </c>
      <c r="E1606" s="192" t="n">
        <v>0.05247435773051105</v>
      </c>
      <c r="F1606" s="193" t="n">
        <v>1.035063660357858</v>
      </c>
      <c r="G1606" s="193" t="n">
        <v>0.9770344088482866</v>
      </c>
      <c r="H1606" s="192" t="n">
        <v>0.06048281920638197</v>
      </c>
      <c r="I1606" s="193" t="n">
        <v>1.351491382062379</v>
      </c>
      <c r="J1606" s="193" t="n">
        <v>0.9602899907973695</v>
      </c>
      <c r="K1606" s="192" t="n">
        <v>0.06352898296377453</v>
      </c>
      <c r="L1606" s="193" t="n">
        <v>2.000000000000001</v>
      </c>
      <c r="M1606" s="193" t="n">
        <v>1.11259114942966</v>
      </c>
      <c r="N1606" s="192" t="n">
        <v>0.08133611304750131</v>
      </c>
      <c r="O1606" s="193" t="n">
        <v>1.890287138444257</v>
      </c>
      <c r="P1606" s="193" t="n">
        <v>0.7651547062878148</v>
      </c>
      <c r="Q1606" s="192" t="n">
        <v>0.0899864173489531</v>
      </c>
      <c r="R1606" s="193" t="n">
        <v>1.501339847835638</v>
      </c>
      <c r="S1606" s="193" t="n">
        <v>0.9123911568939943</v>
      </c>
      <c r="T1606" s="192" t="n">
        <v>0.1214333704206996</v>
      </c>
      <c r="U1606" s="193" t="n">
        <v>1.406129821368426</v>
      </c>
      <c r="V1606" s="193" t="n">
        <v>0.9456975488300216</v>
      </c>
      <c r="W1606" s="192" t="n">
        <v>0.136219204399654</v>
      </c>
      <c r="X1606" s="193" t="n">
        <v>1.338463919812221</v>
      </c>
      <c r="Y1606" s="193" t="n">
        <v>0.831794722121255</v>
      </c>
      <c r="Z1606" s="192" t="n">
        <v>0.1334761967494299</v>
      </c>
      <c r="AA1606" s="193" t="n">
        <v>1.728298260943344</v>
      </c>
      <c r="AB1606" s="193" t="n">
        <v>0.7854461365791358</v>
      </c>
      <c r="AC1606" s="192" t="n">
        <v>0.08311267436353985</v>
      </c>
      <c r="AD1606" s="193" t="n">
        <v>1.820288167945932</v>
      </c>
      <c r="AE1606" s="193" t="n">
        <v>0.8816579921720991</v>
      </c>
      <c r="AF1606" s="192" t="n">
        <v>0.05777627264595717</v>
      </c>
      <c r="AG1606" s="193" t="n">
        <v>1.261331878344489</v>
      </c>
      <c r="AH1606" s="193" t="n">
        <v>0.9727266439708899</v>
      </c>
      <c r="AI1606" s="192" t="n">
        <v>0.061200638654456</v>
      </c>
      <c r="AJ1606" s="193" t="n">
        <v>1.199561656941361</v>
      </c>
      <c r="AK1606" s="193" t="n">
        <v>1.011193731648266</v>
      </c>
      <c r="AM1606">
        <f>A1601</f>
        <v/>
      </c>
      <c r="AN1606" s="83">
        <f>1/($B1606*(1/$B1604)*(1/(5/7+2/7*$D1606))*$B1616/SUM($B1608:$B1631))</f>
        <v/>
      </c>
      <c r="AO1606" s="83">
        <f>1/(B1606*(1/B1604)*(1/(5/7+2/7*D1606)))</f>
        <v/>
      </c>
      <c r="AP1606" s="83" t="n"/>
      <c r="AR1606" s="174">
        <f>CHOOSE(AV$3,C1606,F1606,I1606,L1606,O1606,R1606,U1606,X1606,AA1606,AD1606,AG1606,AJ1606)</f>
        <v/>
      </c>
      <c r="AS1606" s="82" t="n"/>
      <c r="AT1606" s="82" t="n"/>
      <c r="AV1606" s="119">
        <f>AN1606/AR1606</f>
        <v/>
      </c>
      <c r="AW1606" s="172">
        <f>AO1606/AR1606</f>
        <v/>
      </c>
      <c r="AX1606" s="83" t="n"/>
    </row>
    <row r="1607">
      <c r="A1607" s="86" t="inlineStr">
        <is>
          <t>HOUR</t>
        </is>
      </c>
      <c r="B1607" s="86" t="inlineStr">
        <is>
          <t>PEAK</t>
        </is>
      </c>
      <c r="C1607" s="86" t="inlineStr">
        <is>
          <t>AVG</t>
        </is>
      </c>
      <c r="D1607" s="86" t="inlineStr">
        <is>
          <t>END</t>
        </is>
      </c>
      <c r="E1607" s="86" t="inlineStr">
        <is>
          <t>PEAK</t>
        </is>
      </c>
      <c r="F1607" s="86" t="inlineStr">
        <is>
          <t>AVG</t>
        </is>
      </c>
      <c r="G1607" s="86" t="inlineStr">
        <is>
          <t>END</t>
        </is>
      </c>
      <c r="H1607" s="86" t="inlineStr">
        <is>
          <t>PEAK</t>
        </is>
      </c>
      <c r="I1607" s="86" t="inlineStr">
        <is>
          <t>AVG</t>
        </is>
      </c>
      <c r="J1607" s="86" t="inlineStr">
        <is>
          <t>END</t>
        </is>
      </c>
      <c r="K1607" s="86" t="inlineStr">
        <is>
          <t>PEAK</t>
        </is>
      </c>
      <c r="L1607" s="86" t="inlineStr">
        <is>
          <t>AVG</t>
        </is>
      </c>
      <c r="M1607" s="86" t="inlineStr">
        <is>
          <t>END</t>
        </is>
      </c>
      <c r="N1607" s="86" t="inlineStr">
        <is>
          <t>PEAK</t>
        </is>
      </c>
      <c r="O1607" s="86" t="inlineStr">
        <is>
          <t>AVG</t>
        </is>
      </c>
      <c r="P1607" s="86" t="inlineStr">
        <is>
          <t>END</t>
        </is>
      </c>
      <c r="Q1607" s="86" t="inlineStr">
        <is>
          <t>PEAK</t>
        </is>
      </c>
      <c r="R1607" s="86" t="inlineStr">
        <is>
          <t>AVG</t>
        </is>
      </c>
      <c r="S1607" s="86" t="inlineStr">
        <is>
          <t>END</t>
        </is>
      </c>
      <c r="T1607" s="86" t="inlineStr">
        <is>
          <t>PEAK</t>
        </is>
      </c>
      <c r="U1607" s="86" t="inlineStr">
        <is>
          <t>AVG</t>
        </is>
      </c>
      <c r="V1607" s="86" t="inlineStr">
        <is>
          <t>END</t>
        </is>
      </c>
      <c r="W1607" s="86" t="inlineStr">
        <is>
          <t>PEAK</t>
        </is>
      </c>
      <c r="X1607" s="86" t="inlineStr">
        <is>
          <t>AVG</t>
        </is>
      </c>
      <c r="Y1607" s="86" t="inlineStr">
        <is>
          <t>END</t>
        </is>
      </c>
      <c r="Z1607" s="86" t="inlineStr">
        <is>
          <t>PEAK</t>
        </is>
      </c>
      <c r="AA1607" s="86" t="inlineStr">
        <is>
          <t>AVG</t>
        </is>
      </c>
      <c r="AB1607" s="86" t="inlineStr">
        <is>
          <t>END</t>
        </is>
      </c>
      <c r="AC1607" s="86" t="inlineStr">
        <is>
          <t>PEAK</t>
        </is>
      </c>
      <c r="AD1607" s="86" t="inlineStr">
        <is>
          <t>AVG</t>
        </is>
      </c>
      <c r="AE1607" s="86" t="inlineStr">
        <is>
          <t>END</t>
        </is>
      </c>
      <c r="AF1607" s="86" t="inlineStr">
        <is>
          <t>PEAK</t>
        </is>
      </c>
      <c r="AG1607" s="86" t="inlineStr">
        <is>
          <t>AVG</t>
        </is>
      </c>
      <c r="AH1607" s="86" t="inlineStr">
        <is>
          <t>END</t>
        </is>
      </c>
      <c r="AI1607" s="86" t="inlineStr">
        <is>
          <t>PEAK</t>
        </is>
      </c>
      <c r="AJ1607" s="86" t="inlineStr">
        <is>
          <t>AVG</t>
        </is>
      </c>
      <c r="AK1607" s="86" t="inlineStr">
        <is>
          <t>END</t>
        </is>
      </c>
    </row>
    <row r="1608">
      <c r="A1608" s="86" t="n">
        <v>1</v>
      </c>
      <c r="B1608" s="86" t="n">
        <v>0.6288021028914759</v>
      </c>
      <c r="C1608" s="86" t="n">
        <v>0.5393563818221352</v>
      </c>
      <c r="D1608" s="86" t="n">
        <v>0.6073597924161114</v>
      </c>
      <c r="E1608" s="86" t="n">
        <v>0.5817116946911014</v>
      </c>
      <c r="F1608" s="86" t="n">
        <v>0.5468451242829827</v>
      </c>
      <c r="G1608" s="86" t="n">
        <v>0.6069178174017967</v>
      </c>
      <c r="H1608" s="86" t="n">
        <v>0.2212941531649391</v>
      </c>
      <c r="I1608" s="86" t="n">
        <v>0.4617083568750321</v>
      </c>
      <c r="J1608" s="86" t="n">
        <v>0.5394351820347058</v>
      </c>
      <c r="K1608" s="86" t="n">
        <v>0.3010227647641043</v>
      </c>
      <c r="L1608" s="86" t="n">
        <v>0.4897126595985796</v>
      </c>
      <c r="M1608" s="86" t="n">
        <v>0.4403681212045327</v>
      </c>
      <c r="N1608" s="86" t="n">
        <v>0.121242039788715</v>
      </c>
      <c r="O1608" s="86" t="n">
        <v>0.2774831735672038</v>
      </c>
      <c r="P1608" s="86" t="n">
        <v>0.3616781934838763</v>
      </c>
      <c r="Q1608" s="86" t="n">
        <v>0.135792825812654</v>
      </c>
      <c r="R1608" s="86" t="n">
        <v>0.1966360262908976</v>
      </c>
      <c r="S1608" s="86" t="n">
        <v>0.2332611011128659</v>
      </c>
      <c r="T1608" s="86" t="n">
        <v>0.1555618135736412</v>
      </c>
      <c r="U1608" s="86" t="n">
        <v>0.160603371783496</v>
      </c>
      <c r="V1608" s="86" t="n">
        <v>0.2101844506148353</v>
      </c>
      <c r="W1608" s="86" t="n">
        <v>0.15527950310559</v>
      </c>
      <c r="X1608" s="86" t="n">
        <v>0.1581730063151711</v>
      </c>
      <c r="Y1608" s="86" t="n">
        <v>0.1968424376381433</v>
      </c>
      <c r="Z1608" s="86" t="n">
        <v>0.201161113781755</v>
      </c>
      <c r="AA1608" s="86" t="n">
        <v>0.1870535831949606</v>
      </c>
      <c r="AB1608" s="86" t="n">
        <v>0.2084847217502679</v>
      </c>
      <c r="AC1608" s="86" t="n">
        <v>0.1273968860966949</v>
      </c>
      <c r="AD1608" s="86" t="n">
        <v>0.2486568630460811</v>
      </c>
      <c r="AE1608" s="86" t="n">
        <v>0.3087050671286272</v>
      </c>
      <c r="AF1608" s="86" t="n">
        <v>0.4459607652004386</v>
      </c>
      <c r="AG1608" s="86" t="n">
        <v>0.574611787796571</v>
      </c>
      <c r="AH1608" s="86" t="n">
        <v>0.6037134959740417</v>
      </c>
      <c r="AI1608" s="86" t="n">
        <v>0.4756770310932797</v>
      </c>
      <c r="AJ1608" s="86" t="n">
        <v>0.584026707755521</v>
      </c>
      <c r="AK1608" s="86" t="n">
        <v>0.5888268881391123</v>
      </c>
    </row>
    <row r="1609">
      <c r="A1609" s="86" t="n">
        <v>2</v>
      </c>
      <c r="B1609" s="86" t="n">
        <v>0.5570784829140067</v>
      </c>
      <c r="C1609" s="86" t="n">
        <v>0.4605620787127637</v>
      </c>
      <c r="D1609" s="86" t="n">
        <v>0.5291030252992864</v>
      </c>
      <c r="E1609" s="86" t="n">
        <v>0.4989608917438126</v>
      </c>
      <c r="F1609" s="86" t="n">
        <v>0.462108106467571</v>
      </c>
      <c r="G1609" s="86" t="n">
        <v>0.5185011395629442</v>
      </c>
      <c r="H1609" s="86" t="n">
        <v>0.1975445305424172</v>
      </c>
      <c r="I1609" s="86" t="n">
        <v>0.4123735168729775</v>
      </c>
      <c r="J1609" s="86" t="n">
        <v>0.4727458319156175</v>
      </c>
      <c r="K1609" s="86" t="n">
        <v>0.2097657538766084</v>
      </c>
      <c r="L1609" s="86" t="n">
        <v>0.4312372510010324</v>
      </c>
      <c r="M1609" s="86" t="n">
        <v>0.3870281099355162</v>
      </c>
      <c r="N1609" s="86" t="n">
        <v>0.09759589277780518</v>
      </c>
      <c r="O1609" s="86" t="n">
        <v>0.2327146644911279</v>
      </c>
      <c r="P1609" s="86" t="n">
        <v>0.3149320889925839</v>
      </c>
      <c r="Q1609" s="86" t="n">
        <v>0.1190891065312744</v>
      </c>
      <c r="R1609" s="86" t="n">
        <v>0.174662268681332</v>
      </c>
      <c r="S1609" s="86" t="n">
        <v>0.2016013515995152</v>
      </c>
      <c r="T1609" s="86" t="n">
        <v>0.1133765136581245</v>
      </c>
      <c r="U1609" s="86" t="n">
        <v>0.1384969134919045</v>
      </c>
      <c r="V1609" s="86" t="n">
        <v>0.1630305434351448</v>
      </c>
      <c r="W1609" s="86" t="n">
        <v>0.1060999351070733</v>
      </c>
      <c r="X1609" s="86" t="n">
        <v>0.1267785716136947</v>
      </c>
      <c r="Y1609" s="86" t="n">
        <v>0.1519840016840332</v>
      </c>
      <c r="Z1609" s="86" t="n">
        <v>0.1618903228192139</v>
      </c>
      <c r="AA1609" s="86" t="n">
        <v>0.1533784911661088</v>
      </c>
      <c r="AB1609" s="86" t="n">
        <v>0.1730140889249026</v>
      </c>
      <c r="AC1609" s="86" t="n">
        <v>0.1082764272056815</v>
      </c>
      <c r="AD1609" s="86" t="n">
        <v>0.2202744604426979</v>
      </c>
      <c r="AE1609" s="86" t="n">
        <v>0.2677349501948896</v>
      </c>
      <c r="AF1609" s="86" t="n">
        <v>0.2834165955891312</v>
      </c>
      <c r="AG1609" s="86" t="n">
        <v>0.4583501702938292</v>
      </c>
      <c r="AH1609" s="86" t="n">
        <v>0.5180266794856389</v>
      </c>
      <c r="AI1609" s="86" t="n">
        <v>0.2970160481444333</v>
      </c>
      <c r="AJ1609" s="86" t="n">
        <v>0.4767847971237802</v>
      </c>
      <c r="AK1609" s="86" t="n">
        <v>0.5161562418894368</v>
      </c>
    </row>
    <row r="1610">
      <c r="A1610" s="86" t="n">
        <v>3</v>
      </c>
      <c r="B1610" s="86" t="n">
        <v>0.5270371761171612</v>
      </c>
      <c r="C1610" s="86" t="n">
        <v>0.4321591650358774</v>
      </c>
      <c r="D1610" s="86" t="n">
        <v>0.4839889131332194</v>
      </c>
      <c r="E1610" s="86" t="n">
        <v>0.4660872850935198</v>
      </c>
      <c r="F1610" s="86" t="n">
        <v>0.4340647667607514</v>
      </c>
      <c r="G1610" s="86" t="n">
        <v>0.4720471913125084</v>
      </c>
      <c r="H1610" s="86" t="n">
        <v>0.1861728892019724</v>
      </c>
      <c r="I1610" s="86" t="n">
        <v>0.3948584929888539</v>
      </c>
      <c r="J1610" s="86" t="n">
        <v>0.4531473290234773</v>
      </c>
      <c r="K1610" s="86" t="n">
        <v>0.152820851204223</v>
      </c>
      <c r="L1610" s="86" t="n">
        <v>0.4037120048351758</v>
      </c>
      <c r="M1610" s="86" t="n">
        <v>0.3739435297063796</v>
      </c>
      <c r="N1610" s="86" t="n">
        <v>0.09231376808016982</v>
      </c>
      <c r="O1610" s="86" t="n">
        <v>0.2136787001155755</v>
      </c>
      <c r="P1610" s="86" t="n">
        <v>0.3029330889092575</v>
      </c>
      <c r="Q1610" s="86" t="n">
        <v>0.11278014780989</v>
      </c>
      <c r="R1610" s="86" t="n">
        <v>0.1652154931968665</v>
      </c>
      <c r="S1610" s="86" t="n">
        <v>0.1931538546295956</v>
      </c>
      <c r="T1610" s="86" t="n">
        <v>0.1063362433117432</v>
      </c>
      <c r="U1610" s="86" t="n">
        <v>0.1309404547232638</v>
      </c>
      <c r="V1610" s="86" t="n">
        <v>0.1478084093613645</v>
      </c>
      <c r="W1610" s="86" t="n">
        <v>0.08913506999165663</v>
      </c>
      <c r="X1610" s="86" t="n">
        <v>0.1140791167399549</v>
      </c>
      <c r="Y1610" s="86" t="n">
        <v>0.1384485843595411</v>
      </c>
      <c r="Z1610" s="86" t="n">
        <v>0.1274636689716378</v>
      </c>
      <c r="AA1610" s="86" t="n">
        <v>0.1324688331883714</v>
      </c>
      <c r="AB1610" s="86" t="n">
        <v>0.1545599498131061</v>
      </c>
      <c r="AC1610" s="86" t="n">
        <v>0.1021578803605572</v>
      </c>
      <c r="AD1610" s="86" t="n">
        <v>0.2075798974610874</v>
      </c>
      <c r="AE1610" s="86" t="n">
        <v>0.2482026851450845</v>
      </c>
      <c r="AF1610" s="86" t="n">
        <v>0.242719629584501</v>
      </c>
      <c r="AG1610" s="86" t="n">
        <v>0.4203948507764244</v>
      </c>
      <c r="AH1610" s="86" t="n">
        <v>0.4627448623963466</v>
      </c>
      <c r="AI1610" s="86" t="n">
        <v>0.2489969909729187</v>
      </c>
      <c r="AJ1610" s="86" t="n">
        <v>0.4417308680020544</v>
      </c>
      <c r="AK1610" s="86" t="n">
        <v>0.473137814689852</v>
      </c>
    </row>
    <row r="1611">
      <c r="A1611" s="86" t="n">
        <v>4</v>
      </c>
      <c r="B1611" s="86" t="n">
        <v>0.5110777318813369</v>
      </c>
      <c r="C1611" s="86" t="n">
        <v>0.4272667971298108</v>
      </c>
      <c r="D1611" s="86" t="n">
        <v>0.4739045821784514</v>
      </c>
      <c r="E1611" s="86" t="n">
        <v>0.4468165501605895</v>
      </c>
      <c r="F1611" s="86" t="n">
        <v>0.4304227745910347</v>
      </c>
      <c r="G1611" s="86" t="n">
        <v>0.4538812173213569</v>
      </c>
      <c r="H1611" s="86" t="n">
        <v>0.1798329475696891</v>
      </c>
      <c r="I1611" s="86" t="n">
        <v>0.3884380296882223</v>
      </c>
      <c r="J1611" s="86" t="n">
        <v>0.4383804014971079</v>
      </c>
      <c r="K1611" s="86" t="n">
        <v>0.1196304849884527</v>
      </c>
      <c r="L1611" s="86" t="n">
        <v>0.3905663703442543</v>
      </c>
      <c r="M1611" s="86" t="n">
        <v>0.3568521880673636</v>
      </c>
      <c r="N1611" s="86" t="n">
        <v>0.08851261292392751</v>
      </c>
      <c r="O1611" s="86" t="n">
        <v>0.2050615269562853</v>
      </c>
      <c r="P1611" s="86" t="n">
        <v>0.2831430714107157</v>
      </c>
      <c r="Q1611" s="86" t="n">
        <v>0.1079132367962506</v>
      </c>
      <c r="R1611" s="86" t="n">
        <v>0.15827896485654</v>
      </c>
      <c r="S1611" s="86" t="n">
        <v>0.1789767510192088</v>
      </c>
      <c r="T1611" s="86" t="n">
        <v>0.1020557589411433</v>
      </c>
      <c r="U1611" s="86" t="n">
        <v>0.1255879630954766</v>
      </c>
      <c r="V1611" s="86" t="n">
        <v>0.1372471241570805</v>
      </c>
      <c r="W1611" s="86" t="n">
        <v>0.08482432557708353</v>
      </c>
      <c r="X1611" s="86" t="n">
        <v>0.1092412291690064</v>
      </c>
      <c r="Y1611" s="86" t="n">
        <v>0.1286390906220398</v>
      </c>
      <c r="Z1611" s="86" t="n">
        <v>0.1105646562881337</v>
      </c>
      <c r="AA1611" s="86" t="n">
        <v>0.1214868699647698</v>
      </c>
      <c r="AB1611" s="86" t="n">
        <v>0.1429803696055624</v>
      </c>
      <c r="AC1611" s="86" t="n">
        <v>0.09904397705544932</v>
      </c>
      <c r="AD1611" s="86" t="n">
        <v>0.201224940901974</v>
      </c>
      <c r="AE1611" s="86" t="n">
        <v>0.2310524036379385</v>
      </c>
      <c r="AF1611" s="86" t="n">
        <v>0.2263921043012063</v>
      </c>
      <c r="AG1611" s="86" t="n">
        <v>0.4053570397737113</v>
      </c>
      <c r="AH1611" s="86" t="n">
        <v>0.4389496454753034</v>
      </c>
      <c r="AI1611" s="86" t="n">
        <v>0.2318204613841524</v>
      </c>
      <c r="AJ1611" s="86" t="n">
        <v>0.4317411402157164</v>
      </c>
      <c r="AK1611" s="86" t="n">
        <v>0.4521801193874902</v>
      </c>
    </row>
    <row r="1612">
      <c r="A1612" s="86" t="n">
        <v>5</v>
      </c>
      <c r="B1612" s="86" t="n">
        <v>0.509763424708975</v>
      </c>
      <c r="C1612" s="86" t="n">
        <v>0.4378941074146553</v>
      </c>
      <c r="D1612" s="86" t="n">
        <v>0.4707200566137879</v>
      </c>
      <c r="E1612" s="86" t="n">
        <v>0.4432269034573966</v>
      </c>
      <c r="F1612" s="86" t="n">
        <v>0.439831254362803</v>
      </c>
      <c r="G1612" s="86" t="n">
        <v>0.4447647137686018</v>
      </c>
      <c r="H1612" s="86" t="n">
        <v>0.1982489685015598</v>
      </c>
      <c r="I1612" s="86" t="n">
        <v>0.4183573886691664</v>
      </c>
      <c r="J1612" s="86" t="n">
        <v>0.461789724396053</v>
      </c>
      <c r="K1612" s="86" t="n">
        <v>0.1304519960409106</v>
      </c>
      <c r="L1612" s="86" t="n">
        <v>0.4352665642549546</v>
      </c>
      <c r="M1612" s="86" t="n">
        <v>0.3807675452325801</v>
      </c>
      <c r="N1612" s="86" t="n">
        <v>0.09804018364022314</v>
      </c>
      <c r="O1612" s="86" t="n">
        <v>0.2269188931946428</v>
      </c>
      <c r="P1612" s="86" t="n">
        <v>0.304682943088076</v>
      </c>
      <c r="Q1612" s="86" t="n">
        <v>0.1197500450639909</v>
      </c>
      <c r="R1612" s="86" t="n">
        <v>0.1757173000897383</v>
      </c>
      <c r="S1612" s="86" t="n">
        <v>0.1890770191354171</v>
      </c>
      <c r="T1612" s="86" t="n">
        <v>0.1131512250070403</v>
      </c>
      <c r="U1612" s="86" t="n">
        <v>0.1393078970718722</v>
      </c>
      <c r="V1612" s="86" t="n">
        <v>0.1451061086870289</v>
      </c>
      <c r="W1612" s="86" t="n">
        <v>0.09251877259664411</v>
      </c>
      <c r="X1612" s="86" t="n">
        <v>0.1209212720188678</v>
      </c>
      <c r="Y1612" s="86" t="n">
        <v>0.1367645510998842</v>
      </c>
      <c r="Z1612" s="86" t="n">
        <v>0.11522390267352</v>
      </c>
      <c r="AA1612" s="86" t="n">
        <v>0.1324688331883714</v>
      </c>
      <c r="AB1612" s="86" t="n">
        <v>0.1532529994510808</v>
      </c>
      <c r="AC1612" s="86" t="n">
        <v>0.109041245561322</v>
      </c>
      <c r="AD1612" s="86" t="n">
        <v>0.2217327234212385</v>
      </c>
      <c r="AE1612" s="86" t="n">
        <v>0.2500649631875271</v>
      </c>
      <c r="AF1612" s="86" t="n">
        <v>0.2168880224198854</v>
      </c>
      <c r="AG1612" s="86" t="n">
        <v>0.4040581885354732</v>
      </c>
      <c r="AH1612" s="86" t="n">
        <v>0.4251291912029804</v>
      </c>
      <c r="AI1612" s="86" t="n">
        <v>0.2232948846539619</v>
      </c>
      <c r="AJ1612" s="86" t="n">
        <v>0.4362095531587057</v>
      </c>
      <c r="AK1612" s="86" t="n">
        <v>0.4406955618998182</v>
      </c>
    </row>
    <row r="1613">
      <c r="A1613" s="86" t="n">
        <v>6</v>
      </c>
      <c r="B1613" s="86" t="n">
        <v>0.547315058205032</v>
      </c>
      <c r="C1613" s="86" t="n">
        <v>0.4892911502500543</v>
      </c>
      <c r="D1613" s="86" t="n">
        <v>0.5147136875626586</v>
      </c>
      <c r="E1613" s="86" t="n">
        <v>0.4812015870017004</v>
      </c>
      <c r="F1613" s="86" t="n">
        <v>0.4923669914109683</v>
      </c>
      <c r="G1613" s="86" t="n">
        <v>0.496313178710283</v>
      </c>
      <c r="H1613" s="86" t="n">
        <v>0.2313575525812619</v>
      </c>
      <c r="I1613" s="86" t="n">
        <v>0.4781190610714467</v>
      </c>
      <c r="J1613" s="86" t="n">
        <v>0.5145968016332085</v>
      </c>
      <c r="K1613" s="86" t="n">
        <v>0.1515011547344111</v>
      </c>
      <c r="L1613" s="86" t="n">
        <v>0.5038656224029814</v>
      </c>
      <c r="M1613" s="86" t="n">
        <v>0.4296625555625118</v>
      </c>
      <c r="N1613" s="86" t="n">
        <v>0.1158611837883201</v>
      </c>
      <c r="O1613" s="86" t="n">
        <v>0.2671663607315249</v>
      </c>
      <c r="P1613" s="86" t="n">
        <v>0.3479710024164653</v>
      </c>
      <c r="Q1613" s="86" t="n">
        <v>0.14162110196479</v>
      </c>
      <c r="R1613" s="86" t="n">
        <v>0.2079745822318159</v>
      </c>
      <c r="S1613" s="86" t="n">
        <v>0.2164395636684174</v>
      </c>
      <c r="T1613" s="86" t="n">
        <v>0.1335398479301605</v>
      </c>
      <c r="U1613" s="86" t="n">
        <v>0.1644960929673412</v>
      </c>
      <c r="V1613" s="86" t="n">
        <v>0.1658072193573978</v>
      </c>
      <c r="W1613" s="86" t="n">
        <v>0.1075832020024103</v>
      </c>
      <c r="X1613" s="86" t="n">
        <v>0.1420783910568192</v>
      </c>
      <c r="Y1613" s="86" t="n">
        <v>0.1558151773497526</v>
      </c>
      <c r="Z1613" s="86" t="n">
        <v>0.1317531338978664</v>
      </c>
      <c r="AA1613" s="86" t="n">
        <v>0.1541516213770503</v>
      </c>
      <c r="AB1613" s="86" t="n">
        <v>0.1740073712000419</v>
      </c>
      <c r="AC1613" s="86" t="n">
        <v>0.1264135482108713</v>
      </c>
      <c r="AD1613" s="86" t="n">
        <v>0.2576520431031836</v>
      </c>
      <c r="AE1613" s="86" t="n">
        <v>0.2837158943265484</v>
      </c>
      <c r="AF1613" s="86" t="n">
        <v>0.238211283051054</v>
      </c>
      <c r="AG1613" s="86" t="n">
        <v>0.4445823471685043</v>
      </c>
      <c r="AH1613" s="86" t="n">
        <v>0.4621439730801586</v>
      </c>
      <c r="AI1613" s="86" t="n">
        <v>0.2451103309929789</v>
      </c>
      <c r="AJ1613" s="86" t="n">
        <v>0.4761941448382126</v>
      </c>
      <c r="AK1613" s="86" t="n">
        <v>0.4802102257980794</v>
      </c>
    </row>
    <row r="1614">
      <c r="A1614" s="86" t="n">
        <v>7</v>
      </c>
      <c r="B1614" s="86" t="n">
        <v>0.5963199399173864</v>
      </c>
      <c r="C1614" s="86" t="n">
        <v>0.5498206131767776</v>
      </c>
      <c r="D1614" s="86" t="n">
        <v>0.5715633661614673</v>
      </c>
      <c r="E1614" s="86" t="n">
        <v>0.5373134328358209</v>
      </c>
      <c r="F1614" s="86" t="n">
        <v>0.5594403472032533</v>
      </c>
      <c r="G1614" s="86" t="n">
        <v>0.5595254055503419</v>
      </c>
      <c r="H1614" s="86" t="n">
        <v>0.2847942034819362</v>
      </c>
      <c r="I1614" s="86" t="n">
        <v>0.569135548821203</v>
      </c>
      <c r="J1614" s="86" t="n">
        <v>0.5664511738686629</v>
      </c>
      <c r="K1614" s="86" t="n">
        <v>0.1794787198944243</v>
      </c>
      <c r="L1614" s="86" t="n">
        <v>0.5902188420761034</v>
      </c>
      <c r="M1614" s="86" t="n">
        <v>0.4676641833093345</v>
      </c>
      <c r="N1614" s="86" t="n">
        <v>0.139902256010268</v>
      </c>
      <c r="O1614" s="86" t="n">
        <v>0.3216908015500713</v>
      </c>
      <c r="P1614" s="86" t="n">
        <v>0.3853428880926589</v>
      </c>
      <c r="Q1614" s="86" t="n">
        <v>0.17046205611969</v>
      </c>
      <c r="R1614" s="86" t="n">
        <v>0.2502364725570566</v>
      </c>
      <c r="S1614" s="86" t="n">
        <v>0.242259521798215</v>
      </c>
      <c r="T1614" s="86" t="n">
        <v>0.1607997747113489</v>
      </c>
      <c r="U1614" s="86" t="n">
        <v>0.1981757639942373</v>
      </c>
      <c r="V1614" s="86" t="n">
        <v>0.1854918683062277</v>
      </c>
      <c r="W1614" s="86" t="n">
        <v>0.1270047279132289</v>
      </c>
      <c r="X1614" s="86" t="n">
        <v>0.1721424066762849</v>
      </c>
      <c r="Y1614" s="86" t="n">
        <v>0.1741079886327755</v>
      </c>
      <c r="Z1614" s="86" t="n">
        <v>0.1653662685352956</v>
      </c>
      <c r="AA1614" s="86" t="n">
        <v>0.191463939625559</v>
      </c>
      <c r="AB1614" s="86" t="n">
        <v>0.1958334422458635</v>
      </c>
      <c r="AC1614" s="86" t="n">
        <v>0.156951652553947</v>
      </c>
      <c r="AD1614" s="86" t="n">
        <v>0.3185920854695608</v>
      </c>
      <c r="AE1614" s="86" t="n">
        <v>0.3171935902988307</v>
      </c>
      <c r="AF1614" s="86" t="n">
        <v>0.2734251248933836</v>
      </c>
      <c r="AG1614" s="86" t="n">
        <v>0.5048490446227558</v>
      </c>
      <c r="AH1614" s="86" t="n">
        <v>0.5141809878620358</v>
      </c>
      <c r="AI1614" s="86" t="n">
        <v>0.2808425275827482</v>
      </c>
      <c r="AJ1614" s="86" t="n">
        <v>0.5340010272213661</v>
      </c>
      <c r="AK1614" s="86" t="n">
        <v>0.5299766415779912</v>
      </c>
    </row>
    <row r="1615">
      <c r="A1615" s="86" t="n">
        <v>8</v>
      </c>
      <c r="B1615" s="86" t="n">
        <v>0.6727375140818627</v>
      </c>
      <c r="C1615" s="86" t="n">
        <v>0.6366873233311588</v>
      </c>
      <c r="D1615" s="86" t="n">
        <v>0.6023471132865483</v>
      </c>
      <c r="E1615" s="86" t="n">
        <v>0.6262988853202343</v>
      </c>
      <c r="F1615" s="86" t="n">
        <v>0.6476069076451486</v>
      </c>
      <c r="G1615" s="86" t="n">
        <v>0.5806408365732673</v>
      </c>
      <c r="H1615" s="86" t="n">
        <v>0.2850961054644259</v>
      </c>
      <c r="I1615" s="86" t="n">
        <v>0.5796137449278341</v>
      </c>
      <c r="J1615" s="86" t="n">
        <v>0.5681524328002722</v>
      </c>
      <c r="K1615" s="86" t="n">
        <v>0.1800065984823491</v>
      </c>
      <c r="L1615" s="86" t="n">
        <v>0.5599486262560122</v>
      </c>
      <c r="M1615" s="86" t="n">
        <v>0.4545796030801978</v>
      </c>
      <c r="N1615" s="86" t="n">
        <v>0.1445426272399664</v>
      </c>
      <c r="O1615" s="86" t="n">
        <v>0.3201101366510299</v>
      </c>
      <c r="P1615" s="86" t="n">
        <v>0.3838846762769769</v>
      </c>
      <c r="Q1615" s="86" t="n">
        <v>0.1684191552003845</v>
      </c>
      <c r="R1615" s="86" t="n">
        <v>0.2470228711406466</v>
      </c>
      <c r="S1615" s="86" t="n">
        <v>0.2446101296507143</v>
      </c>
      <c r="T1615" s="86" t="n">
        <v>0.2135173190650521</v>
      </c>
      <c r="U1615" s="86" t="n">
        <v>0.2052170096650161</v>
      </c>
      <c r="V1615" s="86" t="n">
        <v>0.2235967869892899</v>
      </c>
      <c r="W1615" s="86" t="n">
        <v>0.1340038935756002</v>
      </c>
      <c r="X1615" s="86" t="n">
        <v>0.1845999671714772</v>
      </c>
      <c r="Y1615" s="86" t="n">
        <v>0.1761498789601094</v>
      </c>
      <c r="Z1615" s="86" t="n">
        <v>0.2275635099656103</v>
      </c>
      <c r="AA1615" s="86" t="n">
        <v>0.2140428560132838</v>
      </c>
      <c r="AB1615" s="86" t="n">
        <v>0.2196722168492041</v>
      </c>
      <c r="AC1615" s="86" t="n">
        <v>0.1582081398524993</v>
      </c>
      <c r="AD1615" s="86" t="n">
        <v>0.3204034015902741</v>
      </c>
      <c r="AE1615" s="86" t="n">
        <v>0.322260718925942</v>
      </c>
      <c r="AF1615" s="86" t="n">
        <v>0.3308151577921286</v>
      </c>
      <c r="AG1615" s="86" t="n">
        <v>0.5951625007215842</v>
      </c>
      <c r="AH1615" s="86" t="n">
        <v>0.5389977166205985</v>
      </c>
      <c r="AI1615" s="86" t="n">
        <v>0.340396188565697</v>
      </c>
      <c r="AJ1615" s="86" t="n">
        <v>0.6242424242424242</v>
      </c>
      <c r="AK1615" s="86" t="n">
        <v>0.5676745393200103</v>
      </c>
    </row>
    <row r="1616">
      <c r="A1616" s="86" t="n">
        <v>9</v>
      </c>
      <c r="B1616" s="86" t="n">
        <v>0.667104769057454</v>
      </c>
      <c r="C1616" s="86" t="n">
        <v>0.5972222222222222</v>
      </c>
      <c r="D1616" s="86" t="n">
        <v>0.5634251341628826</v>
      </c>
      <c r="E1616" s="86" t="n">
        <v>0.6193085206877009</v>
      </c>
      <c r="F1616" s="86" t="n">
        <v>0.6117636347081855</v>
      </c>
      <c r="G1616" s="86" t="n">
        <v>0.5381418420699827</v>
      </c>
      <c r="H1616" s="86" t="n">
        <v>0.260440776894435</v>
      </c>
      <c r="I1616" s="86" t="n">
        <v>0.5239098053315527</v>
      </c>
      <c r="J1616" s="86" t="n">
        <v>0.5448792106158556</v>
      </c>
      <c r="K1616" s="86" t="n">
        <v>0.2165621906961399</v>
      </c>
      <c r="L1616" s="86" t="n">
        <v>0.5052506988340173</v>
      </c>
      <c r="M1616" s="86" t="n">
        <v>0.4637200275464847</v>
      </c>
      <c r="N1616" s="86" t="n">
        <v>0.1809251123068569</v>
      </c>
      <c r="O1616" s="86" t="n">
        <v>0.3171017744238222</v>
      </c>
      <c r="P1616" s="86" t="n">
        <v>0.3774685442879759</v>
      </c>
      <c r="Q1616" s="86" t="n">
        <v>0.1840413387009553</v>
      </c>
      <c r="R1616" s="86" t="n">
        <v>0.2316582183308676</v>
      </c>
      <c r="S1616" s="86" t="n">
        <v>0.2411944026150512</v>
      </c>
      <c r="T1616" s="86" t="n">
        <v>0.3047592227541537</v>
      </c>
      <c r="U1616" s="86" t="n">
        <v>0.2085563538178245</v>
      </c>
      <c r="V1616" s="86" t="n">
        <v>0.2662138040460134</v>
      </c>
      <c r="W1616" s="86" t="n">
        <v>0.2072401965328636</v>
      </c>
      <c r="X1616" s="86" t="n">
        <v>0.2058348379739617</v>
      </c>
      <c r="Y1616" s="86" t="n">
        <v>0.2225660456794021</v>
      </c>
      <c r="Z1616" s="86" t="n">
        <v>0.32873571719114</v>
      </c>
      <c r="AA1616" s="86" t="n">
        <v>0.256046668950915</v>
      </c>
      <c r="AB1616" s="86" t="n">
        <v>0.2721332043808977</v>
      </c>
      <c r="AC1616" s="86" t="n">
        <v>0.157607211144496</v>
      </c>
      <c r="AD1616" s="86" t="n">
        <v>0.2974702974856476</v>
      </c>
      <c r="AE1616" s="86" t="n">
        <v>0.3280640970116934</v>
      </c>
      <c r="AF1616" s="86" t="n">
        <v>0.3352016571219691</v>
      </c>
      <c r="AG1616" s="86" t="n">
        <v>0.5756508687871614</v>
      </c>
      <c r="AH1616" s="86" t="n">
        <v>0.5231943276048552</v>
      </c>
      <c r="AI1616" s="86" t="n">
        <v>0.3455366098294885</v>
      </c>
      <c r="AJ1616" s="86" t="n">
        <v>0.5921160760143809</v>
      </c>
      <c r="AK1616" s="86" t="n">
        <v>0.5490526862185309</v>
      </c>
    </row>
    <row r="1617">
      <c r="A1617" s="86" t="n">
        <v>10</v>
      </c>
      <c r="B1617" s="86" t="n">
        <v>0.6169733383402178</v>
      </c>
      <c r="C1617" s="86" t="n">
        <v>0.5230756686236138</v>
      </c>
      <c r="D1617" s="86" t="n">
        <v>0.5452615439051718</v>
      </c>
      <c r="E1617" s="86" t="n">
        <v>0.5507273757793312</v>
      </c>
      <c r="F1617" s="86" t="n">
        <v>0.532823454429573</v>
      </c>
      <c r="G1617" s="86" t="n">
        <v>0.5258747821423785</v>
      </c>
      <c r="H1617" s="86" t="n">
        <v>0.2548052732212941</v>
      </c>
      <c r="I1617" s="86" t="n">
        <v>0.4967640864964816</v>
      </c>
      <c r="J1617" s="86" t="n">
        <v>0.5413405920381082</v>
      </c>
      <c r="K1617" s="86" t="n">
        <v>0.3272847245133619</v>
      </c>
      <c r="L1617" s="86" t="n">
        <v>0.5059558286534538</v>
      </c>
      <c r="M1617" s="86" t="n">
        <v>0.5171226444625305</v>
      </c>
      <c r="N1617" s="86" t="n">
        <v>0.2502344868440539</v>
      </c>
      <c r="O1617" s="86" t="n">
        <v>0.3684308926507581</v>
      </c>
      <c r="P1617" s="86" t="n">
        <v>0.3903841346554455</v>
      </c>
      <c r="Q1617" s="86" t="n">
        <v>0.2645556690500511</v>
      </c>
      <c r="R1617" s="86" t="n">
        <v>0.2507094176711698</v>
      </c>
      <c r="S1617" s="86" t="n">
        <v>0.2638924596907481</v>
      </c>
      <c r="T1617" s="86" t="n">
        <v>0.4879752182483807</v>
      </c>
      <c r="U1617" s="86" t="n">
        <v>0.2614801881481905</v>
      </c>
      <c r="V1617" s="86" t="n">
        <v>0.3399692582308607</v>
      </c>
      <c r="W1617" s="86" t="n">
        <v>0.3597849263001762</v>
      </c>
      <c r="X1617" s="86" t="n">
        <v>0.2871286273357926</v>
      </c>
      <c r="Y1617" s="86" t="n">
        <v>0.2873802757604463</v>
      </c>
      <c r="Z1617" s="86" t="n">
        <v>0.4621158895093</v>
      </c>
      <c r="AA1617" s="86" t="n">
        <v>0.3616316561679099</v>
      </c>
      <c r="AB1617" s="86" t="n">
        <v>0.3652403481715765</v>
      </c>
      <c r="AC1617" s="86" t="n">
        <v>0.3023217700081945</v>
      </c>
      <c r="AD1617" s="86" t="n">
        <v>0.3427992509133332</v>
      </c>
      <c r="AE1617" s="86" t="n">
        <v>0.3317886530965787</v>
      </c>
      <c r="AF1617" s="86" t="n">
        <v>0.3185085902278542</v>
      </c>
      <c r="AG1617" s="86" t="n">
        <v>0.5147491773942158</v>
      </c>
      <c r="AH1617" s="86" t="n">
        <v>0.523554861194568</v>
      </c>
      <c r="AI1617" s="86" t="n">
        <v>0.3276078234704112</v>
      </c>
      <c r="AJ1617" s="86" t="n">
        <v>0.5228556753980483</v>
      </c>
      <c r="AK1617" s="86" t="n">
        <v>0.5409421230210225</v>
      </c>
    </row>
    <row r="1618">
      <c r="A1618" s="86" t="n">
        <v>11</v>
      </c>
      <c r="B1618" s="86" t="n">
        <v>0.5672174239579422</v>
      </c>
      <c r="C1618" s="86" t="n">
        <v>0.5046205696890628</v>
      </c>
      <c r="D1618" s="86" t="n">
        <v>0.5221442472135401</v>
      </c>
      <c r="E1618" s="86" t="n">
        <v>0.5378802191573776</v>
      </c>
      <c r="F1618" s="86" t="n">
        <v>0.5116998998452152</v>
      </c>
      <c r="G1618" s="86" t="n">
        <v>0.5252714841131521</v>
      </c>
      <c r="H1618" s="86" t="n">
        <v>0.2553084431921103</v>
      </c>
      <c r="I1618" s="86" t="n">
        <v>0.491473624736761</v>
      </c>
      <c r="J1618" s="86" t="n">
        <v>0.544402858115005</v>
      </c>
      <c r="K1618" s="86" t="n">
        <v>0.436687561860772</v>
      </c>
      <c r="L1618" s="86" t="n">
        <v>0.518874814273842</v>
      </c>
      <c r="M1618" s="86" t="n">
        <v>0.56232392161773</v>
      </c>
      <c r="N1618" s="86" t="n">
        <v>0.3790294712938737</v>
      </c>
      <c r="O1618" s="86" t="n">
        <v>0.4516282548099803</v>
      </c>
      <c r="P1618" s="86" t="n">
        <v>0.3923423048079327</v>
      </c>
      <c r="Q1618" s="86" t="n">
        <v>0.4130264976266297</v>
      </c>
      <c r="R1618" s="86" t="n">
        <v>0.3063592927651524</v>
      </c>
      <c r="S1618" s="86" t="n">
        <v>0.306387042274213</v>
      </c>
      <c r="T1618" s="86" t="n">
        <v>0.6720360461841735</v>
      </c>
      <c r="U1618" s="86" t="n">
        <v>0.3645037257539763</v>
      </c>
      <c r="V1618" s="86" t="n">
        <v>0.4170468068226893</v>
      </c>
      <c r="W1618" s="86" t="n">
        <v>0.5190043570965051</v>
      </c>
      <c r="X1618" s="86" t="n">
        <v>0.4100887234024173</v>
      </c>
      <c r="Y1618" s="86" t="n">
        <v>0.3413535417324492</v>
      </c>
      <c r="Z1618" s="86" t="n">
        <v>0.6089191287948823</v>
      </c>
      <c r="AA1618" s="86" t="n">
        <v>0.5058555827908244</v>
      </c>
      <c r="AB1618" s="86" t="n">
        <v>0.4917792822228613</v>
      </c>
      <c r="AC1618" s="86" t="n">
        <v>0.5037967768369298</v>
      </c>
      <c r="AD1618" s="86" t="n">
        <v>0.4477174346851687</v>
      </c>
      <c r="AE1618" s="86" t="n">
        <v>0.3492420961455176</v>
      </c>
      <c r="AF1618" s="86" t="n">
        <v>0.3143657853052272</v>
      </c>
      <c r="AG1618" s="86" t="n">
        <v>0.4995959129481037</v>
      </c>
      <c r="AH1618" s="86" t="n">
        <v>0.5196490806393463</v>
      </c>
      <c r="AI1618" s="86" t="n">
        <v>0.3220912738214644</v>
      </c>
      <c r="AJ1618" s="86" t="n">
        <v>0.5031330251669234</v>
      </c>
      <c r="AK1618" s="86" t="n">
        <v>0.534648325979756</v>
      </c>
    </row>
    <row r="1619">
      <c r="A1619" s="86" t="n">
        <v>12</v>
      </c>
      <c r="B1619" s="86" t="n">
        <v>0.5360495681562149</v>
      </c>
      <c r="C1619" s="86" t="n">
        <v>0.5076647097195042</v>
      </c>
      <c r="D1619" s="86" t="n">
        <v>0.5190186943445185</v>
      </c>
      <c r="E1619" s="86" t="n">
        <v>0.5346684300018893</v>
      </c>
      <c r="F1619" s="86" t="n">
        <v>0.5100003034993476</v>
      </c>
      <c r="G1619" s="86" t="n">
        <v>0.5279528086874918</v>
      </c>
      <c r="H1619" s="86" t="n">
        <v>0.2987823286706249</v>
      </c>
      <c r="I1619" s="86" t="n">
        <v>0.4930402177821151</v>
      </c>
      <c r="J1619" s="86" t="n">
        <v>0.5392310309629125</v>
      </c>
      <c r="K1619" s="86" t="n">
        <v>0.5298581326294951</v>
      </c>
      <c r="L1619" s="86" t="n">
        <v>0.522148631292654</v>
      </c>
      <c r="M1619" s="86" t="n">
        <v>0.5960057597195269</v>
      </c>
      <c r="N1619" s="86" t="n">
        <v>0.548946043343042</v>
      </c>
      <c r="O1619" s="86" t="n">
        <v>0.5504623019919777</v>
      </c>
      <c r="P1619" s="86" t="n">
        <v>0.4079660028330973</v>
      </c>
      <c r="Q1619" s="86" t="n">
        <v>0.5646818482244788</v>
      </c>
      <c r="R1619" s="86" t="n">
        <v>0.3970919938880939</v>
      </c>
      <c r="S1619" s="86" t="n">
        <v>0.3539868512873251</v>
      </c>
      <c r="T1619" s="86" t="n">
        <v>0.8728245564629682</v>
      </c>
      <c r="U1619" s="86" t="n">
        <v>0.4989552623293358</v>
      </c>
      <c r="V1619" s="86" t="n">
        <v>0.4749603332011106</v>
      </c>
      <c r="W1619" s="86" t="n">
        <v>0.669138778158895</v>
      </c>
      <c r="X1619" s="86" t="n">
        <v>0.5448930049329174</v>
      </c>
      <c r="Y1619" s="86" t="n">
        <v>0.4161667192927059</v>
      </c>
      <c r="Z1619" s="86" t="n">
        <v>0.7544281329734126</v>
      </c>
      <c r="AA1619" s="86" t="n">
        <v>0.6483838942920148</v>
      </c>
      <c r="AB1619" s="86" t="n">
        <v>0.6494236348903468</v>
      </c>
      <c r="AC1619" s="86" t="n">
        <v>0.670636438131658</v>
      </c>
      <c r="AD1619" s="86" t="n">
        <v>0.558299818868388</v>
      </c>
      <c r="AE1619" s="86" t="n">
        <v>0.4262018189692508</v>
      </c>
      <c r="AF1619" s="86" t="n">
        <v>0.3596929450469111</v>
      </c>
      <c r="AG1619" s="86" t="n">
        <v>0.5149223575593143</v>
      </c>
      <c r="AH1619" s="86" t="n">
        <v>0.5217521932460041</v>
      </c>
      <c r="AI1619" s="86" t="n">
        <v>0.3279839518555666</v>
      </c>
      <c r="AJ1619" s="86" t="n">
        <v>0.5080380071905495</v>
      </c>
      <c r="AK1619" s="86" t="n">
        <v>0.5359460160913573</v>
      </c>
    </row>
    <row r="1620">
      <c r="A1620" s="86" t="n">
        <v>13</v>
      </c>
      <c r="B1620" s="86" t="n">
        <v>0.5112654900488172</v>
      </c>
      <c r="C1620" s="86" t="n">
        <v>0.4944553163731246</v>
      </c>
      <c r="D1620" s="86" t="n">
        <v>0.5124727251282656</v>
      </c>
      <c r="E1620" s="86" t="n">
        <v>0.5165312677120726</v>
      </c>
      <c r="F1620" s="86" t="n">
        <v>0.4937023885398646</v>
      </c>
      <c r="G1620" s="86" t="n">
        <v>0.5213165303660009</v>
      </c>
      <c r="H1620" s="86" t="n">
        <v>0.3851262956626749</v>
      </c>
      <c r="I1620" s="86" t="n">
        <v>0.5130463814268836</v>
      </c>
      <c r="J1620" s="86" t="n">
        <v>0.5446070091867982</v>
      </c>
      <c r="K1620" s="86" t="n">
        <v>0.6548333883206862</v>
      </c>
      <c r="L1620" s="86" t="n">
        <v>0.5612329698557001</v>
      </c>
      <c r="M1620" s="86" t="n">
        <v>0.6570462655731547</v>
      </c>
      <c r="N1620" s="86" t="n">
        <v>0.671027299205213</v>
      </c>
      <c r="O1620" s="86" t="n">
        <v>0.6405602012373377</v>
      </c>
      <c r="P1620" s="86" t="n">
        <v>0.4975002083159736</v>
      </c>
      <c r="Q1620" s="86" t="n">
        <v>0.689539145586733</v>
      </c>
      <c r="R1620" s="86" t="n">
        <v>0.514831073706677</v>
      </c>
      <c r="S1620" s="86" t="n">
        <v>0.459139824438976</v>
      </c>
      <c r="T1620" s="86" t="n">
        <v>0.8902844269219937</v>
      </c>
      <c r="U1620" s="86" t="n">
        <v>0.6381009626852143</v>
      </c>
      <c r="V1620" s="86" t="n">
        <v>0.5818127727092421</v>
      </c>
      <c r="W1620" s="86" t="n">
        <v>0.8124594419208305</v>
      </c>
      <c r="X1620" s="86" t="n">
        <v>0.6840081898525306</v>
      </c>
      <c r="Y1620" s="86" t="n">
        <v>0.5718555941479843</v>
      </c>
      <c r="Z1620" s="86" t="n">
        <v>0.8332285619199054</v>
      </c>
      <c r="AA1620" s="86" t="n">
        <v>0.7494706693726225</v>
      </c>
      <c r="AB1620" s="86" t="n">
        <v>0.7778707164701884</v>
      </c>
      <c r="AC1620" s="86" t="n">
        <v>0.786998087954111</v>
      </c>
      <c r="AD1620" s="86" t="n">
        <v>0.6538697694409482</v>
      </c>
      <c r="AE1620" s="86" t="n">
        <v>0.6077089649198788</v>
      </c>
      <c r="AF1620" s="86" t="n">
        <v>0.4643596929450469</v>
      </c>
      <c r="AG1620" s="86" t="n">
        <v>0.517924147087687</v>
      </c>
      <c r="AH1620" s="86" t="n">
        <v>0.5362336257661339</v>
      </c>
      <c r="AI1620" s="86" t="n">
        <v>0.3770060180541625</v>
      </c>
      <c r="AJ1620" s="86" t="n">
        <v>0.5023112480739599</v>
      </c>
      <c r="AK1620" s="86" t="n">
        <v>0.5267324162989877</v>
      </c>
    </row>
    <row r="1621">
      <c r="A1621" s="86" t="n">
        <v>14</v>
      </c>
      <c r="B1621" s="86" t="n">
        <v>0.5148328952309426</v>
      </c>
      <c r="C1621" s="86" t="n">
        <v>0.4983692106979778</v>
      </c>
      <c r="D1621" s="86" t="n">
        <v>0.5293978887774961</v>
      </c>
      <c r="E1621" s="86" t="n">
        <v>0.5136973361042887</v>
      </c>
      <c r="F1621" s="86" t="n">
        <v>0.4937630884093598</v>
      </c>
      <c r="G1621" s="86" t="n">
        <v>0.5356616168387185</v>
      </c>
      <c r="H1621" s="86" t="n">
        <v>0.5996779712186777</v>
      </c>
      <c r="I1621" s="86" t="n">
        <v>0.570111459242899</v>
      </c>
      <c r="J1621" s="86" t="n">
        <v>0.5574004763525008</v>
      </c>
      <c r="K1621" s="86" t="n">
        <v>0.7664797096667767</v>
      </c>
      <c r="L1621" s="86" t="n">
        <v>0.5957591478002465</v>
      </c>
      <c r="M1621" s="86" t="n">
        <v>0.7235334627183373</v>
      </c>
      <c r="N1621" s="86" t="n">
        <v>0.7883694525349262</v>
      </c>
      <c r="O1621" s="86" t="n">
        <v>0.7270718607655177</v>
      </c>
      <c r="P1621" s="86" t="n">
        <v>0.6156570285809515</v>
      </c>
      <c r="Q1621" s="86" t="n">
        <v>0.8035209998197441</v>
      </c>
      <c r="R1621" s="86" t="n">
        <v>0.6394339210788001</v>
      </c>
      <c r="S1621" s="86" t="n">
        <v>0.6261798949572114</v>
      </c>
      <c r="T1621" s="86" t="n">
        <v>0.9597859757814701</v>
      </c>
      <c r="U1621" s="86" t="n">
        <v>0.7686406961101412</v>
      </c>
      <c r="V1621" s="86" t="n">
        <v>0.7117711225704084</v>
      </c>
      <c r="W1621" s="86" t="n">
        <v>0.8768424955965515</v>
      </c>
      <c r="X1621" s="86" t="n">
        <v>0.798173697441967</v>
      </c>
      <c r="Y1621" s="86" t="n">
        <v>0.7363435427849699</v>
      </c>
      <c r="Z1621" s="86" t="n">
        <v>0.9258957955848095</v>
      </c>
      <c r="AA1621" s="86" t="n">
        <v>0.8542122418140444</v>
      </c>
      <c r="AB1621" s="86" t="n">
        <v>0.8517656899390962</v>
      </c>
      <c r="AC1621" s="86" t="n">
        <v>0.8730401529636711</v>
      </c>
      <c r="AD1621" s="86" t="n">
        <v>0.7691339452921131</v>
      </c>
      <c r="AE1621" s="86" t="n">
        <v>0.7736682546556952</v>
      </c>
      <c r="AF1621" s="86" t="n">
        <v>0.7313269160472767</v>
      </c>
      <c r="AG1621" s="86" t="n">
        <v>0.5800669629971714</v>
      </c>
      <c r="AH1621" s="86" t="n">
        <v>0.6004686936666266</v>
      </c>
      <c r="AI1621" s="86" t="n">
        <v>0.5846288866599799</v>
      </c>
      <c r="AJ1621" s="86" t="n">
        <v>0.5195428864920389</v>
      </c>
      <c r="AK1621" s="86" t="n">
        <v>0.5958992992473395</v>
      </c>
    </row>
    <row r="1622">
      <c r="A1622" s="86" t="n">
        <v>15</v>
      </c>
      <c r="B1622" s="86" t="n">
        <v>0.5073225685317312</v>
      </c>
      <c r="C1622" s="86" t="n">
        <v>0.4947542944118287</v>
      </c>
      <c r="D1622" s="86" t="n">
        <v>0.5178982131273221</v>
      </c>
      <c r="E1622" s="86" t="n">
        <v>0.5004723219346306</v>
      </c>
      <c r="F1622" s="86" t="n">
        <v>0.4913350936295486</v>
      </c>
      <c r="G1622" s="86" t="n">
        <v>0.529226437860303</v>
      </c>
      <c r="H1622" s="86" t="n">
        <v>0.8123176008855791</v>
      </c>
      <c r="I1622" s="86" t="n">
        <v>0.6382454157892035</v>
      </c>
      <c r="J1622" s="86" t="n">
        <v>0.6015651582170806</v>
      </c>
      <c r="K1622" s="86" t="n">
        <v>0.8752886836027712</v>
      </c>
      <c r="L1622" s="86" t="n">
        <v>0.6354982497670552</v>
      </c>
      <c r="M1622" s="86" t="n">
        <v>0.7968446753897201</v>
      </c>
      <c r="N1622" s="86" t="n">
        <v>0.8907538134965691</v>
      </c>
      <c r="O1622" s="86" t="n">
        <v>0.7984227343803115</v>
      </c>
      <c r="P1622" s="86" t="n">
        <v>0.769019248395967</v>
      </c>
      <c r="Q1622" s="86" t="n">
        <v>0.8879408760439822</v>
      </c>
      <c r="R1622" s="86" t="n">
        <v>0.7540321602677599</v>
      </c>
      <c r="S1622" s="86" t="n">
        <v>0.7485951445256547</v>
      </c>
      <c r="T1622" s="86" t="n">
        <v>1</v>
      </c>
      <c r="U1622" s="86" t="n">
        <v>0.8755474139164783</v>
      </c>
      <c r="V1622" s="86" t="n">
        <v>0.8293088060293533</v>
      </c>
      <c r="W1622" s="86" t="n">
        <v>0.9226383609900807</v>
      </c>
      <c r="X1622" s="86" t="n">
        <v>0.8917004310903388</v>
      </c>
      <c r="Y1622" s="86" t="n">
        <v>0.8584359541100937</v>
      </c>
      <c r="Z1622" s="86" t="n">
        <v>0.9984469178715379</v>
      </c>
      <c r="AA1622" s="86" t="n">
        <v>0.9363485411560053</v>
      </c>
      <c r="AB1622" s="86" t="n">
        <v>0.8825313014611705</v>
      </c>
      <c r="AC1622" s="86" t="n">
        <v>0.9425293635618684</v>
      </c>
      <c r="AD1622" s="86" t="n">
        <v>0.8899241703251162</v>
      </c>
      <c r="AE1622" s="86" t="n">
        <v>0.8949761801645736</v>
      </c>
      <c r="AF1622" s="86" t="n">
        <v>0.9249421225782868</v>
      </c>
      <c r="AG1622" s="86" t="n">
        <v>0.637909138140045</v>
      </c>
      <c r="AH1622" s="86" t="n">
        <v>0.6283499579377481</v>
      </c>
      <c r="AI1622" s="86" t="n">
        <v>0.8877883650952857</v>
      </c>
      <c r="AJ1622" s="86" t="n">
        <v>0.5580636877247045</v>
      </c>
      <c r="AK1622" s="86" t="n">
        <v>0.6769400467168439</v>
      </c>
    </row>
    <row r="1623">
      <c r="A1623" s="86" t="n">
        <v>16</v>
      </c>
      <c r="B1623" s="86" t="n">
        <v>0.5140818625610214</v>
      </c>
      <c r="C1623" s="86" t="n">
        <v>0.5119863013698629</v>
      </c>
      <c r="D1623" s="86" t="n">
        <v>0.5194315032140119</v>
      </c>
      <c r="E1623" s="86" t="n">
        <v>0.5184205554505952</v>
      </c>
      <c r="F1623" s="86" t="n">
        <v>0.507420559045798</v>
      </c>
      <c r="G1623" s="86" t="n">
        <v>0.5317736962059258</v>
      </c>
      <c r="H1623" s="86" t="n">
        <v>0.9796719331790278</v>
      </c>
      <c r="I1623" s="86" t="n">
        <v>0.7450048795521086</v>
      </c>
      <c r="J1623" s="86" t="n">
        <v>0.7499829874106838</v>
      </c>
      <c r="K1623" s="86" t="n">
        <v>0.9385021445067634</v>
      </c>
      <c r="L1623" s="86" t="n">
        <v>0.7207182250875115</v>
      </c>
      <c r="M1623" s="86" t="n">
        <v>0.8913792024040569</v>
      </c>
      <c r="N1623" s="86" t="n">
        <v>0.9587796810978921</v>
      </c>
      <c r="O1623" s="86" t="n">
        <v>0.9116017404310286</v>
      </c>
      <c r="P1623" s="86" t="n">
        <v>0.8894258811765686</v>
      </c>
      <c r="Q1623" s="86" t="n">
        <v>0.9263954815838491</v>
      </c>
      <c r="R1623" s="86" t="n">
        <v>0.8585772840823654</v>
      </c>
      <c r="S1623" s="86" t="n">
        <v>0.8839387372828441</v>
      </c>
      <c r="T1623" s="86" t="n">
        <v>0.9956068713038581</v>
      </c>
      <c r="U1623" s="86" t="n">
        <v>0.9493373787102503</v>
      </c>
      <c r="V1623" s="86" t="n">
        <v>0.9199474414914716</v>
      </c>
      <c r="W1623" s="86" t="n">
        <v>0.9815518679892463</v>
      </c>
      <c r="X1623" s="86" t="n">
        <v>0.949996976320268</v>
      </c>
      <c r="Y1623" s="86" t="n">
        <v>0.9323439637932848</v>
      </c>
      <c r="Z1623" s="86" t="n">
        <v>1</v>
      </c>
      <c r="AA1623" s="86" t="n">
        <v>0.9896769545698145</v>
      </c>
      <c r="AB1623" s="86" t="n">
        <v>0.9539692082494706</v>
      </c>
      <c r="AC1623" s="86" t="n">
        <v>1</v>
      </c>
      <c r="AD1623" s="86" t="n">
        <v>1</v>
      </c>
      <c r="AE1623" s="86" t="n">
        <v>1</v>
      </c>
      <c r="AF1623" s="86" t="n">
        <v>1</v>
      </c>
      <c r="AG1623" s="86" t="n">
        <v>0.6752583270796052</v>
      </c>
      <c r="AH1623" s="86" t="n">
        <v>0.6329768056723952</v>
      </c>
      <c r="AI1623" s="86" t="n">
        <v>1</v>
      </c>
      <c r="AJ1623" s="86" t="n">
        <v>0.5905752439650744</v>
      </c>
      <c r="AK1623" s="86" t="n">
        <v>0.7113937191798598</v>
      </c>
    </row>
    <row r="1624">
      <c r="A1624" s="86" t="n">
        <v>17</v>
      </c>
      <c r="B1624" s="86" t="n">
        <v>0.5719113781449494</v>
      </c>
      <c r="C1624" s="86" t="n">
        <v>0.5713470319634703</v>
      </c>
      <c r="D1624" s="86" t="n">
        <v>0.5793477619862003</v>
      </c>
      <c r="E1624" s="86" t="n">
        <v>0.5705648970338183</v>
      </c>
      <c r="F1624" s="86" t="n">
        <v>0.5662994324562201</v>
      </c>
      <c r="G1624" s="86" t="n">
        <v>0.5916342673280601</v>
      </c>
      <c r="H1624" s="86" t="n">
        <v>1</v>
      </c>
      <c r="I1624" s="86" t="n">
        <v>0.8357131850634343</v>
      </c>
      <c r="J1624" s="86" t="n">
        <v>0.8616536236815242</v>
      </c>
      <c r="K1624" s="86" t="n">
        <v>1</v>
      </c>
      <c r="L1624" s="86" t="n">
        <v>0.8212244075650353</v>
      </c>
      <c r="M1624" s="86" t="n">
        <v>0.9869154197708635</v>
      </c>
      <c r="N1624" s="86" t="n">
        <v>1</v>
      </c>
      <c r="O1624" s="86" t="n">
        <v>0.9982493711333196</v>
      </c>
      <c r="P1624" s="86" t="n">
        <v>1</v>
      </c>
      <c r="Q1624" s="86" t="n">
        <v>1</v>
      </c>
      <c r="R1624" s="86" t="n">
        <v>0.9814459993694066</v>
      </c>
      <c r="S1624" s="86" t="n">
        <v>1</v>
      </c>
      <c r="T1624" s="86" t="n">
        <v>0.9859194593072375</v>
      </c>
      <c r="U1624" s="86" t="n">
        <v>1</v>
      </c>
      <c r="V1624" s="86" t="n">
        <v>1</v>
      </c>
      <c r="W1624" s="86" t="n">
        <v>1</v>
      </c>
      <c r="X1624" s="86" t="n">
        <v>1</v>
      </c>
      <c r="Y1624" s="86" t="n">
        <v>1</v>
      </c>
      <c r="Z1624" s="86" t="n">
        <v>0.9649447176718559</v>
      </c>
      <c r="AA1624" s="86" t="n">
        <v>1</v>
      </c>
      <c r="AB1624" s="86" t="n">
        <v>1</v>
      </c>
      <c r="AC1624" s="86" t="n">
        <v>0.9387052717836657</v>
      </c>
      <c r="AD1624" s="86" t="n">
        <v>0.9471494796303686</v>
      </c>
      <c r="AE1624" s="86" t="n">
        <v>0.9916414032048507</v>
      </c>
      <c r="AF1624" s="86" t="n">
        <v>0.8686487145120018</v>
      </c>
      <c r="AG1624" s="86" t="n">
        <v>0.6803671419500086</v>
      </c>
      <c r="AH1624" s="86" t="n">
        <v>0.6660858069943516</v>
      </c>
      <c r="AI1624" s="86" t="n">
        <v>0.8845285857572717</v>
      </c>
      <c r="AJ1624" s="86" t="n">
        <v>0.6314072932717001</v>
      </c>
      <c r="AK1624" s="86" t="n">
        <v>0.7054243446664935</v>
      </c>
    </row>
    <row r="1625">
      <c r="A1625" s="86" t="n">
        <v>18</v>
      </c>
      <c r="B1625" s="86" t="n">
        <v>0.6682313180623358</v>
      </c>
      <c r="C1625" s="86" t="n">
        <v>0.6671830832789737</v>
      </c>
      <c r="D1625" s="86" t="n">
        <v>0.6798372353600285</v>
      </c>
      <c r="E1625" s="86" t="n">
        <v>0.6597392782920839</v>
      </c>
      <c r="F1625" s="86" t="n">
        <v>0.6581383350025796</v>
      </c>
      <c r="G1625" s="86" t="n">
        <v>0.6849443625150826</v>
      </c>
      <c r="H1625" s="86" t="n">
        <v>0.8725973633893529</v>
      </c>
      <c r="I1625" s="86" t="n">
        <v>0.8568750321023164</v>
      </c>
      <c r="J1625" s="86" t="n">
        <v>0.851105818305546</v>
      </c>
      <c r="K1625" s="86" t="n">
        <v>0.9479379742659189</v>
      </c>
      <c r="L1625" s="86" t="n">
        <v>0.8937772293434736</v>
      </c>
      <c r="M1625" s="86" t="n">
        <v>1</v>
      </c>
      <c r="N1625" s="86" t="n">
        <v>0.9516216616478255</v>
      </c>
      <c r="O1625" s="86" t="n">
        <v>1</v>
      </c>
      <c r="P1625" s="86" t="n">
        <v>0.9834180484959586</v>
      </c>
      <c r="Q1625" s="86" t="n">
        <v>0.9962747100883254</v>
      </c>
      <c r="R1625" s="86" t="n">
        <v>1</v>
      </c>
      <c r="S1625" s="86" t="n">
        <v>0.9912586770485179</v>
      </c>
      <c r="T1625" s="86" t="n">
        <v>0.9618135736412278</v>
      </c>
      <c r="U1625" s="86" t="n">
        <v>0.9971949509116409</v>
      </c>
      <c r="V1625" s="86" t="n">
        <v>0.9846539071796906</v>
      </c>
      <c r="W1625" s="86" t="n">
        <v>0.9339946231575045</v>
      </c>
      <c r="X1625" s="86" t="n">
        <v>0.9537808955275455</v>
      </c>
      <c r="Y1625" s="86" t="n">
        <v>0.9413114409009578</v>
      </c>
      <c r="Z1625" s="86" t="n">
        <v>0.8936508523462634</v>
      </c>
      <c r="AA1625" s="86" t="n">
        <v>0.8981137379967141</v>
      </c>
      <c r="AB1625" s="86" t="n">
        <v>0.8942154376976763</v>
      </c>
      <c r="AC1625" s="86" t="n">
        <v>0.8389511062551215</v>
      </c>
      <c r="AD1625" s="86" t="n">
        <v>0.8746507843919807</v>
      </c>
      <c r="AE1625" s="86" t="n">
        <v>0.9123863144218278</v>
      </c>
      <c r="AF1625" s="86" t="n">
        <v>0.7782380894358474</v>
      </c>
      <c r="AG1625" s="86" t="n">
        <v>0.7399411187438666</v>
      </c>
      <c r="AH1625" s="86" t="n">
        <v>0.7447422184833555</v>
      </c>
      <c r="AI1625" s="86" t="n">
        <v>0.7827231695085255</v>
      </c>
      <c r="AJ1625" s="86" t="n">
        <v>0.706111967128916</v>
      </c>
      <c r="AK1625" s="86" t="n">
        <v>0.767518816506618</v>
      </c>
    </row>
    <row r="1626">
      <c r="A1626" s="86" t="n">
        <v>19</v>
      </c>
      <c r="B1626" s="86" t="n">
        <v>0.7748779571911378</v>
      </c>
      <c r="C1626" s="86" t="n">
        <v>0.7749782561426398</v>
      </c>
      <c r="D1626" s="86" t="n">
        <v>0.7859291148198385</v>
      </c>
      <c r="E1626" s="86" t="n">
        <v>0.763839032684678</v>
      </c>
      <c r="F1626" s="86" t="n">
        <v>0.7643631066193208</v>
      </c>
      <c r="G1626" s="86" t="n">
        <v>0.7853599678241053</v>
      </c>
      <c r="H1626" s="86" t="n">
        <v>0.7084633189091274</v>
      </c>
      <c r="I1626" s="86" t="n">
        <v>0.8741846011608198</v>
      </c>
      <c r="J1626" s="86" t="n">
        <v>0.8688669615515482</v>
      </c>
      <c r="K1626" s="86" t="n">
        <v>0.8223688551633125</v>
      </c>
      <c r="L1626" s="86" t="n">
        <v>0.9194389181293913</v>
      </c>
      <c r="M1626" s="86" t="n">
        <v>0.9570525261378577</v>
      </c>
      <c r="N1626" s="86" t="n">
        <v>0.8288986523177174</v>
      </c>
      <c r="O1626" s="86" t="n">
        <v>0.9285981371949146</v>
      </c>
      <c r="P1626" s="86" t="n">
        <v>0.9197150237480211</v>
      </c>
      <c r="Q1626" s="86" t="n">
        <v>0.8745418494261851</v>
      </c>
      <c r="R1626" s="86" t="n">
        <v>0.8527564211394338</v>
      </c>
      <c r="S1626" s="86" t="n">
        <v>0.8386895361222315</v>
      </c>
      <c r="T1626" s="86" t="n">
        <v>0.8237679526893834</v>
      </c>
      <c r="U1626" s="86" t="n">
        <v>0.8505309557202964</v>
      </c>
      <c r="V1626" s="86" t="n">
        <v>0.8403411344704481</v>
      </c>
      <c r="W1626" s="86" t="n">
        <v>0.8112542875683694</v>
      </c>
      <c r="X1626" s="86" t="n">
        <v>0.8441336293659775</v>
      </c>
      <c r="Y1626" s="86" t="n">
        <v>0.8157457109777918</v>
      </c>
      <c r="Z1626" s="86" t="n">
        <v>0.788189180194505</v>
      </c>
      <c r="AA1626" s="86" t="n">
        <v>0.7978000931270482</v>
      </c>
      <c r="AB1626" s="86" t="n">
        <v>0.7889013775256816</v>
      </c>
      <c r="AC1626" s="86" t="n">
        <v>0.7568423927888556</v>
      </c>
      <c r="AD1626" s="86" t="n">
        <v>0.8125594817793881</v>
      </c>
      <c r="AE1626" s="86" t="n">
        <v>0.8546556951061067</v>
      </c>
      <c r="AF1626" s="86" t="n">
        <v>0.7425368587790908</v>
      </c>
      <c r="AG1626" s="86" t="n">
        <v>0.8259539340760838</v>
      </c>
      <c r="AH1626" s="86" t="n">
        <v>0.8312702800144214</v>
      </c>
      <c r="AI1626" s="86" t="n">
        <v>0.7394684052156468</v>
      </c>
      <c r="AJ1626" s="86" t="n">
        <v>0.8016178736517718</v>
      </c>
      <c r="AK1626" s="86" t="n">
        <v>0.8397352712172332</v>
      </c>
    </row>
    <row r="1627">
      <c r="A1627" s="86" t="n">
        <v>20</v>
      </c>
      <c r="B1627" s="86" t="n">
        <v>0.865752910251596</v>
      </c>
      <c r="C1627" s="86" t="n">
        <v>0.866764514024788</v>
      </c>
      <c r="D1627" s="86" t="n">
        <v>0.8650114996756503</v>
      </c>
      <c r="E1627" s="86" t="n">
        <v>0.8537691290383526</v>
      </c>
      <c r="F1627" s="86" t="n">
        <v>0.8532884154299067</v>
      </c>
      <c r="G1627" s="86" t="n">
        <v>0.8600348572194665</v>
      </c>
      <c r="H1627" s="86" t="n">
        <v>0.7048404951192513</v>
      </c>
      <c r="I1627" s="86" t="n">
        <v>0.949971749961477</v>
      </c>
      <c r="J1627" s="86" t="n">
        <v>0.9352160598843144</v>
      </c>
      <c r="K1627" s="86" t="n">
        <v>0.7458264599142198</v>
      </c>
      <c r="L1627" s="86" t="n">
        <v>0.9683195245410358</v>
      </c>
      <c r="M1627" s="86" t="n">
        <v>0.9421523821448695</v>
      </c>
      <c r="N1627" s="86" t="n">
        <v>0.6925507232067927</v>
      </c>
      <c r="O1627" s="86" t="n">
        <v>0.8355258685158745</v>
      </c>
      <c r="P1627" s="86" t="n">
        <v>0.845096241979835</v>
      </c>
      <c r="Q1627" s="86" t="n">
        <v>0.7470407979330648</v>
      </c>
      <c r="R1627" s="86" t="n">
        <v>0.7460163469234316</v>
      </c>
      <c r="S1627" s="86" t="n">
        <v>0.7451794174899916</v>
      </c>
      <c r="T1627" s="86" t="n">
        <v>0.7213179386088426</v>
      </c>
      <c r="U1627" s="86" t="n">
        <v>0.7414870576561621</v>
      </c>
      <c r="V1627" s="86" t="n">
        <v>0.7272659658865529</v>
      </c>
      <c r="W1627" s="86" t="n">
        <v>0.7281449893390192</v>
      </c>
      <c r="X1627" s="86" t="n">
        <v>0.7376655464653183</v>
      </c>
      <c r="Y1627" s="86" t="n">
        <v>0.721692453425955</v>
      </c>
      <c r="Z1627" s="86" t="n">
        <v>0.6738157748770478</v>
      </c>
      <c r="AA1627" s="86" t="n">
        <v>0.7061753775598957</v>
      </c>
      <c r="AB1627" s="86" t="n">
        <v>0.7062236976239643</v>
      </c>
      <c r="AC1627" s="86" t="n">
        <v>0.6786670308658836</v>
      </c>
      <c r="AD1627" s="86" t="n">
        <v>0.7905473858717343</v>
      </c>
      <c r="AE1627" s="86" t="n">
        <v>0.8199220441749676</v>
      </c>
      <c r="AF1627" s="86" t="n">
        <v>0.6567564274399903</v>
      </c>
      <c r="AG1627" s="86" t="n">
        <v>0.8879812965421693</v>
      </c>
      <c r="AH1627" s="86" t="n">
        <v>0.8870928974882827</v>
      </c>
      <c r="AI1627" s="86" t="n">
        <v>0.6592276830491474</v>
      </c>
      <c r="AJ1627" s="86" t="n">
        <v>0.8780688238315355</v>
      </c>
      <c r="AK1627" s="86" t="n">
        <v>0.8965092135997923</v>
      </c>
    </row>
    <row r="1628">
      <c r="A1628" s="86" t="n">
        <v>21</v>
      </c>
      <c r="B1628" s="86" t="n">
        <v>0.975591438227563</v>
      </c>
      <c r="C1628" s="86" t="n">
        <v>0.9783920417482062</v>
      </c>
      <c r="D1628" s="86" t="n">
        <v>0.9711033791354602</v>
      </c>
      <c r="E1628" s="86" t="n">
        <v>0.9597581711694692</v>
      </c>
      <c r="F1628" s="86" t="n">
        <v>0.9611520835230202</v>
      </c>
      <c r="G1628" s="86" t="n">
        <v>0.9621933235018102</v>
      </c>
      <c r="H1628" s="86" t="n">
        <v>0.6752541008352623</v>
      </c>
      <c r="I1628" s="86" t="n">
        <v>1</v>
      </c>
      <c r="J1628" s="86" t="n">
        <v>1</v>
      </c>
      <c r="K1628" s="86" t="n">
        <v>0.630616958099637</v>
      </c>
      <c r="L1628" s="86" t="n">
        <v>1</v>
      </c>
      <c r="M1628" s="86" t="n">
        <v>0.9442183684968384</v>
      </c>
      <c r="N1628" s="86" t="n">
        <v>0.6051241546132201</v>
      </c>
      <c r="O1628" s="86" t="n">
        <v>0.802348902032769</v>
      </c>
      <c r="P1628" s="86" t="n">
        <v>0.8338055162069828</v>
      </c>
      <c r="Q1628" s="86" t="n">
        <v>0.6441747281139217</v>
      </c>
      <c r="R1628" s="86" t="n">
        <v>0.6900754286823022</v>
      </c>
      <c r="S1628" s="86" t="n">
        <v>0.6921070995702794</v>
      </c>
      <c r="T1628" s="86" t="n">
        <v>0.6642072655589976</v>
      </c>
      <c r="U1628" s="86" t="n">
        <v>0.6724866664758471</v>
      </c>
      <c r="V1628" s="86" t="n">
        <v>0.6595101150337167</v>
      </c>
      <c r="W1628" s="86" t="n">
        <v>0.6473532956336332</v>
      </c>
      <c r="X1628" s="86" t="n">
        <v>0.6512315015593547</v>
      </c>
      <c r="Y1628" s="86" t="n">
        <v>0.6378275970950426</v>
      </c>
      <c r="Z1628" s="86" t="n">
        <v>0.6131716155751952</v>
      </c>
      <c r="AA1628" s="86" t="n">
        <v>0.6450893053249345</v>
      </c>
      <c r="AB1628" s="86" t="n">
        <v>0.6272054787359176</v>
      </c>
      <c r="AC1628" s="86" t="n">
        <v>0.6109259765091505</v>
      </c>
      <c r="AD1628" s="86" t="n">
        <v>0.7501304761612378</v>
      </c>
      <c r="AE1628" s="86" t="n">
        <v>0.7708098744045043</v>
      </c>
      <c r="AF1628" s="86" t="n">
        <v>0.629218959424881</v>
      </c>
      <c r="AG1628" s="86" t="n">
        <v>0.9769381746810598</v>
      </c>
      <c r="AH1628" s="86" t="n">
        <v>0.978247806753996</v>
      </c>
      <c r="AI1628" s="86" t="n">
        <v>0.6405466399197592</v>
      </c>
      <c r="AJ1628" s="86" t="n">
        <v>0.9817925012840265</v>
      </c>
      <c r="AK1628" s="86" t="n">
        <v>0.9802751103036594</v>
      </c>
    </row>
    <row r="1629">
      <c r="A1629" s="86" t="n">
        <v>22</v>
      </c>
      <c r="B1629" s="86" t="n">
        <v>1</v>
      </c>
      <c r="C1629" s="86" t="n">
        <v>1</v>
      </c>
      <c r="D1629" s="86" t="n">
        <v>1</v>
      </c>
      <c r="E1629" s="86" t="n">
        <v>1</v>
      </c>
      <c r="F1629" s="86" t="n">
        <v>1</v>
      </c>
      <c r="G1629" s="86" t="n">
        <v>1</v>
      </c>
      <c r="H1629" s="86" t="n">
        <v>0.5357753849250277</v>
      </c>
      <c r="I1629" s="86" t="n">
        <v>0.9115260157172941</v>
      </c>
      <c r="J1629" s="86" t="n">
        <v>0.952160598843144</v>
      </c>
      <c r="K1629" s="86" t="n">
        <v>0.4848564830089079</v>
      </c>
      <c r="L1629" s="86" t="n">
        <v>0.891233725351935</v>
      </c>
      <c r="M1629" s="86" t="n">
        <v>0.8377261628998937</v>
      </c>
      <c r="N1629" s="86" t="n">
        <v>0.4711457767685244</v>
      </c>
      <c r="O1629" s="86" t="n">
        <v>0.6496872662995445</v>
      </c>
      <c r="P1629" s="86" t="n">
        <v>0.7098158486792767</v>
      </c>
      <c r="Q1629" s="86" t="n">
        <v>0.5134891545995313</v>
      </c>
      <c r="R1629" s="86" t="n">
        <v>0.5442506851640756</v>
      </c>
      <c r="S1629" s="86" t="n">
        <v>0.539758328130165</v>
      </c>
      <c r="T1629" s="86" t="n">
        <v>0.5513376513658125</v>
      </c>
      <c r="U1629" s="86" t="n">
        <v>0.5224451631985193</v>
      </c>
      <c r="V1629" s="86" t="n">
        <v>0.5043633478778261</v>
      </c>
      <c r="W1629" s="86" t="n">
        <v>0.522295355520534</v>
      </c>
      <c r="X1629" s="86" t="n">
        <v>0.5141896970272909</v>
      </c>
      <c r="Y1629" s="86" t="n">
        <v>0.5054204820545205</v>
      </c>
      <c r="Z1629" s="86" t="n">
        <v>0.4991679917168953</v>
      </c>
      <c r="AA1629" s="86" t="n">
        <v>0.5264665313688797</v>
      </c>
      <c r="AB1629" s="86" t="n">
        <v>0.5108868965156702</v>
      </c>
      <c r="AC1629" s="86" t="n">
        <v>0.4770827642720568</v>
      </c>
      <c r="AD1629" s="86" t="n">
        <v>0.6150953243483867</v>
      </c>
      <c r="AE1629" s="86" t="n">
        <v>0.6440450411433521</v>
      </c>
      <c r="AF1629" s="86" t="n">
        <v>0.624710612891434</v>
      </c>
      <c r="AG1629" s="86" t="n">
        <v>1</v>
      </c>
      <c r="AH1629" s="86" t="n">
        <v>1</v>
      </c>
      <c r="AI1629" s="86" t="n">
        <v>0.6463139418254764</v>
      </c>
      <c r="AJ1629" s="86" t="n">
        <v>1</v>
      </c>
      <c r="AK1629" s="86" t="n">
        <v>1</v>
      </c>
    </row>
    <row r="1630">
      <c r="A1630" s="86" t="n">
        <v>23</v>
      </c>
      <c r="B1630" s="86" t="n">
        <v>0.8892226811866318</v>
      </c>
      <c r="C1630" s="86" t="n">
        <v>0.8667373342030875</v>
      </c>
      <c r="D1630" s="86" t="n">
        <v>0.9123076015804683</v>
      </c>
      <c r="E1630" s="86" t="n">
        <v>0.8953334592858492</v>
      </c>
      <c r="F1630" s="86" t="n">
        <v>0.8807854563112689</v>
      </c>
      <c r="G1630" s="86" t="n">
        <v>0.9131250837913931</v>
      </c>
      <c r="H1630" s="86" t="n">
        <v>0.3867364395692865</v>
      </c>
      <c r="I1630" s="86" t="n">
        <v>0.7547383019158663</v>
      </c>
      <c r="J1630" s="86" t="n">
        <v>0.8075535896563457</v>
      </c>
      <c r="K1630" s="86" t="n">
        <v>0.3271527548663807</v>
      </c>
      <c r="L1630" s="86" t="n">
        <v>0.7279206225288974</v>
      </c>
      <c r="M1630" s="86" t="n">
        <v>0.6557941526325676</v>
      </c>
      <c r="N1630" s="86" t="n">
        <v>0.329170163400306</v>
      </c>
      <c r="O1630" s="86" t="n">
        <v>0.488051533074988</v>
      </c>
      <c r="P1630" s="86" t="n">
        <v>0.5701191567369386</v>
      </c>
      <c r="Q1630" s="86" t="n">
        <v>0.3481343507781048</v>
      </c>
      <c r="R1630" s="86" t="n">
        <v>0.387717979190415</v>
      </c>
      <c r="S1630" s="86" t="n">
        <v>0.3796231681786462</v>
      </c>
      <c r="T1630" s="86" t="n">
        <v>0.4097437341593918</v>
      </c>
      <c r="U1630" s="86" t="n">
        <v>0.3597427750904008</v>
      </c>
      <c r="V1630" s="86" t="n">
        <v>0.377776675922253</v>
      </c>
      <c r="W1630" s="86" t="n">
        <v>0.3688235839436358</v>
      </c>
      <c r="X1630" s="86" t="n">
        <v>0.3701588727721961</v>
      </c>
      <c r="Y1630" s="86" t="n">
        <v>0.3468055994105884</v>
      </c>
      <c r="Z1630" s="86" t="n">
        <v>0.3918204341234331</v>
      </c>
      <c r="AA1630" s="86" t="n">
        <v>0.3828751658276446</v>
      </c>
      <c r="AB1630" s="86" t="n">
        <v>0.375826646103981</v>
      </c>
      <c r="AC1630" s="86" t="n">
        <v>0.3484293908768096</v>
      </c>
      <c r="AD1630" s="86" t="n">
        <v>0.4747643754029411</v>
      </c>
      <c r="AE1630" s="86" t="n">
        <v>0.4765699436985709</v>
      </c>
      <c r="AF1630" s="86" t="n">
        <v>0.5475813330084074</v>
      </c>
      <c r="AG1630" s="86" t="n">
        <v>0.8698551059285343</v>
      </c>
      <c r="AH1630" s="86" t="n">
        <v>0.9112486479990386</v>
      </c>
      <c r="AI1630" s="86" t="n">
        <v>0.5631895687061184</v>
      </c>
      <c r="AJ1630" s="86" t="n">
        <v>0.8661016949152541</v>
      </c>
      <c r="AK1630" s="86" t="n">
        <v>0.9101998442771864</v>
      </c>
    </row>
    <row r="1631">
      <c r="A1631" s="86" t="n">
        <v>24</v>
      </c>
      <c r="B1631" s="86" t="n">
        <v>0.7480285392414571</v>
      </c>
      <c r="C1631" s="86" t="n">
        <v>0.7160795825179387</v>
      </c>
      <c r="D1631" s="86" t="n">
        <v>0.749778852391343</v>
      </c>
      <c r="E1631" s="86" t="n">
        <v>0.7613829586245986</v>
      </c>
      <c r="F1631" s="86" t="n">
        <v>0.7352878691310811</v>
      </c>
      <c r="G1631" s="86" t="n">
        <v>0.7429950395495376</v>
      </c>
      <c r="H1631" s="86" t="n">
        <v>0.2723155882056959</v>
      </c>
      <c r="I1631" s="86" t="n">
        <v>0.5792798808362011</v>
      </c>
      <c r="J1631" s="86" t="n">
        <v>0.6333446750595439</v>
      </c>
      <c r="K1631" s="86" t="n">
        <v>0.2202573408116133</v>
      </c>
      <c r="L1631" s="86" t="n">
        <v>0.6348686695711296</v>
      </c>
      <c r="M1631" s="86" t="n">
        <v>0.4921429912978151</v>
      </c>
      <c r="N1631" s="86" t="n">
        <v>0.1888729821789998</v>
      </c>
      <c r="O1631" s="86" t="n">
        <v>0.3792575973893534</v>
      </c>
      <c r="P1631" s="86" t="n">
        <v>0.433422214815432</v>
      </c>
      <c r="Q1631" s="86" t="n">
        <v>0.2202127020368924</v>
      </c>
      <c r="R1631" s="86" t="n">
        <v>0.2646067279474183</v>
      </c>
      <c r="S1631" s="86" t="n">
        <v>0.2793550519704705</v>
      </c>
      <c r="T1631" s="86" t="n">
        <v>0.2867361306674177</v>
      </c>
      <c r="U1631" s="86" t="n">
        <v>0.2362156643863717</v>
      </c>
      <c r="V1631" s="86" t="n">
        <v>0.2539914716382387</v>
      </c>
      <c r="W1631" s="86" t="n">
        <v>0.2520163159358487</v>
      </c>
      <c r="X1631" s="86" t="n">
        <v>0.2473024457249489</v>
      </c>
      <c r="Y1631" s="86" t="n">
        <v>0.2332175560467319</v>
      </c>
      <c r="Z1631" s="86" t="n">
        <v>0.2894279480826831</v>
      </c>
      <c r="AA1631" s="86" t="n">
        <v>0.2596487528882563</v>
      </c>
      <c r="AB1631" s="86" t="n">
        <v>0.2524505319287974</v>
      </c>
      <c r="AC1631" s="86" t="n">
        <v>0.2154056268779023</v>
      </c>
      <c r="AD1631" s="86" t="n">
        <v>0.3329137629324902</v>
      </c>
      <c r="AE1631" s="86" t="n">
        <v>0.3636639237765266</v>
      </c>
      <c r="AF1631" s="86" t="n">
        <v>0.4455952235896186</v>
      </c>
      <c r="AG1631" s="86" t="n">
        <v>0.719130635571206</v>
      </c>
      <c r="AH1631" s="86" t="n">
        <v>0.743119817329648</v>
      </c>
      <c r="AI1631" s="86" t="n">
        <v>0.4582497492477431</v>
      </c>
      <c r="AJ1631" s="86" t="n">
        <v>0.721854134565999</v>
      </c>
      <c r="AK1631" s="86" t="n">
        <v>0.7411108227355306</v>
      </c>
    </row>
    <row r="1641">
      <c r="A1641" s="86" t="inlineStr">
        <is>
          <t>RefgChg-Res-StdForMsr-cDXGF-DMo1985-CZ10</t>
        </is>
      </c>
      <c r="B1641" s="85" t="n"/>
      <c r="C1641" s="85" t="n"/>
      <c r="D1641" s="85" t="n">
        <v>2015</v>
      </c>
      <c r="E1641" s="85" t="n"/>
      <c r="F1641" s="86" t="inlineStr">
        <is>
          <t>Source Annual kWh:</t>
        </is>
      </c>
      <c r="G1641" s="151" t="n">
        <v>12699.9</v>
      </c>
      <c r="H1641" s="85" t="inlineStr">
        <is>
          <t>DEER</t>
        </is>
      </c>
      <c r="I1641" s="85" t="n"/>
      <c r="J1641" s="85" t="n"/>
      <c r="K1641" s="85" t="inlineStr">
        <is>
          <t>PDAF</t>
        </is>
      </c>
      <c r="L1641" s="85" t="inlineStr">
        <is>
          <t>Monthly</t>
        </is>
      </c>
      <c r="M1641" s="85" t="n"/>
      <c r="N1641" s="85" t="n"/>
      <c r="O1641" s="85" t="n"/>
      <c r="P1641" s="85" t="n"/>
      <c r="Q1641" s="85" t="n"/>
      <c r="R1641" s="85" t="n"/>
      <c r="S1641" s="85" t="n"/>
      <c r="T1641" s="108" t="n"/>
      <c r="U1641" s="85" t="n"/>
      <c r="V1641" s="85" t="n"/>
      <c r="W1641" s="85" t="n"/>
      <c r="X1641" s="85" t="n"/>
      <c r="Y1641" s="85" t="n"/>
      <c r="Z1641" s="85" t="n"/>
      <c r="AA1641" s="85" t="n"/>
      <c r="AB1641" s="85" t="n"/>
      <c r="AC1641" s="85" t="n"/>
      <c r="AD1641" s="85" t="n"/>
      <c r="AE1641" s="85" t="n"/>
      <c r="AF1641" s="85" t="n"/>
      <c r="AG1641" s="85" t="n"/>
      <c r="AH1641" s="85" t="n"/>
      <c r="AI1641" s="85" t="n"/>
      <c r="AJ1641" s="85" t="n"/>
      <c r="AK1641" s="85" t="n"/>
    </row>
    <row r="1642">
      <c r="A1642" s="109" t="n">
        <v>42</v>
      </c>
      <c r="B1642" s="86" t="inlineStr">
        <is>
          <t>RefgChg-Res-StdForMsr-20-MM</t>
        </is>
      </c>
      <c r="C1642" s="85" t="n"/>
      <c r="D1642" s="85" t="n"/>
      <c r="E1642" s="85" t="n"/>
      <c r="F1642" s="85" t="inlineStr">
        <is>
          <t>Source Sample Size:</t>
        </is>
      </c>
      <c r="G1642" s="85" t="n">
        <v>0</v>
      </c>
      <c r="H1642" s="85" t="inlineStr">
        <is>
          <t>DEER</t>
        </is>
      </c>
      <c r="I1642" s="85" t="n"/>
      <c r="J1642" s="85" t="n"/>
      <c r="K1642" s="85" t="inlineStr">
        <is>
          <t>WKWE</t>
        </is>
      </c>
      <c r="L1642" s="85" t="inlineStr">
        <is>
          <t>Monthly</t>
        </is>
      </c>
      <c r="M1642" s="85" t="n"/>
      <c r="N1642" s="85" t="inlineStr">
        <is>
          <t>Weekend Peak3</t>
        </is>
      </c>
      <c r="O1642" s="85" t="n"/>
      <c r="P1642" s="85" t="n"/>
      <c r="Q1642" s="85" t="n"/>
      <c r="R1642" s="85" t="n"/>
      <c r="S1642" s="85" t="n"/>
      <c r="T1642" s="85" t="n"/>
      <c r="U1642" s="85" t="n"/>
      <c r="V1642" s="85" t="n"/>
      <c r="W1642" s="85" t="n"/>
      <c r="X1642" s="85" t="n"/>
      <c r="Y1642" s="85" t="n"/>
      <c r="Z1642" s="85" t="n"/>
      <c r="AA1642" s="85" t="n"/>
      <c r="AB1642" s="85" t="n"/>
      <c r="AC1642" s="85" t="n"/>
      <c r="AD1642" s="85" t="n"/>
      <c r="AE1642" s="85" t="n"/>
      <c r="AF1642" s="85" t="n"/>
      <c r="AG1642" s="85" t="n"/>
      <c r="AH1642" s="85" t="n"/>
      <c r="AI1642" s="85" t="n"/>
      <c r="AJ1642" s="85" t="n"/>
      <c r="AK1642" s="85" t="n"/>
    </row>
    <row r="1643">
      <c r="A1643" s="86" t="n"/>
      <c r="B1643" s="86" t="n">
        <v>1</v>
      </c>
      <c r="C1643" s="86" t="inlineStr">
        <is>
          <t>JANUARY</t>
        </is>
      </c>
      <c r="D1643" s="86" t="inlineStr">
        <is>
          <t>JAN</t>
        </is>
      </c>
      <c r="E1643" s="86" t="n">
        <v>2</v>
      </c>
      <c r="F1643" s="86" t="inlineStr">
        <is>
          <t>FEBRUARY</t>
        </is>
      </c>
      <c r="G1643" s="86" t="inlineStr">
        <is>
          <t>FEB</t>
        </is>
      </c>
      <c r="H1643" s="86" t="n">
        <v>3</v>
      </c>
      <c r="I1643" s="86" t="inlineStr">
        <is>
          <t>MARCH</t>
        </is>
      </c>
      <c r="J1643" s="86" t="inlineStr">
        <is>
          <t>MAR</t>
        </is>
      </c>
      <c r="K1643" s="86" t="n">
        <v>4</v>
      </c>
      <c r="L1643" s="86" t="inlineStr">
        <is>
          <t>APRIL</t>
        </is>
      </c>
      <c r="M1643" s="86" t="inlineStr">
        <is>
          <t>APR</t>
        </is>
      </c>
      <c r="N1643" s="86" t="n">
        <v>5</v>
      </c>
      <c r="O1643" s="86" t="inlineStr">
        <is>
          <t>MAY</t>
        </is>
      </c>
      <c r="P1643" s="86" t="inlineStr">
        <is>
          <t>MAY</t>
        </is>
      </c>
      <c r="Q1643" s="86" t="n">
        <v>6</v>
      </c>
      <c r="R1643" s="86" t="inlineStr">
        <is>
          <t>JUNE</t>
        </is>
      </c>
      <c r="S1643" s="86" t="inlineStr">
        <is>
          <t>JUN</t>
        </is>
      </c>
      <c r="T1643" s="86" t="n">
        <v>7</v>
      </c>
      <c r="U1643" s="86" t="inlineStr">
        <is>
          <t>JULY</t>
        </is>
      </c>
      <c r="V1643" s="86" t="inlineStr">
        <is>
          <t>JUL</t>
        </is>
      </c>
      <c r="W1643" s="86" t="n">
        <v>8</v>
      </c>
      <c r="X1643" s="86" t="inlineStr">
        <is>
          <t>AUGUST</t>
        </is>
      </c>
      <c r="Y1643" s="86" t="inlineStr">
        <is>
          <t>AUG</t>
        </is>
      </c>
      <c r="Z1643" s="86" t="n">
        <v>9</v>
      </c>
      <c r="AA1643" s="86" t="inlineStr">
        <is>
          <t>SEPTEMBER</t>
        </is>
      </c>
      <c r="AB1643" s="86" t="inlineStr">
        <is>
          <t>SEP</t>
        </is>
      </c>
      <c r="AC1643" s="86" t="n">
        <v>10</v>
      </c>
      <c r="AD1643" s="86" t="inlineStr">
        <is>
          <t>OCTOBER</t>
        </is>
      </c>
      <c r="AE1643" s="86" t="inlineStr">
        <is>
          <t>OCT</t>
        </is>
      </c>
      <c r="AF1643" s="86" t="n">
        <v>11</v>
      </c>
      <c r="AG1643" s="86" t="inlineStr">
        <is>
          <t>NOVEMBER</t>
        </is>
      </c>
      <c r="AH1643" s="86" t="inlineStr">
        <is>
          <t>NOV</t>
        </is>
      </c>
      <c r="AI1643" s="86" t="n">
        <v>12</v>
      </c>
      <c r="AJ1643" s="86" t="inlineStr">
        <is>
          <t>DECEMBER</t>
        </is>
      </c>
      <c r="AK1643" s="86" t="inlineStr">
        <is>
          <t>DEC</t>
        </is>
      </c>
    </row>
    <row r="1644">
      <c r="A1644" s="85" t="n"/>
      <c r="B1644" s="86" t="n">
        <v>31</v>
      </c>
      <c r="C1644" s="85" t="n"/>
      <c r="D1644" s="85" t="n"/>
      <c r="E1644" s="86" t="n">
        <v>28</v>
      </c>
      <c r="F1644" s="85" t="n"/>
      <c r="G1644" s="85" t="n"/>
      <c r="H1644" s="86" t="n">
        <v>31</v>
      </c>
      <c r="I1644" s="85" t="n"/>
      <c r="J1644" s="85" t="n"/>
      <c r="K1644" s="86" t="n">
        <v>30</v>
      </c>
      <c r="L1644" s="85" t="n"/>
      <c r="M1644" s="85" t="n"/>
      <c r="N1644" s="86" t="n">
        <v>31</v>
      </c>
      <c r="O1644" s="85" t="n"/>
      <c r="P1644" s="85" t="n"/>
      <c r="Q1644" s="86" t="n">
        <v>30</v>
      </c>
      <c r="R1644" s="85" t="n"/>
      <c r="S1644" s="85" t="n"/>
      <c r="T1644" s="86" t="n">
        <v>31</v>
      </c>
      <c r="U1644" s="85" t="n"/>
      <c r="V1644" s="85" t="n"/>
      <c r="W1644" s="86" t="n">
        <v>31</v>
      </c>
      <c r="X1644" s="85" t="n"/>
      <c r="Y1644" s="85" t="n"/>
      <c r="Z1644" s="86" t="n">
        <v>30</v>
      </c>
      <c r="AA1644" s="85" t="n"/>
      <c r="AB1644" s="85" t="n"/>
      <c r="AC1644" s="86" t="n">
        <v>31</v>
      </c>
      <c r="AD1644" s="85" t="n"/>
      <c r="AE1644" s="85" t="n"/>
      <c r="AF1644" s="86" t="n">
        <v>30</v>
      </c>
      <c r="AG1644" s="85" t="n"/>
      <c r="AH1644" s="85" t="n"/>
      <c r="AI1644" s="86" t="n">
        <v>31</v>
      </c>
      <c r="AJ1644" s="85" t="n"/>
      <c r="AK1644" s="85" t="n"/>
    </row>
    <row r="1645">
      <c r="A1645" s="86" t="inlineStr">
        <is>
          <t>RATIOS</t>
        </is>
      </c>
      <c r="B1645" s="86" t="inlineStr">
        <is>
          <t>E.BKDWN</t>
        </is>
      </c>
      <c r="C1645" s="86" t="inlineStr">
        <is>
          <t>PEAK/AVG</t>
        </is>
      </c>
      <c r="D1645" s="86" t="inlineStr">
        <is>
          <t>END/AVG</t>
        </is>
      </c>
      <c r="E1645" s="86" t="inlineStr">
        <is>
          <t>E.BKDWN</t>
        </is>
      </c>
      <c r="F1645" s="86" t="inlineStr">
        <is>
          <t>PEAK/AVG</t>
        </is>
      </c>
      <c r="G1645" s="86" t="inlineStr">
        <is>
          <t>END/AVG</t>
        </is>
      </c>
      <c r="H1645" s="86" t="inlineStr">
        <is>
          <t>E.BKDWN</t>
        </is>
      </c>
      <c r="I1645" s="86" t="inlineStr">
        <is>
          <t>PEAK/AVG</t>
        </is>
      </c>
      <c r="J1645" s="86" t="inlineStr">
        <is>
          <t>END/AVG</t>
        </is>
      </c>
      <c r="K1645" s="86" t="inlineStr">
        <is>
          <t>E.BKDWN</t>
        </is>
      </c>
      <c r="L1645" s="86" t="inlineStr">
        <is>
          <t>PEAK/AVG</t>
        </is>
      </c>
      <c r="M1645" s="86" t="inlineStr">
        <is>
          <t>END/AVG</t>
        </is>
      </c>
      <c r="N1645" s="86" t="inlineStr">
        <is>
          <t>E.BKDWN</t>
        </is>
      </c>
      <c r="O1645" s="86" t="inlineStr">
        <is>
          <t>PEAK/AVG</t>
        </is>
      </c>
      <c r="P1645" s="86" t="inlineStr">
        <is>
          <t>END/AVG</t>
        </is>
      </c>
      <c r="Q1645" s="86" t="inlineStr">
        <is>
          <t>E.BKDWN</t>
        </is>
      </c>
      <c r="R1645" s="86" t="inlineStr">
        <is>
          <t>PEAK/AVG</t>
        </is>
      </c>
      <c r="S1645" s="86" t="inlineStr">
        <is>
          <t>END/AVG</t>
        </is>
      </c>
      <c r="T1645" s="86" t="inlineStr">
        <is>
          <t>E.BKDWN</t>
        </is>
      </c>
      <c r="U1645" s="86" t="inlineStr">
        <is>
          <t>PEAK/AVG</t>
        </is>
      </c>
      <c r="V1645" s="86" t="inlineStr">
        <is>
          <t>END/AVG</t>
        </is>
      </c>
      <c r="W1645" s="86" t="inlineStr">
        <is>
          <t>E.BKDWN</t>
        </is>
      </c>
      <c r="X1645" s="86" t="inlineStr">
        <is>
          <t>PEAK/AVG</t>
        </is>
      </c>
      <c r="Y1645" s="86" t="inlineStr">
        <is>
          <t>END/AVG</t>
        </is>
      </c>
      <c r="Z1645" s="86" t="inlineStr">
        <is>
          <t>E.BKDWN</t>
        </is>
      </c>
      <c r="AA1645" s="86" t="inlineStr">
        <is>
          <t>PEAK/AVG</t>
        </is>
      </c>
      <c r="AB1645" s="86" t="inlineStr">
        <is>
          <t>END/AVG</t>
        </is>
      </c>
      <c r="AC1645" s="86" t="inlineStr">
        <is>
          <t>E.BKDWN</t>
        </is>
      </c>
      <c r="AD1645" s="86" t="inlineStr">
        <is>
          <t>PEAK/AVG</t>
        </is>
      </c>
      <c r="AE1645" s="86" t="inlineStr">
        <is>
          <t>END/AVG</t>
        </is>
      </c>
      <c r="AF1645" s="86" t="inlineStr">
        <is>
          <t>E.BKDWN</t>
        </is>
      </c>
      <c r="AG1645" s="86" t="inlineStr">
        <is>
          <t>PEAK/AVG</t>
        </is>
      </c>
      <c r="AH1645" s="86" t="inlineStr">
        <is>
          <t>END/AVG</t>
        </is>
      </c>
      <c r="AI1645" s="86" t="inlineStr">
        <is>
          <t>E.BKDWN</t>
        </is>
      </c>
      <c r="AJ1645" s="86" t="inlineStr">
        <is>
          <t>PEAK/AVG</t>
        </is>
      </c>
      <c r="AK1645" s="86" t="inlineStr">
        <is>
          <t>END/AVG</t>
        </is>
      </c>
    </row>
    <row r="1646">
      <c r="A1646" s="85" t="n"/>
      <c r="B1646" s="192" t="n">
        <v>0.06004104013390288</v>
      </c>
      <c r="C1646" s="193" t="n">
        <v>1.060997050432764</v>
      </c>
      <c r="D1646" s="193" t="n">
        <v>1.000035007978338</v>
      </c>
      <c r="E1646" s="192" t="n">
        <v>0.05329312229498572</v>
      </c>
      <c r="F1646" s="193" t="n">
        <v>1.028162272934016</v>
      </c>
      <c r="G1646" s="193" t="n">
        <v>0.981593007702397</v>
      </c>
      <c r="H1646" s="192" t="n">
        <v>0.06011770332963862</v>
      </c>
      <c r="I1646" s="193" t="n">
        <v>1.274625598621377</v>
      </c>
      <c r="J1646" s="193" t="n">
        <v>0.9481318935942995</v>
      </c>
      <c r="K1646" s="192" t="n">
        <v>0.06111077327552444</v>
      </c>
      <c r="L1646" s="193" t="n">
        <v>1.694781170676802</v>
      </c>
      <c r="M1646" s="193" t="n">
        <v>1.19515892592723</v>
      </c>
      <c r="N1646" s="192" t="n">
        <v>0.0814487886279682</v>
      </c>
      <c r="O1646" s="193" t="n">
        <v>1.87171410426323</v>
      </c>
      <c r="P1646" s="193" t="n">
        <v>0.8264329549649613</v>
      </c>
      <c r="Q1646" s="192" t="n">
        <v>0.09467466805742787</v>
      </c>
      <c r="R1646" s="193" t="n">
        <v>1.442876588208876</v>
      </c>
      <c r="S1646" s="193" t="n">
        <v>0.9739429341316692</v>
      </c>
      <c r="T1646" s="192" t="n">
        <v>0.1249156438829594</v>
      </c>
      <c r="U1646" s="193" t="n">
        <v>1.373129326797631</v>
      </c>
      <c r="V1646" s="193" t="n">
        <v>0.9478461532643755</v>
      </c>
      <c r="W1646" s="192" t="n">
        <v>0.136447956216793</v>
      </c>
      <c r="X1646" s="193" t="n">
        <v>1.288544333753414</v>
      </c>
      <c r="Y1646" s="193" t="n">
        <v>0.8501730695756801</v>
      </c>
      <c r="Z1646" s="192" t="n">
        <v>0.1266634755314208</v>
      </c>
      <c r="AA1646" s="193" t="n">
        <v>1.632134088184741</v>
      </c>
      <c r="AB1646" s="193" t="n">
        <v>0.829054788801826</v>
      </c>
      <c r="AC1646" s="192" t="n">
        <v>0.0827241662298142</v>
      </c>
      <c r="AD1646" s="193" t="n">
        <v>1.623954018410052</v>
      </c>
      <c r="AE1646" s="193" t="n">
        <v>0.8779978770343948</v>
      </c>
      <c r="AF1646" s="192" t="n">
        <v>0.05762843363577627</v>
      </c>
      <c r="AG1646" s="193" t="n">
        <v>1.066924256563903</v>
      </c>
      <c r="AH1646" s="193" t="n">
        <v>0.9983709621964998</v>
      </c>
      <c r="AI1646" s="192" t="n">
        <v>0.0609342287837887</v>
      </c>
      <c r="AJ1646" s="193" t="n">
        <v>1.077376583803842</v>
      </c>
      <c r="AK1646" s="193" t="n">
        <v>0.9956638916542128</v>
      </c>
      <c r="AM1646">
        <f>A1641</f>
        <v/>
      </c>
      <c r="AN1646" s="83">
        <f>1/($B1646*(1/$B1644)*(1/(5/7+2/7*$D1646))*$B1656/SUM($B1648:$B1671))</f>
        <v/>
      </c>
      <c r="AO1646" s="83">
        <f>1/(B1646*(1/B1644)*(1/(5/7+2/7*D1646)))</f>
        <v/>
      </c>
      <c r="AP1646" s="83" t="n"/>
      <c r="AR1646" s="174">
        <f>CHOOSE(AV$3,C1646,F1646,I1646,L1646,O1646,R1646,U1646,X1646,AA1646,AD1646,AG1646,AJ1646)</f>
        <v/>
      </c>
      <c r="AS1646" s="82" t="n"/>
      <c r="AT1646" s="82" t="n"/>
      <c r="AV1646" s="119">
        <f>AN1646/AR1646</f>
        <v/>
      </c>
      <c r="AW1646" s="172">
        <f>AO1646/AR1646</f>
        <v/>
      </c>
      <c r="AX1646" s="83" t="n"/>
    </row>
    <row r="1647">
      <c r="A1647" s="86" t="inlineStr">
        <is>
          <t>HOUR</t>
        </is>
      </c>
      <c r="B1647" s="86" t="inlineStr">
        <is>
          <t>PEAK</t>
        </is>
      </c>
      <c r="C1647" s="86" t="inlineStr">
        <is>
          <t>AVG</t>
        </is>
      </c>
      <c r="D1647" s="86" t="inlineStr">
        <is>
          <t>END</t>
        </is>
      </c>
      <c r="E1647" s="86" t="inlineStr">
        <is>
          <t>PEAK</t>
        </is>
      </c>
      <c r="F1647" s="86" t="inlineStr">
        <is>
          <t>AVG</t>
        </is>
      </c>
      <c r="G1647" s="86" t="inlineStr">
        <is>
          <t>END</t>
        </is>
      </c>
      <c r="H1647" s="86" t="inlineStr">
        <is>
          <t>PEAK</t>
        </is>
      </c>
      <c r="I1647" s="86" t="inlineStr">
        <is>
          <t>AVG</t>
        </is>
      </c>
      <c r="J1647" s="86" t="inlineStr">
        <is>
          <t>END</t>
        </is>
      </c>
      <c r="K1647" s="86" t="inlineStr">
        <is>
          <t>PEAK</t>
        </is>
      </c>
      <c r="L1647" s="86" t="inlineStr">
        <is>
          <t>AVG</t>
        </is>
      </c>
      <c r="M1647" s="86" t="inlineStr">
        <is>
          <t>END</t>
        </is>
      </c>
      <c r="N1647" s="86" t="inlineStr">
        <is>
          <t>PEAK</t>
        </is>
      </c>
      <c r="O1647" s="86" t="inlineStr">
        <is>
          <t>AVG</t>
        </is>
      </c>
      <c r="P1647" s="86" t="inlineStr">
        <is>
          <t>END</t>
        </is>
      </c>
      <c r="Q1647" s="86" t="inlineStr">
        <is>
          <t>PEAK</t>
        </is>
      </c>
      <c r="R1647" s="86" t="inlineStr">
        <is>
          <t>AVG</t>
        </is>
      </c>
      <c r="S1647" s="86" t="inlineStr">
        <is>
          <t>END</t>
        </is>
      </c>
      <c r="T1647" s="86" t="inlineStr">
        <is>
          <t>PEAK</t>
        </is>
      </c>
      <c r="U1647" s="86" t="inlineStr">
        <is>
          <t>AVG</t>
        </is>
      </c>
      <c r="V1647" s="86" t="inlineStr">
        <is>
          <t>END</t>
        </is>
      </c>
      <c r="W1647" s="86" t="inlineStr">
        <is>
          <t>PEAK</t>
        </is>
      </c>
      <c r="X1647" s="86" t="inlineStr">
        <is>
          <t>AVG</t>
        </is>
      </c>
      <c r="Y1647" s="86" t="inlineStr">
        <is>
          <t>END</t>
        </is>
      </c>
      <c r="Z1647" s="86" t="inlineStr">
        <is>
          <t>PEAK</t>
        </is>
      </c>
      <c r="AA1647" s="86" t="inlineStr">
        <is>
          <t>AVG</t>
        </is>
      </c>
      <c r="AB1647" s="86" t="inlineStr">
        <is>
          <t>END</t>
        </is>
      </c>
      <c r="AC1647" s="86" t="inlineStr">
        <is>
          <t>PEAK</t>
        </is>
      </c>
      <c r="AD1647" s="86" t="inlineStr">
        <is>
          <t>AVG</t>
        </is>
      </c>
      <c r="AE1647" s="86" t="inlineStr">
        <is>
          <t>END</t>
        </is>
      </c>
      <c r="AF1647" s="86" t="inlineStr">
        <is>
          <t>PEAK</t>
        </is>
      </c>
      <c r="AG1647" s="86" t="inlineStr">
        <is>
          <t>AVG</t>
        </is>
      </c>
      <c r="AH1647" s="86" t="inlineStr">
        <is>
          <t>END</t>
        </is>
      </c>
      <c r="AI1647" s="86" t="inlineStr">
        <is>
          <t>PEAK</t>
        </is>
      </c>
      <c r="AJ1647" s="86" t="inlineStr">
        <is>
          <t>AVG</t>
        </is>
      </c>
      <c r="AK1647" s="86" t="inlineStr">
        <is>
          <t>END</t>
        </is>
      </c>
    </row>
    <row r="1648">
      <c r="A1648" s="86" t="n">
        <v>1</v>
      </c>
      <c r="B1648" s="86" t="n">
        <v>0.6147356580427447</v>
      </c>
      <c r="C1648" s="86" t="n">
        <v>0.52086624897848</v>
      </c>
      <c r="D1648" s="86" t="n">
        <v>0.5969461077844312</v>
      </c>
      <c r="E1648" s="86" t="n">
        <v>0.5839515814135102</v>
      </c>
      <c r="F1648" s="86" t="n">
        <v>0.5280605268755126</v>
      </c>
      <c r="G1648" s="86" t="n">
        <v>0.5831540736757195</v>
      </c>
      <c r="H1648" s="86" t="n">
        <v>0.3338568250229028</v>
      </c>
      <c r="I1648" s="86" t="n">
        <v>0.4693713704605669</v>
      </c>
      <c r="J1648" s="86" t="n">
        <v>0.5214039917412249</v>
      </c>
      <c r="K1648" s="86" t="n">
        <v>0.3283311345646439</v>
      </c>
      <c r="L1648" s="86" t="n">
        <v>0.448103443640958</v>
      </c>
      <c r="M1648" s="86" t="n">
        <v>0.5532193620226633</v>
      </c>
      <c r="N1648" s="86" t="n">
        <v>0.1189203492987563</v>
      </c>
      <c r="O1648" s="86" t="n">
        <v>0.2648699051410332</v>
      </c>
      <c r="P1648" s="86" t="n">
        <v>0.3507826016979841</v>
      </c>
      <c r="Q1648" s="86" t="n">
        <v>0.1357436801881246</v>
      </c>
      <c r="R1648" s="86" t="n">
        <v>0.1917227156616906</v>
      </c>
      <c r="S1648" s="86" t="n">
        <v>0.206231549223463</v>
      </c>
      <c r="T1648" s="86" t="n">
        <v>0.1263346160099724</v>
      </c>
      <c r="U1648" s="86" t="n">
        <v>0.1490807859867315</v>
      </c>
      <c r="V1648" s="86" t="n">
        <v>0.1702739341810022</v>
      </c>
      <c r="W1648" s="86" t="n">
        <v>0.1097070927136286</v>
      </c>
      <c r="X1648" s="86" t="n">
        <v>0.1316913986212422</v>
      </c>
      <c r="Y1648" s="86" t="n">
        <v>0.1585588414215349</v>
      </c>
      <c r="Z1648" s="86" t="n">
        <v>0.1015157632032885</v>
      </c>
      <c r="AA1648" s="86" t="n">
        <v>0.1438501057721366</v>
      </c>
      <c r="AB1648" s="86" t="n">
        <v>0.1797631067004851</v>
      </c>
      <c r="AC1648" s="86" t="n">
        <v>0.1321700170960325</v>
      </c>
      <c r="AD1648" s="86" t="n">
        <v>0.2461152501140338</v>
      </c>
      <c r="AE1648" s="86" t="n">
        <v>0.316278247026047</v>
      </c>
      <c r="AF1648" s="86" t="n">
        <v>0.586576424139876</v>
      </c>
      <c r="AG1648" s="86" t="n">
        <v>0.5268156102066736</v>
      </c>
      <c r="AH1648" s="86" t="n">
        <v>0.5867380315194768</v>
      </c>
      <c r="AI1648" s="86" t="n">
        <v>0.5897058823529412</v>
      </c>
      <c r="AJ1648" s="86" t="n">
        <v>0.5319270091885597</v>
      </c>
      <c r="AK1648" s="86" t="n">
        <v>0.5854625837071712</v>
      </c>
    </row>
    <row r="1649">
      <c r="A1649" s="86" t="n">
        <v>2</v>
      </c>
      <c r="B1649" s="86" t="n">
        <v>0.5371203599550056</v>
      </c>
      <c r="C1649" s="86" t="n">
        <v>0.4298283846363389</v>
      </c>
      <c r="D1649" s="86" t="n">
        <v>0.5126946107784431</v>
      </c>
      <c r="E1649" s="86" t="n">
        <v>0.4933619679812573</v>
      </c>
      <c r="F1649" s="86" t="n">
        <v>0.432894776822339</v>
      </c>
      <c r="G1649" s="86" t="n">
        <v>0.4896477547727884</v>
      </c>
      <c r="H1649" s="86" t="n">
        <v>0.2926318544693103</v>
      </c>
      <c r="I1649" s="86" t="n">
        <v>0.4126635801643161</v>
      </c>
      <c r="J1649" s="86" t="n">
        <v>0.4578114246386786</v>
      </c>
      <c r="K1649" s="86" t="n">
        <v>0.222872691292876</v>
      </c>
      <c r="L1649" s="86" t="n">
        <v>0.4038549423371595</v>
      </c>
      <c r="M1649" s="86" t="n">
        <v>0.4406890679242811</v>
      </c>
      <c r="N1649" s="86" t="n">
        <v>0.1061127282349828</v>
      </c>
      <c r="O1649" s="86" t="n">
        <v>0.2367170548890921</v>
      </c>
      <c r="P1649" s="86" t="n">
        <v>0.3030620045869714</v>
      </c>
      <c r="Q1649" s="86" t="n">
        <v>0.1199294532627866</v>
      </c>
      <c r="R1649" s="86" t="n">
        <v>0.1707131306976635</v>
      </c>
      <c r="S1649" s="86" t="n">
        <v>0.1785072519573867</v>
      </c>
      <c r="T1649" s="86" t="n">
        <v>0.1118638556175817</v>
      </c>
      <c r="U1649" s="86" t="n">
        <v>0.1329832426471917</v>
      </c>
      <c r="V1649" s="86" t="n">
        <v>0.1477888930441286</v>
      </c>
      <c r="W1649" s="86" t="n">
        <v>0.09818445896877269</v>
      </c>
      <c r="X1649" s="86" t="n">
        <v>0.1176534410522626</v>
      </c>
      <c r="Y1649" s="86" t="n">
        <v>0.1375811927235621</v>
      </c>
      <c r="Z1649" s="86" t="n">
        <v>0.08088963922633685</v>
      </c>
      <c r="AA1649" s="86" t="n">
        <v>0.1262688212184239</v>
      </c>
      <c r="AB1649" s="86" t="n">
        <v>0.1562707774138738</v>
      </c>
      <c r="AC1649" s="86" t="n">
        <v>0.118611094735601</v>
      </c>
      <c r="AD1649" s="86" t="n">
        <v>0.2198418731944655</v>
      </c>
      <c r="AE1649" s="86" t="n">
        <v>0.2740901251492504</v>
      </c>
      <c r="AF1649" s="86" t="n">
        <v>0.5141943974431284</v>
      </c>
      <c r="AG1649" s="86" t="n">
        <v>0.4357175845745294</v>
      </c>
      <c r="AH1649" s="86" t="n">
        <v>0.5005055010407374</v>
      </c>
      <c r="AI1649" s="86" t="n">
        <v>0.5090073529411765</v>
      </c>
      <c r="AJ1649" s="86" t="n">
        <v>0.4458910314481688</v>
      </c>
      <c r="AK1649" s="86" t="n">
        <v>0.502503088225733</v>
      </c>
    </row>
    <row r="1650">
      <c r="A1650" s="86" t="n">
        <v>3</v>
      </c>
      <c r="B1650" s="86" t="n">
        <v>0.5050618672665917</v>
      </c>
      <c r="C1650" s="86" t="n">
        <v>0.3907109779351676</v>
      </c>
      <c r="D1650" s="86" t="n">
        <v>0.4588023952095809</v>
      </c>
      <c r="E1650" s="86" t="n">
        <v>0.4629051151893792</v>
      </c>
      <c r="F1650" s="86" t="n">
        <v>0.3956124092248793</v>
      </c>
      <c r="G1650" s="86" t="n">
        <v>0.4277359505243346</v>
      </c>
      <c r="H1650" s="86" t="n">
        <v>0.2732626619552415</v>
      </c>
      <c r="I1650" s="86" t="n">
        <v>0.3914148847913935</v>
      </c>
      <c r="J1650" s="86" t="n">
        <v>0.431383344803854</v>
      </c>
      <c r="K1650" s="86" t="n">
        <v>0.1607849604221636</v>
      </c>
      <c r="L1650" s="86" t="n">
        <v>0.3874028871743863</v>
      </c>
      <c r="M1650" s="86" t="n">
        <v>0.3837034125892448</v>
      </c>
      <c r="N1650" s="86" t="n">
        <v>0.100396930404869</v>
      </c>
      <c r="O1650" s="86" t="n">
        <v>0.2243082826761346</v>
      </c>
      <c r="P1650" s="86" t="n">
        <v>0.2893815635939323</v>
      </c>
      <c r="Q1650" s="86" t="n">
        <v>0.1138154027042916</v>
      </c>
      <c r="R1650" s="86" t="n">
        <v>0.1614093881090202</v>
      </c>
      <c r="S1650" s="86" t="n">
        <v>0.1707418816583237</v>
      </c>
      <c r="T1650" s="86" t="n">
        <v>0.1062815023575958</v>
      </c>
      <c r="U1650" s="86" t="n">
        <v>0.1259061082087529</v>
      </c>
      <c r="V1650" s="86" t="n">
        <v>0.1412443904263276</v>
      </c>
      <c r="W1650" s="86" t="n">
        <v>0.09295570079883805</v>
      </c>
      <c r="X1650" s="86" t="n">
        <v>0.1112937955899781</v>
      </c>
      <c r="Y1650" s="86" t="n">
        <v>0.1304774426499735</v>
      </c>
      <c r="Z1650" s="86" t="n">
        <v>0.07024626564392411</v>
      </c>
      <c r="AA1650" s="86" t="n">
        <v>0.1178159387054913</v>
      </c>
      <c r="AB1650" s="86" t="n">
        <v>0.1467162451673275</v>
      </c>
      <c r="AC1650" s="86" t="n">
        <v>0.1117137298826859</v>
      </c>
      <c r="AD1650" s="86" t="n">
        <v>0.2068724342405351</v>
      </c>
      <c r="AE1650" s="86" t="n">
        <v>0.2540574006102684</v>
      </c>
      <c r="AF1650" s="86" t="n">
        <v>0.4796014288400076</v>
      </c>
      <c r="AG1650" s="86" t="n">
        <v>0.3966632028634106</v>
      </c>
      <c r="AH1650" s="86" t="n">
        <v>0.4459113886410943</v>
      </c>
      <c r="AI1650" s="86" t="n">
        <v>0.4746323529411764</v>
      </c>
      <c r="AJ1650" s="86" t="n">
        <v>0.4166429403390706</v>
      </c>
      <c r="AK1650" s="86" t="n">
        <v>0.4587478057343476</v>
      </c>
    </row>
    <row r="1651">
      <c r="A1651" s="86" t="n">
        <v>4</v>
      </c>
      <c r="B1651" s="86" t="n">
        <v>0.490063742032246</v>
      </c>
      <c r="C1651" s="86" t="n">
        <v>0.3794606374284937</v>
      </c>
      <c r="D1651" s="86" t="n">
        <v>0.4375449101796407</v>
      </c>
      <c r="E1651" s="86" t="n">
        <v>0.4629051151893792</v>
      </c>
      <c r="F1651" s="86" t="n">
        <v>0.3848865121084136</v>
      </c>
      <c r="G1651" s="86" t="n">
        <v>0.4012503361118581</v>
      </c>
      <c r="H1651" s="86" t="n">
        <v>0.2641015573877765</v>
      </c>
      <c r="I1651" s="86" t="n">
        <v>0.3821286161586426</v>
      </c>
      <c r="J1651" s="86" t="n">
        <v>0.4135581555402615</v>
      </c>
      <c r="K1651" s="86" t="n">
        <v>0.1508080474934037</v>
      </c>
      <c r="L1651" s="86" t="n">
        <v>0.379956450442216</v>
      </c>
      <c r="M1651" s="86" t="n">
        <v>0.3633981790790594</v>
      </c>
      <c r="N1651" s="86" t="n">
        <v>0.09616300608626617</v>
      </c>
      <c r="O1651" s="86" t="n">
        <v>0.2153424067997202</v>
      </c>
      <c r="P1651" s="86" t="n">
        <v>0.2681768800547217</v>
      </c>
      <c r="Q1651" s="86" t="n">
        <v>0.1079365079365079</v>
      </c>
      <c r="R1651" s="86" t="n">
        <v>0.1544843101872466</v>
      </c>
      <c r="S1651" s="86" t="n">
        <v>0.1582274419201643</v>
      </c>
      <c r="T1651" s="86" t="n">
        <v>0.1008617419110075</v>
      </c>
      <c r="U1651" s="86" t="n">
        <v>0.1207270558036118</v>
      </c>
      <c r="V1651" s="86" t="n">
        <v>0.131123784592371</v>
      </c>
      <c r="W1651" s="86" t="n">
        <v>0.08937303316388284</v>
      </c>
      <c r="X1651" s="86" t="n">
        <v>0.1069872640170926</v>
      </c>
      <c r="Y1651" s="86" t="n">
        <v>0.1211954708687376</v>
      </c>
      <c r="Z1651" s="86" t="n">
        <v>0.06797078577458068</v>
      </c>
      <c r="AA1651" s="86" t="n">
        <v>0.1137805983680871</v>
      </c>
      <c r="AB1651" s="86" t="n">
        <v>0.1365707109261494</v>
      </c>
      <c r="AC1651" s="86" t="n">
        <v>0.1084713788834522</v>
      </c>
      <c r="AD1651" s="86" t="n">
        <v>0.200486544017029</v>
      </c>
      <c r="AE1651" s="86" t="n">
        <v>0.2365011276699243</v>
      </c>
      <c r="AF1651" s="86" t="n">
        <v>0.4786614025192705</v>
      </c>
      <c r="AG1651" s="86" t="n">
        <v>0.386618173421083</v>
      </c>
      <c r="AH1651" s="86" t="n">
        <v>0.4261671126969968</v>
      </c>
      <c r="AI1651" s="86" t="n">
        <v>0.4527573529411765</v>
      </c>
      <c r="AJ1651" s="86" t="n">
        <v>0.4053060696259869</v>
      </c>
      <c r="AK1651" s="86" t="n">
        <v>0.4384630388141214</v>
      </c>
    </row>
    <row r="1652">
      <c r="A1652" s="86" t="n">
        <v>5</v>
      </c>
      <c r="B1652" s="86" t="n">
        <v>0.4765654293213348</v>
      </c>
      <c r="C1652" s="86" t="n">
        <v>0.3839553255243802</v>
      </c>
      <c r="D1652" s="86" t="n">
        <v>0.4301796407185629</v>
      </c>
      <c r="E1652" s="86" t="n">
        <v>0.4634908238969153</v>
      </c>
      <c r="F1652" s="86" t="n">
        <v>0.3907811977758196</v>
      </c>
      <c r="G1652" s="86" t="n">
        <v>0.3875369723043829</v>
      </c>
      <c r="H1652" s="86" t="n">
        <v>0.2792828163852898</v>
      </c>
      <c r="I1652" s="86" t="n">
        <v>0.4148045066502529</v>
      </c>
      <c r="J1652" s="86" t="n">
        <v>0.4350309704060564</v>
      </c>
      <c r="K1652" s="86" t="n">
        <v>0.1621042216358839</v>
      </c>
      <c r="L1652" s="86" t="n">
        <v>0.4292857334874593</v>
      </c>
      <c r="M1652" s="86" t="n">
        <v>0.385799436693522</v>
      </c>
      <c r="N1652" s="86" t="n">
        <v>0.1063244244509129</v>
      </c>
      <c r="O1652" s="86" t="n">
        <v>0.2387433428371617</v>
      </c>
      <c r="P1652" s="86" t="n">
        <v>0.2868466583511045</v>
      </c>
      <c r="Q1652" s="86" t="n">
        <v>0.1174015285126396</v>
      </c>
      <c r="R1652" s="86" t="n">
        <v>0.1711935506550116</v>
      </c>
      <c r="S1652" s="86" t="n">
        <v>0.1667629315877295</v>
      </c>
      <c r="T1652" s="86" t="n">
        <v>0.1098585442523441</v>
      </c>
      <c r="U1652" s="86" t="n">
        <v>0.1336430521159096</v>
      </c>
      <c r="V1652" s="86" t="n">
        <v>0.1384396035901271</v>
      </c>
      <c r="W1652" s="86" t="n">
        <v>0.09857177438876784</v>
      </c>
      <c r="X1652" s="86" t="n">
        <v>0.1180957785975396</v>
      </c>
      <c r="Y1652" s="86" t="n">
        <v>0.1285935752271434</v>
      </c>
      <c r="Z1652" s="86" t="n">
        <v>0.0749440305354718</v>
      </c>
      <c r="AA1652" s="86" t="n">
        <v>0.1254244218086147</v>
      </c>
      <c r="AB1652" s="86" t="n">
        <v>0.1460759930064764</v>
      </c>
      <c r="AC1652" s="86" t="n">
        <v>0.1190827094263986</v>
      </c>
      <c r="AD1652" s="86" t="n">
        <v>0.2206629162232021</v>
      </c>
      <c r="AE1652" s="86" t="n">
        <v>0.2557820722593198</v>
      </c>
      <c r="AF1652" s="86" t="n">
        <v>0.490693739424704</v>
      </c>
      <c r="AG1652" s="86" t="n">
        <v>0.3869934187738136</v>
      </c>
      <c r="AH1652" s="86" t="n">
        <v>0.4152839726434732</v>
      </c>
      <c r="AI1652" s="86" t="n">
        <v>0.444485294117647</v>
      </c>
      <c r="AJ1652" s="86" t="n">
        <v>0.4052025365601138</v>
      </c>
      <c r="AK1652" s="86" t="n">
        <v>0.4210389441518757</v>
      </c>
    </row>
    <row r="1653">
      <c r="A1653" s="86" t="n">
        <v>6</v>
      </c>
      <c r="B1653" s="86" t="n">
        <v>0.513310836145482</v>
      </c>
      <c r="C1653" s="86" t="n">
        <v>0.4368019613184418</v>
      </c>
      <c r="D1653" s="86" t="n">
        <v>0.4847904191616766</v>
      </c>
      <c r="E1653" s="86" t="n">
        <v>0.513666536509176</v>
      </c>
      <c r="F1653" s="86" t="n">
        <v>0.4426179696757923</v>
      </c>
      <c r="G1653" s="86" t="n">
        <v>0.43902930895402</v>
      </c>
      <c r="H1653" s="86" t="n">
        <v>0.3161889804999345</v>
      </c>
      <c r="I1653" s="86" t="n">
        <v>0.476436427864158</v>
      </c>
      <c r="J1653" s="86" t="n">
        <v>0.4853406744666208</v>
      </c>
      <c r="K1653" s="86" t="n">
        <v>0.1860158311345646</v>
      </c>
      <c r="L1653" s="86" t="n">
        <v>0.5027554504153333</v>
      </c>
      <c r="M1653" s="86" t="n">
        <v>0.4328289775332416</v>
      </c>
      <c r="N1653" s="86" t="n">
        <v>0.1251124636147128</v>
      </c>
      <c r="O1653" s="86" t="n">
        <v>0.281116072229096</v>
      </c>
      <c r="P1653" s="86" t="n">
        <v>0.3303021767995815</v>
      </c>
      <c r="Q1653" s="86" t="n">
        <v>0.1370958259847148</v>
      </c>
      <c r="R1653" s="86" t="n">
        <v>0.2022450844836071</v>
      </c>
      <c r="S1653" s="86" t="n">
        <v>0.1907008086253369</v>
      </c>
      <c r="T1653" s="86" t="n">
        <v>0.1278521489350171</v>
      </c>
      <c r="U1653" s="86" t="n">
        <v>0.1574413854191146</v>
      </c>
      <c r="V1653" s="86" t="n">
        <v>0.1578627524308152</v>
      </c>
      <c r="W1653" s="86" t="n">
        <v>0.1155652384410554</v>
      </c>
      <c r="X1653" s="86" t="n">
        <v>0.1384099217146005</v>
      </c>
      <c r="Y1653" s="86" t="n">
        <v>0.1462940795541514</v>
      </c>
      <c r="Z1653" s="86" t="n">
        <v>0.08720226079935406</v>
      </c>
      <c r="AA1653" s="86" t="n">
        <v>0.1461966472899224</v>
      </c>
      <c r="AB1653" s="86" t="n">
        <v>0.1654559334137753</v>
      </c>
      <c r="AC1653" s="86" t="n">
        <v>0.1376525378765548</v>
      </c>
      <c r="AD1653" s="86" t="n">
        <v>0.2559677664588718</v>
      </c>
      <c r="AE1653" s="86" t="n">
        <v>0.2898332817405917</v>
      </c>
      <c r="AF1653" s="86" t="n">
        <v>0.5307388606880993</v>
      </c>
      <c r="AG1653" s="86" t="n">
        <v>0.4264519108647961</v>
      </c>
      <c r="AH1653" s="86" t="n">
        <v>0.4576271186440679</v>
      </c>
      <c r="AI1653" s="86" t="n">
        <v>0.4764705882352941</v>
      </c>
      <c r="AJ1653" s="86" t="n">
        <v>0.4440274362624563</v>
      </c>
      <c r="AK1653" s="86" t="n">
        <v>0.4575775307197191</v>
      </c>
    </row>
    <row r="1654">
      <c r="A1654" s="86" t="n">
        <v>7</v>
      </c>
      <c r="B1654" s="86" t="n">
        <v>0.5607424071991001</v>
      </c>
      <c r="C1654" s="86" t="n">
        <v>0.5070280577499319</v>
      </c>
      <c r="D1654" s="86" t="n">
        <v>0.5465868263473055</v>
      </c>
      <c r="E1654" s="86" t="n">
        <v>0.5714564623194065</v>
      </c>
      <c r="F1654" s="86" t="n">
        <v>0.5090091458782777</v>
      </c>
      <c r="G1654" s="86" t="n">
        <v>0.5038316751815004</v>
      </c>
      <c r="H1654" s="86" t="n">
        <v>0.3749509226541028</v>
      </c>
      <c r="I1654" s="86" t="n">
        <v>0.5710921401236386</v>
      </c>
      <c r="J1654" s="86" t="n">
        <v>0.5391603578802476</v>
      </c>
      <c r="K1654" s="86" t="n">
        <v>0.2139676781002638</v>
      </c>
      <c r="L1654" s="86" t="n">
        <v>0.5987795370843298</v>
      </c>
      <c r="M1654" s="86" t="n">
        <v>0.4712779196960765</v>
      </c>
      <c r="N1654" s="86" t="n">
        <v>0.1509923260121725</v>
      </c>
      <c r="O1654" s="86" t="n">
        <v>0.3386949271074292</v>
      </c>
      <c r="P1654" s="86" t="n">
        <v>0.367038184525007</v>
      </c>
      <c r="Q1654" s="86" t="n">
        <v>0.16114050558495</v>
      </c>
      <c r="R1654" s="86" t="n">
        <v>0.243115933538</v>
      </c>
      <c r="S1654" s="86" t="n">
        <v>0.2132588884610448</v>
      </c>
      <c r="T1654" s="86" t="n">
        <v>0.1502357595794266</v>
      </c>
      <c r="U1654" s="86" t="n">
        <v>0.1893562790361359</v>
      </c>
      <c r="V1654" s="86" t="n">
        <v>0.1763743455497382</v>
      </c>
      <c r="W1654" s="86" t="n">
        <v>0.139675623335754</v>
      </c>
      <c r="X1654" s="86" t="n">
        <v>0.1674372798744762</v>
      </c>
      <c r="Y1654" s="86" t="n">
        <v>0.1634254989305128</v>
      </c>
      <c r="Z1654" s="86" t="n">
        <v>0.1065071384005579</v>
      </c>
      <c r="AA1654" s="86" t="n">
        <v>0.1788082413382397</v>
      </c>
      <c r="AB1654" s="86" t="n">
        <v>0.1845403728237583</v>
      </c>
      <c r="AC1654" s="86" t="n">
        <v>0.1701939515415905</v>
      </c>
      <c r="AD1654" s="86" t="n">
        <v>0.316101566063555</v>
      </c>
      <c r="AE1654" s="86" t="n">
        <v>0.3241498253217175</v>
      </c>
      <c r="AF1654" s="86" t="n">
        <v>0.5954126715548036</v>
      </c>
      <c r="AG1654" s="86" t="n">
        <v>0.4892333448793441</v>
      </c>
      <c r="AH1654" s="86" t="n">
        <v>0.511745465358311</v>
      </c>
      <c r="AI1654" s="86" t="n">
        <v>0.5253676470588234</v>
      </c>
      <c r="AJ1654" s="86" t="n">
        <v>0.5034295328070404</v>
      </c>
      <c r="AK1654" s="86" t="n">
        <v>0.5086145244132372</v>
      </c>
    </row>
    <row r="1655">
      <c r="A1655" s="86" t="n">
        <v>8</v>
      </c>
      <c r="B1655" s="86" t="n">
        <v>0.6349831271091115</v>
      </c>
      <c r="C1655" s="86" t="n">
        <v>0.600708253881776</v>
      </c>
      <c r="D1655" s="86" t="n">
        <v>0.57874251497006</v>
      </c>
      <c r="E1655" s="86" t="n">
        <v>0.6216321749316673</v>
      </c>
      <c r="F1655" s="86" t="n">
        <v>0.601652942785087</v>
      </c>
      <c r="G1655" s="86" t="n">
        <v>0.5315272922828718</v>
      </c>
      <c r="H1655" s="86" t="n">
        <v>0.3947127339353488</v>
      </c>
      <c r="I1655" s="86" t="n">
        <v>0.5839912222014078</v>
      </c>
      <c r="J1655" s="86" t="n">
        <v>0.5459050240880936</v>
      </c>
      <c r="K1655" s="86" t="n">
        <v>0.2155343007915567</v>
      </c>
      <c r="L1655" s="86" t="n">
        <v>0.5741821016693994</v>
      </c>
      <c r="M1655" s="86" t="n">
        <v>0.4598807886290692</v>
      </c>
      <c r="N1655" s="86" t="n">
        <v>0.1499867689865043</v>
      </c>
      <c r="O1655" s="86" t="n">
        <v>0.3342478526727276</v>
      </c>
      <c r="P1655" s="86" t="n">
        <v>0.3675612602100349</v>
      </c>
      <c r="Q1655" s="86" t="n">
        <v>0.160435038212816</v>
      </c>
      <c r="R1655" s="86" t="n">
        <v>0.2399990625952051</v>
      </c>
      <c r="S1655" s="86" t="n">
        <v>0.2153446284174047</v>
      </c>
      <c r="T1655" s="86" t="n">
        <v>0.1497479811392336</v>
      </c>
      <c r="U1655" s="86" t="n">
        <v>0.1872322348560169</v>
      </c>
      <c r="V1655" s="86" t="n">
        <v>0.1781273373223635</v>
      </c>
      <c r="W1655" s="86" t="n">
        <v>0.1389494069232631</v>
      </c>
      <c r="X1655" s="86" t="n">
        <v>0.1664691448697191</v>
      </c>
      <c r="Y1655" s="86" t="n">
        <v>0.1654467316862576</v>
      </c>
      <c r="Z1655" s="86" t="n">
        <v>0.1165265900833119</v>
      </c>
      <c r="AA1655" s="86" t="n">
        <v>0.1812170017599062</v>
      </c>
      <c r="AB1655" s="86" t="n">
        <v>0.1871752567164914</v>
      </c>
      <c r="AC1655" s="86" t="n">
        <v>0.1716087956139834</v>
      </c>
      <c r="AD1655" s="86" t="n">
        <v>0.3181237646343317</v>
      </c>
      <c r="AE1655" s="86" t="n">
        <v>0.3293680626188475</v>
      </c>
      <c r="AF1655" s="86" t="n">
        <v>0.6486181613085168</v>
      </c>
      <c r="AG1655" s="86" t="n">
        <v>0.5803313705114881</v>
      </c>
      <c r="AH1655" s="86" t="n">
        <v>0.5354148082069582</v>
      </c>
      <c r="AI1655" s="86" t="n">
        <v>0.5860294117647058</v>
      </c>
      <c r="AJ1655" s="86" t="n">
        <v>0.597748155817264</v>
      </c>
      <c r="AK1655" s="86" t="n">
        <v>0.5383915220076718</v>
      </c>
    </row>
    <row r="1656">
      <c r="A1656" s="86" t="n">
        <v>9</v>
      </c>
      <c r="B1656" s="86" t="n">
        <v>0.612485939257593</v>
      </c>
      <c r="C1656" s="86" t="n">
        <v>0.5730591119585944</v>
      </c>
      <c r="D1656" s="86" t="n">
        <v>0.5449101796407186</v>
      </c>
      <c r="E1656" s="86" t="n">
        <v>0.5736040609137056</v>
      </c>
      <c r="F1656" s="86" t="n">
        <v>0.5812038528151683</v>
      </c>
      <c r="G1656" s="86" t="n">
        <v>0.5034955633234741</v>
      </c>
      <c r="H1656" s="86" t="n">
        <v>0.3711556079047246</v>
      </c>
      <c r="I1656" s="86" t="n">
        <v>0.5266143923783018</v>
      </c>
      <c r="J1656" s="86" t="n">
        <v>0.5259463179628354</v>
      </c>
      <c r="K1656" s="86" t="n">
        <v>0.231282981530343</v>
      </c>
      <c r="L1656" s="86" t="n">
        <v>0.5024328610984165</v>
      </c>
      <c r="M1656" s="86" t="n">
        <v>0.4514966922119605</v>
      </c>
      <c r="N1656" s="86" t="n">
        <v>0.1933315691982005</v>
      </c>
      <c r="O1656" s="86" t="n">
        <v>0.3298725052450374</v>
      </c>
      <c r="P1656" s="86" t="n">
        <v>0.3636985474590593</v>
      </c>
      <c r="Q1656" s="86" t="n">
        <v>0.172310405643739</v>
      </c>
      <c r="R1656" s="86" t="n">
        <v>0.2213564247381125</v>
      </c>
      <c r="S1656" s="86" t="n">
        <v>0.2242972660762418</v>
      </c>
      <c r="T1656" s="86" t="n">
        <v>0.4626849493252398</v>
      </c>
      <c r="U1656" s="86" t="n">
        <v>0.2470579728483885</v>
      </c>
      <c r="V1656" s="86" t="n">
        <v>0.2841716529543755</v>
      </c>
      <c r="W1656" s="86" t="n">
        <v>0.2859356088114258</v>
      </c>
      <c r="X1656" s="86" t="n">
        <v>0.2037590345357125</v>
      </c>
      <c r="Y1656" s="86" t="n">
        <v>0.2169587315292686</v>
      </c>
      <c r="Z1656" s="86" t="n">
        <v>0.2813887767460638</v>
      </c>
      <c r="AA1656" s="86" t="n">
        <v>0.2412582440047642</v>
      </c>
      <c r="AB1656" s="86" t="n">
        <v>0.2189908640941663</v>
      </c>
      <c r="AC1656" s="86" t="n">
        <v>0.2033838354064729</v>
      </c>
      <c r="AD1656" s="86" t="n">
        <v>0.3037859206325071</v>
      </c>
      <c r="AE1656" s="86" t="n">
        <v>0.3353380798655641</v>
      </c>
      <c r="AF1656" s="86" t="n">
        <v>0.5959766873472458</v>
      </c>
      <c r="AG1656" s="86" t="n">
        <v>0.5646576607782011</v>
      </c>
      <c r="AH1656" s="86" t="n">
        <v>0.5232827832292596</v>
      </c>
      <c r="AI1656" s="86" t="n">
        <v>0.5674632352941176</v>
      </c>
      <c r="AJ1656" s="86" t="n">
        <v>0.5757991458522063</v>
      </c>
      <c r="AK1656" s="86" t="n">
        <v>0.519407060659255</v>
      </c>
    </row>
    <row r="1657">
      <c r="A1657" s="86" t="n">
        <v>10</v>
      </c>
      <c r="B1657" s="86" t="n">
        <v>0.4823772028496439</v>
      </c>
      <c r="C1657" s="86" t="n">
        <v>0.4995641514573687</v>
      </c>
      <c r="D1657" s="86" t="n">
        <v>0.5058083832335329</v>
      </c>
      <c r="E1657" s="86" t="n">
        <v>0.5017571261226085</v>
      </c>
      <c r="F1657" s="86" t="n">
        <v>0.5002886572878369</v>
      </c>
      <c r="G1657" s="86" t="n">
        <v>0.5095455767679484</v>
      </c>
      <c r="H1657" s="86" t="n">
        <v>0.3330715874885486</v>
      </c>
      <c r="I1657" s="86" t="n">
        <v>0.4974977921695615</v>
      </c>
      <c r="J1657" s="86" t="n">
        <v>0.5216104611149346</v>
      </c>
      <c r="K1657" s="86" t="n">
        <v>0.3098614775725594</v>
      </c>
      <c r="L1657" s="86" t="n">
        <v>0.4915723540955401</v>
      </c>
      <c r="M1657" s="86" t="n">
        <v>0.5242025283290758</v>
      </c>
      <c r="N1657" s="86" t="n">
        <v>0.3106112728234982</v>
      </c>
      <c r="O1657" s="86" t="n">
        <v>0.3868058170602686</v>
      </c>
      <c r="P1657" s="86" t="n">
        <v>0.3774594616344103</v>
      </c>
      <c r="Q1657" s="86" t="n">
        <v>0.2699000587889476</v>
      </c>
      <c r="R1657" s="86" t="n">
        <v>0.2518689508096834</v>
      </c>
      <c r="S1657" s="86" t="n">
        <v>0.2620652034398665</v>
      </c>
      <c r="T1657" s="86" t="n">
        <v>0.5847379545824075</v>
      </c>
      <c r="U1657" s="86" t="n">
        <v>0.3105804515627543</v>
      </c>
      <c r="V1657" s="86" t="n">
        <v>0.3507385938668661</v>
      </c>
      <c r="W1657" s="86" t="n">
        <v>0.4117647058823528</v>
      </c>
      <c r="X1657" s="86" t="n">
        <v>0.2867682652022234</v>
      </c>
      <c r="Y1657" s="86" t="n">
        <v>0.2723562079318668</v>
      </c>
      <c r="Z1657" s="86" t="n">
        <v>0.4025030278562777</v>
      </c>
      <c r="AA1657" s="86" t="n">
        <v>0.3346932608038685</v>
      </c>
      <c r="AB1657" s="86" t="n">
        <v>0.283705582506341</v>
      </c>
      <c r="AC1657" s="86" t="n">
        <v>0.3044272829098626</v>
      </c>
      <c r="AD1657" s="86" t="n">
        <v>0.3265470579291471</v>
      </c>
      <c r="AE1657" s="86" t="n">
        <v>0.3390085349135453</v>
      </c>
      <c r="AF1657" s="86" t="n">
        <v>0.4837375446512503</v>
      </c>
      <c r="AG1657" s="86" t="n">
        <v>0.5041854289343031</v>
      </c>
      <c r="AH1657" s="86" t="n">
        <v>0.5024680344930122</v>
      </c>
      <c r="AI1657" s="86" t="n">
        <v>0.4751838235294117</v>
      </c>
      <c r="AJ1657" s="86" t="n">
        <v>0.4995988093697427</v>
      </c>
      <c r="AK1657" s="86" t="n">
        <v>0.4954814381379625</v>
      </c>
    </row>
    <row r="1658">
      <c r="A1658" s="86" t="n">
        <v>11</v>
      </c>
      <c r="B1658" s="86" t="n">
        <v>0.4731908511436071</v>
      </c>
      <c r="C1658" s="86" t="n">
        <v>0.4881776082811224</v>
      </c>
      <c r="D1658" s="86" t="n">
        <v>0.5069461077844313</v>
      </c>
      <c r="E1658" s="86" t="n">
        <v>0.4949238578680203</v>
      </c>
      <c r="F1658" s="86" t="n">
        <v>0.4877092765336818</v>
      </c>
      <c r="G1658" s="86" t="n">
        <v>0.5139150309222911</v>
      </c>
      <c r="H1658" s="86" t="n">
        <v>0.3308467478078785</v>
      </c>
      <c r="I1658" s="86" t="n">
        <v>0.4952230577782537</v>
      </c>
      <c r="J1658" s="86" t="n">
        <v>0.5269098417068134</v>
      </c>
      <c r="K1658" s="86" t="n">
        <v>0.3893469656992085</v>
      </c>
      <c r="L1658" s="86" t="n">
        <v>0.4869754563294711</v>
      </c>
      <c r="M1658" s="86" t="n">
        <v>0.5900962861072903</v>
      </c>
      <c r="N1658" s="86" t="n">
        <v>0.4830907647525799</v>
      </c>
      <c r="O1658" s="86" t="n">
        <v>0.4831889827317231</v>
      </c>
      <c r="P1658" s="86" t="n">
        <v>0.3927493662736892</v>
      </c>
      <c r="Q1658" s="86" t="n">
        <v>0.4330981775426219</v>
      </c>
      <c r="R1658" s="86" t="n">
        <v>0.3100935061282838</v>
      </c>
      <c r="S1658" s="86" t="n">
        <v>0.2967526633294828</v>
      </c>
      <c r="T1658" s="86" t="n">
        <v>0.7045146604520079</v>
      </c>
      <c r="U1658" s="86" t="n">
        <v>0.4072109040293572</v>
      </c>
      <c r="V1658" s="86" t="n">
        <v>0.4291791323859385</v>
      </c>
      <c r="W1658" s="86" t="n">
        <v>0.5475671750181553</v>
      </c>
      <c r="X1658" s="86" t="n">
        <v>0.411966482498456</v>
      </c>
      <c r="Y1658" s="86" t="n">
        <v>0.340175435153751</v>
      </c>
      <c r="Z1658" s="86" t="n">
        <v>0.5445003119609498</v>
      </c>
      <c r="AA1658" s="86" t="n">
        <v>0.4746324640463621</v>
      </c>
      <c r="AB1658" s="86" t="n">
        <v>0.4233544288211974</v>
      </c>
      <c r="AC1658" s="86" t="n">
        <v>0.4836408654129576</v>
      </c>
      <c r="AD1658" s="86" t="n">
        <v>0.3964573513760073</v>
      </c>
      <c r="AE1658" s="86" t="n">
        <v>0.3467032238093132</v>
      </c>
      <c r="AF1658" s="86" t="n">
        <v>0.47508930250047</v>
      </c>
      <c r="AG1658" s="86" t="n">
        <v>0.4924662279182542</v>
      </c>
      <c r="AH1658" s="86" t="n">
        <v>0.5034195658638122</v>
      </c>
      <c r="AI1658" s="86" t="n">
        <v>0.4661764705882353</v>
      </c>
      <c r="AJ1658" s="86" t="n">
        <v>0.4868383590009059</v>
      </c>
      <c r="AK1658" s="86" t="n">
        <v>0.4944411936805149</v>
      </c>
    </row>
    <row r="1659">
      <c r="A1659" s="86" t="n">
        <v>12</v>
      </c>
      <c r="B1659" s="86" t="n">
        <v>0.4797525309336334</v>
      </c>
      <c r="C1659" s="86" t="n">
        <v>0.4964587305911195</v>
      </c>
      <c r="D1659" s="86" t="n">
        <v>0.5138922155688622</v>
      </c>
      <c r="E1659" s="86" t="n">
        <v>0.4998047637641547</v>
      </c>
      <c r="F1659" s="86" t="n">
        <v>0.4918416334963994</v>
      </c>
      <c r="G1659" s="86" t="n">
        <v>0.5201667114815812</v>
      </c>
      <c r="H1659" s="86" t="n">
        <v>0.3432796754351525</v>
      </c>
      <c r="I1659" s="86" t="n">
        <v>0.4884523777664783</v>
      </c>
      <c r="J1659" s="86" t="n">
        <v>0.5222986923606331</v>
      </c>
      <c r="K1659" s="86" t="n">
        <v>0.4559696569920845</v>
      </c>
      <c r="L1659" s="86" t="n">
        <v>0.4732116454743405</v>
      </c>
      <c r="M1659" s="86" t="n">
        <v>0.6380428374926312</v>
      </c>
      <c r="N1659" s="86" t="n">
        <v>0.6862132839375494</v>
      </c>
      <c r="O1659" s="86" t="n">
        <v>0.5920526476231462</v>
      </c>
      <c r="P1659" s="86" t="n">
        <v>0.4337102160704945</v>
      </c>
      <c r="Q1659" s="86" t="n">
        <v>0.6108759553203997</v>
      </c>
      <c r="R1659" s="86" t="n">
        <v>0.3992875723559325</v>
      </c>
      <c r="S1659" s="86" t="n">
        <v>0.3638814016172507</v>
      </c>
      <c r="T1659" s="86" t="n">
        <v>0.8317706357379004</v>
      </c>
      <c r="U1659" s="86" t="n">
        <v>0.5181402411468031</v>
      </c>
      <c r="V1659" s="86" t="n">
        <v>0.518044128646223</v>
      </c>
      <c r="W1659" s="86" t="n">
        <v>0.7021060275962236</v>
      </c>
      <c r="X1659" s="86" t="n">
        <v>0.5602914420203976</v>
      </c>
      <c r="Y1659" s="86" t="n">
        <v>0.428677956788791</v>
      </c>
      <c r="Z1659" s="86" t="n">
        <v>0.6927735163504241</v>
      </c>
      <c r="AA1659" s="86" t="n">
        <v>0.6129450873731181</v>
      </c>
      <c r="AB1659" s="86" t="n">
        <v>0.5738629367874117</v>
      </c>
      <c r="AC1659" s="86" t="n">
        <v>0.6284265754878264</v>
      </c>
      <c r="AD1659" s="86" t="n">
        <v>0.4963509198722822</v>
      </c>
      <c r="AE1659" s="86" t="n">
        <v>0.3703621810463008</v>
      </c>
      <c r="AF1659" s="86" t="n">
        <v>0.484113555179545</v>
      </c>
      <c r="AG1659" s="86" t="n">
        <v>0.4996536196744025</v>
      </c>
      <c r="AH1659" s="86" t="n">
        <v>0.5097829319060364</v>
      </c>
      <c r="AI1659" s="86" t="n">
        <v>0.4727941176470588</v>
      </c>
      <c r="AJ1659" s="86" t="n">
        <v>0.4950433544713344</v>
      </c>
      <c r="AK1659" s="86" t="n">
        <v>0.5004876145894285</v>
      </c>
    </row>
    <row r="1660">
      <c r="A1660" s="86" t="n">
        <v>13</v>
      </c>
      <c r="B1660" s="86" t="n">
        <v>0.4692538432695914</v>
      </c>
      <c r="C1660" s="86" t="n">
        <v>0.4837101607191499</v>
      </c>
      <c r="D1660" s="86" t="n">
        <v>0.5115568862275449</v>
      </c>
      <c r="E1660" s="86" t="n">
        <v>0.4888715345568138</v>
      </c>
      <c r="F1660" s="86" t="n">
        <v>0.4773479991492207</v>
      </c>
      <c r="G1660" s="86" t="n">
        <v>0.5164022586716861</v>
      </c>
      <c r="H1660" s="86" t="n">
        <v>0.4403873838502814</v>
      </c>
      <c r="I1660" s="86" t="n">
        <v>0.5083094709235422</v>
      </c>
      <c r="J1660" s="86" t="n">
        <v>0.5316586373021334</v>
      </c>
      <c r="K1660" s="86" t="n">
        <v>0.5072559366754618</v>
      </c>
      <c r="L1660" s="86" t="n">
        <v>0.4781311325573266</v>
      </c>
      <c r="M1660" s="86" t="n">
        <v>0.6831728564878495</v>
      </c>
      <c r="N1660" s="86" t="n">
        <v>0.81921143159566</v>
      </c>
      <c r="O1660" s="86" t="n">
        <v>0.6783761005612637</v>
      </c>
      <c r="P1660" s="86" t="n">
        <v>0.5287088077898039</v>
      </c>
      <c r="Q1660" s="86" t="n">
        <v>0.7724279835390945</v>
      </c>
      <c r="R1660" s="86" t="n">
        <v>0.5361603899603945</v>
      </c>
      <c r="S1660" s="86" t="n">
        <v>0.514760621229624</v>
      </c>
      <c r="T1660" s="86" t="n">
        <v>0.910465557422362</v>
      </c>
      <c r="U1660" s="86" t="n">
        <v>0.6490717475008587</v>
      </c>
      <c r="V1660" s="86" t="n">
        <v>0.6175673148840688</v>
      </c>
      <c r="W1660" s="86" t="n">
        <v>0.8483175986443959</v>
      </c>
      <c r="X1660" s="86" t="n">
        <v>0.7184479794354772</v>
      </c>
      <c r="Y1660" s="86" t="n">
        <v>0.579230361663298</v>
      </c>
      <c r="Z1660" s="86" t="n">
        <v>0.8139244687488532</v>
      </c>
      <c r="AA1660" s="86" t="n">
        <v>0.7448313867704836</v>
      </c>
      <c r="AB1660" s="86" t="n">
        <v>0.7065675096653451</v>
      </c>
      <c r="AC1660" s="86" t="n">
        <v>0.755821493839533</v>
      </c>
      <c r="AD1660" s="86" t="n">
        <v>0.6165272920784552</v>
      </c>
      <c r="AE1660" s="86" t="n">
        <v>0.5089550258700747</v>
      </c>
      <c r="AF1660" s="86" t="n">
        <v>0.4792254183117128</v>
      </c>
      <c r="AG1660" s="86" t="n">
        <v>0.4868375476272947</v>
      </c>
      <c r="AH1660" s="86" t="n">
        <v>0.5077014570324117</v>
      </c>
      <c r="AI1660" s="86" t="n">
        <v>0.4623161764705882</v>
      </c>
      <c r="AJ1660" s="86" t="n">
        <v>0.4812216901773005</v>
      </c>
      <c r="AK1660" s="86" t="n">
        <v>0.4977569728886289</v>
      </c>
    </row>
    <row r="1661">
      <c r="A1661" s="86" t="n">
        <v>14</v>
      </c>
      <c r="B1661" s="86" t="n">
        <v>0.4799400074990627</v>
      </c>
      <c r="C1661" s="86" t="n">
        <v>0.4885589757559247</v>
      </c>
      <c r="D1661" s="86" t="n">
        <v>0.5287425149700599</v>
      </c>
      <c r="E1661" s="86" t="n">
        <v>0.4966809839906287</v>
      </c>
      <c r="F1661" s="86" t="n">
        <v>0.4802345720275896</v>
      </c>
      <c r="G1661" s="86" t="n">
        <v>0.5329389620865825</v>
      </c>
      <c r="H1661" s="86" t="n">
        <v>0.6440256510927889</v>
      </c>
      <c r="I1661" s="86" t="n">
        <v>0.5524660796959884</v>
      </c>
      <c r="J1661" s="86" t="n">
        <v>0.534755677907777</v>
      </c>
      <c r="K1661" s="86" t="n">
        <v>0.6196405013192613</v>
      </c>
      <c r="L1661" s="86" t="n">
        <v>0.4979166106615768</v>
      </c>
      <c r="M1661" s="86" t="n">
        <v>0.7368834741599528</v>
      </c>
      <c r="N1661" s="86" t="n">
        <v>0.951468642498015</v>
      </c>
      <c r="O1661" s="86" t="n">
        <v>0.7889970771244642</v>
      </c>
      <c r="P1661" s="86" t="n">
        <v>0.6748078702772301</v>
      </c>
      <c r="Q1661" s="86" t="n">
        <v>0.8653145208700763</v>
      </c>
      <c r="R1661" s="86" t="n">
        <v>0.6965620679149774</v>
      </c>
      <c r="S1661" s="86" t="n">
        <v>0.6855025028879478</v>
      </c>
      <c r="T1661" s="86" t="n">
        <v>0.951980922443228</v>
      </c>
      <c r="U1661" s="86" t="n">
        <v>0.7910663605632785</v>
      </c>
      <c r="V1661" s="86" t="n">
        <v>0.7593960359012712</v>
      </c>
      <c r="W1661" s="86" t="n">
        <v>0.9430162188332123</v>
      </c>
      <c r="X1661" s="86" t="n">
        <v>0.8485786776611192</v>
      </c>
      <c r="Y1661" s="86" t="n">
        <v>0.74652171353441</v>
      </c>
      <c r="Z1661" s="86" t="n">
        <v>0.9433699122839212</v>
      </c>
      <c r="AA1661" s="86" t="n">
        <v>0.8873393419017652</v>
      </c>
      <c r="AB1661" s="86" t="n">
        <v>0.8177497599054397</v>
      </c>
      <c r="AC1661" s="86" t="n">
        <v>0.891233861934799</v>
      </c>
      <c r="AD1661" s="86" t="n">
        <v>0.7609700471339519</v>
      </c>
      <c r="AE1661" s="86" t="n">
        <v>0.721487639853182</v>
      </c>
      <c r="AF1661" s="86" t="n">
        <v>0.4897537131039669</v>
      </c>
      <c r="AG1661" s="86" t="n">
        <v>0.4911673016972636</v>
      </c>
      <c r="AH1661" s="86" t="n">
        <v>0.5247100802854595</v>
      </c>
      <c r="AI1661" s="86" t="n">
        <v>0.4685661764705882</v>
      </c>
      <c r="AJ1661" s="86" t="n">
        <v>0.4843794486864243</v>
      </c>
      <c r="AK1661" s="86" t="n">
        <v>0.514270853650608</v>
      </c>
    </row>
    <row r="1662">
      <c r="A1662" s="86" t="n">
        <v>15</v>
      </c>
      <c r="B1662" s="86" t="n">
        <v>0.4799400074990627</v>
      </c>
      <c r="C1662" s="86" t="n">
        <v>0.4875238354671752</v>
      </c>
      <c r="D1662" s="86" t="n">
        <v>0.5220359281437126</v>
      </c>
      <c r="E1662" s="86" t="n">
        <v>0.4945333853963295</v>
      </c>
      <c r="F1662" s="86" t="n">
        <v>0.4791710978092432</v>
      </c>
      <c r="G1662" s="86" t="n">
        <v>0.5289728421618716</v>
      </c>
      <c r="H1662" s="86" t="n">
        <v>0.8294725821227585</v>
      </c>
      <c r="I1662" s="86" t="n">
        <v>0.6029651831830226</v>
      </c>
      <c r="J1662" s="86" t="n">
        <v>0.5382656572608396</v>
      </c>
      <c r="K1662" s="86" t="n">
        <v>0.7960916886543536</v>
      </c>
      <c r="L1662" s="86" t="n">
        <v>0.5419500524207639</v>
      </c>
      <c r="M1662" s="86" t="n">
        <v>0.8109648260955001</v>
      </c>
      <c r="N1662" s="86" t="n">
        <v>1</v>
      </c>
      <c r="O1662" s="86" t="n">
        <v>0.8526010005917477</v>
      </c>
      <c r="P1662" s="86" t="n">
        <v>0.8077093308654891</v>
      </c>
      <c r="Q1662" s="86" t="n">
        <v>0.9281599059376834</v>
      </c>
      <c r="R1662" s="86" t="n">
        <v>0.8263457617585712</v>
      </c>
      <c r="S1662" s="86" t="n">
        <v>0.8236105763059941</v>
      </c>
      <c r="T1662" s="86" t="n">
        <v>0.9779415749823859</v>
      </c>
      <c r="U1662" s="86" t="n">
        <v>0.8981272257271461</v>
      </c>
      <c r="V1662" s="86" t="n">
        <v>0.8774775617053104</v>
      </c>
      <c r="W1662" s="86" t="n">
        <v>0.983103364802711</v>
      </c>
      <c r="X1662" s="86" t="n">
        <v>0.9283496636565458</v>
      </c>
      <c r="Y1662" s="86" t="n">
        <v>0.8617908514688277</v>
      </c>
      <c r="Z1662" s="86" t="n">
        <v>0.9992659742356957</v>
      </c>
      <c r="AA1662" s="86" t="n">
        <v>0.9726592359518605</v>
      </c>
      <c r="AB1662" s="86" t="n">
        <v>0.9121377034647491</v>
      </c>
      <c r="AC1662" s="86" t="n">
        <v>0.9749454695513765</v>
      </c>
      <c r="AD1662" s="86" t="n">
        <v>0.8869089250418124</v>
      </c>
      <c r="AE1662" s="86" t="n">
        <v>0.8979790386061115</v>
      </c>
      <c r="AF1662" s="86" t="n">
        <v>0.4886256815190826</v>
      </c>
      <c r="AG1662" s="86" t="n">
        <v>0.4920621175383905</v>
      </c>
      <c r="AH1662" s="86" t="n">
        <v>0.5184656556645852</v>
      </c>
      <c r="AI1662" s="86" t="n">
        <v>0.5720588235294117</v>
      </c>
      <c r="AJ1662" s="86" t="n">
        <v>0.4970363659893878</v>
      </c>
      <c r="AK1662" s="86" t="n">
        <v>0.5324101163773486</v>
      </c>
    </row>
    <row r="1663">
      <c r="A1663" s="86" t="n">
        <v>16</v>
      </c>
      <c r="B1663" s="86" t="n">
        <v>0.4928758905136858</v>
      </c>
      <c r="C1663" s="86" t="n">
        <v>0.5055298283846364</v>
      </c>
      <c r="D1663" s="86" t="n">
        <v>0.5241916167664671</v>
      </c>
      <c r="E1663" s="86" t="n">
        <v>0.5076142131979695</v>
      </c>
      <c r="F1663" s="86" t="n">
        <v>0.4967943848561271</v>
      </c>
      <c r="G1663" s="86" t="n">
        <v>0.5325356278569509</v>
      </c>
      <c r="H1663" s="86" t="n">
        <v>0.974348907211098</v>
      </c>
      <c r="I1663" s="86" t="n">
        <v>0.6770144780153611</v>
      </c>
      <c r="J1663" s="86" t="n">
        <v>0.5870612525808673</v>
      </c>
      <c r="K1663" s="86" t="n">
        <v>0.9055079155672823</v>
      </c>
      <c r="L1663" s="86" t="n">
        <v>0.6220328503454392</v>
      </c>
      <c r="M1663" s="86" t="n">
        <v>0.9043689002423527</v>
      </c>
      <c r="N1663" s="86" t="n">
        <v>0.995078062979624</v>
      </c>
      <c r="O1663" s="86" t="n">
        <v>0.9205623397349685</v>
      </c>
      <c r="P1663" s="86" t="n">
        <v>0.943548062608136</v>
      </c>
      <c r="Q1663" s="86" t="n">
        <v>0.9742504409171074</v>
      </c>
      <c r="R1663" s="86" t="n">
        <v>0.9147781865904246</v>
      </c>
      <c r="S1663" s="86" t="n">
        <v>0.9248812732640227</v>
      </c>
      <c r="T1663" s="86" t="n">
        <v>1</v>
      </c>
      <c r="U1663" s="86" t="n">
        <v>0.9607277788824816</v>
      </c>
      <c r="V1663" s="86" t="n">
        <v>0.9393464846671652</v>
      </c>
      <c r="W1663" s="86" t="n">
        <v>0.9950133139675622</v>
      </c>
      <c r="X1663" s="86" t="n">
        <v>0.9693785574788431</v>
      </c>
      <c r="Y1663" s="86" t="n">
        <v>0.9449165015012068</v>
      </c>
      <c r="Z1663" s="86" t="n">
        <v>1</v>
      </c>
      <c r="AA1663" s="86" t="n">
        <v>1</v>
      </c>
      <c r="AB1663" s="86" t="n">
        <v>0.9616094954320471</v>
      </c>
      <c r="AC1663" s="86" t="n">
        <v>1</v>
      </c>
      <c r="AD1663" s="86" t="n">
        <v>1</v>
      </c>
      <c r="AE1663" s="86" t="n">
        <v>1</v>
      </c>
      <c r="AF1663" s="86" t="n">
        <v>0.4968979131415679</v>
      </c>
      <c r="AG1663" s="86" t="n">
        <v>0.5235827271677634</v>
      </c>
      <c r="AH1663" s="86" t="n">
        <v>0.5192982456140353</v>
      </c>
      <c r="AI1663" s="86" t="n">
        <v>0.6735294117647058</v>
      </c>
      <c r="AJ1663" s="86" t="n">
        <v>0.5276562702213019</v>
      </c>
      <c r="AK1663" s="86" t="n">
        <v>0.5692737793381445</v>
      </c>
    </row>
    <row r="1664">
      <c r="A1664" s="86" t="n">
        <v>17</v>
      </c>
      <c r="B1664" s="86" t="n">
        <v>0.5508061492313461</v>
      </c>
      <c r="C1664" s="86" t="n">
        <v>0.5648597112503405</v>
      </c>
      <c r="D1664" s="86" t="n">
        <v>0.5834730538922156</v>
      </c>
      <c r="E1664" s="86" t="n">
        <v>0.5673565013666536</v>
      </c>
      <c r="F1664" s="86" t="n">
        <v>0.5566224058825316</v>
      </c>
      <c r="G1664" s="86" t="n">
        <v>0.5928340951868782</v>
      </c>
      <c r="H1664" s="86" t="n">
        <v>1</v>
      </c>
      <c r="I1664" s="86" t="n">
        <v>0.7531779377525625</v>
      </c>
      <c r="J1664" s="86" t="n">
        <v>0.6668272539573296</v>
      </c>
      <c r="K1664" s="86" t="n">
        <v>1</v>
      </c>
      <c r="L1664" s="86" t="n">
        <v>0.7543213527245355</v>
      </c>
      <c r="M1664" s="86" t="n">
        <v>0.9934499246741336</v>
      </c>
      <c r="N1664" s="86" t="n">
        <v>0.994972214871659</v>
      </c>
      <c r="O1664" s="86" t="n">
        <v>1</v>
      </c>
      <c r="P1664" s="86" t="n">
        <v>1</v>
      </c>
      <c r="Q1664" s="86" t="n">
        <v>1</v>
      </c>
      <c r="R1664" s="86" t="n">
        <v>0.9989102669260156</v>
      </c>
      <c r="S1664" s="86" t="n">
        <v>1</v>
      </c>
      <c r="T1664" s="86" t="n">
        <v>0.9819521977128612</v>
      </c>
      <c r="U1664" s="86" t="n">
        <v>1</v>
      </c>
      <c r="V1664" s="86" t="n">
        <v>1</v>
      </c>
      <c r="W1664" s="86" t="n">
        <v>1</v>
      </c>
      <c r="X1664" s="86" t="n">
        <v>1</v>
      </c>
      <c r="Y1664" s="86" t="n">
        <v>1</v>
      </c>
      <c r="Z1664" s="86" t="n">
        <v>0.9496091312805082</v>
      </c>
      <c r="AA1664" s="86" t="n">
        <v>0.9860363002862073</v>
      </c>
      <c r="AB1664" s="86" t="n">
        <v>1</v>
      </c>
      <c r="AC1664" s="86" t="n">
        <v>0.9148145964746802</v>
      </c>
      <c r="AD1664" s="86" t="n">
        <v>0.9433936445187776</v>
      </c>
      <c r="AE1664" s="86" t="n">
        <v>0.982311060009729</v>
      </c>
      <c r="AF1664" s="86" t="n">
        <v>0.555743560819703</v>
      </c>
      <c r="AG1664" s="86" t="n">
        <v>0.5715564022630181</v>
      </c>
      <c r="AH1664" s="86" t="n">
        <v>0.5782931906036278</v>
      </c>
      <c r="AI1664" s="86" t="n">
        <v>0.6786764705882353</v>
      </c>
      <c r="AJ1664" s="86" t="n">
        <v>0.5801216513524008</v>
      </c>
      <c r="AK1664" s="86" t="n">
        <v>0.6082179312138353</v>
      </c>
    </row>
    <row r="1665">
      <c r="A1665" s="86" t="n">
        <v>18</v>
      </c>
      <c r="B1665" s="86" t="n">
        <v>0.6437945256842894</v>
      </c>
      <c r="C1665" s="86" t="n">
        <v>0.6609643149005721</v>
      </c>
      <c r="D1665" s="86" t="n">
        <v>0.6842514970059881</v>
      </c>
      <c r="E1665" s="86" t="n">
        <v>0.6598984771573604</v>
      </c>
      <c r="F1665" s="86" t="n">
        <v>0.6489927379903375</v>
      </c>
      <c r="G1665" s="86" t="n">
        <v>0.6863404140898092</v>
      </c>
      <c r="H1665" s="86" t="n">
        <v>0.9392749640099463</v>
      </c>
      <c r="I1665" s="86" t="n">
        <v>0.8274413252334948</v>
      </c>
      <c r="J1665" s="86" t="n">
        <v>0.7587749483826566</v>
      </c>
      <c r="K1665" s="86" t="n">
        <v>0.9242249340369393</v>
      </c>
      <c r="L1665" s="86" t="n">
        <v>0.8418505873813809</v>
      </c>
      <c r="M1665" s="86" t="n">
        <v>1</v>
      </c>
      <c r="N1665" s="86" t="n">
        <v>0.9214607038899179</v>
      </c>
      <c r="O1665" s="86" t="n">
        <v>0.9987985726325602</v>
      </c>
      <c r="P1665" s="86" t="n">
        <v>0.9738462157486018</v>
      </c>
      <c r="Q1665" s="86" t="n">
        <v>0.9473251028806583</v>
      </c>
      <c r="R1665" s="86" t="n">
        <v>1</v>
      </c>
      <c r="S1665" s="86" t="n">
        <v>0.9544666923373124</v>
      </c>
      <c r="T1665" s="86" t="n">
        <v>0.9224974256137879</v>
      </c>
      <c r="U1665" s="86" t="n">
        <v>0.972495887488928</v>
      </c>
      <c r="V1665" s="86" t="n">
        <v>0.9663659311892295</v>
      </c>
      <c r="W1665" s="86" t="n">
        <v>0.9482449770031468</v>
      </c>
      <c r="X1665" s="86" t="n">
        <v>0.9396334440568195</v>
      </c>
      <c r="Y1665" s="86" t="n">
        <v>0.9156380619713886</v>
      </c>
      <c r="Z1665" s="86" t="n">
        <v>0.8155393254303227</v>
      </c>
      <c r="AA1665" s="86" t="n">
        <v>0.8732245391356908</v>
      </c>
      <c r="AB1665" s="86" t="n">
        <v>0.8834494816420007</v>
      </c>
      <c r="AC1665" s="86" t="n">
        <v>0.812474208571597</v>
      </c>
      <c r="AD1665" s="86" t="n">
        <v>0.866975824844154</v>
      </c>
      <c r="AE1665" s="86" t="n">
        <v>0.9112457435988147</v>
      </c>
      <c r="AF1665" s="86" t="n">
        <v>0.647866140251927</v>
      </c>
      <c r="AG1665" s="86" t="n">
        <v>0.6642997344417504</v>
      </c>
      <c r="AH1665" s="86" t="n">
        <v>0.6760035682426405</v>
      </c>
      <c r="AI1665" s="86" t="n">
        <v>0.7215073529411764</v>
      </c>
      <c r="AJ1665" s="86" t="n">
        <v>0.6701695353953669</v>
      </c>
      <c r="AK1665" s="86" t="n">
        <v>0.6793446459918081</v>
      </c>
    </row>
    <row r="1666">
      <c r="A1666" s="86" t="n">
        <v>19</v>
      </c>
      <c r="B1666" s="86" t="n">
        <v>0.7487814023247095</v>
      </c>
      <c r="C1666" s="86" t="n">
        <v>0.7693543993462273</v>
      </c>
      <c r="D1666" s="86" t="n">
        <v>0.7900598802395209</v>
      </c>
      <c r="E1666" s="86" t="n">
        <v>0.7643498633346348</v>
      </c>
      <c r="F1666" s="86" t="n">
        <v>0.7556743945793198</v>
      </c>
      <c r="G1666" s="86" t="n">
        <v>0.7872411938693198</v>
      </c>
      <c r="H1666" s="86" t="n">
        <v>0.8561706582907996</v>
      </c>
      <c r="I1666" s="86" t="n">
        <v>0.8865308962453501</v>
      </c>
      <c r="J1666" s="86" t="n">
        <v>0.8346868547832071</v>
      </c>
      <c r="K1666" s="86" t="n">
        <v>0.7889182058047494</v>
      </c>
      <c r="L1666" s="86" t="n">
        <v>0.8740019893007874</v>
      </c>
      <c r="M1666" s="86" t="n">
        <v>0.9645640924870635</v>
      </c>
      <c r="N1666" s="86" t="n">
        <v>0.8015347975654934</v>
      </c>
      <c r="O1666" s="86" t="n">
        <v>0.9251528681836928</v>
      </c>
      <c r="P1666" s="86" t="n">
        <v>0.8982818975576388</v>
      </c>
      <c r="Q1666" s="86" t="n">
        <v>0.8285126396237508</v>
      </c>
      <c r="R1666" s="86" t="n">
        <v>0.8765086358416724</v>
      </c>
      <c r="S1666" s="86" t="n">
        <v>0.8141124374278014</v>
      </c>
      <c r="T1666" s="86" t="n">
        <v>0.8231532166278249</v>
      </c>
      <c r="U1666" s="86" t="n">
        <v>0.8523472947811784</v>
      </c>
      <c r="V1666" s="86" t="n">
        <v>0.832367240089753</v>
      </c>
      <c r="W1666" s="86" t="n">
        <v>0.8334543694020817</v>
      </c>
      <c r="X1666" s="86" t="n">
        <v>0.8265536063028928</v>
      </c>
      <c r="Y1666" s="86" t="n">
        <v>0.7897917934025395</v>
      </c>
      <c r="Z1666" s="86" t="n">
        <v>0.7095093037765626</v>
      </c>
      <c r="AA1666" s="86" t="n">
        <v>0.7723943611896258</v>
      </c>
      <c r="AB1666" s="86" t="n">
        <v>0.7692137210963088</v>
      </c>
      <c r="AC1666" s="86" t="n">
        <v>0.7113128573955078</v>
      </c>
      <c r="AD1666" s="86" t="n">
        <v>0.7947848563174702</v>
      </c>
      <c r="AE1666" s="86" t="n">
        <v>0.8545084685800203</v>
      </c>
      <c r="AF1666" s="86" t="n">
        <v>0.7520210565895845</v>
      </c>
      <c r="AG1666" s="86" t="n">
        <v>0.7703209791017199</v>
      </c>
      <c r="AH1666" s="86" t="n">
        <v>0.7802557240559026</v>
      </c>
      <c r="AI1666" s="86" t="n">
        <v>0.8053308823529411</v>
      </c>
      <c r="AJ1666" s="86" t="n">
        <v>0.7764462275139125</v>
      </c>
      <c r="AK1666" s="86" t="n">
        <v>0.7760873805344257</v>
      </c>
    </row>
    <row r="1667">
      <c r="A1667" s="86" t="n">
        <v>20</v>
      </c>
      <c r="B1667" s="86" t="n">
        <v>0.8357705286839145</v>
      </c>
      <c r="C1667" s="86" t="n">
        <v>0.8606646690275128</v>
      </c>
      <c r="D1667" s="86" t="n">
        <v>0.8677844311377246</v>
      </c>
      <c r="E1667" s="86" t="n">
        <v>0.8483014447481453</v>
      </c>
      <c r="F1667" s="86" t="n">
        <v>0.8444289143447476</v>
      </c>
      <c r="G1667" s="86" t="n">
        <v>0.8619924710943805</v>
      </c>
      <c r="H1667" s="86" t="n">
        <v>0.6113074204946997</v>
      </c>
      <c r="I1667" s="86" t="n">
        <v>0.9204913426285225</v>
      </c>
      <c r="J1667" s="86" t="n">
        <v>0.9287680660701995</v>
      </c>
      <c r="K1667" s="86" t="n">
        <v>0.3924802110817942</v>
      </c>
      <c r="L1667" s="86" t="n">
        <v>0.9162074249307774</v>
      </c>
      <c r="M1667" s="86" t="n">
        <v>0.7912490993646427</v>
      </c>
      <c r="N1667" s="86" t="n">
        <v>0.357872453029902</v>
      </c>
      <c r="O1667" s="86" t="n">
        <v>0.585902056771926</v>
      </c>
      <c r="P1667" s="86" t="n">
        <v>0.6365428720878767</v>
      </c>
      <c r="Q1667" s="86" t="n">
        <v>0.3528512639623749</v>
      </c>
      <c r="R1667" s="86" t="n">
        <v>0.4120597126854304</v>
      </c>
      <c r="S1667" s="86" t="n">
        <v>0.3704915928635605</v>
      </c>
      <c r="T1667" s="86" t="n">
        <v>0.3641537044062652</v>
      </c>
      <c r="U1667" s="86" t="n">
        <v>0.360490970552613</v>
      </c>
      <c r="V1667" s="86" t="n">
        <v>0.3546419222139117</v>
      </c>
      <c r="W1667" s="86" t="n">
        <v>0.4029532800774631</v>
      </c>
      <c r="X1667" s="86" t="n">
        <v>0.3650202807591514</v>
      </c>
      <c r="Y1667" s="86" t="n">
        <v>0.3534213779705253</v>
      </c>
      <c r="Z1667" s="86" t="n">
        <v>0.3587550923037399</v>
      </c>
      <c r="AA1667" s="86" t="n">
        <v>0.3824596021545519</v>
      </c>
      <c r="AB1667" s="86" t="n">
        <v>0.3637371026127214</v>
      </c>
      <c r="AC1667" s="86" t="n">
        <v>0.3149207097801096</v>
      </c>
      <c r="AD1667" s="86" t="n">
        <v>0.5568192184886727</v>
      </c>
      <c r="AE1667" s="86" t="n">
        <v>0.6253924733560341</v>
      </c>
      <c r="AF1667" s="86" t="n">
        <v>0.8375634517766498</v>
      </c>
      <c r="AG1667" s="86" t="n">
        <v>0.8608994342454682</v>
      </c>
      <c r="AH1667" s="86" t="n">
        <v>0.857448706512043</v>
      </c>
      <c r="AI1667" s="86" t="n">
        <v>0.8378676470588234</v>
      </c>
      <c r="AJ1667" s="86" t="n">
        <v>0.861912773392002</v>
      </c>
      <c r="AK1667" s="86" t="n">
        <v>0.8539756842858073</v>
      </c>
    </row>
    <row r="1668">
      <c r="A1668" s="86" t="n">
        <v>21</v>
      </c>
      <c r="B1668" s="86" t="n">
        <v>0.9868766404199477</v>
      </c>
      <c r="C1668" s="86" t="n">
        <v>0.9809588667937893</v>
      </c>
      <c r="D1668" s="86" t="n">
        <v>0.9752694610778443</v>
      </c>
      <c r="E1668" s="86" t="n">
        <v>0.962319406481843</v>
      </c>
      <c r="F1668" s="86" t="n">
        <v>0.9658776700799124</v>
      </c>
      <c r="G1668" s="86" t="n">
        <v>0.9638343640763648</v>
      </c>
      <c r="H1668" s="86" t="n">
        <v>0.6929721240675304</v>
      </c>
      <c r="I1668" s="86" t="n">
        <v>1</v>
      </c>
      <c r="J1668" s="86" t="n">
        <v>1</v>
      </c>
      <c r="K1668" s="86" t="n">
        <v>0.4070745382585751</v>
      </c>
      <c r="L1668" s="86" t="n">
        <v>1</v>
      </c>
      <c r="M1668" s="86" t="n">
        <v>0.8438462042313486</v>
      </c>
      <c r="N1668" s="86" t="n">
        <v>0.3666578459910029</v>
      </c>
      <c r="O1668" s="86" t="n">
        <v>0.640862875894346</v>
      </c>
      <c r="P1668" s="86" t="n">
        <v>0.7054681527381</v>
      </c>
      <c r="Q1668" s="86" t="n">
        <v>0.3784832451499118</v>
      </c>
      <c r="R1668" s="86" t="n">
        <v>0.4642965948770827</v>
      </c>
      <c r="S1668" s="86" t="n">
        <v>0.4149659863945578</v>
      </c>
      <c r="T1668" s="86" t="n">
        <v>0.3880548479757195</v>
      </c>
      <c r="U1668" s="86" t="n">
        <v>0.3939966376832555</v>
      </c>
      <c r="V1668" s="86" t="n">
        <v>0.388042258788332</v>
      </c>
      <c r="W1668" s="86" t="n">
        <v>0.4130718954248365</v>
      </c>
      <c r="X1668" s="86" t="n">
        <v>0.3920863309352516</v>
      </c>
      <c r="Y1668" s="86" t="n">
        <v>0.3756549382837182</v>
      </c>
      <c r="Z1668" s="86" t="n">
        <v>0.3444415898998055</v>
      </c>
      <c r="AA1668" s="86" t="n">
        <v>0.395712228681137</v>
      </c>
      <c r="AB1668" s="86" t="n">
        <v>0.3866384299047009</v>
      </c>
      <c r="AC1668" s="86" t="n">
        <v>0.3511760891351766</v>
      </c>
      <c r="AD1668" s="86" t="n">
        <v>0.5893416451269575</v>
      </c>
      <c r="AE1668" s="86" t="n">
        <v>0.6545792243399814</v>
      </c>
      <c r="AF1668" s="86" t="n">
        <v>0.9877796578304192</v>
      </c>
      <c r="AG1668" s="86" t="n">
        <v>0.9762729476965708</v>
      </c>
      <c r="AH1668" s="86" t="n">
        <v>0.9746654772524534</v>
      </c>
      <c r="AI1668" s="86" t="n">
        <v>0.9920955882352941</v>
      </c>
      <c r="AJ1668" s="86" t="n">
        <v>0.9839523747896982</v>
      </c>
      <c r="AK1668" s="86" t="n">
        <v>0.9869319290033159</v>
      </c>
    </row>
    <row r="1669">
      <c r="A1669" s="86" t="n">
        <v>22</v>
      </c>
      <c r="B1669" s="86" t="n">
        <v>1</v>
      </c>
      <c r="C1669" s="86" t="n">
        <v>1</v>
      </c>
      <c r="D1669" s="86" t="n">
        <v>1</v>
      </c>
      <c r="E1669" s="86" t="n">
        <v>1</v>
      </c>
      <c r="F1669" s="86" t="n">
        <v>1</v>
      </c>
      <c r="G1669" s="86" t="n">
        <v>1</v>
      </c>
      <c r="H1669" s="86" t="n">
        <v>0.6496531867556602</v>
      </c>
      <c r="I1669" s="86" t="n">
        <v>0.9261112746541065</v>
      </c>
      <c r="J1669" s="86" t="n">
        <v>0.9513420509291121</v>
      </c>
      <c r="K1669" s="86" t="n">
        <v>0.3736807387862797</v>
      </c>
      <c r="L1669" s="86" t="n">
        <v>0.9096481088201294</v>
      </c>
      <c r="M1669" s="86" t="n">
        <v>0.7811619833628088</v>
      </c>
      <c r="N1669" s="86" t="n">
        <v>0.3010320190526594</v>
      </c>
      <c r="O1669" s="86" t="n">
        <v>0.5695303674215935</v>
      </c>
      <c r="P1669" s="86" t="n">
        <v>0.6590351265440791</v>
      </c>
      <c r="Q1669" s="86" t="n">
        <v>0.3022339800117577</v>
      </c>
      <c r="R1669" s="86" t="n">
        <v>0.4087787959035409</v>
      </c>
      <c r="S1669" s="86" t="n">
        <v>0.3853163907072263</v>
      </c>
      <c r="T1669" s="86" t="n">
        <v>0.3407945368814699</v>
      </c>
      <c r="U1669" s="86" t="n">
        <v>0.3419439975415319</v>
      </c>
      <c r="V1669" s="86" t="n">
        <v>0.3516968960359012</v>
      </c>
      <c r="W1669" s="86" t="n">
        <v>0.3487775357056403</v>
      </c>
      <c r="X1669" s="86" t="n">
        <v>0.3280058088100286</v>
      </c>
      <c r="Y1669" s="86" t="n">
        <v>0.3239467022508291</v>
      </c>
      <c r="Z1669" s="86" t="n">
        <v>0.2907109039527287</v>
      </c>
      <c r="AA1669" s="86" t="n">
        <v>0.3410751426590583</v>
      </c>
      <c r="AB1669" s="86" t="n">
        <v>0.3399000221625749</v>
      </c>
      <c r="AC1669" s="86" t="n">
        <v>0.2855037434416082</v>
      </c>
      <c r="AD1669" s="86" t="n">
        <v>0.50965485783792</v>
      </c>
      <c r="AE1669" s="86" t="n">
        <v>0.5969132799716976</v>
      </c>
      <c r="AF1669" s="86" t="n">
        <v>1</v>
      </c>
      <c r="AG1669" s="86" t="n">
        <v>1</v>
      </c>
      <c r="AH1669" s="86" t="n">
        <v>1</v>
      </c>
      <c r="AI1669" s="86" t="n">
        <v>1</v>
      </c>
      <c r="AJ1669" s="86" t="n">
        <v>1</v>
      </c>
      <c r="AK1669" s="86" t="n">
        <v>1</v>
      </c>
    </row>
    <row r="1670">
      <c r="A1670" s="86" t="n">
        <v>23</v>
      </c>
      <c r="B1670" s="86" t="n">
        <v>0.8850768653918262</v>
      </c>
      <c r="C1670" s="86" t="n">
        <v>0.8642876600381366</v>
      </c>
      <c r="D1670" s="86" t="n">
        <v>0.9069461077844313</v>
      </c>
      <c r="E1670" s="86" t="n">
        <v>0.8893010542756735</v>
      </c>
      <c r="F1670" s="86" t="n">
        <v>0.8753608216097962</v>
      </c>
      <c r="G1670" s="86" t="n">
        <v>0.907972573272385</v>
      </c>
      <c r="H1670" s="86" t="n">
        <v>0.5504515115822537</v>
      </c>
      <c r="I1670" s="86" t="n">
        <v>0.7763267053817537</v>
      </c>
      <c r="J1670" s="86" t="n">
        <v>0.8055058499655884</v>
      </c>
      <c r="K1670" s="86" t="n">
        <v>0.3085422163588391</v>
      </c>
      <c r="L1670" s="86" t="n">
        <v>0.7490255114384794</v>
      </c>
      <c r="M1670" s="86" t="n">
        <v>0.6530425099888649</v>
      </c>
      <c r="N1670" s="86" t="n">
        <v>0.2200582164593807</v>
      </c>
      <c r="O1670" s="86" t="n">
        <v>0.4555920167841195</v>
      </c>
      <c r="P1670" s="86" t="n">
        <v>0.5518448477045025</v>
      </c>
      <c r="Q1670" s="86" t="n">
        <v>0.2236919459141681</v>
      </c>
      <c r="R1670" s="86" t="n">
        <v>0.3249279370063977</v>
      </c>
      <c r="S1670" s="86" t="n">
        <v>0.324059812604287</v>
      </c>
      <c r="T1670" s="86" t="n">
        <v>0.2402579805972576</v>
      </c>
      <c r="U1670" s="86" t="n">
        <v>0.2682261067625952</v>
      </c>
      <c r="V1670" s="86" t="n">
        <v>0.2713631264023934</v>
      </c>
      <c r="W1670" s="86" t="n">
        <v>0.2327765674170903</v>
      </c>
      <c r="X1670" s="86" t="n">
        <v>0.2379525613847669</v>
      </c>
      <c r="Y1670" s="86" t="n">
        <v>0.2626228929139111</v>
      </c>
      <c r="Z1670" s="86" t="n">
        <v>0.209490953132455</v>
      </c>
      <c r="AA1670" s="86" t="n">
        <v>0.2602350096883722</v>
      </c>
      <c r="AB1670" s="86" t="n">
        <v>0.275628555246374</v>
      </c>
      <c r="AC1670" s="86" t="n">
        <v>0.2304427282909862</v>
      </c>
      <c r="AD1670" s="86" t="n">
        <v>0.417272312604531</v>
      </c>
      <c r="AE1670" s="86" t="n">
        <v>0.4839693981338169</v>
      </c>
      <c r="AF1670" s="86" t="n">
        <v>0.8766685467193082</v>
      </c>
      <c r="AG1670" s="86" t="n">
        <v>0.8660951391294306</v>
      </c>
      <c r="AH1670" s="86" t="n">
        <v>0.9085340469818615</v>
      </c>
      <c r="AI1670" s="86" t="n">
        <v>0.880330882352941</v>
      </c>
      <c r="AJ1670" s="86" t="n">
        <v>0.8624304387213667</v>
      </c>
      <c r="AK1670" s="86" t="n">
        <v>0.905402769650868</v>
      </c>
    </row>
    <row r="1671">
      <c r="A1671" s="86" t="n">
        <v>24</v>
      </c>
      <c r="B1671" s="86" t="n">
        <v>0.7382827146606675</v>
      </c>
      <c r="C1671" s="86" t="n">
        <v>0.7110051757014437</v>
      </c>
      <c r="D1671" s="86" t="n">
        <v>0.7310179640718564</v>
      </c>
      <c r="E1671" s="86" t="n">
        <v>0.7342834830144475</v>
      </c>
      <c r="F1671" s="86" t="n">
        <v>0.724134787760931</v>
      </c>
      <c r="G1671" s="86" t="n">
        <v>0.7321188491529983</v>
      </c>
      <c r="H1671" s="86" t="n">
        <v>0.4270383457662609</v>
      </c>
      <c r="I1671" s="86" t="n">
        <v>0.5917520807129286</v>
      </c>
      <c r="J1671" s="86" t="n">
        <v>0.6313833448038539</v>
      </c>
      <c r="K1671" s="86" t="n">
        <v>0.2319426121372032</v>
      </c>
      <c r="L1671" s="86" t="n">
        <v>0.6419258582219952</v>
      </c>
      <c r="M1671" s="86" t="n">
        <v>0.5031112857797865</v>
      </c>
      <c r="N1671" s="86" t="n">
        <v>0.1485578195289759</v>
      </c>
      <c r="O1671" s="86" t="n">
        <v>0.3353954847849086</v>
      </c>
      <c r="P1671" s="86" t="n">
        <v>0.4197883555305194</v>
      </c>
      <c r="Q1671" s="86" t="n">
        <v>0.172310405643739</v>
      </c>
      <c r="R1671" s="86" t="n">
        <v>0.2422371165428511</v>
      </c>
      <c r="S1671" s="86" t="n">
        <v>0.2461173148504685</v>
      </c>
      <c r="T1671" s="86" t="n">
        <v>0.1609668852636713</v>
      </c>
      <c r="U1671" s="86" t="n">
        <v>0.1894466638948644</v>
      </c>
      <c r="V1671" s="86" t="n">
        <v>0.2038612565445026</v>
      </c>
      <c r="W1671" s="86" t="n">
        <v>0.1607843137254902</v>
      </c>
      <c r="X1671" s="86" t="n">
        <v>0.1702164950174431</v>
      </c>
      <c r="Y1671" s="86" t="n">
        <v>0.1889362036146706</v>
      </c>
      <c r="Z1671" s="86" t="n">
        <v>0.1397218042353287</v>
      </c>
      <c r="AA1671" s="86" t="n">
        <v>0.183119122535687</v>
      </c>
      <c r="AB1671" s="86" t="n">
        <v>0.2112832130808442</v>
      </c>
      <c r="AC1671" s="86" t="n">
        <v>0.1624123091434298</v>
      </c>
      <c r="AD1671" s="86" t="n">
        <v>0.3067203892352136</v>
      </c>
      <c r="AE1671" s="86" t="n">
        <v>0.3731481890947685</v>
      </c>
      <c r="AF1671" s="86" t="n">
        <v>0.7264523406655387</v>
      </c>
      <c r="AG1671" s="86" t="n">
        <v>0.7114940538044106</v>
      </c>
      <c r="AH1671" s="86" t="n">
        <v>0.7422539399345824</v>
      </c>
      <c r="AI1671" s="86" t="n">
        <v>0.7338235294117647</v>
      </c>
      <c r="AJ1671" s="86" t="n">
        <v>0.7151287692506796</v>
      </c>
      <c r="AK1671" s="86" t="n">
        <v>0.7331122813861258</v>
      </c>
    </row>
    <row r="1673">
      <c r="A1673" s="135" t="n"/>
      <c r="B1673" s="128" t="n"/>
      <c r="C1673" s="128" t="n"/>
      <c r="E1673" s="128" t="n"/>
      <c r="H1673" s="128" t="n"/>
      <c r="K1673" s="128" t="n"/>
    </row>
    <row r="1674">
      <c r="B1674" s="128" t="n"/>
      <c r="E1674" s="128" t="n"/>
      <c r="H1674" s="128" t="n"/>
      <c r="K1674" s="128" t="n"/>
    </row>
    <row r="1675">
      <c r="B1675" s="136" t="n"/>
      <c r="C1675" s="136" t="n"/>
      <c r="D1675" s="136" t="n"/>
      <c r="E1675" s="136" t="n"/>
      <c r="F1675" s="136" t="n"/>
      <c r="G1675" s="136" t="n"/>
      <c r="H1675" s="136" t="n"/>
      <c r="I1675" s="136" t="n"/>
      <c r="J1675" s="136" t="n"/>
      <c r="K1675" s="136" t="n"/>
      <c r="L1675" s="136" t="n"/>
      <c r="M1675" s="136" t="n"/>
    </row>
    <row r="1681">
      <c r="A1681" s="86" t="inlineStr">
        <is>
          <t>RefgChg-Res-StdForMsr-cDXGF-DMo1985-CZ11</t>
        </is>
      </c>
      <c r="B1681" s="85" t="n"/>
      <c r="C1681" s="85" t="n"/>
      <c r="D1681" s="85" t="n">
        <v>2015</v>
      </c>
      <c r="E1681" s="85" t="n"/>
      <c r="F1681" s="86" t="inlineStr">
        <is>
          <t>Source Annual kWh:</t>
        </is>
      </c>
      <c r="G1681" s="151" t="n">
        <v>16146.16700000004</v>
      </c>
      <c r="H1681" s="85" t="inlineStr">
        <is>
          <t>DEER</t>
        </is>
      </c>
      <c r="I1681" s="85" t="n"/>
      <c r="J1681" s="85" t="n"/>
      <c r="K1681" s="85" t="inlineStr">
        <is>
          <t>PDAF</t>
        </is>
      </c>
      <c r="L1681" s="85" t="inlineStr">
        <is>
          <t>Monthly</t>
        </is>
      </c>
      <c r="M1681" s="85" t="n"/>
      <c r="N1681" s="85" t="n"/>
      <c r="O1681" s="85" t="n"/>
      <c r="P1681" s="85" t="n"/>
      <c r="Q1681" s="85" t="n"/>
      <c r="R1681" s="85" t="n"/>
      <c r="S1681" s="85" t="n"/>
      <c r="T1681" s="108" t="n"/>
      <c r="U1681" s="85" t="n"/>
      <c r="V1681" s="85" t="n"/>
      <c r="W1681" s="85" t="n"/>
      <c r="X1681" s="85" t="n"/>
      <c r="Y1681" s="85" t="n"/>
      <c r="Z1681" s="85" t="n"/>
      <c r="AA1681" s="85" t="n"/>
      <c r="AB1681" s="85" t="n"/>
      <c r="AC1681" s="85" t="n"/>
      <c r="AD1681" s="85" t="n"/>
      <c r="AE1681" s="85" t="n"/>
      <c r="AF1681" s="85" t="n"/>
      <c r="AG1681" s="85" t="n"/>
      <c r="AH1681" s="85" t="n"/>
      <c r="AI1681" s="85" t="n"/>
      <c r="AJ1681" s="85" t="n"/>
      <c r="AK1681" s="85" t="n"/>
    </row>
    <row r="1682">
      <c r="A1682" s="109" t="n">
        <v>43</v>
      </c>
      <c r="B1682" s="86" t="inlineStr">
        <is>
          <t>RefgChg-Res-StdForMsr-20-MM</t>
        </is>
      </c>
      <c r="C1682" s="85" t="n"/>
      <c r="D1682" s="85" t="n"/>
      <c r="E1682" s="85" t="n"/>
      <c r="F1682" s="85" t="inlineStr">
        <is>
          <t>Source Sample Size:</t>
        </is>
      </c>
      <c r="G1682" s="85" t="n">
        <v>0</v>
      </c>
      <c r="H1682" s="85" t="inlineStr">
        <is>
          <t>DEER</t>
        </is>
      </c>
      <c r="I1682" s="85" t="n"/>
      <c r="J1682" s="85" t="n"/>
      <c r="K1682" s="85" t="inlineStr">
        <is>
          <t>WKWE</t>
        </is>
      </c>
      <c r="L1682" s="85" t="inlineStr">
        <is>
          <t>Monthly</t>
        </is>
      </c>
      <c r="M1682" s="85" t="n"/>
      <c r="N1682" s="85" t="inlineStr">
        <is>
          <t>Weekend Peak3</t>
        </is>
      </c>
      <c r="O1682" s="85" t="n"/>
      <c r="P1682" s="85" t="n"/>
      <c r="Q1682" s="85" t="n"/>
      <c r="R1682" s="85" t="n"/>
      <c r="S1682" s="85" t="n"/>
      <c r="T1682" s="85" t="n"/>
      <c r="U1682" s="85" t="n"/>
      <c r="V1682" s="85" t="n"/>
      <c r="W1682" s="85" t="n"/>
      <c r="X1682" s="85" t="n"/>
      <c r="Y1682" s="85" t="n"/>
      <c r="Z1682" s="85" t="n"/>
      <c r="AA1682" s="85" t="n"/>
      <c r="AB1682" s="85" t="n"/>
      <c r="AC1682" s="85" t="n"/>
      <c r="AD1682" s="85" t="n"/>
      <c r="AE1682" s="85" t="n"/>
      <c r="AF1682" s="85" t="n"/>
      <c r="AG1682" s="85" t="n"/>
      <c r="AH1682" s="85" t="n"/>
      <c r="AI1682" s="85" t="n"/>
      <c r="AJ1682" s="85" t="n"/>
      <c r="AK1682" s="85" t="n"/>
    </row>
    <row r="1683">
      <c r="A1683" s="86" t="n"/>
      <c r="B1683" s="86" t="n">
        <v>1</v>
      </c>
      <c r="C1683" s="86" t="inlineStr">
        <is>
          <t>JANUARY</t>
        </is>
      </c>
      <c r="D1683" s="86" t="inlineStr">
        <is>
          <t>JAN</t>
        </is>
      </c>
      <c r="E1683" s="86" t="n">
        <v>2</v>
      </c>
      <c r="F1683" s="86" t="inlineStr">
        <is>
          <t>FEBRUARY</t>
        </is>
      </c>
      <c r="G1683" s="86" t="inlineStr">
        <is>
          <t>FEB</t>
        </is>
      </c>
      <c r="H1683" s="86" t="n">
        <v>3</v>
      </c>
      <c r="I1683" s="86" t="inlineStr">
        <is>
          <t>MARCH</t>
        </is>
      </c>
      <c r="J1683" s="86" t="inlineStr">
        <is>
          <t>MAR</t>
        </is>
      </c>
      <c r="K1683" s="86" t="n">
        <v>4</v>
      </c>
      <c r="L1683" s="86" t="inlineStr">
        <is>
          <t>APRIL</t>
        </is>
      </c>
      <c r="M1683" s="86" t="inlineStr">
        <is>
          <t>APR</t>
        </is>
      </c>
      <c r="N1683" s="86" t="n">
        <v>5</v>
      </c>
      <c r="O1683" s="86" t="inlineStr">
        <is>
          <t>MAY</t>
        </is>
      </c>
      <c r="P1683" s="86" t="inlineStr">
        <is>
          <t>MAY</t>
        </is>
      </c>
      <c r="Q1683" s="86" t="n">
        <v>6</v>
      </c>
      <c r="R1683" s="86" t="inlineStr">
        <is>
          <t>JUNE</t>
        </is>
      </c>
      <c r="S1683" s="86" t="inlineStr">
        <is>
          <t>JUN</t>
        </is>
      </c>
      <c r="T1683" s="86" t="n">
        <v>7</v>
      </c>
      <c r="U1683" s="86" t="inlineStr">
        <is>
          <t>JULY</t>
        </is>
      </c>
      <c r="V1683" s="86" t="inlineStr">
        <is>
          <t>JUL</t>
        </is>
      </c>
      <c r="W1683" s="86" t="n">
        <v>8</v>
      </c>
      <c r="X1683" s="86" t="inlineStr">
        <is>
          <t>AUGUST</t>
        </is>
      </c>
      <c r="Y1683" s="86" t="inlineStr">
        <is>
          <t>AUG</t>
        </is>
      </c>
      <c r="Z1683" s="86" t="n">
        <v>9</v>
      </c>
      <c r="AA1683" s="86" t="inlineStr">
        <is>
          <t>SEPTEMBER</t>
        </is>
      </c>
      <c r="AB1683" s="86" t="inlineStr">
        <is>
          <t>SEP</t>
        </is>
      </c>
      <c r="AC1683" s="86" t="n">
        <v>10</v>
      </c>
      <c r="AD1683" s="86" t="inlineStr">
        <is>
          <t>OCTOBER</t>
        </is>
      </c>
      <c r="AE1683" s="86" t="inlineStr">
        <is>
          <t>OCT</t>
        </is>
      </c>
      <c r="AF1683" s="86" t="n">
        <v>11</v>
      </c>
      <c r="AG1683" s="86" t="inlineStr">
        <is>
          <t>NOVEMBER</t>
        </is>
      </c>
      <c r="AH1683" s="86" t="inlineStr">
        <is>
          <t>NOV</t>
        </is>
      </c>
      <c r="AI1683" s="86" t="n">
        <v>12</v>
      </c>
      <c r="AJ1683" s="86" t="inlineStr">
        <is>
          <t>DECEMBER</t>
        </is>
      </c>
      <c r="AK1683" s="86" t="inlineStr">
        <is>
          <t>DEC</t>
        </is>
      </c>
    </row>
    <row r="1684">
      <c r="A1684" s="85" t="n"/>
      <c r="B1684" s="86" t="n">
        <v>31</v>
      </c>
      <c r="C1684" s="85" t="n"/>
      <c r="D1684" s="85" t="n"/>
      <c r="E1684" s="86" t="n">
        <v>28</v>
      </c>
      <c r="F1684" s="85" t="n"/>
      <c r="G1684" s="85" t="n"/>
      <c r="H1684" s="86" t="n">
        <v>31</v>
      </c>
      <c r="I1684" s="85" t="n"/>
      <c r="J1684" s="85" t="n"/>
      <c r="K1684" s="86" t="n">
        <v>30</v>
      </c>
      <c r="L1684" s="85" t="n"/>
      <c r="M1684" s="85" t="n"/>
      <c r="N1684" s="86" t="n">
        <v>31</v>
      </c>
      <c r="O1684" s="85" t="n"/>
      <c r="P1684" s="85" t="n"/>
      <c r="Q1684" s="86" t="n">
        <v>30</v>
      </c>
      <c r="R1684" s="85" t="n"/>
      <c r="S1684" s="85" t="n"/>
      <c r="T1684" s="86" t="n">
        <v>31</v>
      </c>
      <c r="U1684" s="85" t="n"/>
      <c r="V1684" s="85" t="n"/>
      <c r="W1684" s="86" t="n">
        <v>31</v>
      </c>
      <c r="X1684" s="85" t="n"/>
      <c r="Y1684" s="85" t="n"/>
      <c r="Z1684" s="86" t="n">
        <v>30</v>
      </c>
      <c r="AA1684" s="85" t="n"/>
      <c r="AB1684" s="85" t="n"/>
      <c r="AC1684" s="86" t="n">
        <v>31</v>
      </c>
      <c r="AD1684" s="85" t="n"/>
      <c r="AE1684" s="85" t="n"/>
      <c r="AF1684" s="86" t="n">
        <v>30</v>
      </c>
      <c r="AG1684" s="85" t="n"/>
      <c r="AH1684" s="85" t="n"/>
      <c r="AI1684" s="86" t="n">
        <v>31</v>
      </c>
      <c r="AJ1684" s="85" t="n"/>
      <c r="AK1684" s="85" t="n"/>
    </row>
    <row r="1685">
      <c r="A1685" s="86" t="inlineStr">
        <is>
          <t>RATIOS</t>
        </is>
      </c>
      <c r="B1685" s="86" t="inlineStr">
        <is>
          <t>E.BKDWN</t>
        </is>
      </c>
      <c r="C1685" s="86" t="inlineStr">
        <is>
          <t>PEAK/AVG</t>
        </is>
      </c>
      <c r="D1685" s="86" t="inlineStr">
        <is>
          <t>END/AVG</t>
        </is>
      </c>
      <c r="E1685" s="86" t="inlineStr">
        <is>
          <t>E.BKDWN</t>
        </is>
      </c>
      <c r="F1685" s="86" t="inlineStr">
        <is>
          <t>PEAK/AVG</t>
        </is>
      </c>
      <c r="G1685" s="86" t="inlineStr">
        <is>
          <t>END/AVG</t>
        </is>
      </c>
      <c r="H1685" s="86" t="inlineStr">
        <is>
          <t>E.BKDWN</t>
        </is>
      </c>
      <c r="I1685" s="86" t="inlineStr">
        <is>
          <t>PEAK/AVG</t>
        </is>
      </c>
      <c r="J1685" s="86" t="inlineStr">
        <is>
          <t>END/AVG</t>
        </is>
      </c>
      <c r="K1685" s="86" t="inlineStr">
        <is>
          <t>E.BKDWN</t>
        </is>
      </c>
      <c r="L1685" s="86" t="inlineStr">
        <is>
          <t>PEAK/AVG</t>
        </is>
      </c>
      <c r="M1685" s="86" t="inlineStr">
        <is>
          <t>END/AVG</t>
        </is>
      </c>
      <c r="N1685" s="86" t="inlineStr">
        <is>
          <t>E.BKDWN</t>
        </is>
      </c>
      <c r="O1685" s="86" t="inlineStr">
        <is>
          <t>PEAK/AVG</t>
        </is>
      </c>
      <c r="P1685" s="86" t="inlineStr">
        <is>
          <t>END/AVG</t>
        </is>
      </c>
      <c r="Q1685" s="86" t="inlineStr">
        <is>
          <t>E.BKDWN</t>
        </is>
      </c>
      <c r="R1685" s="86" t="inlineStr">
        <is>
          <t>PEAK/AVG</t>
        </is>
      </c>
      <c r="S1685" s="86" t="inlineStr">
        <is>
          <t>END/AVG</t>
        </is>
      </c>
      <c r="T1685" s="86" t="inlineStr">
        <is>
          <t>E.BKDWN</t>
        </is>
      </c>
      <c r="U1685" s="86" t="inlineStr">
        <is>
          <t>PEAK/AVG</t>
        </is>
      </c>
      <c r="V1685" s="86" t="inlineStr">
        <is>
          <t>END/AVG</t>
        </is>
      </c>
      <c r="W1685" s="86" t="inlineStr">
        <is>
          <t>E.BKDWN</t>
        </is>
      </c>
      <c r="X1685" s="86" t="inlineStr">
        <is>
          <t>PEAK/AVG</t>
        </is>
      </c>
      <c r="Y1685" s="86" t="inlineStr">
        <is>
          <t>END/AVG</t>
        </is>
      </c>
      <c r="Z1685" s="86" t="inlineStr">
        <is>
          <t>E.BKDWN</t>
        </is>
      </c>
      <c r="AA1685" s="86" t="inlineStr">
        <is>
          <t>PEAK/AVG</t>
        </is>
      </c>
      <c r="AB1685" s="86" t="inlineStr">
        <is>
          <t>END/AVG</t>
        </is>
      </c>
      <c r="AC1685" s="86" t="inlineStr">
        <is>
          <t>E.BKDWN</t>
        </is>
      </c>
      <c r="AD1685" s="86" t="inlineStr">
        <is>
          <t>PEAK/AVG</t>
        </is>
      </c>
      <c r="AE1685" s="86" t="inlineStr">
        <is>
          <t>END/AVG</t>
        </is>
      </c>
      <c r="AF1685" s="86" t="inlineStr">
        <is>
          <t>E.BKDWN</t>
        </is>
      </c>
      <c r="AG1685" s="86" t="inlineStr">
        <is>
          <t>PEAK/AVG</t>
        </is>
      </c>
      <c r="AH1685" s="86" t="inlineStr">
        <is>
          <t>END/AVG</t>
        </is>
      </c>
      <c r="AI1685" s="86" t="inlineStr">
        <is>
          <t>E.BKDWN</t>
        </is>
      </c>
      <c r="AJ1685" s="86" t="inlineStr">
        <is>
          <t>PEAK/AVG</t>
        </is>
      </c>
      <c r="AK1685" s="86" t="inlineStr">
        <is>
          <t>END/AVG</t>
        </is>
      </c>
    </row>
    <row r="1686">
      <c r="A1686" s="85" t="n"/>
      <c r="B1686" s="192" t="n">
        <v>0.04737195370541306</v>
      </c>
      <c r="C1686" s="193" t="n">
        <v>1.052297504798465</v>
      </c>
      <c r="D1686" s="193" t="n">
        <v>0.9813489443378116</v>
      </c>
      <c r="E1686" s="192" t="n">
        <v>0.04056072807377901</v>
      </c>
      <c r="F1686" s="193" t="n">
        <v>1.023455866877432</v>
      </c>
      <c r="G1686" s="193" t="n">
        <v>0.9830890076061652</v>
      </c>
      <c r="H1686" s="192" t="n">
        <v>0.04502497494394121</v>
      </c>
      <c r="I1686" s="193" t="n">
        <v>1.024782736994083</v>
      </c>
      <c r="J1686" s="193" t="n">
        <v>0.9963291769414198</v>
      </c>
      <c r="K1686" s="192" t="n">
        <v>0.04489390107051092</v>
      </c>
      <c r="L1686" s="193" t="n">
        <v>1.312341343191621</v>
      </c>
      <c r="M1686" s="193" t="n">
        <v>0.9374399260628465</v>
      </c>
      <c r="N1686" s="192" t="n">
        <v>0.0747225732935909</v>
      </c>
      <c r="O1686" s="193" t="n">
        <v>2.000000000000001</v>
      </c>
      <c r="P1686" s="193" t="n">
        <v>0.9763220116427224</v>
      </c>
      <c r="Q1686" s="192" t="n">
        <v>0.1412165588687555</v>
      </c>
      <c r="R1686" s="193" t="n">
        <v>1.433873510018611</v>
      </c>
      <c r="S1686" s="193" t="n">
        <v>0.9907757610332818</v>
      </c>
      <c r="T1686" s="192" t="n">
        <v>0.1787371047653446</v>
      </c>
      <c r="U1686" s="193" t="n">
        <v>1.38295082827888</v>
      </c>
      <c r="V1686" s="193" t="n">
        <v>0.984804422067711</v>
      </c>
      <c r="W1686" s="192" t="n">
        <v>0.1553797811727154</v>
      </c>
      <c r="X1686" s="193" t="n">
        <v>1.556734595227644</v>
      </c>
      <c r="Y1686" s="193" t="n">
        <v>1.022072724493913</v>
      </c>
      <c r="Z1686" s="192" t="n">
        <v>0.1187340075354044</v>
      </c>
      <c r="AA1686" s="193" t="n">
        <v>1.512397275765877</v>
      </c>
      <c r="AB1686" s="193" t="n">
        <v>0.884513248389502</v>
      </c>
      <c r="AC1686" s="192" t="n">
        <v>0.0632385499679768</v>
      </c>
      <c r="AD1686" s="193" t="n">
        <v>1.496577198602227</v>
      </c>
      <c r="AE1686" s="193" t="n">
        <v>1.02602998156115</v>
      </c>
      <c r="AF1686" s="192" t="n">
        <v>0.04371948606889677</v>
      </c>
      <c r="AG1686" s="193" t="n">
        <v>1.030298662687512</v>
      </c>
      <c r="AH1686" s="193" t="n">
        <v>0.9906950520568387</v>
      </c>
      <c r="AI1686" s="192" t="n">
        <v>0.0464003805336713</v>
      </c>
      <c r="AJ1686" s="193" t="n">
        <v>1.076167094827701</v>
      </c>
      <c r="AK1686" s="193" t="n">
        <v>1.028505461663923</v>
      </c>
      <c r="AM1686">
        <f>A1681</f>
        <v/>
      </c>
      <c r="AN1686" s="83">
        <f>1/($B1686*(1/$B1684)*(1/(5/7+2/7*$D1686))*$B1696/SUM($B1688:$B1711))</f>
        <v/>
      </c>
      <c r="AO1686" s="83">
        <f>1/(B1686*(1/B1684)*(1/(5/7+2/7*D1686)))</f>
        <v/>
      </c>
      <c r="AP1686" s="83" t="n"/>
      <c r="AR1686" s="174">
        <f>CHOOSE(AV$3,C1686,F1686,I1686,L1686,O1686,R1686,U1686,X1686,AA1686,AD1686,AG1686,AJ1686)</f>
        <v/>
      </c>
      <c r="AS1686" s="82" t="n"/>
      <c r="AT1686" s="82" t="n"/>
      <c r="AV1686" s="119">
        <f>AN1686/AR1686</f>
        <v/>
      </c>
      <c r="AW1686" s="172">
        <f>AO1686/AR1686</f>
        <v/>
      </c>
      <c r="AX1686" s="83" t="n"/>
    </row>
    <row r="1687">
      <c r="A1687" s="86" t="inlineStr">
        <is>
          <t>HOUR</t>
        </is>
      </c>
      <c r="B1687" s="86" t="inlineStr">
        <is>
          <t>PEAK</t>
        </is>
      </c>
      <c r="C1687" s="86" t="inlineStr">
        <is>
          <t>AVG</t>
        </is>
      </c>
      <c r="D1687" s="86" t="inlineStr">
        <is>
          <t>END</t>
        </is>
      </c>
      <c r="E1687" s="86" t="inlineStr">
        <is>
          <t>PEAK</t>
        </is>
      </c>
      <c r="F1687" s="86" t="inlineStr">
        <is>
          <t>AVG</t>
        </is>
      </c>
      <c r="G1687" s="86" t="inlineStr">
        <is>
          <t>END</t>
        </is>
      </c>
      <c r="H1687" s="86" t="inlineStr">
        <is>
          <t>PEAK</t>
        </is>
      </c>
      <c r="I1687" s="86" t="inlineStr">
        <is>
          <t>AVG</t>
        </is>
      </c>
      <c r="J1687" s="86" t="inlineStr">
        <is>
          <t>END</t>
        </is>
      </c>
      <c r="K1687" s="86" t="inlineStr">
        <is>
          <t>PEAK</t>
        </is>
      </c>
      <c r="L1687" s="86" t="inlineStr">
        <is>
          <t>AVG</t>
        </is>
      </c>
      <c r="M1687" s="86" t="inlineStr">
        <is>
          <t>END</t>
        </is>
      </c>
      <c r="N1687" s="86" t="inlineStr">
        <is>
          <t>PEAK</t>
        </is>
      </c>
      <c r="O1687" s="86" t="inlineStr">
        <is>
          <t>AVG</t>
        </is>
      </c>
      <c r="P1687" s="86" t="inlineStr">
        <is>
          <t>END</t>
        </is>
      </c>
      <c r="Q1687" s="86" t="inlineStr">
        <is>
          <t>PEAK</t>
        </is>
      </c>
      <c r="R1687" s="86" t="inlineStr">
        <is>
          <t>AVG</t>
        </is>
      </c>
      <c r="S1687" s="86" t="inlineStr">
        <is>
          <t>END</t>
        </is>
      </c>
      <c r="T1687" s="86" t="inlineStr">
        <is>
          <t>PEAK</t>
        </is>
      </c>
      <c r="U1687" s="86" t="inlineStr">
        <is>
          <t>AVG</t>
        </is>
      </c>
      <c r="V1687" s="86" t="inlineStr">
        <is>
          <t>END</t>
        </is>
      </c>
      <c r="W1687" s="86" t="inlineStr">
        <is>
          <t>PEAK</t>
        </is>
      </c>
      <c r="X1687" s="86" t="inlineStr">
        <is>
          <t>AVG</t>
        </is>
      </c>
      <c r="Y1687" s="86" t="inlineStr">
        <is>
          <t>END</t>
        </is>
      </c>
      <c r="Z1687" s="86" t="inlineStr">
        <is>
          <t>PEAK</t>
        </is>
      </c>
      <c r="AA1687" s="86" t="inlineStr">
        <is>
          <t>AVG</t>
        </is>
      </c>
      <c r="AB1687" s="86" t="inlineStr">
        <is>
          <t>END</t>
        </is>
      </c>
      <c r="AC1687" s="86" t="inlineStr">
        <is>
          <t>PEAK</t>
        </is>
      </c>
      <c r="AD1687" s="86" t="inlineStr">
        <is>
          <t>AVG</t>
        </is>
      </c>
      <c r="AE1687" s="86" t="inlineStr">
        <is>
          <t>END</t>
        </is>
      </c>
      <c r="AF1687" s="86" t="inlineStr">
        <is>
          <t>PEAK</t>
        </is>
      </c>
      <c r="AG1687" s="86" t="inlineStr">
        <is>
          <t>AVG</t>
        </is>
      </c>
      <c r="AH1687" s="86" t="inlineStr">
        <is>
          <t>END</t>
        </is>
      </c>
      <c r="AI1687" s="86" t="inlineStr">
        <is>
          <t>PEAK</t>
        </is>
      </c>
      <c r="AJ1687" s="86" t="inlineStr">
        <is>
          <t>AVG</t>
        </is>
      </c>
      <c r="AK1687" s="86" t="inlineStr">
        <is>
          <t>END</t>
        </is>
      </c>
    </row>
    <row r="1688">
      <c r="A1688" s="86" t="n">
        <v>1</v>
      </c>
      <c r="B1688" s="86" t="n">
        <v>0.5573893473368341</v>
      </c>
      <c r="C1688" s="86" t="n">
        <v>0.5396245223459044</v>
      </c>
      <c r="D1688" s="86" t="n">
        <v>0.61110771300997</v>
      </c>
      <c r="E1688" s="86" t="n">
        <v>0.5259494929409426</v>
      </c>
      <c r="F1688" s="86" t="n">
        <v>0.5131615663659194</v>
      </c>
      <c r="G1688" s="86" t="n">
        <v>0.5700040978008469</v>
      </c>
      <c r="H1688" s="86" t="n">
        <v>0.5557601800695723</v>
      </c>
      <c r="I1688" s="86" t="n">
        <v>0.4633075076385857</v>
      </c>
      <c r="J1688" s="86" t="n">
        <v>0.5199144060191897</v>
      </c>
      <c r="K1688" s="86" t="n">
        <v>0.4594448058989374</v>
      </c>
      <c r="L1688" s="86" t="n">
        <v>0.4788383492331207</v>
      </c>
      <c r="M1688" s="86" t="n">
        <v>0.4913545785841668</v>
      </c>
      <c r="N1688" s="86" t="n">
        <v>0.1428970266623237</v>
      </c>
      <c r="O1688" s="86" t="n">
        <v>0.3068373887808145</v>
      </c>
      <c r="P1688" s="86" t="n">
        <v>0.2861598328993676</v>
      </c>
      <c r="Q1688" s="86" t="n">
        <v>0.2291573950452455</v>
      </c>
      <c r="R1688" s="86" t="n">
        <v>0.2015991936838569</v>
      </c>
      <c r="S1688" s="86" t="n">
        <v>0.2824865303284862</v>
      </c>
      <c r="T1688" s="86" t="n">
        <v>0.2208915502328676</v>
      </c>
      <c r="U1688" s="86" t="n">
        <v>0.2514190587392053</v>
      </c>
      <c r="V1688" s="86" t="n">
        <v>0.2541279261931107</v>
      </c>
      <c r="W1688" s="86" t="n">
        <v>0.2223041415566098</v>
      </c>
      <c r="X1688" s="86" t="n">
        <v>0.1952817738753218</v>
      </c>
      <c r="Y1688" s="86" t="n">
        <v>0.25368497212331</v>
      </c>
      <c r="Z1688" s="86" t="n">
        <v>0.1708043694141013</v>
      </c>
      <c r="AA1688" s="86" t="n">
        <v>0.1456397029394762</v>
      </c>
      <c r="AB1688" s="86" t="n">
        <v>0.180822293642706</v>
      </c>
      <c r="AC1688" s="86" t="n">
        <v>0.1493669258949804</v>
      </c>
      <c r="AD1688" s="86" t="n">
        <v>0.2667000417188154</v>
      </c>
      <c r="AE1688" s="86" t="n">
        <v>0.2798024923583353</v>
      </c>
      <c r="AF1688" s="86" t="n">
        <v>0.5401402961808263</v>
      </c>
      <c r="AG1688" s="86" t="n">
        <v>0.5160808873020984</v>
      </c>
      <c r="AH1688" s="86" t="n">
        <v>0.5737554904831625</v>
      </c>
      <c r="AI1688" s="86" t="n">
        <v>0.5520492591879931</v>
      </c>
      <c r="AJ1688" s="86" t="n">
        <v>0.5167284277395446</v>
      </c>
      <c r="AK1688" s="86" t="n">
        <v>0.5804949441192122</v>
      </c>
    </row>
    <row r="1689">
      <c r="A1689" s="86" t="n">
        <v>2</v>
      </c>
      <c r="B1689" s="86" t="n">
        <v>0.4784321080270067</v>
      </c>
      <c r="C1689" s="86" t="n">
        <v>0.4564157944287533</v>
      </c>
      <c r="D1689" s="86" t="n">
        <v>0.5342834424123799</v>
      </c>
      <c r="E1689" s="86" t="n">
        <v>0.4259296082720223</v>
      </c>
      <c r="F1689" s="86" t="n">
        <v>0.4132018726940129</v>
      </c>
      <c r="G1689" s="86" t="n">
        <v>0.4722032509220052</v>
      </c>
      <c r="H1689" s="86" t="n">
        <v>0.4722733783507264</v>
      </c>
      <c r="I1689" s="86" t="n">
        <v>0.405117852466172</v>
      </c>
      <c r="J1689" s="86" t="n">
        <v>0.4482639607924346</v>
      </c>
      <c r="K1689" s="86" t="n">
        <v>0.3203209715896769</v>
      </c>
      <c r="L1689" s="86" t="n">
        <v>0.406894007273494</v>
      </c>
      <c r="M1689" s="86" t="n">
        <v>0.4244397921997363</v>
      </c>
      <c r="N1689" s="86" t="n">
        <v>0.09399283420966917</v>
      </c>
      <c r="O1689" s="86" t="n">
        <v>0.2446024811046975</v>
      </c>
      <c r="P1689" s="86" t="n">
        <v>0.2284185527482904</v>
      </c>
      <c r="Q1689" s="86" t="n">
        <v>0.1679646936656282</v>
      </c>
      <c r="R1689" s="86" t="n">
        <v>0.1452847303880396</v>
      </c>
      <c r="S1689" s="86" t="n">
        <v>0.1981345229129251</v>
      </c>
      <c r="T1689" s="86" t="n">
        <v>0.1644647213509489</v>
      </c>
      <c r="U1689" s="86" t="n">
        <v>0.1908764060531092</v>
      </c>
      <c r="V1689" s="86" t="n">
        <v>0.1849195970511733</v>
      </c>
      <c r="W1689" s="86" t="n">
        <v>0.1685151942556739</v>
      </c>
      <c r="X1689" s="86" t="n">
        <v>0.1330929141677447</v>
      </c>
      <c r="Y1689" s="86" t="n">
        <v>0.1902991956191747</v>
      </c>
      <c r="Z1689" s="86" t="n">
        <v>0.1302732722792306</v>
      </c>
      <c r="AA1689" s="86" t="n">
        <v>0.1173196365307363</v>
      </c>
      <c r="AB1689" s="86" t="n">
        <v>0.1384142039664498</v>
      </c>
      <c r="AC1689" s="86" t="n">
        <v>0.1305353814512501</v>
      </c>
      <c r="AD1689" s="86" t="n">
        <v>0.2377138089278265</v>
      </c>
      <c r="AE1689" s="86" t="n">
        <v>0.2421819891841054</v>
      </c>
      <c r="AF1689" s="86" t="n">
        <v>0.460639127045986</v>
      </c>
      <c r="AG1689" s="86" t="n">
        <v>0.4210295279623073</v>
      </c>
      <c r="AH1689" s="86" t="n">
        <v>0.4812103465104929</v>
      </c>
      <c r="AI1689" s="86" t="n">
        <v>0.4762362901674043</v>
      </c>
      <c r="AJ1689" s="86" t="n">
        <v>0.4227368978295394</v>
      </c>
      <c r="AK1689" s="86" t="n">
        <v>0.4978046833422032</v>
      </c>
    </row>
    <row r="1690">
      <c r="A1690" s="86" t="n">
        <v>3</v>
      </c>
      <c r="B1690" s="86" t="n">
        <v>0.4450487621905476</v>
      </c>
      <c r="C1690" s="86" t="n">
        <v>0.4251813701057761</v>
      </c>
      <c r="D1690" s="86" t="n">
        <v>0.4905498807266499</v>
      </c>
      <c r="E1690" s="86" t="n">
        <v>0.3823821833366475</v>
      </c>
      <c r="F1690" s="86" t="n">
        <v>0.3720274083031035</v>
      </c>
      <c r="G1690" s="86" t="n">
        <v>0.40800437098757</v>
      </c>
      <c r="H1690" s="86" t="n">
        <v>0.4387149580519745</v>
      </c>
      <c r="I1690" s="86" t="n">
        <v>0.3796104321257093</v>
      </c>
      <c r="J1690" s="86" t="n">
        <v>0.4131290122178505</v>
      </c>
      <c r="K1690" s="86" t="n">
        <v>0.2002819345044459</v>
      </c>
      <c r="L1690" s="86" t="n">
        <v>0.3625942128287566</v>
      </c>
      <c r="M1690" s="86" t="n">
        <v>0.400325657129565</v>
      </c>
      <c r="N1690" s="86" t="n">
        <v>0.08910706807500814</v>
      </c>
      <c r="O1690" s="86" t="n">
        <v>0.205281117453838</v>
      </c>
      <c r="P1690" s="86" t="n">
        <v>0.2072448424847635</v>
      </c>
      <c r="Q1690" s="86" t="n">
        <v>0.1305815160955348</v>
      </c>
      <c r="R1690" s="86" t="n">
        <v>0.1148059801780615</v>
      </c>
      <c r="S1690" s="86" t="n">
        <v>0.134098063070892</v>
      </c>
      <c r="T1690" s="86" t="n">
        <v>0.1271108576497798</v>
      </c>
      <c r="U1690" s="86" t="n">
        <v>0.1393972324019375</v>
      </c>
      <c r="V1690" s="86" t="n">
        <v>0.1333295011999367</v>
      </c>
      <c r="W1690" s="86" t="n">
        <v>0.1386075137838185</v>
      </c>
      <c r="X1690" s="86" t="n">
        <v>0.1039224909516157</v>
      </c>
      <c r="Y1690" s="86" t="n">
        <v>0.1394685695640455</v>
      </c>
      <c r="Z1690" s="86" t="n">
        <v>0.1016587590569716</v>
      </c>
      <c r="AA1690" s="86" t="n">
        <v>0.09858288492610548</v>
      </c>
      <c r="AB1690" s="86" t="n">
        <v>0.1290663949204358</v>
      </c>
      <c r="AC1690" s="86" t="n">
        <v>0.1213445594189858</v>
      </c>
      <c r="AD1690" s="86" t="n">
        <v>0.2237129745515227</v>
      </c>
      <c r="AE1690" s="86" t="n">
        <v>0.2241554980797869</v>
      </c>
      <c r="AF1690" s="86" t="n">
        <v>0.4298519095869057</v>
      </c>
      <c r="AG1690" s="86" t="n">
        <v>0.3777764771297299</v>
      </c>
      <c r="AH1690" s="86" t="n">
        <v>0.4184968277208393</v>
      </c>
      <c r="AI1690" s="86" t="n">
        <v>0.4435251106407543</v>
      </c>
      <c r="AJ1690" s="86" t="n">
        <v>0.3827421916357862</v>
      </c>
      <c r="AK1690" s="86" t="n">
        <v>0.4488424693986162</v>
      </c>
    </row>
    <row r="1691">
      <c r="A1691" s="86" t="n">
        <v>4</v>
      </c>
      <c r="B1691" s="86" t="n">
        <v>0.4270442610652662</v>
      </c>
      <c r="C1691" s="86" t="n">
        <v>0.4120562662679292</v>
      </c>
      <c r="D1691" s="86" t="n">
        <v>0.4701204966664629</v>
      </c>
      <c r="E1691" s="86" t="n">
        <v>0.4062437860409625</v>
      </c>
      <c r="F1691" s="86" t="n">
        <v>0.3577651691315536</v>
      </c>
      <c r="G1691" s="86" t="n">
        <v>0.3838956426717661</v>
      </c>
      <c r="H1691" s="86" t="n">
        <v>0.4278698588090853</v>
      </c>
      <c r="I1691" s="86" t="n">
        <v>0.3681525534701004</v>
      </c>
      <c r="J1691" s="86" t="n">
        <v>0.392144681438531</v>
      </c>
      <c r="K1691" s="86" t="n">
        <v>0.1925829538061158</v>
      </c>
      <c r="L1691" s="86" t="n">
        <v>0.3528698677067411</v>
      </c>
      <c r="M1691" s="86" t="n">
        <v>0.3706288284097076</v>
      </c>
      <c r="N1691" s="86" t="n">
        <v>0.08464008189474663</v>
      </c>
      <c r="O1691" s="86" t="n">
        <v>0.1906591829575534</v>
      </c>
      <c r="P1691" s="86" t="n">
        <v>0.1896191593464763</v>
      </c>
      <c r="Q1691" s="86" t="n">
        <v>0.1052143598872571</v>
      </c>
      <c r="R1691" s="86" t="n">
        <v>0.0985855870989417</v>
      </c>
      <c r="S1691" s="86" t="n">
        <v>0.1053820751984242</v>
      </c>
      <c r="T1691" s="86" t="n">
        <v>0.09469948990907075</v>
      </c>
      <c r="U1691" s="86" t="n">
        <v>0.1061201604605727</v>
      </c>
      <c r="V1691" s="86" t="n">
        <v>0.1085116472904421</v>
      </c>
      <c r="W1691" s="86" t="n">
        <v>0.1102064367226568</v>
      </c>
      <c r="X1691" s="86" t="n">
        <v>0.09063410554924022</v>
      </c>
      <c r="Y1691" s="86" t="n">
        <v>0.1167416192597427</v>
      </c>
      <c r="Z1691" s="86" t="n">
        <v>0.08510794806723307</v>
      </c>
      <c r="AA1691" s="86" t="n">
        <v>0.09360964112598393</v>
      </c>
      <c r="AB1691" s="86" t="n">
        <v>0.1162499020145802</v>
      </c>
      <c r="AC1691" s="86" t="n">
        <v>0.1145960537309595</v>
      </c>
      <c r="AD1691" s="86" t="n">
        <v>0.2169879015435962</v>
      </c>
      <c r="AE1691" s="86" t="n">
        <v>0.2085978524962772</v>
      </c>
      <c r="AF1691" s="86" t="n">
        <v>0.4117303195635231</v>
      </c>
      <c r="AG1691" s="86" t="n">
        <v>0.3555061309297358</v>
      </c>
      <c r="AH1691" s="86" t="n">
        <v>0.3914714494875549</v>
      </c>
      <c r="AI1691" s="86" t="n">
        <v>0.4504521839522801</v>
      </c>
      <c r="AJ1691" s="86" t="n">
        <v>0.3668343038644786</v>
      </c>
      <c r="AK1691" s="86" t="n">
        <v>0.428951569984034</v>
      </c>
    </row>
    <row r="1692">
      <c r="A1692" s="86" t="n">
        <v>5</v>
      </c>
      <c r="B1692" s="86" t="n">
        <v>0.4223555888972242</v>
      </c>
      <c r="C1692" s="86" t="n">
        <v>0.4111148031234424</v>
      </c>
      <c r="D1692" s="86" t="n">
        <v>0.4529940669154077</v>
      </c>
      <c r="E1692" s="86" t="n">
        <v>0.4312984688804932</v>
      </c>
      <c r="F1692" s="86" t="n">
        <v>0.360927665643506</v>
      </c>
      <c r="G1692" s="86" t="n">
        <v>0.3666165824340937</v>
      </c>
      <c r="H1692" s="86" t="n">
        <v>0.4360548393697564</v>
      </c>
      <c r="I1692" s="86" t="n">
        <v>0.395624181580096</v>
      </c>
      <c r="J1692" s="86" t="n">
        <v>0.4109891626975909</v>
      </c>
      <c r="K1692" s="86" t="n">
        <v>0.2132942962481024</v>
      </c>
      <c r="L1692" s="86" t="n">
        <v>0.3923733726875033</v>
      </c>
      <c r="M1692" s="86" t="n">
        <v>0.3948205008916801</v>
      </c>
      <c r="N1692" s="86" t="n">
        <v>0.09231771439207109</v>
      </c>
      <c r="O1692" s="86" t="n">
        <v>0.2092196319801002</v>
      </c>
      <c r="P1692" s="86" t="n">
        <v>0.2030959397979914</v>
      </c>
      <c r="Q1692" s="86" t="n">
        <v>0.100875241062157</v>
      </c>
      <c r="R1692" s="86" t="n">
        <v>0.1039946245590459</v>
      </c>
      <c r="S1692" s="86" t="n">
        <v>0.1064635111909314</v>
      </c>
      <c r="T1692" s="86" t="n">
        <v>0.07879479136964168</v>
      </c>
      <c r="U1692" s="86" t="n">
        <v>0.09617229858614347</v>
      </c>
      <c r="V1692" s="86" t="n">
        <v>0.1079511977811947</v>
      </c>
      <c r="W1692" s="86" t="n">
        <v>0.1023849211437364</v>
      </c>
      <c r="X1692" s="86" t="n">
        <v>0.09743509335842054</v>
      </c>
      <c r="Y1692" s="86" t="n">
        <v>0.1110953482103591</v>
      </c>
      <c r="Z1692" s="86" t="n">
        <v>0.08521828680716467</v>
      </c>
      <c r="AA1692" s="86" t="n">
        <v>0.1032967195861313</v>
      </c>
      <c r="AB1692" s="86" t="n">
        <v>0.1205024692325782</v>
      </c>
      <c r="AC1692" s="86" t="n">
        <v>0.1247509480043705</v>
      </c>
      <c r="AD1692" s="86" t="n">
        <v>0.2393825615352526</v>
      </c>
      <c r="AE1692" s="86" t="n">
        <v>0.2258405831177992</v>
      </c>
      <c r="AF1692" s="86" t="n">
        <v>0.4078332034294622</v>
      </c>
      <c r="AG1692" s="86" t="n">
        <v>0.3482485148225104</v>
      </c>
      <c r="AH1692" s="86" t="n">
        <v>0.3728648121034651</v>
      </c>
      <c r="AI1692" s="86" t="n">
        <v>0.4546853954204348</v>
      </c>
      <c r="AJ1692" s="86" t="n">
        <v>0.3658284806776072</v>
      </c>
      <c r="AK1692" s="86" t="n">
        <v>0.4208355508249068</v>
      </c>
    </row>
    <row r="1693">
      <c r="A1693" s="86" t="n">
        <v>6</v>
      </c>
      <c r="B1693" s="86" t="n">
        <v>0.4578019504876218</v>
      </c>
      <c r="C1693" s="86" t="n">
        <v>0.4528160824057151</v>
      </c>
      <c r="D1693" s="86" t="n">
        <v>0.4908557098293473</v>
      </c>
      <c r="E1693" s="86" t="n">
        <v>0.4897593955060649</v>
      </c>
      <c r="F1693" s="86" t="n">
        <v>0.4102874151241745</v>
      </c>
      <c r="G1693" s="86" t="n">
        <v>0.4050676137139735</v>
      </c>
      <c r="H1693" s="86" t="n">
        <v>0.4849600982197667</v>
      </c>
      <c r="I1693" s="86" t="n">
        <v>0.4552869925796595</v>
      </c>
      <c r="J1693" s="86" t="n">
        <v>0.4608269482984746</v>
      </c>
      <c r="K1693" s="86" t="n">
        <v>0.2507048362611148</v>
      </c>
      <c r="L1693" s="86" t="n">
        <v>0.4598903705265376</v>
      </c>
      <c r="M1693" s="86" t="n">
        <v>0.4528960223307745</v>
      </c>
      <c r="N1693" s="86" t="n">
        <v>0.1074403238564981</v>
      </c>
      <c r="O1693" s="86" t="n">
        <v>0.24712185476927</v>
      </c>
      <c r="P1693" s="86" t="n">
        <v>0.2329966522647286</v>
      </c>
      <c r="Q1693" s="86" t="n">
        <v>0.1235721703011423</v>
      </c>
      <c r="R1693" s="86" t="n">
        <v>0.1242197211490005</v>
      </c>
      <c r="S1693" s="86" t="n">
        <v>0.1155012262711701</v>
      </c>
      <c r="T1693" s="86" t="n">
        <v>0.09343218325254254</v>
      </c>
      <c r="U1693" s="86" t="n">
        <v>0.1100854325383522</v>
      </c>
      <c r="V1693" s="86" t="n">
        <v>0.119533820972308</v>
      </c>
      <c r="W1693" s="86" t="n">
        <v>0.1038915245544301</v>
      </c>
      <c r="X1693" s="86" t="n">
        <v>0.1120105052722355</v>
      </c>
      <c r="Y1693" s="86" t="n">
        <v>0.1192952091815745</v>
      </c>
      <c r="Z1693" s="86" t="n">
        <v>0.08529184596711906</v>
      </c>
      <c r="AA1693" s="86" t="n">
        <v>0.120632661834245</v>
      </c>
      <c r="AB1693" s="86" t="n">
        <v>0.1296935016069609</v>
      </c>
      <c r="AC1693" s="86" t="n">
        <v>0.1426826916896972</v>
      </c>
      <c r="AD1693" s="86" t="n">
        <v>0.2786316228619107</v>
      </c>
      <c r="AE1693" s="86" t="n">
        <v>0.2560937377537426</v>
      </c>
      <c r="AF1693" s="86" t="n">
        <v>0.4432969602494155</v>
      </c>
      <c r="AG1693" s="86" t="n">
        <v>0.3882824617365603</v>
      </c>
      <c r="AH1693" s="86" t="n">
        <v>0.4096510492923378</v>
      </c>
      <c r="AI1693" s="86" t="n">
        <v>0.4983644410236675</v>
      </c>
      <c r="AJ1693" s="86" t="n">
        <v>0.409502382212811</v>
      </c>
      <c r="AK1693" s="86" t="n">
        <v>0.4624135178286322</v>
      </c>
    </row>
    <row r="1694">
      <c r="A1694" s="86" t="n">
        <v>7</v>
      </c>
      <c r="B1694" s="86" t="n">
        <v>0.5080645161290321</v>
      </c>
      <c r="C1694" s="86" t="n">
        <v>0.5122667109708146</v>
      </c>
      <c r="D1694" s="86" t="n">
        <v>0.5412563459538809</v>
      </c>
      <c r="E1694" s="86" t="n">
        <v>0.5647245973354544</v>
      </c>
      <c r="F1694" s="86" t="n">
        <v>0.4802033919325334</v>
      </c>
      <c r="G1694" s="86" t="n">
        <v>0.468242043436689</v>
      </c>
      <c r="H1694" s="86" t="n">
        <v>0.5455289543687333</v>
      </c>
      <c r="I1694" s="86" t="n">
        <v>0.552815364469664</v>
      </c>
      <c r="J1694" s="86" t="n">
        <v>0.5141161040933251</v>
      </c>
      <c r="K1694" s="86" t="n">
        <v>0.3055736282801995</v>
      </c>
      <c r="L1694" s="86" t="n">
        <v>0.5580034786275232</v>
      </c>
      <c r="M1694" s="86" t="n">
        <v>0.5091881832984414</v>
      </c>
      <c r="N1694" s="86" t="n">
        <v>0.1266576706528314</v>
      </c>
      <c r="O1694" s="86" t="n">
        <v>0.29846605223714</v>
      </c>
      <c r="P1694" s="86" t="n">
        <v>0.2598357606798478</v>
      </c>
      <c r="Q1694" s="86" t="n">
        <v>0.1695594125500668</v>
      </c>
      <c r="R1694" s="86" t="n">
        <v>0.1566336301024694</v>
      </c>
      <c r="S1694" s="86" t="n">
        <v>0.1414170673773246</v>
      </c>
      <c r="T1694" s="86" t="n">
        <v>0.1536926147704591</v>
      </c>
      <c r="U1694" s="86" t="n">
        <v>0.1610559415498087</v>
      </c>
      <c r="V1694" s="86" t="n">
        <v>0.1427134378547717</v>
      </c>
      <c r="W1694" s="86" t="n">
        <v>0.1235094242851648</v>
      </c>
      <c r="X1694" s="86" t="n">
        <v>0.1341839467941934</v>
      </c>
      <c r="Y1694" s="86" t="n">
        <v>0.1381775879924527</v>
      </c>
      <c r="Z1694" s="86" t="n">
        <v>0.1013277428371768</v>
      </c>
      <c r="AA1694" s="86" t="n">
        <v>0.1477668578882614</v>
      </c>
      <c r="AB1694" s="86" t="n">
        <v>0.1449008387551932</v>
      </c>
      <c r="AC1694" s="86" t="n">
        <v>0.1653062536152709</v>
      </c>
      <c r="AD1694" s="86" t="n">
        <v>0.3447976637463497</v>
      </c>
      <c r="AE1694" s="86" t="n">
        <v>0.2861509522689866</v>
      </c>
      <c r="AF1694" s="86" t="n">
        <v>0.4976617303195636</v>
      </c>
      <c r="AG1694" s="86" t="n">
        <v>0.4511427818910773</v>
      </c>
      <c r="AH1694" s="86" t="n">
        <v>0.4628477306002928</v>
      </c>
      <c r="AI1694" s="86" t="n">
        <v>0.5530113527034828</v>
      </c>
      <c r="AJ1694" s="86" t="n">
        <v>0.4712811011116994</v>
      </c>
      <c r="AK1694" s="86" t="n">
        <v>0.5158994145822245</v>
      </c>
    </row>
    <row r="1695">
      <c r="A1695" s="86" t="n">
        <v>8</v>
      </c>
      <c r="B1695" s="86" t="n">
        <v>0.6121530382595648</v>
      </c>
      <c r="C1695" s="86" t="n">
        <v>0.6204795924018385</v>
      </c>
      <c r="D1695" s="86" t="n">
        <v>0.58627438987094</v>
      </c>
      <c r="E1695" s="86" t="n">
        <v>0.6394909524756414</v>
      </c>
      <c r="F1695" s="86" t="n">
        <v>0.588472390165256</v>
      </c>
      <c r="G1695" s="86" t="n">
        <v>0.5170741701953286</v>
      </c>
      <c r="H1695" s="86" t="n">
        <v>0.6114180478821362</v>
      </c>
      <c r="I1695" s="86" t="n">
        <v>0.5736305106940199</v>
      </c>
      <c r="J1695" s="86" t="n">
        <v>0.5273693656381583</v>
      </c>
      <c r="K1695" s="86" t="n">
        <v>0.303621774018651</v>
      </c>
      <c r="L1695" s="86" t="n">
        <v>0.5495440889685341</v>
      </c>
      <c r="M1695" s="86" t="n">
        <v>0.5121346049468868</v>
      </c>
      <c r="N1695" s="86" t="n">
        <v>0.1266576706528314</v>
      </c>
      <c r="O1695" s="86" t="n">
        <v>0.2955320980961189</v>
      </c>
      <c r="P1695" s="86" t="n">
        <v>0.2611805774128015</v>
      </c>
      <c r="Q1695" s="86" t="n">
        <v>0.2319388814715918</v>
      </c>
      <c r="R1695" s="86" t="n">
        <v>0.1882277843104317</v>
      </c>
      <c r="S1695" s="86" t="n">
        <v>0.1745167332908484</v>
      </c>
      <c r="T1695" s="86" t="n">
        <v>0.2360041821119666</v>
      </c>
      <c r="U1695" s="86" t="n">
        <v>0.2186044091975815</v>
      </c>
      <c r="V1695" s="86" t="n">
        <v>0.1863135355741733</v>
      </c>
      <c r="W1695" s="86" t="n">
        <v>0.2044813437620208</v>
      </c>
      <c r="X1695" s="86" t="n">
        <v>0.1483020396430298</v>
      </c>
      <c r="Y1695" s="86" t="n">
        <v>0.1847380442338521</v>
      </c>
      <c r="Z1695" s="86" t="n">
        <v>0.1529294935451837</v>
      </c>
      <c r="AA1695" s="86" t="n">
        <v>0.1538073850076341</v>
      </c>
      <c r="AB1695" s="86" t="n">
        <v>0.1607744767578584</v>
      </c>
      <c r="AC1695" s="86" t="n">
        <v>0.1671058551320779</v>
      </c>
      <c r="AD1695" s="86" t="n">
        <v>0.3463996662494785</v>
      </c>
      <c r="AE1695" s="86" t="n">
        <v>0.2903832588760875</v>
      </c>
      <c r="AF1695" s="86" t="n">
        <v>0.5966484801247077</v>
      </c>
      <c r="AG1695" s="86" t="n">
        <v>0.555705130081063</v>
      </c>
      <c r="AH1695" s="86" t="n">
        <v>0.5106149341142021</v>
      </c>
      <c r="AI1695" s="86" t="n">
        <v>0.6199730613815664</v>
      </c>
      <c r="AJ1695" s="86" t="n">
        <v>0.5823451561672843</v>
      </c>
      <c r="AK1695" s="86" t="n">
        <v>0.5643294305481639</v>
      </c>
    </row>
    <row r="1696">
      <c r="A1696" s="86" t="n">
        <v>9</v>
      </c>
      <c r="B1696" s="86" t="n">
        <v>0.6140285071267816</v>
      </c>
      <c r="C1696" s="86" t="n">
        <v>0.6140554909453397</v>
      </c>
      <c r="D1696" s="86" t="n">
        <v>0.5665178298366873</v>
      </c>
      <c r="E1696" s="86" t="n">
        <v>0.5913700536886062</v>
      </c>
      <c r="F1696" s="86" t="n">
        <v>0.5658388366973613</v>
      </c>
      <c r="G1696" s="86" t="n">
        <v>0.5081956016937577</v>
      </c>
      <c r="H1696" s="86" t="n">
        <v>0.5872723552281562</v>
      </c>
      <c r="I1696" s="86" t="n">
        <v>0.5283718900043649</v>
      </c>
      <c r="J1696" s="86" t="n">
        <v>0.5237799406364326</v>
      </c>
      <c r="K1696" s="86" t="n">
        <v>0.2765126870527</v>
      </c>
      <c r="L1696" s="86" t="n">
        <v>0.4923575607442154</v>
      </c>
      <c r="M1696" s="86" t="n">
        <v>0.5084128091804295</v>
      </c>
      <c r="N1696" s="86" t="n">
        <v>0.1641152110185659</v>
      </c>
      <c r="O1696" s="86" t="n">
        <v>0.284450043052588</v>
      </c>
      <c r="P1696" s="86" t="n">
        <v>0.2773756044522018</v>
      </c>
      <c r="Q1696" s="86" t="n">
        <v>0.3058893339267172</v>
      </c>
      <c r="R1696" s="86" t="n">
        <v>0.2260104149168487</v>
      </c>
      <c r="S1696" s="86" t="n">
        <v>0.2431492961010371</v>
      </c>
      <c r="T1696" s="86" t="n">
        <v>0.311377245508982</v>
      </c>
      <c r="U1696" s="86" t="n">
        <v>0.2675229188101871</v>
      </c>
      <c r="V1696" s="86" t="n">
        <v>0.2597755327862962</v>
      </c>
      <c r="W1696" s="86" t="n">
        <v>0.2970893704321068</v>
      </c>
      <c r="X1696" s="86" t="n">
        <v>0.186148458834751</v>
      </c>
      <c r="Y1696" s="86" t="n">
        <v>0.2403637446977543</v>
      </c>
      <c r="Z1696" s="86" t="n">
        <v>0.248004707786237</v>
      </c>
      <c r="AA1696" s="86" t="n">
        <v>0.1602259083025749</v>
      </c>
      <c r="AB1696" s="86" t="n">
        <v>0.1795288861017481</v>
      </c>
      <c r="AC1696" s="86" t="n">
        <v>0.1640208239604088</v>
      </c>
      <c r="AD1696" s="86" t="n">
        <v>0.3170796829370047</v>
      </c>
      <c r="AE1696" s="86" t="n">
        <v>0.2954385139901246</v>
      </c>
      <c r="AF1696" s="86" t="n">
        <v>0.5773577552611069</v>
      </c>
      <c r="AG1696" s="86" t="n">
        <v>0.5534810219191713</v>
      </c>
      <c r="AH1696" s="86" t="n">
        <v>0.5036603221083455</v>
      </c>
      <c r="AI1696" s="86" t="n">
        <v>0.6086203578987878</v>
      </c>
      <c r="AJ1696" s="86" t="n">
        <v>0.5740074113287454</v>
      </c>
      <c r="AK1696" s="86" t="n">
        <v>0.5566125598722723</v>
      </c>
    </row>
    <row r="1697">
      <c r="A1697" s="86" t="n">
        <v>10</v>
      </c>
      <c r="B1697" s="86" t="n">
        <v>0.5622655663915979</v>
      </c>
      <c r="C1697" s="86" t="n">
        <v>0.5482084510162263</v>
      </c>
      <c r="D1697" s="86" t="n">
        <v>0.5426631598262891</v>
      </c>
      <c r="E1697" s="86" t="n">
        <v>0.5054682839530722</v>
      </c>
      <c r="F1697" s="86" t="n">
        <v>0.5006355997891669</v>
      </c>
      <c r="G1697" s="86" t="n">
        <v>0.5061467012703182</v>
      </c>
      <c r="H1697" s="86" t="n">
        <v>0.5453243298547165</v>
      </c>
      <c r="I1697" s="86" t="n">
        <v>0.5040920995198603</v>
      </c>
      <c r="J1697" s="86" t="n">
        <v>0.5257127079450542</v>
      </c>
      <c r="K1697" s="86" t="n">
        <v>0.2702233788765995</v>
      </c>
      <c r="L1697" s="86" t="n">
        <v>0.4768882095609551</v>
      </c>
      <c r="M1697" s="86" t="n">
        <v>0.5235326044816624</v>
      </c>
      <c r="N1697" s="86" t="n">
        <v>0.2799776650690987</v>
      </c>
      <c r="O1697" s="86" t="n">
        <v>0.3188123863890041</v>
      </c>
      <c r="P1697" s="86" t="n">
        <v>0.316718647171593</v>
      </c>
      <c r="Q1697" s="86" t="n">
        <v>0.4024625426494586</v>
      </c>
      <c r="R1697" s="86" t="n">
        <v>0.298538551990593</v>
      </c>
      <c r="S1697" s="86" t="n">
        <v>0.3270571423053898</v>
      </c>
      <c r="T1697" s="86" t="n">
        <v>0.389601748883186</v>
      </c>
      <c r="U1697" s="86" t="n">
        <v>0.3509497000034683</v>
      </c>
      <c r="V1697" s="86" t="n">
        <v>0.3657436015347693</v>
      </c>
      <c r="W1697" s="86" t="n">
        <v>0.4045710988588282</v>
      </c>
      <c r="X1697" s="86" t="n">
        <v>0.2642846876510787</v>
      </c>
      <c r="Y1697" s="86" t="n">
        <v>0.3227879527302133</v>
      </c>
      <c r="Z1697" s="86" t="n">
        <v>0.3625730994152047</v>
      </c>
      <c r="AA1697" s="86" t="n">
        <v>0.2101139917878478</v>
      </c>
      <c r="AB1697" s="86" t="n">
        <v>0.2350866191110763</v>
      </c>
      <c r="AC1697" s="86" t="n">
        <v>0.1645992673050967</v>
      </c>
      <c r="AD1697" s="86" t="n">
        <v>0.309703796412182</v>
      </c>
      <c r="AE1697" s="86" t="n">
        <v>0.2992397523316875</v>
      </c>
      <c r="AF1697" s="86" t="n">
        <v>0.5118862042088854</v>
      </c>
      <c r="AG1697" s="86" t="n">
        <v>0.502999619560446</v>
      </c>
      <c r="AH1697" s="86" t="n">
        <v>0.5073206442166911</v>
      </c>
      <c r="AI1697" s="86" t="n">
        <v>0.584760438714643</v>
      </c>
      <c r="AJ1697" s="86" t="n">
        <v>0.5109846479618846</v>
      </c>
      <c r="AK1697" s="86" t="n">
        <v>0.548762639701969</v>
      </c>
    </row>
    <row r="1698">
      <c r="A1698" s="86" t="n">
        <v>11</v>
      </c>
      <c r="B1698" s="86" t="n">
        <v>0.5444486121530382</v>
      </c>
      <c r="C1698" s="86" t="n">
        <v>0.5173616879880377</v>
      </c>
      <c r="D1698" s="86" t="n">
        <v>0.5158113646094562</v>
      </c>
      <c r="E1698" s="86" t="n">
        <v>0.4893617021276596</v>
      </c>
      <c r="F1698" s="86" t="n">
        <v>0.4865283849564381</v>
      </c>
      <c r="G1698" s="86" t="n">
        <v>0.5068296680781313</v>
      </c>
      <c r="H1698" s="86" t="n">
        <v>0.5281358706773071</v>
      </c>
      <c r="I1698" s="86" t="n">
        <v>0.500218245307726</v>
      </c>
      <c r="J1698" s="86" t="n">
        <v>0.5280596396769518</v>
      </c>
      <c r="K1698" s="86" t="n">
        <v>0.2672955974842767</v>
      </c>
      <c r="L1698" s="86" t="n">
        <v>0.471643915037158</v>
      </c>
      <c r="M1698" s="86" t="n">
        <v>0.5281073117779328</v>
      </c>
      <c r="N1698" s="86" t="n">
        <v>0.4286910799869713</v>
      </c>
      <c r="O1698" s="86" t="n">
        <v>0.3780017221035176</v>
      </c>
      <c r="P1698" s="86" t="n">
        <v>0.3734584680534493</v>
      </c>
      <c r="Q1698" s="86" t="n">
        <v>0.505229194481531</v>
      </c>
      <c r="R1698" s="86" t="n">
        <v>0.3860776079287755</v>
      </c>
      <c r="S1698" s="86" t="n">
        <v>0.4172411795376862</v>
      </c>
      <c r="T1698" s="86" t="n">
        <v>0.4739726895415519</v>
      </c>
      <c r="U1698" s="86" t="n">
        <v>0.4460006242702396</v>
      </c>
      <c r="V1698" s="86" t="n">
        <v>0.4674723727132941</v>
      </c>
      <c r="W1698" s="86" t="n">
        <v>0.5027567636876523</v>
      </c>
      <c r="X1698" s="86" t="n">
        <v>0.3743548534619054</v>
      </c>
      <c r="Y1698" s="86" t="n">
        <v>0.4244775780618253</v>
      </c>
      <c r="Z1698" s="86" t="n">
        <v>0.4779138622236934</v>
      </c>
      <c r="AA1698" s="86" t="n">
        <v>0.320881694608737</v>
      </c>
      <c r="AB1698" s="86" t="n">
        <v>0.3404405424472839</v>
      </c>
      <c r="AC1698" s="86" t="n">
        <v>0.1723761167170127</v>
      </c>
      <c r="AD1698" s="86" t="n">
        <v>0.3121902377972467</v>
      </c>
      <c r="AE1698" s="86" t="n">
        <v>0.3063327847009954</v>
      </c>
      <c r="AF1698" s="86" t="n">
        <v>0.4962977396726422</v>
      </c>
      <c r="AG1698" s="86" t="n">
        <v>0.4901524684674141</v>
      </c>
      <c r="AH1698" s="86" t="n">
        <v>0.5081137140068327</v>
      </c>
      <c r="AI1698" s="86" t="n">
        <v>0.5512795843756013</v>
      </c>
      <c r="AJ1698" s="86" t="n">
        <v>0.4915828480677607</v>
      </c>
      <c r="AK1698" s="86" t="n">
        <v>0.5349920170303352</v>
      </c>
    </row>
    <row r="1699">
      <c r="A1699" s="86" t="n">
        <v>12</v>
      </c>
      <c r="B1699" s="86" t="n">
        <v>0.542198049512378</v>
      </c>
      <c r="C1699" s="86" t="n">
        <v>0.5148695796643959</v>
      </c>
      <c r="D1699" s="86" t="n">
        <v>0.5128754052235611</v>
      </c>
      <c r="E1699" s="86" t="n">
        <v>0.495525949492941</v>
      </c>
      <c r="F1699" s="86" t="n">
        <v>0.4899699252782687</v>
      </c>
      <c r="G1699" s="86" t="n">
        <v>0.5129080726676685</v>
      </c>
      <c r="H1699" s="86" t="n">
        <v>0.5181092694904849</v>
      </c>
      <c r="I1699" s="86" t="n">
        <v>0.4885694020078568</v>
      </c>
      <c r="J1699" s="86" t="n">
        <v>0.5207427348657417</v>
      </c>
      <c r="K1699" s="86" t="n">
        <v>0.2599219258295381</v>
      </c>
      <c r="L1699" s="86" t="n">
        <v>0.4582301164813156</v>
      </c>
      <c r="M1699" s="86" t="n">
        <v>0.519035434597193</v>
      </c>
      <c r="N1699" s="86" t="n">
        <v>0.5637243497277931</v>
      </c>
      <c r="O1699" s="86" t="n">
        <v>0.4527218802819147</v>
      </c>
      <c r="P1699" s="86" t="n">
        <v>0.441242954018713</v>
      </c>
      <c r="Q1699" s="86" t="n">
        <v>0.5934208574395491</v>
      </c>
      <c r="R1699" s="86" t="n">
        <v>0.4808735091550479</v>
      </c>
      <c r="S1699" s="86" t="n">
        <v>0.5261572330687678</v>
      </c>
      <c r="T1699" s="86" t="n">
        <v>0.5910401419383456</v>
      </c>
      <c r="U1699" s="86" t="n">
        <v>0.5477335522132692</v>
      </c>
      <c r="V1699" s="86" t="n">
        <v>0.5556210211677467</v>
      </c>
      <c r="W1699" s="86" t="n">
        <v>0.5970957815104502</v>
      </c>
      <c r="X1699" s="86" t="n">
        <v>0.4927416931258413</v>
      </c>
      <c r="Y1699" s="86" t="n">
        <v>0.5341826384258537</v>
      </c>
      <c r="Z1699" s="86" t="n">
        <v>0.5964912280701755</v>
      </c>
      <c r="AA1699" s="86" t="n">
        <v>0.4484665213975483</v>
      </c>
      <c r="AB1699" s="86" t="n">
        <v>0.4566316532100023</v>
      </c>
      <c r="AC1699" s="86" t="n">
        <v>0.2709685712449386</v>
      </c>
      <c r="AD1699" s="86" t="n">
        <v>0.3172131831455988</v>
      </c>
      <c r="AE1699" s="86" t="n">
        <v>0.3660553334900855</v>
      </c>
      <c r="AF1699" s="86" t="n">
        <v>0.4937646141855027</v>
      </c>
      <c r="AG1699" s="86" t="n">
        <v>0.4952445055749028</v>
      </c>
      <c r="AH1699" s="86" t="n">
        <v>0.5141532454856028</v>
      </c>
      <c r="AI1699" s="86" t="n">
        <v>0.5428131614392919</v>
      </c>
      <c r="AJ1699" s="86" t="n">
        <v>0.4975913181577554</v>
      </c>
      <c r="AK1699" s="86" t="n">
        <v>0.5329297498669504</v>
      </c>
    </row>
    <row r="1700">
      <c r="A1700" s="86" t="n">
        <v>13</v>
      </c>
      <c r="B1700" s="86" t="n">
        <v>0.5215678919729931</v>
      </c>
      <c r="C1700" s="86" t="n">
        <v>0.4964833582544165</v>
      </c>
      <c r="D1700" s="86" t="n">
        <v>0.5075539788366262</v>
      </c>
      <c r="E1700" s="86" t="n">
        <v>0.4851859216544045</v>
      </c>
      <c r="F1700" s="86" t="n">
        <v>0.4756456763711902</v>
      </c>
      <c r="G1700" s="86" t="n">
        <v>0.5081956016937578</v>
      </c>
      <c r="H1700" s="86" t="n">
        <v>0.5080826683036627</v>
      </c>
      <c r="I1700" s="86" t="n">
        <v>0.4874781754692274</v>
      </c>
      <c r="J1700" s="86" t="n">
        <v>0.5287499137157451</v>
      </c>
      <c r="K1700" s="86" t="n">
        <v>0.285946649316851</v>
      </c>
      <c r="L1700" s="86" t="n">
        <v>0.4678490486480789</v>
      </c>
      <c r="M1700" s="86" t="n">
        <v>0.5315189578971854</v>
      </c>
      <c r="N1700" s="86" t="n">
        <v>0.6749802242799312</v>
      </c>
      <c r="O1700" s="86" t="n">
        <v>0.5390502918008738</v>
      </c>
      <c r="P1700" s="86" t="n">
        <v>0.5049929897851154</v>
      </c>
      <c r="Q1700" s="86" t="n">
        <v>0.6892523364485982</v>
      </c>
      <c r="R1700" s="86" t="n">
        <v>0.5736737779270955</v>
      </c>
      <c r="S1700" s="86" t="n">
        <v>0.6286039820018153</v>
      </c>
      <c r="T1700" s="86" t="n">
        <v>0.7062699996831735</v>
      </c>
      <c r="U1700" s="86" t="n">
        <v>0.637050438723252</v>
      </c>
      <c r="V1700" s="86" t="n">
        <v>0.6490292727089829</v>
      </c>
      <c r="W1700" s="86" t="n">
        <v>0.6963392742659317</v>
      </c>
      <c r="X1700" s="86" t="n">
        <v>0.6046346020670825</v>
      </c>
      <c r="Y1700" s="86" t="n">
        <v>0.6448523883159074</v>
      </c>
      <c r="Z1700" s="86" t="n">
        <v>0.6934422008900658</v>
      </c>
      <c r="AA1700" s="86" t="n">
        <v>0.5736277256488935</v>
      </c>
      <c r="AB1700" s="86" t="n">
        <v>0.5631418044994905</v>
      </c>
      <c r="AC1700" s="86" t="n">
        <v>0.4680892088180474</v>
      </c>
      <c r="AD1700" s="86" t="n">
        <v>0.3867667918231124</v>
      </c>
      <c r="AE1700" s="86" t="n">
        <v>0.5159887138490479</v>
      </c>
      <c r="AF1700" s="86" t="n">
        <v>0.4785658612626656</v>
      </c>
      <c r="AG1700" s="86" t="n">
        <v>0.4811097129144598</v>
      </c>
      <c r="AH1700" s="86" t="n">
        <v>0.5106149341142021</v>
      </c>
      <c r="AI1700" s="86" t="n">
        <v>0.5170290552241679</v>
      </c>
      <c r="AJ1700" s="86" t="n">
        <v>0.4813128639491795</v>
      </c>
      <c r="AK1700" s="86" t="n">
        <v>0.5249467802022352</v>
      </c>
    </row>
    <row r="1701">
      <c r="A1701" s="86" t="n">
        <v>14</v>
      </c>
      <c r="B1701" s="86" t="n">
        <v>0.5159414853713427</v>
      </c>
      <c r="C1701" s="86" t="n">
        <v>0.4944342914105332</v>
      </c>
      <c r="D1701" s="86" t="n">
        <v>0.5197259771239832</v>
      </c>
      <c r="E1701" s="86" t="n">
        <v>0.4937363292901173</v>
      </c>
      <c r="F1701" s="86" t="n">
        <v>0.479087216693021</v>
      </c>
      <c r="G1701" s="86" t="n">
        <v>0.5240404316350226</v>
      </c>
      <c r="H1701" s="86" t="n">
        <v>0.5095150399017802</v>
      </c>
      <c r="I1701" s="86" t="n">
        <v>0.4898788738542122</v>
      </c>
      <c r="J1701" s="86" t="n">
        <v>0.5313039276592808</v>
      </c>
      <c r="K1701" s="86" t="n">
        <v>0.3822381262199089</v>
      </c>
      <c r="L1701" s="86" t="n">
        <v>0.4957044220734728</v>
      </c>
      <c r="M1701" s="86" t="n">
        <v>0.5349306040164379</v>
      </c>
      <c r="N1701" s="86" t="n">
        <v>0.7761388488204364</v>
      </c>
      <c r="O1701" s="86" t="n">
        <v>0.6296361259049016</v>
      </c>
      <c r="P1701" s="86" t="n">
        <v>0.5728347019943347</v>
      </c>
      <c r="Q1701" s="86" t="n">
        <v>0.7666147455867083</v>
      </c>
      <c r="R1701" s="86" t="n">
        <v>0.6611456408533513</v>
      </c>
      <c r="S1701" s="86" t="n">
        <v>0.7235193017013306</v>
      </c>
      <c r="T1701" s="86" t="n">
        <v>0.8095238095238098</v>
      </c>
      <c r="U1701" s="86" t="n">
        <v>0.7248355510340921</v>
      </c>
      <c r="V1701" s="86" t="n">
        <v>0.7346056016209923</v>
      </c>
      <c r="W1701" s="86" t="n">
        <v>0.7650660341069369</v>
      </c>
      <c r="X1701" s="86" t="n">
        <v>0.704023101145911</v>
      </c>
      <c r="Y1701" s="86" t="n">
        <v>0.7371788506008031</v>
      </c>
      <c r="Z1701" s="86" t="n">
        <v>0.7957997719666041</v>
      </c>
      <c r="AA1701" s="86" t="n">
        <v>0.7046812232252712</v>
      </c>
      <c r="AB1701" s="86" t="n">
        <v>0.6920318256643412</v>
      </c>
      <c r="AC1701" s="86" t="n">
        <v>0.6931036699016646</v>
      </c>
      <c r="AD1701" s="86" t="n">
        <v>0.5653566958698375</v>
      </c>
      <c r="AE1701" s="86" t="n">
        <v>0.6932753350576064</v>
      </c>
      <c r="AF1701" s="86" t="n">
        <v>0.4822681215900235</v>
      </c>
      <c r="AG1701" s="86" t="n">
        <v>0.48476778554915</v>
      </c>
      <c r="AH1701" s="86" t="n">
        <v>0.5272693997071741</v>
      </c>
      <c r="AI1701" s="86" t="n">
        <v>0.5195304983644411</v>
      </c>
      <c r="AJ1701" s="86" t="n">
        <v>0.483086289041821</v>
      </c>
      <c r="AK1701" s="86" t="n">
        <v>0.5363890367216603</v>
      </c>
    </row>
    <row r="1702">
      <c r="A1702" s="86" t="n">
        <v>15</v>
      </c>
      <c r="B1702" s="86" t="n">
        <v>0.5112528132033007</v>
      </c>
      <c r="C1702" s="86" t="n">
        <v>0.4912499307747688</v>
      </c>
      <c r="D1702" s="86" t="n">
        <v>0.5121414153770872</v>
      </c>
      <c r="E1702" s="86" t="n">
        <v>0.4935374826009147</v>
      </c>
      <c r="F1702" s="86" t="n">
        <v>0.4789942020897281</v>
      </c>
      <c r="G1702" s="86" t="n">
        <v>0.5192596639803305</v>
      </c>
      <c r="H1702" s="86" t="n">
        <v>0.5095150399017802</v>
      </c>
      <c r="I1702" s="86" t="n">
        <v>0.5030554343081624</v>
      </c>
      <c r="J1702" s="86" t="n">
        <v>0.5344791882377303</v>
      </c>
      <c r="K1702" s="86" t="n">
        <v>0.5056386900889178</v>
      </c>
      <c r="L1702" s="86" t="n">
        <v>0.5396616244136405</v>
      </c>
      <c r="M1702" s="86" t="n">
        <v>0.5411335969605334</v>
      </c>
      <c r="N1702" s="86" t="n">
        <v>0.8598017774882509</v>
      </c>
      <c r="O1702" s="86" t="n">
        <v>0.7287686959849476</v>
      </c>
      <c r="P1702" s="86" t="n">
        <v>0.6635382986637673</v>
      </c>
      <c r="Q1702" s="86" t="n">
        <v>0.8539163328882955</v>
      </c>
      <c r="R1702" s="86" t="n">
        <v>0.7557130858390725</v>
      </c>
      <c r="S1702" s="86" t="n">
        <v>0.823185215225074</v>
      </c>
      <c r="T1702" s="86" t="n">
        <v>0.8950036435066376</v>
      </c>
      <c r="U1702" s="86" t="n">
        <v>0.8194991965410804</v>
      </c>
      <c r="V1702" s="86" t="n">
        <v>0.8274965151536923</v>
      </c>
      <c r="W1702" s="86" t="n">
        <v>0.8836068726759841</v>
      </c>
      <c r="X1702" s="86" t="n">
        <v>0.8141259326042363</v>
      </c>
      <c r="Y1702" s="86" t="n">
        <v>0.8467136716367095</v>
      </c>
      <c r="Z1702" s="86" t="n">
        <v>0.8724851962190592</v>
      </c>
      <c r="AA1702" s="86" t="n">
        <v>0.8291679637123675</v>
      </c>
      <c r="AB1702" s="86" t="n">
        <v>0.8282119620600454</v>
      </c>
      <c r="AC1702" s="86" t="n">
        <v>0.8622662124815218</v>
      </c>
      <c r="AD1702" s="86" t="n">
        <v>0.7696954526491451</v>
      </c>
      <c r="AE1702" s="86" t="n">
        <v>0.8168743631946077</v>
      </c>
      <c r="AF1702" s="86" t="n">
        <v>0.4814886983632112</v>
      </c>
      <c r="AG1702" s="86" t="n">
        <v>0.4832167627520413</v>
      </c>
      <c r="AH1702" s="86" t="n">
        <v>0.5203147877013177</v>
      </c>
      <c r="AI1702" s="86" t="n">
        <v>0.5118337502405235</v>
      </c>
      <c r="AJ1702" s="86" t="n">
        <v>0.480307040762308</v>
      </c>
      <c r="AK1702" s="86" t="n">
        <v>0.5256120276742948</v>
      </c>
    </row>
    <row r="1703">
      <c r="A1703" s="86" t="n">
        <v>16</v>
      </c>
      <c r="B1703" s="86" t="n">
        <v>0.5221305326331582</v>
      </c>
      <c r="C1703" s="86" t="n">
        <v>0.5013291244392756</v>
      </c>
      <c r="D1703" s="86" t="n">
        <v>0.5145880481986667</v>
      </c>
      <c r="E1703" s="86" t="n">
        <v>0.5080532909127063</v>
      </c>
      <c r="F1703" s="86" t="n">
        <v>0.4978761665581496</v>
      </c>
      <c r="G1703" s="86" t="n">
        <v>0.5228793880617403</v>
      </c>
      <c r="H1703" s="86" t="n">
        <v>0.5375485983220789</v>
      </c>
      <c r="I1703" s="86" t="n">
        <v>0.5542066783064162</v>
      </c>
      <c r="J1703" s="86" t="n">
        <v>0.5833505901843031</v>
      </c>
      <c r="K1703" s="86" t="n">
        <v>0.6630882671871613</v>
      </c>
      <c r="L1703" s="86" t="n">
        <v>0.6271280240341538</v>
      </c>
      <c r="M1703" s="86" t="n">
        <v>0.6015352407536636</v>
      </c>
      <c r="N1703" s="86" t="n">
        <v>0.9375087245823833</v>
      </c>
      <c r="O1703" s="86" t="n">
        <v>0.8367509646968779</v>
      </c>
      <c r="P1703" s="86" t="n">
        <v>0.8118114967524106</v>
      </c>
      <c r="Q1703" s="86" t="n">
        <v>0.9218216881768285</v>
      </c>
      <c r="R1703" s="86" t="n">
        <v>0.8610918864438097</v>
      </c>
      <c r="S1703" s="86" t="n">
        <v>0.9099318309097582</v>
      </c>
      <c r="T1703" s="86" t="n">
        <v>0.9564996990146691</v>
      </c>
      <c r="U1703" s="86" t="n">
        <v>0.8989491450965886</v>
      </c>
      <c r="V1703" s="86" t="n">
        <v>0.903458979407073</v>
      </c>
      <c r="W1703" s="86" t="n">
        <v>0.9525259648672907</v>
      </c>
      <c r="X1703" s="86" t="n">
        <v>0.9040740595560086</v>
      </c>
      <c r="Y1703" s="86" t="n">
        <v>0.9279036445402832</v>
      </c>
      <c r="Z1703" s="86" t="n">
        <v>0.9597631395049466</v>
      </c>
      <c r="AA1703" s="86" t="n">
        <v>0.9308637583196219</v>
      </c>
      <c r="AB1703" s="86" t="n">
        <v>0.9390726659873009</v>
      </c>
      <c r="AC1703" s="86" t="n">
        <v>1</v>
      </c>
      <c r="AD1703" s="86" t="n">
        <v>0.9522569879015442</v>
      </c>
      <c r="AE1703" s="86" t="n">
        <v>0.9632416333568464</v>
      </c>
      <c r="AF1703" s="86" t="n">
        <v>0.5007794232268122</v>
      </c>
      <c r="AG1703" s="86" t="n">
        <v>0.5008340405607097</v>
      </c>
      <c r="AH1703" s="86" t="n">
        <v>0.5219619326500732</v>
      </c>
      <c r="AI1703" s="86" t="n">
        <v>0.496632672695786</v>
      </c>
      <c r="AJ1703" s="86" t="n">
        <v>0.4980148226574908</v>
      </c>
      <c r="AK1703" s="86" t="n">
        <v>0.5172964342735498</v>
      </c>
    </row>
    <row r="1704">
      <c r="A1704" s="86" t="n">
        <v>17</v>
      </c>
      <c r="B1704" s="86" t="n">
        <v>0.5675168792198048</v>
      </c>
      <c r="C1704" s="86" t="n">
        <v>0.5602813313396467</v>
      </c>
      <c r="D1704" s="86" t="n">
        <v>0.5753257079943728</v>
      </c>
      <c r="E1704" s="86" t="n">
        <v>0.5702923046331279</v>
      </c>
      <c r="F1704" s="86" t="n">
        <v>0.5598548972188633</v>
      </c>
      <c r="G1704" s="86" t="n">
        <v>0.5847561808496108</v>
      </c>
      <c r="H1704" s="86" t="n">
        <v>0.6046654389195825</v>
      </c>
      <c r="I1704" s="86" t="n">
        <v>0.6379310344827587</v>
      </c>
      <c r="J1704" s="86" t="n">
        <v>0.664319734934769</v>
      </c>
      <c r="K1704" s="86" t="n">
        <v>0.9104315766644978</v>
      </c>
      <c r="L1704" s="86" t="n">
        <v>0.7550202919938861</v>
      </c>
      <c r="M1704" s="86" t="n">
        <v>0.6741877956113824</v>
      </c>
      <c r="N1704" s="86" t="n">
        <v>1</v>
      </c>
      <c r="O1704" s="86" t="n">
        <v>0.9478266415792328</v>
      </c>
      <c r="P1704" s="86" t="n">
        <v>0.9585681993762339</v>
      </c>
      <c r="Q1704" s="86" t="n">
        <v>0.9732235573357068</v>
      </c>
      <c r="R1704" s="86" t="n">
        <v>0.9472602049386866</v>
      </c>
      <c r="S1704" s="86" t="n">
        <v>0.9862310024525426</v>
      </c>
      <c r="T1704" s="86" t="n">
        <v>0.9887209707568989</v>
      </c>
      <c r="U1704" s="86" t="n">
        <v>0.9511624143073492</v>
      </c>
      <c r="V1704" s="86" t="n">
        <v>0.9809878281862988</v>
      </c>
      <c r="W1704" s="86" t="n">
        <v>1</v>
      </c>
      <c r="X1704" s="86" t="n">
        <v>0.9774868357440584</v>
      </c>
      <c r="Y1704" s="86" t="n">
        <v>1</v>
      </c>
      <c r="Z1704" s="86" t="n">
        <v>1</v>
      </c>
      <c r="AA1704" s="86" t="n">
        <v>1</v>
      </c>
      <c r="AB1704" s="86" t="n">
        <v>1</v>
      </c>
      <c r="AC1704" s="86" t="n">
        <v>0.9997429140690274</v>
      </c>
      <c r="AD1704" s="86" t="n">
        <v>1</v>
      </c>
      <c r="AE1704" s="86" t="n">
        <v>1</v>
      </c>
      <c r="AF1704" s="86" t="n">
        <v>0.5619641465315668</v>
      </c>
      <c r="AG1704" s="86" t="n">
        <v>0.5619970150127302</v>
      </c>
      <c r="AH1704" s="86" t="n">
        <v>0.5822352367008297</v>
      </c>
      <c r="AI1704" s="86" t="n">
        <v>0.5582066576871273</v>
      </c>
      <c r="AJ1704" s="86" t="n">
        <v>0.5593965060878773</v>
      </c>
      <c r="AK1704" s="86" t="n">
        <v>0.5779670037253858</v>
      </c>
    </row>
    <row r="1705">
      <c r="A1705" s="86" t="n">
        <v>18</v>
      </c>
      <c r="B1705" s="86" t="n">
        <v>0.6584771192798198</v>
      </c>
      <c r="C1705" s="86" t="n">
        <v>0.6571689649443428</v>
      </c>
      <c r="D1705" s="86" t="n">
        <v>0.6782066181417824</v>
      </c>
      <c r="E1705" s="86" t="n">
        <v>0.6645456353151721</v>
      </c>
      <c r="F1705" s="86" t="n">
        <v>0.6543267292964996</v>
      </c>
      <c r="G1705" s="86" t="n">
        <v>0.680508127305013</v>
      </c>
      <c r="H1705" s="86" t="n">
        <v>0.6959279721710659</v>
      </c>
      <c r="I1705" s="86" t="n">
        <v>0.7404790484504585</v>
      </c>
      <c r="J1705" s="86" t="n">
        <v>0.7564022917098087</v>
      </c>
      <c r="K1705" s="86" t="n">
        <v>1</v>
      </c>
      <c r="L1705" s="86" t="n">
        <v>0.8619880883360566</v>
      </c>
      <c r="M1705" s="86" t="n">
        <v>0.7597115608280994</v>
      </c>
      <c r="N1705" s="86" t="n">
        <v>0.9979526313340468</v>
      </c>
      <c r="O1705" s="86" t="n">
        <v>1</v>
      </c>
      <c r="P1705" s="86" t="n">
        <v>1</v>
      </c>
      <c r="Q1705" s="86" t="n">
        <v>1</v>
      </c>
      <c r="R1705" s="86" t="n">
        <v>1</v>
      </c>
      <c r="S1705" s="86" t="n">
        <v>1</v>
      </c>
      <c r="T1705" s="86" t="n">
        <v>1</v>
      </c>
      <c r="U1705" s="86" t="n">
        <v>1</v>
      </c>
      <c r="V1705" s="86" t="n">
        <v>1</v>
      </c>
      <c r="W1705" s="86" t="n">
        <v>0.994935248108732</v>
      </c>
      <c r="X1705" s="86" t="n">
        <v>1</v>
      </c>
      <c r="Y1705" s="86" t="n">
        <v>0.9926797088907491</v>
      </c>
      <c r="Z1705" s="86" t="n">
        <v>0.9396814888373974</v>
      </c>
      <c r="AA1705" s="86" t="n">
        <v>0.9310564622522646</v>
      </c>
      <c r="AB1705" s="86" t="n">
        <v>0.9163596456847218</v>
      </c>
      <c r="AC1705" s="86" t="n">
        <v>0.8832829873385177</v>
      </c>
      <c r="AD1705" s="86" t="n">
        <v>0.967592824363788</v>
      </c>
      <c r="AE1705" s="86" t="n">
        <v>0.9236617289756252</v>
      </c>
      <c r="AF1705" s="86" t="n">
        <v>0.6591971940763834</v>
      </c>
      <c r="AG1705" s="86" t="n">
        <v>0.6592724825144131</v>
      </c>
      <c r="AH1705" s="86" t="n">
        <v>0.6831991215226939</v>
      </c>
      <c r="AI1705" s="86" t="n">
        <v>0.6594188955166443</v>
      </c>
      <c r="AJ1705" s="86" t="n">
        <v>0.6586024351508735</v>
      </c>
      <c r="AK1705" s="86" t="n">
        <v>0.6792841937200638</v>
      </c>
    </row>
    <row r="1706">
      <c r="A1706" s="86" t="n">
        <v>19</v>
      </c>
      <c r="B1706" s="86" t="n">
        <v>0.7612528132033006</v>
      </c>
      <c r="C1706" s="86" t="n">
        <v>0.7657695076701554</v>
      </c>
      <c r="D1706" s="86" t="n">
        <v>0.786286623035048</v>
      </c>
      <c r="E1706" s="86" t="n">
        <v>0.7709286140385763</v>
      </c>
      <c r="F1706" s="86" t="n">
        <v>0.7631848200167425</v>
      </c>
      <c r="G1706" s="86" t="n">
        <v>0.7830897418385467</v>
      </c>
      <c r="H1706" s="86" t="n">
        <v>0.7906691221608347</v>
      </c>
      <c r="I1706" s="86" t="n">
        <v>0.8304779572239197</v>
      </c>
      <c r="J1706" s="86" t="n">
        <v>0.833574929246911</v>
      </c>
      <c r="K1706" s="86" t="n">
        <v>0.8026458468878769</v>
      </c>
      <c r="L1706" s="86" t="n">
        <v>0.8801454698782479</v>
      </c>
      <c r="M1706" s="86" t="n">
        <v>0.8244552996820965</v>
      </c>
      <c r="N1706" s="86" t="n">
        <v>0.9254571681168861</v>
      </c>
      <c r="O1706" s="86" t="n">
        <v>0.9596421851580188</v>
      </c>
      <c r="P1706" s="86" t="n">
        <v>0.9447480614609861</v>
      </c>
      <c r="Q1706" s="86" t="n">
        <v>0.9537531523512832</v>
      </c>
      <c r="R1706" s="86" t="n">
        <v>0.950545943221905</v>
      </c>
      <c r="S1706" s="86" t="n">
        <v>0.9232566672460074</v>
      </c>
      <c r="T1706" s="86" t="n">
        <v>0.9680638722554892</v>
      </c>
      <c r="U1706" s="86" t="n">
        <v>0.9511219523473715</v>
      </c>
      <c r="V1706" s="86" t="n">
        <v>0.9311796743644645</v>
      </c>
      <c r="W1706" s="86" t="n">
        <v>0.9213040133350431</v>
      </c>
      <c r="X1706" s="86" t="n">
        <v>0.9157748944899587</v>
      </c>
      <c r="Y1706" s="86" t="n">
        <v>0.9048362155797361</v>
      </c>
      <c r="Z1706" s="86" t="n">
        <v>0.8594652249071316</v>
      </c>
      <c r="AA1706" s="86" t="n">
        <v>0.844080283423015</v>
      </c>
      <c r="AB1706" s="86" t="n">
        <v>0.796876224817747</v>
      </c>
      <c r="AC1706" s="86" t="n">
        <v>0.7614885275403303</v>
      </c>
      <c r="AD1706" s="86" t="n">
        <v>0.9054484772632461</v>
      </c>
      <c r="AE1706" s="86" t="n">
        <v>0.8518300807273298</v>
      </c>
      <c r="AF1706" s="86" t="n">
        <v>0.7692907248636011</v>
      </c>
      <c r="AG1706" s="86" t="n">
        <v>0.76913171987943</v>
      </c>
      <c r="AH1706" s="86" t="n">
        <v>0.7899585163494387</v>
      </c>
      <c r="AI1706" s="86" t="n">
        <v>0.774485279969213</v>
      </c>
      <c r="AJ1706" s="86" t="n">
        <v>0.769640021175225</v>
      </c>
      <c r="AK1706" s="86" t="n">
        <v>0.7899148483235763</v>
      </c>
    </row>
    <row r="1707">
      <c r="A1707" s="86" t="n">
        <v>20</v>
      </c>
      <c r="B1707" s="86" t="n">
        <v>0.8593398349587394</v>
      </c>
      <c r="C1707" s="86" t="n">
        <v>0.8616326078529102</v>
      </c>
      <c r="D1707" s="86" t="n">
        <v>0.8664750137623096</v>
      </c>
      <c r="E1707" s="86" t="n">
        <v>0.8562338437065024</v>
      </c>
      <c r="F1707" s="86" t="n">
        <v>0.8535950144172634</v>
      </c>
      <c r="G1707" s="86" t="n">
        <v>0.8593088375904933</v>
      </c>
      <c r="H1707" s="86" t="n">
        <v>0.8870472682627378</v>
      </c>
      <c r="I1707" s="86" t="n">
        <v>0.9295067656045396</v>
      </c>
      <c r="J1707" s="86" t="n">
        <v>0.9305584316973838</v>
      </c>
      <c r="K1707" s="86" t="n">
        <v>0.7354153112123185</v>
      </c>
      <c r="L1707" s="86" t="n">
        <v>0.94228640699942</v>
      </c>
      <c r="M1707" s="86" t="n">
        <v>0.9206016903155773</v>
      </c>
      <c r="N1707" s="86" t="n">
        <v>0.8194127774417198</v>
      </c>
      <c r="O1707" s="86" t="n">
        <v>0.8952068118761362</v>
      </c>
      <c r="P1707" s="86" t="n">
        <v>0.8908409396549257</v>
      </c>
      <c r="Q1707" s="86" t="n">
        <v>0.8363744251594719</v>
      </c>
      <c r="R1707" s="86" t="n">
        <v>0.8589282714597682</v>
      </c>
      <c r="S1707" s="86" t="n">
        <v>0.8195160573933531</v>
      </c>
      <c r="T1707" s="86" t="n">
        <v>0.8954155181700093</v>
      </c>
      <c r="U1707" s="86" t="n">
        <v>0.8581923908394121</v>
      </c>
      <c r="V1707" s="86" t="n">
        <v>0.8375271243191974</v>
      </c>
      <c r="W1707" s="86" t="n">
        <v>0.7842031029619182</v>
      </c>
      <c r="X1707" s="86" t="n">
        <v>0.8099381965949328</v>
      </c>
      <c r="Y1707" s="86" t="n">
        <v>0.7978266112443075</v>
      </c>
      <c r="Z1707" s="86" t="n">
        <v>0.7401890470410827</v>
      </c>
      <c r="AA1707" s="86" t="n">
        <v>0.7343279820933579</v>
      </c>
      <c r="AB1707" s="86" t="n">
        <v>0.6929724856941286</v>
      </c>
      <c r="AC1707" s="86" t="n">
        <v>0.5975319750626646</v>
      </c>
      <c r="AD1707" s="86" t="n">
        <v>0.8489945765540262</v>
      </c>
      <c r="AE1707" s="86" t="n">
        <v>0.762442197664394</v>
      </c>
      <c r="AF1707" s="86" t="n">
        <v>0.8620420888542478</v>
      </c>
      <c r="AG1707" s="86" t="n">
        <v>0.8616370606654767</v>
      </c>
      <c r="AH1707" s="86" t="n">
        <v>0.8685334309419229</v>
      </c>
      <c r="AI1707" s="86" t="n">
        <v>0.8614585337694826</v>
      </c>
      <c r="AJ1707" s="86" t="n">
        <v>0.8654049761778718</v>
      </c>
      <c r="AK1707" s="86" t="n">
        <v>0.8725385843533794</v>
      </c>
    </row>
    <row r="1708">
      <c r="A1708" s="86" t="n">
        <v>21</v>
      </c>
      <c r="B1708" s="86" t="n">
        <v>0.9744936234058513</v>
      </c>
      <c r="C1708" s="86" t="n">
        <v>0.9765188015727971</v>
      </c>
      <c r="D1708" s="86" t="n">
        <v>0.9746161844761149</v>
      </c>
      <c r="E1708" s="86" t="n">
        <v>0.9634122091867171</v>
      </c>
      <c r="F1708" s="86" t="n">
        <v>0.9630111927572628</v>
      </c>
      <c r="G1708" s="86" t="n">
        <v>0.9630514956973092</v>
      </c>
      <c r="H1708" s="86" t="n">
        <v>0.9809699201964395</v>
      </c>
      <c r="I1708" s="86" t="n">
        <v>1</v>
      </c>
      <c r="J1708" s="86" t="n">
        <v>1</v>
      </c>
      <c r="K1708" s="86" t="n">
        <v>0.6767512470180005</v>
      </c>
      <c r="L1708" s="86" t="n">
        <v>1</v>
      </c>
      <c r="M1708" s="86" t="n">
        <v>1</v>
      </c>
      <c r="N1708" s="86" t="n">
        <v>0.7186264017495696</v>
      </c>
      <c r="O1708" s="86" t="n">
        <v>0.8565870459546513</v>
      </c>
      <c r="P1708" s="86" t="n">
        <v>0.835131191164268</v>
      </c>
      <c r="Q1708" s="86" t="n">
        <v>0.7250037086485684</v>
      </c>
      <c r="R1708" s="86" t="n">
        <v>0.7642062825466152</v>
      </c>
      <c r="S1708" s="86" t="n">
        <v>0.7201205028677368</v>
      </c>
      <c r="T1708" s="86" t="n">
        <v>0.7633938472261826</v>
      </c>
      <c r="U1708" s="86" t="n">
        <v>0.7581473046554376</v>
      </c>
      <c r="V1708" s="86" t="n">
        <v>0.7337577421070026</v>
      </c>
      <c r="W1708" s="86" t="n">
        <v>0.6804077445826389</v>
      </c>
      <c r="X1708" s="86" t="n">
        <v>0.7005278768635753</v>
      </c>
      <c r="Y1708" s="86" t="n">
        <v>0.7061243598291932</v>
      </c>
      <c r="Z1708" s="86" t="n">
        <v>0.5824046489389091</v>
      </c>
      <c r="AA1708" s="86" t="n">
        <v>0.6060983382991655</v>
      </c>
      <c r="AB1708" s="86" t="n">
        <v>0.5813278984087168</v>
      </c>
      <c r="AC1708" s="86" t="n">
        <v>0.4962401182595282</v>
      </c>
      <c r="AD1708" s="86" t="n">
        <v>0.7845807259073845</v>
      </c>
      <c r="AE1708" s="86" t="n">
        <v>0.6960968727956737</v>
      </c>
      <c r="AF1708" s="86" t="n">
        <v>0.9746687451286049</v>
      </c>
      <c r="AG1708" s="86" t="n">
        <v>0.9742471686517811</v>
      </c>
      <c r="AH1708" s="86" t="n">
        <v>0.9736456808199122</v>
      </c>
      <c r="AI1708" s="86" t="n">
        <v>0.9715220319415047</v>
      </c>
      <c r="AJ1708" s="86" t="n">
        <v>0.9816040232927475</v>
      </c>
      <c r="AK1708" s="86" t="n">
        <v>0.9787120808940925</v>
      </c>
    </row>
    <row r="1709">
      <c r="A1709" s="86" t="n">
        <v>22</v>
      </c>
      <c r="B1709" s="86" t="n">
        <v>1</v>
      </c>
      <c r="C1709" s="86" t="n">
        <v>1</v>
      </c>
      <c r="D1709" s="86" t="n">
        <v>1</v>
      </c>
      <c r="E1709" s="86" t="n">
        <v>1</v>
      </c>
      <c r="F1709" s="86" t="n">
        <v>1</v>
      </c>
      <c r="G1709" s="86" t="n">
        <v>1</v>
      </c>
      <c r="H1709" s="86" t="n">
        <v>1</v>
      </c>
      <c r="I1709" s="86" t="n">
        <v>0.9273243125272806</v>
      </c>
      <c r="J1709" s="86" t="n">
        <v>0.9495409677642024</v>
      </c>
      <c r="K1709" s="86" t="n">
        <v>0.5186510518325743</v>
      </c>
      <c r="L1709" s="86" t="n">
        <v>0.8848626996257839</v>
      </c>
      <c r="M1709" s="86" t="n">
        <v>0.9263394587888654</v>
      </c>
      <c r="N1709" s="86" t="n">
        <v>0.5768926527383555</v>
      </c>
      <c r="O1709" s="86" t="n">
        <v>0.7073221290302006</v>
      </c>
      <c r="P1709" s="86" t="n">
        <v>0.6877736129789122</v>
      </c>
      <c r="Q1709" s="86" t="n">
        <v>0.5891188251001336</v>
      </c>
      <c r="R1709" s="86" t="n">
        <v>0.5986023853519233</v>
      </c>
      <c r="S1709" s="86" t="n">
        <v>0.5859451943688083</v>
      </c>
      <c r="T1709" s="86" t="n">
        <v>0.5821373126762348</v>
      </c>
      <c r="U1709" s="86" t="n">
        <v>0.6003456607438064</v>
      </c>
      <c r="V1709" s="86" t="n">
        <v>0.6019371434319627</v>
      </c>
      <c r="W1709" s="86" t="n">
        <v>0.5696884215925119</v>
      </c>
      <c r="X1709" s="86" t="n">
        <v>0.5561718474383599</v>
      </c>
      <c r="Y1709" s="86" t="n">
        <v>0.5678900253940332</v>
      </c>
      <c r="Z1709" s="86" t="n">
        <v>0.4465776600831218</v>
      </c>
      <c r="AA1709" s="86" t="n">
        <v>0.4697677176442686</v>
      </c>
      <c r="AB1709" s="86" t="n">
        <v>0.4613349533589402</v>
      </c>
      <c r="AC1709" s="86" t="n">
        <v>0.3653191079118195</v>
      </c>
      <c r="AD1709" s="86" t="n">
        <v>0.609111389236546</v>
      </c>
      <c r="AE1709" s="86" t="n">
        <v>0.5637197272513522</v>
      </c>
      <c r="AF1709" s="86" t="n">
        <v>1</v>
      </c>
      <c r="AG1709" s="86" t="n">
        <v>1</v>
      </c>
      <c r="AH1709" s="86" t="n">
        <v>1</v>
      </c>
      <c r="AI1709" s="86" t="n">
        <v>1</v>
      </c>
      <c r="AJ1709" s="86" t="n">
        <v>1</v>
      </c>
      <c r="AK1709" s="86" t="n">
        <v>1</v>
      </c>
    </row>
    <row r="1710">
      <c r="A1710" s="86" t="n">
        <v>23</v>
      </c>
      <c r="B1710" s="86" t="n">
        <v>0.8779069767441859</v>
      </c>
      <c r="C1710" s="86" t="n">
        <v>0.8701334662457773</v>
      </c>
      <c r="D1710" s="86" t="n">
        <v>0.9048259832405652</v>
      </c>
      <c r="E1710" s="86" t="n">
        <v>0.8818850666136411</v>
      </c>
      <c r="F1710" s="86" t="n">
        <v>0.8708337208941804</v>
      </c>
      <c r="G1710" s="86" t="n">
        <v>0.9063652506488186</v>
      </c>
      <c r="H1710" s="86" t="n">
        <v>0.8768160425618988</v>
      </c>
      <c r="I1710" s="86" t="n">
        <v>0.7769805761676123</v>
      </c>
      <c r="J1710" s="86" t="n">
        <v>0.8019603782701732</v>
      </c>
      <c r="K1710" s="86" t="n">
        <v>0.4031663413576231</v>
      </c>
      <c r="L1710" s="86" t="n">
        <v>0.7188372951035684</v>
      </c>
      <c r="M1710" s="86" t="n">
        <v>0.7674653020082188</v>
      </c>
      <c r="N1710" s="86" t="n">
        <v>0.426271462472663</v>
      </c>
      <c r="O1710" s="86" t="n">
        <v>0.5231846158752433</v>
      </c>
      <c r="P1710" s="86" t="n">
        <v>0.5300866977595926</v>
      </c>
      <c r="Q1710" s="86" t="n">
        <v>0.4457795579290907</v>
      </c>
      <c r="R1710" s="86" t="n">
        <v>0.4518394087014951</v>
      </c>
      <c r="S1710" s="86" t="n">
        <v>0.4466330649054709</v>
      </c>
      <c r="T1710" s="86" t="n">
        <v>0.4521433323828534</v>
      </c>
      <c r="U1710" s="86" t="n">
        <v>0.4624686419810176</v>
      </c>
      <c r="V1710" s="86" t="n">
        <v>0.4727319758000775</v>
      </c>
      <c r="W1710" s="86" t="n">
        <v>0.4562443903064496</v>
      </c>
      <c r="X1710" s="86" t="n">
        <v>0.4211581931977057</v>
      </c>
      <c r="Y1710" s="86" t="n">
        <v>0.4364085176410503</v>
      </c>
      <c r="Z1710" s="86" t="n">
        <v>0.3333333333333334</v>
      </c>
      <c r="AA1710" s="86" t="n">
        <v>0.3486088258401149</v>
      </c>
      <c r="AB1710" s="86" t="n">
        <v>0.3213725797601317</v>
      </c>
      <c r="AC1710" s="86" t="n">
        <v>0.2379330291149817</v>
      </c>
      <c r="AD1710" s="86" t="n">
        <v>0.4625281602002505</v>
      </c>
      <c r="AE1710" s="86" t="n">
        <v>0.4289913002586411</v>
      </c>
      <c r="AF1710" s="86" t="n">
        <v>0.8626266562743569</v>
      </c>
      <c r="AG1710" s="86" t="n">
        <v>0.865675572854175</v>
      </c>
      <c r="AH1710" s="86" t="n">
        <v>0.9020863836017571</v>
      </c>
      <c r="AI1710" s="86" t="n">
        <v>0.908601116028478</v>
      </c>
      <c r="AJ1710" s="86" t="n">
        <v>0.86071995764955</v>
      </c>
      <c r="AK1710" s="86" t="n">
        <v>0.9092602448110697</v>
      </c>
    </row>
    <row r="1711">
      <c r="A1711" s="86" t="n">
        <v>24</v>
      </c>
      <c r="B1711" s="86" t="n">
        <v>0.7477494373593396</v>
      </c>
      <c r="C1711" s="86" t="n">
        <v>0.7270864484687379</v>
      </c>
      <c r="D1711" s="86" t="n">
        <v>0.7368646400391461</v>
      </c>
      <c r="E1711" s="86" t="n">
        <v>0.7162457745078545</v>
      </c>
      <c r="F1711" s="86" t="n">
        <v>0.7121508076768054</v>
      </c>
      <c r="G1711" s="86" t="n">
        <v>0.7278377270864637</v>
      </c>
      <c r="H1711" s="86" t="n">
        <v>0.7094331900961736</v>
      </c>
      <c r="I1711" s="86" t="n">
        <v>0.5910628546486252</v>
      </c>
      <c r="J1711" s="86" t="n">
        <v>0.6248360599157865</v>
      </c>
      <c r="K1711" s="86" t="n">
        <v>0.2945131207980916</v>
      </c>
      <c r="L1711" s="86" t="n">
        <v>0.6234912770779529</v>
      </c>
      <c r="M1711" s="86" t="n">
        <v>0.5826936496859734</v>
      </c>
      <c r="N1711" s="86" t="n">
        <v>0.2805825694476758</v>
      </c>
      <c r="O1711" s="86" t="n">
        <v>0.4444143253500016</v>
      </c>
      <c r="P1711" s="86" t="n">
        <v>0.3671063549743913</v>
      </c>
      <c r="Q1711" s="86" t="n">
        <v>0.3308856252781487</v>
      </c>
      <c r="R1711" s="86" t="n">
        <v>0.3119973122795229</v>
      </c>
      <c r="S1711" s="86" t="n">
        <v>0.3205299036363286</v>
      </c>
      <c r="T1711" s="86" t="n">
        <v>0.3385926559579255</v>
      </c>
      <c r="U1711" s="86" t="n">
        <v>0.3428862094079836</v>
      </c>
      <c r="V1711" s="86" t="n">
        <v>0.35085576328912</v>
      </c>
      <c r="W1711" s="86" t="n">
        <v>0.3544044108219003</v>
      </c>
      <c r="X1711" s="86" t="n">
        <v>0.2882482066559524</v>
      </c>
      <c r="Y1711" s="86" t="n">
        <v>0.3179786917107634</v>
      </c>
      <c r="Z1711" s="86" t="n">
        <v>0.2462025083673545</v>
      </c>
      <c r="AA1711" s="86" t="n">
        <v>0.2295252071567276</v>
      </c>
      <c r="AB1711" s="86" t="n">
        <v>0.2211726895038018</v>
      </c>
      <c r="AC1711" s="86" t="n">
        <v>0.1774535638537181</v>
      </c>
      <c r="AD1711" s="86" t="n">
        <v>0.3347017104714228</v>
      </c>
      <c r="AE1711" s="86" t="n">
        <v>0.3294929069676307</v>
      </c>
      <c r="AF1711" s="86" t="n">
        <v>0.7075214341387375</v>
      </c>
      <c r="AG1711" s="86" t="n">
        <v>0.7092563869948203</v>
      </c>
      <c r="AH1711" s="86" t="n">
        <v>0.7230356271351879</v>
      </c>
      <c r="AI1711" s="86" t="n">
        <v>0.7573600153934963</v>
      </c>
      <c r="AJ1711" s="86" t="n">
        <v>0.7102170460561142</v>
      </c>
      <c r="AK1711" s="86" t="n">
        <v>0.7369611495476316</v>
      </c>
    </row>
    <row r="1713">
      <c r="A1713" s="135" t="n"/>
      <c r="B1713" s="128" t="n"/>
      <c r="E1713" s="128" t="n"/>
      <c r="H1713" s="128" t="n"/>
      <c r="K1713" s="128" t="n"/>
    </row>
    <row r="1714">
      <c r="B1714" s="128" t="n"/>
      <c r="E1714" s="128" t="n"/>
      <c r="H1714" s="128" t="n"/>
      <c r="K1714" s="128" t="n"/>
    </row>
    <row r="1715">
      <c r="B1715" s="136" t="n"/>
      <c r="C1715" s="136" t="n"/>
      <c r="D1715" s="136" t="n"/>
      <c r="E1715" s="136" t="n"/>
      <c r="F1715" s="136" t="n"/>
      <c r="G1715" s="136" t="n"/>
      <c r="H1715" s="136" t="n"/>
      <c r="I1715" s="136" t="n"/>
      <c r="J1715" s="136" t="n"/>
      <c r="K1715" s="136" t="n"/>
      <c r="L1715" s="136" t="n"/>
      <c r="M1715" s="136" t="n"/>
    </row>
    <row r="1721">
      <c r="A1721" s="86" t="inlineStr">
        <is>
          <t>RefgChg-Res-StdForMsr-cDXGF-DMo1985-CZ12</t>
        </is>
      </c>
      <c r="B1721" s="85" t="n"/>
      <c r="C1721" s="85" t="n"/>
      <c r="D1721" s="85" t="n">
        <v>2015</v>
      </c>
      <c r="E1721" s="85" t="n"/>
      <c r="F1721" s="125" t="inlineStr">
        <is>
          <t>Source Annual kWh:</t>
        </is>
      </c>
      <c r="G1721" s="151" t="n">
        <v>13301.13299999999</v>
      </c>
      <c r="H1721" s="85" t="inlineStr">
        <is>
          <t>DEER</t>
        </is>
      </c>
      <c r="I1721" s="85" t="n"/>
      <c r="J1721" s="85" t="n"/>
      <c r="K1721" s="85" t="inlineStr">
        <is>
          <t>PDAF</t>
        </is>
      </c>
      <c r="L1721" s="85" t="inlineStr">
        <is>
          <t>Monthly</t>
        </is>
      </c>
      <c r="M1721" s="85" t="n"/>
      <c r="N1721" s="85" t="n"/>
      <c r="O1721" s="85" t="n"/>
      <c r="P1721" s="85" t="n"/>
      <c r="Q1721" s="85" t="n"/>
      <c r="R1721" s="85" t="n"/>
      <c r="S1721" s="85" t="n"/>
      <c r="T1721" s="108" t="n"/>
      <c r="U1721" s="85" t="n"/>
      <c r="V1721" s="85" t="n"/>
      <c r="W1721" s="85" t="n"/>
      <c r="X1721" s="85" t="n"/>
      <c r="Y1721" s="85" t="n"/>
      <c r="Z1721" s="85" t="n"/>
      <c r="AA1721" s="85" t="n"/>
      <c r="AB1721" s="85" t="n"/>
      <c r="AC1721" s="85" t="n"/>
      <c r="AD1721" s="85" t="n"/>
      <c r="AE1721" s="85" t="n"/>
      <c r="AF1721" s="85" t="n"/>
      <c r="AG1721" s="85" t="n"/>
      <c r="AH1721" s="85" t="n"/>
      <c r="AI1721" s="85" t="n"/>
      <c r="AJ1721" s="85" t="n"/>
      <c r="AK1721" s="85" t="n"/>
    </row>
    <row r="1722">
      <c r="A1722" s="109" t="n">
        <v>44</v>
      </c>
      <c r="B1722" s="86" t="inlineStr">
        <is>
          <t>RefgChg-Res-StdForMsr-20-MM</t>
        </is>
      </c>
      <c r="C1722" s="85" t="n"/>
      <c r="D1722" s="85" t="n"/>
      <c r="E1722" s="85" t="n"/>
      <c r="F1722" s="108" t="inlineStr">
        <is>
          <t>Source Sample Size:</t>
        </is>
      </c>
      <c r="G1722" s="85" t="n">
        <v>0</v>
      </c>
      <c r="H1722" s="85" t="inlineStr">
        <is>
          <t>DEER</t>
        </is>
      </c>
      <c r="I1722" s="85" t="n"/>
      <c r="J1722" s="85" t="n"/>
      <c r="K1722" s="85" t="inlineStr">
        <is>
          <t>WKWE</t>
        </is>
      </c>
      <c r="L1722" s="85" t="inlineStr">
        <is>
          <t>Monthly</t>
        </is>
      </c>
      <c r="M1722" s="85" t="n"/>
      <c r="N1722" s="85" t="inlineStr">
        <is>
          <t>Weekend Peak3</t>
        </is>
      </c>
      <c r="O1722" s="85" t="n"/>
      <c r="P1722" s="85" t="n"/>
      <c r="Q1722" s="85" t="n"/>
      <c r="R1722" s="85" t="n"/>
      <c r="S1722" s="85" t="n"/>
      <c r="T1722" s="85" t="n"/>
      <c r="U1722" s="85" t="n"/>
      <c r="V1722" s="85" t="n"/>
      <c r="W1722" s="85" t="n"/>
      <c r="X1722" s="85" t="n"/>
      <c r="Y1722" s="85" t="n"/>
      <c r="Z1722" s="85" t="n"/>
      <c r="AA1722" s="85" t="n"/>
      <c r="AB1722" s="85" t="n"/>
      <c r="AC1722" s="85" t="n"/>
      <c r="AD1722" s="85" t="n"/>
      <c r="AE1722" s="85" t="n"/>
      <c r="AF1722" s="85" t="n"/>
      <c r="AG1722" s="85" t="n"/>
      <c r="AH1722" s="85" t="n"/>
      <c r="AI1722" s="85" t="n"/>
      <c r="AJ1722" s="85" t="n"/>
      <c r="AK1722" s="85" t="n"/>
    </row>
    <row r="1723">
      <c r="A1723" s="86" t="n"/>
      <c r="B1723" s="86" t="n">
        <v>1</v>
      </c>
      <c r="C1723" s="86" t="inlineStr">
        <is>
          <t>JANUARY</t>
        </is>
      </c>
      <c r="D1723" s="86" t="inlineStr">
        <is>
          <t>JAN</t>
        </is>
      </c>
      <c r="E1723" s="86" t="n">
        <v>2</v>
      </c>
      <c r="F1723" s="86" t="inlineStr">
        <is>
          <t>FEBRUARY</t>
        </is>
      </c>
      <c r="G1723" s="86" t="inlineStr">
        <is>
          <t>FEB</t>
        </is>
      </c>
      <c r="H1723" s="86" t="n">
        <v>3</v>
      </c>
      <c r="I1723" s="86" t="inlineStr">
        <is>
          <t>MARCH</t>
        </is>
      </c>
      <c r="J1723" s="86" t="inlineStr">
        <is>
          <t>MAR</t>
        </is>
      </c>
      <c r="K1723" s="86" t="n">
        <v>4</v>
      </c>
      <c r="L1723" s="86" t="inlineStr">
        <is>
          <t>APRIL</t>
        </is>
      </c>
      <c r="M1723" s="86" t="inlineStr">
        <is>
          <t>APR</t>
        </is>
      </c>
      <c r="N1723" s="86" t="n">
        <v>5</v>
      </c>
      <c r="O1723" s="86" t="inlineStr">
        <is>
          <t>MAY</t>
        </is>
      </c>
      <c r="P1723" s="86" t="inlineStr">
        <is>
          <t>MAY</t>
        </is>
      </c>
      <c r="Q1723" s="86" t="n">
        <v>6</v>
      </c>
      <c r="R1723" s="86" t="inlineStr">
        <is>
          <t>JUNE</t>
        </is>
      </c>
      <c r="S1723" s="86" t="inlineStr">
        <is>
          <t>JUN</t>
        </is>
      </c>
      <c r="T1723" s="86" t="n">
        <v>7</v>
      </c>
      <c r="U1723" s="86" t="inlineStr">
        <is>
          <t>JULY</t>
        </is>
      </c>
      <c r="V1723" s="86" t="inlineStr">
        <is>
          <t>JUL</t>
        </is>
      </c>
      <c r="W1723" s="86" t="n">
        <v>8</v>
      </c>
      <c r="X1723" s="86" t="inlineStr">
        <is>
          <t>AUGUST</t>
        </is>
      </c>
      <c r="Y1723" s="86" t="inlineStr">
        <is>
          <t>AUG</t>
        </is>
      </c>
      <c r="Z1723" s="86" t="n">
        <v>9</v>
      </c>
      <c r="AA1723" s="86" t="inlineStr">
        <is>
          <t>SEPTEMBER</t>
        </is>
      </c>
      <c r="AB1723" s="86" t="inlineStr">
        <is>
          <t>SEP</t>
        </is>
      </c>
      <c r="AC1723" s="86" t="n">
        <v>10</v>
      </c>
      <c r="AD1723" s="86" t="inlineStr">
        <is>
          <t>OCTOBER</t>
        </is>
      </c>
      <c r="AE1723" s="86" t="inlineStr">
        <is>
          <t>OCT</t>
        </is>
      </c>
      <c r="AF1723" s="86" t="n">
        <v>11</v>
      </c>
      <c r="AG1723" s="86" t="inlineStr">
        <is>
          <t>NOVEMBER</t>
        </is>
      </c>
      <c r="AH1723" s="86" t="inlineStr">
        <is>
          <t>NOV</t>
        </is>
      </c>
      <c r="AI1723" s="86" t="n">
        <v>12</v>
      </c>
      <c r="AJ1723" s="86" t="inlineStr">
        <is>
          <t>DECEMBER</t>
        </is>
      </c>
      <c r="AK1723" s="86" t="inlineStr">
        <is>
          <t>DEC</t>
        </is>
      </c>
    </row>
    <row r="1724">
      <c r="A1724" s="85" t="n"/>
      <c r="B1724" s="86" t="n">
        <v>31</v>
      </c>
      <c r="C1724" s="85" t="n"/>
      <c r="D1724" s="85" t="n"/>
      <c r="E1724" s="86" t="n">
        <v>28</v>
      </c>
      <c r="F1724" s="85" t="n"/>
      <c r="G1724" s="85" t="n"/>
      <c r="H1724" s="86" t="n">
        <v>31</v>
      </c>
      <c r="I1724" s="85" t="n"/>
      <c r="J1724" s="85" t="n"/>
      <c r="K1724" s="86" t="n">
        <v>30</v>
      </c>
      <c r="L1724" s="85" t="n"/>
      <c r="M1724" s="85" t="n"/>
      <c r="N1724" s="86" t="n">
        <v>31</v>
      </c>
      <c r="O1724" s="85" t="n"/>
      <c r="P1724" s="85" t="n"/>
      <c r="Q1724" s="86" t="n">
        <v>30</v>
      </c>
      <c r="R1724" s="85" t="n"/>
      <c r="S1724" s="85" t="n"/>
      <c r="T1724" s="86" t="n">
        <v>31</v>
      </c>
      <c r="U1724" s="85" t="n"/>
      <c r="V1724" s="85" t="n"/>
      <c r="W1724" s="86" t="n">
        <v>31</v>
      </c>
      <c r="X1724" s="85" t="n"/>
      <c r="Y1724" s="85" t="n"/>
      <c r="Z1724" s="86" t="n">
        <v>30</v>
      </c>
      <c r="AA1724" s="85" t="n"/>
      <c r="AB1724" s="85" t="n"/>
      <c r="AC1724" s="86" t="n">
        <v>31</v>
      </c>
      <c r="AD1724" s="85" t="n"/>
      <c r="AE1724" s="85" t="n"/>
      <c r="AF1724" s="86" t="n">
        <v>30</v>
      </c>
      <c r="AG1724" s="85" t="n"/>
      <c r="AH1724" s="85" t="n"/>
      <c r="AI1724" s="86" t="n">
        <v>31</v>
      </c>
      <c r="AJ1724" s="85" t="n"/>
      <c r="AK1724" s="85" t="n"/>
    </row>
    <row r="1725">
      <c r="A1725" s="86" t="inlineStr">
        <is>
          <t>RATIOS</t>
        </is>
      </c>
      <c r="B1725" s="86" t="inlineStr">
        <is>
          <t>E.BKDWN</t>
        </is>
      </c>
      <c r="C1725" s="86" t="inlineStr">
        <is>
          <t>PEAK/AVG</t>
        </is>
      </c>
      <c r="D1725" s="86" t="inlineStr">
        <is>
          <t>END/AVG</t>
        </is>
      </c>
      <c r="E1725" s="86" t="inlineStr">
        <is>
          <t>E.BKDWN</t>
        </is>
      </c>
      <c r="F1725" s="86" t="inlineStr">
        <is>
          <t>PEAK/AVG</t>
        </is>
      </c>
      <c r="G1725" s="86" t="inlineStr">
        <is>
          <t>END/AVG</t>
        </is>
      </c>
      <c r="H1725" s="86" t="inlineStr">
        <is>
          <t>E.BKDWN</t>
        </is>
      </c>
      <c r="I1725" s="86" t="inlineStr">
        <is>
          <t>PEAK/AVG</t>
        </is>
      </c>
      <c r="J1725" s="86" t="inlineStr">
        <is>
          <t>END/AVG</t>
        </is>
      </c>
      <c r="K1725" s="86" t="inlineStr">
        <is>
          <t>E.BKDWN</t>
        </is>
      </c>
      <c r="L1725" s="86" t="inlineStr">
        <is>
          <t>PEAK/AVG</t>
        </is>
      </c>
      <c r="M1725" s="86" t="inlineStr">
        <is>
          <t>END/AVG</t>
        </is>
      </c>
      <c r="N1725" s="86" t="inlineStr">
        <is>
          <t>E.BKDWN</t>
        </is>
      </c>
      <c r="O1725" s="86" t="inlineStr">
        <is>
          <t>PEAK/AVG</t>
        </is>
      </c>
      <c r="P1725" s="86" t="inlineStr">
        <is>
          <t>END/AVG</t>
        </is>
      </c>
      <c r="Q1725" s="86" t="inlineStr">
        <is>
          <t>E.BKDWN</t>
        </is>
      </c>
      <c r="R1725" s="86" t="inlineStr">
        <is>
          <t>PEAK/AVG</t>
        </is>
      </c>
      <c r="S1725" s="86" t="inlineStr">
        <is>
          <t>END/AVG</t>
        </is>
      </c>
      <c r="T1725" s="86" t="inlineStr">
        <is>
          <t>E.BKDWN</t>
        </is>
      </c>
      <c r="U1725" s="86" t="inlineStr">
        <is>
          <t>PEAK/AVG</t>
        </is>
      </c>
      <c r="V1725" s="86" t="inlineStr">
        <is>
          <t>END/AVG</t>
        </is>
      </c>
      <c r="W1725" s="86" t="inlineStr">
        <is>
          <t>E.BKDWN</t>
        </is>
      </c>
      <c r="X1725" s="86" t="inlineStr">
        <is>
          <t>PEAK/AVG</t>
        </is>
      </c>
      <c r="Y1725" s="86" t="inlineStr">
        <is>
          <t>END/AVG</t>
        </is>
      </c>
      <c r="Z1725" s="86" t="inlineStr">
        <is>
          <t>E.BKDWN</t>
        </is>
      </c>
      <c r="AA1725" s="86" t="inlineStr">
        <is>
          <t>PEAK/AVG</t>
        </is>
      </c>
      <c r="AB1725" s="86" t="inlineStr">
        <is>
          <t>END/AVG</t>
        </is>
      </c>
      <c r="AC1725" s="86" t="inlineStr">
        <is>
          <t>E.BKDWN</t>
        </is>
      </c>
      <c r="AD1725" s="86" t="inlineStr">
        <is>
          <t>PEAK/AVG</t>
        </is>
      </c>
      <c r="AE1725" s="86" t="inlineStr">
        <is>
          <t>END/AVG</t>
        </is>
      </c>
      <c r="AF1725" s="86" t="inlineStr">
        <is>
          <t>E.BKDWN</t>
        </is>
      </c>
      <c r="AG1725" s="86" t="inlineStr">
        <is>
          <t>PEAK/AVG</t>
        </is>
      </c>
      <c r="AH1725" s="86" t="inlineStr">
        <is>
          <t>END/AVG</t>
        </is>
      </c>
      <c r="AI1725" s="86" t="inlineStr">
        <is>
          <t>E.BKDWN</t>
        </is>
      </c>
      <c r="AJ1725" s="86" t="inlineStr">
        <is>
          <t>PEAK/AVG</t>
        </is>
      </c>
      <c r="AK1725" s="86" t="inlineStr">
        <is>
          <t>END/AVG</t>
        </is>
      </c>
    </row>
    <row r="1726">
      <c r="A1726" s="85" t="n"/>
      <c r="B1726" s="192" t="n">
        <v>0.059971694263643</v>
      </c>
      <c r="C1726" s="193" t="n">
        <v>1.041846413781071</v>
      </c>
      <c r="D1726" s="193" t="n">
        <v>0.9755764304013662</v>
      </c>
      <c r="E1726" s="192" t="n">
        <v>0.05140577224303564</v>
      </c>
      <c r="F1726" s="193" t="n">
        <v>1.033475126947701</v>
      </c>
      <c r="G1726" s="193" t="n">
        <v>0.975530086409271</v>
      </c>
      <c r="H1726" s="192" t="n">
        <v>0.05548252438694851</v>
      </c>
      <c r="I1726" s="193" t="n">
        <v>1.052517819398274</v>
      </c>
      <c r="J1726" s="193" t="n">
        <v>0.9994541261212638</v>
      </c>
      <c r="K1726" s="192" t="n">
        <v>0.05478372881973345</v>
      </c>
      <c r="L1726" s="193" t="n">
        <v>1.273226963421525</v>
      </c>
      <c r="M1726" s="193" t="n">
        <v>0.945349233547056</v>
      </c>
      <c r="N1726" s="192" t="n">
        <v>0.08547206369666541</v>
      </c>
      <c r="O1726" s="193" t="n">
        <v>2.000000000000001</v>
      </c>
      <c r="P1726" s="193" t="n">
        <v>0.9009065684945988</v>
      </c>
      <c r="Q1726" s="192" t="n">
        <v>0.1136936881001612</v>
      </c>
      <c r="R1726" s="193" t="n">
        <v>1.606035028669324</v>
      </c>
      <c r="S1726" s="193" t="n">
        <v>0.8527523328112353</v>
      </c>
      <c r="T1726" s="192" t="n">
        <v>0.1393995730078288</v>
      </c>
      <c r="U1726" s="193" t="n">
        <v>1.707793774509205</v>
      </c>
      <c r="V1726" s="193" t="n">
        <v>1.014273706314399</v>
      </c>
      <c r="W1726" s="192" t="n">
        <v>0.1304964482998409</v>
      </c>
      <c r="X1726" s="193" t="n">
        <v>1.536493993673319</v>
      </c>
      <c r="Y1726" s="193" t="n">
        <v>0.9462224589632585</v>
      </c>
      <c r="Z1726" s="192" t="n">
        <v>0.121787166892543</v>
      </c>
      <c r="AA1726" s="193" t="n">
        <v>1.469649480335904</v>
      </c>
      <c r="AB1726" s="193" t="n">
        <v>0.8083206429464772</v>
      </c>
      <c r="AC1726" s="192" t="n">
        <v>0.0723380107052581</v>
      </c>
      <c r="AD1726" s="193" t="n">
        <v>1.34952203907011</v>
      </c>
      <c r="AE1726" s="193" t="n">
        <v>0.9328530578613183</v>
      </c>
      <c r="AF1726" s="192" t="n">
        <v>0.05495150941559218</v>
      </c>
      <c r="AG1726" s="193" t="n">
        <v>1.063831233264011</v>
      </c>
      <c r="AH1726" s="193" t="n">
        <v>0.9791746523671654</v>
      </c>
      <c r="AI1726" s="192" t="n">
        <v>0.06021782016874978</v>
      </c>
      <c r="AJ1726" s="193" t="n">
        <v>1.094243550430756</v>
      </c>
      <c r="AK1726" s="193" t="n">
        <v>1.012227529152791</v>
      </c>
      <c r="AM1726">
        <f>A1721</f>
        <v/>
      </c>
      <c r="AN1726" s="83">
        <f>1/($B1726*(1/$B1724)*(1/(5/7+2/7*$D1726))*$B1736/SUM($B1728:$B1751))</f>
        <v/>
      </c>
      <c r="AO1726" s="83">
        <f>1/(B1726*(1/B1724)*(1/(5/7+2/7*D1726)))</f>
        <v/>
      </c>
      <c r="AP1726" s="83" t="n"/>
      <c r="AR1726" s="174">
        <f>CHOOSE(AV$3,C1726,F1726,I1726,L1726,O1726,R1726,U1726,X1726,AA1726,AD1726,AG1726,AJ1726)</f>
        <v/>
      </c>
      <c r="AS1726" s="82" t="n"/>
      <c r="AT1726" s="82" t="n"/>
      <c r="AV1726" s="119">
        <f>AN1726/AR1726</f>
        <v/>
      </c>
      <c r="AW1726" s="172">
        <f>AO1726/AR1726</f>
        <v/>
      </c>
      <c r="AX1726" s="83" t="n"/>
    </row>
    <row r="1727">
      <c r="A1727" s="86" t="inlineStr">
        <is>
          <t>HOUR</t>
        </is>
      </c>
      <c r="B1727" s="86" t="inlineStr">
        <is>
          <t>PEAK</t>
        </is>
      </c>
      <c r="C1727" s="86" t="inlineStr">
        <is>
          <t>AVG</t>
        </is>
      </c>
      <c r="D1727" s="86" t="inlineStr">
        <is>
          <t>END</t>
        </is>
      </c>
      <c r="E1727" s="86" t="inlineStr">
        <is>
          <t>PEAK</t>
        </is>
      </c>
      <c r="F1727" s="86" t="inlineStr">
        <is>
          <t>AVG</t>
        </is>
      </c>
      <c r="G1727" s="86" t="inlineStr">
        <is>
          <t>END</t>
        </is>
      </c>
      <c r="H1727" s="86" t="inlineStr">
        <is>
          <t>PEAK</t>
        </is>
      </c>
      <c r="I1727" s="86" t="inlineStr">
        <is>
          <t>AVG</t>
        </is>
      </c>
      <c r="J1727" s="86" t="inlineStr">
        <is>
          <t>END</t>
        </is>
      </c>
      <c r="K1727" s="86" t="inlineStr">
        <is>
          <t>PEAK</t>
        </is>
      </c>
      <c r="L1727" s="86" t="inlineStr">
        <is>
          <t>AVG</t>
        </is>
      </c>
      <c r="M1727" s="86" t="inlineStr">
        <is>
          <t>END</t>
        </is>
      </c>
      <c r="N1727" s="86" t="inlineStr">
        <is>
          <t>PEAK</t>
        </is>
      </c>
      <c r="O1727" s="86" t="inlineStr">
        <is>
          <t>AVG</t>
        </is>
      </c>
      <c r="P1727" s="86" t="inlineStr">
        <is>
          <t>END</t>
        </is>
      </c>
      <c r="Q1727" s="86" t="inlineStr">
        <is>
          <t>PEAK</t>
        </is>
      </c>
      <c r="R1727" s="86" t="inlineStr">
        <is>
          <t>AVG</t>
        </is>
      </c>
      <c r="S1727" s="86" t="inlineStr">
        <is>
          <t>END</t>
        </is>
      </c>
      <c r="T1727" s="86" t="inlineStr">
        <is>
          <t>PEAK</t>
        </is>
      </c>
      <c r="U1727" s="86" t="inlineStr">
        <is>
          <t>AVG</t>
        </is>
      </c>
      <c r="V1727" s="86" t="inlineStr">
        <is>
          <t>END</t>
        </is>
      </c>
      <c r="W1727" s="86" t="inlineStr">
        <is>
          <t>PEAK</t>
        </is>
      </c>
      <c r="X1727" s="86" t="inlineStr">
        <is>
          <t>AVG</t>
        </is>
      </c>
      <c r="Y1727" s="86" t="inlineStr">
        <is>
          <t>END</t>
        </is>
      </c>
      <c r="Z1727" s="86" t="inlineStr">
        <is>
          <t>PEAK</t>
        </is>
      </c>
      <c r="AA1727" s="86" t="inlineStr">
        <is>
          <t>AVG</t>
        </is>
      </c>
      <c r="AB1727" s="86" t="inlineStr">
        <is>
          <t>END</t>
        </is>
      </c>
      <c r="AC1727" s="86" t="inlineStr">
        <is>
          <t>PEAK</t>
        </is>
      </c>
      <c r="AD1727" s="86" t="inlineStr">
        <is>
          <t>AVG</t>
        </is>
      </c>
      <c r="AE1727" s="86" t="inlineStr">
        <is>
          <t>END</t>
        </is>
      </c>
      <c r="AF1727" s="86" t="inlineStr">
        <is>
          <t>PEAK</t>
        </is>
      </c>
      <c r="AG1727" s="86" t="inlineStr">
        <is>
          <t>AVG</t>
        </is>
      </c>
      <c r="AH1727" s="86" t="inlineStr">
        <is>
          <t>END</t>
        </is>
      </c>
      <c r="AI1727" s="86" t="inlineStr">
        <is>
          <t>PEAK</t>
        </is>
      </c>
      <c r="AJ1727" s="86" t="inlineStr">
        <is>
          <t>AVG</t>
        </is>
      </c>
      <c r="AK1727" s="86" t="inlineStr">
        <is>
          <t>END</t>
        </is>
      </c>
    </row>
    <row r="1728">
      <c r="A1728" s="86" t="n">
        <v>1</v>
      </c>
      <c r="B1728" s="86" t="n">
        <v>0.569487791444832</v>
      </c>
      <c r="C1728" s="86" t="n">
        <v>0.5729475430342916</v>
      </c>
      <c r="D1728" s="86" t="n">
        <v>0.6366074621528192</v>
      </c>
      <c r="E1728" s="86" t="n">
        <v>0.5521593374087951</v>
      </c>
      <c r="F1728" s="86" t="n">
        <v>0.5253148925660656</v>
      </c>
      <c r="G1728" s="86" t="n">
        <v>0.5743160473662718</v>
      </c>
      <c r="H1728" s="86" t="n">
        <v>0.6100157728706623</v>
      </c>
      <c r="I1728" s="86" t="n">
        <v>0.4696574933507029</v>
      </c>
      <c r="J1728" s="86" t="n">
        <v>0.5237932214994865</v>
      </c>
      <c r="K1728" s="86" t="n">
        <v>0.2438561215370867</v>
      </c>
      <c r="L1728" s="86" t="n">
        <v>0.4357030015797789</v>
      </c>
      <c r="M1728" s="86" t="n">
        <v>0.4924136863291531</v>
      </c>
      <c r="N1728" s="86" t="n">
        <v>0.1202676688972408</v>
      </c>
      <c r="O1728" s="86" t="n">
        <v>0.2718960697253741</v>
      </c>
      <c r="P1728" s="86" t="n">
        <v>0.2696531881322897</v>
      </c>
      <c r="Q1728" s="86" t="n">
        <v>0.150461472418974</v>
      </c>
      <c r="R1728" s="86" t="n">
        <v>0.1446158600973549</v>
      </c>
      <c r="S1728" s="86" t="n">
        <v>0.2008732394366197</v>
      </c>
      <c r="T1728" s="86" t="n">
        <v>0.1229410108404899</v>
      </c>
      <c r="U1728" s="86" t="n">
        <v>0.1505184235039015</v>
      </c>
      <c r="V1728" s="86" t="n">
        <v>0.1721679041387929</v>
      </c>
      <c r="W1728" s="86" t="n">
        <v>0.1504198320671731</v>
      </c>
      <c r="X1728" s="86" t="n">
        <v>0.1442185567352631</v>
      </c>
      <c r="Y1728" s="86" t="n">
        <v>0.1704954128440367</v>
      </c>
      <c r="Z1728" s="86" t="n">
        <v>0.1169895076674738</v>
      </c>
      <c r="AA1728" s="86" t="n">
        <v>0.1434243259316341</v>
      </c>
      <c r="AB1728" s="86" t="n">
        <v>0.1844800578382938</v>
      </c>
      <c r="AC1728" s="86" t="n">
        <v>0.1718380727300449</v>
      </c>
      <c r="AD1728" s="86" t="n">
        <v>0.2775769163914479</v>
      </c>
      <c r="AE1728" s="86" t="n">
        <v>0.3340049669649969</v>
      </c>
      <c r="AF1728" s="86" t="n">
        <v>0.5979976896418944</v>
      </c>
      <c r="AG1728" s="86" t="n">
        <v>0.5341475500626693</v>
      </c>
      <c r="AH1728" s="86" t="n">
        <v>0.5829343676140839</v>
      </c>
      <c r="AI1728" s="86" t="n">
        <v>0.564404061998931</v>
      </c>
      <c r="AJ1728" s="86" t="n">
        <v>0.561367895065584</v>
      </c>
      <c r="AK1728" s="86" t="n">
        <v>0.641379757505025</v>
      </c>
    </row>
    <row r="1729">
      <c r="A1729" s="86" t="n">
        <v>2</v>
      </c>
      <c r="B1729" s="86" t="n">
        <v>0.5019276666054708</v>
      </c>
      <c r="C1729" s="86" t="n">
        <v>0.4943300791341474</v>
      </c>
      <c r="D1729" s="86" t="n">
        <v>0.5583502205268805</v>
      </c>
      <c r="E1729" s="86" t="n">
        <v>0.5010845986984815</v>
      </c>
      <c r="F1729" s="86" t="n">
        <v>0.4409730797727833</v>
      </c>
      <c r="G1729" s="86" t="n">
        <v>0.4873417721518987</v>
      </c>
      <c r="H1729" s="86" t="n">
        <v>0.5216876971608833</v>
      </c>
      <c r="I1729" s="86" t="n">
        <v>0.412419258535526</v>
      </c>
      <c r="J1729" s="86" t="n">
        <v>0.4537487161930847</v>
      </c>
      <c r="K1729" s="86" t="n">
        <v>0.2172698838248436</v>
      </c>
      <c r="L1729" s="86" t="n">
        <v>0.392074776197999</v>
      </c>
      <c r="M1729" s="86" t="n">
        <v>0.4255302678433194</v>
      </c>
      <c r="N1729" s="86" t="n">
        <v>0.09253827115225961</v>
      </c>
      <c r="O1729" s="86" t="n">
        <v>0.2221180726854136</v>
      </c>
      <c r="P1729" s="86" t="n">
        <v>0.2312594746774742</v>
      </c>
      <c r="Q1729" s="86" t="n">
        <v>0.09877656149388279</v>
      </c>
      <c r="R1729" s="86" t="n">
        <v>0.1238571097432199</v>
      </c>
      <c r="S1729" s="86" t="n">
        <v>0.1615211267605634</v>
      </c>
      <c r="T1729" s="86" t="n">
        <v>0.07088554132056876</v>
      </c>
      <c r="U1729" s="86" t="n">
        <v>0.11880984012094</v>
      </c>
      <c r="V1729" s="86" t="n">
        <v>0.1405939866205984</v>
      </c>
      <c r="W1729" s="86" t="n">
        <v>0.09992003198720509</v>
      </c>
      <c r="X1729" s="86" t="n">
        <v>0.1156039613823331</v>
      </c>
      <c r="Y1729" s="86" t="n">
        <v>0.1371559633027523</v>
      </c>
      <c r="Z1729" s="86" t="n">
        <v>0.08470540758676351</v>
      </c>
      <c r="AA1729" s="86" t="n">
        <v>0.1203816160888539</v>
      </c>
      <c r="AB1729" s="86" t="n">
        <v>0.1504277623810098</v>
      </c>
      <c r="AC1729" s="86" t="n">
        <v>0.1517115194023023</v>
      </c>
      <c r="AD1729" s="86" t="n">
        <v>0.2476794715800451</v>
      </c>
      <c r="AE1729" s="86" t="n">
        <v>0.2888805585492714</v>
      </c>
      <c r="AF1729" s="86" t="n">
        <v>0.5394686176357335</v>
      </c>
      <c r="AG1729" s="86" t="n">
        <v>0.4504620048386625</v>
      </c>
      <c r="AH1729" s="86" t="n">
        <v>0.4979698200109084</v>
      </c>
      <c r="AI1729" s="86" t="n">
        <v>0.5040085515766969</v>
      </c>
      <c r="AJ1729" s="86" t="n">
        <v>0.4863626899854257</v>
      </c>
      <c r="AK1729" s="86" t="n">
        <v>0.563573883161512</v>
      </c>
    </row>
    <row r="1730">
      <c r="A1730" s="86" t="n">
        <v>3</v>
      </c>
      <c r="B1730" s="86" t="n">
        <v>0.4754910960161556</v>
      </c>
      <c r="C1730" s="86" t="n">
        <v>0.4649063171348546</v>
      </c>
      <c r="D1730" s="86" t="n">
        <v>0.506675408272738</v>
      </c>
      <c r="E1730" s="86" t="n">
        <v>0.4935910076907908</v>
      </c>
      <c r="F1730" s="86" t="n">
        <v>0.4218942948876265</v>
      </c>
      <c r="G1730" s="86" t="n">
        <v>0.4503198584456241</v>
      </c>
      <c r="H1730" s="86" t="n">
        <v>0.4856072555205048</v>
      </c>
      <c r="I1730" s="86" t="n">
        <v>0.3873419095695596</v>
      </c>
      <c r="J1730" s="86" t="n">
        <v>0.4243752139678194</v>
      </c>
      <c r="K1730" s="86" t="n">
        <v>0.2045352993744415</v>
      </c>
      <c r="L1730" s="86" t="n">
        <v>0.3743812532912059</v>
      </c>
      <c r="M1730" s="86" t="n">
        <v>0.4045517882025081</v>
      </c>
      <c r="N1730" s="86" t="n">
        <v>0.08786323219360161</v>
      </c>
      <c r="O1730" s="86" t="n">
        <v>0.2035191580332182</v>
      </c>
      <c r="P1730" s="86" t="n">
        <v>0.2207715867957801</v>
      </c>
      <c r="Q1730" s="86" t="n">
        <v>0.08267868641339343</v>
      </c>
      <c r="R1730" s="86" t="n">
        <v>0.116989036838626</v>
      </c>
      <c r="S1730" s="86" t="n">
        <v>0.1476056338028169</v>
      </c>
      <c r="T1730" s="86" t="n">
        <v>0.06641559904265804</v>
      </c>
      <c r="U1730" s="86" t="n">
        <v>0.107273199260922</v>
      </c>
      <c r="V1730" s="86" t="n">
        <v>0.1253399985297361</v>
      </c>
      <c r="W1730" s="86" t="n">
        <v>0.08576569372251099</v>
      </c>
      <c r="X1730" s="86" t="n">
        <v>0.1081161850526718</v>
      </c>
      <c r="Y1730" s="86" t="n">
        <v>0.1242752293577982</v>
      </c>
      <c r="Z1730" s="86" t="n">
        <v>0.07574656981436644</v>
      </c>
      <c r="AA1730" s="86" t="n">
        <v>0.109802574819704</v>
      </c>
      <c r="AB1730" s="86" t="n">
        <v>0.1404265574165563</v>
      </c>
      <c r="AC1730" s="86" t="n">
        <v>0.1421819013493939</v>
      </c>
      <c r="AD1730" s="86" t="n">
        <v>0.2333391274117851</v>
      </c>
      <c r="AE1730" s="86" t="n">
        <v>0.2676538119113443</v>
      </c>
      <c r="AF1730" s="86" t="n">
        <v>0.5204081632653061</v>
      </c>
      <c r="AG1730" s="86" t="n">
        <v>0.4215174745678725</v>
      </c>
      <c r="AH1730" s="86" t="n">
        <v>0.4428216471728986</v>
      </c>
      <c r="AI1730" s="86" t="n">
        <v>0.4822732941386068</v>
      </c>
      <c r="AJ1730" s="86" t="n">
        <v>0.460857797210077</v>
      </c>
      <c r="AK1730" s="86" t="n">
        <v>0.5120923296375544</v>
      </c>
    </row>
    <row r="1731">
      <c r="A1731" s="86" t="n">
        <v>4</v>
      </c>
      <c r="B1731" s="86" t="n">
        <v>0.4648430328621259</v>
      </c>
      <c r="C1731" s="86" t="n">
        <v>0.4529682103717401</v>
      </c>
      <c r="D1731" s="86" t="n">
        <v>0.4815234235308142</v>
      </c>
      <c r="E1731" s="86" t="n">
        <v>0.4951686057976731</v>
      </c>
      <c r="F1731" s="86" t="n">
        <v>0.425969375154359</v>
      </c>
      <c r="G1731" s="86" t="n">
        <v>0.4386824554239825</v>
      </c>
      <c r="H1731" s="86" t="n">
        <v>0.472397476340694</v>
      </c>
      <c r="I1731" s="86" t="n">
        <v>0.3761330945014384</v>
      </c>
      <c r="J1731" s="86" t="n">
        <v>0.4078055460458748</v>
      </c>
      <c r="K1731" s="86" t="n">
        <v>0.1971626452189455</v>
      </c>
      <c r="L1731" s="86" t="n">
        <v>0.3669562927856767</v>
      </c>
      <c r="M1731" s="86" t="n">
        <v>0.3844248335655673</v>
      </c>
      <c r="N1731" s="86" t="n">
        <v>0.08341736181134844</v>
      </c>
      <c r="O1731" s="86" t="n">
        <v>0.1952146028613715</v>
      </c>
      <c r="P1731" s="86" t="n">
        <v>0.2068186740092194</v>
      </c>
      <c r="Q1731" s="86" t="n">
        <v>0.07830006439150032</v>
      </c>
      <c r="R1731" s="86" t="n">
        <v>0.1119152479803573</v>
      </c>
      <c r="S1731" s="86" t="n">
        <v>0.1367042253521127</v>
      </c>
      <c r="T1731" s="86" t="n">
        <v>0.06359988737153315</v>
      </c>
      <c r="U1731" s="86" t="n">
        <v>0.1002718096721487</v>
      </c>
      <c r="V1731" s="86" t="n">
        <v>0.1078254796736014</v>
      </c>
      <c r="W1731" s="86" t="n">
        <v>0.07437025189924029</v>
      </c>
      <c r="X1731" s="86" t="n">
        <v>0.1038659173356134</v>
      </c>
      <c r="Y1731" s="86" t="n">
        <v>0.1119816513761468</v>
      </c>
      <c r="Z1731" s="86" t="n">
        <v>0.07328490718321226</v>
      </c>
      <c r="AA1731" s="86" t="n">
        <v>0.1054218633519562</v>
      </c>
      <c r="AB1731" s="86" t="n">
        <v>0.1304494517411737</v>
      </c>
      <c r="AC1731" s="86" t="n">
        <v>0.1355492871845696</v>
      </c>
      <c r="AD1731" s="86" t="n">
        <v>0.2264036155049538</v>
      </c>
      <c r="AE1731" s="86" t="n">
        <v>0.2490042640925917</v>
      </c>
      <c r="AF1731" s="86" t="n">
        <v>0.5173276857912976</v>
      </c>
      <c r="AG1731" s="86" t="n">
        <v>0.4115778121083161</v>
      </c>
      <c r="AH1731" s="86" t="n">
        <v>0.417065632385916</v>
      </c>
      <c r="AI1731" s="86" t="n">
        <v>0.4758596116158917</v>
      </c>
      <c r="AJ1731" s="86" t="n">
        <v>0.4530762023735164</v>
      </c>
      <c r="AK1731" s="86" t="n">
        <v>0.4849251118459443</v>
      </c>
    </row>
    <row r="1732">
      <c r="A1732" s="86" t="n">
        <v>5</v>
      </c>
      <c r="B1732" s="86" t="n">
        <v>0.4648430328621259</v>
      </c>
      <c r="C1732" s="86" t="n">
        <v>0.4514725477932179</v>
      </c>
      <c r="D1732" s="86" t="n">
        <v>0.465132912146859</v>
      </c>
      <c r="E1732" s="86" t="n">
        <v>0.4989154013015184</v>
      </c>
      <c r="F1732" s="86" t="n">
        <v>0.4389046678192145</v>
      </c>
      <c r="G1732" s="86" t="n">
        <v>0.4322852865115012</v>
      </c>
      <c r="H1732" s="86" t="n">
        <v>0.464313880126183</v>
      </c>
      <c r="I1732" s="86" t="n">
        <v>0.4093252998968679</v>
      </c>
      <c r="J1732" s="86" t="n">
        <v>0.4305374871619309</v>
      </c>
      <c r="K1732" s="86" t="n">
        <v>0.2188337801608579</v>
      </c>
      <c r="L1732" s="86" t="n">
        <v>0.4101105845181675</v>
      </c>
      <c r="M1732" s="86" t="n">
        <v>0.4199566496361665</v>
      </c>
      <c r="N1732" s="86" t="n">
        <v>0.09084242368686406</v>
      </c>
      <c r="O1732" s="86" t="n">
        <v>0.217382009537905</v>
      </c>
      <c r="P1732" s="86" t="n">
        <v>0.221050026297064</v>
      </c>
      <c r="Q1732" s="86" t="n">
        <v>0.08525434642627172</v>
      </c>
      <c r="R1732" s="86" t="n">
        <v>0.1242348537529726</v>
      </c>
      <c r="S1732" s="86" t="n">
        <v>0.1444788732394366</v>
      </c>
      <c r="T1732" s="86" t="n">
        <v>0.07042798817401097</v>
      </c>
      <c r="U1732" s="86" t="n">
        <v>0.1108693328446867</v>
      </c>
      <c r="V1732" s="86" t="n">
        <v>0.1066860251415129</v>
      </c>
      <c r="W1732" s="86" t="n">
        <v>0.07980807676929229</v>
      </c>
      <c r="X1732" s="86" t="n">
        <v>0.1150394727011613</v>
      </c>
      <c r="Y1732" s="86" t="n">
        <v>0.1184220183486239</v>
      </c>
      <c r="Z1732" s="86" t="n">
        <v>0.08087167070217918</v>
      </c>
      <c r="AA1732" s="86" t="n">
        <v>0.116335949475236</v>
      </c>
      <c r="AB1732" s="86" t="n">
        <v>0.139799975900711</v>
      </c>
      <c r="AC1732" s="86" t="n">
        <v>0.1486620416253716</v>
      </c>
      <c r="AD1732" s="86" t="n">
        <v>0.2508951851208066</v>
      </c>
      <c r="AE1732" s="86" t="n">
        <v>0.2696687128063352</v>
      </c>
      <c r="AF1732" s="86" t="n">
        <v>0.5144397381594147</v>
      </c>
      <c r="AG1732" s="86" t="n">
        <v>0.4132392806132858</v>
      </c>
      <c r="AH1732" s="86" t="n">
        <v>0.4020968426155991</v>
      </c>
      <c r="AI1732" s="86" t="n">
        <v>0.4799572421165152</v>
      </c>
      <c r="AJ1732" s="86" t="n">
        <v>0.4554965646470956</v>
      </c>
      <c r="AK1732" s="86" t="n">
        <v>0.4656681579459249</v>
      </c>
    </row>
    <row r="1733">
      <c r="A1733" s="86" t="n">
        <v>6</v>
      </c>
      <c r="B1733" s="86" t="n">
        <v>0.5006425555351569</v>
      </c>
      <c r="C1733" s="86" t="n">
        <v>0.4883474288200583</v>
      </c>
      <c r="D1733" s="86" t="n">
        <v>0.5023244725235428</v>
      </c>
      <c r="E1733" s="86" t="n">
        <v>0.5456517452179058</v>
      </c>
      <c r="F1733" s="86" t="n">
        <v>0.4902136329958013</v>
      </c>
      <c r="G1733" s="86" t="n">
        <v>0.4820334830543079</v>
      </c>
      <c r="H1733" s="86" t="n">
        <v>0.5017744479495267</v>
      </c>
      <c r="I1733" s="86" t="n">
        <v>0.4726700320251859</v>
      </c>
      <c r="J1733" s="86" t="n">
        <v>0.4849024306744266</v>
      </c>
      <c r="K1733" s="86" t="n">
        <v>0.2577077747989276</v>
      </c>
      <c r="L1733" s="86" t="n">
        <v>0.4806740389678777</v>
      </c>
      <c r="M1733" s="86" t="n">
        <v>0.483124322650565</v>
      </c>
      <c r="N1733" s="86" t="n">
        <v>0.1060133834448621</v>
      </c>
      <c r="O1733" s="86" t="n">
        <v>0.2566518664693307</v>
      </c>
      <c r="P1733" s="86" t="n">
        <v>0.253132444389444</v>
      </c>
      <c r="Q1733" s="86" t="n">
        <v>0.09976389783215282</v>
      </c>
      <c r="R1733" s="86" t="n">
        <v>0.1470282707050936</v>
      </c>
      <c r="S1733" s="86" t="n">
        <v>0.1654929577464788</v>
      </c>
      <c r="T1733" s="86" t="n">
        <v>0.08313388708996199</v>
      </c>
      <c r="U1733" s="86" t="n">
        <v>0.1310183700581794</v>
      </c>
      <c r="V1733" s="86" t="n">
        <v>0.1223443358082776</v>
      </c>
      <c r="W1733" s="86" t="n">
        <v>0.0928028788484606</v>
      </c>
      <c r="X1733" s="86" t="n">
        <v>0.1352946547902675</v>
      </c>
      <c r="Y1733" s="86" t="n">
        <v>0.1349174311926606</v>
      </c>
      <c r="Z1733" s="86" t="n">
        <v>0.09430992736077483</v>
      </c>
      <c r="AA1733" s="86" t="n">
        <v>0.1359193211991255</v>
      </c>
      <c r="AB1733" s="86" t="n">
        <v>0.1588866128449211</v>
      </c>
      <c r="AC1733" s="86" t="n">
        <v>0.1715331249523519</v>
      </c>
      <c r="AD1733" s="86" t="n">
        <v>0.2920041717364852</v>
      </c>
      <c r="AE1733" s="86" t="n">
        <v>0.3074363900473268</v>
      </c>
      <c r="AF1733" s="86" t="n">
        <v>0.5602618405852907</v>
      </c>
      <c r="AG1733" s="86" t="n">
        <v>0.4558253417669863</v>
      </c>
      <c r="AH1733" s="86" t="n">
        <v>0.4533058602508939</v>
      </c>
      <c r="AI1733" s="86" t="n">
        <v>0.5180830215570995</v>
      </c>
      <c r="AJ1733" s="86" t="n">
        <v>0.4960181136789505</v>
      </c>
      <c r="AK1733" s="86" t="n">
        <v>0.4988004927705376</v>
      </c>
    </row>
    <row r="1734">
      <c r="A1734" s="86" t="n">
        <v>7</v>
      </c>
      <c r="B1734" s="86" t="n">
        <v>0.5509454745731596</v>
      </c>
      <c r="C1734" s="86" t="n">
        <v>0.541157914774427</v>
      </c>
      <c r="D1734" s="86" t="n">
        <v>0.5540588866372631</v>
      </c>
      <c r="E1734" s="86" t="n">
        <v>0.6101360678367186</v>
      </c>
      <c r="F1734" s="86" t="n">
        <v>0.5556001481847369</v>
      </c>
      <c r="G1734" s="86" t="n">
        <v>0.5460051721791206</v>
      </c>
      <c r="H1734" s="86" t="n">
        <v>0.5571766561514194</v>
      </c>
      <c r="I1734" s="86" t="n">
        <v>0.5714324485697225</v>
      </c>
      <c r="J1734" s="86" t="n">
        <v>0.5398836015063334</v>
      </c>
      <c r="K1734" s="86" t="n">
        <v>0.314343163538874</v>
      </c>
      <c r="L1734" s="86" t="n">
        <v>0.5780410742496049</v>
      </c>
      <c r="M1734" s="86" t="n">
        <v>0.5398668524539402</v>
      </c>
      <c r="N1734" s="86" t="n">
        <v>0.1248510404253369</v>
      </c>
      <c r="O1734" s="86" t="n">
        <v>0.3094063476401908</v>
      </c>
      <c r="P1734" s="86" t="n">
        <v>0.281873588466417</v>
      </c>
      <c r="Q1734" s="86" t="n">
        <v>0.1173642412534879</v>
      </c>
      <c r="R1734" s="86" t="n">
        <v>0.1769644834779921</v>
      </c>
      <c r="S1734" s="86" t="n">
        <v>0.1854084507042254</v>
      </c>
      <c r="T1734" s="86" t="n">
        <v>0.1002745318879347</v>
      </c>
      <c r="U1734" s="86" t="n">
        <v>0.1578862980438865</v>
      </c>
      <c r="V1734" s="86" t="n">
        <v>0.1363118429758141</v>
      </c>
      <c r="W1734" s="86" t="n">
        <v>0.1100359856057577</v>
      </c>
      <c r="X1734" s="86" t="n">
        <v>0.1641333853548393</v>
      </c>
      <c r="Y1734" s="86" t="n">
        <v>0.1510825688073395</v>
      </c>
      <c r="Z1734" s="86" t="n">
        <v>0.1154156577885392</v>
      </c>
      <c r="AA1734" s="86" t="n">
        <v>0.1665591731093</v>
      </c>
      <c r="AB1734" s="86" t="n">
        <v>0.1774671647186408</v>
      </c>
      <c r="AC1734" s="86" t="n">
        <v>0.2062209346649386</v>
      </c>
      <c r="AD1734" s="86" t="n">
        <v>0.3612897618633756</v>
      </c>
      <c r="AE1734" s="86" t="n">
        <v>0.3460475141745935</v>
      </c>
      <c r="AF1734" s="86" t="n">
        <v>0.614940315748941</v>
      </c>
      <c r="AG1734" s="86" t="n">
        <v>0.5159588422187893</v>
      </c>
      <c r="AH1734" s="86" t="n">
        <v>0.5194230652687716</v>
      </c>
      <c r="AI1734" s="86" t="n">
        <v>0.5656511669339034</v>
      </c>
      <c r="AJ1734" s="86" t="n">
        <v>0.5520508015823441</v>
      </c>
      <c r="AK1734" s="86" t="n">
        <v>0.5458082085197433</v>
      </c>
    </row>
    <row r="1735">
      <c r="A1735" s="86" t="n">
        <v>8</v>
      </c>
      <c r="B1735" s="86" t="n">
        <v>0.6498990269873324</v>
      </c>
      <c r="C1735" s="86" t="n">
        <v>0.6425910314633021</v>
      </c>
      <c r="D1735" s="86" t="n">
        <v>0.5973298366909048</v>
      </c>
      <c r="E1735" s="86" t="n">
        <v>0.6815223821731415</v>
      </c>
      <c r="F1735" s="86" t="n">
        <v>0.6537107927883427</v>
      </c>
      <c r="G1735" s="86" t="n">
        <v>0.5840479107118551</v>
      </c>
      <c r="H1735" s="86" t="n">
        <v>0.6287460567823343</v>
      </c>
      <c r="I1735" s="86" t="n">
        <v>0.5901861803180805</v>
      </c>
      <c r="J1735" s="86" t="n">
        <v>0.5470044505306402</v>
      </c>
      <c r="K1735" s="86" t="n">
        <v>0.3123324396782842</v>
      </c>
      <c r="L1735" s="86" t="n">
        <v>0.5626119010005265</v>
      </c>
      <c r="M1735" s="86" t="n">
        <v>0.5329772410589875</v>
      </c>
      <c r="N1735" s="86" t="n">
        <v>0.124713539279494</v>
      </c>
      <c r="O1735" s="86" t="n">
        <v>0.3104752507811216</v>
      </c>
      <c r="P1735" s="86" t="n">
        <v>0.281904526188782</v>
      </c>
      <c r="Q1735" s="86" t="n">
        <v>0.1387851470272591</v>
      </c>
      <c r="R1735" s="86" t="n">
        <v>0.1776083653127978</v>
      </c>
      <c r="S1735" s="86" t="n">
        <v>0.1921971830985915</v>
      </c>
      <c r="T1735" s="86" t="n">
        <v>0.1228354216528228</v>
      </c>
      <c r="U1735" s="86" t="n">
        <v>0.1661398445492998</v>
      </c>
      <c r="V1735" s="86" t="n">
        <v>0.1642468573108873</v>
      </c>
      <c r="W1735" s="86" t="n">
        <v>0.1381047580967613</v>
      </c>
      <c r="X1735" s="86" t="n">
        <v>0.1629961066883607</v>
      </c>
      <c r="Y1735" s="86" t="n">
        <v>0.1656697247706422</v>
      </c>
      <c r="Z1735" s="86" t="n">
        <v>0.1155367231638418</v>
      </c>
      <c r="AA1735" s="86" t="n">
        <v>0.1664921641384741</v>
      </c>
      <c r="AB1735" s="86" t="n">
        <v>0.1798529943366671</v>
      </c>
      <c r="AC1735" s="86" t="n">
        <v>0.2078219104978272</v>
      </c>
      <c r="AD1735" s="86" t="n">
        <v>0.3622110203372153</v>
      </c>
      <c r="AE1735" s="86" t="n">
        <v>0.3494681598800431</v>
      </c>
      <c r="AF1735" s="86" t="n">
        <v>0.6875240662302656</v>
      </c>
      <c r="AG1735" s="86" t="n">
        <v>0.6113912612586353</v>
      </c>
      <c r="AH1735" s="86" t="n">
        <v>0.5614205199684866</v>
      </c>
      <c r="AI1735" s="86" t="n">
        <v>0.6433279885978976</v>
      </c>
      <c r="AJ1735" s="86" t="n">
        <v>0.6563866333541535</v>
      </c>
      <c r="AK1735" s="86" t="n">
        <v>0.5872398366076639</v>
      </c>
    </row>
    <row r="1736">
      <c r="A1736" s="86" t="n">
        <v>9</v>
      </c>
      <c r="B1736" s="86" t="n">
        <v>0.6440242335230402</v>
      </c>
      <c r="C1736" s="86" t="n">
        <v>0.6342425148886414</v>
      </c>
      <c r="D1736" s="86" t="n">
        <v>0.5792108713791869</v>
      </c>
      <c r="E1736" s="86" t="n">
        <v>0.6408992309209229</v>
      </c>
      <c r="F1736" s="86" t="n">
        <v>0.6180847122746356</v>
      </c>
      <c r="G1736" s="86" t="n">
        <v>0.5493398666122226</v>
      </c>
      <c r="H1736" s="86" t="n">
        <v>0.6072555205047317</v>
      </c>
      <c r="I1736" s="86" t="n">
        <v>0.5388373229115777</v>
      </c>
      <c r="J1736" s="86" t="n">
        <v>0.5276275248202671</v>
      </c>
      <c r="K1736" s="86" t="n">
        <v>0.2844057193923146</v>
      </c>
      <c r="L1736" s="86" t="n">
        <v>0.5010005265929436</v>
      </c>
      <c r="M1736" s="86" t="n">
        <v>0.5142436909738349</v>
      </c>
      <c r="N1736" s="86" t="n">
        <v>0.1452012100100834</v>
      </c>
      <c r="O1736" s="86" t="n">
        <v>0.3017431343529025</v>
      </c>
      <c r="P1736" s="86" t="n">
        <v>0.2918045973455434</v>
      </c>
      <c r="Q1736" s="86" t="n">
        <v>0.2088001717106675</v>
      </c>
      <c r="R1736" s="86" t="n">
        <v>0.1746550939638224</v>
      </c>
      <c r="S1736" s="86" t="n">
        <v>0.209718309859155</v>
      </c>
      <c r="T1736" s="86" t="n">
        <v>0.1809094748697733</v>
      </c>
      <c r="U1736" s="86" t="n">
        <v>0.1817383602852474</v>
      </c>
      <c r="V1736" s="86" t="n">
        <v>0.1851981180621921</v>
      </c>
      <c r="W1736" s="86" t="n">
        <v>0.1694122351059576</v>
      </c>
      <c r="X1736" s="86" t="n">
        <v>0.1531258560719889</v>
      </c>
      <c r="Y1736" s="86" t="n">
        <v>0.1743119266055046</v>
      </c>
      <c r="Z1736" s="86" t="n">
        <v>0.1309927360774819</v>
      </c>
      <c r="AA1736" s="86" t="n">
        <v>0.1604446045214303</v>
      </c>
      <c r="AB1736" s="86" t="n">
        <v>0.186070610916978</v>
      </c>
      <c r="AC1736" s="86" t="n">
        <v>0.1963863688343371</v>
      </c>
      <c r="AD1736" s="86" t="n">
        <v>0.3306970276377541</v>
      </c>
      <c r="AE1736" s="86" t="n">
        <v>0.35298252190619</v>
      </c>
      <c r="AF1736" s="86" t="n">
        <v>0.6328455910666152</v>
      </c>
      <c r="AG1736" s="86" t="n">
        <v>0.5889177135861484</v>
      </c>
      <c r="AH1736" s="86" t="n">
        <v>0.5393612508332828</v>
      </c>
      <c r="AI1736" s="86" t="n">
        <v>0.632816675574559</v>
      </c>
      <c r="AJ1736" s="86" t="n">
        <v>0.6354101603164691</v>
      </c>
      <c r="AK1736" s="86" t="n">
        <v>0.5762173377423329</v>
      </c>
    </row>
    <row r="1737">
      <c r="A1737" s="86" t="n">
        <v>10</v>
      </c>
      <c r="B1737" s="86" t="n">
        <v>0.5821553148522123</v>
      </c>
      <c r="C1737" s="86" t="n">
        <v>0.5688956571397494</v>
      </c>
      <c r="D1737" s="86" t="n">
        <v>0.5506615806413161</v>
      </c>
      <c r="E1737" s="86" t="n">
        <v>0.5442713468743837</v>
      </c>
      <c r="F1737" s="86" t="n">
        <v>0.5284329464065198</v>
      </c>
      <c r="G1737" s="86" t="n">
        <v>0.5259289505920783</v>
      </c>
      <c r="H1737" s="86" t="n">
        <v>0.5532334384858044</v>
      </c>
      <c r="I1737" s="86" t="n">
        <v>0.5122129946262822</v>
      </c>
      <c r="J1737" s="86" t="n">
        <v>0.5244094488188976</v>
      </c>
      <c r="K1737" s="86" t="n">
        <v>0.2777033065236819</v>
      </c>
      <c r="L1737" s="86" t="n">
        <v>0.4836229594523433</v>
      </c>
      <c r="M1737" s="86" t="n">
        <v>0.5251586932961759</v>
      </c>
      <c r="N1737" s="86" t="n">
        <v>0.2697772481437345</v>
      </c>
      <c r="O1737" s="86" t="n">
        <v>0.3412103272488078</v>
      </c>
      <c r="P1737" s="86" t="n">
        <v>0.3358908517154967</v>
      </c>
      <c r="Q1737" s="86" t="n">
        <v>0.321614080274737</v>
      </c>
      <c r="R1737" s="86" t="n">
        <v>0.2055184965788412</v>
      </c>
      <c r="S1737" s="86" t="n">
        <v>0.243943661971831</v>
      </c>
      <c r="T1737" s="86" t="n">
        <v>0.2784738842742503</v>
      </c>
      <c r="U1737" s="86" t="n">
        <v>0.2196237421167559</v>
      </c>
      <c r="V1737" s="86" t="n">
        <v>0.219565537013894</v>
      </c>
      <c r="W1737" s="86" t="n">
        <v>0.26609356257497</v>
      </c>
      <c r="X1737" s="86" t="n">
        <v>0.1749997924673966</v>
      </c>
      <c r="Y1737" s="86" t="n">
        <v>0.1937981651376147</v>
      </c>
      <c r="Z1737" s="86" t="n">
        <v>0.2275221953188055</v>
      </c>
      <c r="AA1737" s="86" t="n">
        <v>0.1951803797733422</v>
      </c>
      <c r="AB1737" s="86" t="n">
        <v>0.2238100976021208</v>
      </c>
      <c r="AC1737" s="86" t="n">
        <v>0.1944042082793321</v>
      </c>
      <c r="AD1737" s="86" t="n">
        <v>0.3230140796106379</v>
      </c>
      <c r="AE1737" s="86" t="n">
        <v>0.3568717492151258</v>
      </c>
      <c r="AF1737" s="86" t="n">
        <v>0.5502502887947631</v>
      </c>
      <c r="AG1737" s="86" t="n">
        <v>0.523566619057335</v>
      </c>
      <c r="AH1737" s="86" t="n">
        <v>0.5253014968789771</v>
      </c>
      <c r="AI1737" s="86" t="n">
        <v>0.5930874755032958</v>
      </c>
      <c r="AJ1737" s="86" t="n">
        <v>0.55061940453883</v>
      </c>
      <c r="AK1737" s="86" t="n">
        <v>0.5648058095052844</v>
      </c>
    </row>
    <row r="1738">
      <c r="A1738" s="86" t="n">
        <v>11</v>
      </c>
      <c r="B1738" s="86" t="n">
        <v>0.5536992840095466</v>
      </c>
      <c r="C1738" s="86" t="n">
        <v>0.5384113344029587</v>
      </c>
      <c r="D1738" s="86" t="n">
        <v>0.5241983549886756</v>
      </c>
      <c r="E1738" s="86" t="n">
        <v>0.5156773811871426</v>
      </c>
      <c r="F1738" s="86" t="n">
        <v>0.5014818473697208</v>
      </c>
      <c r="G1738" s="86" t="n">
        <v>0.518579011841568</v>
      </c>
      <c r="H1738" s="86" t="n">
        <v>0.5293769716088328</v>
      </c>
      <c r="I1738" s="86" t="n">
        <v>0.5058622374206153</v>
      </c>
      <c r="J1738" s="86" t="n">
        <v>0.5282437521396783</v>
      </c>
      <c r="K1738" s="86" t="n">
        <v>0.2751340482573727</v>
      </c>
      <c r="L1738" s="86" t="n">
        <v>0.4760926803580832</v>
      </c>
      <c r="M1738" s="86" t="n">
        <v>0.5296485524074934</v>
      </c>
      <c r="N1738" s="86" t="n">
        <v>0.4025575213126776</v>
      </c>
      <c r="O1738" s="86" t="n">
        <v>0.4033218220687386</v>
      </c>
      <c r="P1738" s="86" t="n">
        <v>0.3654673142963214</v>
      </c>
      <c r="Q1738" s="86" t="n">
        <v>0.4358016741790084</v>
      </c>
      <c r="R1738" s="86" t="n">
        <v>0.2604630798155922</v>
      </c>
      <c r="S1738" s="86" t="n">
        <v>0.2850704225352113</v>
      </c>
      <c r="T1738" s="86" t="n">
        <v>0.3968745600450514</v>
      </c>
      <c r="U1738" s="86" t="n">
        <v>0.2696718432666024</v>
      </c>
      <c r="V1738" s="86" t="n">
        <v>0.2533264721017423</v>
      </c>
      <c r="W1738" s="86" t="n">
        <v>0.3875249900039983</v>
      </c>
      <c r="X1738" s="86" t="n">
        <v>0.238944738218374</v>
      </c>
      <c r="Y1738" s="86" t="n">
        <v>0.2238348623853211</v>
      </c>
      <c r="Z1738" s="86" t="n">
        <v>0.3858757062146893</v>
      </c>
      <c r="AA1738" s="86" t="n">
        <v>0.2867146339216163</v>
      </c>
      <c r="AB1738" s="86" t="n">
        <v>0.2886130859139656</v>
      </c>
      <c r="AC1738" s="86" t="n">
        <v>0.1966150796676069</v>
      </c>
      <c r="AD1738" s="86" t="n">
        <v>0.3255692682078916</v>
      </c>
      <c r="AE1738" s="86" t="n">
        <v>0.3609015510051075</v>
      </c>
      <c r="AF1738" s="86" t="n">
        <v>0.4994224104736235</v>
      </c>
      <c r="AG1738" s="86" t="n">
        <v>0.4995190485906666</v>
      </c>
      <c r="AH1738" s="86" t="n">
        <v>0.5091206593539787</v>
      </c>
      <c r="AI1738" s="86" t="n">
        <v>0.5731337965437375</v>
      </c>
      <c r="AJ1738" s="86" t="n">
        <v>0.5150947324588798</v>
      </c>
      <c r="AK1738" s="86" t="n">
        <v>0.5478830318355702</v>
      </c>
    </row>
    <row r="1739">
      <c r="A1739" s="86" t="n">
        <v>12</v>
      </c>
      <c r="B1739" s="86" t="n">
        <v>0.5399302368276114</v>
      </c>
      <c r="C1739" s="86" t="n">
        <v>0.5281320534087511</v>
      </c>
      <c r="D1739" s="86" t="n">
        <v>0.5217546787459768</v>
      </c>
      <c r="E1739" s="86" t="n">
        <v>0.5160717807138632</v>
      </c>
      <c r="F1739" s="86" t="n">
        <v>0.4990738453939244</v>
      </c>
      <c r="G1739" s="86" t="n">
        <v>0.5188512317952904</v>
      </c>
      <c r="H1739" s="86" t="n">
        <v>0.5094637223974764</v>
      </c>
      <c r="I1739" s="86" t="n">
        <v>0.4911523638929597</v>
      </c>
      <c r="J1739" s="86" t="n">
        <v>0.5223553577541938</v>
      </c>
      <c r="K1739" s="86" t="n">
        <v>0.2675379803395889</v>
      </c>
      <c r="L1739" s="86" t="n">
        <v>0.4632964718272776</v>
      </c>
      <c r="M1739" s="86" t="n">
        <v>0.5203591887289054</v>
      </c>
      <c r="N1739" s="86" t="n">
        <v>0.5199834998624988</v>
      </c>
      <c r="O1739" s="86" t="n">
        <v>0.4693307021871403</v>
      </c>
      <c r="P1739" s="86" t="n">
        <v>0.4007981932370139</v>
      </c>
      <c r="Q1739" s="86" t="n">
        <v>0.536638763683194</v>
      </c>
      <c r="R1739" s="86" t="n">
        <v>0.3253148582172199</v>
      </c>
      <c r="S1739" s="86" t="n">
        <v>0.330112676056338</v>
      </c>
      <c r="T1739" s="86" t="n">
        <v>0.5161551457130791</v>
      </c>
      <c r="U1739" s="86" t="n">
        <v>0.3393192542031242</v>
      </c>
      <c r="V1739" s="86" t="n">
        <v>0.2989781665809013</v>
      </c>
      <c r="W1739" s="86" t="n">
        <v>0.5164734106357456</v>
      </c>
      <c r="X1739" s="86" t="n">
        <v>0.3301511667482961</v>
      </c>
      <c r="Y1739" s="86" t="n">
        <v>0.2972477064220184</v>
      </c>
      <c r="Z1739" s="86" t="n">
        <v>0.5211460855528652</v>
      </c>
      <c r="AA1739" s="86" t="n">
        <v>0.4011994605777849</v>
      </c>
      <c r="AB1739" s="86" t="n">
        <v>0.3546210386793592</v>
      </c>
      <c r="AC1739" s="86" t="n">
        <v>0.2257375924372951</v>
      </c>
      <c r="AD1739" s="86" t="n">
        <v>0.3244741873804971</v>
      </c>
      <c r="AE1739" s="86" t="n">
        <v>0.3577620542617496</v>
      </c>
      <c r="AF1739" s="86" t="n">
        <v>0.4888332691567193</v>
      </c>
      <c r="AG1739" s="86" t="n">
        <v>0.5014137056577375</v>
      </c>
      <c r="AH1739" s="86" t="n">
        <v>0.5117871644142777</v>
      </c>
      <c r="AI1739" s="86" t="n">
        <v>0.5587030108676287</v>
      </c>
      <c r="AJ1739" s="86" t="n">
        <v>0.5130907765979595</v>
      </c>
      <c r="AK1739" s="86" t="n">
        <v>0.5420475912598067</v>
      </c>
    </row>
    <row r="1740">
      <c r="A1740" s="86" t="n">
        <v>13</v>
      </c>
      <c r="B1740" s="86" t="n">
        <v>0.5123921424637415</v>
      </c>
      <c r="C1740" s="86" t="n">
        <v>0.5033856362004732</v>
      </c>
      <c r="D1740" s="86" t="n">
        <v>0.5147216593157706</v>
      </c>
      <c r="E1740" s="86" t="n">
        <v>0.4997042003549595</v>
      </c>
      <c r="F1740" s="86" t="n">
        <v>0.4816621387997036</v>
      </c>
      <c r="G1740" s="86" t="n">
        <v>0.5111610181026268</v>
      </c>
      <c r="H1740" s="86" t="n">
        <v>0.4899447949526813</v>
      </c>
      <c r="I1740" s="86" t="n">
        <v>0.489225424740813</v>
      </c>
      <c r="J1740" s="86" t="n">
        <v>0.5305032523108526</v>
      </c>
      <c r="K1740" s="86" t="n">
        <v>0.2793789097408401</v>
      </c>
      <c r="L1740" s="86" t="n">
        <v>0.4693786203264876</v>
      </c>
      <c r="M1740" s="86" t="n">
        <v>0.5327450069670228</v>
      </c>
      <c r="N1740" s="86" t="n">
        <v>0.6341552846273718</v>
      </c>
      <c r="O1740" s="86" t="n">
        <v>0.5430356849202435</v>
      </c>
      <c r="P1740" s="86" t="n">
        <v>0.4625808247996782</v>
      </c>
      <c r="Q1740" s="86" t="n">
        <v>0.6222794591113973</v>
      </c>
      <c r="R1740" s="86" t="n">
        <v>0.3969316884298726</v>
      </c>
      <c r="S1740" s="86" t="n">
        <v>0.406056338028169</v>
      </c>
      <c r="T1740" s="86" t="n">
        <v>0.6107630578628749</v>
      </c>
      <c r="U1740" s="86" t="n">
        <v>0.437842625253867</v>
      </c>
      <c r="V1740" s="86" t="n">
        <v>0.4078144526942586</v>
      </c>
      <c r="W1740" s="86" t="n">
        <v>0.6357457017193122</v>
      </c>
      <c r="X1740" s="86" t="n">
        <v>0.4401268439271808</v>
      </c>
      <c r="Y1740" s="86" t="n">
        <v>0.4289357798165137</v>
      </c>
      <c r="Z1740" s="86" t="n">
        <v>0.624132364810331</v>
      </c>
      <c r="AA1740" s="86" t="n">
        <v>0.5284159916908875</v>
      </c>
      <c r="AB1740" s="86" t="n">
        <v>0.4660079527653935</v>
      </c>
      <c r="AC1740" s="86" t="n">
        <v>0.3638789357322558</v>
      </c>
      <c r="AD1740" s="86" t="n">
        <v>0.3993047105857814</v>
      </c>
      <c r="AE1740" s="86" t="n">
        <v>0.410290052012558</v>
      </c>
      <c r="AF1740" s="86" t="n">
        <v>0.4778590681555641</v>
      </c>
      <c r="AG1740" s="86" t="n">
        <v>0.4857609234267058</v>
      </c>
      <c r="AH1740" s="86" t="n">
        <v>0.507908611599297</v>
      </c>
      <c r="AI1740" s="86" t="n">
        <v>0.523962230536255</v>
      </c>
      <c r="AJ1740" s="86" t="n">
        <v>0.4914116177389132</v>
      </c>
      <c r="AK1740" s="86" t="n">
        <v>0.5318031511379109</v>
      </c>
    </row>
    <row r="1741">
      <c r="A1741" s="86" t="n">
        <v>14</v>
      </c>
      <c r="B1741" s="86" t="n">
        <v>0.4940334128878281</v>
      </c>
      <c r="C1741" s="86" t="n">
        <v>0.4963152312838224</v>
      </c>
      <c r="D1741" s="86" t="n">
        <v>0.5288473000357611</v>
      </c>
      <c r="E1741" s="86" t="n">
        <v>0.5058173930191284</v>
      </c>
      <c r="F1741" s="86" t="n">
        <v>0.483884909854285</v>
      </c>
      <c r="G1741" s="86" t="n">
        <v>0.5268817204301074</v>
      </c>
      <c r="H1741" s="86" t="n">
        <v>0.4940851735015772</v>
      </c>
      <c r="I1741" s="86" t="n">
        <v>0.491233783857135</v>
      </c>
      <c r="J1741" s="86" t="n">
        <v>0.532009585758302</v>
      </c>
      <c r="K1741" s="86" t="n">
        <v>0.3656166219839142</v>
      </c>
      <c r="L1741" s="86" t="n">
        <v>0.491969457609268</v>
      </c>
      <c r="M1741" s="86" t="n">
        <v>0.5364607524384579</v>
      </c>
      <c r="N1741" s="86" t="n">
        <v>0.7516270968924743</v>
      </c>
      <c r="O1741" s="86" t="n">
        <v>0.6282683769116922</v>
      </c>
      <c r="P1741" s="86" t="n">
        <v>0.5284162979921418</v>
      </c>
      <c r="Q1741" s="86" t="n">
        <v>0.7162051942476927</v>
      </c>
      <c r="R1741" s="86" t="n">
        <v>0.5290476558408667</v>
      </c>
      <c r="S1741" s="86" t="n">
        <v>0.5332676056338028</v>
      </c>
      <c r="T1741" s="86" t="n">
        <v>0.7181120653245107</v>
      </c>
      <c r="U1741" s="86" t="n">
        <v>0.5727090872997692</v>
      </c>
      <c r="V1741" s="86" t="n">
        <v>0.5691575387782107</v>
      </c>
      <c r="W1741" s="86" t="n">
        <v>0.7387445021991201</v>
      </c>
      <c r="X1741" s="86" t="n">
        <v>0.5767165021624897</v>
      </c>
      <c r="Y1741" s="86" t="n">
        <v>0.587467889908257</v>
      </c>
      <c r="Z1741" s="86" t="n">
        <v>0.7504035512510089</v>
      </c>
      <c r="AA1741" s="86" t="n">
        <v>0.6685987586588155</v>
      </c>
      <c r="AB1741" s="86" t="n">
        <v>0.6349198698638392</v>
      </c>
      <c r="AC1741" s="86" t="n">
        <v>0.6012045437218875</v>
      </c>
      <c r="AD1741" s="86" t="n">
        <v>0.5804623674604553</v>
      </c>
      <c r="AE1741" s="86" t="n">
        <v>0.5600487324867626</v>
      </c>
      <c r="AF1741" s="86" t="n">
        <v>0.4849826723142087</v>
      </c>
      <c r="AG1741" s="86" t="n">
        <v>0.488180254758504</v>
      </c>
      <c r="AH1741" s="86" t="n">
        <v>0.5243318586752318</v>
      </c>
      <c r="AI1741" s="86" t="n">
        <v>0.5095314448601461</v>
      </c>
      <c r="AJ1741" s="86" t="n">
        <v>0.4882104934415989</v>
      </c>
      <c r="AK1741" s="86" t="n">
        <v>0.5392595474291643</v>
      </c>
    </row>
    <row r="1742">
      <c r="A1742" s="86" t="n">
        <v>15</v>
      </c>
      <c r="B1742" s="86" t="n">
        <v>0.4811823021846888</v>
      </c>
      <c r="C1742" s="86" t="n">
        <v>0.4864710521306395</v>
      </c>
      <c r="D1742" s="86" t="n">
        <v>0.5152580760519728</v>
      </c>
      <c r="E1742" s="86" t="n">
        <v>0.5030565963320844</v>
      </c>
      <c r="F1742" s="86" t="n">
        <v>0.4834527043714498</v>
      </c>
      <c r="G1742" s="86" t="n">
        <v>0.5224581461821151</v>
      </c>
      <c r="H1742" s="86" t="n">
        <v>0.4929022082018927</v>
      </c>
      <c r="I1742" s="86" t="n">
        <v>0.5047223579221625</v>
      </c>
      <c r="J1742" s="86" t="n">
        <v>0.5351591920575145</v>
      </c>
      <c r="K1742" s="86" t="n">
        <v>0.4937444146559428</v>
      </c>
      <c r="L1742" s="86" t="n">
        <v>0.5355713533438651</v>
      </c>
      <c r="M1742" s="86" t="n">
        <v>0.5426536615575166</v>
      </c>
      <c r="N1742" s="86" t="n">
        <v>0.8661655513795949</v>
      </c>
      <c r="O1742" s="86" t="n">
        <v>0.7365071534287125</v>
      </c>
      <c r="P1742" s="86" t="n">
        <v>0.6513937443925378</v>
      </c>
      <c r="Q1742" s="86" t="n">
        <v>0.8179008370895041</v>
      </c>
      <c r="R1742" s="86" t="n">
        <v>0.6729938788300236</v>
      </c>
      <c r="S1742" s="86" t="n">
        <v>0.6715492957746478</v>
      </c>
      <c r="T1742" s="86" t="n">
        <v>0.8086371955511756</v>
      </c>
      <c r="U1742" s="86" t="n">
        <v>0.7264266190236227</v>
      </c>
      <c r="V1742" s="86" t="n">
        <v>0.7437697566713225</v>
      </c>
      <c r="W1742" s="86" t="n">
        <v>0.8382646941223509</v>
      </c>
      <c r="X1742" s="86" t="n">
        <v>0.7375376671675119</v>
      </c>
      <c r="Y1742" s="86" t="n">
        <v>0.7515229357798167</v>
      </c>
      <c r="Z1742" s="86" t="n">
        <v>0.8603309120258272</v>
      </c>
      <c r="AA1742" s="86" t="n">
        <v>0.8137569417105714</v>
      </c>
      <c r="AB1742" s="86" t="n">
        <v>0.7968670924207737</v>
      </c>
      <c r="AC1742" s="86" t="n">
        <v>0.815354120606846</v>
      </c>
      <c r="AD1742" s="86" t="n">
        <v>0.772744654962628</v>
      </c>
      <c r="AE1742" s="86" t="n">
        <v>0.7450916077034815</v>
      </c>
      <c r="AF1742" s="86" t="n">
        <v>0.4809395456295725</v>
      </c>
      <c r="AG1742" s="86" t="n">
        <v>0.4850322091701402</v>
      </c>
      <c r="AH1742" s="86" t="n">
        <v>0.5168777649839403</v>
      </c>
      <c r="AI1742" s="86" t="n">
        <v>0.4776411900944236</v>
      </c>
      <c r="AJ1742" s="86" t="n">
        <v>0.4807412034145326</v>
      </c>
      <c r="AK1742" s="86" t="n">
        <v>0.5253193282759515</v>
      </c>
    </row>
    <row r="1743">
      <c r="A1743" s="86" t="n">
        <v>16</v>
      </c>
      <c r="B1743" s="86" t="n">
        <v>0.4854048099871489</v>
      </c>
      <c r="C1743" s="86" t="n">
        <v>0.5001223723927883</v>
      </c>
      <c r="D1743" s="86" t="n">
        <v>0.5120991774943379</v>
      </c>
      <c r="E1743" s="86" t="n">
        <v>0.5148885821337015</v>
      </c>
      <c r="F1743" s="86" t="n">
        <v>0.5016053346505309</v>
      </c>
      <c r="G1743" s="86" t="n">
        <v>0.5254525656730638</v>
      </c>
      <c r="H1743" s="86" t="n">
        <v>0.5061119873817035</v>
      </c>
      <c r="I1743" s="86" t="n">
        <v>0.5547956358899201</v>
      </c>
      <c r="J1743" s="86" t="n">
        <v>0.5837042108866828</v>
      </c>
      <c r="K1743" s="86" t="n">
        <v>0.6605227882037534</v>
      </c>
      <c r="L1743" s="86" t="n">
        <v>0.6247498683517639</v>
      </c>
      <c r="M1743" s="86" t="n">
        <v>0.6027248800123858</v>
      </c>
      <c r="N1743" s="86" t="n">
        <v>0.9455037125309379</v>
      </c>
      <c r="O1743" s="86" t="n">
        <v>0.8463410623252754</v>
      </c>
      <c r="P1743" s="86" t="n">
        <v>0.8565727191164187</v>
      </c>
      <c r="Q1743" s="86" t="n">
        <v>0.9053444945267226</v>
      </c>
      <c r="R1743" s="86" t="n">
        <v>0.8241429932778735</v>
      </c>
      <c r="S1743" s="86" t="n">
        <v>0.8607323943661972</v>
      </c>
      <c r="T1743" s="86" t="n">
        <v>0.9072926932282134</v>
      </c>
      <c r="U1743" s="86" t="n">
        <v>0.8605066654450498</v>
      </c>
      <c r="V1743" s="86" t="n">
        <v>0.8886458869367052</v>
      </c>
      <c r="W1743" s="86" t="n">
        <v>0.9463814474210315</v>
      </c>
      <c r="X1743" s="86" t="n">
        <v>0.8783609905116092</v>
      </c>
      <c r="Y1743" s="86" t="n">
        <v>0.8918348623853212</v>
      </c>
      <c r="Z1743" s="86" t="n">
        <v>0.9518563357546407</v>
      </c>
      <c r="AA1743" s="86" t="n">
        <v>0.9319523901262285</v>
      </c>
      <c r="AB1743" s="86" t="n">
        <v>0.9170020484395713</v>
      </c>
      <c r="AC1743" s="86" t="n">
        <v>0.9865060608370816</v>
      </c>
      <c r="AD1743" s="86" t="n">
        <v>0.9571354076134191</v>
      </c>
      <c r="AE1743" s="86" t="n">
        <v>0.9583430954500726</v>
      </c>
      <c r="AF1743" s="86" t="n">
        <v>0.4932614555256065</v>
      </c>
      <c r="AG1743" s="86" t="n">
        <v>0.5011805170956365</v>
      </c>
      <c r="AH1743" s="86" t="n">
        <v>0.5186352342282285</v>
      </c>
      <c r="AI1743" s="86" t="n">
        <v>0.4801353999643684</v>
      </c>
      <c r="AJ1743" s="86" t="n">
        <v>0.4954715802623361</v>
      </c>
      <c r="AK1743" s="86" t="n">
        <v>0.5195487259288076</v>
      </c>
    </row>
    <row r="1744">
      <c r="A1744" s="86" t="n">
        <v>17</v>
      </c>
      <c r="B1744" s="86" t="n">
        <v>0.5443363319258306</v>
      </c>
      <c r="C1744" s="86" t="n">
        <v>0.5609278546759852</v>
      </c>
      <c r="D1744" s="86" t="n">
        <v>0.5710454166169985</v>
      </c>
      <c r="E1744" s="86" t="n">
        <v>0.5693157168211399</v>
      </c>
      <c r="F1744" s="86" t="n">
        <v>0.5616510249444306</v>
      </c>
      <c r="G1744" s="86" t="n">
        <v>0.5864978902953586</v>
      </c>
      <c r="H1744" s="86" t="n">
        <v>0.5599369085173501</v>
      </c>
      <c r="I1744" s="86" t="n">
        <v>0.6373011995874721</v>
      </c>
      <c r="J1744" s="86" t="n">
        <v>0.6629921259842518</v>
      </c>
      <c r="K1744" s="86" t="n">
        <v>0.9268319928507597</v>
      </c>
      <c r="L1744" s="86" t="n">
        <v>0.7546340179041601</v>
      </c>
      <c r="M1744" s="86" t="n">
        <v>0.6752593280693604</v>
      </c>
      <c r="N1744" s="86" t="n">
        <v>1</v>
      </c>
      <c r="O1744" s="86" t="n">
        <v>0.9618977141917447</v>
      </c>
      <c r="P1744" s="86" t="n">
        <v>0.9969990409306067</v>
      </c>
      <c r="Q1744" s="86" t="n">
        <v>0.9813693925735137</v>
      </c>
      <c r="R1744" s="86" t="n">
        <v>0.9427631974313405</v>
      </c>
      <c r="S1744" s="86" t="n">
        <v>0.9829859154929578</v>
      </c>
      <c r="T1744" s="86" t="n">
        <v>0.9713501337463044</v>
      </c>
      <c r="U1744" s="86" t="n">
        <v>0.9534716814024156</v>
      </c>
      <c r="V1744" s="86" t="n">
        <v>0.9840660148496654</v>
      </c>
      <c r="W1744" s="86" t="n">
        <v>1</v>
      </c>
      <c r="X1744" s="86" t="n">
        <v>0.9846425873504726</v>
      </c>
      <c r="Y1744" s="86" t="n">
        <v>1</v>
      </c>
      <c r="Z1744" s="86" t="n">
        <v>1</v>
      </c>
      <c r="AA1744" s="86" t="n">
        <v>1</v>
      </c>
      <c r="AB1744" s="86" t="n">
        <v>1</v>
      </c>
      <c r="AC1744" s="86" t="n">
        <v>1</v>
      </c>
      <c r="AD1744" s="86" t="n">
        <v>1</v>
      </c>
      <c r="AE1744" s="86" t="n">
        <v>1</v>
      </c>
      <c r="AF1744" s="86" t="n">
        <v>0.5517905275317674</v>
      </c>
      <c r="AG1744" s="86" t="n">
        <v>0.5618969889526919</v>
      </c>
      <c r="AH1744" s="86" t="n">
        <v>0.5783285861462941</v>
      </c>
      <c r="AI1744" s="86" t="n">
        <v>0.5487261713878495</v>
      </c>
      <c r="AJ1744" s="86" t="n">
        <v>0.5584790755777639</v>
      </c>
      <c r="AK1744" s="86" t="n">
        <v>0.579070219801595</v>
      </c>
    </row>
    <row r="1745">
      <c r="A1745" s="86" t="n">
        <v>18</v>
      </c>
      <c r="B1745" s="86" t="n">
        <v>0.6412704240866532</v>
      </c>
      <c r="C1745" s="86" t="n">
        <v>0.6567046474315396</v>
      </c>
      <c r="D1745" s="86" t="n">
        <v>0.6709977351293361</v>
      </c>
      <c r="E1745" s="86" t="n">
        <v>0.6606192072569512</v>
      </c>
      <c r="F1745" s="86" t="n">
        <v>0.6551308965176587</v>
      </c>
      <c r="G1745" s="86" t="n">
        <v>0.6815026541445487</v>
      </c>
      <c r="H1745" s="86" t="n">
        <v>0.6453075709779179</v>
      </c>
      <c r="I1745" s="86" t="n">
        <v>0.7391847147587255</v>
      </c>
      <c r="J1745" s="86" t="n">
        <v>0.7555631633002395</v>
      </c>
      <c r="K1745" s="86" t="n">
        <v>1</v>
      </c>
      <c r="L1745" s="86" t="n">
        <v>0.8563454449710374</v>
      </c>
      <c r="M1745" s="86" t="n">
        <v>0.7601795943644527</v>
      </c>
      <c r="N1745" s="86" t="n">
        <v>0.9599871665597214</v>
      </c>
      <c r="O1745" s="86" t="n">
        <v>1</v>
      </c>
      <c r="P1745" s="86" t="n">
        <v>1</v>
      </c>
      <c r="Q1745" s="86" t="n">
        <v>1</v>
      </c>
      <c r="R1745" s="86" t="n">
        <v>1</v>
      </c>
      <c r="S1745" s="86" t="n">
        <v>1</v>
      </c>
      <c r="T1745" s="86" t="n">
        <v>1</v>
      </c>
      <c r="U1745" s="86" t="n">
        <v>1</v>
      </c>
      <c r="V1745" s="86" t="n">
        <v>1</v>
      </c>
      <c r="W1745" s="86" t="n">
        <v>0.9807676929228308</v>
      </c>
      <c r="X1745" s="86" t="n">
        <v>1</v>
      </c>
      <c r="Y1745" s="86" t="n">
        <v>0.9925137614678901</v>
      </c>
      <c r="Z1745" s="86" t="n">
        <v>0.9324051654560128</v>
      </c>
      <c r="AA1745" s="86" t="n">
        <v>0.9244306331510131</v>
      </c>
      <c r="AB1745" s="86" t="n">
        <v>0.90408482949753</v>
      </c>
      <c r="AC1745" s="86" t="n">
        <v>0.8861782419760614</v>
      </c>
      <c r="AD1745" s="86" t="n">
        <v>0.947418738049713</v>
      </c>
      <c r="AE1745" s="86" t="n">
        <v>0.943957640223045</v>
      </c>
      <c r="AF1745" s="86" t="n">
        <v>0.64728532922603</v>
      </c>
      <c r="AG1745" s="86" t="n">
        <v>0.6581747165301541</v>
      </c>
      <c r="AH1745" s="86" t="n">
        <v>0.6788073450093932</v>
      </c>
      <c r="AI1745" s="86" t="n">
        <v>0.6549082487083555</v>
      </c>
      <c r="AJ1745" s="86" t="n">
        <v>0.6578700811992505</v>
      </c>
      <c r="AK1745" s="86" t="n">
        <v>0.6776891655319977</v>
      </c>
    </row>
    <row r="1746">
      <c r="A1746" s="86" t="n">
        <v>19</v>
      </c>
      <c r="B1746" s="86" t="n">
        <v>0.7508720396548558</v>
      </c>
      <c r="C1746" s="86" t="n">
        <v>0.7650993935768093</v>
      </c>
      <c r="D1746" s="86" t="n">
        <v>0.7779234712123018</v>
      </c>
      <c r="E1746" s="86" t="n">
        <v>0.7649378820745415</v>
      </c>
      <c r="F1746" s="86" t="n">
        <v>0.7631822672264753</v>
      </c>
      <c r="G1746" s="86" t="n">
        <v>0.7838573567442492</v>
      </c>
      <c r="H1746" s="86" t="n">
        <v>0.7484227129337538</v>
      </c>
      <c r="I1746" s="86" t="n">
        <v>0.829045215220105</v>
      </c>
      <c r="J1746" s="86" t="n">
        <v>0.8340294419719275</v>
      </c>
      <c r="K1746" s="86" t="n">
        <v>0.9511840929401252</v>
      </c>
      <c r="L1746" s="86" t="n">
        <v>0.9123222748815167</v>
      </c>
      <c r="M1746" s="86" t="n">
        <v>0.8248180832946277</v>
      </c>
      <c r="N1746" s="86" t="n">
        <v>0.8512695939132825</v>
      </c>
      <c r="O1746" s="86" t="n">
        <v>0.942312119717152</v>
      </c>
      <c r="P1746" s="86" t="n">
        <v>0.9022367973269807</v>
      </c>
      <c r="Q1746" s="86" t="n">
        <v>0.9224297059454819</v>
      </c>
      <c r="R1746" s="86" t="n">
        <v>0.9297481992771353</v>
      </c>
      <c r="S1746" s="86" t="n">
        <v>0.8816338028169015</v>
      </c>
      <c r="T1746" s="86" t="n">
        <v>0.975010558918767</v>
      </c>
      <c r="U1746" s="86" t="n">
        <v>0.9221982988990177</v>
      </c>
      <c r="V1746" s="86" t="n">
        <v>0.9092663383077264</v>
      </c>
      <c r="W1746" s="86" t="n">
        <v>0.8569372251099561</v>
      </c>
      <c r="X1746" s="86" t="n">
        <v>0.8909042610594125</v>
      </c>
      <c r="Y1746" s="86" t="n">
        <v>0.8719816513761469</v>
      </c>
      <c r="Z1746" s="86" t="n">
        <v>0.8243341404358354</v>
      </c>
      <c r="AA1746" s="86" t="n">
        <v>0.8250060726879811</v>
      </c>
      <c r="AB1746" s="86" t="n">
        <v>0.7952524400530188</v>
      </c>
      <c r="AC1746" s="86" t="n">
        <v>0.781733628116185</v>
      </c>
      <c r="AD1746" s="86" t="n">
        <v>0.8842169302972361</v>
      </c>
      <c r="AE1746" s="86" t="n">
        <v>0.8792465207815939</v>
      </c>
      <c r="AF1746" s="86" t="n">
        <v>0.7529842125529456</v>
      </c>
      <c r="AG1746" s="86" t="n">
        <v>0.7670154778908095</v>
      </c>
      <c r="AH1746" s="86" t="n">
        <v>0.7846797163808253</v>
      </c>
      <c r="AI1746" s="86" t="n">
        <v>0.7673258507037235</v>
      </c>
      <c r="AJ1746" s="86" t="n">
        <v>0.768608161565688</v>
      </c>
      <c r="AK1746" s="86" t="n">
        <v>0.7855151397263828</v>
      </c>
    </row>
    <row r="1747">
      <c r="A1747" s="86" t="n">
        <v>20</v>
      </c>
      <c r="B1747" s="86" t="n">
        <v>0.8523958142096566</v>
      </c>
      <c r="C1747" s="86" t="n">
        <v>0.8604138906262749</v>
      </c>
      <c r="D1747" s="86" t="n">
        <v>0.8610680653236379</v>
      </c>
      <c r="E1747" s="86" t="n">
        <v>0.8538749753500297</v>
      </c>
      <c r="F1747" s="86" t="n">
        <v>0.8538219313410715</v>
      </c>
      <c r="G1747" s="86" t="n">
        <v>0.8598747788212875</v>
      </c>
      <c r="H1747" s="86" t="n">
        <v>0.8343848580441641</v>
      </c>
      <c r="I1747" s="86" t="n">
        <v>0.9289746512511532</v>
      </c>
      <c r="J1747" s="86" t="n">
        <v>0.9307771311194797</v>
      </c>
      <c r="K1747" s="86" t="n">
        <v>0.8181411974977658</v>
      </c>
      <c r="L1747" s="86" t="n">
        <v>0.9595576619273305</v>
      </c>
      <c r="M1747" s="86" t="n">
        <v>0.9205759405480725</v>
      </c>
      <c r="N1747" s="86" t="n">
        <v>0.7249060408836741</v>
      </c>
      <c r="O1747" s="86" t="n">
        <v>0.867801348462424</v>
      </c>
      <c r="P1747" s="86" t="n">
        <v>0.7910156854252388</v>
      </c>
      <c r="Q1747" s="86" t="n">
        <v>0.7825713672461903</v>
      </c>
      <c r="R1747" s="86" t="n">
        <v>0.7874588988762115</v>
      </c>
      <c r="S1747" s="86" t="n">
        <v>0.7114084507042253</v>
      </c>
      <c r="T1747" s="86" t="n">
        <v>0.8316908348585106</v>
      </c>
      <c r="U1747" s="86" t="n">
        <v>0.7852169132804983</v>
      </c>
      <c r="V1747" s="86" t="n">
        <v>0.7695912666323605</v>
      </c>
      <c r="W1747" s="86" t="n">
        <v>0.7056777289084364</v>
      </c>
      <c r="X1747" s="86" t="n">
        <v>0.7647327395133775</v>
      </c>
      <c r="Y1747" s="86" t="n">
        <v>0.7356330275229358</v>
      </c>
      <c r="Z1747" s="86" t="n">
        <v>0.6954802259887005</v>
      </c>
      <c r="AA1747" s="86" t="n">
        <v>0.7022121336493922</v>
      </c>
      <c r="AB1747" s="86" t="n">
        <v>0.6779612001445959</v>
      </c>
      <c r="AC1747" s="86" t="n">
        <v>0.6621940992605015</v>
      </c>
      <c r="AD1747" s="86" t="n">
        <v>0.8205110377194506</v>
      </c>
      <c r="AE1747" s="86" t="n">
        <v>0.7969635912094091</v>
      </c>
      <c r="AF1747" s="86" t="n">
        <v>0.8386599922988063</v>
      </c>
      <c r="AG1747" s="86" t="n">
        <v>0.8597079313259683</v>
      </c>
      <c r="AH1747" s="86" t="n">
        <v>0.8629780013332524</v>
      </c>
      <c r="AI1747" s="86" t="n">
        <v>0.8615713522180651</v>
      </c>
      <c r="AJ1747" s="86" t="n">
        <v>0.8646158650843222</v>
      </c>
      <c r="AK1747" s="86" t="n">
        <v>0.8698048369318551</v>
      </c>
    </row>
    <row r="1748">
      <c r="A1748" s="86" t="n">
        <v>21</v>
      </c>
      <c r="B1748" s="86" t="n">
        <v>0.9724619056361301</v>
      </c>
      <c r="C1748" s="86" t="n">
        <v>0.9741386343240965</v>
      </c>
      <c r="D1748" s="86" t="n">
        <v>0.9671593753725116</v>
      </c>
      <c r="E1748" s="86" t="n">
        <v>0.9623348451981858</v>
      </c>
      <c r="F1748" s="86" t="n">
        <v>0.9630155593973819</v>
      </c>
      <c r="G1748" s="86" t="n">
        <v>0.9633183612358784</v>
      </c>
      <c r="H1748" s="86" t="n">
        <v>0.9384858044164037</v>
      </c>
      <c r="I1748" s="86" t="n">
        <v>1</v>
      </c>
      <c r="J1748" s="86" t="n">
        <v>1</v>
      </c>
      <c r="K1748" s="86" t="n">
        <v>0.6825290437890974</v>
      </c>
      <c r="L1748" s="86" t="n">
        <v>1</v>
      </c>
      <c r="M1748" s="86" t="n">
        <v>1</v>
      </c>
      <c r="N1748" s="86" t="n">
        <v>0.6221468512237602</v>
      </c>
      <c r="O1748" s="86" t="n">
        <v>0.8340568985364251</v>
      </c>
      <c r="P1748" s="86" t="n">
        <v>0.7250255236209511</v>
      </c>
      <c r="Q1748" s="86" t="n">
        <v>0.6678686413393432</v>
      </c>
      <c r="R1748" s="86" t="n">
        <v>0.6824632343472326</v>
      </c>
      <c r="S1748" s="86" t="n">
        <v>0.6245633802816901</v>
      </c>
      <c r="T1748" s="86" t="n">
        <v>0.6840067577080108</v>
      </c>
      <c r="U1748" s="86" t="n">
        <v>0.6639103944294283</v>
      </c>
      <c r="V1748" s="86" t="n">
        <v>0.6397485848709844</v>
      </c>
      <c r="W1748" s="86" t="n">
        <v>0.5830867652938825</v>
      </c>
      <c r="X1748" s="86" t="n">
        <v>0.6461486099466225</v>
      </c>
      <c r="Y1748" s="86" t="n">
        <v>0.6109908256880735</v>
      </c>
      <c r="Z1748" s="86" t="n">
        <v>0.5650121065375303</v>
      </c>
      <c r="AA1748" s="86" t="n">
        <v>0.5956427416720413</v>
      </c>
      <c r="AB1748" s="86" t="n">
        <v>0.5848415471743584</v>
      </c>
      <c r="AC1748" s="86" t="n">
        <v>0.5763512998399024</v>
      </c>
      <c r="AD1748" s="86" t="n">
        <v>0.7488962280549277</v>
      </c>
      <c r="AE1748" s="86" t="n">
        <v>0.7750339721662527</v>
      </c>
      <c r="AF1748" s="86" t="n">
        <v>0.9491721216788602</v>
      </c>
      <c r="AG1748" s="86" t="n">
        <v>0.9718716296965633</v>
      </c>
      <c r="AH1748" s="86" t="n">
        <v>0.9684867583782801</v>
      </c>
      <c r="AI1748" s="86" t="n">
        <v>0.9764831640833778</v>
      </c>
      <c r="AJ1748" s="86" t="n">
        <v>0.9810795336248177</v>
      </c>
      <c r="AK1748" s="86" t="n">
        <v>0.9764637230110872</v>
      </c>
    </row>
    <row r="1749">
      <c r="A1749" s="86" t="n">
        <v>22</v>
      </c>
      <c r="B1749" s="86" t="n">
        <v>1</v>
      </c>
      <c r="C1749" s="86" t="n">
        <v>1</v>
      </c>
      <c r="D1749" s="86" t="n">
        <v>1</v>
      </c>
      <c r="E1749" s="86" t="n">
        <v>1</v>
      </c>
      <c r="F1749" s="86" t="n">
        <v>1</v>
      </c>
      <c r="G1749" s="86" t="n">
        <v>1</v>
      </c>
      <c r="H1749" s="86" t="n">
        <v>1</v>
      </c>
      <c r="I1749" s="86" t="n">
        <v>0.9281333116213427</v>
      </c>
      <c r="J1749" s="86" t="n">
        <v>0.9502909962341665</v>
      </c>
      <c r="K1749" s="86" t="n">
        <v>0.5584226988382484</v>
      </c>
      <c r="L1749" s="86" t="n">
        <v>0.8948920484465508</v>
      </c>
      <c r="M1749" s="86" t="n">
        <v>0.9261495587552252</v>
      </c>
      <c r="N1749" s="86" t="n">
        <v>0.4628746906224219</v>
      </c>
      <c r="O1749" s="86" t="n">
        <v>0.6863509291234995</v>
      </c>
      <c r="P1749" s="86" t="n">
        <v>0.57766915199703</v>
      </c>
      <c r="Q1749" s="86" t="n">
        <v>0.5083494312084138</v>
      </c>
      <c r="R1749" s="86" t="n">
        <v>0.5058335694233393</v>
      </c>
      <c r="S1749" s="86" t="n">
        <v>0.4705633802816902</v>
      </c>
      <c r="T1749" s="86" t="n">
        <v>0.5223497113895538</v>
      </c>
      <c r="U1749" s="86" t="n">
        <v>0.4924946936033104</v>
      </c>
      <c r="V1749" s="86" t="n">
        <v>0.4946519150187459</v>
      </c>
      <c r="W1749" s="86" t="n">
        <v>0.4548580567772891</v>
      </c>
      <c r="X1749" s="86" t="n">
        <v>0.4925993873637548</v>
      </c>
      <c r="Y1749" s="86" t="n">
        <v>0.4673577981651377</v>
      </c>
      <c r="Z1749" s="86" t="n">
        <v>0.4402744148506861</v>
      </c>
      <c r="AA1749" s="86" t="n">
        <v>0.4664829504049855</v>
      </c>
      <c r="AB1749" s="86" t="n">
        <v>0.4490420532594289</v>
      </c>
      <c r="AC1749" s="86" t="n">
        <v>0.4513989479301669</v>
      </c>
      <c r="AD1749" s="86" t="n">
        <v>0.61042934121328</v>
      </c>
      <c r="AE1749" s="86" t="n">
        <v>0.6333817534323603</v>
      </c>
      <c r="AF1749" s="86" t="n">
        <v>1</v>
      </c>
      <c r="AG1749" s="86" t="n">
        <v>1</v>
      </c>
      <c r="AH1749" s="86" t="n">
        <v>1</v>
      </c>
      <c r="AI1749" s="86" t="n">
        <v>1</v>
      </c>
      <c r="AJ1749" s="86" t="n">
        <v>1</v>
      </c>
      <c r="AK1749" s="86" t="n">
        <v>1</v>
      </c>
    </row>
    <row r="1750">
      <c r="A1750" s="86" t="n">
        <v>23</v>
      </c>
      <c r="B1750" s="86" t="n">
        <v>0.8869102258123738</v>
      </c>
      <c r="C1750" s="86" t="n">
        <v>0.8800206673374488</v>
      </c>
      <c r="D1750" s="86" t="n">
        <v>0.9197162951484087</v>
      </c>
      <c r="E1750" s="86" t="n">
        <v>0.8877933346479986</v>
      </c>
      <c r="F1750" s="86" t="n">
        <v>0.8720363052605582</v>
      </c>
      <c r="G1750" s="86" t="n">
        <v>0.9067646658500068</v>
      </c>
      <c r="H1750" s="86" t="n">
        <v>0.9112776025236592</v>
      </c>
      <c r="I1750" s="86" t="n">
        <v>0.779216197144873</v>
      </c>
      <c r="J1750" s="86" t="n">
        <v>0.8039027730229373</v>
      </c>
      <c r="K1750" s="86" t="n">
        <v>0.4157730116175157</v>
      </c>
      <c r="L1750" s="86" t="n">
        <v>0.7254870984728806</v>
      </c>
      <c r="M1750" s="86" t="n">
        <v>0.7671466171233937</v>
      </c>
      <c r="N1750" s="86" t="n">
        <v>0.3132276102300853</v>
      </c>
      <c r="O1750" s="86" t="n">
        <v>0.5127775037000494</v>
      </c>
      <c r="P1750" s="86" t="n">
        <v>0.4336849921108808</v>
      </c>
      <c r="Q1750" s="86" t="n">
        <v>0.3693496458467482</v>
      </c>
      <c r="R1750" s="86" t="n">
        <v>0.3493531133832984</v>
      </c>
      <c r="S1750" s="86" t="n">
        <v>0.3435211267605634</v>
      </c>
      <c r="T1750" s="86" t="n">
        <v>0.377622131493735</v>
      </c>
      <c r="U1750" s="86" t="n">
        <v>0.3231557408340585</v>
      </c>
      <c r="V1750" s="86" t="n">
        <v>0.3327574799676543</v>
      </c>
      <c r="W1750" s="86" t="n">
        <v>0.3343462614954018</v>
      </c>
      <c r="X1750" s="86" t="n">
        <v>0.33401957447515</v>
      </c>
      <c r="Y1750" s="86" t="n">
        <v>0.3168256880733945</v>
      </c>
      <c r="Z1750" s="86" t="n">
        <v>0.333817594834544</v>
      </c>
      <c r="AA1750" s="86" t="n">
        <v>0.3361002454203556</v>
      </c>
      <c r="AB1750" s="86" t="n">
        <v>0.3207133389565008</v>
      </c>
      <c r="AC1750" s="86" t="n">
        <v>0.2857360676984066</v>
      </c>
      <c r="AD1750" s="86" t="n">
        <v>0.4759082217973232</v>
      </c>
      <c r="AE1750" s="86" t="n">
        <v>0.5111756712431469</v>
      </c>
      <c r="AF1750" s="86" t="n">
        <v>0.9025798998844822</v>
      </c>
      <c r="AG1750" s="86" t="n">
        <v>0.8704346051826157</v>
      </c>
      <c r="AH1750" s="86" t="n">
        <v>0.9093994303375552</v>
      </c>
      <c r="AI1750" s="86" t="n">
        <v>0.8966684482451449</v>
      </c>
      <c r="AJ1750" s="86" t="n">
        <v>0.8719810535082239</v>
      </c>
      <c r="AK1750" s="86" t="n">
        <v>0.9138299941645593</v>
      </c>
    </row>
    <row r="1751">
      <c r="A1751" s="86" t="n">
        <v>24</v>
      </c>
      <c r="B1751" s="86" t="n">
        <v>0.759317055259776</v>
      </c>
      <c r="C1751" s="86" t="n">
        <v>0.7454654230005712</v>
      </c>
      <c r="D1751" s="86" t="n">
        <v>0.7602217189176301</v>
      </c>
      <c r="E1751" s="86" t="n">
        <v>0.7288503253796096</v>
      </c>
      <c r="F1751" s="86" t="n">
        <v>0.7159792541368238</v>
      </c>
      <c r="G1751" s="86" t="n">
        <v>0.7288689260922826</v>
      </c>
      <c r="H1751" s="86" t="n">
        <v>0.7582807570977917</v>
      </c>
      <c r="I1751" s="86" t="n">
        <v>0.5948813982521849</v>
      </c>
      <c r="J1751" s="86" t="n">
        <v>0.628141047586443</v>
      </c>
      <c r="K1751" s="86" t="n">
        <v>0.3037310098302055</v>
      </c>
      <c r="L1751" s="86" t="n">
        <v>0.541205897840969</v>
      </c>
      <c r="M1751" s="86" t="n">
        <v>0.5825205140114569</v>
      </c>
      <c r="N1751" s="86" t="n">
        <v>0.2092309102575855</v>
      </c>
      <c r="O1751" s="86" t="n">
        <v>0.3904620950501563</v>
      </c>
      <c r="P1751" s="86" t="n">
        <v>0.3217213748723819</v>
      </c>
      <c r="Q1751" s="86" t="n">
        <v>0.2342562781712814</v>
      </c>
      <c r="R1751" s="86" t="n">
        <v>0.2274190640533649</v>
      </c>
      <c r="S1751" s="86" t="n">
        <v>0.2214084507042253</v>
      </c>
      <c r="T1751" s="86" t="n">
        <v>0.2553850485710263</v>
      </c>
      <c r="U1751" s="86" t="n">
        <v>0.2087131797150578</v>
      </c>
      <c r="V1751" s="86" t="n">
        <v>0.215430419760347</v>
      </c>
      <c r="W1751" s="86" t="n">
        <v>0.2334666133546581</v>
      </c>
      <c r="X1751" s="86" t="n">
        <v>0.2194034682848675</v>
      </c>
      <c r="Y1751" s="86" t="n">
        <v>0.2131376146788991</v>
      </c>
      <c r="Z1751" s="86" t="n">
        <v>0.2310734463276836</v>
      </c>
      <c r="AA1751" s="86" t="n">
        <v>0.2145878529488135</v>
      </c>
      <c r="AB1751" s="86" t="n">
        <v>0.220171104952404</v>
      </c>
      <c r="AC1751" s="86" t="n">
        <v>0.2065258824426317</v>
      </c>
      <c r="AD1751" s="86" t="n">
        <v>0.3472796801668695</v>
      </c>
      <c r="AE1751" s="86" t="n">
        <v>0.39318682348531</v>
      </c>
      <c r="AF1751" s="86" t="n">
        <v>0.7651135926068541</v>
      </c>
      <c r="AG1751" s="86" t="n">
        <v>0.7194158626519369</v>
      </c>
      <c r="AH1751" s="86" t="n">
        <v>0.7389855160293315</v>
      </c>
      <c r="AI1751" s="86" t="n">
        <v>0.7618029574202743</v>
      </c>
      <c r="AJ1751" s="86" t="n">
        <v>0.7396158650843223</v>
      </c>
      <c r="AK1751" s="86" t="n">
        <v>0.7514750697010957</v>
      </c>
    </row>
    <row r="1761">
      <c r="A1761" s="86" t="inlineStr">
        <is>
          <t>RefgChg-Res-StdForMsr-cDXGF-DMo1985-CZ13</t>
        </is>
      </c>
      <c r="B1761" s="85" t="n"/>
      <c r="C1761" s="85" t="n"/>
      <c r="D1761" s="85" t="n">
        <v>2015</v>
      </c>
      <c r="E1761" s="85" t="n"/>
      <c r="F1761" s="86" t="inlineStr">
        <is>
          <t>Source Annual kWh:</t>
        </is>
      </c>
      <c r="G1761" s="151" t="n">
        <v>15125.66100000002</v>
      </c>
      <c r="H1761" s="85" t="inlineStr">
        <is>
          <t>DEER</t>
        </is>
      </c>
      <c r="I1761" s="85" t="n"/>
      <c r="J1761" s="85" t="n"/>
      <c r="K1761" s="85" t="inlineStr">
        <is>
          <t>PDAF</t>
        </is>
      </c>
      <c r="L1761" s="85" t="inlineStr">
        <is>
          <t>Monthly</t>
        </is>
      </c>
      <c r="M1761" s="85" t="n"/>
      <c r="N1761" s="85" t="n"/>
      <c r="O1761" s="85" t="n"/>
      <c r="P1761" s="85" t="n"/>
      <c r="Q1761" s="85" t="n"/>
      <c r="R1761" s="85" t="n"/>
      <c r="S1761" s="85" t="n"/>
      <c r="T1761" s="108" t="n"/>
      <c r="U1761" s="85" t="n"/>
      <c r="V1761" s="85" t="n"/>
      <c r="W1761" s="85" t="n"/>
      <c r="X1761" s="85" t="n"/>
      <c r="Y1761" s="85" t="n"/>
      <c r="Z1761" s="85" t="n"/>
      <c r="AA1761" s="85" t="n"/>
      <c r="AB1761" s="85" t="n"/>
      <c r="AC1761" s="85" t="n"/>
      <c r="AD1761" s="85" t="n"/>
      <c r="AE1761" s="85" t="n"/>
      <c r="AF1761" s="85" t="n"/>
      <c r="AG1761" s="85" t="n"/>
      <c r="AH1761" s="85" t="n"/>
      <c r="AI1761" s="85" t="n"/>
      <c r="AJ1761" s="85" t="n"/>
      <c r="AK1761" s="85" t="n"/>
    </row>
    <row r="1762">
      <c r="A1762" s="85" t="n">
        <v>45</v>
      </c>
      <c r="B1762" s="86" t="inlineStr">
        <is>
          <t>RefgChg-Res-StdForMsr-20-MM</t>
        </is>
      </c>
      <c r="C1762" s="85" t="n"/>
      <c r="D1762" s="85" t="n"/>
      <c r="E1762" s="85" t="n"/>
      <c r="F1762" s="85" t="inlineStr">
        <is>
          <t>Source Sample Size:</t>
        </is>
      </c>
      <c r="G1762" s="85" t="n">
        <v>0</v>
      </c>
      <c r="H1762" s="85" t="inlineStr">
        <is>
          <t>DEER</t>
        </is>
      </c>
      <c r="I1762" s="85" t="n"/>
      <c r="J1762" s="85" t="n"/>
      <c r="K1762" s="85" t="inlineStr">
        <is>
          <t>WKWE</t>
        </is>
      </c>
      <c r="L1762" s="85" t="inlineStr">
        <is>
          <t>Monthly</t>
        </is>
      </c>
      <c r="M1762" s="85" t="n"/>
      <c r="N1762" s="85" t="inlineStr">
        <is>
          <t>Weekend Peak3</t>
        </is>
      </c>
      <c r="O1762" s="85" t="n"/>
      <c r="P1762" s="85" t="n"/>
      <c r="Q1762" s="85" t="n"/>
      <c r="R1762" s="85" t="n"/>
      <c r="S1762" s="85" t="n"/>
      <c r="T1762" s="85" t="n"/>
      <c r="U1762" s="85" t="n"/>
      <c r="V1762" s="85" t="n"/>
      <c r="W1762" s="85" t="n"/>
      <c r="X1762" s="85" t="n"/>
      <c r="Y1762" s="85" t="n"/>
      <c r="Z1762" s="85" t="n"/>
      <c r="AA1762" s="85" t="n"/>
      <c r="AB1762" s="85" t="n"/>
      <c r="AC1762" s="85" t="n"/>
      <c r="AD1762" s="85" t="n"/>
      <c r="AE1762" s="85" t="n"/>
      <c r="AF1762" s="85" t="n"/>
      <c r="AG1762" s="85" t="n"/>
      <c r="AH1762" s="85" t="n"/>
      <c r="AI1762" s="85" t="n"/>
      <c r="AJ1762" s="85" t="n"/>
      <c r="AK1762" s="85" t="n"/>
    </row>
    <row r="1763">
      <c r="A1763" s="86" t="n"/>
      <c r="B1763" s="86" t="n">
        <v>1</v>
      </c>
      <c r="C1763" s="86" t="inlineStr">
        <is>
          <t>JANUARY</t>
        </is>
      </c>
      <c r="D1763" s="86" t="inlineStr">
        <is>
          <t>JAN</t>
        </is>
      </c>
      <c r="E1763" s="86" t="n">
        <v>2</v>
      </c>
      <c r="F1763" s="86" t="inlineStr">
        <is>
          <t>FEBRUARY</t>
        </is>
      </c>
      <c r="G1763" s="86" t="inlineStr">
        <is>
          <t>FEB</t>
        </is>
      </c>
      <c r="H1763" s="86" t="n">
        <v>3</v>
      </c>
      <c r="I1763" s="86" t="inlineStr">
        <is>
          <t>MARCH</t>
        </is>
      </c>
      <c r="J1763" s="86" t="inlineStr">
        <is>
          <t>MAR</t>
        </is>
      </c>
      <c r="K1763" s="86" t="n">
        <v>4</v>
      </c>
      <c r="L1763" s="86" t="inlineStr">
        <is>
          <t>APRIL</t>
        </is>
      </c>
      <c r="M1763" s="86" t="inlineStr">
        <is>
          <t>APR</t>
        </is>
      </c>
      <c r="N1763" s="86" t="n">
        <v>5</v>
      </c>
      <c r="O1763" s="86" t="inlineStr">
        <is>
          <t>MAY</t>
        </is>
      </c>
      <c r="P1763" s="86" t="inlineStr">
        <is>
          <t>MAY</t>
        </is>
      </c>
      <c r="Q1763" s="86" t="n">
        <v>6</v>
      </c>
      <c r="R1763" s="86" t="inlineStr">
        <is>
          <t>JUNE</t>
        </is>
      </c>
      <c r="S1763" s="86" t="inlineStr">
        <is>
          <t>JUN</t>
        </is>
      </c>
      <c r="T1763" s="86" t="n">
        <v>7</v>
      </c>
      <c r="U1763" s="86" t="inlineStr">
        <is>
          <t>JULY</t>
        </is>
      </c>
      <c r="V1763" s="86" t="inlineStr">
        <is>
          <t>JUL</t>
        </is>
      </c>
      <c r="W1763" s="86" t="n">
        <v>8</v>
      </c>
      <c r="X1763" s="86" t="inlineStr">
        <is>
          <t>AUGUST</t>
        </is>
      </c>
      <c r="Y1763" s="86" t="inlineStr">
        <is>
          <t>AUG</t>
        </is>
      </c>
      <c r="Z1763" s="86" t="n">
        <v>9</v>
      </c>
      <c r="AA1763" s="86" t="inlineStr">
        <is>
          <t>SEPTEMBER</t>
        </is>
      </c>
      <c r="AB1763" s="86" t="inlineStr">
        <is>
          <t>SEP</t>
        </is>
      </c>
      <c r="AC1763" s="86" t="n">
        <v>10</v>
      </c>
      <c r="AD1763" s="86" t="inlineStr">
        <is>
          <t>OCTOBER</t>
        </is>
      </c>
      <c r="AE1763" s="86" t="inlineStr">
        <is>
          <t>OCT</t>
        </is>
      </c>
      <c r="AF1763" s="86" t="n">
        <v>11</v>
      </c>
      <c r="AG1763" s="86" t="inlineStr">
        <is>
          <t>NOVEMBER</t>
        </is>
      </c>
      <c r="AH1763" s="86" t="inlineStr">
        <is>
          <t>NOV</t>
        </is>
      </c>
      <c r="AI1763" s="86" t="n">
        <v>12</v>
      </c>
      <c r="AJ1763" s="86" t="inlineStr">
        <is>
          <t>DECEMBER</t>
        </is>
      </c>
      <c r="AK1763" s="86" t="inlineStr">
        <is>
          <t>DEC</t>
        </is>
      </c>
    </row>
    <row r="1764">
      <c r="A1764" s="85" t="n"/>
      <c r="B1764" s="86" t="n">
        <v>31</v>
      </c>
      <c r="C1764" s="85" t="n"/>
      <c r="D1764" s="85" t="n"/>
      <c r="E1764" s="86" t="n">
        <v>28</v>
      </c>
      <c r="F1764" s="85" t="n"/>
      <c r="G1764" s="85" t="n"/>
      <c r="H1764" s="86" t="n">
        <v>31</v>
      </c>
      <c r="I1764" s="85" t="n"/>
      <c r="J1764" s="85" t="n"/>
      <c r="K1764" s="86" t="n">
        <v>30</v>
      </c>
      <c r="L1764" s="85" t="n"/>
      <c r="M1764" s="85" t="n"/>
      <c r="N1764" s="86" t="n">
        <v>31</v>
      </c>
      <c r="O1764" s="85" t="n"/>
      <c r="P1764" s="85" t="n"/>
      <c r="Q1764" s="86" t="n">
        <v>30</v>
      </c>
      <c r="R1764" s="85" t="n"/>
      <c r="S1764" s="85" t="n"/>
      <c r="T1764" s="86" t="n">
        <v>31</v>
      </c>
      <c r="U1764" s="85" t="n"/>
      <c r="V1764" s="85" t="n"/>
      <c r="W1764" s="86" t="n">
        <v>31</v>
      </c>
      <c r="X1764" s="85" t="n"/>
      <c r="Y1764" s="85" t="n"/>
      <c r="Z1764" s="86" t="n">
        <v>30</v>
      </c>
      <c r="AA1764" s="85" t="n"/>
      <c r="AB1764" s="85" t="n"/>
      <c r="AC1764" s="86" t="n">
        <v>31</v>
      </c>
      <c r="AD1764" s="85" t="n"/>
      <c r="AE1764" s="85" t="n"/>
      <c r="AF1764" s="86" t="n">
        <v>30</v>
      </c>
      <c r="AG1764" s="85" t="n"/>
      <c r="AH1764" s="85" t="n"/>
      <c r="AI1764" s="86" t="n">
        <v>31</v>
      </c>
      <c r="AJ1764" s="85" t="n"/>
      <c r="AK1764" s="85" t="n"/>
    </row>
    <row r="1765">
      <c r="A1765" s="86" t="inlineStr">
        <is>
          <t>RATIOS</t>
        </is>
      </c>
      <c r="B1765" s="86" t="inlineStr">
        <is>
          <t>E.BKDWN</t>
        </is>
      </c>
      <c r="C1765" s="86" t="inlineStr">
        <is>
          <t>PEAK/AVG</t>
        </is>
      </c>
      <c r="D1765" s="86" t="inlineStr">
        <is>
          <t>END/AVG</t>
        </is>
      </c>
      <c r="E1765" s="86" t="inlineStr">
        <is>
          <t>E.BKDWN</t>
        </is>
      </c>
      <c r="F1765" s="86" t="inlineStr">
        <is>
          <t>PEAK/AVG</t>
        </is>
      </c>
      <c r="G1765" s="86" t="inlineStr">
        <is>
          <t>END/AVG</t>
        </is>
      </c>
      <c r="H1765" s="86" t="inlineStr">
        <is>
          <t>E.BKDWN</t>
        </is>
      </c>
      <c r="I1765" s="86" t="inlineStr">
        <is>
          <t>PEAK/AVG</t>
        </is>
      </c>
      <c r="J1765" s="86" t="inlineStr">
        <is>
          <t>END/AVG</t>
        </is>
      </c>
      <c r="K1765" s="86" t="inlineStr">
        <is>
          <t>E.BKDWN</t>
        </is>
      </c>
      <c r="L1765" s="86" t="inlineStr">
        <is>
          <t>PEAK/AVG</t>
        </is>
      </c>
      <c r="M1765" s="86" t="inlineStr">
        <is>
          <t>END/AVG</t>
        </is>
      </c>
      <c r="N1765" s="86" t="inlineStr">
        <is>
          <t>E.BKDWN</t>
        </is>
      </c>
      <c r="O1765" s="86" t="inlineStr">
        <is>
          <t>PEAK/AVG</t>
        </is>
      </c>
      <c r="P1765" s="86" t="inlineStr">
        <is>
          <t>END/AVG</t>
        </is>
      </c>
      <c r="Q1765" s="86" t="inlineStr">
        <is>
          <t>E.BKDWN</t>
        </is>
      </c>
      <c r="R1765" s="86" t="inlineStr">
        <is>
          <t>PEAK/AVG</t>
        </is>
      </c>
      <c r="S1765" s="86" t="inlineStr">
        <is>
          <t>END/AVG</t>
        </is>
      </c>
      <c r="T1765" s="86" t="inlineStr">
        <is>
          <t>E.BKDWN</t>
        </is>
      </c>
      <c r="U1765" s="86" t="inlineStr">
        <is>
          <t>PEAK/AVG</t>
        </is>
      </c>
      <c r="V1765" s="86" t="inlineStr">
        <is>
          <t>END/AVG</t>
        </is>
      </c>
      <c r="W1765" s="86" t="inlineStr">
        <is>
          <t>E.BKDWN</t>
        </is>
      </c>
      <c r="X1765" s="86" t="inlineStr">
        <is>
          <t>PEAK/AVG</t>
        </is>
      </c>
      <c r="Y1765" s="86" t="inlineStr">
        <is>
          <t>END/AVG</t>
        </is>
      </c>
      <c r="Z1765" s="86" t="inlineStr">
        <is>
          <t>E.BKDWN</t>
        </is>
      </c>
      <c r="AA1765" s="86" t="inlineStr">
        <is>
          <t>PEAK/AVG</t>
        </is>
      </c>
      <c r="AB1765" s="86" t="inlineStr">
        <is>
          <t>END/AVG</t>
        </is>
      </c>
      <c r="AC1765" s="86" t="inlineStr">
        <is>
          <t>E.BKDWN</t>
        </is>
      </c>
      <c r="AD1765" s="86" t="inlineStr">
        <is>
          <t>PEAK/AVG</t>
        </is>
      </c>
      <c r="AE1765" s="86" t="inlineStr">
        <is>
          <t>END/AVG</t>
        </is>
      </c>
      <c r="AF1765" s="86" t="inlineStr">
        <is>
          <t>E.BKDWN</t>
        </is>
      </c>
      <c r="AG1765" s="86" t="inlineStr">
        <is>
          <t>PEAK/AVG</t>
        </is>
      </c>
      <c r="AH1765" s="86" t="inlineStr">
        <is>
          <t>END/AVG</t>
        </is>
      </c>
      <c r="AI1765" s="86" t="inlineStr">
        <is>
          <t>E.BKDWN</t>
        </is>
      </c>
      <c r="AJ1765" s="86" t="inlineStr">
        <is>
          <t>PEAK/AVG</t>
        </is>
      </c>
      <c r="AK1765" s="86" t="inlineStr">
        <is>
          <t>END/AVG</t>
        </is>
      </c>
    </row>
    <row r="1766">
      <c r="A1766" s="85" t="n"/>
      <c r="B1766" s="192" t="n">
        <v>0.0537315754573634</v>
      </c>
      <c r="C1766" s="193" t="n">
        <v>1.038185285295065</v>
      </c>
      <c r="D1766" s="193" t="n">
        <v>0.9883859272044376</v>
      </c>
      <c r="E1766" s="192" t="n">
        <v>0.04548800131123186</v>
      </c>
      <c r="F1766" s="193" t="n">
        <v>1.038497568935542</v>
      </c>
      <c r="G1766" s="193" t="n">
        <v>0.9704626434323317</v>
      </c>
      <c r="H1766" s="192" t="n">
        <v>0.04892716438090488</v>
      </c>
      <c r="I1766" s="193" t="n">
        <v>1.039744860938575</v>
      </c>
      <c r="J1766" s="193" t="n">
        <v>0.9924586154598807</v>
      </c>
      <c r="K1766" s="192" t="n">
        <v>0.05221421492773854</v>
      </c>
      <c r="L1766" s="193" t="n">
        <v>1.850838398424957</v>
      </c>
      <c r="M1766" s="193" t="n">
        <v>1.164509296092334</v>
      </c>
      <c r="N1766" s="192" t="n">
        <v>0.08416524224840298</v>
      </c>
      <c r="O1766" s="193" t="n">
        <v>2.000000000000001</v>
      </c>
      <c r="P1766" s="193" t="n">
        <v>0.8718647301991046</v>
      </c>
      <c r="Q1766" s="192" t="n">
        <v>0.1164797266481288</v>
      </c>
      <c r="R1766" s="193" t="n">
        <v>1.520315061171472</v>
      </c>
      <c r="S1766" s="193" t="n">
        <v>1.062154266462114</v>
      </c>
      <c r="T1766" s="192" t="n">
        <v>0.1648185728280477</v>
      </c>
      <c r="U1766" s="193" t="n">
        <v>1.451292847860739</v>
      </c>
      <c r="V1766" s="193" t="n">
        <v>1.03125760742597</v>
      </c>
      <c r="W1766" s="192" t="n">
        <v>0.1491733053917081</v>
      </c>
      <c r="X1766" s="193" t="n">
        <v>1.368963597745055</v>
      </c>
      <c r="Y1766" s="193" t="n">
        <v>1.041783132657715</v>
      </c>
      <c r="Z1766" s="192" t="n">
        <v>0.1175624329384641</v>
      </c>
      <c r="AA1766" s="193" t="n">
        <v>1.470679372625592</v>
      </c>
      <c r="AB1766" s="193" t="n">
        <v>0.8236252308084131</v>
      </c>
      <c r="AC1766" s="192" t="n">
        <v>0.06489983329883293</v>
      </c>
      <c r="AD1766" s="193" t="n">
        <v>1.508788700375474</v>
      </c>
      <c r="AE1766" s="193" t="n">
        <v>0.9084318603199447</v>
      </c>
      <c r="AF1766" s="192" t="n">
        <v>0.04863666211895313</v>
      </c>
      <c r="AG1766" s="193" t="n">
        <v>1.055216286021147</v>
      </c>
      <c r="AH1766" s="193" t="n">
        <v>0.9893140254431836</v>
      </c>
      <c r="AI1766" s="192" t="n">
        <v>0.05390326845022374</v>
      </c>
      <c r="AJ1766" s="193" t="n">
        <v>1.093248468435835</v>
      </c>
      <c r="AK1766" s="193" t="n">
        <v>0.994609699091842</v>
      </c>
      <c r="AM1766">
        <f>A1761</f>
        <v/>
      </c>
      <c r="AN1766" s="83">
        <f>1/($B1766*(1/$B1764)*(1/(5/7+2/7*$D1766))*$B1776/SUM($B1768:$B1791))</f>
        <v/>
      </c>
      <c r="AO1766" s="83">
        <f>1/(B1766*(1/B1764)*(1/(5/7+2/7*D1766)))</f>
        <v/>
      </c>
      <c r="AP1766" s="83" t="n"/>
      <c r="AR1766" s="174">
        <f>CHOOSE(AV$3,C1766,F1766,I1766,L1766,O1766,R1766,U1766,X1766,AA1766,AD1766,AG1766,AJ1766)</f>
        <v/>
      </c>
      <c r="AS1766" s="82" t="n"/>
      <c r="AT1766" s="82" t="n"/>
      <c r="AV1766" s="119">
        <f>AN1766/AR1766</f>
        <v/>
      </c>
      <c r="AW1766" s="172">
        <f>AO1766/AR1766</f>
        <v/>
      </c>
      <c r="AX1766" s="83" t="n"/>
    </row>
    <row r="1767">
      <c r="A1767" s="86" t="inlineStr">
        <is>
          <t>HOUR</t>
        </is>
      </c>
      <c r="B1767" s="86" t="inlineStr">
        <is>
          <t>PEAK</t>
        </is>
      </c>
      <c r="C1767" s="86" t="inlineStr">
        <is>
          <t>AVG</t>
        </is>
      </c>
      <c r="D1767" s="86" t="inlineStr">
        <is>
          <t>END</t>
        </is>
      </c>
      <c r="E1767" s="86" t="inlineStr">
        <is>
          <t>PEAK</t>
        </is>
      </c>
      <c r="F1767" s="86" t="inlineStr">
        <is>
          <t>AVG</t>
        </is>
      </c>
      <c r="G1767" s="86" t="inlineStr">
        <is>
          <t>END</t>
        </is>
      </c>
      <c r="H1767" s="86" t="inlineStr">
        <is>
          <t>PEAK</t>
        </is>
      </c>
      <c r="I1767" s="86" t="inlineStr">
        <is>
          <t>AVG</t>
        </is>
      </c>
      <c r="J1767" s="86" t="inlineStr">
        <is>
          <t>END</t>
        </is>
      </c>
      <c r="K1767" s="86" t="inlineStr">
        <is>
          <t>PEAK</t>
        </is>
      </c>
      <c r="L1767" s="86" t="inlineStr">
        <is>
          <t>AVG</t>
        </is>
      </c>
      <c r="M1767" s="86" t="inlineStr">
        <is>
          <t>END</t>
        </is>
      </c>
      <c r="N1767" s="86" t="inlineStr">
        <is>
          <t>PEAK</t>
        </is>
      </c>
      <c r="O1767" s="86" t="inlineStr">
        <is>
          <t>AVG</t>
        </is>
      </c>
      <c r="P1767" s="86" t="inlineStr">
        <is>
          <t>END</t>
        </is>
      </c>
      <c r="Q1767" s="86" t="inlineStr">
        <is>
          <t>PEAK</t>
        </is>
      </c>
      <c r="R1767" s="86" t="inlineStr">
        <is>
          <t>AVG</t>
        </is>
      </c>
      <c r="S1767" s="86" t="inlineStr">
        <is>
          <t>END</t>
        </is>
      </c>
      <c r="T1767" s="86" t="inlineStr">
        <is>
          <t>PEAK</t>
        </is>
      </c>
      <c r="U1767" s="86" t="inlineStr">
        <is>
          <t>AVG</t>
        </is>
      </c>
      <c r="V1767" s="86" t="inlineStr">
        <is>
          <t>END</t>
        </is>
      </c>
      <c r="W1767" s="86" t="inlineStr">
        <is>
          <t>PEAK</t>
        </is>
      </c>
      <c r="X1767" s="86" t="inlineStr">
        <is>
          <t>AVG</t>
        </is>
      </c>
      <c r="Y1767" s="86" t="inlineStr">
        <is>
          <t>END</t>
        </is>
      </c>
      <c r="Z1767" s="86" t="inlineStr">
        <is>
          <t>PEAK</t>
        </is>
      </c>
      <c r="AA1767" s="86" t="inlineStr">
        <is>
          <t>AVG</t>
        </is>
      </c>
      <c r="AB1767" s="86" t="inlineStr">
        <is>
          <t>END</t>
        </is>
      </c>
      <c r="AC1767" s="86" t="inlineStr">
        <is>
          <t>PEAK</t>
        </is>
      </c>
      <c r="AD1767" s="86" t="inlineStr">
        <is>
          <t>AVG</t>
        </is>
      </c>
      <c r="AE1767" s="86" t="inlineStr">
        <is>
          <t>END</t>
        </is>
      </c>
      <c r="AF1767" s="86" t="inlineStr">
        <is>
          <t>PEAK</t>
        </is>
      </c>
      <c r="AG1767" s="86" t="inlineStr">
        <is>
          <t>AVG</t>
        </is>
      </c>
      <c r="AH1767" s="86" t="inlineStr">
        <is>
          <t>END</t>
        </is>
      </c>
      <c r="AI1767" s="86" t="inlineStr">
        <is>
          <t>PEAK</t>
        </is>
      </c>
      <c r="AJ1767" s="86" t="inlineStr">
        <is>
          <t>AVG</t>
        </is>
      </c>
      <c r="AK1767" s="86" t="inlineStr">
        <is>
          <t>END</t>
        </is>
      </c>
    </row>
    <row r="1768">
      <c r="A1768" s="86" t="n">
        <v>1</v>
      </c>
      <c r="B1768" s="86" t="n">
        <v>0.5944983178309916</v>
      </c>
      <c r="C1768" s="86" t="n">
        <v>0.5609171704789232</v>
      </c>
      <c r="D1768" s="86" t="n">
        <v>0.6136987973872167</v>
      </c>
      <c r="E1768" s="86" t="n">
        <v>0.5523642047674873</v>
      </c>
      <c r="F1768" s="86" t="n">
        <v>0.5243476918326385</v>
      </c>
      <c r="G1768" s="86" t="n">
        <v>0.5771839392295171</v>
      </c>
      <c r="H1768" s="86" t="n">
        <v>0.5589926630973626</v>
      </c>
      <c r="I1768" s="86" t="n">
        <v>0.4647154471544714</v>
      </c>
      <c r="J1768" s="86" t="n">
        <v>0.5153713298791018</v>
      </c>
      <c r="K1768" s="86" t="n">
        <v>0.4009055819477436</v>
      </c>
      <c r="L1768" s="86" t="n">
        <v>0.4411970692813275</v>
      </c>
      <c r="M1768" s="86" t="n">
        <v>0.6827164929931728</v>
      </c>
      <c r="N1768" s="86" t="n">
        <v>0.1459169465148661</v>
      </c>
      <c r="O1768" s="86" t="n">
        <v>0.2055056121388485</v>
      </c>
      <c r="P1768" s="86" t="n">
        <v>0.2440027782230058</v>
      </c>
      <c r="Q1768" s="86" t="n">
        <v>0.1602859874464813</v>
      </c>
      <c r="R1768" s="86" t="n">
        <v>0.1407057202792824</v>
      </c>
      <c r="S1768" s="86" t="n">
        <v>0.1719878529218647</v>
      </c>
      <c r="T1768" s="86" t="n">
        <v>0.2294787297783104</v>
      </c>
      <c r="U1768" s="86" t="n">
        <v>0.1630326077562259</v>
      </c>
      <c r="V1768" s="86" t="n">
        <v>0.1810175542993157</v>
      </c>
      <c r="W1768" s="86" t="n">
        <v>0.2032969154152029</v>
      </c>
      <c r="X1768" s="86" t="n">
        <v>0.1448593591718357</v>
      </c>
      <c r="Y1768" s="86" t="n">
        <v>0.1632339593660546</v>
      </c>
      <c r="Z1768" s="86" t="n">
        <v>0.1372750838670326</v>
      </c>
      <c r="AA1768" s="86" t="n">
        <v>0.143627157401862</v>
      </c>
      <c r="AB1768" s="86" t="n">
        <v>0.1624883936861653</v>
      </c>
      <c r="AC1768" s="86" t="n">
        <v>0.1467944481163252</v>
      </c>
      <c r="AD1768" s="86" t="n">
        <v>0.2664022122000197</v>
      </c>
      <c r="AE1768" s="86" t="n">
        <v>0.330657069029162</v>
      </c>
      <c r="AF1768" s="86" t="n">
        <v>0.5842741136858784</v>
      </c>
      <c r="AG1768" s="86" t="n">
        <v>0.5190409438701009</v>
      </c>
      <c r="AH1768" s="86" t="n">
        <v>0.5901759084545621</v>
      </c>
      <c r="AI1768" s="86" t="n">
        <v>0.6165355841166316</v>
      </c>
      <c r="AJ1768" s="86" t="n">
        <v>0.5508138674558714</v>
      </c>
      <c r="AK1768" s="86" t="n">
        <v>0.6227755599160973</v>
      </c>
    </row>
    <row r="1769">
      <c r="A1769" s="86" t="n">
        <v>2</v>
      </c>
      <c r="B1769" s="86" t="n">
        <v>0.5218681971106274</v>
      </c>
      <c r="C1769" s="86" t="n">
        <v>0.4903184464937452</v>
      </c>
      <c r="D1769" s="86" t="n">
        <v>0.5391612233685366</v>
      </c>
      <c r="E1769" s="86" t="n">
        <v>0.4900351699882766</v>
      </c>
      <c r="F1769" s="86" t="n">
        <v>0.4322062683341054</v>
      </c>
      <c r="G1769" s="86" t="n">
        <v>0.4868421052631579</v>
      </c>
      <c r="H1769" s="86" t="n">
        <v>0.4743208407693834</v>
      </c>
      <c r="I1769" s="86" t="n">
        <v>0.4085636856368563</v>
      </c>
      <c r="J1769" s="86" t="n">
        <v>0.4433160621761658</v>
      </c>
      <c r="K1769" s="86" t="n">
        <v>0.2818438242280285</v>
      </c>
      <c r="L1769" s="86" t="n">
        <v>0.3994451028983946</v>
      </c>
      <c r="M1769" s="86" t="n">
        <v>0.524613726194754</v>
      </c>
      <c r="N1769" s="86" t="n">
        <v>0.1034892292571054</v>
      </c>
      <c r="O1769" s="86" t="n">
        <v>0.1772630430263979</v>
      </c>
      <c r="P1769" s="86" t="n">
        <v>0.2023027194529038</v>
      </c>
      <c r="Q1769" s="86" t="n">
        <v>0.1102381843122584</v>
      </c>
      <c r="R1769" s="86" t="n">
        <v>0.1170825636369329</v>
      </c>
      <c r="S1769" s="86" t="n">
        <v>0.1275443204202233</v>
      </c>
      <c r="T1769" s="86" t="n">
        <v>0.1786205195079829</v>
      </c>
      <c r="U1769" s="86" t="n">
        <v>0.1226525749138814</v>
      </c>
      <c r="V1769" s="86" t="n">
        <v>0.1324903302588515</v>
      </c>
      <c r="W1769" s="86" t="n">
        <v>0.144075975755704</v>
      </c>
      <c r="X1769" s="86" t="n">
        <v>0.1096124224636776</v>
      </c>
      <c r="Y1769" s="86" t="n">
        <v>0.1222090344201634</v>
      </c>
      <c r="Z1769" s="86" t="n">
        <v>0.1028133577310156</v>
      </c>
      <c r="AA1769" s="86" t="n">
        <v>0.1168477626799618</v>
      </c>
      <c r="AB1769" s="86" t="n">
        <v>0.1402263783879383</v>
      </c>
      <c r="AC1769" s="86" t="n">
        <v>0.1314606741573034</v>
      </c>
      <c r="AD1769" s="86" t="n">
        <v>0.2378115021233169</v>
      </c>
      <c r="AE1769" s="86" t="n">
        <v>0.2866832779623478</v>
      </c>
      <c r="AF1769" s="86" t="n">
        <v>0.5165379283026342</v>
      </c>
      <c r="AG1769" s="86" t="n">
        <v>0.4279539746510134</v>
      </c>
      <c r="AH1769" s="86" t="n">
        <v>0.5114127457544586</v>
      </c>
      <c r="AI1769" s="86" t="n">
        <v>0.5426817571455975</v>
      </c>
      <c r="AJ1769" s="86" t="n">
        <v>0.4788077370256843</v>
      </c>
      <c r="AK1769" s="86" t="n">
        <v>0.5590364706678396</v>
      </c>
    </row>
    <row r="1770">
      <c r="A1770" s="86" t="n">
        <v>3</v>
      </c>
      <c r="B1770" s="86" t="n">
        <v>0.4878290124678409</v>
      </c>
      <c r="C1770" s="86" t="n">
        <v>0.4638787507313402</v>
      </c>
      <c r="D1770" s="86" t="n">
        <v>0.4921555460594592</v>
      </c>
      <c r="E1770" s="86" t="n">
        <v>0.4695193434935521</v>
      </c>
      <c r="F1770" s="86" t="n">
        <v>0.4007719623282385</v>
      </c>
      <c r="G1770" s="86" t="n">
        <v>0.4317688551275094</v>
      </c>
      <c r="H1770" s="86" t="n">
        <v>0.4378346222486614</v>
      </c>
      <c r="I1770" s="86" t="n">
        <v>0.3831978319783198</v>
      </c>
      <c r="J1770" s="86" t="n">
        <v>0.4079447322970639</v>
      </c>
      <c r="K1770" s="86" t="n">
        <v>0.2037559382422803</v>
      </c>
      <c r="L1770" s="86" t="n">
        <v>0.3823941385626548</v>
      </c>
      <c r="M1770" s="86" t="n">
        <v>0.4367229608336328</v>
      </c>
      <c r="N1770" s="86" t="n">
        <v>0.08837742648865589</v>
      </c>
      <c r="O1770" s="86" t="n">
        <v>0.1645707753065891</v>
      </c>
      <c r="P1770" s="86" t="n">
        <v>0.1943954693594059</v>
      </c>
      <c r="Q1770" s="86" t="n">
        <v>0.09169888182233861</v>
      </c>
      <c r="R1770" s="86" t="n">
        <v>0.1089185635116942</v>
      </c>
      <c r="S1770" s="86" t="n">
        <v>0.1153972422849639</v>
      </c>
      <c r="T1770" s="86" t="n">
        <v>0.1413667923730307</v>
      </c>
      <c r="U1770" s="86" t="n">
        <v>0.1014840788710136</v>
      </c>
      <c r="V1770" s="86" t="n">
        <v>0.117613805415055</v>
      </c>
      <c r="W1770" s="86" t="n">
        <v>0.1098328378952245</v>
      </c>
      <c r="X1770" s="86" t="n">
        <v>0.09459084412250393</v>
      </c>
      <c r="Y1770" s="86" t="n">
        <v>0.1056203309362564</v>
      </c>
      <c r="Z1770" s="86" t="n">
        <v>0.07700518450747179</v>
      </c>
      <c r="AA1770" s="86" t="n">
        <v>0.1041697454285248</v>
      </c>
      <c r="AB1770" s="86" t="n">
        <v>0.1316487597824645</v>
      </c>
      <c r="AC1770" s="86" t="n">
        <v>0.1239920687376074</v>
      </c>
      <c r="AD1770" s="86" t="n">
        <v>0.223853573427264</v>
      </c>
      <c r="AE1770" s="86" t="n">
        <v>0.2655038759689922</v>
      </c>
      <c r="AF1770" s="86" t="n">
        <v>0.4933650227767875</v>
      </c>
      <c r="AG1770" s="86" t="n">
        <v>0.3966473920915833</v>
      </c>
      <c r="AH1770" s="86" t="n">
        <v>0.456935906019843</v>
      </c>
      <c r="AI1770" s="86" t="n">
        <v>0.5131402263571839</v>
      </c>
      <c r="AJ1770" s="86" t="n">
        <v>0.4569284430821265</v>
      </c>
      <c r="AK1770" s="86" t="n">
        <v>0.5143785100480412</v>
      </c>
    </row>
    <row r="1771">
      <c r="A1771" s="86" t="n">
        <v>4</v>
      </c>
      <c r="B1771" s="86" t="n">
        <v>0.473184246981991</v>
      </c>
      <c r="C1771" s="86" t="n">
        <v>0.4552141086005626</v>
      </c>
      <c r="D1771" s="86" t="n">
        <v>0.4743300164825102</v>
      </c>
      <c r="E1771" s="86" t="n">
        <v>0.4706916764361078</v>
      </c>
      <c r="F1771" s="86" t="n">
        <v>0.4012351397251815</v>
      </c>
      <c r="G1771" s="86" t="n">
        <v>0.4188822571893652</v>
      </c>
      <c r="H1771" s="86" t="n">
        <v>0.4233591116398968</v>
      </c>
      <c r="I1771" s="86" t="n">
        <v>0.3722222222222221</v>
      </c>
      <c r="J1771" s="86" t="n">
        <v>0.38860103626943</v>
      </c>
      <c r="K1771" s="86" t="n">
        <v>0.1349465558194775</v>
      </c>
      <c r="L1771" s="86" t="n">
        <v>0.3747441008512014</v>
      </c>
      <c r="M1771" s="86" t="n">
        <v>0.3568810636004311</v>
      </c>
      <c r="N1771" s="86" t="n">
        <v>0.07809812433450732</v>
      </c>
      <c r="O1771" s="86" t="n">
        <v>0.1559577011016421</v>
      </c>
      <c r="P1771" s="86" t="n">
        <v>0.1811454827162473</v>
      </c>
      <c r="Q1771" s="86" t="n">
        <v>0.07760734921228747</v>
      </c>
      <c r="R1771" s="86" t="n">
        <v>0.1043003851091143</v>
      </c>
      <c r="S1771" s="86" t="n">
        <v>0.1024499343401182</v>
      </c>
      <c r="T1771" s="86" t="n">
        <v>0.1110915306805766</v>
      </c>
      <c r="U1771" s="86" t="n">
        <v>0.09044608793352513</v>
      </c>
      <c r="V1771" s="86" t="n">
        <v>0.1030794406426658</v>
      </c>
      <c r="W1771" s="86" t="n">
        <v>0.08771184804848861</v>
      </c>
      <c r="X1771" s="86" t="n">
        <v>0.08949807807057714</v>
      </c>
      <c r="Y1771" s="86" t="n">
        <v>0.0926761153389653</v>
      </c>
      <c r="Z1771" s="86" t="n">
        <v>0.0718969197926197</v>
      </c>
      <c r="AA1771" s="86" t="n">
        <v>0.1000474453406342</v>
      </c>
      <c r="AB1771" s="86" t="n">
        <v>0.1224963523013662</v>
      </c>
      <c r="AC1771" s="86" t="n">
        <v>0.1202908129543953</v>
      </c>
      <c r="AD1771" s="86" t="n">
        <v>0.2167100108634822</v>
      </c>
      <c r="AE1771" s="86" t="n">
        <v>0.2473237356958287</v>
      </c>
      <c r="AF1771" s="86" t="n">
        <v>0.4882154882154883</v>
      </c>
      <c r="AG1771" s="86" t="n">
        <v>0.3860463757958063</v>
      </c>
      <c r="AH1771" s="86" t="n">
        <v>0.4313104875524987</v>
      </c>
      <c r="AI1771" s="86" t="n">
        <v>0.5025896796470363</v>
      </c>
      <c r="AJ1771" s="86" t="n">
        <v>0.4496353451009407</v>
      </c>
      <c r="AK1771" s="86" t="n">
        <v>0.4944177549225253</v>
      </c>
    </row>
    <row r="1772">
      <c r="A1772" s="86" t="n">
        <v>5</v>
      </c>
      <c r="B1772" s="86" t="n">
        <v>0.4664555709479518</v>
      </c>
      <c r="C1772" s="86" t="n">
        <v>0.4556877385562643</v>
      </c>
      <c r="D1772" s="86" t="n">
        <v>0.4653562053598681</v>
      </c>
      <c r="E1772" s="86" t="n">
        <v>0.4726455646737006</v>
      </c>
      <c r="F1772" s="86" t="n">
        <v>0.4114867994441873</v>
      </c>
      <c r="G1772" s="86" t="n">
        <v>0.4082338578404774</v>
      </c>
      <c r="H1772" s="86" t="n">
        <v>0.4154273250049574</v>
      </c>
      <c r="I1772" s="86" t="n">
        <v>0.4009756097560975</v>
      </c>
      <c r="J1772" s="86" t="n">
        <v>0.4148531951640759</v>
      </c>
      <c r="K1772" s="86" t="n">
        <v>0.1474910926365796</v>
      </c>
      <c r="L1772" s="86" t="n">
        <v>0.4166307509966599</v>
      </c>
      <c r="M1772" s="86" t="n">
        <v>0.3905138339920948</v>
      </c>
      <c r="N1772" s="86" t="n">
        <v>0.08317634531902694</v>
      </c>
      <c r="O1772" s="86" t="n">
        <v>0.1722874662232384</v>
      </c>
      <c r="P1772" s="86" t="n">
        <v>0.192472084201528</v>
      </c>
      <c r="Q1772" s="86" t="n">
        <v>0.08442449183189925</v>
      </c>
      <c r="R1772" s="86" t="n">
        <v>0.115430977801434</v>
      </c>
      <c r="S1772" s="86" t="n">
        <v>0.1079284307288247</v>
      </c>
      <c r="T1772" s="86" t="n">
        <v>0.1071441158848201</v>
      </c>
      <c r="U1772" s="86" t="n">
        <v>0.09417480523008162</v>
      </c>
      <c r="V1772" s="86" t="n">
        <v>0.104016661707825</v>
      </c>
      <c r="W1772" s="86" t="n">
        <v>0.07890977879010154</v>
      </c>
      <c r="X1772" s="86" t="n">
        <v>0.09882325187682997</v>
      </c>
      <c r="Y1772" s="86" t="n">
        <v>0.09292745933114571</v>
      </c>
      <c r="Z1772" s="86" t="n">
        <v>0.07822506861848125</v>
      </c>
      <c r="AA1772" s="86" t="n">
        <v>0.1100654123466777</v>
      </c>
      <c r="AB1772" s="86" t="n">
        <v>0.1310297563779458</v>
      </c>
      <c r="AC1772" s="86" t="n">
        <v>0.1323198942498348</v>
      </c>
      <c r="AD1772" s="86" t="n">
        <v>0.2383217565921585</v>
      </c>
      <c r="AE1772" s="86" t="n">
        <v>0.267672572905131</v>
      </c>
      <c r="AF1772" s="86" t="n">
        <v>0.4892057833234304</v>
      </c>
      <c r="AG1772" s="86" t="n">
        <v>0.3880322411074119</v>
      </c>
      <c r="AH1772" s="86" t="n">
        <v>0.4129892263680078</v>
      </c>
      <c r="AI1772" s="86" t="n">
        <v>0.4991367734509879</v>
      </c>
      <c r="AJ1772" s="86" t="n">
        <v>0.4517492865447627</v>
      </c>
      <c r="AK1772" s="86" t="n">
        <v>0.4787198051288992</v>
      </c>
    </row>
    <row r="1773">
      <c r="A1773" s="86" t="n">
        <v>6</v>
      </c>
      <c r="B1773" s="86" t="n">
        <v>0.5036611913714625</v>
      </c>
      <c r="C1773" s="86" t="n">
        <v>0.4948040007800963</v>
      </c>
      <c r="D1773" s="86" t="n">
        <v>0.5054026005738355</v>
      </c>
      <c r="E1773" s="86" t="n">
        <v>0.5177803829620945</v>
      </c>
      <c r="F1773" s="86" t="n">
        <v>0.4658638258452987</v>
      </c>
      <c r="G1773" s="86" t="n">
        <v>0.4533369506239825</v>
      </c>
      <c r="H1773" s="86" t="n">
        <v>0.462423160816974</v>
      </c>
      <c r="I1773" s="86" t="n">
        <v>0.4631978319783197</v>
      </c>
      <c r="J1773" s="86" t="n">
        <v>0.4740587219343695</v>
      </c>
      <c r="K1773" s="86" t="n">
        <v>0.1707986935866984</v>
      </c>
      <c r="L1773" s="86" t="n">
        <v>0.4866932442624718</v>
      </c>
      <c r="M1773" s="86" t="n">
        <v>0.4475745598275243</v>
      </c>
      <c r="N1773" s="86" t="n">
        <v>0.09669096568105494</v>
      </c>
      <c r="O1773" s="86" t="n">
        <v>0.2031802120141342</v>
      </c>
      <c r="P1773" s="86" t="n">
        <v>0.2193193353635732</v>
      </c>
      <c r="Q1773" s="86" t="n">
        <v>0.09847445649914785</v>
      </c>
      <c r="R1773" s="86" t="n">
        <v>0.1361188515607877</v>
      </c>
      <c r="S1773" s="86" t="n">
        <v>0.1231943532501641</v>
      </c>
      <c r="T1773" s="86" t="n">
        <v>0.1182109752229232</v>
      </c>
      <c r="U1773" s="86" t="n">
        <v>0.1124294692133888</v>
      </c>
      <c r="V1773" s="86" t="n">
        <v>0.1165278191014579</v>
      </c>
      <c r="W1773" s="86" t="n">
        <v>0.08995097093000813</v>
      </c>
      <c r="X1773" s="86" t="n">
        <v>0.1158361433745473</v>
      </c>
      <c r="Y1773" s="86" t="n">
        <v>0.105368986944076</v>
      </c>
      <c r="Z1773" s="86" t="n">
        <v>0.09099573040561147</v>
      </c>
      <c r="AA1773" s="86" t="n">
        <v>0.128257978206255</v>
      </c>
      <c r="AB1773" s="86" t="n">
        <v>0.1483176371755759</v>
      </c>
      <c r="AC1773" s="86" t="n">
        <v>0.1534699272967614</v>
      </c>
      <c r="AD1773" s="86" t="n">
        <v>0.2766073015768508</v>
      </c>
      <c r="AE1773" s="86" t="n">
        <v>0.3030638612033961</v>
      </c>
      <c r="AF1773" s="86" t="n">
        <v>0.5343632402455932</v>
      </c>
      <c r="AG1773" s="86" t="n">
        <v>0.4332982886513638</v>
      </c>
      <c r="AH1773" s="86" t="n">
        <v>0.4549272627670582</v>
      </c>
      <c r="AI1773" s="86" t="n">
        <v>0.5373105697295224</v>
      </c>
      <c r="AJ1773" s="86" t="n">
        <v>0.4930768417714831</v>
      </c>
      <c r="AK1773" s="86" t="n">
        <v>0.5166114080790311</v>
      </c>
    </row>
    <row r="1774">
      <c r="A1774" s="86" t="n">
        <v>7</v>
      </c>
      <c r="B1774" s="86" t="n">
        <v>0.555313675044528</v>
      </c>
      <c r="C1774" s="86" t="n">
        <v>0.5513052684367423</v>
      </c>
      <c r="D1774" s="86" t="n">
        <v>0.5583297722971734</v>
      </c>
      <c r="E1774" s="86" t="n">
        <v>0.5818679171551389</v>
      </c>
      <c r="F1774" s="86" t="n">
        <v>0.5362667901806393</v>
      </c>
      <c r="G1774" s="86" t="n">
        <v>0.5154639175257731</v>
      </c>
      <c r="H1774" s="86" t="n">
        <v>0.5306365258774539</v>
      </c>
      <c r="I1774" s="86" t="n">
        <v>0.5624661246612466</v>
      </c>
      <c r="J1774" s="86" t="n">
        <v>0.5307772020725389</v>
      </c>
      <c r="K1774" s="86" t="n">
        <v>0.2021971496437055</v>
      </c>
      <c r="L1774" s="86" t="n">
        <v>0.5840965413209782</v>
      </c>
      <c r="M1774" s="86" t="n">
        <v>0.4962989579590371</v>
      </c>
      <c r="N1774" s="86" t="n">
        <v>0.1202801212220493</v>
      </c>
      <c r="O1774" s="86" t="n">
        <v>0.2471679484514654</v>
      </c>
      <c r="P1774" s="86" t="n">
        <v>0.2437623550782711</v>
      </c>
      <c r="Q1774" s="86" t="n">
        <v>0.1153510412769672</v>
      </c>
      <c r="R1774" s="86" t="n">
        <v>0.1634835154513291</v>
      </c>
      <c r="S1774" s="86" t="n">
        <v>0.1376190085357846</v>
      </c>
      <c r="T1774" s="86" t="n">
        <v>0.1933528354421457</v>
      </c>
      <c r="U1774" s="86" t="n">
        <v>0.1476547355944341</v>
      </c>
      <c r="V1774" s="86" t="n">
        <v>0.1451800059506099</v>
      </c>
      <c r="W1774" s="86" t="n">
        <v>0.1053931976991082</v>
      </c>
      <c r="X1774" s="86" t="n">
        <v>0.1399539292008382</v>
      </c>
      <c r="Y1774" s="86" t="n">
        <v>0.1182992389862459</v>
      </c>
      <c r="Z1774" s="86" t="n">
        <v>0.1110475754803294</v>
      </c>
      <c r="AA1774" s="86" t="n">
        <v>0.1568262956078059</v>
      </c>
      <c r="AB1774" s="86" t="n">
        <v>0.1654065525931821</v>
      </c>
      <c r="AC1774" s="86" t="n">
        <v>0.1898876404494382</v>
      </c>
      <c r="AD1774" s="86" t="n">
        <v>0.3416565164433618</v>
      </c>
      <c r="AE1774" s="86" t="n">
        <v>0.3385012919896641</v>
      </c>
      <c r="AF1774" s="86" t="n">
        <v>0.5921964745494158</v>
      </c>
      <c r="AG1774" s="86" t="n">
        <v>0.4945096664914432</v>
      </c>
      <c r="AH1774" s="86" t="n">
        <v>0.5155517682147424</v>
      </c>
      <c r="AI1774" s="86" t="n">
        <v>0.5938998657203146</v>
      </c>
      <c r="AJ1774" s="86" t="n">
        <v>0.5519236867138779</v>
      </c>
      <c r="AK1774" s="86" t="n">
        <v>0.5694566614791259</v>
      </c>
    </row>
    <row r="1775">
      <c r="A1775" s="86" t="n">
        <v>8</v>
      </c>
      <c r="B1775" s="86" t="n">
        <v>0.6419948545418563</v>
      </c>
      <c r="C1775" s="86" t="n">
        <v>0.6517984008023846</v>
      </c>
      <c r="D1775" s="86" t="n">
        <v>0.6010011598803491</v>
      </c>
      <c r="E1775" s="86" t="n">
        <v>0.6729191090269635</v>
      </c>
      <c r="F1775" s="86" t="n">
        <v>0.6346456692913386</v>
      </c>
      <c r="G1775" s="86" t="n">
        <v>0.5550732501356482</v>
      </c>
      <c r="H1775" s="86" t="n">
        <v>0.6279992068213364</v>
      </c>
      <c r="I1775" s="86" t="n">
        <v>0.5821138211382113</v>
      </c>
      <c r="J1775" s="86" t="n">
        <v>0.5409326424870466</v>
      </c>
      <c r="K1775" s="86" t="n">
        <v>0.2024940617577197</v>
      </c>
      <c r="L1775" s="86" t="n">
        <v>0.5715709514060984</v>
      </c>
      <c r="M1775" s="86" t="n">
        <v>0.4914121451670859</v>
      </c>
      <c r="N1775" s="86" t="n">
        <v>0.1505037267589483</v>
      </c>
      <c r="O1775" s="86" t="n">
        <v>0.2544429432550405</v>
      </c>
      <c r="P1775" s="86" t="n">
        <v>0.2446973339744618</v>
      </c>
      <c r="Q1775" s="86" t="n">
        <v>0.1574593673359106</v>
      </c>
      <c r="R1775" s="86" t="n">
        <v>0.1639453332915871</v>
      </c>
      <c r="S1775" s="86" t="n">
        <v>0.1565782994090611</v>
      </c>
      <c r="T1775" s="86" t="n">
        <v>0.25834420047228</v>
      </c>
      <c r="U1775" s="86" t="n">
        <v>0.1766819354759053</v>
      </c>
      <c r="V1775" s="86" t="n">
        <v>0.1646831300208271</v>
      </c>
      <c r="W1775" s="86" t="n">
        <v>0.2010191869667607</v>
      </c>
      <c r="X1775" s="86" t="n">
        <v>0.1520128221139836</v>
      </c>
      <c r="Y1775" s="86" t="n">
        <v>0.1453326817007611</v>
      </c>
      <c r="Z1775" s="86" t="n">
        <v>0.1240850869167429</v>
      </c>
      <c r="AA1775" s="86" t="n">
        <v>0.1606374787079312</v>
      </c>
      <c r="AB1775" s="86" t="n">
        <v>0.1677278153601273</v>
      </c>
      <c r="AC1775" s="86" t="n">
        <v>0.1911434236615995</v>
      </c>
      <c r="AD1775" s="86" t="n">
        <v>0.3435164762813969</v>
      </c>
      <c r="AE1775" s="86" t="n">
        <v>0.3435769656699889</v>
      </c>
      <c r="AF1775" s="86" t="n">
        <v>0.6632996632996634</v>
      </c>
      <c r="AG1775" s="86" t="n">
        <v>0.5892763273173296</v>
      </c>
      <c r="AH1775" s="86" t="n">
        <v>0.5504899872177249</v>
      </c>
      <c r="AI1775" s="86" t="n">
        <v>0.7015154421638212</v>
      </c>
      <c r="AJ1775" s="86" t="n">
        <v>0.6563788183067327</v>
      </c>
      <c r="AK1775" s="86" t="n">
        <v>0.6166181744367008</v>
      </c>
    </row>
    <row r="1776">
      <c r="A1776" s="86" t="n">
        <v>9</v>
      </c>
      <c r="B1776" s="86" t="n">
        <v>0.6421927567781517</v>
      </c>
      <c r="C1776" s="86" t="n">
        <v>0.6390103919984395</v>
      </c>
      <c r="D1776" s="86" t="n">
        <v>0.5896465417251693</v>
      </c>
      <c r="E1776" s="86" t="n">
        <v>0.6406799531066822</v>
      </c>
      <c r="F1776" s="86" t="n">
        <v>0.6088312490350473</v>
      </c>
      <c r="G1776" s="86" t="n">
        <v>0.5269262072707541</v>
      </c>
      <c r="H1776" s="86" t="n">
        <v>0.6022209002577831</v>
      </c>
      <c r="I1776" s="86" t="n">
        <v>0.5526558265582655</v>
      </c>
      <c r="J1776" s="86" t="n">
        <v>0.5803799654576857</v>
      </c>
      <c r="K1776" s="86" t="n">
        <v>0.2950564133016628</v>
      </c>
      <c r="L1776" s="86" t="n">
        <v>0.572109686456201</v>
      </c>
      <c r="M1776" s="86" t="n">
        <v>0.6363636363636365</v>
      </c>
      <c r="N1776" s="86" t="n">
        <v>0.3843066590220329</v>
      </c>
      <c r="O1776" s="86" t="n">
        <v>0.3064071918520058</v>
      </c>
      <c r="P1776" s="86" t="n">
        <v>0.2939573649623337</v>
      </c>
      <c r="Q1776" s="86" t="n">
        <v>0.3879536101758324</v>
      </c>
      <c r="R1776" s="86" t="n">
        <v>0.2243104042080215</v>
      </c>
      <c r="S1776" s="86" t="n">
        <v>0.2561761326329612</v>
      </c>
      <c r="T1776" s="86" t="n">
        <v>0.4899023719733549</v>
      </c>
      <c r="U1776" s="86" t="n">
        <v>0.3340535601842134</v>
      </c>
      <c r="V1776" s="86" t="n">
        <v>0.3264207081225825</v>
      </c>
      <c r="W1776" s="86" t="n">
        <v>0.4304134656217427</v>
      </c>
      <c r="X1776" s="86" t="n">
        <v>0.2727058268459542</v>
      </c>
      <c r="Y1776" s="86" t="n">
        <v>0.3143894435523285</v>
      </c>
      <c r="Z1776" s="86" t="n">
        <v>0.320486428789265</v>
      </c>
      <c r="AA1776" s="86" t="n">
        <v>0.2562359511235213</v>
      </c>
      <c r="AB1776" s="86" t="n">
        <v>0.219900959455277</v>
      </c>
      <c r="AC1776" s="86" t="n">
        <v>0.1750826173165896</v>
      </c>
      <c r="AD1776" s="86" t="n">
        <v>0.3150245251341475</v>
      </c>
      <c r="AE1776" s="86" t="n">
        <v>0.3495293466223699</v>
      </c>
      <c r="AF1776" s="86" t="n">
        <v>0.6171519112695584</v>
      </c>
      <c r="AG1776" s="86" t="n">
        <v>0.5721628409555517</v>
      </c>
      <c r="AH1776" s="86" t="n">
        <v>0.5250471726824519</v>
      </c>
      <c r="AI1776" s="86" t="n">
        <v>0.6967197391137542</v>
      </c>
      <c r="AJ1776" s="86" t="n">
        <v>0.6385424373744848</v>
      </c>
      <c r="AK1776" s="86" t="n">
        <v>0.6074159280059545</v>
      </c>
    </row>
    <row r="1777">
      <c r="A1777" s="86" t="n">
        <v>10</v>
      </c>
      <c r="B1777" s="86" t="n">
        <v>0.7526222046309125</v>
      </c>
      <c r="C1777" s="86" t="n">
        <v>0.7075752932326635</v>
      </c>
      <c r="D1777" s="86" t="n">
        <v>0.7224223185397717</v>
      </c>
      <c r="E1777" s="86" t="n">
        <v>0.6764361078546306</v>
      </c>
      <c r="F1777" s="86" t="n">
        <v>0.6466882816118574</v>
      </c>
      <c r="G1777" s="86" t="n">
        <v>0.61340206185567</v>
      </c>
      <c r="H1777" s="86" t="n">
        <v>0.6640888360103112</v>
      </c>
      <c r="I1777" s="86" t="n">
        <v>0.5427100271002708</v>
      </c>
      <c r="J1777" s="86" t="n">
        <v>0.5851468048359241</v>
      </c>
      <c r="K1777" s="86" t="n">
        <v>0.3301662707838481</v>
      </c>
      <c r="L1777" s="86" t="n">
        <v>0.526963689257623</v>
      </c>
      <c r="M1777" s="86" t="n">
        <v>0.6492274523895077</v>
      </c>
      <c r="N1777" s="86" t="n">
        <v>0.4726431321156523</v>
      </c>
      <c r="O1777" s="86" t="n">
        <v>0.3498493036790688</v>
      </c>
      <c r="P1777" s="86" t="n">
        <v>0.3174119784153444</v>
      </c>
      <c r="Q1777" s="86" t="n">
        <v>0.4440287650164192</v>
      </c>
      <c r="R1777" s="86" t="n">
        <v>0.266241898619243</v>
      </c>
      <c r="S1777" s="86" t="n">
        <v>0.3150238017071569</v>
      </c>
      <c r="T1777" s="86" t="n">
        <v>0.5243012723363761</v>
      </c>
      <c r="U1777" s="86" t="n">
        <v>0.3934784487548306</v>
      </c>
      <c r="V1777" s="86" t="n">
        <v>0.4113359119309729</v>
      </c>
      <c r="W1777" s="86" t="n">
        <v>0.477975524070571</v>
      </c>
      <c r="X1777" s="86" t="n">
        <v>0.3330904902654622</v>
      </c>
      <c r="Y1777" s="86" t="n">
        <v>0.3761781749633457</v>
      </c>
      <c r="Z1777" s="86" t="n">
        <v>0.4083180847819458</v>
      </c>
      <c r="AA1777" s="86" t="n">
        <v>0.3331285146497212</v>
      </c>
      <c r="AB1777" s="86" t="n">
        <v>0.3156033072467613</v>
      </c>
      <c r="AC1777" s="86" t="n">
        <v>0.1826834104428288</v>
      </c>
      <c r="AD1777" s="86" t="n">
        <v>0.3108272706323863</v>
      </c>
      <c r="AE1777" s="86" t="n">
        <v>0.3537744555186416</v>
      </c>
      <c r="AF1777" s="86" t="n">
        <v>0.6823133293721531</v>
      </c>
      <c r="AG1777" s="86" t="n">
        <v>0.6183050055487413</v>
      </c>
      <c r="AH1777" s="86" t="n">
        <v>0.6204272932010471</v>
      </c>
      <c r="AI1777" s="86" t="n">
        <v>0.7926338001150969</v>
      </c>
      <c r="AJ1777" s="86" t="n">
        <v>0.7070869886904133</v>
      </c>
      <c r="AK1777" s="86" t="n">
        <v>0.7488328033019827</v>
      </c>
    </row>
    <row r="1778">
      <c r="A1778" s="86" t="n">
        <v>11</v>
      </c>
      <c r="B1778" s="86" t="n">
        <v>0.6972095784682367</v>
      </c>
      <c r="C1778" s="86" t="n">
        <v>0.6307636586521046</v>
      </c>
      <c r="D1778" s="86" t="n">
        <v>0.6514864782369819</v>
      </c>
      <c r="E1778" s="86" t="n">
        <v>0.5810863618601015</v>
      </c>
      <c r="F1778" s="86" t="n">
        <v>0.5597653234522156</v>
      </c>
      <c r="G1778" s="86" t="n">
        <v>0.5468665219750407</v>
      </c>
      <c r="H1778" s="86" t="n">
        <v>0.5748562363672417</v>
      </c>
      <c r="I1778" s="86" t="n">
        <v>0.515962059620596</v>
      </c>
      <c r="J1778" s="86" t="n">
        <v>0.5633160621761658</v>
      </c>
      <c r="K1778" s="86" t="n">
        <v>0.3572595011876486</v>
      </c>
      <c r="L1778" s="86" t="n">
        <v>0.5025320547354811</v>
      </c>
      <c r="M1778" s="86" t="n">
        <v>0.6659719726913405</v>
      </c>
      <c r="N1778" s="86" t="n">
        <v>0.5553280366942418</v>
      </c>
      <c r="O1778" s="86" t="n">
        <v>0.4037362294741218</v>
      </c>
      <c r="P1778" s="86" t="n">
        <v>0.363653363252658</v>
      </c>
      <c r="Q1778" s="86" t="n">
        <v>0.5063391112773828</v>
      </c>
      <c r="R1778" s="86" t="n">
        <v>0.338269826857447</v>
      </c>
      <c r="S1778" s="86" t="n">
        <v>0.3853209126723571</v>
      </c>
      <c r="T1778" s="86" t="n">
        <v>0.5874599090684807</v>
      </c>
      <c r="U1778" s="86" t="n">
        <v>0.4682133023841566</v>
      </c>
      <c r="V1778" s="86" t="n">
        <v>0.5039720321332936</v>
      </c>
      <c r="W1778" s="86" t="n">
        <v>0.5366945913600741</v>
      </c>
      <c r="X1778" s="86" t="n">
        <v>0.423532187114053</v>
      </c>
      <c r="Y1778" s="86" t="n">
        <v>0.4508413041960483</v>
      </c>
      <c r="Z1778" s="86" t="n">
        <v>0.4947773711497409</v>
      </c>
      <c r="AA1778" s="86" t="n">
        <v>0.4259969354976705</v>
      </c>
      <c r="AB1778" s="86" t="n">
        <v>0.416633505769996</v>
      </c>
      <c r="AC1778" s="86" t="n">
        <v>0.2694646397884997</v>
      </c>
      <c r="AD1778" s="86" t="n">
        <v>0.3344635744148534</v>
      </c>
      <c r="AE1778" s="86" t="n">
        <v>0.3579734219269103</v>
      </c>
      <c r="AF1778" s="86" t="n">
        <v>0.5947712418300655</v>
      </c>
      <c r="AG1778" s="86" t="n">
        <v>0.5472227089539163</v>
      </c>
      <c r="AH1778" s="86" t="n">
        <v>0.5602288635948629</v>
      </c>
      <c r="AI1778" s="86" t="n">
        <v>0.729138691732208</v>
      </c>
      <c r="AJ1778" s="86" t="n">
        <v>0.6278670330831837</v>
      </c>
      <c r="AK1778" s="86" t="n">
        <v>0.6860410041274783</v>
      </c>
    </row>
    <row r="1779">
      <c r="A1779" s="86" t="n">
        <v>12</v>
      </c>
      <c r="B1779" s="86" t="n">
        <v>0.6675242430239461</v>
      </c>
      <c r="C1779" s="86" t="n">
        <v>0.5942941520630761</v>
      </c>
      <c r="D1779" s="86" t="n">
        <v>0.6140040290580551</v>
      </c>
      <c r="E1779" s="86" t="n">
        <v>0.5468933177022275</v>
      </c>
      <c r="F1779" s="86" t="n">
        <v>0.5266018218310946</v>
      </c>
      <c r="G1779" s="86" t="n">
        <v>0.5314704286489418</v>
      </c>
      <c r="H1779" s="86" t="n">
        <v>0.5357921871901645</v>
      </c>
      <c r="I1779" s="86" t="n">
        <v>0.4969918699186993</v>
      </c>
      <c r="J1779" s="86" t="n">
        <v>0.5387910189982729</v>
      </c>
      <c r="K1779" s="86" t="n">
        <v>0.3949673396674585</v>
      </c>
      <c r="L1779" s="86" t="n">
        <v>0.4797166253636461</v>
      </c>
      <c r="M1779" s="86" t="n">
        <v>0.6953647143370464</v>
      </c>
      <c r="N1779" s="86" t="n">
        <v>0.6091407977721353</v>
      </c>
      <c r="O1779" s="86" t="n">
        <v>0.4601174392018291</v>
      </c>
      <c r="P1779" s="86" t="n">
        <v>0.4152107709568841</v>
      </c>
      <c r="Q1779" s="86" t="n">
        <v>0.5772955896412685</v>
      </c>
      <c r="R1779" s="86" t="n">
        <v>0.42882526065312</v>
      </c>
      <c r="S1779" s="86" t="n">
        <v>0.4595781352593565</v>
      </c>
      <c r="T1779" s="86" t="n">
        <v>0.6550241426708491</v>
      </c>
      <c r="U1779" s="86" t="n">
        <v>0.5542577753633028</v>
      </c>
      <c r="V1779" s="86" t="n">
        <v>0.5801547158583755</v>
      </c>
      <c r="W1779" s="86" t="n">
        <v>0.6162606647878626</v>
      </c>
      <c r="X1779" s="86" t="n">
        <v>0.5224178843511927</v>
      </c>
      <c r="Y1779" s="86" t="n">
        <v>0.5343014731550653</v>
      </c>
      <c r="Z1779" s="86" t="n">
        <v>0.5762808783165601</v>
      </c>
      <c r="AA1779" s="86" t="n">
        <v>0.5117096656270174</v>
      </c>
      <c r="AB1779" s="86" t="n">
        <v>0.4967060175973825</v>
      </c>
      <c r="AC1779" s="86" t="n">
        <v>0.4395902181097158</v>
      </c>
      <c r="AD1779" s="86" t="n">
        <v>0.3768969944365802</v>
      </c>
      <c r="AE1779" s="86" t="n">
        <v>0.3803986710963455</v>
      </c>
      <c r="AF1779" s="86" t="n">
        <v>0.5573380867498515</v>
      </c>
      <c r="AG1779" s="86" t="n">
        <v>0.5291746977396179</v>
      </c>
      <c r="AH1779" s="86" t="n">
        <v>0.5370990321991602</v>
      </c>
      <c r="AI1779" s="86" t="n">
        <v>0.6777287550354884</v>
      </c>
      <c r="AJ1779" s="86" t="n">
        <v>0.5872000845576579</v>
      </c>
      <c r="AK1779" s="86" t="n">
        <v>0.6287976182421005</v>
      </c>
    </row>
    <row r="1780">
      <c r="A1780" s="86" t="n">
        <v>13</v>
      </c>
      <c r="B1780" s="86" t="n">
        <v>0.6295270136552543</v>
      </c>
      <c r="C1780" s="86" t="n">
        <v>0.5535341152871031</v>
      </c>
      <c r="D1780" s="86" t="n">
        <v>0.5825041206275562</v>
      </c>
      <c r="E1780" s="86" t="n">
        <v>0.5205158264947244</v>
      </c>
      <c r="F1780" s="86" t="n">
        <v>0.5007874015748033</v>
      </c>
      <c r="G1780" s="86" t="n">
        <v>0.5230602278893107</v>
      </c>
      <c r="H1780" s="86" t="n">
        <v>0.5163593099345627</v>
      </c>
      <c r="I1780" s="86" t="n">
        <v>0.4956368563685636</v>
      </c>
      <c r="J1780" s="86" t="n">
        <v>0.538238341968912</v>
      </c>
      <c r="K1780" s="86" t="n">
        <v>0.4700861045130643</v>
      </c>
      <c r="L1780" s="86" t="n">
        <v>0.4964174119168194</v>
      </c>
      <c r="M1780" s="86" t="n">
        <v>0.7362558390226376</v>
      </c>
      <c r="N1780" s="86" t="n">
        <v>0.6874846424768611</v>
      </c>
      <c r="O1780" s="86" t="n">
        <v>0.5350888588651008</v>
      </c>
      <c r="P1780" s="86" t="n">
        <v>0.4747288561201047</v>
      </c>
      <c r="Q1780" s="86" t="n">
        <v>0.6473791412063017</v>
      </c>
      <c r="R1780" s="86" t="n">
        <v>0.5201869188139892</v>
      </c>
      <c r="S1780" s="86" t="n">
        <v>0.551994418910046</v>
      </c>
      <c r="T1780" s="86" t="n">
        <v>0.7212843195996194</v>
      </c>
      <c r="U1780" s="86" t="n">
        <v>0.6301717432370698</v>
      </c>
      <c r="V1780" s="86" t="n">
        <v>0.6620648616483188</v>
      </c>
      <c r="W1780" s="86" t="n">
        <v>0.6923522371926031</v>
      </c>
      <c r="X1780" s="86" t="n">
        <v>0.6211856292410807</v>
      </c>
      <c r="Y1780" s="86" t="n">
        <v>0.6338197305033861</v>
      </c>
      <c r="Z1780" s="86" t="n">
        <v>0.6843168648978348</v>
      </c>
      <c r="AA1780" s="86" t="n">
        <v>0.6112826575613095</v>
      </c>
      <c r="AB1780" s="86" t="n">
        <v>0.5893354556307204</v>
      </c>
      <c r="AC1780" s="86" t="n">
        <v>0.6335095836087244</v>
      </c>
      <c r="AD1780" s="86" t="n">
        <v>0.4761826381802021</v>
      </c>
      <c r="AE1780" s="86" t="n">
        <v>0.4901255075673681</v>
      </c>
      <c r="AF1780" s="86" t="n">
        <v>0.5179243414537533</v>
      </c>
      <c r="AG1780" s="86" t="n">
        <v>0.5025699433444307</v>
      </c>
      <c r="AH1780" s="86" t="n">
        <v>0.5241341530220952</v>
      </c>
      <c r="AI1780" s="86" t="n">
        <v>0.6163437559946288</v>
      </c>
      <c r="AJ1780" s="86" t="n">
        <v>0.5418031920515802</v>
      </c>
      <c r="AK1780" s="86" t="n">
        <v>0.588199472224102</v>
      </c>
    </row>
    <row r="1781">
      <c r="A1781" s="86" t="n">
        <v>14</v>
      </c>
      <c r="B1781" s="86" t="n">
        <v>0.6186423906590145</v>
      </c>
      <c r="C1781" s="86" t="n">
        <v>0.5381829326052432</v>
      </c>
      <c r="D1781" s="86" t="n">
        <v>0.5867773640192906</v>
      </c>
      <c r="E1781" s="86" t="n">
        <v>0.5121141070730754</v>
      </c>
      <c r="F1781" s="86" t="n">
        <v>0.497606916782461</v>
      </c>
      <c r="G1781" s="86" t="n">
        <v>0.5374389582202929</v>
      </c>
      <c r="H1781" s="86" t="n">
        <v>0.5181439619274242</v>
      </c>
      <c r="I1781" s="86" t="n">
        <v>0.4985094850948508</v>
      </c>
      <c r="J1781" s="86" t="n">
        <v>0.5374093264248704</v>
      </c>
      <c r="K1781" s="86" t="n">
        <v>0.6322001187648457</v>
      </c>
      <c r="L1781" s="86" t="n">
        <v>0.5461695937937724</v>
      </c>
      <c r="M1781" s="86" t="n">
        <v>0.7673733381243264</v>
      </c>
      <c r="N1781" s="86" t="n">
        <v>0.7847899090834629</v>
      </c>
      <c r="O1781" s="86" t="n">
        <v>0.6303653086676367</v>
      </c>
      <c r="P1781" s="86" t="n">
        <v>0.55559117379922</v>
      </c>
      <c r="Q1781" s="86" t="n">
        <v>0.7376231450305524</v>
      </c>
      <c r="R1781" s="86" t="n">
        <v>0.6175600363192335</v>
      </c>
      <c r="S1781" s="86" t="n">
        <v>0.6619542022324358</v>
      </c>
      <c r="T1781" s="86" t="n">
        <v>0.794875409720509</v>
      </c>
      <c r="U1781" s="86" t="n">
        <v>0.7179509340313359</v>
      </c>
      <c r="V1781" s="86" t="n">
        <v>0.7327581077060398</v>
      </c>
      <c r="W1781" s="86" t="n">
        <v>0.7807203798787786</v>
      </c>
      <c r="X1781" s="86" t="n">
        <v>0.72376947948323</v>
      </c>
      <c r="Y1781" s="86" t="n">
        <v>0.7425539342316555</v>
      </c>
      <c r="Z1781" s="86" t="n">
        <v>0.7841567551082647</v>
      </c>
      <c r="AA1781" s="86" t="n">
        <v>0.7333960752591994</v>
      </c>
      <c r="AB1781" s="86" t="n">
        <v>0.6969536189591899</v>
      </c>
      <c r="AC1781" s="86" t="n">
        <v>0.8174487772637145</v>
      </c>
      <c r="AD1781" s="86" t="n">
        <v>0.639447608387925</v>
      </c>
      <c r="AE1781" s="86" t="n">
        <v>0.6256459948320414</v>
      </c>
      <c r="AF1781" s="86" t="n">
        <v>0.5206971677559913</v>
      </c>
      <c r="AG1781" s="86" t="n">
        <v>0.5029787979674084</v>
      </c>
      <c r="AH1781" s="86" t="n">
        <v>0.5332034816483049</v>
      </c>
      <c r="AI1781" s="86" t="n">
        <v>0.5797045846921157</v>
      </c>
      <c r="AJ1781" s="86" t="n">
        <v>0.5277719057182115</v>
      </c>
      <c r="AK1781" s="86" t="n">
        <v>0.5666824548345625</v>
      </c>
    </row>
    <row r="1782">
      <c r="A1782" s="86" t="n">
        <v>15</v>
      </c>
      <c r="B1782" s="86" t="n">
        <v>0.5964773401939443</v>
      </c>
      <c r="C1782" s="86" t="n">
        <v>0.5216616053269438</v>
      </c>
      <c r="D1782" s="86" t="n">
        <v>0.5704169464623648</v>
      </c>
      <c r="E1782" s="86" t="n">
        <v>0.491012114107073</v>
      </c>
      <c r="F1782" s="86" t="n">
        <v>0.4947352169214144</v>
      </c>
      <c r="G1782" s="86" t="n">
        <v>0.5251627780792185</v>
      </c>
      <c r="H1782" s="86" t="n">
        <v>0.5098155859607377</v>
      </c>
      <c r="I1782" s="86" t="n">
        <v>0.5116260162601626</v>
      </c>
      <c r="J1782" s="86" t="n">
        <v>0.5418998272884283</v>
      </c>
      <c r="K1782" s="86" t="n">
        <v>0.7836995249406177</v>
      </c>
      <c r="L1782" s="86" t="n">
        <v>0.6118413964012498</v>
      </c>
      <c r="M1782" s="86" t="n">
        <v>0.7760689902982393</v>
      </c>
      <c r="N1782" s="86" t="n">
        <v>0.8553935621263001</v>
      </c>
      <c r="O1782" s="86" t="n">
        <v>0.7366971523591769</v>
      </c>
      <c r="P1782" s="86" t="n">
        <v>0.7019287278944275</v>
      </c>
      <c r="Q1782" s="86" t="n">
        <v>0.8203849191503512</v>
      </c>
      <c r="R1782" s="86" t="n">
        <v>0.7308071636557187</v>
      </c>
      <c r="S1782" s="86" t="n">
        <v>0.7878775443204201</v>
      </c>
      <c r="T1782" s="86" t="n">
        <v>0.8744228668099956</v>
      </c>
      <c r="U1782" s="86" t="n">
        <v>0.8167495956440679</v>
      </c>
      <c r="V1782" s="86" t="n">
        <v>0.827328176138054</v>
      </c>
      <c r="W1782" s="86" t="n">
        <v>0.866617766281898</v>
      </c>
      <c r="X1782" s="86" t="n">
        <v>0.8294270291272915</v>
      </c>
      <c r="Y1782" s="86" t="n">
        <v>0.843803672414997</v>
      </c>
      <c r="Z1782" s="86" t="n">
        <v>0.8824336688014639</v>
      </c>
      <c r="AA1782" s="86" t="n">
        <v>0.858418436792695</v>
      </c>
      <c r="AB1782" s="86" t="n">
        <v>0.8188530751204847</v>
      </c>
      <c r="AC1782" s="86" t="n">
        <v>0.9532055518836748</v>
      </c>
      <c r="AD1782" s="86" t="n">
        <v>0.8333278467261416</v>
      </c>
      <c r="AE1782" s="86" t="n">
        <v>0.7428479143595423</v>
      </c>
      <c r="AF1782" s="86" t="n">
        <v>0.5195088136264607</v>
      </c>
      <c r="AG1782" s="86" t="n">
        <v>0.4989194556392735</v>
      </c>
      <c r="AH1782" s="86" t="n">
        <v>0.526264532229594</v>
      </c>
      <c r="AI1782" s="86" t="n">
        <v>0.5660847880299252</v>
      </c>
      <c r="AJ1782" s="86" t="n">
        <v>0.5177306838600572</v>
      </c>
      <c r="AK1782" s="86" t="n">
        <v>0.5443534745246634</v>
      </c>
    </row>
    <row r="1783">
      <c r="A1783" s="86" t="n">
        <v>16</v>
      </c>
      <c r="B1783" s="86" t="n">
        <v>0.5810409657629132</v>
      </c>
      <c r="C1783" s="86" t="n">
        <v>0.5319421614242328</v>
      </c>
      <c r="D1783" s="86" t="n">
        <v>0.5641902203772664</v>
      </c>
      <c r="E1783" s="86" t="n">
        <v>0.503516998827667</v>
      </c>
      <c r="F1783" s="86" t="n">
        <v>0.5096804075961093</v>
      </c>
      <c r="G1783" s="86" t="n">
        <v>0.5291644058600107</v>
      </c>
      <c r="H1783" s="86" t="n">
        <v>0.5133848899464604</v>
      </c>
      <c r="I1783" s="86" t="n">
        <v>0.5611111111111111</v>
      </c>
      <c r="J1783" s="86" t="n">
        <v>0.591502590673575</v>
      </c>
      <c r="K1783" s="86" t="n">
        <v>0.9277761282660334</v>
      </c>
      <c r="L1783" s="86" t="n">
        <v>0.7067126387242754</v>
      </c>
      <c r="M1783" s="86" t="n">
        <v>0.8499461013295004</v>
      </c>
      <c r="N1783" s="86" t="n">
        <v>0.9492587435498401</v>
      </c>
      <c r="O1783" s="86" t="n">
        <v>0.8739087507794637</v>
      </c>
      <c r="P1783" s="86" t="n">
        <v>0.8733504300902923</v>
      </c>
      <c r="Q1783" s="86" t="n">
        <v>0.9073866234360062</v>
      </c>
      <c r="R1783" s="86" t="n">
        <v>0.868201884842982</v>
      </c>
      <c r="S1783" s="86" t="n">
        <v>0.8944312212738018</v>
      </c>
      <c r="T1783" s="86" t="n">
        <v>0.956507947696754</v>
      </c>
      <c r="U1783" s="86" t="n">
        <v>0.898046744780413</v>
      </c>
      <c r="V1783" s="86" t="n">
        <v>0.9225230586135076</v>
      </c>
      <c r="W1783" s="86" t="n">
        <v>0.9300853183028994</v>
      </c>
      <c r="X1783" s="86" t="n">
        <v>0.9229216102576914</v>
      </c>
      <c r="Y1783" s="86" t="n">
        <v>0.9169587376946172</v>
      </c>
      <c r="Z1783" s="86" t="n">
        <v>0.9567703568161025</v>
      </c>
      <c r="AA1783" s="86" t="n">
        <v>0.953939129961344</v>
      </c>
      <c r="AB1783" s="86" t="n">
        <v>0.9340761374187558</v>
      </c>
      <c r="AC1783" s="86" t="n">
        <v>1</v>
      </c>
      <c r="AD1783" s="86" t="n">
        <v>1</v>
      </c>
      <c r="AE1783" s="86" t="n">
        <v>0.9591177556293837</v>
      </c>
      <c r="AF1783" s="86" t="n">
        <v>0.5226777579718757</v>
      </c>
      <c r="AG1783" s="86" t="n">
        <v>0.5134629986566206</v>
      </c>
      <c r="AH1783" s="86" t="n">
        <v>0.5273601558220221</v>
      </c>
      <c r="AI1783" s="86" t="n">
        <v>0.5774026472280835</v>
      </c>
      <c r="AJ1783" s="86" t="n">
        <v>0.5290138463164571</v>
      </c>
      <c r="AK1783" s="86" t="n">
        <v>0.539414033425807</v>
      </c>
    </row>
    <row r="1784">
      <c r="A1784" s="86" t="n">
        <v>17</v>
      </c>
      <c r="B1784" s="86" t="n">
        <v>0.6479319216307144</v>
      </c>
      <c r="C1784" s="86" t="n">
        <v>0.5934583344941909</v>
      </c>
      <c r="D1784" s="86" t="n">
        <v>0.6271289909040961</v>
      </c>
      <c r="E1784" s="86" t="n">
        <v>0.5642829230168034</v>
      </c>
      <c r="F1784" s="86" t="n">
        <v>0.5658483865987339</v>
      </c>
      <c r="G1784" s="86" t="n">
        <v>0.5887818773738469</v>
      </c>
      <c r="H1784" s="86" t="n">
        <v>0.5718818163791394</v>
      </c>
      <c r="I1784" s="86" t="n">
        <v>0.6439566395663957</v>
      </c>
      <c r="J1784" s="86" t="n">
        <v>0.6697754749568221</v>
      </c>
      <c r="K1784" s="86" t="n">
        <v>1</v>
      </c>
      <c r="L1784" s="86" t="n">
        <v>0.8228100420213339</v>
      </c>
      <c r="M1784" s="86" t="n">
        <v>0.9452389507725477</v>
      </c>
      <c r="N1784" s="86" t="n">
        <v>1</v>
      </c>
      <c r="O1784" s="86" t="n">
        <v>0.9822022448555393</v>
      </c>
      <c r="P1784" s="86" t="n">
        <v>1</v>
      </c>
      <c r="Q1784" s="86" t="n">
        <v>0.9933491291515982</v>
      </c>
      <c r="R1784" s="86" t="n">
        <v>0.9749209430476845</v>
      </c>
      <c r="S1784" s="86" t="n">
        <v>0.9939469796454367</v>
      </c>
      <c r="T1784" s="86" t="n">
        <v>0.9919994360836006</v>
      </c>
      <c r="U1784" s="86" t="n">
        <v>0.9697689923820576</v>
      </c>
      <c r="V1784" s="86" t="n">
        <v>0.9936030943171674</v>
      </c>
      <c r="W1784" s="86" t="n">
        <v>1</v>
      </c>
      <c r="X1784" s="86" t="n">
        <v>1</v>
      </c>
      <c r="Y1784" s="86" t="n">
        <v>1</v>
      </c>
      <c r="Z1784" s="86" t="n">
        <v>1</v>
      </c>
      <c r="AA1784" s="86" t="n">
        <v>1</v>
      </c>
      <c r="AB1784" s="86" t="n">
        <v>1</v>
      </c>
      <c r="AC1784" s="86" t="n">
        <v>0.9380039656311965</v>
      </c>
      <c r="AD1784" s="86" t="n">
        <v>0.983457879316588</v>
      </c>
      <c r="AE1784" s="86" t="n">
        <v>1</v>
      </c>
      <c r="AF1784" s="86" t="n">
        <v>0.5844721727074669</v>
      </c>
      <c r="AG1784" s="86" t="n">
        <v>0.5747035803983411</v>
      </c>
      <c r="AH1784" s="86" t="n">
        <v>0.587375981496135</v>
      </c>
      <c r="AI1784" s="86" t="n">
        <v>0.6385958181469403</v>
      </c>
      <c r="AJ1784" s="86" t="n">
        <v>0.5892611774653841</v>
      </c>
      <c r="AK1784" s="86" t="n">
        <v>0.6011908789498612</v>
      </c>
    </row>
    <row r="1785">
      <c r="A1785" s="86" t="n">
        <v>18</v>
      </c>
      <c r="B1785" s="86" t="n">
        <v>0.7460914308331684</v>
      </c>
      <c r="C1785" s="86" t="n">
        <v>0.6923355528933215</v>
      </c>
      <c r="D1785" s="86" t="n">
        <v>0.7263292839265</v>
      </c>
      <c r="E1785" s="86" t="n">
        <v>0.6574833919499805</v>
      </c>
      <c r="F1785" s="86" t="n">
        <v>0.6592558283155783</v>
      </c>
      <c r="G1785" s="86" t="n">
        <v>0.6833966359196961</v>
      </c>
      <c r="H1785" s="86" t="n">
        <v>0.6623041840174498</v>
      </c>
      <c r="I1785" s="86" t="n">
        <v>0.7459078590785907</v>
      </c>
      <c r="J1785" s="86" t="n">
        <v>0.7623488773747841</v>
      </c>
      <c r="K1785" s="86" t="n">
        <v>0.9547209026128268</v>
      </c>
      <c r="L1785" s="86" t="n">
        <v>0.9159034586790216</v>
      </c>
      <c r="M1785" s="86" t="n">
        <v>1</v>
      </c>
      <c r="N1785" s="86" t="n">
        <v>0.9477434679334916</v>
      </c>
      <c r="O1785" s="86" t="n">
        <v>1</v>
      </c>
      <c r="P1785" s="86" t="n">
        <v>0.9928941603889512</v>
      </c>
      <c r="Q1785" s="86" t="n">
        <v>1</v>
      </c>
      <c r="R1785" s="86" t="n">
        <v>1</v>
      </c>
      <c r="S1785" s="86" t="n">
        <v>1</v>
      </c>
      <c r="T1785" s="86" t="n">
        <v>1</v>
      </c>
      <c r="U1785" s="86" t="n">
        <v>1</v>
      </c>
      <c r="V1785" s="86" t="n">
        <v>1</v>
      </c>
      <c r="W1785" s="86" t="n">
        <v>0.9968729490792572</v>
      </c>
      <c r="X1785" s="86" t="n">
        <v>0.9932212092197105</v>
      </c>
      <c r="Y1785" s="86" t="n">
        <v>0.9668365565873072</v>
      </c>
      <c r="Z1785" s="86" t="n">
        <v>0.9526913693199147</v>
      </c>
      <c r="AA1785" s="86" t="n">
        <v>0.9246474655632384</v>
      </c>
      <c r="AB1785" s="86" t="n">
        <v>0.9334350267497902</v>
      </c>
      <c r="AC1785" s="86" t="n">
        <v>0.8402511566424323</v>
      </c>
      <c r="AD1785" s="86" t="n">
        <v>0.9235276689600682</v>
      </c>
      <c r="AE1785" s="86" t="n">
        <v>0.9382613510520487</v>
      </c>
      <c r="AF1785" s="86" t="n">
        <v>0.6821152703505645</v>
      </c>
      <c r="AG1785" s="86" t="n">
        <v>0.6713392909292683</v>
      </c>
      <c r="AH1785" s="86" t="n">
        <v>0.6865907845882282</v>
      </c>
      <c r="AI1785" s="86" t="n">
        <v>0.7358526760023018</v>
      </c>
      <c r="AJ1785" s="86" t="n">
        <v>0.6888542437374485</v>
      </c>
      <c r="AK1785" s="86" t="n">
        <v>0.7090466202043441</v>
      </c>
    </row>
    <row r="1786">
      <c r="A1786" s="86" t="n">
        <v>19</v>
      </c>
      <c r="B1786" s="86" t="n">
        <v>0.8553334652681577</v>
      </c>
      <c r="C1786" s="86" t="n">
        <v>0.8052545064497254</v>
      </c>
      <c r="D1786" s="86" t="n">
        <v>0.8351748977473902</v>
      </c>
      <c r="E1786" s="86" t="n">
        <v>0.7653380226651034</v>
      </c>
      <c r="F1786" s="86" t="n">
        <v>0.7686892079666513</v>
      </c>
      <c r="G1786" s="86" t="n">
        <v>0.7849972870320129</v>
      </c>
      <c r="H1786" s="86" t="n">
        <v>0.7701764822526275</v>
      </c>
      <c r="I1786" s="86" t="n">
        <v>0.835691056910569</v>
      </c>
      <c r="J1786" s="86" t="n">
        <v>0.8428324697754749</v>
      </c>
      <c r="K1786" s="86" t="n">
        <v>0.8216300475059385</v>
      </c>
      <c r="L1786" s="86" t="n">
        <v>0.949520525805409</v>
      </c>
      <c r="M1786" s="86" t="n">
        <v>0.9826086956521739</v>
      </c>
      <c r="N1786" s="86" t="n">
        <v>0.7939634695716273</v>
      </c>
      <c r="O1786" s="86" t="n">
        <v>0.8861463313240491</v>
      </c>
      <c r="P1786" s="86" t="n">
        <v>0.8861997114922265</v>
      </c>
      <c r="Q1786" s="86" t="n">
        <v>0.8695182275429189</v>
      </c>
      <c r="R1786" s="86" t="n">
        <v>0.884905601302483</v>
      </c>
      <c r="S1786" s="86" t="n">
        <v>0.855363591595535</v>
      </c>
      <c r="T1786" s="86" t="n">
        <v>0.9056497374264265</v>
      </c>
      <c r="U1786" s="86" t="n">
        <v>0.8775573197683748</v>
      </c>
      <c r="V1786" s="86" t="n">
        <v>0.8712585540017851</v>
      </c>
      <c r="W1786" s="86" t="n">
        <v>0.8859205497432732</v>
      </c>
      <c r="X1786" s="86" t="n">
        <v>0.8698499923677894</v>
      </c>
      <c r="Y1786" s="86" t="n">
        <v>0.8383299588075125</v>
      </c>
      <c r="Z1786" s="86" t="n">
        <v>0.8171317474839891</v>
      </c>
      <c r="AA1786" s="86" t="n">
        <v>0.7838436948253468</v>
      </c>
      <c r="AB1786" s="86" t="n">
        <v>0.7826634832205863</v>
      </c>
      <c r="AC1786" s="86" t="n">
        <v>0.7147389292795771</v>
      </c>
      <c r="AD1786" s="86" t="n">
        <v>0.8424630477005629</v>
      </c>
      <c r="AE1786" s="86" t="n">
        <v>0.8224437061646365</v>
      </c>
      <c r="AF1786" s="86" t="n">
        <v>0.7916419092889682</v>
      </c>
      <c r="AG1786" s="86" t="n">
        <v>0.7809999415921967</v>
      </c>
      <c r="AH1786" s="86" t="n">
        <v>0.7925619331669609</v>
      </c>
      <c r="AI1786" s="86" t="n">
        <v>0.8486476117398811</v>
      </c>
      <c r="AJ1786" s="86" t="n">
        <v>0.8015537469612092</v>
      </c>
      <c r="AK1786" s="86" t="n">
        <v>0.8258339535827867</v>
      </c>
    </row>
    <row r="1787">
      <c r="A1787" s="86" t="n">
        <v>20</v>
      </c>
      <c r="B1787" s="86" t="n">
        <v>0.9477538096180487</v>
      </c>
      <c r="C1787" s="86" t="n">
        <v>0.9050789847602593</v>
      </c>
      <c r="D1787" s="86" t="n">
        <v>0.9255845186496551</v>
      </c>
      <c r="E1787" s="86" t="n">
        <v>0.8618601016021882</v>
      </c>
      <c r="F1787" s="86" t="n">
        <v>0.8623436776285318</v>
      </c>
      <c r="G1787" s="86" t="n">
        <v>0.8617742810634834</v>
      </c>
      <c r="H1787" s="86" t="n">
        <v>0.8605988498909378</v>
      </c>
      <c r="I1787" s="86" t="n">
        <v>0.9352032520325202</v>
      </c>
      <c r="J1787" s="86" t="n">
        <v>0.936649395509499</v>
      </c>
      <c r="K1787" s="86" t="n">
        <v>0.4346793349168647</v>
      </c>
      <c r="L1787" s="86" t="n">
        <v>0.9262471716409869</v>
      </c>
      <c r="M1787" s="86" t="n">
        <v>0.9020481494789796</v>
      </c>
      <c r="N1787" s="86" t="n">
        <v>0.4610123679253009</v>
      </c>
      <c r="O1787" s="86" t="n">
        <v>0.5752572230305549</v>
      </c>
      <c r="P1787" s="86" t="n">
        <v>0.5668109205535076</v>
      </c>
      <c r="Q1787" s="86" t="n">
        <v>0.5459117928253731</v>
      </c>
      <c r="R1787" s="86" t="n">
        <v>0.5201008171827547</v>
      </c>
      <c r="S1787" s="86" t="n">
        <v>0.4951575837163492</v>
      </c>
      <c r="T1787" s="86" t="n">
        <v>0.5953194938850315</v>
      </c>
      <c r="U1787" s="86" t="n">
        <v>0.5505290580667465</v>
      </c>
      <c r="V1787" s="86" t="n">
        <v>0.5412674799166913</v>
      </c>
      <c r="W1787" s="86" t="n">
        <v>0.5619812376944756</v>
      </c>
      <c r="X1787" s="86" t="n">
        <v>0.5266502921055187</v>
      </c>
      <c r="Y1787" s="86" t="n">
        <v>0.5024924945891224</v>
      </c>
      <c r="Z1787" s="86" t="n">
        <v>0.4988563586459285</v>
      </c>
      <c r="AA1787" s="86" t="n">
        <v>0.4764678888379004</v>
      </c>
      <c r="AB1787" s="86" t="n">
        <v>0.4812972542777556</v>
      </c>
      <c r="AC1787" s="86" t="n">
        <v>0.4132848645076008</v>
      </c>
      <c r="AD1787" s="86" t="n">
        <v>0.621292425190111</v>
      </c>
      <c r="AE1787" s="86" t="n">
        <v>0.658545588778147</v>
      </c>
      <c r="AF1787" s="86" t="n">
        <v>0.8851257674787086</v>
      </c>
      <c r="AG1787" s="86" t="n">
        <v>0.8756789907131591</v>
      </c>
      <c r="AH1787" s="86" t="n">
        <v>0.8727859273236351</v>
      </c>
      <c r="AI1787" s="86" t="n">
        <v>0.9600997506234413</v>
      </c>
      <c r="AJ1787" s="86" t="n">
        <v>0.9029436634605221</v>
      </c>
      <c r="AK1787" s="86" t="n">
        <v>0.9179917450436431</v>
      </c>
    </row>
    <row r="1788">
      <c r="A1788" s="86" t="n">
        <v>21</v>
      </c>
      <c r="B1788" s="86" t="n">
        <v>0.978032851771225</v>
      </c>
      <c r="C1788" s="86" t="n">
        <v>0.9789095366784606</v>
      </c>
      <c r="D1788" s="86" t="n">
        <v>0.9771076246871375</v>
      </c>
      <c r="E1788" s="86" t="n">
        <v>0.9634622899570142</v>
      </c>
      <c r="F1788" s="86" t="n">
        <v>0.9631002007102054</v>
      </c>
      <c r="G1788" s="86" t="n">
        <v>0.9636462289744979</v>
      </c>
      <c r="H1788" s="86" t="n">
        <v>0.9399167162403331</v>
      </c>
      <c r="I1788" s="86" t="n">
        <v>1</v>
      </c>
      <c r="J1788" s="86" t="n">
        <v>1</v>
      </c>
      <c r="K1788" s="86" t="n">
        <v>0.3929631828978623</v>
      </c>
      <c r="L1788" s="86" t="n">
        <v>1</v>
      </c>
      <c r="M1788" s="86" t="n">
        <v>0.9285662953647145</v>
      </c>
      <c r="N1788" s="86" t="n">
        <v>0.4332050126955523</v>
      </c>
      <c r="O1788" s="86" t="n">
        <v>0.5964066722095198</v>
      </c>
      <c r="P1788" s="86" t="n">
        <v>0.5854036437463269</v>
      </c>
      <c r="Q1788" s="86" t="n">
        <v>0.5271230826786383</v>
      </c>
      <c r="R1788" s="86" t="n">
        <v>0.5158974920943047</v>
      </c>
      <c r="S1788" s="86" t="n">
        <v>0.4751313197636244</v>
      </c>
      <c r="T1788" s="86" t="n">
        <v>0.5672646530151905</v>
      </c>
      <c r="U1788" s="86" t="n">
        <v>0.5311076265850133</v>
      </c>
      <c r="V1788" s="86" t="n">
        <v>0.5120053555489436</v>
      </c>
      <c r="W1788" s="86" t="n">
        <v>0.5284330000386056</v>
      </c>
      <c r="X1788" s="86" t="n">
        <v>0.5098316750620985</v>
      </c>
      <c r="Y1788" s="86" t="n">
        <v>0.4777909655798367</v>
      </c>
      <c r="Z1788" s="86" t="n">
        <v>0.4641659042390973</v>
      </c>
      <c r="AA1788" s="86" t="n">
        <v>0.4655399046426434</v>
      </c>
      <c r="AB1788" s="86" t="n">
        <v>0.4834195516646771</v>
      </c>
      <c r="AC1788" s="86" t="n">
        <v>0.4241242564441507</v>
      </c>
      <c r="AD1788" s="86" t="n">
        <v>0.6448958093294268</v>
      </c>
      <c r="AE1788" s="86" t="n">
        <v>0.6860003691399041</v>
      </c>
      <c r="AF1788" s="86" t="n">
        <v>0.9746484452366806</v>
      </c>
      <c r="AG1788" s="86" t="n">
        <v>0.9744465860638979</v>
      </c>
      <c r="AH1788" s="86" t="n">
        <v>0.9739485056911561</v>
      </c>
      <c r="AI1788" s="86" t="n">
        <v>0.9687320161135624</v>
      </c>
      <c r="AJ1788" s="86" t="n">
        <v>0.9815822851707006</v>
      </c>
      <c r="AK1788" s="86" t="n">
        <v>0.9807158806414508</v>
      </c>
    </row>
    <row r="1789">
      <c r="A1789" s="86" t="n">
        <v>22</v>
      </c>
      <c r="B1789" s="86" t="n">
        <v>1</v>
      </c>
      <c r="C1789" s="86" t="n">
        <v>1</v>
      </c>
      <c r="D1789" s="86" t="n">
        <v>1</v>
      </c>
      <c r="E1789" s="86" t="n">
        <v>1</v>
      </c>
      <c r="F1789" s="86" t="n">
        <v>1</v>
      </c>
      <c r="G1789" s="86" t="n">
        <v>1</v>
      </c>
      <c r="H1789" s="86" t="n">
        <v>1</v>
      </c>
      <c r="I1789" s="86" t="n">
        <v>0.9272628726287262</v>
      </c>
      <c r="J1789" s="86" t="n">
        <v>0.9471502590673574</v>
      </c>
      <c r="K1789" s="86" t="n">
        <v>0.3428592636579573</v>
      </c>
      <c r="L1789" s="86" t="n">
        <v>0.9021118413964015</v>
      </c>
      <c r="M1789" s="86" t="n">
        <v>0.8605821056413944</v>
      </c>
      <c r="N1789" s="86" t="n">
        <v>0.3718158735359161</v>
      </c>
      <c r="O1789" s="86" t="n">
        <v>0.5170702556641031</v>
      </c>
      <c r="P1789" s="86" t="n">
        <v>0.511086178340546</v>
      </c>
      <c r="Q1789" s="86" t="n">
        <v>0.452716465062144</v>
      </c>
      <c r="R1789" s="86" t="n">
        <v>0.4399715081874824</v>
      </c>
      <c r="S1789" s="86" t="n">
        <v>0.3938566973079448</v>
      </c>
      <c r="T1789" s="86" t="n">
        <v>0.4961054523666867</v>
      </c>
      <c r="U1789" s="86" t="n">
        <v>0.4571691380736606</v>
      </c>
      <c r="V1789" s="86" t="n">
        <v>0.4463254983635822</v>
      </c>
      <c r="W1789" s="86" t="n">
        <v>0.4521097942323283</v>
      </c>
      <c r="X1789" s="86" t="n">
        <v>0.432989190014293</v>
      </c>
      <c r="Y1789" s="86" t="n">
        <v>0.397807721845982</v>
      </c>
      <c r="Z1789" s="86" t="n">
        <v>0.393488868557487</v>
      </c>
      <c r="AA1789" s="86" t="n">
        <v>0.3936718804688533</v>
      </c>
      <c r="AB1789" s="86" t="n">
        <v>0.412985807136225</v>
      </c>
      <c r="AC1789" s="86" t="n">
        <v>0.3102445472571051</v>
      </c>
      <c r="AD1789" s="86" t="n">
        <v>0.5496263620502353</v>
      </c>
      <c r="AE1789" s="86" t="n">
        <v>0.6251845699520118</v>
      </c>
      <c r="AF1789" s="86" t="n">
        <v>1</v>
      </c>
      <c r="AG1789" s="86" t="n">
        <v>1</v>
      </c>
      <c r="AH1789" s="86" t="n">
        <v>1</v>
      </c>
      <c r="AI1789" s="86" t="n">
        <v>1</v>
      </c>
      <c r="AJ1789" s="86" t="n">
        <v>1</v>
      </c>
      <c r="AK1789" s="86" t="n">
        <v>1</v>
      </c>
    </row>
    <row r="1790">
      <c r="A1790" s="86" t="n">
        <v>23</v>
      </c>
      <c r="B1790" s="86" t="n">
        <v>0.8747278844250941</v>
      </c>
      <c r="C1790" s="86" t="n">
        <v>0.8617279135207421</v>
      </c>
      <c r="D1790" s="86" t="n">
        <v>0.9077589890727061</v>
      </c>
      <c r="E1790" s="86" t="n">
        <v>0.8712387651426339</v>
      </c>
      <c r="F1790" s="86" t="n">
        <v>0.871421954608615</v>
      </c>
      <c r="G1790" s="86" t="n">
        <v>0.906945198046663</v>
      </c>
      <c r="H1790" s="86" t="n">
        <v>0.8895498711084671</v>
      </c>
      <c r="I1790" s="86" t="n">
        <v>0.7760975609756096</v>
      </c>
      <c r="J1790" s="86" t="n">
        <v>0.7962003454231434</v>
      </c>
      <c r="K1790" s="86" t="n">
        <v>0.2788004750593825</v>
      </c>
      <c r="L1790" s="86" t="n">
        <v>0.7389289947203967</v>
      </c>
      <c r="M1790" s="86" t="n">
        <v>0.7133309378368667</v>
      </c>
      <c r="N1790" s="86" t="n">
        <v>0.2746334671144237</v>
      </c>
      <c r="O1790" s="86" t="n">
        <v>0.4006443566826023</v>
      </c>
      <c r="P1790" s="86" t="n">
        <v>0.4103221670139445</v>
      </c>
      <c r="Q1790" s="86" t="n">
        <v>0.3672527746601821</v>
      </c>
      <c r="R1790" s="86" t="n">
        <v>0.3406650176899716</v>
      </c>
      <c r="S1790" s="86" t="n">
        <v>0.3016661195009849</v>
      </c>
      <c r="T1790" s="86" t="n">
        <v>0.4164875057272759</v>
      </c>
      <c r="U1790" s="86" t="n">
        <v>0.3651117997851666</v>
      </c>
      <c r="V1790" s="86" t="n">
        <v>0.3601309134186253</v>
      </c>
      <c r="W1790" s="86" t="n">
        <v>0.3644751573176852</v>
      </c>
      <c r="X1790" s="86" t="n">
        <v>0.3325215436493069</v>
      </c>
      <c r="Y1790" s="86" t="n">
        <v>0.3116665503037073</v>
      </c>
      <c r="Z1790" s="86" t="n">
        <v>0.3138151875571821</v>
      </c>
      <c r="AA1790" s="86" t="n">
        <v>0.308814722055861</v>
      </c>
      <c r="AB1790" s="86" t="n">
        <v>0.3217933412919486</v>
      </c>
      <c r="AC1790" s="86" t="n">
        <v>0.2482485128883014</v>
      </c>
      <c r="AD1790" s="86" t="n">
        <v>0.4494683477631102</v>
      </c>
      <c r="AE1790" s="86" t="n">
        <v>0.5071059431524547</v>
      </c>
      <c r="AF1790" s="86" t="n">
        <v>0.8744305803129333</v>
      </c>
      <c r="AG1790" s="86" t="n">
        <v>0.8651947900239473</v>
      </c>
      <c r="AH1790" s="86" t="n">
        <v>0.902428632296549</v>
      </c>
      <c r="AI1790" s="86" t="n">
        <v>0.9004412046806062</v>
      </c>
      <c r="AJ1790" s="86" t="n">
        <v>0.8641264136983405</v>
      </c>
      <c r="AK1790" s="86" t="n">
        <v>0.9071655727721769</v>
      </c>
    </row>
    <row r="1791">
      <c r="A1791" s="86" t="n">
        <v>24</v>
      </c>
      <c r="B1791" s="86" t="n">
        <v>0.7433207995250347</v>
      </c>
      <c r="C1791" s="86" t="n">
        <v>0.7216170283899365</v>
      </c>
      <c r="D1791" s="86" t="n">
        <v>0.7509920029302238</v>
      </c>
      <c r="E1791" s="86" t="n">
        <v>0.7213755373192653</v>
      </c>
      <c r="F1791" s="86" t="n">
        <v>0.7160104986876641</v>
      </c>
      <c r="G1791" s="86" t="n">
        <v>0.7297205642973412</v>
      </c>
      <c r="H1791" s="86" t="n">
        <v>0.7412254610350982</v>
      </c>
      <c r="I1791" s="86" t="n">
        <v>0.5903794037940379</v>
      </c>
      <c r="J1791" s="86" t="n">
        <v>0.6189982728842831</v>
      </c>
      <c r="K1791" s="86" t="n">
        <v>0.2042755344418053</v>
      </c>
      <c r="L1791" s="86" t="n">
        <v>0.5492673203318609</v>
      </c>
      <c r="M1791" s="86" t="n">
        <v>0.902120014372979</v>
      </c>
      <c r="N1791" s="86" t="n">
        <v>0.1899008927840117</v>
      </c>
      <c r="O1791" s="86" t="n">
        <v>0.2914155061317814</v>
      </c>
      <c r="P1791" s="86" t="n">
        <v>0.2998878025324571</v>
      </c>
      <c r="Q1791" s="86" t="n">
        <v>0.2626262626262626</v>
      </c>
      <c r="R1791" s="86" t="n">
        <v>0.2181267416011772</v>
      </c>
      <c r="S1791" s="86" t="n">
        <v>0.1928348653972423</v>
      </c>
      <c r="T1791" s="86" t="n">
        <v>0.3076163958693123</v>
      </c>
      <c r="U1791" s="86" t="n">
        <v>0.2443667971306162</v>
      </c>
      <c r="V1791" s="86" t="n">
        <v>0.241297232966379</v>
      </c>
      <c r="W1791" s="86" t="n">
        <v>0.2654518781608309</v>
      </c>
      <c r="X1791" s="86" t="n">
        <v>0.2232837933474876</v>
      </c>
      <c r="Y1791" s="86" t="n">
        <v>0.2121762200656288</v>
      </c>
      <c r="Z1791" s="86" t="n">
        <v>0.2252973467520586</v>
      </c>
      <c r="AA1791" s="86" t="n">
        <v>0.2036571801911814</v>
      </c>
      <c r="AB1791" s="86" t="n">
        <v>0.22193482778441</v>
      </c>
      <c r="AC1791" s="86" t="n">
        <v>0.180964970257766</v>
      </c>
      <c r="AD1791" s="86" t="n">
        <v>0.3318793824274944</v>
      </c>
      <c r="AE1791" s="86" t="n">
        <v>0.3901347360649686</v>
      </c>
      <c r="AF1791" s="86" t="n">
        <v>0.744899980194098</v>
      </c>
      <c r="AG1791" s="86" t="n">
        <v>0.7131884819811926</v>
      </c>
      <c r="AH1791" s="86" t="n">
        <v>0.7273114614401365</v>
      </c>
      <c r="AI1791" s="86" t="n">
        <v>0.7843851908689815</v>
      </c>
      <c r="AJ1791" s="86" t="n">
        <v>0.7246855512102313</v>
      </c>
      <c r="AK1791" s="86" t="n">
        <v>0.7374653224169431</v>
      </c>
    </row>
    <row r="1801">
      <c r="A1801" s="86" t="inlineStr">
        <is>
          <t>RefgChg-Res-StdForMsr-cDXGF-DMo1985-CZ14</t>
        </is>
      </c>
      <c r="B1801" s="85" t="n"/>
      <c r="C1801" s="85" t="n"/>
      <c r="D1801" s="85" t="n">
        <v>2015</v>
      </c>
      <c r="E1801" s="85" t="n"/>
      <c r="F1801" s="86" t="inlineStr">
        <is>
          <t>Source Annual kWh:</t>
        </is>
      </c>
      <c r="G1801" s="151" t="n">
        <v>13678.50600000004</v>
      </c>
      <c r="H1801" s="85" t="inlineStr">
        <is>
          <t>DEER</t>
        </is>
      </c>
      <c r="I1801" s="85" t="n"/>
      <c r="J1801" s="85" t="n"/>
      <c r="K1801" s="85" t="inlineStr">
        <is>
          <t>PDAF</t>
        </is>
      </c>
      <c r="L1801" s="85" t="inlineStr">
        <is>
          <t>Monthly</t>
        </is>
      </c>
      <c r="M1801" s="85" t="n"/>
      <c r="N1801" s="85" t="n"/>
      <c r="O1801" s="85" t="n"/>
      <c r="P1801" s="85" t="n"/>
      <c r="Q1801" s="85" t="n"/>
      <c r="R1801" s="85" t="n"/>
      <c r="S1801" s="85" t="n"/>
      <c r="T1801" s="108" t="n"/>
      <c r="U1801" s="85" t="n"/>
      <c r="V1801" s="85" t="n"/>
      <c r="W1801" s="85" t="n"/>
      <c r="X1801" s="85" t="n"/>
      <c r="Y1801" s="85" t="n"/>
      <c r="Z1801" s="85" t="n"/>
      <c r="AA1801" s="85" t="n"/>
      <c r="AB1801" s="85" t="n"/>
      <c r="AC1801" s="85" t="n"/>
      <c r="AD1801" s="85" t="n"/>
      <c r="AE1801" s="85" t="n"/>
      <c r="AF1801" s="85" t="n"/>
      <c r="AG1801" s="85" t="n"/>
      <c r="AH1801" s="85" t="n"/>
      <c r="AI1801" s="85" t="n"/>
      <c r="AJ1801" s="85" t="n"/>
      <c r="AK1801" s="85" t="n"/>
    </row>
    <row r="1802">
      <c r="A1802" s="109" t="n">
        <v>46</v>
      </c>
      <c r="B1802" s="86" t="inlineStr">
        <is>
          <t>RefgChg-Res-StdForMsr-20-MM</t>
        </is>
      </c>
      <c r="C1802" s="85" t="n"/>
      <c r="D1802" s="85" t="n"/>
      <c r="E1802" s="85" t="n"/>
      <c r="F1802" s="85" t="inlineStr">
        <is>
          <t>Source Sample Size:</t>
        </is>
      </c>
      <c r="G1802" s="85" t="n">
        <v>0</v>
      </c>
      <c r="H1802" s="85" t="inlineStr">
        <is>
          <t>DEER</t>
        </is>
      </c>
      <c r="I1802" s="85" t="n"/>
      <c r="J1802" s="85" t="n"/>
      <c r="K1802" s="85" t="inlineStr">
        <is>
          <t>WKWE</t>
        </is>
      </c>
      <c r="L1802" s="85" t="inlineStr">
        <is>
          <t>Monthly</t>
        </is>
      </c>
      <c r="M1802" s="85" t="n"/>
      <c r="N1802" s="85" t="inlineStr">
        <is>
          <t>Weekend Peak3</t>
        </is>
      </c>
      <c r="O1802" s="85" t="n"/>
      <c r="P1802" s="85" t="n"/>
      <c r="Q1802" s="85" t="n"/>
      <c r="R1802" s="85" t="n"/>
      <c r="S1802" s="85" t="n"/>
      <c r="T1802" s="85" t="n"/>
      <c r="U1802" s="85" t="n"/>
      <c r="V1802" s="85" t="n"/>
      <c r="W1802" s="85" t="n"/>
      <c r="X1802" s="85" t="n"/>
      <c r="Y1802" s="85" t="n"/>
      <c r="Z1802" s="85" t="n"/>
      <c r="AA1802" s="85" t="n"/>
      <c r="AB1802" s="85" t="n"/>
      <c r="AC1802" s="85" t="n"/>
      <c r="AD1802" s="85" t="n"/>
      <c r="AE1802" s="85" t="n"/>
      <c r="AF1802" s="85" t="n"/>
      <c r="AG1802" s="85" t="n"/>
      <c r="AH1802" s="85" t="n"/>
      <c r="AI1802" s="85" t="n"/>
      <c r="AJ1802" s="85" t="n"/>
      <c r="AK1802" s="85" t="n"/>
    </row>
    <row r="1803">
      <c r="A1803" s="86" t="n"/>
      <c r="B1803" s="86" t="n">
        <v>1</v>
      </c>
      <c r="C1803" s="86" t="inlineStr">
        <is>
          <t>JANUARY</t>
        </is>
      </c>
      <c r="D1803" s="86" t="inlineStr">
        <is>
          <t>JAN</t>
        </is>
      </c>
      <c r="E1803" s="86" t="n">
        <v>2</v>
      </c>
      <c r="F1803" s="86" t="inlineStr">
        <is>
          <t>FEBRUARY</t>
        </is>
      </c>
      <c r="G1803" s="86" t="inlineStr">
        <is>
          <t>FEB</t>
        </is>
      </c>
      <c r="H1803" s="86" t="n">
        <v>3</v>
      </c>
      <c r="I1803" s="86" t="inlineStr">
        <is>
          <t>MARCH</t>
        </is>
      </c>
      <c r="J1803" s="86" t="inlineStr">
        <is>
          <t>MAR</t>
        </is>
      </c>
      <c r="K1803" s="86" t="n">
        <v>4</v>
      </c>
      <c r="L1803" s="86" t="inlineStr">
        <is>
          <t>APRIL</t>
        </is>
      </c>
      <c r="M1803" s="86" t="inlineStr">
        <is>
          <t>APR</t>
        </is>
      </c>
      <c r="N1803" s="86" t="n">
        <v>5</v>
      </c>
      <c r="O1803" s="86" t="inlineStr">
        <is>
          <t>MAY</t>
        </is>
      </c>
      <c r="P1803" s="86" t="inlineStr">
        <is>
          <t>MAY</t>
        </is>
      </c>
      <c r="Q1803" s="86" t="n">
        <v>6</v>
      </c>
      <c r="R1803" s="86" t="inlineStr">
        <is>
          <t>JUNE</t>
        </is>
      </c>
      <c r="S1803" s="86" t="inlineStr">
        <is>
          <t>JUN</t>
        </is>
      </c>
      <c r="T1803" s="86" t="n">
        <v>7</v>
      </c>
      <c r="U1803" s="86" t="inlineStr">
        <is>
          <t>JULY</t>
        </is>
      </c>
      <c r="V1803" s="86" t="inlineStr">
        <is>
          <t>JUL</t>
        </is>
      </c>
      <c r="W1803" s="86" t="n">
        <v>8</v>
      </c>
      <c r="X1803" s="86" t="inlineStr">
        <is>
          <t>AUGUST</t>
        </is>
      </c>
      <c r="Y1803" s="86" t="inlineStr">
        <is>
          <t>AUG</t>
        </is>
      </c>
      <c r="Z1803" s="86" t="n">
        <v>9</v>
      </c>
      <c r="AA1803" s="86" t="inlineStr">
        <is>
          <t>SEPTEMBER</t>
        </is>
      </c>
      <c r="AB1803" s="86" t="inlineStr">
        <is>
          <t>SEP</t>
        </is>
      </c>
      <c r="AC1803" s="86" t="n">
        <v>10</v>
      </c>
      <c r="AD1803" s="86" t="inlineStr">
        <is>
          <t>OCTOBER</t>
        </is>
      </c>
      <c r="AE1803" s="86" t="inlineStr">
        <is>
          <t>OCT</t>
        </is>
      </c>
      <c r="AF1803" s="86" t="n">
        <v>11</v>
      </c>
      <c r="AG1803" s="86" t="inlineStr">
        <is>
          <t>NOVEMBER</t>
        </is>
      </c>
      <c r="AH1803" s="86" t="inlineStr">
        <is>
          <t>NOV</t>
        </is>
      </c>
      <c r="AI1803" s="86" t="n">
        <v>12</v>
      </c>
      <c r="AJ1803" s="86" t="inlineStr">
        <is>
          <t>DECEMBER</t>
        </is>
      </c>
      <c r="AK1803" s="86" t="inlineStr">
        <is>
          <t>DEC</t>
        </is>
      </c>
    </row>
    <row r="1804">
      <c r="A1804" s="85" t="n"/>
      <c r="B1804" s="86" t="n">
        <v>31</v>
      </c>
      <c r="C1804" s="85" t="n"/>
      <c r="D1804" s="85" t="n"/>
      <c r="E1804" s="86" t="n">
        <v>28</v>
      </c>
      <c r="F1804" s="85" t="n"/>
      <c r="G1804" s="85" t="n"/>
      <c r="H1804" s="86" t="n">
        <v>31</v>
      </c>
      <c r="I1804" s="85" t="n"/>
      <c r="J1804" s="85" t="n"/>
      <c r="K1804" s="86" t="n">
        <v>30</v>
      </c>
      <c r="L1804" s="85" t="n"/>
      <c r="M1804" s="85" t="n"/>
      <c r="N1804" s="86" t="n">
        <v>31</v>
      </c>
      <c r="O1804" s="85" t="n"/>
      <c r="P1804" s="85" t="n"/>
      <c r="Q1804" s="86" t="n">
        <v>30</v>
      </c>
      <c r="R1804" s="85" t="n"/>
      <c r="S1804" s="85" t="n"/>
      <c r="T1804" s="86" t="n">
        <v>31</v>
      </c>
      <c r="U1804" s="85" t="n"/>
      <c r="V1804" s="85" t="n"/>
      <c r="W1804" s="86" t="n">
        <v>31</v>
      </c>
      <c r="X1804" s="85" t="n"/>
      <c r="Y1804" s="85" t="n"/>
      <c r="Z1804" s="86" t="n">
        <v>30</v>
      </c>
      <c r="AA1804" s="85" t="n"/>
      <c r="AB1804" s="85" t="n"/>
      <c r="AC1804" s="86" t="n">
        <v>31</v>
      </c>
      <c r="AD1804" s="85" t="n"/>
      <c r="AE1804" s="85" t="n"/>
      <c r="AF1804" s="86" t="n">
        <v>30</v>
      </c>
      <c r="AG1804" s="85" t="n"/>
      <c r="AH1804" s="85" t="n"/>
      <c r="AI1804" s="86" t="n">
        <v>31</v>
      </c>
      <c r="AJ1804" s="85" t="n"/>
      <c r="AK1804" s="85" t="n"/>
    </row>
    <row r="1805">
      <c r="A1805" s="86" t="inlineStr">
        <is>
          <t>RATIOS</t>
        </is>
      </c>
      <c r="B1805" s="86" t="inlineStr">
        <is>
          <t>E.BKDWN</t>
        </is>
      </c>
      <c r="C1805" s="86" t="inlineStr">
        <is>
          <t>PEAK/AVG</t>
        </is>
      </c>
      <c r="D1805" s="86" t="inlineStr">
        <is>
          <t>END/AVG</t>
        </is>
      </c>
      <c r="E1805" s="86" t="inlineStr">
        <is>
          <t>E.BKDWN</t>
        </is>
      </c>
      <c r="F1805" s="86" t="inlineStr">
        <is>
          <t>PEAK/AVG</t>
        </is>
      </c>
      <c r="G1805" s="86" t="inlineStr">
        <is>
          <t>END/AVG</t>
        </is>
      </c>
      <c r="H1805" s="86" t="inlineStr">
        <is>
          <t>E.BKDWN</t>
        </is>
      </c>
      <c r="I1805" s="86" t="inlineStr">
        <is>
          <t>PEAK/AVG</t>
        </is>
      </c>
      <c r="J1805" s="86" t="inlineStr">
        <is>
          <t>END/AVG</t>
        </is>
      </c>
      <c r="K1805" s="86" t="inlineStr">
        <is>
          <t>E.BKDWN</t>
        </is>
      </c>
      <c r="L1805" s="86" t="inlineStr">
        <is>
          <t>PEAK/AVG</t>
        </is>
      </c>
      <c r="M1805" s="86" t="inlineStr">
        <is>
          <t>END/AVG</t>
        </is>
      </c>
      <c r="N1805" s="86" t="inlineStr">
        <is>
          <t>E.BKDWN</t>
        </is>
      </c>
      <c r="O1805" s="86" t="inlineStr">
        <is>
          <t>PEAK/AVG</t>
        </is>
      </c>
      <c r="P1805" s="86" t="inlineStr">
        <is>
          <t>END/AVG</t>
        </is>
      </c>
      <c r="Q1805" s="86" t="inlineStr">
        <is>
          <t>E.BKDWN</t>
        </is>
      </c>
      <c r="R1805" s="86" t="inlineStr">
        <is>
          <t>PEAK/AVG</t>
        </is>
      </c>
      <c r="S1805" s="86" t="inlineStr">
        <is>
          <t>END/AVG</t>
        </is>
      </c>
      <c r="T1805" s="86" t="inlineStr">
        <is>
          <t>E.BKDWN</t>
        </is>
      </c>
      <c r="U1805" s="86" t="inlineStr">
        <is>
          <t>PEAK/AVG</t>
        </is>
      </c>
      <c r="V1805" s="86" t="inlineStr">
        <is>
          <t>END/AVG</t>
        </is>
      </c>
      <c r="W1805" s="86" t="inlineStr">
        <is>
          <t>E.BKDWN</t>
        </is>
      </c>
      <c r="X1805" s="86" t="inlineStr">
        <is>
          <t>PEAK/AVG</t>
        </is>
      </c>
      <c r="Y1805" s="86" t="inlineStr">
        <is>
          <t>END/AVG</t>
        </is>
      </c>
      <c r="Z1805" s="86" t="inlineStr">
        <is>
          <t>E.BKDWN</t>
        </is>
      </c>
      <c r="AA1805" s="86" t="inlineStr">
        <is>
          <t>PEAK/AVG</t>
        </is>
      </c>
      <c r="AB1805" s="86" t="inlineStr">
        <is>
          <t>END/AVG</t>
        </is>
      </c>
      <c r="AC1805" s="86" t="inlineStr">
        <is>
          <t>E.BKDWN</t>
        </is>
      </c>
      <c r="AD1805" s="86" t="inlineStr">
        <is>
          <t>PEAK/AVG</t>
        </is>
      </c>
      <c r="AE1805" s="86" t="inlineStr">
        <is>
          <t>END/AVG</t>
        </is>
      </c>
      <c r="AF1805" s="86" t="inlineStr">
        <is>
          <t>E.BKDWN</t>
        </is>
      </c>
      <c r="AG1805" s="86" t="inlineStr">
        <is>
          <t>PEAK/AVG</t>
        </is>
      </c>
      <c r="AH1805" s="86" t="inlineStr">
        <is>
          <t>END/AVG</t>
        </is>
      </c>
      <c r="AI1805" s="86" t="inlineStr">
        <is>
          <t>E.BKDWN</t>
        </is>
      </c>
      <c r="AJ1805" s="86" t="inlineStr">
        <is>
          <t>PEAK/AVG</t>
        </is>
      </c>
      <c r="AK1805" s="86" t="inlineStr">
        <is>
          <t>END/AVG</t>
        </is>
      </c>
    </row>
    <row r="1806">
      <c r="A1806" s="85" t="n"/>
      <c r="B1806" s="192" t="n">
        <v>0.05998957761295522</v>
      </c>
      <c r="C1806" s="193" t="n">
        <v>1.094181966748976</v>
      </c>
      <c r="D1806" s="193" t="n">
        <v>0.9885418719918001</v>
      </c>
      <c r="E1806" s="192" t="n">
        <v>0.05251202543793867</v>
      </c>
      <c r="F1806" s="193" t="n">
        <v>1.059447590947001</v>
      </c>
      <c r="G1806" s="193" t="n">
        <v>0.9669083983321168</v>
      </c>
      <c r="H1806" s="192" t="n">
        <v>0.05546894082744776</v>
      </c>
      <c r="I1806" s="193" t="n">
        <v>1.121675792397514</v>
      </c>
      <c r="J1806" s="193" t="n">
        <v>1.000126875199983</v>
      </c>
      <c r="K1806" s="192" t="n">
        <v>0.05543203639717311</v>
      </c>
      <c r="L1806" s="193" t="n">
        <v>1.331064591644258</v>
      </c>
      <c r="M1806" s="193" t="n">
        <v>0.9575769874283768</v>
      </c>
      <c r="N1806" s="192" t="n">
        <v>0.08653135176110689</v>
      </c>
      <c r="O1806" s="193" t="n">
        <v>2.000000000000001</v>
      </c>
      <c r="P1806" s="193" t="n">
        <v>0.9575683529140063</v>
      </c>
      <c r="Q1806" s="192" t="n">
        <v>0.09032044102897462</v>
      </c>
      <c r="R1806" s="193" t="n">
        <v>1.670009343528424</v>
      </c>
      <c r="S1806" s="193" t="n">
        <v>1.016991879113666</v>
      </c>
      <c r="T1806" s="192" t="n">
        <v>0.1475739341649327</v>
      </c>
      <c r="U1806" s="193" t="n">
        <v>1.335521475343474</v>
      </c>
      <c r="V1806" s="193" t="n">
        <v>0.9664278535657069</v>
      </c>
      <c r="W1806" s="192" t="n">
        <v>0.1624769283223909</v>
      </c>
      <c r="X1806" s="193" t="n">
        <v>1.229584072836159</v>
      </c>
      <c r="Y1806" s="193" t="n">
        <v>0.9029411176053215</v>
      </c>
      <c r="Z1806" s="192" t="n">
        <v>0.1147843447396514</v>
      </c>
      <c r="AA1806" s="193" t="n">
        <v>1.453359609854566</v>
      </c>
      <c r="AB1806" s="193" t="n">
        <v>0.8637768293867797</v>
      </c>
      <c r="AC1806" s="192" t="n">
        <v>0.05921304326122669</v>
      </c>
      <c r="AD1806" s="193" t="n">
        <v>1.389895641497852</v>
      </c>
      <c r="AE1806" s="193" t="n">
        <v>0.8691057908737466</v>
      </c>
      <c r="AF1806" s="192" t="n">
        <v>0.05545853697747932</v>
      </c>
      <c r="AG1806" s="193" t="n">
        <v>1.132585488099607</v>
      </c>
      <c r="AH1806" s="193" t="n">
        <v>1.010904257957014</v>
      </c>
      <c r="AI1806" s="192" t="n">
        <v>0.0602388394687227</v>
      </c>
      <c r="AJ1806" s="193" t="n">
        <v>1.073161897040572</v>
      </c>
      <c r="AK1806" s="193" t="n">
        <v>0.9882397292083247</v>
      </c>
      <c r="AM1806">
        <f>A1801</f>
        <v/>
      </c>
      <c r="AN1806" s="83">
        <f>1/($B1806*(1/$B1804)*(1/(5/7+2/7*$D1806))*$B1816/SUM($B1808:$B1831))</f>
        <v/>
      </c>
      <c r="AO1806" s="83">
        <f>1/(B1806*(1/B1804)*(1/(5/7+2/7*D1806)))</f>
        <v/>
      </c>
      <c r="AP1806" s="83" t="n"/>
      <c r="AR1806" s="174">
        <f>CHOOSE(AV$3,C1806,F1806,I1806,L1806,O1806,R1806,U1806,X1806,AA1806,AD1806,AG1806,AJ1806)</f>
        <v/>
      </c>
      <c r="AS1806" s="82" t="n"/>
      <c r="AT1806" s="82" t="n"/>
      <c r="AV1806" s="119">
        <f>AN1806/AR1806</f>
        <v/>
      </c>
      <c r="AW1806" s="172">
        <f>AO1806/AR1806</f>
        <v/>
      </c>
      <c r="AX1806" s="83" t="n"/>
    </row>
    <row r="1807">
      <c r="A1807" s="86" t="inlineStr">
        <is>
          <t>HOUR</t>
        </is>
      </c>
      <c r="B1807" s="86" t="inlineStr">
        <is>
          <t>PEAK</t>
        </is>
      </c>
      <c r="C1807" s="86" t="inlineStr">
        <is>
          <t>AVG</t>
        </is>
      </c>
      <c r="D1807" s="86" t="inlineStr">
        <is>
          <t>END</t>
        </is>
      </c>
      <c r="E1807" s="86" t="inlineStr">
        <is>
          <t>PEAK</t>
        </is>
      </c>
      <c r="F1807" s="86" t="inlineStr">
        <is>
          <t>AVG</t>
        </is>
      </c>
      <c r="G1807" s="86" t="inlineStr">
        <is>
          <t>END</t>
        </is>
      </c>
      <c r="H1807" s="86" t="inlineStr">
        <is>
          <t>PEAK</t>
        </is>
      </c>
      <c r="I1807" s="86" t="inlineStr">
        <is>
          <t>AVG</t>
        </is>
      </c>
      <c r="J1807" s="86" t="inlineStr">
        <is>
          <t>END</t>
        </is>
      </c>
      <c r="K1807" s="86" t="inlineStr">
        <is>
          <t>PEAK</t>
        </is>
      </c>
      <c r="L1807" s="86" t="inlineStr">
        <is>
          <t>AVG</t>
        </is>
      </c>
      <c r="M1807" s="86" t="inlineStr">
        <is>
          <t>END</t>
        </is>
      </c>
      <c r="N1807" s="86" t="inlineStr">
        <is>
          <t>PEAK</t>
        </is>
      </c>
      <c r="O1807" s="86" t="inlineStr">
        <is>
          <t>AVG</t>
        </is>
      </c>
      <c r="P1807" s="86" t="inlineStr">
        <is>
          <t>END</t>
        </is>
      </c>
      <c r="Q1807" s="86" t="inlineStr">
        <is>
          <t>PEAK</t>
        </is>
      </c>
      <c r="R1807" s="86" t="inlineStr">
        <is>
          <t>AVG</t>
        </is>
      </c>
      <c r="S1807" s="86" t="inlineStr">
        <is>
          <t>END</t>
        </is>
      </c>
      <c r="T1807" s="86" t="inlineStr">
        <is>
          <t>PEAK</t>
        </is>
      </c>
      <c r="U1807" s="86" t="inlineStr">
        <is>
          <t>AVG</t>
        </is>
      </c>
      <c r="V1807" s="86" t="inlineStr">
        <is>
          <t>END</t>
        </is>
      </c>
      <c r="W1807" s="86" t="inlineStr">
        <is>
          <t>PEAK</t>
        </is>
      </c>
      <c r="X1807" s="86" t="inlineStr">
        <is>
          <t>AVG</t>
        </is>
      </c>
      <c r="Y1807" s="86" t="inlineStr">
        <is>
          <t>END</t>
        </is>
      </c>
      <c r="Z1807" s="86" t="inlineStr">
        <is>
          <t>PEAK</t>
        </is>
      </c>
      <c r="AA1807" s="86" t="inlineStr">
        <is>
          <t>AVG</t>
        </is>
      </c>
      <c r="AB1807" s="86" t="inlineStr">
        <is>
          <t>END</t>
        </is>
      </c>
      <c r="AC1807" s="86" t="inlineStr">
        <is>
          <t>PEAK</t>
        </is>
      </c>
      <c r="AD1807" s="86" t="inlineStr">
        <is>
          <t>AVG</t>
        </is>
      </c>
      <c r="AE1807" s="86" t="inlineStr">
        <is>
          <t>END</t>
        </is>
      </c>
      <c r="AF1807" s="86" t="inlineStr">
        <is>
          <t>PEAK</t>
        </is>
      </c>
      <c r="AG1807" s="86" t="inlineStr">
        <is>
          <t>AVG</t>
        </is>
      </c>
      <c r="AH1807" s="86" t="inlineStr">
        <is>
          <t>END</t>
        </is>
      </c>
      <c r="AI1807" s="86" t="inlineStr">
        <is>
          <t>PEAK</t>
        </is>
      </c>
      <c r="AJ1807" s="86" t="inlineStr">
        <is>
          <t>AVG</t>
        </is>
      </c>
      <c r="AK1807" s="86" t="inlineStr">
        <is>
          <t>END</t>
        </is>
      </c>
    </row>
    <row r="1808">
      <c r="A1808" s="86" t="n">
        <v>1</v>
      </c>
      <c r="B1808" s="86" t="n">
        <v>0.7019879304224352</v>
      </c>
      <c r="C1808" s="86" t="n">
        <v>0.5803442743317108</v>
      </c>
      <c r="D1808" s="86" t="n">
        <v>0.6345862911672293</v>
      </c>
      <c r="E1808" s="86" t="n">
        <v>0.6546735198933943</v>
      </c>
      <c r="F1808" s="86" t="n">
        <v>0.5782573067467907</v>
      </c>
      <c r="G1808" s="86" t="n">
        <v>0.6338160364709038</v>
      </c>
      <c r="H1808" s="86" t="n">
        <v>0.641207492271322</v>
      </c>
      <c r="I1808" s="86" t="n">
        <v>0.4815163075600451</v>
      </c>
      <c r="J1808" s="86" t="n">
        <v>0.5508127305012976</v>
      </c>
      <c r="K1808" s="86" t="n">
        <v>0.4652974504249292</v>
      </c>
      <c r="L1808" s="86" t="n">
        <v>0.5018006567100943</v>
      </c>
      <c r="M1808" s="86" t="n">
        <v>0.538069498069498</v>
      </c>
      <c r="N1808" s="86" t="n">
        <v>0.1574630691085326</v>
      </c>
      <c r="O1808" s="86" t="n">
        <v>0.2570363051031141</v>
      </c>
      <c r="P1808" s="86" t="n">
        <v>0.2626383925956301</v>
      </c>
      <c r="Q1808" s="86" t="n">
        <v>0.1620207139709123</v>
      </c>
      <c r="R1808" s="86" t="n">
        <v>0.1911172182499942</v>
      </c>
      <c r="S1808" s="86" t="n">
        <v>0.243164230438521</v>
      </c>
      <c r="T1808" s="86" t="n">
        <v>0.1963072246065808</v>
      </c>
      <c r="U1808" s="86" t="n">
        <v>0.1780239311898943</v>
      </c>
      <c r="V1808" s="86" t="n">
        <v>0.219150749277742</v>
      </c>
      <c r="W1808" s="86" t="n">
        <v>0.2167700436480588</v>
      </c>
      <c r="X1808" s="86" t="n">
        <v>0.179524125934166</v>
      </c>
      <c r="Y1808" s="86" t="n">
        <v>0.2231316108895439</v>
      </c>
      <c r="Z1808" s="86" t="n">
        <v>0.1911848292254431</v>
      </c>
      <c r="AA1808" s="86" t="n">
        <v>0.1786916621681307</v>
      </c>
      <c r="AB1808" s="86" t="n">
        <v>0.2079307412846873</v>
      </c>
      <c r="AC1808" s="86" t="n">
        <v>0.2035701072881983</v>
      </c>
      <c r="AD1808" s="86" t="n">
        <v>0.3962226836744785</v>
      </c>
      <c r="AE1808" s="86" t="n">
        <v>0.4822843980760111</v>
      </c>
      <c r="AF1808" s="86" t="n">
        <v>0.6156683646583523</v>
      </c>
      <c r="AG1808" s="86" t="n">
        <v>0.5411252916942756</v>
      </c>
      <c r="AH1808" s="86" t="n">
        <v>0.5980494601184256</v>
      </c>
      <c r="AI1808" s="86" t="n">
        <v>0.6572710951526032</v>
      </c>
      <c r="AJ1808" s="86" t="n">
        <v>0.5909241724305148</v>
      </c>
      <c r="AK1808" s="86" t="n">
        <v>0.6248615544986645</v>
      </c>
    </row>
    <row r="1809">
      <c r="A1809" s="86" t="n">
        <v>2</v>
      </c>
      <c r="B1809" s="86" t="n">
        <v>0.6332978345757898</v>
      </c>
      <c r="C1809" s="86" t="n">
        <v>0.5256302178228591</v>
      </c>
      <c r="D1809" s="86" t="n">
        <v>0.5755847783079251</v>
      </c>
      <c r="E1809" s="86" t="n">
        <v>0.5931848467542357</v>
      </c>
      <c r="F1809" s="86" t="n">
        <v>0.5035357673981002</v>
      </c>
      <c r="G1809" s="86" t="n">
        <v>0.5508179136497721</v>
      </c>
      <c r="H1809" s="86" t="n">
        <v>0.5610110929259865</v>
      </c>
      <c r="I1809" s="86" t="n">
        <v>0.4286174842834882</v>
      </c>
      <c r="J1809" s="86" t="n">
        <v>0.4892091244365525</v>
      </c>
      <c r="K1809" s="86" t="n">
        <v>0.3217658168083097</v>
      </c>
      <c r="L1809" s="86" t="n">
        <v>0.438936553331215</v>
      </c>
      <c r="M1809" s="86" t="n">
        <v>0.4833976833976834</v>
      </c>
      <c r="N1809" s="86" t="n">
        <v>0.114311011696724</v>
      </c>
      <c r="O1809" s="86" t="n">
        <v>0.221049947407006</v>
      </c>
      <c r="P1809" s="86" t="n">
        <v>0.2308593521176264</v>
      </c>
      <c r="Q1809" s="86" t="n">
        <v>0.128029969149405</v>
      </c>
      <c r="R1809" s="86" t="n">
        <v>0.1700165358548572</v>
      </c>
      <c r="S1809" s="86" t="n">
        <v>0.2014789337919174</v>
      </c>
      <c r="T1809" s="86" t="n">
        <v>0.1499463519313305</v>
      </c>
      <c r="U1809" s="86" t="n">
        <v>0.1381439045291523</v>
      </c>
      <c r="V1809" s="86" t="n">
        <v>0.1744850664061688</v>
      </c>
      <c r="W1809" s="86" t="n">
        <v>0.1643923730760395</v>
      </c>
      <c r="X1809" s="86" t="n">
        <v>0.1340196949448646</v>
      </c>
      <c r="Y1809" s="86" t="n">
        <v>0.16570140454309</v>
      </c>
      <c r="Z1809" s="86" t="n">
        <v>0.1274737766754508</v>
      </c>
      <c r="AA1809" s="86" t="n">
        <v>0.1473033321882515</v>
      </c>
      <c r="AB1809" s="86" t="n">
        <v>0.1711370487748319</v>
      </c>
      <c r="AC1809" s="86" t="n">
        <v>0.1822049574546799</v>
      </c>
      <c r="AD1809" s="86" t="n">
        <v>0.3536537130426183</v>
      </c>
      <c r="AE1809" s="86" t="n">
        <v>0.41643520086715</v>
      </c>
      <c r="AF1809" s="86" t="n">
        <v>0.556648515721061</v>
      </c>
      <c r="AG1809" s="86" t="n">
        <v>0.4603151738641929</v>
      </c>
      <c r="AH1809" s="86" t="n">
        <v>0.5198537095088819</v>
      </c>
      <c r="AI1809" s="86" t="n">
        <v>0.5915619389587072</v>
      </c>
      <c r="AJ1809" s="86" t="n">
        <v>0.5226002399122024</v>
      </c>
      <c r="AK1809" s="86" t="n">
        <v>0.5683757899537428</v>
      </c>
    </row>
    <row r="1810">
      <c r="A1810" s="86" t="n">
        <v>3</v>
      </c>
      <c r="B1810" s="86" t="n">
        <v>0.5942492012779553</v>
      </c>
      <c r="C1810" s="86" t="n">
        <v>0.517118538057814</v>
      </c>
      <c r="D1810" s="86" t="n">
        <v>0.5410799487955313</v>
      </c>
      <c r="E1810" s="86" t="n">
        <v>0.5703407576622881</v>
      </c>
      <c r="F1810" s="86" t="n">
        <v>0.4845367082460773</v>
      </c>
      <c r="G1810" s="86" t="n">
        <v>0.5109949048002146</v>
      </c>
      <c r="H1810" s="86" t="n">
        <v>0.5251863975268231</v>
      </c>
      <c r="I1810" s="86" t="n">
        <v>0.408548707753479</v>
      </c>
      <c r="J1810" s="86" t="n">
        <v>0.4674907799480946</v>
      </c>
      <c r="K1810" s="86" t="n">
        <v>0.2295797922568461</v>
      </c>
      <c r="L1810" s="86" t="n">
        <v>0.4109734138332805</v>
      </c>
      <c r="M1810" s="86" t="n">
        <v>0.4674903474903475</v>
      </c>
      <c r="N1810" s="86" t="n">
        <v>0.09692902744769095</v>
      </c>
      <c r="O1810" s="86" t="n">
        <v>0.2060211009466739</v>
      </c>
      <c r="P1810" s="86" t="n">
        <v>0.2229219143576827</v>
      </c>
      <c r="Q1810" s="86" t="n">
        <v>0.1078118113706479</v>
      </c>
      <c r="R1810" s="86" t="n">
        <v>0.1607122062556769</v>
      </c>
      <c r="S1810" s="86" t="n">
        <v>0.1839724849527085</v>
      </c>
      <c r="T1810" s="86" t="n">
        <v>0.1159692417739628</v>
      </c>
      <c r="U1810" s="86" t="n">
        <v>0.1193544291744692</v>
      </c>
      <c r="V1810" s="86" t="n">
        <v>0.1467171034855445</v>
      </c>
      <c r="W1810" s="86" t="n">
        <v>0.1265334252239835</v>
      </c>
      <c r="X1810" s="86" t="n">
        <v>0.1123388306966396</v>
      </c>
      <c r="Y1810" s="86" t="n">
        <v>0.1399341078550373</v>
      </c>
      <c r="Z1810" s="86" t="n">
        <v>0.1025680773006769</v>
      </c>
      <c r="AA1810" s="86" t="n">
        <v>0.1323354762722678</v>
      </c>
      <c r="AB1810" s="86" t="n">
        <v>0.1546211125711782</v>
      </c>
      <c r="AC1810" s="86" t="n">
        <v>0.1716611172770995</v>
      </c>
      <c r="AD1810" s="86" t="n">
        <v>0.3329625234846237</v>
      </c>
      <c r="AE1810" s="86" t="n">
        <v>0.3870333988212181</v>
      </c>
      <c r="AF1810" s="86" t="n">
        <v>0.5457579483576322</v>
      </c>
      <c r="AG1810" s="86" t="n">
        <v>0.4347613148569617</v>
      </c>
      <c r="AH1810" s="86" t="n">
        <v>0.4714385231626612</v>
      </c>
      <c r="AI1810" s="86" t="n">
        <v>0.5714542190305207</v>
      </c>
      <c r="AJ1810" s="86" t="n">
        <v>0.5080778948980371</v>
      </c>
      <c r="AK1810" s="86" t="n">
        <v>0.5408169913349404</v>
      </c>
    </row>
    <row r="1811">
      <c r="A1811" s="86" t="n">
        <v>4</v>
      </c>
      <c r="B1811" s="86" t="n">
        <v>0.5793397231096911</v>
      </c>
      <c r="C1811" s="86" t="n">
        <v>0.5219590460392134</v>
      </c>
      <c r="D1811" s="86" t="n">
        <v>0.5296171302222741</v>
      </c>
      <c r="E1811" s="86" t="n">
        <v>0.5615838568437084</v>
      </c>
      <c r="F1811" s="86" t="n">
        <v>0.4810464657500988</v>
      </c>
      <c r="G1811" s="86" t="n">
        <v>0.4981898632341111</v>
      </c>
      <c r="H1811" s="86" t="n">
        <v>0.5059101654846335</v>
      </c>
      <c r="I1811" s="86" t="n">
        <v>0.4044651012841868</v>
      </c>
      <c r="J1811" s="86" t="n">
        <v>0.4515776533260483</v>
      </c>
      <c r="K1811" s="86" t="n">
        <v>0.2180122757318225</v>
      </c>
      <c r="L1811" s="86" t="n">
        <v>0.4084048299968223</v>
      </c>
      <c r="M1811" s="86" t="n">
        <v>0.443938223938224</v>
      </c>
      <c r="N1811" s="86" t="n">
        <v>0.08621091383568667</v>
      </c>
      <c r="O1811" s="86" t="n">
        <v>0.1958849966531731</v>
      </c>
      <c r="P1811" s="86" t="n">
        <v>0.209536641087224</v>
      </c>
      <c r="Q1811" s="86" t="n">
        <v>0.1020273248126928</v>
      </c>
      <c r="R1811" s="86" t="n">
        <v>0.1537252253301349</v>
      </c>
      <c r="S1811" s="86" t="n">
        <v>0.1702837489251934</v>
      </c>
      <c r="T1811" s="86" t="n">
        <v>0.08650751072961373</v>
      </c>
      <c r="U1811" s="86" t="n">
        <v>0.1105389278573015</v>
      </c>
      <c r="V1811" s="86" t="n">
        <v>0.1178475671855839</v>
      </c>
      <c r="W1811" s="86" t="n">
        <v>0.09097174362508616</v>
      </c>
      <c r="X1811" s="86" t="n">
        <v>0.1019538161755373</v>
      </c>
      <c r="Y1811" s="86" t="n">
        <v>0.1177908791399341</v>
      </c>
      <c r="Z1811" s="86" t="n">
        <v>0.09714256187671161</v>
      </c>
      <c r="AA1811" s="86" t="n">
        <v>0.125926289443981</v>
      </c>
      <c r="AB1811" s="86" t="n">
        <v>0.1433871840457602</v>
      </c>
      <c r="AC1811" s="86" t="n">
        <v>0.1663891971883093</v>
      </c>
      <c r="AD1811" s="86" t="n">
        <v>0.322876495599723</v>
      </c>
      <c r="AE1811" s="86" t="n">
        <v>0.3655578890319083</v>
      </c>
      <c r="AF1811" s="86" t="n">
        <v>0.5425961707359916</v>
      </c>
      <c r="AG1811" s="86" t="n">
        <v>0.4446140992768863</v>
      </c>
      <c r="AH1811" s="86" t="n">
        <v>0.458725182863114</v>
      </c>
      <c r="AI1811" s="86" t="n">
        <v>0.5673249551166966</v>
      </c>
      <c r="AJ1811" s="86" t="n">
        <v>0.507159082208213</v>
      </c>
      <c r="AK1811" s="86" t="n">
        <v>0.5311095185354096</v>
      </c>
    </row>
    <row r="1812">
      <c r="A1812" s="86" t="n">
        <v>5</v>
      </c>
      <c r="B1812" s="86" t="n">
        <v>0.5777422790202342</v>
      </c>
      <c r="C1812" s="86" t="n">
        <v>0.5326734288744458</v>
      </c>
      <c r="D1812" s="86" t="n">
        <v>0.5263004771325498</v>
      </c>
      <c r="E1812" s="86" t="n">
        <v>0.5598705501618122</v>
      </c>
      <c r="F1812" s="86" t="n">
        <v>0.4872985523081128</v>
      </c>
      <c r="G1812" s="86" t="n">
        <v>0.4877312952534192</v>
      </c>
      <c r="H1812" s="86" t="n">
        <v>0.4928168757955991</v>
      </c>
      <c r="I1812" s="86" t="n">
        <v>0.4387727687926495</v>
      </c>
      <c r="J1812" s="86" t="n">
        <v>0.4798524791695123</v>
      </c>
      <c r="K1812" s="86" t="n">
        <v>0.2372521246458923</v>
      </c>
      <c r="L1812" s="86" t="n">
        <v>0.4551424637220634</v>
      </c>
      <c r="M1812" s="86" t="n">
        <v>0.4734362934362934</v>
      </c>
      <c r="N1812" s="86" t="n">
        <v>0.09501840719511628</v>
      </c>
      <c r="O1812" s="86" t="n">
        <v>0.2167468842635386</v>
      </c>
      <c r="P1812" s="86" t="n">
        <v>0.2226290199753969</v>
      </c>
      <c r="Q1812" s="86" t="n">
        <v>0.1110070515645659</v>
      </c>
      <c r="R1812" s="86" t="n">
        <v>0.1702377902508326</v>
      </c>
      <c r="S1812" s="86" t="n">
        <v>0.1793981083404987</v>
      </c>
      <c r="T1812" s="86" t="n">
        <v>0.09115701001430616</v>
      </c>
      <c r="U1812" s="86" t="n">
        <v>0.1186799758783763</v>
      </c>
      <c r="V1812" s="86" t="n">
        <v>0.1243115166379149</v>
      </c>
      <c r="W1812" s="86" t="n">
        <v>0.09427980702963475</v>
      </c>
      <c r="X1812" s="86" t="n">
        <v>0.1110323047863644</v>
      </c>
      <c r="Y1812" s="86" t="n">
        <v>0.1180162996358592</v>
      </c>
      <c r="Z1812" s="86" t="n">
        <v>0.1061850875833204</v>
      </c>
      <c r="AA1812" s="86" t="n">
        <v>0.1385876233007803</v>
      </c>
      <c r="AB1812" s="86" t="n">
        <v>0.1534358815799644</v>
      </c>
      <c r="AC1812" s="86" t="n">
        <v>0.1830373658897521</v>
      </c>
      <c r="AD1812" s="86" t="n">
        <v>0.3558538514782954</v>
      </c>
      <c r="AE1812" s="86" t="n">
        <v>0.4005826163539056</v>
      </c>
      <c r="AF1812" s="86" t="n">
        <v>0.5392587388020377</v>
      </c>
      <c r="AG1812" s="86" t="n">
        <v>0.4621013511566938</v>
      </c>
      <c r="AH1812" s="86" t="n">
        <v>0.450423778009985</v>
      </c>
      <c r="AI1812" s="86" t="n">
        <v>0.5619389587073608</v>
      </c>
      <c r="AJ1812" s="86" t="n">
        <v>0.5142288354049155</v>
      </c>
      <c r="AK1812" s="86" t="n">
        <v>0.5269398657893023</v>
      </c>
    </row>
    <row r="1813">
      <c r="A1813" s="86" t="n">
        <v>6</v>
      </c>
      <c r="B1813" s="86" t="n">
        <v>0.6098686545970891</v>
      </c>
      <c r="C1813" s="86" t="n">
        <v>0.5794468767845973</v>
      </c>
      <c r="D1813" s="86" t="n">
        <v>0.5703479576399397</v>
      </c>
      <c r="E1813" s="86" t="n">
        <v>0.6023224823910146</v>
      </c>
      <c r="F1813" s="86" t="n">
        <v>0.5385899420316247</v>
      </c>
      <c r="G1813" s="86" t="n">
        <v>0.531844998659158</v>
      </c>
      <c r="H1813" s="86" t="n">
        <v>0.5220949263502455</v>
      </c>
      <c r="I1813" s="86" t="n">
        <v>0.5059373488796947</v>
      </c>
      <c r="J1813" s="86" t="n">
        <v>0.5351044939215953</v>
      </c>
      <c r="K1813" s="86" t="n">
        <v>0.2743153918791312</v>
      </c>
      <c r="L1813" s="86" t="n">
        <v>0.5283868234297214</v>
      </c>
      <c r="M1813" s="86" t="n">
        <v>0.5316602316602317</v>
      </c>
      <c r="N1813" s="86" t="n">
        <v>0.1117013840346708</v>
      </c>
      <c r="O1813" s="86" t="n">
        <v>0.2540560354444903</v>
      </c>
      <c r="P1813" s="86" t="n">
        <v>0.2513619588776287</v>
      </c>
      <c r="Q1813" s="86" t="n">
        <v>0.129462318201851</v>
      </c>
      <c r="R1813" s="86" t="n">
        <v>0.2011202459417286</v>
      </c>
      <c r="S1813" s="86" t="n">
        <v>0.2048495270851246</v>
      </c>
      <c r="T1813" s="86" t="n">
        <v>0.1060443490701001</v>
      </c>
      <c r="U1813" s="86" t="n">
        <v>0.140365633033929</v>
      </c>
      <c r="V1813" s="86" t="n">
        <v>0.1417288466734562</v>
      </c>
      <c r="W1813" s="86" t="n">
        <v>0.1092120376751666</v>
      </c>
      <c r="X1813" s="86" t="n">
        <v>0.1301523782504498</v>
      </c>
      <c r="Y1813" s="86" t="n">
        <v>0.1327206519854344</v>
      </c>
      <c r="Z1813" s="86" t="n">
        <v>0.1234433937890766</v>
      </c>
      <c r="AA1813" s="86" t="n">
        <v>0.1614270991804485</v>
      </c>
      <c r="AB1813" s="86" t="n">
        <v>0.1735590425394862</v>
      </c>
      <c r="AC1813" s="86" t="n">
        <v>0.2130040695523492</v>
      </c>
      <c r="AD1813" s="86" t="n">
        <v>0.4138732324730544</v>
      </c>
      <c r="AE1813" s="86" t="n">
        <v>0.4546439943093287</v>
      </c>
      <c r="AF1813" s="86" t="n">
        <v>0.5707008607061304</v>
      </c>
      <c r="AG1813" s="86" t="n">
        <v>0.5140733485062372</v>
      </c>
      <c r="AH1813" s="86" t="n">
        <v>0.5009868802972252</v>
      </c>
      <c r="AI1813" s="86" t="n">
        <v>0.6039497307001795</v>
      </c>
      <c r="AJ1813" s="86" t="n">
        <v>0.5591996120568643</v>
      </c>
      <c r="AK1813" s="86" t="n">
        <v>0.5732621017655872</v>
      </c>
    </row>
    <row r="1814">
      <c r="A1814" s="86" t="n">
        <v>7</v>
      </c>
      <c r="B1814" s="86" t="n">
        <v>0.6615193468228612</v>
      </c>
      <c r="C1814" s="86" t="n">
        <v>0.6401707774726021</v>
      </c>
      <c r="D1814" s="86" t="n">
        <v>0.6262073780984523</v>
      </c>
      <c r="E1814" s="86" t="n">
        <v>0.6628593184846753</v>
      </c>
      <c r="F1814" s="86" t="n">
        <v>0.6033567027830888</v>
      </c>
      <c r="G1814" s="86" t="n">
        <v>0.5942611960311076</v>
      </c>
      <c r="H1814" s="86" t="n">
        <v>0.5730132751409347</v>
      </c>
      <c r="I1814" s="86" t="n">
        <v>0.6101230455107195</v>
      </c>
      <c r="J1814" s="86" t="n">
        <v>0.5923371124163366</v>
      </c>
      <c r="K1814" s="86" t="n">
        <v>0.3244806421152031</v>
      </c>
      <c r="L1814" s="86" t="n">
        <v>0.620246795890266</v>
      </c>
      <c r="M1814" s="86" t="n">
        <v>0.5754440154440154</v>
      </c>
      <c r="N1814" s="86" t="n">
        <v>0.1346288270655669</v>
      </c>
      <c r="O1814" s="86" t="n">
        <v>0.3044178114939597</v>
      </c>
      <c r="P1814" s="86" t="n">
        <v>0.2764922968777459</v>
      </c>
      <c r="Q1814" s="86" t="n">
        <v>0.1523248126928162</v>
      </c>
      <c r="R1814" s="86" t="n">
        <v>0.2421105340382421</v>
      </c>
      <c r="S1814" s="86" t="n">
        <v>0.2296130696474634</v>
      </c>
      <c r="T1814" s="86" t="n">
        <v>0.1566076537911302</v>
      </c>
      <c r="U1814" s="86" t="n">
        <v>0.1779842574665947</v>
      </c>
      <c r="V1814" s="86" t="n">
        <v>0.1672936628354083</v>
      </c>
      <c r="W1814" s="86" t="n">
        <v>0.1332873880082702</v>
      </c>
      <c r="X1814" s="86" t="n">
        <v>0.1590975265598053</v>
      </c>
      <c r="Y1814" s="86" t="n">
        <v>0.1543610195942431</v>
      </c>
      <c r="Z1814" s="86" t="n">
        <v>0.1506226424843694</v>
      </c>
      <c r="AA1814" s="86" t="n">
        <v>0.1973695833537812</v>
      </c>
      <c r="AB1814" s="86" t="n">
        <v>0.1934760763701013</v>
      </c>
      <c r="AC1814" s="86" t="n">
        <v>0.2643359230484646</v>
      </c>
      <c r="AD1814" s="86" t="n">
        <v>0.5119895184416099</v>
      </c>
      <c r="AE1814" s="86" t="n">
        <v>0.5062665131088679</v>
      </c>
      <c r="AF1814" s="86" t="n">
        <v>0.6177762164061128</v>
      </c>
      <c r="AG1814" s="86" t="n">
        <v>0.5742271902278816</v>
      </c>
      <c r="AH1814" s="86" t="n">
        <v>0.5588064553581795</v>
      </c>
      <c r="AI1814" s="86" t="n">
        <v>0.6527827648114901</v>
      </c>
      <c r="AJ1814" s="86" t="n">
        <v>0.6181312370791965</v>
      </c>
      <c r="AK1814" s="86" t="n">
        <v>0.6257736660368755</v>
      </c>
    </row>
    <row r="1815">
      <c r="A1815" s="86" t="n">
        <v>8</v>
      </c>
      <c r="B1815" s="86" t="n">
        <v>0.7003904863329784</v>
      </c>
      <c r="C1815" s="86" t="n">
        <v>0.7142468659070512</v>
      </c>
      <c r="D1815" s="86" t="n">
        <v>0.6405213545909463</v>
      </c>
      <c r="E1815" s="86" t="n">
        <v>0.710831905577765</v>
      </c>
      <c r="F1815" s="86" t="n">
        <v>0.6868493732738475</v>
      </c>
      <c r="G1815" s="86" t="n">
        <v>0.6100160901045858</v>
      </c>
      <c r="H1815" s="86" t="n">
        <v>0.6326604837243134</v>
      </c>
      <c r="I1815" s="86" t="n">
        <v>0.6143409811401858</v>
      </c>
      <c r="J1815" s="86" t="n">
        <v>0.5803851932796067</v>
      </c>
      <c r="K1815" s="86" t="n">
        <v>0.3254249291784703</v>
      </c>
      <c r="L1815" s="86" t="n">
        <v>0.5844190234085372</v>
      </c>
      <c r="M1815" s="86" t="n">
        <v>0.5583783783783783</v>
      </c>
      <c r="N1815" s="86" t="n">
        <v>0.179272100284263</v>
      </c>
      <c r="O1815" s="86" t="n">
        <v>0.3153826538743506</v>
      </c>
      <c r="P1815" s="86" t="n">
        <v>0.2743834573252885</v>
      </c>
      <c r="Q1815" s="86" t="n">
        <v>0.1751322168356104</v>
      </c>
      <c r="R1815" s="86" t="n">
        <v>0.2395253510957916</v>
      </c>
      <c r="S1815" s="86" t="n">
        <v>0.247085124677558</v>
      </c>
      <c r="T1815" s="86" t="n">
        <v>0.23314556509299</v>
      </c>
      <c r="U1815" s="86" t="n">
        <v>0.2064144475830768</v>
      </c>
      <c r="V1815" s="86" t="n">
        <v>0.2111487539750171</v>
      </c>
      <c r="W1815" s="86" t="n">
        <v>0.23574546289915</v>
      </c>
      <c r="X1815" s="86" t="n">
        <v>0.1977706935039532</v>
      </c>
      <c r="Y1815" s="86" t="n">
        <v>0.2113057048725507</v>
      </c>
      <c r="Z1815" s="86" t="n">
        <v>0.1762000723402057</v>
      </c>
      <c r="AA1815" s="86" t="n">
        <v>0.2038474750944692</v>
      </c>
      <c r="AB1815" s="86" t="n">
        <v>0.2020045863286182</v>
      </c>
      <c r="AC1815" s="86" t="n">
        <v>0.2664631890492045</v>
      </c>
      <c r="AD1815" s="86" t="n">
        <v>0.5149312765747057</v>
      </c>
      <c r="AE1815" s="86" t="n">
        <v>0.5061987670212046</v>
      </c>
      <c r="AF1815" s="86" t="n">
        <v>0.6485157210609521</v>
      </c>
      <c r="AG1815" s="86" t="n">
        <v>0.6310679611650486</v>
      </c>
      <c r="AH1815" s="86" t="n">
        <v>0.5689655172413793</v>
      </c>
      <c r="AI1815" s="86" t="n">
        <v>0.6904847396768401</v>
      </c>
      <c r="AJ1815" s="86" t="n">
        <v>0.6910747556213469</v>
      </c>
      <c r="AK1815" s="86" t="n">
        <v>0.643494690207831</v>
      </c>
    </row>
    <row r="1816">
      <c r="A1816" s="86" t="n">
        <v>9</v>
      </c>
      <c r="B1816" s="86" t="n">
        <v>0.6396876109336173</v>
      </c>
      <c r="C1816" s="86" t="n">
        <v>0.644684959073233</v>
      </c>
      <c r="D1816" s="86" t="n">
        <v>0.583032701035727</v>
      </c>
      <c r="E1816" s="86" t="n">
        <v>0.6489624976204073</v>
      </c>
      <c r="F1816" s="86" t="n">
        <v>0.6397766244802574</v>
      </c>
      <c r="G1816" s="86" t="n">
        <v>0.5475328506301957</v>
      </c>
      <c r="H1816" s="86" t="n">
        <v>0.5891980360065466</v>
      </c>
      <c r="I1816" s="86" t="n">
        <v>0.5443286228574499</v>
      </c>
      <c r="J1816" s="86" t="n">
        <v>0.5428220188498839</v>
      </c>
      <c r="K1816" s="86" t="n">
        <v>0.3065391879131256</v>
      </c>
      <c r="L1816" s="86" t="n">
        <v>0.5177417646435759</v>
      </c>
      <c r="M1816" s="86" t="n">
        <v>0.5343629343629344</v>
      </c>
      <c r="N1816" s="86" t="n">
        <v>0.2272240085744909</v>
      </c>
      <c r="O1816" s="86" t="n">
        <v>0.3089758709718546</v>
      </c>
      <c r="P1816" s="86" t="n">
        <v>0.2700486204674595</v>
      </c>
      <c r="Q1816" s="86" t="n">
        <v>0.2355663287791979</v>
      </c>
      <c r="R1816" s="86" t="n">
        <v>0.221988028972681</v>
      </c>
      <c r="S1816" s="86" t="n">
        <v>0.2800687876182287</v>
      </c>
      <c r="T1816" s="86" t="n">
        <v>0.2918902002861231</v>
      </c>
      <c r="U1816" s="86" t="n">
        <v>0.242557209508998</v>
      </c>
      <c r="V1816" s="86" t="n">
        <v>0.2824392575811111</v>
      </c>
      <c r="W1816" s="86" t="n">
        <v>0.3648058810016082</v>
      </c>
      <c r="X1816" s="86" t="n">
        <v>0.2558476366812747</v>
      </c>
      <c r="Y1816" s="86" t="n">
        <v>0.279330674527484</v>
      </c>
      <c r="Z1816" s="86" t="n">
        <v>0.2708107270190668</v>
      </c>
      <c r="AA1816" s="86" t="n">
        <v>0.2249987731265642</v>
      </c>
      <c r="AB1816" s="86" t="n">
        <v>0.2281827316997758</v>
      </c>
      <c r="AC1816" s="86" t="n">
        <v>0.2442656307806141</v>
      </c>
      <c r="AD1816" s="86" t="n">
        <v>0.4722881439731039</v>
      </c>
      <c r="AE1816" s="86" t="n">
        <v>0.5108732470699817</v>
      </c>
      <c r="AF1816" s="86" t="n">
        <v>0.5933602669945548</v>
      </c>
      <c r="AG1816" s="86" t="n">
        <v>0.5805940479963124</v>
      </c>
      <c r="AH1816" s="86" t="n">
        <v>0.5386624869383492</v>
      </c>
      <c r="AI1816" s="86" t="n">
        <v>0.6258527827648116</v>
      </c>
      <c r="AJ1816" s="86" t="n">
        <v>0.627625634874046</v>
      </c>
      <c r="AK1816" s="86" t="n">
        <v>0.5897452602775425</v>
      </c>
    </row>
    <row r="1817">
      <c r="A1817" s="86" t="n">
        <v>10</v>
      </c>
      <c r="B1817" s="86" t="n">
        <v>0.5385161519346822</v>
      </c>
      <c r="C1817" s="86" t="n">
        <v>0.5297636853125933</v>
      </c>
      <c r="D1817" s="86" t="n">
        <v>0.5340975212382172</v>
      </c>
      <c r="E1817" s="86" t="n">
        <v>0.5587283457072147</v>
      </c>
      <c r="F1817" s="86" t="n">
        <v>0.5473003733041973</v>
      </c>
      <c r="G1817" s="86" t="n">
        <v>0.5174309466344864</v>
      </c>
      <c r="H1817" s="86" t="n">
        <v>0.5315511911256592</v>
      </c>
      <c r="I1817" s="86" t="n">
        <v>0.511955295255494</v>
      </c>
      <c r="J1817" s="86" t="n">
        <v>0.5348996038792515</v>
      </c>
      <c r="K1817" s="86" t="n">
        <v>0.3057129367327668</v>
      </c>
      <c r="L1817" s="86" t="n">
        <v>0.498093422306959</v>
      </c>
      <c r="M1817" s="86" t="n">
        <v>0.5379922779922779</v>
      </c>
      <c r="N1817" s="86" t="n">
        <v>0.3357565590195257</v>
      </c>
      <c r="O1817" s="86" t="n">
        <v>0.3412647818187613</v>
      </c>
      <c r="P1817" s="86" t="n">
        <v>0.3068361548825494</v>
      </c>
      <c r="Q1817" s="86" t="n">
        <v>0.3486117232260907</v>
      </c>
      <c r="R1817" s="86" t="n">
        <v>0.2309430095255841</v>
      </c>
      <c r="S1817" s="86" t="n">
        <v>0.3319346517626827</v>
      </c>
      <c r="T1817" s="86" t="n">
        <v>0.3853272532188841</v>
      </c>
      <c r="U1817" s="86" t="n">
        <v>0.3158266416986701</v>
      </c>
      <c r="V1817" s="86" t="n">
        <v>0.3821004718059569</v>
      </c>
      <c r="W1817" s="86" t="n">
        <v>0.5133471169308523</v>
      </c>
      <c r="X1817" s="86" t="n">
        <v>0.3661856162696071</v>
      </c>
      <c r="Y1817" s="86" t="n">
        <v>0.3865094503207907</v>
      </c>
      <c r="Z1817" s="86" t="n">
        <v>0.4592569627447941</v>
      </c>
      <c r="AA1817" s="86" t="n">
        <v>0.3034107081513471</v>
      </c>
      <c r="AB1817" s="86" t="n">
        <v>0.2925201618097962</v>
      </c>
      <c r="AC1817" s="86" t="n">
        <v>0.2393636699963004</v>
      </c>
      <c r="AD1817" s="86" t="n">
        <v>0.4618313062394938</v>
      </c>
      <c r="AE1817" s="86" t="n">
        <v>0.5162251879953933</v>
      </c>
      <c r="AF1817" s="86" t="n">
        <v>0.5311786404356227</v>
      </c>
      <c r="AG1817" s="86" t="n">
        <v>0.5082250583388552</v>
      </c>
      <c r="AH1817" s="86" t="n">
        <v>0.5251364216881458</v>
      </c>
      <c r="AI1817" s="86" t="n">
        <v>0.5491921005385997</v>
      </c>
      <c r="AJ1817" s="86" t="n">
        <v>0.5325795666266814</v>
      </c>
      <c r="AK1817" s="86" t="n">
        <v>0.5514365756726822</v>
      </c>
    </row>
    <row r="1818">
      <c r="A1818" s="86" t="n">
        <v>11</v>
      </c>
      <c r="B1818" s="86" t="n">
        <v>0.4827831025914093</v>
      </c>
      <c r="C1818" s="86" t="n">
        <v>0.4978924754575366</v>
      </c>
      <c r="D1818" s="86" t="n">
        <v>0.5057023158384732</v>
      </c>
      <c r="E1818" s="86" t="n">
        <v>0.5237007424328954</v>
      </c>
      <c r="F1818" s="86" t="n">
        <v>0.5143099942335124</v>
      </c>
      <c r="G1818" s="86" t="n">
        <v>0.5125368731563422</v>
      </c>
      <c r="H1818" s="86" t="n">
        <v>0.5237315875613748</v>
      </c>
      <c r="I1818" s="86" t="n">
        <v>0.5061254097039385</v>
      </c>
      <c r="J1818" s="86" t="n">
        <v>0.5357191640486273</v>
      </c>
      <c r="K1818" s="86" t="n">
        <v>0.3051227573182247</v>
      </c>
      <c r="L1818" s="86" t="n">
        <v>0.4861243512339795</v>
      </c>
      <c r="M1818" s="86" t="n">
        <v>0.5345173745173745</v>
      </c>
      <c r="N1818" s="86" t="n">
        <v>0.4733212172049024</v>
      </c>
      <c r="O1818" s="86" t="n">
        <v>0.3973799126637554</v>
      </c>
      <c r="P1818" s="86" t="n">
        <v>0.4082654794681039</v>
      </c>
      <c r="Q1818" s="86" t="n">
        <v>0.4433120317320405</v>
      </c>
      <c r="R1818" s="86" t="n">
        <v>0.2509024850362159</v>
      </c>
      <c r="S1818" s="86" t="n">
        <v>0.3896474634565778</v>
      </c>
      <c r="T1818" s="86" t="n">
        <v>0.5272263948497853</v>
      </c>
      <c r="U1818" s="86" t="n">
        <v>0.4284444726568699</v>
      </c>
      <c r="V1818" s="86" t="n">
        <v>0.5072433645792197</v>
      </c>
      <c r="W1818" s="86" t="n">
        <v>0.6333103606708017</v>
      </c>
      <c r="X1818" s="86" t="n">
        <v>0.4892528911551928</v>
      </c>
      <c r="Y1818" s="86" t="n">
        <v>0.4899080977978152</v>
      </c>
      <c r="Z1818" s="86" t="n">
        <v>0.6450679481217382</v>
      </c>
      <c r="AA1818" s="86" t="n">
        <v>0.4054767630171271</v>
      </c>
      <c r="AB1818" s="86" t="n">
        <v>0.3994228440390611</v>
      </c>
      <c r="AC1818" s="86" t="n">
        <v>0.261006289308176</v>
      </c>
      <c r="AD1818" s="86" t="n">
        <v>0.470780183921685</v>
      </c>
      <c r="AE1818" s="86" t="n">
        <v>0.5220513515344489</v>
      </c>
      <c r="AF1818" s="86" t="n">
        <v>0.4923590374143685</v>
      </c>
      <c r="AG1818" s="86" t="n">
        <v>0.4915156578606207</v>
      </c>
      <c r="AH1818" s="86" t="n">
        <v>0.5170672239637757</v>
      </c>
      <c r="AI1818" s="86" t="n">
        <v>0.507181328545781</v>
      </c>
      <c r="AJ1818" s="86" t="n">
        <v>0.4910543375615731</v>
      </c>
      <c r="AK1818" s="86" t="n">
        <v>0.5281125806241449</v>
      </c>
    </row>
    <row r="1819">
      <c r="A1819" s="86" t="n">
        <v>12</v>
      </c>
      <c r="B1819" s="86" t="n">
        <v>0.4737309194178204</v>
      </c>
      <c r="C1819" s="86" t="n">
        <v>0.5012645147254777</v>
      </c>
      <c r="D1819" s="86" t="n">
        <v>0.5058768765274062</v>
      </c>
      <c r="E1819" s="86" t="n">
        <v>0.5164667808871121</v>
      </c>
      <c r="F1819" s="86" t="n">
        <v>0.5086649063704513</v>
      </c>
      <c r="G1819" s="86" t="n">
        <v>0.5172968624296058</v>
      </c>
      <c r="H1819" s="86" t="n">
        <v>0.5197308601563919</v>
      </c>
      <c r="I1819" s="86" t="n">
        <v>0.4951104185696629</v>
      </c>
      <c r="J1819" s="86" t="n">
        <v>0.5220598278923645</v>
      </c>
      <c r="K1819" s="86" t="n">
        <v>0.3336874409820585</v>
      </c>
      <c r="L1819" s="86" t="n">
        <v>0.4769092257176146</v>
      </c>
      <c r="M1819" s="86" t="n">
        <v>0.5238610038610039</v>
      </c>
      <c r="N1819" s="86" t="n">
        <v>0.5851624027214689</v>
      </c>
      <c r="O1819" s="86" t="n">
        <v>0.4562840659165524</v>
      </c>
      <c r="P1819" s="86" t="n">
        <v>0.5105441977622869</v>
      </c>
      <c r="Q1819" s="86" t="n">
        <v>0.5449537241075363</v>
      </c>
      <c r="R1819" s="86" t="n">
        <v>0.3111069706779701</v>
      </c>
      <c r="S1819" s="86" t="n">
        <v>0.4719518486672398</v>
      </c>
      <c r="T1819" s="86" t="n">
        <v>0.6320636623748211</v>
      </c>
      <c r="U1819" s="86" t="n">
        <v>0.5631923064715778</v>
      </c>
      <c r="V1819" s="86" t="n">
        <v>0.6037453494897429</v>
      </c>
      <c r="W1819" s="86" t="n">
        <v>0.7244658855961407</v>
      </c>
      <c r="X1819" s="86" t="n">
        <v>0.6100206804386941</v>
      </c>
      <c r="Y1819" s="86" t="n">
        <v>0.5767816889197156</v>
      </c>
      <c r="Z1819" s="86" t="n">
        <v>0.8002376892471451</v>
      </c>
      <c r="AA1819" s="86" t="n">
        <v>0.5230701280855867</v>
      </c>
      <c r="AB1819" s="86" t="n">
        <v>0.525649944603334</v>
      </c>
      <c r="AC1819" s="86" t="n">
        <v>0.2976322604513503</v>
      </c>
      <c r="AD1819" s="86" t="n">
        <v>0.4701868881637496</v>
      </c>
      <c r="AE1819" s="86" t="n">
        <v>0.5169026488720276</v>
      </c>
      <c r="AF1819" s="86" t="n">
        <v>0.4823467416125066</v>
      </c>
      <c r="AG1819" s="86" t="n">
        <v>0.4976520411396965</v>
      </c>
      <c r="AH1819" s="86" t="n">
        <v>0.517415534656914</v>
      </c>
      <c r="AI1819" s="86" t="n">
        <v>0.4998204667863554</v>
      </c>
      <c r="AJ1819" s="86" t="n">
        <v>0.4932492789872642</v>
      </c>
      <c r="AK1819" s="86" t="n">
        <v>0.5245292852954591</v>
      </c>
    </row>
    <row r="1820">
      <c r="A1820" s="86" t="n">
        <v>13</v>
      </c>
      <c r="B1820" s="86" t="n">
        <v>0.4605963791267306</v>
      </c>
      <c r="C1820" s="86" t="n">
        <v>0.4845946754412205</v>
      </c>
      <c r="D1820" s="86" t="n">
        <v>0.4980798324217386</v>
      </c>
      <c r="E1820" s="86" t="n">
        <v>0.5037121644774414</v>
      </c>
      <c r="F1820" s="86" t="n">
        <v>0.4907280949345961</v>
      </c>
      <c r="G1820" s="86" t="n">
        <v>0.5128050415661035</v>
      </c>
      <c r="H1820" s="86" t="n">
        <v>0.5079105291871249</v>
      </c>
      <c r="I1820" s="86" t="n">
        <v>0.4951372844016977</v>
      </c>
      <c r="J1820" s="86" t="n">
        <v>0.5311432864362792</v>
      </c>
      <c r="K1820" s="86" t="n">
        <v>0.4007318224740321</v>
      </c>
      <c r="L1820" s="86" t="n">
        <v>0.4931945768456731</v>
      </c>
      <c r="M1820" s="86" t="n">
        <v>0.5355984555984555</v>
      </c>
      <c r="N1820" s="86" t="n">
        <v>0.6792954005312457</v>
      </c>
      <c r="O1820" s="86" t="n">
        <v>0.5363051031141427</v>
      </c>
      <c r="P1820" s="86" t="n">
        <v>0.5844707398512097</v>
      </c>
      <c r="Q1820" s="86" t="n">
        <v>0.7009144997796385</v>
      </c>
      <c r="R1820" s="86" t="n">
        <v>0.4283718005449844</v>
      </c>
      <c r="S1820" s="86" t="n">
        <v>0.5814961306964745</v>
      </c>
      <c r="T1820" s="86" t="n">
        <v>0.6970672389127324</v>
      </c>
      <c r="U1820" s="86" t="n">
        <v>0.6771431745326434</v>
      </c>
      <c r="V1820" s="86" t="n">
        <v>0.7054434352461914</v>
      </c>
      <c r="W1820" s="86" t="n">
        <v>0.7934298185159659</v>
      </c>
      <c r="X1820" s="86" t="n">
        <v>0.7157522229605128</v>
      </c>
      <c r="Y1820" s="86" t="n">
        <v>0.6913299809259581</v>
      </c>
      <c r="Z1820" s="86" t="n">
        <v>0.9174804939802614</v>
      </c>
      <c r="AA1820" s="86" t="n">
        <v>0.645443392059675</v>
      </c>
      <c r="AB1820" s="86" t="n">
        <v>0.6552266110123418</v>
      </c>
      <c r="AC1820" s="86" t="n">
        <v>0.4214761376248612</v>
      </c>
      <c r="AD1820" s="86" t="n">
        <v>0.5068723425294178</v>
      </c>
      <c r="AE1820" s="86" t="n">
        <v>0.5321455185963011</v>
      </c>
      <c r="AF1820" s="86" t="n">
        <v>0.4716318285613912</v>
      </c>
      <c r="AG1820" s="86" t="n">
        <v>0.484860706980496</v>
      </c>
      <c r="AH1820" s="86" t="n">
        <v>0.5046441425751771</v>
      </c>
      <c r="AI1820" s="86" t="n">
        <v>0.4843806104129264</v>
      </c>
      <c r="AJ1820" s="86" t="n">
        <v>0.4744136188458691</v>
      </c>
      <c r="AK1820" s="86" t="n">
        <v>0.5170369405172975</v>
      </c>
    </row>
    <row r="1821">
      <c r="A1821" s="86" t="n">
        <v>14</v>
      </c>
      <c r="B1821" s="86" t="n">
        <v>0.4724884629037984</v>
      </c>
      <c r="C1821" s="86" t="n">
        <v>0.4867701846463438</v>
      </c>
      <c r="D1821" s="86" t="n">
        <v>0.5114628185732575</v>
      </c>
      <c r="E1821" s="86" t="n">
        <v>0.508280982295831</v>
      </c>
      <c r="F1821" s="86" t="n">
        <v>0.4899693465659049</v>
      </c>
      <c r="G1821" s="86" t="n">
        <v>0.528425851434701</v>
      </c>
      <c r="H1821" s="86" t="n">
        <v>0.5173667939625386</v>
      </c>
      <c r="I1821" s="86" t="n">
        <v>0.4983343184138411</v>
      </c>
      <c r="J1821" s="86" t="n">
        <v>0.5316213632017485</v>
      </c>
      <c r="K1821" s="86" t="n">
        <v>0.4918555240793201</v>
      </c>
      <c r="L1821" s="86" t="n">
        <v>0.5173975214489992</v>
      </c>
      <c r="M1821" s="86" t="n">
        <v>0.5386872586872585</v>
      </c>
      <c r="N1821" s="86" t="n">
        <v>0.7857775292418099</v>
      </c>
      <c r="O1821" s="86" t="n">
        <v>0.6494119147037259</v>
      </c>
      <c r="P1821" s="86" t="n">
        <v>0.6664811668912192</v>
      </c>
      <c r="Q1821" s="86" t="n">
        <v>0.8443697664169235</v>
      </c>
      <c r="R1821" s="86" t="n">
        <v>0.5656892656683048</v>
      </c>
      <c r="S1821" s="86" t="n">
        <v>0.7266723989681857</v>
      </c>
      <c r="T1821" s="86" t="n">
        <v>0.7786570100143062</v>
      </c>
      <c r="U1821" s="86" t="n">
        <v>0.7819452820008251</v>
      </c>
      <c r="V1821" s="86" t="n">
        <v>0.8056034751522457</v>
      </c>
      <c r="W1821" s="86" t="n">
        <v>0.8611991729841489</v>
      </c>
      <c r="X1821" s="86" t="n">
        <v>0.8196396974832576</v>
      </c>
      <c r="Y1821" s="86" t="n">
        <v>0.784480665857465</v>
      </c>
      <c r="Z1821" s="86" t="n">
        <v>0.9505503022787165</v>
      </c>
      <c r="AA1821" s="86" t="n">
        <v>0.7641360357265544</v>
      </c>
      <c r="AB1821" s="86" t="n">
        <v>0.774496920976012</v>
      </c>
      <c r="AC1821" s="86" t="n">
        <v>0.5800036995930447</v>
      </c>
      <c r="AD1821" s="86" t="n">
        <v>0.5603925640265005</v>
      </c>
      <c r="AE1821" s="86" t="n">
        <v>0.5293001829144367</v>
      </c>
      <c r="AF1821" s="86" t="n">
        <v>0.4791849639908659</v>
      </c>
      <c r="AG1821" s="86" t="n">
        <v>0.4887211546771917</v>
      </c>
      <c r="AH1821" s="86" t="n">
        <v>0.5192731916869848</v>
      </c>
      <c r="AI1821" s="86" t="n">
        <v>0.4865350089766607</v>
      </c>
      <c r="AJ1821" s="86" t="n">
        <v>0.4764554248232561</v>
      </c>
      <c r="AK1821" s="86" t="n">
        <v>0.5309140660629357</v>
      </c>
    </row>
    <row r="1822">
      <c r="A1822" s="86" t="n">
        <v>15</v>
      </c>
      <c r="B1822" s="86" t="n">
        <v>0.471068512602059</v>
      </c>
      <c r="C1822" s="86" t="n">
        <v>0.4845946754412204</v>
      </c>
      <c r="D1822" s="86" t="n">
        <v>0.5008728034446643</v>
      </c>
      <c r="E1822" s="86" t="n">
        <v>0.5046640015229392</v>
      </c>
      <c r="F1822" s="86" t="n">
        <v>0.4878145011988224</v>
      </c>
      <c r="G1822" s="86" t="n">
        <v>0.5243362831858407</v>
      </c>
      <c r="H1822" s="86" t="n">
        <v>0.513366066557556</v>
      </c>
      <c r="I1822" s="86" t="n">
        <v>0.5119284294234591</v>
      </c>
      <c r="J1822" s="86" t="n">
        <v>0.535241087283158</v>
      </c>
      <c r="K1822" s="86" t="n">
        <v>0.6944050991501417</v>
      </c>
      <c r="L1822" s="86" t="n">
        <v>0.5770045546022667</v>
      </c>
      <c r="M1822" s="86" t="n">
        <v>0.5444015444015443</v>
      </c>
      <c r="N1822" s="86" t="n">
        <v>0.8800503285334826</v>
      </c>
      <c r="O1822" s="86" t="n">
        <v>0.7662002358716093</v>
      </c>
      <c r="P1822" s="86" t="n">
        <v>0.7760529553043175</v>
      </c>
      <c r="Q1822" s="86" t="n">
        <v>0.9421000440722784</v>
      </c>
      <c r="R1822" s="86" t="n">
        <v>0.7130563383561965</v>
      </c>
      <c r="S1822" s="86" t="n">
        <v>0.8654514187446261</v>
      </c>
      <c r="T1822" s="86" t="n">
        <v>0.8637339055793991</v>
      </c>
      <c r="U1822" s="86" t="n">
        <v>0.8756466816897832</v>
      </c>
      <c r="V1822" s="86" t="n">
        <v>0.8872030428366553</v>
      </c>
      <c r="W1822" s="86" t="n">
        <v>0.9495520330806341</v>
      </c>
      <c r="X1822" s="86" t="n">
        <v>0.9074681021031333</v>
      </c>
      <c r="Y1822" s="86" t="n">
        <v>0.8885208947459684</v>
      </c>
      <c r="Z1822" s="86" t="n">
        <v>0.9856353020203585</v>
      </c>
      <c r="AA1822" s="86" t="n">
        <v>0.8668989547038329</v>
      </c>
      <c r="AB1822" s="86" t="n">
        <v>0.867640617350751</v>
      </c>
      <c r="AC1822" s="86" t="n">
        <v>0.7976322604513503</v>
      </c>
      <c r="AD1822" s="86" t="n">
        <v>0.718184514980718</v>
      </c>
      <c r="AE1822" s="86" t="n">
        <v>0.5337714247002234</v>
      </c>
      <c r="AF1822" s="86" t="n">
        <v>0.4667135078166169</v>
      </c>
      <c r="AG1822" s="86" t="n">
        <v>0.4873094984298926</v>
      </c>
      <c r="AH1822" s="86" t="n">
        <v>0.5081272495065599</v>
      </c>
      <c r="AI1822" s="86" t="n">
        <v>0.4806104129263913</v>
      </c>
      <c r="AJ1822" s="86" t="n">
        <v>0.4743880962711519</v>
      </c>
      <c r="AK1822" s="86" t="n">
        <v>0.5198384259560883</v>
      </c>
    </row>
    <row r="1823">
      <c r="A1823" s="86" t="n">
        <v>16</v>
      </c>
      <c r="B1823" s="86" t="n">
        <v>0.4843805466808662</v>
      </c>
      <c r="C1823" s="86" t="n">
        <v>0.5029777282245124</v>
      </c>
      <c r="D1823" s="86" t="n">
        <v>0.5030839055044807</v>
      </c>
      <c r="E1823" s="86" t="n">
        <v>0.5143727393870169</v>
      </c>
      <c r="F1823" s="86" t="n">
        <v>0.4983155786215059</v>
      </c>
      <c r="G1823" s="86" t="n">
        <v>0.5277554304102977</v>
      </c>
      <c r="H1823" s="86" t="n">
        <v>0.4779050736497544</v>
      </c>
      <c r="I1823" s="86" t="n">
        <v>0.5558809306324216</v>
      </c>
      <c r="J1823" s="86" t="n">
        <v>0.584141510722579</v>
      </c>
      <c r="K1823" s="86" t="n">
        <v>0.8680358829084042</v>
      </c>
      <c r="L1823" s="86" t="n">
        <v>0.6659252197860397</v>
      </c>
      <c r="M1823" s="86" t="n">
        <v>0.6038610038610038</v>
      </c>
      <c r="N1823" s="86" t="n">
        <v>0.954983922829582</v>
      </c>
      <c r="O1823" s="86" t="n">
        <v>0.8719440283045929</v>
      </c>
      <c r="P1823" s="86" t="n">
        <v>0.8875285572022729</v>
      </c>
      <c r="Q1823" s="86" t="n">
        <v>0.9793962097840456</v>
      </c>
      <c r="R1823" s="86" t="n">
        <v>0.8375410485129376</v>
      </c>
      <c r="S1823" s="86" t="n">
        <v>0.9424935511607909</v>
      </c>
      <c r="T1823" s="86" t="n">
        <v>0.9304810443490702</v>
      </c>
      <c r="U1823" s="86" t="n">
        <v>0.9478211191163868</v>
      </c>
      <c r="V1823" s="86" t="n">
        <v>0.9368361981169331</v>
      </c>
      <c r="W1823" s="86" t="n">
        <v>0.9685274523317252</v>
      </c>
      <c r="X1823" s="86" t="n">
        <v>0.9561679221758506</v>
      </c>
      <c r="Y1823" s="86" t="n">
        <v>0.9341598751517253</v>
      </c>
      <c r="Z1823" s="86" t="n">
        <v>0.9812948896811863</v>
      </c>
      <c r="AA1823" s="86" t="n">
        <v>0.9437699366933308</v>
      </c>
      <c r="AB1823" s="86" t="n">
        <v>0.9379299683079541</v>
      </c>
      <c r="AC1823" s="86" t="n">
        <v>1</v>
      </c>
      <c r="AD1823" s="86" t="n">
        <v>0.9517947196677544</v>
      </c>
      <c r="AE1823" s="86" t="n">
        <v>0.6511753946209605</v>
      </c>
      <c r="AF1823" s="86" t="n">
        <v>0.4805901984893729</v>
      </c>
      <c r="AG1823" s="86" t="n">
        <v>0.5051424620437325</v>
      </c>
      <c r="AH1823" s="86" t="n">
        <v>0.5138163241611519</v>
      </c>
      <c r="AI1823" s="86" t="n">
        <v>0.4885098743267505</v>
      </c>
      <c r="AJ1823" s="86" t="n">
        <v>0.491641356780072</v>
      </c>
      <c r="AK1823" s="86" t="n">
        <v>0.5213368949117206</v>
      </c>
    </row>
    <row r="1824">
      <c r="A1824" s="86" t="n">
        <v>17</v>
      </c>
      <c r="B1824" s="86" t="n">
        <v>0.5401135960241391</v>
      </c>
      <c r="C1824" s="86" t="n">
        <v>0.5634568841269409</v>
      </c>
      <c r="D1824" s="86" t="n">
        <v>0.5601070638892122</v>
      </c>
      <c r="E1824" s="86" t="n">
        <v>0.5705311250713877</v>
      </c>
      <c r="F1824" s="86" t="n">
        <v>0.5578925005311238</v>
      </c>
      <c r="G1824" s="86" t="n">
        <v>0.5882274068114777</v>
      </c>
      <c r="H1824" s="86" t="n">
        <v>0.5279141662120385</v>
      </c>
      <c r="I1824" s="86" t="n">
        <v>0.6371232067057114</v>
      </c>
      <c r="J1824" s="86" t="n">
        <v>0.6646632973637482</v>
      </c>
      <c r="K1824" s="86" t="n">
        <v>1</v>
      </c>
      <c r="L1824" s="86" t="n">
        <v>0.7832591886452709</v>
      </c>
      <c r="M1824" s="86" t="n">
        <v>0.6756756756756757</v>
      </c>
      <c r="N1824" s="86" t="n">
        <v>1</v>
      </c>
      <c r="O1824" s="86" t="n">
        <v>0.9926847926561053</v>
      </c>
      <c r="P1824" s="86" t="n">
        <v>1</v>
      </c>
      <c r="Q1824" s="86" t="n">
        <v>1</v>
      </c>
      <c r="R1824" s="86" t="n">
        <v>0.9687332603581994</v>
      </c>
      <c r="S1824" s="86" t="n">
        <v>1</v>
      </c>
      <c r="T1824" s="86" t="n">
        <v>1</v>
      </c>
      <c r="U1824" s="86" t="n">
        <v>0.9993017424699274</v>
      </c>
      <c r="V1824" s="86" t="n">
        <v>0.9934321285307504</v>
      </c>
      <c r="W1824" s="86" t="n">
        <v>1</v>
      </c>
      <c r="X1824" s="86" t="n">
        <v>1</v>
      </c>
      <c r="Y1824" s="86" t="n">
        <v>1</v>
      </c>
      <c r="Z1824" s="86" t="n">
        <v>1</v>
      </c>
      <c r="AA1824" s="86" t="n">
        <v>1</v>
      </c>
      <c r="AB1824" s="86" t="n">
        <v>1</v>
      </c>
      <c r="AC1824" s="86" t="n">
        <v>0.9820569737328892</v>
      </c>
      <c r="AD1824" s="86" t="n">
        <v>0.9990358943933551</v>
      </c>
      <c r="AE1824" s="86" t="n">
        <v>0.7306415554501727</v>
      </c>
      <c r="AF1824" s="86" t="n">
        <v>0.5389074301774108</v>
      </c>
      <c r="AG1824" s="86" t="n">
        <v>0.5646336896084815</v>
      </c>
      <c r="AH1824" s="86" t="n">
        <v>0.5736096598165564</v>
      </c>
      <c r="AI1824" s="86" t="n">
        <v>0.5452423698384201</v>
      </c>
      <c r="AJ1824" s="86" t="n">
        <v>0.5523085168831831</v>
      </c>
      <c r="AK1824" s="86" t="n">
        <v>0.5810802006645384</v>
      </c>
    </row>
    <row r="1825">
      <c r="A1825" s="86" t="n">
        <v>18</v>
      </c>
      <c r="B1825" s="86" t="n">
        <v>0.6286829960951366</v>
      </c>
      <c r="C1825" s="86" t="n">
        <v>0.6598047480488402</v>
      </c>
      <c r="D1825" s="86" t="n">
        <v>0.6573955545211219</v>
      </c>
      <c r="E1825" s="86" t="n">
        <v>0.6590519703026841</v>
      </c>
      <c r="F1825" s="86" t="n">
        <v>0.6501259522292029</v>
      </c>
      <c r="G1825" s="86" t="n">
        <v>0.6812818449986591</v>
      </c>
      <c r="H1825" s="86" t="n">
        <v>0.6177486815784687</v>
      </c>
      <c r="I1825" s="86" t="n">
        <v>0.7385148568051153</v>
      </c>
      <c r="J1825" s="86" t="n">
        <v>0.7571370031416472</v>
      </c>
      <c r="K1825" s="86" t="n">
        <v>0.9876062322946175</v>
      </c>
      <c r="L1825" s="86" t="n">
        <v>0.8736627475902978</v>
      </c>
      <c r="M1825" s="86" t="n">
        <v>0.7596138996138996</v>
      </c>
      <c r="N1825" s="86" t="n">
        <v>0.9547509203597558</v>
      </c>
      <c r="O1825" s="86" t="n">
        <v>1</v>
      </c>
      <c r="P1825" s="86" t="n">
        <v>0.9594341280534241</v>
      </c>
      <c r="Q1825" s="86" t="n">
        <v>0.9465623622741295</v>
      </c>
      <c r="R1825" s="86" t="n">
        <v>1</v>
      </c>
      <c r="S1825" s="86" t="n">
        <v>0.9643680137575236</v>
      </c>
      <c r="T1825" s="86" t="n">
        <v>0.9942328326180258</v>
      </c>
      <c r="U1825" s="86" t="n">
        <v>1</v>
      </c>
      <c r="V1825" s="86" t="n">
        <v>1</v>
      </c>
      <c r="W1825" s="86" t="n">
        <v>0.9512520101079716</v>
      </c>
      <c r="X1825" s="86" t="n">
        <v>0.9550779062735638</v>
      </c>
      <c r="Y1825" s="86" t="n">
        <v>0.9435061557135426</v>
      </c>
      <c r="Z1825" s="86" t="n">
        <v>0.9022890507931587</v>
      </c>
      <c r="AA1825" s="86" t="n">
        <v>0.9186533837169359</v>
      </c>
      <c r="AB1825" s="86" t="n">
        <v>0.871144778542166</v>
      </c>
      <c r="AC1825" s="86" t="n">
        <v>0.8815205327413982</v>
      </c>
      <c r="AD1825" s="86" t="n">
        <v>1</v>
      </c>
      <c r="AE1825" s="86" t="n">
        <v>0.793238940451189</v>
      </c>
      <c r="AF1825" s="86" t="n">
        <v>0.6267345863340945</v>
      </c>
      <c r="AG1825" s="86" t="n">
        <v>0.6599348909567573</v>
      </c>
      <c r="AH1825" s="86" t="n">
        <v>0.6686984790433067</v>
      </c>
      <c r="AI1825" s="86" t="n">
        <v>0.6350089766606822</v>
      </c>
      <c r="AJ1825" s="86" t="n">
        <v>0.649549526556239</v>
      </c>
      <c r="AK1825" s="86" t="n">
        <v>0.681151866571112</v>
      </c>
    </row>
    <row r="1826">
      <c r="A1826" s="86" t="n">
        <v>19</v>
      </c>
      <c r="B1826" s="86" t="n">
        <v>0.7273695420660276</v>
      </c>
      <c r="C1826" s="86" t="n">
        <v>0.7678459739482771</v>
      </c>
      <c r="D1826" s="86" t="n">
        <v>0.7637030140812291</v>
      </c>
      <c r="E1826" s="86" t="n">
        <v>0.759565962307253</v>
      </c>
      <c r="F1826" s="86" t="n">
        <v>0.7581110200613069</v>
      </c>
      <c r="G1826" s="86" t="n">
        <v>0.781643872351837</v>
      </c>
      <c r="H1826" s="86" t="n">
        <v>0.723767957810511</v>
      </c>
      <c r="I1826" s="86" t="n">
        <v>0.8284616624576862</v>
      </c>
      <c r="J1826" s="86" t="n">
        <v>0.8347903291900015</v>
      </c>
      <c r="K1826" s="86" t="n">
        <v>0.8860953729933899</v>
      </c>
      <c r="L1826" s="86" t="n">
        <v>0.9144423260247856</v>
      </c>
      <c r="M1826" s="86" t="n">
        <v>0.8233204633204632</v>
      </c>
      <c r="N1826" s="86" t="n">
        <v>0.8539540519129504</v>
      </c>
      <c r="O1826" s="86" t="n">
        <v>0.9420680202722083</v>
      </c>
      <c r="P1826" s="86" t="n">
        <v>0.8624275086403844</v>
      </c>
      <c r="Q1826" s="86" t="n">
        <v>0.8085059497576023</v>
      </c>
      <c r="R1826" s="86" t="n">
        <v>0.8676898712066518</v>
      </c>
      <c r="S1826" s="86" t="n">
        <v>0.7797076526225278</v>
      </c>
      <c r="T1826" s="86" t="n">
        <v>0.873703505007153</v>
      </c>
      <c r="U1826" s="86" t="n">
        <v>0.8782413431935761</v>
      </c>
      <c r="V1826" s="86" t="n">
        <v>0.8644856899382702</v>
      </c>
      <c r="W1826" s="86" t="n">
        <v>0.8633586032621181</v>
      </c>
      <c r="X1826" s="86" t="n">
        <v>0.84509082221542</v>
      </c>
      <c r="Y1826" s="86" t="n">
        <v>0.8229582105080629</v>
      </c>
      <c r="Z1826" s="86" t="n">
        <v>0.8292771146592259</v>
      </c>
      <c r="AA1826" s="86" t="n">
        <v>0.8310349904303875</v>
      </c>
      <c r="AB1826" s="86" t="n">
        <v>0.7653757955218883</v>
      </c>
      <c r="AC1826" s="86" t="n">
        <v>0.7855160932297446</v>
      </c>
      <c r="AD1826" s="86" t="n">
        <v>0.9918916246415507</v>
      </c>
      <c r="AE1826" s="86" t="n">
        <v>0.85908813766005</v>
      </c>
      <c r="AF1826" s="86" t="n">
        <v>0.7268575443527139</v>
      </c>
      <c r="AG1826" s="86" t="n">
        <v>0.7677105240413703</v>
      </c>
      <c r="AH1826" s="86" t="n">
        <v>0.7716242888656681</v>
      </c>
      <c r="AI1826" s="86" t="n">
        <v>0.7369838420107721</v>
      </c>
      <c r="AJ1826" s="86" t="n">
        <v>0.7579439013807712</v>
      </c>
      <c r="AK1826" s="86" t="n">
        <v>0.7880643690142681</v>
      </c>
    </row>
    <row r="1827">
      <c r="A1827" s="86" t="n">
        <v>20</v>
      </c>
      <c r="B1827" s="86" t="n">
        <v>0.8146964856230031</v>
      </c>
      <c r="C1827" s="86" t="n">
        <v>0.860713023141979</v>
      </c>
      <c r="D1827" s="86" t="n">
        <v>0.8501687419993019</v>
      </c>
      <c r="E1827" s="86" t="n">
        <v>0.8461831334475537</v>
      </c>
      <c r="F1827" s="86" t="n">
        <v>0.8498892227381714</v>
      </c>
      <c r="G1827" s="86" t="n">
        <v>0.8568651112898901</v>
      </c>
      <c r="H1827" s="86" t="n">
        <v>0.8239679941807602</v>
      </c>
      <c r="I1827" s="86" t="n">
        <v>0.9289130084358711</v>
      </c>
      <c r="J1827" s="86" t="n">
        <v>0.9297227154760278</v>
      </c>
      <c r="K1827" s="86" t="n">
        <v>0.7536591123701606</v>
      </c>
      <c r="L1827" s="86" t="n">
        <v>0.9506937824383012</v>
      </c>
      <c r="M1827" s="86" t="n">
        <v>0.9190733590733591</v>
      </c>
      <c r="N1827" s="86" t="n">
        <v>0.7089799151871009</v>
      </c>
      <c r="O1827" s="86" t="n">
        <v>0.8477671883466673</v>
      </c>
      <c r="P1827" s="86" t="n">
        <v>0.7590943705699726</v>
      </c>
      <c r="Q1827" s="86" t="n">
        <v>0.7096738651388276</v>
      </c>
      <c r="R1827" s="86" t="n">
        <v>0.7382793394974033</v>
      </c>
      <c r="S1827" s="86" t="n">
        <v>0.7127773000859846</v>
      </c>
      <c r="T1827" s="86" t="n">
        <v>0.7487035050071531</v>
      </c>
      <c r="U1827" s="86" t="n">
        <v>0.7491351128320689</v>
      </c>
      <c r="V1827" s="86" t="n">
        <v>0.7468875355932908</v>
      </c>
      <c r="W1827" s="86" t="n">
        <v>0.7602572938203539</v>
      </c>
      <c r="X1827" s="86" t="n">
        <v>0.7233599366894872</v>
      </c>
      <c r="Y1827" s="86" t="n">
        <v>0.7104040228888501</v>
      </c>
      <c r="Z1827" s="86" t="n">
        <v>0.7208184777553867</v>
      </c>
      <c r="AA1827" s="86" t="n">
        <v>0.7391078176375325</v>
      </c>
      <c r="AB1827" s="86" t="n">
        <v>0.6315477570791785</v>
      </c>
      <c r="AC1827" s="86" t="n">
        <v>0.6945061043285238</v>
      </c>
      <c r="AD1827" s="86" t="n">
        <v>0.9911500049441316</v>
      </c>
      <c r="AE1827" s="86" t="n">
        <v>0.9570489804213806</v>
      </c>
      <c r="AF1827" s="86" t="n">
        <v>0.8311962058668539</v>
      </c>
      <c r="AG1827" s="86" t="n">
        <v>0.8597562732275071</v>
      </c>
      <c r="AH1827" s="86" t="n">
        <v>0.8538256124463022</v>
      </c>
      <c r="AI1827" s="86" t="n">
        <v>0.8206463195691202</v>
      </c>
      <c r="AJ1827" s="86" t="n">
        <v>0.8503100992828156</v>
      </c>
      <c r="AK1827" s="86" t="n">
        <v>0.8680695810802006</v>
      </c>
    </row>
    <row r="1828">
      <c r="A1828" s="86" t="n">
        <v>21</v>
      </c>
      <c r="B1828" s="86" t="n">
        <v>0.9518991835285764</v>
      </c>
      <c r="C1828" s="86" t="n">
        <v>0.9756886846327466</v>
      </c>
      <c r="D1828" s="86" t="n">
        <v>0.966018852554405</v>
      </c>
      <c r="E1828" s="86" t="n">
        <v>0.957357700361698</v>
      </c>
      <c r="F1828" s="86" t="n">
        <v>0.9596952866551338</v>
      </c>
      <c r="G1828" s="86" t="n">
        <v>0.9614507910968086</v>
      </c>
      <c r="H1828" s="86" t="n">
        <v>0.9299872704128022</v>
      </c>
      <c r="I1828" s="86" t="n">
        <v>1</v>
      </c>
      <c r="J1828" s="86" t="n">
        <v>1</v>
      </c>
      <c r="K1828" s="86" t="n">
        <v>0.6657223796033994</v>
      </c>
      <c r="L1828" s="86" t="n">
        <v>1</v>
      </c>
      <c r="M1828" s="86" t="n">
        <v>1</v>
      </c>
      <c r="N1828" s="86" t="n">
        <v>0.6145673144135329</v>
      </c>
      <c r="O1828" s="86" t="n">
        <v>0.7910942530201125</v>
      </c>
      <c r="P1828" s="86" t="n">
        <v>0.6945404487141938</v>
      </c>
      <c r="Q1828" s="86" t="n">
        <v>0.624008373732922</v>
      </c>
      <c r="R1828" s="86" t="n">
        <v>0.6658825721405781</v>
      </c>
      <c r="S1828" s="86" t="n">
        <v>0.6408254514187445</v>
      </c>
      <c r="T1828" s="86" t="n">
        <v>0.6537464234620887</v>
      </c>
      <c r="U1828" s="86" t="n">
        <v>0.6629717205700322</v>
      </c>
      <c r="V1828" s="86" t="n">
        <v>0.6653295367156484</v>
      </c>
      <c r="W1828" s="86" t="n">
        <v>0.6595451412818746</v>
      </c>
      <c r="X1828" s="86" t="n">
        <v>0.6332320464675272</v>
      </c>
      <c r="Y1828" s="86" t="n">
        <v>0.6158661349054968</v>
      </c>
      <c r="Z1828" s="86" t="n">
        <v>0.6381439570092492</v>
      </c>
      <c r="AA1828" s="86" t="n">
        <v>0.6643666879324731</v>
      </c>
      <c r="AB1828" s="86" t="n">
        <v>0.560459663497462</v>
      </c>
      <c r="AC1828" s="86" t="n">
        <v>0.603496115427303</v>
      </c>
      <c r="AD1828" s="86" t="n">
        <v>0.9774794818550381</v>
      </c>
      <c r="AE1828" s="86" t="n">
        <v>1</v>
      </c>
      <c r="AF1828" s="86" t="n">
        <v>0.9538029158615844</v>
      </c>
      <c r="AG1828" s="86" t="n">
        <v>0.9724582985220824</v>
      </c>
      <c r="AH1828" s="86" t="n">
        <v>0.965226982468362</v>
      </c>
      <c r="AI1828" s="86" t="n">
        <v>0.948653500897666</v>
      </c>
      <c r="AJ1828" s="86" t="n">
        <v>0.9705214262014749</v>
      </c>
      <c r="AK1828" s="86" t="n">
        <v>0.9747866310508828</v>
      </c>
    </row>
    <row r="1829">
      <c r="A1829" s="86" t="n">
        <v>22</v>
      </c>
      <c r="B1829" s="86" t="n">
        <v>1</v>
      </c>
      <c r="C1829" s="86" t="n">
        <v>1</v>
      </c>
      <c r="D1829" s="86" t="n">
        <v>1</v>
      </c>
      <c r="E1829" s="86" t="n">
        <v>1</v>
      </c>
      <c r="F1829" s="86" t="n">
        <v>1</v>
      </c>
      <c r="G1829" s="86" t="n">
        <v>1</v>
      </c>
      <c r="H1829" s="86" t="n">
        <v>1</v>
      </c>
      <c r="I1829" s="86" t="n">
        <v>0.9317070549674922</v>
      </c>
      <c r="J1829" s="86" t="n">
        <v>0.9534216637071439</v>
      </c>
      <c r="K1829" s="86" t="n">
        <v>0.5435552407932012</v>
      </c>
      <c r="L1829" s="86" t="n">
        <v>0.8975479292447834</v>
      </c>
      <c r="M1829" s="86" t="n">
        <v>0.9301930501930502</v>
      </c>
      <c r="N1829" s="86" t="n">
        <v>0.4756978423971294</v>
      </c>
      <c r="O1829" s="86" t="n">
        <v>0.6470531986102699</v>
      </c>
      <c r="P1829" s="86" t="n">
        <v>0.5729599906273799</v>
      </c>
      <c r="Q1829" s="86" t="n">
        <v>0.5131665932128691</v>
      </c>
      <c r="R1829" s="86" t="n">
        <v>0.5329086801593031</v>
      </c>
      <c r="S1829" s="86" t="n">
        <v>0.4874634565778159</v>
      </c>
      <c r="T1829" s="86" t="n">
        <v>0.5324123748211731</v>
      </c>
      <c r="U1829" s="86" t="n">
        <v>0.5281445393087251</v>
      </c>
      <c r="V1829" s="86" t="n">
        <v>0.5375470247126556</v>
      </c>
      <c r="W1829" s="86" t="n">
        <v>0.5485871812543074</v>
      </c>
      <c r="X1829" s="86" t="n">
        <v>0.512777823402492</v>
      </c>
      <c r="Y1829" s="86" t="n">
        <v>0.5072828160221953</v>
      </c>
      <c r="Z1829" s="86" t="n">
        <v>0.5173358135689557</v>
      </c>
      <c r="AA1829" s="86" t="n">
        <v>0.5285861510526575</v>
      </c>
      <c r="AB1829" s="86" t="n">
        <v>0.466646053953776</v>
      </c>
      <c r="AC1829" s="86" t="n">
        <v>0.4238808731039585</v>
      </c>
      <c r="AD1829" s="86" t="n">
        <v>0.8227281716602396</v>
      </c>
      <c r="AE1829" s="86" t="n">
        <v>0.9107106564595894</v>
      </c>
      <c r="AF1829" s="86" t="n">
        <v>1</v>
      </c>
      <c r="AG1829" s="86" t="n">
        <v>1</v>
      </c>
      <c r="AH1829" s="86" t="n">
        <v>1</v>
      </c>
      <c r="AI1829" s="86" t="n">
        <v>1</v>
      </c>
      <c r="AJ1829" s="86" t="n">
        <v>1</v>
      </c>
      <c r="AK1829" s="86" t="n">
        <v>1</v>
      </c>
    </row>
    <row r="1830">
      <c r="A1830" s="86" t="n">
        <v>23</v>
      </c>
      <c r="B1830" s="86" t="n">
        <v>0.9243876464323748</v>
      </c>
      <c r="C1830" s="86" t="n">
        <v>0.8705843961602262</v>
      </c>
      <c r="D1830" s="86" t="n">
        <v>0.9256371465146052</v>
      </c>
      <c r="E1830" s="86" t="n">
        <v>0.9122406244051018</v>
      </c>
      <c r="F1830" s="86" t="n">
        <v>0.8861877446963492</v>
      </c>
      <c r="G1830" s="86" t="n">
        <v>0.9124430142129258</v>
      </c>
      <c r="H1830" s="86" t="n">
        <v>0.9241680305510092</v>
      </c>
      <c r="I1830" s="86" t="n">
        <v>0.7864166353231957</v>
      </c>
      <c r="J1830" s="86" t="n">
        <v>0.8096571506624778</v>
      </c>
      <c r="K1830" s="86" t="n">
        <v>0.4475920679886686</v>
      </c>
      <c r="L1830" s="86" t="n">
        <v>0.7433534583200933</v>
      </c>
      <c r="M1830" s="86" t="n">
        <v>0.7766023166023166</v>
      </c>
      <c r="N1830" s="86" t="n">
        <v>0.349457104245305</v>
      </c>
      <c r="O1830" s="86" t="n">
        <v>0.4811462085232524</v>
      </c>
      <c r="P1830" s="86" t="n">
        <v>0.4246968543143343</v>
      </c>
      <c r="Q1830" s="86" t="n">
        <v>0.378085059497576</v>
      </c>
      <c r="R1830" s="86" t="n">
        <v>0.3788108158464729</v>
      </c>
      <c r="S1830" s="86" t="n">
        <v>0.3726225279449699</v>
      </c>
      <c r="T1830" s="86" t="n">
        <v>0.4275751072961373</v>
      </c>
      <c r="U1830" s="86" t="n">
        <v>0.3890008569524234</v>
      </c>
      <c r="V1830" s="86" t="n">
        <v>0.4000581963294743</v>
      </c>
      <c r="W1830" s="86" t="n">
        <v>0.4282563749138525</v>
      </c>
      <c r="X1830" s="86" t="n">
        <v>0.3824164010063982</v>
      </c>
      <c r="Y1830" s="86" t="n">
        <v>0.3817235997919195</v>
      </c>
      <c r="Z1830" s="86" t="n">
        <v>0.3802511238567663</v>
      </c>
      <c r="AA1830" s="86" t="n">
        <v>0.3835108210237033</v>
      </c>
      <c r="AB1830" s="86" t="n">
        <v>0.3464997036922522</v>
      </c>
      <c r="AC1830" s="86" t="n">
        <v>0.3480392156862744</v>
      </c>
      <c r="AD1830" s="86" t="n">
        <v>0.6725996242460202</v>
      </c>
      <c r="AE1830" s="86" t="n">
        <v>0.7374161642165165</v>
      </c>
      <c r="AF1830" s="86" t="n">
        <v>0.9293869664500264</v>
      </c>
      <c r="AG1830" s="86" t="n">
        <v>0.8715680908069489</v>
      </c>
      <c r="AH1830" s="86" t="n">
        <v>0.9218623011726461</v>
      </c>
      <c r="AI1830" s="86" t="n">
        <v>0.921184919210054</v>
      </c>
      <c r="AJ1830" s="86" t="n">
        <v>0.8801715117021005</v>
      </c>
      <c r="AK1830" s="86" t="n">
        <v>0.9105479184311682</v>
      </c>
    </row>
    <row r="1831">
      <c r="A1831" s="86" t="n">
        <v>24</v>
      </c>
      <c r="B1831" s="86" t="n">
        <v>0.8141640042598508</v>
      </c>
      <c r="C1831" s="86" t="n">
        <v>0.7335273162374568</v>
      </c>
      <c r="D1831" s="86" t="n">
        <v>0.7760386360991507</v>
      </c>
      <c r="E1831" s="86" t="n">
        <v>0.7932609937178755</v>
      </c>
      <c r="F1831" s="86" t="n">
        <v>0.7538013293271421</v>
      </c>
      <c r="G1831" s="86" t="n">
        <v>0.743765084473049</v>
      </c>
      <c r="H1831" s="86" t="n">
        <v>0.7986906710310966</v>
      </c>
      <c r="I1831" s="86" t="n">
        <v>0.6073289989790983</v>
      </c>
      <c r="J1831" s="86" t="n">
        <v>0.6359786914355963</v>
      </c>
      <c r="K1831" s="86" t="n">
        <v>0.6758734655335222</v>
      </c>
      <c r="L1831" s="86" t="n">
        <v>0.5650884440207605</v>
      </c>
      <c r="M1831" s="86" t="n">
        <v>0.829189189189189</v>
      </c>
      <c r="N1831" s="86" t="n">
        <v>0.2312316510555012</v>
      </c>
      <c r="O1831" s="86" t="n">
        <v>0.3398463647085073</v>
      </c>
      <c r="P1831" s="86" t="n">
        <v>0.3096772303907211</v>
      </c>
      <c r="Q1831" s="86" t="n">
        <v>0.2275231379462318</v>
      </c>
      <c r="R1831" s="86" t="n">
        <v>0.2618021752800614</v>
      </c>
      <c r="S1831" s="86" t="n">
        <v>0.2639036973344798</v>
      </c>
      <c r="T1831" s="86" t="n">
        <v>0.3202342632331903</v>
      </c>
      <c r="U1831" s="86" t="n">
        <v>0.2639096073888343</v>
      </c>
      <c r="V1831" s="86" t="n">
        <v>0.2809427805374847</v>
      </c>
      <c r="W1831" s="86" t="n">
        <v>0.3093498736503561</v>
      </c>
      <c r="X1831" s="86" t="n">
        <v>0.2657025749759225</v>
      </c>
      <c r="Y1831" s="86" t="n">
        <v>0.2724640194208427</v>
      </c>
      <c r="Z1831" s="86" t="n">
        <v>0.2568077300676897</v>
      </c>
      <c r="AA1831" s="86" t="n">
        <v>0.2525592579869461</v>
      </c>
      <c r="AB1831" s="86" t="n">
        <v>0.2401896369585942</v>
      </c>
      <c r="AC1831" s="86" t="n">
        <v>0.2594339622641509</v>
      </c>
      <c r="AD1831" s="86" t="n">
        <v>0.4960694156036786</v>
      </c>
      <c r="AE1831" s="86" t="n">
        <v>0.5673734841812885</v>
      </c>
      <c r="AF1831" s="86" t="n">
        <v>0.8023888986474618</v>
      </c>
      <c r="AG1831" s="86" t="n">
        <v>0.7208377747688053</v>
      </c>
      <c r="AH1831" s="86" t="n">
        <v>0.7657030070823175</v>
      </c>
      <c r="AI1831" s="86" t="n">
        <v>0.7987432675044882</v>
      </c>
      <c r="AJ1831" s="86" t="n">
        <v>0.7511548965059592</v>
      </c>
      <c r="AK1831" s="86" t="n">
        <v>0.7429148478728257</v>
      </c>
    </row>
    <row r="1841">
      <c r="A1841" s="86" t="inlineStr">
        <is>
          <t>RefgChg-Res-StdForMsr-cDXGF-DMo1985-CZ15</t>
        </is>
      </c>
      <c r="B1841" s="85" t="n"/>
      <c r="C1841" s="85" t="n"/>
      <c r="D1841" s="85" t="n">
        <v>2015</v>
      </c>
      <c r="E1841" s="85" t="n"/>
      <c r="F1841" s="86" t="inlineStr">
        <is>
          <t>Source Annual kWh:</t>
        </is>
      </c>
      <c r="G1841" s="151" t="n">
        <v>19877.07100000005</v>
      </c>
      <c r="H1841" s="85" t="inlineStr">
        <is>
          <t>DEER</t>
        </is>
      </c>
      <c r="I1841" s="85" t="n"/>
      <c r="J1841" s="85" t="n"/>
      <c r="K1841" s="85" t="inlineStr">
        <is>
          <t>PDAF</t>
        </is>
      </c>
      <c r="L1841" s="85" t="inlineStr">
        <is>
          <t>Monthly</t>
        </is>
      </c>
      <c r="M1841" s="85" t="n"/>
      <c r="N1841" s="85" t="n"/>
      <c r="O1841" s="85" t="n"/>
      <c r="P1841" s="85" t="n"/>
      <c r="Q1841" s="85" t="n"/>
      <c r="R1841" s="85" t="n"/>
      <c r="S1841" s="85" t="n"/>
      <c r="T1841" s="108" t="n"/>
      <c r="U1841" s="85" t="n"/>
      <c r="V1841" s="85" t="n"/>
      <c r="W1841" s="85" t="n"/>
      <c r="X1841" s="85" t="n"/>
      <c r="Y1841" s="85" t="n"/>
      <c r="Z1841" s="85" t="n"/>
      <c r="AA1841" s="85" t="n"/>
      <c r="AB1841" s="85" t="n"/>
      <c r="AC1841" s="85" t="n"/>
      <c r="AD1841" s="85" t="n"/>
      <c r="AE1841" s="85" t="n"/>
      <c r="AF1841" s="85" t="n"/>
      <c r="AG1841" s="85" t="n"/>
      <c r="AH1841" s="85" t="n"/>
      <c r="AI1841" s="85" t="n"/>
      <c r="AJ1841" s="85" t="n"/>
      <c r="AK1841" s="85" t="n"/>
    </row>
    <row r="1842">
      <c r="A1842" s="109" t="n">
        <v>47</v>
      </c>
      <c r="B1842" s="86" t="inlineStr">
        <is>
          <t>RefgChg-Res-StdForMsr-20-MM</t>
        </is>
      </c>
      <c r="C1842" s="85" t="n"/>
      <c r="D1842" s="85" t="n"/>
      <c r="E1842" s="85" t="n"/>
      <c r="F1842" s="85" t="inlineStr">
        <is>
          <t>Source Sample Size:</t>
        </is>
      </c>
      <c r="G1842" s="85" t="n">
        <v>0</v>
      </c>
      <c r="H1842" s="85" t="inlineStr">
        <is>
          <t>DEER</t>
        </is>
      </c>
      <c r="I1842" s="85" t="n"/>
      <c r="J1842" s="85" t="n"/>
      <c r="K1842" s="85" t="inlineStr">
        <is>
          <t>WKWE</t>
        </is>
      </c>
      <c r="L1842" s="85" t="inlineStr">
        <is>
          <t>Monthly</t>
        </is>
      </c>
      <c r="M1842" s="85" t="n"/>
      <c r="N1842" s="85" t="inlineStr">
        <is>
          <t>Weekend Peak3</t>
        </is>
      </c>
      <c r="O1842" s="85" t="n"/>
      <c r="P1842" s="85" t="n"/>
      <c r="Q1842" s="85" t="n"/>
      <c r="R1842" s="85" t="n"/>
      <c r="S1842" s="85" t="n"/>
      <c r="T1842" s="85" t="n"/>
      <c r="U1842" s="85" t="n"/>
      <c r="V1842" s="85" t="n"/>
      <c r="W1842" s="85" t="n"/>
      <c r="X1842" s="85" t="n"/>
      <c r="Y1842" s="85" t="n"/>
      <c r="Z1842" s="85" t="n"/>
      <c r="AA1842" s="85" t="n"/>
      <c r="AB1842" s="85" t="n"/>
      <c r="AC1842" s="85" t="n"/>
      <c r="AD1842" s="85" t="n"/>
      <c r="AE1842" s="85" t="n"/>
      <c r="AF1842" s="85" t="n"/>
      <c r="AG1842" s="85" t="n"/>
      <c r="AH1842" s="85" t="n"/>
      <c r="AI1842" s="85" t="n"/>
      <c r="AJ1842" s="85" t="n"/>
      <c r="AK1842" s="85" t="n"/>
    </row>
    <row r="1843">
      <c r="A1843" s="86" t="n"/>
      <c r="B1843" s="86" t="n">
        <v>1</v>
      </c>
      <c r="C1843" s="86" t="inlineStr">
        <is>
          <t>JANUARY</t>
        </is>
      </c>
      <c r="D1843" s="86" t="inlineStr">
        <is>
          <t>JAN</t>
        </is>
      </c>
      <c r="E1843" s="86" t="n">
        <v>2</v>
      </c>
      <c r="F1843" s="86" t="inlineStr">
        <is>
          <t>FEBRUARY</t>
        </is>
      </c>
      <c r="G1843" s="86" t="inlineStr">
        <is>
          <t>FEB</t>
        </is>
      </c>
      <c r="H1843" s="86" t="n">
        <v>3</v>
      </c>
      <c r="I1843" s="86" t="inlineStr">
        <is>
          <t>MARCH</t>
        </is>
      </c>
      <c r="J1843" s="86" t="inlineStr">
        <is>
          <t>MAR</t>
        </is>
      </c>
      <c r="K1843" s="86" t="n">
        <v>4</v>
      </c>
      <c r="L1843" s="86" t="inlineStr">
        <is>
          <t>APRIL</t>
        </is>
      </c>
      <c r="M1843" s="86" t="inlineStr">
        <is>
          <t>APR</t>
        </is>
      </c>
      <c r="N1843" s="86" t="n">
        <v>5</v>
      </c>
      <c r="O1843" s="86" t="inlineStr">
        <is>
          <t>MAY</t>
        </is>
      </c>
      <c r="P1843" s="86" t="inlineStr">
        <is>
          <t>MAY</t>
        </is>
      </c>
      <c r="Q1843" s="86" t="n">
        <v>6</v>
      </c>
      <c r="R1843" s="86" t="inlineStr">
        <is>
          <t>JUNE</t>
        </is>
      </c>
      <c r="S1843" s="86" t="inlineStr">
        <is>
          <t>JUN</t>
        </is>
      </c>
      <c r="T1843" s="86" t="n">
        <v>7</v>
      </c>
      <c r="U1843" s="86" t="inlineStr">
        <is>
          <t>JULY</t>
        </is>
      </c>
      <c r="V1843" s="86" t="inlineStr">
        <is>
          <t>JUL</t>
        </is>
      </c>
      <c r="W1843" s="86" t="n">
        <v>8</v>
      </c>
      <c r="X1843" s="86" t="inlineStr">
        <is>
          <t>AUGUST</t>
        </is>
      </c>
      <c r="Y1843" s="86" t="inlineStr">
        <is>
          <t>AUG</t>
        </is>
      </c>
      <c r="Z1843" s="86" t="n">
        <v>9</v>
      </c>
      <c r="AA1843" s="86" t="inlineStr">
        <is>
          <t>SEPTEMBER</t>
        </is>
      </c>
      <c r="AB1843" s="86" t="inlineStr">
        <is>
          <t>SEP</t>
        </is>
      </c>
      <c r="AC1843" s="86" t="n">
        <v>10</v>
      </c>
      <c r="AD1843" s="86" t="inlineStr">
        <is>
          <t>OCTOBER</t>
        </is>
      </c>
      <c r="AE1843" s="86" t="inlineStr">
        <is>
          <t>OCT</t>
        </is>
      </c>
      <c r="AF1843" s="86" t="n">
        <v>11</v>
      </c>
      <c r="AG1843" s="86" t="inlineStr">
        <is>
          <t>NOVEMBER</t>
        </is>
      </c>
      <c r="AH1843" s="86" t="inlineStr">
        <is>
          <t>NOV</t>
        </is>
      </c>
      <c r="AI1843" s="86" t="n">
        <v>12</v>
      </c>
      <c r="AJ1843" s="86" t="inlineStr">
        <is>
          <t>DECEMBER</t>
        </is>
      </c>
      <c r="AK1843" s="86" t="inlineStr">
        <is>
          <t>DEC</t>
        </is>
      </c>
    </row>
    <row r="1844">
      <c r="A1844" s="85" t="n"/>
      <c r="B1844" s="86" t="n">
        <v>31</v>
      </c>
      <c r="C1844" s="85" t="n"/>
      <c r="D1844" s="85" t="n"/>
      <c r="E1844" s="86" t="n">
        <v>28</v>
      </c>
      <c r="F1844" s="85" t="n"/>
      <c r="G1844" s="85" t="n"/>
      <c r="H1844" s="86" t="n">
        <v>31</v>
      </c>
      <c r="I1844" s="85" t="n"/>
      <c r="J1844" s="85" t="n"/>
      <c r="K1844" s="86" t="n">
        <v>30</v>
      </c>
      <c r="L1844" s="85" t="n"/>
      <c r="M1844" s="85" t="n"/>
      <c r="N1844" s="86" t="n">
        <v>31</v>
      </c>
      <c r="O1844" s="85" t="n"/>
      <c r="P1844" s="85" t="n"/>
      <c r="Q1844" s="86" t="n">
        <v>30</v>
      </c>
      <c r="R1844" s="85" t="n"/>
      <c r="S1844" s="85" t="n"/>
      <c r="T1844" s="86" t="n">
        <v>31</v>
      </c>
      <c r="U1844" s="85" t="n"/>
      <c r="V1844" s="85" t="n"/>
      <c r="W1844" s="86" t="n">
        <v>31</v>
      </c>
      <c r="X1844" s="85" t="n"/>
      <c r="Y1844" s="85" t="n"/>
      <c r="Z1844" s="86" t="n">
        <v>30</v>
      </c>
      <c r="AA1844" s="85" t="n"/>
      <c r="AB1844" s="85" t="n"/>
      <c r="AC1844" s="86" t="n">
        <v>31</v>
      </c>
      <c r="AD1844" s="85" t="n"/>
      <c r="AE1844" s="85" t="n"/>
      <c r="AF1844" s="86" t="n">
        <v>30</v>
      </c>
      <c r="AG1844" s="85" t="n"/>
      <c r="AH1844" s="85" t="n"/>
      <c r="AI1844" s="86" t="n">
        <v>31</v>
      </c>
      <c r="AJ1844" s="85" t="n"/>
      <c r="AK1844" s="85" t="n"/>
    </row>
    <row r="1845">
      <c r="A1845" s="86" t="inlineStr">
        <is>
          <t>RATIOS</t>
        </is>
      </c>
      <c r="B1845" s="86" t="inlineStr">
        <is>
          <t>E.BKDWN</t>
        </is>
      </c>
      <c r="C1845" s="86" t="inlineStr">
        <is>
          <t>PEAK/AVG</t>
        </is>
      </c>
      <c r="D1845" s="86" t="inlineStr">
        <is>
          <t>END/AVG</t>
        </is>
      </c>
      <c r="E1845" s="86" t="inlineStr">
        <is>
          <t>E.BKDWN</t>
        </is>
      </c>
      <c r="F1845" s="86" t="inlineStr">
        <is>
          <t>PEAK/AVG</t>
        </is>
      </c>
      <c r="G1845" s="86" t="inlineStr">
        <is>
          <t>END/AVG</t>
        </is>
      </c>
      <c r="H1845" s="86" t="inlineStr">
        <is>
          <t>E.BKDWN</t>
        </is>
      </c>
      <c r="I1845" s="86" t="inlineStr">
        <is>
          <t>PEAK/AVG</t>
        </is>
      </c>
      <c r="J1845" s="86" t="inlineStr">
        <is>
          <t>END/AVG</t>
        </is>
      </c>
      <c r="K1845" s="86" t="inlineStr">
        <is>
          <t>E.BKDWN</t>
        </is>
      </c>
      <c r="L1845" s="86" t="inlineStr">
        <is>
          <t>PEAK/AVG</t>
        </is>
      </c>
      <c r="M1845" s="86" t="inlineStr">
        <is>
          <t>END/AVG</t>
        </is>
      </c>
      <c r="N1845" s="86" t="inlineStr">
        <is>
          <t>E.BKDWN</t>
        </is>
      </c>
      <c r="O1845" s="86" t="inlineStr">
        <is>
          <t>PEAK/AVG</t>
        </is>
      </c>
      <c r="P1845" s="86" t="inlineStr">
        <is>
          <t>END/AVG</t>
        </is>
      </c>
      <c r="Q1845" s="86" t="inlineStr">
        <is>
          <t>E.BKDWN</t>
        </is>
      </c>
      <c r="R1845" s="86" t="inlineStr">
        <is>
          <t>PEAK/AVG</t>
        </is>
      </c>
      <c r="S1845" s="86" t="inlineStr">
        <is>
          <t>END/AVG</t>
        </is>
      </c>
      <c r="T1845" s="86" t="inlineStr">
        <is>
          <t>E.BKDWN</t>
        </is>
      </c>
      <c r="U1845" s="86" t="inlineStr">
        <is>
          <t>PEAK/AVG</t>
        </is>
      </c>
      <c r="V1845" s="86" t="inlineStr">
        <is>
          <t>END/AVG</t>
        </is>
      </c>
      <c r="W1845" s="86" t="inlineStr">
        <is>
          <t>E.BKDWN</t>
        </is>
      </c>
      <c r="X1845" s="86" t="inlineStr">
        <is>
          <t>PEAK/AVG</t>
        </is>
      </c>
      <c r="Y1845" s="86" t="inlineStr">
        <is>
          <t>END/AVG</t>
        </is>
      </c>
      <c r="Z1845" s="86" t="inlineStr">
        <is>
          <t>E.BKDWN</t>
        </is>
      </c>
      <c r="AA1845" s="86" t="inlineStr">
        <is>
          <t>PEAK/AVG</t>
        </is>
      </c>
      <c r="AB1845" s="86" t="inlineStr">
        <is>
          <t>END/AVG</t>
        </is>
      </c>
      <c r="AC1845" s="86" t="inlineStr">
        <is>
          <t>E.BKDWN</t>
        </is>
      </c>
      <c r="AD1845" s="86" t="inlineStr">
        <is>
          <t>PEAK/AVG</t>
        </is>
      </c>
      <c r="AE1845" s="86" t="inlineStr">
        <is>
          <t>END/AVG</t>
        </is>
      </c>
      <c r="AF1845" s="86" t="inlineStr">
        <is>
          <t>E.BKDWN</t>
        </is>
      </c>
      <c r="AG1845" s="86" t="inlineStr">
        <is>
          <t>PEAK/AVG</t>
        </is>
      </c>
      <c r="AH1845" s="86" t="inlineStr">
        <is>
          <t>END/AVG</t>
        </is>
      </c>
      <c r="AI1845" s="86" t="inlineStr">
        <is>
          <t>E.BKDWN</t>
        </is>
      </c>
      <c r="AJ1845" s="86" t="inlineStr">
        <is>
          <t>PEAK/AVG</t>
        </is>
      </c>
      <c r="AK1845" s="86" t="inlineStr">
        <is>
          <t>END/AVG</t>
        </is>
      </c>
    </row>
    <row r="1846">
      <c r="A1846" s="85" t="n"/>
      <c r="B1846" s="192" t="n">
        <v>0.03886101253663151</v>
      </c>
      <c r="C1846" s="193" t="n">
        <v>1.123153307493393</v>
      </c>
      <c r="D1846" s="193" t="n">
        <v>0.9810167504282942</v>
      </c>
      <c r="E1846" s="192" t="n">
        <v>0.03407070226144728</v>
      </c>
      <c r="F1846" s="193" t="n">
        <v>1.071960782187131</v>
      </c>
      <c r="G1846" s="193" t="n">
        <v>0.9938888467114229</v>
      </c>
      <c r="H1846" s="192" t="n">
        <v>0.04595466773469289</v>
      </c>
      <c r="I1846" s="193" t="n">
        <v>1.698907242006196</v>
      </c>
      <c r="J1846" s="193" t="n">
        <v>1.045910196334302</v>
      </c>
      <c r="K1846" s="192" t="n">
        <v>0.05498926115370998</v>
      </c>
      <c r="L1846" s="193" t="n">
        <v>1.888523123087735</v>
      </c>
      <c r="M1846" s="193" t="n">
        <v>1.097860462197037</v>
      </c>
      <c r="N1846" s="192" t="n">
        <v>0.08956355037866043</v>
      </c>
      <c r="O1846" s="193" t="n">
        <v>1.880531453072163</v>
      </c>
      <c r="P1846" s="193" t="n">
        <v>0.9097243823232867</v>
      </c>
      <c r="Q1846" s="192" t="n">
        <v>0.131768115261037</v>
      </c>
      <c r="R1846" s="193" t="n">
        <v>1.370183514496986</v>
      </c>
      <c r="S1846" s="193" t="n">
        <v>1.074466200958889</v>
      </c>
      <c r="T1846" s="192" t="n">
        <v>0.1665177691688091</v>
      </c>
      <c r="U1846" s="193" t="n">
        <v>1.286767200146178</v>
      </c>
      <c r="V1846" s="193" t="n">
        <v>1.035027545791221</v>
      </c>
      <c r="W1846" s="192" t="n">
        <v>0.1666372046985119</v>
      </c>
      <c r="X1846" s="193" t="n">
        <v>1.178576944414965</v>
      </c>
      <c r="Y1846" s="193" t="n">
        <v>0.892103056171748</v>
      </c>
      <c r="Z1846" s="192" t="n">
        <v>0.1244271895814919</v>
      </c>
      <c r="AA1846" s="193" t="n">
        <v>1.351592385068675</v>
      </c>
      <c r="AB1846" s="193" t="n">
        <v>0.8917226424272128</v>
      </c>
      <c r="AC1846" s="192" t="n">
        <v>0.07157758782301532</v>
      </c>
      <c r="AD1846" s="193" t="n">
        <v>1.503356588583093</v>
      </c>
      <c r="AE1846" s="193" t="n">
        <v>0.8443954617027739</v>
      </c>
      <c r="AF1846" s="192" t="n">
        <v>0.03669580031505035</v>
      </c>
      <c r="AG1846" s="193" t="n">
        <v>1.085865487510215</v>
      </c>
      <c r="AH1846" s="193" t="n">
        <v>0.978086617417305</v>
      </c>
      <c r="AI1846" s="192" t="n">
        <v>0.03893713908694207</v>
      </c>
      <c r="AJ1846" s="193" t="n">
        <v>1.079538336465288</v>
      </c>
      <c r="AK1846" s="193" t="n">
        <v>0.998231889079916</v>
      </c>
      <c r="AM1846">
        <f>A1841</f>
        <v/>
      </c>
      <c r="AN1846" s="83">
        <f>1/($B1846*(1/$B1844)*(1/(5/7+2/7*$D1846))*$B1856/SUM($B1848:$B1871))</f>
        <v/>
      </c>
      <c r="AO1846" s="83">
        <f>1/(B1846*(1/B1844)*(1/(5/7+2/7*D1846)))</f>
        <v/>
      </c>
      <c r="AP1846" s="83" t="n"/>
      <c r="AR1846" s="174">
        <f>CHOOSE(AV$3,C1846,F1846,I1846,L1846,O1846,R1846,U1846,X1846,AA1846,AD1846,AG1846,AJ1846)</f>
        <v/>
      </c>
      <c r="AS1846" s="82" t="n"/>
      <c r="AT1846" s="82" t="n"/>
      <c r="AV1846" s="119">
        <f>AN1846/AR1846</f>
        <v/>
      </c>
      <c r="AW1846" s="172">
        <f>AO1846/AR1846</f>
        <v/>
      </c>
      <c r="AX1846" s="83" t="n"/>
    </row>
    <row r="1847">
      <c r="A1847" s="86" t="inlineStr">
        <is>
          <t>HOUR</t>
        </is>
      </c>
      <c r="B1847" s="86" t="inlineStr">
        <is>
          <t>PEAK</t>
        </is>
      </c>
      <c r="C1847" s="86" t="inlineStr">
        <is>
          <t>AVG</t>
        </is>
      </c>
      <c r="D1847" s="86" t="inlineStr">
        <is>
          <t>END</t>
        </is>
      </c>
      <c r="E1847" s="86" t="inlineStr">
        <is>
          <t>PEAK</t>
        </is>
      </c>
      <c r="F1847" s="86" t="inlineStr">
        <is>
          <t>AVG</t>
        </is>
      </c>
      <c r="G1847" s="86" t="inlineStr">
        <is>
          <t>END</t>
        </is>
      </c>
      <c r="H1847" s="86" t="inlineStr">
        <is>
          <t>PEAK</t>
        </is>
      </c>
      <c r="I1847" s="86" t="inlineStr">
        <is>
          <t>AVG</t>
        </is>
      </c>
      <c r="J1847" s="86" t="inlineStr">
        <is>
          <t>END</t>
        </is>
      </c>
      <c r="K1847" s="86" t="inlineStr">
        <is>
          <t>PEAK</t>
        </is>
      </c>
      <c r="L1847" s="86" t="inlineStr">
        <is>
          <t>AVG</t>
        </is>
      </c>
      <c r="M1847" s="86" t="inlineStr">
        <is>
          <t>END</t>
        </is>
      </c>
      <c r="N1847" s="86" t="inlineStr">
        <is>
          <t>PEAK</t>
        </is>
      </c>
      <c r="O1847" s="86" t="inlineStr">
        <is>
          <t>AVG</t>
        </is>
      </c>
      <c r="P1847" s="86" t="inlineStr">
        <is>
          <t>END</t>
        </is>
      </c>
      <c r="Q1847" s="86" t="inlineStr">
        <is>
          <t>PEAK</t>
        </is>
      </c>
      <c r="R1847" s="86" t="inlineStr">
        <is>
          <t>AVG</t>
        </is>
      </c>
      <c r="S1847" s="86" t="inlineStr">
        <is>
          <t>END</t>
        </is>
      </c>
      <c r="T1847" s="86" t="inlineStr">
        <is>
          <t>PEAK</t>
        </is>
      </c>
      <c r="U1847" s="86" t="inlineStr">
        <is>
          <t>AVG</t>
        </is>
      </c>
      <c r="V1847" s="86" t="inlineStr">
        <is>
          <t>END</t>
        </is>
      </c>
      <c r="W1847" s="86" t="inlineStr">
        <is>
          <t>PEAK</t>
        </is>
      </c>
      <c r="X1847" s="86" t="inlineStr">
        <is>
          <t>AVG</t>
        </is>
      </c>
      <c r="Y1847" s="86" t="inlineStr">
        <is>
          <t>END</t>
        </is>
      </c>
      <c r="Z1847" s="86" t="inlineStr">
        <is>
          <t>PEAK</t>
        </is>
      </c>
      <c r="AA1847" s="86" t="inlineStr">
        <is>
          <t>AVG</t>
        </is>
      </c>
      <c r="AB1847" s="86" t="inlineStr">
        <is>
          <t>END</t>
        </is>
      </c>
      <c r="AC1847" s="86" t="inlineStr">
        <is>
          <t>PEAK</t>
        </is>
      </c>
      <c r="AD1847" s="86" t="inlineStr">
        <is>
          <t>AVG</t>
        </is>
      </c>
      <c r="AE1847" s="86" t="inlineStr">
        <is>
          <t>END</t>
        </is>
      </c>
      <c r="AF1847" s="86" t="inlineStr">
        <is>
          <t>PEAK</t>
        </is>
      </c>
      <c r="AG1847" s="86" t="inlineStr">
        <is>
          <t>AVG</t>
        </is>
      </c>
      <c r="AH1847" s="86" t="inlineStr">
        <is>
          <t>END</t>
        </is>
      </c>
      <c r="AI1847" s="86" t="inlineStr">
        <is>
          <t>PEAK</t>
        </is>
      </c>
      <c r="AJ1847" s="86" t="inlineStr">
        <is>
          <t>AVG</t>
        </is>
      </c>
      <c r="AK1847" s="86" t="inlineStr">
        <is>
          <t>END</t>
        </is>
      </c>
    </row>
    <row r="1848">
      <c r="A1848" s="86" t="n">
        <v>1</v>
      </c>
      <c r="B1848" s="86" t="n">
        <v>0.5458648806057077</v>
      </c>
      <c r="C1848" s="86" t="n">
        <v>0.5198470647585163</v>
      </c>
      <c r="D1848" s="86" t="n">
        <v>0.6184635634797175</v>
      </c>
      <c r="E1848" s="86" t="n">
        <v>0.4642579037533095</v>
      </c>
      <c r="F1848" s="86" t="n">
        <v>0.5321067381503594</v>
      </c>
      <c r="G1848" s="86" t="n">
        <v>0.5496534341524891</v>
      </c>
      <c r="H1848" s="86" t="n">
        <v>0.3243227079720112</v>
      </c>
      <c r="I1848" s="86" t="n">
        <v>0.3009253117537808</v>
      </c>
      <c r="J1848" s="86" t="n">
        <v>0.4404079031230081</v>
      </c>
      <c r="K1848" s="86" t="n">
        <v>0.2462156606241824</v>
      </c>
      <c r="L1848" s="86" t="n">
        <v>0.2279914348967469</v>
      </c>
      <c r="M1848" s="86" t="n">
        <v>0.2943090510658078</v>
      </c>
      <c r="N1848" s="86" t="n">
        <v>0.2510650294449317</v>
      </c>
      <c r="O1848" s="86" t="n">
        <v>0.2378766413132088</v>
      </c>
      <c r="P1848" s="86" t="n">
        <v>0.2765370299063022</v>
      </c>
      <c r="Q1848" s="86" t="n">
        <v>0.3074301295160191</v>
      </c>
      <c r="R1848" s="86" t="n">
        <v>0.2547967125618421</v>
      </c>
      <c r="S1848" s="86" t="n">
        <v>0.3094265734265734</v>
      </c>
      <c r="T1848" s="86" t="n">
        <v>0.4263226274284679</v>
      </c>
      <c r="U1848" s="86" t="n">
        <v>0.3192735376044568</v>
      </c>
      <c r="V1848" s="86" t="n">
        <v>0.366875273867173</v>
      </c>
      <c r="W1848" s="86" t="n">
        <v>0.3561725630691148</v>
      </c>
      <c r="X1848" s="86" t="n">
        <v>0.3332569911520971</v>
      </c>
      <c r="Y1848" s="86" t="n">
        <v>0.3446832263466369</v>
      </c>
      <c r="Z1848" s="86" t="n">
        <v>0.2772928608650339</v>
      </c>
      <c r="AA1848" s="86" t="n">
        <v>0.2848958817514177</v>
      </c>
      <c r="AB1848" s="86" t="n">
        <v>0.3564441053033193</v>
      </c>
      <c r="AC1848" s="86" t="n">
        <v>0.187196759150219</v>
      </c>
      <c r="AD1848" s="86" t="n">
        <v>0.1885890704854268</v>
      </c>
      <c r="AE1848" s="86" t="n">
        <v>0.2422785080688254</v>
      </c>
      <c r="AF1848" s="86" t="n">
        <v>0.4566800416109377</v>
      </c>
      <c r="AG1848" s="86" t="n">
        <v>0.5036456334630776</v>
      </c>
      <c r="AH1848" s="86" t="n">
        <v>0.5517501159017152</v>
      </c>
      <c r="AI1848" s="86" t="n">
        <v>0.6537359067456525</v>
      </c>
      <c r="AJ1848" s="86" t="n">
        <v>0.5269619269619269</v>
      </c>
      <c r="AK1848" s="86" t="n">
        <v>0.615369445174862</v>
      </c>
    </row>
    <row r="1849">
      <c r="A1849" s="86" t="n">
        <v>2</v>
      </c>
      <c r="B1849" s="86" t="n">
        <v>0.4196272568433314</v>
      </c>
      <c r="C1849" s="86" t="n">
        <v>0.4241032312880014</v>
      </c>
      <c r="D1849" s="86" t="n">
        <v>0.5301543616130189</v>
      </c>
      <c r="E1849" s="86" t="n">
        <v>0.3949540570004673</v>
      </c>
      <c r="F1849" s="86" t="n">
        <v>0.4362434507128061</v>
      </c>
      <c r="G1849" s="86" t="n">
        <v>0.4620037807183366</v>
      </c>
      <c r="H1849" s="86" t="n">
        <v>0.2105735302912505</v>
      </c>
      <c r="I1849" s="86" t="n">
        <v>0.2591702042982223</v>
      </c>
      <c r="J1849" s="86" t="n">
        <v>0.343870830677714</v>
      </c>
      <c r="K1849" s="86" t="n">
        <v>0.1589422537843394</v>
      </c>
      <c r="L1849" s="86" t="n">
        <v>0.18733138965171</v>
      </c>
      <c r="M1849" s="86" t="n">
        <v>0.2116342386612657</v>
      </c>
      <c r="N1849" s="86" t="n">
        <v>0.1838428768324771</v>
      </c>
      <c r="O1849" s="86" t="n">
        <v>0.1785004788400199</v>
      </c>
      <c r="P1849" s="86" t="n">
        <v>0.1988993710691824</v>
      </c>
      <c r="Q1849" s="86" t="n">
        <v>0.2289768854186031</v>
      </c>
      <c r="R1849" s="86" t="n">
        <v>0.1840398219557522</v>
      </c>
      <c r="S1849" s="86" t="n">
        <v>0.2319020979020979</v>
      </c>
      <c r="T1849" s="86" t="n">
        <v>0.3330513339577605</v>
      </c>
      <c r="U1849" s="86" t="n">
        <v>0.2481069637883008</v>
      </c>
      <c r="V1849" s="86" t="n">
        <v>0.2842825522735188</v>
      </c>
      <c r="W1849" s="86" t="n">
        <v>0.2854754440961337</v>
      </c>
      <c r="X1849" s="86" t="n">
        <v>0.2703681718540401</v>
      </c>
      <c r="Y1849" s="86" t="n">
        <v>0.2726228557933834</v>
      </c>
      <c r="Z1849" s="86" t="n">
        <v>0.2257034914017717</v>
      </c>
      <c r="AA1849" s="86" t="n">
        <v>0.226079529608627</v>
      </c>
      <c r="AB1849" s="86" t="n">
        <v>0.2719420068676078</v>
      </c>
      <c r="AC1849" s="86" t="n">
        <v>0.1292571482406142</v>
      </c>
      <c r="AD1849" s="86" t="n">
        <v>0.1426889466431774</v>
      </c>
      <c r="AE1849" s="86" t="n">
        <v>0.1777813401731324</v>
      </c>
      <c r="AF1849" s="86" t="n">
        <v>0.3884678258285035</v>
      </c>
      <c r="AG1849" s="86" t="n">
        <v>0.412861136999068</v>
      </c>
      <c r="AH1849" s="86" t="n">
        <v>0.4647079276773295</v>
      </c>
      <c r="AI1849" s="86" t="n">
        <v>0.5832218612650487</v>
      </c>
      <c r="AJ1849" s="86" t="n">
        <v>0.4428127428127426</v>
      </c>
      <c r="AK1849" s="86" t="n">
        <v>0.5312910859847489</v>
      </c>
    </row>
    <row r="1850">
      <c r="A1850" s="86" t="n">
        <v>3</v>
      </c>
      <c r="B1850" s="86" t="n">
        <v>0.3846825859056494</v>
      </c>
      <c r="C1850" s="86" t="n">
        <v>0.3923213764171732</v>
      </c>
      <c r="D1850" s="86" t="n">
        <v>0.4735551035060429</v>
      </c>
      <c r="E1850" s="86" t="n">
        <v>0.3641177386699891</v>
      </c>
      <c r="F1850" s="86" t="n">
        <v>0.3954855611063726</v>
      </c>
      <c r="G1850" s="86" t="n">
        <v>0.4038437303087588</v>
      </c>
      <c r="H1850" s="86" t="n">
        <v>0.1181747503139764</v>
      </c>
      <c r="I1850" s="86" t="n">
        <v>0.2435659326081188</v>
      </c>
      <c r="J1850" s="86" t="n">
        <v>0.267304015296367</v>
      </c>
      <c r="K1850" s="86" t="n">
        <v>0.1020370024294524</v>
      </c>
      <c r="L1850" s="86" t="n">
        <v>0.1688583491610312</v>
      </c>
      <c r="M1850" s="86" t="n">
        <v>0.1828474666312504</v>
      </c>
      <c r="N1850" s="86" t="n">
        <v>0.1385478010274402</v>
      </c>
      <c r="O1850" s="86" t="n">
        <v>0.1454090718418324</v>
      </c>
      <c r="P1850" s="86" t="n">
        <v>0.1569599537928379</v>
      </c>
      <c r="Q1850" s="86" t="n">
        <v>0.174102993121398</v>
      </c>
      <c r="R1850" s="86" t="n">
        <v>0.131522845467113</v>
      </c>
      <c r="S1850" s="86" t="n">
        <v>0.1743496503496503</v>
      </c>
      <c r="T1850" s="86" t="n">
        <v>0.269118046952896</v>
      </c>
      <c r="U1850" s="86" t="n">
        <v>0.1947766016713092</v>
      </c>
      <c r="V1850" s="86" t="n">
        <v>0.2252395986652135</v>
      </c>
      <c r="W1850" s="86" t="n">
        <v>0.2351097178683385</v>
      </c>
      <c r="X1850" s="86" t="n">
        <v>0.2184445825874391</v>
      </c>
      <c r="Y1850" s="86" t="n">
        <v>0.2192726335902446</v>
      </c>
      <c r="Z1850" s="86" t="n">
        <v>0.1698801459093278</v>
      </c>
      <c r="AA1850" s="86" t="n">
        <v>0.1722192525797155</v>
      </c>
      <c r="AB1850" s="86" t="n">
        <v>0.2173826783670355</v>
      </c>
      <c r="AC1850" s="86" t="n">
        <v>0.1067407791228979</v>
      </c>
      <c r="AD1850" s="86" t="n">
        <v>0.1257696534161274</v>
      </c>
      <c r="AE1850" s="86" t="n">
        <v>0.1581703537458587</v>
      </c>
      <c r="AF1850" s="86" t="n">
        <v>0.3698915143409125</v>
      </c>
      <c r="AG1850" s="86" t="n">
        <v>0.372868812016885</v>
      </c>
      <c r="AH1850" s="86" t="n">
        <v>0.4084376448771442</v>
      </c>
      <c r="AI1850" s="86" t="n">
        <v>0.5614370342060003</v>
      </c>
      <c r="AJ1850" s="86" t="n">
        <v>0.4108780108780108</v>
      </c>
      <c r="AK1850" s="86" t="n">
        <v>0.4785038127793847</v>
      </c>
    </row>
    <row r="1851">
      <c r="A1851" s="86" t="n">
        <v>4</v>
      </c>
      <c r="B1851" s="86" t="n">
        <v>0.3650262085032032</v>
      </c>
      <c r="C1851" s="86" t="n">
        <v>0.3816212197647557</v>
      </c>
      <c r="D1851" s="86" t="n">
        <v>0.4417254995811893</v>
      </c>
      <c r="E1851" s="86" t="n">
        <v>0.3515028811711572</v>
      </c>
      <c r="F1851" s="86" t="n">
        <v>0.3762337029365176</v>
      </c>
      <c r="G1851" s="86" t="n">
        <v>0.3758664146187777</v>
      </c>
      <c r="H1851" s="86" t="n">
        <v>0.1114765863285689</v>
      </c>
      <c r="I1851" s="86" t="n">
        <v>0.2368831254974794</v>
      </c>
      <c r="J1851" s="86" t="n">
        <v>0.2542171234331846</v>
      </c>
      <c r="K1851" s="86" t="n">
        <v>0.08797421042795739</v>
      </c>
      <c r="L1851" s="86" t="n">
        <v>0.16081344285697</v>
      </c>
      <c r="M1851" s="86" t="n">
        <v>0.1697655886845076</v>
      </c>
      <c r="N1851" s="86" t="n">
        <v>0.1075992983335422</v>
      </c>
      <c r="O1851" s="86" t="n">
        <v>0.1240076930991634</v>
      </c>
      <c r="P1851" s="86" t="n">
        <v>0.1245186753946862</v>
      </c>
      <c r="Q1851" s="86" t="n">
        <v>0.146588585238892</v>
      </c>
      <c r="R1851" s="86" t="n">
        <v>0.1021627616100952</v>
      </c>
      <c r="S1851" s="86" t="n">
        <v>0.1236643356643356</v>
      </c>
      <c r="T1851" s="86" t="n">
        <v>0.2291748496842614</v>
      </c>
      <c r="U1851" s="86" t="n">
        <v>0.1604233983286908</v>
      </c>
      <c r="V1851" s="86" t="n">
        <v>0.1857016055638574</v>
      </c>
      <c r="W1851" s="86" t="n">
        <v>0.1911927153306463</v>
      </c>
      <c r="X1851" s="86" t="n">
        <v>0.1819779480156486</v>
      </c>
      <c r="Y1851" s="86" t="n">
        <v>0.1764207046093733</v>
      </c>
      <c r="Z1851" s="86" t="n">
        <v>0.1420336112558624</v>
      </c>
      <c r="AA1851" s="86" t="n">
        <v>0.1456435344426885</v>
      </c>
      <c r="AB1851" s="86" t="n">
        <v>0.1741014879816864</v>
      </c>
      <c r="AC1851" s="86" t="n">
        <v>0.08841678835555136</v>
      </c>
      <c r="AD1851" s="86" t="n">
        <v>0.1186618060037327</v>
      </c>
      <c r="AE1851" s="86" t="n">
        <v>0.1474831676819493</v>
      </c>
      <c r="AF1851" s="86" t="n">
        <v>0.359786000891663</v>
      </c>
      <c r="AG1851" s="86" t="n">
        <v>0.3524203716901485</v>
      </c>
      <c r="AH1851" s="86" t="n">
        <v>0.3818382012053777</v>
      </c>
      <c r="AI1851" s="86" t="n">
        <v>0.5419453468373781</v>
      </c>
      <c r="AJ1851" s="86" t="n">
        <v>0.4010878010878011</v>
      </c>
      <c r="AK1851" s="86" t="n">
        <v>0.4466868261898501</v>
      </c>
    </row>
    <row r="1852">
      <c r="A1852" s="86" t="n">
        <v>5</v>
      </c>
      <c r="B1852" s="86" t="n">
        <v>0.3530867792661618</v>
      </c>
      <c r="C1852" s="86" t="n">
        <v>0.3858694209170804</v>
      </c>
      <c r="D1852" s="86" t="n">
        <v>0.4201866698576044</v>
      </c>
      <c r="E1852" s="86" t="n">
        <v>0.3420028033016665</v>
      </c>
      <c r="F1852" s="86" t="n">
        <v>0.3681917874984769</v>
      </c>
      <c r="G1852" s="86" t="n">
        <v>0.3507246376811595</v>
      </c>
      <c r="H1852" s="86" t="n">
        <v>0.1203875366305843</v>
      </c>
      <c r="I1852" s="86" t="n">
        <v>0.2550742902626691</v>
      </c>
      <c r="J1852" s="86" t="n">
        <v>0.2664542171234332</v>
      </c>
      <c r="K1852" s="86" t="n">
        <v>0.09465520463464772</v>
      </c>
      <c r="L1852" s="86" t="n">
        <v>0.1777137948972308</v>
      </c>
      <c r="M1852" s="86" t="n">
        <v>0.1819509927618036</v>
      </c>
      <c r="N1852" s="86" t="n">
        <v>0.09817065530635261</v>
      </c>
      <c r="O1852" s="86" t="n">
        <v>0.1275455689490055</v>
      </c>
      <c r="P1852" s="86" t="n">
        <v>0.1230426132717238</v>
      </c>
      <c r="Q1852" s="86" t="n">
        <v>0.1291442027638346</v>
      </c>
      <c r="R1852" s="86" t="n">
        <v>0.09376186835055877</v>
      </c>
      <c r="S1852" s="86" t="n">
        <v>0.1068531468531468</v>
      </c>
      <c r="T1852" s="86" t="n">
        <v>0.21065353355289</v>
      </c>
      <c r="U1852" s="86" t="n">
        <v>0.1450161559888579</v>
      </c>
      <c r="V1852" s="86" t="n">
        <v>0.1669494286709436</v>
      </c>
      <c r="W1852" s="86" t="n">
        <v>0.1808926705478429</v>
      </c>
      <c r="X1852" s="86" t="n">
        <v>0.1670958966856587</v>
      </c>
      <c r="Y1852" s="86" t="n">
        <v>0.1594388028940081</v>
      </c>
      <c r="Z1852" s="86" t="n">
        <v>0.1351615424700365</v>
      </c>
      <c r="AA1852" s="86" t="n">
        <v>0.1414544017848843</v>
      </c>
      <c r="AB1852" s="86" t="n">
        <v>0.1550858450972911</v>
      </c>
      <c r="AC1852" s="86" t="n">
        <v>0.09708417730463044</v>
      </c>
      <c r="AD1852" s="86" t="n">
        <v>0.1301826237114302</v>
      </c>
      <c r="AE1852" s="86" t="n">
        <v>0.1592390723522497</v>
      </c>
      <c r="AF1852" s="86" t="n">
        <v>0.3572596225293506</v>
      </c>
      <c r="AG1852" s="86" t="n">
        <v>0.3439230305356066</v>
      </c>
      <c r="AH1852" s="86" t="n">
        <v>0.3616133518776076</v>
      </c>
      <c r="AI1852" s="86" t="n">
        <v>0.5274221287980125</v>
      </c>
      <c r="AJ1852" s="86" t="n">
        <v>0.4024605024605024</v>
      </c>
      <c r="AK1852" s="86" t="n">
        <v>0.4226926110965027</v>
      </c>
    </row>
    <row r="1853">
      <c r="A1853" s="86" t="n">
        <v>6</v>
      </c>
      <c r="B1853" s="86" t="n">
        <v>0.378130460104834</v>
      </c>
      <c r="C1853" s="86" t="n">
        <v>0.4292541751851949</v>
      </c>
      <c r="D1853" s="86" t="n">
        <v>0.4550077779107335</v>
      </c>
      <c r="E1853" s="86" t="n">
        <v>0.3722161657062763</v>
      </c>
      <c r="F1853" s="86" t="n">
        <v>0.4046241013768735</v>
      </c>
      <c r="G1853" s="86" t="n">
        <v>0.3795841209829868</v>
      </c>
      <c r="H1853" s="86" t="n">
        <v>0.1370133365229353</v>
      </c>
      <c r="I1853" s="86" t="n">
        <v>0.2924681613159988</v>
      </c>
      <c r="J1853" s="86" t="n">
        <v>0.2984916082430422</v>
      </c>
      <c r="K1853" s="86" t="n">
        <v>0.1083909549616894</v>
      </c>
      <c r="L1853" s="86" t="n">
        <v>0.2081755604214805</v>
      </c>
      <c r="M1853" s="86" t="n">
        <v>0.2071850720499369</v>
      </c>
      <c r="N1853" s="86" t="n">
        <v>0.1155243703796517</v>
      </c>
      <c r="O1853" s="86" t="n">
        <v>0.1496355275550666</v>
      </c>
      <c r="P1853" s="86" t="n">
        <v>0.1391669875497369</v>
      </c>
      <c r="Q1853" s="86" t="n">
        <v>0.1579289830823573</v>
      </c>
      <c r="R1853" s="86" t="n">
        <v>0.1184885481494235</v>
      </c>
      <c r="S1853" s="86" t="n">
        <v>0.1186573426573427</v>
      </c>
      <c r="T1853" s="86" t="n">
        <v>0.2158805934072575</v>
      </c>
      <c r="U1853" s="86" t="n">
        <v>0.1643454038997215</v>
      </c>
      <c r="V1853" s="86" t="n">
        <v>0.1801737020100446</v>
      </c>
      <c r="W1853" s="86" t="n">
        <v>0.1963576653231826</v>
      </c>
      <c r="X1853" s="86" t="n">
        <v>0.1823238248367602</v>
      </c>
      <c r="Y1853" s="86" t="n">
        <v>0.1613817385517078</v>
      </c>
      <c r="Z1853" s="86" t="n">
        <v>0.1439551849921834</v>
      </c>
      <c r="AA1853" s="86" t="n">
        <v>0.1514769452449568</v>
      </c>
      <c r="AB1853" s="86" t="n">
        <v>0.1604120564669973</v>
      </c>
      <c r="AC1853" s="86" t="n">
        <v>0.1123463187149654</v>
      </c>
      <c r="AD1853" s="86" t="n">
        <v>0.1503811201618671</v>
      </c>
      <c r="AE1853" s="86" t="n">
        <v>0.1796783156994763</v>
      </c>
      <c r="AF1853" s="86" t="n">
        <v>0.3892108782880071</v>
      </c>
      <c r="AG1853" s="86" t="n">
        <v>0.3795844526067649</v>
      </c>
      <c r="AH1853" s="86" t="n">
        <v>0.3976008344923503</v>
      </c>
      <c r="AI1853" s="86" t="n">
        <v>0.5612459392317982</v>
      </c>
      <c r="AJ1853" s="86" t="n">
        <v>0.4423724423724422</v>
      </c>
      <c r="AK1853" s="86" t="n">
        <v>0.4577307388903498</v>
      </c>
    </row>
    <row r="1854">
      <c r="A1854" s="86" t="n">
        <v>7</v>
      </c>
      <c r="B1854" s="86" t="n">
        <v>0.4175888177052999</v>
      </c>
      <c r="C1854" s="86" t="n">
        <v>0.4897910416058199</v>
      </c>
      <c r="D1854" s="86" t="n">
        <v>0.5058035180088547</v>
      </c>
      <c r="E1854" s="86" t="n">
        <v>0.4155116025541193</v>
      </c>
      <c r="F1854" s="86" t="n">
        <v>0.4653649323748021</v>
      </c>
      <c r="G1854" s="86" t="n">
        <v>0.4271581600504097</v>
      </c>
      <c r="H1854" s="86" t="n">
        <v>0.1577058788349979</v>
      </c>
      <c r="I1854" s="86" t="n">
        <v>0.350971743167949</v>
      </c>
      <c r="J1854" s="86" t="n">
        <v>0.3308264287231782</v>
      </c>
      <c r="K1854" s="86" t="n">
        <v>0.1246495982059428</v>
      </c>
      <c r="L1854" s="86" t="n">
        <v>0.2531665477068992</v>
      </c>
      <c r="M1854" s="86" t="n">
        <v>0.2280363901985523</v>
      </c>
      <c r="N1854" s="86" t="n">
        <v>0.1782671344443052</v>
      </c>
      <c r="O1854" s="86" t="n">
        <v>0.1984534654562435</v>
      </c>
      <c r="P1854" s="86" t="n">
        <v>0.1828712617122321</v>
      </c>
      <c r="Q1854" s="86" t="n">
        <v>0.2242052426101506</v>
      </c>
      <c r="R1854" s="86" t="n">
        <v>0.1800393965940683</v>
      </c>
      <c r="S1854" s="86" t="n">
        <v>0.1916643356643357</v>
      </c>
      <c r="T1854" s="86" t="n">
        <v>0.2918995679366711</v>
      </c>
      <c r="U1854" s="86" t="n">
        <v>0.2352891364902507</v>
      </c>
      <c r="V1854" s="86" t="n">
        <v>0.2427446265856207</v>
      </c>
      <c r="W1854" s="86" t="n">
        <v>0.2501865950141812</v>
      </c>
      <c r="X1854" s="86" t="n">
        <v>0.2267736703606935</v>
      </c>
      <c r="Y1854" s="86" t="n">
        <v>0.1977500590394813</v>
      </c>
      <c r="Z1854" s="86" t="n">
        <v>0.1842756644085461</v>
      </c>
      <c r="AA1854" s="86" t="n">
        <v>0.183729199590964</v>
      </c>
      <c r="AB1854" s="86" t="n">
        <v>0.1984891262876765</v>
      </c>
      <c r="AC1854" s="86" t="n">
        <v>0.1385369070610956</v>
      </c>
      <c r="AD1854" s="86" t="n">
        <v>0.1849261307146221</v>
      </c>
      <c r="AE1854" s="86" t="n">
        <v>0.2003313027679812</v>
      </c>
      <c r="AF1854" s="86" t="n">
        <v>0.4337940258582256</v>
      </c>
      <c r="AG1854" s="86" t="n">
        <v>0.4365988706759497</v>
      </c>
      <c r="AH1854" s="86" t="n">
        <v>0.4498145572554473</v>
      </c>
      <c r="AI1854" s="86" t="n">
        <v>0.6126504872921843</v>
      </c>
      <c r="AJ1854" s="86" t="n">
        <v>0.5022274022274023</v>
      </c>
      <c r="AK1854" s="86" t="n">
        <v>0.5034840915067051</v>
      </c>
    </row>
    <row r="1855">
      <c r="A1855" s="86" t="n">
        <v>8</v>
      </c>
      <c r="B1855" s="86" t="n">
        <v>0.4606872451951077</v>
      </c>
      <c r="C1855" s="86" t="n">
        <v>0.5815787377532325</v>
      </c>
      <c r="D1855" s="86" t="n">
        <v>0.5382314227593634</v>
      </c>
      <c r="E1855" s="86" t="n">
        <v>0.4832580594922911</v>
      </c>
      <c r="F1855" s="86" t="n">
        <v>0.5720726209333497</v>
      </c>
      <c r="G1855" s="86" t="n">
        <v>0.4704473850031507</v>
      </c>
      <c r="H1855" s="86" t="n">
        <v>0.1590215896178458</v>
      </c>
      <c r="I1855" s="86" t="n">
        <v>0.3617670469620588</v>
      </c>
      <c r="J1855" s="86" t="n">
        <v>0.3342681113235607</v>
      </c>
      <c r="K1855" s="86" t="n">
        <v>0.1416557652775182</v>
      </c>
      <c r="L1855" s="86" t="n">
        <v>0.2520898609985361</v>
      </c>
      <c r="M1855" s="86" t="n">
        <v>0.2367687097416827</v>
      </c>
      <c r="N1855" s="86" t="n">
        <v>0.2711126425259993</v>
      </c>
      <c r="O1855" s="86" t="n">
        <v>0.2410583551647446</v>
      </c>
      <c r="P1855" s="86" t="n">
        <v>0.2280355538441792</v>
      </c>
      <c r="Q1855" s="86" t="n">
        <v>0.2803495073433723</v>
      </c>
      <c r="R1855" s="86" t="n">
        <v>0.2354782027456084</v>
      </c>
      <c r="S1855" s="86" t="n">
        <v>0.266993006993007</v>
      </c>
      <c r="T1855" s="86" t="n">
        <v>0.3530531468108892</v>
      </c>
      <c r="U1855" s="86" t="n">
        <v>0.2945649025069638</v>
      </c>
      <c r="V1855" s="86" t="n">
        <v>0.3019111715335437</v>
      </c>
      <c r="W1855" s="86" t="n">
        <v>0.3306463651291237</v>
      </c>
      <c r="X1855" s="86" t="n">
        <v>0.2999406400590796</v>
      </c>
      <c r="Y1855" s="86" t="n">
        <v>0.2802872539127075</v>
      </c>
      <c r="Z1855" s="86" t="n">
        <v>0.2866401771756123</v>
      </c>
      <c r="AA1855" s="86" t="n">
        <v>0.2585816212698708</v>
      </c>
      <c r="AB1855" s="86" t="n">
        <v>0.2892789011827546</v>
      </c>
      <c r="AC1855" s="86" t="n">
        <v>0.2121155023788214</v>
      </c>
      <c r="AD1855" s="86" t="n">
        <v>0.1998744134935724</v>
      </c>
      <c r="AE1855" s="86" t="n">
        <v>0.2118734637170033</v>
      </c>
      <c r="AF1855" s="86" t="n">
        <v>0.491009065240006</v>
      </c>
      <c r="AG1855" s="86" t="n">
        <v>0.5317690916068197</v>
      </c>
      <c r="AH1855" s="86" t="n">
        <v>0.4858599907278625</v>
      </c>
      <c r="AI1855" s="86" t="n">
        <v>0.6330976495318172</v>
      </c>
      <c r="AJ1855" s="86" t="n">
        <v>0.5944832944832945</v>
      </c>
      <c r="AK1855" s="86" t="n">
        <v>0.5358927162766237</v>
      </c>
    </row>
    <row r="1856">
      <c r="A1856" s="86" t="n">
        <v>9</v>
      </c>
      <c r="B1856" s="86" t="n">
        <v>0.4382644146767617</v>
      </c>
      <c r="C1856" s="86" t="n">
        <v>0.5609484109072564</v>
      </c>
      <c r="D1856" s="86" t="n">
        <v>0.5184874955127438</v>
      </c>
      <c r="E1856" s="86" t="n">
        <v>0.4762498053262732</v>
      </c>
      <c r="F1856" s="86" t="n">
        <v>0.5725295479468747</v>
      </c>
      <c r="G1856" s="86" t="n">
        <v>0.4734719596723379</v>
      </c>
      <c r="H1856" s="86" t="n">
        <v>0.155971532803062</v>
      </c>
      <c r="I1856" s="86" t="n">
        <v>0.3327639957548421</v>
      </c>
      <c r="J1856" s="86" t="n">
        <v>0.3262800084979817</v>
      </c>
      <c r="K1856" s="86" t="n">
        <v>0.1223135862455616</v>
      </c>
      <c r="L1856" s="86" t="n">
        <v>0.2305803220382042</v>
      </c>
      <c r="M1856" s="86" t="n">
        <v>0.2242512783053324</v>
      </c>
      <c r="N1856" s="86" t="n">
        <v>0.08354216263626113</v>
      </c>
      <c r="O1856" s="86" t="n">
        <v>0.1380800493877971</v>
      </c>
      <c r="P1856" s="86" t="n">
        <v>0.1496598639455782</v>
      </c>
      <c r="Q1856" s="86" t="n">
        <v>0.08158269814711532</v>
      </c>
      <c r="R1856" s="86" t="n">
        <v>0.09814714475969596</v>
      </c>
      <c r="S1856" s="86" t="n">
        <v>0.09609790209790209</v>
      </c>
      <c r="T1856" s="86" t="n">
        <v>0.07973532344321239</v>
      </c>
      <c r="U1856" s="86" t="n">
        <v>0.08687242339832868</v>
      </c>
      <c r="V1856" s="86" t="n">
        <v>0.08712065885419591</v>
      </c>
      <c r="W1856" s="86" t="n">
        <v>0.08287804149873115</v>
      </c>
      <c r="X1856" s="86" t="n">
        <v>0.0881845673501629</v>
      </c>
      <c r="Y1856" s="86" t="n">
        <v>0.09306769144893622</v>
      </c>
      <c r="Z1856" s="86" t="n">
        <v>0.08829468473163106</v>
      </c>
      <c r="AA1856" s="86" t="n">
        <v>0.1099865204053175</v>
      </c>
      <c r="AB1856" s="86" t="n">
        <v>0.1200610454025181</v>
      </c>
      <c r="AC1856" s="86" t="n">
        <v>0.1285976729944887</v>
      </c>
      <c r="AD1856" s="86" t="n">
        <v>0.1718878093875913</v>
      </c>
      <c r="AE1856" s="86" t="n">
        <v>0.2079726408036764</v>
      </c>
      <c r="AF1856" s="86" t="n">
        <v>0.4602466934165551</v>
      </c>
      <c r="AG1856" s="86" t="n">
        <v>0.5313031083822158</v>
      </c>
      <c r="AH1856" s="86" t="n">
        <v>0.4858599907278627</v>
      </c>
      <c r="AI1856" s="86" t="n">
        <v>0.5830307662908466</v>
      </c>
      <c r="AJ1856" s="86" t="n">
        <v>0.576094276094276</v>
      </c>
      <c r="AK1856" s="86" t="n">
        <v>0.5211674993426243</v>
      </c>
    </row>
    <row r="1857">
      <c r="A1857" s="86" t="n">
        <v>10</v>
      </c>
      <c r="B1857" s="86" t="n">
        <v>0.3982236458940012</v>
      </c>
      <c r="C1857" s="86" t="n">
        <v>0.4994025967129543</v>
      </c>
      <c r="D1857" s="86" t="n">
        <v>0.5189063060907023</v>
      </c>
      <c r="E1857" s="86" t="n">
        <v>0.4404298395888492</v>
      </c>
      <c r="F1857" s="86" t="n">
        <v>0.5215364932374802</v>
      </c>
      <c r="G1857" s="86" t="n">
        <v>0.4839949590422181</v>
      </c>
      <c r="H1857" s="86" t="n">
        <v>0.1572274385503259</v>
      </c>
      <c r="I1857" s="86" t="n">
        <v>0.3172260546564075</v>
      </c>
      <c r="J1857" s="86" t="n">
        <v>0.32861695347355</v>
      </c>
      <c r="K1857" s="86" t="n">
        <v>0.1240889553354513</v>
      </c>
      <c r="L1857" s="86" t="n">
        <v>0.2258501590834855</v>
      </c>
      <c r="M1857" s="86" t="n">
        <v>0.2308254200146092</v>
      </c>
      <c r="N1857" s="86" t="n">
        <v>0.1659566470367122</v>
      </c>
      <c r="O1857" s="86" t="n">
        <v>0.1629480715806469</v>
      </c>
      <c r="P1857" s="86" t="n">
        <v>0.155884995507637</v>
      </c>
      <c r="Q1857" s="86" t="n">
        <v>0.1673173452314556</v>
      </c>
      <c r="R1857" s="86" t="n">
        <v>0.1128322505177766</v>
      </c>
      <c r="S1857" s="86" t="n">
        <v>0.1311188811188811</v>
      </c>
      <c r="T1857" s="86" t="n">
        <v>0.1639423512705079</v>
      </c>
      <c r="U1857" s="86" t="n">
        <v>0.1127754874651811</v>
      </c>
      <c r="V1857" s="86" t="n">
        <v>0.1296585508353651</v>
      </c>
      <c r="W1857" s="86" t="n">
        <v>0.1877892222719809</v>
      </c>
      <c r="X1857" s="86" t="n">
        <v>0.1304142576034476</v>
      </c>
      <c r="Y1857" s="86" t="n">
        <v>0.1354795079327595</v>
      </c>
      <c r="Z1857" s="86" t="n">
        <v>0.1777292860865034</v>
      </c>
      <c r="AA1857" s="86" t="n">
        <v>0.1580889188435437</v>
      </c>
      <c r="AB1857" s="86" t="n">
        <v>0.1584433422357878</v>
      </c>
      <c r="AC1857" s="86" t="n">
        <v>0.1479108766310236</v>
      </c>
      <c r="AD1857" s="86" t="n">
        <v>0.1727076101934381</v>
      </c>
      <c r="AE1857" s="86" t="n">
        <v>0.2107513091802928</v>
      </c>
      <c r="AF1857" s="86" t="n">
        <v>0.3978302868182493</v>
      </c>
      <c r="AG1857" s="86" t="n">
        <v>0.4847321966997423</v>
      </c>
      <c r="AH1857" s="86" t="n">
        <v>0.496754751970329</v>
      </c>
      <c r="AI1857" s="86" t="n">
        <v>0.5430919166825912</v>
      </c>
      <c r="AJ1857" s="86" t="n">
        <v>0.5148148148148147</v>
      </c>
      <c r="AK1857" s="86" t="n">
        <v>0.5236655272153563</v>
      </c>
    </row>
    <row r="1858">
      <c r="A1858" s="86" t="n">
        <v>11</v>
      </c>
      <c r="B1858" s="86" t="n">
        <v>0.3891962725684333</v>
      </c>
      <c r="C1858" s="86" t="n">
        <v>0.4842949313650001</v>
      </c>
      <c r="D1858" s="86" t="n">
        <v>0.514897690558813</v>
      </c>
      <c r="E1858" s="86" t="n">
        <v>0.4159788194985206</v>
      </c>
      <c r="F1858" s="86" t="n">
        <v>0.5046301937370538</v>
      </c>
      <c r="G1858" s="86" t="n">
        <v>0.4881537492123506</v>
      </c>
      <c r="H1858" s="86" t="n">
        <v>0.1587823694755099</v>
      </c>
      <c r="I1858" s="86" t="n">
        <v>0.3153024674980101</v>
      </c>
      <c r="J1858" s="86" t="n">
        <v>0.332823454429573</v>
      </c>
      <c r="K1858" s="86" t="n">
        <v>0.1618389086152121</v>
      </c>
      <c r="L1858" s="86" t="n">
        <v>0.2253057669275717</v>
      </c>
      <c r="M1858" s="86" t="n">
        <v>0.2552958363769174</v>
      </c>
      <c r="N1858" s="86" t="n">
        <v>0.3079188071670217</v>
      </c>
      <c r="O1858" s="86" t="n">
        <v>0.2231711081386974</v>
      </c>
      <c r="P1858" s="86" t="n">
        <v>0.2014824797843666</v>
      </c>
      <c r="Q1858" s="86" t="n">
        <v>0.3186775732788003</v>
      </c>
      <c r="R1858" s="86" t="n">
        <v>0.1971602043761615</v>
      </c>
      <c r="S1858" s="86" t="n">
        <v>0.2468531468531469</v>
      </c>
      <c r="T1858" s="86" t="n">
        <v>0.2990905520137778</v>
      </c>
      <c r="U1858" s="86" t="n">
        <v>0.2299587743732591</v>
      </c>
      <c r="V1858" s="86" t="n">
        <v>0.2576654719503837</v>
      </c>
      <c r="W1858" s="86" t="n">
        <v>0.3365278399761158</v>
      </c>
      <c r="X1858" s="86" t="n">
        <v>0.2698166385446999</v>
      </c>
      <c r="Y1858" s="86" t="n">
        <v>0.2476437879731209</v>
      </c>
      <c r="Z1858" s="86" t="n">
        <v>0.3686490359562272</v>
      </c>
      <c r="AA1858" s="86" t="n">
        <v>0.2797248303430324</v>
      </c>
      <c r="AB1858" s="86" t="n">
        <v>0.2812819534528806</v>
      </c>
      <c r="AC1858" s="86" t="n">
        <v>0.2696311649159169</v>
      </c>
      <c r="AD1858" s="86" t="n">
        <v>0.2113341822050898</v>
      </c>
      <c r="AE1858" s="86" t="n">
        <v>0.2284920380463824</v>
      </c>
      <c r="AF1858" s="86" t="n">
        <v>0.385495615990489</v>
      </c>
      <c r="AG1858" s="86" t="n">
        <v>0.4735485993092485</v>
      </c>
      <c r="AH1858" s="86" t="n">
        <v>0.4978558182661103</v>
      </c>
      <c r="AI1858" s="86" t="n">
        <v>0.5266577489012039</v>
      </c>
      <c r="AJ1858" s="86" t="n">
        <v>0.4995855995855996</v>
      </c>
      <c r="AK1858" s="86" t="n">
        <v>0.5203129108598474</v>
      </c>
    </row>
    <row r="1859">
      <c r="A1859" s="86" t="n">
        <v>12</v>
      </c>
      <c r="B1859" s="86" t="n">
        <v>0.3864298194525335</v>
      </c>
      <c r="C1859" s="86" t="n">
        <v>0.4892865677189815</v>
      </c>
      <c r="D1859" s="86" t="n">
        <v>0.5208806988153644</v>
      </c>
      <c r="E1859" s="86" t="n">
        <v>0.4178476872761253</v>
      </c>
      <c r="F1859" s="86" t="n">
        <v>0.507920068234434</v>
      </c>
      <c r="G1859" s="86" t="n">
        <v>0.4938248267170763</v>
      </c>
      <c r="H1859" s="86" t="n">
        <v>0.156509778123318</v>
      </c>
      <c r="I1859" s="86" t="n">
        <v>0.3089844786415494</v>
      </c>
      <c r="J1859" s="86" t="n">
        <v>0.3303165498194178</v>
      </c>
      <c r="K1859" s="86" t="n">
        <v>0.2872827508876845</v>
      </c>
      <c r="L1859" s="86" t="n">
        <v>0.235552437062218</v>
      </c>
      <c r="M1859" s="86" t="n">
        <v>0.3243907297961351</v>
      </c>
      <c r="N1859" s="86" t="n">
        <v>0.4209685503069791</v>
      </c>
      <c r="O1859" s="86" t="n">
        <v>0.2921478151440082</v>
      </c>
      <c r="P1859" s="86" t="n">
        <v>0.2911372096008215</v>
      </c>
      <c r="Q1859" s="86" t="n">
        <v>0.4203383528536902</v>
      </c>
      <c r="R1859" s="86" t="n">
        <v>0.2969024554509593</v>
      </c>
      <c r="S1859" s="86" t="n">
        <v>0.3613006993006993</v>
      </c>
      <c r="T1859" s="86" t="n">
        <v>0.4173490044414902</v>
      </c>
      <c r="U1859" s="86" t="n">
        <v>0.3424802228412256</v>
      </c>
      <c r="V1859" s="86" t="n">
        <v>0.3743581677022123</v>
      </c>
      <c r="W1859" s="86" t="n">
        <v>0.4498581877892223</v>
      </c>
      <c r="X1859" s="86" t="n">
        <v>0.3864799555034144</v>
      </c>
      <c r="Y1859" s="86" t="n">
        <v>0.369447605143949</v>
      </c>
      <c r="Z1859" s="86" t="n">
        <v>0.4973944762897342</v>
      </c>
      <c r="AA1859" s="86" t="n">
        <v>0.403144464069908</v>
      </c>
      <c r="AB1859" s="86" t="n">
        <v>0.3958641739793972</v>
      </c>
      <c r="AC1859" s="86" t="n">
        <v>0.4372791935559847</v>
      </c>
      <c r="AD1859" s="86" t="n">
        <v>0.2805811864436344</v>
      </c>
      <c r="AE1859" s="86" t="n">
        <v>0.2631185208934487</v>
      </c>
      <c r="AF1859" s="86" t="n">
        <v>0.3911428146827166</v>
      </c>
      <c r="AG1859" s="86" t="n">
        <v>0.480346472232882</v>
      </c>
      <c r="AH1859" s="86" t="n">
        <v>0.5037088548910522</v>
      </c>
      <c r="AI1859" s="86" t="n">
        <v>0.5268488438754061</v>
      </c>
      <c r="AJ1859" s="86" t="n">
        <v>0.5076664076664075</v>
      </c>
      <c r="AK1859" s="86" t="n">
        <v>0.5247173284249277</v>
      </c>
    </row>
    <row r="1860">
      <c r="A1860" s="86" t="n">
        <v>13</v>
      </c>
      <c r="B1860" s="86" t="n">
        <v>0.3801688992428655</v>
      </c>
      <c r="C1860" s="86" t="n">
        <v>0.4768605793484321</v>
      </c>
      <c r="D1860" s="86" t="n">
        <v>0.517590044274261</v>
      </c>
      <c r="E1860" s="86" t="n">
        <v>0.4071016975548981</v>
      </c>
      <c r="F1860" s="86" t="n">
        <v>0.4913793103448276</v>
      </c>
      <c r="G1860" s="86" t="n">
        <v>0.4900441083805924</v>
      </c>
      <c r="H1860" s="86" t="n">
        <v>0.202320435380659</v>
      </c>
      <c r="I1860" s="86" t="n">
        <v>0.3108914831520297</v>
      </c>
      <c r="J1860" s="86" t="n">
        <v>0.3622264712130869</v>
      </c>
      <c r="K1860" s="86" t="n">
        <v>0.4225378433937582</v>
      </c>
      <c r="L1860" s="86" t="n">
        <v>0.2842573886113161</v>
      </c>
      <c r="M1860" s="86" t="n">
        <v>0.4115811142838169</v>
      </c>
      <c r="N1860" s="86" t="n">
        <v>0.514377897506578</v>
      </c>
      <c r="O1860" s="86" t="n">
        <v>0.3621692640110172</v>
      </c>
      <c r="P1860" s="86" t="n">
        <v>0.3844820947246823</v>
      </c>
      <c r="Q1860" s="86" t="n">
        <v>0.5150275763772697</v>
      </c>
      <c r="R1860" s="86" t="n">
        <v>0.3813519412190665</v>
      </c>
      <c r="S1860" s="86" t="n">
        <v>0.4625594405594405</v>
      </c>
      <c r="T1860" s="86" t="n">
        <v>0.5278121884158686</v>
      </c>
      <c r="U1860" s="86" t="n">
        <v>0.4376869080779943</v>
      </c>
      <c r="V1860" s="86" t="n">
        <v>0.4741413210790646</v>
      </c>
      <c r="W1860" s="86" t="n">
        <v>0.535423197492163</v>
      </c>
      <c r="X1860" s="86" t="n">
        <v>0.4776465419328906</v>
      </c>
      <c r="Y1860" s="86" t="n">
        <v>0.4643401532879624</v>
      </c>
      <c r="Z1860" s="86" t="n">
        <v>0.5995310057321521</v>
      </c>
      <c r="AA1860" s="86" t="n">
        <v>0.5021730036255461</v>
      </c>
      <c r="AB1860" s="86" t="n">
        <v>0.492880579931324</v>
      </c>
      <c r="AC1860" s="86" t="n">
        <v>0.5565500023552686</v>
      </c>
      <c r="AD1860" s="86" t="n">
        <v>0.3790444959969301</v>
      </c>
      <c r="AE1860" s="86" t="n">
        <v>0.3650475579779844</v>
      </c>
      <c r="AF1860" s="86" t="n">
        <v>0.3810373012334671</v>
      </c>
      <c r="AG1860" s="86" t="n">
        <v>0.4681212652815087</v>
      </c>
      <c r="AH1860" s="86" t="n">
        <v>0.5001159017153453</v>
      </c>
      <c r="AI1860" s="86" t="n">
        <v>0.5155742403974775</v>
      </c>
      <c r="AJ1860" s="86" t="n">
        <v>0.4935249935249934</v>
      </c>
      <c r="AK1860" s="86" t="n">
        <v>0.5209702866158297</v>
      </c>
    </row>
    <row r="1861">
      <c r="A1861" s="86" t="n">
        <v>14</v>
      </c>
      <c r="B1861" s="86" t="n">
        <v>0.3881770529994175</v>
      </c>
      <c r="C1861" s="86" t="n">
        <v>0.4809494729575445</v>
      </c>
      <c r="D1861" s="86" t="n">
        <v>0.5346416178054325</v>
      </c>
      <c r="E1861" s="86" t="n">
        <v>0.4114623890359758</v>
      </c>
      <c r="F1861" s="86" t="n">
        <v>0.4924454733763861</v>
      </c>
      <c r="G1861" s="86" t="n">
        <v>0.5054190296156271</v>
      </c>
      <c r="H1861" s="86" t="n">
        <v>0.3970456312421506</v>
      </c>
      <c r="I1861" s="86" t="n">
        <v>0.3365448394799682</v>
      </c>
      <c r="J1861" s="86" t="n">
        <v>0.4712555768005098</v>
      </c>
      <c r="K1861" s="86" t="n">
        <v>0.5428891795925994</v>
      </c>
      <c r="L1861" s="86" t="n">
        <v>0.3620449788896819</v>
      </c>
      <c r="M1861" s="86" t="n">
        <v>0.5058104787834518</v>
      </c>
      <c r="N1861" s="86" t="n">
        <v>0.6075366495426638</v>
      </c>
      <c r="O1861" s="86" t="n">
        <v>0.4356890151725011</v>
      </c>
      <c r="P1861" s="86" t="n">
        <v>0.4856404826081376</v>
      </c>
      <c r="Q1861" s="86" t="n">
        <v>0.6105224019334449</v>
      </c>
      <c r="R1861" s="86" t="n">
        <v>0.4818689582183421</v>
      </c>
      <c r="S1861" s="86" t="n">
        <v>0.5644055944055943</v>
      </c>
      <c r="T1861" s="86" t="n">
        <v>0.6196331993836299</v>
      </c>
      <c r="U1861" s="86" t="n">
        <v>0.5225715877437324</v>
      </c>
      <c r="V1861" s="86" t="n">
        <v>0.5686662247339977</v>
      </c>
      <c r="W1861" s="86" t="n">
        <v>0.6201224063293028</v>
      </c>
      <c r="X1861" s="86" t="n">
        <v>0.5635735619236361</v>
      </c>
      <c r="Y1861" s="86" t="n">
        <v>0.5512677386805213</v>
      </c>
      <c r="Z1861" s="86" t="n">
        <v>0.6993225638353309</v>
      </c>
      <c r="AA1861" s="86" t="n">
        <v>0.5908129590034397</v>
      </c>
      <c r="AB1861" s="86" t="n">
        <v>0.5719496375429226</v>
      </c>
      <c r="AC1861" s="86" t="n">
        <v>0.6895284751990199</v>
      </c>
      <c r="AD1861" s="86" t="n">
        <v>0.5101602972213986</v>
      </c>
      <c r="AE1861" s="86" t="n">
        <v>0.52594314417014</v>
      </c>
      <c r="AF1861" s="86" t="n">
        <v>0.3840095110714817</v>
      </c>
      <c r="AG1861" s="86" t="n">
        <v>0.4719587741900115</v>
      </c>
      <c r="AH1861" s="86" t="n">
        <v>0.5159364858599905</v>
      </c>
      <c r="AI1861" s="86" t="n">
        <v>0.5297152684884386</v>
      </c>
      <c r="AJ1861" s="86" t="n">
        <v>0.4947940947940948</v>
      </c>
      <c r="AK1861" s="86" t="n">
        <v>0.538785169602945</v>
      </c>
    </row>
    <row r="1862">
      <c r="A1862" s="86" t="n">
        <v>15</v>
      </c>
      <c r="B1862" s="86" t="n">
        <v>0.4245777518928363</v>
      </c>
      <c r="C1862" s="86" t="n">
        <v>0.4862066218835461</v>
      </c>
      <c r="D1862" s="86" t="n">
        <v>0.5283594591360535</v>
      </c>
      <c r="E1862" s="86" t="n">
        <v>0.4113066500545087</v>
      </c>
      <c r="F1862" s="86" t="n">
        <v>0.4915011575484344</v>
      </c>
      <c r="G1862" s="86" t="n">
        <v>0.5019533711405169</v>
      </c>
      <c r="H1862" s="86" t="n">
        <v>0.5859099336164105</v>
      </c>
      <c r="I1862" s="86" t="n">
        <v>0.4048653488989121</v>
      </c>
      <c r="J1862" s="86" t="n">
        <v>0.559422137242405</v>
      </c>
      <c r="K1862" s="86" t="n">
        <v>0.6290880209306672</v>
      </c>
      <c r="L1862" s="86" t="n">
        <v>0.4479137682825031</v>
      </c>
      <c r="M1862" s="86" t="n">
        <v>0.5710206521017331</v>
      </c>
      <c r="N1862" s="86" t="n">
        <v>0.6616338804661069</v>
      </c>
      <c r="O1862" s="86" t="n">
        <v>0.5023150529889907</v>
      </c>
      <c r="P1862" s="86" t="n">
        <v>0.555881786676935</v>
      </c>
      <c r="Q1862" s="86" t="n">
        <v>0.6724608043626448</v>
      </c>
      <c r="R1862" s="86" t="n">
        <v>0.5691693800353455</v>
      </c>
      <c r="S1862" s="86" t="n">
        <v>0.6462377622377623</v>
      </c>
      <c r="T1862" s="86" t="n">
        <v>0.7218479016225037</v>
      </c>
      <c r="U1862" s="86" t="n">
        <v>0.6065738161559888</v>
      </c>
      <c r="V1862" s="86" t="n">
        <v>0.6566183162365313</v>
      </c>
      <c r="W1862" s="86" t="n">
        <v>0.6785191819674578</v>
      </c>
      <c r="X1862" s="86" t="n">
        <v>0.6349737554276954</v>
      </c>
      <c r="Y1862" s="86" t="n">
        <v>0.6189806565190321</v>
      </c>
      <c r="Z1862" s="86" t="n">
        <v>0.7709744658676394</v>
      </c>
      <c r="AA1862" s="86" t="n">
        <v>0.6561483220228687</v>
      </c>
      <c r="AB1862" s="86" t="n">
        <v>0.6249217855780235</v>
      </c>
      <c r="AC1862" s="86" t="n">
        <v>0.7729991992086298</v>
      </c>
      <c r="AD1862" s="86" t="n">
        <v>0.6187315762850815</v>
      </c>
      <c r="AE1862" s="86" t="n">
        <v>0.6323875173666773</v>
      </c>
      <c r="AF1862" s="86" t="n">
        <v>0.3831178481200773</v>
      </c>
      <c r="AG1862" s="86" t="n">
        <v>0.4703689490707746</v>
      </c>
      <c r="AH1862" s="86" t="n">
        <v>0.5093880389429762</v>
      </c>
      <c r="AI1862" s="86" t="n">
        <v>0.5245557041849799</v>
      </c>
      <c r="AJ1862" s="86" t="n">
        <v>0.493110593110593</v>
      </c>
      <c r="AK1862" s="86" t="n">
        <v>0.5317512490139363</v>
      </c>
    </row>
    <row r="1863">
      <c r="A1863" s="86" t="n">
        <v>16</v>
      </c>
      <c r="B1863" s="86" t="n">
        <v>0.5599883517763541</v>
      </c>
      <c r="C1863" s="86" t="n">
        <v>0.5264583278018212</v>
      </c>
      <c r="D1863" s="86" t="n">
        <v>0.5309919827689361</v>
      </c>
      <c r="E1863" s="86" t="n">
        <v>0.4180034262575923</v>
      </c>
      <c r="F1863" s="86" t="n">
        <v>0.5062142073839406</v>
      </c>
      <c r="G1863" s="86" t="n">
        <v>0.5055450535601765</v>
      </c>
      <c r="H1863" s="86" t="n">
        <v>0.6959511990909634</v>
      </c>
      <c r="I1863" s="86" t="n">
        <v>0.5062184929689573</v>
      </c>
      <c r="J1863" s="86" t="n">
        <v>0.6252814956447843</v>
      </c>
      <c r="K1863" s="86" t="n">
        <v>0.7041674453373201</v>
      </c>
      <c r="L1863" s="86" t="n">
        <v>0.547755289677115</v>
      </c>
      <c r="M1863" s="86" t="n">
        <v>0.644963144963145</v>
      </c>
      <c r="N1863" s="86" t="n">
        <v>0.7328342312993359</v>
      </c>
      <c r="O1863" s="86" t="n">
        <v>0.5768795460121728</v>
      </c>
      <c r="P1863" s="86" t="n">
        <v>0.6111699396739827</v>
      </c>
      <c r="Q1863" s="86" t="n">
        <v>0.7372497985994918</v>
      </c>
      <c r="R1863" s="86" t="n">
        <v>0.6514920573833165</v>
      </c>
      <c r="S1863" s="86" t="n">
        <v>0.7215944055944056</v>
      </c>
      <c r="T1863" s="86" t="n">
        <v>0.7816720548690215</v>
      </c>
      <c r="U1863" s="86" t="n">
        <v>0.6592534818941503</v>
      </c>
      <c r="V1863" s="86" t="n">
        <v>0.7228183319663383</v>
      </c>
      <c r="W1863" s="86" t="n">
        <v>0.7069114793252723</v>
      </c>
      <c r="X1863" s="86" t="n">
        <v>0.6972549532832593</v>
      </c>
      <c r="Y1863" s="86" t="n">
        <v>0.6859743661306599</v>
      </c>
      <c r="Z1863" s="86" t="n">
        <v>0.8082985930171963</v>
      </c>
      <c r="AA1863" s="86" t="n">
        <v>0.7161906200613553</v>
      </c>
      <c r="AB1863" s="86" t="n">
        <v>0.6728576879053795</v>
      </c>
      <c r="AC1863" s="86" t="n">
        <v>0.8309388101182343</v>
      </c>
      <c r="AD1863" s="86" t="n">
        <v>0.7114650014826187</v>
      </c>
      <c r="AE1863" s="86" t="n">
        <v>0.7217858287912793</v>
      </c>
      <c r="AF1863" s="86" t="n">
        <v>0.3969386238668451</v>
      </c>
      <c r="AG1863" s="86" t="n">
        <v>0.4868428265994189</v>
      </c>
      <c r="AH1863" s="86" t="n">
        <v>0.511300417246175</v>
      </c>
      <c r="AI1863" s="86" t="n">
        <v>0.5193961398815211</v>
      </c>
      <c r="AJ1863" s="86" t="n">
        <v>0.5082621082621082</v>
      </c>
      <c r="AK1863" s="86" t="n">
        <v>0.529516171443597</v>
      </c>
    </row>
    <row r="1864">
      <c r="A1864" s="86" t="n">
        <v>17</v>
      </c>
      <c r="B1864" s="86" t="n">
        <v>0.5859056493884681</v>
      </c>
      <c r="C1864" s="86" t="n">
        <v>0.5811539176380001</v>
      </c>
      <c r="D1864" s="86" t="n">
        <v>0.5901639344262295</v>
      </c>
      <c r="E1864" s="86" t="n">
        <v>0.4630119919015731</v>
      </c>
      <c r="F1864" s="86" t="n">
        <v>0.5655233337394907</v>
      </c>
      <c r="G1864" s="86" t="n">
        <v>0.562129804662886</v>
      </c>
      <c r="H1864" s="86" t="n">
        <v>0.7104240177022904</v>
      </c>
      <c r="I1864" s="86" t="n">
        <v>0.5818685327673123</v>
      </c>
      <c r="J1864" s="86" t="n">
        <v>0.6693435309114084</v>
      </c>
      <c r="K1864" s="86" t="n">
        <v>0.754485142963932</v>
      </c>
      <c r="L1864" s="86" t="n">
        <v>0.6346765705713696</v>
      </c>
      <c r="M1864" s="86" t="n">
        <v>0.7262102397237532</v>
      </c>
      <c r="N1864" s="86" t="n">
        <v>0.7744017040471119</v>
      </c>
      <c r="O1864" s="86" t="n">
        <v>0.6652393804364171</v>
      </c>
      <c r="P1864" s="86" t="n">
        <v>0.6666506225131562</v>
      </c>
      <c r="Q1864" s="86" t="n">
        <v>0.7844085021999133</v>
      </c>
      <c r="R1864" s="86" t="n">
        <v>0.7152861823282474</v>
      </c>
      <c r="S1864" s="86" t="n">
        <v>0.7714685314685314</v>
      </c>
      <c r="T1864" s="86" t="n">
        <v>0.8333685832552801</v>
      </c>
      <c r="U1864" s="86" t="n">
        <v>0.7145715877437326</v>
      </c>
      <c r="V1864" s="86" t="n">
        <v>0.7823893576621013</v>
      </c>
      <c r="W1864" s="86" t="n">
        <v>0.780474697716077</v>
      </c>
      <c r="X1864" s="86" t="n">
        <v>0.7555351976405592</v>
      </c>
      <c r="Y1864" s="86" t="n">
        <v>0.7386268490092102</v>
      </c>
      <c r="Z1864" s="86" t="n">
        <v>0.8267978113600832</v>
      </c>
      <c r="AA1864" s="86" t="n">
        <v>0.7447882774007621</v>
      </c>
      <c r="AB1864" s="86" t="n">
        <v>0.7061579549790156</v>
      </c>
      <c r="AC1864" s="86" t="n">
        <v>0.7727636723350134</v>
      </c>
      <c r="AD1864" s="86" t="n">
        <v>0.6550382864418902</v>
      </c>
      <c r="AE1864" s="86" t="n">
        <v>0.6930907342096826</v>
      </c>
      <c r="AF1864" s="86" t="n">
        <v>0.4431564868479714</v>
      </c>
      <c r="AG1864" s="86" t="n">
        <v>0.5434734937777534</v>
      </c>
      <c r="AH1864" s="86" t="n">
        <v>0.5683240611961055</v>
      </c>
      <c r="AI1864" s="86" t="n">
        <v>0.5803554366520159</v>
      </c>
      <c r="AJ1864" s="86" t="n">
        <v>0.5684537684537684</v>
      </c>
      <c r="AK1864" s="86" t="n">
        <v>0.5892716276623717</v>
      </c>
    </row>
    <row r="1865">
      <c r="A1865" s="86" t="n">
        <v>18</v>
      </c>
      <c r="B1865" s="86" t="n">
        <v>0.5867792661619101</v>
      </c>
      <c r="C1865" s="86" t="n">
        <v>0.6617104319889545</v>
      </c>
      <c r="D1865" s="86" t="n">
        <v>0.6904391528060307</v>
      </c>
      <c r="E1865" s="86" t="n">
        <v>0.5388568758760318</v>
      </c>
      <c r="F1865" s="86" t="n">
        <v>0.6579748994760571</v>
      </c>
      <c r="G1865" s="86" t="n">
        <v>0.6497794580970385</v>
      </c>
      <c r="H1865" s="86" t="n">
        <v>0.6457149692004067</v>
      </c>
      <c r="I1865" s="86" t="n">
        <v>0.6094786415494827</v>
      </c>
      <c r="J1865" s="86" t="n">
        <v>0.6803484172509029</v>
      </c>
      <c r="K1865" s="86" t="n">
        <v>0.6924406652962063</v>
      </c>
      <c r="L1865" s="86" t="n">
        <v>0.6355355004173671</v>
      </c>
      <c r="M1865" s="86" t="n">
        <v>0.6753436483166212</v>
      </c>
      <c r="N1865" s="86" t="n">
        <v>0.7565154742513469</v>
      </c>
      <c r="O1865" s="86" t="n">
        <v>0.6721014349371177</v>
      </c>
      <c r="P1865" s="86" t="n">
        <v>0.6484244641252727</v>
      </c>
      <c r="Q1865" s="86" t="n">
        <v>0.7735018900663072</v>
      </c>
      <c r="R1865" s="86" t="n">
        <v>0.7155748206138375</v>
      </c>
      <c r="S1865" s="86" t="n">
        <v>0.7386713286713288</v>
      </c>
      <c r="T1865" s="86" t="n">
        <v>0.8319485149711455</v>
      </c>
      <c r="U1865" s="86" t="n">
        <v>0.7289136490250696</v>
      </c>
      <c r="V1865" s="86" t="n">
        <v>0.7690077862543959</v>
      </c>
      <c r="W1865" s="86" t="n">
        <v>0.7752500373190028</v>
      </c>
      <c r="X1865" s="86" t="n">
        <v>0.7337776759882028</v>
      </c>
      <c r="Y1865" s="86" t="n">
        <v>0.703181691320123</v>
      </c>
      <c r="Z1865" s="86" t="n">
        <v>0.755080771235018</v>
      </c>
      <c r="AA1865" s="86" t="n">
        <v>0.6849900065073906</v>
      </c>
      <c r="AB1865" s="86" t="n">
        <v>0.6478595955742084</v>
      </c>
      <c r="AC1865" s="86" t="n">
        <v>0.6813792453718968</v>
      </c>
      <c r="AD1865" s="86" t="n">
        <v>0.5883378974725717</v>
      </c>
      <c r="AE1865" s="86" t="n">
        <v>0.6277653093940365</v>
      </c>
      <c r="AF1865" s="86" t="n">
        <v>0.5173131223064348</v>
      </c>
      <c r="AG1865" s="86" t="n">
        <v>0.6343676333534346</v>
      </c>
      <c r="AH1865" s="86" t="n">
        <v>0.6639429763560499</v>
      </c>
      <c r="AI1865" s="86" t="n">
        <v>0.6795337282629467</v>
      </c>
      <c r="AJ1865" s="86" t="n">
        <v>0.666200466200466</v>
      </c>
      <c r="AK1865" s="86" t="n">
        <v>0.6911648698396002</v>
      </c>
    </row>
    <row r="1866">
      <c r="A1866" s="86" t="n">
        <v>19</v>
      </c>
      <c r="B1866" s="86" t="n">
        <v>0.5943506115317414</v>
      </c>
      <c r="C1866" s="86" t="n">
        <v>0.7538698457371956</v>
      </c>
      <c r="D1866" s="86" t="n">
        <v>0.7961589086992941</v>
      </c>
      <c r="E1866" s="86" t="n">
        <v>0.6232674038311792</v>
      </c>
      <c r="F1866" s="86" t="n">
        <v>0.7648348970391129</v>
      </c>
      <c r="G1866" s="86" t="n">
        <v>0.7441713925645875</v>
      </c>
      <c r="H1866" s="86" t="n">
        <v>0.5522995036182046</v>
      </c>
      <c r="I1866" s="86" t="n">
        <v>0.618284027593526</v>
      </c>
      <c r="J1866" s="86" t="n">
        <v>0.6727427236031442</v>
      </c>
      <c r="K1866" s="86" t="n">
        <v>0.5992805083162026</v>
      </c>
      <c r="L1866" s="86" t="n">
        <v>0.5989644451434171</v>
      </c>
      <c r="M1866" s="86" t="n">
        <v>0.6237797994554751</v>
      </c>
      <c r="N1866" s="86" t="n">
        <v>0.6761683999498809</v>
      </c>
      <c r="O1866" s="86" t="n">
        <v>0.6104616650969157</v>
      </c>
      <c r="P1866" s="86" t="n">
        <v>0.5936176357335388</v>
      </c>
      <c r="Q1866" s="86" t="n">
        <v>0.7141971865898247</v>
      </c>
      <c r="R1866" s="86" t="n">
        <v>0.6607841846474815</v>
      </c>
      <c r="S1866" s="86" t="n">
        <v>0.664111888111888</v>
      </c>
      <c r="T1866" s="86" t="n">
        <v>0.76623258905641</v>
      </c>
      <c r="U1866" s="86" t="n">
        <v>0.6779142061281337</v>
      </c>
      <c r="V1866" s="86" t="n">
        <v>0.6958866555059943</v>
      </c>
      <c r="W1866" s="86" t="n">
        <v>0.721510673234811</v>
      </c>
      <c r="X1866" s="86" t="n">
        <v>0.6699073143599644</v>
      </c>
      <c r="Y1866" s="86" t="n">
        <v>0.637669335966852</v>
      </c>
      <c r="Z1866" s="86" t="n">
        <v>0.6898775403856175</v>
      </c>
      <c r="AA1866" s="86" t="n">
        <v>0.623541647299433</v>
      </c>
      <c r="AB1866" s="86" t="n">
        <v>0.5829378099961847</v>
      </c>
      <c r="AC1866" s="86" t="n">
        <v>0.5923971925196663</v>
      </c>
      <c r="AD1866" s="86" t="n">
        <v>0.52491671172664</v>
      </c>
      <c r="AE1866" s="86" t="n">
        <v>0.5767607139040289</v>
      </c>
      <c r="AF1866" s="86" t="n">
        <v>0.6009808292465448</v>
      </c>
      <c r="AG1866" s="86" t="n">
        <v>0.7371580505454746</v>
      </c>
      <c r="AH1866" s="86" t="n">
        <v>0.7647774687065367</v>
      </c>
      <c r="AI1866" s="86" t="n">
        <v>0.7863558188419645</v>
      </c>
      <c r="AJ1866" s="86" t="n">
        <v>0.7754208754208751</v>
      </c>
      <c r="AK1866" s="86" t="n">
        <v>0.7979226926110966</v>
      </c>
    </row>
    <row r="1867">
      <c r="A1867" s="86" t="n">
        <v>20</v>
      </c>
      <c r="B1867" s="86" t="n">
        <v>0.6622015142690739</v>
      </c>
      <c r="C1867" s="86" t="n">
        <v>0.8432679287364255</v>
      </c>
      <c r="D1867" s="86" t="n">
        <v>0.873579035539069</v>
      </c>
      <c r="E1867" s="86" t="n">
        <v>0.6917925556766861</v>
      </c>
      <c r="F1867" s="86" t="n">
        <v>0.8543316680882175</v>
      </c>
      <c r="G1867" s="86" t="n">
        <v>0.8140516698172655</v>
      </c>
      <c r="H1867" s="86" t="n">
        <v>1</v>
      </c>
      <c r="I1867" s="86" t="n">
        <v>1</v>
      </c>
      <c r="J1867" s="86" t="n">
        <v>1</v>
      </c>
      <c r="K1867" s="86" t="n">
        <v>1</v>
      </c>
      <c r="L1867" s="86" t="n">
        <v>1</v>
      </c>
      <c r="M1867" s="86" t="n">
        <v>1</v>
      </c>
      <c r="N1867" s="86" t="n">
        <v>1</v>
      </c>
      <c r="O1867" s="86" t="n">
        <v>1</v>
      </c>
      <c r="P1867" s="86" t="n">
        <v>1</v>
      </c>
      <c r="Q1867" s="86" t="n">
        <v>1</v>
      </c>
      <c r="R1867" s="86" t="n">
        <v>1</v>
      </c>
      <c r="S1867" s="86" t="n">
        <v>1</v>
      </c>
      <c r="T1867" s="86" t="n">
        <v>1</v>
      </c>
      <c r="U1867" s="86" t="n">
        <v>1</v>
      </c>
      <c r="V1867" s="86" t="n">
        <v>1</v>
      </c>
      <c r="W1867" s="86" t="n">
        <v>1</v>
      </c>
      <c r="X1867" s="86" t="n">
        <v>1</v>
      </c>
      <c r="Y1867" s="86" t="n">
        <v>1</v>
      </c>
      <c r="Z1867" s="86" t="n">
        <v>1</v>
      </c>
      <c r="AA1867" s="86" t="n">
        <v>1</v>
      </c>
      <c r="AB1867" s="86" t="n">
        <v>1</v>
      </c>
      <c r="AC1867" s="86" t="n">
        <v>1</v>
      </c>
      <c r="AD1867" s="86" t="n">
        <v>1</v>
      </c>
      <c r="AE1867" s="86" t="n">
        <v>1</v>
      </c>
      <c r="AF1867" s="86" t="n">
        <v>0.6717194233912914</v>
      </c>
      <c r="AG1867" s="86" t="n">
        <v>0.8234745902088701</v>
      </c>
      <c r="AH1867" s="86" t="n">
        <v>0.8392443208159478</v>
      </c>
      <c r="AI1867" s="86" t="n">
        <v>0.8692910376457097</v>
      </c>
      <c r="AJ1867" s="86" t="n">
        <v>0.8684796684796683</v>
      </c>
      <c r="AK1867" s="86" t="n">
        <v>0.8762161451485669</v>
      </c>
    </row>
    <row r="1868">
      <c r="A1868" s="86" t="n">
        <v>21</v>
      </c>
      <c r="B1868" s="86" t="n">
        <v>1</v>
      </c>
      <c r="C1868" s="86" t="n">
        <v>0.9988051934259085</v>
      </c>
      <c r="D1868" s="86" t="n">
        <v>0.9772645686251042</v>
      </c>
      <c r="E1868" s="86" t="n">
        <v>1</v>
      </c>
      <c r="F1868" s="86" t="n">
        <v>0.9627147556963568</v>
      </c>
      <c r="G1868" s="86" t="n">
        <v>1</v>
      </c>
      <c r="H1868" s="86" t="n">
        <v>0.8189103522516596</v>
      </c>
      <c r="I1868" s="86" t="n">
        <v>0.9064572830989652</v>
      </c>
      <c r="J1868" s="86" t="n">
        <v>0.9210112598257912</v>
      </c>
      <c r="K1868" s="86" t="n">
        <v>0.8206877219211361</v>
      </c>
      <c r="L1868" s="86" t="n">
        <v>0.864216498711605</v>
      </c>
      <c r="M1868" s="86" t="n">
        <v>0.8638355800517963</v>
      </c>
      <c r="N1868" s="86" t="n">
        <v>0.8297832351835609</v>
      </c>
      <c r="O1868" s="86" t="n">
        <v>0.8166794621162354</v>
      </c>
      <c r="P1868" s="86" t="n">
        <v>0.8308464895392118</v>
      </c>
      <c r="Q1868" s="86" t="n">
        <v>0.850065067856479</v>
      </c>
      <c r="R1868" s="86" t="n">
        <v>0.8221785607583588</v>
      </c>
      <c r="S1868" s="86" t="n">
        <v>0.8198041958041958</v>
      </c>
      <c r="T1868" s="86" t="n">
        <v>0.9740762002598423</v>
      </c>
      <c r="U1868" s="86" t="n">
        <v>0.8480579387186629</v>
      </c>
      <c r="V1868" s="86" t="n">
        <v>0.8739480691662077</v>
      </c>
      <c r="W1868" s="86" t="n">
        <v>0.9055082848186295</v>
      </c>
      <c r="X1868" s="86" t="n">
        <v>0.8533715979041735</v>
      </c>
      <c r="Y1868" s="86" t="n">
        <v>0.8416131733184482</v>
      </c>
      <c r="Z1868" s="86" t="n">
        <v>0.8434080250130275</v>
      </c>
      <c r="AA1868" s="86" t="n">
        <v>0.8358045923584642</v>
      </c>
      <c r="AB1868" s="86" t="n">
        <v>0.8264784433422357</v>
      </c>
      <c r="AC1868" s="86" t="n">
        <v>0.8116727118564228</v>
      </c>
      <c r="AD1868" s="86" t="n">
        <v>0.8131900716889644</v>
      </c>
      <c r="AE1868" s="86" t="n">
        <v>0.81957358127605</v>
      </c>
      <c r="AF1868" s="86" t="n">
        <v>1</v>
      </c>
      <c r="AG1868" s="86" t="n">
        <v>1</v>
      </c>
      <c r="AH1868" s="86" t="n">
        <v>1</v>
      </c>
      <c r="AI1868" s="86" t="n">
        <v>0.9766864131473342</v>
      </c>
      <c r="AJ1868" s="86" t="n">
        <v>0.9827764827764823</v>
      </c>
      <c r="AK1868" s="86" t="n">
        <v>0.9797528267157508</v>
      </c>
    </row>
    <row r="1869">
      <c r="A1869" s="86" t="n">
        <v>22</v>
      </c>
      <c r="B1869" s="86" t="n">
        <v>0.9092894583576003</v>
      </c>
      <c r="C1869" s="86" t="n">
        <v>1</v>
      </c>
      <c r="D1869" s="86" t="n">
        <v>1</v>
      </c>
      <c r="E1869" s="86" t="n">
        <v>0.933499454913565</v>
      </c>
      <c r="F1869" s="86" t="n">
        <v>1</v>
      </c>
      <c r="G1869" s="86" t="n">
        <v>0.9943289224952744</v>
      </c>
      <c r="H1869" s="86" t="n">
        <v>0.6183840679385204</v>
      </c>
      <c r="I1869" s="86" t="n">
        <v>0.7507462191562747</v>
      </c>
      <c r="J1869" s="86" t="n">
        <v>0.7735287869131081</v>
      </c>
      <c r="K1869" s="86" t="n">
        <v>0.6474490749392637</v>
      </c>
      <c r="L1869" s="86" t="n">
        <v>0.6658037042861809</v>
      </c>
      <c r="M1869" s="86" t="n">
        <v>0.6787635301148814</v>
      </c>
      <c r="N1869" s="86" t="n">
        <v>0.6696529256985341</v>
      </c>
      <c r="O1869" s="86" t="n">
        <v>0.6574354753179735</v>
      </c>
      <c r="P1869" s="86" t="n">
        <v>0.6514086766782184</v>
      </c>
      <c r="Q1869" s="86" t="n">
        <v>0.6720580033463468</v>
      </c>
      <c r="R1869" s="86" t="n">
        <v>0.6584446953853322</v>
      </c>
      <c r="S1869" s="86" t="n">
        <v>0.6514125874125873</v>
      </c>
      <c r="T1869" s="86" t="n">
        <v>0.8176269752545549</v>
      </c>
      <c r="U1869" s="86" t="n">
        <v>0.6862529247910863</v>
      </c>
      <c r="V1869" s="86" t="n">
        <v>0.7169084188173432</v>
      </c>
      <c r="W1869" s="86" t="n">
        <v>0.7500821018062397</v>
      </c>
      <c r="X1869" s="86" t="n">
        <v>0.6981897555024795</v>
      </c>
      <c r="Y1869" s="86" t="n">
        <v>0.6896777517765518</v>
      </c>
      <c r="Z1869" s="86" t="n">
        <v>0.6687076602397082</v>
      </c>
      <c r="AA1869" s="86" t="n">
        <v>0.6664381333085431</v>
      </c>
      <c r="AB1869" s="86" t="n">
        <v>0.6713315528424264</v>
      </c>
      <c r="AC1869" s="86" t="n">
        <v>0.6385604597484573</v>
      </c>
      <c r="AD1869" s="86" t="n">
        <v>0.6152779473583229</v>
      </c>
      <c r="AE1869" s="86" t="n">
        <v>0.6531206583306615</v>
      </c>
      <c r="AF1869" s="86" t="n">
        <v>0.914103135681379</v>
      </c>
      <c r="AG1869" s="86" t="n">
        <v>0.9847596074776602</v>
      </c>
      <c r="AH1869" s="86" t="n">
        <v>0.9643022716736206</v>
      </c>
      <c r="AI1869" s="86" t="n">
        <v>1</v>
      </c>
      <c r="AJ1869" s="86" t="n">
        <v>1</v>
      </c>
      <c r="AK1869" s="86" t="n">
        <v>1</v>
      </c>
    </row>
    <row r="1870">
      <c r="A1870" s="86" t="n">
        <v>23</v>
      </c>
      <c r="B1870" s="86" t="n">
        <v>0.7294700058241118</v>
      </c>
      <c r="C1870" s="86" t="n">
        <v>0.8528529325863579</v>
      </c>
      <c r="D1870" s="86" t="n">
        <v>0.906306090702405</v>
      </c>
      <c r="E1870" s="86" t="n">
        <v>0.7204485282666252</v>
      </c>
      <c r="F1870" s="86" t="n">
        <v>0.8765383209455344</v>
      </c>
      <c r="G1870" s="86" t="n">
        <v>0.8573408947700064</v>
      </c>
      <c r="H1870" s="86" t="n">
        <v>0.4295197655642605</v>
      </c>
      <c r="I1870" s="86" t="n">
        <v>0.5676737861501724</v>
      </c>
      <c r="J1870" s="86" t="n">
        <v>0.607563203739112</v>
      </c>
      <c r="K1870" s="86" t="n">
        <v>0.4850495234535601</v>
      </c>
      <c r="L1870" s="86" t="n">
        <v>0.4974413568672046</v>
      </c>
      <c r="M1870" s="86" t="n">
        <v>0.5248356464572681</v>
      </c>
      <c r="N1870" s="86" t="n">
        <v>0.5286618218268389</v>
      </c>
      <c r="O1870" s="86" t="n">
        <v>0.497059684836205</v>
      </c>
      <c r="P1870" s="86" t="n">
        <v>0.4902451546656398</v>
      </c>
      <c r="Q1870" s="86" t="n">
        <v>0.5331846068042386</v>
      </c>
      <c r="R1870" s="86" t="n">
        <v>0.5049752125542462</v>
      </c>
      <c r="S1870" s="86" t="n">
        <v>0.5121258741258742</v>
      </c>
      <c r="T1870" s="86" t="n">
        <v>0.6489712058494728</v>
      </c>
      <c r="U1870" s="86" t="n">
        <v>0.5369938718662951</v>
      </c>
      <c r="V1870" s="86" t="n">
        <v>0.5598350617394919</v>
      </c>
      <c r="W1870" s="86" t="n">
        <v>0.6042394387221972</v>
      </c>
      <c r="X1870" s="86" t="n">
        <v>0.5592594496819335</v>
      </c>
      <c r="Y1870" s="86" t="n">
        <v>0.5523841215998625</v>
      </c>
      <c r="Z1870" s="86" t="n">
        <v>0.5274231370505472</v>
      </c>
      <c r="AA1870" s="86" t="n">
        <v>0.511440224969787</v>
      </c>
      <c r="AB1870" s="86" t="n">
        <v>0.5108126669210226</v>
      </c>
      <c r="AC1870" s="86" t="n">
        <v>0.479674030806915</v>
      </c>
      <c r="AD1870" s="86" t="n">
        <v>0.4433465315448885</v>
      </c>
      <c r="AE1870" s="86" t="n">
        <v>0.457064229988244</v>
      </c>
      <c r="AF1870" s="86" t="n">
        <v>0.7272997473621637</v>
      </c>
      <c r="AG1870" s="86" t="n">
        <v>0.8358642618277505</v>
      </c>
      <c r="AH1870" s="86" t="n">
        <v>0.8716968011126561</v>
      </c>
      <c r="AI1870" s="86" t="n">
        <v>0.9000573284922606</v>
      </c>
      <c r="AJ1870" s="86" t="n">
        <v>0.8626521626521625</v>
      </c>
      <c r="AK1870" s="86" t="n">
        <v>0.9056665790165659</v>
      </c>
    </row>
    <row r="1871">
      <c r="A1871" s="86" t="n">
        <v>24</v>
      </c>
      <c r="B1871" s="86" t="n">
        <v>0.5562026790914386</v>
      </c>
      <c r="C1871" s="86" t="n">
        <v>0.6944746833762577</v>
      </c>
      <c r="D1871" s="86" t="n">
        <v>0.7302261577120975</v>
      </c>
      <c r="E1871" s="86" t="n">
        <v>0.5952343871671081</v>
      </c>
      <c r="F1871" s="86" t="n">
        <v>0.7229499207993179</v>
      </c>
      <c r="G1871" s="86" t="n">
        <v>0.6926906112161314</v>
      </c>
      <c r="H1871" s="86" t="n">
        <v>0.2524370552000478</v>
      </c>
      <c r="I1871" s="86" t="n">
        <v>0.4554092597505968</v>
      </c>
      <c r="J1871" s="86" t="n">
        <v>0.4504355215636286</v>
      </c>
      <c r="K1871" s="86" t="n">
        <v>0.3350775555970846</v>
      </c>
      <c r="L1871" s="86" t="n">
        <v>0.3526330433941036</v>
      </c>
      <c r="M1871" s="86" t="n">
        <v>0.3750581047878345</v>
      </c>
      <c r="N1871" s="86" t="n">
        <v>0.3872635008144343</v>
      </c>
      <c r="O1871" s="86" t="n">
        <v>0.3557504333304312</v>
      </c>
      <c r="P1871" s="86" t="n">
        <v>0.3577846232832756</v>
      </c>
      <c r="Q1871" s="86" t="n">
        <v>0.4019644295717915</v>
      </c>
      <c r="R1871" s="86" t="n">
        <v>0.3687936438811215</v>
      </c>
      <c r="S1871" s="86" t="n">
        <v>0.3785314685314685</v>
      </c>
      <c r="T1871" s="86" t="n">
        <v>0.5187479227724567</v>
      </c>
      <c r="U1871" s="86" t="n">
        <v>0.413566573816156</v>
      </c>
      <c r="V1871" s="86" t="n">
        <v>0.4423895823736279</v>
      </c>
      <c r="W1871" s="86" t="n">
        <v>0.490670249290939</v>
      </c>
      <c r="X1871" s="86" t="n">
        <v>0.4357814245451018</v>
      </c>
      <c r="Y1871" s="86" t="n">
        <v>0.4291204190729728</v>
      </c>
      <c r="Z1871" s="86" t="n">
        <v>0.4042144346013549</v>
      </c>
      <c r="AA1871" s="86" t="n">
        <v>0.3843427535558242</v>
      </c>
      <c r="AB1871" s="86" t="n">
        <v>0.3846012972148035</v>
      </c>
      <c r="AC1871" s="86" t="n">
        <v>0.3349663196570729</v>
      </c>
      <c r="AD1871" s="86" t="n">
        <v>0.2897559784409831</v>
      </c>
      <c r="AE1871" s="86" t="n">
        <v>0.3046115207865769</v>
      </c>
      <c r="AF1871" s="86" t="n">
        <v>0.5673948580769802</v>
      </c>
      <c r="AG1871" s="86" t="n">
        <v>0.6793487199166711</v>
      </c>
      <c r="AH1871" s="86" t="n">
        <v>0.7003361149745015</v>
      </c>
      <c r="AI1871" s="86" t="n">
        <v>0.7429772596980699</v>
      </c>
      <c r="AJ1871" s="86" t="n">
        <v>0.716161616161616</v>
      </c>
      <c r="AK1871" s="86" t="n">
        <v>0.7287667630817776</v>
      </c>
    </row>
    <row r="1881">
      <c r="A1881" s="86" t="inlineStr">
        <is>
          <t>RefgChg-Res-StdForMsr-cDXGF-DMo1985-CZ16</t>
        </is>
      </c>
      <c r="B1881" s="85" t="n"/>
      <c r="C1881" s="85" t="n"/>
      <c r="D1881" s="85" t="n">
        <v>2015</v>
      </c>
      <c r="E1881" s="85" t="n"/>
      <c r="F1881" s="86" t="inlineStr">
        <is>
          <t>Source Annual kWh:</t>
        </is>
      </c>
      <c r="G1881" s="151" t="n">
        <v>12228.65700000001</v>
      </c>
      <c r="H1881" s="85" t="inlineStr">
        <is>
          <t>DEER</t>
        </is>
      </c>
      <c r="I1881" s="85" t="n"/>
      <c r="J1881" s="85" t="n"/>
      <c r="K1881" s="85" t="inlineStr">
        <is>
          <t>PDAF</t>
        </is>
      </c>
      <c r="L1881" s="85" t="inlineStr">
        <is>
          <t>Monthly</t>
        </is>
      </c>
      <c r="M1881" s="85" t="n"/>
      <c r="N1881" s="85" t="n"/>
      <c r="O1881" s="85" t="n"/>
      <c r="P1881" s="85" t="n"/>
      <c r="Q1881" s="85" t="n"/>
      <c r="R1881" s="85" t="n"/>
      <c r="S1881" s="85" t="n"/>
      <c r="T1881" s="108" t="n"/>
      <c r="U1881" s="85" t="n"/>
      <c r="V1881" s="85" t="n"/>
      <c r="W1881" s="85" t="n"/>
      <c r="X1881" s="85" t="n"/>
      <c r="Y1881" s="85" t="n"/>
      <c r="Z1881" s="85" t="n"/>
      <c r="AA1881" s="85" t="n"/>
      <c r="AB1881" s="85" t="n"/>
      <c r="AC1881" s="85" t="n"/>
      <c r="AD1881" s="85" t="n"/>
      <c r="AE1881" s="85" t="n"/>
      <c r="AF1881" s="85" t="n"/>
      <c r="AG1881" s="85" t="n"/>
      <c r="AH1881" s="85" t="n"/>
      <c r="AI1881" s="85" t="n"/>
      <c r="AJ1881" s="85" t="n"/>
      <c r="AK1881" s="85" t="n"/>
    </row>
    <row r="1882">
      <c r="A1882" s="109" t="n">
        <v>48</v>
      </c>
      <c r="B1882" s="86" t="inlineStr">
        <is>
          <t>RefgChg-Res-StdForMsr-20-MM</t>
        </is>
      </c>
      <c r="C1882" s="85" t="n"/>
      <c r="D1882" s="85" t="n"/>
      <c r="E1882" s="85" t="n"/>
      <c r="F1882" s="85" t="inlineStr">
        <is>
          <t>Source Sample Size:</t>
        </is>
      </c>
      <c r="G1882" s="85" t="n">
        <v>0</v>
      </c>
      <c r="H1882" s="85" t="inlineStr">
        <is>
          <t>DEER</t>
        </is>
      </c>
      <c r="I1882" s="85" t="n"/>
      <c r="J1882" s="85" t="n"/>
      <c r="K1882" s="85" t="inlineStr">
        <is>
          <t>WKWE</t>
        </is>
      </c>
      <c r="L1882" s="85" t="inlineStr">
        <is>
          <t>Monthly</t>
        </is>
      </c>
      <c r="M1882" s="85" t="n"/>
      <c r="N1882" s="85" t="inlineStr">
        <is>
          <t>Weekend Peak3</t>
        </is>
      </c>
      <c r="O1882" s="85" t="n"/>
      <c r="P1882" s="85" t="n"/>
      <c r="Q1882" s="85" t="n"/>
      <c r="R1882" s="85" t="n"/>
      <c r="S1882" s="85" t="n"/>
      <c r="T1882" s="85" t="n"/>
      <c r="U1882" s="85" t="n"/>
      <c r="V1882" s="85" t="n"/>
      <c r="W1882" s="85" t="n"/>
      <c r="X1882" s="85" t="n"/>
      <c r="Y1882" s="85" t="n"/>
      <c r="Z1882" s="85" t="n"/>
      <c r="AA1882" s="85" t="n"/>
      <c r="AB1882" s="85" t="n"/>
      <c r="AC1882" s="85" t="n"/>
      <c r="AD1882" s="85" t="n"/>
      <c r="AE1882" s="85" t="n"/>
      <c r="AF1882" s="85" t="n"/>
      <c r="AG1882" s="85" t="n"/>
      <c r="AH1882" s="85" t="n"/>
      <c r="AI1882" s="85" t="n"/>
      <c r="AJ1882" s="85" t="n"/>
      <c r="AK1882" s="85" t="n"/>
    </row>
    <row r="1883">
      <c r="A1883" s="86" t="n"/>
      <c r="B1883" s="86" t="n">
        <v>1</v>
      </c>
      <c r="C1883" s="86" t="inlineStr">
        <is>
          <t>JANUARY</t>
        </is>
      </c>
      <c r="D1883" s="86" t="inlineStr">
        <is>
          <t>JAN</t>
        </is>
      </c>
      <c r="E1883" s="86" t="n">
        <v>2</v>
      </c>
      <c r="F1883" s="86" t="inlineStr">
        <is>
          <t>FEBRUARY</t>
        </is>
      </c>
      <c r="G1883" s="86" t="inlineStr">
        <is>
          <t>FEB</t>
        </is>
      </c>
      <c r="H1883" s="86" t="n">
        <v>3</v>
      </c>
      <c r="I1883" s="86" t="inlineStr">
        <is>
          <t>MARCH</t>
        </is>
      </c>
      <c r="J1883" s="86" t="inlineStr">
        <is>
          <t>MAR</t>
        </is>
      </c>
      <c r="K1883" s="86" t="n">
        <v>4</v>
      </c>
      <c r="L1883" s="86" t="inlineStr">
        <is>
          <t>APRIL</t>
        </is>
      </c>
      <c r="M1883" s="86" t="inlineStr">
        <is>
          <t>APR</t>
        </is>
      </c>
      <c r="N1883" s="86" t="n">
        <v>5</v>
      </c>
      <c r="O1883" s="86" t="inlineStr">
        <is>
          <t>MAY</t>
        </is>
      </c>
      <c r="P1883" s="86" t="inlineStr">
        <is>
          <t>MAY</t>
        </is>
      </c>
      <c r="Q1883" s="86" t="n">
        <v>6</v>
      </c>
      <c r="R1883" s="86" t="inlineStr">
        <is>
          <t>JUNE</t>
        </is>
      </c>
      <c r="S1883" s="86" t="inlineStr">
        <is>
          <t>JUN</t>
        </is>
      </c>
      <c r="T1883" s="86" t="n">
        <v>7</v>
      </c>
      <c r="U1883" s="86" t="inlineStr">
        <is>
          <t>JULY</t>
        </is>
      </c>
      <c r="V1883" s="86" t="inlineStr">
        <is>
          <t>JUL</t>
        </is>
      </c>
      <c r="W1883" s="86" t="n">
        <v>8</v>
      </c>
      <c r="X1883" s="86" t="inlineStr">
        <is>
          <t>AUGUST</t>
        </is>
      </c>
      <c r="Y1883" s="86" t="inlineStr">
        <is>
          <t>AUG</t>
        </is>
      </c>
      <c r="Z1883" s="86" t="n">
        <v>9</v>
      </c>
      <c r="AA1883" s="86" t="inlineStr">
        <is>
          <t>SEPTEMBER</t>
        </is>
      </c>
      <c r="AB1883" s="86" t="inlineStr">
        <is>
          <t>SEP</t>
        </is>
      </c>
      <c r="AC1883" s="86" t="n">
        <v>10</v>
      </c>
      <c r="AD1883" s="86" t="inlineStr">
        <is>
          <t>OCTOBER</t>
        </is>
      </c>
      <c r="AE1883" s="86" t="inlineStr">
        <is>
          <t>OCT</t>
        </is>
      </c>
      <c r="AF1883" s="86" t="n">
        <v>11</v>
      </c>
      <c r="AG1883" s="86" t="inlineStr">
        <is>
          <t>NOVEMBER</t>
        </is>
      </c>
      <c r="AH1883" s="86" t="inlineStr">
        <is>
          <t>NOV</t>
        </is>
      </c>
      <c r="AI1883" s="86" t="n">
        <v>12</v>
      </c>
      <c r="AJ1883" s="86" t="inlineStr">
        <is>
          <t>DECEMBER</t>
        </is>
      </c>
      <c r="AK1883" s="86" t="inlineStr">
        <is>
          <t>DEC</t>
        </is>
      </c>
    </row>
    <row r="1884">
      <c r="A1884" s="85" t="n"/>
      <c r="B1884" s="86" t="n">
        <v>31</v>
      </c>
      <c r="C1884" s="85" t="n"/>
      <c r="D1884" s="85" t="n"/>
      <c r="E1884" s="86" t="n">
        <v>28</v>
      </c>
      <c r="F1884" s="85" t="n"/>
      <c r="G1884" s="85" t="n"/>
      <c r="H1884" s="86" t="n">
        <v>31</v>
      </c>
      <c r="I1884" s="85" t="n"/>
      <c r="J1884" s="85" t="n"/>
      <c r="K1884" s="86" t="n">
        <v>30</v>
      </c>
      <c r="L1884" s="85" t="n"/>
      <c r="M1884" s="85" t="n"/>
      <c r="N1884" s="86" t="n">
        <v>31</v>
      </c>
      <c r="O1884" s="85" t="n"/>
      <c r="P1884" s="85" t="n"/>
      <c r="Q1884" s="86" t="n">
        <v>30</v>
      </c>
      <c r="R1884" s="85" t="n"/>
      <c r="S1884" s="85" t="n"/>
      <c r="T1884" s="86" t="n">
        <v>31</v>
      </c>
      <c r="U1884" s="85" t="n"/>
      <c r="V1884" s="85" t="n"/>
      <c r="W1884" s="86" t="n">
        <v>31</v>
      </c>
      <c r="X1884" s="85" t="n"/>
      <c r="Y1884" s="85" t="n"/>
      <c r="Z1884" s="86" t="n">
        <v>30</v>
      </c>
      <c r="AA1884" s="85" t="n"/>
      <c r="AB1884" s="85" t="n"/>
      <c r="AC1884" s="86" t="n">
        <v>31</v>
      </c>
      <c r="AD1884" s="85" t="n"/>
      <c r="AE1884" s="85" t="n"/>
      <c r="AF1884" s="86" t="n">
        <v>30</v>
      </c>
      <c r="AG1884" s="85" t="n"/>
      <c r="AH1884" s="85" t="n"/>
      <c r="AI1884" s="86" t="n">
        <v>31</v>
      </c>
      <c r="AJ1884" s="85" t="n"/>
      <c r="AK1884" s="85" t="n"/>
    </row>
    <row r="1885">
      <c r="A1885" s="86" t="inlineStr">
        <is>
          <t>RATIOS</t>
        </is>
      </c>
      <c r="B1885" s="86" t="inlineStr">
        <is>
          <t>E.BKDWN</t>
        </is>
      </c>
      <c r="C1885" s="86" t="inlineStr">
        <is>
          <t>PEAK/AVG</t>
        </is>
      </c>
      <c r="D1885" s="86" t="inlineStr">
        <is>
          <t>END/AVG</t>
        </is>
      </c>
      <c r="E1885" s="86" t="inlineStr">
        <is>
          <t>E.BKDWN</t>
        </is>
      </c>
      <c r="F1885" s="86" t="inlineStr">
        <is>
          <t>PEAK/AVG</t>
        </is>
      </c>
      <c r="G1885" s="86" t="inlineStr">
        <is>
          <t>END/AVG</t>
        </is>
      </c>
      <c r="H1885" s="86" t="inlineStr">
        <is>
          <t>E.BKDWN</t>
        </is>
      </c>
      <c r="I1885" s="86" t="inlineStr">
        <is>
          <t>PEAK/AVG</t>
        </is>
      </c>
      <c r="J1885" s="86" t="inlineStr">
        <is>
          <t>END/AVG</t>
        </is>
      </c>
      <c r="K1885" s="86" t="inlineStr">
        <is>
          <t>E.BKDWN</t>
        </is>
      </c>
      <c r="L1885" s="86" t="inlineStr">
        <is>
          <t>PEAK/AVG</t>
        </is>
      </c>
      <c r="M1885" s="86" t="inlineStr">
        <is>
          <t>END/AVG</t>
        </is>
      </c>
      <c r="N1885" s="86" t="inlineStr">
        <is>
          <t>E.BKDWN</t>
        </is>
      </c>
      <c r="O1885" s="86" t="inlineStr">
        <is>
          <t>PEAK/AVG</t>
        </is>
      </c>
      <c r="P1885" s="86" t="inlineStr">
        <is>
          <t>END/AVG</t>
        </is>
      </c>
      <c r="Q1885" s="86" t="inlineStr">
        <is>
          <t>E.BKDWN</t>
        </is>
      </c>
      <c r="R1885" s="86" t="inlineStr">
        <is>
          <t>PEAK/AVG</t>
        </is>
      </c>
      <c r="S1885" s="86" t="inlineStr">
        <is>
          <t>END/AVG</t>
        </is>
      </c>
      <c r="T1885" s="86" t="inlineStr">
        <is>
          <t>E.BKDWN</t>
        </is>
      </c>
      <c r="U1885" s="86" t="inlineStr">
        <is>
          <t>PEAK/AVG</t>
        </is>
      </c>
      <c r="V1885" s="86" t="inlineStr">
        <is>
          <t>END/AVG</t>
        </is>
      </c>
      <c r="W1885" s="86" t="inlineStr">
        <is>
          <t>E.BKDWN</t>
        </is>
      </c>
      <c r="X1885" s="86" t="inlineStr">
        <is>
          <t>PEAK/AVG</t>
        </is>
      </c>
      <c r="Y1885" s="86" t="inlineStr">
        <is>
          <t>END/AVG</t>
        </is>
      </c>
      <c r="Z1885" s="86" t="inlineStr">
        <is>
          <t>E.BKDWN</t>
        </is>
      </c>
      <c r="AA1885" s="86" t="inlineStr">
        <is>
          <t>PEAK/AVG</t>
        </is>
      </c>
      <c r="AB1885" s="86" t="inlineStr">
        <is>
          <t>END/AVG</t>
        </is>
      </c>
      <c r="AC1885" s="86" t="inlineStr">
        <is>
          <t>E.BKDWN</t>
        </is>
      </c>
      <c r="AD1885" s="86" t="inlineStr">
        <is>
          <t>PEAK/AVG</t>
        </is>
      </c>
      <c r="AE1885" s="86" t="inlineStr">
        <is>
          <t>END/AVG</t>
        </is>
      </c>
      <c r="AF1885" s="86" t="inlineStr">
        <is>
          <t>E.BKDWN</t>
        </is>
      </c>
      <c r="AG1885" s="86" t="inlineStr">
        <is>
          <t>PEAK/AVG</t>
        </is>
      </c>
      <c r="AH1885" s="86" t="inlineStr">
        <is>
          <t>END/AVG</t>
        </is>
      </c>
      <c r="AI1885" s="86" t="inlineStr">
        <is>
          <t>E.BKDWN</t>
        </is>
      </c>
      <c r="AJ1885" s="86" t="inlineStr">
        <is>
          <t>PEAK/AVG</t>
        </is>
      </c>
      <c r="AK1885" s="86" t="inlineStr">
        <is>
          <t>END/AVG</t>
        </is>
      </c>
    </row>
    <row r="1886">
      <c r="A1886" s="85" t="n"/>
      <c r="B1886" s="192" t="n">
        <v>0.07095583255598645</v>
      </c>
      <c r="C1886" s="193" t="n">
        <v>1.183170556183818</v>
      </c>
      <c r="D1886" s="193" t="n">
        <v>1.020861519481854</v>
      </c>
      <c r="E1886" s="192" t="n">
        <v>0.06237279289684891</v>
      </c>
      <c r="F1886" s="193" t="n">
        <v>1.104261021442555</v>
      </c>
      <c r="G1886" s="193" t="n">
        <v>0.9971991049668247</v>
      </c>
      <c r="H1886" s="192" t="n">
        <v>0.06638523837845252</v>
      </c>
      <c r="I1886" s="193" t="n">
        <v>1.1970976824778</v>
      </c>
      <c r="J1886" s="193" t="n">
        <v>1.001435445306561</v>
      </c>
      <c r="K1886" s="192" t="n">
        <v>0.06425444275139328</v>
      </c>
      <c r="L1886" s="193" t="n">
        <v>1.18955975977226</v>
      </c>
      <c r="M1886" s="193" t="n">
        <v>0.9960763245710796</v>
      </c>
      <c r="N1886" s="192" t="n">
        <v>0.07338239931107551</v>
      </c>
      <c r="O1886" s="193" t="n">
        <v>1.928126171728534</v>
      </c>
      <c r="P1886" s="193" t="n">
        <v>1.053561841701605</v>
      </c>
      <c r="Q1886" s="192" t="n">
        <v>0.09875782862748519</v>
      </c>
      <c r="R1886" s="193" t="n">
        <v>1.432097848136634</v>
      </c>
      <c r="S1886" s="193" t="n">
        <v>1.096756938430068</v>
      </c>
      <c r="T1886" s="192" t="n">
        <v>0.1384389928987038</v>
      </c>
      <c r="U1886" s="193" t="n">
        <v>1.475582757224298</v>
      </c>
      <c r="V1886" s="193" t="n">
        <v>0.9075559083294426</v>
      </c>
      <c r="W1886" s="192" t="n">
        <v>0.1306180279490831</v>
      </c>
      <c r="X1886" s="193" t="n">
        <v>1.370561819829464</v>
      </c>
      <c r="Y1886" s="193" t="n">
        <v>0.9753142108988879</v>
      </c>
      <c r="Z1886" s="192" t="n">
        <v>0.09933010669193938</v>
      </c>
      <c r="AA1886" s="193" t="n">
        <v>1.462810909358562</v>
      </c>
      <c r="AB1886" s="193" t="n">
        <v>0.8819526777979717</v>
      </c>
      <c r="AC1886" s="192" t="n">
        <v>0.06153222555654236</v>
      </c>
      <c r="AD1886" s="193" t="n">
        <v>1.103450670645086</v>
      </c>
      <c r="AE1886" s="193" t="n">
        <v>0.9750003255408165</v>
      </c>
      <c r="AF1886" s="192" t="n">
        <v>0.06515842691571501</v>
      </c>
      <c r="AG1886" s="193" t="n">
        <v>1.136176308788215</v>
      </c>
      <c r="AH1886" s="193" t="n">
        <v>0.9900922061316796</v>
      </c>
      <c r="AI1886" s="192" t="n">
        <v>0.06881368546677463</v>
      </c>
      <c r="AJ1886" s="193" t="n">
        <v>1.157387079002096</v>
      </c>
      <c r="AK1886" s="193" t="n">
        <v>0.9607644926517185</v>
      </c>
      <c r="AM1886">
        <f>A1881</f>
        <v/>
      </c>
      <c r="AN1886" s="83">
        <f>1/($B1886*(1/$B1884)*(1/(5/7+2/7*$D1886))*$B1896/SUM($B1888:$B1911))</f>
        <v/>
      </c>
      <c r="AO1886" s="83">
        <f>1/(B1886*(1/B1884)*(1/(5/7+2/7*D1886)))</f>
        <v/>
      </c>
      <c r="AP1886" s="83" t="n"/>
      <c r="AR1886" s="174">
        <f>CHOOSE(AV$3,C1886,F1886,I1886,L1886,O1886,R1886,U1886,X1886,AA1886,AD1886,AG1886,AJ1886)</f>
        <v/>
      </c>
      <c r="AS1886" s="82" t="n"/>
      <c r="AT1886" s="82" t="n"/>
      <c r="AV1886" s="119">
        <f>AN1886/AR1886</f>
        <v/>
      </c>
      <c r="AW1886" s="172">
        <f>AO1886/AR1886</f>
        <v/>
      </c>
      <c r="AX1886" s="83" t="n"/>
    </row>
    <row r="1887">
      <c r="A1887" s="86" t="inlineStr">
        <is>
          <t>HOUR</t>
        </is>
      </c>
      <c r="B1887" s="86" t="inlineStr">
        <is>
          <t>PEAK</t>
        </is>
      </c>
      <c r="C1887" s="86" t="inlineStr">
        <is>
          <t>AVG</t>
        </is>
      </c>
      <c r="D1887" s="86" t="inlineStr">
        <is>
          <t>END</t>
        </is>
      </c>
      <c r="E1887" s="86" t="inlineStr">
        <is>
          <t>PEAK</t>
        </is>
      </c>
      <c r="F1887" s="86" t="inlineStr">
        <is>
          <t>AVG</t>
        </is>
      </c>
      <c r="G1887" s="86" t="inlineStr">
        <is>
          <t>END</t>
        </is>
      </c>
      <c r="H1887" s="86" t="inlineStr">
        <is>
          <t>PEAK</t>
        </is>
      </c>
      <c r="I1887" s="86" t="inlineStr">
        <is>
          <t>AVG</t>
        </is>
      </c>
      <c r="J1887" s="86" t="inlineStr">
        <is>
          <t>END</t>
        </is>
      </c>
      <c r="K1887" s="86" t="inlineStr">
        <is>
          <t>PEAK</t>
        </is>
      </c>
      <c r="L1887" s="86" t="inlineStr">
        <is>
          <t>AVG</t>
        </is>
      </c>
      <c r="M1887" s="86" t="inlineStr">
        <is>
          <t>END</t>
        </is>
      </c>
      <c r="N1887" s="86" t="inlineStr">
        <is>
          <t>PEAK</t>
        </is>
      </c>
      <c r="O1887" s="86" t="inlineStr">
        <is>
          <t>AVG</t>
        </is>
      </c>
      <c r="P1887" s="86" t="inlineStr">
        <is>
          <t>END</t>
        </is>
      </c>
      <c r="Q1887" s="86" t="inlineStr">
        <is>
          <t>PEAK</t>
        </is>
      </c>
      <c r="R1887" s="86" t="inlineStr">
        <is>
          <t>AVG</t>
        </is>
      </c>
      <c r="S1887" s="86" t="inlineStr">
        <is>
          <t>END</t>
        </is>
      </c>
      <c r="T1887" s="86" t="inlineStr">
        <is>
          <t>PEAK</t>
        </is>
      </c>
      <c r="U1887" s="86" t="inlineStr">
        <is>
          <t>AVG</t>
        </is>
      </c>
      <c r="V1887" s="86" t="inlineStr">
        <is>
          <t>END</t>
        </is>
      </c>
      <c r="W1887" s="86" t="inlineStr">
        <is>
          <t>PEAK</t>
        </is>
      </c>
      <c r="X1887" s="86" t="inlineStr">
        <is>
          <t>AVG</t>
        </is>
      </c>
      <c r="Y1887" s="86" t="inlineStr">
        <is>
          <t>END</t>
        </is>
      </c>
      <c r="Z1887" s="86" t="inlineStr">
        <is>
          <t>PEAK</t>
        </is>
      </c>
      <c r="AA1887" s="86" t="inlineStr">
        <is>
          <t>AVG</t>
        </is>
      </c>
      <c r="AB1887" s="86" t="inlineStr">
        <is>
          <t>END</t>
        </is>
      </c>
      <c r="AC1887" s="86" t="inlineStr">
        <is>
          <t>PEAK</t>
        </is>
      </c>
      <c r="AD1887" s="86" t="inlineStr">
        <is>
          <t>AVG</t>
        </is>
      </c>
      <c r="AE1887" s="86" t="inlineStr">
        <is>
          <t>END</t>
        </is>
      </c>
      <c r="AF1887" s="86" t="inlineStr">
        <is>
          <t>PEAK</t>
        </is>
      </c>
      <c r="AG1887" s="86" t="inlineStr">
        <is>
          <t>AVG</t>
        </is>
      </c>
      <c r="AH1887" s="86" t="inlineStr">
        <is>
          <t>END</t>
        </is>
      </c>
      <c r="AI1887" s="86" t="inlineStr">
        <is>
          <t>PEAK</t>
        </is>
      </c>
      <c r="AJ1887" s="86" t="inlineStr">
        <is>
          <t>AVG</t>
        </is>
      </c>
      <c r="AK1887" s="86" t="inlineStr">
        <is>
          <t>END</t>
        </is>
      </c>
    </row>
    <row r="1888">
      <c r="A1888" s="86" t="n">
        <v>1</v>
      </c>
      <c r="B1888" s="86" t="n">
        <v>0.6635922330097087</v>
      </c>
      <c r="C1888" s="86" t="n">
        <v>0.6041618258332687</v>
      </c>
      <c r="D1888" s="86" t="n">
        <v>0.6799102500957699</v>
      </c>
      <c r="E1888" s="86" t="n">
        <v>0.6054109239407861</v>
      </c>
      <c r="F1888" s="86" t="n">
        <v>0.6067189120663824</v>
      </c>
      <c r="G1888" s="86" t="n">
        <v>0.6673565380997177</v>
      </c>
      <c r="H1888" s="86" t="n">
        <v>0.6536362035569642</v>
      </c>
      <c r="I1888" s="86" t="n">
        <v>0.5209897209217169</v>
      </c>
      <c r="J1888" s="86" t="n">
        <v>0.6214931369266823</v>
      </c>
      <c r="K1888" s="86" t="n">
        <v>0.5734597156398105</v>
      </c>
      <c r="L1888" s="86" t="n">
        <v>0.5262706356427921</v>
      </c>
      <c r="M1888" s="86" t="n">
        <v>0.5899696273798058</v>
      </c>
      <c r="N1888" s="86" t="n">
        <v>0.4773144087393351</v>
      </c>
      <c r="O1888" s="86" t="n">
        <v>0.4374058937405894</v>
      </c>
      <c r="P1888" s="86" t="n">
        <v>0.6732748955254304</v>
      </c>
      <c r="Q1888" s="86" t="n">
        <v>0.1761087267525036</v>
      </c>
      <c r="R1888" s="86" t="n">
        <v>0.2115318552968846</v>
      </c>
      <c r="S1888" s="86" t="n">
        <v>0.2282593375616631</v>
      </c>
      <c r="T1888" s="86" t="n">
        <v>0.3375173495866273</v>
      </c>
      <c r="U1888" s="86" t="n">
        <v>0.2195272226900249</v>
      </c>
      <c r="V1888" s="86" t="n">
        <v>0.2651103202846975</v>
      </c>
      <c r="W1888" s="86" t="n">
        <v>0.2207366140513773</v>
      </c>
      <c r="X1888" s="86" t="n">
        <v>0.2004742401379609</v>
      </c>
      <c r="Y1888" s="86" t="n">
        <v>0.2324508673356724</v>
      </c>
      <c r="Z1888" s="86" t="n">
        <v>0.1954511200931698</v>
      </c>
      <c r="AA1888" s="86" t="n">
        <v>0.2361311968531266</v>
      </c>
      <c r="AB1888" s="86" t="n">
        <v>0.2753679619967292</v>
      </c>
      <c r="AC1888" s="86" t="n">
        <v>0.4767334927349641</v>
      </c>
      <c r="AD1888" s="86" t="n">
        <v>0.4481931521653181</v>
      </c>
      <c r="AE1888" s="86" t="n">
        <v>0.5086043360433605</v>
      </c>
      <c r="AF1888" s="86" t="n">
        <v>0.6317177711836465</v>
      </c>
      <c r="AG1888" s="86" t="n">
        <v>0.5734819433332415</v>
      </c>
      <c r="AH1888" s="86" t="n">
        <v>0.6455624646693046</v>
      </c>
      <c r="AI1888" s="86" t="n">
        <v>0.6267213114754098</v>
      </c>
      <c r="AJ1888" s="86" t="n">
        <v>0.592951866404715</v>
      </c>
      <c r="AK1888" s="86" t="n">
        <v>0.6065899906745414</v>
      </c>
    </row>
    <row r="1889">
      <c r="A1889" s="86" t="n">
        <v>2</v>
      </c>
      <c r="B1889" s="86" t="n">
        <v>0.5941747572815534</v>
      </c>
      <c r="C1889" s="86" t="n">
        <v>0.5310200604136007</v>
      </c>
      <c r="D1889" s="86" t="n">
        <v>0.612597821923056</v>
      </c>
      <c r="E1889" s="86" t="n">
        <v>0.5364982133741705</v>
      </c>
      <c r="F1889" s="86" t="n">
        <v>0.5335369367292844</v>
      </c>
      <c r="G1889" s="86" t="n">
        <v>0.5956099090624021</v>
      </c>
      <c r="H1889" s="86" t="n">
        <v>0.5925338968128192</v>
      </c>
      <c r="I1889" s="86" t="n">
        <v>0.4820181518583424</v>
      </c>
      <c r="J1889" s="86" t="n">
        <v>0.564646802812186</v>
      </c>
      <c r="K1889" s="86" t="n">
        <v>0.5446851726472579</v>
      </c>
      <c r="L1889" s="86" t="n">
        <v>0.4976212140907318</v>
      </c>
      <c r="M1889" s="86" t="n">
        <v>0.5398918438402843</v>
      </c>
      <c r="N1889" s="86" t="n">
        <v>0.3498126146240332</v>
      </c>
      <c r="O1889" s="86" t="n">
        <v>0.3933910518391053</v>
      </c>
      <c r="P1889" s="86" t="n">
        <v>0.5585057588421162</v>
      </c>
      <c r="Q1889" s="86" t="n">
        <v>0.1419885550786838</v>
      </c>
      <c r="R1889" s="86" t="n">
        <v>0.1877890230689957</v>
      </c>
      <c r="S1889" s="86" t="n">
        <v>0.1917195207892882</v>
      </c>
      <c r="T1889" s="86" t="n">
        <v>0.2870074226057571</v>
      </c>
      <c r="U1889" s="86" t="n">
        <v>0.1807418208703867</v>
      </c>
      <c r="V1889" s="86" t="n">
        <v>0.2232597864768683</v>
      </c>
      <c r="W1889" s="86" t="n">
        <v>0.1796347879913339</v>
      </c>
      <c r="X1889" s="86" t="n">
        <v>0.1683665944339184</v>
      </c>
      <c r="Y1889" s="86" t="n">
        <v>0.191623524793287</v>
      </c>
      <c r="Z1889" s="86" t="n">
        <v>0.159895869014181</v>
      </c>
      <c r="AA1889" s="86" t="n">
        <v>0.203505524382484</v>
      </c>
      <c r="AB1889" s="86" t="n">
        <v>0.2387275134335332</v>
      </c>
      <c r="AC1889" s="86" t="n">
        <v>0.4439948501011588</v>
      </c>
      <c r="AD1889" s="86" t="n">
        <v>0.4074435277682597</v>
      </c>
      <c r="AE1889" s="86" t="n">
        <v>0.4475609756097561</v>
      </c>
      <c r="AF1889" s="86" t="n">
        <v>0.5641279261457303</v>
      </c>
      <c r="AG1889" s="86" t="n">
        <v>0.4952409854608656</v>
      </c>
      <c r="AH1889" s="86" t="n">
        <v>0.570944036178632</v>
      </c>
      <c r="AI1889" s="86" t="n">
        <v>0.5544262295081968</v>
      </c>
      <c r="AJ1889" s="86" t="n">
        <v>0.5151277013752454</v>
      </c>
      <c r="AK1889" s="86" t="n">
        <v>0.5365868821883742</v>
      </c>
    </row>
    <row r="1890">
      <c r="A1890" s="86" t="n">
        <v>3</v>
      </c>
      <c r="B1890" s="86" t="n">
        <v>0.5563106796116504</v>
      </c>
      <c r="C1890" s="86" t="n">
        <v>0.5027495933699946</v>
      </c>
      <c r="D1890" s="86" t="n">
        <v>0.5675039676024737</v>
      </c>
      <c r="E1890" s="86" t="n">
        <v>0.5063808065339459</v>
      </c>
      <c r="F1890" s="86" t="n">
        <v>0.508874034804656</v>
      </c>
      <c r="G1890" s="86" t="n">
        <v>0.551395421762308</v>
      </c>
      <c r="H1890" s="86" t="n">
        <v>0.5608381757351647</v>
      </c>
      <c r="I1890" s="86" t="n">
        <v>0.4744330813694976</v>
      </c>
      <c r="J1890" s="86" t="n">
        <v>0.5446267157683293</v>
      </c>
      <c r="K1890" s="86" t="n">
        <v>0.533175355450237</v>
      </c>
      <c r="L1890" s="86" t="n">
        <v>0.4873781359677629</v>
      </c>
      <c r="M1890" s="86" t="n">
        <v>0.5274464775168529</v>
      </c>
      <c r="N1890" s="86" t="n">
        <v>0.2677617414879196</v>
      </c>
      <c r="O1890" s="86" t="n">
        <v>0.3775005377500538</v>
      </c>
      <c r="P1890" s="86" t="n">
        <v>0.4974008765671187</v>
      </c>
      <c r="Q1890" s="86" t="n">
        <v>0.1351216022889843</v>
      </c>
      <c r="R1890" s="86" t="n">
        <v>0.1778135982876622</v>
      </c>
      <c r="S1890" s="86" t="n">
        <v>0.1837209302325582</v>
      </c>
      <c r="T1890" s="86" t="n">
        <v>0.2472994991249774</v>
      </c>
      <c r="U1890" s="86" t="n">
        <v>0.1610975334250682</v>
      </c>
      <c r="V1890" s="86" t="n">
        <v>0.1970391459074733</v>
      </c>
      <c r="W1890" s="86" t="n">
        <v>0.1564840606623336</v>
      </c>
      <c r="X1890" s="86" t="n">
        <v>0.1533225173301869</v>
      </c>
      <c r="Y1890" s="86" t="n">
        <v>0.1753318448364698</v>
      </c>
      <c r="Z1890" s="86" t="n">
        <v>0.1424265259984928</v>
      </c>
      <c r="AA1890" s="86" t="n">
        <v>0.1892751778793313</v>
      </c>
      <c r="AB1890" s="86" t="n">
        <v>0.2241258468966591</v>
      </c>
      <c r="AC1890" s="86" t="n">
        <v>0.4364539267978665</v>
      </c>
      <c r="AD1890" s="86" t="n">
        <v>0.3908642821371149</v>
      </c>
      <c r="AE1890" s="86" t="n">
        <v>0.4201219512195122</v>
      </c>
      <c r="AF1890" s="86" t="n">
        <v>0.5359380151665019</v>
      </c>
      <c r="AG1890" s="86" t="n">
        <v>0.469804397605319</v>
      </c>
      <c r="AH1890" s="86" t="n">
        <v>0.5174674957603165</v>
      </c>
      <c r="AI1890" s="86" t="n">
        <v>0.5244262295081967</v>
      </c>
      <c r="AJ1890" s="86" t="n">
        <v>0.486468565815324</v>
      </c>
      <c r="AK1890" s="86" t="n">
        <v>0.4894000621697234</v>
      </c>
    </row>
    <row r="1891">
      <c r="A1891" s="86" t="n">
        <v>4</v>
      </c>
      <c r="B1891" s="86" t="n">
        <v>0.5352750809061488</v>
      </c>
      <c r="C1891" s="86" t="n">
        <v>0.4902021532026954</v>
      </c>
      <c r="D1891" s="86" t="n">
        <v>0.5418924095660264</v>
      </c>
      <c r="E1891" s="86" t="n">
        <v>0.4942998128296751</v>
      </c>
      <c r="F1891" s="86" t="n">
        <v>0.5016134608735738</v>
      </c>
      <c r="G1891" s="86" t="n">
        <v>0.533458764502979</v>
      </c>
      <c r="H1891" s="86" t="n">
        <v>0.5462229265715796</v>
      </c>
      <c r="I1891" s="86" t="n">
        <v>0.4734391755813041</v>
      </c>
      <c r="J1891" s="86" t="n">
        <v>0.5321057917643121</v>
      </c>
      <c r="K1891" s="86" t="n">
        <v>0.5287745429925526</v>
      </c>
      <c r="L1891" s="86" t="n">
        <v>0.4843884050435461</v>
      </c>
      <c r="M1891" s="86" t="n">
        <v>0.5042595747833172</v>
      </c>
      <c r="N1891" s="86" t="n">
        <v>0.2109879594928634</v>
      </c>
      <c r="O1891" s="86" t="n">
        <v>0.3674714992471499</v>
      </c>
      <c r="P1891" s="86" t="n">
        <v>0.4423096524309449</v>
      </c>
      <c r="Q1891" s="86" t="n">
        <v>0.1279685264663805</v>
      </c>
      <c r="R1891" s="86" t="n">
        <v>0.1706392199349947</v>
      </c>
      <c r="S1891" s="86" t="n">
        <v>0.170260747004933</v>
      </c>
      <c r="T1891" s="86" t="n">
        <v>0.2404200108623499</v>
      </c>
      <c r="U1891" s="86" t="n">
        <v>0.1523074079398657</v>
      </c>
      <c r="V1891" s="86" t="n">
        <v>0.185508896797153</v>
      </c>
      <c r="W1891" s="86" t="n">
        <v>0.1477561126586196</v>
      </c>
      <c r="X1891" s="86" t="n">
        <v>0.1455168423321724</v>
      </c>
      <c r="Y1891" s="86" t="n">
        <v>0.1612238388497681</v>
      </c>
      <c r="Z1891" s="86" t="n">
        <v>0.1309173117763924</v>
      </c>
      <c r="AA1891" s="86" t="n">
        <v>0.1817261526002198</v>
      </c>
      <c r="AB1891" s="86" t="n">
        <v>0.2087843625885834</v>
      </c>
      <c r="AC1891" s="86" t="n">
        <v>0.4427073753908406</v>
      </c>
      <c r="AD1891" s="86" t="n">
        <v>0.3851182160837134</v>
      </c>
      <c r="AE1891" s="86" t="n">
        <v>0.3957994579945799</v>
      </c>
      <c r="AF1891" s="86" t="n">
        <v>0.5237388724035608</v>
      </c>
      <c r="AG1891" s="86" t="n">
        <v>0.4628245096145889</v>
      </c>
      <c r="AH1891" s="86" t="n">
        <v>0.4891464104013567</v>
      </c>
      <c r="AI1891" s="86" t="n">
        <v>0.5077049180327868</v>
      </c>
      <c r="AJ1891" s="86" t="n">
        <v>0.4744842829076619</v>
      </c>
      <c r="AK1891" s="86" t="n">
        <v>0.4636617967050046</v>
      </c>
    </row>
    <row r="1892">
      <c r="A1892" s="86" t="n">
        <v>5</v>
      </c>
      <c r="B1892" s="86" t="n">
        <v>0.5241100323624595</v>
      </c>
      <c r="C1892" s="86" t="n">
        <v>0.4866651175999793</v>
      </c>
      <c r="D1892" s="86" t="n">
        <v>0.5237235265145297</v>
      </c>
      <c r="E1892" s="86" t="n">
        <v>0.4908967160115705</v>
      </c>
      <c r="F1892" s="86" t="n">
        <v>0.5010084130459838</v>
      </c>
      <c r="G1892" s="86" t="n">
        <v>0.5190341799937285</v>
      </c>
      <c r="H1892" s="86" t="n">
        <v>0.5499207606973059</v>
      </c>
      <c r="I1892" s="86" t="n">
        <v>0.5091674731253106</v>
      </c>
      <c r="J1892" s="86" t="n">
        <v>0.5568798125209239</v>
      </c>
      <c r="K1892" s="86" t="n">
        <v>0.5592417061611376</v>
      </c>
      <c r="L1892" s="86" t="n">
        <v>0.5251787339139478</v>
      </c>
      <c r="M1892" s="86" t="n">
        <v>0.5309282169049558</v>
      </c>
      <c r="N1892" s="86" t="n">
        <v>0.1889004066661351</v>
      </c>
      <c r="O1892" s="86" t="n">
        <v>0.4045224779522478</v>
      </c>
      <c r="P1892" s="86" t="n">
        <v>0.4395576393843645</v>
      </c>
      <c r="Q1892" s="86" t="n">
        <v>0.1399141630901287</v>
      </c>
      <c r="R1892" s="86" t="n">
        <v>0.190048357688344</v>
      </c>
      <c r="S1892" s="86" t="n">
        <v>0.1800916138125441</v>
      </c>
      <c r="T1892" s="86" t="n">
        <v>0.2401182789210066</v>
      </c>
      <c r="U1892" s="86" t="n">
        <v>0.1642603355856319</v>
      </c>
      <c r="V1892" s="86" t="n">
        <v>0.1928825622775801</v>
      </c>
      <c r="W1892" s="86" t="n">
        <v>0.1476323119777158</v>
      </c>
      <c r="X1892" s="86" t="n">
        <v>0.1601638284112956</v>
      </c>
      <c r="Y1892" s="86" t="n">
        <v>0.1668179699192776</v>
      </c>
      <c r="Z1892" s="86" t="n">
        <v>0.1418099609508803</v>
      </c>
      <c r="AA1892" s="86" t="n">
        <v>0.2006276392665009</v>
      </c>
      <c r="AB1892" s="86" t="n">
        <v>0.2243984113386808</v>
      </c>
      <c r="AC1892" s="86" t="n">
        <v>0.4874011403347435</v>
      </c>
      <c r="AD1892" s="86" t="n">
        <v>0.4234692532749941</v>
      </c>
      <c r="AE1892" s="86" t="n">
        <v>0.4280487804878049</v>
      </c>
      <c r="AF1892" s="86" t="n">
        <v>0.5146719419716451</v>
      </c>
      <c r="AG1892" s="86" t="n">
        <v>0.4630728060253264</v>
      </c>
      <c r="AH1892" s="86" t="n">
        <v>0.4706613906161673</v>
      </c>
      <c r="AI1892" s="86" t="n">
        <v>0.5034426229508197</v>
      </c>
      <c r="AJ1892" s="86" t="n">
        <v>0.473698428290766</v>
      </c>
      <c r="AK1892" s="86" t="n">
        <v>0.4441405035747591</v>
      </c>
    </row>
    <row r="1893">
      <c r="A1893" s="86" t="n">
        <v>6</v>
      </c>
      <c r="B1893" s="86" t="n">
        <v>0.5551779935275081</v>
      </c>
      <c r="C1893" s="86" t="n">
        <v>0.5209511269460151</v>
      </c>
      <c r="D1893" s="86" t="n">
        <v>0.555573797406009</v>
      </c>
      <c r="E1893" s="86" t="n">
        <v>0.5215245873745109</v>
      </c>
      <c r="F1893" s="86" t="n">
        <v>0.5373400945027084</v>
      </c>
      <c r="G1893" s="86" t="n">
        <v>0.5525870178739417</v>
      </c>
      <c r="H1893" s="86" t="n">
        <v>0.5874273639725304</v>
      </c>
      <c r="I1893" s="86" t="n">
        <v>0.5703711453456438</v>
      </c>
      <c r="J1893" s="86" t="n">
        <v>0.6074991630398391</v>
      </c>
      <c r="K1893" s="86" t="n">
        <v>0.6135748138117806</v>
      </c>
      <c r="L1893" s="86" t="n">
        <v>0.5892369686728196</v>
      </c>
      <c r="M1893" s="86" t="n">
        <v>0.5835987850951921</v>
      </c>
      <c r="N1893" s="86" t="n">
        <v>0.2047683597799218</v>
      </c>
      <c r="O1893" s="86" t="n">
        <v>0.4669821466982146</v>
      </c>
      <c r="P1893" s="86" t="n">
        <v>0.4820099887880949</v>
      </c>
      <c r="Q1893" s="86" t="n">
        <v>0.1642346208869814</v>
      </c>
      <c r="R1893" s="86" t="n">
        <v>0.2253124752265942</v>
      </c>
      <c r="S1893" s="86" t="n">
        <v>0.2067300916138126</v>
      </c>
      <c r="T1893" s="86" t="n">
        <v>0.2894212781365035</v>
      </c>
      <c r="U1893" s="86" t="n">
        <v>0.2021318108069252</v>
      </c>
      <c r="V1893" s="86" t="n">
        <v>0.2241138790035587</v>
      </c>
      <c r="W1893" s="86" t="n">
        <v>0.1843392138656763</v>
      </c>
      <c r="X1893" s="86" t="n">
        <v>0.1920672558741109</v>
      </c>
      <c r="Y1893" s="86" t="n">
        <v>0.1927767009348088</v>
      </c>
      <c r="Z1893" s="86" t="n">
        <v>0.1722271699664315</v>
      </c>
      <c r="AA1893" s="86" t="n">
        <v>0.2364204315381501</v>
      </c>
      <c r="AB1893" s="86" t="n">
        <v>0.2555486332840121</v>
      </c>
      <c r="AC1893" s="86" t="n">
        <v>0.5473606768438478</v>
      </c>
      <c r="AD1893" s="86" t="n">
        <v>0.4850154194891802</v>
      </c>
      <c r="AE1893" s="86" t="n">
        <v>0.4820460704607046</v>
      </c>
      <c r="AF1893" s="86" t="n">
        <v>0.5426969996702934</v>
      </c>
      <c r="AG1893" s="86" t="n">
        <v>0.4995172014235661</v>
      </c>
      <c r="AH1893" s="86" t="n">
        <v>0.5097795364612775</v>
      </c>
      <c r="AI1893" s="86" t="n">
        <v>0.529344262295082</v>
      </c>
      <c r="AJ1893" s="86" t="n">
        <v>0.5094793713163064</v>
      </c>
      <c r="AK1893" s="86" t="n">
        <v>0.4780230027976375</v>
      </c>
    </row>
    <row r="1894">
      <c r="A1894" s="86" t="n">
        <v>7</v>
      </c>
      <c r="B1894" s="86" t="n">
        <v>0.5969255663430421</v>
      </c>
      <c r="C1894" s="86" t="n">
        <v>0.5718121498463841</v>
      </c>
      <c r="D1894" s="86" t="n">
        <v>0.6010507305861106</v>
      </c>
      <c r="E1894" s="86" t="n">
        <v>0.5708694912370258</v>
      </c>
      <c r="F1894" s="86" t="n">
        <v>0.5903249971188199</v>
      </c>
      <c r="G1894" s="86" t="n">
        <v>0.5988711194731892</v>
      </c>
      <c r="H1894" s="86" t="n">
        <v>0.6494101074132771</v>
      </c>
      <c r="I1894" s="86" t="n">
        <v>0.6610258153950777</v>
      </c>
      <c r="J1894" s="86" t="n">
        <v>0.6538332775359893</v>
      </c>
      <c r="K1894" s="86" t="n">
        <v>0.6902505077860529</v>
      </c>
      <c r="L1894" s="86" t="n">
        <v>0.6748732614064735</v>
      </c>
      <c r="M1894" s="86" t="n">
        <v>0.6221942366101191</v>
      </c>
      <c r="N1894" s="86" t="n">
        <v>0.2414480503947054</v>
      </c>
      <c r="O1894" s="86" t="n">
        <v>0.5543396429339644</v>
      </c>
      <c r="P1894" s="86" t="n">
        <v>0.5261950871470799</v>
      </c>
      <c r="Q1894" s="86" t="n">
        <v>0.1966380543633763</v>
      </c>
      <c r="R1894" s="86" t="n">
        <v>0.2720186031762811</v>
      </c>
      <c r="S1894" s="86" t="n">
        <v>0.2317829457364341</v>
      </c>
      <c r="T1894" s="86" t="n">
        <v>0.3880876229557662</v>
      </c>
      <c r="U1894" s="86" t="n">
        <v>0.276888952783882</v>
      </c>
      <c r="V1894" s="86" t="n">
        <v>0.2687829181494662</v>
      </c>
      <c r="W1894" s="86" t="n">
        <v>0.2498297740637573</v>
      </c>
      <c r="X1894" s="86" t="n">
        <v>0.2413973065883074</v>
      </c>
      <c r="Y1894" s="86" t="n">
        <v>0.227077557229433</v>
      </c>
      <c r="Z1894" s="86" t="n">
        <v>0.2285401109817085</v>
      </c>
      <c r="AA1894" s="86" t="n">
        <v>0.2950627639266501</v>
      </c>
      <c r="AB1894" s="86" t="n">
        <v>0.2859979752355735</v>
      </c>
      <c r="AC1894" s="86" t="n">
        <v>0.6450248298694132</v>
      </c>
      <c r="AD1894" s="86" t="n">
        <v>0.5877065816178604</v>
      </c>
      <c r="AE1894" s="86" t="n">
        <v>0.5317750677506776</v>
      </c>
      <c r="AF1894" s="86" t="n">
        <v>0.5835806132542036</v>
      </c>
      <c r="AG1894" s="86" t="n">
        <v>0.5526802218114604</v>
      </c>
      <c r="AH1894" s="86" t="n">
        <v>0.5616167326172977</v>
      </c>
      <c r="AI1894" s="86" t="n">
        <v>0.5701639344262296</v>
      </c>
      <c r="AJ1894" s="86" t="n">
        <v>0.5597249508840864</v>
      </c>
      <c r="AK1894" s="86" t="n">
        <v>0.5283183089835249</v>
      </c>
    </row>
    <row r="1895">
      <c r="A1895" s="86" t="n">
        <v>8</v>
      </c>
      <c r="B1895" s="86" t="n">
        <v>0.6517799352750808</v>
      </c>
      <c r="C1895" s="86" t="n">
        <v>0.6629747243952187</v>
      </c>
      <c r="D1895" s="86" t="n">
        <v>0.6341596891588683</v>
      </c>
      <c r="E1895" s="86" t="n">
        <v>0.6292326016675176</v>
      </c>
      <c r="F1895" s="86" t="n">
        <v>0.6709404171948831</v>
      </c>
      <c r="G1895" s="86" t="n">
        <v>0.6168077767325181</v>
      </c>
      <c r="H1895" s="86" t="n">
        <v>0.6800493044550098</v>
      </c>
      <c r="I1895" s="86" t="n">
        <v>0.661575079120132</v>
      </c>
      <c r="J1895" s="86" t="n">
        <v>0.6388349514563106</v>
      </c>
      <c r="K1895" s="86" t="n">
        <v>0.6672308733920107</v>
      </c>
      <c r="L1895" s="86" t="n">
        <v>0.639022487976082</v>
      </c>
      <c r="M1895" s="86" t="n">
        <v>0.6038965849322171</v>
      </c>
      <c r="N1895" s="86" t="n">
        <v>0.3175185391914521</v>
      </c>
      <c r="O1895" s="86" t="n">
        <v>0.5509787050978705</v>
      </c>
      <c r="P1895" s="86" t="n">
        <v>0.5421975333808988</v>
      </c>
      <c r="Q1895" s="86" t="n">
        <v>0.2957796852646637</v>
      </c>
      <c r="R1895" s="86" t="n">
        <v>0.2900272177152975</v>
      </c>
      <c r="S1895" s="86" t="n">
        <v>0.2683579985905568</v>
      </c>
      <c r="T1895" s="86" t="n">
        <v>0.4855470400096554</v>
      </c>
      <c r="U1895" s="86" t="n">
        <v>0.3528680865046928</v>
      </c>
      <c r="V1895" s="86" t="n">
        <v>0.3191459074733097</v>
      </c>
      <c r="W1895" s="86" t="n">
        <v>0.3700402352212936</v>
      </c>
      <c r="X1895" s="86" t="n">
        <v>0.3112059087144462</v>
      </c>
      <c r="Y1895" s="86" t="n">
        <v>0.2863311823735799</v>
      </c>
      <c r="Z1895" s="86" t="n">
        <v>0.3221894909912996</v>
      </c>
      <c r="AA1895" s="86" t="n">
        <v>0.3264158037831896</v>
      </c>
      <c r="AB1895" s="86" t="n">
        <v>0.2928120862861147</v>
      </c>
      <c r="AC1895" s="86" t="n">
        <v>0.6404267059039913</v>
      </c>
      <c r="AD1895" s="86" t="n">
        <v>0.5801154484830915</v>
      </c>
      <c r="AE1895" s="86" t="n">
        <v>0.5278455284552845</v>
      </c>
      <c r="AF1895" s="86" t="n">
        <v>0.6364985163204748</v>
      </c>
      <c r="AG1895" s="86" t="n">
        <v>0.6264242558004799</v>
      </c>
      <c r="AH1895" s="86" t="n">
        <v>0.583663086489542</v>
      </c>
      <c r="AI1895" s="86" t="n">
        <v>0.6549180327868853</v>
      </c>
      <c r="AJ1895" s="86" t="n">
        <v>0.6474214145383101</v>
      </c>
      <c r="AK1895" s="86" t="n">
        <v>0.5661175007771216</v>
      </c>
    </row>
    <row r="1896">
      <c r="A1896" s="86" t="n">
        <v>9</v>
      </c>
      <c r="B1896" s="86" t="n">
        <v>0.6402912621359222</v>
      </c>
      <c r="C1896" s="86" t="n">
        <v>0.6369245862701054</v>
      </c>
      <c r="D1896" s="86" t="n">
        <v>0.6024735949214687</v>
      </c>
      <c r="E1896" s="86" t="n">
        <v>0.6125574272588056</v>
      </c>
      <c r="F1896" s="86" t="n">
        <v>0.6248415350927742</v>
      </c>
      <c r="G1896" s="86" t="n">
        <v>0.5734713076199436</v>
      </c>
      <c r="H1896" s="86" t="n">
        <v>0.6483535833773552</v>
      </c>
      <c r="I1896" s="86" t="n">
        <v>0.5804409803049722</v>
      </c>
      <c r="J1896" s="86" t="n">
        <v>0.5807164378975559</v>
      </c>
      <c r="K1896" s="86" t="n">
        <v>0.5956330399458362</v>
      </c>
      <c r="L1896" s="86" t="n">
        <v>0.5569738723514884</v>
      </c>
      <c r="M1896" s="86" t="n">
        <v>0.5723386917549448</v>
      </c>
      <c r="N1896" s="86" t="n">
        <v>0.3843393668766446</v>
      </c>
      <c r="O1896" s="86" t="n">
        <v>0.5329103032910304</v>
      </c>
      <c r="P1896" s="86" t="n">
        <v>0.5456630312914077</v>
      </c>
      <c r="Q1896" s="86" t="n">
        <v>0.3811158798283261</v>
      </c>
      <c r="R1896" s="86" t="n">
        <v>0.2965806093597231</v>
      </c>
      <c r="S1896" s="86" t="n">
        <v>0.3292107117688513</v>
      </c>
      <c r="T1896" s="86" t="n">
        <v>0.5689457485969465</v>
      </c>
      <c r="U1896" s="86" t="n">
        <v>0.4200673635784847</v>
      </c>
      <c r="V1896" s="86" t="n">
        <v>0.3908612099644128</v>
      </c>
      <c r="W1896" s="86" t="n">
        <v>0.4705044877746827</v>
      </c>
      <c r="X1896" s="86" t="n">
        <v>0.3699980712721662</v>
      </c>
      <c r="Y1896" s="86" t="n">
        <v>0.3757882081605614</v>
      </c>
      <c r="Z1896" s="86" t="n">
        <v>0.4339932862917038</v>
      </c>
      <c r="AA1896" s="86" t="n">
        <v>0.3943714930294441</v>
      </c>
      <c r="AB1896" s="86" t="n">
        <v>0.3473249746904446</v>
      </c>
      <c r="AC1896" s="86" t="n">
        <v>0.5740297958432961</v>
      </c>
      <c r="AD1896" s="86" t="n">
        <v>0.5216531801049054</v>
      </c>
      <c r="AE1896" s="86" t="n">
        <v>0.522628726287263</v>
      </c>
      <c r="AF1896" s="86" t="n">
        <v>0.6097922848664687</v>
      </c>
      <c r="AG1896" s="86" t="n">
        <v>0.5934560101525646</v>
      </c>
      <c r="AH1896" s="86" t="n">
        <v>0.5412097230073488</v>
      </c>
      <c r="AI1896" s="86" t="n">
        <v>0.6550819672131148</v>
      </c>
      <c r="AJ1896" s="86" t="n">
        <v>0.6162573673870334</v>
      </c>
      <c r="AK1896" s="86" t="n">
        <v>0.5483991296238732</v>
      </c>
    </row>
    <row r="1897">
      <c r="A1897" s="86" t="n">
        <v>10</v>
      </c>
      <c r="B1897" s="86" t="n">
        <v>0.616504854368932</v>
      </c>
      <c r="C1897" s="86" t="n">
        <v>0.5572251052074459</v>
      </c>
      <c r="D1897" s="86" t="n">
        <v>0.5631806490450392</v>
      </c>
      <c r="E1897" s="86" t="n">
        <v>0.5805683171686234</v>
      </c>
      <c r="F1897" s="86" t="n">
        <v>0.5346605969805234</v>
      </c>
      <c r="G1897" s="86" t="n">
        <v>0.5427406710567576</v>
      </c>
      <c r="H1897" s="86" t="n">
        <v>0.6231730938545519</v>
      </c>
      <c r="I1897" s="86" t="n">
        <v>0.5370491460256847</v>
      </c>
      <c r="J1897" s="86" t="n">
        <v>0.5556076330766655</v>
      </c>
      <c r="K1897" s="86" t="n">
        <v>0.5714285714285714</v>
      </c>
      <c r="L1897" s="86" t="n">
        <v>0.5289483946444822</v>
      </c>
      <c r="M1897" s="86" t="n">
        <v>0.5648566560485961</v>
      </c>
      <c r="N1897" s="86" t="n">
        <v>0.5045849613268479</v>
      </c>
      <c r="O1897" s="86" t="n">
        <v>0.5625403312540332</v>
      </c>
      <c r="P1897" s="86" t="n">
        <v>0.5755784323718274</v>
      </c>
      <c r="Q1897" s="86" t="n">
        <v>0.4786123032904149</v>
      </c>
      <c r="R1897" s="86" t="n">
        <v>0.3309991279761119</v>
      </c>
      <c r="S1897" s="86" t="n">
        <v>0.4136715997181113</v>
      </c>
      <c r="T1897" s="86" t="n">
        <v>0.663327499849134</v>
      </c>
      <c r="U1897" s="86" t="n">
        <v>0.5047339344026617</v>
      </c>
      <c r="V1897" s="86" t="n">
        <v>0.485864768683274</v>
      </c>
      <c r="W1897" s="86" t="n">
        <v>0.5798204890126896</v>
      </c>
      <c r="X1897" s="86" t="n">
        <v>0.4529560590417627</v>
      </c>
      <c r="Y1897" s="86" t="n">
        <v>0.473636430551807</v>
      </c>
      <c r="Z1897" s="86" t="n">
        <v>0.5453175309995204</v>
      </c>
      <c r="AA1897" s="86" t="n">
        <v>0.480158500607393</v>
      </c>
      <c r="AB1897" s="86" t="n">
        <v>0.4606339070165875</v>
      </c>
      <c r="AC1897" s="86" t="n">
        <v>0.5409233032922568</v>
      </c>
      <c r="AD1897" s="86" t="n">
        <v>0.5028071377737949</v>
      </c>
      <c r="AE1897" s="86" t="n">
        <v>0.5223577235772358</v>
      </c>
      <c r="AF1897" s="86" t="n">
        <v>0.5555555555555555</v>
      </c>
      <c r="AG1897" s="86" t="n">
        <v>0.5323750931111541</v>
      </c>
      <c r="AH1897" s="86" t="n">
        <v>0.5152063312605992</v>
      </c>
      <c r="AI1897" s="86" t="n">
        <v>0.6060655737704919</v>
      </c>
      <c r="AJ1897" s="86" t="n">
        <v>0.5399312377210216</v>
      </c>
      <c r="AK1897" s="86" t="n">
        <v>0.5325458501709668</v>
      </c>
    </row>
    <row r="1898">
      <c r="A1898" s="86" t="n">
        <v>11</v>
      </c>
      <c r="B1898" s="86" t="n">
        <v>0.5959546925566342</v>
      </c>
      <c r="C1898" s="86" t="n">
        <v>0.5222420158521157</v>
      </c>
      <c r="D1898" s="86" t="n">
        <v>0.5290866305478027</v>
      </c>
      <c r="E1898" s="86" t="n">
        <v>0.5676365492598265</v>
      </c>
      <c r="F1898" s="86" t="n">
        <v>0.5003169298144521</v>
      </c>
      <c r="G1898" s="86" t="n">
        <v>0.5244277202884917</v>
      </c>
      <c r="H1898" s="86" t="n">
        <v>0.6164817749603804</v>
      </c>
      <c r="I1898" s="86" t="n">
        <v>0.5227682891742735</v>
      </c>
      <c r="J1898" s="86" t="n">
        <v>0.5448945430197522</v>
      </c>
      <c r="K1898" s="86" t="n">
        <v>0.563642518618822</v>
      </c>
      <c r="L1898" s="86" t="n">
        <v>0.5138697517223452</v>
      </c>
      <c r="M1898" s="86" t="n">
        <v>0.5545595970071856</v>
      </c>
      <c r="N1898" s="86" t="n">
        <v>0.5975600031895383</v>
      </c>
      <c r="O1898" s="86" t="n">
        <v>0.582141320714132</v>
      </c>
      <c r="P1898" s="86" t="n">
        <v>0.6051880542248498</v>
      </c>
      <c r="Q1898" s="86" t="n">
        <v>0.5633047210300429</v>
      </c>
      <c r="R1898" s="86" t="n">
        <v>0.3795550035673706</v>
      </c>
      <c r="S1898" s="86" t="n">
        <v>0.5111346018322763</v>
      </c>
      <c r="T1898" s="86" t="n">
        <v>0.7448554704000967</v>
      </c>
      <c r="U1898" s="86" t="n">
        <v>0.5781047832248258</v>
      </c>
      <c r="V1898" s="86" t="n">
        <v>0.5824626334519573</v>
      </c>
      <c r="W1898" s="86" t="n">
        <v>0.6651191581553698</v>
      </c>
      <c r="X1898" s="86" t="n">
        <v>0.5434020489896871</v>
      </c>
      <c r="Y1898" s="86" t="n">
        <v>0.5644674534435803</v>
      </c>
      <c r="Z1898" s="86" t="n">
        <v>0.6499965746386244</v>
      </c>
      <c r="AA1898" s="86" t="n">
        <v>0.577717359865795</v>
      </c>
      <c r="AB1898" s="86" t="n">
        <v>0.5791605015185732</v>
      </c>
      <c r="AC1898" s="86" t="n">
        <v>0.532830605113114</v>
      </c>
      <c r="AD1898" s="86" t="n">
        <v>0.5037033132133162</v>
      </c>
      <c r="AE1898" s="86" t="n">
        <v>0.5227642276422764</v>
      </c>
      <c r="AF1898" s="86" t="n">
        <v>0.5295087372238707</v>
      </c>
      <c r="AG1898" s="86" t="n">
        <v>0.5149943443595331</v>
      </c>
      <c r="AH1898" s="86" t="n">
        <v>0.4955907292255511</v>
      </c>
      <c r="AI1898" s="86" t="n">
        <v>0.5911475409836067</v>
      </c>
      <c r="AJ1898" s="86" t="n">
        <v>0.512205304518664</v>
      </c>
      <c r="AK1898" s="86" t="n">
        <v>0.5125271992539634</v>
      </c>
    </row>
    <row r="1899">
      <c r="A1899" s="86" t="n">
        <v>12</v>
      </c>
      <c r="B1899" s="86" t="n">
        <v>0.582200647249191</v>
      </c>
      <c r="C1899" s="86" t="n">
        <v>0.5179046291276173</v>
      </c>
      <c r="D1899" s="86" t="n">
        <v>0.5168828325945384</v>
      </c>
      <c r="E1899" s="86" t="n">
        <v>0.5661051556916795</v>
      </c>
      <c r="F1899" s="86" t="n">
        <v>0.4945545695516883</v>
      </c>
      <c r="G1899" s="86" t="n">
        <v>0.5179680150517404</v>
      </c>
      <c r="H1899" s="86" t="n">
        <v>0.6032752245113577</v>
      </c>
      <c r="I1899" s="86" t="n">
        <v>0.5045118091700888</v>
      </c>
      <c r="J1899" s="86" t="n">
        <v>0.5305657850686306</v>
      </c>
      <c r="K1899" s="86" t="n">
        <v>0.5512863913337848</v>
      </c>
      <c r="L1899" s="86" t="n">
        <v>0.4945014948654622</v>
      </c>
      <c r="M1899" s="86" t="n">
        <v>0.5363360248907325</v>
      </c>
      <c r="N1899" s="86" t="n">
        <v>0.6864683837014592</v>
      </c>
      <c r="O1899" s="86" t="n">
        <v>0.5921434717143472</v>
      </c>
      <c r="P1899" s="86" t="n">
        <v>0.6219549485271634</v>
      </c>
      <c r="Q1899" s="86" t="n">
        <v>0.6206723891273247</v>
      </c>
      <c r="R1899" s="86" t="n">
        <v>0.4337261844991149</v>
      </c>
      <c r="S1899" s="86" t="n">
        <v>0.5765327695560255</v>
      </c>
      <c r="T1899" s="86" t="n">
        <v>0.7924687707440708</v>
      </c>
      <c r="U1899" s="86" t="n">
        <v>0.6373662483826579</v>
      </c>
      <c r="V1899" s="86" t="n">
        <v>0.6590462633451957</v>
      </c>
      <c r="W1899" s="86" t="n">
        <v>0.7293717115444134</v>
      </c>
      <c r="X1899" s="86" t="n">
        <v>0.6212205443550676</v>
      </c>
      <c r="Y1899" s="86" t="n">
        <v>0.6334862722967833</v>
      </c>
      <c r="Z1899" s="86" t="n">
        <v>0.7300130163732274</v>
      </c>
      <c r="AA1899" s="86" t="n">
        <v>0.6440099496731647</v>
      </c>
      <c r="AB1899" s="86" t="n">
        <v>0.6658359940814577</v>
      </c>
      <c r="AC1899" s="86" t="n">
        <v>0.5124149347066397</v>
      </c>
      <c r="AD1899" s="86" t="n">
        <v>0.4882838240333168</v>
      </c>
      <c r="AE1899" s="86" t="n">
        <v>0.5163956639566397</v>
      </c>
      <c r="AF1899" s="86" t="n">
        <v>0.4993405868776788</v>
      </c>
      <c r="AG1899" s="86" t="n">
        <v>0.5113802521587993</v>
      </c>
      <c r="AH1899" s="86" t="n">
        <v>0.4929903900508761</v>
      </c>
      <c r="AI1899" s="86" t="n">
        <v>0.5972131147540983</v>
      </c>
      <c r="AJ1899" s="86" t="n">
        <v>0.510707269155206</v>
      </c>
      <c r="AK1899" s="86" t="n">
        <v>0.5092943736400373</v>
      </c>
    </row>
    <row r="1900">
      <c r="A1900" s="86" t="n">
        <v>13</v>
      </c>
      <c r="B1900" s="86" t="n">
        <v>0.5597087378640776</v>
      </c>
      <c r="C1900" s="86" t="n">
        <v>0.499858002220329</v>
      </c>
      <c r="D1900" s="86" t="n">
        <v>0.5092759809555082</v>
      </c>
      <c r="E1900" s="86" t="n">
        <v>0.5480687425557258</v>
      </c>
      <c r="F1900" s="86" t="n">
        <v>0.4774115477699667</v>
      </c>
      <c r="G1900" s="86" t="n">
        <v>0.503857008466604</v>
      </c>
      <c r="H1900" s="86" t="n">
        <v>0.5948230322239831</v>
      </c>
      <c r="I1900" s="86" t="n">
        <v>0.4992022598278973</v>
      </c>
      <c r="J1900" s="86" t="n">
        <v>0.5356545028456644</v>
      </c>
      <c r="K1900" s="86" t="n">
        <v>0.5543331076506431</v>
      </c>
      <c r="L1900" s="86" t="n">
        <v>0.4948654621084103</v>
      </c>
      <c r="M1900" s="86" t="n">
        <v>0.5419660715608562</v>
      </c>
      <c r="N1900" s="86" t="n">
        <v>0.7535284267602265</v>
      </c>
      <c r="O1900" s="86" t="n">
        <v>0.6104269735426974</v>
      </c>
      <c r="P1900" s="86" t="n">
        <v>0.6668535317500766</v>
      </c>
      <c r="Q1900" s="86" t="n">
        <v>0.6779685264663806</v>
      </c>
      <c r="R1900" s="86" t="n">
        <v>0.5008984488544779</v>
      </c>
      <c r="S1900" s="86" t="n">
        <v>0.6455602536997886</v>
      </c>
      <c r="T1900" s="86" t="n">
        <v>0.8263834409510593</v>
      </c>
      <c r="U1900" s="86" t="n">
        <v>0.6857735515803741</v>
      </c>
      <c r="V1900" s="86" t="n">
        <v>0.7169537366548042</v>
      </c>
      <c r="W1900" s="86" t="n">
        <v>0.7833488084184462</v>
      </c>
      <c r="X1900" s="86" t="n">
        <v>0.6895088551298489</v>
      </c>
      <c r="Y1900" s="86" t="n">
        <v>0.7006158451308977</v>
      </c>
      <c r="Z1900" s="86" t="n">
        <v>0.7954374186476674</v>
      </c>
      <c r="AA1900" s="86" t="n">
        <v>0.7101145369352692</v>
      </c>
      <c r="AB1900" s="86" t="n">
        <v>0.7442956156062612</v>
      </c>
      <c r="AC1900" s="86" t="n">
        <v>0.513702409416958</v>
      </c>
      <c r="AD1900" s="86" t="n">
        <v>0.490181607317009</v>
      </c>
      <c r="AE1900" s="86" t="n">
        <v>0.5309620596205963</v>
      </c>
      <c r="AF1900" s="86" t="n">
        <v>0.4561490273656445</v>
      </c>
      <c r="AG1900" s="86" t="n">
        <v>0.4892542831130853</v>
      </c>
      <c r="AH1900" s="86" t="n">
        <v>0.4850197851893726</v>
      </c>
      <c r="AI1900" s="86" t="n">
        <v>0.5554098360655739</v>
      </c>
      <c r="AJ1900" s="86" t="n">
        <v>0.4891699410609037</v>
      </c>
      <c r="AK1900" s="86" t="n">
        <v>0.5020205160087038</v>
      </c>
    </row>
    <row r="1901">
      <c r="A1901" s="86" t="n">
        <v>14</v>
      </c>
      <c r="B1901" s="86" t="n">
        <v>0.5504854368932039</v>
      </c>
      <c r="C1901" s="86" t="n">
        <v>0.5005550822296233</v>
      </c>
      <c r="D1901" s="86" t="n">
        <v>0.51551469381054</v>
      </c>
      <c r="E1901" s="86" t="n">
        <v>0.5470478135102944</v>
      </c>
      <c r="F1901" s="86" t="n">
        <v>0.4766336291344935</v>
      </c>
      <c r="G1901" s="86" t="n">
        <v>0.5141423643775479</v>
      </c>
      <c r="H1901" s="86" t="n">
        <v>0.5985208663497094</v>
      </c>
      <c r="I1901" s="86" t="n">
        <v>0.4959328328930505</v>
      </c>
      <c r="J1901" s="86" t="n">
        <v>0.5413458319383996</v>
      </c>
      <c r="K1901" s="86" t="n">
        <v>0.5594109681787407</v>
      </c>
      <c r="L1901" s="86" t="n">
        <v>0.4978291953724165</v>
      </c>
      <c r="M1901" s="86" t="n">
        <v>0.5387806504185494</v>
      </c>
      <c r="N1901" s="86" t="n">
        <v>0.8149270393110597</v>
      </c>
      <c r="O1901" s="86" t="n">
        <v>0.6312110131211014</v>
      </c>
      <c r="P1901" s="86" t="n">
        <v>0.7038018550606463</v>
      </c>
      <c r="Q1901" s="86" t="n">
        <v>0.7301859799713877</v>
      </c>
      <c r="R1901" s="86" t="n">
        <v>0.5723515577517641</v>
      </c>
      <c r="S1901" s="86" t="n">
        <v>0.7233262861169839</v>
      </c>
      <c r="T1901" s="86" t="n">
        <v>0.886428097278378</v>
      </c>
      <c r="U1901" s="86" t="n">
        <v>0.7368507527058387</v>
      </c>
      <c r="V1901" s="86" t="n">
        <v>0.7722135231316727</v>
      </c>
      <c r="W1901" s="86" t="n">
        <v>0.8469204580625194</v>
      </c>
      <c r="X1901" s="86" t="n">
        <v>0.7714117153197718</v>
      </c>
      <c r="Y1901" s="86" t="n">
        <v>0.7752778663787816</v>
      </c>
      <c r="Z1901" s="86" t="n">
        <v>0.8625745016099197</v>
      </c>
      <c r="AA1901" s="86" t="n">
        <v>0.779617631746399</v>
      </c>
      <c r="AB1901" s="86" t="n">
        <v>0.7998208862238144</v>
      </c>
      <c r="AC1901" s="86" t="n">
        <v>0.5107596100790878</v>
      </c>
      <c r="AD1901" s="86" t="n">
        <v>0.4892327156751627</v>
      </c>
      <c r="AE1901" s="86" t="n">
        <v>0.527981029810298</v>
      </c>
      <c r="AF1901" s="86" t="n">
        <v>0.4307616221562808</v>
      </c>
      <c r="AG1901" s="86" t="n">
        <v>0.4872127348470217</v>
      </c>
      <c r="AH1901" s="86" t="n">
        <v>0.4987563595251553</v>
      </c>
      <c r="AI1901" s="86" t="n">
        <v>0.5381967213114754</v>
      </c>
      <c r="AJ1901" s="86" t="n">
        <v>0.486345776031434</v>
      </c>
      <c r="AK1901" s="86" t="n">
        <v>0.5168790798880945</v>
      </c>
    </row>
    <row r="1902">
      <c r="A1902" s="86" t="n">
        <v>15</v>
      </c>
      <c r="B1902" s="86" t="n">
        <v>0.5270226537216829</v>
      </c>
      <c r="C1902" s="86" t="n">
        <v>0.4939973665866315</v>
      </c>
      <c r="D1902" s="86" t="n">
        <v>0.5015049526623981</v>
      </c>
      <c r="E1902" s="86" t="n">
        <v>0.5433044070103794</v>
      </c>
      <c r="F1902" s="86" t="n">
        <v>0.4774115477699667</v>
      </c>
      <c r="G1902" s="86" t="n">
        <v>0.5066792097836313</v>
      </c>
      <c r="H1902" s="86" t="n">
        <v>0.6032752245113577</v>
      </c>
      <c r="I1902" s="86" t="n">
        <v>0.5060549786833364</v>
      </c>
      <c r="J1902" s="86" t="n">
        <v>0.5451623702711751</v>
      </c>
      <c r="K1902" s="86" t="n">
        <v>0.5646580907244414</v>
      </c>
      <c r="L1902" s="86" t="n">
        <v>0.5091901728844404</v>
      </c>
      <c r="M1902" s="86" t="n">
        <v>0.5373731387510186</v>
      </c>
      <c r="N1902" s="86" t="n">
        <v>0.8722589905111234</v>
      </c>
      <c r="O1902" s="86" t="n">
        <v>0.6702247795224781</v>
      </c>
      <c r="P1902" s="86" t="n">
        <v>0.7554275812863113</v>
      </c>
      <c r="Q1902" s="86" t="n">
        <v>0.8108011444921317</v>
      </c>
      <c r="R1902" s="86" t="n">
        <v>0.6762413127923266</v>
      </c>
      <c r="S1902" s="86" t="n">
        <v>0.8041930937279776</v>
      </c>
      <c r="T1902" s="86" t="n">
        <v>0.9437571661336069</v>
      </c>
      <c r="U1902" s="86" t="n">
        <v>0.8081472962149061</v>
      </c>
      <c r="V1902" s="86" t="n">
        <v>0.8496227758007115</v>
      </c>
      <c r="W1902" s="86" t="n">
        <v>0.9182296502630763</v>
      </c>
      <c r="X1902" s="86" t="n">
        <v>0.8487650469134684</v>
      </c>
      <c r="Y1902" s="86" t="n">
        <v>0.8480261059449911</v>
      </c>
      <c r="Z1902" s="86" t="n">
        <v>0.9266972665616223</v>
      </c>
      <c r="AA1902" s="86" t="n">
        <v>0.8617892057615552</v>
      </c>
      <c r="AB1902" s="86" t="n">
        <v>0.8599018768008723</v>
      </c>
      <c r="AC1902" s="86" t="n">
        <v>0.5221629575133345</v>
      </c>
      <c r="AD1902" s="86" t="n">
        <v>0.5056538126993332</v>
      </c>
      <c r="AE1902" s="86" t="n">
        <v>0.5322493224932249</v>
      </c>
      <c r="AF1902" s="86" t="n">
        <v>0.4203758654797231</v>
      </c>
      <c r="AG1902" s="86" t="n">
        <v>0.4845090628189919</v>
      </c>
      <c r="AH1902" s="86" t="n">
        <v>0.4938948558507631</v>
      </c>
      <c r="AI1902" s="86" t="n">
        <v>0.5003278688524591</v>
      </c>
      <c r="AJ1902" s="86" t="n">
        <v>0.4778732809430253</v>
      </c>
      <c r="AK1902" s="86" t="n">
        <v>0.5064345663661797</v>
      </c>
    </row>
    <row r="1903">
      <c r="A1903" s="86" t="n">
        <v>16</v>
      </c>
      <c r="B1903" s="86" t="n">
        <v>0.5307443365695793</v>
      </c>
      <c r="C1903" s="86" t="n">
        <v>0.5049182867322438</v>
      </c>
      <c r="D1903" s="86" t="n">
        <v>0.5025994636895966</v>
      </c>
      <c r="E1903" s="86" t="n">
        <v>0.536838523055981</v>
      </c>
      <c r="F1903" s="86" t="n">
        <v>0.4931716030886252</v>
      </c>
      <c r="G1903" s="86" t="n">
        <v>0.5106930072122923</v>
      </c>
      <c r="H1903" s="86" t="n">
        <v>0.6235252685331925</v>
      </c>
      <c r="I1903" s="86" t="n">
        <v>0.5548086731357728</v>
      </c>
      <c r="J1903" s="86" t="n">
        <v>0.5955138935386675</v>
      </c>
      <c r="K1903" s="86" t="n">
        <v>0.5952945159106297</v>
      </c>
      <c r="L1903" s="86" t="n">
        <v>0.5593916547510727</v>
      </c>
      <c r="M1903" s="86" t="n">
        <v>0.5828579894807022</v>
      </c>
      <c r="N1903" s="86" t="n">
        <v>0.9320628339047922</v>
      </c>
      <c r="O1903" s="86" t="n">
        <v>0.7472574747257473</v>
      </c>
      <c r="P1903" s="86" t="n">
        <v>0.8483335032106819</v>
      </c>
      <c r="Q1903" s="86" t="n">
        <v>0.878969957081545</v>
      </c>
      <c r="R1903" s="86" t="n">
        <v>0.7957878603704783</v>
      </c>
      <c r="S1903" s="86" t="n">
        <v>0.8941860465116279</v>
      </c>
      <c r="T1903" s="86" t="n">
        <v>0.965904290628206</v>
      </c>
      <c r="U1903" s="86" t="n">
        <v>0.8799264751186049</v>
      </c>
      <c r="V1903" s="86" t="n">
        <v>0.9143629893238434</v>
      </c>
      <c r="W1903" s="86" t="n">
        <v>0.9527081398947693</v>
      </c>
      <c r="X1903" s="86" t="n">
        <v>0.9210015770186407</v>
      </c>
      <c r="Y1903" s="86" t="n">
        <v>0.9249208724881613</v>
      </c>
      <c r="Z1903" s="86" t="n">
        <v>0.9649928067411111</v>
      </c>
      <c r="AA1903" s="86" t="n">
        <v>0.9332446346965928</v>
      </c>
      <c r="AB1903" s="86" t="n">
        <v>0.9359084183474807</v>
      </c>
      <c r="AC1903" s="86" t="n">
        <v>0.5723744712157441</v>
      </c>
      <c r="AD1903" s="86" t="n">
        <v>0.5653021956298268</v>
      </c>
      <c r="AE1903" s="86" t="n">
        <v>0.5935636856368564</v>
      </c>
      <c r="AF1903" s="86" t="n">
        <v>0.4454335641279261</v>
      </c>
      <c r="AG1903" s="86" t="n">
        <v>0.4992964935029106</v>
      </c>
      <c r="AH1903" s="86" t="n">
        <v>0.4997738835500282</v>
      </c>
      <c r="AI1903" s="86" t="n">
        <v>0.5224590163934426</v>
      </c>
      <c r="AJ1903" s="86" t="n">
        <v>0.4940815324165028</v>
      </c>
      <c r="AK1903" s="86" t="n">
        <v>0.5045694746658377</v>
      </c>
    </row>
    <row r="1904">
      <c r="A1904" s="86" t="n">
        <v>17</v>
      </c>
      <c r="B1904" s="86" t="n">
        <v>0.6009708737864079</v>
      </c>
      <c r="C1904" s="86" t="n">
        <v>0.5614075852632122</v>
      </c>
      <c r="D1904" s="86" t="n">
        <v>0.5670661631915941</v>
      </c>
      <c r="E1904" s="86" t="n">
        <v>0.5640632976008166</v>
      </c>
      <c r="F1904" s="86" t="n">
        <v>0.547395413161231</v>
      </c>
      <c r="G1904" s="86" t="n">
        <v>0.5644402634054562</v>
      </c>
      <c r="H1904" s="86" t="n">
        <v>0.6583905617186124</v>
      </c>
      <c r="I1904" s="86" t="n">
        <v>0.6316271283969346</v>
      </c>
      <c r="J1904" s="86" t="n">
        <v>0.6696350853699362</v>
      </c>
      <c r="K1904" s="86" t="n">
        <v>0.6489505754908598</v>
      </c>
      <c r="L1904" s="86" t="n">
        <v>0.6325750682438581</v>
      </c>
      <c r="M1904" s="86" t="n">
        <v>0.6457515371508999</v>
      </c>
      <c r="N1904" s="86" t="n">
        <v>1</v>
      </c>
      <c r="O1904" s="86" t="n">
        <v>0.8508550225855023</v>
      </c>
      <c r="P1904" s="86" t="n">
        <v>0.9440933645907656</v>
      </c>
      <c r="Q1904" s="86" t="n">
        <v>0.9592989985693848</v>
      </c>
      <c r="R1904" s="86" t="n">
        <v>0.91468699627408</v>
      </c>
      <c r="S1904" s="86" t="n">
        <v>0.9814305849189571</v>
      </c>
      <c r="T1904" s="86" t="n">
        <v>0.9801460382596103</v>
      </c>
      <c r="U1904" s="86" t="n">
        <v>0.9513873200386107</v>
      </c>
      <c r="V1904" s="86" t="n">
        <v>0.9724982206405693</v>
      </c>
      <c r="W1904" s="86" t="n">
        <v>1</v>
      </c>
      <c r="X1904" s="86" t="n">
        <v>0.9906399972770903</v>
      </c>
      <c r="Y1904" s="86" t="n">
        <v>1</v>
      </c>
      <c r="Z1904" s="86" t="n">
        <v>1</v>
      </c>
      <c r="AA1904" s="86" t="n">
        <v>1</v>
      </c>
      <c r="AB1904" s="86" t="n">
        <v>1</v>
      </c>
      <c r="AC1904" s="86" t="n">
        <v>0.6544050027588745</v>
      </c>
      <c r="AD1904" s="86" t="n">
        <v>0.6553941854028836</v>
      </c>
      <c r="AE1904" s="86" t="n">
        <v>0.6840108401084011</v>
      </c>
      <c r="AF1904" s="86" t="n">
        <v>0.5316518298714143</v>
      </c>
      <c r="AG1904" s="86" t="n">
        <v>0.5601567026236652</v>
      </c>
      <c r="AH1904" s="86" t="n">
        <v>0.5631995477671</v>
      </c>
      <c r="AI1904" s="86" t="n">
        <v>0.5940983606557377</v>
      </c>
      <c r="AJ1904" s="86" t="n">
        <v>0.5586935166994105</v>
      </c>
      <c r="AK1904" s="86" t="n">
        <v>0.5651849549269506</v>
      </c>
    </row>
    <row r="1905">
      <c r="A1905" s="86" t="n">
        <v>18</v>
      </c>
      <c r="B1905" s="86" t="n">
        <v>0.6974110032362459</v>
      </c>
      <c r="C1905" s="86" t="n">
        <v>0.6555392042960785</v>
      </c>
      <c r="D1905" s="86" t="n">
        <v>0.6697312975428228</v>
      </c>
      <c r="E1905" s="86" t="n">
        <v>0.6552662923260167</v>
      </c>
      <c r="F1905" s="86" t="n">
        <v>0.6380373400945029</v>
      </c>
      <c r="G1905" s="86" t="n">
        <v>0.657447475697711</v>
      </c>
      <c r="H1905" s="86" t="n">
        <v>0.741855960556436</v>
      </c>
      <c r="I1905" s="86" t="n">
        <v>0.7318808359270789</v>
      </c>
      <c r="J1905" s="86" t="n">
        <v>0.7619685302979575</v>
      </c>
      <c r="K1905" s="86" t="n">
        <v>0.7410291130670278</v>
      </c>
      <c r="L1905" s="86" t="n">
        <v>0.7306122448979592</v>
      </c>
      <c r="M1905" s="86" t="n">
        <v>0.7315356693088375</v>
      </c>
      <c r="N1905" s="86" t="n">
        <v>0.9677059245674187</v>
      </c>
      <c r="O1905" s="86" t="n">
        <v>0.9265971176597118</v>
      </c>
      <c r="P1905" s="86" t="n">
        <v>0.9746203241259812</v>
      </c>
      <c r="Q1905" s="86" t="n">
        <v>1</v>
      </c>
      <c r="R1905" s="86" t="n">
        <v>1</v>
      </c>
      <c r="S1905" s="86" t="n">
        <v>1</v>
      </c>
      <c r="T1905" s="86" t="n">
        <v>1</v>
      </c>
      <c r="U1905" s="86" t="n">
        <v>1</v>
      </c>
      <c r="V1905" s="86" t="n">
        <v>1</v>
      </c>
      <c r="W1905" s="86" t="n">
        <v>0.9912101516558339</v>
      </c>
      <c r="X1905" s="86" t="n">
        <v>1</v>
      </c>
      <c r="Y1905" s="86" t="n">
        <v>0.9957307947101111</v>
      </c>
      <c r="Z1905" s="86" t="n">
        <v>0.9188874426251967</v>
      </c>
      <c r="AA1905" s="86" t="n">
        <v>0.9202435356047896</v>
      </c>
      <c r="AB1905" s="86" t="n">
        <v>0.8764114944318978</v>
      </c>
      <c r="AC1905" s="86" t="n">
        <v>0.7509656060327388</v>
      </c>
      <c r="AD1905" s="86" t="n">
        <v>0.760167637523393</v>
      </c>
      <c r="AE1905" s="86" t="n">
        <v>0.7819783197831981</v>
      </c>
      <c r="AF1905" s="86" t="n">
        <v>0.6483679525222551</v>
      </c>
      <c r="AG1905" s="86" t="n">
        <v>0.6554473473666786</v>
      </c>
      <c r="AH1905" s="86" t="n">
        <v>0.6613906161673261</v>
      </c>
      <c r="AI1905" s="86" t="n">
        <v>0.6899999999999999</v>
      </c>
      <c r="AJ1905" s="86" t="n">
        <v>0.6583005893909626</v>
      </c>
      <c r="AK1905" s="86" t="n">
        <v>0.6643456636617967</v>
      </c>
    </row>
    <row r="1906">
      <c r="A1906" s="86" t="n">
        <v>19</v>
      </c>
      <c r="B1906" s="86" t="n">
        <v>0.7972491909385112</v>
      </c>
      <c r="C1906" s="86" t="n">
        <v>0.7619600857150234</v>
      </c>
      <c r="D1906" s="86" t="n">
        <v>0.7792371258140426</v>
      </c>
      <c r="E1906" s="86" t="n">
        <v>0.7648460098689808</v>
      </c>
      <c r="F1906" s="86" t="n">
        <v>0.7430275440820561</v>
      </c>
      <c r="G1906" s="86" t="n">
        <v>0.7626842270304172</v>
      </c>
      <c r="H1906" s="86" t="n">
        <v>0.8318365909491108</v>
      </c>
      <c r="I1906" s="86" t="n">
        <v>0.8213846676954465</v>
      </c>
      <c r="J1906" s="86" t="n">
        <v>0.8390358218948776</v>
      </c>
      <c r="K1906" s="86" t="n">
        <v>0.8285375761679079</v>
      </c>
      <c r="L1906" s="86" t="n">
        <v>0.8133887950084495</v>
      </c>
      <c r="M1906" s="86" t="n">
        <v>0.8065782650566709</v>
      </c>
      <c r="N1906" s="86" t="n">
        <v>0.8141296547324776</v>
      </c>
      <c r="O1906" s="86" t="n">
        <v>0.927887717788772</v>
      </c>
      <c r="P1906" s="86" t="n">
        <v>0.9582101722556314</v>
      </c>
      <c r="Q1906" s="86" t="n">
        <v>0.9049356223175965</v>
      </c>
      <c r="R1906" s="86" t="n">
        <v>0.9195888275242453</v>
      </c>
      <c r="S1906" s="86" t="n">
        <v>0.8978505990133898</v>
      </c>
      <c r="T1906" s="86" t="n">
        <v>0.9511797718906525</v>
      </c>
      <c r="U1906" s="86" t="n">
        <v>0.9171510135343285</v>
      </c>
      <c r="V1906" s="86" t="n">
        <v>0.9224483985765124</v>
      </c>
      <c r="W1906" s="86" t="n">
        <v>0.8707520891364902</v>
      </c>
      <c r="X1906" s="86" t="n">
        <v>0.8759828002859056</v>
      </c>
      <c r="Y1906" s="86" t="n">
        <v>0.852172632921952</v>
      </c>
      <c r="Z1906" s="86" t="n">
        <v>0.7941357813249299</v>
      </c>
      <c r="AA1906" s="86" t="n">
        <v>0.8069213860126107</v>
      </c>
      <c r="AB1906" s="86" t="n">
        <v>0.7954987929288996</v>
      </c>
      <c r="AC1906" s="86" t="n">
        <v>0.8423763104653302</v>
      </c>
      <c r="AD1906" s="86" t="n">
        <v>0.8483354859115951</v>
      </c>
      <c r="AE1906" s="86" t="n">
        <v>0.8549457994579946</v>
      </c>
      <c r="AF1906" s="86" t="n">
        <v>0.7637652489284537</v>
      </c>
      <c r="AG1906" s="86" t="n">
        <v>0.7618009766325489</v>
      </c>
      <c r="AH1906" s="86" t="n">
        <v>0.7741661955907292</v>
      </c>
      <c r="AI1906" s="86" t="n">
        <v>0.7904918032786885</v>
      </c>
      <c r="AJ1906" s="86" t="n">
        <v>0.7677554027504911</v>
      </c>
      <c r="AK1906" s="86" t="n">
        <v>0.7733291886851104</v>
      </c>
    </row>
    <row r="1907">
      <c r="A1907" s="86" t="n">
        <v>20</v>
      </c>
      <c r="B1907" s="86" t="n">
        <v>0.8797734627831715</v>
      </c>
      <c r="C1907" s="86" t="n">
        <v>0.8565047891978417</v>
      </c>
      <c r="D1907" s="86" t="n">
        <v>0.8628577682920155</v>
      </c>
      <c r="E1907" s="86" t="n">
        <v>0.856219159435086</v>
      </c>
      <c r="F1907" s="86" t="n">
        <v>0.8362049095309438</v>
      </c>
      <c r="G1907" s="86" t="n">
        <v>0.8467231106930073</v>
      </c>
      <c r="H1907" s="86" t="n">
        <v>0.9142454657510125</v>
      </c>
      <c r="I1907" s="86" t="n">
        <v>0.9226061255983052</v>
      </c>
      <c r="J1907" s="86" t="n">
        <v>0.9336457984599932</v>
      </c>
      <c r="K1907" s="86" t="n">
        <v>0.9199390656736628</v>
      </c>
      <c r="L1907" s="86" t="n">
        <v>0.9108800207981284</v>
      </c>
      <c r="M1907" s="86" t="n">
        <v>0.9116971627527966</v>
      </c>
      <c r="N1907" s="86" t="n">
        <v>0.7007415676580815</v>
      </c>
      <c r="O1907" s="86" t="n">
        <v>0.9488061948806193</v>
      </c>
      <c r="P1907" s="86" t="n">
        <v>0.9671796962593007</v>
      </c>
      <c r="Q1907" s="86" t="n">
        <v>0.7647353361945637</v>
      </c>
      <c r="R1907" s="86" t="n">
        <v>0.801271040879423</v>
      </c>
      <c r="S1907" s="86" t="n">
        <v>0.7738548273431994</v>
      </c>
      <c r="T1907" s="86" t="n">
        <v>0.8380302938869109</v>
      </c>
      <c r="U1907" s="86" t="n">
        <v>0.801441744880984</v>
      </c>
      <c r="V1907" s="86" t="n">
        <v>0.8145480427046263</v>
      </c>
      <c r="W1907" s="86" t="n">
        <v>0.759207675642216</v>
      </c>
      <c r="X1907" s="86" t="n">
        <v>0.7678378960982971</v>
      </c>
      <c r="Y1907" s="86" t="n">
        <v>0.7450253944107762</v>
      </c>
      <c r="Z1907" s="86" t="n">
        <v>0.7072001096115641</v>
      </c>
      <c r="AA1907" s="86" t="n">
        <v>0.7493058367559438</v>
      </c>
      <c r="AB1907" s="86" t="n">
        <v>0.7587415310334087</v>
      </c>
      <c r="AC1907" s="86" t="n">
        <v>0.9547544601802467</v>
      </c>
      <c r="AD1907" s="86" t="n">
        <v>0.9554811671367196</v>
      </c>
      <c r="AE1907" s="86" t="n">
        <v>0.9562330623306234</v>
      </c>
      <c r="AF1907" s="86" t="n">
        <v>0.86053412462908</v>
      </c>
      <c r="AG1907" s="86" t="n">
        <v>0.8572847408061358</v>
      </c>
      <c r="AH1907" s="86" t="n">
        <v>0.8622385528547202</v>
      </c>
      <c r="AI1907" s="86" t="n">
        <v>0.8775409836065574</v>
      </c>
      <c r="AJ1907" s="86" t="n">
        <v>0.8635068762278977</v>
      </c>
      <c r="AK1907" s="86" t="n">
        <v>0.8640348150450731</v>
      </c>
    </row>
    <row r="1908">
      <c r="A1908" s="86" t="n">
        <v>21</v>
      </c>
      <c r="B1908" s="86" t="n">
        <v>0.9731391585760517</v>
      </c>
      <c r="C1908" s="86" t="n">
        <v>0.9706451862752692</v>
      </c>
      <c r="D1908" s="86" t="n">
        <v>0.969627318995239</v>
      </c>
      <c r="E1908" s="86" t="n">
        <v>0.9589926833418411</v>
      </c>
      <c r="F1908" s="86" t="n">
        <v>0.9493200414889938</v>
      </c>
      <c r="G1908" s="86" t="n">
        <v>0.9533396048918157</v>
      </c>
      <c r="H1908" s="86" t="n">
        <v>0.9933086811058285</v>
      </c>
      <c r="I1908" s="86" t="n">
        <v>1</v>
      </c>
      <c r="J1908" s="86" t="n">
        <v>1</v>
      </c>
      <c r="K1908" s="86" t="n">
        <v>1</v>
      </c>
      <c r="L1908" s="86" t="n">
        <v>1</v>
      </c>
      <c r="M1908" s="86" t="n">
        <v>1</v>
      </c>
      <c r="N1908" s="86" t="n">
        <v>0.6407782473486963</v>
      </c>
      <c r="O1908" s="86" t="n">
        <v>1</v>
      </c>
      <c r="P1908" s="86" t="n">
        <v>1</v>
      </c>
      <c r="Q1908" s="86" t="n">
        <v>0.6749642346208869</v>
      </c>
      <c r="R1908" s="86" t="n">
        <v>0.7370980102000373</v>
      </c>
      <c r="S1908" s="86" t="n">
        <v>0.6993305144467935</v>
      </c>
      <c r="T1908" s="86" t="n">
        <v>0.7703819926377408</v>
      </c>
      <c r="U1908" s="86" t="n">
        <v>0.7316649894230964</v>
      </c>
      <c r="V1908" s="86" t="n">
        <v>0.7469893238434164</v>
      </c>
      <c r="W1908" s="86" t="n">
        <v>0.6852986691426802</v>
      </c>
      <c r="X1908" s="86" t="n">
        <v>0.695079474932211</v>
      </c>
      <c r="Y1908" s="86" t="n">
        <v>0.662708246436195</v>
      </c>
      <c r="Z1908" s="86" t="n">
        <v>0.6395149688292114</v>
      </c>
      <c r="AA1908" s="86" t="n">
        <v>0.7089431364609246</v>
      </c>
      <c r="AB1908" s="86" t="n">
        <v>0.73584611790359</v>
      </c>
      <c r="AC1908" s="86" t="n">
        <v>1</v>
      </c>
      <c r="AD1908" s="86" t="n">
        <v>1</v>
      </c>
      <c r="AE1908" s="86" t="n">
        <v>1</v>
      </c>
      <c r="AF1908" s="86" t="n">
        <v>0.9676887570062641</v>
      </c>
      <c r="AG1908" s="86" t="n">
        <v>0.9695974839297047</v>
      </c>
      <c r="AH1908" s="86" t="n">
        <v>0.9702091577162237</v>
      </c>
      <c r="AI1908" s="86" t="n">
        <v>0.979672131147541</v>
      </c>
      <c r="AJ1908" s="86" t="n">
        <v>0.9766208251473473</v>
      </c>
      <c r="AK1908" s="86" t="n">
        <v>0.9730183400683866</v>
      </c>
    </row>
    <row r="1909">
      <c r="A1909" s="86" t="n">
        <v>22</v>
      </c>
      <c r="B1909" s="86" t="n">
        <v>1</v>
      </c>
      <c r="C1909" s="86" t="n">
        <v>1</v>
      </c>
      <c r="D1909" s="86" t="n">
        <v>1</v>
      </c>
      <c r="E1909" s="86" t="n">
        <v>1</v>
      </c>
      <c r="F1909" s="86" t="n">
        <v>1</v>
      </c>
      <c r="G1909" s="86" t="n">
        <v>1</v>
      </c>
      <c r="H1909" s="86" t="n">
        <v>1</v>
      </c>
      <c r="I1909" s="86" t="n">
        <v>0.9417780451442472</v>
      </c>
      <c r="J1909" s="86" t="n">
        <v>0.9539337127552727</v>
      </c>
      <c r="K1909" s="86" t="n">
        <v>0.9380501015572105</v>
      </c>
      <c r="L1909" s="86" t="n">
        <v>0.9247627713505786</v>
      </c>
      <c r="M1909" s="86" t="n">
        <v>0.9474775909326615</v>
      </c>
      <c r="N1909" s="86" t="n">
        <v>0.5182202376206044</v>
      </c>
      <c r="O1909" s="86" t="n">
        <v>0.8897074639707465</v>
      </c>
      <c r="P1909" s="86" t="n">
        <v>0.8842115992253594</v>
      </c>
      <c r="Q1909" s="86" t="n">
        <v>0.5429184549356223</v>
      </c>
      <c r="R1909" s="86" t="n">
        <v>0.5882461749861271</v>
      </c>
      <c r="S1909" s="86" t="n">
        <v>0.5421071176885129</v>
      </c>
      <c r="T1909" s="86" t="n">
        <v>0.6440770019914308</v>
      </c>
      <c r="U1909" s="86" t="n">
        <v>0.5949559466841922</v>
      </c>
      <c r="V1909" s="86" t="n">
        <v>0.6108185053380782</v>
      </c>
      <c r="W1909" s="86" t="n">
        <v>0.555307954193748</v>
      </c>
      <c r="X1909" s="86" t="n">
        <v>0.5552467069808603</v>
      </c>
      <c r="Y1909" s="86" t="n">
        <v>0.5411095026621193</v>
      </c>
      <c r="Z1909" s="86" t="n">
        <v>0.5167500171268069</v>
      </c>
      <c r="AA1909" s="86" t="n">
        <v>0.5816075663793602</v>
      </c>
      <c r="AB1909" s="86" t="n">
        <v>0.6175531500661942</v>
      </c>
      <c r="AC1909" s="86" t="n">
        <v>0.9036233216847528</v>
      </c>
      <c r="AD1909" s="86" t="n">
        <v>0.885684915258705</v>
      </c>
      <c r="AE1909" s="86" t="n">
        <v>0.9146341463414634</v>
      </c>
      <c r="AF1909" s="86" t="n">
        <v>1</v>
      </c>
      <c r="AG1909" s="86" t="n">
        <v>1</v>
      </c>
      <c r="AH1909" s="86" t="n">
        <v>1</v>
      </c>
      <c r="AI1909" s="86" t="n">
        <v>1</v>
      </c>
      <c r="AJ1909" s="86" t="n">
        <v>1</v>
      </c>
      <c r="AK1909" s="86" t="n">
        <v>1</v>
      </c>
    </row>
    <row r="1910">
      <c r="A1910" s="86" t="n">
        <v>23</v>
      </c>
      <c r="B1910" s="86" t="n">
        <v>0.9262135922330096</v>
      </c>
      <c r="C1910" s="86" t="n">
        <v>0.8903518963158031</v>
      </c>
      <c r="D1910" s="86" t="n">
        <v>0.9312099819405683</v>
      </c>
      <c r="E1910" s="86" t="n">
        <v>0.9144121150246725</v>
      </c>
      <c r="F1910" s="86" t="n">
        <v>0.900685720871269</v>
      </c>
      <c r="G1910" s="86" t="n">
        <v>0.9328943242395735</v>
      </c>
      <c r="H1910" s="86" t="n">
        <v>0.9082584962141222</v>
      </c>
      <c r="I1910" s="86" t="n">
        <v>0.8097978186383491</v>
      </c>
      <c r="J1910" s="86" t="n">
        <v>0.8206226983595578</v>
      </c>
      <c r="K1910" s="86" t="n">
        <v>0.8156736628300609</v>
      </c>
      <c r="L1910" s="86" t="n">
        <v>0.7831015208631225</v>
      </c>
      <c r="M1910" s="86" t="n">
        <v>0.8250240758574708</v>
      </c>
      <c r="N1910" s="86" t="n">
        <v>0.394067458735348</v>
      </c>
      <c r="O1910" s="86" t="n">
        <v>0.723946009894601</v>
      </c>
      <c r="P1910" s="86" t="n">
        <v>0.7344817042095608</v>
      </c>
      <c r="Q1910" s="86" t="n">
        <v>0.3969957081545064</v>
      </c>
      <c r="R1910" s="86" t="n">
        <v>0.4206458261765717</v>
      </c>
      <c r="S1910" s="86" t="n">
        <v>0.3815715292459478</v>
      </c>
      <c r="T1910" s="86" t="n">
        <v>0.5207893307585542</v>
      </c>
      <c r="U1910" s="86" t="n">
        <v>0.4424636996570208</v>
      </c>
      <c r="V1910" s="86" t="n">
        <v>0.4490249110320285</v>
      </c>
      <c r="W1910" s="86" t="n">
        <v>0.4206747137109253</v>
      </c>
      <c r="X1910" s="86" t="n">
        <v>0.4016632441202165</v>
      </c>
      <c r="Y1910" s="86" t="n">
        <v>0.4019186888141914</v>
      </c>
      <c r="Z1910" s="86" t="n">
        <v>0.3952867027471398</v>
      </c>
      <c r="AA1910" s="86" t="n">
        <v>0.4473014403887315</v>
      </c>
      <c r="AB1910" s="86" t="n">
        <v>0.4784284713028581</v>
      </c>
      <c r="AC1910" s="86" t="n">
        <v>0.772852676108148</v>
      </c>
      <c r="AD1910" s="86" t="n">
        <v>0.7356546034423683</v>
      </c>
      <c r="AE1910" s="86" t="n">
        <v>0.7456639566395664</v>
      </c>
      <c r="AF1910" s="86" t="n">
        <v>0.9164193867457961</v>
      </c>
      <c r="AG1910" s="86" t="n">
        <v>0.8831627445029937</v>
      </c>
      <c r="AH1910" s="86" t="n">
        <v>0.9265686828716787</v>
      </c>
      <c r="AI1910" s="86" t="n">
        <v>0.8922950819672131</v>
      </c>
      <c r="AJ1910" s="86" t="n">
        <v>0.8810166994106087</v>
      </c>
      <c r="AK1910" s="86" t="n">
        <v>0.9201119055020205</v>
      </c>
    </row>
    <row r="1911">
      <c r="A1911" s="86" t="n">
        <v>24</v>
      </c>
      <c r="B1911" s="86" t="n">
        <v>0.8071197411003236</v>
      </c>
      <c r="C1911" s="86" t="n">
        <v>0.7672010946737924</v>
      </c>
      <c r="D1911" s="86" t="n">
        <v>0.7896349805724293</v>
      </c>
      <c r="E1911" s="86" t="n">
        <v>0.7900289263229539</v>
      </c>
      <c r="F1911" s="86" t="n">
        <v>0.7738849832891554</v>
      </c>
      <c r="G1911" s="86" t="n">
        <v>0.7919096895578551</v>
      </c>
      <c r="H1911" s="86" t="n">
        <v>0.7656277513646769</v>
      </c>
      <c r="I1911" s="86" t="n">
        <v>0.6418277404336569</v>
      </c>
      <c r="J1911" s="86" t="n">
        <v>0.6605289588215599</v>
      </c>
      <c r="K1911" s="86" t="n">
        <v>0.6721394719025051</v>
      </c>
      <c r="L1911" s="86" t="n">
        <v>0.6144546990770831</v>
      </c>
      <c r="M1911" s="86" t="n">
        <v>0.6712349062893547</v>
      </c>
      <c r="N1911" s="86" t="n">
        <v>0.2813970177816761</v>
      </c>
      <c r="O1911" s="86" t="n">
        <v>0.5486663798666381</v>
      </c>
      <c r="P1911" s="86" t="n">
        <v>0.8549587198043013</v>
      </c>
      <c r="Q1911" s="86" t="n">
        <v>0.2690987124463519</v>
      </c>
      <c r="R1911" s="86" t="n">
        <v>0.2878735829611818</v>
      </c>
      <c r="S1911" s="86" t="n">
        <v>0.2697322057787174</v>
      </c>
      <c r="T1911" s="86" t="n">
        <v>0.4105364793917084</v>
      </c>
      <c r="U1911" s="86" t="n">
        <v>0.3045326651742621</v>
      </c>
      <c r="V1911" s="86" t="n">
        <v>0.3134804270462633</v>
      </c>
      <c r="W1911" s="86" t="n">
        <v>0.3153822346022903</v>
      </c>
      <c r="X1911" s="86" t="n">
        <v>0.279756299565469</v>
      </c>
      <c r="Y1911" s="86" t="n">
        <v>0.2826753686483303</v>
      </c>
      <c r="Z1911" s="86" t="n">
        <v>0.2682743029389601</v>
      </c>
      <c r="AA1911" s="86" t="n">
        <v>0.3065743043905825</v>
      </c>
      <c r="AB1911" s="86" t="n">
        <v>0.3359940814578303</v>
      </c>
      <c r="AC1911" s="86" t="n">
        <v>0.5990435902151924</v>
      </c>
      <c r="AD1911" s="86" t="n">
        <v>0.5537837054218615</v>
      </c>
      <c r="AE1911" s="86" t="n">
        <v>0.5786585365853659</v>
      </c>
      <c r="AF1911" s="86" t="n">
        <v>0.7955819320804483</v>
      </c>
      <c r="AG1911" s="86" t="n">
        <v>0.7509587000303475</v>
      </c>
      <c r="AH1911" s="86" t="n">
        <v>0.7758055398530243</v>
      </c>
      <c r="AI1911" s="86" t="n">
        <v>0.7772131147540983</v>
      </c>
      <c r="AJ1911" s="86" t="n">
        <v>0.7516699410609036</v>
      </c>
      <c r="AK1911" s="86" t="n">
        <v>0.7637550512900217</v>
      </c>
    </row>
    <row r="1921">
      <c r="A1921" s="86" t="inlineStr">
        <is>
          <t>RefgChg-Res-StdForMsr-cDXGF-MFm1985-CZ01</t>
        </is>
      </c>
      <c r="B1921" s="85" t="n"/>
      <c r="C1921" s="85" t="n"/>
      <c r="D1921" s="85" t="n">
        <v>2015</v>
      </c>
      <c r="E1921" s="85" t="n"/>
      <c r="F1921" s="86" t="inlineStr">
        <is>
          <t>Source Annual kWh:</t>
        </is>
      </c>
      <c r="G1921" s="151" t="n">
        <v>109162.8319999995</v>
      </c>
      <c r="H1921" s="85" t="inlineStr">
        <is>
          <t>DEER</t>
        </is>
      </c>
      <c r="I1921" s="85" t="n"/>
      <c r="J1921" s="85" t="n"/>
      <c r="K1921" s="85" t="inlineStr">
        <is>
          <t>PDAF</t>
        </is>
      </c>
      <c r="L1921" s="85" t="inlineStr">
        <is>
          <t>Monthly</t>
        </is>
      </c>
      <c r="M1921" s="85" t="n"/>
      <c r="N1921" s="85" t="n"/>
      <c r="O1921" s="85" t="n"/>
      <c r="P1921" s="85" t="n"/>
      <c r="Q1921" s="85" t="n"/>
      <c r="R1921" s="85" t="n"/>
      <c r="S1921" s="85" t="n"/>
      <c r="T1921" s="108" t="n"/>
      <c r="U1921" s="85" t="n"/>
      <c r="V1921" s="85" t="n"/>
      <c r="W1921" s="85" t="n"/>
      <c r="X1921" s="85" t="n"/>
      <c r="Y1921" s="85" t="n"/>
      <c r="Z1921" s="85" t="n"/>
      <c r="AA1921" s="85" t="n"/>
      <c r="AB1921" s="85" t="n"/>
      <c r="AC1921" s="85" t="n"/>
      <c r="AD1921" s="85" t="n"/>
      <c r="AE1921" s="85" t="n"/>
      <c r="AF1921" s="85" t="n"/>
      <c r="AG1921" s="85" t="n"/>
      <c r="AH1921" s="85" t="n"/>
      <c r="AI1921" s="85" t="n"/>
      <c r="AJ1921" s="85" t="n"/>
      <c r="AK1921" s="85" t="n"/>
    </row>
    <row r="1922">
      <c r="A1922" s="109" t="n">
        <v>49</v>
      </c>
      <c r="B1922" s="86" t="inlineStr">
        <is>
          <t>RefgChg-Res-StdForMsr-20-MM</t>
        </is>
      </c>
      <c r="C1922" s="85" t="n"/>
      <c r="D1922" s="85" t="n"/>
      <c r="E1922" s="85" t="n"/>
      <c r="F1922" s="85" t="inlineStr">
        <is>
          <t>Source Sample Size:</t>
        </is>
      </c>
      <c r="G1922" s="85" t="n">
        <v>0</v>
      </c>
      <c r="H1922" s="85" t="inlineStr">
        <is>
          <t>DEER</t>
        </is>
      </c>
      <c r="I1922" s="85" t="n"/>
      <c r="J1922" s="85" t="n"/>
      <c r="K1922" s="85" t="inlineStr">
        <is>
          <t>WKWE</t>
        </is>
      </c>
      <c r="L1922" s="85" t="inlineStr">
        <is>
          <t>Monthly</t>
        </is>
      </c>
      <c r="M1922" s="85" t="n"/>
      <c r="N1922" s="85" t="inlineStr">
        <is>
          <t>Weekend Peak3</t>
        </is>
      </c>
      <c r="O1922" s="85" t="n"/>
      <c r="P1922" s="85" t="n"/>
      <c r="Q1922" s="85" t="n"/>
      <c r="R1922" s="85" t="n"/>
      <c r="S1922" s="85" t="n"/>
      <c r="T1922" s="85" t="n"/>
      <c r="U1922" s="85" t="n"/>
      <c r="V1922" s="85" t="n"/>
      <c r="W1922" s="85" t="n"/>
      <c r="X1922" s="85" t="n"/>
      <c r="Y1922" s="85" t="n"/>
      <c r="Z1922" s="85" t="n"/>
      <c r="AA1922" s="85" t="n"/>
      <c r="AB1922" s="85" t="n"/>
      <c r="AC1922" s="85" t="n"/>
      <c r="AD1922" s="85" t="n"/>
      <c r="AE1922" s="85" t="n"/>
      <c r="AF1922" s="85" t="n"/>
      <c r="AG1922" s="85" t="n"/>
      <c r="AH1922" s="85" t="n"/>
      <c r="AI1922" s="85" t="n"/>
      <c r="AJ1922" s="85" t="n"/>
      <c r="AK1922" s="85" t="n"/>
    </row>
    <row r="1923">
      <c r="A1923" s="86" t="n"/>
      <c r="B1923" s="86" t="n">
        <v>1</v>
      </c>
      <c r="C1923" s="86" t="inlineStr">
        <is>
          <t>JANUARY</t>
        </is>
      </c>
      <c r="D1923" s="86" t="inlineStr">
        <is>
          <t>JAN</t>
        </is>
      </c>
      <c r="E1923" s="86" t="n">
        <v>2</v>
      </c>
      <c r="F1923" s="86" t="inlineStr">
        <is>
          <t>FEBRUARY</t>
        </is>
      </c>
      <c r="G1923" s="86" t="inlineStr">
        <is>
          <t>FEB</t>
        </is>
      </c>
      <c r="H1923" s="86" t="n">
        <v>3</v>
      </c>
      <c r="I1923" s="86" t="inlineStr">
        <is>
          <t>MARCH</t>
        </is>
      </c>
      <c r="J1923" s="86" t="inlineStr">
        <is>
          <t>MAR</t>
        </is>
      </c>
      <c r="K1923" s="86" t="n">
        <v>4</v>
      </c>
      <c r="L1923" s="86" t="inlineStr">
        <is>
          <t>APRIL</t>
        </is>
      </c>
      <c r="M1923" s="86" t="inlineStr">
        <is>
          <t>APR</t>
        </is>
      </c>
      <c r="N1923" s="86" t="n">
        <v>5</v>
      </c>
      <c r="O1923" s="86" t="inlineStr">
        <is>
          <t>MAY</t>
        </is>
      </c>
      <c r="P1923" s="86" t="inlineStr">
        <is>
          <t>MAY</t>
        </is>
      </c>
      <c r="Q1923" s="86" t="n">
        <v>6</v>
      </c>
      <c r="R1923" s="86" t="inlineStr">
        <is>
          <t>JUNE</t>
        </is>
      </c>
      <c r="S1923" s="86" t="inlineStr">
        <is>
          <t>JUN</t>
        </is>
      </c>
      <c r="T1923" s="86" t="n">
        <v>7</v>
      </c>
      <c r="U1923" s="86" t="inlineStr">
        <is>
          <t>JULY</t>
        </is>
      </c>
      <c r="V1923" s="86" t="inlineStr">
        <is>
          <t>JUL</t>
        </is>
      </c>
      <c r="W1923" s="86" t="n">
        <v>8</v>
      </c>
      <c r="X1923" s="86" t="inlineStr">
        <is>
          <t>AUGUST</t>
        </is>
      </c>
      <c r="Y1923" s="86" t="inlineStr">
        <is>
          <t>AUG</t>
        </is>
      </c>
      <c r="Z1923" s="86" t="n">
        <v>9</v>
      </c>
      <c r="AA1923" s="86" t="inlineStr">
        <is>
          <t>SEPTEMBER</t>
        </is>
      </c>
      <c r="AB1923" s="86" t="inlineStr">
        <is>
          <t>SEP</t>
        </is>
      </c>
      <c r="AC1923" s="86" t="n">
        <v>10</v>
      </c>
      <c r="AD1923" s="86" t="inlineStr">
        <is>
          <t>OCTOBER</t>
        </is>
      </c>
      <c r="AE1923" s="86" t="inlineStr">
        <is>
          <t>OCT</t>
        </is>
      </c>
      <c r="AF1923" s="86" t="n">
        <v>11</v>
      </c>
      <c r="AG1923" s="86" t="inlineStr">
        <is>
          <t>NOVEMBER</t>
        </is>
      </c>
      <c r="AH1923" s="86" t="inlineStr">
        <is>
          <t>NOV</t>
        </is>
      </c>
      <c r="AI1923" s="86" t="n">
        <v>12</v>
      </c>
      <c r="AJ1923" s="86" t="inlineStr">
        <is>
          <t>DECEMBER</t>
        </is>
      </c>
      <c r="AK1923" s="86" t="inlineStr">
        <is>
          <t>DEC</t>
        </is>
      </c>
    </row>
    <row r="1924">
      <c r="A1924" s="85" t="n"/>
      <c r="B1924" s="86" t="n">
        <v>31</v>
      </c>
      <c r="C1924" s="85" t="n"/>
      <c r="D1924" s="85" t="n"/>
      <c r="E1924" s="86" t="n">
        <v>28</v>
      </c>
      <c r="F1924" s="85" t="n"/>
      <c r="G1924" s="85" t="n"/>
      <c r="H1924" s="86" t="n">
        <v>31</v>
      </c>
      <c r="I1924" s="85" t="n"/>
      <c r="J1924" s="85" t="n"/>
      <c r="K1924" s="86" t="n">
        <v>30</v>
      </c>
      <c r="L1924" s="85" t="n"/>
      <c r="M1924" s="85" t="n"/>
      <c r="N1924" s="86" t="n">
        <v>31</v>
      </c>
      <c r="O1924" s="85" t="n"/>
      <c r="P1924" s="85" t="n"/>
      <c r="Q1924" s="86" t="n">
        <v>30</v>
      </c>
      <c r="R1924" s="85" t="n"/>
      <c r="S1924" s="85" t="n"/>
      <c r="T1924" s="86" t="n">
        <v>31</v>
      </c>
      <c r="U1924" s="85" t="n"/>
      <c r="V1924" s="85" t="n"/>
      <c r="W1924" s="86" t="n">
        <v>31</v>
      </c>
      <c r="X1924" s="85" t="n"/>
      <c r="Y1924" s="85" t="n"/>
      <c r="Z1924" s="86" t="n">
        <v>30</v>
      </c>
      <c r="AA1924" s="85" t="n"/>
      <c r="AB1924" s="85" t="n"/>
      <c r="AC1924" s="86" t="n">
        <v>31</v>
      </c>
      <c r="AD1924" s="85" t="n"/>
      <c r="AE1924" s="85" t="n"/>
      <c r="AF1924" s="86" t="n">
        <v>30</v>
      </c>
      <c r="AG1924" s="85" t="n"/>
      <c r="AH1924" s="85" t="n"/>
      <c r="AI1924" s="86" t="n">
        <v>31</v>
      </c>
      <c r="AJ1924" s="85" t="n"/>
      <c r="AK1924" s="85" t="n"/>
    </row>
    <row r="1925">
      <c r="A1925" s="86" t="inlineStr">
        <is>
          <t>RATIOS</t>
        </is>
      </c>
      <c r="B1925" s="86" t="inlineStr">
        <is>
          <t>E.BKDWN</t>
        </is>
      </c>
      <c r="C1925" s="86" t="inlineStr">
        <is>
          <t>PEAK/AVG</t>
        </is>
      </c>
      <c r="D1925" s="86" t="inlineStr">
        <is>
          <t>END/AVG</t>
        </is>
      </c>
      <c r="E1925" s="86" t="inlineStr">
        <is>
          <t>E.BKDWN</t>
        </is>
      </c>
      <c r="F1925" s="86" t="inlineStr">
        <is>
          <t>PEAK/AVG</t>
        </is>
      </c>
      <c r="G1925" s="86" t="inlineStr">
        <is>
          <t>END/AVG</t>
        </is>
      </c>
      <c r="H1925" s="86" t="inlineStr">
        <is>
          <t>E.BKDWN</t>
        </is>
      </c>
      <c r="I1925" s="86" t="inlineStr">
        <is>
          <t>PEAK/AVG</t>
        </is>
      </c>
      <c r="J1925" s="86" t="inlineStr">
        <is>
          <t>END/AVG</t>
        </is>
      </c>
      <c r="K1925" s="86" t="inlineStr">
        <is>
          <t>E.BKDWN</t>
        </is>
      </c>
      <c r="L1925" s="86" t="inlineStr">
        <is>
          <t>PEAK/AVG</t>
        </is>
      </c>
      <c r="M1925" s="86" t="inlineStr">
        <is>
          <t>END/AVG</t>
        </is>
      </c>
      <c r="N1925" s="86" t="inlineStr">
        <is>
          <t>E.BKDWN</t>
        </is>
      </c>
      <c r="O1925" s="86" t="inlineStr">
        <is>
          <t>PEAK/AVG</t>
        </is>
      </c>
      <c r="P1925" s="86" t="inlineStr">
        <is>
          <t>END/AVG</t>
        </is>
      </c>
      <c r="Q1925" s="86" t="inlineStr">
        <is>
          <t>E.BKDWN</t>
        </is>
      </c>
      <c r="R1925" s="86" t="inlineStr">
        <is>
          <t>PEAK/AVG</t>
        </is>
      </c>
      <c r="S1925" s="86" t="inlineStr">
        <is>
          <t>END/AVG</t>
        </is>
      </c>
      <c r="T1925" s="86" t="inlineStr">
        <is>
          <t>E.BKDWN</t>
        </is>
      </c>
      <c r="U1925" s="86" t="inlineStr">
        <is>
          <t>PEAK/AVG</t>
        </is>
      </c>
      <c r="V1925" s="86" t="inlineStr">
        <is>
          <t>END/AVG</t>
        </is>
      </c>
      <c r="W1925" s="86" t="inlineStr">
        <is>
          <t>E.BKDWN</t>
        </is>
      </c>
      <c r="X1925" s="86" t="inlineStr">
        <is>
          <t>PEAK/AVG</t>
        </is>
      </c>
      <c r="Y1925" s="86" t="inlineStr">
        <is>
          <t>END/AVG</t>
        </is>
      </c>
      <c r="Z1925" s="86" t="inlineStr">
        <is>
          <t>E.BKDWN</t>
        </is>
      </c>
      <c r="AA1925" s="86" t="inlineStr">
        <is>
          <t>PEAK/AVG</t>
        </is>
      </c>
      <c r="AB1925" s="86" t="inlineStr">
        <is>
          <t>END/AVG</t>
        </is>
      </c>
      <c r="AC1925" s="86" t="inlineStr">
        <is>
          <t>E.BKDWN</t>
        </is>
      </c>
      <c r="AD1925" s="86" t="inlineStr">
        <is>
          <t>PEAK/AVG</t>
        </is>
      </c>
      <c r="AE1925" s="86" t="inlineStr">
        <is>
          <t>END/AVG</t>
        </is>
      </c>
      <c r="AF1925" s="86" t="inlineStr">
        <is>
          <t>E.BKDWN</t>
        </is>
      </c>
      <c r="AG1925" s="86" t="inlineStr">
        <is>
          <t>PEAK/AVG</t>
        </is>
      </c>
      <c r="AH1925" s="86" t="inlineStr">
        <is>
          <t>END/AVG</t>
        </is>
      </c>
      <c r="AI1925" s="86" t="inlineStr">
        <is>
          <t>E.BKDWN</t>
        </is>
      </c>
      <c r="AJ1925" s="86" t="inlineStr">
        <is>
          <t>PEAK/AVG</t>
        </is>
      </c>
      <c r="AK1925" s="86" t="inlineStr">
        <is>
          <t>END/AVG</t>
        </is>
      </c>
    </row>
    <row r="1926">
      <c r="A1926" s="85" t="n"/>
      <c r="B1926" s="192" t="n">
        <v>0.08744396454620912</v>
      </c>
      <c r="C1926" s="193" t="n">
        <v>1.040080540745262</v>
      </c>
      <c r="D1926" s="193" t="n">
        <v>1.003807027372024</v>
      </c>
      <c r="E1926" s="192" t="n">
        <v>0.07873257714741141</v>
      </c>
      <c r="F1926" s="193" t="n">
        <v>1.010980234714119</v>
      </c>
      <c r="G1926" s="193" t="n">
        <v>0.9806959113177506</v>
      </c>
      <c r="H1926" s="192" t="n">
        <v>0.08611281208015309</v>
      </c>
      <c r="I1926" s="193" t="n">
        <v>1.011241752078465</v>
      </c>
      <c r="J1926" s="193" t="n">
        <v>0.9963895199974389</v>
      </c>
      <c r="K1926" s="192" t="n">
        <v>0.08255705903995988</v>
      </c>
      <c r="L1926" s="193" t="n">
        <v>1.021033724742167</v>
      </c>
      <c r="M1926" s="193" t="n">
        <v>0.993872571418127</v>
      </c>
      <c r="N1926" s="192" t="n">
        <v>0.08283940580709527</v>
      </c>
      <c r="O1926" s="193" t="n">
        <v>1.013606324824773</v>
      </c>
      <c r="P1926" s="193" t="n">
        <v>0.9956593914657869</v>
      </c>
      <c r="Q1926" s="192" t="n">
        <v>0.07937799131348526</v>
      </c>
      <c r="R1926" s="193" t="n">
        <v>1.006846236610933</v>
      </c>
      <c r="S1926" s="193" t="n">
        <v>1.000725536850834</v>
      </c>
      <c r="T1926" s="192" t="n">
        <v>0.08195760708765731</v>
      </c>
      <c r="U1926" s="193" t="n">
        <v>1.005558384677699</v>
      </c>
      <c r="V1926" s="193" t="n">
        <v>1.001176116494847</v>
      </c>
      <c r="W1926" s="192" t="n">
        <v>0.08248621587728502</v>
      </c>
      <c r="X1926" s="193" t="n">
        <v>1.006365763592604</v>
      </c>
      <c r="Y1926" s="193" t="n">
        <v>0.9979581253316954</v>
      </c>
      <c r="Z1926" s="192" t="n">
        <v>0.08097971045759536</v>
      </c>
      <c r="AA1926" s="193" t="n">
        <v>1.010832503418807</v>
      </c>
      <c r="AB1926" s="193" t="n">
        <v>0.9966341712550759</v>
      </c>
      <c r="AC1926" s="192" t="n">
        <v>0.08507720388733012</v>
      </c>
      <c r="AD1926" s="193" t="n">
        <v>1.012869160604463</v>
      </c>
      <c r="AE1926" s="193" t="n">
        <v>0.9851862942690006</v>
      </c>
      <c r="AF1926" s="192" t="n">
        <v>0.08438366495446667</v>
      </c>
      <c r="AG1926" s="193" t="n">
        <v>1.033355046096636</v>
      </c>
      <c r="AH1926" s="193" t="n">
        <v>0.9976709359394291</v>
      </c>
      <c r="AI1926" s="192" t="n">
        <v>0.08805178780135148</v>
      </c>
      <c r="AJ1926" s="193" t="n">
        <v>1.030037948444667</v>
      </c>
      <c r="AK1926" s="193" t="n">
        <v>0.9785120268759822</v>
      </c>
      <c r="AM1926">
        <f>A1921</f>
        <v/>
      </c>
      <c r="AN1926" s="83">
        <f>1/($B1926*(1/$B1924)*(1/(5/7+2/7*$D1926))*$B1936/SUM($B1928:$B1951))</f>
        <v/>
      </c>
      <c r="AO1926" s="83">
        <f>1/(B1926*(1/B1924)*(1/(5/7+2/7*D1926)))</f>
        <v/>
      </c>
      <c r="AP1926" s="83" t="n"/>
      <c r="AR1926" s="174">
        <f>CHOOSE(AV$3,C1926,F1926,I1926,L1926,O1926,R1926,U1926,X1926,AA1926,AD1926,AG1926,AJ1926)</f>
        <v/>
      </c>
      <c r="AS1926" s="82" t="n"/>
      <c r="AT1926" s="82" t="n"/>
      <c r="AV1926" s="119">
        <f>AN1926/AR1926</f>
        <v/>
      </c>
      <c r="AW1926" s="172">
        <f>AO1926/AR1926</f>
        <v/>
      </c>
      <c r="AX1926" s="83" t="n"/>
    </row>
    <row r="1927">
      <c r="A1927" s="86" t="inlineStr">
        <is>
          <t>HOUR</t>
        </is>
      </c>
      <c r="B1927" s="86" t="inlineStr">
        <is>
          <t>PEAK</t>
        </is>
      </c>
      <c r="C1927" s="86" t="inlineStr">
        <is>
          <t>AVG</t>
        </is>
      </c>
      <c r="D1927" s="86" t="inlineStr">
        <is>
          <t>END</t>
        </is>
      </c>
      <c r="E1927" s="86" t="inlineStr">
        <is>
          <t>PEAK</t>
        </is>
      </c>
      <c r="F1927" s="86" t="inlineStr">
        <is>
          <t>AVG</t>
        </is>
      </c>
      <c r="G1927" s="86" t="inlineStr">
        <is>
          <t>END</t>
        </is>
      </c>
      <c r="H1927" s="86" t="inlineStr">
        <is>
          <t>PEAK</t>
        </is>
      </c>
      <c r="I1927" s="86" t="inlineStr">
        <is>
          <t>AVG</t>
        </is>
      </c>
      <c r="J1927" s="86" t="inlineStr">
        <is>
          <t>END</t>
        </is>
      </c>
      <c r="K1927" s="86" t="inlineStr">
        <is>
          <t>PEAK</t>
        </is>
      </c>
      <c r="L1927" s="86" t="inlineStr">
        <is>
          <t>AVG</t>
        </is>
      </c>
      <c r="M1927" s="86" t="inlineStr">
        <is>
          <t>END</t>
        </is>
      </c>
      <c r="N1927" s="86" t="inlineStr">
        <is>
          <t>PEAK</t>
        </is>
      </c>
      <c r="O1927" s="86" t="inlineStr">
        <is>
          <t>AVG</t>
        </is>
      </c>
      <c r="P1927" s="86" t="inlineStr">
        <is>
          <t>END</t>
        </is>
      </c>
      <c r="Q1927" s="86" t="inlineStr">
        <is>
          <t>PEAK</t>
        </is>
      </c>
      <c r="R1927" s="86" t="inlineStr">
        <is>
          <t>AVG</t>
        </is>
      </c>
      <c r="S1927" s="86" t="inlineStr">
        <is>
          <t>END</t>
        </is>
      </c>
      <c r="T1927" s="86" t="inlineStr">
        <is>
          <t>PEAK</t>
        </is>
      </c>
      <c r="U1927" s="86" t="inlineStr">
        <is>
          <t>AVG</t>
        </is>
      </c>
      <c r="V1927" s="86" t="inlineStr">
        <is>
          <t>END</t>
        </is>
      </c>
      <c r="W1927" s="86" t="inlineStr">
        <is>
          <t>PEAK</t>
        </is>
      </c>
      <c r="X1927" s="86" t="inlineStr">
        <is>
          <t>AVG</t>
        </is>
      </c>
      <c r="Y1927" s="86" t="inlineStr">
        <is>
          <t>END</t>
        </is>
      </c>
      <c r="Z1927" s="86" t="inlineStr">
        <is>
          <t>PEAK</t>
        </is>
      </c>
      <c r="AA1927" s="86" t="inlineStr">
        <is>
          <t>AVG</t>
        </is>
      </c>
      <c r="AB1927" s="86" t="inlineStr">
        <is>
          <t>END</t>
        </is>
      </c>
      <c r="AC1927" s="86" t="inlineStr">
        <is>
          <t>PEAK</t>
        </is>
      </c>
      <c r="AD1927" s="86" t="inlineStr">
        <is>
          <t>AVG</t>
        </is>
      </c>
      <c r="AE1927" s="86" t="inlineStr">
        <is>
          <t>END</t>
        </is>
      </c>
      <c r="AF1927" s="86" t="inlineStr">
        <is>
          <t>PEAK</t>
        </is>
      </c>
      <c r="AG1927" s="86" t="inlineStr">
        <is>
          <t>AVG</t>
        </is>
      </c>
      <c r="AH1927" s="86" t="inlineStr">
        <is>
          <t>END</t>
        </is>
      </c>
      <c r="AI1927" s="86" t="inlineStr">
        <is>
          <t>PEAK</t>
        </is>
      </c>
      <c r="AJ1927" s="86" t="inlineStr">
        <is>
          <t>AVG</t>
        </is>
      </c>
      <c r="AK1927" s="86" t="inlineStr">
        <is>
          <t>END</t>
        </is>
      </c>
    </row>
    <row r="1928">
      <c r="A1928" s="86" t="n">
        <v>1</v>
      </c>
      <c r="B1928" s="86" t="n">
        <v>0.6245150548950006</v>
      </c>
      <c r="C1928" s="86" t="n">
        <v>0.5882978698640818</v>
      </c>
      <c r="D1928" s="86" t="n">
        <v>0.6532188239768979</v>
      </c>
      <c r="E1928" s="86" t="n">
        <v>0.6090226804123712</v>
      </c>
      <c r="F1928" s="86" t="n">
        <v>0.6002820017449831</v>
      </c>
      <c r="G1928" s="86" t="n">
        <v>0.6476212766443274</v>
      </c>
      <c r="H1928" s="86" t="n">
        <v>0.5763835155592935</v>
      </c>
      <c r="I1928" s="86" t="n">
        <v>0.5514019554439448</v>
      </c>
      <c r="J1928" s="86" t="n">
        <v>0.609456969909641</v>
      </c>
      <c r="K1928" s="86" t="n">
        <v>0.5577761206396553</v>
      </c>
      <c r="L1928" s="86" t="n">
        <v>0.5359186970540109</v>
      </c>
      <c r="M1928" s="86" t="n">
        <v>0.5898125977084282</v>
      </c>
      <c r="N1928" s="86" t="n">
        <v>0.5396404361921604</v>
      </c>
      <c r="O1928" s="86" t="n">
        <v>0.5200286030033153</v>
      </c>
      <c r="P1928" s="86" t="n">
        <v>0.5647538260070755</v>
      </c>
      <c r="Q1928" s="86" t="n">
        <v>0.5285504356040727</v>
      </c>
      <c r="R1928" s="86" t="n">
        <v>0.5118634486067662</v>
      </c>
      <c r="S1928" s="86" t="n">
        <v>0.560666405648787</v>
      </c>
      <c r="T1928" s="86" t="n">
        <v>0.5062011626101807</v>
      </c>
      <c r="U1928" s="86" t="n">
        <v>0.5052280863431753</v>
      </c>
      <c r="V1928" s="86" t="n">
        <v>0.555415609610506</v>
      </c>
      <c r="W1928" s="86" t="n">
        <v>0.501743530135722</v>
      </c>
      <c r="X1928" s="86" t="n">
        <v>0.5003560239248078</v>
      </c>
      <c r="Y1928" s="86" t="n">
        <v>0.5529658641293032</v>
      </c>
      <c r="Z1928" s="86" t="n">
        <v>0.5087904240486959</v>
      </c>
      <c r="AA1928" s="86" t="n">
        <v>0.4967254420289152</v>
      </c>
      <c r="AB1928" s="86" t="n">
        <v>0.5531268510970224</v>
      </c>
      <c r="AC1928" s="86" t="n">
        <v>0.514450770818766</v>
      </c>
      <c r="AD1928" s="86" t="n">
        <v>0.5074851499664399</v>
      </c>
      <c r="AE1928" s="86" t="n">
        <v>0.55264627845273</v>
      </c>
      <c r="AF1928" s="86" t="n">
        <v>0.64128777544175</v>
      </c>
      <c r="AG1928" s="86" t="n">
        <v>0.593671176335703</v>
      </c>
      <c r="AH1928" s="86" t="n">
        <v>0.6412264193781124</v>
      </c>
      <c r="AI1928" s="86" t="n">
        <v>0.594216993948376</v>
      </c>
      <c r="AJ1928" s="86" t="n">
        <v>0.5916626545225109</v>
      </c>
      <c r="AK1928" s="86" t="n">
        <v>0.6310681773892709</v>
      </c>
    </row>
    <row r="1929">
      <c r="A1929" s="86" t="n">
        <v>2</v>
      </c>
      <c r="B1929" s="86" t="n">
        <v>0.5498295820440731</v>
      </c>
      <c r="C1929" s="86" t="n">
        <v>0.5095962029530002</v>
      </c>
      <c r="D1929" s="86" t="n">
        <v>0.5793933206211931</v>
      </c>
      <c r="E1929" s="86" t="n">
        <v>0.5363463917525775</v>
      </c>
      <c r="F1929" s="86" t="n">
        <v>0.5228353899206449</v>
      </c>
      <c r="G1929" s="86" t="n">
        <v>0.5712304056445442</v>
      </c>
      <c r="H1929" s="86" t="n">
        <v>0.5277880571909167</v>
      </c>
      <c r="I1929" s="86" t="n">
        <v>0.5084731288026368</v>
      </c>
      <c r="J1929" s="86" t="n">
        <v>0.5544521449249935</v>
      </c>
      <c r="K1929" s="86" t="n">
        <v>0.5236390753169277</v>
      </c>
      <c r="L1929" s="86" t="n">
        <v>0.5021782506334532</v>
      </c>
      <c r="M1929" s="86" t="n">
        <v>0.54170542022045</v>
      </c>
      <c r="N1929" s="86" t="n">
        <v>0.5065272793467519</v>
      </c>
      <c r="O1929" s="86" t="n">
        <v>0.4829383085223948</v>
      </c>
      <c r="P1929" s="86" t="n">
        <v>0.5106962062427928</v>
      </c>
      <c r="Q1929" s="86" t="n">
        <v>0.4818235890976523</v>
      </c>
      <c r="R1929" s="86" t="n">
        <v>0.47180397103081</v>
      </c>
      <c r="S1929" s="86" t="n">
        <v>0.5033077265792707</v>
      </c>
      <c r="T1929" s="86" t="n">
        <v>0.4621979197212496</v>
      </c>
      <c r="U1929" s="86" t="n">
        <v>0.4616287999621924</v>
      </c>
      <c r="V1929" s="86" t="n">
        <v>0.4950126846739292</v>
      </c>
      <c r="W1929" s="86" t="n">
        <v>0.4586851731564734</v>
      </c>
      <c r="X1929" s="86" t="n">
        <v>0.4581684165037959</v>
      </c>
      <c r="Y1929" s="86" t="n">
        <v>0.4941932176782483</v>
      </c>
      <c r="Z1929" s="86" t="n">
        <v>0.4769102594620329</v>
      </c>
      <c r="AA1929" s="86" t="n">
        <v>0.4587949432474682</v>
      </c>
      <c r="AB1929" s="86" t="n">
        <v>0.4973813391825555</v>
      </c>
      <c r="AC1929" s="86" t="n">
        <v>0.4819531848300203</v>
      </c>
      <c r="AD1929" s="86" t="n">
        <v>0.4725918663279354</v>
      </c>
      <c r="AE1929" s="86" t="n">
        <v>0.5006749522878555</v>
      </c>
      <c r="AF1929" s="86" t="n">
        <v>0.5690349708709816</v>
      </c>
      <c r="AG1929" s="86" t="n">
        <v>0.5155101547686853</v>
      </c>
      <c r="AH1929" s="86" t="n">
        <v>0.5695070205799105</v>
      </c>
      <c r="AI1929" s="86" t="n">
        <v>0.5188804495492157</v>
      </c>
      <c r="AJ1929" s="86" t="n">
        <v>0.5144997790572672</v>
      </c>
      <c r="AK1929" s="86" t="n">
        <v>0.5577795718382005</v>
      </c>
    </row>
    <row r="1930">
      <c r="A1930" s="86" t="n">
        <v>3</v>
      </c>
      <c r="B1930" s="86" t="n">
        <v>0.51450515965885</v>
      </c>
      <c r="C1930" s="86" t="n">
        <v>0.4753711036157143</v>
      </c>
      <c r="D1930" s="86" t="n">
        <v>0.5287199275307918</v>
      </c>
      <c r="E1930" s="86" t="n">
        <v>0.5116701030927835</v>
      </c>
      <c r="F1930" s="86" t="n">
        <v>0.4936874195022644</v>
      </c>
      <c r="G1930" s="86" t="n">
        <v>0.5218349336103848</v>
      </c>
      <c r="H1930" s="86" t="n">
        <v>0.5078048780487805</v>
      </c>
      <c r="I1930" s="86" t="n">
        <v>0.4918523168964021</v>
      </c>
      <c r="J1930" s="86" t="n">
        <v>0.5320525192268326</v>
      </c>
      <c r="K1930" s="86" t="n">
        <v>0.5095368298947718</v>
      </c>
      <c r="L1930" s="86" t="n">
        <v>0.4900983377174512</v>
      </c>
      <c r="M1930" s="86" t="n">
        <v>0.5291855487173398</v>
      </c>
      <c r="N1930" s="86" t="n">
        <v>0.4984483625457256</v>
      </c>
      <c r="O1930" s="86" t="n">
        <v>0.4713488916336215</v>
      </c>
      <c r="P1930" s="86" t="n">
        <v>0.4997752281922484</v>
      </c>
      <c r="Q1930" s="86" t="n">
        <v>0.4660788635807006</v>
      </c>
      <c r="R1930" s="86" t="n">
        <v>0.4575687828237121</v>
      </c>
      <c r="S1930" s="86" t="n">
        <v>0.4910758886983759</v>
      </c>
      <c r="T1930" s="86" t="n">
        <v>0.4429130802270022</v>
      </c>
      <c r="U1930" s="86" t="n">
        <v>0.4432377509186073</v>
      </c>
      <c r="V1930" s="86" t="n">
        <v>0.4786390091031189</v>
      </c>
      <c r="W1930" s="86" t="n">
        <v>0.4392499401729855</v>
      </c>
      <c r="X1930" s="86" t="n">
        <v>0.4400283837004881</v>
      </c>
      <c r="Y1930" s="86" t="n">
        <v>0.4761294525338929</v>
      </c>
      <c r="Z1930" s="86" t="n">
        <v>0.4695140612779271</v>
      </c>
      <c r="AA1930" s="86" t="n">
        <v>0.4438980105057723</v>
      </c>
      <c r="AB1930" s="86" t="n">
        <v>0.4787662676605652</v>
      </c>
      <c r="AC1930" s="86" t="n">
        <v>0.4757267006293077</v>
      </c>
      <c r="AD1930" s="86" t="n">
        <v>0.4596030980617641</v>
      </c>
      <c r="AE1930" s="86" t="n">
        <v>0.4786575431736721</v>
      </c>
      <c r="AF1930" s="86" t="n">
        <v>0.5307258983453433</v>
      </c>
      <c r="AG1930" s="86" t="n">
        <v>0.4827293730105308</v>
      </c>
      <c r="AH1930" s="86" t="n">
        <v>0.5253502721956782</v>
      </c>
      <c r="AI1930" s="86" t="n">
        <v>0.486229467704088</v>
      </c>
      <c r="AJ1930" s="86" t="n">
        <v>0.4835743917479537</v>
      </c>
      <c r="AK1930" s="86" t="n">
        <v>0.5077865315553577</v>
      </c>
    </row>
    <row r="1931">
      <c r="A1931" s="86" t="n">
        <v>4</v>
      </c>
      <c r="B1931" s="86" t="n">
        <v>0.4954529033879403</v>
      </c>
      <c r="C1931" s="86" t="n">
        <v>0.4595120543206773</v>
      </c>
      <c r="D1931" s="86" t="n">
        <v>0.502274672312058</v>
      </c>
      <c r="E1931" s="86" t="n">
        <v>0.5025154639175259</v>
      </c>
      <c r="F1931" s="86" t="n">
        <v>0.4820593917487225</v>
      </c>
      <c r="G1931" s="86" t="n">
        <v>0.500154128943132</v>
      </c>
      <c r="H1931" s="86" t="n">
        <v>0.500740117746005</v>
      </c>
      <c r="I1931" s="86" t="n">
        <v>0.4861904849833353</v>
      </c>
      <c r="J1931" s="86" t="n">
        <v>0.5158464192765447</v>
      </c>
      <c r="K1931" s="86" t="n">
        <v>0.5015659955257271</v>
      </c>
      <c r="L1931" s="86" t="n">
        <v>0.4847591496882789</v>
      </c>
      <c r="M1931" s="86" t="n">
        <v>0.5095548123668363</v>
      </c>
      <c r="N1931" s="86" t="n">
        <v>0.4952930774431789</v>
      </c>
      <c r="O1931" s="86" t="n">
        <v>0.4648690112461809</v>
      </c>
      <c r="P1931" s="86" t="n">
        <v>0.4797070148349394</v>
      </c>
      <c r="Q1931" s="86" t="n">
        <v>0.4505090794583815</v>
      </c>
      <c r="R1931" s="86" t="n">
        <v>0.4496281463851458</v>
      </c>
      <c r="S1931" s="86" t="n">
        <v>0.4689883757037357</v>
      </c>
      <c r="T1931" s="86" t="n">
        <v>0.4297862798199162</v>
      </c>
      <c r="U1931" s="86" t="n">
        <v>0.4313661550821725</v>
      </c>
      <c r="V1931" s="86" t="n">
        <v>0.4535263393523355</v>
      </c>
      <c r="W1931" s="86" t="n">
        <v>0.4271819766845579</v>
      </c>
      <c r="X1931" s="86" t="n">
        <v>0.4295219949125408</v>
      </c>
      <c r="Y1931" s="86" t="n">
        <v>0.4525766094798725</v>
      </c>
      <c r="Z1931" s="86" t="n">
        <v>0.4685279015200464</v>
      </c>
      <c r="AA1931" s="86" t="n">
        <v>0.4381523628278199</v>
      </c>
      <c r="AB1931" s="86" t="n">
        <v>0.4603212771323171</v>
      </c>
      <c r="AC1931" s="86" t="n">
        <v>0.4735790630306662</v>
      </c>
      <c r="AD1931" s="86" t="n">
        <v>0.4559309648112048</v>
      </c>
      <c r="AE1931" s="86" t="n">
        <v>0.4636514918772983</v>
      </c>
      <c r="AF1931" s="86" t="n">
        <v>0.5097016482370124</v>
      </c>
      <c r="AG1931" s="86" t="n">
        <v>0.4690277705863063</v>
      </c>
      <c r="AH1931" s="86" t="n">
        <v>0.5027623194401699</v>
      </c>
      <c r="AI1931" s="86" t="n">
        <v>0.4714554773372855</v>
      </c>
      <c r="AJ1931" s="86" t="n">
        <v>0.4698231798605753</v>
      </c>
      <c r="AK1931" s="86" t="n">
        <v>0.4820355780741072</v>
      </c>
    </row>
    <row r="1932">
      <c r="A1932" s="86" t="n">
        <v>5</v>
      </c>
      <c r="B1932" s="86" t="n">
        <v>0.4864372437840639</v>
      </c>
      <c r="C1932" s="86" t="n">
        <v>0.4553523418459625</v>
      </c>
      <c r="D1932" s="86" t="n">
        <v>0.4845777717720423</v>
      </c>
      <c r="E1932" s="86" t="n">
        <v>0.5033237113402063</v>
      </c>
      <c r="F1932" s="86" t="n">
        <v>0.4806857368399187</v>
      </c>
      <c r="G1932" s="86" t="n">
        <v>0.483810752491751</v>
      </c>
      <c r="H1932" s="86" t="n">
        <v>0.5235323801513878</v>
      </c>
      <c r="I1932" s="86" t="n">
        <v>0.5131193854846601</v>
      </c>
      <c r="J1932" s="86" t="n">
        <v>0.5355674474369095</v>
      </c>
      <c r="K1932" s="86" t="n">
        <v>0.5354544701300853</v>
      </c>
      <c r="L1932" s="86" t="n">
        <v>0.5207963675110407</v>
      </c>
      <c r="M1932" s="86" t="n">
        <v>0.5348056385596212</v>
      </c>
      <c r="N1932" s="86" t="n">
        <v>0.5333645394497322</v>
      </c>
      <c r="O1932" s="86" t="n">
        <v>0.5036780861990509</v>
      </c>
      <c r="P1932" s="86" t="n">
        <v>0.5042266872544614</v>
      </c>
      <c r="Q1932" s="86" t="n">
        <v>0.4813337531926806</v>
      </c>
      <c r="R1932" s="86" t="n">
        <v>0.4881793068392087</v>
      </c>
      <c r="S1932" s="86" t="n">
        <v>0.4907451160404489</v>
      </c>
      <c r="T1932" s="86" t="n">
        <v>0.4646645852379557</v>
      </c>
      <c r="U1932" s="86" t="n">
        <v>0.4673944635451742</v>
      </c>
      <c r="V1932" s="86" t="n">
        <v>0.4736904939561258</v>
      </c>
      <c r="W1932" s="86" t="n">
        <v>0.460514170455711</v>
      </c>
      <c r="X1932" s="86" t="n">
        <v>0.4642723853111894</v>
      </c>
      <c r="Y1932" s="86" t="n">
        <v>0.4749120305850567</v>
      </c>
      <c r="Z1932" s="86" t="n">
        <v>0.5066990852518108</v>
      </c>
      <c r="AA1932" s="86" t="n">
        <v>0.4739564622151451</v>
      </c>
      <c r="AB1932" s="86" t="n">
        <v>0.4885723166790806</v>
      </c>
      <c r="AC1932" s="86" t="n">
        <v>0.5082076382645756</v>
      </c>
      <c r="AD1932" s="86" t="n">
        <v>0.4901874093706976</v>
      </c>
      <c r="AE1932" s="86" t="n">
        <v>0.4940301633850019</v>
      </c>
      <c r="AF1932" s="86" t="n">
        <v>0.4986438556227833</v>
      </c>
      <c r="AG1932" s="86" t="n">
        <v>0.4667840314813856</v>
      </c>
      <c r="AH1932" s="86" t="n">
        <v>0.4866374373748128</v>
      </c>
      <c r="AI1932" s="86" t="n">
        <v>0.4690163023341979</v>
      </c>
      <c r="AJ1932" s="86" t="n">
        <v>0.4675829744387946</v>
      </c>
      <c r="AK1932" s="86" t="n">
        <v>0.4640182622978202</v>
      </c>
    </row>
    <row r="1933">
      <c r="A1933" s="86" t="n">
        <v>6</v>
      </c>
      <c r="B1933" s="86" t="n">
        <v>0.5140025444892958</v>
      </c>
      <c r="C1933" s="86" t="n">
        <v>0.4864815163979265</v>
      </c>
      <c r="D1933" s="86" t="n">
        <v>0.5141460094390142</v>
      </c>
      <c r="E1933" s="86" t="n">
        <v>0.5409319587628866</v>
      </c>
      <c r="F1933" s="86" t="n">
        <v>0.5167201587103741</v>
      </c>
      <c r="G1933" s="86" t="n">
        <v>0.5130381668931028</v>
      </c>
      <c r="H1933" s="86" t="n">
        <v>0.5700925147182506</v>
      </c>
      <c r="I1933" s="86" t="n">
        <v>0.5628525661739588</v>
      </c>
      <c r="J1933" s="86" t="n">
        <v>0.5794543380998333</v>
      </c>
      <c r="K1933" s="86" t="n">
        <v>0.5911177396636009</v>
      </c>
      <c r="L1933" s="86" t="n">
        <v>0.5778221175864108</v>
      </c>
      <c r="M1933" s="86" t="n">
        <v>0.5831107065350035</v>
      </c>
      <c r="N1933" s="86" t="n">
        <v>0.5879752431476569</v>
      </c>
      <c r="O1933" s="86" t="n">
        <v>0.5613755444321655</v>
      </c>
      <c r="P1933" s="86" t="n">
        <v>0.5504857025584895</v>
      </c>
      <c r="Q1933" s="86" t="n">
        <v>0.541006262901928</v>
      </c>
      <c r="R1933" s="86" t="n">
        <v>0.5463457157855481</v>
      </c>
      <c r="S1933" s="86" t="n">
        <v>0.5410968151318367</v>
      </c>
      <c r="T1933" s="86" t="n">
        <v>0.5280216652579649</v>
      </c>
      <c r="U1933" s="86" t="n">
        <v>0.5302591004147025</v>
      </c>
      <c r="V1933" s="86" t="n">
        <v>0.5244590359647814</v>
      </c>
      <c r="W1933" s="86" t="n">
        <v>0.521862500427336</v>
      </c>
      <c r="X1933" s="86" t="n">
        <v>0.5257368467574814</v>
      </c>
      <c r="Y1933" s="86" t="n">
        <v>0.5245540124198397</v>
      </c>
      <c r="Z1933" s="86" t="n">
        <v>0.5640663787533581</v>
      </c>
      <c r="AA1933" s="86" t="n">
        <v>0.5328645221427115</v>
      </c>
      <c r="AB1933" s="86" t="n">
        <v>0.5372389403367605</v>
      </c>
      <c r="AC1933" s="86" t="n">
        <v>0.562198248593214</v>
      </c>
      <c r="AD1933" s="86" t="n">
        <v>0.5439544957860954</v>
      </c>
      <c r="AE1933" s="86" t="n">
        <v>0.5412651864264767</v>
      </c>
      <c r="AF1933" s="86" t="n">
        <v>0.5279975605450256</v>
      </c>
      <c r="AG1933" s="86" t="n">
        <v>0.4995919353605885</v>
      </c>
      <c r="AH1933" s="86" t="n">
        <v>0.5152898795679177</v>
      </c>
      <c r="AI1933" s="86" t="n">
        <v>0.4950135852784982</v>
      </c>
      <c r="AJ1933" s="86" t="n">
        <v>0.4997394854342679</v>
      </c>
      <c r="AK1933" s="86" t="n">
        <v>0.4949583808914006</v>
      </c>
    </row>
    <row r="1934">
      <c r="A1934" s="86" t="n">
        <v>7</v>
      </c>
      <c r="B1934" s="86" t="n">
        <v>0.5567876607975873</v>
      </c>
      <c r="C1934" s="86" t="n">
        <v>0.5339725370521675</v>
      </c>
      <c r="D1934" s="86" t="n">
        <v>0.5546446856748194</v>
      </c>
      <c r="E1934" s="86" t="n">
        <v>0.5928247422680412</v>
      </c>
      <c r="F1934" s="86" t="n">
        <v>0.5676155012671902</v>
      </c>
      <c r="G1934" s="86" t="n">
        <v>0.5599104910433957</v>
      </c>
      <c r="H1934" s="86" t="n">
        <v>0.6495710681244743</v>
      </c>
      <c r="I1934" s="86" t="n">
        <v>0.6444171059798915</v>
      </c>
      <c r="J1934" s="86" t="n">
        <v>0.6208673275433517</v>
      </c>
      <c r="K1934" s="86" t="n">
        <v>0.6656558124119645</v>
      </c>
      <c r="L1934" s="86" t="n">
        <v>0.6556085638734889</v>
      </c>
      <c r="M1934" s="86" t="n">
        <v>0.6201096313300219</v>
      </c>
      <c r="N1934" s="86" t="n">
        <v>0.663077963280803</v>
      </c>
      <c r="O1934" s="86" t="n">
        <v>0.6399037898979393</v>
      </c>
      <c r="P1934" s="86" t="n">
        <v>0.5881789574497196</v>
      </c>
      <c r="Q1934" s="86" t="n">
        <v>0.6132395647458102</v>
      </c>
      <c r="R1934" s="86" t="n">
        <v>0.6280941284896163</v>
      </c>
      <c r="S1934" s="86" t="n">
        <v>0.585832129500871</v>
      </c>
      <c r="T1934" s="86" t="n">
        <v>0.6157521604885033</v>
      </c>
      <c r="U1934" s="86" t="n">
        <v>0.6170441522229705</v>
      </c>
      <c r="V1934" s="86" t="n">
        <v>0.5725593195045514</v>
      </c>
      <c r="W1934" s="86" t="n">
        <v>0.6125431609175755</v>
      </c>
      <c r="X1934" s="86" t="n">
        <v>0.6148066667321422</v>
      </c>
      <c r="Y1934" s="86" t="n">
        <v>0.5713339847608675</v>
      </c>
      <c r="Z1934" s="86" t="n">
        <v>0.6474818920665149</v>
      </c>
      <c r="AA1934" s="86" t="n">
        <v>0.6224912856463187</v>
      </c>
      <c r="AB1934" s="86" t="n">
        <v>0.5802401074442691</v>
      </c>
      <c r="AC1934" s="86" t="n">
        <v>0.6543468850930643</v>
      </c>
      <c r="AD1934" s="86" t="n">
        <v>0.6368001356146527</v>
      </c>
      <c r="AE1934" s="86" t="n">
        <v>0.585468742726807</v>
      </c>
      <c r="AF1934" s="86" t="n">
        <v>0.5725818100113949</v>
      </c>
      <c r="AG1934" s="86" t="n">
        <v>0.5489147453109551</v>
      </c>
      <c r="AH1934" s="86" t="n">
        <v>0.5562630232640273</v>
      </c>
      <c r="AI1934" s="86" t="n">
        <v>0.5397369396072621</v>
      </c>
      <c r="AJ1934" s="86" t="n">
        <v>0.5460605141260453</v>
      </c>
      <c r="AK1934" s="86" t="n">
        <v>0.5365051084323934</v>
      </c>
    </row>
    <row r="1935">
      <c r="A1935" s="86" t="n">
        <v>8</v>
      </c>
      <c r="B1935" s="86" t="n">
        <v>0.6293841393500557</v>
      </c>
      <c r="C1935" s="86" t="n">
        <v>0.6285821362812125</v>
      </c>
      <c r="D1935" s="86" t="n">
        <v>0.5950983188945442</v>
      </c>
      <c r="E1935" s="86" t="n">
        <v>0.6813525773195876</v>
      </c>
      <c r="F1935" s="86" t="n">
        <v>0.6550801861315386</v>
      </c>
      <c r="G1935" s="86" t="n">
        <v>0.5924316980442749</v>
      </c>
      <c r="H1935" s="86" t="n">
        <v>0.6664087468460892</v>
      </c>
      <c r="I1935" s="86" t="n">
        <v>0.651454580705917</v>
      </c>
      <c r="J1935" s="86" t="n">
        <v>0.6178319735649326</v>
      </c>
      <c r="K1935" s="86" t="n">
        <v>0.6366890380313199</v>
      </c>
      <c r="L1935" s="86" t="n">
        <v>0.6359180066417657</v>
      </c>
      <c r="M1935" s="86" t="n">
        <v>0.6109143200153037</v>
      </c>
      <c r="N1935" s="86" t="n">
        <v>0.6414590593089579</v>
      </c>
      <c r="O1935" s="86" t="n">
        <v>0.6271598517844373</v>
      </c>
      <c r="P1935" s="86" t="n">
        <v>0.5877000957723355</v>
      </c>
      <c r="Q1935" s="86" t="n">
        <v>0.6107728910814877</v>
      </c>
      <c r="R1935" s="86" t="n">
        <v>0.618533535709111</v>
      </c>
      <c r="S1935" s="86" t="n">
        <v>0.5888765880462813</v>
      </c>
      <c r="T1935" s="86" t="n">
        <v>0.6123540268745796</v>
      </c>
      <c r="U1935" s="86" t="n">
        <v>0.6130365434374225</v>
      </c>
      <c r="V1935" s="86" t="n">
        <v>0.5793344276973584</v>
      </c>
      <c r="W1935" s="86" t="n">
        <v>0.6118765170421525</v>
      </c>
      <c r="X1935" s="86" t="n">
        <v>0.6124372661291114</v>
      </c>
      <c r="Y1935" s="86" t="n">
        <v>0.5767109317015607</v>
      </c>
      <c r="Z1935" s="86" t="n">
        <v>0.6316353249226376</v>
      </c>
      <c r="AA1935" s="86" t="n">
        <v>0.6185322018428796</v>
      </c>
      <c r="AB1935" s="86" t="n">
        <v>0.580533350536928</v>
      </c>
      <c r="AC1935" s="86" t="n">
        <v>0.6412945759664369</v>
      </c>
      <c r="AD1935" s="86" t="n">
        <v>0.6288877536761419</v>
      </c>
      <c r="AE1935" s="86" t="n">
        <v>0.5808429921333146</v>
      </c>
      <c r="AF1935" s="86" t="n">
        <v>0.6271967131554029</v>
      </c>
      <c r="AG1935" s="86" t="n">
        <v>0.634423396034746</v>
      </c>
      <c r="AH1935" s="86" t="n">
        <v>0.5908639122515804</v>
      </c>
      <c r="AI1935" s="86" t="n">
        <v>0.6296467827590466</v>
      </c>
      <c r="AJ1935" s="86" t="n">
        <v>0.6419364696209241</v>
      </c>
      <c r="AK1935" s="86" t="n">
        <v>0.5790150608279281</v>
      </c>
    </row>
    <row r="1936">
      <c r="A1936" s="86" t="n">
        <v>9</v>
      </c>
      <c r="B1936" s="86" t="n">
        <v>0.6226616614572699</v>
      </c>
      <c r="C1936" s="86" t="n">
        <v>0.6238870383173067</v>
      </c>
      <c r="D1936" s="86" t="n">
        <v>0.5823961883598835</v>
      </c>
      <c r="E1936" s="86" t="n">
        <v>0.6580123711340207</v>
      </c>
      <c r="F1936" s="86" t="n">
        <v>0.6382483692716774</v>
      </c>
      <c r="G1936" s="86" t="n">
        <v>0.5809234036237426</v>
      </c>
      <c r="H1936" s="86" t="n">
        <v>0.5918587047939445</v>
      </c>
      <c r="I1936" s="86" t="n">
        <v>0.5808051665081755</v>
      </c>
      <c r="J1936" s="86" t="n">
        <v>0.5800684270550048</v>
      </c>
      <c r="K1936" s="86" t="n">
        <v>0.5453144419587374</v>
      </c>
      <c r="L1936" s="86" t="n">
        <v>0.5551190615916765</v>
      </c>
      <c r="M1936" s="86" t="n">
        <v>0.5636053008265227</v>
      </c>
      <c r="N1936" s="86" t="n">
        <v>0.5664430228324752</v>
      </c>
      <c r="O1936" s="86" t="n">
        <v>0.5675667945134238</v>
      </c>
      <c r="P1936" s="86" t="n">
        <v>0.5722641361921703</v>
      </c>
      <c r="Q1936" s="86" t="n">
        <v>0.5725132080752948</v>
      </c>
      <c r="R1936" s="86" t="n">
        <v>0.5697139423134022</v>
      </c>
      <c r="S1936" s="86" t="n">
        <v>0.5745453563569105</v>
      </c>
      <c r="T1936" s="86" t="n">
        <v>0.570334466044538</v>
      </c>
      <c r="U1936" s="86" t="n">
        <v>0.5695459539928404</v>
      </c>
      <c r="V1936" s="86" t="n">
        <v>0.5753887479480674</v>
      </c>
      <c r="W1936" s="86" t="n">
        <v>0.57015144781375</v>
      </c>
      <c r="X1936" s="86" t="n">
        <v>0.5685431992064348</v>
      </c>
      <c r="Y1936" s="86" t="n">
        <v>0.5740838632856511</v>
      </c>
      <c r="Z1936" s="86" t="n">
        <v>0.5651545550379163</v>
      </c>
      <c r="AA1936" s="86" t="n">
        <v>0.565697488130031</v>
      </c>
      <c r="AB1936" s="86" t="n">
        <v>0.5713255174274369</v>
      </c>
      <c r="AC1936" s="86" t="n">
        <v>0.5569540172476941</v>
      </c>
      <c r="AD1936" s="86" t="n">
        <v>0.5616279256226936</v>
      </c>
      <c r="AE1936" s="86" t="n">
        <v>0.5694851743238839</v>
      </c>
      <c r="AF1936" s="86" t="n">
        <v>0.6187388659744179</v>
      </c>
      <c r="AG1936" s="86" t="n">
        <v>0.6236312575048141</v>
      </c>
      <c r="AH1936" s="86" t="n">
        <v>0.5818428580798474</v>
      </c>
      <c r="AI1936" s="86" t="n">
        <v>0.6234870939854268</v>
      </c>
      <c r="AJ1936" s="86" t="n">
        <v>0.6301132853634784</v>
      </c>
      <c r="AK1936" s="86" t="n">
        <v>0.5798613624342307</v>
      </c>
    </row>
    <row r="1937">
      <c r="A1937" s="86" t="n">
        <v>10</v>
      </c>
      <c r="B1937" s="86" t="n">
        <v>0.5288768121632872</v>
      </c>
      <c r="C1937" s="86" t="n">
        <v>0.5499503022600252</v>
      </c>
      <c r="D1937" s="86" t="n">
        <v>0.548488806810504</v>
      </c>
      <c r="E1937" s="86" t="n">
        <v>0.556041237113402</v>
      </c>
      <c r="F1937" s="86" t="n">
        <v>0.5529727034775022</v>
      </c>
      <c r="G1937" s="86" t="n">
        <v>0.5596650264302595</v>
      </c>
      <c r="H1937" s="86" t="n">
        <v>0.5500756938603869</v>
      </c>
      <c r="I1937" s="86" t="n">
        <v>0.5529160857884095</v>
      </c>
      <c r="J1937" s="86" t="n">
        <v>0.5732959031493989</v>
      </c>
      <c r="K1937" s="86" t="n">
        <v>0.533084762614964</v>
      </c>
      <c r="L1937" s="86" t="n">
        <v>0.5436098894649994</v>
      </c>
      <c r="M1937" s="86" t="n">
        <v>0.5752940322825348</v>
      </c>
      <c r="N1937" s="86" t="n">
        <v>0.5558156065255457</v>
      </c>
      <c r="O1937" s="86" t="n">
        <v>0.5569420789182863</v>
      </c>
      <c r="P1937" s="86" t="n">
        <v>0.5888532728729746</v>
      </c>
      <c r="Q1937" s="86" t="n">
        <v>0.5717084776599839</v>
      </c>
      <c r="R1937" s="86" t="n">
        <v>0.5594763883049604</v>
      </c>
      <c r="S1937" s="86" t="n">
        <v>0.5932643886106198</v>
      </c>
      <c r="T1937" s="86" t="n">
        <v>0.560260811067221</v>
      </c>
      <c r="U1937" s="86" t="n">
        <v>0.559316627086804</v>
      </c>
      <c r="V1937" s="86" t="n">
        <v>0.5934397851067005</v>
      </c>
      <c r="W1937" s="86" t="n">
        <v>0.5594680523742778</v>
      </c>
      <c r="X1937" s="86" t="n">
        <v>0.5578919455111522</v>
      </c>
      <c r="Y1937" s="86" t="n">
        <v>0.5884312877440852</v>
      </c>
      <c r="Z1937" s="86" t="n">
        <v>0.5538477233311797</v>
      </c>
      <c r="AA1937" s="86" t="n">
        <v>0.5544028118961851</v>
      </c>
      <c r="AB1937" s="86" t="n">
        <v>0.5808500530769997</v>
      </c>
      <c r="AC1937" s="86" t="n">
        <v>0.544717477441481</v>
      </c>
      <c r="AD1937" s="86" t="n">
        <v>0.5502358366301592</v>
      </c>
      <c r="AE1937" s="86" t="n">
        <v>0.5738490899781221</v>
      </c>
      <c r="AF1937" s="86" t="n">
        <v>0.5348986502752412</v>
      </c>
      <c r="AG1937" s="86" t="n">
        <v>0.553976719357551</v>
      </c>
      <c r="AH1937" s="86" t="n">
        <v>0.5532610505390938</v>
      </c>
      <c r="AI1937" s="86" t="n">
        <v>0.5226472767691738</v>
      </c>
      <c r="AJ1937" s="86" t="n">
        <v>0.5462122061516613</v>
      </c>
      <c r="AK1937" s="86" t="n">
        <v>0.5491272514685003</v>
      </c>
    </row>
    <row r="1938">
      <c r="A1938" s="86" t="n">
        <v>11</v>
      </c>
      <c r="B1938" s="86" t="n">
        <v>0.5230496175412693</v>
      </c>
      <c r="C1938" s="86" t="n">
        <v>0.5379320619091847</v>
      </c>
      <c r="D1938" s="86" t="n">
        <v>0.5471275067689643</v>
      </c>
      <c r="E1938" s="86" t="n">
        <v>0.5417896907216496</v>
      </c>
      <c r="F1938" s="86" t="n">
        <v>0.5399398604013462</v>
      </c>
      <c r="G1938" s="86" t="n">
        <v>0.5619826690566168</v>
      </c>
      <c r="H1938" s="86" t="n">
        <v>0.5447434819175779</v>
      </c>
      <c r="I1938" s="86" t="n">
        <v>0.5491238355506727</v>
      </c>
      <c r="J1938" s="86" t="n">
        <v>0.5772670117261748</v>
      </c>
      <c r="K1938" s="86" t="n">
        <v>0.5275996354296132</v>
      </c>
      <c r="L1938" s="86" t="n">
        <v>0.5381257148643454</v>
      </c>
      <c r="M1938" s="86" t="n">
        <v>0.5773982677986004</v>
      </c>
      <c r="N1938" s="86" t="n">
        <v>0.546852516426553</v>
      </c>
      <c r="O1938" s="86" t="n">
        <v>0.5481297536241304</v>
      </c>
      <c r="P1938" s="86" t="n">
        <v>0.5906563336786351</v>
      </c>
      <c r="Q1938" s="86" t="n">
        <v>0.5652181519191071</v>
      </c>
      <c r="R1938" s="86" t="n">
        <v>0.5490369335794149</v>
      </c>
      <c r="S1938" s="86" t="n">
        <v>0.5951072648476422</v>
      </c>
      <c r="T1938" s="86" t="n">
        <v>0.5511186241871217</v>
      </c>
      <c r="U1938" s="86" t="n">
        <v>0.5499025272037714</v>
      </c>
      <c r="V1938" s="86" t="n">
        <v>0.5953977018355469</v>
      </c>
      <c r="W1938" s="86" t="n">
        <v>0.552887080783563</v>
      </c>
      <c r="X1938" s="86" t="n">
        <v>0.5513337392824522</v>
      </c>
      <c r="Y1938" s="86" t="n">
        <v>0.5907860380924921</v>
      </c>
      <c r="Z1938" s="86" t="n">
        <v>0.5515693542353862</v>
      </c>
      <c r="AA1938" s="86" t="n">
        <v>0.5519851249138275</v>
      </c>
      <c r="AB1938" s="86" t="n">
        <v>0.5839584298591846</v>
      </c>
      <c r="AC1938" s="86" t="n">
        <v>0.5464655545566542</v>
      </c>
      <c r="AD1938" s="86" t="n">
        <v>0.5521234459866537</v>
      </c>
      <c r="AE1938" s="86" t="n">
        <v>0.5778057068379648</v>
      </c>
      <c r="AF1938" s="86" t="n">
        <v>0.5275000401226146</v>
      </c>
      <c r="AG1938" s="86" t="n">
        <v>0.5417199862910007</v>
      </c>
      <c r="AH1938" s="86" t="n">
        <v>0.5522418934123097</v>
      </c>
      <c r="AI1938" s="86" t="n">
        <v>0.513044954921576</v>
      </c>
      <c r="AJ1938" s="86" t="n">
        <v>0.5333755432882874</v>
      </c>
      <c r="AK1938" s="86" t="n">
        <v>0.5470449040950977</v>
      </c>
    </row>
    <row r="1939">
      <c r="A1939" s="86" t="n">
        <v>12</v>
      </c>
      <c r="B1939" s="86" t="n">
        <v>0.5273689666546248</v>
      </c>
      <c r="C1939" s="86" t="n">
        <v>0.5434651545518241</v>
      </c>
      <c r="D1939" s="86" t="n">
        <v>0.5512164116731478</v>
      </c>
      <c r="E1939" s="86" t="n">
        <v>0.5442969072164949</v>
      </c>
      <c r="F1939" s="86" t="n">
        <v>0.5428819228052681</v>
      </c>
      <c r="G1939" s="86" t="n">
        <v>0.5660185639749282</v>
      </c>
      <c r="H1939" s="86" t="n">
        <v>0.5352901597981498</v>
      </c>
      <c r="I1939" s="86" t="n">
        <v>0.5384187493652655</v>
      </c>
      <c r="J1939" s="86" t="n">
        <v>0.5724069362809603</v>
      </c>
      <c r="K1939" s="86" t="n">
        <v>0.5143093876874637</v>
      </c>
      <c r="L1939" s="86" t="n">
        <v>0.5246695802063411</v>
      </c>
      <c r="M1939" s="86" t="n">
        <v>0.5677807901107528</v>
      </c>
      <c r="N1939" s="86" t="n">
        <v>0.5333125292557341</v>
      </c>
      <c r="O1939" s="86" t="n">
        <v>0.5346577390626016</v>
      </c>
      <c r="P1939" s="86" t="n">
        <v>0.5793395617927017</v>
      </c>
      <c r="Q1939" s="86" t="n">
        <v>0.5524999125293028</v>
      </c>
      <c r="R1939" s="86" t="n">
        <v>0.5356473530815986</v>
      </c>
      <c r="S1939" s="86" t="n">
        <v>0.5832332014743011</v>
      </c>
      <c r="T1939" s="86" t="n">
        <v>0.5383195625549826</v>
      </c>
      <c r="U1939" s="86" t="n">
        <v>0.5367761906449746</v>
      </c>
      <c r="V1939" s="86" t="n">
        <v>0.5838471869870168</v>
      </c>
      <c r="W1939" s="86" t="n">
        <v>0.539673857304024</v>
      </c>
      <c r="X1939" s="86" t="n">
        <v>0.5380552745558294</v>
      </c>
      <c r="Y1939" s="86" t="n">
        <v>0.5809078336830752</v>
      </c>
      <c r="Z1939" s="86" t="n">
        <v>0.5383412112762268</v>
      </c>
      <c r="AA1939" s="86" t="n">
        <v>0.5388431998912527</v>
      </c>
      <c r="AB1939" s="86" t="n">
        <v>0.576105379837778</v>
      </c>
      <c r="AC1939" s="86" t="n">
        <v>0.5332301135417706</v>
      </c>
      <c r="AD1939" s="86" t="n">
        <v>0.5389834857089186</v>
      </c>
      <c r="AE1939" s="86" t="n">
        <v>0.572184983475306</v>
      </c>
      <c r="AF1939" s="86" t="n">
        <v>0.529538268949911</v>
      </c>
      <c r="AG1939" s="86" t="n">
        <v>0.5464490979429104</v>
      </c>
      <c r="AH1939" s="86" t="n">
        <v>0.5557282180390811</v>
      </c>
      <c r="AI1939" s="86" t="n">
        <v>0.521365938001729</v>
      </c>
      <c r="AJ1939" s="86" t="n">
        <v>0.5402522484495537</v>
      </c>
      <c r="AK1939" s="86" t="n">
        <v>0.5519668160685951</v>
      </c>
    </row>
    <row r="1940">
      <c r="A1940" s="86" t="n">
        <v>13</v>
      </c>
      <c r="B1940" s="86" t="n">
        <v>0.5136098763880818</v>
      </c>
      <c r="C1940" s="86" t="n">
        <v>0.5302108720498513</v>
      </c>
      <c r="D1940" s="86" t="n">
        <v>0.5476930468597511</v>
      </c>
      <c r="E1940" s="86" t="n">
        <v>0.5315134020618557</v>
      </c>
      <c r="F1940" s="86" t="n">
        <v>0.5298802401429226</v>
      </c>
      <c r="G1940" s="86" t="n">
        <v>0.561172064985329</v>
      </c>
      <c r="H1940" s="86" t="n">
        <v>0.531488645920942</v>
      </c>
      <c r="I1940" s="86" t="n">
        <v>0.5361475538485684</v>
      </c>
      <c r="J1940" s="86" t="n">
        <v>0.5788811884083398</v>
      </c>
      <c r="K1940" s="86" t="n">
        <v>0.5155853840417599</v>
      </c>
      <c r="L1940" s="86" t="n">
        <v>0.5262759393633939</v>
      </c>
      <c r="M1940" s="86" t="n">
        <v>0.5765737241010825</v>
      </c>
      <c r="N1940" s="86" t="n">
        <v>0.535392937015655</v>
      </c>
      <c r="O1940" s="86" t="n">
        <v>0.5367665604888512</v>
      </c>
      <c r="P1940" s="86" t="n">
        <v>0.5867912358540353</v>
      </c>
      <c r="Q1940" s="86" t="n">
        <v>0.5565235646058571</v>
      </c>
      <c r="R1940" s="86" t="n">
        <v>0.5380582851740741</v>
      </c>
      <c r="S1940" s="86" t="n">
        <v>0.5905574531855433</v>
      </c>
      <c r="T1940" s="86" t="n">
        <v>0.5406654822072344</v>
      </c>
      <c r="U1940" s="86" t="n">
        <v>0.5392076938527156</v>
      </c>
      <c r="V1940" s="86" t="n">
        <v>0.591428145052977</v>
      </c>
      <c r="W1940" s="86" t="n">
        <v>0.5418276298246215</v>
      </c>
      <c r="X1940" s="86" t="n">
        <v>0.540144766693839</v>
      </c>
      <c r="Y1940" s="86" t="n">
        <v>0.5894831830244391</v>
      </c>
      <c r="Z1940" s="86" t="n">
        <v>0.5399054646852791</v>
      </c>
      <c r="AA1940" s="86" t="n">
        <v>0.5404428542299813</v>
      </c>
      <c r="AB1940" s="86" t="n">
        <v>0.5860580504026227</v>
      </c>
      <c r="AC1940" s="86" t="n">
        <v>0.5341124762760964</v>
      </c>
      <c r="AD1940" s="86" t="n">
        <v>0.5403396322368857</v>
      </c>
      <c r="AE1940" s="86" t="n">
        <v>0.5837057208024948</v>
      </c>
      <c r="AF1940" s="86" t="n">
        <v>0.5224445906690847</v>
      </c>
      <c r="AG1940" s="86" t="n">
        <v>0.5335365026764604</v>
      </c>
      <c r="AH1940" s="86" t="n">
        <v>0.5519442188059717</v>
      </c>
      <c r="AI1940" s="86" t="n">
        <v>0.5082592318142521</v>
      </c>
      <c r="AJ1940" s="86" t="n">
        <v>0.5273364419206409</v>
      </c>
      <c r="AK1940" s="86" t="n">
        <v>0.5492107680743856</v>
      </c>
    </row>
    <row r="1941">
      <c r="A1941" s="86" t="n">
        <v>14</v>
      </c>
      <c r="B1941" s="86" t="n">
        <v>0.5159030580991723</v>
      </c>
      <c r="C1941" s="86" t="n">
        <v>0.5307322909610636</v>
      </c>
      <c r="D1941" s="86" t="n">
        <v>0.5603901726148471</v>
      </c>
      <c r="E1941" s="86" t="n">
        <v>0.5329319587628867</v>
      </c>
      <c r="F1941" s="86" t="n">
        <v>0.5310046117412438</v>
      </c>
      <c r="G1941" s="86" t="n">
        <v>0.5728972816221215</v>
      </c>
      <c r="H1941" s="86" t="n">
        <v>0.5319764507989907</v>
      </c>
      <c r="I1941" s="86" t="n">
        <v>0.5362629601248236</v>
      </c>
      <c r="J1941" s="86" t="n">
        <v>0.578857794543381</v>
      </c>
      <c r="K1941" s="86" t="n">
        <v>0.5188002319993371</v>
      </c>
      <c r="L1941" s="86" t="n">
        <v>0.5288304646704548</v>
      </c>
      <c r="M1941" s="86" t="n">
        <v>0.5776225436843251</v>
      </c>
      <c r="N1941" s="86" t="n">
        <v>0.539813803505487</v>
      </c>
      <c r="O1941" s="86" t="n">
        <v>0.5411246180848989</v>
      </c>
      <c r="P1941" s="86" t="n">
        <v>0.5911107636377853</v>
      </c>
      <c r="Q1941" s="86" t="n">
        <v>0.5620517126762535</v>
      </c>
      <c r="R1941" s="86" t="n">
        <v>0.5433243309366531</v>
      </c>
      <c r="S1941" s="86" t="n">
        <v>0.5965316124154505</v>
      </c>
      <c r="T1941" s="86" t="n">
        <v>0.5459093026063858</v>
      </c>
      <c r="U1941" s="86" t="n">
        <v>0.5442904571178772</v>
      </c>
      <c r="V1941" s="86" t="n">
        <v>0.5968661393821818</v>
      </c>
      <c r="W1941" s="86" t="n">
        <v>0.5452121294998462</v>
      </c>
      <c r="X1941" s="86" t="n">
        <v>0.5435454090101061</v>
      </c>
      <c r="Y1941" s="86" t="n">
        <v>0.5921262701502021</v>
      </c>
      <c r="Z1941" s="86" t="n">
        <v>0.5409426327064984</v>
      </c>
      <c r="AA1941" s="86" t="n">
        <v>0.5414696429785127</v>
      </c>
      <c r="AB1941" s="86" t="n">
        <v>0.5852369697431777</v>
      </c>
      <c r="AC1941" s="86" t="n">
        <v>0.5326640695235241</v>
      </c>
      <c r="AD1941" s="86" t="n">
        <v>0.538587179375577</v>
      </c>
      <c r="AE1941" s="86" t="n">
        <v>0.5788239538239537</v>
      </c>
      <c r="AF1941" s="86" t="n">
        <v>0.5305654078865011</v>
      </c>
      <c r="AG1941" s="86" t="n">
        <v>0.5347076851762814</v>
      </c>
      <c r="AH1941" s="86" t="n">
        <v>0.5641640136627599</v>
      </c>
      <c r="AI1941" s="86" t="n">
        <v>0.5099882672594788</v>
      </c>
      <c r="AJ1941" s="86" t="n">
        <v>0.5281762441494147</v>
      </c>
      <c r="AK1941" s="86" t="n">
        <v>0.5624286628991397</v>
      </c>
    </row>
    <row r="1942">
      <c r="A1942" s="86" t="n">
        <v>15</v>
      </c>
      <c r="B1942" s="86" t="n">
        <v>0.5107355458871943</v>
      </c>
      <c r="C1942" s="86" t="n">
        <v>0.5268402712309442</v>
      </c>
      <c r="D1942" s="86" t="n">
        <v>0.5517869565434991</v>
      </c>
      <c r="E1942" s="86" t="n">
        <v>0.5315628865979382</v>
      </c>
      <c r="F1942" s="86" t="n">
        <v>0.5289038805101999</v>
      </c>
      <c r="G1942" s="86" t="n">
        <v>0.5668234595668403</v>
      </c>
      <c r="H1942" s="86" t="n">
        <v>0.5409251471825063</v>
      </c>
      <c r="I1942" s="86" t="n">
        <v>0.5465779730964888</v>
      </c>
      <c r="J1942" s="86" t="n">
        <v>0.5794777319647921</v>
      </c>
      <c r="K1942" s="86" t="n">
        <v>0.5305327699063718</v>
      </c>
      <c r="L1942" s="86" t="n">
        <v>0.5411773369879154</v>
      </c>
      <c r="M1942" s="86" t="n">
        <v>0.5803930105079849</v>
      </c>
      <c r="N1942" s="86" t="n">
        <v>0.5517588113936998</v>
      </c>
      <c r="O1942" s="86" t="n">
        <v>0.552950659819281</v>
      </c>
      <c r="P1942" s="86" t="n">
        <v>0.5948341574966284</v>
      </c>
      <c r="Q1942" s="86" t="n">
        <v>0.5709562296630629</v>
      </c>
      <c r="R1942" s="86" t="n">
        <v>0.5547732892477177</v>
      </c>
      <c r="S1942" s="86" t="n">
        <v>0.6008249065060959</v>
      </c>
      <c r="T1942" s="86" t="n">
        <v>0.5577423973228918</v>
      </c>
      <c r="U1942" s="86" t="n">
        <v>0.5560628079254244</v>
      </c>
      <c r="V1942" s="86" t="n">
        <v>0.6012117594388897</v>
      </c>
      <c r="W1942" s="86" t="n">
        <v>0.5576048682096338</v>
      </c>
      <c r="X1942" s="86" t="n">
        <v>0.5559841483416649</v>
      </c>
      <c r="Y1942" s="86" t="n">
        <v>0.5956290280380818</v>
      </c>
      <c r="Z1942" s="86" t="n">
        <v>0.5543238004556739</v>
      </c>
      <c r="AA1942" s="86" t="n">
        <v>0.5547572117952055</v>
      </c>
      <c r="AB1942" s="86" t="n">
        <v>0.5877647252018978</v>
      </c>
      <c r="AC1942" s="86" t="n">
        <v>0.5467319282122998</v>
      </c>
      <c r="AD1942" s="86" t="n">
        <v>0.5521967512043818</v>
      </c>
      <c r="AE1942" s="86" t="n">
        <v>0.5801098543034026</v>
      </c>
      <c r="AF1942" s="86" t="n">
        <v>0.524482819496381</v>
      </c>
      <c r="AG1942" s="86" t="n">
        <v>0.5314259085294138</v>
      </c>
      <c r="AH1942" s="86" t="n">
        <v>0.5559905753192433</v>
      </c>
      <c r="AI1942" s="86" t="n">
        <v>0.5099110781771027</v>
      </c>
      <c r="AJ1942" s="86" t="n">
        <v>0.5249885131763212</v>
      </c>
      <c r="AK1942" s="86" t="n">
        <v>0.5540937056318032</v>
      </c>
    </row>
    <row r="1943">
      <c r="A1943" s="86" t="n">
        <v>16</v>
      </c>
      <c r="B1943" s="86" t="n">
        <v>0.5207564358301789</v>
      </c>
      <c r="C1943" s="86" t="n">
        <v>0.5408371101287951</v>
      </c>
      <c r="D1943" s="86" t="n">
        <v>0.5528379602520406</v>
      </c>
      <c r="E1943" s="86" t="n">
        <v>0.5471505154639176</v>
      </c>
      <c r="F1943" s="86" t="n">
        <v>0.5438504923345382</v>
      </c>
      <c r="G1943" s="86" t="n">
        <v>0.5682106200550296</v>
      </c>
      <c r="H1943" s="86" t="n">
        <v>0.5798317914213625</v>
      </c>
      <c r="I1943" s="86" t="n">
        <v>0.5895668110014495</v>
      </c>
      <c r="J1943" s="86" t="n">
        <v>0.6200309968710705</v>
      </c>
      <c r="K1943" s="86" t="n">
        <v>0.5765183528047064</v>
      </c>
      <c r="L1943" s="86" t="n">
        <v>0.589473974910419</v>
      </c>
      <c r="M1943" s="86" t="n">
        <v>0.6304988819187461</v>
      </c>
      <c r="N1943" s="86" t="n">
        <v>0.6003189958565213</v>
      </c>
      <c r="O1943" s="86" t="n">
        <v>0.6013859455242799</v>
      </c>
      <c r="P1943" s="86" t="n">
        <v>0.6448605437523212</v>
      </c>
      <c r="Q1943" s="86" t="n">
        <v>0.619170078023862</v>
      </c>
      <c r="R1943" s="86" t="n">
        <v>0.6026807664626282</v>
      </c>
      <c r="S1943" s="86" t="n">
        <v>0.6504340547327493</v>
      </c>
      <c r="T1943" s="86" t="n">
        <v>0.605644006692771</v>
      </c>
      <c r="U1943" s="86" t="n">
        <v>0.6041210316757051</v>
      </c>
      <c r="V1943" s="86" t="n">
        <v>0.6510490971496791</v>
      </c>
      <c r="W1943" s="86" t="n">
        <v>0.6065433660387679</v>
      </c>
      <c r="X1943" s="86" t="n">
        <v>0.6050589772046474</v>
      </c>
      <c r="Y1943" s="86" t="n">
        <v>0.6462534907438556</v>
      </c>
      <c r="Z1943" s="86" t="n">
        <v>0.6055360968476894</v>
      </c>
      <c r="AA1943" s="86" t="n">
        <v>0.605659717839423</v>
      </c>
      <c r="AB1943" s="86" t="n">
        <v>0.6399033470766594</v>
      </c>
      <c r="AC1943" s="86" t="n">
        <v>0.5983584723470848</v>
      </c>
      <c r="AD1943" s="86" t="n">
        <v>0.6045000240532746</v>
      </c>
      <c r="AE1943" s="86" t="n">
        <v>0.6324535679374389</v>
      </c>
      <c r="AF1943" s="86" t="n">
        <v>0.5300357893723218</v>
      </c>
      <c r="AG1943" s="86" t="n">
        <v>0.5457932357430105</v>
      </c>
      <c r="AH1943" s="86" t="n">
        <v>0.5566061058611627</v>
      </c>
      <c r="AI1943" s="86" t="n">
        <v>0.5277726318389526</v>
      </c>
      <c r="AJ1943" s="86" t="n">
        <v>0.5407644838404025</v>
      </c>
      <c r="AK1943" s="86" t="n">
        <v>0.5548676261796721</v>
      </c>
    </row>
    <row r="1944">
      <c r="A1944" s="86" t="n">
        <v>17</v>
      </c>
      <c r="B1944" s="86" t="n">
        <v>0.5707980586489075</v>
      </c>
      <c r="C1944" s="86" t="n">
        <v>0.5920316017104404</v>
      </c>
      <c r="D1944" s="86" t="n">
        <v>0.6033311812781206</v>
      </c>
      <c r="E1944" s="86" t="n">
        <v>0.5996536082474228</v>
      </c>
      <c r="F1944" s="86" t="n">
        <v>0.5955014749262536</v>
      </c>
      <c r="G1944" s="86" t="n">
        <v>0.6197467718549131</v>
      </c>
      <c r="H1944" s="86" t="n">
        <v>0.6467283431455004</v>
      </c>
      <c r="I1944" s="86" t="n">
        <v>0.6605462871492804</v>
      </c>
      <c r="J1944" s="86" t="n">
        <v>0.6881071439015118</v>
      </c>
      <c r="K1944" s="86" t="n">
        <v>0.6437815891954595</v>
      </c>
      <c r="L1944" s="86" t="n">
        <v>0.6578431981736294</v>
      </c>
      <c r="M1944" s="86" t="n">
        <v>0.6909940039182316</v>
      </c>
      <c r="N1944" s="86" t="n">
        <v>0.6652450546973874</v>
      </c>
      <c r="O1944" s="86" t="n">
        <v>0.6663771696028084</v>
      </c>
      <c r="P1944" s="86" t="n">
        <v>0.6969782850888336</v>
      </c>
      <c r="Q1944" s="86" t="n">
        <v>0.6765683496028831</v>
      </c>
      <c r="R1944" s="86" t="n">
        <v>0.6650657127451609</v>
      </c>
      <c r="S1944" s="86" t="n">
        <v>0.6983555873577342</v>
      </c>
      <c r="T1944" s="86" t="n">
        <v>0.6689320890759493</v>
      </c>
      <c r="U1944" s="86" t="n">
        <v>0.6675480570422617</v>
      </c>
      <c r="V1944" s="86" t="n">
        <v>0.7008744963438293</v>
      </c>
      <c r="W1944" s="86" t="n">
        <v>0.6741991726778573</v>
      </c>
      <c r="X1944" s="86" t="n">
        <v>0.6728410218132177</v>
      </c>
      <c r="Y1944" s="86" t="n">
        <v>0.7038514318056824</v>
      </c>
      <c r="Z1944" s="86" t="n">
        <v>0.6803822219199512</v>
      </c>
      <c r="AA1944" s="86" t="n">
        <v>0.6801055432028041</v>
      </c>
      <c r="AB1944" s="86" t="n">
        <v>0.7094019600368312</v>
      </c>
      <c r="AC1944" s="86" t="n">
        <v>0.6777544700829088</v>
      </c>
      <c r="AD1944" s="86" t="n">
        <v>0.6845561941763585</v>
      </c>
      <c r="AE1944" s="86" t="n">
        <v>0.7117488246520504</v>
      </c>
      <c r="AF1944" s="86" t="n">
        <v>0.5794026545121893</v>
      </c>
      <c r="AG1944" s="86" t="n">
        <v>0.5971822581877984</v>
      </c>
      <c r="AH1944" s="86" t="n">
        <v>0.6070997916277755</v>
      </c>
      <c r="AI1944" s="86" t="n">
        <v>0.578624799308386</v>
      </c>
      <c r="AJ1944" s="86" t="n">
        <v>0.5921858820891293</v>
      </c>
      <c r="AK1944" s="86" t="n">
        <v>0.6054397149299853</v>
      </c>
    </row>
    <row r="1945">
      <c r="A1945" s="86" t="n">
        <v>18</v>
      </c>
      <c r="B1945" s="86" t="n">
        <v>0.6519547018078439</v>
      </c>
      <c r="C1945" s="86" t="n">
        <v>0.6759078857627033</v>
      </c>
      <c r="D1945" s="86" t="n">
        <v>0.6887527588847349</v>
      </c>
      <c r="E1945" s="86" t="n">
        <v>0.6792577319587629</v>
      </c>
      <c r="F1945" s="86" t="n">
        <v>0.6751397025219161</v>
      </c>
      <c r="G1945" s="86" t="n">
        <v>0.7001678292936326</v>
      </c>
      <c r="H1945" s="86" t="n">
        <v>0.7329184188393608</v>
      </c>
      <c r="I1945" s="86" t="n">
        <v>0.7494460498739762</v>
      </c>
      <c r="J1945" s="86" t="n">
        <v>0.7683188583793901</v>
      </c>
      <c r="K1945" s="86" t="n">
        <v>0.7302344850443284</v>
      </c>
      <c r="L1945" s="86" t="n">
        <v>0.7456728412535124</v>
      </c>
      <c r="M1945" s="86" t="n">
        <v>0.7648071557200246</v>
      </c>
      <c r="N1945" s="86" t="n">
        <v>0.7524834867634055</v>
      </c>
      <c r="O1945" s="86" t="n">
        <v>0.7536761359942794</v>
      </c>
      <c r="P1945" s="86" t="n">
        <v>0.7652893692707622</v>
      </c>
      <c r="Q1945" s="86" t="n">
        <v>0.7566215317868514</v>
      </c>
      <c r="R1945" s="86" t="n">
        <v>0.7508497644887516</v>
      </c>
      <c r="S1945" s="86" t="n">
        <v>0.7631667769242194</v>
      </c>
      <c r="T1945" s="86" t="n">
        <v>0.7549031445672987</v>
      </c>
      <c r="U1945" s="86" t="n">
        <v>0.7535627783882137</v>
      </c>
      <c r="V1945" s="86" t="n">
        <v>0.7669661244590359</v>
      </c>
      <c r="W1945" s="86" t="n">
        <v>0.7622474445318109</v>
      </c>
      <c r="X1945" s="86" t="n">
        <v>0.7610662057179898</v>
      </c>
      <c r="Y1945" s="86" t="n">
        <v>0.7754871022687834</v>
      </c>
      <c r="Z1945" s="86" t="n">
        <v>0.7715849967694767</v>
      </c>
      <c r="AA1945" s="86" t="n">
        <v>0.7713513802176892</v>
      </c>
      <c r="AB1945" s="86" t="n">
        <v>0.7877506495334502</v>
      </c>
      <c r="AC1945" s="86" t="n">
        <v>0.7715512935770651</v>
      </c>
      <c r="AD1945" s="86" t="n">
        <v>0.778709873983749</v>
      </c>
      <c r="AE1945" s="86" t="n">
        <v>0.7987362100265326</v>
      </c>
      <c r="AF1945" s="86" t="n">
        <v>0.6600972572180585</v>
      </c>
      <c r="AG1945" s="86" t="n">
        <v>0.6801660860067115</v>
      </c>
      <c r="AH1945" s="86" t="n">
        <v>0.6915737905077118</v>
      </c>
      <c r="AI1945" s="86" t="n">
        <v>0.6579597381746327</v>
      </c>
      <c r="AJ1945" s="86" t="n">
        <v>0.6757462038520983</v>
      </c>
      <c r="AK1945" s="86" t="n">
        <v>0.6923916372038641</v>
      </c>
    </row>
    <row r="1946">
      <c r="A1946" s="86" t="n">
        <v>19</v>
      </c>
      <c r="B1946" s="86" t="n">
        <v>0.7429751676692793</v>
      </c>
      <c r="C1946" s="86" t="n">
        <v>0.7716324834670633</v>
      </c>
      <c r="D1946" s="86" t="n">
        <v>0.7808557172099355</v>
      </c>
      <c r="E1946" s="86" t="n">
        <v>0.7726845360824742</v>
      </c>
      <c r="F1946" s="86" t="n">
        <v>0.768719618596535</v>
      </c>
      <c r="G1946" s="86" t="n">
        <v>0.7879642420851931</v>
      </c>
      <c r="H1946" s="86" t="n">
        <v>0.8136585365853658</v>
      </c>
      <c r="I1946" s="86" t="n">
        <v>0.8290602236112012</v>
      </c>
      <c r="J1946" s="86" t="n">
        <v>0.8357458256572213</v>
      </c>
      <c r="K1946" s="86" t="n">
        <v>0.7985417184522332</v>
      </c>
      <c r="L1946" s="86" t="n">
        <v>0.8153423409117581</v>
      </c>
      <c r="M1946" s="86" t="n">
        <v>0.8225252145462701</v>
      </c>
      <c r="N1946" s="86" t="n">
        <v>0.8183630658275689</v>
      </c>
      <c r="O1946" s="86" t="n">
        <v>0.8203471364493271</v>
      </c>
      <c r="P1946" s="86" t="n">
        <v>0.8199724410218321</v>
      </c>
      <c r="Q1946" s="86" t="n">
        <v>0.8178860081872572</v>
      </c>
      <c r="R1946" s="86" t="n">
        <v>0.8157572820838054</v>
      </c>
      <c r="S1946" s="86" t="n">
        <v>0.8160296480308902</v>
      </c>
      <c r="T1946" s="86" t="n">
        <v>0.8213478688354925</v>
      </c>
      <c r="U1946" s="86" t="n">
        <v>0.819312610026111</v>
      </c>
      <c r="V1946" s="86" t="n">
        <v>0.8205640949112071</v>
      </c>
      <c r="W1946" s="86" t="n">
        <v>0.8310485111620116</v>
      </c>
      <c r="X1946" s="86" t="n">
        <v>0.8297788232058849</v>
      </c>
      <c r="Y1946" s="86" t="n">
        <v>0.8322360517083955</v>
      </c>
      <c r="Z1946" s="86" t="n">
        <v>0.8453599483116266</v>
      </c>
      <c r="AA1946" s="86" t="n">
        <v>0.8451757920595001</v>
      </c>
      <c r="AB1946" s="86" t="n">
        <v>0.8483405373386429</v>
      </c>
      <c r="AC1946" s="86" t="n">
        <v>0.8503313022342089</v>
      </c>
      <c r="AD1946" s="86" t="n">
        <v>0.8575542172262677</v>
      </c>
      <c r="AE1946" s="86" t="n">
        <v>0.8651259135130103</v>
      </c>
      <c r="AF1946" s="86" t="n">
        <v>0.7501805517661975</v>
      </c>
      <c r="AG1946" s="86" t="n">
        <v>0.7755792422079381</v>
      </c>
      <c r="AH1946" s="86" t="n">
        <v>0.7828034893518262</v>
      </c>
      <c r="AI1946" s="86" t="n">
        <v>0.7486723477831295</v>
      </c>
      <c r="AJ1946" s="86" t="n">
        <v>0.7710725505585125</v>
      </c>
      <c r="AK1946" s="86" t="n">
        <v>0.7853344840065699</v>
      </c>
    </row>
    <row r="1947">
      <c r="A1947" s="86" t="n">
        <v>20</v>
      </c>
      <c r="B1947" s="86" t="n">
        <v>0.8220742299778534</v>
      </c>
      <c r="C1947" s="86" t="n">
        <v>0.8543937690440109</v>
      </c>
      <c r="D1947" s="86" t="n">
        <v>0.8508825928761967</v>
      </c>
      <c r="E1947" s="86" t="n">
        <v>0.8519257731958763</v>
      </c>
      <c r="F1947" s="86" t="n">
        <v>0.8485474053762102</v>
      </c>
      <c r="G1947" s="86" t="n">
        <v>0.8546906575026543</v>
      </c>
      <c r="H1947" s="86" t="n">
        <v>0.9084440706476031</v>
      </c>
      <c r="I1947" s="86" t="n">
        <v>0.926677776444194</v>
      </c>
      <c r="J1947" s="86" t="n">
        <v>0.9265257186302893</v>
      </c>
      <c r="K1947" s="86" t="n">
        <v>0.9227110779683487</v>
      </c>
      <c r="L1947" s="86" t="n">
        <v>0.9228970618356221</v>
      </c>
      <c r="M1947" s="86" t="n">
        <v>0.9268530795058016</v>
      </c>
      <c r="N1947" s="86" t="n">
        <v>0.901180631403755</v>
      </c>
      <c r="O1947" s="86" t="n">
        <v>0.9018604953520117</v>
      </c>
      <c r="P1947" s="86" t="n">
        <v>0.9099544592772121</v>
      </c>
      <c r="Q1947" s="86" t="n">
        <v>0.8980791434869319</v>
      </c>
      <c r="R1947" s="86" t="n">
        <v>0.8931185109703347</v>
      </c>
      <c r="S1947" s="86" t="n">
        <v>0.902361311749855</v>
      </c>
      <c r="T1947" s="86" t="n">
        <v>0.8985217256308972</v>
      </c>
      <c r="U1947" s="86" t="n">
        <v>0.8973782771535582</v>
      </c>
      <c r="V1947" s="86" t="n">
        <v>0.9057871959409041</v>
      </c>
      <c r="W1947" s="86" t="n">
        <v>0.9134730436566272</v>
      </c>
      <c r="X1947" s="86" t="n">
        <v>0.9128330665200012</v>
      </c>
      <c r="Y1947" s="86" t="n">
        <v>0.919634132666955</v>
      </c>
      <c r="Z1947" s="86" t="n">
        <v>0.9353895331043631</v>
      </c>
      <c r="AA1947" s="86" t="n">
        <v>0.9354555252400697</v>
      </c>
      <c r="AB1947" s="86" t="n">
        <v>0.939468760813339</v>
      </c>
      <c r="AC1947" s="86" t="n">
        <v>0.9604768088436053</v>
      </c>
      <c r="AD1947" s="86" t="n">
        <v>0.9582755863844721</v>
      </c>
      <c r="AE1947" s="86" t="n">
        <v>0.9586591723688498</v>
      </c>
      <c r="AF1947" s="86" t="n">
        <v>0.8248246641737149</v>
      </c>
      <c r="AG1947" s="86" t="n">
        <v>0.8573376432849328</v>
      </c>
      <c r="AH1947" s="86" t="n">
        <v>0.8524795285641487</v>
      </c>
      <c r="AI1947" s="86" t="n">
        <v>0.8318667407681859</v>
      </c>
      <c r="AJ1947" s="86" t="n">
        <v>0.8546328723214818</v>
      </c>
      <c r="AK1947" s="86" t="n">
        <v>0.8560118036802986</v>
      </c>
    </row>
    <row r="1948">
      <c r="A1948" s="86" t="n">
        <v>21</v>
      </c>
      <c r="B1948" s="86" t="n">
        <v>0.9868534719713508</v>
      </c>
      <c r="C1948" s="86" t="n">
        <v>0.9826185937052631</v>
      </c>
      <c r="D1948" s="86" t="n">
        <v>0.9810919428053789</v>
      </c>
      <c r="E1948" s="86" t="n">
        <v>0.9639257731958761</v>
      </c>
      <c r="F1948" s="86" t="n">
        <v>0.9659910050272136</v>
      </c>
      <c r="G1948" s="86" t="n">
        <v>0.9641964173583437</v>
      </c>
      <c r="H1948" s="86" t="n">
        <v>1</v>
      </c>
      <c r="I1948" s="86" t="n">
        <v>1</v>
      </c>
      <c r="J1948" s="86" t="n">
        <v>1</v>
      </c>
      <c r="K1948" s="86" t="n">
        <v>1</v>
      </c>
      <c r="L1948" s="86" t="n">
        <v>1</v>
      </c>
      <c r="M1948" s="86" t="n">
        <v>1</v>
      </c>
      <c r="N1948" s="86" t="n">
        <v>1</v>
      </c>
      <c r="O1948" s="86" t="n">
        <v>1</v>
      </c>
      <c r="P1948" s="86" t="n">
        <v>1</v>
      </c>
      <c r="Q1948" s="86" t="n">
        <v>1</v>
      </c>
      <c r="R1948" s="86" t="n">
        <v>1</v>
      </c>
      <c r="S1948" s="86" t="n">
        <v>1</v>
      </c>
      <c r="T1948" s="86" t="n">
        <v>1</v>
      </c>
      <c r="U1948" s="86" t="n">
        <v>1</v>
      </c>
      <c r="V1948" s="86" t="n">
        <v>1</v>
      </c>
      <c r="W1948" s="86" t="n">
        <v>1</v>
      </c>
      <c r="X1948" s="86" t="n">
        <v>1</v>
      </c>
      <c r="Y1948" s="86" t="n">
        <v>1</v>
      </c>
      <c r="Z1948" s="86" t="n">
        <v>1</v>
      </c>
      <c r="AA1948" s="86" t="n">
        <v>1</v>
      </c>
      <c r="AB1948" s="86" t="n">
        <v>1</v>
      </c>
      <c r="AC1948" s="86" t="n">
        <v>1</v>
      </c>
      <c r="AD1948" s="86" t="n">
        <v>1</v>
      </c>
      <c r="AE1948" s="86" t="n">
        <v>1</v>
      </c>
      <c r="AF1948" s="86" t="n">
        <v>0.9792646327175851</v>
      </c>
      <c r="AG1948" s="86" t="n">
        <v>0.9763075944404584</v>
      </c>
      <c r="AH1948" s="86" t="n">
        <v>0.9781183937680055</v>
      </c>
      <c r="AI1948" s="86" t="n">
        <v>0.996418426577745</v>
      </c>
      <c r="AJ1948" s="86" t="n">
        <v>0.9865587674693154</v>
      </c>
      <c r="AK1948" s="86" t="n">
        <v>0.9872386626207512</v>
      </c>
    </row>
    <row r="1949">
      <c r="A1949" s="86" t="n">
        <v>22</v>
      </c>
      <c r="B1949" s="86" t="n">
        <v>1</v>
      </c>
      <c r="C1949" s="86" t="n">
        <v>1</v>
      </c>
      <c r="D1949" s="86" t="n">
        <v>1</v>
      </c>
      <c r="E1949" s="86" t="n">
        <v>1</v>
      </c>
      <c r="F1949" s="86" t="n">
        <v>1</v>
      </c>
      <c r="G1949" s="86" t="n">
        <v>1</v>
      </c>
      <c r="H1949" s="86" t="n">
        <v>0.9536080740117746</v>
      </c>
      <c r="I1949" s="86" t="n">
        <v>0.9389500798611431</v>
      </c>
      <c r="J1949" s="86" t="n">
        <v>0.9583121326432145</v>
      </c>
      <c r="K1949" s="86" t="n">
        <v>0.9357030408484549</v>
      </c>
      <c r="L1949" s="86" t="n">
        <v>0.9263836436736375</v>
      </c>
      <c r="M1949" s="86" t="n">
        <v>0.9410682128510083</v>
      </c>
      <c r="N1949" s="86" t="n">
        <v>0.9364435429344151</v>
      </c>
      <c r="O1949" s="86" t="n">
        <v>0.9337346421374242</v>
      </c>
      <c r="P1949" s="86" t="n">
        <v>0.9446084084201474</v>
      </c>
      <c r="Q1949" s="86" t="n">
        <v>0.9419894335397643</v>
      </c>
      <c r="R1949" s="86" t="n">
        <v>0.9392967679258146</v>
      </c>
      <c r="S1949" s="86" t="n">
        <v>0.9470628738068558</v>
      </c>
      <c r="T1949" s="86" t="n">
        <v>0.9359874424300969</v>
      </c>
      <c r="U1949" s="86" t="n">
        <v>0.9359326078994319</v>
      </c>
      <c r="V1949" s="86" t="n">
        <v>0.9451723623339802</v>
      </c>
      <c r="W1949" s="86" t="n">
        <v>0.9250965778947731</v>
      </c>
      <c r="X1949" s="86" t="n">
        <v>0.924824934442491</v>
      </c>
      <c r="Y1949" s="86" t="n">
        <v>0.9391769586877475</v>
      </c>
      <c r="Z1949" s="86" t="n">
        <v>0.9080661067092871</v>
      </c>
      <c r="AA1949" s="86" t="n">
        <v>0.9086158013807035</v>
      </c>
      <c r="AB1949" s="86" t="n">
        <v>0.9309471165406699</v>
      </c>
      <c r="AC1949" s="86" t="n">
        <v>0.8949988346152565</v>
      </c>
      <c r="AD1949" s="86" t="n">
        <v>0.8956431502001003</v>
      </c>
      <c r="AE1949" s="86" t="n">
        <v>0.9233929153283991</v>
      </c>
      <c r="AF1949" s="86" t="n">
        <v>1</v>
      </c>
      <c r="AG1949" s="86" t="n">
        <v>1</v>
      </c>
      <c r="AH1949" s="86" t="n">
        <v>1</v>
      </c>
      <c r="AI1949" s="86" t="n">
        <v>1</v>
      </c>
      <c r="AJ1949" s="86" t="n">
        <v>1</v>
      </c>
      <c r="AK1949" s="86" t="n">
        <v>1</v>
      </c>
    </row>
    <row r="1950">
      <c r="A1950" s="86" t="n">
        <v>23</v>
      </c>
      <c r="B1950" s="86" t="n">
        <v>0.8970267171376065</v>
      </c>
      <c r="C1950" s="86" t="n">
        <v>0.8832929466453444</v>
      </c>
      <c r="D1950" s="86" t="n">
        <v>0.9199935938821572</v>
      </c>
      <c r="E1950" s="86" t="n">
        <v>0.8956206185567011</v>
      </c>
      <c r="F1950" s="86" t="n">
        <v>0.8942623291370642</v>
      </c>
      <c r="G1950" s="86" t="n">
        <v>0.9262464464715887</v>
      </c>
      <c r="H1950" s="86" t="n">
        <v>0.8312195121951218</v>
      </c>
      <c r="I1950" s="86" t="n">
        <v>0.8124648010857424</v>
      </c>
      <c r="J1950" s="86" t="n">
        <v>0.8328215925373569</v>
      </c>
      <c r="K1950" s="86" t="n">
        <v>0.8047394150302427</v>
      </c>
      <c r="L1950" s="86" t="n">
        <v>0.7884691949563084</v>
      </c>
      <c r="M1950" s="86" t="n">
        <v>0.8101372700347629</v>
      </c>
      <c r="N1950" s="86" t="n">
        <v>0.7896534387406599</v>
      </c>
      <c r="O1950" s="86" t="n">
        <v>0.785079633361503</v>
      </c>
      <c r="P1950" s="86" t="n">
        <v>0.811841565193597</v>
      </c>
      <c r="Q1950" s="86" t="n">
        <v>0.7967355935761522</v>
      </c>
      <c r="R1950" s="86" t="n">
        <v>0.7868237216715479</v>
      </c>
      <c r="S1950" s="86" t="n">
        <v>0.8156921249105564</v>
      </c>
      <c r="T1950" s="86" t="n">
        <v>0.7839339002639161</v>
      </c>
      <c r="U1950" s="86" t="n">
        <v>0.7835205992509363</v>
      </c>
      <c r="V1950" s="86" t="n">
        <v>0.8113774063572602</v>
      </c>
      <c r="W1950" s="86" t="n">
        <v>0.7761785921848827</v>
      </c>
      <c r="X1950" s="86" t="n">
        <v>0.77529734136065</v>
      </c>
      <c r="Y1950" s="86" t="n">
        <v>0.7998568995253125</v>
      </c>
      <c r="Z1950" s="86" t="n">
        <v>0.7618934267351313</v>
      </c>
      <c r="AA1950" s="86" t="n">
        <v>0.7634599139730656</v>
      </c>
      <c r="AB1950" s="86" t="n">
        <v>0.7850117590480156</v>
      </c>
      <c r="AC1950" s="86" t="n">
        <v>0.7594812373056304</v>
      </c>
      <c r="AD1950" s="86" t="n">
        <v>0.7580171854919813</v>
      </c>
      <c r="AE1950" s="86" t="n">
        <v>0.771720662849695</v>
      </c>
      <c r="AF1950" s="86" t="n">
        <v>0.9164165690349708</v>
      </c>
      <c r="AG1950" s="86" t="n">
        <v>0.8868193888646434</v>
      </c>
      <c r="AH1950" s="86" t="n">
        <v>0.9215551732314848</v>
      </c>
      <c r="AI1950" s="86" t="n">
        <v>0.8815456341855008</v>
      </c>
      <c r="AJ1950" s="86" t="n">
        <v>0.8799412578126891</v>
      </c>
      <c r="AK1950" s="86" t="n">
        <v>0.9163776064140754</v>
      </c>
    </row>
    <row r="1951">
      <c r="A1951" s="86" t="n">
        <v>24</v>
      </c>
      <c r="B1951" s="86" t="n">
        <v>0.7666137873623697</v>
      </c>
      <c r="C1951" s="86" t="n">
        <v>0.7526006932078203</v>
      </c>
      <c r="D1951" s="86" t="n">
        <v>0.771391679053496</v>
      </c>
      <c r="E1951" s="86" t="n">
        <v>0.767158762886598</v>
      </c>
      <c r="F1951" s="86" t="n">
        <v>0.7634171548464831</v>
      </c>
      <c r="G1951" s="86" t="n">
        <v>0.7809313954948679</v>
      </c>
      <c r="H1951" s="86" t="n">
        <v>0.6744322960470984</v>
      </c>
      <c r="I1951" s="86" t="n">
        <v>0.6565763112461107</v>
      </c>
      <c r="J1951" s="86" t="n">
        <v>0.6837734304178728</v>
      </c>
      <c r="K1951" s="86" t="n">
        <v>0.6558289833457619</v>
      </c>
      <c r="L1951" s="86" t="n">
        <v>0.6287354179180389</v>
      </c>
      <c r="M1951" s="86" t="n">
        <v>0.6578143655301157</v>
      </c>
      <c r="N1951" s="86" t="n">
        <v>0.640124130996342</v>
      </c>
      <c r="O1951" s="86" t="n">
        <v>0.618992394201391</v>
      </c>
      <c r="P1951" s="86" t="n">
        <v>0.6493852979692356</v>
      </c>
      <c r="Q1951" s="86" t="n">
        <v>0.6271299114796544</v>
      </c>
      <c r="R1951" s="86" t="n">
        <v>0.614376756239326</v>
      </c>
      <c r="S1951" s="86" t="n">
        <v>0.6480646424280064</v>
      </c>
      <c r="T1951" s="86" t="n">
        <v>0.616097148672658</v>
      </c>
      <c r="U1951" s="86" t="n">
        <v>0.6114037264145372</v>
      </c>
      <c r="V1951" s="86" t="n">
        <v>0.644638113714371</v>
      </c>
      <c r="W1951" s="86" t="n">
        <v>0.6089193531845065</v>
      </c>
      <c r="X1951" s="86" t="n">
        <v>0.6026846659267916</v>
      </c>
      <c r="Y1951" s="86" t="n">
        <v>0.6350991291161412</v>
      </c>
      <c r="Z1951" s="86" t="n">
        <v>0.5830754582242323</v>
      </c>
      <c r="AA1951" s="86" t="n">
        <v>0.5934596226854775</v>
      </c>
      <c r="AB1951" s="86" t="n">
        <v>0.6290240283390125</v>
      </c>
      <c r="AC1951" s="86" t="n">
        <v>0.5998568241600906</v>
      </c>
      <c r="AD1951" s="86" t="n">
        <v>0.5953460349894967</v>
      </c>
      <c r="AE1951" s="86" t="n">
        <v>0.6262859004794489</v>
      </c>
      <c r="AF1951" s="86" t="n">
        <v>0.7820379078463785</v>
      </c>
      <c r="AG1951" s="86" t="n">
        <v>0.7570720930633943</v>
      </c>
      <c r="AH1951" s="86" t="n">
        <v>0.7733434912690527</v>
      </c>
      <c r="AI1951" s="86" t="n">
        <v>0.7569470174138569</v>
      </c>
      <c r="AJ1951" s="86" t="n">
        <v>0.752814546605726</v>
      </c>
      <c r="AK1951" s="86" t="n">
        <v>0.7629130592132737</v>
      </c>
    </row>
    <row r="1961">
      <c r="A1961" s="86" t="inlineStr">
        <is>
          <t>RefgChg-Res-StdForMsr-cDXGF-MFm1985-CZ02</t>
        </is>
      </c>
      <c r="B1961" s="85" t="n"/>
      <c r="C1961" s="85" t="n"/>
      <c r="D1961" s="85" t="n">
        <v>2015</v>
      </c>
      <c r="E1961" s="85" t="n"/>
      <c r="F1961" s="86" t="inlineStr">
        <is>
          <t>Source Annual kWh:</t>
        </is>
      </c>
      <c r="G1961" s="151" t="n">
        <v>122533.2720000001</v>
      </c>
      <c r="H1961" s="85" t="inlineStr">
        <is>
          <t>DEER</t>
        </is>
      </c>
      <c r="I1961" s="85" t="n"/>
      <c r="J1961" s="85" t="n"/>
      <c r="K1961" s="85" t="inlineStr">
        <is>
          <t>PDAF</t>
        </is>
      </c>
      <c r="L1961" s="85" t="inlineStr">
        <is>
          <t>Monthly</t>
        </is>
      </c>
      <c r="M1961" s="85" t="n"/>
      <c r="N1961" s="85" t="n"/>
      <c r="O1961" s="85" t="n"/>
      <c r="P1961" s="85" t="n"/>
      <c r="Q1961" s="85" t="n"/>
      <c r="R1961" s="85" t="n"/>
      <c r="S1961" s="85" t="n"/>
      <c r="T1961" s="108" t="n"/>
      <c r="U1961" s="85" t="n"/>
      <c r="V1961" s="85" t="n"/>
      <c r="W1961" s="85" t="n"/>
      <c r="X1961" s="85" t="n"/>
      <c r="Y1961" s="85" t="n"/>
      <c r="Z1961" s="85" t="n"/>
      <c r="AA1961" s="85" t="n"/>
      <c r="AB1961" s="85" t="n"/>
      <c r="AC1961" s="85" t="n"/>
      <c r="AD1961" s="85" t="n"/>
      <c r="AE1961" s="85" t="n"/>
      <c r="AF1961" s="85" t="n"/>
      <c r="AG1961" s="85" t="n"/>
      <c r="AH1961" s="85" t="n"/>
      <c r="AI1961" s="85" t="n"/>
      <c r="AJ1961" s="85" t="n"/>
      <c r="AK1961" s="85" t="n"/>
    </row>
    <row r="1962">
      <c r="A1962" s="85" t="n">
        <v>50</v>
      </c>
      <c r="B1962" s="86" t="inlineStr">
        <is>
          <t>RefgChg-Res-StdForMsr-20-MM</t>
        </is>
      </c>
      <c r="C1962" s="85" t="n"/>
      <c r="D1962" s="85" t="n"/>
      <c r="E1962" s="85" t="n"/>
      <c r="F1962" s="85" t="inlineStr">
        <is>
          <t>Source Sample Size:</t>
        </is>
      </c>
      <c r="G1962" s="85" t="n">
        <v>0</v>
      </c>
      <c r="H1962" s="85" t="inlineStr">
        <is>
          <t>DEER</t>
        </is>
      </c>
      <c r="I1962" s="85" t="n"/>
      <c r="J1962" s="85" t="n"/>
      <c r="K1962" s="85" t="inlineStr">
        <is>
          <t>WKWE</t>
        </is>
      </c>
      <c r="L1962" s="85" t="inlineStr">
        <is>
          <t>Monthly</t>
        </is>
      </c>
      <c r="M1962" s="85" t="n"/>
      <c r="N1962" s="85" t="inlineStr">
        <is>
          <t>Weekend Peak3</t>
        </is>
      </c>
      <c r="O1962" s="85" t="n"/>
      <c r="P1962" s="85" t="n"/>
      <c r="Q1962" s="85" t="n"/>
      <c r="R1962" s="85" t="n"/>
      <c r="S1962" s="85" t="n"/>
      <c r="T1962" s="85" t="n"/>
      <c r="U1962" s="85" t="n"/>
      <c r="V1962" s="85" t="n"/>
      <c r="W1962" s="85" t="n"/>
      <c r="X1962" s="85" t="n"/>
      <c r="Y1962" s="85" t="n"/>
      <c r="Z1962" s="85" t="n"/>
      <c r="AA1962" s="85" t="n"/>
      <c r="AB1962" s="85" t="n"/>
      <c r="AC1962" s="85" t="n"/>
      <c r="AD1962" s="85" t="n"/>
      <c r="AE1962" s="85" t="n"/>
      <c r="AF1962" s="85" t="n"/>
      <c r="AG1962" s="85" t="n"/>
      <c r="AH1962" s="85" t="n"/>
      <c r="AI1962" s="85" t="n"/>
      <c r="AJ1962" s="85" t="n"/>
      <c r="AK1962" s="85" t="n"/>
    </row>
    <row r="1963">
      <c r="A1963" s="86" t="n"/>
      <c r="B1963" s="86" t="n">
        <v>1</v>
      </c>
      <c r="C1963" s="86" t="inlineStr">
        <is>
          <t>JANUARY</t>
        </is>
      </c>
      <c r="D1963" s="86" t="inlineStr">
        <is>
          <t>JAN</t>
        </is>
      </c>
      <c r="E1963" s="86" t="n">
        <v>2</v>
      </c>
      <c r="F1963" s="86" t="inlineStr">
        <is>
          <t>FEBRUARY</t>
        </is>
      </c>
      <c r="G1963" s="86" t="inlineStr">
        <is>
          <t>FEB</t>
        </is>
      </c>
      <c r="H1963" s="86" t="n">
        <v>3</v>
      </c>
      <c r="I1963" s="86" t="inlineStr">
        <is>
          <t>MARCH</t>
        </is>
      </c>
      <c r="J1963" s="86" t="inlineStr">
        <is>
          <t>MAR</t>
        </is>
      </c>
      <c r="K1963" s="86" t="n">
        <v>4</v>
      </c>
      <c r="L1963" s="86" t="inlineStr">
        <is>
          <t>APRIL</t>
        </is>
      </c>
      <c r="M1963" s="86" t="inlineStr">
        <is>
          <t>APR</t>
        </is>
      </c>
      <c r="N1963" s="86" t="n">
        <v>5</v>
      </c>
      <c r="O1963" s="86" t="inlineStr">
        <is>
          <t>MAY</t>
        </is>
      </c>
      <c r="P1963" s="86" t="inlineStr">
        <is>
          <t>MAY</t>
        </is>
      </c>
      <c r="Q1963" s="86" t="n">
        <v>6</v>
      </c>
      <c r="R1963" s="86" t="inlineStr">
        <is>
          <t>JUNE</t>
        </is>
      </c>
      <c r="S1963" s="86" t="inlineStr">
        <is>
          <t>JUN</t>
        </is>
      </c>
      <c r="T1963" s="86" t="n">
        <v>7</v>
      </c>
      <c r="U1963" s="86" t="inlineStr">
        <is>
          <t>JULY</t>
        </is>
      </c>
      <c r="V1963" s="86" t="inlineStr">
        <is>
          <t>JUL</t>
        </is>
      </c>
      <c r="W1963" s="86" t="n">
        <v>8</v>
      </c>
      <c r="X1963" s="86" t="inlineStr">
        <is>
          <t>AUGUST</t>
        </is>
      </c>
      <c r="Y1963" s="86" t="inlineStr">
        <is>
          <t>AUG</t>
        </is>
      </c>
      <c r="Z1963" s="86" t="n">
        <v>9</v>
      </c>
      <c r="AA1963" s="86" t="inlineStr">
        <is>
          <t>SEPTEMBER</t>
        </is>
      </c>
      <c r="AB1963" s="86" t="inlineStr">
        <is>
          <t>SEP</t>
        </is>
      </c>
      <c r="AC1963" s="86" t="n">
        <v>10</v>
      </c>
      <c r="AD1963" s="86" t="inlineStr">
        <is>
          <t>OCTOBER</t>
        </is>
      </c>
      <c r="AE1963" s="86" t="inlineStr">
        <is>
          <t>OCT</t>
        </is>
      </c>
      <c r="AF1963" s="86" t="n">
        <v>11</v>
      </c>
      <c r="AG1963" s="86" t="inlineStr">
        <is>
          <t>NOVEMBER</t>
        </is>
      </c>
      <c r="AH1963" s="86" t="inlineStr">
        <is>
          <t>NOV</t>
        </is>
      </c>
      <c r="AI1963" s="86" t="n">
        <v>12</v>
      </c>
      <c r="AJ1963" s="86" t="inlineStr">
        <is>
          <t>DECEMBER</t>
        </is>
      </c>
      <c r="AK1963" s="86" t="inlineStr">
        <is>
          <t>DEC</t>
        </is>
      </c>
    </row>
    <row r="1964">
      <c r="A1964" s="85" t="n"/>
      <c r="B1964" s="86" t="n">
        <v>31</v>
      </c>
      <c r="C1964" s="85" t="n"/>
      <c r="D1964" s="85" t="n"/>
      <c r="E1964" s="86" t="n">
        <v>28</v>
      </c>
      <c r="F1964" s="85" t="n"/>
      <c r="G1964" s="85" t="n"/>
      <c r="H1964" s="86" t="n">
        <v>31</v>
      </c>
      <c r="I1964" s="85" t="n"/>
      <c r="J1964" s="85" t="n"/>
      <c r="K1964" s="86" t="n">
        <v>30</v>
      </c>
      <c r="L1964" s="85" t="n"/>
      <c r="M1964" s="85" t="n"/>
      <c r="N1964" s="86" t="n">
        <v>31</v>
      </c>
      <c r="O1964" s="85" t="n"/>
      <c r="P1964" s="85" t="n"/>
      <c r="Q1964" s="86" t="n">
        <v>30</v>
      </c>
      <c r="R1964" s="85" t="n"/>
      <c r="S1964" s="85" t="n"/>
      <c r="T1964" s="86" t="n">
        <v>31</v>
      </c>
      <c r="U1964" s="85" t="n"/>
      <c r="V1964" s="85" t="n"/>
      <c r="W1964" s="86" t="n">
        <v>31</v>
      </c>
      <c r="X1964" s="85" t="n"/>
      <c r="Y1964" s="85" t="n"/>
      <c r="Z1964" s="86" t="n">
        <v>30</v>
      </c>
      <c r="AA1964" s="85" t="n"/>
      <c r="AB1964" s="85" t="n"/>
      <c r="AC1964" s="86" t="n">
        <v>31</v>
      </c>
      <c r="AD1964" s="85" t="n"/>
      <c r="AE1964" s="85" t="n"/>
      <c r="AF1964" s="86" t="n">
        <v>30</v>
      </c>
      <c r="AG1964" s="85" t="n"/>
      <c r="AH1964" s="85" t="n"/>
      <c r="AI1964" s="86" t="n">
        <v>31</v>
      </c>
      <c r="AJ1964" s="85" t="n"/>
      <c r="AK1964" s="85" t="n"/>
    </row>
    <row r="1965">
      <c r="A1965" s="86" t="inlineStr">
        <is>
          <t>RATIOS</t>
        </is>
      </c>
      <c r="B1965" s="86" t="inlineStr">
        <is>
          <t>E.BKDWN</t>
        </is>
      </c>
      <c r="C1965" s="86" t="inlineStr">
        <is>
          <t>PEAK/AVG</t>
        </is>
      </c>
      <c r="D1965" s="86" t="inlineStr">
        <is>
          <t>END/AVG</t>
        </is>
      </c>
      <c r="E1965" s="86" t="inlineStr">
        <is>
          <t>E.BKDWN</t>
        </is>
      </c>
      <c r="F1965" s="86" t="inlineStr">
        <is>
          <t>PEAK/AVG</t>
        </is>
      </c>
      <c r="G1965" s="86" t="inlineStr">
        <is>
          <t>END/AVG</t>
        </is>
      </c>
      <c r="H1965" s="86" t="inlineStr">
        <is>
          <t>E.BKDWN</t>
        </is>
      </c>
      <c r="I1965" s="86" t="inlineStr">
        <is>
          <t>PEAK/AVG</t>
        </is>
      </c>
      <c r="J1965" s="86" t="inlineStr">
        <is>
          <t>END/AVG</t>
        </is>
      </c>
      <c r="K1965" s="86" t="inlineStr">
        <is>
          <t>E.BKDWN</t>
        </is>
      </c>
      <c r="L1965" s="86" t="inlineStr">
        <is>
          <t>PEAK/AVG</t>
        </is>
      </c>
      <c r="M1965" s="86" t="inlineStr">
        <is>
          <t>END/AVG</t>
        </is>
      </c>
      <c r="N1965" s="86" t="inlineStr">
        <is>
          <t>E.BKDWN</t>
        </is>
      </c>
      <c r="O1965" s="86" t="inlineStr">
        <is>
          <t>PEAK/AVG</t>
        </is>
      </c>
      <c r="P1965" s="86" t="inlineStr">
        <is>
          <t>END/AVG</t>
        </is>
      </c>
      <c r="Q1965" s="86" t="inlineStr">
        <is>
          <t>E.BKDWN</t>
        </is>
      </c>
      <c r="R1965" s="86" t="inlineStr">
        <is>
          <t>PEAK/AVG</t>
        </is>
      </c>
      <c r="S1965" s="86" t="inlineStr">
        <is>
          <t>END/AVG</t>
        </is>
      </c>
      <c r="T1965" s="86" t="inlineStr">
        <is>
          <t>E.BKDWN</t>
        </is>
      </c>
      <c r="U1965" s="86" t="inlineStr">
        <is>
          <t>PEAK/AVG</t>
        </is>
      </c>
      <c r="V1965" s="86" t="inlineStr">
        <is>
          <t>END/AVG</t>
        </is>
      </c>
      <c r="W1965" s="86" t="inlineStr">
        <is>
          <t>E.BKDWN</t>
        </is>
      </c>
      <c r="X1965" s="86" t="inlineStr">
        <is>
          <t>PEAK/AVG</t>
        </is>
      </c>
      <c r="Y1965" s="86" t="inlineStr">
        <is>
          <t>END/AVG</t>
        </is>
      </c>
      <c r="Z1965" s="86" t="inlineStr">
        <is>
          <t>E.BKDWN</t>
        </is>
      </c>
      <c r="AA1965" s="86" t="inlineStr">
        <is>
          <t>PEAK/AVG</t>
        </is>
      </c>
      <c r="AB1965" s="86" t="inlineStr">
        <is>
          <t>END/AVG</t>
        </is>
      </c>
      <c r="AC1965" s="86" t="inlineStr">
        <is>
          <t>E.BKDWN</t>
        </is>
      </c>
      <c r="AD1965" s="86" t="inlineStr">
        <is>
          <t>PEAK/AVG</t>
        </is>
      </c>
      <c r="AE1965" s="86" t="inlineStr">
        <is>
          <t>END/AVG</t>
        </is>
      </c>
      <c r="AF1965" s="86" t="inlineStr">
        <is>
          <t>E.BKDWN</t>
        </is>
      </c>
      <c r="AG1965" s="86" t="inlineStr">
        <is>
          <t>PEAK/AVG</t>
        </is>
      </c>
      <c r="AH1965" s="86" t="inlineStr">
        <is>
          <t>END/AVG</t>
        </is>
      </c>
      <c r="AI1965" s="86" t="inlineStr">
        <is>
          <t>E.BKDWN</t>
        </is>
      </c>
      <c r="AJ1965" s="86" t="inlineStr">
        <is>
          <t>PEAK/AVG</t>
        </is>
      </c>
      <c r="AK1965" s="86" t="inlineStr">
        <is>
          <t>END/AVG</t>
        </is>
      </c>
    </row>
    <row r="1966">
      <c r="A1966" s="85" t="n"/>
      <c r="B1966" s="192" t="n">
        <v>0.08152983015268377</v>
      </c>
      <c r="C1966" s="193" t="n">
        <v>1.028866118291422</v>
      </c>
      <c r="D1966" s="193" t="n">
        <v>0.9868519682507415</v>
      </c>
      <c r="E1966" s="192" t="n">
        <v>0.07200997666685985</v>
      </c>
      <c r="F1966" s="193" t="n">
        <v>1.015162111022932</v>
      </c>
      <c r="G1966" s="193" t="n">
        <v>0.9819578960830337</v>
      </c>
      <c r="H1966" s="192" t="n">
        <v>0.07878588276297176</v>
      </c>
      <c r="I1966" s="193" t="n">
        <v>1.040397478311563</v>
      </c>
      <c r="J1966" s="193" t="n">
        <v>0.9970874087741762</v>
      </c>
      <c r="K1966" s="192" t="n">
        <v>0.07517977066084115</v>
      </c>
      <c r="L1966" s="193" t="n">
        <v>1.025838967313393</v>
      </c>
      <c r="M1966" s="193" t="n">
        <v>0.9920751600573978</v>
      </c>
      <c r="N1966" s="192" t="n">
        <v>0.08184774622837485</v>
      </c>
      <c r="O1966" s="193" t="n">
        <v>1.292851057769256</v>
      </c>
      <c r="P1966" s="193" t="n">
        <v>0.9348364387245117</v>
      </c>
      <c r="Q1966" s="192" t="n">
        <v>0.09573797359076484</v>
      </c>
      <c r="R1966" s="193" t="n">
        <v>1.456336330224238</v>
      </c>
      <c r="S1966" s="193" t="n">
        <v>0.9673898165418339</v>
      </c>
      <c r="T1966" s="192" t="n">
        <v>0.0946869799326778</v>
      </c>
      <c r="U1966" s="193" t="n">
        <v>1.496779340652136</v>
      </c>
      <c r="V1966" s="193" t="n">
        <v>1.007917288562563</v>
      </c>
      <c r="W1966" s="192" t="n">
        <v>0.09521888492567893</v>
      </c>
      <c r="X1966" s="193" t="n">
        <v>1.294318461053495</v>
      </c>
      <c r="Y1966" s="193" t="n">
        <v>0.922162071784707</v>
      </c>
      <c r="Z1966" s="192" t="n">
        <v>0.08749773732052744</v>
      </c>
      <c r="AA1966" s="193" t="n">
        <v>1.341406687522304</v>
      </c>
      <c r="AB1966" s="193" t="n">
        <v>0.9302995848842651</v>
      </c>
      <c r="AC1966" s="192" t="n">
        <v>0.07870520009679921</v>
      </c>
      <c r="AD1966" s="193" t="n">
        <v>1.078010322799679</v>
      </c>
      <c r="AE1966" s="193" t="n">
        <v>0.9885396532056034</v>
      </c>
      <c r="AF1966" s="192" t="n">
        <v>0.07730243700025889</v>
      </c>
      <c r="AG1966" s="193" t="n">
        <v>1.032506277687436</v>
      </c>
      <c r="AH1966" s="193" t="n">
        <v>0.9921184269825445</v>
      </c>
      <c r="AI1966" s="192" t="n">
        <v>0.08149758066156151</v>
      </c>
      <c r="AJ1966" s="193" t="n">
        <v>1.037615768572157</v>
      </c>
      <c r="AK1966" s="193" t="n">
        <v>0.999471889322569</v>
      </c>
      <c r="AM1966">
        <f>A1961</f>
        <v/>
      </c>
      <c r="AN1966" s="83">
        <f>1/($B1966*(1/$B1964)*(1/(5/7+2/7*$D1966))*$B1976/SUM($B1968:$B1991))</f>
        <v/>
      </c>
      <c r="AO1966" s="83">
        <f>1/(B1966*(1/B1964)*(1/(5/7+2/7*D1966)))</f>
        <v/>
      </c>
      <c r="AP1966" s="83" t="n"/>
      <c r="AR1966" s="174">
        <f>CHOOSE(AV$3,C1966,F1966,I1966,L1966,O1966,R1966,U1966,X1966,AA1966,AD1966,AG1966,AJ1966)</f>
        <v/>
      </c>
      <c r="AS1966" s="82" t="n"/>
      <c r="AT1966" s="82" t="n"/>
      <c r="AV1966" s="119">
        <f>AN1966/AR1966</f>
        <v/>
      </c>
      <c r="AW1966" s="172">
        <f>AO1966/AR1966</f>
        <v/>
      </c>
      <c r="AX1966" s="83" t="n"/>
    </row>
    <row r="1967">
      <c r="A1967" s="86" t="inlineStr">
        <is>
          <t>HOUR</t>
        </is>
      </c>
      <c r="B1967" s="86" t="inlineStr">
        <is>
          <t>PEAK</t>
        </is>
      </c>
      <c r="C1967" s="86" t="inlineStr">
        <is>
          <t>AVG</t>
        </is>
      </c>
      <c r="D1967" s="86" t="inlineStr">
        <is>
          <t>END</t>
        </is>
      </c>
      <c r="E1967" s="86" t="inlineStr">
        <is>
          <t>PEAK</t>
        </is>
      </c>
      <c r="F1967" s="86" t="inlineStr">
        <is>
          <t>AVG</t>
        </is>
      </c>
      <c r="G1967" s="86" t="inlineStr">
        <is>
          <t>END</t>
        </is>
      </c>
      <c r="H1967" s="86" t="inlineStr">
        <is>
          <t>PEAK</t>
        </is>
      </c>
      <c r="I1967" s="86" t="inlineStr">
        <is>
          <t>AVG</t>
        </is>
      </c>
      <c r="J1967" s="86" t="inlineStr">
        <is>
          <t>END</t>
        </is>
      </c>
      <c r="K1967" s="86" t="inlineStr">
        <is>
          <t>PEAK</t>
        </is>
      </c>
      <c r="L1967" s="86" t="inlineStr">
        <is>
          <t>AVG</t>
        </is>
      </c>
      <c r="M1967" s="86" t="inlineStr">
        <is>
          <t>END</t>
        </is>
      </c>
      <c r="N1967" s="86" t="inlineStr">
        <is>
          <t>PEAK</t>
        </is>
      </c>
      <c r="O1967" s="86" t="inlineStr">
        <is>
          <t>AVG</t>
        </is>
      </c>
      <c r="P1967" s="86" t="inlineStr">
        <is>
          <t>END</t>
        </is>
      </c>
      <c r="Q1967" s="86" t="inlineStr">
        <is>
          <t>PEAK</t>
        </is>
      </c>
      <c r="R1967" s="86" t="inlineStr">
        <is>
          <t>AVG</t>
        </is>
      </c>
      <c r="S1967" s="86" t="inlineStr">
        <is>
          <t>END</t>
        </is>
      </c>
      <c r="T1967" s="86" t="inlineStr">
        <is>
          <t>PEAK</t>
        </is>
      </c>
      <c r="U1967" s="86" t="inlineStr">
        <is>
          <t>AVG</t>
        </is>
      </c>
      <c r="V1967" s="86" t="inlineStr">
        <is>
          <t>END</t>
        </is>
      </c>
      <c r="W1967" s="86" t="inlineStr">
        <is>
          <t>PEAK</t>
        </is>
      </c>
      <c r="X1967" s="86" t="inlineStr">
        <is>
          <t>AVG</t>
        </is>
      </c>
      <c r="Y1967" s="86" t="inlineStr">
        <is>
          <t>END</t>
        </is>
      </c>
      <c r="Z1967" s="86" t="inlineStr">
        <is>
          <t>PEAK</t>
        </is>
      </c>
      <c r="AA1967" s="86" t="inlineStr">
        <is>
          <t>AVG</t>
        </is>
      </c>
      <c r="AB1967" s="86" t="inlineStr">
        <is>
          <t>END</t>
        </is>
      </c>
      <c r="AC1967" s="86" t="inlineStr">
        <is>
          <t>PEAK</t>
        </is>
      </c>
      <c r="AD1967" s="86" t="inlineStr">
        <is>
          <t>AVG</t>
        </is>
      </c>
      <c r="AE1967" s="86" t="inlineStr">
        <is>
          <t>END</t>
        </is>
      </c>
      <c r="AF1967" s="86" t="inlineStr">
        <is>
          <t>PEAK</t>
        </is>
      </c>
      <c r="AG1967" s="86" t="inlineStr">
        <is>
          <t>AVG</t>
        </is>
      </c>
      <c r="AH1967" s="86" t="inlineStr">
        <is>
          <t>END</t>
        </is>
      </c>
      <c r="AI1967" s="86" t="inlineStr">
        <is>
          <t>PEAK</t>
        </is>
      </c>
      <c r="AJ1967" s="86" t="inlineStr">
        <is>
          <t>AVG</t>
        </is>
      </c>
      <c r="AK1967" s="86" t="inlineStr">
        <is>
          <t>END</t>
        </is>
      </c>
    </row>
    <row r="1968">
      <c r="A1968" s="86" t="n">
        <v>1</v>
      </c>
      <c r="B1968" s="86" t="n">
        <v>0.6181088160102887</v>
      </c>
      <c r="C1968" s="86" t="n">
        <v>0.6117420680607861</v>
      </c>
      <c r="D1968" s="86" t="n">
        <v>0.6664457390030347</v>
      </c>
      <c r="E1968" s="86" t="n">
        <v>0.612636960096381</v>
      </c>
      <c r="F1968" s="86" t="n">
        <v>0.6110998839282015</v>
      </c>
      <c r="G1968" s="86" t="n">
        <v>0.6570210259866019</v>
      </c>
      <c r="H1968" s="86" t="n">
        <v>0.6382186451149665</v>
      </c>
      <c r="I1968" s="86" t="n">
        <v>0.5506074996354091</v>
      </c>
      <c r="J1968" s="86" t="n">
        <v>0.5993704622736878</v>
      </c>
      <c r="K1968" s="86" t="n">
        <v>0.5533729302850318</v>
      </c>
      <c r="L1968" s="86" t="n">
        <v>0.530308463620479</v>
      </c>
      <c r="M1968" s="86" t="n">
        <v>0.581747555008221</v>
      </c>
      <c r="N1968" s="86" t="n">
        <v>0.2806574302316848</v>
      </c>
      <c r="O1968" s="86" t="n">
        <v>0.4161705879282244</v>
      </c>
      <c r="P1968" s="86" t="n">
        <v>0.4725206403035992</v>
      </c>
      <c r="Q1968" s="86" t="n">
        <v>0.2889672245842527</v>
      </c>
      <c r="R1968" s="86" t="n">
        <v>0.269983706961913</v>
      </c>
      <c r="S1968" s="86" t="n">
        <v>0.3116827821966074</v>
      </c>
      <c r="T1968" s="86" t="n">
        <v>0.2241681720791497</v>
      </c>
      <c r="U1968" s="86" t="n">
        <v>0.2877509232987198</v>
      </c>
      <c r="V1968" s="86" t="n">
        <v>0.2606916790729058</v>
      </c>
      <c r="W1968" s="86" t="n">
        <v>0.2031756767994856</v>
      </c>
      <c r="X1968" s="86" t="n">
        <v>0.2407145300677304</v>
      </c>
      <c r="Y1968" s="86" t="n">
        <v>0.2886785888975206</v>
      </c>
      <c r="Z1968" s="86" t="n">
        <v>0.2248233596449371</v>
      </c>
      <c r="AA1968" s="86" t="n">
        <v>0.2625667774875902</v>
      </c>
      <c r="AB1968" s="86" t="n">
        <v>0.3618365642858951</v>
      </c>
      <c r="AC1968" s="86" t="n">
        <v>0.3061152720222027</v>
      </c>
      <c r="AD1968" s="86" t="n">
        <v>0.4432395436058932</v>
      </c>
      <c r="AE1968" s="86" t="n">
        <v>0.4757631675545899</v>
      </c>
      <c r="AF1968" s="86" t="n">
        <v>0.6353820197637986</v>
      </c>
      <c r="AG1968" s="86" t="n">
        <v>0.6056507694488018</v>
      </c>
      <c r="AH1968" s="86" t="n">
        <v>0.6488943203567262</v>
      </c>
      <c r="AI1968" s="86" t="n">
        <v>0.6191959229898074</v>
      </c>
      <c r="AJ1968" s="86" t="n">
        <v>0.6044072409673876</v>
      </c>
      <c r="AK1968" s="86" t="n">
        <v>0.6546867331013451</v>
      </c>
    </row>
    <row r="1969">
      <c r="A1969" s="86" t="n">
        <v>2</v>
      </c>
      <c r="B1969" s="86" t="n">
        <v>0.5469659185369909</v>
      </c>
      <c r="C1969" s="86" t="n">
        <v>0.5363307356050842</v>
      </c>
      <c r="D1969" s="86" t="n">
        <v>0.594541259487016</v>
      </c>
      <c r="E1969" s="86" t="n">
        <v>0.5407583478501539</v>
      </c>
      <c r="F1969" s="86" t="n">
        <v>0.5368812958587242</v>
      </c>
      <c r="G1969" s="86" t="n">
        <v>0.5817000866408822</v>
      </c>
      <c r="H1969" s="86" t="n">
        <v>0.5661996760565732</v>
      </c>
      <c r="I1969" s="86" t="n">
        <v>0.5062800787516406</v>
      </c>
      <c r="J1969" s="86" t="n">
        <v>0.5425282602701956</v>
      </c>
      <c r="K1969" s="86" t="n">
        <v>0.5235424892988686</v>
      </c>
      <c r="L1969" s="86" t="n">
        <v>0.4975617555360139</v>
      </c>
      <c r="M1969" s="86" t="n">
        <v>0.5338827059000779</v>
      </c>
      <c r="N1969" s="86" t="n">
        <v>0.2150441450607379</v>
      </c>
      <c r="O1969" s="86" t="n">
        <v>0.3674488566827075</v>
      </c>
      <c r="P1969" s="86" t="n">
        <v>0.4249823371485094</v>
      </c>
      <c r="Q1969" s="86" t="n">
        <v>0.2145202088154567</v>
      </c>
      <c r="R1969" s="86" t="n">
        <v>0.2262957804795422</v>
      </c>
      <c r="S1969" s="86" t="n">
        <v>0.2549935517311597</v>
      </c>
      <c r="T1969" s="86" t="n">
        <v>0.1665073730202075</v>
      </c>
      <c r="U1969" s="86" t="n">
        <v>0.24424478113724</v>
      </c>
      <c r="V1969" s="86" t="n">
        <v>0.2272082213201666</v>
      </c>
      <c r="W1969" s="86" t="n">
        <v>0.1602086809963908</v>
      </c>
      <c r="X1969" s="86" t="n">
        <v>0.2091204884195984</v>
      </c>
      <c r="Y1969" s="86" t="n">
        <v>0.247868881617322</v>
      </c>
      <c r="Z1969" s="86" t="n">
        <v>0.1754732926682036</v>
      </c>
      <c r="AA1969" s="86" t="n">
        <v>0.2313623213709785</v>
      </c>
      <c r="AB1969" s="86" t="n">
        <v>0.3104425495306293</v>
      </c>
      <c r="AC1969" s="86" t="n">
        <v>0.2638672394783864</v>
      </c>
      <c r="AD1969" s="86" t="n">
        <v>0.4058172841069139</v>
      </c>
      <c r="AE1969" s="86" t="n">
        <v>0.4302459398593212</v>
      </c>
      <c r="AF1969" s="86" t="n">
        <v>0.5656463404836507</v>
      </c>
      <c r="AG1969" s="86" t="n">
        <v>0.5301499802078903</v>
      </c>
      <c r="AH1969" s="86" t="n">
        <v>0.5791549466476115</v>
      </c>
      <c r="AI1969" s="86" t="n">
        <v>0.5508839813766202</v>
      </c>
      <c r="AJ1969" s="86" t="n">
        <v>0.52912708449108</v>
      </c>
      <c r="AK1969" s="86" t="n">
        <v>0.5842795771269115</v>
      </c>
    </row>
    <row r="1970">
      <c r="A1970" s="86" t="n">
        <v>3</v>
      </c>
      <c r="B1970" s="86" t="n">
        <v>0.5160996878872002</v>
      </c>
      <c r="C1970" s="86" t="n">
        <v>0.5036764199971562</v>
      </c>
      <c r="D1970" s="86" t="n">
        <v>0.5473541005337147</v>
      </c>
      <c r="E1970" s="86" t="n">
        <v>0.5138466046920535</v>
      </c>
      <c r="F1970" s="86" t="n">
        <v>0.5085447498238197</v>
      </c>
      <c r="G1970" s="86" t="n">
        <v>0.5346138817946555</v>
      </c>
      <c r="H1970" s="86" t="n">
        <v>0.5370781638752984</v>
      </c>
      <c r="I1970" s="86" t="n">
        <v>0.4891078459967916</v>
      </c>
      <c r="J1970" s="86" t="n">
        <v>0.5225622644977481</v>
      </c>
      <c r="K1970" s="86" t="n">
        <v>0.5150811295085775</v>
      </c>
      <c r="L1970" s="86" t="n">
        <v>0.4888868586046618</v>
      </c>
      <c r="M1970" s="86" t="n">
        <v>0.5232642687296523</v>
      </c>
      <c r="N1970" s="86" t="n">
        <v>0.1837021761842006</v>
      </c>
      <c r="O1970" s="86" t="n">
        <v>0.3500830396173409</v>
      </c>
      <c r="P1970" s="86" t="n">
        <v>0.4140576111750339</v>
      </c>
      <c r="Q1970" s="86" t="n">
        <v>0.1659329422528389</v>
      </c>
      <c r="R1970" s="86" t="n">
        <v>0.2067516629115606</v>
      </c>
      <c r="S1970" s="86" t="n">
        <v>0.2291264292634164</v>
      </c>
      <c r="T1970" s="86" t="n">
        <v>0.1410063857496954</v>
      </c>
      <c r="U1970" s="86" t="n">
        <v>0.2258801839406732</v>
      </c>
      <c r="V1970" s="86" t="n">
        <v>0.2180615206657599</v>
      </c>
      <c r="W1970" s="86" t="n">
        <v>0.1463428156410953</v>
      </c>
      <c r="X1970" s="86" t="n">
        <v>0.1980729022647114</v>
      </c>
      <c r="Y1970" s="86" t="n">
        <v>0.235209031390674</v>
      </c>
      <c r="Z1970" s="86" t="n">
        <v>0.1542132102264561</v>
      </c>
      <c r="AA1970" s="86" t="n">
        <v>0.2187973626075169</v>
      </c>
      <c r="AB1970" s="86" t="n">
        <v>0.2903772677816858</v>
      </c>
      <c r="AC1970" s="86" t="n">
        <v>0.2463597308291829</v>
      </c>
      <c r="AD1970" s="86" t="n">
        <v>0.3897944327514994</v>
      </c>
      <c r="AE1970" s="86" t="n">
        <v>0.4115598678532099</v>
      </c>
      <c r="AF1970" s="86" t="n">
        <v>0.5289628022816744</v>
      </c>
      <c r="AG1970" s="86" t="n">
        <v>0.4986731956193463</v>
      </c>
      <c r="AH1970" s="86" t="n">
        <v>0.5317210627048372</v>
      </c>
      <c r="AI1970" s="86" t="n">
        <v>0.5207468227003901</v>
      </c>
      <c r="AJ1970" s="86" t="n">
        <v>0.4983350325773521</v>
      </c>
      <c r="AK1970" s="86" t="n">
        <v>0.5383470007886131</v>
      </c>
    </row>
    <row r="1971">
      <c r="A1971" s="86" t="n">
        <v>4</v>
      </c>
      <c r="B1971" s="86" t="n">
        <v>0.5024388713750215</v>
      </c>
      <c r="C1971" s="86" t="n">
        <v>0.4879960185495226</v>
      </c>
      <c r="D1971" s="86" t="n">
        <v>0.5202547478683801</v>
      </c>
      <c r="E1971" s="86" t="n">
        <v>0.5033293717337154</v>
      </c>
      <c r="F1971" s="86" t="n">
        <v>0.4983884674377152</v>
      </c>
      <c r="G1971" s="86" t="n">
        <v>0.5134236739131667</v>
      </c>
      <c r="H1971" s="86" t="n">
        <v>0.5175413695793745</v>
      </c>
      <c r="I1971" s="86" t="n">
        <v>0.4829166362840892</v>
      </c>
      <c r="J1971" s="86" t="n">
        <v>0.5080760040437458</v>
      </c>
      <c r="K1971" s="86" t="n">
        <v>0.5083784052825431</v>
      </c>
      <c r="L1971" s="86" t="n">
        <v>0.4856343432728435</v>
      </c>
      <c r="M1971" s="86" t="n">
        <v>0.5055188360987561</v>
      </c>
      <c r="N1971" s="86" t="n">
        <v>0.1748321941426708</v>
      </c>
      <c r="O1971" s="86" t="n">
        <v>0.3435906755886725</v>
      </c>
      <c r="P1971" s="86" t="n">
        <v>0.3970851248511275</v>
      </c>
      <c r="Q1971" s="86" t="n">
        <v>0.1425434583714547</v>
      </c>
      <c r="R1971" s="86" t="n">
        <v>0.1980620425984976</v>
      </c>
      <c r="S1971" s="86" t="n">
        <v>0.2121603860322475</v>
      </c>
      <c r="T1971" s="86" t="n">
        <v>0.1347204133932698</v>
      </c>
      <c r="U1971" s="86" t="n">
        <v>0.2176061543031674</v>
      </c>
      <c r="V1971" s="86" t="n">
        <v>0.2053884134651429</v>
      </c>
      <c r="W1971" s="86" t="n">
        <v>0.1401666565024311</v>
      </c>
      <c r="X1971" s="86" t="n">
        <v>0.1922780564205078</v>
      </c>
      <c r="Y1971" s="86" t="n">
        <v>0.2224733266895276</v>
      </c>
      <c r="Z1971" s="86" t="n">
        <v>0.1461415077526287</v>
      </c>
      <c r="AA1971" s="86" t="n">
        <v>0.2131944798085247</v>
      </c>
      <c r="AB1971" s="86" t="n">
        <v>0.2739050125249867</v>
      </c>
      <c r="AC1971" s="86" t="n">
        <v>0.2388130631486902</v>
      </c>
      <c r="AD1971" s="86" t="n">
        <v>0.3836919023278632</v>
      </c>
      <c r="AE1971" s="86" t="n">
        <v>0.395899679553955</v>
      </c>
      <c r="AF1971" s="86" t="n">
        <v>0.5125251064513537</v>
      </c>
      <c r="AG1971" s="86" t="n">
        <v>0.4849482228640404</v>
      </c>
      <c r="AH1971" s="86" t="n">
        <v>0.5097539174742327</v>
      </c>
      <c r="AI1971" s="86" t="n">
        <v>0.5070309550773876</v>
      </c>
      <c r="AJ1971" s="86" t="n">
        <v>0.4842604787929971</v>
      </c>
      <c r="AK1971" s="86" t="n">
        <v>0.5128356431057016</v>
      </c>
    </row>
    <row r="1972">
      <c r="A1972" s="86" t="n">
        <v>5</v>
      </c>
      <c r="B1972" s="86" t="n">
        <v>0.5005567841402783</v>
      </c>
      <c r="C1972" s="86" t="n">
        <v>0.4839664053648668</v>
      </c>
      <c r="D1972" s="86" t="n">
        <v>0.5029526234744778</v>
      </c>
      <c r="E1972" s="86" t="n">
        <v>0.5006593621281931</v>
      </c>
      <c r="F1972" s="86" t="n">
        <v>0.4961939849935746</v>
      </c>
      <c r="G1972" s="86" t="n">
        <v>0.4993685974936437</v>
      </c>
      <c r="H1972" s="86" t="n">
        <v>0.5141182560488921</v>
      </c>
      <c r="I1972" s="86" t="n">
        <v>0.5093471999416654</v>
      </c>
      <c r="J1972" s="86" t="n">
        <v>0.5272665655730171</v>
      </c>
      <c r="K1972" s="86" t="n">
        <v>0.5421906626406079</v>
      </c>
      <c r="L1972" s="86" t="n">
        <v>0.5235887303998263</v>
      </c>
      <c r="M1972" s="86" t="n">
        <v>0.5335289763459737</v>
      </c>
      <c r="N1972" s="86" t="n">
        <v>0.1850405260534384</v>
      </c>
      <c r="O1972" s="86" t="n">
        <v>0.3720368197083268</v>
      </c>
      <c r="P1972" s="86" t="n">
        <v>0.4171985708229879</v>
      </c>
      <c r="Q1972" s="86" t="n">
        <v>0.1477530811043539</v>
      </c>
      <c r="R1972" s="86" t="n">
        <v>0.2135259102323505</v>
      </c>
      <c r="S1972" s="86" t="n">
        <v>0.2192843347176028</v>
      </c>
      <c r="T1972" s="86" t="n">
        <v>0.1434062933243709</v>
      </c>
      <c r="U1972" s="86" t="n">
        <v>0.2341377103134795</v>
      </c>
      <c r="V1972" s="86" t="n">
        <v>0.2135792089282081</v>
      </c>
      <c r="W1972" s="86" t="n">
        <v>0.1506173387074419</v>
      </c>
      <c r="X1972" s="86" t="n">
        <v>0.2070875926688971</v>
      </c>
      <c r="Y1972" s="86" t="n">
        <v>0.2321722367391992</v>
      </c>
      <c r="Z1972" s="86" t="n">
        <v>0.1554952541378973</v>
      </c>
      <c r="AA1972" s="86" t="n">
        <v>0.2293920368982751</v>
      </c>
      <c r="AB1972" s="86" t="n">
        <v>0.2882048241983467</v>
      </c>
      <c r="AC1972" s="86" t="n">
        <v>0.2565771965175074</v>
      </c>
      <c r="AD1972" s="86" t="n">
        <v>0.4127981041604026</v>
      </c>
      <c r="AE1972" s="86" t="n">
        <v>0.4213071817613619</v>
      </c>
      <c r="AF1972" s="86" t="n">
        <v>0.5043142926006267</v>
      </c>
      <c r="AG1972" s="86" t="n">
        <v>0.4808871752017085</v>
      </c>
      <c r="AH1972" s="86" t="n">
        <v>0.4938719239684278</v>
      </c>
      <c r="AI1972" s="86" t="n">
        <v>0.5023279224864728</v>
      </c>
      <c r="AJ1972" s="86" t="n">
        <v>0.4814184384749686</v>
      </c>
      <c r="AK1972" s="86" t="n">
        <v>0.4963464603404824</v>
      </c>
    </row>
    <row r="1973">
      <c r="A1973" s="86" t="n">
        <v>6</v>
      </c>
      <c r="B1973" s="86" t="n">
        <v>0.5273765272353708</v>
      </c>
      <c r="C1973" s="86" t="n">
        <v>0.5139671851420341</v>
      </c>
      <c r="D1973" s="86" t="n">
        <v>0.5319406584973265</v>
      </c>
      <c r="E1973" s="86" t="n">
        <v>0.5324552691988343</v>
      </c>
      <c r="F1973" s="86" t="n">
        <v>0.531067342370352</v>
      </c>
      <c r="G1973" s="86" t="n">
        <v>0.5302252096652719</v>
      </c>
      <c r="H1973" s="86" t="n">
        <v>0.5471638252041344</v>
      </c>
      <c r="I1973" s="86" t="n">
        <v>0.5603876513052356</v>
      </c>
      <c r="J1973" s="86" t="n">
        <v>0.5726151089054313</v>
      </c>
      <c r="K1973" s="86" t="n">
        <v>0.6011215449447523</v>
      </c>
      <c r="L1973" s="86" t="n">
        <v>0.5817365782350993</v>
      </c>
      <c r="M1973" s="86" t="n">
        <v>0.5852783000019652</v>
      </c>
      <c r="N1973" s="86" t="n">
        <v>0.2103326072557682</v>
      </c>
      <c r="O1973" s="86" t="n">
        <v>0.4176670411021938</v>
      </c>
      <c r="P1973" s="86" t="n">
        <v>0.4581562001655262</v>
      </c>
      <c r="Q1973" s="86" t="n">
        <v>0.1679457510360045</v>
      </c>
      <c r="R1973" s="86" t="n">
        <v>0.2432706526356543</v>
      </c>
      <c r="S1973" s="86" t="n">
        <v>0.2431953794605668</v>
      </c>
      <c r="T1973" s="86" t="n">
        <v>0.16369785321178</v>
      </c>
      <c r="U1973" s="86" t="n">
        <v>0.266818889636775</v>
      </c>
      <c r="V1973" s="86" t="n">
        <v>0.2367404971778037</v>
      </c>
      <c r="W1973" s="86" t="n">
        <v>0.1705152158606428</v>
      </c>
      <c r="X1973" s="86" t="n">
        <v>0.2345174768922051</v>
      </c>
      <c r="Y1973" s="86" t="n">
        <v>0.2564665939509979</v>
      </c>
      <c r="Z1973" s="86" t="n">
        <v>0.1738060606757464</v>
      </c>
      <c r="AA1973" s="86" t="n">
        <v>0.2585364848185035</v>
      </c>
      <c r="AB1973" s="86" t="n">
        <v>0.3175418493603763</v>
      </c>
      <c r="AC1973" s="86" t="n">
        <v>0.2878188799756681</v>
      </c>
      <c r="AD1973" s="86" t="n">
        <v>0.4602613505087751</v>
      </c>
      <c r="AE1973" s="86" t="n">
        <v>0.4630395745905136</v>
      </c>
      <c r="AF1973" s="86" t="n">
        <v>0.5364344822045471</v>
      </c>
      <c r="AG1973" s="86" t="n">
        <v>0.5123908379637094</v>
      </c>
      <c r="AH1973" s="86" t="n">
        <v>0.5271811860238457</v>
      </c>
      <c r="AI1973" s="86" t="n">
        <v>0.5332200830502075</v>
      </c>
      <c r="AJ1973" s="86" t="n">
        <v>0.5131468978221964</v>
      </c>
      <c r="AK1973" s="86" t="n">
        <v>0.5262310360611258</v>
      </c>
    </row>
    <row r="1974">
      <c r="A1974" s="86" t="n">
        <v>7</v>
      </c>
      <c r="B1974" s="86" t="n">
        <v>0.57024106400665</v>
      </c>
      <c r="C1974" s="86" t="n">
        <v>0.5606597832219475</v>
      </c>
      <c r="D1974" s="86" t="n">
        <v>0.5735215703471886</v>
      </c>
      <c r="E1974" s="86" t="n">
        <v>0.5818992885401235</v>
      </c>
      <c r="F1974" s="86" t="n">
        <v>0.5833229697798782</v>
      </c>
      <c r="G1974" s="86" t="n">
        <v>0.5775662406351399</v>
      </c>
      <c r="H1974" s="86" t="n">
        <v>0.5922320370030223</v>
      </c>
      <c r="I1974" s="86" t="n">
        <v>0.6431703004229253</v>
      </c>
      <c r="J1974" s="86" t="n">
        <v>0.6116969947615107</v>
      </c>
      <c r="K1974" s="86" t="n">
        <v>0.6811892358230747</v>
      </c>
      <c r="L1974" s="86" t="n">
        <v>0.6574946038852024</v>
      </c>
      <c r="M1974" s="86" t="n">
        <v>0.6204023346150572</v>
      </c>
      <c r="N1974" s="86" t="n">
        <v>0.2520126460406011</v>
      </c>
      <c r="O1974" s="86" t="n">
        <v>0.4801101265798311</v>
      </c>
      <c r="P1974" s="86" t="n">
        <v>0.4930701063808314</v>
      </c>
      <c r="Q1974" s="86" t="n">
        <v>0.234411495613799</v>
      </c>
      <c r="R1974" s="86" t="n">
        <v>0.2969925095042721</v>
      </c>
      <c r="S1974" s="86" t="n">
        <v>0.2754737472155203</v>
      </c>
      <c r="T1974" s="86" t="n">
        <v>0.2046958366592446</v>
      </c>
      <c r="U1974" s="86" t="n">
        <v>0.3168956887578582</v>
      </c>
      <c r="V1974" s="86" t="n">
        <v>0.259976758383583</v>
      </c>
      <c r="W1974" s="86" t="n">
        <v>0.200337083012236</v>
      </c>
      <c r="X1974" s="86" t="n">
        <v>0.2752365973696952</v>
      </c>
      <c r="Y1974" s="86" t="n">
        <v>0.281592734710746</v>
      </c>
      <c r="Z1974" s="86" t="n">
        <v>0.201763816466503</v>
      </c>
      <c r="AA1974" s="86" t="n">
        <v>0.3060609587828613</v>
      </c>
      <c r="AB1974" s="86" t="n">
        <v>0.3472764931483082</v>
      </c>
      <c r="AC1974" s="86" t="n">
        <v>0.3435064441318479</v>
      </c>
      <c r="AD1974" s="86" t="n">
        <v>0.5424704467408333</v>
      </c>
      <c r="AE1974" s="86" t="n">
        <v>0.5009970534837347</v>
      </c>
      <c r="AF1974" s="86" t="n">
        <v>0.5829999196593556</v>
      </c>
      <c r="AG1974" s="86" t="n">
        <v>0.5631832553866304</v>
      </c>
      <c r="AH1974" s="86" t="n">
        <v>0.5721658595213687</v>
      </c>
      <c r="AI1974" s="86" t="n">
        <v>0.5805020762551906</v>
      </c>
      <c r="AJ1974" s="86" t="n">
        <v>0.5616212975806558</v>
      </c>
      <c r="AK1974" s="86" t="n">
        <v>0.5669962664960762</v>
      </c>
    </row>
    <row r="1975">
      <c r="A1975" s="86" t="n">
        <v>8</v>
      </c>
      <c r="B1975" s="86" t="n">
        <v>0.665458994024373</v>
      </c>
      <c r="C1975" s="86" t="n">
        <v>0.6540036970611574</v>
      </c>
      <c r="D1975" s="86" t="n">
        <v>0.613891532822708</v>
      </c>
      <c r="E1975" s="86" t="n">
        <v>0.6731680315191378</v>
      </c>
      <c r="F1975" s="86" t="n">
        <v>0.671089313103677</v>
      </c>
      <c r="G1975" s="86" t="n">
        <v>0.6104048337684255</v>
      </c>
      <c r="H1975" s="86" t="n">
        <v>0.6383522300332293</v>
      </c>
      <c r="I1975" s="86" t="n">
        <v>0.6548121445238444</v>
      </c>
      <c r="J1975" s="86" t="n">
        <v>0.6099221119382409</v>
      </c>
      <c r="K1975" s="86" t="n">
        <v>0.6521053854066431</v>
      </c>
      <c r="L1975" s="86" t="n">
        <v>0.6397930632801527</v>
      </c>
      <c r="M1975" s="86" t="n">
        <v>0.6100721215257535</v>
      </c>
      <c r="N1975" s="86" t="n">
        <v>0.2832180486039508</v>
      </c>
      <c r="O1975" s="86" t="n">
        <v>0.486820965038291</v>
      </c>
      <c r="P1975" s="86" t="n">
        <v>0.4999333858172349</v>
      </c>
      <c r="Q1975" s="86" t="n">
        <v>0.2881115117593241</v>
      </c>
      <c r="R1975" s="86" t="n">
        <v>0.3185197532922153</v>
      </c>
      <c r="S1975" s="86" t="n">
        <v>0.3000203629542327</v>
      </c>
      <c r="T1975" s="86" t="n">
        <v>0.2355480401630046</v>
      </c>
      <c r="U1975" s="86" t="n">
        <v>0.332906213125518</v>
      </c>
      <c r="V1975" s="86" t="n">
        <v>0.2743608555485342</v>
      </c>
      <c r="W1975" s="86" t="n">
        <v>0.2200852686961874</v>
      </c>
      <c r="X1975" s="86" t="n">
        <v>0.2828654212083488</v>
      </c>
      <c r="Y1975" s="86" t="n">
        <v>0.2939674767401408</v>
      </c>
      <c r="Z1975" s="86" t="n">
        <v>0.2224604894763167</v>
      </c>
      <c r="AA1975" s="86" t="n">
        <v>0.3113388962042015</v>
      </c>
      <c r="AB1975" s="86" t="n">
        <v>0.3587206801447332</v>
      </c>
      <c r="AC1975" s="86" t="n">
        <v>0.3465384176709879</v>
      </c>
      <c r="AD1975" s="86" t="n">
        <v>0.540480448165087</v>
      </c>
      <c r="AE1975" s="86" t="n">
        <v>0.5004712441838546</v>
      </c>
      <c r="AF1975" s="86" t="n">
        <v>0.6521732144291796</v>
      </c>
      <c r="AG1975" s="86" t="n">
        <v>0.6453987010511809</v>
      </c>
      <c r="AH1975" s="86" t="n">
        <v>0.6071415946632461</v>
      </c>
      <c r="AI1975" s="86" t="n">
        <v>0.6745469988674971</v>
      </c>
      <c r="AJ1975" s="86" t="n">
        <v>0.6568635601860561</v>
      </c>
      <c r="AK1975" s="86" t="n">
        <v>0.6053846281110234</v>
      </c>
    </row>
    <row r="1976">
      <c r="A1976" s="86" t="n">
        <v>9</v>
      </c>
      <c r="B1976" s="86" t="n">
        <v>0.6565974999607899</v>
      </c>
      <c r="C1976" s="86" t="n">
        <v>0.6523248826894056</v>
      </c>
      <c r="D1976" s="86" t="n">
        <v>0.6027388385849334</v>
      </c>
      <c r="E1976" s="86" t="n">
        <v>0.6631392149520539</v>
      </c>
      <c r="F1976" s="86" t="n">
        <v>0.6529841852174276</v>
      </c>
      <c r="G1976" s="86" t="n">
        <v>0.596298792124174</v>
      </c>
      <c r="H1976" s="86" t="n">
        <v>0.6355302486349291</v>
      </c>
      <c r="I1976" s="86" t="n">
        <v>0.6130869913956541</v>
      </c>
      <c r="J1976" s="86" t="n">
        <v>0.6031097785130042</v>
      </c>
      <c r="K1976" s="86" t="n">
        <v>0.6012376812555995</v>
      </c>
      <c r="L1976" s="86" t="n">
        <v>0.5888057741283419</v>
      </c>
      <c r="M1976" s="86" t="n">
        <v>0.5979994628551215</v>
      </c>
      <c r="N1976" s="86" t="n">
        <v>0.2290695054250967</v>
      </c>
      <c r="O1976" s="86" t="n">
        <v>0.4358816216602897</v>
      </c>
      <c r="P1976" s="86" t="n">
        <v>0.4864732836754882</v>
      </c>
      <c r="Q1976" s="86" t="n">
        <v>0.1799311124266724</v>
      </c>
      <c r="R1976" s="86" t="n">
        <v>0.2624286843506175</v>
      </c>
      <c r="S1976" s="86" t="n">
        <v>0.2667238474876434</v>
      </c>
      <c r="T1976" s="86" t="n">
        <v>0.1762750493635256</v>
      </c>
      <c r="U1976" s="86" t="n">
        <v>0.2875128047651999</v>
      </c>
      <c r="V1976" s="86" t="n">
        <v>0.2608121713239153</v>
      </c>
      <c r="W1976" s="86" t="n">
        <v>0.1868315860088373</v>
      </c>
      <c r="X1976" s="86" t="n">
        <v>0.2560115241144061</v>
      </c>
      <c r="Y1976" s="86" t="n">
        <v>0.284849245771113</v>
      </c>
      <c r="Z1976" s="86" t="n">
        <v>0.1938645862677575</v>
      </c>
      <c r="AA1976" s="86" t="n">
        <v>0.2860210438506512</v>
      </c>
      <c r="AB1976" s="86" t="n">
        <v>0.3559662674816645</v>
      </c>
      <c r="AC1976" s="86" t="n">
        <v>0.3225962817929514</v>
      </c>
      <c r="AD1976" s="86" t="n">
        <v>0.5010939057777215</v>
      </c>
      <c r="AE1976" s="86" t="n">
        <v>0.5016419139458514</v>
      </c>
      <c r="AF1976" s="86" t="n">
        <v>0.644717602635173</v>
      </c>
      <c r="AG1976" s="86" t="n">
        <v>0.6358129670082636</v>
      </c>
      <c r="AH1976" s="86" t="n">
        <v>0.6010816925306656</v>
      </c>
      <c r="AI1976" s="86" t="n">
        <v>0.6629388448471121</v>
      </c>
      <c r="AJ1976" s="86" t="n">
        <v>0.6486984374247919</v>
      </c>
      <c r="AK1976" s="86" t="n">
        <v>0.6033882788932946</v>
      </c>
    </row>
    <row r="1977">
      <c r="A1977" s="86" t="n">
        <v>10</v>
      </c>
      <c r="B1977" s="86" t="n">
        <v>0.5984096362866418</v>
      </c>
      <c r="C1977" s="86" t="n">
        <v>0.6003986037401782</v>
      </c>
      <c r="D1977" s="86" t="n">
        <v>0.6003219231670063</v>
      </c>
      <c r="E1977" s="86" t="n">
        <v>0.6102762808719862</v>
      </c>
      <c r="F1977" s="86" t="n">
        <v>0.5957955063632219</v>
      </c>
      <c r="G1977" s="86" t="n">
        <v>0.5903301980282121</v>
      </c>
      <c r="H1977" s="86" t="n">
        <v>0.6185816621303455</v>
      </c>
      <c r="I1977" s="86" t="n">
        <v>0.5843731770453551</v>
      </c>
      <c r="J1977" s="86" t="n">
        <v>0.6007490120393345</v>
      </c>
      <c r="K1977" s="86" t="n">
        <v>0.5847960978199557</v>
      </c>
      <c r="L1977" s="86" t="n">
        <v>0.5714536961958818</v>
      </c>
      <c r="M1977" s="86" t="n">
        <v>0.6016677693421286</v>
      </c>
      <c r="N1977" s="86" t="n">
        <v>0.2255187812822211</v>
      </c>
      <c r="O1977" s="86" t="n">
        <v>0.4261914106681258</v>
      </c>
      <c r="P1977" s="86" t="n">
        <v>0.4983750176628515</v>
      </c>
      <c r="Q1977" s="86" t="n">
        <v>0.1848178246595985</v>
      </c>
      <c r="R1977" s="86" t="n">
        <v>0.2588474423156547</v>
      </c>
      <c r="S1977" s="86" t="n">
        <v>0.2763468860106504</v>
      </c>
      <c r="T1977" s="86" t="n">
        <v>0.1738278788388018</v>
      </c>
      <c r="U1977" s="86" t="n">
        <v>0.2828011226935214</v>
      </c>
      <c r="V1977" s="86" t="n">
        <v>0.2691663007272376</v>
      </c>
      <c r="W1977" s="86" t="n">
        <v>0.1838931979087547</v>
      </c>
      <c r="X1977" s="86" t="n">
        <v>0.2515041789123134</v>
      </c>
      <c r="Y1977" s="86" t="n">
        <v>0.2922411335274162</v>
      </c>
      <c r="Z1977" s="86" t="n">
        <v>0.1928355016931028</v>
      </c>
      <c r="AA1977" s="86" t="n">
        <v>0.2805297094648828</v>
      </c>
      <c r="AB1977" s="86" t="n">
        <v>0.3618257201415523</v>
      </c>
      <c r="AC1977" s="86" t="n">
        <v>0.3160285898946887</v>
      </c>
      <c r="AD1977" s="86" t="n">
        <v>0.4883646405342532</v>
      </c>
      <c r="AE1977" s="86" t="n">
        <v>0.5019742651070964</v>
      </c>
      <c r="AF1977" s="86" t="n">
        <v>0.6012211777938459</v>
      </c>
      <c r="AG1977" s="86" t="n">
        <v>0.5882532608111343</v>
      </c>
      <c r="AH1977" s="86" t="n">
        <v>0.5998899117779246</v>
      </c>
      <c r="AI1977" s="86" t="n">
        <v>0.6114728828488738</v>
      </c>
      <c r="AJ1977" s="86" t="n">
        <v>0.5939579841860911</v>
      </c>
      <c r="AK1977" s="86" t="n">
        <v>0.6077725264847157</v>
      </c>
    </row>
    <row r="1978">
      <c r="A1978" s="86" t="n">
        <v>11</v>
      </c>
      <c r="B1978" s="86" t="n">
        <v>0.5823021063692969</v>
      </c>
      <c r="C1978" s="86" t="n">
        <v>0.5820807206975794</v>
      </c>
      <c r="D1978" s="86" t="n">
        <v>0.5909981113176425</v>
      </c>
      <c r="E1978" s="86" t="n">
        <v>0.589486023150937</v>
      </c>
      <c r="F1978" s="86" t="n">
        <v>0.5746927206400531</v>
      </c>
      <c r="G1978" s="86" t="n">
        <v>0.5849505354179999</v>
      </c>
      <c r="H1978" s="86" t="n">
        <v>0.6095813782623942</v>
      </c>
      <c r="I1978" s="86" t="n">
        <v>0.5728726119294152</v>
      </c>
      <c r="J1978" s="86" t="n">
        <v>0.5972107343075085</v>
      </c>
      <c r="K1978" s="86" t="n">
        <v>0.5685204233998076</v>
      </c>
      <c r="L1978" s="86" t="n">
        <v>0.5595377042814889</v>
      </c>
      <c r="M1978" s="86" t="n">
        <v>0.5960473997602499</v>
      </c>
      <c r="N1978" s="86" t="n">
        <v>0.2227874550184706</v>
      </c>
      <c r="O1978" s="86" t="n">
        <v>0.4188889511873988</v>
      </c>
      <c r="P1978" s="86" t="n">
        <v>0.4990734572760855</v>
      </c>
      <c r="Q1978" s="86" t="n">
        <v>0.2053926053495506</v>
      </c>
      <c r="R1978" s="86" t="n">
        <v>0.2588711021729427</v>
      </c>
      <c r="S1978" s="86" t="n">
        <v>0.2802837238289759</v>
      </c>
      <c r="T1978" s="86" t="n">
        <v>0.1824612443809603</v>
      </c>
      <c r="U1978" s="86" t="n">
        <v>0.2824062231453572</v>
      </c>
      <c r="V1978" s="86" t="n">
        <v>0.2706845030899568</v>
      </c>
      <c r="W1978" s="86" t="n">
        <v>0.1823352978028619</v>
      </c>
      <c r="X1978" s="86" t="n">
        <v>0.2490581462832435</v>
      </c>
      <c r="Y1978" s="86" t="n">
        <v>0.2939596297255376</v>
      </c>
      <c r="Z1978" s="86" t="n">
        <v>0.1934908963384136</v>
      </c>
      <c r="AA1978" s="86" t="n">
        <v>0.2798155571236999</v>
      </c>
      <c r="AB1978" s="86" t="n">
        <v>0.3639005664258063</v>
      </c>
      <c r="AC1978" s="86" t="n">
        <v>0.3175113104969014</v>
      </c>
      <c r="AD1978" s="86" t="n">
        <v>0.4885782785523253</v>
      </c>
      <c r="AE1978" s="86" t="n">
        <v>0.5028175441729417</v>
      </c>
      <c r="AF1978" s="86" t="n">
        <v>0.5817626737366434</v>
      </c>
      <c r="AG1978" s="86" t="n">
        <v>0.5698734771071267</v>
      </c>
      <c r="AH1978" s="86" t="n">
        <v>0.5892800331274648</v>
      </c>
      <c r="AI1978" s="86" t="n">
        <v>0.5845759406065182</v>
      </c>
      <c r="AJ1978" s="86" t="n">
        <v>0.5723352863700211</v>
      </c>
      <c r="AK1978" s="86" t="n">
        <v>0.6019048039221093</v>
      </c>
    </row>
    <row r="1979">
      <c r="A1979" s="86" t="n">
        <v>12</v>
      </c>
      <c r="B1979" s="86" t="n">
        <v>0.5756520648065371</v>
      </c>
      <c r="C1979" s="86" t="n">
        <v>0.577931847475586</v>
      </c>
      <c r="D1979" s="86" t="n">
        <v>0.5875496464326826</v>
      </c>
      <c r="E1979" s="86" t="n">
        <v>0.5836575875486383</v>
      </c>
      <c r="F1979" s="86" t="n">
        <v>0.570425527504871</v>
      </c>
      <c r="G1979" s="86" t="n">
        <v>0.5825664954612636</v>
      </c>
      <c r="H1979" s="86" t="n">
        <v>0.6056740194032095</v>
      </c>
      <c r="I1979" s="86" t="n">
        <v>0.5565503317777454</v>
      </c>
      <c r="J1979" s="86" t="n">
        <v>0.5889107159268449</v>
      </c>
      <c r="K1979" s="86" t="n">
        <v>0.5503202043999071</v>
      </c>
      <c r="L1979" s="86" t="n">
        <v>0.5429873348332057</v>
      </c>
      <c r="M1979" s="86" t="n">
        <v>0.5841843586031612</v>
      </c>
      <c r="N1979" s="86" t="n">
        <v>0.2236819643698488</v>
      </c>
      <c r="O1979" s="86" t="n">
        <v>0.4105714556390571</v>
      </c>
      <c r="P1979" s="86" t="n">
        <v>0.4898080300369407</v>
      </c>
      <c r="Q1979" s="86" t="n">
        <v>0.2379473655885044</v>
      </c>
      <c r="R1979" s="86" t="n">
        <v>0.2651334362178642</v>
      </c>
      <c r="S1979" s="86" t="n">
        <v>0.2826933400798475</v>
      </c>
      <c r="T1979" s="86" t="n">
        <v>0.2094326345418644</v>
      </c>
      <c r="U1979" s="86" t="n">
        <v>0.2857469554423641</v>
      </c>
      <c r="V1979" s="86" t="n">
        <v>0.2696911114205233</v>
      </c>
      <c r="W1979" s="86" t="n">
        <v>0.1907291083378149</v>
      </c>
      <c r="X1979" s="86" t="n">
        <v>0.2464175677167411</v>
      </c>
      <c r="Y1979" s="86" t="n">
        <v>0.2910013052200957</v>
      </c>
      <c r="Z1979" s="86" t="n">
        <v>0.2041439338626316</v>
      </c>
      <c r="AA1979" s="86" t="n">
        <v>0.2757234278342391</v>
      </c>
      <c r="AB1979" s="86" t="n">
        <v>0.3635860862398653</v>
      </c>
      <c r="AC1979" s="86" t="n">
        <v>0.3108485724061893</v>
      </c>
      <c r="AD1979" s="86" t="n">
        <v>0.4762881581237835</v>
      </c>
      <c r="AE1979" s="86" t="n">
        <v>0.4975296883835829</v>
      </c>
      <c r="AF1979" s="86" t="n">
        <v>0.5750622639993571</v>
      </c>
      <c r="AG1979" s="86" t="n">
        <v>0.5670708166566485</v>
      </c>
      <c r="AH1979" s="86" t="n">
        <v>0.5859470869545457</v>
      </c>
      <c r="AI1979" s="86" t="n">
        <v>0.5856769850257959</v>
      </c>
      <c r="AJ1979" s="86" t="n">
        <v>0.5711582134746405</v>
      </c>
      <c r="AK1979" s="86" t="n">
        <v>0.6003882402898567</v>
      </c>
    </row>
    <row r="1980">
      <c r="A1980" s="86" t="n">
        <v>13</v>
      </c>
      <c r="B1980" s="86" t="n">
        <v>0.5595759030097711</v>
      </c>
      <c r="C1980" s="86" t="n">
        <v>0.560224025393214</v>
      </c>
      <c r="D1980" s="86" t="n">
        <v>0.5772341517623549</v>
      </c>
      <c r="E1980" s="86" t="n">
        <v>0.5620370219624572</v>
      </c>
      <c r="F1980" s="86" t="n">
        <v>0.5515120424491151</v>
      </c>
      <c r="G1980" s="86" t="n">
        <v>0.5751482238619182</v>
      </c>
      <c r="H1980" s="86" t="n">
        <v>0.6046721325162389</v>
      </c>
      <c r="I1980" s="86" t="n">
        <v>0.5526013562782558</v>
      </c>
      <c r="J1980" s="86" t="n">
        <v>0.5961308703244185</v>
      </c>
      <c r="K1980" s="86" t="n">
        <v>0.5509506586587916</v>
      </c>
      <c r="L1980" s="86" t="n">
        <v>0.5436063177369436</v>
      </c>
      <c r="M1980" s="86" t="n">
        <v>0.5964142304089507</v>
      </c>
      <c r="N1980" s="86" t="n">
        <v>0.2615313180697717</v>
      </c>
      <c r="O1980" s="86" t="n">
        <v>0.4257331943861738</v>
      </c>
      <c r="P1980" s="86" t="n">
        <v>0.4993641373463331</v>
      </c>
      <c r="Q1980" s="86" t="n">
        <v>0.2984607932834616</v>
      </c>
      <c r="R1980" s="86" t="n">
        <v>0.2864724765955616</v>
      </c>
      <c r="S1980" s="86" t="n">
        <v>0.2978236321339759</v>
      </c>
      <c r="T1980" s="86" t="n">
        <v>0.2695406041255303</v>
      </c>
      <c r="U1980" s="86" t="n">
        <v>0.3050074441511841</v>
      </c>
      <c r="V1980" s="86" t="n">
        <v>0.2843215482986494</v>
      </c>
      <c r="W1980" s="86" t="n">
        <v>0.2306745541134662</v>
      </c>
      <c r="X1980" s="86" t="n">
        <v>0.259078355015733</v>
      </c>
      <c r="Y1980" s="86" t="n">
        <v>0.3025651890738169</v>
      </c>
      <c r="Z1980" s="86" t="n">
        <v>0.2431399152586222</v>
      </c>
      <c r="AA1980" s="86" t="n">
        <v>0.2838555496548061</v>
      </c>
      <c r="AB1980" s="86" t="n">
        <v>0.3853502839358461</v>
      </c>
      <c r="AC1980" s="86" t="n">
        <v>0.312312283769912</v>
      </c>
      <c r="AD1980" s="86" t="n">
        <v>0.4778528587931826</v>
      </c>
      <c r="AE1980" s="86" t="n">
        <v>0.5077432860104963</v>
      </c>
      <c r="AF1980" s="86" t="n">
        <v>0.5605848798907367</v>
      </c>
      <c r="AG1980" s="86" t="n">
        <v>0.5506360353228068</v>
      </c>
      <c r="AH1980" s="86" t="n">
        <v>0.5779833655686458</v>
      </c>
      <c r="AI1980" s="86" t="n">
        <v>0.5657952686548382</v>
      </c>
      <c r="AJ1980" s="86" t="n">
        <v>0.5522834776596816</v>
      </c>
      <c r="AK1980" s="86" t="n">
        <v>0.590941427555134</v>
      </c>
    </row>
    <row r="1981">
      <c r="A1981" s="86" t="n">
        <v>14</v>
      </c>
      <c r="B1981" s="86" t="n">
        <v>0.5540864819084366</v>
      </c>
      <c r="C1981" s="86" t="n">
        <v>0.5564650407548244</v>
      </c>
      <c r="D1981" s="86" t="n">
        <v>0.5843403814241362</v>
      </c>
      <c r="E1981" s="86" t="n">
        <v>0.5576412744411703</v>
      </c>
      <c r="F1981" s="86" t="n">
        <v>0.5494056502093438</v>
      </c>
      <c r="G1981" s="86" t="n">
        <v>0.5863718989076454</v>
      </c>
      <c r="H1981" s="86" t="n">
        <v>0.6071267553893166</v>
      </c>
      <c r="I1981" s="86" t="n">
        <v>0.5521570110835642</v>
      </c>
      <c r="J1981" s="86" t="n">
        <v>0.5967684495910301</v>
      </c>
      <c r="K1981" s="86" t="n">
        <v>0.5533563393834822</v>
      </c>
      <c r="L1981" s="86" t="n">
        <v>0.5468976622546051</v>
      </c>
      <c r="M1981" s="86" t="n">
        <v>0.5992571679363811</v>
      </c>
      <c r="N1981" s="86" t="n">
        <v>0.300206897964479</v>
      </c>
      <c r="O1981" s="86" t="n">
        <v>0.4458347753290167</v>
      </c>
      <c r="P1981" s="86" t="n">
        <v>0.507692928803569</v>
      </c>
      <c r="Q1981" s="86" t="n">
        <v>0.365739195952855</v>
      </c>
      <c r="R1981" s="86" t="n">
        <v>0.3128231049260897</v>
      </c>
      <c r="S1981" s="86" t="n">
        <v>0.3167426677938282</v>
      </c>
      <c r="T1981" s="86" t="n">
        <v>0.3360605805990841</v>
      </c>
      <c r="U1981" s="86" t="n">
        <v>0.3301430950929901</v>
      </c>
      <c r="V1981" s="86" t="n">
        <v>0.304376814077779</v>
      </c>
      <c r="W1981" s="86" t="n">
        <v>0.2806105194293984</v>
      </c>
      <c r="X1981" s="86" t="n">
        <v>0.2813473071235509</v>
      </c>
      <c r="Y1981" s="86" t="n">
        <v>0.3157507892788855</v>
      </c>
      <c r="Z1981" s="86" t="n">
        <v>0.2984632720290213</v>
      </c>
      <c r="AA1981" s="86" t="n">
        <v>0.3001949672265912</v>
      </c>
      <c r="AB1981" s="86" t="n">
        <v>0.4045950254295185</v>
      </c>
      <c r="AC1981" s="86" t="n">
        <v>0.3122647606736873</v>
      </c>
      <c r="AD1981" s="86" t="n">
        <v>0.4775502049342469</v>
      </c>
      <c r="AE1981" s="86" t="n">
        <v>0.5041023046320822</v>
      </c>
      <c r="AF1981" s="86" t="n">
        <v>0.5566642564473367</v>
      </c>
      <c r="AG1981" s="86" t="n">
        <v>0.5490942055544966</v>
      </c>
      <c r="AH1981" s="86" t="n">
        <v>0.5875479111012356</v>
      </c>
      <c r="AI1981" s="86" t="n">
        <v>0.5569711840946269</v>
      </c>
      <c r="AJ1981" s="86" t="n">
        <v>0.549542079262076</v>
      </c>
      <c r="AK1981" s="86" t="n">
        <v>0.6012761193618301</v>
      </c>
    </row>
    <row r="1982">
      <c r="A1982" s="86" t="n">
        <v>15</v>
      </c>
      <c r="B1982" s="86" t="n">
        <v>0.5446917297950092</v>
      </c>
      <c r="C1982" s="86" t="n">
        <v>0.5484195751590516</v>
      </c>
      <c r="D1982" s="86" t="n">
        <v>0.5725298875262248</v>
      </c>
      <c r="E1982" s="86" t="n">
        <v>0.5538316265893884</v>
      </c>
      <c r="F1982" s="86" t="n">
        <v>0.546128176429134</v>
      </c>
      <c r="G1982" s="86" t="n">
        <v>0.5802390835320034</v>
      </c>
      <c r="H1982" s="86" t="n">
        <v>0.6055905288292951</v>
      </c>
      <c r="I1982" s="86" t="n">
        <v>0.5632451327110981</v>
      </c>
      <c r="J1982" s="86" t="n">
        <v>0.5979804245933277</v>
      </c>
      <c r="K1982" s="86" t="n">
        <v>0.5634104257225339</v>
      </c>
      <c r="L1982" s="86" t="n">
        <v>0.5608327718328517</v>
      </c>
      <c r="M1982" s="86" t="n">
        <v>0.6032530017882994</v>
      </c>
      <c r="N1982" s="86" t="n">
        <v>0.3360828684388421</v>
      </c>
      <c r="O1982" s="86" t="n">
        <v>0.4690472001438451</v>
      </c>
      <c r="P1982" s="86" t="n">
        <v>0.515101233371687</v>
      </c>
      <c r="Q1982" s="86" t="n">
        <v>0.4254722566062106</v>
      </c>
      <c r="R1982" s="86" t="n">
        <v>0.3422677973210589</v>
      </c>
      <c r="S1982" s="86" t="n">
        <v>0.3367446423833295</v>
      </c>
      <c r="T1982" s="86" t="n">
        <v>0.4165493845313615</v>
      </c>
      <c r="U1982" s="86" t="n">
        <v>0.3613024376500767</v>
      </c>
      <c r="V1982" s="86" t="n">
        <v>0.3336537534674991</v>
      </c>
      <c r="W1982" s="86" t="n">
        <v>0.3429708766930383</v>
      </c>
      <c r="X1982" s="86" t="n">
        <v>0.3119861063597941</v>
      </c>
      <c r="Y1982" s="86" t="n">
        <v>0.3293470499148599</v>
      </c>
      <c r="Z1982" s="86" t="n">
        <v>0.3692343955709119</v>
      </c>
      <c r="AA1982" s="86" t="n">
        <v>0.3316625321004809</v>
      </c>
      <c r="AB1982" s="86" t="n">
        <v>0.4304402361131696</v>
      </c>
      <c r="AC1982" s="86" t="n">
        <v>0.3212276166216781</v>
      </c>
      <c r="AD1982" s="86" t="n">
        <v>0.4916305328290422</v>
      </c>
      <c r="AE1982" s="86" t="n">
        <v>0.5059525581118485</v>
      </c>
      <c r="AF1982" s="86" t="n">
        <v>0.5498835060657187</v>
      </c>
      <c r="AG1982" s="86" t="n">
        <v>0.5449867319561934</v>
      </c>
      <c r="AH1982" s="86" t="n">
        <v>0.5786954040692243</v>
      </c>
      <c r="AI1982" s="86" t="n">
        <v>0.552220963885743</v>
      </c>
      <c r="AJ1982" s="86" t="n">
        <v>0.5440045857709828</v>
      </c>
      <c r="AK1982" s="86" t="n">
        <v>0.5878255786379604</v>
      </c>
    </row>
    <row r="1983">
      <c r="A1983" s="86" t="n">
        <v>16</v>
      </c>
      <c r="B1983" s="86" t="n">
        <v>0.5526435483618</v>
      </c>
      <c r="C1983" s="86" t="n">
        <v>0.5604281435340418</v>
      </c>
      <c r="D1983" s="86" t="n">
        <v>0.5700282554854014</v>
      </c>
      <c r="E1983" s="86" t="n">
        <v>0.5638604431564724</v>
      </c>
      <c r="F1983" s="86" t="n">
        <v>0.559082618248145</v>
      </c>
      <c r="G1983" s="86" t="n">
        <v>0.5822323900991558</v>
      </c>
      <c r="H1983" s="86" t="n">
        <v>0.6195835490173159</v>
      </c>
      <c r="I1983" s="86" t="n">
        <v>0.6062805344903018</v>
      </c>
      <c r="J1983" s="86" t="n">
        <v>0.6394517967098612</v>
      </c>
      <c r="K1983" s="86" t="n">
        <v>0.606762451471613</v>
      </c>
      <c r="L1983" s="86" t="n">
        <v>0.6103148590157943</v>
      </c>
      <c r="M1983" s="86" t="n">
        <v>0.6544782816604328</v>
      </c>
      <c r="N1983" s="86" t="n">
        <v>0.4022014489685829</v>
      </c>
      <c r="O1983" s="86" t="n">
        <v>0.5269119896060306</v>
      </c>
      <c r="P1983" s="86" t="n">
        <v>0.558162256000323</v>
      </c>
      <c r="Q1983" s="86" t="n">
        <v>0.495140196975405</v>
      </c>
      <c r="R1983" s="86" t="n">
        <v>0.3892390667261746</v>
      </c>
      <c r="S1983" s="86" t="n">
        <v>0.3875070190486181</v>
      </c>
      <c r="T1983" s="86" t="n">
        <v>0.494811578372474</v>
      </c>
      <c r="U1983" s="86" t="n">
        <v>0.4093328319484344</v>
      </c>
      <c r="V1983" s="86" t="n">
        <v>0.3798370944766352</v>
      </c>
      <c r="W1983" s="86" t="n">
        <v>0.4317545503434589</v>
      </c>
      <c r="X1983" s="86" t="n">
        <v>0.371045006781784</v>
      </c>
      <c r="Y1983" s="86" t="n">
        <v>0.3752102345995798</v>
      </c>
      <c r="Z1983" s="86" t="n">
        <v>0.4564823704589487</v>
      </c>
      <c r="AA1983" s="86" t="n">
        <v>0.3922939446186377</v>
      </c>
      <c r="AB1983" s="86" t="n">
        <v>0.4939724631027989</v>
      </c>
      <c r="AC1983" s="86" t="n">
        <v>0.3572976466562749</v>
      </c>
      <c r="AD1983" s="86" t="n">
        <v>0.5393667610893956</v>
      </c>
      <c r="AE1983" s="86" t="n">
        <v>0.551296169528855</v>
      </c>
      <c r="AF1983" s="86" t="n">
        <v>0.5578532979834498</v>
      </c>
      <c r="AG1983" s="86" t="n">
        <v>0.5583256364018433</v>
      </c>
      <c r="AH1983" s="86" t="n">
        <v>0.5771602288623039</v>
      </c>
      <c r="AI1983" s="86" t="n">
        <v>0.5617685919214799</v>
      </c>
      <c r="AJ1983" s="86" t="n">
        <v>0.5576109358385879</v>
      </c>
      <c r="AK1983" s="86" t="n">
        <v>0.5832483138569797</v>
      </c>
    </row>
    <row r="1984">
      <c r="A1984" s="86" t="n">
        <v>17</v>
      </c>
      <c r="B1984" s="86" t="n">
        <v>0.6091061654040998</v>
      </c>
      <c r="C1984" s="86" t="n">
        <v>0.6112420932888708</v>
      </c>
      <c r="D1984" s="86" t="n">
        <v>0.6201406295940081</v>
      </c>
      <c r="E1984" s="86" t="n">
        <v>0.6091040815329762</v>
      </c>
      <c r="F1984" s="86" t="n">
        <v>0.6090919454462548</v>
      </c>
      <c r="G1984" s="86" t="n">
        <v>0.6314364831729817</v>
      </c>
      <c r="H1984" s="86" t="n">
        <v>0.6681082705762519</v>
      </c>
      <c r="I1984" s="86" t="n">
        <v>0.6774076673472365</v>
      </c>
      <c r="J1984" s="86" t="n">
        <v>0.7107860031247125</v>
      </c>
      <c r="K1984" s="86" t="n">
        <v>0.6701894680956965</v>
      </c>
      <c r="L1984" s="86" t="n">
        <v>0.6802941881845073</v>
      </c>
      <c r="M1984" s="86" t="n">
        <v>0.7159879207907821</v>
      </c>
      <c r="N1984" s="86" t="n">
        <v>0.4621813737205443</v>
      </c>
      <c r="O1984" s="86" t="n">
        <v>0.5986856732975911</v>
      </c>
      <c r="P1984" s="86" t="n">
        <v>0.6125557641454209</v>
      </c>
      <c r="Q1984" s="86" t="n">
        <v>0.5534901243205426</v>
      </c>
      <c r="R1984" s="86" t="n">
        <v>0.4547123445305398</v>
      </c>
      <c r="S1984" s="86" t="n">
        <v>0.4592895180150439</v>
      </c>
      <c r="T1984" s="86" t="n">
        <v>0.5727376801243541</v>
      </c>
      <c r="U1984" s="86" t="n">
        <v>0.4720016220351591</v>
      </c>
      <c r="V1984" s="86" t="n">
        <v>0.4435025223044544</v>
      </c>
      <c r="W1984" s="86" t="n">
        <v>0.5209041364742669</v>
      </c>
      <c r="X1984" s="86" t="n">
        <v>0.4487868749255424</v>
      </c>
      <c r="Y1984" s="86" t="n">
        <v>0.4454619406713382</v>
      </c>
      <c r="Z1984" s="86" t="n">
        <v>0.5444374816748206</v>
      </c>
      <c r="AA1984" s="86" t="n">
        <v>0.4794011305189184</v>
      </c>
      <c r="AB1984" s="86" t="n">
        <v>0.5654173007478845</v>
      </c>
      <c r="AC1984" s="86" t="n">
        <v>0.4205128692544576</v>
      </c>
      <c r="AD1984" s="86" t="n">
        <v>0.6146148185659349</v>
      </c>
      <c r="AE1984" s="86" t="n">
        <v>0.626248797087215</v>
      </c>
      <c r="AF1984" s="86" t="n">
        <v>0.6076002249538041</v>
      </c>
      <c r="AG1984" s="86" t="n">
        <v>0.6102176154661898</v>
      </c>
      <c r="AH1984" s="86" t="n">
        <v>0.627962408407104</v>
      </c>
      <c r="AI1984" s="86" t="n">
        <v>0.6129356990059143</v>
      </c>
      <c r="AJ1984" s="86" t="n">
        <v>0.6092161744693326</v>
      </c>
      <c r="AK1984" s="86" t="n">
        <v>0.6334769013571866</v>
      </c>
    </row>
    <row r="1985">
      <c r="A1985" s="86" t="n">
        <v>18</v>
      </c>
      <c r="B1985" s="86" t="n">
        <v>0.6893458178453238</v>
      </c>
      <c r="C1985" s="86" t="n">
        <v>0.6927242203375058</v>
      </c>
      <c r="D1985" s="86" t="n">
        <v>0.7053854855508324</v>
      </c>
      <c r="E1985" s="86" t="n">
        <v>0.688585708936392</v>
      </c>
      <c r="F1985" s="86" t="n">
        <v>0.6885907640011608</v>
      </c>
      <c r="G1985" s="86" t="n">
        <v>0.7107780124694919</v>
      </c>
      <c r="H1985" s="86" t="n">
        <v>0.744986391036452</v>
      </c>
      <c r="I1985" s="86" t="n">
        <v>0.7667370023333822</v>
      </c>
      <c r="J1985" s="86" t="n">
        <v>0.790776353276353</v>
      </c>
      <c r="K1985" s="86" t="n">
        <v>0.7558482927962307</v>
      </c>
      <c r="L1985" s="86" t="n">
        <v>0.7712892431734865</v>
      </c>
      <c r="M1985" s="86" t="n">
        <v>0.7895440164025705</v>
      </c>
      <c r="N1985" s="86" t="n">
        <v>0.5233835669755341</v>
      </c>
      <c r="O1985" s="86" t="n">
        <v>0.6830864056702814</v>
      </c>
      <c r="P1985" s="86" t="n">
        <v>0.6859968913381378</v>
      </c>
      <c r="Q1985" s="86" t="n">
        <v>0.600296001291642</v>
      </c>
      <c r="R1985" s="86" t="n">
        <v>0.5332060719797383</v>
      </c>
      <c r="S1985" s="86" t="n">
        <v>0.5171172227398664</v>
      </c>
      <c r="T1985" s="86" t="n">
        <v>0.6300308784606982</v>
      </c>
      <c r="U1985" s="86" t="n">
        <v>0.5433723478369527</v>
      </c>
      <c r="V1985" s="86" t="n">
        <v>0.5014351965898014</v>
      </c>
      <c r="W1985" s="86" t="n">
        <v>0.5735345482366899</v>
      </c>
      <c r="X1985" s="86" t="n">
        <v>0.5200497075799687</v>
      </c>
      <c r="Y1985" s="86" t="n">
        <v>0.5033153636698917</v>
      </c>
      <c r="Z1985" s="86" t="n">
        <v>0.5641108191858158</v>
      </c>
      <c r="AA1985" s="86" t="n">
        <v>0.5239513842915584</v>
      </c>
      <c r="AB1985" s="86" t="n">
        <v>0.5919601513842552</v>
      </c>
      <c r="AC1985" s="86" t="n">
        <v>0.4748032543816294</v>
      </c>
      <c r="AD1985" s="86" t="n">
        <v>0.6963155354401735</v>
      </c>
      <c r="AE1985" s="86" t="n">
        <v>0.6987807176800896</v>
      </c>
      <c r="AF1985" s="86" t="n">
        <v>0.6885514581826946</v>
      </c>
      <c r="AG1985" s="86" t="n">
        <v>0.6919174888944274</v>
      </c>
      <c r="AH1985" s="86" t="n">
        <v>0.7110234669710084</v>
      </c>
      <c r="AI1985" s="86" t="n">
        <v>0.694019755882723</v>
      </c>
      <c r="AJ1985" s="86" t="n">
        <v>0.6924448547912115</v>
      </c>
      <c r="AK1985" s="86" t="n">
        <v>0.7178088688641214</v>
      </c>
    </row>
    <row r="1986">
      <c r="A1986" s="86" t="n">
        <v>19</v>
      </c>
      <c r="B1986" s="86" t="n">
        <v>0.7820856663373014</v>
      </c>
      <c r="C1986" s="86" t="n">
        <v>0.7866506735898646</v>
      </c>
      <c r="D1986" s="86" t="n">
        <v>0.799012303843643</v>
      </c>
      <c r="E1986" s="86" t="n">
        <v>0.7818732396659235</v>
      </c>
      <c r="F1986" s="86" t="n">
        <v>0.7820985159391451</v>
      </c>
      <c r="G1986" s="86" t="n">
        <v>0.7989365256440022</v>
      </c>
      <c r="H1986" s="86" t="n">
        <v>0.8230834738757994</v>
      </c>
      <c r="I1986" s="86" t="n">
        <v>0.8457825944290506</v>
      </c>
      <c r="J1986" s="86" t="n">
        <v>0.8571248047054498</v>
      </c>
      <c r="K1986" s="86" t="n">
        <v>0.8269568968377742</v>
      </c>
      <c r="L1986" s="86" t="n">
        <v>0.8408939849022988</v>
      </c>
      <c r="M1986" s="86" t="n">
        <v>0.8457280605794615</v>
      </c>
      <c r="N1986" s="86" t="n">
        <v>0.4957766867646757</v>
      </c>
      <c r="O1986" s="86" t="n">
        <v>0.706221494403768</v>
      </c>
      <c r="P1986" s="86" t="n">
        <v>0.7232322008922263</v>
      </c>
      <c r="Q1986" s="86" t="n">
        <v>0.5872880899843926</v>
      </c>
      <c r="R1986" s="86" t="n">
        <v>0.5494711484172091</v>
      </c>
      <c r="S1986" s="86" t="n">
        <v>0.5254968869362393</v>
      </c>
      <c r="T1986" s="86" t="n">
        <v>0.6275837079359744</v>
      </c>
      <c r="U1986" s="86" t="n">
        <v>0.5650588164565843</v>
      </c>
      <c r="V1986" s="86" t="n">
        <v>0.5</v>
      </c>
      <c r="W1986" s="86" t="n">
        <v>0.537270403778878</v>
      </c>
      <c r="X1986" s="86" t="n">
        <v>0.5097813981295173</v>
      </c>
      <c r="Y1986" s="86" t="n">
        <v>0.4881078493687077</v>
      </c>
      <c r="Z1986" s="86" t="n">
        <v>0.5340431525632255</v>
      </c>
      <c r="AA1986" s="86" t="n">
        <v>0.5334390618293454</v>
      </c>
      <c r="AB1986" s="86" t="n">
        <v>0.6064913048035945</v>
      </c>
      <c r="AC1986" s="86" t="n">
        <v>0.5157776679466218</v>
      </c>
      <c r="AD1986" s="86" t="n">
        <v>0.7626382712728078</v>
      </c>
      <c r="AE1986" s="86" t="n">
        <v>0.7533656755657411</v>
      </c>
      <c r="AF1986" s="86" t="n">
        <v>0.7813449023861171</v>
      </c>
      <c r="AG1986" s="86" t="n">
        <v>0.7866337286868303</v>
      </c>
      <c r="AH1986" s="86" t="n">
        <v>0.8032400276735531</v>
      </c>
      <c r="AI1986" s="86" t="n">
        <v>0.7875298854913804</v>
      </c>
      <c r="AJ1986" s="86" t="n">
        <v>0.7875492817229898</v>
      </c>
      <c r="AK1986" s="86" t="n">
        <v>0.8115545604447116</v>
      </c>
    </row>
    <row r="1987">
      <c r="A1987" s="86" t="n">
        <v>20</v>
      </c>
      <c r="B1987" s="86" t="n">
        <v>0.8715161781081887</v>
      </c>
      <c r="C1987" s="86" t="n">
        <v>0.8722793803982368</v>
      </c>
      <c r="D1987" s="86" t="n">
        <v>0.8739964817684843</v>
      </c>
      <c r="E1987" s="86" t="n">
        <v>0.864724940168992</v>
      </c>
      <c r="F1987" s="86" t="n">
        <v>0.8633461841396178</v>
      </c>
      <c r="G1987" s="86" t="n">
        <v>0.8675866833530587</v>
      </c>
      <c r="H1987" s="86" t="n">
        <v>0.903368009751699</v>
      </c>
      <c r="I1987" s="86" t="n">
        <v>0.9349136830975647</v>
      </c>
      <c r="J1987" s="86" t="n">
        <v>0.9403202830622184</v>
      </c>
      <c r="K1987" s="86" t="n">
        <v>0.9164648106978133</v>
      </c>
      <c r="L1987" s="86" t="n">
        <v>0.9233785959823211</v>
      </c>
      <c r="M1987" s="86" t="n">
        <v>0.9298829417197806</v>
      </c>
      <c r="N1987" s="86" t="n">
        <v>1</v>
      </c>
      <c r="O1987" s="86" t="n">
        <v>1</v>
      </c>
      <c r="P1987" s="86" t="n">
        <v>1</v>
      </c>
      <c r="Q1987" s="86" t="n">
        <v>1</v>
      </c>
      <c r="R1987" s="86" t="n">
        <v>1</v>
      </c>
      <c r="S1987" s="86" t="n">
        <v>1</v>
      </c>
      <c r="T1987" s="86" t="n">
        <v>1</v>
      </c>
      <c r="U1987" s="86" t="n">
        <v>1</v>
      </c>
      <c r="V1987" s="86" t="n">
        <v>1</v>
      </c>
      <c r="W1987" s="86" t="n">
        <v>1</v>
      </c>
      <c r="X1987" s="86" t="n">
        <v>1</v>
      </c>
      <c r="Y1987" s="86" t="n">
        <v>1</v>
      </c>
      <c r="Z1987" s="86" t="n">
        <v>1</v>
      </c>
      <c r="AA1987" s="86" t="n">
        <v>1</v>
      </c>
      <c r="AB1987" s="86" t="n">
        <v>1</v>
      </c>
      <c r="AC1987" s="86" t="n">
        <v>1</v>
      </c>
      <c r="AD1987" s="86" t="n">
        <v>1</v>
      </c>
      <c r="AE1987" s="86" t="n">
        <v>1</v>
      </c>
      <c r="AF1987" s="86" t="n">
        <v>0.867823571945047</v>
      </c>
      <c r="AG1987" s="86" t="n">
        <v>0.8703470216540339</v>
      </c>
      <c r="AH1987" s="86" t="n">
        <v>0.8752165152532787</v>
      </c>
      <c r="AI1987" s="86" t="n">
        <v>0.8743708317604127</v>
      </c>
      <c r="AJ1987" s="86" t="n">
        <v>0.8742632355064693</v>
      </c>
      <c r="AK1987" s="86" t="n">
        <v>0.8847411639488006</v>
      </c>
    </row>
    <row r="1988">
      <c r="A1988" s="86" t="n">
        <v>21</v>
      </c>
      <c r="B1988" s="86" t="n">
        <v>0.976583697987735</v>
      </c>
      <c r="C1988" s="86" t="n">
        <v>0.9762076225511557</v>
      </c>
      <c r="D1988" s="86" t="n">
        <v>0.971644847983495</v>
      </c>
      <c r="E1988" s="86" t="n">
        <v>0.9635804177588201</v>
      </c>
      <c r="F1988" s="86" t="n">
        <v>0.9627585706587075</v>
      </c>
      <c r="G1988" s="86" t="n">
        <v>0.9628746651867877</v>
      </c>
      <c r="H1988" s="86" t="n">
        <v>0.9846043381702204</v>
      </c>
      <c r="I1988" s="86" t="n">
        <v>1</v>
      </c>
      <c r="J1988" s="86" t="n">
        <v>1</v>
      </c>
      <c r="K1988" s="86" t="n">
        <v>1</v>
      </c>
      <c r="L1988" s="86" t="n">
        <v>1</v>
      </c>
      <c r="M1988" s="86" t="n">
        <v>1</v>
      </c>
      <c r="N1988" s="86" t="n">
        <v>0.8383669400269034</v>
      </c>
      <c r="O1988" s="86" t="n">
        <v>0.9680350641792804</v>
      </c>
      <c r="P1988" s="86" t="n">
        <v>0.9809806415147662</v>
      </c>
      <c r="Q1988" s="86" t="n">
        <v>0.8881653301759862</v>
      </c>
      <c r="R1988" s="86" t="n">
        <v>0.8799090170942467</v>
      </c>
      <c r="S1988" s="86" t="n">
        <v>0.8597887189233551</v>
      </c>
      <c r="T1988" s="86" t="n">
        <v>0.8745063647439397</v>
      </c>
      <c r="U1988" s="86" t="n">
        <v>0.8802770662382106</v>
      </c>
      <c r="V1988" s="86" t="n">
        <v>0.8509109214176315</v>
      </c>
      <c r="W1988" s="86" t="n">
        <v>0.8365590920935185</v>
      </c>
      <c r="X1988" s="86" t="n">
        <v>0.839799071207092</v>
      </c>
      <c r="Y1988" s="86" t="n">
        <v>0.8313441151313982</v>
      </c>
      <c r="Z1988" s="86" t="n">
        <v>0.8028871858848691</v>
      </c>
      <c r="AA1988" s="86" t="n">
        <v>0.8358953093892239</v>
      </c>
      <c r="AB1988" s="86" t="n">
        <v>0.8734199178013859</v>
      </c>
      <c r="AC1988" s="86" t="n">
        <v>0.8504828346576434</v>
      </c>
      <c r="AD1988" s="86" t="n">
        <v>0.966369815321802</v>
      </c>
      <c r="AE1988" s="86" t="n">
        <v>0.9690665396787602</v>
      </c>
      <c r="AF1988" s="86" t="n">
        <v>0.9706917329476982</v>
      </c>
      <c r="AG1988" s="86" t="n">
        <v>0.9731047222507291</v>
      </c>
      <c r="AH1988" s="86" t="n">
        <v>0.970700373188973</v>
      </c>
      <c r="AI1988" s="86" t="n">
        <v>0.9787341135019504</v>
      </c>
      <c r="AJ1988" s="86" t="n">
        <v>0.979615635378698</v>
      </c>
      <c r="AK1988" s="86" t="n">
        <v>0.9795070892456336</v>
      </c>
    </row>
    <row r="1989">
      <c r="A1989" s="86" t="n">
        <v>22</v>
      </c>
      <c r="B1989" s="86" t="n">
        <v>1</v>
      </c>
      <c r="C1989" s="86" t="n">
        <v>1</v>
      </c>
      <c r="D1989" s="86" t="n">
        <v>1</v>
      </c>
      <c r="E1989" s="86" t="n">
        <v>1</v>
      </c>
      <c r="F1989" s="86" t="n">
        <v>1</v>
      </c>
      <c r="G1989" s="86" t="n">
        <v>1</v>
      </c>
      <c r="H1989" s="86" t="n">
        <v>1</v>
      </c>
      <c r="I1989" s="86" t="n">
        <v>0.9389287407029313</v>
      </c>
      <c r="J1989" s="86" t="n">
        <v>0.9550248138957814</v>
      </c>
      <c r="K1989" s="86" t="n">
        <v>0.9328898032319076</v>
      </c>
      <c r="L1989" s="86" t="n">
        <v>0.9223073672669961</v>
      </c>
      <c r="M1989" s="86" t="n">
        <v>0.9386213718156151</v>
      </c>
      <c r="N1989" s="86" t="n">
        <v>0.6526640673545056</v>
      </c>
      <c r="O1989" s="86" t="n">
        <v>0.8359489040510573</v>
      </c>
      <c r="P1989" s="86" t="n">
        <v>0.8481358121883766</v>
      </c>
      <c r="Q1989" s="86" t="n">
        <v>0.6958506000753458</v>
      </c>
      <c r="R1989" s="86" t="n">
        <v>0.6923863654695135</v>
      </c>
      <c r="S1989" s="86" t="n">
        <v>0.6801442684454426</v>
      </c>
      <c r="T1989" s="86" t="n">
        <v>0.6411324202831574</v>
      </c>
      <c r="U1989" s="86" t="n">
        <v>0.6858721444931553</v>
      </c>
      <c r="V1989" s="86" t="n">
        <v>0.6733106986408472</v>
      </c>
      <c r="W1989" s="86" t="n">
        <v>0.636709892388466</v>
      </c>
      <c r="X1989" s="86" t="n">
        <v>0.6546448935516767</v>
      </c>
      <c r="Y1989" s="86" t="n">
        <v>0.6511452717813506</v>
      </c>
      <c r="Z1989" s="86" t="n">
        <v>0.6242633996585049</v>
      </c>
      <c r="AA1989" s="86" t="n">
        <v>0.6536373270090233</v>
      </c>
      <c r="AB1989" s="86" t="n">
        <v>0.7252708325049614</v>
      </c>
      <c r="AC1989" s="86" t="n">
        <v>0.6564745466296619</v>
      </c>
      <c r="AD1989" s="86" t="n">
        <v>0.8233292715734837</v>
      </c>
      <c r="AE1989" s="86" t="n">
        <v>0.8467067472246198</v>
      </c>
      <c r="AF1989" s="86" t="n">
        <v>1</v>
      </c>
      <c r="AG1989" s="86" t="n">
        <v>1</v>
      </c>
      <c r="AH1989" s="86" t="n">
        <v>1</v>
      </c>
      <c r="AI1989" s="86" t="n">
        <v>1</v>
      </c>
      <c r="AJ1989" s="86" t="n">
        <v>1</v>
      </c>
      <c r="AK1989" s="86" t="n">
        <v>1</v>
      </c>
    </row>
    <row r="1990">
      <c r="A1990" s="86" t="n">
        <v>23</v>
      </c>
      <c r="B1990" s="86" t="n">
        <v>0.8953245816276917</v>
      </c>
      <c r="C1990" s="86" t="n">
        <v>0.8924297397837726</v>
      </c>
      <c r="D1990" s="86" t="n">
        <v>0.9286885368442559</v>
      </c>
      <c r="E1990" s="86" t="n">
        <v>0.8979372547742702</v>
      </c>
      <c r="F1990" s="86" t="n">
        <v>0.8962841479086351</v>
      </c>
      <c r="G1990" s="86" t="n">
        <v>0.9280880679083306</v>
      </c>
      <c r="H1990" s="86" t="n">
        <v>0.9049042363117205</v>
      </c>
      <c r="I1990" s="86" t="n">
        <v>0.8117434738223712</v>
      </c>
      <c r="J1990" s="86" t="n">
        <v>0.8261591305946142</v>
      </c>
      <c r="K1990" s="86" t="n">
        <v>0.8030494077048148</v>
      </c>
      <c r="L1990" s="86" t="n">
        <v>0.7822139488139964</v>
      </c>
      <c r="M1990" s="86" t="n">
        <v>0.8046168257357902</v>
      </c>
      <c r="N1990" s="86" t="n">
        <v>0.4723965339469712</v>
      </c>
      <c r="O1990" s="86" t="n">
        <v>0.664053996051993</v>
      </c>
      <c r="P1990" s="86" t="n">
        <v>0.6950241224086074</v>
      </c>
      <c r="Q1990" s="86" t="n">
        <v>0.5277164845810236</v>
      </c>
      <c r="R1990" s="86" t="n">
        <v>0.5131747764412348</v>
      </c>
      <c r="S1990" s="86" t="n">
        <v>0.5188696709223185</v>
      </c>
      <c r="T1990" s="86" t="n">
        <v>0.4619323194555308</v>
      </c>
      <c r="U1990" s="86" t="n">
        <v>0.5055621896060082</v>
      </c>
      <c r="V1990" s="86" t="n">
        <v>0.4950732057365022</v>
      </c>
      <c r="W1990" s="86" t="n">
        <v>0.4503883662007751</v>
      </c>
      <c r="X1990" s="86" t="n">
        <v>0.4726111015781173</v>
      </c>
      <c r="Y1990" s="86" t="n">
        <v>0.482392607065975</v>
      </c>
      <c r="Z1990" s="86" t="n">
        <v>0.4620647230957624</v>
      </c>
      <c r="AA1990" s="86" t="n">
        <v>0.4815363126459525</v>
      </c>
      <c r="AB1990" s="86" t="n">
        <v>0.5647847256612217</v>
      </c>
      <c r="AC1990" s="86" t="n">
        <v>0.4804965213093562</v>
      </c>
      <c r="AD1990" s="86" t="n">
        <v>0.6705958918200376</v>
      </c>
      <c r="AE1990" s="86" t="n">
        <v>0.6750250503487207</v>
      </c>
      <c r="AF1990" s="86" t="n">
        <v>0.9101470233791275</v>
      </c>
      <c r="AG1990" s="86" t="n">
        <v>0.8917469346664905</v>
      </c>
      <c r="AH1990" s="86" t="n">
        <v>0.9266196350928931</v>
      </c>
      <c r="AI1990" s="86" t="n">
        <v>0.8910437901094752</v>
      </c>
      <c r="AJ1990" s="86" t="n">
        <v>0.8862899449970023</v>
      </c>
      <c r="AK1990" s="86" t="n">
        <v>0.9233335723069963</v>
      </c>
    </row>
    <row r="1991">
      <c r="A1991" s="86" t="n">
        <v>24</v>
      </c>
      <c r="B1991" s="86" t="n">
        <v>0.7762982480904655</v>
      </c>
      <c r="C1991" s="86" t="n">
        <v>0.7691355023370381</v>
      </c>
      <c r="D1991" s="86" t="n">
        <v>0.7844759280207706</v>
      </c>
      <c r="E1991" s="86" t="n">
        <v>0.7726096087784707</v>
      </c>
      <c r="F1991" s="86" t="n">
        <v>0.7696570700161672</v>
      </c>
      <c r="G1991" s="86" t="n">
        <v>0.7859064165217936</v>
      </c>
      <c r="H1991" s="86" t="n">
        <v>0.7629368644280062</v>
      </c>
      <c r="I1991" s="86" t="n">
        <v>0.6564938201837537</v>
      </c>
      <c r="J1991" s="86" t="n">
        <v>0.6760522929877767</v>
      </c>
      <c r="K1991" s="86" t="n">
        <v>0.6574974284102598</v>
      </c>
      <c r="L1991" s="86" t="n">
        <v>0.6202756872194877</v>
      </c>
      <c r="M1991" s="86" t="n">
        <v>0.6542621135995913</v>
      </c>
      <c r="N1991" s="86" t="n">
        <v>0.3215317277687112</v>
      </c>
      <c r="O1991" s="86" t="n">
        <v>0.5296922217302787</v>
      </c>
      <c r="P1991" s="86" t="n">
        <v>0.5427642867235916</v>
      </c>
      <c r="Q1991" s="86" t="n">
        <v>0.3881868575426511</v>
      </c>
      <c r="R1991" s="86" t="n">
        <v>0.3695970833848651</v>
      </c>
      <c r="S1991" s="86" t="n">
        <v>0.3763567589581572</v>
      </c>
      <c r="T1991" s="86" t="n">
        <v>0.3256102171995126</v>
      </c>
      <c r="U1991" s="86" t="n">
        <v>0.3623221036475753</v>
      </c>
      <c r="V1991" s="86" t="n">
        <v>0.3380530594321333</v>
      </c>
      <c r="W1991" s="86" t="n">
        <v>0.3127498322901132</v>
      </c>
      <c r="X1991" s="86" t="n">
        <v>0.3258436790604087</v>
      </c>
      <c r="Y1991" s="86" t="n">
        <v>0.3427471351857519</v>
      </c>
      <c r="Z1991" s="86" t="n">
        <v>0.3213560920082096</v>
      </c>
      <c r="AA1991" s="86" t="n">
        <v>0.3404542445383715</v>
      </c>
      <c r="AB1991" s="86" t="n">
        <v>0.4304004742505793</v>
      </c>
      <c r="AC1991" s="86" t="n">
        <v>0.3389062084172907</v>
      </c>
      <c r="AD1991" s="86" t="n">
        <v>0.5343798958712476</v>
      </c>
      <c r="AE1991" s="86" t="n">
        <v>0.5375953649414168</v>
      </c>
      <c r="AF1991" s="86" t="n">
        <v>0.7871133606491524</v>
      </c>
      <c r="AG1991" s="86" t="n">
        <v>0.7645740786895179</v>
      </c>
      <c r="AH1991" s="86" t="n">
        <v>0.7816667760815662</v>
      </c>
      <c r="AI1991" s="86" t="n">
        <v>0.7718635963256575</v>
      </c>
      <c r="AJ1991" s="86" t="n">
        <v>0.7648720316103143</v>
      </c>
      <c r="AK1991" s="86" t="n">
        <v>0.7757085109551041</v>
      </c>
    </row>
    <row r="2001">
      <c r="A2001" s="86" t="inlineStr">
        <is>
          <t>RefgChg-Res-StdForMsr-cDXGF-MFm1985-CZ03</t>
        </is>
      </c>
      <c r="B2001" s="85" t="n"/>
      <c r="C2001" s="85" t="n"/>
      <c r="D2001" s="85" t="n">
        <v>2015</v>
      </c>
      <c r="E2001" s="85" t="n"/>
      <c r="F2001" s="86" t="inlineStr">
        <is>
          <t>Source Annual kWh:</t>
        </is>
      </c>
      <c r="G2001" s="151" t="n">
        <v>111760.9700000003</v>
      </c>
      <c r="H2001" s="85" t="inlineStr">
        <is>
          <t>DEER</t>
        </is>
      </c>
      <c r="I2001" s="85" t="n"/>
      <c r="J2001" s="85" t="n"/>
      <c r="K2001" s="85" t="inlineStr">
        <is>
          <t>PDAF</t>
        </is>
      </c>
      <c r="L2001" s="85" t="inlineStr">
        <is>
          <t>Monthly</t>
        </is>
      </c>
      <c r="M2001" s="85" t="n"/>
      <c r="N2001" s="85" t="n"/>
      <c r="O2001" s="85" t="n"/>
      <c r="P2001" s="85" t="n"/>
      <c r="Q2001" s="85" t="n"/>
      <c r="R2001" s="85" t="n"/>
      <c r="S2001" s="85" t="n"/>
      <c r="T2001" s="108" t="n"/>
      <c r="U2001" s="85" t="n"/>
      <c r="V2001" s="85" t="n"/>
      <c r="W2001" s="85" t="n"/>
      <c r="X2001" s="85" t="n"/>
      <c r="Y2001" s="85" t="n"/>
      <c r="Z2001" s="85" t="n"/>
      <c r="AA2001" s="85" t="n"/>
      <c r="AB2001" s="85" t="n"/>
      <c r="AC2001" s="85" t="n"/>
      <c r="AD2001" s="85" t="n"/>
      <c r="AE2001" s="85" t="n"/>
      <c r="AF2001" s="85" t="n"/>
      <c r="AG2001" s="85" t="n"/>
      <c r="AH2001" s="85" t="n"/>
      <c r="AI2001" s="85" t="n"/>
      <c r="AJ2001" s="85" t="n"/>
      <c r="AK2001" s="85" t="n"/>
    </row>
    <row r="2002">
      <c r="A2002" s="109" t="n">
        <v>51</v>
      </c>
      <c r="B2002" s="86" t="inlineStr">
        <is>
          <t>RefgChg-Res-StdForMsr-20-MM</t>
        </is>
      </c>
      <c r="C2002" s="85" t="n"/>
      <c r="D2002" s="85" t="n"/>
      <c r="E2002" s="85" t="n"/>
      <c r="F2002" s="85" t="inlineStr">
        <is>
          <t>Source Sample Size:</t>
        </is>
      </c>
      <c r="G2002" s="85" t="n">
        <v>0</v>
      </c>
      <c r="H2002" s="85" t="inlineStr">
        <is>
          <t>DEER</t>
        </is>
      </c>
      <c r="I2002" s="85" t="n"/>
      <c r="J2002" s="85" t="n"/>
      <c r="K2002" s="85" t="inlineStr">
        <is>
          <t>WKWE</t>
        </is>
      </c>
      <c r="L2002" s="85" t="inlineStr">
        <is>
          <t>Monthly</t>
        </is>
      </c>
      <c r="M2002" s="85" t="n"/>
      <c r="N2002" s="85" t="inlineStr">
        <is>
          <t>Weekend Peak3</t>
        </is>
      </c>
      <c r="O2002" s="85" t="n"/>
      <c r="P2002" s="85" t="n"/>
      <c r="Q2002" s="85" t="n"/>
      <c r="R2002" s="85" t="n"/>
      <c r="S2002" s="85" t="n"/>
      <c r="T2002" s="85" t="n"/>
      <c r="U2002" s="85" t="n"/>
      <c r="V2002" s="85" t="n"/>
      <c r="W2002" s="85" t="n"/>
      <c r="X2002" s="85" t="n"/>
      <c r="Y2002" s="85" t="n"/>
      <c r="Z2002" s="85" t="n"/>
      <c r="AA2002" s="85" t="n"/>
      <c r="AB2002" s="85" t="n"/>
      <c r="AC2002" s="85" t="n"/>
      <c r="AD2002" s="85" t="n"/>
      <c r="AE2002" s="85" t="n"/>
      <c r="AF2002" s="85" t="n"/>
      <c r="AG2002" s="85" t="n"/>
      <c r="AH2002" s="85" t="n"/>
      <c r="AI2002" s="85" t="n"/>
      <c r="AJ2002" s="85" t="n"/>
      <c r="AK2002" s="85" t="n"/>
    </row>
    <row r="2003">
      <c r="A2003" s="86" t="n"/>
      <c r="B2003" s="86" t="n">
        <v>1</v>
      </c>
      <c r="C2003" s="86" t="inlineStr">
        <is>
          <t>JANUARY</t>
        </is>
      </c>
      <c r="D2003" s="86" t="inlineStr">
        <is>
          <t>JAN</t>
        </is>
      </c>
      <c r="E2003" s="86" t="n">
        <v>2</v>
      </c>
      <c r="F2003" s="86" t="inlineStr">
        <is>
          <t>FEBRUARY</t>
        </is>
      </c>
      <c r="G2003" s="86" t="inlineStr">
        <is>
          <t>FEB</t>
        </is>
      </c>
      <c r="H2003" s="86" t="n">
        <v>3</v>
      </c>
      <c r="I2003" s="86" t="inlineStr">
        <is>
          <t>MARCH</t>
        </is>
      </c>
      <c r="J2003" s="86" t="inlineStr">
        <is>
          <t>MAR</t>
        </is>
      </c>
      <c r="K2003" s="86" t="n">
        <v>4</v>
      </c>
      <c r="L2003" s="86" t="inlineStr">
        <is>
          <t>APRIL</t>
        </is>
      </c>
      <c r="M2003" s="86" t="inlineStr">
        <is>
          <t>APR</t>
        </is>
      </c>
      <c r="N2003" s="86" t="n">
        <v>5</v>
      </c>
      <c r="O2003" s="86" t="inlineStr">
        <is>
          <t>MAY</t>
        </is>
      </c>
      <c r="P2003" s="86" t="inlineStr">
        <is>
          <t>MAY</t>
        </is>
      </c>
      <c r="Q2003" s="86" t="n">
        <v>6</v>
      </c>
      <c r="R2003" s="86" t="inlineStr">
        <is>
          <t>JUNE</t>
        </is>
      </c>
      <c r="S2003" s="86" t="inlineStr">
        <is>
          <t>JUN</t>
        </is>
      </c>
      <c r="T2003" s="86" t="n">
        <v>7</v>
      </c>
      <c r="U2003" s="86" t="inlineStr">
        <is>
          <t>JULY</t>
        </is>
      </c>
      <c r="V2003" s="86" t="inlineStr">
        <is>
          <t>JUL</t>
        </is>
      </c>
      <c r="W2003" s="86" t="n">
        <v>8</v>
      </c>
      <c r="X2003" s="86" t="inlineStr">
        <is>
          <t>AUGUST</t>
        </is>
      </c>
      <c r="Y2003" s="86" t="inlineStr">
        <is>
          <t>AUG</t>
        </is>
      </c>
      <c r="Z2003" s="86" t="n">
        <v>9</v>
      </c>
      <c r="AA2003" s="86" t="inlineStr">
        <is>
          <t>SEPTEMBER</t>
        </is>
      </c>
      <c r="AB2003" s="86" t="inlineStr">
        <is>
          <t>SEP</t>
        </is>
      </c>
      <c r="AC2003" s="86" t="n">
        <v>10</v>
      </c>
      <c r="AD2003" s="86" t="inlineStr">
        <is>
          <t>OCTOBER</t>
        </is>
      </c>
      <c r="AE2003" s="86" t="inlineStr">
        <is>
          <t>OCT</t>
        </is>
      </c>
      <c r="AF2003" s="86" t="n">
        <v>11</v>
      </c>
      <c r="AG2003" s="86" t="inlineStr">
        <is>
          <t>NOVEMBER</t>
        </is>
      </c>
      <c r="AH2003" s="86" t="inlineStr">
        <is>
          <t>NOV</t>
        </is>
      </c>
      <c r="AI2003" s="86" t="n">
        <v>12</v>
      </c>
      <c r="AJ2003" s="86" t="inlineStr">
        <is>
          <t>DECEMBER</t>
        </is>
      </c>
      <c r="AK2003" s="86" t="inlineStr">
        <is>
          <t>DEC</t>
        </is>
      </c>
    </row>
    <row r="2004">
      <c r="A2004" s="85" t="n"/>
      <c r="B2004" s="86" t="n">
        <v>31</v>
      </c>
      <c r="C2004" s="85" t="n"/>
      <c r="D2004" s="85" t="n"/>
      <c r="E2004" s="86" t="n">
        <v>28</v>
      </c>
      <c r="F2004" s="85" t="n"/>
      <c r="G2004" s="85" t="n"/>
      <c r="H2004" s="86" t="n">
        <v>31</v>
      </c>
      <c r="I2004" s="85" t="n"/>
      <c r="J2004" s="85" t="n"/>
      <c r="K2004" s="86" t="n">
        <v>30</v>
      </c>
      <c r="L2004" s="85" t="n"/>
      <c r="M2004" s="85" t="n"/>
      <c r="N2004" s="86" t="n">
        <v>31</v>
      </c>
      <c r="O2004" s="85" t="n"/>
      <c r="P2004" s="85" t="n"/>
      <c r="Q2004" s="86" t="n">
        <v>30</v>
      </c>
      <c r="R2004" s="85" t="n"/>
      <c r="S2004" s="85" t="n"/>
      <c r="T2004" s="86" t="n">
        <v>31</v>
      </c>
      <c r="U2004" s="85" t="n"/>
      <c r="V2004" s="85" t="n"/>
      <c r="W2004" s="86" t="n">
        <v>31</v>
      </c>
      <c r="X2004" s="85" t="n"/>
      <c r="Y2004" s="85" t="n"/>
      <c r="Z2004" s="86" t="n">
        <v>30</v>
      </c>
      <c r="AA2004" s="85" t="n"/>
      <c r="AB2004" s="85" t="n"/>
      <c r="AC2004" s="86" t="n">
        <v>31</v>
      </c>
      <c r="AD2004" s="85" t="n"/>
      <c r="AE2004" s="85" t="n"/>
      <c r="AF2004" s="86" t="n">
        <v>30</v>
      </c>
      <c r="AG2004" s="85" t="n"/>
      <c r="AH2004" s="85" t="n"/>
      <c r="AI2004" s="86" t="n">
        <v>31</v>
      </c>
      <c r="AJ2004" s="85" t="n"/>
      <c r="AK2004" s="85" t="n"/>
    </row>
    <row r="2005">
      <c r="A2005" s="86" t="inlineStr">
        <is>
          <t>RATIOS</t>
        </is>
      </c>
      <c r="B2005" s="86" t="inlineStr">
        <is>
          <t>E.BKDWN</t>
        </is>
      </c>
      <c r="C2005" s="86" t="inlineStr">
        <is>
          <t>PEAK/AVG</t>
        </is>
      </c>
      <c r="D2005" s="86" t="inlineStr">
        <is>
          <t>END/AVG</t>
        </is>
      </c>
      <c r="E2005" s="86" t="inlineStr">
        <is>
          <t>E.BKDWN</t>
        </is>
      </c>
      <c r="F2005" s="86" t="inlineStr">
        <is>
          <t>PEAK/AVG</t>
        </is>
      </c>
      <c r="G2005" s="86" t="inlineStr">
        <is>
          <t>END/AVG</t>
        </is>
      </c>
      <c r="H2005" s="86" t="inlineStr">
        <is>
          <t>E.BKDWN</t>
        </is>
      </c>
      <c r="I2005" s="86" t="inlineStr">
        <is>
          <t>PEAK/AVG</t>
        </is>
      </c>
      <c r="J2005" s="86" t="inlineStr">
        <is>
          <t>END/AVG</t>
        </is>
      </c>
      <c r="K2005" s="86" t="inlineStr">
        <is>
          <t>E.BKDWN</t>
        </is>
      </c>
      <c r="L2005" s="86" t="inlineStr">
        <is>
          <t>PEAK/AVG</t>
        </is>
      </c>
      <c r="M2005" s="86" t="inlineStr">
        <is>
          <t>END/AVG</t>
        </is>
      </c>
      <c r="N2005" s="86" t="inlineStr">
        <is>
          <t>E.BKDWN</t>
        </is>
      </c>
      <c r="O2005" s="86" t="inlineStr">
        <is>
          <t>PEAK/AVG</t>
        </is>
      </c>
      <c r="P2005" s="86" t="inlineStr">
        <is>
          <t>END/AVG</t>
        </is>
      </c>
      <c r="Q2005" s="86" t="inlineStr">
        <is>
          <t>E.BKDWN</t>
        </is>
      </c>
      <c r="R2005" s="86" t="inlineStr">
        <is>
          <t>PEAK/AVG</t>
        </is>
      </c>
      <c r="S2005" s="86" t="inlineStr">
        <is>
          <t>END/AVG</t>
        </is>
      </c>
      <c r="T2005" s="86" t="inlineStr">
        <is>
          <t>E.BKDWN</t>
        </is>
      </c>
      <c r="U2005" s="86" t="inlineStr">
        <is>
          <t>PEAK/AVG</t>
        </is>
      </c>
      <c r="V2005" s="86" t="inlineStr">
        <is>
          <t>END/AVG</t>
        </is>
      </c>
      <c r="W2005" s="86" t="inlineStr">
        <is>
          <t>E.BKDWN</t>
        </is>
      </c>
      <c r="X2005" s="86" t="inlineStr">
        <is>
          <t>PEAK/AVG</t>
        </is>
      </c>
      <c r="Y2005" s="86" t="inlineStr">
        <is>
          <t>END/AVG</t>
        </is>
      </c>
      <c r="Z2005" s="86" t="inlineStr">
        <is>
          <t>E.BKDWN</t>
        </is>
      </c>
      <c r="AA2005" s="86" t="inlineStr">
        <is>
          <t>PEAK/AVG</t>
        </is>
      </c>
      <c r="AB2005" s="86" t="inlineStr">
        <is>
          <t>END/AVG</t>
        </is>
      </c>
      <c r="AC2005" s="86" t="inlineStr">
        <is>
          <t>E.BKDWN</t>
        </is>
      </c>
      <c r="AD2005" s="86" t="inlineStr">
        <is>
          <t>PEAK/AVG</t>
        </is>
      </c>
      <c r="AE2005" s="86" t="inlineStr">
        <is>
          <t>END/AVG</t>
        </is>
      </c>
      <c r="AF2005" s="86" t="inlineStr">
        <is>
          <t>E.BKDWN</t>
        </is>
      </c>
      <c r="AG2005" s="86" t="inlineStr">
        <is>
          <t>PEAK/AVG</t>
        </is>
      </c>
      <c r="AH2005" s="86" t="inlineStr">
        <is>
          <t>END/AVG</t>
        </is>
      </c>
      <c r="AI2005" s="86" t="inlineStr">
        <is>
          <t>E.BKDWN</t>
        </is>
      </c>
      <c r="AJ2005" s="86" t="inlineStr">
        <is>
          <t>PEAK/AVG</t>
        </is>
      </c>
      <c r="AK2005" s="86" t="inlineStr">
        <is>
          <t>END/AVG</t>
        </is>
      </c>
    </row>
    <row r="2006">
      <c r="A2006" s="85" t="n"/>
      <c r="B2006" s="192" t="n">
        <v>0.08711051016859014</v>
      </c>
      <c r="C2006" s="193" t="n">
        <v>1.022658575573971</v>
      </c>
      <c r="D2006" s="193" t="n">
        <v>0.9889851900724738</v>
      </c>
      <c r="E2006" s="192" t="n">
        <v>0.07714402661072613</v>
      </c>
      <c r="F2006" s="193" t="n">
        <v>1.013155685275267</v>
      </c>
      <c r="G2006" s="193" t="n">
        <v>0.9871629580611458</v>
      </c>
      <c r="H2006" s="192" t="n">
        <v>0.08439105799086211</v>
      </c>
      <c r="I2006" s="193" t="n">
        <v>1.025209013976114</v>
      </c>
      <c r="J2006" s="193" t="n">
        <v>0.9953521057683692</v>
      </c>
      <c r="K2006" s="192" t="n">
        <v>0.08069985332572574</v>
      </c>
      <c r="L2006" s="193" t="n">
        <v>1.015142083637206</v>
      </c>
      <c r="M2006" s="193" t="n">
        <v>0.9919535490559755</v>
      </c>
      <c r="N2006" s="192" t="n">
        <v>0.08303383611304567</v>
      </c>
      <c r="O2006" s="193" t="n">
        <v>1.131888679780577</v>
      </c>
      <c r="P2006" s="193" t="n">
        <v>0.9651984243507163</v>
      </c>
      <c r="Q2006" s="192" t="n">
        <v>0.08114004269899486</v>
      </c>
      <c r="R2006" s="193" t="n">
        <v>1.219487261285396</v>
      </c>
      <c r="S2006" s="193" t="n">
        <v>0.956280398504916</v>
      </c>
      <c r="T2006" s="192" t="n">
        <v>0.08479883204771753</v>
      </c>
      <c r="U2006" s="193" t="n">
        <v>1.307207917853968</v>
      </c>
      <c r="V2006" s="193" t="n">
        <v>0.9416178266846501</v>
      </c>
      <c r="W2006" s="192" t="n">
        <v>0.08254746350258065</v>
      </c>
      <c r="X2006" s="193" t="n">
        <v>1.056761719964803</v>
      </c>
      <c r="Y2006" s="193" t="n">
        <v>0.9933262978697306</v>
      </c>
      <c r="Z2006" s="192" t="n">
        <v>0.08615219182865329</v>
      </c>
      <c r="AA2006" s="193" t="n">
        <v>1.259550450621305</v>
      </c>
      <c r="AB2006" s="193" t="n">
        <v>0.9757583191096963</v>
      </c>
      <c r="AC2006" s="192" t="n">
        <v>0.08336138006506642</v>
      </c>
      <c r="AD2006" s="193" t="n">
        <v>1.029886856109159</v>
      </c>
      <c r="AE2006" s="193" t="n">
        <v>1.00159958863493</v>
      </c>
      <c r="AF2006" s="192" t="n">
        <v>0.082673338255474</v>
      </c>
      <c r="AG2006" s="193" t="n">
        <v>1.027188572199825</v>
      </c>
      <c r="AH2006" s="193" t="n">
        <v>0.9897230650619006</v>
      </c>
      <c r="AI2006" s="192" t="n">
        <v>0.0869474673925634</v>
      </c>
      <c r="AJ2006" s="193" t="n">
        <v>1.020950886205711</v>
      </c>
      <c r="AK2006" s="193" t="n">
        <v>0.9901315303864963</v>
      </c>
      <c r="AM2006">
        <f>A2001</f>
        <v/>
      </c>
      <c r="AN2006" s="83">
        <f>1/($B2006*(1/$B2004)*(1/(5/7+2/7*$D2006))*$B2016/SUM($B2008:$B2031))</f>
        <v/>
      </c>
      <c r="AO2006" s="83">
        <f>1/(B2006*(1/B2004)*(1/(5/7+2/7*D2006)))</f>
        <v/>
      </c>
      <c r="AP2006" s="83" t="n"/>
      <c r="AR2006" s="174">
        <f>CHOOSE(AV$3,C2006,F2006,I2006,L2006,O2006,R2006,U2006,X2006,AA2006,AD2006,AG2006,AJ2006)</f>
        <v/>
      </c>
      <c r="AS2006" s="82" t="n"/>
      <c r="AT2006" s="82" t="n"/>
      <c r="AV2006" s="119">
        <f>AN2006/AR2006</f>
        <v/>
      </c>
      <c r="AW2006" s="172">
        <f>AO2006/AR2006</f>
        <v/>
      </c>
      <c r="AX2006" s="83" t="n"/>
    </row>
    <row r="2007">
      <c r="A2007" s="86" t="inlineStr">
        <is>
          <t>HOUR</t>
        </is>
      </c>
      <c r="B2007" s="86" t="inlineStr">
        <is>
          <t>PEAK</t>
        </is>
      </c>
      <c r="C2007" s="86" t="inlineStr">
        <is>
          <t>AVG</t>
        </is>
      </c>
      <c r="D2007" s="86" t="inlineStr">
        <is>
          <t>END</t>
        </is>
      </c>
      <c r="E2007" s="86" t="inlineStr">
        <is>
          <t>PEAK</t>
        </is>
      </c>
      <c r="F2007" s="86" t="inlineStr">
        <is>
          <t>AVG</t>
        </is>
      </c>
      <c r="G2007" s="86" t="inlineStr">
        <is>
          <t>END</t>
        </is>
      </c>
      <c r="H2007" s="86" t="inlineStr">
        <is>
          <t>PEAK</t>
        </is>
      </c>
      <c r="I2007" s="86" t="inlineStr">
        <is>
          <t>AVG</t>
        </is>
      </c>
      <c r="J2007" s="86" t="inlineStr">
        <is>
          <t>END</t>
        </is>
      </c>
      <c r="K2007" s="86" t="inlineStr">
        <is>
          <t>PEAK</t>
        </is>
      </c>
      <c r="L2007" s="86" t="inlineStr">
        <is>
          <t>AVG</t>
        </is>
      </c>
      <c r="M2007" s="86" t="inlineStr">
        <is>
          <t>END</t>
        </is>
      </c>
      <c r="N2007" s="86" t="inlineStr">
        <is>
          <t>PEAK</t>
        </is>
      </c>
      <c r="O2007" s="86" t="inlineStr">
        <is>
          <t>AVG</t>
        </is>
      </c>
      <c r="P2007" s="86" t="inlineStr">
        <is>
          <t>END</t>
        </is>
      </c>
      <c r="Q2007" s="86" t="inlineStr">
        <is>
          <t>PEAK</t>
        </is>
      </c>
      <c r="R2007" s="86" t="inlineStr">
        <is>
          <t>AVG</t>
        </is>
      </c>
      <c r="S2007" s="86" t="inlineStr">
        <is>
          <t>END</t>
        </is>
      </c>
      <c r="T2007" s="86" t="inlineStr">
        <is>
          <t>PEAK</t>
        </is>
      </c>
      <c r="U2007" s="86" t="inlineStr">
        <is>
          <t>AVG</t>
        </is>
      </c>
      <c r="V2007" s="86" t="inlineStr">
        <is>
          <t>END</t>
        </is>
      </c>
      <c r="W2007" s="86" t="inlineStr">
        <is>
          <t>PEAK</t>
        </is>
      </c>
      <c r="X2007" s="86" t="inlineStr">
        <is>
          <t>AVG</t>
        </is>
      </c>
      <c r="Y2007" s="86" t="inlineStr">
        <is>
          <t>END</t>
        </is>
      </c>
      <c r="Z2007" s="86" t="inlineStr">
        <is>
          <t>PEAK</t>
        </is>
      </c>
      <c r="AA2007" s="86" t="inlineStr">
        <is>
          <t>AVG</t>
        </is>
      </c>
      <c r="AB2007" s="86" t="inlineStr">
        <is>
          <t>END</t>
        </is>
      </c>
      <c r="AC2007" s="86" t="inlineStr">
        <is>
          <t>PEAK</t>
        </is>
      </c>
      <c r="AD2007" s="86" t="inlineStr">
        <is>
          <t>AVG</t>
        </is>
      </c>
      <c r="AE2007" s="86" t="inlineStr">
        <is>
          <t>END</t>
        </is>
      </c>
      <c r="AF2007" s="86" t="inlineStr">
        <is>
          <t>PEAK</t>
        </is>
      </c>
      <c r="AG2007" s="86" t="inlineStr">
        <is>
          <t>AVG</t>
        </is>
      </c>
      <c r="AH2007" s="86" t="inlineStr">
        <is>
          <t>END</t>
        </is>
      </c>
      <c r="AI2007" s="86" t="inlineStr">
        <is>
          <t>PEAK</t>
        </is>
      </c>
      <c r="AJ2007" s="86" t="inlineStr">
        <is>
          <t>AVG</t>
        </is>
      </c>
      <c r="AK2007" s="86" t="inlineStr">
        <is>
          <t>END</t>
        </is>
      </c>
    </row>
    <row r="2008">
      <c r="A2008" s="86" t="n">
        <v>1</v>
      </c>
      <c r="B2008" s="86" t="n">
        <v>0.6437835526628343</v>
      </c>
      <c r="C2008" s="86" t="n">
        <v>0.5996887534895784</v>
      </c>
      <c r="D2008" s="86" t="n">
        <v>0.6536469228776922</v>
      </c>
      <c r="E2008" s="86" t="n">
        <v>0.6101373834546833</v>
      </c>
      <c r="F2008" s="86" t="n">
        <v>0.5961006256652561</v>
      </c>
      <c r="G2008" s="86" t="n">
        <v>0.6493554621800829</v>
      </c>
      <c r="H2008" s="86" t="n">
        <v>0.6111513038902956</v>
      </c>
      <c r="I2008" s="86" t="n">
        <v>0.5401100751011769</v>
      </c>
      <c r="J2008" s="86" t="n">
        <v>0.5933920298706987</v>
      </c>
      <c r="K2008" s="86" t="n">
        <v>0.5588240235195298</v>
      </c>
      <c r="L2008" s="86" t="n">
        <v>0.5269201508677654</v>
      </c>
      <c r="M2008" s="86" t="n">
        <v>0.5756506860583727</v>
      </c>
      <c r="N2008" s="86" t="n">
        <v>0.313143772864809</v>
      </c>
      <c r="O2008" s="86" t="n">
        <v>0.4863821021914517</v>
      </c>
      <c r="P2008" s="86" t="n">
        <v>0.5625130777952417</v>
      </c>
      <c r="Q2008" s="86" t="n">
        <v>0.2483461870886245</v>
      </c>
      <c r="R2008" s="86" t="n">
        <v>0.4489397184572373</v>
      </c>
      <c r="S2008" s="86" t="n">
        <v>0.5478404967446978</v>
      </c>
      <c r="T2008" s="86" t="n">
        <v>0.3139782069006526</v>
      </c>
      <c r="U2008" s="86" t="n">
        <v>0.429828403148774</v>
      </c>
      <c r="V2008" s="86" t="n">
        <v>0.5211322672713765</v>
      </c>
      <c r="W2008" s="86" t="n">
        <v>0.3677685950413223</v>
      </c>
      <c r="X2008" s="86" t="n">
        <v>0.455648279166156</v>
      </c>
      <c r="Y2008" s="86" t="n">
        <v>0.5089736220220987</v>
      </c>
      <c r="Z2008" s="86" t="n">
        <v>0.2625559791258003</v>
      </c>
      <c r="AA2008" s="86" t="n">
        <v>0.3631352502515374</v>
      </c>
      <c r="AB2008" s="86" t="n">
        <v>0.4491531343575511</v>
      </c>
      <c r="AC2008" s="86" t="n">
        <v>0.607519917093076</v>
      </c>
      <c r="AD2008" s="86" t="n">
        <v>0.4901350277278974</v>
      </c>
      <c r="AE2008" s="86" t="n">
        <v>0.5881161221999677</v>
      </c>
      <c r="AF2008" s="86" t="n">
        <v>0.6259312297864809</v>
      </c>
      <c r="AG2008" s="86" t="n">
        <v>0.5935319713843202</v>
      </c>
      <c r="AH2008" s="86" t="n">
        <v>0.6334109908181443</v>
      </c>
      <c r="AI2008" s="86" t="n">
        <v>0.603068042789472</v>
      </c>
      <c r="AJ2008" s="86" t="n">
        <v>0.5953761779497437</v>
      </c>
      <c r="AK2008" s="86" t="n">
        <v>0.6385821973086785</v>
      </c>
    </row>
    <row r="2009">
      <c r="A2009" s="86" t="n">
        <v>2</v>
      </c>
      <c r="B2009" s="86" t="n">
        <v>0.5722837189415173</v>
      </c>
      <c r="C2009" s="86" t="n">
        <v>0.5231944630883933</v>
      </c>
      <c r="D2009" s="86" t="n">
        <v>0.5797073297073297</v>
      </c>
      <c r="E2009" s="86" t="n">
        <v>0.5351859783217474</v>
      </c>
      <c r="F2009" s="86" t="n">
        <v>0.5183390015317115</v>
      </c>
      <c r="G2009" s="86" t="n">
        <v>0.5740349036756617</v>
      </c>
      <c r="H2009" s="86" t="n">
        <v>0.5375217863132625</v>
      </c>
      <c r="I2009" s="86" t="n">
        <v>0.4948615586872525</v>
      </c>
      <c r="J2009" s="86" t="n">
        <v>0.5319969115172748</v>
      </c>
      <c r="K2009" s="86" t="n">
        <v>0.5248047039059219</v>
      </c>
      <c r="L2009" s="86" t="n">
        <v>0.492308364151208</v>
      </c>
      <c r="M2009" s="86" t="n">
        <v>0.5244776414069956</v>
      </c>
      <c r="N2009" s="86" t="n">
        <v>0.2847624168432594</v>
      </c>
      <c r="O2009" s="86" t="n">
        <v>0.4401427590547577</v>
      </c>
      <c r="P2009" s="86" t="n">
        <v>0.5067128627111301</v>
      </c>
      <c r="Q2009" s="86" t="n">
        <v>0.2238880393590852</v>
      </c>
      <c r="R2009" s="86" t="n">
        <v>0.4068391020715137</v>
      </c>
      <c r="S2009" s="86" t="n">
        <v>0.4903126924034217</v>
      </c>
      <c r="T2009" s="86" t="n">
        <v>0.2446520685605554</v>
      </c>
      <c r="U2009" s="86" t="n">
        <v>0.3814698053725482</v>
      </c>
      <c r="V2009" s="86" t="n">
        <v>0.4638151464206122</v>
      </c>
      <c r="W2009" s="86" t="n">
        <v>0.3335178079496262</v>
      </c>
      <c r="X2009" s="86" t="n">
        <v>0.4165899747083662</v>
      </c>
      <c r="Y2009" s="86" t="n">
        <v>0.4543163293881822</v>
      </c>
      <c r="Z2009" s="86" t="n">
        <v>0.2138495133054517</v>
      </c>
      <c r="AA2009" s="86" t="n">
        <v>0.3260043801138002</v>
      </c>
      <c r="AB2009" s="86" t="n">
        <v>0.3921707422706338</v>
      </c>
      <c r="AC2009" s="86" t="n">
        <v>0.5010363365502947</v>
      </c>
      <c r="AD2009" s="86" t="n">
        <v>0.4512027499190465</v>
      </c>
      <c r="AE2009" s="86" t="n">
        <v>0.511948338973686</v>
      </c>
      <c r="AF2009" s="86" t="n">
        <v>0.55191555777245</v>
      </c>
      <c r="AG2009" s="86" t="n">
        <v>0.5145192614991273</v>
      </c>
      <c r="AH2009" s="86" t="n">
        <v>0.5601591724655995</v>
      </c>
      <c r="AI2009" s="86" t="n">
        <v>0.5283746902155159</v>
      </c>
      <c r="AJ2009" s="86" t="n">
        <v>0.5188953424753467</v>
      </c>
      <c r="AK2009" s="86" t="n">
        <v>0.5689328597075892</v>
      </c>
    </row>
    <row r="2010">
      <c r="A2010" s="86" t="n">
        <v>3</v>
      </c>
      <c r="B2010" s="86" t="n">
        <v>0.5288612285619269</v>
      </c>
      <c r="C2010" s="86" t="n">
        <v>0.4904703508121303</v>
      </c>
      <c r="D2010" s="86" t="n">
        <v>0.5302731456577612</v>
      </c>
      <c r="E2010" s="86" t="n">
        <v>0.5116627680954107</v>
      </c>
      <c r="F2010" s="86" t="n">
        <v>0.4888730237025882</v>
      </c>
      <c r="G2010" s="86" t="n">
        <v>0.525208526941738</v>
      </c>
      <c r="H2010" s="86" t="n">
        <v>0.5076128777664508</v>
      </c>
      <c r="I2010" s="86" t="n">
        <v>0.4777639592222825</v>
      </c>
      <c r="J2010" s="86" t="n">
        <v>0.506153917071934</v>
      </c>
      <c r="K2010" s="86" t="n">
        <v>0.511247375052499</v>
      </c>
      <c r="L2010" s="86" t="n">
        <v>0.479536088516444</v>
      </c>
      <c r="M2010" s="86" t="n">
        <v>0.5083939324142016</v>
      </c>
      <c r="N2010" s="86" t="n">
        <v>0.2730071375104111</v>
      </c>
      <c r="O2010" s="86" t="n">
        <v>0.4231799889378421</v>
      </c>
      <c r="P2010" s="86" t="n">
        <v>0.4928589155283915</v>
      </c>
      <c r="Q2010" s="86" t="n">
        <v>0.2142726547437006</v>
      </c>
      <c r="R2010" s="86" t="n">
        <v>0.3902849762111081</v>
      </c>
      <c r="S2010" s="86" t="n">
        <v>0.4769770884368</v>
      </c>
      <c r="T2010" s="86" t="n">
        <v>0.2126908382761748</v>
      </c>
      <c r="U2010" s="86" t="n">
        <v>0.3603458365582466</v>
      </c>
      <c r="V2010" s="86" t="n">
        <v>0.4486173403560119</v>
      </c>
      <c r="W2010" s="86" t="n">
        <v>0.3200019677292405</v>
      </c>
      <c r="X2010" s="86" t="n">
        <v>0.3994718839481688</v>
      </c>
      <c r="Y2010" s="86" t="n">
        <v>0.4367670395645103</v>
      </c>
      <c r="Z2010" s="86" t="n">
        <v>0.1976831118842296</v>
      </c>
      <c r="AA2010" s="86" t="n">
        <v>0.3104306421578187</v>
      </c>
      <c r="AB2010" s="86" t="n">
        <v>0.3709583529313147</v>
      </c>
      <c r="AC2010" s="86" t="n">
        <v>0.4404754193924477</v>
      </c>
      <c r="AD2010" s="86" t="n">
        <v>0.4348037761569517</v>
      </c>
      <c r="AE2010" s="86" t="n">
        <v>0.4733061675530079</v>
      </c>
      <c r="AF2010" s="86" t="n">
        <v>0.5240470482228193</v>
      </c>
      <c r="AG2010" s="86" t="n">
        <v>0.4825822946628315</v>
      </c>
      <c r="AH2010" s="86" t="n">
        <v>0.5156456991457676</v>
      </c>
      <c r="AI2010" s="86" t="n">
        <v>0.4971609624494149</v>
      </c>
      <c r="AJ2010" s="86" t="n">
        <v>0.4866371367669136</v>
      </c>
      <c r="AK2010" s="86" t="n">
        <v>0.5215080624351464</v>
      </c>
    </row>
    <row r="2011">
      <c r="A2011" s="86" t="n">
        <v>4</v>
      </c>
      <c r="B2011" s="86" t="n">
        <v>0.5069599505914769</v>
      </c>
      <c r="C2011" s="86" t="n">
        <v>0.4741958896348996</v>
      </c>
      <c r="D2011" s="86" t="n">
        <v>0.503317195624888</v>
      </c>
      <c r="E2011" s="86" t="n">
        <v>0.5036569696570354</v>
      </c>
      <c r="F2011" s="86" t="n">
        <v>0.4764947168929619</v>
      </c>
      <c r="G2011" s="86" t="n">
        <v>0.5039139780041849</v>
      </c>
      <c r="H2011" s="86" t="n">
        <v>0.4884080370942813</v>
      </c>
      <c r="I2011" s="86" t="n">
        <v>0.4712822168932985</v>
      </c>
      <c r="J2011" s="86" t="n">
        <v>0.4870583354461015</v>
      </c>
      <c r="K2011" s="86" t="n">
        <v>0.5041915161696766</v>
      </c>
      <c r="L2011" s="86" t="n">
        <v>0.4736107823105015</v>
      </c>
      <c r="M2011" s="86" t="n">
        <v>0.4874732651113817</v>
      </c>
      <c r="N2011" s="86" t="n">
        <v>0.2651632560542324</v>
      </c>
      <c r="O2011" s="86" t="n">
        <v>0.4128902748374054</v>
      </c>
      <c r="P2011" s="86" t="n">
        <v>0.4703578084778175</v>
      </c>
      <c r="Q2011" s="86" t="n">
        <v>0.2080064490392926</v>
      </c>
      <c r="R2011" s="86" t="n">
        <v>0.3796290240831876</v>
      </c>
      <c r="S2011" s="86" t="n">
        <v>0.4532336874647943</v>
      </c>
      <c r="T2011" s="86" t="n">
        <v>0.1920126655666057</v>
      </c>
      <c r="U2011" s="86" t="n">
        <v>0.3463802314386574</v>
      </c>
      <c r="V2011" s="86" t="n">
        <v>0.4248236417763728</v>
      </c>
      <c r="W2011" s="86" t="n">
        <v>0.3087490161353798</v>
      </c>
      <c r="X2011" s="86" t="n">
        <v>0.3890566332044611</v>
      </c>
      <c r="Y2011" s="86" t="n">
        <v>0.4139903017082553</v>
      </c>
      <c r="Z2011" s="86" t="n">
        <v>0.1888596913283245</v>
      </c>
      <c r="AA2011" s="86" t="n">
        <v>0.3030320811408316</v>
      </c>
      <c r="AB2011" s="86" t="n">
        <v>0.352395765904635</v>
      </c>
      <c r="AC2011" s="86" t="n">
        <v>0.4146317766694734</v>
      </c>
      <c r="AD2011" s="86" t="n">
        <v>0.4284520609674081</v>
      </c>
      <c r="AE2011" s="86" t="n">
        <v>0.4503879181343095</v>
      </c>
      <c r="AF2011" s="86" t="n">
        <v>0.5060097507602697</v>
      </c>
      <c r="AG2011" s="86" t="n">
        <v>0.4677999852496496</v>
      </c>
      <c r="AH2011" s="86" t="n">
        <v>0.4925261015435059</v>
      </c>
      <c r="AI2011" s="86" t="n">
        <v>0.4872949148288734</v>
      </c>
      <c r="AJ2011" s="86" t="n">
        <v>0.4730138443289899</v>
      </c>
      <c r="AK2011" s="86" t="n">
        <v>0.496609769354511</v>
      </c>
    </row>
    <row r="2012">
      <c r="A2012" s="86" t="n">
        <v>5</v>
      </c>
      <c r="B2012" s="86" t="n">
        <v>0.4987885410233265</v>
      </c>
      <c r="C2012" s="86" t="n">
        <v>0.4687832036093675</v>
      </c>
      <c r="D2012" s="86" t="n">
        <v>0.4883400075707769</v>
      </c>
      <c r="E2012" s="86" t="n">
        <v>0.5034428227852271</v>
      </c>
      <c r="F2012" s="86" t="n">
        <v>0.4742412835224175</v>
      </c>
      <c r="G2012" s="86" t="n">
        <v>0.486673090189684</v>
      </c>
      <c r="H2012" s="86" t="n">
        <v>0.4952974448354105</v>
      </c>
      <c r="I2012" s="86" t="n">
        <v>0.4975825162444372</v>
      </c>
      <c r="J2012" s="86" t="n">
        <v>0.50556042132436</v>
      </c>
      <c r="K2012" s="86" t="n">
        <v>0.5371692566148677</v>
      </c>
      <c r="L2012" s="86" t="n">
        <v>0.5086293879558612</v>
      </c>
      <c r="M2012" s="86" t="n">
        <v>0.5132506334112074</v>
      </c>
      <c r="N2012" s="86" t="n">
        <v>0.2857745305795406</v>
      </c>
      <c r="O2012" s="86" t="n">
        <v>0.4474452137094468</v>
      </c>
      <c r="P2012" s="86" t="n">
        <v>0.4933601296344056</v>
      </c>
      <c r="Q2012" s="86" t="n">
        <v>0.2246443055647896</v>
      </c>
      <c r="R2012" s="86" t="n">
        <v>0.4107753053316548</v>
      </c>
      <c r="S2012" s="86" t="n">
        <v>0.4728506490954583</v>
      </c>
      <c r="T2012" s="86" t="n">
        <v>0.2026119014702166</v>
      </c>
      <c r="U2012" s="86" t="n">
        <v>0.3732505238517736</v>
      </c>
      <c r="V2012" s="86" t="n">
        <v>0.4429761113500411</v>
      </c>
      <c r="W2012" s="86" t="n">
        <v>0.3298529122392759</v>
      </c>
      <c r="X2012" s="86" t="n">
        <v>0.420077323320669</v>
      </c>
      <c r="Y2012" s="86" t="n">
        <v>0.4334605804236001</v>
      </c>
      <c r="Z2012" s="86" t="n">
        <v>0.1997483252526</v>
      </c>
      <c r="AA2012" s="86" t="n">
        <v>0.326211477693002</v>
      </c>
      <c r="AB2012" s="86" t="n">
        <v>0.3710002654459258</v>
      </c>
      <c r="AC2012" s="86" t="n">
        <v>0.4362329166396787</v>
      </c>
      <c r="AD2012" s="86" t="n">
        <v>0.4618115861625449</v>
      </c>
      <c r="AE2012" s="86" t="n">
        <v>0.4767939774846329</v>
      </c>
      <c r="AF2012" s="86" t="n">
        <v>0.499766689729521</v>
      </c>
      <c r="AG2012" s="86" t="n">
        <v>0.4635322172234923</v>
      </c>
      <c r="AH2012" s="86" t="n">
        <v>0.4770808906755186</v>
      </c>
      <c r="AI2012" s="86" t="n">
        <v>0.4828089217931424</v>
      </c>
      <c r="AJ2012" s="86" t="n">
        <v>0.4688338461673137</v>
      </c>
      <c r="AK2012" s="86" t="n">
        <v>0.4785578205895433</v>
      </c>
    </row>
    <row r="2013">
      <c r="A2013" s="86" t="n">
        <v>6</v>
      </c>
      <c r="B2013" s="86" t="n">
        <v>0.5249655565585062</v>
      </c>
      <c r="C2013" s="86" t="n">
        <v>0.4959239903258758</v>
      </c>
      <c r="D2013" s="86" t="n">
        <v>0.5163767856075548</v>
      </c>
      <c r="E2013" s="86" t="n">
        <v>0.5380522518367212</v>
      </c>
      <c r="F2013" s="86" t="n">
        <v>0.5081388405721851</v>
      </c>
      <c r="G2013" s="86" t="n">
        <v>0.5162288978716855</v>
      </c>
      <c r="H2013" s="86" t="n">
        <v>0.5300404485514157</v>
      </c>
      <c r="I2013" s="86" t="n">
        <v>0.548318755139014</v>
      </c>
      <c r="J2013" s="86" t="n">
        <v>0.5510291101021044</v>
      </c>
      <c r="K2013" s="86" t="n">
        <v>0.5892986140277195</v>
      </c>
      <c r="L2013" s="86" t="n">
        <v>0.5657839998345142</v>
      </c>
      <c r="M2013" s="86" t="n">
        <v>0.5622256589121779</v>
      </c>
      <c r="N2013" s="86" t="n">
        <v>0.3250571949689513</v>
      </c>
      <c r="O2013" s="86" t="n">
        <v>0.5030826228757797</v>
      </c>
      <c r="P2013" s="86" t="n">
        <v>0.5419681656050335</v>
      </c>
      <c r="Q2013" s="86" t="n">
        <v>0.2559836447044745</v>
      </c>
      <c r="R2013" s="86" t="n">
        <v>0.465980249497245</v>
      </c>
      <c r="S2013" s="86" t="n">
        <v>0.5232980075192893</v>
      </c>
      <c r="T2013" s="86" t="n">
        <v>0.2318973078238118</v>
      </c>
      <c r="U2013" s="86" t="n">
        <v>0.4249561097162706</v>
      </c>
      <c r="V2013" s="86" t="n">
        <v>0.4909544847770597</v>
      </c>
      <c r="W2013" s="86" t="n">
        <v>0.3708431719795356</v>
      </c>
      <c r="X2013" s="86" t="n">
        <v>0.4762604035519704</v>
      </c>
      <c r="Y2013" s="86" t="n">
        <v>0.4792597068895209</v>
      </c>
      <c r="Z2013" s="86" t="n">
        <v>0.2213405381398275</v>
      </c>
      <c r="AA2013" s="86" t="n">
        <v>0.3678691557494604</v>
      </c>
      <c r="AB2013" s="86" t="n">
        <v>0.4088705508701503</v>
      </c>
      <c r="AC2013" s="86" t="n">
        <v>0.483434807953883</v>
      </c>
      <c r="AD2013" s="86" t="n">
        <v>0.5158521148607489</v>
      </c>
      <c r="AE2013" s="86" t="n">
        <v>0.5237009922416374</v>
      </c>
      <c r="AF2013" s="86" t="n">
        <v>0.5276673800061142</v>
      </c>
      <c r="AG2013" s="86" t="n">
        <v>0.4953462644737813</v>
      </c>
      <c r="AH2013" s="86" t="n">
        <v>0.508834173353839</v>
      </c>
      <c r="AI2013" s="86" t="n">
        <v>0.51421087304326</v>
      </c>
      <c r="AJ2013" s="86" t="n">
        <v>0.4985599796908989</v>
      </c>
      <c r="AK2013" s="86" t="n">
        <v>0.5094020566484208</v>
      </c>
    </row>
    <row r="2014">
      <c r="A2014" s="86" t="n">
        <v>7</v>
      </c>
      <c r="B2014" s="86" t="n">
        <v>0.5659809650498043</v>
      </c>
      <c r="C2014" s="86" t="n">
        <v>0.5416963389856729</v>
      </c>
      <c r="D2014" s="86" t="n">
        <v>0.5582053274360967</v>
      </c>
      <c r="E2014" s="86" t="n">
        <v>0.5890521529997035</v>
      </c>
      <c r="F2014" s="86" t="n">
        <v>0.558578883148576</v>
      </c>
      <c r="G2014" s="86" t="n">
        <v>0.5603174512676955</v>
      </c>
      <c r="H2014" s="86" t="n">
        <v>0.5765727251800453</v>
      </c>
      <c r="I2014" s="86" t="n">
        <v>0.6293313727780565</v>
      </c>
      <c r="J2014" s="86" t="n">
        <v>0.5937204692649874</v>
      </c>
      <c r="K2014" s="86" t="n">
        <v>0.6617219655606887</v>
      </c>
      <c r="L2014" s="86" t="n">
        <v>0.6425762440729699</v>
      </c>
      <c r="M2014" s="86" t="n">
        <v>0.5986443354940607</v>
      </c>
      <c r="N2014" s="86" t="n">
        <v>0.3820940211489599</v>
      </c>
      <c r="O2014" s="86" t="n">
        <v>0.5816692414792776</v>
      </c>
      <c r="P2014" s="86" t="n">
        <v>0.5838852365681919</v>
      </c>
      <c r="Q2014" s="86" t="n">
        <v>0.3139086496908451</v>
      </c>
      <c r="R2014" s="86" t="n">
        <v>0.548172506253781</v>
      </c>
      <c r="S2014" s="86" t="n">
        <v>0.5731427748012103</v>
      </c>
      <c r="T2014" s="86" t="n">
        <v>0.3029924630959283</v>
      </c>
      <c r="U2014" s="86" t="n">
        <v>0.5037377531950239</v>
      </c>
      <c r="V2014" s="86" t="n">
        <v>0.5373521970073559</v>
      </c>
      <c r="W2014" s="86" t="n">
        <v>0.4254599567099567</v>
      </c>
      <c r="X2014" s="86" t="n">
        <v>0.5584593272648268</v>
      </c>
      <c r="Y2014" s="86" t="n">
        <v>0.5245577058184837</v>
      </c>
      <c r="Z2014" s="86" t="n">
        <v>0.2513416484695954</v>
      </c>
      <c r="AA2014" s="86" t="n">
        <v>0.4357125968828363</v>
      </c>
      <c r="AB2014" s="86" t="n">
        <v>0.4473974656899498</v>
      </c>
      <c r="AC2014" s="86" t="n">
        <v>0.5457931213161474</v>
      </c>
      <c r="AD2014" s="86" t="n">
        <v>0.6093253595342526</v>
      </c>
      <c r="AE2014" s="86" t="n">
        <v>0.5696295784699681</v>
      </c>
      <c r="AF2014" s="86" t="n">
        <v>0.5724307712111216</v>
      </c>
      <c r="AG2014" s="86" t="n">
        <v>0.5442338422204192</v>
      </c>
      <c r="AH2014" s="86" t="n">
        <v>0.5526928874880087</v>
      </c>
      <c r="AI2014" s="86" t="n">
        <v>0.5570003450763874</v>
      </c>
      <c r="AJ2014" s="86" t="n">
        <v>0.5450411215525958</v>
      </c>
      <c r="AK2014" s="86" t="n">
        <v>0.5507601253973569</v>
      </c>
    </row>
    <row r="2015">
      <c r="A2015" s="86" t="n">
        <v>8</v>
      </c>
      <c r="B2015" s="86" t="n">
        <v>0.622784930400494</v>
      </c>
      <c r="C2015" s="86" t="n">
        <v>0.6316370246835774</v>
      </c>
      <c r="D2015" s="86" t="n">
        <v>0.5967615006076545</v>
      </c>
      <c r="E2015" s="86" t="n">
        <v>0.6714986986459328</v>
      </c>
      <c r="F2015" s="86" t="n">
        <v>0.6446818453230873</v>
      </c>
      <c r="G2015" s="86" t="n">
        <v>0.5914525333956682</v>
      </c>
      <c r="H2015" s="86" t="n">
        <v>0.6339241671873459</v>
      </c>
      <c r="I2015" s="86" t="n">
        <v>0.6390906321645585</v>
      </c>
      <c r="J2015" s="86" t="n">
        <v>0.5952474243436976</v>
      </c>
      <c r="K2015" s="86" t="n">
        <v>0.6411255774884502</v>
      </c>
      <c r="L2015" s="86" t="n">
        <v>0.6319299995633018</v>
      </c>
      <c r="M2015" s="86" t="n">
        <v>0.5952683360205325</v>
      </c>
      <c r="N2015" s="86" t="n">
        <v>0.4093156635143541</v>
      </c>
      <c r="O2015" s="86" t="n">
        <v>0.5815667257919933</v>
      </c>
      <c r="P2015" s="86" t="n">
        <v>0.5862793855017735</v>
      </c>
      <c r="Q2015" s="86" t="n">
        <v>0.3356242935975003</v>
      </c>
      <c r="R2015" s="86" t="n">
        <v>0.5569604989944902</v>
      </c>
      <c r="S2015" s="86" t="n">
        <v>0.5874281148067123</v>
      </c>
      <c r="T2015" s="86" t="n">
        <v>0.3444603011788491</v>
      </c>
      <c r="U2015" s="86" t="n">
        <v>0.5129801974590829</v>
      </c>
      <c r="V2015" s="86" t="n">
        <v>0.5439205983053972</v>
      </c>
      <c r="W2015" s="86" t="n">
        <v>0.4272186147186147</v>
      </c>
      <c r="X2015" s="86" t="n">
        <v>0.5577262041380232</v>
      </c>
      <c r="Y2015" s="86" t="n">
        <v>0.5316766646523304</v>
      </c>
      <c r="Z2015" s="86" t="n">
        <v>0.3018098375217439</v>
      </c>
      <c r="AA2015" s="86" t="n">
        <v>0.4466024779225353</v>
      </c>
      <c r="AB2015" s="86" t="n">
        <v>0.4696995804091594</v>
      </c>
      <c r="AC2015" s="86" t="n">
        <v>0.5506023706198587</v>
      </c>
      <c r="AD2015" s="86" t="n">
        <v>0.6099412834314206</v>
      </c>
      <c r="AE2015" s="86" t="n">
        <v>0.5693245389874992</v>
      </c>
      <c r="AF2015" s="86" t="n">
        <v>0.6334293391687719</v>
      </c>
      <c r="AG2015" s="86" t="n">
        <v>0.6280010816923567</v>
      </c>
      <c r="AH2015" s="86" t="n">
        <v>0.5811469959750073</v>
      </c>
      <c r="AI2015" s="86" t="n">
        <v>0.6464378705649841</v>
      </c>
      <c r="AJ2015" s="86" t="n">
        <v>0.6377035834183195</v>
      </c>
      <c r="AK2015" s="86" t="n">
        <v>0.5885330595527641</v>
      </c>
    </row>
    <row r="2016">
      <c r="A2016" s="86" t="n">
        <v>9</v>
      </c>
      <c r="B2016" s="86" t="n">
        <v>0.6113671274961597</v>
      </c>
      <c r="C2016" s="86" t="n">
        <v>0.6283812223706154</v>
      </c>
      <c r="D2016" s="86" t="n">
        <v>0.5835873528181222</v>
      </c>
      <c r="E2016" s="86" t="n">
        <v>0.6434619312753269</v>
      </c>
      <c r="F2016" s="86" t="n">
        <v>0.6322152703860433</v>
      </c>
      <c r="G2016" s="86" t="n">
        <v>0.5821821353842997</v>
      </c>
      <c r="H2016" s="86" t="n">
        <v>0.6089315663126048</v>
      </c>
      <c r="I2016" s="86" t="n">
        <v>0.585292170833992</v>
      </c>
      <c r="J2016" s="86" t="n">
        <v>0.576474520017517</v>
      </c>
      <c r="K2016" s="86" t="n">
        <v>0.5598320033599328</v>
      </c>
      <c r="L2016" s="86" t="n">
        <v>0.5630282038139849</v>
      </c>
      <c r="M2016" s="86" t="n">
        <v>0.5723931427067224</v>
      </c>
      <c r="N2016" s="86" t="n">
        <v>0.3534701795447597</v>
      </c>
      <c r="O2016" s="86" t="n">
        <v>0.5294816043943469</v>
      </c>
      <c r="P2016" s="86" t="n">
        <v>0.5772867285317345</v>
      </c>
      <c r="Q2016" s="86" t="n">
        <v>0.2770427498171665</v>
      </c>
      <c r="R2016" s="86" t="n">
        <v>0.4963723983454051</v>
      </c>
      <c r="S2016" s="86" t="n">
        <v>0.5634161677823336</v>
      </c>
      <c r="T2016" s="86" t="n">
        <v>0.2494090888819516</v>
      </c>
      <c r="U2016" s="86" t="n">
        <v>0.4584939497479849</v>
      </c>
      <c r="V2016" s="86" t="n">
        <v>0.5401225431330604</v>
      </c>
      <c r="W2016" s="86" t="n">
        <v>0.4072830578512397</v>
      </c>
      <c r="X2016" s="86" t="n">
        <v>0.5190890555190355</v>
      </c>
      <c r="Y2016" s="86" t="n">
        <v>0.5313229275674188</v>
      </c>
      <c r="Z2016" s="86" t="n">
        <v>0.2483881712868722</v>
      </c>
      <c r="AA2016" s="86" t="n">
        <v>0.4071918086004174</v>
      </c>
      <c r="AB2016" s="86" t="n">
        <v>0.4583273181113289</v>
      </c>
      <c r="AC2016" s="86" t="n">
        <v>0.5425545695964764</v>
      </c>
      <c r="AD2016" s="86" t="n">
        <v>0.5631559759336794</v>
      </c>
      <c r="AE2016" s="86" t="n">
        <v>0.5719720514768515</v>
      </c>
      <c r="AF2016" s="86" t="n">
        <v>0.6140082704468293</v>
      </c>
      <c r="AG2016" s="86" t="n">
        <v>0.6221943604493939</v>
      </c>
      <c r="AH2016" s="86" t="n">
        <v>0.5747922789172617</v>
      </c>
      <c r="AI2016" s="86" t="n">
        <v>0.6402264955924334</v>
      </c>
      <c r="AJ2016" s="86" t="n">
        <v>0.6276431375810284</v>
      </c>
      <c r="AK2016" s="86" t="n">
        <v>0.5794082606332457</v>
      </c>
    </row>
    <row r="2017">
      <c r="A2017" s="86" t="n">
        <v>10</v>
      </c>
      <c r="B2017" s="86" t="n">
        <v>0.5324401792642564</v>
      </c>
      <c r="C2017" s="86" t="n">
        <v>0.5425722885946809</v>
      </c>
      <c r="D2017" s="86" t="n">
        <v>0.5528211105134183</v>
      </c>
      <c r="E2017" s="86" t="n">
        <v>0.5602082166507428</v>
      </c>
      <c r="F2017" s="86" t="n">
        <v>0.5592045484046834</v>
      </c>
      <c r="G2017" s="86" t="n">
        <v>0.5671077612501925</v>
      </c>
      <c r="H2017" s="86" t="n">
        <v>0.548932881712651</v>
      </c>
      <c r="I2017" s="86" t="n">
        <v>0.5575993275478629</v>
      </c>
      <c r="J2017" s="86" t="n">
        <v>0.5739564846613041</v>
      </c>
      <c r="K2017" s="86" t="n">
        <v>0.5483914321713567</v>
      </c>
      <c r="L2017" s="86" t="n">
        <v>0.5516579595157706</v>
      </c>
      <c r="M2017" s="86" t="n">
        <v>0.5846204468428154</v>
      </c>
      <c r="N2017" s="86" t="n">
        <v>0.3473974971270729</v>
      </c>
      <c r="O2017" s="86" t="n">
        <v>0.5199166523621522</v>
      </c>
      <c r="P2017" s="86" t="n">
        <v>0.5937975970919848</v>
      </c>
      <c r="Q2017" s="86" t="n">
        <v>0.2728043348181637</v>
      </c>
      <c r="R2017" s="86" t="n">
        <v>0.4877458594248157</v>
      </c>
      <c r="S2017" s="86" t="n">
        <v>0.5814218530987594</v>
      </c>
      <c r="T2017" s="86" t="n">
        <v>0.2454919799610519</v>
      </c>
      <c r="U2017" s="86" t="n">
        <v>0.4504389028372944</v>
      </c>
      <c r="V2017" s="86" t="n">
        <v>0.5568284005160887</v>
      </c>
      <c r="W2017" s="86" t="n">
        <v>0.4055612947658402</v>
      </c>
      <c r="X2017" s="86" t="n">
        <v>0.5092799126491594</v>
      </c>
      <c r="Y2017" s="86" t="n">
        <v>0.5444455908146268</v>
      </c>
      <c r="Z2017" s="86" t="n">
        <v>0.2496761538176838</v>
      </c>
      <c r="AA2017" s="86" t="n">
        <v>0.3990684060562236</v>
      </c>
      <c r="AB2017" s="86" t="n">
        <v>0.4656387234379439</v>
      </c>
      <c r="AC2017" s="86" t="n">
        <v>0.5412915344258047</v>
      </c>
      <c r="AD2017" s="86" t="n">
        <v>0.551793085801369</v>
      </c>
      <c r="AE2017" s="86" t="n">
        <v>0.5760123857540805</v>
      </c>
      <c r="AF2017" s="86" t="n">
        <v>0.5439025567587571</v>
      </c>
      <c r="AG2017" s="86" t="n">
        <v>0.5591882390540108</v>
      </c>
      <c r="AH2017" s="86" t="n">
        <v>0.5633822118678908</v>
      </c>
      <c r="AI2017" s="86" t="n">
        <v>0.5358408884148445</v>
      </c>
      <c r="AJ2017" s="86" t="n">
        <v>0.549520941571942</v>
      </c>
      <c r="AK2017" s="86" t="n">
        <v>0.5484542195332188</v>
      </c>
    </row>
    <row r="2018">
      <c r="A2018" s="86" t="n">
        <v>11</v>
      </c>
      <c r="B2018" s="86" t="n">
        <v>0.529779720335091</v>
      </c>
      <c r="C2018" s="86" t="n">
        <v>0.5309460483296663</v>
      </c>
      <c r="D2018" s="86" t="n">
        <v>0.5519793596716674</v>
      </c>
      <c r="E2018" s="86" t="n">
        <v>0.5480347906302507</v>
      </c>
      <c r="F2018" s="86" t="n">
        <v>0.5469378748150264</v>
      </c>
      <c r="G2018" s="86" t="n">
        <v>0.5695422384647402</v>
      </c>
      <c r="H2018" s="86" t="n">
        <v>0.5418132789634648</v>
      </c>
      <c r="I2018" s="86" t="n">
        <v>0.5539324478769431</v>
      </c>
      <c r="J2018" s="86" t="n">
        <v>0.5778401364464012</v>
      </c>
      <c r="K2018" s="86" t="n">
        <v>0.5428139437211256</v>
      </c>
      <c r="L2018" s="86" t="n">
        <v>0.5462360055437697</v>
      </c>
      <c r="M2018" s="86" t="n">
        <v>0.5870356355499984</v>
      </c>
      <c r="N2018" s="86" t="n">
        <v>0.343623156318858</v>
      </c>
      <c r="O2018" s="86" t="n">
        <v>0.5123090347313612</v>
      </c>
      <c r="P2018" s="86" t="n">
        <v>0.5957537919523505</v>
      </c>
      <c r="Q2018" s="86" t="n">
        <v>0.2686157835250317</v>
      </c>
      <c r="R2018" s="86" t="n">
        <v>0.4791867632392133</v>
      </c>
      <c r="S2018" s="86" t="n">
        <v>0.5831903271021917</v>
      </c>
      <c r="T2018" s="86" t="n">
        <v>0.2424816780389184</v>
      </c>
      <c r="U2018" s="86" t="n">
        <v>0.4432918656674154</v>
      </c>
      <c r="V2018" s="86" t="n">
        <v>0.55852076921788</v>
      </c>
      <c r="W2018" s="86" t="n">
        <v>0.4033475993703267</v>
      </c>
      <c r="X2018" s="86" t="n">
        <v>0.503390415919245</v>
      </c>
      <c r="Y2018" s="86" t="n">
        <v>0.5468136640775078</v>
      </c>
      <c r="Z2018" s="86" t="n">
        <v>0.2520448573226248</v>
      </c>
      <c r="AA2018" s="86" t="n">
        <v>0.3979587081943334</v>
      </c>
      <c r="AB2018" s="86" t="n">
        <v>0.4681255326382066</v>
      </c>
      <c r="AC2018" s="86" t="n">
        <v>0.5446434354556642</v>
      </c>
      <c r="AD2018" s="86" t="n">
        <v>0.5536363286406876</v>
      </c>
      <c r="AE2018" s="86" t="n">
        <v>0.5798800561733085</v>
      </c>
      <c r="AF2018" s="86" t="n">
        <v>0.5357125617467697</v>
      </c>
      <c r="AG2018" s="86" t="n">
        <v>0.5471642451508222</v>
      </c>
      <c r="AH2018" s="86" t="n">
        <v>0.5634380440465131</v>
      </c>
      <c r="AI2018" s="86" t="n">
        <v>0.5239200677604542</v>
      </c>
      <c r="AJ2018" s="86" t="n">
        <v>0.5370597323925783</v>
      </c>
      <c r="AK2018" s="86" t="n">
        <v>0.5467357706392301</v>
      </c>
    </row>
    <row r="2019">
      <c r="A2019" s="86" t="n">
        <v>12</v>
      </c>
      <c r="B2019" s="86" t="n">
        <v>0.5362091627472405</v>
      </c>
      <c r="C2019" s="86" t="n">
        <v>0.5365885289279513</v>
      </c>
      <c r="D2019" s="86" t="n">
        <v>0.5562927101388641</v>
      </c>
      <c r="E2019" s="86" t="n">
        <v>0.5512305208710836</v>
      </c>
      <c r="F2019" s="86" t="n">
        <v>0.5499260105402529</v>
      </c>
      <c r="G2019" s="86" t="n">
        <v>0.5736130036431637</v>
      </c>
      <c r="H2019" s="86" t="n">
        <v>0.5402512414087934</v>
      </c>
      <c r="I2019" s="86" t="n">
        <v>0.5434837876278884</v>
      </c>
      <c r="J2019" s="86" t="n">
        <v>0.573299605872727</v>
      </c>
      <c r="K2019" s="86" t="n">
        <v>0.5293406131877363</v>
      </c>
      <c r="L2019" s="86" t="n">
        <v>0.5329879586193897</v>
      </c>
      <c r="M2019" s="86" t="n">
        <v>0.5775657266954033</v>
      </c>
      <c r="N2019" s="86" t="n">
        <v>0.3387207304087463</v>
      </c>
      <c r="O2019" s="86" t="n">
        <v>0.5013780015639603</v>
      </c>
      <c r="P2019" s="86" t="n">
        <v>0.5845227030525398</v>
      </c>
      <c r="Q2019" s="86" t="n">
        <v>0.2706934379363075</v>
      </c>
      <c r="R2019" s="86" t="n">
        <v>0.4706297107728529</v>
      </c>
      <c r="S2019" s="86" t="n">
        <v>0.5714070503163603</v>
      </c>
      <c r="T2019" s="86" t="n">
        <v>0.2461014731897308</v>
      </c>
      <c r="U2019" s="86" t="n">
        <v>0.4353632982840315</v>
      </c>
      <c r="V2019" s="86" t="n">
        <v>0.5480090929909127</v>
      </c>
      <c r="W2019" s="86" t="n">
        <v>0.3953782959464778</v>
      </c>
      <c r="X2019" s="86" t="n">
        <v>0.4915156039352446</v>
      </c>
      <c r="Y2019" s="86" t="n">
        <v>0.5380095410752624</v>
      </c>
      <c r="Z2019" s="86" t="n">
        <v>0.2598541766904771</v>
      </c>
      <c r="AA2019" s="86" t="n">
        <v>0.3913056984624732</v>
      </c>
      <c r="AB2019" s="86" t="n">
        <v>0.4626955335230263</v>
      </c>
      <c r="AC2019" s="86" t="n">
        <v>0.5367737547768637</v>
      </c>
      <c r="AD2019" s="86" t="n">
        <v>0.5407879749916781</v>
      </c>
      <c r="AE2019" s="86" t="n">
        <v>0.5743317908695351</v>
      </c>
      <c r="AF2019" s="86" t="n">
        <v>0.5402661346119808</v>
      </c>
      <c r="AG2019" s="86" t="n">
        <v>0.5520367775401331</v>
      </c>
      <c r="AH2019" s="86" t="n">
        <v>0.567660987011405</v>
      </c>
      <c r="AI2019" s="86" t="n">
        <v>0.5300843868620008</v>
      </c>
      <c r="AJ2019" s="86" t="n">
        <v>0.543461038477868</v>
      </c>
      <c r="AK2019" s="86" t="n">
        <v>0.5511773845537247</v>
      </c>
    </row>
    <row r="2020">
      <c r="A2020" s="86" t="n">
        <v>13</v>
      </c>
      <c r="B2020" s="86" t="n">
        <v>0.5283861466102902</v>
      </c>
      <c r="C2020" s="86" t="n">
        <v>0.5237746375047494</v>
      </c>
      <c r="D2020" s="86" t="n">
        <v>0.5532394955471879</v>
      </c>
      <c r="E2020" s="86" t="n">
        <v>0.5380357790004282</v>
      </c>
      <c r="F2020" s="86" t="n">
        <v>0.5367117526415537</v>
      </c>
      <c r="G2020" s="86" t="n">
        <v>0.5688637776016694</v>
      </c>
      <c r="H2020" s="86" t="n">
        <v>0.5367818737873656</v>
      </c>
      <c r="I2020" s="86" t="n">
        <v>0.5416812677646693</v>
      </c>
      <c r="J2020" s="86" t="n">
        <v>0.5802371678152444</v>
      </c>
      <c r="K2020" s="86" t="n">
        <v>0.5309533809323814</v>
      </c>
      <c r="L2020" s="86" t="n">
        <v>0.5347669295283888</v>
      </c>
      <c r="M2020" s="86" t="n">
        <v>0.5864630976275872</v>
      </c>
      <c r="N2020" s="86" t="n">
        <v>0.34357044206176</v>
      </c>
      <c r="O2020" s="86" t="n">
        <v>0.5051925387652344</v>
      </c>
      <c r="P2020" s="86" t="n">
        <v>0.5923718132758475</v>
      </c>
      <c r="Q2020" s="86" t="n">
        <v>0.2828851140216742</v>
      </c>
      <c r="R2020" s="86" t="n">
        <v>0.4763643869659761</v>
      </c>
      <c r="S2020" s="86" t="n">
        <v>0.5782647995074472</v>
      </c>
      <c r="T2020" s="86" t="n">
        <v>0.2679689009796489</v>
      </c>
      <c r="U2020" s="86" t="n">
        <v>0.4427859475581901</v>
      </c>
      <c r="V2020" s="86" t="n">
        <v>0.5552142270678457</v>
      </c>
      <c r="W2020" s="86" t="n">
        <v>0.3992276662731209</v>
      </c>
      <c r="X2020" s="86" t="n">
        <v>0.4937662250843983</v>
      </c>
      <c r="Y2020" s="86" t="n">
        <v>0.5464894050830055</v>
      </c>
      <c r="Z2020" s="86" t="n">
        <v>0.2886191198786039</v>
      </c>
      <c r="AA2020" s="86" t="n">
        <v>0.3964313635477196</v>
      </c>
      <c r="AB2020" s="86" t="n">
        <v>0.4790041586528386</v>
      </c>
      <c r="AC2020" s="86" t="n">
        <v>0.5449996761448279</v>
      </c>
      <c r="AD2020" s="86" t="n">
        <v>0.5423572222738007</v>
      </c>
      <c r="AE2020" s="86" t="n">
        <v>0.586044155903953</v>
      </c>
      <c r="AF2020" s="86" t="n">
        <v>0.5304992839788251</v>
      </c>
      <c r="AG2020" s="86" t="n">
        <v>0.5391769304520981</v>
      </c>
      <c r="AH2020" s="86" t="n">
        <v>0.5639659119171248</v>
      </c>
      <c r="AI2020" s="86" t="n">
        <v>0.51676757536782</v>
      </c>
      <c r="AJ2020" s="86" t="n">
        <v>0.5305117980995233</v>
      </c>
      <c r="AK2020" s="86" t="n">
        <v>0.5477020550013451</v>
      </c>
    </row>
    <row r="2021">
      <c r="A2021" s="86" t="n">
        <v>14</v>
      </c>
      <c r="B2021" s="86" t="n">
        <v>0.5367792610892045</v>
      </c>
      <c r="C2021" s="86" t="n">
        <v>0.5251670561040035</v>
      </c>
      <c r="D2021" s="86" t="n">
        <v>0.5663239894009124</v>
      </c>
      <c r="E2021" s="86" t="n">
        <v>0.5392877145586927</v>
      </c>
      <c r="F2021" s="86" t="n">
        <v>0.5376489524650172</v>
      </c>
      <c r="G2021" s="86" t="n">
        <v>0.5807967068992058</v>
      </c>
      <c r="H2021" s="86" t="n">
        <v>0.5392482488736887</v>
      </c>
      <c r="I2021" s="86" t="n">
        <v>0.5420248230117886</v>
      </c>
      <c r="J2021" s="86" t="n">
        <v>0.5816488810012216</v>
      </c>
      <c r="K2021" s="86" t="n">
        <v>0.5333893322133558</v>
      </c>
      <c r="L2021" s="86" t="n">
        <v>0.5371113097960618</v>
      </c>
      <c r="M2021" s="86" t="n">
        <v>0.5884571090125367</v>
      </c>
      <c r="N2021" s="86" t="n">
        <v>0.3581406627236402</v>
      </c>
      <c r="O2021" s="86" t="n">
        <v>0.5131959146306574</v>
      </c>
      <c r="P2021" s="86" t="n">
        <v>0.5967172909134261</v>
      </c>
      <c r="Q2021" s="86" t="n">
        <v>0.3132936639851074</v>
      </c>
      <c r="R2021" s="86" t="n">
        <v>0.4886818828376633</v>
      </c>
      <c r="S2021" s="86" t="n">
        <v>0.583969765644445</v>
      </c>
      <c r="T2021" s="86" t="n">
        <v>0.2940656171490582</v>
      </c>
      <c r="U2021" s="86" t="n">
        <v>0.4529873709248108</v>
      </c>
      <c r="V2021" s="86" t="n">
        <v>0.5603862845525277</v>
      </c>
      <c r="W2021" s="86" t="n">
        <v>0.4019824872097599</v>
      </c>
      <c r="X2021" s="86" t="n">
        <v>0.4972112352790435</v>
      </c>
      <c r="Y2021" s="86" t="n">
        <v>0.5492210414609342</v>
      </c>
      <c r="Z2021" s="86" t="n">
        <v>0.3202043006773011</v>
      </c>
      <c r="AA2021" s="86" t="n">
        <v>0.4029255984688587</v>
      </c>
      <c r="AB2021" s="86" t="n">
        <v>0.4898641568831992</v>
      </c>
      <c r="AC2021" s="86" t="n">
        <v>0.5420849795971242</v>
      </c>
      <c r="AD2021" s="86" t="n">
        <v>0.5408921385919345</v>
      </c>
      <c r="AE2021" s="86" t="n">
        <v>0.5813879871998526</v>
      </c>
      <c r="AF2021" s="86" t="n">
        <v>0.5345218748491528</v>
      </c>
      <c r="AG2021" s="86" t="n">
        <v>0.5404725028886102</v>
      </c>
      <c r="AH2021" s="86" t="n">
        <v>0.5765433790649632</v>
      </c>
      <c r="AI2021" s="86" t="n">
        <v>0.5172695046585312</v>
      </c>
      <c r="AJ2021" s="86" t="n">
        <v>0.53095168272282</v>
      </c>
      <c r="AK2021" s="86" t="n">
        <v>0.5603955177582202</v>
      </c>
    </row>
    <row r="2022">
      <c r="A2022" s="86" t="n">
        <v>15</v>
      </c>
      <c r="B2022" s="86" t="n">
        <v>0.5304448350673823</v>
      </c>
      <c r="C2022" s="86" t="n">
        <v>0.5216450561176548</v>
      </c>
      <c r="D2022" s="86" t="n">
        <v>0.558573904727751</v>
      </c>
      <c r="E2022" s="86" t="n">
        <v>0.5373933383850031</v>
      </c>
      <c r="F2022" s="86" t="n">
        <v>0.5355279212855993</v>
      </c>
      <c r="G2022" s="86" t="n">
        <v>0.5749699253693052</v>
      </c>
      <c r="H2022" s="86" t="n">
        <v>0.5405307639185768</v>
      </c>
      <c r="I2022" s="86" t="n">
        <v>0.5525536461518378</v>
      </c>
      <c r="J2022" s="86" t="n">
        <v>0.5832622674994814</v>
      </c>
      <c r="K2022" s="86" t="n">
        <v>0.5455186896262075</v>
      </c>
      <c r="L2022" s="86" t="n">
        <v>0.5495641061590546</v>
      </c>
      <c r="M2022" s="86" t="n">
        <v>0.59151064459873</v>
      </c>
      <c r="N2022" s="86" t="n">
        <v>0.382716049382716</v>
      </c>
      <c r="O2022" s="86" t="n">
        <v>0.5288927352139001</v>
      </c>
      <c r="P2022" s="86" t="n">
        <v>0.600663743728741</v>
      </c>
      <c r="Q2022" s="86" t="n">
        <v>0.3291253905990293</v>
      </c>
      <c r="R2022" s="86" t="n">
        <v>0.5013243300688325</v>
      </c>
      <c r="S2022" s="86" t="n">
        <v>0.5880307059486225</v>
      </c>
      <c r="T2022" s="86" t="n">
        <v>0.3228009930279921</v>
      </c>
      <c r="U2022" s="86" t="n">
        <v>0.4684103222396316</v>
      </c>
      <c r="V2022" s="86" t="n">
        <v>0.5645138768648172</v>
      </c>
      <c r="W2022" s="86" t="n">
        <v>0.4089679260133805</v>
      </c>
      <c r="X2022" s="86" t="n">
        <v>0.5087072298418994</v>
      </c>
      <c r="Y2022" s="86" t="n">
        <v>0.5526159348730723</v>
      </c>
      <c r="Z2022" s="86" t="n">
        <v>0.3541507827824864</v>
      </c>
      <c r="AA2022" s="86" t="n">
        <v>0.4174448645840704</v>
      </c>
      <c r="AB2022" s="86" t="n">
        <v>0.5060656722534497</v>
      </c>
      <c r="AC2022" s="86" t="n">
        <v>0.5496793833797525</v>
      </c>
      <c r="AD2022" s="86" t="n">
        <v>0.5547006089041762</v>
      </c>
      <c r="AE2022" s="86" t="n">
        <v>0.5837937702880033</v>
      </c>
      <c r="AF2022" s="86" t="n">
        <v>0.5296947658047594</v>
      </c>
      <c r="AG2022" s="86" t="n">
        <v>0.5372520097352311</v>
      </c>
      <c r="AH2022" s="86" t="n">
        <v>0.5689806566879335</v>
      </c>
      <c r="AI2022" s="86" t="n">
        <v>0.5139442231075698</v>
      </c>
      <c r="AJ2022" s="86" t="n">
        <v>0.5276164381163307</v>
      </c>
      <c r="AK2022" s="86" t="n">
        <v>0.5518252342965067</v>
      </c>
    </row>
    <row r="2023">
      <c r="A2023" s="86" t="n">
        <v>16</v>
      </c>
      <c r="B2023" s="86" t="n">
        <v>0.5324085071341473</v>
      </c>
      <c r="C2023" s="86" t="n">
        <v>0.5348821335857281</v>
      </c>
      <c r="D2023" s="86" t="n">
        <v>0.5587233279540973</v>
      </c>
      <c r="E2023" s="86" t="n">
        <v>0.552482456429348</v>
      </c>
      <c r="F2023" s="86" t="n">
        <v>0.5503803317843141</v>
      </c>
      <c r="G2023" s="86" t="n">
        <v>0.5762983403364939</v>
      </c>
      <c r="H2023" s="86" t="n">
        <v>0.5647834522674208</v>
      </c>
      <c r="I2023" s="86" t="n">
        <v>0.5956767007702509</v>
      </c>
      <c r="J2023" s="86" t="n">
        <v>0.6236660750916174</v>
      </c>
      <c r="K2023" s="86" t="n">
        <v>0.5940865182696347</v>
      </c>
      <c r="L2023" s="86" t="n">
        <v>0.5990259329829022</v>
      </c>
      <c r="M2023" s="86" t="n">
        <v>0.6425454904412491</v>
      </c>
      <c r="N2023" s="86" t="n">
        <v>0.4222095708005186</v>
      </c>
      <c r="O2023" s="86" t="n">
        <v>0.5760571036219031</v>
      </c>
      <c r="P2023" s="86" t="n">
        <v>0.6505905080753864</v>
      </c>
      <c r="Q2023" s="86" t="n">
        <v>0.3570989295924474</v>
      </c>
      <c r="R2023" s="86" t="n">
        <v>0.5437315043408597</v>
      </c>
      <c r="S2023" s="86" t="n">
        <v>0.6362314473977232</v>
      </c>
      <c r="T2023" s="86" t="n">
        <v>0.3584935111269679</v>
      </c>
      <c r="U2023" s="86" t="n">
        <v>0.5107035659675683</v>
      </c>
      <c r="V2023" s="86" t="n">
        <v>0.6109897843486615</v>
      </c>
      <c r="W2023" s="86" t="n">
        <v>0.4440058048012594</v>
      </c>
      <c r="X2023" s="86" t="n">
        <v>0.5531982217864585</v>
      </c>
      <c r="Y2023" s="86" t="n">
        <v>0.5989407539512924</v>
      </c>
      <c r="Z2023" s="86" t="n">
        <v>0.4075650468189051</v>
      </c>
      <c r="AA2023" s="86" t="n">
        <v>0.4656105840669479</v>
      </c>
      <c r="AB2023" s="86" t="n">
        <v>0.5609198399873332</v>
      </c>
      <c r="AC2023" s="86" t="n">
        <v>0.604605220545372</v>
      </c>
      <c r="AD2023" s="86" t="n">
        <v>0.6064540672489259</v>
      </c>
      <c r="AE2023" s="86" t="n">
        <v>0.637584317517324</v>
      </c>
      <c r="AF2023" s="86" t="n">
        <v>0.5393972549839899</v>
      </c>
      <c r="AG2023" s="86" t="n">
        <v>0.5515745998967474</v>
      </c>
      <c r="AH2023" s="86" t="n">
        <v>0.5694323897695146</v>
      </c>
      <c r="AI2023" s="86" t="n">
        <v>0.5291903253129215</v>
      </c>
      <c r="AJ2023" s="86" t="n">
        <v>0.542618473403394</v>
      </c>
      <c r="AK2023" s="86" t="n">
        <v>0.5516330754744949</v>
      </c>
    </row>
    <row r="2024">
      <c r="A2024" s="86" t="n">
        <v>17</v>
      </c>
      <c r="B2024" s="86" t="n">
        <v>0.5816269973237049</v>
      </c>
      <c r="C2024" s="86" t="n">
        <v>0.5850797341663576</v>
      </c>
      <c r="D2024" s="86" t="n">
        <v>0.6083268583268584</v>
      </c>
      <c r="E2024" s="86" t="n">
        <v>0.6043224722432708</v>
      </c>
      <c r="F2024" s="86" t="n">
        <v>0.6020872816012875</v>
      </c>
      <c r="G2024" s="86" t="n">
        <v>0.6276732213207753</v>
      </c>
      <c r="H2024" s="86" t="n">
        <v>0.6185668716498405</v>
      </c>
      <c r="I2024" s="86" t="n">
        <v>0.6668842516565088</v>
      </c>
      <c r="J2024" s="86" t="n">
        <v>0.6902758890912027</v>
      </c>
      <c r="K2024" s="86" t="n">
        <v>0.6627467450650988</v>
      </c>
      <c r="L2024" s="86" t="n">
        <v>0.6683966047857532</v>
      </c>
      <c r="M2024" s="86" t="n">
        <v>0.7037544009739727</v>
      </c>
      <c r="N2024" s="86" t="n">
        <v>0.4965577590115022</v>
      </c>
      <c r="O2024" s="86" t="n">
        <v>0.6438748068890542</v>
      </c>
      <c r="P2024" s="86" t="n">
        <v>0.7024053410932306</v>
      </c>
      <c r="Q2024" s="86" t="n">
        <v>0.421298450900871</v>
      </c>
      <c r="R2024" s="86" t="n">
        <v>0.605913705998725</v>
      </c>
      <c r="S2024" s="86" t="n">
        <v>0.6830239595477946</v>
      </c>
      <c r="T2024" s="86" t="n">
        <v>0.4292913526289969</v>
      </c>
      <c r="U2024" s="86" t="n">
        <v>0.5736261869254149</v>
      </c>
      <c r="V2024" s="86" t="n">
        <v>0.6574712772077593</v>
      </c>
      <c r="W2024" s="86" t="n">
        <v>0.4917601338055883</v>
      </c>
      <c r="X2024" s="86" t="n">
        <v>0.6146646908738426</v>
      </c>
      <c r="Y2024" s="86" t="n">
        <v>0.6522567934715855</v>
      </c>
      <c r="Z2024" s="86" t="n">
        <v>0.4753395758540286</v>
      </c>
      <c r="AA2024" s="86" t="n">
        <v>0.5392665639232567</v>
      </c>
      <c r="AB2024" s="86" t="n">
        <v>0.6301686280171189</v>
      </c>
      <c r="AC2024" s="86" t="n">
        <v>0.6826219314722456</v>
      </c>
      <c r="AD2024" s="86" t="n">
        <v>0.6853987541127635</v>
      </c>
      <c r="AE2024" s="86" t="n">
        <v>0.7166068098625595</v>
      </c>
      <c r="AF2024" s="86" t="n">
        <v>0.5890521166873158</v>
      </c>
      <c r="AG2024" s="86" t="n">
        <v>0.6028836934877204</v>
      </c>
      <c r="AH2024" s="86" t="n">
        <v>0.6197574853186747</v>
      </c>
      <c r="AI2024" s="86" t="n">
        <v>0.5802930012234526</v>
      </c>
      <c r="AJ2024" s="86" t="n">
        <v>0.5938617492964035</v>
      </c>
      <c r="AK2024" s="86" t="n">
        <v>0.6019786868415129</v>
      </c>
    </row>
    <row r="2025">
      <c r="A2025" s="86" t="n">
        <v>18</v>
      </c>
      <c r="B2025" s="86" t="n">
        <v>0.6640853880627741</v>
      </c>
      <c r="C2025" s="86" t="n">
        <v>0.6667546408265322</v>
      </c>
      <c r="D2025" s="86" t="n">
        <v>0.6929701352778278</v>
      </c>
      <c r="E2025" s="86" t="n">
        <v>0.6839356900471124</v>
      </c>
      <c r="F2025" s="86" t="n">
        <v>0.6817985929022041</v>
      </c>
      <c r="G2025" s="86" t="n">
        <v>0.7080508788633786</v>
      </c>
      <c r="H2025" s="86" t="n">
        <v>0.6941694892959323</v>
      </c>
      <c r="I2025" s="86" t="n">
        <v>0.7551161102216848</v>
      </c>
      <c r="J2025" s="86" t="n">
        <v>0.7694758798718512</v>
      </c>
      <c r="K2025" s="86" t="n">
        <v>0.7503401931961361</v>
      </c>
      <c r="L2025" s="86" t="n">
        <v>0.7571245026810975</v>
      </c>
      <c r="M2025" s="86" t="n">
        <v>0.7773814616169261</v>
      </c>
      <c r="N2025" s="86" t="n">
        <v>0.5681753487048107</v>
      </c>
      <c r="O2025" s="86" t="n">
        <v>0.7290415021647499</v>
      </c>
      <c r="P2025" s="86" t="n">
        <v>0.7700887100306077</v>
      </c>
      <c r="Q2025" s="86" t="n">
        <v>0.4970414201183433</v>
      </c>
      <c r="R2025" s="86" t="n">
        <v>0.6885678433039585</v>
      </c>
      <c r="S2025" s="86" t="n">
        <v>0.7458506359956509</v>
      </c>
      <c r="T2025" s="86" t="n">
        <v>0.4970268622991273</v>
      </c>
      <c r="U2025" s="86" t="n">
        <v>0.6545862986804599</v>
      </c>
      <c r="V2025" s="86" t="n">
        <v>0.7187428437379565</v>
      </c>
      <c r="W2025" s="86" t="n">
        <v>0.5731872294372294</v>
      </c>
      <c r="X2025" s="86" t="n">
        <v>0.697558855971388</v>
      </c>
      <c r="Y2025" s="86" t="n">
        <v>0.7199827061869597</v>
      </c>
      <c r="Z2025" s="86" t="n">
        <v>0.4731855361042229</v>
      </c>
      <c r="AA2025" s="86" t="n">
        <v>0.6011835626651387</v>
      </c>
      <c r="AB2025" s="86" t="n">
        <v>0.6721882523878492</v>
      </c>
      <c r="AC2025" s="86" t="n">
        <v>0.76633849342574</v>
      </c>
      <c r="AD2025" s="86" t="n">
        <v>0.77830136341095</v>
      </c>
      <c r="AE2025" s="86" t="n">
        <v>0.8023804590556438</v>
      </c>
      <c r="AF2025" s="86" t="n">
        <v>0.6699705546348291</v>
      </c>
      <c r="AG2025" s="86" t="n">
        <v>0.6856552843130023</v>
      </c>
      <c r="AH2025" s="86" t="n">
        <v>0.704840649886559</v>
      </c>
      <c r="AI2025" s="86" t="n">
        <v>0.6623898108353986</v>
      </c>
      <c r="AJ2025" s="86" t="n">
        <v>0.677308518880023</v>
      </c>
      <c r="AK2025" s="86" t="n">
        <v>0.6880932903629606</v>
      </c>
    </row>
    <row r="2026">
      <c r="A2026" s="86" t="n">
        <v>19</v>
      </c>
      <c r="B2026" s="86" t="n">
        <v>0.7552377785167941</v>
      </c>
      <c r="C2026" s="86" t="n">
        <v>0.760258279998999</v>
      </c>
      <c r="D2026" s="86" t="n">
        <v>0.7841133225748611</v>
      </c>
      <c r="E2026" s="86" t="n">
        <v>0.7775672915362567</v>
      </c>
      <c r="F2026" s="86" t="n">
        <v>0.7753238661439807</v>
      </c>
      <c r="G2026" s="86" t="n">
        <v>0.7958859045479686</v>
      </c>
      <c r="H2026" s="86" t="n">
        <v>0.775280344634812</v>
      </c>
      <c r="I2026" s="86" t="n">
        <v>0.8342849813678536</v>
      </c>
      <c r="J2026" s="86" t="n">
        <v>0.8368751008366562</v>
      </c>
      <c r="K2026" s="86" t="n">
        <v>0.8192188156236877</v>
      </c>
      <c r="L2026" s="86" t="n">
        <v>0.8264675935396234</v>
      </c>
      <c r="M2026" s="86" t="n">
        <v>0.8341416866835577</v>
      </c>
      <c r="N2026" s="86" t="n">
        <v>0.5853707393701701</v>
      </c>
      <c r="O2026" s="86" t="n">
        <v>0.7839064675478248</v>
      </c>
      <c r="P2026" s="86" t="n">
        <v>0.8237234855304839</v>
      </c>
      <c r="Q2026" s="86" t="n">
        <v>0.5013296988232167</v>
      </c>
      <c r="R2026" s="86" t="n">
        <v>0.7371143501790299</v>
      </c>
      <c r="S2026" s="86" t="n">
        <v>0.7963110942269149</v>
      </c>
      <c r="T2026" s="86" t="n">
        <v>0.4960382940135872</v>
      </c>
      <c r="U2026" s="86" t="n">
        <v>0.6986332660034358</v>
      </c>
      <c r="V2026" s="86" t="n">
        <v>0.7675981210797649</v>
      </c>
      <c r="W2026" s="86" t="n">
        <v>0.6042773514364422</v>
      </c>
      <c r="X2026" s="86" t="n">
        <v>0.7569195458647622</v>
      </c>
      <c r="Y2026" s="86" t="n">
        <v>0.7711861492279196</v>
      </c>
      <c r="Z2026" s="86" t="n">
        <v>0.4585884007550242</v>
      </c>
      <c r="AA2026" s="86" t="n">
        <v>0.6382315937711952</v>
      </c>
      <c r="AB2026" s="86" t="n">
        <v>0.7064447476633774</v>
      </c>
      <c r="AC2026" s="86" t="n">
        <v>0.8321296716108557</v>
      </c>
      <c r="AD2026" s="86" t="n">
        <v>0.8562134719765947</v>
      </c>
      <c r="AE2026" s="86" t="n">
        <v>0.8677912839284481</v>
      </c>
      <c r="AF2026" s="86" t="n">
        <v>0.7620235241114096</v>
      </c>
      <c r="AG2026" s="86" t="n">
        <v>0.7809302554268998</v>
      </c>
      <c r="AH2026" s="86" t="n">
        <v>0.796263304554383</v>
      </c>
      <c r="AI2026" s="86" t="n">
        <v>0.7554976942623207</v>
      </c>
      <c r="AJ2026" s="86" t="n">
        <v>0.7723936288949487</v>
      </c>
      <c r="AK2026" s="86" t="n">
        <v>0.7805491350107883</v>
      </c>
    </row>
    <row r="2027">
      <c r="A2027" s="86" t="n">
        <v>20</v>
      </c>
      <c r="B2027" s="86" t="n">
        <v>0.8294930875576036</v>
      </c>
      <c r="C2027" s="86" t="n">
        <v>0.8417534463497925</v>
      </c>
      <c r="D2027" s="86" t="n">
        <v>0.8532912955989881</v>
      </c>
      <c r="E2027" s="86" t="n">
        <v>0.8569663624682897</v>
      </c>
      <c r="F2027" s="86" t="n">
        <v>0.8547781614268282</v>
      </c>
      <c r="G2027" s="86" t="n">
        <v>0.8625004988682817</v>
      </c>
      <c r="H2027" s="86" t="n">
        <v>0.8816304383570654</v>
      </c>
      <c r="I2027" s="86" t="n">
        <v>0.9273518074441552</v>
      </c>
      <c r="J2027" s="86" t="n">
        <v>0.9319266139627079</v>
      </c>
      <c r="K2027" s="86" t="n">
        <v>0.9210751784964302</v>
      </c>
      <c r="L2027" s="86" t="n">
        <v>0.9219321370864867</v>
      </c>
      <c r="M2027" s="86" t="n">
        <v>0.9266756605574019</v>
      </c>
      <c r="N2027" s="86" t="n">
        <v>1</v>
      </c>
      <c r="O2027" s="86" t="n">
        <v>0.9506732658160246</v>
      </c>
      <c r="P2027" s="86" t="n">
        <v>0.9152753514581435</v>
      </c>
      <c r="Q2027" s="86" t="n">
        <v>1</v>
      </c>
      <c r="R2027" s="86" t="n">
        <v>0.980368032961104</v>
      </c>
      <c r="S2027" s="86" t="n">
        <v>0.9360729397277858</v>
      </c>
      <c r="T2027" s="86" t="n">
        <v>1</v>
      </c>
      <c r="U2027" s="86" t="n">
        <v>1</v>
      </c>
      <c r="V2027" s="86" t="n">
        <v>0.9612486664916583</v>
      </c>
      <c r="W2027" s="86" t="n">
        <v>1</v>
      </c>
      <c r="X2027" s="86" t="n">
        <v>0.9897808429801789</v>
      </c>
      <c r="Y2027" s="86" t="n">
        <v>0.9790754688244626</v>
      </c>
      <c r="Z2027" s="86" t="n">
        <v>1</v>
      </c>
      <c r="AA2027" s="86" t="n">
        <v>1</v>
      </c>
      <c r="AB2027" s="86" t="n">
        <v>1</v>
      </c>
      <c r="AC2027" s="86" t="n">
        <v>0.9890375024289136</v>
      </c>
      <c r="AD2027" s="86" t="n">
        <v>0.9668329510227278</v>
      </c>
      <c r="AE2027" s="86" t="n">
        <v>0.9616801344475907</v>
      </c>
      <c r="AF2027" s="86" t="n">
        <v>0.8404962268097637</v>
      </c>
      <c r="AG2027" s="86" t="n">
        <v>0.8625046094844753</v>
      </c>
      <c r="AH2027" s="86" t="n">
        <v>0.8656322486663722</v>
      </c>
      <c r="AI2027" s="86" t="n">
        <v>0.8380180067133043</v>
      </c>
      <c r="AJ2027" s="86" t="n">
        <v>0.8554771106802235</v>
      </c>
      <c r="AK2027" s="86" t="n">
        <v>0.8510329909246134</v>
      </c>
    </row>
    <row r="2028">
      <c r="A2028" s="86" t="n">
        <v>21</v>
      </c>
      <c r="B2028" s="86" t="n">
        <v>0.9884396725101745</v>
      </c>
      <c r="C2028" s="86" t="n">
        <v>0.9873772248551268</v>
      </c>
      <c r="D2028" s="86" t="n">
        <v>0.9807692307692308</v>
      </c>
      <c r="E2028" s="86" t="n">
        <v>0.9656211906566072</v>
      </c>
      <c r="F2028" s="86" t="n">
        <v>0.9664321503673511</v>
      </c>
      <c r="G2028" s="86" t="n">
        <v>0.9650450121723861</v>
      </c>
      <c r="H2028" s="86" t="n">
        <v>0.9940971422934</v>
      </c>
      <c r="I2028" s="86" t="n">
        <v>1</v>
      </c>
      <c r="J2028" s="86" t="n">
        <v>1</v>
      </c>
      <c r="K2028" s="86" t="n">
        <v>1</v>
      </c>
      <c r="L2028" s="86" t="n">
        <v>1</v>
      </c>
      <c r="M2028" s="86" t="n">
        <v>1</v>
      </c>
      <c r="N2028" s="86" t="n">
        <v>0.9114822194810808</v>
      </c>
      <c r="O2028" s="86" t="n">
        <v>1</v>
      </c>
      <c r="P2028" s="86" t="n">
        <v>1</v>
      </c>
      <c r="Q2028" s="86" t="n">
        <v>0.876437736852603</v>
      </c>
      <c r="R2028" s="86" t="n">
        <v>1</v>
      </c>
      <c r="S2028" s="86" t="n">
        <v>1</v>
      </c>
      <c r="T2028" s="86" t="n">
        <v>0.8688325974817523</v>
      </c>
      <c r="U2028" s="86" t="n">
        <v>0.982604345610028</v>
      </c>
      <c r="V2028" s="86" t="n">
        <v>1</v>
      </c>
      <c r="W2028" s="86" t="n">
        <v>0.9525777253049978</v>
      </c>
      <c r="X2028" s="86" t="n">
        <v>1</v>
      </c>
      <c r="Y2028" s="86" t="n">
        <v>1</v>
      </c>
      <c r="Z2028" s="86" t="n">
        <v>0.8556053147784891</v>
      </c>
      <c r="AA2028" s="86" t="n">
        <v>0.9340929212321618</v>
      </c>
      <c r="AB2028" s="86" t="n">
        <v>0.972482105684734</v>
      </c>
      <c r="AC2028" s="86" t="n">
        <v>1</v>
      </c>
      <c r="AD2028" s="86" t="n">
        <v>1</v>
      </c>
      <c r="AE2028" s="86" t="n">
        <v>1</v>
      </c>
      <c r="AF2028" s="86" t="n">
        <v>0.9773769489452766</v>
      </c>
      <c r="AG2028" s="86" t="n">
        <v>0.9767608230695477</v>
      </c>
      <c r="AH2028" s="86" t="n">
        <v>0.9756013379420257</v>
      </c>
      <c r="AI2028" s="86" t="n">
        <v>0.9935219750917589</v>
      </c>
      <c r="AJ2028" s="86" t="n">
        <v>0.9862081945471814</v>
      </c>
      <c r="AK2028" s="86" t="n">
        <v>0.9883606656381594</v>
      </c>
    </row>
    <row r="2029">
      <c r="A2029" s="86" t="n">
        <v>22</v>
      </c>
      <c r="B2029" s="86" t="n">
        <v>1</v>
      </c>
      <c r="C2029" s="86" t="n">
        <v>1</v>
      </c>
      <c r="D2029" s="86" t="n">
        <v>1</v>
      </c>
      <c r="E2029" s="86" t="n">
        <v>1</v>
      </c>
      <c r="F2029" s="86" t="n">
        <v>1</v>
      </c>
      <c r="G2029" s="86" t="n">
        <v>1</v>
      </c>
      <c r="H2029" s="86" t="n">
        <v>1</v>
      </c>
      <c r="I2029" s="86" t="n">
        <v>0.9377294662754719</v>
      </c>
      <c r="J2029" s="86" t="n">
        <v>0.9561274114366058</v>
      </c>
      <c r="K2029" s="86" t="n">
        <v>0.9281310373792525</v>
      </c>
      <c r="L2029" s="86" t="n">
        <v>0.9231181176924863</v>
      </c>
      <c r="M2029" s="86" t="n">
        <v>0.9399756506860585</v>
      </c>
      <c r="N2029" s="86" t="n">
        <v>0.7549314187515155</v>
      </c>
      <c r="O2029" s="86" t="n">
        <v>0.9087324292880165</v>
      </c>
      <c r="P2029" s="86" t="n">
        <v>0.9428810565398705</v>
      </c>
      <c r="Q2029" s="86" t="n">
        <v>0.7114470447443656</v>
      </c>
      <c r="R2029" s="86" t="n">
        <v>0.8929663358566455</v>
      </c>
      <c r="S2029" s="86" t="n">
        <v>0.9318875512529964</v>
      </c>
      <c r="T2029" s="86" t="n">
        <v>0.6929566367866328</v>
      </c>
      <c r="U2029" s="86" t="n">
        <v>0.8482906386272252</v>
      </c>
      <c r="V2029" s="86" t="n">
        <v>0.9055736459654042</v>
      </c>
      <c r="W2029" s="86" t="n">
        <v>0.7978035222353405</v>
      </c>
      <c r="X2029" s="86" t="n">
        <v>0.8789009838111262</v>
      </c>
      <c r="Y2029" s="86" t="n">
        <v>0.8990129752727951</v>
      </c>
      <c r="Z2029" s="86" t="n">
        <v>0.6905658980717272</v>
      </c>
      <c r="AA2029" s="86" t="n">
        <v>0.7823887670273042</v>
      </c>
      <c r="AB2029" s="86" t="n">
        <v>0.8610041307111624</v>
      </c>
      <c r="AC2029" s="86" t="n">
        <v>0.8864401839497374</v>
      </c>
      <c r="AD2029" s="86" t="n">
        <v>0.8904153636781522</v>
      </c>
      <c r="AE2029" s="86" t="n">
        <v>0.9213631236043005</v>
      </c>
      <c r="AF2029" s="86" t="n">
        <v>1</v>
      </c>
      <c r="AG2029" s="86" t="n">
        <v>1</v>
      </c>
      <c r="AH2029" s="86" t="n">
        <v>1</v>
      </c>
      <c r="AI2029" s="86" t="n">
        <v>1</v>
      </c>
      <c r="AJ2029" s="86" t="n">
        <v>1</v>
      </c>
      <c r="AK2029" s="86" t="n">
        <v>1</v>
      </c>
    </row>
    <row r="2030">
      <c r="A2030" s="86" t="n">
        <v>23</v>
      </c>
      <c r="B2030" s="86" t="n">
        <v>0.9116981012557998</v>
      </c>
      <c r="C2030" s="86" t="n">
        <v>0.8861311012165459</v>
      </c>
      <c r="D2030" s="86" t="n">
        <v>0.9213535751997292</v>
      </c>
      <c r="E2030" s="86" t="n">
        <v>0.8941290811451916</v>
      </c>
      <c r="F2030" s="86" t="n">
        <v>0.8929359536851943</v>
      </c>
      <c r="G2030" s="86" t="n">
        <v>0.9241948265933855</v>
      </c>
      <c r="H2030" s="86" t="n">
        <v>0.8899996711499885</v>
      </c>
      <c r="I2030" s="86" t="n">
        <v>0.8076777726626218</v>
      </c>
      <c r="J2030" s="86" t="n">
        <v>0.8278689469195845</v>
      </c>
      <c r="K2030" s="86" t="n">
        <v>0.7929441411171778</v>
      </c>
      <c r="L2030" s="86" t="n">
        <v>0.7825794158815672</v>
      </c>
      <c r="M2030" s="86" t="n">
        <v>0.8054818860846963</v>
      </c>
      <c r="N2030" s="86" t="n">
        <v>0.5905051080115128</v>
      </c>
      <c r="O2030" s="86" t="n">
        <v>0.7519239572008926</v>
      </c>
      <c r="P2030" s="86" t="n">
        <v>0.8085897392226801</v>
      </c>
      <c r="Q2030" s="86" t="n">
        <v>0.5312479223455889</v>
      </c>
      <c r="R2030" s="86" t="n">
        <v>0.7213347939113516</v>
      </c>
      <c r="S2030" s="86" t="n">
        <v>0.7982302160158247</v>
      </c>
      <c r="T2030" s="86" t="n">
        <v>0.4800205146501359</v>
      </c>
      <c r="U2030" s="86" t="n">
        <v>0.6716931266871803</v>
      </c>
      <c r="V2030" s="86" t="n">
        <v>0.7606834265160106</v>
      </c>
      <c r="W2030" s="86" t="n">
        <v>0.605654761904762</v>
      </c>
      <c r="X2030" s="86" t="n">
        <v>0.714583356545185</v>
      </c>
      <c r="Y2030" s="86" t="n">
        <v>0.7476233289607498</v>
      </c>
      <c r="Z2030" s="86" t="n">
        <v>0.5141048891520781</v>
      </c>
      <c r="AA2030" s="86" t="n">
        <v>0.6146880506422616</v>
      </c>
      <c r="AB2030" s="86" t="n">
        <v>0.6964881969701908</v>
      </c>
      <c r="AC2030" s="86" t="n">
        <v>0.7269900900317378</v>
      </c>
      <c r="AD2030" s="86" t="n">
        <v>0.7478018083706773</v>
      </c>
      <c r="AE2030" s="86" t="n">
        <v>0.7673296958813914</v>
      </c>
      <c r="AF2030" s="86" t="n">
        <v>0.9006580958663855</v>
      </c>
      <c r="AG2030" s="86" t="n">
        <v>0.8871696536126066</v>
      </c>
      <c r="AH2030" s="86" t="n">
        <v>0.9203579350214953</v>
      </c>
      <c r="AI2030" s="86" t="n">
        <v>0.8862032186215766</v>
      </c>
      <c r="AJ2030" s="86" t="n">
        <v>0.8822444182799418</v>
      </c>
      <c r="AK2030" s="86" t="n">
        <v>0.9165262077181964</v>
      </c>
    </row>
    <row r="2031">
      <c r="A2031" s="86" t="n">
        <v>24</v>
      </c>
      <c r="B2031" s="86" t="n">
        <v>0.7767273187958256</v>
      </c>
      <c r="C2031" s="86" t="n">
        <v>0.7587794040357385</v>
      </c>
      <c r="D2031" s="86" t="n">
        <v>0.7730659653736578</v>
      </c>
      <c r="E2031" s="86" t="n">
        <v>0.7633841794880243</v>
      </c>
      <c r="F2031" s="86" t="n">
        <v>0.7618993224123161</v>
      </c>
      <c r="G2031" s="86" t="n">
        <v>0.775640404339869</v>
      </c>
      <c r="H2031" s="86" t="n">
        <v>0.7488079187082772</v>
      </c>
      <c r="I2031" s="86" t="n">
        <v>0.6490125077013634</v>
      </c>
      <c r="J2031" s="86" t="n">
        <v>0.6761299467582458</v>
      </c>
      <c r="K2031" s="86" t="n">
        <v>0.6273498530029401</v>
      </c>
      <c r="L2031" s="86" t="n">
        <v>0.6193324032425995</v>
      </c>
      <c r="M2031" s="86" t="n">
        <v>0.650916389720641</v>
      </c>
      <c r="N2031" s="86" t="n">
        <v>0.5000685285342273</v>
      </c>
      <c r="O2031" s="86" t="n">
        <v>0.6004510690240504</v>
      </c>
      <c r="P2031" s="86" t="n">
        <v>0.6443277648283949</v>
      </c>
      <c r="Q2031" s="86" t="n">
        <v>0.3703626753540323</v>
      </c>
      <c r="R2031" s="86" t="n">
        <v>0.5830240504880403</v>
      </c>
      <c r="S2031" s="86" t="n">
        <v>0.6336507853334556</v>
      </c>
      <c r="T2031" s="86" t="n">
        <v>0.342289910657212</v>
      </c>
      <c r="U2031" s="86" t="n">
        <v>0.510080607101731</v>
      </c>
      <c r="V2031" s="86" t="n">
        <v>0.6028239657281376</v>
      </c>
      <c r="W2031" s="86" t="n">
        <v>0.4492817788272335</v>
      </c>
      <c r="X2031" s="86" t="n">
        <v>0.5490156317894667</v>
      </c>
      <c r="Y2031" s="86" t="n">
        <v>0.5892670272819726</v>
      </c>
      <c r="Z2031" s="86" t="n">
        <v>0.3606721196195269</v>
      </c>
      <c r="AA2031" s="86" t="n">
        <v>0.4540942328501633</v>
      </c>
      <c r="AB2031" s="86" t="n">
        <v>0.5350784462565139</v>
      </c>
      <c r="AC2031" s="86" t="n">
        <v>0.7568819224043007</v>
      </c>
      <c r="AD2031" s="86" t="n">
        <v>0.5826323047555212</v>
      </c>
      <c r="AE2031" s="86" t="n">
        <v>0.6916568823813798</v>
      </c>
      <c r="AF2031" s="86" t="n">
        <v>0.7704870553025791</v>
      </c>
      <c r="AG2031" s="86" t="n">
        <v>0.7563266710917717</v>
      </c>
      <c r="AH2031" s="86" t="n">
        <v>0.7683725935062099</v>
      </c>
      <c r="AI2031" s="86" t="n">
        <v>0.7650657213665024</v>
      </c>
      <c r="AJ2031" s="86" t="n">
        <v>0.7566146829547992</v>
      </c>
      <c r="AK2031" s="86" t="n">
        <v>0.765423490592453</v>
      </c>
    </row>
    <row r="2041">
      <c r="A2041" s="86" t="inlineStr">
        <is>
          <t>RefgChg-Res-StdForMsr-cDXGF-MFm1985-CZ04</t>
        </is>
      </c>
      <c r="B2041" s="85" t="n"/>
      <c r="C2041" s="85" t="n"/>
      <c r="D2041" s="85" t="n">
        <v>2015</v>
      </c>
      <c r="E2041" s="85" t="n"/>
      <c r="F2041" s="86" t="inlineStr">
        <is>
          <t>Source Annual kWh:</t>
        </is>
      </c>
      <c r="G2041" s="151" t="n">
        <v>122428.1049999995</v>
      </c>
      <c r="H2041" s="85" t="inlineStr">
        <is>
          <t>DEER</t>
        </is>
      </c>
      <c r="I2041" s="85" t="n"/>
      <c r="J2041" s="85" t="n"/>
      <c r="K2041" s="85" t="inlineStr">
        <is>
          <t>PDAF</t>
        </is>
      </c>
      <c r="L2041" s="85" t="inlineStr">
        <is>
          <t>Monthly</t>
        </is>
      </c>
      <c r="M2041" s="85" t="n"/>
      <c r="N2041" s="85" t="n"/>
      <c r="O2041" s="85" t="n"/>
      <c r="P2041" s="85" t="n"/>
      <c r="Q2041" s="85" t="n"/>
      <c r="R2041" s="85" t="n"/>
      <c r="S2041" s="85" t="n"/>
      <c r="T2041" s="108" t="n"/>
      <c r="U2041" s="85" t="n"/>
      <c r="V2041" s="85" t="n"/>
      <c r="W2041" s="85" t="n"/>
      <c r="X2041" s="85" t="n"/>
      <c r="Y2041" s="85" t="n"/>
      <c r="Z2041" s="85" t="n"/>
      <c r="AA2041" s="85" t="n"/>
      <c r="AB2041" s="85" t="n"/>
      <c r="AC2041" s="85" t="n"/>
      <c r="AD2041" s="85" t="n"/>
      <c r="AE2041" s="85" t="n"/>
      <c r="AF2041" s="85" t="n"/>
      <c r="AG2041" s="85" t="n"/>
      <c r="AH2041" s="85" t="n"/>
      <c r="AI2041" s="85" t="n"/>
      <c r="AJ2041" s="85" t="n"/>
      <c r="AK2041" s="85" t="n"/>
    </row>
    <row r="2042">
      <c r="A2042" s="93" t="n">
        <v>52</v>
      </c>
      <c r="B2042" s="86" t="inlineStr">
        <is>
          <t>RefgChg-Res-StdForMsr-20-MM</t>
        </is>
      </c>
      <c r="C2042" s="85" t="n"/>
      <c r="D2042" s="85" t="n"/>
      <c r="E2042" s="85" t="n"/>
      <c r="F2042" s="85" t="inlineStr">
        <is>
          <t>Source Sample Size:</t>
        </is>
      </c>
      <c r="G2042" s="85" t="n">
        <v>0</v>
      </c>
      <c r="H2042" s="85" t="inlineStr">
        <is>
          <t>DEER</t>
        </is>
      </c>
      <c r="I2042" s="85" t="n"/>
      <c r="J2042" s="85" t="n"/>
      <c r="K2042" s="85" t="inlineStr">
        <is>
          <t>WKWE</t>
        </is>
      </c>
      <c r="L2042" s="85" t="inlineStr">
        <is>
          <t>Monthly</t>
        </is>
      </c>
      <c r="M2042" s="85" t="n"/>
      <c r="N2042" s="85" t="inlineStr">
        <is>
          <t>Weekend Peak3</t>
        </is>
      </c>
      <c r="O2042" s="85" t="n"/>
      <c r="P2042" s="85" t="n"/>
      <c r="Q2042" s="85" t="n"/>
      <c r="R2042" s="85" t="n"/>
      <c r="S2042" s="85" t="n"/>
      <c r="T2042" s="85" t="n"/>
      <c r="U2042" s="85" t="n"/>
      <c r="V2042" s="85" t="n"/>
      <c r="W2042" s="85" t="n"/>
      <c r="X2042" s="85" t="n"/>
      <c r="Y2042" s="85" t="n"/>
      <c r="Z2042" s="85" t="n"/>
      <c r="AA2042" s="85" t="n"/>
      <c r="AB2042" s="85" t="n"/>
      <c r="AC2042" s="85" t="n"/>
      <c r="AD2042" s="85" t="n"/>
      <c r="AE2042" s="85" t="n"/>
      <c r="AF2042" s="85" t="n"/>
      <c r="AG2042" s="85" t="n"/>
      <c r="AH2042" s="85" t="n"/>
      <c r="AI2042" s="85" t="n"/>
      <c r="AJ2042" s="85" t="n"/>
      <c r="AK2042" s="85" t="n"/>
    </row>
    <row r="2043">
      <c r="A2043" s="86" t="n"/>
      <c r="B2043" s="86" t="n">
        <v>1</v>
      </c>
      <c r="C2043" s="86" t="inlineStr">
        <is>
          <t>JANUARY</t>
        </is>
      </c>
      <c r="D2043" s="86" t="inlineStr">
        <is>
          <t>JAN</t>
        </is>
      </c>
      <c r="E2043" s="86" t="n">
        <v>2</v>
      </c>
      <c r="F2043" s="86" t="inlineStr">
        <is>
          <t>FEBRUARY</t>
        </is>
      </c>
      <c r="G2043" s="86" t="inlineStr">
        <is>
          <t>FEB</t>
        </is>
      </c>
      <c r="H2043" s="86" t="n">
        <v>3</v>
      </c>
      <c r="I2043" s="86" t="inlineStr">
        <is>
          <t>MARCH</t>
        </is>
      </c>
      <c r="J2043" s="86" t="inlineStr">
        <is>
          <t>MAR</t>
        </is>
      </c>
      <c r="K2043" s="86" t="n">
        <v>4</v>
      </c>
      <c r="L2043" s="86" t="inlineStr">
        <is>
          <t>APRIL</t>
        </is>
      </c>
      <c r="M2043" s="86" t="inlineStr">
        <is>
          <t>APR</t>
        </is>
      </c>
      <c r="N2043" s="86" t="n">
        <v>5</v>
      </c>
      <c r="O2043" s="86" t="inlineStr">
        <is>
          <t>MAY</t>
        </is>
      </c>
      <c r="P2043" s="86" t="inlineStr">
        <is>
          <t>MAY</t>
        </is>
      </c>
      <c r="Q2043" s="86" t="n">
        <v>6</v>
      </c>
      <c r="R2043" s="86" t="inlineStr">
        <is>
          <t>JUNE</t>
        </is>
      </c>
      <c r="S2043" s="86" t="inlineStr">
        <is>
          <t>JUN</t>
        </is>
      </c>
      <c r="T2043" s="86" t="n">
        <v>7</v>
      </c>
      <c r="U2043" s="86" t="inlineStr">
        <is>
          <t>JULY</t>
        </is>
      </c>
      <c r="V2043" s="86" t="inlineStr">
        <is>
          <t>JUL</t>
        </is>
      </c>
      <c r="W2043" s="86" t="n">
        <v>8</v>
      </c>
      <c r="X2043" s="86" t="inlineStr">
        <is>
          <t>AUGUST</t>
        </is>
      </c>
      <c r="Y2043" s="86" t="inlineStr">
        <is>
          <t>AUG</t>
        </is>
      </c>
      <c r="Z2043" s="86" t="n">
        <v>9</v>
      </c>
      <c r="AA2043" s="86" t="inlineStr">
        <is>
          <t>SEPTEMBER</t>
        </is>
      </c>
      <c r="AB2043" s="86" t="inlineStr">
        <is>
          <t>SEP</t>
        </is>
      </c>
      <c r="AC2043" s="86" t="n">
        <v>10</v>
      </c>
      <c r="AD2043" s="86" t="inlineStr">
        <is>
          <t>OCTOBER</t>
        </is>
      </c>
      <c r="AE2043" s="86" t="inlineStr">
        <is>
          <t>OCT</t>
        </is>
      </c>
      <c r="AF2043" s="86" t="n">
        <v>11</v>
      </c>
      <c r="AG2043" s="86" t="inlineStr">
        <is>
          <t>NOVEMBER</t>
        </is>
      </c>
      <c r="AH2043" s="86" t="inlineStr">
        <is>
          <t>NOV</t>
        </is>
      </c>
      <c r="AI2043" s="86" t="n">
        <v>12</v>
      </c>
      <c r="AJ2043" s="86" t="inlineStr">
        <is>
          <t>DECEMBER</t>
        </is>
      </c>
      <c r="AK2043" s="86" t="inlineStr">
        <is>
          <t>DEC</t>
        </is>
      </c>
    </row>
    <row r="2044">
      <c r="A2044" s="85" t="n"/>
      <c r="B2044" s="86" t="n">
        <v>31</v>
      </c>
      <c r="C2044" s="85" t="n"/>
      <c r="D2044" s="85" t="n"/>
      <c r="E2044" s="86" t="n">
        <v>28</v>
      </c>
      <c r="F2044" s="85" t="n"/>
      <c r="G2044" s="85" t="n"/>
      <c r="H2044" s="86" t="n">
        <v>31</v>
      </c>
      <c r="I2044" s="85" t="n"/>
      <c r="J2044" s="85" t="n"/>
      <c r="K2044" s="86" t="n">
        <v>30</v>
      </c>
      <c r="L2044" s="85" t="n"/>
      <c r="M2044" s="85" t="n"/>
      <c r="N2044" s="86" t="n">
        <v>31</v>
      </c>
      <c r="O2044" s="85" t="n"/>
      <c r="P2044" s="85" t="n"/>
      <c r="Q2044" s="86" t="n">
        <v>30</v>
      </c>
      <c r="R2044" s="85" t="n"/>
      <c r="S2044" s="85" t="n"/>
      <c r="T2044" s="86" t="n">
        <v>31</v>
      </c>
      <c r="U2044" s="85" t="n"/>
      <c r="V2044" s="85" t="n"/>
      <c r="W2044" s="86" t="n">
        <v>31</v>
      </c>
      <c r="X2044" s="85" t="n"/>
      <c r="Y2044" s="85" t="n"/>
      <c r="Z2044" s="86" t="n">
        <v>30</v>
      </c>
      <c r="AA2044" s="85" t="n"/>
      <c r="AB2044" s="85" t="n"/>
      <c r="AC2044" s="86" t="n">
        <v>31</v>
      </c>
      <c r="AD2044" s="85" t="n"/>
      <c r="AE2044" s="85" t="n"/>
      <c r="AF2044" s="86" t="n">
        <v>30</v>
      </c>
      <c r="AG2044" s="85" t="n"/>
      <c r="AH2044" s="85" t="n"/>
      <c r="AI2044" s="86" t="n">
        <v>31</v>
      </c>
      <c r="AJ2044" s="85" t="n"/>
      <c r="AK2044" s="85" t="n"/>
    </row>
    <row r="2045">
      <c r="A2045" s="86" t="inlineStr">
        <is>
          <t>RATIOS</t>
        </is>
      </c>
      <c r="B2045" s="86" t="inlineStr">
        <is>
          <t>E.BKDWN</t>
        </is>
      </c>
      <c r="C2045" s="86" t="inlineStr">
        <is>
          <t>PEAK/AVG</t>
        </is>
      </c>
      <c r="D2045" s="86" t="inlineStr">
        <is>
          <t>END/AVG</t>
        </is>
      </c>
      <c r="E2045" s="86" t="inlineStr">
        <is>
          <t>E.BKDWN</t>
        </is>
      </c>
      <c r="F2045" s="86" t="inlineStr">
        <is>
          <t>PEAK/AVG</t>
        </is>
      </c>
      <c r="G2045" s="86" t="inlineStr">
        <is>
          <t>END/AVG</t>
        </is>
      </c>
      <c r="H2045" s="86" t="inlineStr">
        <is>
          <t>E.BKDWN</t>
        </is>
      </c>
      <c r="I2045" s="86" t="inlineStr">
        <is>
          <t>PEAK/AVG</t>
        </is>
      </c>
      <c r="J2045" s="86" t="inlineStr">
        <is>
          <t>END/AVG</t>
        </is>
      </c>
      <c r="K2045" s="86" t="inlineStr">
        <is>
          <t>E.BKDWN</t>
        </is>
      </c>
      <c r="L2045" s="86" t="inlineStr">
        <is>
          <t>PEAK/AVG</t>
        </is>
      </c>
      <c r="M2045" s="86" t="inlineStr">
        <is>
          <t>END/AVG</t>
        </is>
      </c>
      <c r="N2045" s="86" t="inlineStr">
        <is>
          <t>E.BKDWN</t>
        </is>
      </c>
      <c r="O2045" s="86" t="inlineStr">
        <is>
          <t>PEAK/AVG</t>
        </is>
      </c>
      <c r="P2045" s="86" t="inlineStr">
        <is>
          <t>END/AVG</t>
        </is>
      </c>
      <c r="Q2045" s="86" t="inlineStr">
        <is>
          <t>E.BKDWN</t>
        </is>
      </c>
      <c r="R2045" s="86" t="inlineStr">
        <is>
          <t>PEAK/AVG</t>
        </is>
      </c>
      <c r="S2045" s="86" t="inlineStr">
        <is>
          <t>END/AVG</t>
        </is>
      </c>
      <c r="T2045" s="86" t="inlineStr">
        <is>
          <t>E.BKDWN</t>
        </is>
      </c>
      <c r="U2045" s="86" t="inlineStr">
        <is>
          <t>PEAK/AVG</t>
        </is>
      </c>
      <c r="V2045" s="86" t="inlineStr">
        <is>
          <t>END/AVG</t>
        </is>
      </c>
      <c r="W2045" s="86" t="inlineStr">
        <is>
          <t>E.BKDWN</t>
        </is>
      </c>
      <c r="X2045" s="86" t="inlineStr">
        <is>
          <t>PEAK/AVG</t>
        </is>
      </c>
      <c r="Y2045" s="86" t="inlineStr">
        <is>
          <t>END/AVG</t>
        </is>
      </c>
      <c r="Z2045" s="86" t="inlineStr">
        <is>
          <t>E.BKDWN</t>
        </is>
      </c>
      <c r="AA2045" s="86" t="inlineStr">
        <is>
          <t>PEAK/AVG</t>
        </is>
      </c>
      <c r="AB2045" s="86" t="inlineStr">
        <is>
          <t>END/AVG</t>
        </is>
      </c>
      <c r="AC2045" s="86" t="inlineStr">
        <is>
          <t>E.BKDWN</t>
        </is>
      </c>
      <c r="AD2045" s="86" t="inlineStr">
        <is>
          <t>PEAK/AVG</t>
        </is>
      </c>
      <c r="AE2045" s="86" t="inlineStr">
        <is>
          <t>END/AVG</t>
        </is>
      </c>
      <c r="AF2045" s="86" t="inlineStr">
        <is>
          <t>E.BKDWN</t>
        </is>
      </c>
      <c r="AG2045" s="86" t="inlineStr">
        <is>
          <t>PEAK/AVG</t>
        </is>
      </c>
      <c r="AH2045" s="86" t="inlineStr">
        <is>
          <t>END/AVG</t>
        </is>
      </c>
      <c r="AI2045" s="86" t="inlineStr">
        <is>
          <t>E.BKDWN</t>
        </is>
      </c>
      <c r="AJ2045" s="86" t="inlineStr">
        <is>
          <t>PEAK/AVG</t>
        </is>
      </c>
      <c r="AK2045" s="86" t="inlineStr">
        <is>
          <t>END/AVG</t>
        </is>
      </c>
    </row>
    <row r="2046">
      <c r="A2046" s="85" t="n"/>
      <c r="B2046" s="192" t="n">
        <v>0.0781935760278841</v>
      </c>
      <c r="C2046" s="193" t="n">
        <v>1.023716074373393</v>
      </c>
      <c r="D2046" s="193" t="n">
        <v>0.990605695990593</v>
      </c>
      <c r="E2046" s="192" t="n">
        <v>0.06956850610290817</v>
      </c>
      <c r="F2046" s="193" t="n">
        <v>1.012491821364474</v>
      </c>
      <c r="G2046" s="193" t="n">
        <v>0.9863264086308358</v>
      </c>
      <c r="H2046" s="192" t="n">
        <v>0.07611592122299277</v>
      </c>
      <c r="I2046" s="193" t="n">
        <v>1.034479471332139</v>
      </c>
      <c r="J2046" s="193" t="n">
        <v>0.9986733051292896</v>
      </c>
      <c r="K2046" s="192" t="n">
        <v>0.07343554359863814</v>
      </c>
      <c r="L2046" s="193" t="n">
        <v>1.058161395261594</v>
      </c>
      <c r="M2046" s="193" t="n">
        <v>1.001818302397735</v>
      </c>
      <c r="N2046" s="192" t="n">
        <v>0.08733803210702738</v>
      </c>
      <c r="O2046" s="193" t="n">
        <v>1.409082478382683</v>
      </c>
      <c r="P2046" s="193" t="n">
        <v>0.9026053723486678</v>
      </c>
      <c r="Q2046" s="192" t="n">
        <v>0.08659414839469959</v>
      </c>
      <c r="R2046" s="193" t="n">
        <v>1.367419914128206</v>
      </c>
      <c r="S2046" s="193" t="n">
        <v>0.9192795837277639</v>
      </c>
      <c r="T2046" s="192" t="n">
        <v>0.09926907163537667</v>
      </c>
      <c r="U2046" s="193" t="n">
        <v>1.318143101855477</v>
      </c>
      <c r="V2046" s="193" t="n">
        <v>0.987518978133305</v>
      </c>
      <c r="W2046" s="192" t="n">
        <v>0.09501382490157956</v>
      </c>
      <c r="X2046" s="193" t="n">
        <v>1.265105785319644</v>
      </c>
      <c r="Y2046" s="193" t="n">
        <v>0.999357780249795</v>
      </c>
      <c r="Z2046" s="192" t="n">
        <v>0.1021092258345212</v>
      </c>
      <c r="AA2046" s="193" t="n">
        <v>1.335801585660438</v>
      </c>
      <c r="AB2046" s="193" t="n">
        <v>0.9001208439404161</v>
      </c>
      <c r="AC2046" s="192" t="n">
        <v>0.07937871834119803</v>
      </c>
      <c r="AD2046" s="193" t="n">
        <v>1.149971816022445</v>
      </c>
      <c r="AE2046" s="193" t="n">
        <v>0.9943751559174828</v>
      </c>
      <c r="AF2046" s="192" t="n">
        <v>0.07460082644822054</v>
      </c>
      <c r="AG2046" s="193" t="n">
        <v>1.035454030055975</v>
      </c>
      <c r="AH2046" s="193" t="n">
        <v>0.9893016083515577</v>
      </c>
      <c r="AI2046" s="192" t="n">
        <v>0.07838260538495366</v>
      </c>
      <c r="AJ2046" s="193" t="n">
        <v>1.026649113069182</v>
      </c>
      <c r="AK2046" s="193" t="n">
        <v>0.9924507518509331</v>
      </c>
      <c r="AM2046">
        <f>A2041</f>
        <v/>
      </c>
      <c r="AN2046" s="83">
        <f>1/($B2046*(1/$B2044)*(1/(5/7+2/7*$D2046))*$B2056/SUM($B2048:$B2071))</f>
        <v/>
      </c>
      <c r="AO2046" s="83">
        <f>1/(B2046*(1/B2044)*(1/(5/7+2/7*D2046)))</f>
        <v/>
      </c>
      <c r="AP2046" s="83" t="n"/>
      <c r="AR2046" s="174">
        <f>CHOOSE(AV$3,C2046,F2046,I2046,L2046,O2046,R2046,U2046,X2046,AA2046,AD2046,AG2046,AJ2046)</f>
        <v/>
      </c>
      <c r="AS2046" s="82" t="n"/>
      <c r="AT2046" s="82" t="n"/>
      <c r="AV2046" s="119">
        <f>AN2046/AR2046</f>
        <v/>
      </c>
      <c r="AW2046" s="172">
        <f>AO2046/AR2046</f>
        <v/>
      </c>
      <c r="AX2046" s="83" t="n"/>
    </row>
    <row r="2047">
      <c r="A2047" s="86" t="inlineStr">
        <is>
          <t>HOUR</t>
        </is>
      </c>
      <c r="B2047" s="86" t="inlineStr">
        <is>
          <t>PEAK</t>
        </is>
      </c>
      <c r="C2047" s="86" t="inlineStr">
        <is>
          <t>AVG</t>
        </is>
      </c>
      <c r="D2047" s="86" t="inlineStr">
        <is>
          <t>END</t>
        </is>
      </c>
      <c r="E2047" s="86" t="inlineStr">
        <is>
          <t>PEAK</t>
        </is>
      </c>
      <c r="F2047" s="86" t="inlineStr">
        <is>
          <t>AVG</t>
        </is>
      </c>
      <c r="G2047" s="86" t="inlineStr">
        <is>
          <t>END</t>
        </is>
      </c>
      <c r="H2047" s="86" t="inlineStr">
        <is>
          <t>PEAK</t>
        </is>
      </c>
      <c r="I2047" s="86" t="inlineStr">
        <is>
          <t>AVG</t>
        </is>
      </c>
      <c r="J2047" s="86" t="inlineStr">
        <is>
          <t>END</t>
        </is>
      </c>
      <c r="K2047" s="86" t="inlineStr">
        <is>
          <t>PEAK</t>
        </is>
      </c>
      <c r="L2047" s="86" t="inlineStr">
        <is>
          <t>AVG</t>
        </is>
      </c>
      <c r="M2047" s="86" t="inlineStr">
        <is>
          <t>END</t>
        </is>
      </c>
      <c r="N2047" s="86" t="inlineStr">
        <is>
          <t>PEAK</t>
        </is>
      </c>
      <c r="O2047" s="86" t="inlineStr">
        <is>
          <t>AVG</t>
        </is>
      </c>
      <c r="P2047" s="86" t="inlineStr">
        <is>
          <t>END</t>
        </is>
      </c>
      <c r="Q2047" s="86" t="inlineStr">
        <is>
          <t>PEAK</t>
        </is>
      </c>
      <c r="R2047" s="86" t="inlineStr">
        <is>
          <t>AVG</t>
        </is>
      </c>
      <c r="S2047" s="86" t="inlineStr">
        <is>
          <t>END</t>
        </is>
      </c>
      <c r="T2047" s="86" t="inlineStr">
        <is>
          <t>PEAK</t>
        </is>
      </c>
      <c r="U2047" s="86" t="inlineStr">
        <is>
          <t>AVG</t>
        </is>
      </c>
      <c r="V2047" s="86" t="inlineStr">
        <is>
          <t>END</t>
        </is>
      </c>
      <c r="W2047" s="86" t="inlineStr">
        <is>
          <t>PEAK</t>
        </is>
      </c>
      <c r="X2047" s="86" t="inlineStr">
        <is>
          <t>AVG</t>
        </is>
      </c>
      <c r="Y2047" s="86" t="inlineStr">
        <is>
          <t>END</t>
        </is>
      </c>
      <c r="Z2047" s="86" t="inlineStr">
        <is>
          <t>PEAK</t>
        </is>
      </c>
      <c r="AA2047" s="86" t="inlineStr">
        <is>
          <t>AVG</t>
        </is>
      </c>
      <c r="AB2047" s="86" t="inlineStr">
        <is>
          <t>END</t>
        </is>
      </c>
      <c r="AC2047" s="86" t="inlineStr">
        <is>
          <t>PEAK</t>
        </is>
      </c>
      <c r="AD2047" s="86" t="inlineStr">
        <is>
          <t>AVG</t>
        </is>
      </c>
      <c r="AE2047" s="86" t="inlineStr">
        <is>
          <t>END</t>
        </is>
      </c>
      <c r="AF2047" s="86" t="inlineStr">
        <is>
          <t>PEAK</t>
        </is>
      </c>
      <c r="AG2047" s="86" t="inlineStr">
        <is>
          <t>AVG</t>
        </is>
      </c>
      <c r="AH2047" s="86" t="inlineStr">
        <is>
          <t>END</t>
        </is>
      </c>
      <c r="AI2047" s="86" t="inlineStr">
        <is>
          <t>PEAK</t>
        </is>
      </c>
      <c r="AJ2047" s="86" t="inlineStr">
        <is>
          <t>AVG</t>
        </is>
      </c>
      <c r="AK2047" s="86" t="inlineStr">
        <is>
          <t>END</t>
        </is>
      </c>
    </row>
    <row r="2048">
      <c r="A2048" s="86" t="n">
        <v>1</v>
      </c>
      <c r="B2048" s="86" t="n">
        <v>0.5889699455388959</v>
      </c>
      <c r="C2048" s="86" t="n">
        <v>0.5651042345662917</v>
      </c>
      <c r="D2048" s="86" t="n">
        <v>0.6192878460855288</v>
      </c>
      <c r="E2048" s="86" t="n">
        <v>0.5686604465178275</v>
      </c>
      <c r="F2048" s="86" t="n">
        <v>0.569145773591855</v>
      </c>
      <c r="G2048" s="86" t="n">
        <v>0.6218533424047787</v>
      </c>
      <c r="H2048" s="86" t="n">
        <v>0.6077083370438314</v>
      </c>
      <c r="I2048" s="86" t="n">
        <v>0.5154218142328078</v>
      </c>
      <c r="J2048" s="86" t="n">
        <v>0.5696577156379737</v>
      </c>
      <c r="K2048" s="86" t="n">
        <v>0.4403179232066787</v>
      </c>
      <c r="L2048" s="86" t="n">
        <v>0.488266813013647</v>
      </c>
      <c r="M2048" s="86" t="n">
        <v>0.5452690590267592</v>
      </c>
      <c r="N2048" s="86" t="n">
        <v>0.2301306183508583</v>
      </c>
      <c r="O2048" s="86" t="n">
        <v>0.350660500598405</v>
      </c>
      <c r="P2048" s="86" t="n">
        <v>0.3932093916382998</v>
      </c>
      <c r="Q2048" s="86" t="n">
        <v>0.3139990993166555</v>
      </c>
      <c r="R2048" s="86" t="n">
        <v>0.2956168506278832</v>
      </c>
      <c r="S2048" s="86" t="n">
        <v>0.3945199157304571</v>
      </c>
      <c r="T2048" s="86" t="n">
        <v>0.2615932007045167</v>
      </c>
      <c r="U2048" s="86" t="n">
        <v>0.2576564853051523</v>
      </c>
      <c r="V2048" s="86" t="n">
        <v>0.2839280793607054</v>
      </c>
      <c r="W2048" s="86" t="n">
        <v>0.2461030111822577</v>
      </c>
      <c r="X2048" s="86" t="n">
        <v>0.2529737492101786</v>
      </c>
      <c r="Y2048" s="86" t="n">
        <v>0.2854504172355136</v>
      </c>
      <c r="Z2048" s="86" t="n">
        <v>0.2442791918418678</v>
      </c>
      <c r="AA2048" s="86" t="n">
        <v>0.2696051201790522</v>
      </c>
      <c r="AB2048" s="86" t="n">
        <v>0.3152088324248824</v>
      </c>
      <c r="AC2048" s="86" t="n">
        <v>0.2481837943546106</v>
      </c>
      <c r="AD2048" s="86" t="n">
        <v>0.3784488162908806</v>
      </c>
      <c r="AE2048" s="86" t="n">
        <v>0.4183788605195674</v>
      </c>
      <c r="AF2048" s="86" t="n">
        <v>0.5960533854605509</v>
      </c>
      <c r="AG2048" s="86" t="n">
        <v>0.5678926268084364</v>
      </c>
      <c r="AH2048" s="86" t="n">
        <v>0.619724926946627</v>
      </c>
      <c r="AI2048" s="86" t="n">
        <v>0.5720924079310744</v>
      </c>
      <c r="AJ2048" s="86" t="n">
        <v>0.5622760834021155</v>
      </c>
      <c r="AK2048" s="86" t="n">
        <v>0.6151162790697674</v>
      </c>
    </row>
    <row r="2049">
      <c r="A2049" s="86" t="n">
        <v>2</v>
      </c>
      <c r="B2049" s="86" t="n">
        <v>0.5218684865191958</v>
      </c>
      <c r="C2049" s="86" t="n">
        <v>0.4814748094859973</v>
      </c>
      <c r="D2049" s="86" t="n">
        <v>0.5440862102795535</v>
      </c>
      <c r="E2049" s="86" t="n">
        <v>0.4898367210929691</v>
      </c>
      <c r="F2049" s="86" t="n">
        <v>0.4833521875246639</v>
      </c>
      <c r="G2049" s="86" t="n">
        <v>0.5387977259885377</v>
      </c>
      <c r="H2049" s="86" t="n">
        <v>0.5334033875362888</v>
      </c>
      <c r="I2049" s="86" t="n">
        <v>0.4637705709273509</v>
      </c>
      <c r="J2049" s="86" t="n">
        <v>0.5065503209099397</v>
      </c>
      <c r="K2049" s="86" t="n">
        <v>0.3940017725934186</v>
      </c>
      <c r="L2049" s="86" t="n">
        <v>0.4482339304867023</v>
      </c>
      <c r="M2049" s="86" t="n">
        <v>0.4880023467292461</v>
      </c>
      <c r="N2049" s="86" t="n">
        <v>0.1870321260562901</v>
      </c>
      <c r="O2049" s="86" t="n">
        <v>0.3059114038436448</v>
      </c>
      <c r="P2049" s="86" t="n">
        <v>0.3449620990862153</v>
      </c>
      <c r="Q2049" s="86" t="n">
        <v>0.238185057793848</v>
      </c>
      <c r="R2049" s="86" t="n">
        <v>0.2609977732121732</v>
      </c>
      <c r="S2049" s="86" t="n">
        <v>0.330997260812526</v>
      </c>
      <c r="T2049" s="86" t="n">
        <v>0.1970282634135962</v>
      </c>
      <c r="U2049" s="86" t="n">
        <v>0.2158581570703705</v>
      </c>
      <c r="V2049" s="86" t="n">
        <v>0.2342560993704559</v>
      </c>
      <c r="W2049" s="86" t="n">
        <v>0.1935395548254211</v>
      </c>
      <c r="X2049" s="86" t="n">
        <v>0.2188316388075133</v>
      </c>
      <c r="Y2049" s="86" t="n">
        <v>0.2380347465072192</v>
      </c>
      <c r="Z2049" s="86" t="n">
        <v>0.1902835114962955</v>
      </c>
      <c r="AA2049" s="86" t="n">
        <v>0.218965908722307</v>
      </c>
      <c r="AB2049" s="86" t="n">
        <v>0.2550729960517858</v>
      </c>
      <c r="AC2049" s="86" t="n">
        <v>0.2234235981478339</v>
      </c>
      <c r="AD2049" s="86" t="n">
        <v>0.3461600771999522</v>
      </c>
      <c r="AE2049" s="86" t="n">
        <v>0.3734418552792954</v>
      </c>
      <c r="AF2049" s="86" t="n">
        <v>0.5289845303494995</v>
      </c>
      <c r="AG2049" s="86" t="n">
        <v>0.4830424064344233</v>
      </c>
      <c r="AH2049" s="86" t="n">
        <v>0.5412816091360599</v>
      </c>
      <c r="AI2049" s="86" t="n">
        <v>0.5048039556150882</v>
      </c>
      <c r="AJ2049" s="86" t="n">
        <v>0.4820990416988089</v>
      </c>
      <c r="AK2049" s="86" t="n">
        <v>0.5408924275403826</v>
      </c>
    </row>
    <row r="2050">
      <c r="A2050" s="86" t="n">
        <v>3</v>
      </c>
      <c r="B2050" s="86" t="n">
        <v>0.4953607207691789</v>
      </c>
      <c r="C2050" s="86" t="n">
        <v>0.4469393318084312</v>
      </c>
      <c r="D2050" s="86" t="n">
        <v>0.4956832897875725</v>
      </c>
      <c r="E2050" s="86" t="n">
        <v>0.4643285571476176</v>
      </c>
      <c r="F2050" s="86" t="n">
        <v>0.4498434663649997</v>
      </c>
      <c r="G2050" s="86" t="n">
        <v>0.4879438185403429</v>
      </c>
      <c r="H2050" s="86" t="n">
        <v>0.5020392897216237</v>
      </c>
      <c r="I2050" s="86" t="n">
        <v>0.4404893397811336</v>
      </c>
      <c r="J2050" s="86" t="n">
        <v>0.4790278161095028</v>
      </c>
      <c r="K2050" s="86" t="n">
        <v>0.3749178031277698</v>
      </c>
      <c r="L2050" s="86" t="n">
        <v>0.4324302783401155</v>
      </c>
      <c r="M2050" s="86" t="n">
        <v>0.4717186532381604</v>
      </c>
      <c r="N2050" s="86" t="n">
        <v>0.1671271998961482</v>
      </c>
      <c r="O2050" s="86" t="n">
        <v>0.2845733928033543</v>
      </c>
      <c r="P2050" s="86" t="n">
        <v>0.3308558422462585</v>
      </c>
      <c r="Q2050" s="86" t="n">
        <v>0.2016486421219578</v>
      </c>
      <c r="R2050" s="86" t="n">
        <v>0.2458789225285568</v>
      </c>
      <c r="S2050" s="86" t="n">
        <v>0.3105452307797497</v>
      </c>
      <c r="T2050" s="86" t="n">
        <v>0.165230445524073</v>
      </c>
      <c r="U2050" s="86" t="n">
        <v>0.2006212711922215</v>
      </c>
      <c r="V2050" s="86" t="n">
        <v>0.2189043389787397</v>
      </c>
      <c r="W2050" s="86" t="n">
        <v>0.1720835589075364</v>
      </c>
      <c r="X2050" s="86" t="n">
        <v>0.2078097535757367</v>
      </c>
      <c r="Y2050" s="86" t="n">
        <v>0.221980487638683</v>
      </c>
      <c r="Z2050" s="86" t="n">
        <v>0.160324794269623</v>
      </c>
      <c r="AA2050" s="86" t="n">
        <v>0.1945712640695449</v>
      </c>
      <c r="AB2050" s="86" t="n">
        <v>0.2309524405750647</v>
      </c>
      <c r="AC2050" s="86" t="n">
        <v>0.2114394692396583</v>
      </c>
      <c r="AD2050" s="86" t="n">
        <v>0.3308592016566998</v>
      </c>
      <c r="AE2050" s="86" t="n">
        <v>0.3523826513546661</v>
      </c>
      <c r="AF2050" s="86" t="n">
        <v>0.5039263927740892</v>
      </c>
      <c r="AG2050" s="86" t="n">
        <v>0.4468786573370852</v>
      </c>
      <c r="AH2050" s="86" t="n">
        <v>0.490510805703842</v>
      </c>
      <c r="AI2050" s="86" t="n">
        <v>0.4873410395065403</v>
      </c>
      <c r="AJ2050" s="86" t="n">
        <v>0.4516047777870238</v>
      </c>
      <c r="AK2050" s="86" t="n">
        <v>0.4920895864360178</v>
      </c>
    </row>
    <row r="2051">
      <c r="A2051" s="86" t="n">
        <v>4</v>
      </c>
      <c r="B2051" s="86" t="n">
        <v>0.486031735359376</v>
      </c>
      <c r="C2051" s="86" t="n">
        <v>0.4326652997854865</v>
      </c>
      <c r="D2051" s="86" t="n">
        <v>0.4729327811799696</v>
      </c>
      <c r="E2051" s="86" t="n">
        <v>0.4631789403532156</v>
      </c>
      <c r="F2051" s="86" t="n">
        <v>0.4385730446449711</v>
      </c>
      <c r="G2051" s="86" t="n">
        <v>0.4683172084548945</v>
      </c>
      <c r="H2051" s="86" t="n">
        <v>0.4922257645110158</v>
      </c>
      <c r="I2051" s="86" t="n">
        <v>0.431302616556986</v>
      </c>
      <c r="J2051" s="86" t="n">
        <v>0.4600492081481177</v>
      </c>
      <c r="K2051" s="86" t="n">
        <v>0.3616805329216343</v>
      </c>
      <c r="L2051" s="86" t="n">
        <v>0.4247265672144811</v>
      </c>
      <c r="M2051" s="86" t="n">
        <v>0.4514390013363319</v>
      </c>
      <c r="N2051" s="86" t="n">
        <v>0.1592085010107004</v>
      </c>
      <c r="O2051" s="86" t="n">
        <v>0.2728775146299151</v>
      </c>
      <c r="P2051" s="86" t="n">
        <v>0.3128453548720635</v>
      </c>
      <c r="Q2051" s="86" t="n">
        <v>0.181539907451523</v>
      </c>
      <c r="R2051" s="86" t="n">
        <v>0.2358697772452177</v>
      </c>
      <c r="S2051" s="86" t="n">
        <v>0.2916187700578178</v>
      </c>
      <c r="T2051" s="86" t="n">
        <v>0.152546780618698</v>
      </c>
      <c r="U2051" s="86" t="n">
        <v>0.1935658552710978</v>
      </c>
      <c r="V2051" s="86" t="n">
        <v>0.2049913093244589</v>
      </c>
      <c r="W2051" s="86" t="n">
        <v>0.1603723685602454</v>
      </c>
      <c r="X2051" s="86" t="n">
        <v>0.2021058073410305</v>
      </c>
      <c r="Y2051" s="86" t="n">
        <v>0.2077100353110954</v>
      </c>
      <c r="Z2051" s="86" t="n">
        <v>0.146638598026082</v>
      </c>
      <c r="AA2051" s="86" t="n">
        <v>0.1850591164163612</v>
      </c>
      <c r="AB2051" s="86" t="n">
        <v>0.2149564694785519</v>
      </c>
      <c r="AC2051" s="86" t="n">
        <v>0.2028251189927837</v>
      </c>
      <c r="AD2051" s="86" t="n">
        <v>0.3240496164655665</v>
      </c>
      <c r="AE2051" s="86" t="n">
        <v>0.3354041699186085</v>
      </c>
      <c r="AF2051" s="86" t="n">
        <v>0.4992753867412625</v>
      </c>
      <c r="AG2051" s="86" t="n">
        <v>0.4328842849672552</v>
      </c>
      <c r="AH2051" s="86" t="n">
        <v>0.4660134025834564</v>
      </c>
      <c r="AI2051" s="86" t="n">
        <v>0.4842486481123183</v>
      </c>
      <c r="AJ2051" s="86" t="n">
        <v>0.4400808742333704</v>
      </c>
      <c r="AK2051" s="86" t="n">
        <v>0.4702371405659296</v>
      </c>
    </row>
    <row r="2052">
      <c r="A2052" s="86" t="n">
        <v>5</v>
      </c>
      <c r="B2052" s="86" t="n">
        <v>0.4848214886035097</v>
      </c>
      <c r="C2052" s="86" t="n">
        <v>0.4305486092181518</v>
      </c>
      <c r="D2052" s="86" t="n">
        <v>0.458128943645245</v>
      </c>
      <c r="E2052" s="86" t="n">
        <v>0.4682272575808065</v>
      </c>
      <c r="F2052" s="86" t="n">
        <v>0.4382257767488358</v>
      </c>
      <c r="G2052" s="86" t="n">
        <v>0.4521846423505805</v>
      </c>
      <c r="H2052" s="86" t="n">
        <v>0.4979072791066308</v>
      </c>
      <c r="I2052" s="86" t="n">
        <v>0.4578324995127024</v>
      </c>
      <c r="J2052" s="86" t="n">
        <v>0.4773425251178823</v>
      </c>
      <c r="K2052" s="86" t="n">
        <v>0.3858392658032422</v>
      </c>
      <c r="L2052" s="86" t="n">
        <v>0.4600024138143048</v>
      </c>
      <c r="M2052" s="86" t="n">
        <v>0.4748215507969102</v>
      </c>
      <c r="N2052" s="86" t="n">
        <v>0.1704282031786065</v>
      </c>
      <c r="O2052" s="86" t="n">
        <v>0.2931814045040648</v>
      </c>
      <c r="P2052" s="86" t="n">
        <v>0.3266528356866142</v>
      </c>
      <c r="Q2052" s="86" t="n">
        <v>0.189450256825287</v>
      </c>
      <c r="R2052" s="86" t="n">
        <v>0.2538664788632489</v>
      </c>
      <c r="S2052" s="86" t="n">
        <v>0.3033318946545249</v>
      </c>
      <c r="T2052" s="86" t="n">
        <v>0.1612291216000567</v>
      </c>
      <c r="U2052" s="86" t="n">
        <v>0.2088300267083646</v>
      </c>
      <c r="V2052" s="86" t="n">
        <v>0.2127042838671387</v>
      </c>
      <c r="W2052" s="86" t="n">
        <v>0.169893155611975</v>
      </c>
      <c r="X2052" s="86" t="n">
        <v>0.2178539835717158</v>
      </c>
      <c r="Y2052" s="86" t="n">
        <v>0.2166680051299648</v>
      </c>
      <c r="Z2052" s="86" t="n">
        <v>0.1530634004975805</v>
      </c>
      <c r="AA2052" s="86" t="n">
        <v>0.1970749943235266</v>
      </c>
      <c r="AB2052" s="86" t="n">
        <v>0.2256130304977978</v>
      </c>
      <c r="AC2052" s="86" t="n">
        <v>0.2159244264507422</v>
      </c>
      <c r="AD2052" s="86" t="n">
        <v>0.3481746014975101</v>
      </c>
      <c r="AE2052" s="86" t="n">
        <v>0.3561779462593376</v>
      </c>
      <c r="AF2052" s="86" t="n">
        <v>0.4975902396279195</v>
      </c>
      <c r="AG2052" s="86" t="n">
        <v>0.4305410991309545</v>
      </c>
      <c r="AH2052" s="86" t="n">
        <v>0.4485167325781903</v>
      </c>
      <c r="AI2052" s="86" t="n">
        <v>0.4893419986439781</v>
      </c>
      <c r="AJ2052" s="86" t="n">
        <v>0.4402248105775223</v>
      </c>
      <c r="AK2052" s="86" t="n">
        <v>0.4574922671554587</v>
      </c>
    </row>
    <row r="2053">
      <c r="A2053" s="86" t="n">
        <v>6</v>
      </c>
      <c r="B2053" s="86" t="n">
        <v>0.5185066899751226</v>
      </c>
      <c r="C2053" s="86" t="n">
        <v>0.4645365443189494</v>
      </c>
      <c r="D2053" s="86" t="n">
        <v>0.4896884326624189</v>
      </c>
      <c r="E2053" s="86" t="n">
        <v>0.505581472842386</v>
      </c>
      <c r="F2053" s="86" t="n">
        <v>0.4729473047275787</v>
      </c>
      <c r="G2053" s="86" t="n">
        <v>0.4822184296405631</v>
      </c>
      <c r="H2053" s="86" t="n">
        <v>0.5340623719878178</v>
      </c>
      <c r="I2053" s="86" t="n">
        <v>0.5116069688222246</v>
      </c>
      <c r="J2053" s="86" t="n">
        <v>0.5205024163667005</v>
      </c>
      <c r="K2053" s="86" t="n">
        <v>0.4328415816107729</v>
      </c>
      <c r="L2053" s="86" t="n">
        <v>0.5193435335964238</v>
      </c>
      <c r="M2053" s="86" t="n">
        <v>0.5236074443466641</v>
      </c>
      <c r="N2053" s="86" t="n">
        <v>0.205774901248076</v>
      </c>
      <c r="O2053" s="86" t="n">
        <v>0.3403966064073632</v>
      </c>
      <c r="P2053" s="86" t="n">
        <v>0.3622441100838588</v>
      </c>
      <c r="Q2053" s="86" t="n">
        <v>0.246095407167612</v>
      </c>
      <c r="R2053" s="86" t="n">
        <v>0.2971039091652966</v>
      </c>
      <c r="S2053" s="86" t="n">
        <v>0.3386165607599644</v>
      </c>
      <c r="T2053" s="86" t="n">
        <v>0.1869747154154403</v>
      </c>
      <c r="U2053" s="86" t="n">
        <v>0.2388724767416844</v>
      </c>
      <c r="V2053" s="86" t="n">
        <v>0.2358803018419993</v>
      </c>
      <c r="W2053" s="86" t="n">
        <v>0.1901543860959173</v>
      </c>
      <c r="X2053" s="86" t="n">
        <v>0.2468033775633293</v>
      </c>
      <c r="Y2053" s="86" t="n">
        <v>0.2390690136012207</v>
      </c>
      <c r="Z2053" s="86" t="n">
        <v>0.1735352817344233</v>
      </c>
      <c r="AA2053" s="86" t="n">
        <v>0.223965259982484</v>
      </c>
      <c r="AB2053" s="86" t="n">
        <v>0.2486345411696619</v>
      </c>
      <c r="AC2053" s="86" t="n">
        <v>0.2389714498129247</v>
      </c>
      <c r="AD2053" s="86" t="n">
        <v>0.3904443927899753</v>
      </c>
      <c r="AE2053" s="86" t="n">
        <v>0.3917359794848924</v>
      </c>
      <c r="AF2053" s="86" t="n">
        <v>0.5295406288969027</v>
      </c>
      <c r="AG2053" s="86" t="n">
        <v>0.4641176324111657</v>
      </c>
      <c r="AH2053" s="86" t="n">
        <v>0.4793643582145032</v>
      </c>
      <c r="AI2053" s="86" t="n">
        <v>0.5237386515850573</v>
      </c>
      <c r="AJ2053" s="86" t="n">
        <v>0.4734561140335688</v>
      </c>
      <c r="AK2053" s="86" t="n">
        <v>0.4906862183526176</v>
      </c>
    </row>
    <row r="2054">
      <c r="A2054" s="86" t="n">
        <v>7</v>
      </c>
      <c r="B2054" s="86" t="n">
        <v>0.5638237073892287</v>
      </c>
      <c r="C2054" s="86" t="n">
        <v>0.5155385946407195</v>
      </c>
      <c r="D2054" s="86" t="n">
        <v>0.5325612136358473</v>
      </c>
      <c r="E2054" s="86" t="n">
        <v>0.5556647784071976</v>
      </c>
      <c r="F2054" s="86" t="n">
        <v>0.5254663123832574</v>
      </c>
      <c r="G2054" s="86" t="n">
        <v>0.5261130778722081</v>
      </c>
      <c r="H2054" s="86" t="n">
        <v>0.5783033821931716</v>
      </c>
      <c r="I2054" s="86" t="n">
        <v>0.5971996621402119</v>
      </c>
      <c r="J2054" s="86" t="n">
        <v>0.5641496914214578</v>
      </c>
      <c r="K2054" s="86" t="n">
        <v>0.4981702261486121</v>
      </c>
      <c r="L2054" s="86" t="n">
        <v>0.6031848685723654</v>
      </c>
      <c r="M2054" s="86" t="n">
        <v>0.5657899025455494</v>
      </c>
      <c r="N2054" s="86" t="n">
        <v>0.2830455773355834</v>
      </c>
      <c r="O2054" s="86" t="n">
        <v>0.4173645373757486</v>
      </c>
      <c r="P2054" s="86" t="n">
        <v>0.4058385535211929</v>
      </c>
      <c r="Q2054" s="86" t="n">
        <v>0.338572090564363</v>
      </c>
      <c r="R2054" s="86" t="n">
        <v>0.3614438907733972</v>
      </c>
      <c r="S2054" s="86" t="n">
        <v>0.3857895569011714</v>
      </c>
      <c r="T2054" s="86" t="n">
        <v>0.2450914335023701</v>
      </c>
      <c r="U2054" s="86" t="n">
        <v>0.2879329614801367</v>
      </c>
      <c r="V2054" s="86" t="n">
        <v>0.2639077304618775</v>
      </c>
      <c r="W2054" s="86" t="n">
        <v>0.2328734730959982</v>
      </c>
      <c r="X2054" s="86" t="n">
        <v>0.2895467861450973</v>
      </c>
      <c r="Y2054" s="86" t="n">
        <v>0.267300854913012</v>
      </c>
      <c r="Z2054" s="86" t="n">
        <v>0.2258741832298986</v>
      </c>
      <c r="AA2054" s="86" t="n">
        <v>0.2740003324791593</v>
      </c>
      <c r="AB2054" s="86" t="n">
        <v>0.2801673886973676</v>
      </c>
      <c r="AC2054" s="86" t="n">
        <v>0.2695499688881347</v>
      </c>
      <c r="AD2054" s="86" t="n">
        <v>0.4644200494474147</v>
      </c>
      <c r="AE2054" s="86" t="n">
        <v>0.4282617906121083</v>
      </c>
      <c r="AF2054" s="86" t="n">
        <v>0.571214317009875</v>
      </c>
      <c r="AG2054" s="86" t="n">
        <v>0.5150078438208122</v>
      </c>
      <c r="AH2054" s="86" t="n">
        <v>0.5218127562030832</v>
      </c>
      <c r="AI2054" s="86" t="n">
        <v>0.5694299746986159</v>
      </c>
      <c r="AJ2054" s="86" t="n">
        <v>0.5226598536797102</v>
      </c>
      <c r="AK2054" s="86" t="n">
        <v>0.5328674533165311</v>
      </c>
    </row>
    <row r="2055">
      <c r="A2055" s="86" t="n">
        <v>8</v>
      </c>
      <c r="B2055" s="86" t="n">
        <v>0.6409601290929872</v>
      </c>
      <c r="C2055" s="86" t="n">
        <v>0.6121549711414247</v>
      </c>
      <c r="D2055" s="86" t="n">
        <v>0.5731672053948551</v>
      </c>
      <c r="E2055" s="86" t="n">
        <v>0.6398367210929691</v>
      </c>
      <c r="F2055" s="86" t="n">
        <v>0.6170345426323959</v>
      </c>
      <c r="G2055" s="86" t="n">
        <v>0.5616473898453624</v>
      </c>
      <c r="H2055" s="86" t="n">
        <v>0.6138885425757388</v>
      </c>
      <c r="I2055" s="86" t="n">
        <v>0.6166405227544853</v>
      </c>
      <c r="J2055" s="86" t="n">
        <v>0.5743377745937979</v>
      </c>
      <c r="K2055" s="86" t="n">
        <v>0.5059753552334391</v>
      </c>
      <c r="L2055" s="86" t="n">
        <v>0.6006799669352986</v>
      </c>
      <c r="M2055" s="86" t="n">
        <v>0.5703464684984191</v>
      </c>
      <c r="N2055" s="86" t="n">
        <v>0.3339082271634244</v>
      </c>
      <c r="O2055" s="86" t="n">
        <v>0.443222398871165</v>
      </c>
      <c r="P2055" s="86" t="n">
        <v>0.420626288261795</v>
      </c>
      <c r="Q2055" s="86" t="n">
        <v>0.3900546284028535</v>
      </c>
      <c r="R2055" s="86" t="n">
        <v>0.3846946970023231</v>
      </c>
      <c r="S2055" s="86" t="n">
        <v>0.4097969753558594</v>
      </c>
      <c r="T2055" s="86" t="n">
        <v>0.2918070380746361</v>
      </c>
      <c r="U2055" s="86" t="n">
        <v>0.3080350724379122</v>
      </c>
      <c r="V2055" s="86" t="n">
        <v>0.284993217033724</v>
      </c>
      <c r="W2055" s="86" t="n">
        <v>0.2698303059719603</v>
      </c>
      <c r="X2055" s="86" t="n">
        <v>0.2990637026825205</v>
      </c>
      <c r="Y2055" s="86" t="n">
        <v>0.2830436168685312</v>
      </c>
      <c r="Z2055" s="86" t="n">
        <v>0.2886896136916642</v>
      </c>
      <c r="AA2055" s="86" t="n">
        <v>0.3085173456810147</v>
      </c>
      <c r="AB2055" s="86" t="n">
        <v>0.312412528554297</v>
      </c>
      <c r="AC2055" s="86" t="n">
        <v>0.2737036049358772</v>
      </c>
      <c r="AD2055" s="86" t="n">
        <v>0.4690442984031726</v>
      </c>
      <c r="AE2055" s="86" t="n">
        <v>0.4346526926078716</v>
      </c>
      <c r="AF2055" s="86" t="n">
        <v>0.6300765056789458</v>
      </c>
      <c r="AG2055" s="86" t="n">
        <v>0.6040812769242263</v>
      </c>
      <c r="AH2055" s="86" t="n">
        <v>0.5586182328827944</v>
      </c>
      <c r="AI2055" s="86" t="n">
        <v>0.6562484496700898</v>
      </c>
      <c r="AJ2055" s="86" t="n">
        <v>0.6190117420570752</v>
      </c>
      <c r="AK2055" s="86" t="n">
        <v>0.5721445755527551</v>
      </c>
    </row>
    <row r="2056">
      <c r="A2056" s="86" t="n">
        <v>9</v>
      </c>
      <c r="B2056" s="86" t="n">
        <v>0.6211255294829555</v>
      </c>
      <c r="C2056" s="86" t="n">
        <v>0.6133187954063311</v>
      </c>
      <c r="D2056" s="86" t="n">
        <v>0.5682308717069594</v>
      </c>
      <c r="E2056" s="86" t="n">
        <v>0.6207264245251584</v>
      </c>
      <c r="F2056" s="86" t="n">
        <v>0.6128725895135618</v>
      </c>
      <c r="G2056" s="86" t="n">
        <v>0.5630138723924399</v>
      </c>
      <c r="H2056" s="86" t="n">
        <v>0.6661976597146777</v>
      </c>
      <c r="I2056" s="86" t="n">
        <v>0.6281245069010646</v>
      </c>
      <c r="J2056" s="86" t="n">
        <v>0.6317609822838924</v>
      </c>
      <c r="K2056" s="86" t="n">
        <v>0.4792149126568889</v>
      </c>
      <c r="L2056" s="86" t="n">
        <v>0.6237432794627669</v>
      </c>
      <c r="M2056" s="86" t="n">
        <v>0.628291124800365</v>
      </c>
      <c r="N2056" s="86" t="n">
        <v>0.2087111869394013</v>
      </c>
      <c r="O2056" s="86" t="n">
        <v>0.366484809533244</v>
      </c>
      <c r="P2056" s="86" t="n">
        <v>0.403626268119591</v>
      </c>
      <c r="Q2056" s="86" t="n">
        <v>0.2190944869041948</v>
      </c>
      <c r="R2056" s="86" t="n">
        <v>0.3087964452460993</v>
      </c>
      <c r="S2056" s="86" t="n">
        <v>0.3699441479246702</v>
      </c>
      <c r="T2056" s="86" t="n">
        <v>0.197465631168954</v>
      </c>
      <c r="U2056" s="86" t="n">
        <v>0.2569848407730209</v>
      </c>
      <c r="V2056" s="86" t="n">
        <v>0.2590536702206584</v>
      </c>
      <c r="W2056" s="86" t="n">
        <v>0.2085239046427838</v>
      </c>
      <c r="X2056" s="86" t="n">
        <v>0.2695594232868057</v>
      </c>
      <c r="Y2056" s="86" t="n">
        <v>0.2651179429522607</v>
      </c>
      <c r="Z2056" s="86" t="n">
        <v>0.1858271591437242</v>
      </c>
      <c r="AA2056" s="86" t="n">
        <v>0.2413920334749749</v>
      </c>
      <c r="AB2056" s="86" t="n">
        <v>0.276344382211612</v>
      </c>
      <c r="AC2056" s="86" t="n">
        <v>0.2703257452705924</v>
      </c>
      <c r="AD2056" s="86" t="n">
        <v>0.4379142629729028</v>
      </c>
      <c r="AE2056" s="86" t="n">
        <v>0.4488928531608875</v>
      </c>
      <c r="AF2056" s="86" t="n">
        <v>0.6158201611000641</v>
      </c>
      <c r="AG2056" s="86" t="n">
        <v>0.6064194825568368</v>
      </c>
      <c r="AH2056" s="86" t="n">
        <v>0.5612409264096976</v>
      </c>
      <c r="AI2056" s="86" t="n">
        <v>0.6347009310247888</v>
      </c>
      <c r="AJ2056" s="86" t="n">
        <v>0.6140639302268571</v>
      </c>
      <c r="AK2056" s="86" t="n">
        <v>0.5682437850842021</v>
      </c>
    </row>
    <row r="2057">
      <c r="A2057" s="86" t="n">
        <v>10</v>
      </c>
      <c r="B2057" s="86" t="n">
        <v>0.7093726887648758</v>
      </c>
      <c r="C2057" s="86" t="n">
        <v>0.6791779750405914</v>
      </c>
      <c r="D2057" s="86" t="n">
        <v>0.6855669038447637</v>
      </c>
      <c r="E2057" s="86" t="n">
        <v>0.6751082972342553</v>
      </c>
      <c r="F2057" s="86" t="n">
        <v>0.6599536976138486</v>
      </c>
      <c r="G2057" s="86" t="n">
        <v>0.662006019442106</v>
      </c>
      <c r="H2057" s="86" t="n">
        <v>0.7277503695656047</v>
      </c>
      <c r="I2057" s="86" t="n">
        <v>0.6144337599896044</v>
      </c>
      <c r="J2057" s="86" t="n">
        <v>0.6401815651479476</v>
      </c>
      <c r="K2057" s="86" t="n">
        <v>0.4786288132201161</v>
      </c>
      <c r="L2057" s="86" t="n">
        <v>0.5906717463035621</v>
      </c>
      <c r="M2057" s="86" t="n">
        <v>0.6201688341318732</v>
      </c>
      <c r="N2057" s="86" t="n">
        <v>0.20597271417886</v>
      </c>
      <c r="O2057" s="86" t="n">
        <v>0.3576593424471302</v>
      </c>
      <c r="P2057" s="86" t="n">
        <v>0.4131602446606374</v>
      </c>
      <c r="Q2057" s="86" t="n">
        <v>0.2253470567887376</v>
      </c>
      <c r="R2057" s="86" t="n">
        <v>0.3044923354418996</v>
      </c>
      <c r="S2057" s="86" t="n">
        <v>0.3830973757643871</v>
      </c>
      <c r="T2057" s="86" t="n">
        <v>0.2004681017057342</v>
      </c>
      <c r="U2057" s="86" t="n">
        <v>0.2531952963893859</v>
      </c>
      <c r="V2057" s="86" t="n">
        <v>0.2675668228162028</v>
      </c>
      <c r="W2057" s="86" t="n">
        <v>0.2089346052607016</v>
      </c>
      <c r="X2057" s="86" t="n">
        <v>0.2649078063070825</v>
      </c>
      <c r="Y2057" s="86" t="n">
        <v>0.2722677705338521</v>
      </c>
      <c r="Z2057" s="86" t="n">
        <v>0.1876589113377259</v>
      </c>
      <c r="AA2057" s="86" t="n">
        <v>0.2374428298031075</v>
      </c>
      <c r="AB2057" s="86" t="n">
        <v>0.2811968737044488</v>
      </c>
      <c r="AC2057" s="86" t="n">
        <v>0.2700671531431065</v>
      </c>
      <c r="AD2057" s="86" t="n">
        <v>0.4292098979354649</v>
      </c>
      <c r="AE2057" s="86" t="n">
        <v>0.4486475638309733</v>
      </c>
      <c r="AF2057" s="86" t="n">
        <v>0.7072393919989215</v>
      </c>
      <c r="AG2057" s="86" t="n">
        <v>0.6469782614108917</v>
      </c>
      <c r="AH2057" s="86" t="n">
        <v>0.6498859025060145</v>
      </c>
      <c r="AI2057" s="86" t="n">
        <v>0.7080087976054638</v>
      </c>
      <c r="AJ2057" s="86" t="n">
        <v>0.6657460737988626</v>
      </c>
      <c r="AK2057" s="86" t="n">
        <v>0.692519188910528</v>
      </c>
    </row>
    <row r="2058">
      <c r="A2058" s="86" t="n">
        <v>11</v>
      </c>
      <c r="B2058" s="86" t="n">
        <v>0.6534155852887782</v>
      </c>
      <c r="C2058" s="86" t="n">
        <v>0.6302570605733788</v>
      </c>
      <c r="D2058" s="86" t="n">
        <v>0.6429574628484092</v>
      </c>
      <c r="E2058" s="86" t="n">
        <v>0.6179773408863714</v>
      </c>
      <c r="F2058" s="86" t="n">
        <v>0.6127200021046539</v>
      </c>
      <c r="G2058" s="86" t="n">
        <v>0.6268464811632974</v>
      </c>
      <c r="H2058" s="86" t="n">
        <v>0.6915062247315085</v>
      </c>
      <c r="I2058" s="86" t="n">
        <v>0.5921967383535834</v>
      </c>
      <c r="J2058" s="86" t="n">
        <v>0.6248201671197967</v>
      </c>
      <c r="K2058" s="86" t="n">
        <v>0.4831317723075164</v>
      </c>
      <c r="L2058" s="86" t="n">
        <v>0.5699675956815495</v>
      </c>
      <c r="M2058" s="86" t="n">
        <v>0.6109057723020762</v>
      </c>
      <c r="N2058" s="86" t="n">
        <v>0.2128158052531696</v>
      </c>
      <c r="O2058" s="86" t="n">
        <v>0.3550788718736761</v>
      </c>
      <c r="P2058" s="86" t="n">
        <v>0.4142949221503817</v>
      </c>
      <c r="Q2058" s="86" t="n">
        <v>0.2385048656480679</v>
      </c>
      <c r="R2058" s="86" t="n">
        <v>0.3024555465763453</v>
      </c>
      <c r="S2058" s="86" t="n">
        <v>0.3866100311523818</v>
      </c>
      <c r="T2058" s="86" t="n">
        <v>0.2129980968592267</v>
      </c>
      <c r="U2058" s="86" t="n">
        <v>0.2518855895517297</v>
      </c>
      <c r="V2058" s="86" t="n">
        <v>0.271191470419908</v>
      </c>
      <c r="W2058" s="86" t="n">
        <v>0.2127491428180285</v>
      </c>
      <c r="X2058" s="86" t="n">
        <v>0.2623309782296512</v>
      </c>
      <c r="Y2058" s="86" t="n">
        <v>0.2756285301969488</v>
      </c>
      <c r="Z2058" s="86" t="n">
        <v>0.2032315389452388</v>
      </c>
      <c r="AA2058" s="86" t="n">
        <v>0.2401938921145675</v>
      </c>
      <c r="AB2058" s="86" t="n">
        <v>0.2884505694165046</v>
      </c>
      <c r="AC2058" s="86" t="n">
        <v>0.2722167002028331</v>
      </c>
      <c r="AD2058" s="86" t="n">
        <v>0.4309250611048892</v>
      </c>
      <c r="AE2058" s="86" t="n">
        <v>0.4500167242724941</v>
      </c>
      <c r="AF2058" s="86" t="n">
        <v>0.6519497152101379</v>
      </c>
      <c r="AG2058" s="86" t="n">
        <v>0.6040538858039294</v>
      </c>
      <c r="AH2058" s="86" t="n">
        <v>0.6159715840449368</v>
      </c>
      <c r="AI2058" s="86" t="n">
        <v>0.6437135155694466</v>
      </c>
      <c r="AJ2058" s="86" t="n">
        <v>0.6152963851736571</v>
      </c>
      <c r="AK2058" s="86" t="n">
        <v>0.6464887157750028</v>
      </c>
    </row>
    <row r="2059">
      <c r="A2059" s="86" t="n">
        <v>12</v>
      </c>
      <c r="B2059" s="86" t="n">
        <v>0.6264035500571505</v>
      </c>
      <c r="C2059" s="86" t="n">
        <v>0.6086445358332245</v>
      </c>
      <c r="D2059" s="86" t="n">
        <v>0.6212912953228755</v>
      </c>
      <c r="E2059" s="86" t="n">
        <v>0.5933688770409865</v>
      </c>
      <c r="F2059" s="86" t="n">
        <v>0.5913603956749363</v>
      </c>
      <c r="G2059" s="86" t="n">
        <v>0.6059860007610788</v>
      </c>
      <c r="H2059" s="86" t="n">
        <v>0.6671594208060985</v>
      </c>
      <c r="I2059" s="86" t="n">
        <v>0.5694793803428722</v>
      </c>
      <c r="J2059" s="86" t="n">
        <v>0.6064581290333947</v>
      </c>
      <c r="K2059" s="86" t="n">
        <v>0.4789718958172514</v>
      </c>
      <c r="L2059" s="86" t="n">
        <v>0.5468473535714203</v>
      </c>
      <c r="M2059" s="86" t="n">
        <v>0.5944004432710799</v>
      </c>
      <c r="N2059" s="86" t="n">
        <v>0.236973709425168</v>
      </c>
      <c r="O2059" s="86" t="n">
        <v>0.3567428082671705</v>
      </c>
      <c r="P2059" s="86" t="n">
        <v>0.4106626113696027</v>
      </c>
      <c r="Q2059" s="86" t="n">
        <v>0.2565576926842322</v>
      </c>
      <c r="R2059" s="86" t="n">
        <v>0.2991014315788406</v>
      </c>
      <c r="S2059" s="86" t="n">
        <v>0.3870031750644201</v>
      </c>
      <c r="T2059" s="86" t="n">
        <v>0.2350024232537797</v>
      </c>
      <c r="U2059" s="86" t="n">
        <v>0.2534891408721934</v>
      </c>
      <c r="V2059" s="86" t="n">
        <v>0.2721320770714543</v>
      </c>
      <c r="W2059" s="86" t="n">
        <v>0.2229917673194317</v>
      </c>
      <c r="X2059" s="86" t="n">
        <v>0.2578792578551324</v>
      </c>
      <c r="Y2059" s="86" t="n">
        <v>0.2760300691863846</v>
      </c>
      <c r="Z2059" s="86" t="n">
        <v>0.2324958307132898</v>
      </c>
      <c r="AA2059" s="86" t="n">
        <v>0.2461065474066625</v>
      </c>
      <c r="AB2059" s="86" t="n">
        <v>0.2961967484968128</v>
      </c>
      <c r="AC2059" s="86" t="n">
        <v>0.2689923796132431</v>
      </c>
      <c r="AD2059" s="86" t="n">
        <v>0.4214582056646171</v>
      </c>
      <c r="AE2059" s="86" t="n">
        <v>0.4453963652581112</v>
      </c>
      <c r="AF2059" s="86" t="n">
        <v>0.6247851437430488</v>
      </c>
      <c r="AG2059" s="86" t="n">
        <v>0.5876789760701212</v>
      </c>
      <c r="AH2059" s="86" t="n">
        <v>0.6004987247927142</v>
      </c>
      <c r="AI2059" s="86" t="n">
        <v>0.6184617419920292</v>
      </c>
      <c r="AJ2059" s="86" t="n">
        <v>0.5978193643861004</v>
      </c>
      <c r="AK2059" s="86" t="n">
        <v>0.6227173788521022</v>
      </c>
    </row>
    <row r="2060">
      <c r="A2060" s="86" t="n">
        <v>13</v>
      </c>
      <c r="B2060" s="86" t="n">
        <v>0.6033752437302494</v>
      </c>
      <c r="C2060" s="86" t="n">
        <v>0.5826658923640329</v>
      </c>
      <c r="D2060" s="86" t="n">
        <v>0.6050623237945743</v>
      </c>
      <c r="E2060" s="86" t="n">
        <v>0.5646617794068646</v>
      </c>
      <c r="F2060" s="86" t="n">
        <v>0.5639209702454552</v>
      </c>
      <c r="G2060" s="86" t="n">
        <v>0.5887406450720141</v>
      </c>
      <c r="H2060" s="86" t="n">
        <v>0.6503642224873992</v>
      </c>
      <c r="I2060" s="86" t="n">
        <v>0.5615573108588506</v>
      </c>
      <c r="J2060" s="86" t="n">
        <v>0.6078498153226422</v>
      </c>
      <c r="K2060" s="86" t="n">
        <v>0.488449552563113</v>
      </c>
      <c r="L2060" s="86" t="n">
        <v>0.5429146580012252</v>
      </c>
      <c r="M2060" s="86" t="n">
        <v>0.5994589485349239</v>
      </c>
      <c r="N2060" s="86" t="n">
        <v>0.2752999647645717</v>
      </c>
      <c r="O2060" s="86" t="n">
        <v>0.3702749763617944</v>
      </c>
      <c r="P2060" s="86" t="n">
        <v>0.4222611638165449</v>
      </c>
      <c r="Q2060" s="86" t="n">
        <v>0.2940013183915623</v>
      </c>
      <c r="R2060" s="86" t="n">
        <v>0.3091055102232108</v>
      </c>
      <c r="S2060" s="86" t="n">
        <v>0.4014255740114782</v>
      </c>
      <c r="T2060" s="86" t="n">
        <v>0.2818598768277835</v>
      </c>
      <c r="U2060" s="86" t="n">
        <v>0.267514967703343</v>
      </c>
      <c r="V2060" s="86" t="n">
        <v>0.2893279564194417</v>
      </c>
      <c r="W2060" s="86" t="n">
        <v>0.2470053079943497</v>
      </c>
      <c r="X2060" s="86" t="n">
        <v>0.2656591418231948</v>
      </c>
      <c r="Y2060" s="86" t="n">
        <v>0.2849418011822282</v>
      </c>
      <c r="Z2060" s="86" t="n">
        <v>0.2805533532000984</v>
      </c>
      <c r="AA2060" s="86" t="n">
        <v>0.2668834538908171</v>
      </c>
      <c r="AB2060" s="86" t="n">
        <v>0.3172761496147778</v>
      </c>
      <c r="AC2060" s="86" t="n">
        <v>0.2734530938123752</v>
      </c>
      <c r="AD2060" s="86" t="n">
        <v>0.4233582683543592</v>
      </c>
      <c r="AE2060" s="86" t="n">
        <v>0.4547887166908239</v>
      </c>
      <c r="AF2060" s="86" t="n">
        <v>0.5962724545852853</v>
      </c>
      <c r="AG2060" s="86" t="n">
        <v>0.5624318334619887</v>
      </c>
      <c r="AH2060" s="86" t="n">
        <v>0.5863423750864766</v>
      </c>
      <c r="AI2060" s="86" t="n">
        <v>0.5814191926708671</v>
      </c>
      <c r="AJ2060" s="86" t="n">
        <v>0.5704782060133908</v>
      </c>
      <c r="AK2060" s="86" t="n">
        <v>0.6067132546683468</v>
      </c>
    </row>
    <row r="2061">
      <c r="A2061" s="86" t="n">
        <v>14</v>
      </c>
      <c r="B2061" s="86" t="n">
        <v>0.599223424998319</v>
      </c>
      <c r="C2061" s="86" t="n">
        <v>0.5759484219633312</v>
      </c>
      <c r="D2061" s="86" t="n">
        <v>0.6104065762704863</v>
      </c>
      <c r="E2061" s="86" t="n">
        <v>0.5571976007997335</v>
      </c>
      <c r="F2061" s="86" t="n">
        <v>0.5577490726368682</v>
      </c>
      <c r="G2061" s="86" t="n">
        <v>0.5945582859580945</v>
      </c>
      <c r="H2061" s="86" t="n">
        <v>0.6481735444458299</v>
      </c>
      <c r="I2061" s="86" t="n">
        <v>0.5594944169598188</v>
      </c>
      <c r="J2061" s="86" t="n">
        <v>0.6061997568953066</v>
      </c>
      <c r="K2061" s="86" t="n">
        <v>0.4976127169282672</v>
      </c>
      <c r="L2061" s="86" t="n">
        <v>0.5429829735004178</v>
      </c>
      <c r="M2061" s="86" t="n">
        <v>0.6013363319318145</v>
      </c>
      <c r="N2061" s="86" t="n">
        <v>0.3217489135742942</v>
      </c>
      <c r="O2061" s="86" t="n">
        <v>0.3900102606726298</v>
      </c>
      <c r="P2061" s="86" t="n">
        <v>0.432543758938103</v>
      </c>
      <c r="Q2061" s="86" t="n">
        <v>0.3420834502698787</v>
      </c>
      <c r="R2061" s="86" t="n">
        <v>0.3249666235157915</v>
      </c>
      <c r="S2061" s="86" t="n">
        <v>0.4174290952134729</v>
      </c>
      <c r="T2061" s="86" t="n">
        <v>0.3313651784342234</v>
      </c>
      <c r="U2061" s="86" t="n">
        <v>0.2861373618012667</v>
      </c>
      <c r="V2061" s="86" t="n">
        <v>0.3128934650359285</v>
      </c>
      <c r="W2061" s="86" t="n">
        <v>0.2917094479810331</v>
      </c>
      <c r="X2061" s="86" t="n">
        <v>0.2805870526739043</v>
      </c>
      <c r="Y2061" s="86" t="n">
        <v>0.2991733163956887</v>
      </c>
      <c r="Z2061" s="86" t="n">
        <v>0.3469283976269241</v>
      </c>
      <c r="AA2061" s="86" t="n">
        <v>0.2935486879237083</v>
      </c>
      <c r="AB2061" s="86" t="n">
        <v>0.3405091220718803</v>
      </c>
      <c r="AC2061" s="86" t="n">
        <v>0.2737682529677487</v>
      </c>
      <c r="AD2061" s="86" t="n">
        <v>0.4228440715930945</v>
      </c>
      <c r="AE2061" s="86" t="n">
        <v>0.4525142156316199</v>
      </c>
      <c r="AF2061" s="86" t="n">
        <v>0.5902564793906508</v>
      </c>
      <c r="AG2061" s="86" t="n">
        <v>0.5581737593067556</v>
      </c>
      <c r="AH2061" s="86" t="n">
        <v>0.5946802688777142</v>
      </c>
      <c r="AI2061" s="86" t="n">
        <v>0.569942617122257</v>
      </c>
      <c r="AJ2061" s="86" t="n">
        <v>0.5643114332686371</v>
      </c>
      <c r="AK2061" s="86" t="n">
        <v>0.6138389277122235</v>
      </c>
    </row>
    <row r="2062">
      <c r="A2062" s="86" t="n">
        <v>15</v>
      </c>
      <c r="B2062" s="86" t="n">
        <v>0.5837087339474214</v>
      </c>
      <c r="C2062" s="86" t="n">
        <v>0.5657797741090581</v>
      </c>
      <c r="D2062" s="86" t="n">
        <v>0.5952412917084053</v>
      </c>
      <c r="E2062" s="86" t="n">
        <v>0.550333222259247</v>
      </c>
      <c r="F2062" s="86" t="n">
        <v>0.5510483807318932</v>
      </c>
      <c r="G2062" s="86" t="n">
        <v>0.5858520047509772</v>
      </c>
      <c r="H2062" s="86" t="n">
        <v>0.6447361390635299</v>
      </c>
      <c r="I2062" s="86" t="n">
        <v>0.5685697578362123</v>
      </c>
      <c r="J2062" s="86" t="n">
        <v>0.6068045825821948</v>
      </c>
      <c r="K2062" s="86" t="n">
        <v>0.5143094033221831</v>
      </c>
      <c r="L2062" s="86" t="n">
        <v>0.5538041485725476</v>
      </c>
      <c r="M2062" s="86" t="n">
        <v>0.6063883185033083</v>
      </c>
      <c r="N2062" s="86" t="n">
        <v>0.3850490514251804</v>
      </c>
      <c r="O2062" s="86" t="n">
        <v>0.4210403387793827</v>
      </c>
      <c r="P2062" s="86" t="n">
        <v>0.4425846476121417</v>
      </c>
      <c r="Q2062" s="86" t="n">
        <v>0.389636920185097</v>
      </c>
      <c r="R2062" s="86" t="n">
        <v>0.346846903903592</v>
      </c>
      <c r="S2062" s="86" t="n">
        <v>0.4281550867266924</v>
      </c>
      <c r="T2062" s="86" t="n">
        <v>0.3699894795323711</v>
      </c>
      <c r="U2062" s="86" t="n">
        <v>0.3091716209196283</v>
      </c>
      <c r="V2062" s="86" t="n">
        <v>0.3382209551264387</v>
      </c>
      <c r="W2062" s="86" t="n">
        <v>0.3423998606106994</v>
      </c>
      <c r="X2062" s="86" t="n">
        <v>0.304381641679591</v>
      </c>
      <c r="Y2062" s="86" t="n">
        <v>0.3126382571747717</v>
      </c>
      <c r="Z2062" s="86" t="n">
        <v>0.4197446482762392</v>
      </c>
      <c r="AA2062" s="86" t="n">
        <v>0.3319267167277563</v>
      </c>
      <c r="AB2062" s="86" t="n">
        <v>0.3678683817330406</v>
      </c>
      <c r="AC2062" s="86" t="n">
        <v>0.2823502791986876</v>
      </c>
      <c r="AD2062" s="86" t="n">
        <v>0.434691728475935</v>
      </c>
      <c r="AE2062" s="86" t="n">
        <v>0.4560151633403947</v>
      </c>
      <c r="AF2062" s="86" t="n">
        <v>0.5787637760776516</v>
      </c>
      <c r="AG2062" s="86" t="n">
        <v>0.551211434547673</v>
      </c>
      <c r="AH2062" s="86" t="n">
        <v>0.5840191229465032</v>
      </c>
      <c r="AI2062" s="86" t="n">
        <v>0.5608473483157216</v>
      </c>
      <c r="AJ2062" s="86" t="n">
        <v>0.5556032844474532</v>
      </c>
      <c r="AK2062" s="86" t="n">
        <v>0.5992438996448618</v>
      </c>
    </row>
    <row r="2063">
      <c r="A2063" s="86" t="n">
        <v>16</v>
      </c>
      <c r="B2063" s="86" t="n">
        <v>0.5823472063470717</v>
      </c>
      <c r="C2063" s="86" t="n">
        <v>0.5761048626995507</v>
      </c>
      <c r="D2063" s="86" t="n">
        <v>0.5906715685768281</v>
      </c>
      <c r="E2063" s="86" t="n">
        <v>0.5625291569476841</v>
      </c>
      <c r="F2063" s="86" t="n">
        <v>0.5623240640867117</v>
      </c>
      <c r="G2063" s="86" t="n">
        <v>0.5857885815103956</v>
      </c>
      <c r="H2063" s="86" t="n">
        <v>0.6606764386342994</v>
      </c>
      <c r="I2063" s="86" t="n">
        <v>0.6109368183632364</v>
      </c>
      <c r="J2063" s="86" t="n">
        <v>0.6467172058227686</v>
      </c>
      <c r="K2063" s="86" t="n">
        <v>0.5629270663578925</v>
      </c>
      <c r="L2063" s="86" t="n">
        <v>0.601627275190771</v>
      </c>
      <c r="M2063" s="86" t="n">
        <v>0.6563215019067176</v>
      </c>
      <c r="N2063" s="86" t="n">
        <v>0.4573187693563043</v>
      </c>
      <c r="O2063" s="86" t="n">
        <v>0.4784678898934792</v>
      </c>
      <c r="P2063" s="86" t="n">
        <v>0.4836243881805548</v>
      </c>
      <c r="Q2063" s="86" t="n">
        <v>0.4538791387378686</v>
      </c>
      <c r="R2063" s="86" t="n">
        <v>0.3934067827095878</v>
      </c>
      <c r="S2063" s="86" t="n">
        <v>0.466178940306225</v>
      </c>
      <c r="T2063" s="86" t="n">
        <v>0.4381183729919501</v>
      </c>
      <c r="U2063" s="86" t="n">
        <v>0.3528914821830546</v>
      </c>
      <c r="V2063" s="86" t="n">
        <v>0.3832137482247705</v>
      </c>
      <c r="W2063" s="86" t="n">
        <v>0.409493407010535</v>
      </c>
      <c r="X2063" s="86" t="n">
        <v>0.3475478200930552</v>
      </c>
      <c r="Y2063" s="86" t="n">
        <v>0.3509353424884222</v>
      </c>
      <c r="Z2063" s="86" t="n">
        <v>0.5130601197473823</v>
      </c>
      <c r="AA2063" s="86" t="n">
        <v>0.4023078919199454</v>
      </c>
      <c r="AB2063" s="86" t="n">
        <v>0.4253553810068363</v>
      </c>
      <c r="AC2063" s="86" t="n">
        <v>0.3313615683612531</v>
      </c>
      <c r="AD2063" s="86" t="n">
        <v>0.4783632342271905</v>
      </c>
      <c r="AE2063" s="86" t="n">
        <v>0.504247965213513</v>
      </c>
      <c r="AF2063" s="86" t="n">
        <v>0.5806679923157292</v>
      </c>
      <c r="AG2063" s="86" t="n">
        <v>0.5634702059314225</v>
      </c>
      <c r="AH2063" s="86" t="n">
        <v>0.5833273100870443</v>
      </c>
      <c r="AI2063" s="86" t="n">
        <v>0.569942617122257</v>
      </c>
      <c r="AJ2063" s="86" t="n">
        <v>0.5676691982970533</v>
      </c>
      <c r="AK2063" s="86" t="n">
        <v>0.5952514606484134</v>
      </c>
    </row>
    <row r="2064">
      <c r="A2064" s="86" t="n">
        <v>17</v>
      </c>
      <c r="B2064" s="86" t="n">
        <v>0.6383715457540508</v>
      </c>
      <c r="C2064" s="86" t="n">
        <v>0.627628382142053</v>
      </c>
      <c r="D2064" s="86" t="n">
        <v>0.6426786322844485</v>
      </c>
      <c r="E2064" s="86" t="n">
        <v>0.6141786071309564</v>
      </c>
      <c r="F2064" s="86" t="n">
        <v>0.6137486517060851</v>
      </c>
      <c r="G2064" s="86" t="n">
        <v>0.637270955615263</v>
      </c>
      <c r="H2064" s="86" t="n">
        <v>0.709833116640248</v>
      </c>
      <c r="I2064" s="86" t="n">
        <v>0.6817249412922209</v>
      </c>
      <c r="J2064" s="86" t="n">
        <v>0.7141582059578265</v>
      </c>
      <c r="K2064" s="86" t="n">
        <v>0.6281127598135918</v>
      </c>
      <c r="L2064" s="86" t="n">
        <v>0.6696945614031092</v>
      </c>
      <c r="M2064" s="86" t="n">
        <v>0.7192268830872527</v>
      </c>
      <c r="N2064" s="86" t="n">
        <v>0.5443255506308379</v>
      </c>
      <c r="O2064" s="86" t="n">
        <v>0.5538363156936746</v>
      </c>
      <c r="P2064" s="86" t="n">
        <v>0.5358027675388242</v>
      </c>
      <c r="Q2064" s="86" t="n">
        <v>0.5158565955474915</v>
      </c>
      <c r="R2064" s="86" t="n">
        <v>0.4533843881653448</v>
      </c>
      <c r="S2064" s="86" t="n">
        <v>0.5079803940840388</v>
      </c>
      <c r="T2064" s="86" t="n">
        <v>0.5232691466600471</v>
      </c>
      <c r="U2064" s="86" t="n">
        <v>0.422060374546771</v>
      </c>
      <c r="V2064" s="86" t="n">
        <v>0.4495198931682812</v>
      </c>
      <c r="W2064" s="86" t="n">
        <v>0.4983789771065519</v>
      </c>
      <c r="X2064" s="86" t="n">
        <v>0.4195083003044403</v>
      </c>
      <c r="Y2064" s="86" t="n">
        <v>0.4233802768915527</v>
      </c>
      <c r="Z2064" s="86" t="n">
        <v>0.6078683325587118</v>
      </c>
      <c r="AA2064" s="86" t="n">
        <v>0.4891143485030329</v>
      </c>
      <c r="AB2064" s="86" t="n">
        <v>0.4990887666491376</v>
      </c>
      <c r="AC2064" s="86" t="n">
        <v>0.3944822904797691</v>
      </c>
      <c r="AD2064" s="86" t="n">
        <v>0.5476723791813708</v>
      </c>
      <c r="AE2064" s="86" t="n">
        <v>0.5735578102352547</v>
      </c>
      <c r="AF2064" s="86" t="n">
        <v>0.6349465808365071</v>
      </c>
      <c r="AG2064" s="86" t="n">
        <v>0.6159167309942976</v>
      </c>
      <c r="AH2064" s="86" t="n">
        <v>0.6347228102057885</v>
      </c>
      <c r="AI2064" s="86" t="n">
        <v>0.6220171652527658</v>
      </c>
      <c r="AJ2064" s="86" t="n">
        <v>0.6197336727832117</v>
      </c>
      <c r="AK2064" s="86" t="n">
        <v>0.6466032764348723</v>
      </c>
    </row>
    <row r="2065">
      <c r="A2065" s="86" t="n">
        <v>18</v>
      </c>
      <c r="B2065" s="86" t="n">
        <v>0.726702749949573</v>
      </c>
      <c r="C2065" s="86" t="n">
        <v>0.7110065539187218</v>
      </c>
      <c r="D2065" s="86" t="n">
        <v>0.7285791001001725</v>
      </c>
      <c r="E2065" s="86" t="n">
        <v>0.6940019993335556</v>
      </c>
      <c r="F2065" s="86" t="n">
        <v>0.693978058982926</v>
      </c>
      <c r="G2065" s="86" t="n">
        <v>0.7180952271128587</v>
      </c>
      <c r="H2065" s="86" t="n">
        <v>0.7867027623915793</v>
      </c>
      <c r="I2065" s="86" t="n">
        <v>0.7707612055282771</v>
      </c>
      <c r="J2065" s="86" t="n">
        <v>0.7950697898377541</v>
      </c>
      <c r="K2065" s="86" t="n">
        <v>0.7189009920805101</v>
      </c>
      <c r="L2065" s="86" t="n">
        <v>0.7601647769840529</v>
      </c>
      <c r="M2065" s="86" t="n">
        <v>0.7932140412633226</v>
      </c>
      <c r="N2065" s="86" t="n">
        <v>0.5945144001631957</v>
      </c>
      <c r="O2065" s="86" t="n">
        <v>0.6292224600808289</v>
      </c>
      <c r="P2065" s="86" t="n">
        <v>0.6013924977004318</v>
      </c>
      <c r="Q2065" s="86" t="n">
        <v>0.5580516522318021</v>
      </c>
      <c r="R2065" s="86" t="n">
        <v>0.5280945130833286</v>
      </c>
      <c r="S2065" s="86" t="n">
        <v>0.562469285631872</v>
      </c>
      <c r="T2065" s="86" t="n">
        <v>0.5894653474709505</v>
      </c>
      <c r="U2065" s="86" t="n">
        <v>0.498062200580343</v>
      </c>
      <c r="V2065" s="86" t="n">
        <v>0.5092232443775569</v>
      </c>
      <c r="W2065" s="86" t="n">
        <v>0.5603138748358754</v>
      </c>
      <c r="X2065" s="86" t="n">
        <v>0.4972784192084553</v>
      </c>
      <c r="Y2065" s="86" t="n">
        <v>0.486514373879037</v>
      </c>
      <c r="Z2065" s="86" t="n">
        <v>0.623785438937037</v>
      </c>
      <c r="AA2065" s="86" t="n">
        <v>0.5208103571312725</v>
      </c>
      <c r="AB2065" s="86" t="n">
        <v>0.518907744231406</v>
      </c>
      <c r="AC2065" s="86" t="n">
        <v>0.4315336937461109</v>
      </c>
      <c r="AD2065" s="86" t="n">
        <v>0.6177862772858866</v>
      </c>
      <c r="AE2065" s="86" t="n">
        <v>0.6381714795406399</v>
      </c>
      <c r="AF2065" s="86" t="n">
        <v>0.7216811027602711</v>
      </c>
      <c r="AG2065" s="86" t="n">
        <v>0.6994247864737666</v>
      </c>
      <c r="AH2065" s="86" t="n">
        <v>0.7208225345132013</v>
      </c>
      <c r="AI2065" s="86" t="n">
        <v>0.7093978932050072</v>
      </c>
      <c r="AJ2065" s="86" t="n">
        <v>0.7052386082255123</v>
      </c>
      <c r="AK2065" s="86" t="n">
        <v>0.7344713025547027</v>
      </c>
    </row>
    <row r="2066">
      <c r="A2066" s="86" t="n">
        <v>19</v>
      </c>
      <c r="B2066" s="86" t="n">
        <v>0.8252201976736367</v>
      </c>
      <c r="C2066" s="86" t="n">
        <v>0.8075921163350199</v>
      </c>
      <c r="D2066" s="86" t="n">
        <v>0.8244296882261213</v>
      </c>
      <c r="E2066" s="86" t="n">
        <v>0.7885538153948685</v>
      </c>
      <c r="F2066" s="86" t="n">
        <v>0.7886769619320722</v>
      </c>
      <c r="G2066" s="86" t="n">
        <v>0.8080120850102053</v>
      </c>
      <c r="H2066" s="86" t="n">
        <v>0.8688799045363066</v>
      </c>
      <c r="I2066" s="86" t="n">
        <v>0.8510261098786864</v>
      </c>
      <c r="J2066" s="86" t="n">
        <v>0.8637967785692058</v>
      </c>
      <c r="K2066" s="86" t="n">
        <v>0.7676187208737172</v>
      </c>
      <c r="L2066" s="86" t="n">
        <v>0.8292363010345246</v>
      </c>
      <c r="M2066" s="86" t="n">
        <v>0.8497506600176005</v>
      </c>
      <c r="N2066" s="86" t="n">
        <v>0.5280121654952432</v>
      </c>
      <c r="O2066" s="86" t="n">
        <v>0.6244126691118317</v>
      </c>
      <c r="P2066" s="86" t="n">
        <v>0.6102416393068397</v>
      </c>
      <c r="Q2066" s="86" t="n">
        <v>0.5374468890527815</v>
      </c>
      <c r="R2066" s="86" t="n">
        <v>0.5465548121670267</v>
      </c>
      <c r="S2066" s="86" t="n">
        <v>0.5818572631201097</v>
      </c>
      <c r="T2066" s="86" t="n">
        <v>0.5758242018038464</v>
      </c>
      <c r="U2066" s="86" t="n">
        <v>0.5026598172916985</v>
      </c>
      <c r="V2066" s="86" t="n">
        <v>0.5081369099349259</v>
      </c>
      <c r="W2066" s="86" t="n">
        <v>0.5201149961730169</v>
      </c>
      <c r="X2066" s="86" t="n">
        <v>0.4952507323798034</v>
      </c>
      <c r="Y2066" s="86" t="n">
        <v>0.476127898685629</v>
      </c>
      <c r="Z2066" s="86" t="n">
        <v>0.5924214670421304</v>
      </c>
      <c r="AA2066" s="86" t="n">
        <v>0.513237333354958</v>
      </c>
      <c r="AB2066" s="86" t="n">
        <v>0.5182538821323138</v>
      </c>
      <c r="AC2066" s="86" t="n">
        <v>0.4566009681042772</v>
      </c>
      <c r="AD2066" s="86" t="n">
        <v>0.6749836231853434</v>
      </c>
      <c r="AE2066" s="86" t="n">
        <v>0.6861902107258335</v>
      </c>
      <c r="AF2066" s="86" t="n">
        <v>0.8192005662094302</v>
      </c>
      <c r="AG2066" s="86" t="n">
        <v>0.7957045743170896</v>
      </c>
      <c r="AH2066" s="86" t="n">
        <v>0.8145270374921267</v>
      </c>
      <c r="AI2066" s="86" t="n">
        <v>0.8089993550627573</v>
      </c>
      <c r="AJ2066" s="86" t="n">
        <v>0.8029039157432627</v>
      </c>
      <c r="AK2066" s="86" t="n">
        <v>0.8308168175048687</v>
      </c>
    </row>
    <row r="2067">
      <c r="A2067" s="86" t="n">
        <v>20</v>
      </c>
      <c r="B2067" s="86" t="n">
        <v>0.9101055604114838</v>
      </c>
      <c r="C2067" s="86" t="n">
        <v>0.8940588074949335</v>
      </c>
      <c r="D2067" s="86" t="n">
        <v>0.8988516311587992</v>
      </c>
      <c r="E2067" s="86" t="n">
        <v>0.8707264245251584</v>
      </c>
      <c r="F2067" s="86" t="n">
        <v>0.8705927231590853</v>
      </c>
      <c r="G2067" s="86" t="n">
        <v>0.8757654031988374</v>
      </c>
      <c r="H2067" s="86" t="n">
        <v>0.9344043314869896</v>
      </c>
      <c r="I2067" s="86" t="n">
        <v>0.9395797172744741</v>
      </c>
      <c r="J2067" s="86" t="n">
        <v>0.9442620833015262</v>
      </c>
      <c r="K2067" s="86" t="n">
        <v>1</v>
      </c>
      <c r="L2067" s="86" t="n">
        <v>0.9343078159762626</v>
      </c>
      <c r="M2067" s="86" t="n">
        <v>0.9312473517812327</v>
      </c>
      <c r="N2067" s="86" t="n">
        <v>1</v>
      </c>
      <c r="O2067" s="86" t="n">
        <v>1</v>
      </c>
      <c r="P2067" s="86" t="n">
        <v>1</v>
      </c>
      <c r="Q2067" s="86" t="n">
        <v>1</v>
      </c>
      <c r="R2067" s="86" t="n">
        <v>1</v>
      </c>
      <c r="S2067" s="86" t="n">
        <v>1</v>
      </c>
      <c r="T2067" s="86" t="n">
        <v>1</v>
      </c>
      <c r="U2067" s="86" t="n">
        <v>1</v>
      </c>
      <c r="V2067" s="86" t="n">
        <v>1</v>
      </c>
      <c r="W2067" s="86" t="n">
        <v>1</v>
      </c>
      <c r="X2067" s="86" t="n">
        <v>1</v>
      </c>
      <c r="Y2067" s="86" t="n">
        <v>1</v>
      </c>
      <c r="Z2067" s="86" t="n">
        <v>1</v>
      </c>
      <c r="AA2067" s="86" t="n">
        <v>1</v>
      </c>
      <c r="AB2067" s="86" t="n">
        <v>1</v>
      </c>
      <c r="AC2067" s="86" t="n">
        <v>1</v>
      </c>
      <c r="AD2067" s="86" t="n">
        <v>1</v>
      </c>
      <c r="AE2067" s="86" t="n">
        <v>1</v>
      </c>
      <c r="AF2067" s="86" t="n">
        <v>0.9030197836271109</v>
      </c>
      <c r="AG2067" s="86" t="n">
        <v>0.8798401354615403</v>
      </c>
      <c r="AH2067" s="86" t="n">
        <v>0.8868059929579645</v>
      </c>
      <c r="AI2067" s="86" t="n">
        <v>0.8976534206479141</v>
      </c>
      <c r="AJ2067" s="86" t="n">
        <v>0.889706527288307</v>
      </c>
      <c r="AK2067" s="86" t="n">
        <v>0.9054874556077444</v>
      </c>
    </row>
    <row r="2068">
      <c r="A2068" s="86" t="n">
        <v>21</v>
      </c>
      <c r="B2068" s="86" t="n">
        <v>0.9795266590465944</v>
      </c>
      <c r="C2068" s="86" t="n">
        <v>0.9795489292105667</v>
      </c>
      <c r="D2068" s="86" t="n">
        <v>0.9782305618952217</v>
      </c>
      <c r="E2068" s="86" t="n">
        <v>0.966077974008664</v>
      </c>
      <c r="F2068" s="86" t="n">
        <v>0.9656178474652074</v>
      </c>
      <c r="G2068" s="86" t="n">
        <v>0.9658898280653603</v>
      </c>
      <c r="H2068" s="86" t="n">
        <v>0.9871408979998931</v>
      </c>
      <c r="I2068" s="86" t="n">
        <v>1</v>
      </c>
      <c r="J2068" s="86" t="n">
        <v>1</v>
      </c>
      <c r="K2068" s="86" t="n">
        <v>0.99168024701947</v>
      </c>
      <c r="L2068" s="86" t="n">
        <v>1</v>
      </c>
      <c r="M2068" s="86" t="n">
        <v>1</v>
      </c>
      <c r="N2068" s="86" t="n">
        <v>0.9072999153113388</v>
      </c>
      <c r="O2068" s="86" t="n">
        <v>0.9516459761894407</v>
      </c>
      <c r="P2068" s="86" t="n">
        <v>0.9286965979817513</v>
      </c>
      <c r="Q2068" s="86" t="n">
        <v>0.8974917926861903</v>
      </c>
      <c r="R2068" s="86" t="n">
        <v>0.9127676768700332</v>
      </c>
      <c r="S2068" s="86" t="n">
        <v>0.9238582801663171</v>
      </c>
      <c r="T2068" s="86" t="n">
        <v>0.9092343700131209</v>
      </c>
      <c r="U2068" s="86" t="n">
        <v>0.8963117270184753</v>
      </c>
      <c r="V2068" s="86" t="n">
        <v>0.8763406956779786</v>
      </c>
      <c r="W2068" s="86" t="n">
        <v>0.8854705322306645</v>
      </c>
      <c r="X2068" s="86" t="n">
        <v>0.8776127290481932</v>
      </c>
      <c r="Y2068" s="86" t="n">
        <v>0.8680129173876117</v>
      </c>
      <c r="Z2068" s="86" t="n">
        <v>0.9232960603658036</v>
      </c>
      <c r="AA2068" s="86" t="n">
        <v>0.8868202423043241</v>
      </c>
      <c r="AB2068" s="86" t="n">
        <v>0.8817817324841472</v>
      </c>
      <c r="AC2068" s="86" t="n">
        <v>0.8477942899625849</v>
      </c>
      <c r="AD2068" s="86" t="n">
        <v>0.939520247377949</v>
      </c>
      <c r="AE2068" s="86" t="n">
        <v>0.9419333259003233</v>
      </c>
      <c r="AF2068" s="86" t="n">
        <v>0.975733881567861</v>
      </c>
      <c r="AG2068" s="86" t="n">
        <v>0.9756990960930302</v>
      </c>
      <c r="AH2068" s="86" t="n">
        <v>0.9752134810577507</v>
      </c>
      <c r="AI2068" s="86" t="n">
        <v>0.9843726745051347</v>
      </c>
      <c r="AJ2068" s="86" t="n">
        <v>0.984090535960472</v>
      </c>
      <c r="AK2068" s="86" t="n">
        <v>0.9814869973651046</v>
      </c>
    </row>
    <row r="2069">
      <c r="A2069" s="86" t="n">
        <v>22</v>
      </c>
      <c r="B2069" s="86" t="n">
        <v>1</v>
      </c>
      <c r="C2069" s="86" t="n">
        <v>1</v>
      </c>
      <c r="D2069" s="86" t="n">
        <v>1</v>
      </c>
      <c r="E2069" s="86" t="n">
        <v>1</v>
      </c>
      <c r="F2069" s="86" t="n">
        <v>1</v>
      </c>
      <c r="G2069" s="86" t="n">
        <v>1</v>
      </c>
      <c r="H2069" s="86" t="n">
        <v>1</v>
      </c>
      <c r="I2069" s="86" t="n">
        <v>0.9359389067822568</v>
      </c>
      <c r="J2069" s="86" t="n">
        <v>0.9533755732631815</v>
      </c>
      <c r="K2069" s="86" t="n">
        <v>0.8749178031277698</v>
      </c>
      <c r="L2069" s="86" t="n">
        <v>0.9127292269645829</v>
      </c>
      <c r="M2069" s="86" t="n">
        <v>0.9323424920960854</v>
      </c>
      <c r="N2069" s="86" t="n">
        <v>0.7369768002522115</v>
      </c>
      <c r="O2069" s="86" t="n">
        <v>0.8070123724060391</v>
      </c>
      <c r="P2069" s="86" t="n">
        <v>0.785180037733062</v>
      </c>
      <c r="Q2069" s="86" t="n">
        <v>0.7250109322072616</v>
      </c>
      <c r="R2069" s="86" t="n">
        <v>0.7486617739823022</v>
      </c>
      <c r="S2069" s="86" t="n">
        <v>0.762267585711783</v>
      </c>
      <c r="T2069" s="86" t="n">
        <v>0.7317989999645377</v>
      </c>
      <c r="U2069" s="86" t="n">
        <v>0.7231733105254045</v>
      </c>
      <c r="V2069" s="86" t="n">
        <v>0.7001769930262629</v>
      </c>
      <c r="W2069" s="86" t="n">
        <v>0.702938998512766</v>
      </c>
      <c r="X2069" s="86" t="n">
        <v>0.7019978172209774</v>
      </c>
      <c r="Y2069" s="86" t="n">
        <v>0.6937474295420751</v>
      </c>
      <c r="Z2069" s="86" t="n">
        <v>0.7571205949093693</v>
      </c>
      <c r="AA2069" s="86" t="n">
        <v>0.7147916734243736</v>
      </c>
      <c r="AB2069" s="86" t="n">
        <v>0.7080157928564871</v>
      </c>
      <c r="AC2069" s="86" t="n">
        <v>0.6845903335030344</v>
      </c>
      <c r="AD2069" s="86" t="n">
        <v>0.7827465855221917</v>
      </c>
      <c r="AE2069" s="86" t="n">
        <v>0.8156449994425241</v>
      </c>
      <c r="AF2069" s="86" t="n">
        <v>1</v>
      </c>
      <c r="AG2069" s="86" t="n">
        <v>1</v>
      </c>
      <c r="AH2069" s="86" t="n">
        <v>1</v>
      </c>
      <c r="AI2069" s="86" t="n">
        <v>1</v>
      </c>
      <c r="AJ2069" s="86" t="n">
        <v>1</v>
      </c>
      <c r="AK2069" s="86" t="n">
        <v>1</v>
      </c>
    </row>
    <row r="2070">
      <c r="A2070" s="86" t="n">
        <v>23</v>
      </c>
      <c r="B2070" s="86" t="n">
        <v>0.8877159954279565</v>
      </c>
      <c r="C2070" s="86" t="n">
        <v>0.8778458584685397</v>
      </c>
      <c r="D2070" s="86" t="n">
        <v>0.9134231098902236</v>
      </c>
      <c r="E2070" s="86" t="n">
        <v>0.8861879373542154</v>
      </c>
      <c r="F2070" s="86" t="n">
        <v>0.8866354476335797</v>
      </c>
      <c r="G2070" s="86" t="n">
        <v>0.9189566300349404</v>
      </c>
      <c r="H2070" s="86" t="n">
        <v>0.8898605446417441</v>
      </c>
      <c r="I2070" s="86" t="n">
        <v>0.8004863695851937</v>
      </c>
      <c r="J2070" s="86" t="n">
        <v>0.8190631661156687</v>
      </c>
      <c r="K2070" s="86" t="n">
        <v>0.6949423907138979</v>
      </c>
      <c r="L2070" s="86" t="n">
        <v>0.7590261853308407</v>
      </c>
      <c r="M2070" s="86" t="n">
        <v>0.7886379192334019</v>
      </c>
      <c r="N2070" s="86" t="n">
        <v>0.5546674579183898</v>
      </c>
      <c r="O2070" s="86" t="n">
        <v>0.6289373519088556</v>
      </c>
      <c r="P2070" s="86" t="n">
        <v>0.6190269972673744</v>
      </c>
      <c r="Q2070" s="86" t="n">
        <v>0.5440780070096661</v>
      </c>
      <c r="R2070" s="86" t="n">
        <v>0.5629339892941919</v>
      </c>
      <c r="S2070" s="86" t="n">
        <v>0.5890193196046341</v>
      </c>
      <c r="T2070" s="86" t="n">
        <v>0.5459117935624194</v>
      </c>
      <c r="U2070" s="86" t="n">
        <v>0.5347591787046706</v>
      </c>
      <c r="V2070" s="86" t="n">
        <v>0.5224261822498252</v>
      </c>
      <c r="W2070" s="86" t="n">
        <v>0.5334129843622628</v>
      </c>
      <c r="X2070" s="86" t="n">
        <v>0.5203906025618932</v>
      </c>
      <c r="Y2070" s="86" t="n">
        <v>0.5208520413998866</v>
      </c>
      <c r="Z2070" s="86" t="n">
        <v>0.5678049047215464</v>
      </c>
      <c r="AA2070" s="86" t="n">
        <v>0.5325292338382692</v>
      </c>
      <c r="AB2070" s="86" t="n">
        <v>0.5239271792389045</v>
      </c>
      <c r="AC2070" s="86" t="n">
        <v>0.4900886486137038</v>
      </c>
      <c r="AD2070" s="86" t="n">
        <v>0.6139069092548375</v>
      </c>
      <c r="AE2070" s="86" t="n">
        <v>0.6387334150964432</v>
      </c>
      <c r="AF2070" s="86" t="n">
        <v>0.8899261905564357</v>
      </c>
      <c r="AG2070" s="86" t="n">
        <v>0.8808984287457357</v>
      </c>
      <c r="AH2070" s="86" t="n">
        <v>0.914855390461243</v>
      </c>
      <c r="AI2070" s="86" t="n">
        <v>0.8725670155942519</v>
      </c>
      <c r="AJ2070" s="86" t="n">
        <v>0.87311111660868</v>
      </c>
      <c r="AK2070" s="86" t="n">
        <v>0.9120746935502348</v>
      </c>
    </row>
    <row r="2071">
      <c r="A2071" s="86" t="n">
        <v>24</v>
      </c>
      <c r="B2071" s="86" t="n">
        <v>0.7417635984670206</v>
      </c>
      <c r="C2071" s="86" t="n">
        <v>0.7383481280443721</v>
      </c>
      <c r="D2071" s="86" t="n">
        <v>0.751169539309946</v>
      </c>
      <c r="E2071" s="86" t="n">
        <v>0.7444018660446519</v>
      </c>
      <c r="F2071" s="86" t="n">
        <v>0.7454710478545682</v>
      </c>
      <c r="G2071" s="86" t="n">
        <v>0.7609981664917721</v>
      </c>
      <c r="H2071" s="86" t="n">
        <v>0.728106577377242</v>
      </c>
      <c r="I2071" s="86" t="n">
        <v>0.6325148277750448</v>
      </c>
      <c r="J2071" s="86" t="n">
        <v>0.6587197660557732</v>
      </c>
      <c r="K2071" s="86" t="n">
        <v>0.5388255139091402</v>
      </c>
      <c r="L2071" s="86" t="n">
        <v>0.5906580832037237</v>
      </c>
      <c r="M2071" s="86" t="n">
        <v>0.6254229001662266</v>
      </c>
      <c r="N2071" s="86" t="n">
        <v>0.3946491602222922</v>
      </c>
      <c r="O2071" s="86" t="n">
        <v>0.4675484079849617</v>
      </c>
      <c r="P2071" s="86" t="n">
        <v>0.4631766941272049</v>
      </c>
      <c r="Q2071" s="86" t="n">
        <v>0.3879726140049733</v>
      </c>
      <c r="R2071" s="86" t="n">
        <v>0.4026280656332412</v>
      </c>
      <c r="S2071" s="86" t="n">
        <v>0.4349880988500541</v>
      </c>
      <c r="T2071" s="86" t="n">
        <v>0.3947362199605187</v>
      </c>
      <c r="U2071" s="86" t="n">
        <v>0.3674105479674883</v>
      </c>
      <c r="V2071" s="86" t="n">
        <v>0.369517985459016</v>
      </c>
      <c r="W2071" s="86" t="n">
        <v>0.3840486369095401</v>
      </c>
      <c r="X2071" s="86" t="n">
        <v>0.3541754265035326</v>
      </c>
      <c r="Y2071" s="86" t="n">
        <v>0.3624680289789473</v>
      </c>
      <c r="Z2071" s="86" t="n">
        <v>0.4064849495584657</v>
      </c>
      <c r="AA2071" s="86" t="n">
        <v>0.3729422783742581</v>
      </c>
      <c r="AB2071" s="86" t="n">
        <v>0.375174942891406</v>
      </c>
      <c r="AC2071" s="86" t="n">
        <v>0.3217694166323224</v>
      </c>
      <c r="AD2071" s="86" t="n">
        <v>0.4569219336615742</v>
      </c>
      <c r="AE2071" s="86" t="n">
        <v>0.4865871334596945</v>
      </c>
      <c r="AF2071" s="86" t="n">
        <v>0.7435037578780629</v>
      </c>
      <c r="AG2071" s="86" t="n">
        <v>0.7407380661869072</v>
      </c>
      <c r="AH2071" s="86" t="n">
        <v>0.7533325761252282</v>
      </c>
      <c r="AI2071" s="86" t="n">
        <v>0.7344842982586695</v>
      </c>
      <c r="AJ2071" s="86" t="n">
        <v>0.7352695770295589</v>
      </c>
      <c r="AK2071" s="86" t="n">
        <v>0.747806163363501</v>
      </c>
    </row>
    <row r="2081">
      <c r="A2081" s="86" t="inlineStr">
        <is>
          <t>RefgChg-Res-StdForMsr-cDXGF-MFm1985-CZ05</t>
        </is>
      </c>
      <c r="B2081" s="85" t="n"/>
      <c r="C2081" s="85" t="n"/>
      <c r="D2081" s="85" t="n">
        <v>2015</v>
      </c>
      <c r="E2081" s="85" t="n"/>
      <c r="F2081" s="86" t="inlineStr">
        <is>
          <t>Source Annual kWh:</t>
        </is>
      </c>
      <c r="G2081" s="151" t="n">
        <v>110891.9099999999</v>
      </c>
      <c r="H2081" s="85" t="inlineStr">
        <is>
          <t>DEER</t>
        </is>
      </c>
      <c r="I2081" s="85" t="n"/>
      <c r="J2081" s="85" t="n"/>
      <c r="K2081" s="85" t="inlineStr">
        <is>
          <t>PDAF</t>
        </is>
      </c>
      <c r="L2081" s="85" t="inlineStr">
        <is>
          <t>Monthly</t>
        </is>
      </c>
      <c r="M2081" s="85" t="n"/>
      <c r="N2081" s="85" t="n"/>
      <c r="O2081" s="85" t="n"/>
      <c r="P2081" s="85" t="n"/>
      <c r="Q2081" s="85" t="n"/>
      <c r="R2081" s="85" t="n"/>
      <c r="S2081" s="85" t="n"/>
      <c r="T2081" s="108" t="n"/>
      <c r="U2081" s="85" t="n"/>
      <c r="V2081" s="85" t="n"/>
      <c r="W2081" s="85" t="n"/>
      <c r="X2081" s="85" t="n"/>
      <c r="Y2081" s="85" t="n"/>
      <c r="Z2081" s="85" t="n"/>
      <c r="AA2081" s="85" t="n"/>
      <c r="AB2081" s="85" t="n"/>
      <c r="AC2081" s="85" t="n"/>
      <c r="AD2081" s="85" t="n"/>
      <c r="AE2081" s="85" t="n"/>
      <c r="AF2081" s="85" t="n"/>
      <c r="AG2081" s="85" t="n"/>
      <c r="AH2081" s="85" t="n"/>
      <c r="AI2081" s="85" t="n"/>
      <c r="AJ2081" s="85" t="n"/>
      <c r="AK2081" s="85" t="n"/>
    </row>
    <row r="2082">
      <c r="A2082" s="109" t="n">
        <v>53</v>
      </c>
      <c r="B2082" s="86" t="inlineStr">
        <is>
          <t>RefgChg-Res-StdForMsr-20-MM</t>
        </is>
      </c>
      <c r="C2082" s="85" t="n"/>
      <c r="D2082" s="85" t="n"/>
      <c r="E2082" s="85" t="n"/>
      <c r="F2082" s="85" t="inlineStr">
        <is>
          <t>Source Sample Size:</t>
        </is>
      </c>
      <c r="G2082" s="85" t="n">
        <v>0</v>
      </c>
      <c r="H2082" s="85" t="inlineStr">
        <is>
          <t>DEER</t>
        </is>
      </c>
      <c r="I2082" s="85" t="n"/>
      <c r="J2082" s="85" t="n"/>
      <c r="K2082" s="85" t="inlineStr">
        <is>
          <t>WKWE</t>
        </is>
      </c>
      <c r="L2082" s="85" t="inlineStr">
        <is>
          <t>Monthly</t>
        </is>
      </c>
      <c r="M2082" s="85" t="n"/>
      <c r="N2082" s="85" t="inlineStr">
        <is>
          <t>Weekend Peak3</t>
        </is>
      </c>
      <c r="O2082" s="85" t="n"/>
      <c r="P2082" s="85" t="n"/>
      <c r="Q2082" s="85" t="n"/>
      <c r="R2082" s="85" t="n"/>
      <c r="S2082" s="85" t="n"/>
      <c r="T2082" s="85" t="n"/>
      <c r="U2082" s="85" t="n"/>
      <c r="V2082" s="85" t="n"/>
      <c r="W2082" s="85" t="n"/>
      <c r="X2082" s="85" t="n"/>
      <c r="Y2082" s="85" t="n"/>
      <c r="Z2082" s="85" t="n"/>
      <c r="AA2082" s="85" t="n"/>
      <c r="AB2082" s="85" t="n"/>
      <c r="AC2082" s="85" t="n"/>
      <c r="AD2082" s="85" t="n"/>
      <c r="AE2082" s="85" t="n"/>
      <c r="AF2082" s="85" t="n"/>
      <c r="AG2082" s="85" t="n"/>
      <c r="AH2082" s="85" t="n"/>
      <c r="AI2082" s="85" t="n"/>
      <c r="AJ2082" s="85" t="n"/>
      <c r="AK2082" s="85" t="n"/>
    </row>
    <row r="2083">
      <c r="A2083" s="86" t="n"/>
      <c r="B2083" s="86" t="n">
        <v>1</v>
      </c>
      <c r="C2083" s="86" t="inlineStr">
        <is>
          <t>JANUARY</t>
        </is>
      </c>
      <c r="D2083" s="86" t="inlineStr">
        <is>
          <t>JAN</t>
        </is>
      </c>
      <c r="E2083" s="86" t="n">
        <v>2</v>
      </c>
      <c r="F2083" s="86" t="inlineStr">
        <is>
          <t>FEBRUARY</t>
        </is>
      </c>
      <c r="G2083" s="86" t="inlineStr">
        <is>
          <t>FEB</t>
        </is>
      </c>
      <c r="H2083" s="86" t="n">
        <v>3</v>
      </c>
      <c r="I2083" s="86" t="inlineStr">
        <is>
          <t>MARCH</t>
        </is>
      </c>
      <c r="J2083" s="86" t="inlineStr">
        <is>
          <t>MAR</t>
        </is>
      </c>
      <c r="K2083" s="86" t="n">
        <v>4</v>
      </c>
      <c r="L2083" s="86" t="inlineStr">
        <is>
          <t>APRIL</t>
        </is>
      </c>
      <c r="M2083" s="86" t="inlineStr">
        <is>
          <t>APR</t>
        </is>
      </c>
      <c r="N2083" s="86" t="n">
        <v>5</v>
      </c>
      <c r="O2083" s="86" t="inlineStr">
        <is>
          <t>MAY</t>
        </is>
      </c>
      <c r="P2083" s="86" t="inlineStr">
        <is>
          <t>MAY</t>
        </is>
      </c>
      <c r="Q2083" s="86" t="n">
        <v>6</v>
      </c>
      <c r="R2083" s="86" t="inlineStr">
        <is>
          <t>JUNE</t>
        </is>
      </c>
      <c r="S2083" s="86" t="inlineStr">
        <is>
          <t>JUN</t>
        </is>
      </c>
      <c r="T2083" s="86" t="n">
        <v>7</v>
      </c>
      <c r="U2083" s="86" t="inlineStr">
        <is>
          <t>JULY</t>
        </is>
      </c>
      <c r="V2083" s="86" t="inlineStr">
        <is>
          <t>JUL</t>
        </is>
      </c>
      <c r="W2083" s="86" t="n">
        <v>8</v>
      </c>
      <c r="X2083" s="86" t="inlineStr">
        <is>
          <t>AUGUST</t>
        </is>
      </c>
      <c r="Y2083" s="86" t="inlineStr">
        <is>
          <t>AUG</t>
        </is>
      </c>
      <c r="Z2083" s="86" t="n">
        <v>9</v>
      </c>
      <c r="AA2083" s="86" t="inlineStr">
        <is>
          <t>SEPTEMBER</t>
        </is>
      </c>
      <c r="AB2083" s="86" t="inlineStr">
        <is>
          <t>SEP</t>
        </is>
      </c>
      <c r="AC2083" s="86" t="n">
        <v>10</v>
      </c>
      <c r="AD2083" s="86" t="inlineStr">
        <is>
          <t>OCTOBER</t>
        </is>
      </c>
      <c r="AE2083" s="86" t="inlineStr">
        <is>
          <t>OCT</t>
        </is>
      </c>
      <c r="AF2083" s="86" t="n">
        <v>11</v>
      </c>
      <c r="AG2083" s="86" t="inlineStr">
        <is>
          <t>NOVEMBER</t>
        </is>
      </c>
      <c r="AH2083" s="86" t="inlineStr">
        <is>
          <t>NOV</t>
        </is>
      </c>
      <c r="AI2083" s="86" t="n">
        <v>12</v>
      </c>
      <c r="AJ2083" s="86" t="inlineStr">
        <is>
          <t>DECEMBER</t>
        </is>
      </c>
      <c r="AK2083" s="86" t="inlineStr">
        <is>
          <t>DEC</t>
        </is>
      </c>
    </row>
    <row r="2084">
      <c r="A2084" s="85" t="n"/>
      <c r="B2084" s="86" t="n">
        <v>31</v>
      </c>
      <c r="C2084" s="85" t="n"/>
      <c r="D2084" s="85" t="n"/>
      <c r="E2084" s="86" t="n">
        <v>28</v>
      </c>
      <c r="F2084" s="85" t="n"/>
      <c r="G2084" s="85" t="n"/>
      <c r="H2084" s="86" t="n">
        <v>31</v>
      </c>
      <c r="I2084" s="85" t="n"/>
      <c r="J2084" s="85" t="n"/>
      <c r="K2084" s="86" t="n">
        <v>30</v>
      </c>
      <c r="L2084" s="85" t="n"/>
      <c r="M2084" s="85" t="n"/>
      <c r="N2084" s="86" t="n">
        <v>31</v>
      </c>
      <c r="O2084" s="85" t="n"/>
      <c r="P2084" s="85" t="n"/>
      <c r="Q2084" s="86" t="n">
        <v>30</v>
      </c>
      <c r="R2084" s="85" t="n"/>
      <c r="S2084" s="85" t="n"/>
      <c r="T2084" s="86" t="n">
        <v>31</v>
      </c>
      <c r="U2084" s="85" t="n"/>
      <c r="V2084" s="85" t="n"/>
      <c r="W2084" s="86" t="n">
        <v>31</v>
      </c>
      <c r="X2084" s="85" t="n"/>
      <c r="Y2084" s="85" t="n"/>
      <c r="Z2084" s="86" t="n">
        <v>30</v>
      </c>
      <c r="AA2084" s="85" t="n"/>
      <c r="AB2084" s="85" t="n"/>
      <c r="AC2084" s="86" t="n">
        <v>31</v>
      </c>
      <c r="AD2084" s="85" t="n"/>
      <c r="AE2084" s="85" t="n"/>
      <c r="AF2084" s="86" t="n">
        <v>30</v>
      </c>
      <c r="AG2084" s="85" t="n"/>
      <c r="AH2084" s="85" t="n"/>
      <c r="AI2084" s="86" t="n">
        <v>31</v>
      </c>
      <c r="AJ2084" s="85" t="n"/>
      <c r="AK2084" s="85" t="n"/>
    </row>
    <row r="2085">
      <c r="A2085" s="86" t="inlineStr">
        <is>
          <t>RATIOS</t>
        </is>
      </c>
      <c r="B2085" s="86" t="inlineStr">
        <is>
          <t>E.BKDWN</t>
        </is>
      </c>
      <c r="C2085" s="86" t="inlineStr">
        <is>
          <t>PEAK/AVG</t>
        </is>
      </c>
      <c r="D2085" s="86" t="inlineStr">
        <is>
          <t>END/AVG</t>
        </is>
      </c>
      <c r="E2085" s="86" t="inlineStr">
        <is>
          <t>E.BKDWN</t>
        </is>
      </c>
      <c r="F2085" s="86" t="inlineStr">
        <is>
          <t>PEAK/AVG</t>
        </is>
      </c>
      <c r="G2085" s="86" t="inlineStr">
        <is>
          <t>END/AVG</t>
        </is>
      </c>
      <c r="H2085" s="86" t="inlineStr">
        <is>
          <t>E.BKDWN</t>
        </is>
      </c>
      <c r="I2085" s="86" t="inlineStr">
        <is>
          <t>PEAK/AVG</t>
        </is>
      </c>
      <c r="J2085" s="86" t="inlineStr">
        <is>
          <t>END/AVG</t>
        </is>
      </c>
      <c r="K2085" s="86" t="inlineStr">
        <is>
          <t>E.BKDWN</t>
        </is>
      </c>
      <c r="L2085" s="86" t="inlineStr">
        <is>
          <t>PEAK/AVG</t>
        </is>
      </c>
      <c r="M2085" s="86" t="inlineStr">
        <is>
          <t>END/AVG</t>
        </is>
      </c>
      <c r="N2085" s="86" t="inlineStr">
        <is>
          <t>E.BKDWN</t>
        </is>
      </c>
      <c r="O2085" s="86" t="inlineStr">
        <is>
          <t>PEAK/AVG</t>
        </is>
      </c>
      <c r="P2085" s="86" t="inlineStr">
        <is>
          <t>END/AVG</t>
        </is>
      </c>
      <c r="Q2085" s="86" t="inlineStr">
        <is>
          <t>E.BKDWN</t>
        </is>
      </c>
      <c r="R2085" s="86" t="inlineStr">
        <is>
          <t>PEAK/AVG</t>
        </is>
      </c>
      <c r="S2085" s="86" t="inlineStr">
        <is>
          <t>END/AVG</t>
        </is>
      </c>
      <c r="T2085" s="86" t="inlineStr">
        <is>
          <t>E.BKDWN</t>
        </is>
      </c>
      <c r="U2085" s="86" t="inlineStr">
        <is>
          <t>PEAK/AVG</t>
        </is>
      </c>
      <c r="V2085" s="86" t="inlineStr">
        <is>
          <t>END/AVG</t>
        </is>
      </c>
      <c r="W2085" s="86" t="inlineStr">
        <is>
          <t>E.BKDWN</t>
        </is>
      </c>
      <c r="X2085" s="86" t="inlineStr">
        <is>
          <t>PEAK/AVG</t>
        </is>
      </c>
      <c r="Y2085" s="86" t="inlineStr">
        <is>
          <t>END/AVG</t>
        </is>
      </c>
      <c r="Z2085" s="86" t="inlineStr">
        <is>
          <t>E.BKDWN</t>
        </is>
      </c>
      <c r="AA2085" s="86" t="inlineStr">
        <is>
          <t>PEAK/AVG</t>
        </is>
      </c>
      <c r="AB2085" s="86" t="inlineStr">
        <is>
          <t>END/AVG</t>
        </is>
      </c>
      <c r="AC2085" s="86" t="inlineStr">
        <is>
          <t>E.BKDWN</t>
        </is>
      </c>
      <c r="AD2085" s="86" t="inlineStr">
        <is>
          <t>PEAK/AVG</t>
        </is>
      </c>
      <c r="AE2085" s="86" t="inlineStr">
        <is>
          <t>END/AVG</t>
        </is>
      </c>
      <c r="AF2085" s="86" t="inlineStr">
        <is>
          <t>E.BKDWN</t>
        </is>
      </c>
      <c r="AG2085" s="86" t="inlineStr">
        <is>
          <t>PEAK/AVG</t>
        </is>
      </c>
      <c r="AH2085" s="86" t="inlineStr">
        <is>
          <t>END/AVG</t>
        </is>
      </c>
      <c r="AI2085" s="86" t="inlineStr">
        <is>
          <t>E.BKDWN</t>
        </is>
      </c>
      <c r="AJ2085" s="86" t="inlineStr">
        <is>
          <t>PEAK/AVG</t>
        </is>
      </c>
      <c r="AK2085" s="86" t="inlineStr">
        <is>
          <t>END/AVG</t>
        </is>
      </c>
    </row>
    <row r="2086">
      <c r="A2086" s="85" t="n"/>
      <c r="B2086" s="192" t="n">
        <v>0.08731452812400192</v>
      </c>
      <c r="C2086" s="193" t="n">
        <v>1.017065441678489</v>
      </c>
      <c r="D2086" s="193" t="n">
        <v>0.9917313298025208</v>
      </c>
      <c r="E2086" s="192" t="n">
        <v>0.07758247150009392</v>
      </c>
      <c r="F2086" s="193" t="n">
        <v>1.014395575177199</v>
      </c>
      <c r="G2086" s="193" t="n">
        <v>0.9878229596926891</v>
      </c>
      <c r="H2086" s="192" t="n">
        <v>0.08528063151926805</v>
      </c>
      <c r="I2086" s="193" t="n">
        <v>1.019286271334766</v>
      </c>
      <c r="J2086" s="193" t="n">
        <v>0.9959862891282075</v>
      </c>
      <c r="K2086" s="192" t="n">
        <v>0.08182092431324209</v>
      </c>
      <c r="L2086" s="193" t="n">
        <v>1.016509218540658</v>
      </c>
      <c r="M2086" s="193" t="n">
        <v>0.9927843128902984</v>
      </c>
      <c r="N2086" s="192" t="n">
        <v>0.08380090169317717</v>
      </c>
      <c r="O2086" s="193" t="n">
        <v>1.120002110789046</v>
      </c>
      <c r="P2086" s="193" t="n">
        <v>0.9773818395707187</v>
      </c>
      <c r="Q2086" s="192" t="n">
        <v>0.07952082507706716</v>
      </c>
      <c r="R2086" s="193" t="n">
        <v>1.027106109135933</v>
      </c>
      <c r="S2086" s="193" t="n">
        <v>0.9977441195660673</v>
      </c>
      <c r="T2086" s="192" t="n">
        <v>0.0841762133733307</v>
      </c>
      <c r="U2086" s="193" t="n">
        <v>1.182221701675691</v>
      </c>
      <c r="V2086" s="193" t="n">
        <v>1.007624207639824</v>
      </c>
      <c r="W2086" s="192" t="n">
        <v>0.08250917480472428</v>
      </c>
      <c r="X2086" s="193" t="n">
        <v>1.025459802244094</v>
      </c>
      <c r="Y2086" s="193" t="n">
        <v>1.000042013247726</v>
      </c>
      <c r="Z2086" s="192" t="n">
        <v>0.08195728261573827</v>
      </c>
      <c r="AA2086" s="193" t="n">
        <v>1.132590279168527</v>
      </c>
      <c r="AB2086" s="193" t="n">
        <v>0.9661288042096902</v>
      </c>
      <c r="AC2086" s="192" t="n">
        <v>0.08525383452518598</v>
      </c>
      <c r="AD2086" s="193" t="n">
        <v>1.103477550475209</v>
      </c>
      <c r="AE2086" s="193" t="n">
        <v>0.9799952926458408</v>
      </c>
      <c r="AF2086" s="192" t="n">
        <v>0.08353209275866318</v>
      </c>
      <c r="AG2086" s="193" t="n">
        <v>1.02322977744998</v>
      </c>
      <c r="AH2086" s="193" t="n">
        <v>0.993550516055676</v>
      </c>
      <c r="AI2086" s="192" t="n">
        <v>0.08725111969550731</v>
      </c>
      <c r="AJ2086" s="193" t="n">
        <v>1.026529869536821</v>
      </c>
      <c r="AK2086" s="193" t="n">
        <v>0.98358085453166</v>
      </c>
      <c r="AM2086">
        <f>A2081</f>
        <v/>
      </c>
      <c r="AN2086" s="83">
        <f>1/($B2086*(1/$B2084)*(1/(5/7+2/7*$D2086))*$B2096/SUM($B2088:$B2111))</f>
        <v/>
      </c>
      <c r="AO2086" s="83">
        <f>1/(B2086*(1/B2084)*(1/(5/7+2/7*D2086)))</f>
        <v/>
      </c>
      <c r="AP2086" s="83" t="n"/>
      <c r="AR2086" s="174">
        <f>CHOOSE(AV$3,C2086,F2086,I2086,L2086,O2086,R2086,U2086,X2086,AA2086,AD2086,AG2086,AJ2086)</f>
        <v/>
      </c>
      <c r="AS2086" s="82" t="n"/>
      <c r="AT2086" s="82" t="n"/>
      <c r="AV2086" s="119">
        <f>AN2086/AR2086</f>
        <v/>
      </c>
      <c r="AW2086" s="172">
        <f>AO2086/AR2086</f>
        <v/>
      </c>
      <c r="AX2086" s="83" t="n"/>
    </row>
    <row r="2087">
      <c r="A2087" s="86" t="inlineStr">
        <is>
          <t>HOUR</t>
        </is>
      </c>
      <c r="B2087" s="86" t="inlineStr">
        <is>
          <t>PEAK</t>
        </is>
      </c>
      <c r="C2087" s="86" t="inlineStr">
        <is>
          <t>AVG</t>
        </is>
      </c>
      <c r="D2087" s="86" t="inlineStr">
        <is>
          <t>END</t>
        </is>
      </c>
      <c r="E2087" s="86" t="inlineStr">
        <is>
          <t>PEAK</t>
        </is>
      </c>
      <c r="F2087" s="86" t="inlineStr">
        <is>
          <t>AVG</t>
        </is>
      </c>
      <c r="G2087" s="86" t="inlineStr">
        <is>
          <t>END</t>
        </is>
      </c>
      <c r="H2087" s="86" t="inlineStr">
        <is>
          <t>PEAK</t>
        </is>
      </c>
      <c r="I2087" s="86" t="inlineStr">
        <is>
          <t>AVG</t>
        </is>
      </c>
      <c r="J2087" s="86" t="inlineStr">
        <is>
          <t>END</t>
        </is>
      </c>
      <c r="K2087" s="86" t="inlineStr">
        <is>
          <t>PEAK</t>
        </is>
      </c>
      <c r="L2087" s="86" t="inlineStr">
        <is>
          <t>AVG</t>
        </is>
      </c>
      <c r="M2087" s="86" t="inlineStr">
        <is>
          <t>END</t>
        </is>
      </c>
      <c r="N2087" s="86" t="inlineStr">
        <is>
          <t>PEAK</t>
        </is>
      </c>
      <c r="O2087" s="86" t="inlineStr">
        <is>
          <t>AVG</t>
        </is>
      </c>
      <c r="P2087" s="86" t="inlineStr">
        <is>
          <t>END</t>
        </is>
      </c>
      <c r="Q2087" s="86" t="inlineStr">
        <is>
          <t>PEAK</t>
        </is>
      </c>
      <c r="R2087" s="86" t="inlineStr">
        <is>
          <t>AVG</t>
        </is>
      </c>
      <c r="S2087" s="86" t="inlineStr">
        <is>
          <t>END</t>
        </is>
      </c>
      <c r="T2087" s="86" t="inlineStr">
        <is>
          <t>PEAK</t>
        </is>
      </c>
      <c r="U2087" s="86" t="inlineStr">
        <is>
          <t>AVG</t>
        </is>
      </c>
      <c r="V2087" s="86" t="inlineStr">
        <is>
          <t>END</t>
        </is>
      </c>
      <c r="W2087" s="86" t="inlineStr">
        <is>
          <t>PEAK</t>
        </is>
      </c>
      <c r="X2087" s="86" t="inlineStr">
        <is>
          <t>AVG</t>
        </is>
      </c>
      <c r="Y2087" s="86" t="inlineStr">
        <is>
          <t>END</t>
        </is>
      </c>
      <c r="Z2087" s="86" t="inlineStr">
        <is>
          <t>PEAK</t>
        </is>
      </c>
      <c r="AA2087" s="86" t="inlineStr">
        <is>
          <t>AVG</t>
        </is>
      </c>
      <c r="AB2087" s="86" t="inlineStr">
        <is>
          <t>END</t>
        </is>
      </c>
      <c r="AC2087" s="86" t="inlineStr">
        <is>
          <t>PEAK</t>
        </is>
      </c>
      <c r="AD2087" s="86" t="inlineStr">
        <is>
          <t>AVG</t>
        </is>
      </c>
      <c r="AE2087" s="86" t="inlineStr">
        <is>
          <t>END</t>
        </is>
      </c>
      <c r="AF2087" s="86" t="inlineStr">
        <is>
          <t>PEAK</t>
        </is>
      </c>
      <c r="AG2087" s="86" t="inlineStr">
        <is>
          <t>AVG</t>
        </is>
      </c>
      <c r="AH2087" s="86" t="inlineStr">
        <is>
          <t>END</t>
        </is>
      </c>
      <c r="AI2087" s="86" t="inlineStr">
        <is>
          <t>PEAK</t>
        </is>
      </c>
      <c r="AJ2087" s="86" t="inlineStr">
        <is>
          <t>AVG</t>
        </is>
      </c>
      <c r="AK2087" s="86" t="inlineStr">
        <is>
          <t>END</t>
        </is>
      </c>
    </row>
    <row r="2088">
      <c r="A2088" s="86" t="n">
        <v>1</v>
      </c>
      <c r="B2088" s="86" t="n">
        <v>0.6084783235605115</v>
      </c>
      <c r="C2088" s="86" t="n">
        <v>0.5955525349247506</v>
      </c>
      <c r="D2088" s="86" t="n">
        <v>0.6483717563315003</v>
      </c>
      <c r="E2088" s="86" t="n">
        <v>0.6013308834483787</v>
      </c>
      <c r="F2088" s="86" t="n">
        <v>0.5942920366683282</v>
      </c>
      <c r="G2088" s="86" t="n">
        <v>0.6436051266506911</v>
      </c>
      <c r="H2088" s="86" t="n">
        <v>0.632898679841257</v>
      </c>
      <c r="I2088" s="86" t="n">
        <v>0.5455605790140629</v>
      </c>
      <c r="J2088" s="86" t="n">
        <v>0.605526557468525</v>
      </c>
      <c r="K2088" s="86" t="n">
        <v>0.5642627484298731</v>
      </c>
      <c r="L2088" s="86" t="n">
        <v>0.5360249730300456</v>
      </c>
      <c r="M2088" s="86" t="n">
        <v>0.5763038186173095</v>
      </c>
      <c r="N2088" s="86" t="n">
        <v>0.4381891472868217</v>
      </c>
      <c r="O2088" s="86" t="n">
        <v>0.5041885176673934</v>
      </c>
      <c r="P2088" s="86" t="n">
        <v>0.570391196858791</v>
      </c>
      <c r="Q2088" s="86" t="n">
        <v>0.4990673575129534</v>
      </c>
      <c r="R2088" s="86" t="n">
        <v>0.512451830891524</v>
      </c>
      <c r="S2088" s="86" t="n">
        <v>0.5694285197030958</v>
      </c>
      <c r="T2088" s="86" t="n">
        <v>0.36345862188682</v>
      </c>
      <c r="U2088" s="86" t="n">
        <v>0.4775536912465576</v>
      </c>
      <c r="V2088" s="86" t="n">
        <v>0.4910617820066494</v>
      </c>
      <c r="W2088" s="86" t="n">
        <v>0.4631811373778238</v>
      </c>
      <c r="X2088" s="86" t="n">
        <v>0.4906151108775867</v>
      </c>
      <c r="Y2088" s="86" t="n">
        <v>0.5449643514318372</v>
      </c>
      <c r="Z2088" s="86" t="n">
        <v>0.352683359840219</v>
      </c>
      <c r="AA2088" s="86" t="n">
        <v>0.475032533599641</v>
      </c>
      <c r="AB2088" s="86" t="n">
        <v>0.5324879521833652</v>
      </c>
      <c r="AC2088" s="86" t="n">
        <v>0.3682186256999156</v>
      </c>
      <c r="AD2088" s="86" t="n">
        <v>0.4835842723203339</v>
      </c>
      <c r="AE2088" s="86" t="n">
        <v>0.5374180394991724</v>
      </c>
      <c r="AF2088" s="86" t="n">
        <v>0.6239764751754616</v>
      </c>
      <c r="AG2088" s="86" t="n">
        <v>0.5886123096212708</v>
      </c>
      <c r="AH2088" s="86" t="n">
        <v>0.6452408744985497</v>
      </c>
      <c r="AI2088" s="86" t="n">
        <v>0.6226182470298139</v>
      </c>
      <c r="AJ2088" s="86" t="n">
        <v>0.5920852123905143</v>
      </c>
      <c r="AK2088" s="86" t="n">
        <v>0.6399606563240489</v>
      </c>
    </row>
    <row r="2089">
      <c r="A2089" s="86" t="n">
        <v>2</v>
      </c>
      <c r="B2089" s="86" t="n">
        <v>0.536063315069371</v>
      </c>
      <c r="C2089" s="86" t="n">
        <v>0.5206941657860805</v>
      </c>
      <c r="D2089" s="86" t="n">
        <v>0.5776821531624827</v>
      </c>
      <c r="E2089" s="86" t="n">
        <v>0.5305987320190032</v>
      </c>
      <c r="F2089" s="86" t="n">
        <v>0.5162322327442012</v>
      </c>
      <c r="G2089" s="86" t="n">
        <v>0.5679521421095677</v>
      </c>
      <c r="H2089" s="86" t="n">
        <v>0.5494614076293837</v>
      </c>
      <c r="I2089" s="86" t="n">
        <v>0.5011491829687188</v>
      </c>
      <c r="J2089" s="86" t="n">
        <v>0.5497320421757477</v>
      </c>
      <c r="K2089" s="86" t="n">
        <v>0.526129908207973</v>
      </c>
      <c r="L2089" s="86" t="n">
        <v>0.5031422865930634</v>
      </c>
      <c r="M2089" s="86" t="n">
        <v>0.5240792831363438</v>
      </c>
      <c r="N2089" s="86" t="n">
        <v>0.3670449612403101</v>
      </c>
      <c r="O2089" s="86" t="n">
        <v>0.4594651660676056</v>
      </c>
      <c r="P2089" s="86" t="n">
        <v>0.5155751611808619</v>
      </c>
      <c r="Q2089" s="86" t="n">
        <v>0.4423276205659626</v>
      </c>
      <c r="R2089" s="86" t="n">
        <v>0.470709924232552</v>
      </c>
      <c r="S2089" s="86" t="n">
        <v>0.5119653477628251</v>
      </c>
      <c r="T2089" s="86" t="n">
        <v>0.2839457671715973</v>
      </c>
      <c r="U2089" s="86" t="n">
        <v>0.4270830669019788</v>
      </c>
      <c r="V2089" s="86" t="n">
        <v>0.437427254649178</v>
      </c>
      <c r="W2089" s="86" t="n">
        <v>0.4201781881629942</v>
      </c>
      <c r="X2089" s="86" t="n">
        <v>0.4498298324596076</v>
      </c>
      <c r="Y2089" s="86" t="n">
        <v>0.483569879907124</v>
      </c>
      <c r="Z2089" s="86" t="n">
        <v>0.2889373821060029</v>
      </c>
      <c r="AA2089" s="86" t="n">
        <v>0.4272650344999767</v>
      </c>
      <c r="AB2089" s="86" t="n">
        <v>0.4765599722999552</v>
      </c>
      <c r="AC2089" s="86" t="n">
        <v>0.3233582800977416</v>
      </c>
      <c r="AD2089" s="86" t="n">
        <v>0.4442216768756413</v>
      </c>
      <c r="AE2089" s="86" t="n">
        <v>0.4832633974710137</v>
      </c>
      <c r="AF2089" s="86" t="n">
        <v>0.5519235768131012</v>
      </c>
      <c r="AG2089" s="86" t="n">
        <v>0.5118707821661688</v>
      </c>
      <c r="AH2089" s="86" t="n">
        <v>0.5734908069588799</v>
      </c>
      <c r="AI2089" s="86" t="n">
        <v>0.5518301469881833</v>
      </c>
      <c r="AJ2089" s="86" t="n">
        <v>0.5148211785387746</v>
      </c>
      <c r="AK2089" s="86" t="n">
        <v>0.5673592792953905</v>
      </c>
    </row>
    <row r="2090">
      <c r="A2090" s="86" t="n">
        <v>3</v>
      </c>
      <c r="B2090" s="86" t="n">
        <v>0.5069691435162934</v>
      </c>
      <c r="C2090" s="86" t="n">
        <v>0.4917023168341721</v>
      </c>
      <c r="D2090" s="86" t="n">
        <v>0.532776007158441</v>
      </c>
      <c r="E2090" s="86" t="n">
        <v>0.509311218155634</v>
      </c>
      <c r="F2090" s="86" t="n">
        <v>0.4880342571740964</v>
      </c>
      <c r="G2090" s="86" t="n">
        <v>0.5213067125724189</v>
      </c>
      <c r="H2090" s="86" t="n">
        <v>0.5101482141410869</v>
      </c>
      <c r="I2090" s="86" t="n">
        <v>0.4839973693678004</v>
      </c>
      <c r="J2090" s="86" t="n">
        <v>0.5274467862498691</v>
      </c>
      <c r="K2090" s="86" t="n">
        <v>0.5137521448681426</v>
      </c>
      <c r="L2090" s="86" t="n">
        <v>0.4906879059838868</v>
      </c>
      <c r="M2090" s="86" t="n">
        <v>0.5089510060500056</v>
      </c>
      <c r="N2090" s="86" t="n">
        <v>0.3304186046511628</v>
      </c>
      <c r="O2090" s="86" t="n">
        <v>0.4423526407793688</v>
      </c>
      <c r="P2090" s="86" t="n">
        <v>0.5046487953851374</v>
      </c>
      <c r="Q2090" s="86" t="n">
        <v>0.4204543642885611</v>
      </c>
      <c r="R2090" s="86" t="n">
        <v>0.4558449838970903</v>
      </c>
      <c r="S2090" s="86" t="n">
        <v>0.4980186269185122</v>
      </c>
      <c r="T2090" s="86" t="n">
        <v>0.2548376486926015</v>
      </c>
      <c r="U2090" s="86" t="n">
        <v>0.4057195351732016</v>
      </c>
      <c r="V2090" s="86" t="n">
        <v>0.4248224100045407</v>
      </c>
      <c r="W2090" s="86" t="n">
        <v>0.4028534811543629</v>
      </c>
      <c r="X2090" s="86" t="n">
        <v>0.4326291780609259</v>
      </c>
      <c r="Y2090" s="86" t="n">
        <v>0.4628983234152916</v>
      </c>
      <c r="Z2090" s="86" t="n">
        <v>0.2530421274549691</v>
      </c>
      <c r="AA2090" s="86" t="n">
        <v>0.4046715818730957</v>
      </c>
      <c r="AB2090" s="86" t="n">
        <v>0.4558303485778183</v>
      </c>
      <c r="AC2090" s="86" t="n">
        <v>0.2993173425669234</v>
      </c>
      <c r="AD2090" s="86" t="n">
        <v>0.4263293907813283</v>
      </c>
      <c r="AE2090" s="86" t="n">
        <v>0.4599163028684057</v>
      </c>
      <c r="AF2090" s="86" t="n">
        <v>0.523297374577593</v>
      </c>
      <c r="AG2090" s="86" t="n">
        <v>0.4811962975255373</v>
      </c>
      <c r="AH2090" s="86" t="n">
        <v>0.5272426993439731</v>
      </c>
      <c r="AI2090" s="86" t="n">
        <v>0.5253306433535082</v>
      </c>
      <c r="AJ2090" s="86" t="n">
        <v>0.4853930450222839</v>
      </c>
      <c r="AK2090" s="86" t="n">
        <v>0.5207001385970402</v>
      </c>
    </row>
    <row r="2091">
      <c r="A2091" s="86" t="n">
        <v>4</v>
      </c>
      <c r="B2091" s="86" t="n">
        <v>0.4953378833028934</v>
      </c>
      <c r="C2091" s="86" t="n">
        <v>0.4812423482094229</v>
      </c>
      <c r="D2091" s="86" t="n">
        <v>0.5092245357570153</v>
      </c>
      <c r="E2091" s="86" t="n">
        <v>0.5042128089255269</v>
      </c>
      <c r="F2091" s="86" t="n">
        <v>0.476883974959488</v>
      </c>
      <c r="G2091" s="86" t="n">
        <v>0.5016900103516708</v>
      </c>
      <c r="H2091" s="86" t="n">
        <v>0.4937231716206367</v>
      </c>
      <c r="I2091" s="86" t="n">
        <v>0.4768570819689412</v>
      </c>
      <c r="J2091" s="86" t="n">
        <v>0.5092361167621859</v>
      </c>
      <c r="K2091" s="86" t="n">
        <v>0.5036733469938528</v>
      </c>
      <c r="L2091" s="86" t="n">
        <v>0.4847430394564692</v>
      </c>
      <c r="M2091" s="86" t="n">
        <v>0.4895544402602743</v>
      </c>
      <c r="N2091" s="86" t="n">
        <v>0.316924031007752</v>
      </c>
      <c r="O2091" s="86" t="n">
        <v>0.4351909139119675</v>
      </c>
      <c r="P2091" s="86" t="n">
        <v>0.4846769111445053</v>
      </c>
      <c r="Q2091" s="86" t="n">
        <v>0.4058668792347548</v>
      </c>
      <c r="R2091" s="86" t="n">
        <v>0.4477469888489677</v>
      </c>
      <c r="S2091" s="86" t="n">
        <v>0.4751808715359496</v>
      </c>
      <c r="T2091" s="86" t="n">
        <v>0.2364189522539149</v>
      </c>
      <c r="U2091" s="86" t="n">
        <v>0.3929649333708466</v>
      </c>
      <c r="V2091" s="86" t="n">
        <v>0.4040022339020735</v>
      </c>
      <c r="W2091" s="86" t="n">
        <v>0.3884007843984991</v>
      </c>
      <c r="X2091" s="86" t="n">
        <v>0.4232884727911059</v>
      </c>
      <c r="Y2091" s="86" t="n">
        <v>0.4400278832797708</v>
      </c>
      <c r="Z2091" s="86" t="n">
        <v>0.2371379960794467</v>
      </c>
      <c r="AA2091" s="86" t="n">
        <v>0.3943249029515542</v>
      </c>
      <c r="AB2091" s="86" t="n">
        <v>0.4347090643855755</v>
      </c>
      <c r="AC2091" s="86" t="n">
        <v>0.2915265009149582</v>
      </c>
      <c r="AD2091" s="86" t="n">
        <v>0.4207768368017809</v>
      </c>
      <c r="AE2091" s="86" t="n">
        <v>0.442380567807666</v>
      </c>
      <c r="AF2091" s="86" t="n">
        <v>0.510478944632181</v>
      </c>
      <c r="AG2091" s="86" t="n">
        <v>0.4689899325146587</v>
      </c>
      <c r="AH2091" s="86" t="n">
        <v>0.5041364862040666</v>
      </c>
      <c r="AI2091" s="86" t="n">
        <v>0.5139462644506357</v>
      </c>
      <c r="AJ2091" s="86" t="n">
        <v>0.4737852198993813</v>
      </c>
      <c r="AK2091" s="86" t="n">
        <v>0.4966021370769436</v>
      </c>
    </row>
    <row r="2092">
      <c r="A2092" s="86" t="n">
        <v>5</v>
      </c>
      <c r="B2092" s="86" t="n">
        <v>0.4970521323977058</v>
      </c>
      <c r="C2092" s="86" t="n">
        <v>0.4800227167987935</v>
      </c>
      <c r="D2092" s="86" t="n">
        <v>0.4928968561173503</v>
      </c>
      <c r="E2092" s="86" t="n">
        <v>0.5066461406035325</v>
      </c>
      <c r="F2092" s="86" t="n">
        <v>0.4747885673727034</v>
      </c>
      <c r="G2092" s="86" t="n">
        <v>0.4845611406283065</v>
      </c>
      <c r="H2092" s="86" t="n">
        <v>0.4832590912772333</v>
      </c>
      <c r="I2092" s="86" t="n">
        <v>0.5033031849439845</v>
      </c>
      <c r="J2092" s="86" t="n">
        <v>0.5251043349879679</v>
      </c>
      <c r="K2092" s="86" t="n">
        <v>0.5350259050094125</v>
      </c>
      <c r="L2092" s="86" t="n">
        <v>0.5200358069180802</v>
      </c>
      <c r="M2092" s="86" t="n">
        <v>0.5159930297670715</v>
      </c>
      <c r="N2092" s="86" t="n">
        <v>0.3423503875968992</v>
      </c>
      <c r="O2092" s="86" t="n">
        <v>0.4714832164673071</v>
      </c>
      <c r="P2092" s="86" t="n">
        <v>0.5083426244607105</v>
      </c>
      <c r="Q2092" s="86" t="n">
        <v>0.433591072140295</v>
      </c>
      <c r="R2092" s="86" t="n">
        <v>0.4857703334140031</v>
      </c>
      <c r="S2092" s="86" t="n">
        <v>0.4963088125842335</v>
      </c>
      <c r="T2092" s="86" t="n">
        <v>0.2463866099000493</v>
      </c>
      <c r="U2092" s="86" t="n">
        <v>0.4243910444961677</v>
      </c>
      <c r="V2092" s="86" t="n">
        <v>0.4217168685703548</v>
      </c>
      <c r="W2092" s="86" t="n">
        <v>0.414712104133533</v>
      </c>
      <c r="X2092" s="86" t="n">
        <v>0.4578975651114747</v>
      </c>
      <c r="Y2092" s="86" t="n">
        <v>0.4608993382846658</v>
      </c>
      <c r="Z2092" s="86" t="n">
        <v>0.2506565077486408</v>
      </c>
      <c r="AA2092" s="86" t="n">
        <v>0.4238647486019941</v>
      </c>
      <c r="AB2092" s="86" t="n">
        <v>0.4601386137489853</v>
      </c>
      <c r="AC2092" s="86" t="n">
        <v>0.3120610118232323</v>
      </c>
      <c r="AD2092" s="86" t="n">
        <v>0.4525450833100078</v>
      </c>
      <c r="AE2092" s="86" t="n">
        <v>0.4711606341102519</v>
      </c>
      <c r="AF2092" s="86" t="n">
        <v>0.5019983103717184</v>
      </c>
      <c r="AG2092" s="86" t="n">
        <v>0.4679794962569606</v>
      </c>
      <c r="AH2092" s="86" t="n">
        <v>0.4882430000866546</v>
      </c>
      <c r="AI2092" s="86" t="n">
        <v>0.5164280910750313</v>
      </c>
      <c r="AJ2092" s="86" t="n">
        <v>0.4727560634101742</v>
      </c>
      <c r="AK2092" s="86" t="n">
        <v>0.4795848795099924</v>
      </c>
    </row>
    <row r="2093">
      <c r="A2093" s="86" t="n">
        <v>6</v>
      </c>
      <c r="B2093" s="86" t="n">
        <v>0.525809862539652</v>
      </c>
      <c r="C2093" s="86" t="n">
        <v>0.5120008006740557</v>
      </c>
      <c r="D2093" s="86" t="n">
        <v>0.5252656766837921</v>
      </c>
      <c r="E2093" s="86" t="n">
        <v>0.5410935094601977</v>
      </c>
      <c r="F2093" s="86" t="n">
        <v>0.5099120868224175</v>
      </c>
      <c r="G2093" s="86" t="n">
        <v>0.5159249875608376</v>
      </c>
      <c r="H2093" s="86" t="n">
        <v>0.5135660484328177</v>
      </c>
      <c r="I2093" s="86" t="n">
        <v>0.5532004115518666</v>
      </c>
      <c r="J2093" s="86" t="n">
        <v>0.5711396054451821</v>
      </c>
      <c r="K2093" s="86" t="n">
        <v>0.586086261182468</v>
      </c>
      <c r="L2093" s="86" t="n">
        <v>0.5741639314159799</v>
      </c>
      <c r="M2093" s="86" t="n">
        <v>0.5661747909909087</v>
      </c>
      <c r="N2093" s="86" t="n">
        <v>0.384768992248062</v>
      </c>
      <c r="O2093" s="86" t="n">
        <v>0.5261598216565515</v>
      </c>
      <c r="P2093" s="86" t="n">
        <v>0.5567792912889622</v>
      </c>
      <c r="Q2093" s="86" t="n">
        <v>0.4863770426464728</v>
      </c>
      <c r="R2093" s="86" t="n">
        <v>0.5434173539103077</v>
      </c>
      <c r="S2093" s="86" t="n">
        <v>0.5478580384741751</v>
      </c>
      <c r="T2093" s="86" t="n">
        <v>0.27457196630548</v>
      </c>
      <c r="U2093" s="86" t="n">
        <v>0.4817782268034205</v>
      </c>
      <c r="V2093" s="86" t="n">
        <v>0.4667446096673676</v>
      </c>
      <c r="W2093" s="86" t="n">
        <v>0.4673965072649506</v>
      </c>
      <c r="X2093" s="86" t="n">
        <v>0.5186993229123129</v>
      </c>
      <c r="Y2093" s="86" t="n">
        <v>0.5086135756718383</v>
      </c>
      <c r="Z2093" s="86" t="n">
        <v>0.2823630580315864</v>
      </c>
      <c r="AA2093" s="86" t="n">
        <v>0.4774385838549386</v>
      </c>
      <c r="AB2093" s="86" t="n">
        <v>0.5072230137421738</v>
      </c>
      <c r="AC2093" s="86" t="n">
        <v>0.3466102716384874</v>
      </c>
      <c r="AD2093" s="86" t="n">
        <v>0.5040825050068457</v>
      </c>
      <c r="AE2093" s="86" t="n">
        <v>0.5176006822276312</v>
      </c>
      <c r="AF2093" s="86" t="n">
        <v>0.5374480114374839</v>
      </c>
      <c r="AG2093" s="86" t="n">
        <v>0.5009551204041746</v>
      </c>
      <c r="AH2093" s="86" t="n">
        <v>0.5204020776731691</v>
      </c>
      <c r="AI2093" s="86" t="n">
        <v>0.5436961603740353</v>
      </c>
      <c r="AJ2093" s="86" t="n">
        <v>0.5055963144713539</v>
      </c>
      <c r="AK2093" s="86" t="n">
        <v>0.5114063128716414</v>
      </c>
    </row>
    <row r="2094">
      <c r="A2094" s="86" t="n">
        <v>7</v>
      </c>
      <c r="B2094" s="86" t="n">
        <v>0.5766926207183825</v>
      </c>
      <c r="C2094" s="86" t="n">
        <v>0.5620010334281417</v>
      </c>
      <c r="D2094" s="86" t="n">
        <v>0.5683068075565789</v>
      </c>
      <c r="E2094" s="86" t="n">
        <v>0.5961993676648294</v>
      </c>
      <c r="F2094" s="86" t="n">
        <v>0.5628687512884278</v>
      </c>
      <c r="G2094" s="86" t="n">
        <v>0.5626790810461479</v>
      </c>
      <c r="H2094" s="86" t="n">
        <v>0.5596177209038633</v>
      </c>
      <c r="I2094" s="86" t="n">
        <v>0.630941550927252</v>
      </c>
      <c r="J2094" s="86" t="n">
        <v>0.6068983155276036</v>
      </c>
      <c r="K2094" s="86" t="n">
        <v>0.6442767421327069</v>
      </c>
      <c r="L2094" s="86" t="n">
        <v>0.6465558794500423</v>
      </c>
      <c r="M2094" s="86" t="n">
        <v>0.6025139828876866</v>
      </c>
      <c r="N2094" s="86" t="n">
        <v>0.4601550387596899</v>
      </c>
      <c r="O2094" s="86" t="n">
        <v>0.6057735745290989</v>
      </c>
      <c r="P2094" s="86" t="n">
        <v>0.5945901400940423</v>
      </c>
      <c r="Q2094" s="86" t="n">
        <v>0.5546751693901953</v>
      </c>
      <c r="R2094" s="86" t="n">
        <v>0.6243786883109629</v>
      </c>
      <c r="S2094" s="86" t="n">
        <v>0.5932117018352006</v>
      </c>
      <c r="T2094" s="86" t="n">
        <v>0.3112997240850038</v>
      </c>
      <c r="U2094" s="86" t="n">
        <v>0.5606610907912796</v>
      </c>
      <c r="V2094" s="86" t="n">
        <v>0.5105979863564951</v>
      </c>
      <c r="W2094" s="86" t="n">
        <v>0.5353674165804548</v>
      </c>
      <c r="X2094" s="86" t="n">
        <v>0.6042201550017315</v>
      </c>
      <c r="Y2094" s="86" t="n">
        <v>0.5541289294153223</v>
      </c>
      <c r="Z2094" s="86" t="n">
        <v>0.3339682657099531</v>
      </c>
      <c r="AA2094" s="86" t="n">
        <v>0.5620833876480581</v>
      </c>
      <c r="AB2094" s="86" t="n">
        <v>0.5516452577863803</v>
      </c>
      <c r="AC2094" s="86" t="n">
        <v>0.4068441064638784</v>
      </c>
      <c r="AD2094" s="86" t="n">
        <v>0.5906146866029176</v>
      </c>
      <c r="AE2094" s="86" t="n">
        <v>0.5577493265261173</v>
      </c>
      <c r="AF2094" s="86" t="n">
        <v>0.5854561996360802</v>
      </c>
      <c r="AG2094" s="86" t="n">
        <v>0.5509999877075881</v>
      </c>
      <c r="AH2094" s="86" t="n">
        <v>0.5646163491877397</v>
      </c>
      <c r="AI2094" s="86" t="n">
        <v>0.592243891504147</v>
      </c>
      <c r="AJ2094" s="86" t="n">
        <v>0.5545916722247007</v>
      </c>
      <c r="AK2094" s="86" t="n">
        <v>0.5546843564179371</v>
      </c>
    </row>
    <row r="2095">
      <c r="A2095" s="86" t="n">
        <v>8</v>
      </c>
      <c r="B2095" s="86" t="n">
        <v>0.6617802556954724</v>
      </c>
      <c r="C2095" s="86" t="n">
        <v>0.6450616565573807</v>
      </c>
      <c r="D2095" s="86" t="n">
        <v>0.5977700250344351</v>
      </c>
      <c r="E2095" s="86" t="n">
        <v>0.6683551008922217</v>
      </c>
      <c r="F2095" s="86" t="n">
        <v>0.6411842836602569</v>
      </c>
      <c r="G2095" s="86" t="n">
        <v>0.588089287450458</v>
      </c>
      <c r="H2095" s="86" t="n">
        <v>0.6187899894711266</v>
      </c>
      <c r="I2095" s="86" t="n">
        <v>0.6377014507432452</v>
      </c>
      <c r="J2095" s="86" t="n">
        <v>0.6025796026551655</v>
      </c>
      <c r="K2095" s="86" t="n">
        <v>0.6294667399670149</v>
      </c>
      <c r="L2095" s="86" t="n">
        <v>0.6328298941859662</v>
      </c>
      <c r="M2095" s="86" t="n">
        <v>0.5983370642788615</v>
      </c>
      <c r="N2095" s="86" t="n">
        <v>0.4827162790697674</v>
      </c>
      <c r="O2095" s="86" t="n">
        <v>0.6011455816785497</v>
      </c>
      <c r="P2095" s="86" t="n">
        <v>0.5921130447428378</v>
      </c>
      <c r="Q2095" s="86" t="n">
        <v>0.5547070546034277</v>
      </c>
      <c r="R2095" s="86" t="n">
        <v>0.6145168196287955</v>
      </c>
      <c r="S2095" s="86" t="n">
        <v>0.5943515780580532</v>
      </c>
      <c r="T2095" s="86" t="n">
        <v>0.3490598790359421</v>
      </c>
      <c r="U2095" s="86" t="n">
        <v>0.5607634004314057</v>
      </c>
      <c r="V2095" s="86" t="n">
        <v>0.5287301728142466</v>
      </c>
      <c r="W2095" s="86" t="n">
        <v>0.5368343035375137</v>
      </c>
      <c r="X2095" s="86" t="n">
        <v>0.6013350688432191</v>
      </c>
      <c r="Y2095" s="86" t="n">
        <v>0.5593006627404548</v>
      </c>
      <c r="Z2095" s="86" t="n">
        <v>0.3428080038465806</v>
      </c>
      <c r="AA2095" s="86" t="n">
        <v>0.56548588295858</v>
      </c>
      <c r="AB2095" s="86" t="n">
        <v>0.5584056580747333</v>
      </c>
      <c r="AC2095" s="86" t="n">
        <v>0.4179331806576742</v>
      </c>
      <c r="AD2095" s="86" t="n">
        <v>0.5912591213555262</v>
      </c>
      <c r="AE2095" s="86" t="n">
        <v>0.5608385526382668</v>
      </c>
      <c r="AF2095" s="86" t="n">
        <v>0.6333669092799585</v>
      </c>
      <c r="AG2095" s="86" t="n">
        <v>0.6244028960922421</v>
      </c>
      <c r="AH2095" s="86" t="n">
        <v>0.5855307088861816</v>
      </c>
      <c r="AI2095" s="86" t="n">
        <v>0.665257629615397</v>
      </c>
      <c r="AJ2095" s="86" t="n">
        <v>0.6399917844160091</v>
      </c>
      <c r="AK2095" s="86" t="n">
        <v>0.5860307596011981</v>
      </c>
    </row>
    <row r="2096">
      <c r="A2096" s="86" t="n">
        <v>9</v>
      </c>
      <c r="B2096" s="86" t="n">
        <v>0.6365151078214617</v>
      </c>
      <c r="C2096" s="86" t="n">
        <v>0.6324347473919905</v>
      </c>
      <c r="D2096" s="86" t="n">
        <v>0.5814825613544738</v>
      </c>
      <c r="E2096" s="86" t="n">
        <v>0.6407442353213819</v>
      </c>
      <c r="F2096" s="86" t="n">
        <v>0.6289562887017606</v>
      </c>
      <c r="G2096" s="86" t="n">
        <v>0.5846749518161177</v>
      </c>
      <c r="H2096" s="86" t="n">
        <v>0.6113549850166032</v>
      </c>
      <c r="I2096" s="86" t="n">
        <v>0.5857304243613041</v>
      </c>
      <c r="J2096" s="86" t="n">
        <v>0.5814626660931632</v>
      </c>
      <c r="K2096" s="86" t="n">
        <v>0.5499192030253052</v>
      </c>
      <c r="L2096" s="86" t="n">
        <v>0.5621020497165283</v>
      </c>
      <c r="M2096" s="86" t="n">
        <v>0.5668861724414742</v>
      </c>
      <c r="N2096" s="86" t="n">
        <v>0.4179720930232558</v>
      </c>
      <c r="O2096" s="86" t="n">
        <v>0.5457643430950837</v>
      </c>
      <c r="P2096" s="86" t="n">
        <v>0.5758834650249648</v>
      </c>
      <c r="Q2096" s="86" t="n">
        <v>0.5276365085691512</v>
      </c>
      <c r="R2096" s="86" t="n">
        <v>0.5652516894093118</v>
      </c>
      <c r="S2096" s="86" t="n">
        <v>0.5781787460020519</v>
      </c>
      <c r="T2096" s="86" t="n">
        <v>0.3009666161127049</v>
      </c>
      <c r="U2096" s="86" t="n">
        <v>0.518381632009276</v>
      </c>
      <c r="V2096" s="86" t="n">
        <v>0.5069339694038925</v>
      </c>
      <c r="W2096" s="86" t="n">
        <v>0.5116656115374519</v>
      </c>
      <c r="X2096" s="86" t="n">
        <v>0.5573948245184557</v>
      </c>
      <c r="Y2096" s="86" t="n">
        <v>0.5551489243922316</v>
      </c>
      <c r="Z2096" s="86" t="n">
        <v>0.3125531678810519</v>
      </c>
      <c r="AA2096" s="86" t="n">
        <v>0.5213175168854352</v>
      </c>
      <c r="AB2096" s="86" t="n">
        <v>0.5582978095394867</v>
      </c>
      <c r="AC2096" s="86" t="n">
        <v>0.3749027514491404</v>
      </c>
      <c r="AD2096" s="86" t="n">
        <v>0.5405462289717903</v>
      </c>
      <c r="AE2096" s="86" t="n">
        <v>0.5616461565396149</v>
      </c>
      <c r="AF2096" s="86" t="n">
        <v>0.6137899662074345</v>
      </c>
      <c r="AG2096" s="86" t="n">
        <v>0.6172437954050964</v>
      </c>
      <c r="AH2096" s="86" t="n">
        <v>0.5751423430403555</v>
      </c>
      <c r="AI2096" s="86" t="n">
        <v>0.6374931949915138</v>
      </c>
      <c r="AJ2096" s="86" t="n">
        <v>0.6290685912923646</v>
      </c>
      <c r="AK2096" s="86" t="n">
        <v>0.5788438324317075</v>
      </c>
    </row>
    <row r="2097">
      <c r="A2097" s="86" t="n">
        <v>10</v>
      </c>
      <c r="B2097" s="86" t="n">
        <v>0.5477426383415041</v>
      </c>
      <c r="C2097" s="86" t="n">
        <v>0.5572202645017433</v>
      </c>
      <c r="D2097" s="86" t="n">
        <v>0.5586147612680095</v>
      </c>
      <c r="E2097" s="86" t="n">
        <v>0.5639370313353529</v>
      </c>
      <c r="F2097" s="86" t="n">
        <v>0.5628661418144716</v>
      </c>
      <c r="G2097" s="86" t="n">
        <v>0.5697593951421498</v>
      </c>
      <c r="H2097" s="86" t="n">
        <v>0.5389649307524095</v>
      </c>
      <c r="I2097" s="86" t="n">
        <v>0.5586197888619765</v>
      </c>
      <c r="J2097" s="86" t="n">
        <v>0.5793759663338021</v>
      </c>
      <c r="K2097" s="86" t="n">
        <v>0.5458043880253886</v>
      </c>
      <c r="L2097" s="86" t="n">
        <v>0.5511763490715449</v>
      </c>
      <c r="M2097" s="86" t="n">
        <v>0.57888828700652</v>
      </c>
      <c r="N2097" s="86" t="n">
        <v>0.4115348837209303</v>
      </c>
      <c r="O2097" s="86" t="n">
        <v>0.5364960815508811</v>
      </c>
      <c r="P2097" s="86" t="n">
        <v>0.5927480731009743</v>
      </c>
      <c r="Q2097" s="86" t="n">
        <v>0.5277481068154642</v>
      </c>
      <c r="R2097" s="86" t="n">
        <v>0.5557365452277678</v>
      </c>
      <c r="S2097" s="86" t="n">
        <v>0.5971073964556554</v>
      </c>
      <c r="T2097" s="86" t="n">
        <v>0.3059641493230034</v>
      </c>
      <c r="U2097" s="86" t="n">
        <v>0.5094593788099684</v>
      </c>
      <c r="V2097" s="86" t="n">
        <v>0.5231454176300803</v>
      </c>
      <c r="W2097" s="86" t="n">
        <v>0.5099207881043188</v>
      </c>
      <c r="X2097" s="86" t="n">
        <v>0.547168053880417</v>
      </c>
      <c r="Y2097" s="86" t="n">
        <v>0.5688701633529644</v>
      </c>
      <c r="Z2097" s="86" t="n">
        <v>0.3071993934238266</v>
      </c>
      <c r="AA2097" s="86" t="n">
        <v>0.5112956216071708</v>
      </c>
      <c r="AB2097" s="86" t="n">
        <v>0.5673173528293211</v>
      </c>
      <c r="AC2097" s="86" t="n">
        <v>0.3679446861200294</v>
      </c>
      <c r="AD2097" s="86" t="n">
        <v>0.5298403667853555</v>
      </c>
      <c r="AE2097" s="86" t="n">
        <v>0.5656277002490581</v>
      </c>
      <c r="AF2097" s="86" t="n">
        <v>0.5496003379256564</v>
      </c>
      <c r="AG2097" s="86" t="n">
        <v>0.560580693537879</v>
      </c>
      <c r="AH2097" s="86" t="n">
        <v>0.5667572292933565</v>
      </c>
      <c r="AI2097" s="86" t="n">
        <v>0.549140167163032</v>
      </c>
      <c r="AJ2097" s="86" t="n">
        <v>0.556106696584349</v>
      </c>
      <c r="AK2097" s="86" t="n">
        <v>0.5593508293468057</v>
      </c>
    </row>
    <row r="2098">
      <c r="A2098" s="86" t="n">
        <v>11</v>
      </c>
      <c r="B2098" s="86" t="n">
        <v>0.535598705501618</v>
      </c>
      <c r="C2098" s="86" t="n">
        <v>0.5456547139685036</v>
      </c>
      <c r="D2098" s="86" t="n">
        <v>0.5581221157616402</v>
      </c>
      <c r="E2098" s="86" t="n">
        <v>0.5522669712469584</v>
      </c>
      <c r="F2098" s="86" t="n">
        <v>0.5507242594965283</v>
      </c>
      <c r="G2098" s="86" t="n">
        <v>0.5724759938461891</v>
      </c>
      <c r="H2098" s="86" t="n">
        <v>0.5330039685753625</v>
      </c>
      <c r="I2098" s="86" t="n">
        <v>0.5553177496637237</v>
      </c>
      <c r="J2098" s="86" t="n">
        <v>0.5836423663989025</v>
      </c>
      <c r="K2098" s="86" t="n">
        <v>0.5429889882886033</v>
      </c>
      <c r="L2098" s="86" t="n">
        <v>0.5460027084720084</v>
      </c>
      <c r="M2098" s="86" t="n">
        <v>0.5814858082663831</v>
      </c>
      <c r="N2098" s="86" t="n">
        <v>0.4099472868217054</v>
      </c>
      <c r="O2098" s="86" t="n">
        <v>0.5294669337890126</v>
      </c>
      <c r="P2098" s="86" t="n">
        <v>0.5950118764845606</v>
      </c>
      <c r="Q2098" s="86" t="n">
        <v>0.5231725787166203</v>
      </c>
      <c r="R2098" s="86" t="n">
        <v>0.5460747994117319</v>
      </c>
      <c r="S2098" s="86" t="n">
        <v>0.5994944313693936</v>
      </c>
      <c r="T2098" s="86" t="n">
        <v>0.3054707913826814</v>
      </c>
      <c r="U2098" s="86" t="n">
        <v>0.5014984099376764</v>
      </c>
      <c r="V2098" s="86" t="n">
        <v>0.5253062481405896</v>
      </c>
      <c r="W2098" s="86" t="n">
        <v>0.5072649506662754</v>
      </c>
      <c r="X2098" s="86" t="n">
        <v>0.5411733798258916</v>
      </c>
      <c r="Y2098" s="86" t="n">
        <v>0.5712996991271098</v>
      </c>
      <c r="Z2098" s="86" t="n">
        <v>0.3066908310833303</v>
      </c>
      <c r="AA2098" s="86" t="n">
        <v>0.5095921645393704</v>
      </c>
      <c r="AB2098" s="86" t="n">
        <v>0.5705301039319305</v>
      </c>
      <c r="AC2098" s="86" t="n">
        <v>0.3701800330919013</v>
      </c>
      <c r="AD2098" s="86" t="n">
        <v>0.5319928222553481</v>
      </c>
      <c r="AE2098" s="86" t="n">
        <v>0.5697278431328254</v>
      </c>
      <c r="AF2098" s="86" t="n">
        <v>0.5413958929035613</v>
      </c>
      <c r="AG2098" s="86" t="n">
        <v>0.5489791151921918</v>
      </c>
      <c r="AH2098" s="86" t="n">
        <v>0.5672261839831584</v>
      </c>
      <c r="AI2098" s="86" t="n">
        <v>0.536875140103116</v>
      </c>
      <c r="AJ2098" s="86" t="n">
        <v>0.544103551694133</v>
      </c>
      <c r="AK2098" s="86" t="n">
        <v>0.5579145616309742</v>
      </c>
    </row>
    <row r="2099">
      <c r="A2099" s="86" t="n">
        <v>12</v>
      </c>
      <c r="B2099" s="86" t="n">
        <v>0.541526482745362</v>
      </c>
      <c r="C2099" s="86" t="n">
        <v>0.5518855408506697</v>
      </c>
      <c r="D2099" s="86" t="n">
        <v>0.5626816001930368</v>
      </c>
      <c r="E2099" s="86" t="n">
        <v>0.5564549502574035</v>
      </c>
      <c r="F2099" s="86" t="n">
        <v>0.5541504988009469</v>
      </c>
      <c r="G2099" s="86" t="n">
        <v>0.576662415427993</v>
      </c>
      <c r="H2099" s="86" t="n">
        <v>0.5330849599092896</v>
      </c>
      <c r="I2099" s="86" t="n">
        <v>0.5449899976397637</v>
      </c>
      <c r="J2099" s="86" t="n">
        <v>0.579201590309343</v>
      </c>
      <c r="K2099" s="86" t="n">
        <v>0.5310277041997767</v>
      </c>
      <c r="L2099" s="86" t="n">
        <v>0.5328758004911973</v>
      </c>
      <c r="M2099" s="86" t="n">
        <v>0.5720551092198952</v>
      </c>
      <c r="N2099" s="86" t="n">
        <v>0.4156527131782946</v>
      </c>
      <c r="O2099" s="86" t="n">
        <v>0.5204982028165694</v>
      </c>
      <c r="P2099" s="86" t="n">
        <v>0.5841776140384894</v>
      </c>
      <c r="Q2099" s="86" t="n">
        <v>0.5148345954563571</v>
      </c>
      <c r="R2099" s="86" t="n">
        <v>0.5334251726641474</v>
      </c>
      <c r="S2099" s="86" t="n">
        <v>0.5888935824968653</v>
      </c>
      <c r="T2099" s="86" t="n">
        <v>0.304118625175873</v>
      </c>
      <c r="U2099" s="86" t="n">
        <v>0.4909093621846517</v>
      </c>
      <c r="V2099" s="86" t="n">
        <v>0.5167046812774996</v>
      </c>
      <c r="W2099" s="86" t="n">
        <v>0.4969967419668637</v>
      </c>
      <c r="X2099" s="86" t="n">
        <v>0.5288042894161762</v>
      </c>
      <c r="Y2099" s="86" t="n">
        <v>0.5622325075987062</v>
      </c>
      <c r="Z2099" s="86" t="n">
        <v>0.300227466065022</v>
      </c>
      <c r="AA2099" s="86" t="n">
        <v>0.498222527612133</v>
      </c>
      <c r="AB2099" s="86" t="n">
        <v>0.5636050927213591</v>
      </c>
      <c r="AC2099" s="86" t="n">
        <v>0.3655559329834213</v>
      </c>
      <c r="AD2099" s="86" t="n">
        <v>0.5208291293187435</v>
      </c>
      <c r="AE2099" s="86" t="n">
        <v>0.564707144753116</v>
      </c>
      <c r="AF2099" s="86" t="n">
        <v>0.5462860670652457</v>
      </c>
      <c r="AG2099" s="86" t="n">
        <v>0.5540952170225319</v>
      </c>
      <c r="AH2099" s="86" t="n">
        <v>0.5719972882185329</v>
      </c>
      <c r="AI2099" s="86" t="n">
        <v>0.5437121721587089</v>
      </c>
      <c r="AJ2099" s="86" t="n">
        <v>0.5510867980865641</v>
      </c>
      <c r="AK2099" s="86" t="n">
        <v>0.5626983949568561</v>
      </c>
    </row>
    <row r="2100">
      <c r="A2100" s="86" t="n">
        <v>13</v>
      </c>
      <c r="B2100" s="86" t="n">
        <v>0.5287096670832131</v>
      </c>
      <c r="C2100" s="86" t="n">
        <v>0.539752070347595</v>
      </c>
      <c r="D2100" s="86" t="n">
        <v>0.5596201602605996</v>
      </c>
      <c r="E2100" s="86" t="n">
        <v>0.5441724189303273</v>
      </c>
      <c r="F2100" s="86" t="n">
        <v>0.5413040585148441</v>
      </c>
      <c r="G2100" s="86" t="n">
        <v>0.5723959256738596</v>
      </c>
      <c r="H2100" s="86" t="n">
        <v>0.5220053454280391</v>
      </c>
      <c r="I2100" s="86" t="n">
        <v>0.5430720192851921</v>
      </c>
      <c r="J2100" s="86" t="n">
        <v>0.5858336917729392</v>
      </c>
      <c r="K2100" s="86" t="n">
        <v>0.5346594032685291</v>
      </c>
      <c r="L2100" s="86" t="n">
        <v>0.5344618633369291</v>
      </c>
      <c r="M2100" s="86" t="n">
        <v>0.5817338128087821</v>
      </c>
      <c r="N2100" s="86" t="n">
        <v>0.4355348837209302</v>
      </c>
      <c r="O2100" s="86" t="n">
        <v>0.5267957103293854</v>
      </c>
      <c r="P2100" s="86" t="n">
        <v>0.5920548742062145</v>
      </c>
      <c r="Q2100" s="86" t="n">
        <v>0.523778397768035</v>
      </c>
      <c r="R2100" s="86" t="n">
        <v>0.5363246272129866</v>
      </c>
      <c r="S2100" s="86" t="n">
        <v>0.5974962954022757</v>
      </c>
      <c r="T2100" s="86" t="n">
        <v>0.3169276591079358</v>
      </c>
      <c r="U2100" s="86" t="n">
        <v>0.495023062298045</v>
      </c>
      <c r="V2100" s="86" t="n">
        <v>0.527827217069517</v>
      </c>
      <c r="W2100" s="86" t="n">
        <v>0.5011966709386533</v>
      </c>
      <c r="X2100" s="86" t="n">
        <v>0.5312618669468958</v>
      </c>
      <c r="Y2100" s="86" t="n">
        <v>0.5711305542314415</v>
      </c>
      <c r="Z2100" s="86" t="n">
        <v>0.3019473314347006</v>
      </c>
      <c r="AA2100" s="86" t="n">
        <v>0.5005247354780837</v>
      </c>
      <c r="AB2100" s="86" t="n">
        <v>0.5739244946728499</v>
      </c>
      <c r="AC2100" s="86" t="n">
        <v>0.3769408619234942</v>
      </c>
      <c r="AD2100" s="86" t="n">
        <v>0.5246067754611398</v>
      </c>
      <c r="AE2100" s="86" t="n">
        <v>0.5765162339679331</v>
      </c>
      <c r="AF2100" s="86" t="n">
        <v>0.5365219651676633</v>
      </c>
      <c r="AG2100" s="86" t="n">
        <v>0.5414733684896312</v>
      </c>
      <c r="AH2100" s="86" t="n">
        <v>0.5686483400533181</v>
      </c>
      <c r="AI2100" s="86" t="n">
        <v>0.5315912511608545</v>
      </c>
      <c r="AJ2100" s="86" t="n">
        <v>0.5387612136096008</v>
      </c>
      <c r="AK2100" s="86" t="n">
        <v>0.5597476192605177</v>
      </c>
    </row>
    <row r="2101">
      <c r="A2101" s="86" t="n">
        <v>14</v>
      </c>
      <c r="B2101" s="86" t="n">
        <v>0.5295587811208305</v>
      </c>
      <c r="C2101" s="86" t="n">
        <v>0.5413185053463614</v>
      </c>
      <c r="D2101" s="86" t="n">
        <v>0.5724591053959766</v>
      </c>
      <c r="E2101" s="86" t="n">
        <v>0.5459270662627669</v>
      </c>
      <c r="F2101" s="86" t="n">
        <v>0.5424809312690655</v>
      </c>
      <c r="G2101" s="86" t="n">
        <v>0.5845434112472907</v>
      </c>
      <c r="H2101" s="86" t="n">
        <v>0.5262330930590426</v>
      </c>
      <c r="I2101" s="86" t="n">
        <v>0.5437182198777718</v>
      </c>
      <c r="J2101" s="86" t="n">
        <v>0.5859731925925065</v>
      </c>
      <c r="K2101" s="86" t="n">
        <v>0.5362753427624236</v>
      </c>
      <c r="L2101" s="86" t="n">
        <v>0.5368168567952807</v>
      </c>
      <c r="M2101" s="86" t="n">
        <v>0.5847620788001802</v>
      </c>
      <c r="N2101" s="86" t="n">
        <v>0.4544496124031008</v>
      </c>
      <c r="O2101" s="86" t="n">
        <v>0.5344926639561606</v>
      </c>
      <c r="P2101" s="86" t="n">
        <v>0.5964273595423918</v>
      </c>
      <c r="Q2101" s="86" t="n">
        <v>0.5361339178955761</v>
      </c>
      <c r="R2101" s="86" t="n">
        <v>0.5425098199825009</v>
      </c>
      <c r="S2101" s="86" t="n">
        <v>0.6046842207604984</v>
      </c>
      <c r="T2101" s="86" t="n">
        <v>0.3240082591773714</v>
      </c>
      <c r="U2101" s="86" t="n">
        <v>0.5011168802380404</v>
      </c>
      <c r="V2101" s="86" t="n">
        <v>0.534408877151044</v>
      </c>
      <c r="W2101" s="86" t="n">
        <v>0.5043774994981702</v>
      </c>
      <c r="X2101" s="86" t="n">
        <v>0.534746420510861</v>
      </c>
      <c r="Y2101" s="86" t="n">
        <v>0.5742212927795631</v>
      </c>
      <c r="Z2101" s="86" t="n">
        <v>0.3085493952731442</v>
      </c>
      <c r="AA2101" s="86" t="n">
        <v>0.5039647908017736</v>
      </c>
      <c r="AB2101" s="86" t="n">
        <v>0.5732774034613703</v>
      </c>
      <c r="AC2101" s="86" t="n">
        <v>0.3891804823528122</v>
      </c>
      <c r="AD2101" s="86" t="n">
        <v>0.5257437579876277</v>
      </c>
      <c r="AE2101" s="86" t="n">
        <v>0.5722579588517339</v>
      </c>
      <c r="AF2101" s="86" t="n">
        <v>0.5410872108136211</v>
      </c>
      <c r="AG2101" s="86" t="n">
        <v>0.5427271945028334</v>
      </c>
      <c r="AH2101" s="86" t="n">
        <v>0.581789266034937</v>
      </c>
      <c r="AI2101" s="86" t="n">
        <v>0.5326640407339803</v>
      </c>
      <c r="AJ2101" s="86" t="n">
        <v>0.5397771191568869</v>
      </c>
      <c r="AK2101" s="86" t="n">
        <v>0.5728081548710153</v>
      </c>
    </row>
    <row r="2102">
      <c r="A2102" s="86" t="n">
        <v>15</v>
      </c>
      <c r="B2102" s="86" t="n">
        <v>0.5264827453619149</v>
      </c>
      <c r="C2102" s="86" t="n">
        <v>0.5381646874810886</v>
      </c>
      <c r="D2102" s="86" t="n">
        <v>0.5647225601479949</v>
      </c>
      <c r="E2102" s="86" t="n">
        <v>0.5444041648044231</v>
      </c>
      <c r="F2102" s="86" t="n">
        <v>0.5403698668385442</v>
      </c>
      <c r="G2102" s="86" t="n">
        <v>0.5787899411498935</v>
      </c>
      <c r="H2102" s="86" t="n">
        <v>0.5258605329229773</v>
      </c>
      <c r="I2102" s="86" t="n">
        <v>0.5545798894126219</v>
      </c>
      <c r="J2102" s="86" t="n">
        <v>0.5869090105904372</v>
      </c>
      <c r="K2102" s="86" t="n">
        <v>0.5452379762440235</v>
      </c>
      <c r="L2102" s="86" t="n">
        <v>0.5491748341634722</v>
      </c>
      <c r="M2102" s="86" t="n">
        <v>0.5891674226454253</v>
      </c>
      <c r="N2102" s="86" t="n">
        <v>0.4751627906976745</v>
      </c>
      <c r="O2102" s="86" t="n">
        <v>0.5486074283581797</v>
      </c>
      <c r="P2102" s="86" t="n">
        <v>0.60024237723593</v>
      </c>
      <c r="Q2102" s="86" t="n">
        <v>0.549732961339179</v>
      </c>
      <c r="R2102" s="86" t="n">
        <v>0.5550081910754509</v>
      </c>
      <c r="S2102" s="86" t="n">
        <v>0.609646034907033</v>
      </c>
      <c r="T2102" s="86" t="n">
        <v>0.3314451733148172</v>
      </c>
      <c r="U2102" s="86" t="n">
        <v>0.5131467887561705</v>
      </c>
      <c r="V2102" s="86" t="n">
        <v>0.5393934016378468</v>
      </c>
      <c r="W2102" s="86" t="n">
        <v>0.5137038123619968</v>
      </c>
      <c r="X2102" s="86" t="n">
        <v>0.5471131226042202</v>
      </c>
      <c r="Y2102" s="86" t="n">
        <v>0.5779168524697716</v>
      </c>
      <c r="Z2102" s="86" t="n">
        <v>0.3246754447608832</v>
      </c>
      <c r="AA2102" s="86" t="n">
        <v>0.5191412455342249</v>
      </c>
      <c r="AB2102" s="86" t="n">
        <v>0.5754741078371828</v>
      </c>
      <c r="AC2102" s="86" t="n">
        <v>0.4029760795958843</v>
      </c>
      <c r="AD2102" s="86" t="n">
        <v>0.5397499072404522</v>
      </c>
      <c r="AE2102" s="86" t="n">
        <v>0.5766178904030677</v>
      </c>
      <c r="AF2102" s="86" t="n">
        <v>0.5369281258123214</v>
      </c>
      <c r="AG2102" s="86" t="n">
        <v>0.5396368821526469</v>
      </c>
      <c r="AH2102" s="86" t="n">
        <v>0.5751882190426187</v>
      </c>
      <c r="AI2102" s="86" t="n">
        <v>0.5298459666314408</v>
      </c>
      <c r="AJ2102" s="86" t="n">
        <v>0.5365924761151775</v>
      </c>
      <c r="AK2102" s="86" t="n">
        <v>0.5642520230697008</v>
      </c>
    </row>
    <row r="2103">
      <c r="A2103" s="86" t="n">
        <v>16</v>
      </c>
      <c r="B2103" s="86" t="n">
        <v>0.5418789451760709</v>
      </c>
      <c r="C2103" s="86" t="n">
        <v>0.5534799063397559</v>
      </c>
      <c r="D2103" s="86" t="n">
        <v>0.5656877431808814</v>
      </c>
      <c r="E2103" s="86" t="n">
        <v>0.5599973514757246</v>
      </c>
      <c r="F2103" s="86" t="n">
        <v>0.5552516968104401</v>
      </c>
      <c r="G2103" s="86" t="n">
        <v>0.5805971941824754</v>
      </c>
      <c r="H2103" s="86" t="n">
        <v>0.535271725925326</v>
      </c>
      <c r="I2103" s="86" t="n">
        <v>0.5971741327277684</v>
      </c>
      <c r="J2103" s="86" t="n">
        <v>0.6274165610722963</v>
      </c>
      <c r="K2103" s="86" t="n">
        <v>0.5930664534292901</v>
      </c>
      <c r="L2103" s="86" t="n">
        <v>0.5981040695939586</v>
      </c>
      <c r="M2103" s="86" t="n">
        <v>0.6392512873393682</v>
      </c>
      <c r="N2103" s="86" t="n">
        <v>0.5371038759689922</v>
      </c>
      <c r="O2103" s="86" t="n">
        <v>0.6005710722212403</v>
      </c>
      <c r="P2103" s="86" t="n">
        <v>0.6502060206505405</v>
      </c>
      <c r="Q2103" s="86" t="n">
        <v>0.5983738541251495</v>
      </c>
      <c r="R2103" s="86" t="n">
        <v>0.6036450285756837</v>
      </c>
      <c r="S2103" s="86" t="n">
        <v>0.6589758547395382</v>
      </c>
      <c r="T2103" s="86" t="n">
        <v>0.3656787326182689</v>
      </c>
      <c r="U2103" s="86" t="n">
        <v>0.559088080074345</v>
      </c>
      <c r="V2103" s="86" t="n">
        <v>0.5836121361427608</v>
      </c>
      <c r="W2103" s="86" t="n">
        <v>0.5593471580995322</v>
      </c>
      <c r="X2103" s="86" t="n">
        <v>0.5953451714214064</v>
      </c>
      <c r="Y2103" s="86" t="n">
        <v>0.6269176161846036</v>
      </c>
      <c r="Z2103" s="86" t="n">
        <v>0.3735898953286237</v>
      </c>
      <c r="AA2103" s="86" t="n">
        <v>0.571873294609696</v>
      </c>
      <c r="AB2103" s="86" t="n">
        <v>0.6247892696383669</v>
      </c>
      <c r="AC2103" s="86" t="n">
        <v>0.4583447474824953</v>
      </c>
      <c r="AD2103" s="86" t="n">
        <v>0.5936263884097216</v>
      </c>
      <c r="AE2103" s="86" t="n">
        <v>0.6292363907447462</v>
      </c>
      <c r="AF2103" s="86" t="n">
        <v>0.547390824018716</v>
      </c>
      <c r="AG2103" s="86" t="n">
        <v>0.5543484407075511</v>
      </c>
      <c r="AH2103" s="86" t="n">
        <v>0.576646056447872</v>
      </c>
      <c r="AI2103" s="86" t="n">
        <v>0.5456495981042047</v>
      </c>
      <c r="AJ2103" s="86" t="n">
        <v>0.5522285875821009</v>
      </c>
      <c r="AK2103" s="86" t="n">
        <v>0.5645873384897394</v>
      </c>
    </row>
    <row r="2104">
      <c r="A2104" s="86" t="n">
        <v>17</v>
      </c>
      <c r="B2104" s="86" t="n">
        <v>0.591768400140985</v>
      </c>
      <c r="C2104" s="86" t="n">
        <v>0.6039968531647573</v>
      </c>
      <c r="D2104" s="86" t="n">
        <v>0.6148819158883204</v>
      </c>
      <c r="E2104" s="86" t="n">
        <v>0.6124050255748127</v>
      </c>
      <c r="F2104" s="86" t="n">
        <v>0.6075794780530194</v>
      </c>
      <c r="G2104" s="86" t="n">
        <v>0.6324127399900488</v>
      </c>
      <c r="H2104" s="86" t="n">
        <v>0.5823762857374262</v>
      </c>
      <c r="I2104" s="86" t="n">
        <v>0.6677337378579596</v>
      </c>
      <c r="J2104" s="86" t="n">
        <v>0.6953418351332813</v>
      </c>
      <c r="K2104" s="86" t="n">
        <v>0.6565878687923767</v>
      </c>
      <c r="L2104" s="86" t="n">
        <v>0.6671838777056029</v>
      </c>
      <c r="M2104" s="86" t="n">
        <v>0.7001102967570142</v>
      </c>
      <c r="N2104" s="86" t="n">
        <v>0.5983627906976744</v>
      </c>
      <c r="O2104" s="86" t="n">
        <v>0.6654783650541121</v>
      </c>
      <c r="P2104" s="86" t="n">
        <v>0.7026806922293859</v>
      </c>
      <c r="Q2104" s="86" t="n">
        <v>0.6528975687524912</v>
      </c>
      <c r="R2104" s="86" t="n">
        <v>0.6657645624290259</v>
      </c>
      <c r="S2104" s="86" t="n">
        <v>0.7071054519609222</v>
      </c>
      <c r="T2104" s="86" t="n">
        <v>0.4380196246825152</v>
      </c>
      <c r="U2104" s="86" t="n">
        <v>0.6218038894714852</v>
      </c>
      <c r="V2104" s="86" t="n">
        <v>0.6404826898686277</v>
      </c>
      <c r="W2104" s="86" t="n">
        <v>0.6182079273659342</v>
      </c>
      <c r="X2104" s="86" t="n">
        <v>0.66183112215044</v>
      </c>
      <c r="Y2104" s="86" t="n">
        <v>0.6827866877841506</v>
      </c>
      <c r="Z2104" s="86" t="n">
        <v>0.4599530273329142</v>
      </c>
      <c r="AA2104" s="86" t="n">
        <v>0.6515712237273231</v>
      </c>
      <c r="AB2104" s="86" t="n">
        <v>0.6908323068801688</v>
      </c>
      <c r="AC2104" s="86" t="n">
        <v>0.5348286781867393</v>
      </c>
      <c r="AD2104" s="86" t="n">
        <v>0.6736599771301606</v>
      </c>
      <c r="AE2104" s="86" t="n">
        <v>0.7061959597214612</v>
      </c>
      <c r="AF2104" s="86" t="n">
        <v>0.5972511047569535</v>
      </c>
      <c r="AG2104" s="86" t="n">
        <v>0.6056790942950915</v>
      </c>
      <c r="AH2104" s="86" t="n">
        <v>0.6266458015811928</v>
      </c>
      <c r="AI2104" s="86" t="n">
        <v>0.5962788612418741</v>
      </c>
      <c r="AJ2104" s="86" t="n">
        <v>0.6037902110875049</v>
      </c>
      <c r="AK2104" s="86" t="n">
        <v>0.6149461259891805</v>
      </c>
    </row>
    <row r="2105">
      <c r="A2105" s="86" t="n">
        <v>18</v>
      </c>
      <c r="B2105" s="86" t="n">
        <v>0.6741004197507129</v>
      </c>
      <c r="C2105" s="86" t="n">
        <v>0.6871249749789357</v>
      </c>
      <c r="D2105" s="86" t="n">
        <v>0.700381046218192</v>
      </c>
      <c r="E2105" s="86" t="n">
        <v>0.6920097333267121</v>
      </c>
      <c r="F2105" s="86" t="n">
        <v>0.6876381390275534</v>
      </c>
      <c r="G2105" s="86" t="n">
        <v>0.7128412190951152</v>
      </c>
      <c r="H2105" s="86" t="n">
        <v>0.6521098242488055</v>
      </c>
      <c r="I2105" s="86" t="n">
        <v>0.7551518456817988</v>
      </c>
      <c r="J2105" s="86" t="n">
        <v>0.7740551725741389</v>
      </c>
      <c r="K2105" s="86" t="n">
        <v>0.7376847085478201</v>
      </c>
      <c r="L2105" s="86" t="n">
        <v>0.7551357678977206</v>
      </c>
      <c r="M2105" s="86" t="n">
        <v>0.7728343655978542</v>
      </c>
      <c r="N2105" s="86" t="n">
        <v>0.670015503875969</v>
      </c>
      <c r="O2105" s="86" t="n">
        <v>0.7503928269793569</v>
      </c>
      <c r="P2105" s="86" t="n">
        <v>0.7704784526637259</v>
      </c>
      <c r="Q2105" s="86" t="n">
        <v>0.7302670386608211</v>
      </c>
      <c r="R2105" s="86" t="n">
        <v>0.7517592196139026</v>
      </c>
      <c r="S2105" s="86" t="n">
        <v>0.7715755100946097</v>
      </c>
      <c r="T2105" s="86" t="n">
        <v>0.5001187713560035</v>
      </c>
      <c r="U2105" s="86" t="n">
        <v>0.7037730942698075</v>
      </c>
      <c r="V2105" s="86" t="n">
        <v>0.7039870976497051</v>
      </c>
      <c r="W2105" s="86" t="n">
        <v>0.6951036857464911</v>
      </c>
      <c r="X2105" s="86" t="n">
        <v>0.7488876416570138</v>
      </c>
      <c r="Y2105" s="86" t="n">
        <v>0.751603032306675</v>
      </c>
      <c r="Z2105" s="86" t="n">
        <v>0.4865462144468691</v>
      </c>
      <c r="AA2105" s="86" t="n">
        <v>0.7292254462460976</v>
      </c>
      <c r="AB2105" s="86" t="n">
        <v>0.7666611796359262</v>
      </c>
      <c r="AC2105" s="86" t="n">
        <v>0.5728514918749522</v>
      </c>
      <c r="AD2105" s="86" t="n">
        <v>0.7577424387407268</v>
      </c>
      <c r="AE2105" s="86" t="n">
        <v>0.789153258371125</v>
      </c>
      <c r="AF2105" s="86" t="n">
        <v>0.6784020015596569</v>
      </c>
      <c r="AG2105" s="86" t="n">
        <v>0.688072672739118</v>
      </c>
      <c r="AH2105" s="86" t="n">
        <v>0.711531697768897</v>
      </c>
      <c r="AI2105" s="86" t="n">
        <v>0.67869151695648</v>
      </c>
      <c r="AJ2105" s="86" t="n">
        <v>0.6875714998741165</v>
      </c>
      <c r="AK2105" s="86" t="n">
        <v>0.702631108329235</v>
      </c>
    </row>
    <row r="2106">
      <c r="A2106" s="86" t="n">
        <v>19</v>
      </c>
      <c r="B2106" s="86" t="n">
        <v>0.7683040148675062</v>
      </c>
      <c r="C2106" s="86" t="n">
        <v>0.78223527714029</v>
      </c>
      <c r="D2106" s="86" t="n">
        <v>0.7919025165136787</v>
      </c>
      <c r="E2106" s="86" t="n">
        <v>0.785750939398454</v>
      </c>
      <c r="F2106" s="86" t="n">
        <v>0.7815531067092186</v>
      </c>
      <c r="G2106" s="86" t="n">
        <v>0.8006531275200028</v>
      </c>
      <c r="H2106" s="86" t="n">
        <v>0.7368429578035152</v>
      </c>
      <c r="I2106" s="86" t="n">
        <v>0.8339837349935951</v>
      </c>
      <c r="J2106" s="86" t="n">
        <v>0.8409167528859232</v>
      </c>
      <c r="K2106" s="86" t="n">
        <v>0.8017392173521916</v>
      </c>
      <c r="L2106" s="86" t="n">
        <v>0.8237519223265314</v>
      </c>
      <c r="M2106" s="86" t="n">
        <v>0.8289094979213305</v>
      </c>
      <c r="N2106" s="86" t="n">
        <v>0.6794418604651163</v>
      </c>
      <c r="O2106" s="86" t="n">
        <v>0.8045931294561312</v>
      </c>
      <c r="P2106" s="86" t="n">
        <v>0.8233118425517476</v>
      </c>
      <c r="Q2106" s="86" t="n">
        <v>0.7751295336787566</v>
      </c>
      <c r="R2106" s="86" t="n">
        <v>0.8122917325986188</v>
      </c>
      <c r="S2106" s="86" t="n">
        <v>0.82137469072476</v>
      </c>
      <c r="T2106" s="86" t="n">
        <v>0.4699143018985145</v>
      </c>
      <c r="U2106" s="86" t="n">
        <v>0.7551602424738467</v>
      </c>
      <c r="V2106" s="86" t="n">
        <v>0.7287635769574043</v>
      </c>
      <c r="W2106" s="86" t="n">
        <v>0.7510924447601253</v>
      </c>
      <c r="X2106" s="86" t="n">
        <v>0.8146045545192916</v>
      </c>
      <c r="Y2106" s="86" t="n">
        <v>0.8051450801900573</v>
      </c>
      <c r="Z2106" s="86" t="n">
        <v>0.4908458778710657</v>
      </c>
      <c r="AA2106" s="86" t="n">
        <v>0.7866171463669526</v>
      </c>
      <c r="AB2106" s="86" t="n">
        <v>0.8251037332621908</v>
      </c>
      <c r="AC2106" s="86" t="n">
        <v>0.5967718959906203</v>
      </c>
      <c r="AD2106" s="86" t="n">
        <v>0.8266079948965975</v>
      </c>
      <c r="AE2106" s="86" t="n">
        <v>0.8522141336330314</v>
      </c>
      <c r="AF2106" s="86" t="n">
        <v>0.7702917858071225</v>
      </c>
      <c r="AG2106" s="86" t="n">
        <v>0.7829995943504074</v>
      </c>
      <c r="AH2106" s="86" t="n">
        <v>0.8024528369210066</v>
      </c>
      <c r="AI2106" s="86" t="n">
        <v>0.7726646812053672</v>
      </c>
      <c r="AJ2106" s="86" t="n">
        <v>0.7831593779124466</v>
      </c>
      <c r="AK2106" s="86" t="n">
        <v>0.7957593776545805</v>
      </c>
    </row>
    <row r="2107">
      <c r="A2107" s="86" t="n">
        <v>20</v>
      </c>
      <c r="B2107" s="86" t="n">
        <v>0.8501554038899035</v>
      </c>
      <c r="C2107" s="86" t="n">
        <v>0.8639948049288008</v>
      </c>
      <c r="D2107" s="86" t="n">
        <v>0.860968400309663</v>
      </c>
      <c r="E2107" s="86" t="n">
        <v>0.865041134892652</v>
      </c>
      <c r="F2107" s="86" t="n">
        <v>0.8612620981736291</v>
      </c>
      <c r="G2107" s="86" t="n">
        <v>0.8671954978810531</v>
      </c>
      <c r="H2107" s="86" t="n">
        <v>0.8078237628573742</v>
      </c>
      <c r="I2107" s="86" t="n">
        <v>0.9236314640109805</v>
      </c>
      <c r="J2107" s="86" t="n">
        <v>0.9297322746771135</v>
      </c>
      <c r="K2107" s="86" t="n">
        <v>0.924767188098689</v>
      </c>
      <c r="L2107" s="86" t="n">
        <v>0.9213785663460875</v>
      </c>
      <c r="M2107" s="86" t="n">
        <v>0.9286986940602913</v>
      </c>
      <c r="N2107" s="86" t="n">
        <v>1</v>
      </c>
      <c r="O2107" s="86" t="n">
        <v>0.9304450729676116</v>
      </c>
      <c r="P2107" s="86" t="n">
        <v>0.9160065926608173</v>
      </c>
      <c r="Q2107" s="86" t="n">
        <v>0.9613232363491432</v>
      </c>
      <c r="R2107" s="86" t="n">
        <v>0.9035989537762719</v>
      </c>
      <c r="S2107" s="86" t="n">
        <v>0.9044448467536995</v>
      </c>
      <c r="T2107" s="86" t="n">
        <v>1</v>
      </c>
      <c r="U2107" s="86" t="n">
        <v>0.9758463991269578</v>
      </c>
      <c r="V2107" s="86" t="n">
        <v>1</v>
      </c>
      <c r="W2107" s="86" t="n">
        <v>1</v>
      </c>
      <c r="X2107" s="86" t="n">
        <v>0.9464897720352039</v>
      </c>
      <c r="Y2107" s="86" t="n">
        <v>0.9590771864540566</v>
      </c>
      <c r="Z2107" s="86" t="n">
        <v>1</v>
      </c>
      <c r="AA2107" s="86" t="n">
        <v>0.9991891455980769</v>
      </c>
      <c r="AB2107" s="86" t="n">
        <v>0.9554472024657582</v>
      </c>
      <c r="AC2107" s="86" t="n">
        <v>1</v>
      </c>
      <c r="AD2107" s="86" t="n">
        <v>0.9874649846268677</v>
      </c>
      <c r="AE2107" s="86" t="n">
        <v>0.9760260240473945</v>
      </c>
      <c r="AF2107" s="86" t="n">
        <v>0.8467149727060048</v>
      </c>
      <c r="AG2107" s="86" t="n">
        <v>0.86443682314907</v>
      </c>
      <c r="AH2107" s="86" t="n">
        <v>0.8706755496199937</v>
      </c>
      <c r="AI2107" s="86" t="n">
        <v>0.8541806769782561</v>
      </c>
      <c r="AJ2107" s="86" t="n">
        <v>0.8661919884805149</v>
      </c>
      <c r="AK2107" s="86" t="n">
        <v>0.8659520722492957</v>
      </c>
    </row>
    <row r="2108">
      <c r="A2108" s="86" t="n">
        <v>21</v>
      </c>
      <c r="B2108" s="86" t="n">
        <v>0.9811592809766414</v>
      </c>
      <c r="C2108" s="86" t="n">
        <v>0.9790498047193217</v>
      </c>
      <c r="D2108" s="86" t="n">
        <v>0.9789268371153096</v>
      </c>
      <c r="E2108" s="86" t="n">
        <v>0.9638807501945011</v>
      </c>
      <c r="F2108" s="86" t="n">
        <v>0.9644641836652149</v>
      </c>
      <c r="G2108" s="86" t="n">
        <v>0.9643410675375034</v>
      </c>
      <c r="H2108" s="86" t="n">
        <v>0.9573175670203288</v>
      </c>
      <c r="I2108" s="86" t="n">
        <v>1</v>
      </c>
      <c r="J2108" s="86" t="n">
        <v>1</v>
      </c>
      <c r="K2108" s="86" t="n">
        <v>1</v>
      </c>
      <c r="L2108" s="86" t="n">
        <v>1</v>
      </c>
      <c r="M2108" s="86" t="n">
        <v>1</v>
      </c>
      <c r="N2108" s="86" t="n">
        <v>0.9600744186046513</v>
      </c>
      <c r="O2108" s="86" t="n">
        <v>1</v>
      </c>
      <c r="P2108" s="86" t="n">
        <v>1</v>
      </c>
      <c r="Q2108" s="86" t="n">
        <v>1</v>
      </c>
      <c r="R2108" s="86" t="n">
        <v>1</v>
      </c>
      <c r="S2108" s="86" t="n">
        <v>1</v>
      </c>
      <c r="T2108" s="86" t="n">
        <v>0.8669669450179985</v>
      </c>
      <c r="U2108" s="86" t="n">
        <v>1</v>
      </c>
      <c r="V2108" s="86" t="n">
        <v>0.9957931657210854</v>
      </c>
      <c r="W2108" s="86" t="n">
        <v>0.9983632629742291</v>
      </c>
      <c r="X2108" s="86" t="n">
        <v>1</v>
      </c>
      <c r="Y2108" s="86" t="n">
        <v>1</v>
      </c>
      <c r="Z2108" s="86" t="n">
        <v>0.837278544217184</v>
      </c>
      <c r="AA2108" s="86" t="n">
        <v>1</v>
      </c>
      <c r="AB2108" s="86" t="n">
        <v>1</v>
      </c>
      <c r="AC2108" s="86" t="n">
        <v>0.8929005818476677</v>
      </c>
      <c r="AD2108" s="86" t="n">
        <v>1</v>
      </c>
      <c r="AE2108" s="86" t="n">
        <v>1</v>
      </c>
      <c r="AF2108" s="86" t="n">
        <v>0.9732908760072787</v>
      </c>
      <c r="AG2108" s="86" t="n">
        <v>0.97571756954432</v>
      </c>
      <c r="AH2108" s="86" t="n">
        <v>0.9740188907182652</v>
      </c>
      <c r="AI2108" s="86" t="n">
        <v>0.9801613987895093</v>
      </c>
      <c r="AJ2108" s="86" t="n">
        <v>0.9839994876302459</v>
      </c>
      <c r="AK2108" s="86" t="n">
        <v>0.9829212679393752</v>
      </c>
    </row>
    <row r="2109">
      <c r="A2109" s="86" t="n">
        <v>22</v>
      </c>
      <c r="B2109" s="86" t="n">
        <v>1</v>
      </c>
      <c r="C2109" s="86" t="n">
        <v>1</v>
      </c>
      <c r="D2109" s="86" t="n">
        <v>1</v>
      </c>
      <c r="E2109" s="86" t="n">
        <v>1</v>
      </c>
      <c r="F2109" s="86" t="n">
        <v>1</v>
      </c>
      <c r="G2109" s="86" t="n">
        <v>1</v>
      </c>
      <c r="H2109" s="86" t="n">
        <v>1</v>
      </c>
      <c r="I2109" s="86" t="n">
        <v>0.9374789469221833</v>
      </c>
      <c r="J2109" s="86" t="n">
        <v>0.9567779960707268</v>
      </c>
      <c r="K2109" s="86" t="n">
        <v>0.9339797091308912</v>
      </c>
      <c r="L2109" s="86" t="n">
        <v>0.9251910849955237</v>
      </c>
      <c r="M2109" s="86" t="n">
        <v>0.9411772384041561</v>
      </c>
      <c r="N2109" s="86" t="n">
        <v>0.8029767441860466</v>
      </c>
      <c r="O2109" s="86" t="n">
        <v>0.9146215112053896</v>
      </c>
      <c r="P2109" s="86" t="n">
        <v>0.9438799747927675</v>
      </c>
      <c r="Q2109" s="86" t="n">
        <v>0.8980310880829014</v>
      </c>
      <c r="R2109" s="86" t="n">
        <v>0.9328657594430069</v>
      </c>
      <c r="S2109" s="86" t="n">
        <v>0.9461039701218326</v>
      </c>
      <c r="T2109" s="86" t="n">
        <v>0.6986313885285144</v>
      </c>
      <c r="U2109" s="86" t="n">
        <v>0.8907482245014535</v>
      </c>
      <c r="V2109" s="86" t="n">
        <v>0.8928927466034768</v>
      </c>
      <c r="W2109" s="86" t="n">
        <v>0.8726587712119573</v>
      </c>
      <c r="X2109" s="86" t="n">
        <v>0.9095090815729452</v>
      </c>
      <c r="Y2109" s="86" t="n">
        <v>0.9183388946124786</v>
      </c>
      <c r="Z2109" s="86" t="n">
        <v>0.655897473832156</v>
      </c>
      <c r="AA2109" s="86" t="n">
        <v>0.8768230415214898</v>
      </c>
      <c r="AB2109" s="86" t="n">
        <v>0.9186311182757856</v>
      </c>
      <c r="AC2109" s="86" t="n">
        <v>0.7175354203876791</v>
      </c>
      <c r="AD2109" s="86" t="n">
        <v>0.8787139078566795</v>
      </c>
      <c r="AE2109" s="86" t="n">
        <v>0.9086503978719919</v>
      </c>
      <c r="AF2109" s="86" t="n">
        <v>1</v>
      </c>
      <c r="AG2109" s="86" t="n">
        <v>1</v>
      </c>
      <c r="AH2109" s="86" t="n">
        <v>1</v>
      </c>
      <c r="AI2109" s="86" t="n">
        <v>1</v>
      </c>
      <c r="AJ2109" s="86" t="n">
        <v>1</v>
      </c>
      <c r="AK2109" s="86" t="n">
        <v>1</v>
      </c>
    </row>
    <row r="2110">
      <c r="A2110" s="86" t="n">
        <v>23</v>
      </c>
      <c r="B2110" s="86" t="n">
        <v>0.8863148450767407</v>
      </c>
      <c r="C2110" s="86" t="n">
        <v>0.8857573119696115</v>
      </c>
      <c r="D2110" s="86" t="n">
        <v>0.9195680805927833</v>
      </c>
      <c r="E2110" s="86" t="n">
        <v>0.8927016602936553</v>
      </c>
      <c r="F2110" s="86" t="n">
        <v>0.8917094402939312</v>
      </c>
      <c r="G2110" s="86" t="n">
        <v>0.9246043774413645</v>
      </c>
      <c r="H2110" s="86" t="n">
        <v>0.918927674738803</v>
      </c>
      <c r="I2110" s="86" t="n">
        <v>0.8096320552157783</v>
      </c>
      <c r="J2110" s="86" t="n">
        <v>0.8294718731472548</v>
      </c>
      <c r="K2110" s="86" t="n">
        <v>0.8019724457327536</v>
      </c>
      <c r="L2110" s="86" t="n">
        <v>0.7867789840934651</v>
      </c>
      <c r="M2110" s="86" t="n">
        <v>0.8070785717548934</v>
      </c>
      <c r="N2110" s="86" t="n">
        <v>0.6189519379844961</v>
      </c>
      <c r="O2110" s="86" t="n">
        <v>0.7575938365446943</v>
      </c>
      <c r="P2110" s="86" t="n">
        <v>0.8108003296330409</v>
      </c>
      <c r="Q2110" s="86" t="n">
        <v>0.7356396970904744</v>
      </c>
      <c r="R2110" s="86" t="n">
        <v>0.7786408399575554</v>
      </c>
      <c r="S2110" s="86" t="n">
        <v>0.8154808601371875</v>
      </c>
      <c r="T2110" s="86" t="n">
        <v>0.5201637217461217</v>
      </c>
      <c r="U2110" s="86" t="n">
        <v>0.7260723329155688</v>
      </c>
      <c r="V2110" s="86" t="n">
        <v>0.7397608472125804</v>
      </c>
      <c r="W2110" s="86" t="n">
        <v>0.7079196454765838</v>
      </c>
      <c r="X2110" s="86" t="n">
        <v>0.7588851339248397</v>
      </c>
      <c r="Y2110" s="86" t="n">
        <v>0.7739814145638879</v>
      </c>
      <c r="Z2110" s="86" t="n">
        <v>0.4795927802640826</v>
      </c>
      <c r="AA2110" s="86" t="n">
        <v>0.7157502391689071</v>
      </c>
      <c r="AB2110" s="86" t="n">
        <v>0.7660935557662072</v>
      </c>
      <c r="AC2110" s="86" t="n">
        <v>0.5488434270937202</v>
      </c>
      <c r="AD2110" s="86" t="n">
        <v>0.7302834428004487</v>
      </c>
      <c r="AE2110" s="86" t="n">
        <v>0.7565441330117978</v>
      </c>
      <c r="AF2110" s="86" t="n">
        <v>0.9055270340525087</v>
      </c>
      <c r="AG2110" s="86" t="n">
        <v>0.8865926663470637</v>
      </c>
      <c r="AH2110" s="86" t="n">
        <v>0.9212818774499058</v>
      </c>
      <c r="AI2110" s="86" t="n">
        <v>0.8847631857046786</v>
      </c>
      <c r="AJ2110" s="86" t="n">
        <v>0.8800988520267319</v>
      </c>
      <c r="AK2110" s="86" t="n">
        <v>0.9183395180399696</v>
      </c>
    </row>
    <row r="2111">
      <c r="A2111" s="86" t="n">
        <v>24</v>
      </c>
      <c r="B2111" s="86" t="n">
        <v>0.7603575891569739</v>
      </c>
      <c r="C2111" s="86" t="n">
        <v>0.7564693998203137</v>
      </c>
      <c r="D2111" s="86" t="n">
        <v>0.7701255743341747</v>
      </c>
      <c r="E2111" s="86" t="n">
        <v>0.7615003890020031</v>
      </c>
      <c r="F2111" s="86" t="n">
        <v>0.7592942938633002</v>
      </c>
      <c r="G2111" s="86" t="n">
        <v>0.7764439437006366</v>
      </c>
      <c r="H2111" s="86" t="n">
        <v>0.7850651980238116</v>
      </c>
      <c r="I2111" s="86" t="n">
        <v>0.6531896415419903</v>
      </c>
      <c r="J2111" s="86" t="n">
        <v>0.6790958021878377</v>
      </c>
      <c r="K2111" s="86" t="n">
        <v>0.6582371266263515</v>
      </c>
      <c r="L2111" s="86" t="n">
        <v>0.6256662152546649</v>
      </c>
      <c r="M2111" s="86" t="n">
        <v>0.6544839873909269</v>
      </c>
      <c r="N2111" s="86" t="n">
        <v>0.5734821705426357</v>
      </c>
      <c r="O2111" s="86" t="n">
        <v>0.614734939995679</v>
      </c>
      <c r="P2111" s="86" t="n">
        <v>0.6551989917106985</v>
      </c>
      <c r="Q2111" s="86" t="n">
        <v>0.5971622160223197</v>
      </c>
      <c r="R2111" s="86" t="n">
        <v>0.620036487517918</v>
      </c>
      <c r="S2111" s="86" t="n">
        <v>0.655033224039319</v>
      </c>
      <c r="T2111" s="86" t="n">
        <v>0.3650300582893271</v>
      </c>
      <c r="U2111" s="86" t="n">
        <v>0.5926200646255892</v>
      </c>
      <c r="V2111" s="86" t="n">
        <v>0.5738570824612588</v>
      </c>
      <c r="W2111" s="86" t="n">
        <v>0.6432685329586337</v>
      </c>
      <c r="X2111" s="86" t="n">
        <v>0.6011631100655593</v>
      </c>
      <c r="Y2111" s="86" t="n">
        <v>0.6155234009400355</v>
      </c>
      <c r="Z2111" s="86" t="n">
        <v>0.3347542256907202</v>
      </c>
      <c r="AA2111" s="86" t="n">
        <v>0.5843056589683367</v>
      </c>
      <c r="AB2111" s="86" t="n">
        <v>0.6085438744870098</v>
      </c>
      <c r="AC2111" s="86" t="n">
        <v>0.3904296468370936</v>
      </c>
      <c r="AD2111" s="86" t="n">
        <v>0.5667228648487965</v>
      </c>
      <c r="AE2111" s="86" t="n">
        <v>0.6426945732406377</v>
      </c>
      <c r="AF2111" s="86" t="n">
        <v>0.7780413309072005</v>
      </c>
      <c r="AG2111" s="86" t="n">
        <v>0.7557251908396946</v>
      </c>
      <c r="AH2111" s="86" t="n">
        <v>0.7707627140242939</v>
      </c>
      <c r="AI2111" s="86" t="n">
        <v>0.7658276491497743</v>
      </c>
      <c r="AJ2111" s="86" t="n">
        <v>0.7525121577392128</v>
      </c>
      <c r="AK2111" s="86" t="n">
        <v>0.7645582778200026</v>
      </c>
    </row>
    <row r="2121">
      <c r="A2121" s="86" t="inlineStr">
        <is>
          <t>RefgChg-Res-StdForMsr-cDXGF-MFm1985-CZ06</t>
        </is>
      </c>
      <c r="B2121" s="85" t="n"/>
      <c r="C2121" s="85" t="n"/>
      <c r="D2121" s="85" t="n">
        <v>2015</v>
      </c>
      <c r="E2121" s="85" t="n"/>
      <c r="F2121" s="86" t="inlineStr">
        <is>
          <t>Source Annual kWh:</t>
        </is>
      </c>
      <c r="G2121" s="151" t="n">
        <v>125629.1040000003</v>
      </c>
      <c r="H2121" s="85" t="inlineStr">
        <is>
          <t>DEER</t>
        </is>
      </c>
      <c r="I2121" s="85" t="n"/>
      <c r="J2121" s="85" t="n"/>
      <c r="K2121" s="85" t="inlineStr">
        <is>
          <t>PDAF</t>
        </is>
      </c>
      <c r="L2121" s="85" t="inlineStr">
        <is>
          <t>Monthly</t>
        </is>
      </c>
      <c r="M2121" s="85" t="n"/>
      <c r="N2121" s="85" t="n"/>
      <c r="O2121" s="85" t="n"/>
      <c r="P2121" s="85" t="n"/>
      <c r="Q2121" s="85" t="n"/>
      <c r="R2121" s="85" t="n"/>
      <c r="S2121" s="85" t="n"/>
      <c r="T2121" s="108" t="n"/>
      <c r="U2121" s="85" t="n"/>
      <c r="V2121" s="85" t="n"/>
      <c r="W2121" s="85" t="n"/>
      <c r="X2121" s="85" t="n"/>
      <c r="Y2121" s="85" t="n"/>
      <c r="Z2121" s="85" t="n"/>
      <c r="AA2121" s="85" t="n"/>
      <c r="AB2121" s="85" t="n"/>
      <c r="AC2121" s="85" t="n"/>
      <c r="AD2121" s="85" t="n"/>
      <c r="AE2121" s="85" t="n"/>
      <c r="AF2121" s="85" t="n"/>
      <c r="AG2121" s="85" t="n"/>
      <c r="AH2121" s="85" t="n"/>
      <c r="AI2121" s="85" t="n"/>
      <c r="AJ2121" s="85" t="n"/>
      <c r="AK2121" s="85" t="n"/>
    </row>
    <row r="2122">
      <c r="A2122" s="109" t="n">
        <v>54</v>
      </c>
      <c r="B2122" s="86" t="inlineStr">
        <is>
          <t>RefgChg-Res-StdForMsr-20-MM</t>
        </is>
      </c>
      <c r="C2122" s="85" t="n"/>
      <c r="D2122" s="85" t="n"/>
      <c r="E2122" s="85" t="n"/>
      <c r="F2122" s="85" t="inlineStr">
        <is>
          <t>Source Sample Size:</t>
        </is>
      </c>
      <c r="G2122" s="85" t="n">
        <v>0</v>
      </c>
      <c r="H2122" s="85" t="inlineStr">
        <is>
          <t>DEER</t>
        </is>
      </c>
      <c r="I2122" s="85" t="n"/>
      <c r="J2122" s="85" t="n"/>
      <c r="K2122" s="85" t="inlineStr">
        <is>
          <t>WKWE</t>
        </is>
      </c>
      <c r="L2122" s="85" t="inlineStr">
        <is>
          <t>Monthly</t>
        </is>
      </c>
      <c r="M2122" s="85" t="n"/>
      <c r="N2122" s="85" t="inlineStr">
        <is>
          <t>Weekend Peak3</t>
        </is>
      </c>
      <c r="O2122" s="85" t="n"/>
      <c r="P2122" s="85" t="n"/>
      <c r="Q2122" s="85" t="n"/>
      <c r="R2122" s="85" t="n"/>
      <c r="S2122" s="85" t="n"/>
      <c r="T2122" s="85" t="n"/>
      <c r="U2122" s="85" t="n"/>
      <c r="V2122" s="85" t="n"/>
      <c r="W2122" s="85" t="n"/>
      <c r="X2122" s="85" t="n"/>
      <c r="Y2122" s="85" t="n"/>
      <c r="Z2122" s="85" t="n"/>
      <c r="AA2122" s="85" t="n"/>
      <c r="AB2122" s="85" t="n"/>
      <c r="AC2122" s="85" t="n"/>
      <c r="AD2122" s="85" t="n"/>
      <c r="AE2122" s="85" t="n"/>
      <c r="AF2122" s="85" t="n"/>
      <c r="AG2122" s="85" t="n"/>
      <c r="AH2122" s="85" t="n"/>
      <c r="AI2122" s="85" t="n"/>
      <c r="AJ2122" s="85" t="n"/>
      <c r="AK2122" s="85" t="n"/>
    </row>
    <row r="2123">
      <c r="A2123" s="86" t="n"/>
      <c r="B2123" s="86" t="n">
        <v>1</v>
      </c>
      <c r="C2123" s="86" t="inlineStr">
        <is>
          <t>JANUARY</t>
        </is>
      </c>
      <c r="D2123" s="86" t="inlineStr">
        <is>
          <t>JAN</t>
        </is>
      </c>
      <c r="E2123" s="86" t="n">
        <v>2</v>
      </c>
      <c r="F2123" s="86" t="inlineStr">
        <is>
          <t>FEBRUARY</t>
        </is>
      </c>
      <c r="G2123" s="86" t="inlineStr">
        <is>
          <t>FEB</t>
        </is>
      </c>
      <c r="H2123" s="86" t="n">
        <v>3</v>
      </c>
      <c r="I2123" s="86" t="inlineStr">
        <is>
          <t>MARCH</t>
        </is>
      </c>
      <c r="J2123" s="86" t="inlineStr">
        <is>
          <t>MAR</t>
        </is>
      </c>
      <c r="K2123" s="86" t="n">
        <v>4</v>
      </c>
      <c r="L2123" s="86" t="inlineStr">
        <is>
          <t>APRIL</t>
        </is>
      </c>
      <c r="M2123" s="86" t="inlineStr">
        <is>
          <t>APR</t>
        </is>
      </c>
      <c r="N2123" s="86" t="n">
        <v>5</v>
      </c>
      <c r="O2123" s="86" t="inlineStr">
        <is>
          <t>MAY</t>
        </is>
      </c>
      <c r="P2123" s="86" t="inlineStr">
        <is>
          <t>MAY</t>
        </is>
      </c>
      <c r="Q2123" s="86" t="n">
        <v>6</v>
      </c>
      <c r="R2123" s="86" t="inlineStr">
        <is>
          <t>JUNE</t>
        </is>
      </c>
      <c r="S2123" s="86" t="inlineStr">
        <is>
          <t>JUN</t>
        </is>
      </c>
      <c r="T2123" s="86" t="n">
        <v>7</v>
      </c>
      <c r="U2123" s="86" t="inlineStr">
        <is>
          <t>JULY</t>
        </is>
      </c>
      <c r="V2123" s="86" t="inlineStr">
        <is>
          <t>JUL</t>
        </is>
      </c>
      <c r="W2123" s="86" t="n">
        <v>8</v>
      </c>
      <c r="X2123" s="86" t="inlineStr">
        <is>
          <t>AUGUST</t>
        </is>
      </c>
      <c r="Y2123" s="86" t="inlineStr">
        <is>
          <t>AUG</t>
        </is>
      </c>
      <c r="Z2123" s="86" t="n">
        <v>9</v>
      </c>
      <c r="AA2123" s="86" t="inlineStr">
        <is>
          <t>SEPTEMBER</t>
        </is>
      </c>
      <c r="AB2123" s="86" t="inlineStr">
        <is>
          <t>SEP</t>
        </is>
      </c>
      <c r="AC2123" s="86" t="n">
        <v>10</v>
      </c>
      <c r="AD2123" s="86" t="inlineStr">
        <is>
          <t>OCTOBER</t>
        </is>
      </c>
      <c r="AE2123" s="86" t="inlineStr">
        <is>
          <t>OCT</t>
        </is>
      </c>
      <c r="AF2123" s="86" t="n">
        <v>11</v>
      </c>
      <c r="AG2123" s="86" t="inlineStr">
        <is>
          <t>NOVEMBER</t>
        </is>
      </c>
      <c r="AH2123" s="86" t="inlineStr">
        <is>
          <t>NOV</t>
        </is>
      </c>
      <c r="AI2123" s="86" t="n">
        <v>12</v>
      </c>
      <c r="AJ2123" s="86" t="inlineStr">
        <is>
          <t>DECEMBER</t>
        </is>
      </c>
      <c r="AK2123" s="86" t="inlineStr">
        <is>
          <t>DEC</t>
        </is>
      </c>
    </row>
    <row r="2124">
      <c r="A2124" s="85" t="n"/>
      <c r="B2124" s="86" t="n">
        <v>31</v>
      </c>
      <c r="C2124" s="85" t="n"/>
      <c r="D2124" s="85" t="n"/>
      <c r="E2124" s="86" t="n">
        <v>28</v>
      </c>
      <c r="F2124" s="85" t="n"/>
      <c r="G2124" s="85" t="n"/>
      <c r="H2124" s="86" t="n">
        <v>31</v>
      </c>
      <c r="I2124" s="85" t="n"/>
      <c r="J2124" s="85" t="n"/>
      <c r="K2124" s="86" t="n">
        <v>30</v>
      </c>
      <c r="L2124" s="85" t="n"/>
      <c r="M2124" s="85" t="n"/>
      <c r="N2124" s="86" t="n">
        <v>31</v>
      </c>
      <c r="O2124" s="85" t="n"/>
      <c r="P2124" s="85" t="n"/>
      <c r="Q2124" s="86" t="n">
        <v>30</v>
      </c>
      <c r="R2124" s="85" t="n"/>
      <c r="S2124" s="85" t="n"/>
      <c r="T2124" s="86" t="n">
        <v>31</v>
      </c>
      <c r="U2124" s="85" t="n"/>
      <c r="V2124" s="85" t="n"/>
      <c r="W2124" s="86" t="n">
        <v>31</v>
      </c>
      <c r="X2124" s="85" t="n"/>
      <c r="Y2124" s="85" t="n"/>
      <c r="Z2124" s="86" t="n">
        <v>30</v>
      </c>
      <c r="AA2124" s="85" t="n"/>
      <c r="AB2124" s="85" t="n"/>
      <c r="AC2124" s="86" t="n">
        <v>31</v>
      </c>
      <c r="AD2124" s="85" t="n"/>
      <c r="AE2124" s="85" t="n"/>
      <c r="AF2124" s="86" t="n">
        <v>30</v>
      </c>
      <c r="AG2124" s="85" t="n"/>
      <c r="AH2124" s="85" t="n"/>
      <c r="AI2124" s="86" t="n">
        <v>31</v>
      </c>
      <c r="AJ2124" s="85" t="n"/>
      <c r="AK2124" s="85" t="n"/>
    </row>
    <row r="2125">
      <c r="A2125" s="86" t="inlineStr">
        <is>
          <t>RATIOS</t>
        </is>
      </c>
      <c r="B2125" s="86" t="inlineStr">
        <is>
          <t>E.BKDWN</t>
        </is>
      </c>
      <c r="C2125" s="86" t="inlineStr">
        <is>
          <t>PEAK/AVG</t>
        </is>
      </c>
      <c r="D2125" s="86" t="inlineStr">
        <is>
          <t>END/AVG</t>
        </is>
      </c>
      <c r="E2125" s="86" t="inlineStr">
        <is>
          <t>E.BKDWN</t>
        </is>
      </c>
      <c r="F2125" s="86" t="inlineStr">
        <is>
          <t>PEAK/AVG</t>
        </is>
      </c>
      <c r="G2125" s="86" t="inlineStr">
        <is>
          <t>END/AVG</t>
        </is>
      </c>
      <c r="H2125" s="86" t="inlineStr">
        <is>
          <t>E.BKDWN</t>
        </is>
      </c>
      <c r="I2125" s="86" t="inlineStr">
        <is>
          <t>PEAK/AVG</t>
        </is>
      </c>
      <c r="J2125" s="86" t="inlineStr">
        <is>
          <t>END/AVG</t>
        </is>
      </c>
      <c r="K2125" s="86" t="inlineStr">
        <is>
          <t>E.BKDWN</t>
        </is>
      </c>
      <c r="L2125" s="86" t="inlineStr">
        <is>
          <t>PEAK/AVG</t>
        </is>
      </c>
      <c r="M2125" s="86" t="inlineStr">
        <is>
          <t>END/AVG</t>
        </is>
      </c>
      <c r="N2125" s="86" t="inlineStr">
        <is>
          <t>E.BKDWN</t>
        </is>
      </c>
      <c r="O2125" s="86" t="inlineStr">
        <is>
          <t>PEAK/AVG</t>
        </is>
      </c>
      <c r="P2125" s="86" t="inlineStr">
        <is>
          <t>END/AVG</t>
        </is>
      </c>
      <c r="Q2125" s="86" t="inlineStr">
        <is>
          <t>E.BKDWN</t>
        </is>
      </c>
      <c r="R2125" s="86" t="inlineStr">
        <is>
          <t>PEAK/AVG</t>
        </is>
      </c>
      <c r="S2125" s="86" t="inlineStr">
        <is>
          <t>END/AVG</t>
        </is>
      </c>
      <c r="T2125" s="86" t="inlineStr">
        <is>
          <t>E.BKDWN</t>
        </is>
      </c>
      <c r="U2125" s="86" t="inlineStr">
        <is>
          <t>PEAK/AVG</t>
        </is>
      </c>
      <c r="V2125" s="86" t="inlineStr">
        <is>
          <t>END/AVG</t>
        </is>
      </c>
      <c r="W2125" s="86" t="inlineStr">
        <is>
          <t>E.BKDWN</t>
        </is>
      </c>
      <c r="X2125" s="86" t="inlineStr">
        <is>
          <t>PEAK/AVG</t>
        </is>
      </c>
      <c r="Y2125" s="86" t="inlineStr">
        <is>
          <t>END/AVG</t>
        </is>
      </c>
      <c r="Z2125" s="86" t="inlineStr">
        <is>
          <t>E.BKDWN</t>
        </is>
      </c>
      <c r="AA2125" s="86" t="inlineStr">
        <is>
          <t>PEAK/AVG</t>
        </is>
      </c>
      <c r="AB2125" s="86" t="inlineStr">
        <is>
          <t>END/AVG</t>
        </is>
      </c>
      <c r="AC2125" s="86" t="inlineStr">
        <is>
          <t>E.BKDWN</t>
        </is>
      </c>
      <c r="AD2125" s="86" t="inlineStr">
        <is>
          <t>PEAK/AVG</t>
        </is>
      </c>
      <c r="AE2125" s="86" t="inlineStr">
        <is>
          <t>END/AVG</t>
        </is>
      </c>
      <c r="AF2125" s="86" t="inlineStr">
        <is>
          <t>E.BKDWN</t>
        </is>
      </c>
      <c r="AG2125" s="86" t="inlineStr">
        <is>
          <t>PEAK/AVG</t>
        </is>
      </c>
      <c r="AH2125" s="86" t="inlineStr">
        <is>
          <t>END/AVG</t>
        </is>
      </c>
      <c r="AI2125" s="86" t="inlineStr">
        <is>
          <t>E.BKDWN</t>
        </is>
      </c>
      <c r="AJ2125" s="86" t="inlineStr">
        <is>
          <t>PEAK/AVG</t>
        </is>
      </c>
      <c r="AK2125" s="86" t="inlineStr">
        <is>
          <t>END/AVG</t>
        </is>
      </c>
    </row>
    <row r="2126">
      <c r="A2126" s="85" t="n"/>
      <c r="B2126" s="192" t="n">
        <v>0.08198966970254196</v>
      </c>
      <c r="C2126" s="201" t="n">
        <v>1.013977100376421</v>
      </c>
      <c r="D2126" s="193" t="n">
        <v>0.9902101430172719</v>
      </c>
      <c r="E2126" s="192" t="n">
        <v>0.07313363085523916</v>
      </c>
      <c r="F2126" s="201" t="n">
        <v>1.008133004013466</v>
      </c>
      <c r="G2126" s="193" t="n">
        <v>0.9918012941344994</v>
      </c>
      <c r="H2126" s="192" t="n">
        <v>0.08034705122697826</v>
      </c>
      <c r="I2126" s="193" t="n">
        <v>1.015813805947402</v>
      </c>
      <c r="J2126" s="193" t="n">
        <v>0.9920189862308689</v>
      </c>
      <c r="K2126" s="192" t="n">
        <v>0.07721359968781939</v>
      </c>
      <c r="L2126" s="193" t="n">
        <v>1.038311670671332</v>
      </c>
      <c r="M2126" s="193" t="n">
        <v>0.9981444700493209</v>
      </c>
      <c r="N2126" s="192" t="n">
        <v>0.07913360815403042</v>
      </c>
      <c r="O2126" s="193" t="n">
        <v>1.070748834970553</v>
      </c>
      <c r="P2126" s="193" t="n">
        <v>0.98875898809339</v>
      </c>
      <c r="Q2126" s="192" t="n">
        <v>0.08331522074120758</v>
      </c>
      <c r="R2126" s="193" t="n">
        <v>1.164986896536947</v>
      </c>
      <c r="S2126" s="193" t="n">
        <v>1.002468022782411</v>
      </c>
      <c r="T2126" s="192" t="n">
        <v>0.09810784629644277</v>
      </c>
      <c r="U2126" s="193" t="n">
        <v>1.24527148062465</v>
      </c>
      <c r="V2126" s="193" t="n">
        <v>0.9971708313704311</v>
      </c>
      <c r="W2126" s="192" t="n">
        <v>0.08767830217650981</v>
      </c>
      <c r="X2126" s="193" t="n">
        <v>1.081485473513953</v>
      </c>
      <c r="Y2126" s="193" t="n">
        <v>0.9826504757297984</v>
      </c>
      <c r="Z2126" s="192" t="n">
        <v>0.09408580422497763</v>
      </c>
      <c r="AA2126" s="193" t="n">
        <v>1.354497070909382</v>
      </c>
      <c r="AB2126" s="193" t="n">
        <v>0.9135984481618351</v>
      </c>
      <c r="AC2126" s="192" t="n">
        <v>0.08358526999330915</v>
      </c>
      <c r="AD2126" s="193" t="n">
        <v>1.268808377305002</v>
      </c>
      <c r="AE2126" s="193" t="n">
        <v>0.9609703395494822</v>
      </c>
      <c r="AF2126" s="192" t="n">
        <v>0.07889827359931463</v>
      </c>
      <c r="AG2126" s="193" t="n">
        <v>1.030077185758888</v>
      </c>
      <c r="AH2126" s="193" t="n">
        <v>0.996944885775681</v>
      </c>
      <c r="AI2126" s="192" t="n">
        <v>0.08251172334162928</v>
      </c>
      <c r="AJ2126" s="201" t="n">
        <v>1.019174992183095</v>
      </c>
      <c r="AK2126" s="193" t="n">
        <v>0.9850071626583785</v>
      </c>
      <c r="AM2126">
        <f>A2121</f>
        <v/>
      </c>
      <c r="AN2126" s="83">
        <f>1/($B2126*(1/$B2124)*(1/(5/7+2/7*$D2126))*$B2136/SUM($B2128:$B2151))</f>
        <v/>
      </c>
      <c r="AO2126" s="83">
        <f>1/(B2126*(1/B2124)*(1/(5/7+2/7*D2126)))</f>
        <v/>
      </c>
      <c r="AP2126" s="83" t="n"/>
      <c r="AR2126" s="174">
        <f>CHOOSE(AV$3,C2126,F2126,I2126,L2126,O2126,R2126,U2126,X2126,AA2126,AD2126,AG2126,AJ2126)</f>
        <v/>
      </c>
      <c r="AS2126" s="82" t="n"/>
      <c r="AT2126" s="82" t="n"/>
      <c r="AV2126" s="119">
        <f>AN2126/AR2126</f>
        <v/>
      </c>
      <c r="AW2126" s="172">
        <f>AO2126/AR2126</f>
        <v/>
      </c>
      <c r="AX2126" s="83" t="n"/>
    </row>
    <row r="2127">
      <c r="A2127" s="86" t="inlineStr">
        <is>
          <t>HOUR</t>
        </is>
      </c>
      <c r="B2127" s="86" t="inlineStr">
        <is>
          <t>PEAK</t>
        </is>
      </c>
      <c r="C2127" s="86" t="inlineStr">
        <is>
          <t>AVG</t>
        </is>
      </c>
      <c r="D2127" s="86" t="inlineStr">
        <is>
          <t>END</t>
        </is>
      </c>
      <c r="E2127" s="86" t="inlineStr">
        <is>
          <t>PEAK</t>
        </is>
      </c>
      <c r="F2127" s="86" t="inlineStr">
        <is>
          <t>AVG</t>
        </is>
      </c>
      <c r="G2127" s="86" t="inlineStr">
        <is>
          <t>END</t>
        </is>
      </c>
      <c r="H2127" s="86" t="inlineStr">
        <is>
          <t>PEAK</t>
        </is>
      </c>
      <c r="I2127" s="86" t="inlineStr">
        <is>
          <t>AVG</t>
        </is>
      </c>
      <c r="J2127" s="86" t="inlineStr">
        <is>
          <t>END</t>
        </is>
      </c>
      <c r="K2127" s="86" t="inlineStr">
        <is>
          <t>PEAK</t>
        </is>
      </c>
      <c r="L2127" s="86" t="inlineStr">
        <is>
          <t>AVG</t>
        </is>
      </c>
      <c r="M2127" s="86" t="inlineStr">
        <is>
          <t>END</t>
        </is>
      </c>
      <c r="N2127" s="86" t="inlineStr">
        <is>
          <t>PEAK</t>
        </is>
      </c>
      <c r="O2127" s="86" t="inlineStr">
        <is>
          <t>AVG</t>
        </is>
      </c>
      <c r="P2127" s="86" t="inlineStr">
        <is>
          <t>END</t>
        </is>
      </c>
      <c r="Q2127" s="86" t="inlineStr">
        <is>
          <t>PEAK</t>
        </is>
      </c>
      <c r="R2127" s="86" t="inlineStr">
        <is>
          <t>AVG</t>
        </is>
      </c>
      <c r="S2127" s="86" t="inlineStr">
        <is>
          <t>END</t>
        </is>
      </c>
      <c r="T2127" s="86" t="inlineStr">
        <is>
          <t>PEAK</t>
        </is>
      </c>
      <c r="U2127" s="86" t="inlineStr">
        <is>
          <t>AVG</t>
        </is>
      </c>
      <c r="V2127" s="86" t="inlineStr">
        <is>
          <t>END</t>
        </is>
      </c>
      <c r="W2127" s="86" t="inlineStr">
        <is>
          <t>PEAK</t>
        </is>
      </c>
      <c r="X2127" s="86" t="inlineStr">
        <is>
          <t>AVG</t>
        </is>
      </c>
      <c r="Y2127" s="86" t="inlineStr">
        <is>
          <t>END</t>
        </is>
      </c>
      <c r="Z2127" s="86" t="inlineStr">
        <is>
          <t>PEAK</t>
        </is>
      </c>
      <c r="AA2127" s="86" t="inlineStr">
        <is>
          <t>AVG</t>
        </is>
      </c>
      <c r="AB2127" s="86" t="inlineStr">
        <is>
          <t>END</t>
        </is>
      </c>
      <c r="AC2127" s="86" t="inlineStr">
        <is>
          <t>PEAK</t>
        </is>
      </c>
      <c r="AD2127" s="86" t="inlineStr">
        <is>
          <t>AVG</t>
        </is>
      </c>
      <c r="AE2127" s="86" t="inlineStr">
        <is>
          <t>END</t>
        </is>
      </c>
      <c r="AF2127" s="86" t="inlineStr">
        <is>
          <t>PEAK</t>
        </is>
      </c>
      <c r="AG2127" s="86" t="inlineStr">
        <is>
          <t>AVG</t>
        </is>
      </c>
      <c r="AH2127" s="86" t="inlineStr">
        <is>
          <t>END</t>
        </is>
      </c>
      <c r="AI2127" s="86" t="inlineStr">
        <is>
          <t>PEAK</t>
        </is>
      </c>
      <c r="AJ2127" s="86" t="inlineStr">
        <is>
          <t>AVG</t>
        </is>
      </c>
      <c r="AK2127" s="86" t="inlineStr">
        <is>
          <t>END</t>
        </is>
      </c>
    </row>
    <row r="2128">
      <c r="A2128" s="86" t="n">
        <v>1</v>
      </c>
      <c r="B2128" s="86" t="n">
        <v>0.6132993653893093</v>
      </c>
      <c r="C2128" s="86" t="n">
        <v>0.5770537522071172</v>
      </c>
      <c r="D2128" s="86" t="n">
        <v>0.6304719337452347</v>
      </c>
      <c r="E2128" s="86" t="n">
        <v>0.5752493613915581</v>
      </c>
      <c r="F2128" s="86" t="n">
        <v>0.5742552363005301</v>
      </c>
      <c r="G2128" s="86" t="n">
        <v>0.6282448816286136</v>
      </c>
      <c r="H2128" s="86" t="n">
        <v>0.6314169965363682</v>
      </c>
      <c r="I2128" s="86" t="n">
        <v>0.5251009834075188</v>
      </c>
      <c r="J2128" s="86" t="n">
        <v>0.5811097700282344</v>
      </c>
      <c r="K2128" s="86" t="n">
        <v>0.5215562565720294</v>
      </c>
      <c r="L2128" s="86" t="n">
        <v>0.5045366588741965</v>
      </c>
      <c r="M2128" s="86" t="n">
        <v>0.5607147176200266</v>
      </c>
      <c r="N2128" s="86" t="n">
        <v>0.448946333239674</v>
      </c>
      <c r="O2128" s="86" t="n">
        <v>0.5004875337387478</v>
      </c>
      <c r="P2128" s="86" t="n">
        <v>0.5538543143180623</v>
      </c>
      <c r="Q2128" s="86" t="n">
        <v>0.3880718465422954</v>
      </c>
      <c r="R2128" s="86" t="n">
        <v>0.4917244506191584</v>
      </c>
      <c r="S2128" s="86" t="n">
        <v>0.5279267616053264</v>
      </c>
      <c r="T2128" s="86" t="n">
        <v>0.3494112067486705</v>
      </c>
      <c r="U2128" s="86" t="n">
        <v>0.4176351758601941</v>
      </c>
      <c r="V2128" s="86" t="n">
        <v>0.446450363113474</v>
      </c>
      <c r="W2128" s="86" t="n">
        <v>0.4446466078906178</v>
      </c>
      <c r="X2128" s="86" t="n">
        <v>0.4798054179497479</v>
      </c>
      <c r="Y2128" s="86" t="n">
        <v>0.5358967401474606</v>
      </c>
      <c r="Z2128" s="86" t="n">
        <v>0.2909547482905475</v>
      </c>
      <c r="AA2128" s="86" t="n">
        <v>0.4174434877487608</v>
      </c>
      <c r="AB2128" s="86" t="n">
        <v>0.5201303002983559</v>
      </c>
      <c r="AC2128" s="86" t="n">
        <v>0.3392984967788117</v>
      </c>
      <c r="AD2128" s="86" t="n">
        <v>0.4831284957694871</v>
      </c>
      <c r="AE2128" s="86" t="n">
        <v>0.5386822658149727</v>
      </c>
      <c r="AF2128" s="86" t="n">
        <v>0.6286834238301505</v>
      </c>
      <c r="AG2128" s="86" t="n">
        <v>0.5757214877425642</v>
      </c>
      <c r="AH2128" s="86" t="n">
        <v>0.6296460072915442</v>
      </c>
      <c r="AI2128" s="86" t="n">
        <v>0.6038530103515946</v>
      </c>
      <c r="AJ2128" s="86" t="n">
        <v>0.5780290243613375</v>
      </c>
      <c r="AK2128" s="86" t="n">
        <v>0.628657284571263</v>
      </c>
    </row>
    <row r="2129">
      <c r="A2129" s="86" t="n">
        <v>2</v>
      </c>
      <c r="B2129" s="86" t="n">
        <v>0.5432938735660239</v>
      </c>
      <c r="C2129" s="86" t="n">
        <v>0.4967751265989458</v>
      </c>
      <c r="D2129" s="86" t="n">
        <v>0.556362560799264</v>
      </c>
      <c r="E2129" s="86" t="n">
        <v>0.4926864128451527</v>
      </c>
      <c r="F2129" s="86" t="n">
        <v>0.4897244963200474</v>
      </c>
      <c r="G2129" s="86" t="n">
        <v>0.5473985670139456</v>
      </c>
      <c r="H2129" s="86" t="n">
        <v>0.5506865413161801</v>
      </c>
      <c r="I2129" s="86" t="n">
        <v>0.4763169233969481</v>
      </c>
      <c r="J2129" s="86" t="n">
        <v>0.5200228463047178</v>
      </c>
      <c r="K2129" s="86" t="n">
        <v>0.4755482406010453</v>
      </c>
      <c r="L2129" s="86" t="n">
        <v>0.4672112211570863</v>
      </c>
      <c r="M2129" s="86" t="n">
        <v>0.5053936388922482</v>
      </c>
      <c r="N2129" s="86" t="n">
        <v>0.4103821298117448</v>
      </c>
      <c r="O2129" s="86" t="n">
        <v>0.4574102773054223</v>
      </c>
      <c r="P2129" s="86" t="n">
        <v>0.4946377470514295</v>
      </c>
      <c r="Q2129" s="86" t="n">
        <v>0.3545777639498846</v>
      </c>
      <c r="R2129" s="86" t="n">
        <v>0.4495605369228018</v>
      </c>
      <c r="S2129" s="86" t="n">
        <v>0.4712352043647124</v>
      </c>
      <c r="T2129" s="86" t="n">
        <v>0.3146789638853291</v>
      </c>
      <c r="U2129" s="86" t="n">
        <v>0.3808355899554118</v>
      </c>
      <c r="V2129" s="86" t="n">
        <v>0.3968049427808261</v>
      </c>
      <c r="W2129" s="86" t="n">
        <v>0.4018890390249776</v>
      </c>
      <c r="X2129" s="86" t="n">
        <v>0.4389125847152358</v>
      </c>
      <c r="Y2129" s="86" t="n">
        <v>0.4790270968224858</v>
      </c>
      <c r="Z2129" s="86" t="n">
        <v>0.2647148650253661</v>
      </c>
      <c r="AA2129" s="86" t="n">
        <v>0.3814862051537496</v>
      </c>
      <c r="AB2129" s="86" t="n">
        <v>0.464478724093103</v>
      </c>
      <c r="AC2129" s="86" t="n">
        <v>0.3102235883616152</v>
      </c>
      <c r="AD2129" s="86" t="n">
        <v>0.4424615168776938</v>
      </c>
      <c r="AE2129" s="86" t="n">
        <v>0.4817362316241435</v>
      </c>
      <c r="AF2129" s="86" t="n">
        <v>0.5618632176194253</v>
      </c>
      <c r="AG2129" s="86" t="n">
        <v>0.4932416739153205</v>
      </c>
      <c r="AH2129" s="86" t="n">
        <v>0.5527649065035869</v>
      </c>
      <c r="AI2129" s="86" t="n">
        <v>0.5339085883780504</v>
      </c>
      <c r="AJ2129" s="86" t="n">
        <v>0.4996567098912507</v>
      </c>
      <c r="AK2129" s="86" t="n">
        <v>0.5531764133914672</v>
      </c>
    </row>
    <row r="2130">
      <c r="A2130" s="86" t="n">
        <v>3</v>
      </c>
      <c r="B2130" s="86" t="n">
        <v>0.5108768611178912</v>
      </c>
      <c r="C2130" s="86" t="n">
        <v>0.463315446150658</v>
      </c>
      <c r="D2130" s="86" t="n">
        <v>0.5063240624237075</v>
      </c>
      <c r="E2130" s="86" t="n">
        <v>0.4619115679357742</v>
      </c>
      <c r="F2130" s="86" t="n">
        <v>0.4555737697037289</v>
      </c>
      <c r="G2130" s="86" t="n">
        <v>0.4974441045942945</v>
      </c>
      <c r="H2130" s="86" t="n">
        <v>0.5124628896585849</v>
      </c>
      <c r="I2130" s="86" t="n">
        <v>0.4563579747705984</v>
      </c>
      <c r="J2130" s="86" t="n">
        <v>0.4926773282755348</v>
      </c>
      <c r="K2130" s="86" t="n">
        <v>0.4581599841509318</v>
      </c>
      <c r="L2130" s="86" t="n">
        <v>0.4535853487430667</v>
      </c>
      <c r="M2130" s="86" t="n">
        <v>0.4883843270044746</v>
      </c>
      <c r="N2130" s="86" t="n">
        <v>0.3937763416690082</v>
      </c>
      <c r="O2130" s="86" t="n">
        <v>0.4390747693046873</v>
      </c>
      <c r="P2130" s="86" t="n">
        <v>0.4777664856962013</v>
      </c>
      <c r="Q2130" s="86" t="n">
        <v>0.3403975253389496</v>
      </c>
      <c r="R2130" s="86" t="n">
        <v>0.4314599824464346</v>
      </c>
      <c r="S2130" s="86" t="n">
        <v>0.4564164508969854</v>
      </c>
      <c r="T2130" s="86" t="n">
        <v>0.3007335950192228</v>
      </c>
      <c r="U2130" s="86" t="n">
        <v>0.3650482097850837</v>
      </c>
      <c r="V2130" s="86" t="n">
        <v>0.3828521688669665</v>
      </c>
      <c r="W2130" s="86" t="n">
        <v>0.3858215045419883</v>
      </c>
      <c r="X2130" s="86" t="n">
        <v>0.4208676285259496</v>
      </c>
      <c r="Y2130" s="86" t="n">
        <v>0.4605243459710319</v>
      </c>
      <c r="Z2130" s="86" t="n">
        <v>0.2512767870777271</v>
      </c>
      <c r="AA2130" s="86" t="n">
        <v>0.3646999363216542</v>
      </c>
      <c r="AB2130" s="86" t="n">
        <v>0.4418505033197687</v>
      </c>
      <c r="AC2130" s="86" t="n">
        <v>0.296612488946903</v>
      </c>
      <c r="AD2130" s="86" t="n">
        <v>0.4231647661509449</v>
      </c>
      <c r="AE2130" s="86" t="n">
        <v>0.4549300306462077</v>
      </c>
      <c r="AF2130" s="86" t="n">
        <v>0.5325330974315173</v>
      </c>
      <c r="AG2130" s="86" t="n">
        <v>0.4576898729853675</v>
      </c>
      <c r="AH2130" s="86" t="n">
        <v>0.5028672233329414</v>
      </c>
      <c r="AI2130" s="86" t="n">
        <v>0.5069884499573052</v>
      </c>
      <c r="AJ2130" s="86" t="n">
        <v>0.4680740198863057</v>
      </c>
      <c r="AK2130" s="86" t="n">
        <v>0.5025110293927498</v>
      </c>
    </row>
    <row r="2131">
      <c r="A2131" s="86" t="n">
        <v>4</v>
      </c>
      <c r="B2131" s="86" t="n">
        <v>0.4965523553819868</v>
      </c>
      <c r="C2131" s="86" t="n">
        <v>0.4498892663952649</v>
      </c>
      <c r="D2131" s="86" t="n">
        <v>0.4813048132359293</v>
      </c>
      <c r="E2131" s="86" t="n">
        <v>0.4542482666342293</v>
      </c>
      <c r="F2131" s="86" t="n">
        <v>0.4417937784529298</v>
      </c>
      <c r="G2131" s="86" t="n">
        <v>0.4756808263096662</v>
      </c>
      <c r="H2131" s="86" t="n">
        <v>0.4972321870361208</v>
      </c>
      <c r="I2131" s="86" t="n">
        <v>0.4487611357688217</v>
      </c>
      <c r="J2131" s="86" t="n">
        <v>0.4730747677651572</v>
      </c>
      <c r="K2131" s="86" t="n">
        <v>0.4439110623447476</v>
      </c>
      <c r="L2131" s="86" t="n">
        <v>0.4474177816681255</v>
      </c>
      <c r="M2131" s="86" t="n">
        <v>0.4668702382392066</v>
      </c>
      <c r="N2131" s="86" t="n">
        <v>0.3822703006462488</v>
      </c>
      <c r="O2131" s="86" t="n">
        <v>0.4264436415708478</v>
      </c>
      <c r="P2131" s="86" t="n">
        <v>0.4521319747176237</v>
      </c>
      <c r="Q2131" s="86" t="n">
        <v>0.3300704823674417</v>
      </c>
      <c r="R2131" s="86" t="n">
        <v>0.4183156064507273</v>
      </c>
      <c r="S2131" s="86" t="n">
        <v>0.4316684390604772</v>
      </c>
      <c r="T2131" s="86" t="n">
        <v>0.2885440106557955</v>
      </c>
      <c r="U2131" s="86" t="n">
        <v>0.354077465681685</v>
      </c>
      <c r="V2131" s="86" t="n">
        <v>0.3616968621192856</v>
      </c>
      <c r="W2131" s="86" t="n">
        <v>0.371894524194951</v>
      </c>
      <c r="X2131" s="86" t="n">
        <v>0.4092173576709661</v>
      </c>
      <c r="Y2131" s="86" t="n">
        <v>0.4361503050263856</v>
      </c>
      <c r="Z2131" s="86" t="n">
        <v>0.2432173337631708</v>
      </c>
      <c r="AA2131" s="86" t="n">
        <v>0.3554364703585511</v>
      </c>
      <c r="AB2131" s="86" t="n">
        <v>0.4187291736191705</v>
      </c>
      <c r="AC2131" s="86" t="n">
        <v>0.2902964335340436</v>
      </c>
      <c r="AD2131" s="86" t="n">
        <v>0.4139816337351686</v>
      </c>
      <c r="AE2131" s="86" t="n">
        <v>0.4320324079690689</v>
      </c>
      <c r="AF2131" s="86" t="n">
        <v>0.518882313464706</v>
      </c>
      <c r="AG2131" s="86" t="n">
        <v>0.4413952026814704</v>
      </c>
      <c r="AH2131" s="86" t="n">
        <v>0.4778501705280488</v>
      </c>
      <c r="AI2131" s="86" t="n">
        <v>0.4964271268707024</v>
      </c>
      <c r="AJ2131" s="86" t="n">
        <v>0.4544139343089856</v>
      </c>
      <c r="AK2131" s="86" t="n">
        <v>0.4763146053468634</v>
      </c>
    </row>
    <row r="2132">
      <c r="A2132" s="86" t="n">
        <v>5</v>
      </c>
      <c r="B2132" s="86" t="n">
        <v>0.4894740053697827</v>
      </c>
      <c r="C2132" s="86" t="n">
        <v>0.4475062274161727</v>
      </c>
      <c r="D2132" s="86" t="n">
        <v>0.4643420533718943</v>
      </c>
      <c r="E2132" s="86" t="n">
        <v>0.4544155212261283</v>
      </c>
      <c r="F2132" s="86" t="n">
        <v>0.4384599483701008</v>
      </c>
      <c r="G2132" s="86" t="n">
        <v>0.4587450579880288</v>
      </c>
      <c r="H2132" s="86" t="n">
        <v>0.4857434438396834</v>
      </c>
      <c r="I2132" s="86" t="n">
        <v>0.4756334413744358</v>
      </c>
      <c r="J2132" s="86" t="n">
        <v>0.4913464232601245</v>
      </c>
      <c r="K2132" s="86" t="n">
        <v>0.4732318383395053</v>
      </c>
      <c r="L2132" s="86" t="n">
        <v>0.4843786759017683</v>
      </c>
      <c r="M2132" s="86" t="n">
        <v>0.4911476599346958</v>
      </c>
      <c r="N2132" s="86" t="n">
        <v>0.413571227872998</v>
      </c>
      <c r="O2132" s="86" t="n">
        <v>0.4615743335861286</v>
      </c>
      <c r="P2132" s="86" t="n">
        <v>0.4725691565706542</v>
      </c>
      <c r="Q2132" s="86" t="n">
        <v>0.3568513887060681</v>
      </c>
      <c r="R2132" s="86" t="n">
        <v>0.4524098715927571</v>
      </c>
      <c r="S2132" s="86" t="n">
        <v>0.4497584150175697</v>
      </c>
      <c r="T2132" s="86" t="n">
        <v>0.3069595665028607</v>
      </c>
      <c r="U2132" s="86" t="n">
        <v>0.3823102830750738</v>
      </c>
      <c r="V2132" s="86" t="n">
        <v>0.376767564707589</v>
      </c>
      <c r="W2132" s="86" t="n">
        <v>0.3972734691693313</v>
      </c>
      <c r="X2132" s="86" t="n">
        <v>0.4417072045938025</v>
      </c>
      <c r="Y2132" s="86" t="n">
        <v>0.4567395860623527</v>
      </c>
      <c r="Z2132" s="86" t="n">
        <v>0.2600488657379914</v>
      </c>
      <c r="AA2132" s="86" t="n">
        <v>0.382431345072774</v>
      </c>
      <c r="AB2132" s="86" t="n">
        <v>0.4409091135495375</v>
      </c>
      <c r="AC2132" s="86" t="n">
        <v>0.3119920838772159</v>
      </c>
      <c r="AD2132" s="86" t="n">
        <v>0.4453024904424038</v>
      </c>
      <c r="AE2132" s="86" t="n">
        <v>0.4586539932377903</v>
      </c>
      <c r="AF2132" s="86" t="n">
        <v>0.5118357635287657</v>
      </c>
      <c r="AG2132" s="86" t="n">
        <v>0.4354475113967054</v>
      </c>
      <c r="AH2132" s="86" t="n">
        <v>0.45967305656827</v>
      </c>
      <c r="AI2132" s="86" t="n">
        <v>0.4938654442496966</v>
      </c>
      <c r="AJ2132" s="86" t="n">
        <v>0.4512548479510895</v>
      </c>
      <c r="AK2132" s="86" t="n">
        <v>0.4584089745380068</v>
      </c>
    </row>
    <row r="2133">
      <c r="A2133" s="86" t="n">
        <v>6</v>
      </c>
      <c r="B2133" s="86" t="n">
        <v>0.5202129607029533</v>
      </c>
      <c r="C2133" s="86" t="n">
        <v>0.480439221713284</v>
      </c>
      <c r="D2133" s="86" t="n">
        <v>0.4962111964543936</v>
      </c>
      <c r="E2133" s="86" t="n">
        <v>0.4912115314438633</v>
      </c>
      <c r="F2133" s="86" t="n">
        <v>0.4729399718294962</v>
      </c>
      <c r="G2133" s="86" t="n">
        <v>0.4885471669307671</v>
      </c>
      <c r="H2133" s="86" t="n">
        <v>0.5153544037605147</v>
      </c>
      <c r="I2133" s="86" t="n">
        <v>0.5282254726532901</v>
      </c>
      <c r="J2133" s="86" t="n">
        <v>0.5356434683276935</v>
      </c>
      <c r="K2133" s="86" t="n">
        <v>0.5269662750118106</v>
      </c>
      <c r="L2133" s="86" t="n">
        <v>0.5422881038016374</v>
      </c>
      <c r="M2133" s="86" t="n">
        <v>0.5399262304994559</v>
      </c>
      <c r="N2133" s="86" t="n">
        <v>0.4708485529643158</v>
      </c>
      <c r="O2133" s="86" t="n">
        <v>0.5249607853297094</v>
      </c>
      <c r="P2133" s="86" t="n">
        <v>0.5239184117390102</v>
      </c>
      <c r="Q2133" s="86" t="n">
        <v>0.4065480392978089</v>
      </c>
      <c r="R2133" s="86" t="n">
        <v>0.5152117034861714</v>
      </c>
      <c r="S2133" s="86" t="n">
        <v>0.4990348159792861</v>
      </c>
      <c r="T2133" s="86" t="n">
        <v>0.3481902301692213</v>
      </c>
      <c r="U2133" s="86" t="n">
        <v>0.4356615188470644</v>
      </c>
      <c r="V2133" s="86" t="n">
        <v>0.4172604773811454</v>
      </c>
      <c r="W2133" s="86" t="n">
        <v>0.4464794573695265</v>
      </c>
      <c r="X2133" s="86" t="n">
        <v>0.5008851400603979</v>
      </c>
      <c r="Y2133" s="86" t="n">
        <v>0.5049824095213146</v>
      </c>
      <c r="Z2133" s="86" t="n">
        <v>0.2948657040568743</v>
      </c>
      <c r="AA2133" s="86" t="n">
        <v>0.4319161708331281</v>
      </c>
      <c r="AB2133" s="86" t="n">
        <v>0.4857770450323012</v>
      </c>
      <c r="AC2133" s="86" t="n">
        <v>0.3503410669922944</v>
      </c>
      <c r="AD2133" s="86" t="n">
        <v>0.5000237263587467</v>
      </c>
      <c r="AE2133" s="86" t="n">
        <v>0.5047920963377517</v>
      </c>
      <c r="AF2133" s="86" t="n">
        <v>0.5407235678116038</v>
      </c>
      <c r="AG2133" s="86" t="n">
        <v>0.4671533511551544</v>
      </c>
      <c r="AH2133" s="86" t="n">
        <v>0.4897001058449958</v>
      </c>
      <c r="AI2133" s="86" t="n">
        <v>0.5247554417029946</v>
      </c>
      <c r="AJ2133" s="86" t="n">
        <v>0.4829805755013467</v>
      </c>
      <c r="AK2133" s="86" t="n">
        <v>0.4887947576119619</v>
      </c>
    </row>
    <row r="2134">
      <c r="A2134" s="86" t="n">
        <v>7</v>
      </c>
      <c r="B2134" s="86" t="n">
        <v>0.5654594825482059</v>
      </c>
      <c r="C2134" s="86" t="n">
        <v>0.5303513687364281</v>
      </c>
      <c r="D2134" s="86" t="n">
        <v>0.5401322090555691</v>
      </c>
      <c r="E2134" s="86" t="n">
        <v>0.5445353363337794</v>
      </c>
      <c r="F2134" s="86" t="n">
        <v>0.5261154029199254</v>
      </c>
      <c r="G2134" s="86" t="n">
        <v>0.5327317810195153</v>
      </c>
      <c r="H2134" s="86" t="n">
        <v>0.561448540326571</v>
      </c>
      <c r="I2134" s="86" t="n">
        <v>0.6087659753309687</v>
      </c>
      <c r="J2134" s="86" t="n">
        <v>0.5772140440114663</v>
      </c>
      <c r="K2134" s="86" t="n">
        <v>0.5917188619149941</v>
      </c>
      <c r="L2134" s="86" t="n">
        <v>0.6225003867975915</v>
      </c>
      <c r="M2134" s="86" t="n">
        <v>0.5795259402587979</v>
      </c>
      <c r="N2134" s="86" t="n">
        <v>0.549339702163529</v>
      </c>
      <c r="O2134" s="86" t="n">
        <v>0.6122057722110478</v>
      </c>
      <c r="P2134" s="86" t="n">
        <v>0.5721965178786339</v>
      </c>
      <c r="Q2134" s="86" t="n">
        <v>0.4723036605358575</v>
      </c>
      <c r="R2134" s="86" t="n">
        <v>0.5982354923109561</v>
      </c>
      <c r="S2134" s="86" t="n">
        <v>0.5454503421490661</v>
      </c>
      <c r="T2134" s="86" t="n">
        <v>0.3986538985479461</v>
      </c>
      <c r="U2134" s="86" t="n">
        <v>0.5063390960426462</v>
      </c>
      <c r="V2134" s="86" t="n">
        <v>0.4578259274114404</v>
      </c>
      <c r="W2134" s="86" t="n">
        <v>0.5108833799349807</v>
      </c>
      <c r="X2134" s="86" t="n">
        <v>0.5860264755699219</v>
      </c>
      <c r="Y2134" s="86" t="n">
        <v>0.5515503948501067</v>
      </c>
      <c r="Z2134" s="86" t="n">
        <v>0.3485501467668867</v>
      </c>
      <c r="AA2134" s="86" t="n">
        <v>0.5097734401085999</v>
      </c>
      <c r="AB2134" s="86" t="n">
        <v>0.5316560988608685</v>
      </c>
      <c r="AC2134" s="86" t="n">
        <v>0.4177123247294622</v>
      </c>
      <c r="AD2134" s="86" t="n">
        <v>0.5940440650060967</v>
      </c>
      <c r="AE2134" s="86" t="n">
        <v>0.5518638274528833</v>
      </c>
      <c r="AF2134" s="86" t="n">
        <v>0.5836587151485569</v>
      </c>
      <c r="AG2134" s="86" t="n">
        <v>0.5178817839430551</v>
      </c>
      <c r="AH2134" s="86" t="n">
        <v>0.5323015406327178</v>
      </c>
      <c r="AI2134" s="86" t="n">
        <v>0.5712402438841699</v>
      </c>
      <c r="AJ2134" s="86" t="n">
        <v>0.531795202929409</v>
      </c>
      <c r="AK2134" s="86" t="n">
        <v>0.5312314129518432</v>
      </c>
    </row>
    <row r="2135">
      <c r="A2135" s="86" t="n">
        <v>8</v>
      </c>
      <c r="B2135" s="86" t="n">
        <v>0.6265407615328288</v>
      </c>
      <c r="C2135" s="86" t="n">
        <v>0.6166912021827254</v>
      </c>
      <c r="D2135" s="86" t="n">
        <v>0.5744380176153543</v>
      </c>
      <c r="E2135" s="86" t="n">
        <v>0.6285275513927746</v>
      </c>
      <c r="F2135" s="86" t="n">
        <v>0.6153909017926246</v>
      </c>
      <c r="G2135" s="86" t="n">
        <v>0.5648765747316443</v>
      </c>
      <c r="H2135" s="86" t="n">
        <v>0.6228661553686295</v>
      </c>
      <c r="I2135" s="86" t="n">
        <v>0.6228261769369392</v>
      </c>
      <c r="J2135" s="86" t="n">
        <v>0.5846283164859796</v>
      </c>
      <c r="K2135" s="86" t="n">
        <v>0.5876194394916107</v>
      </c>
      <c r="L2135" s="86" t="n">
        <v>0.6133295748617595</v>
      </c>
      <c r="M2135" s="86" t="n">
        <v>0.5785705647599468</v>
      </c>
      <c r="N2135" s="86" t="n">
        <v>0.5453498173644281</v>
      </c>
      <c r="O2135" s="86" t="n">
        <v>0.6070407408628641</v>
      </c>
      <c r="P2135" s="86" t="n">
        <v>0.5758961603951039</v>
      </c>
      <c r="Q2135" s="86" t="n">
        <v>0.4679239412686826</v>
      </c>
      <c r="R2135" s="86" t="n">
        <v>0.591885843590245</v>
      </c>
      <c r="S2135" s="86" t="n">
        <v>0.5495075827630849</v>
      </c>
      <c r="T2135" s="86" t="n">
        <v>0.415424667763191</v>
      </c>
      <c r="U2135" s="86" t="n">
        <v>0.5053802849683783</v>
      </c>
      <c r="V2135" s="86" t="n">
        <v>0.4646487058482178</v>
      </c>
      <c r="W2135" s="86" t="n">
        <v>0.5101876998407964</v>
      </c>
      <c r="X2135" s="86" t="n">
        <v>0.5827664399092971</v>
      </c>
      <c r="Y2135" s="86" t="n">
        <v>0.5563503499382462</v>
      </c>
      <c r="Z2135" s="86" t="n">
        <v>0.372974532127526</v>
      </c>
      <c r="AA2135" s="86" t="n">
        <v>0.5159460430932715</v>
      </c>
      <c r="AB2135" s="86" t="n">
        <v>0.5403228618249016</v>
      </c>
      <c r="AC2135" s="86" t="n">
        <v>0.4205124426291634</v>
      </c>
      <c r="AD2135" s="86" t="n">
        <v>0.5971676917141366</v>
      </c>
      <c r="AE2135" s="86" t="n">
        <v>0.5587684549775032</v>
      </c>
      <c r="AF2135" s="86" t="n">
        <v>0.6345555487767677</v>
      </c>
      <c r="AG2135" s="86" t="n">
        <v>0.606889940386463</v>
      </c>
      <c r="AH2135" s="86" t="n">
        <v>0.563490532753146</v>
      </c>
      <c r="AI2135" s="86" t="n">
        <v>0.6459484966967776</v>
      </c>
      <c r="AJ2135" s="86" t="n">
        <v>0.6206337789293435</v>
      </c>
      <c r="AK2135" s="86" t="n">
        <v>0.5683615468561705</v>
      </c>
    </row>
    <row r="2136">
      <c r="A2136" s="86" t="n">
        <v>9</v>
      </c>
      <c r="B2136" s="86" t="n">
        <v>0.6063430558945569</v>
      </c>
      <c r="C2136" s="86" t="n">
        <v>0.610971045212984</v>
      </c>
      <c r="D2136" s="86" t="n">
        <v>0.5683862607748502</v>
      </c>
      <c r="E2136" s="86" t="n">
        <v>0.6150255443376718</v>
      </c>
      <c r="F2136" s="86" t="n">
        <v>0.612331085141261</v>
      </c>
      <c r="G2136" s="86" t="n">
        <v>0.5633446168262677</v>
      </c>
      <c r="H2136" s="86" t="n">
        <v>0.6111918604651163</v>
      </c>
      <c r="I2136" s="86" t="n">
        <v>0.5824328139294486</v>
      </c>
      <c r="J2136" s="86" t="n">
        <v>0.5764866262904929</v>
      </c>
      <c r="K2136" s="86" t="n">
        <v>0.5575671680458404</v>
      </c>
      <c r="L2136" s="86" t="n">
        <v>0.5625647753500784</v>
      </c>
      <c r="M2136" s="86" t="n">
        <v>0.5723485306566695</v>
      </c>
      <c r="N2136" s="86" t="n">
        <v>0.508710311885361</v>
      </c>
      <c r="O2136" s="86" t="n">
        <v>0.5639422873104625</v>
      </c>
      <c r="P2136" s="86" t="n">
        <v>0.5712738359498276</v>
      </c>
      <c r="Q2136" s="86" t="n">
        <v>0.50219584285663</v>
      </c>
      <c r="R2136" s="86" t="n">
        <v>0.561749449891226</v>
      </c>
      <c r="S2136" s="86" t="n">
        <v>0.5459184852968374</v>
      </c>
      <c r="T2136" s="86" t="n">
        <v>0.6163711768801525</v>
      </c>
      <c r="U2136" s="86" t="n">
        <v>0.5321992034225385</v>
      </c>
      <c r="V2136" s="86" t="n">
        <v>0.5106843259572797</v>
      </c>
      <c r="W2136" s="86" t="n">
        <v>0.4954847686194765</v>
      </c>
      <c r="X2136" s="86" t="n">
        <v>0.5450847630523628</v>
      </c>
      <c r="Y2136" s="86" t="n">
        <v>0.5575339645944832</v>
      </c>
      <c r="Z2136" s="86" t="n">
        <v>0.5931672803162699</v>
      </c>
      <c r="AA2136" s="86" t="n">
        <v>0.5606814495308056</v>
      </c>
      <c r="AB2136" s="86" t="n">
        <v>0.6059511772353027</v>
      </c>
      <c r="AC2136" s="86" t="n">
        <v>0.4082277148511517</v>
      </c>
      <c r="AD2136" s="86" t="n">
        <v>0.5600390350180424</v>
      </c>
      <c r="AE2136" s="86" t="n">
        <v>0.5674453933105815</v>
      </c>
      <c r="AF2136" s="86" t="n">
        <v>0.6152004148618142</v>
      </c>
      <c r="AG2136" s="86" t="n">
        <v>0.6070311183572347</v>
      </c>
      <c r="AH2136" s="86" t="n">
        <v>0.5628084205574503</v>
      </c>
      <c r="AI2136" s="86" t="n">
        <v>0.6195676598804548</v>
      </c>
      <c r="AJ2136" s="86" t="n">
        <v>0.6140601820254935</v>
      </c>
      <c r="AK2136" s="86" t="n">
        <v>0.5661168779448349</v>
      </c>
    </row>
    <row r="2137">
      <c r="A2137" s="86" t="n">
        <v>10</v>
      </c>
      <c r="B2137" s="86" t="n">
        <v>0.559479497193068</v>
      </c>
      <c r="C2137" s="86" t="n">
        <v>0.5600810751304844</v>
      </c>
      <c r="D2137" s="86" t="n">
        <v>0.564334541493737</v>
      </c>
      <c r="E2137" s="86" t="n">
        <v>0.5608502615253618</v>
      </c>
      <c r="F2137" s="86" t="n">
        <v>0.5610352900456207</v>
      </c>
      <c r="G2137" s="86" t="n">
        <v>0.5675614494111703</v>
      </c>
      <c r="H2137" s="86" t="n">
        <v>0.5572581642751113</v>
      </c>
      <c r="I2137" s="86" t="n">
        <v>0.5602069125079333</v>
      </c>
      <c r="J2137" s="86" t="n">
        <v>0.5808726857339913</v>
      </c>
      <c r="K2137" s="86" t="n">
        <v>0.5662841555037412</v>
      </c>
      <c r="L2137" s="86" t="n">
        <v>0.5529721950816301</v>
      </c>
      <c r="M2137" s="86" t="n">
        <v>0.5875559317934455</v>
      </c>
      <c r="N2137" s="86" t="n">
        <v>0.5013908401236301</v>
      </c>
      <c r="O2137" s="86" t="n">
        <v>0.5546744358033472</v>
      </c>
      <c r="P2137" s="86" t="n">
        <v>0.5888894832089719</v>
      </c>
      <c r="Q2137" s="86" t="n">
        <v>0.530364856941137</v>
      </c>
      <c r="R2137" s="86" t="n">
        <v>0.5589105142529127</v>
      </c>
      <c r="S2137" s="86" t="n">
        <v>0.5768563898649899</v>
      </c>
      <c r="T2137" s="86" t="n">
        <v>0.7038274084015297</v>
      </c>
      <c r="U2137" s="86" t="n">
        <v>0.5554955333647145</v>
      </c>
      <c r="V2137" s="86" t="n">
        <v>0.5771968151833489</v>
      </c>
      <c r="W2137" s="86" t="n">
        <v>0.5062142962259356</v>
      </c>
      <c r="X2137" s="86" t="n">
        <v>0.5428171893562174</v>
      </c>
      <c r="Y2137" s="86" t="n">
        <v>0.5798308319922153</v>
      </c>
      <c r="Z2137" s="86" t="n">
        <v>0.6861394370259769</v>
      </c>
      <c r="AA2137" s="86" t="n">
        <v>0.5872055788799546</v>
      </c>
      <c r="AB2137" s="86" t="n">
        <v>0.6451558274019138</v>
      </c>
      <c r="AC2137" s="86" t="n">
        <v>0.4204177017979704</v>
      </c>
      <c r="AD2137" s="86" t="n">
        <v>0.5538804975520587</v>
      </c>
      <c r="AE2137" s="86" t="n">
        <v>0.573152656092582</v>
      </c>
      <c r="AF2137" s="86" t="n">
        <v>0.5569214813007136</v>
      </c>
      <c r="AG2137" s="86" t="n">
        <v>0.5600735036273629</v>
      </c>
      <c r="AH2137" s="86" t="n">
        <v>0.5649112078090085</v>
      </c>
      <c r="AI2137" s="86" t="n">
        <v>0.5552259823528531</v>
      </c>
      <c r="AJ2137" s="86" t="n">
        <v>0.5566428679436514</v>
      </c>
      <c r="AK2137" s="86" t="n">
        <v>0.5603862485582916</v>
      </c>
    </row>
    <row r="2138">
      <c r="A2138" s="86" t="n">
        <v>11</v>
      </c>
      <c r="B2138" s="86" t="n">
        <v>0.5515926287527458</v>
      </c>
      <c r="C2138" s="86" t="n">
        <v>0.5490163488561844</v>
      </c>
      <c r="D2138" s="86" t="n">
        <v>0.5645786775338504</v>
      </c>
      <c r="E2138" s="86" t="n">
        <v>0.5497810485342416</v>
      </c>
      <c r="F2138" s="86" t="n">
        <v>0.5495099005379316</v>
      </c>
      <c r="G2138" s="86" t="n">
        <v>0.5708201502476929</v>
      </c>
      <c r="H2138" s="86" t="n">
        <v>0.5520781791192479</v>
      </c>
      <c r="I2138" s="86" t="n">
        <v>0.5575069462575114</v>
      </c>
      <c r="J2138" s="86" t="n">
        <v>0.585382675604026</v>
      </c>
      <c r="K2138" s="86" t="n">
        <v>0.574757311144638</v>
      </c>
      <c r="L2138" s="86" t="n">
        <v>0.54947724040583</v>
      </c>
      <c r="M2138" s="86" t="n">
        <v>0.5910932398113435</v>
      </c>
      <c r="N2138" s="86" t="n">
        <v>0.4940573194717617</v>
      </c>
      <c r="O2138" s="86" t="n">
        <v>0.5467726208589072</v>
      </c>
      <c r="P2138" s="86" t="n">
        <v>0.5914792329705011</v>
      </c>
      <c r="Q2138" s="86" t="n">
        <v>0.5784101379731234</v>
      </c>
      <c r="R2138" s="86" t="n">
        <v>0.5607761005295187</v>
      </c>
      <c r="S2138" s="86" t="n">
        <v>0.5967033475124838</v>
      </c>
      <c r="T2138" s="86" t="n">
        <v>0.7913240027850373</v>
      </c>
      <c r="U2138" s="86" t="n">
        <v>0.5997137462589867</v>
      </c>
      <c r="V2138" s="86" t="n">
        <v>0.6296754593321443</v>
      </c>
      <c r="W2138" s="86" t="n">
        <v>0.5498682221360055</v>
      </c>
      <c r="X2138" s="86" t="n">
        <v>0.5592257521565328</v>
      </c>
      <c r="Y2138" s="86" t="n">
        <v>0.598787379767207</v>
      </c>
      <c r="Z2138" s="86" t="n">
        <v>0.7352257495291581</v>
      </c>
      <c r="AA2138" s="86" t="n">
        <v>0.6310359864761061</v>
      </c>
      <c r="AB2138" s="86" t="n">
        <v>0.677387220011257</v>
      </c>
      <c r="AC2138" s="86" t="n">
        <v>0.4985052002189566</v>
      </c>
      <c r="AD2138" s="86" t="n">
        <v>0.5736352701606999</v>
      </c>
      <c r="AE2138" s="86" t="n">
        <v>0.5791711282129726</v>
      </c>
      <c r="AF2138" s="86" t="n">
        <v>0.5491275700079311</v>
      </c>
      <c r="AG2138" s="86" t="n">
        <v>0.5488749026555119</v>
      </c>
      <c r="AH2138" s="86" t="n">
        <v>0.5657908973303539</v>
      </c>
      <c r="AI2138" s="86" t="n">
        <v>0.5434662112564229</v>
      </c>
      <c r="AJ2138" s="86" t="n">
        <v>0.5448443138488953</v>
      </c>
      <c r="AK2138" s="86" t="n">
        <v>0.5592121936207959</v>
      </c>
    </row>
    <row r="2139">
      <c r="A2139" s="86" t="n">
        <v>12</v>
      </c>
      <c r="B2139" s="86" t="n">
        <v>0.5576946546253355</v>
      </c>
      <c r="C2139" s="86" t="n">
        <v>0.5555718645984882</v>
      </c>
      <c r="D2139" s="86" t="n">
        <v>0.5696679749854457</v>
      </c>
      <c r="E2139" s="86" t="n">
        <v>0.5539472083688115</v>
      </c>
      <c r="F2139" s="86" t="n">
        <v>0.5531465875713275</v>
      </c>
      <c r="G2139" s="86" t="n">
        <v>0.5754476107247584</v>
      </c>
      <c r="H2139" s="86" t="n">
        <v>0.5520936417615042</v>
      </c>
      <c r="I2139" s="86" t="n">
        <v>0.5471783017806617</v>
      </c>
      <c r="J2139" s="86" t="n">
        <v>0.5808026381016013</v>
      </c>
      <c r="K2139" s="86" t="n">
        <v>0.5722427955317819</v>
      </c>
      <c r="L2139" s="86" t="n">
        <v>0.5372692725873898</v>
      </c>
      <c r="M2139" s="86" t="n">
        <v>0.5829604547103641</v>
      </c>
      <c r="N2139" s="86" t="n">
        <v>0.4796291093003652</v>
      </c>
      <c r="O2139" s="86" t="n">
        <v>0.5334537643728243</v>
      </c>
      <c r="P2139" s="86" t="n">
        <v>0.5816283775953216</v>
      </c>
      <c r="Q2139" s="86" t="n">
        <v>0.6528533990690104</v>
      </c>
      <c r="R2139" s="86" t="n">
        <v>0.5740515043239173</v>
      </c>
      <c r="S2139" s="86" t="n">
        <v>0.6061991400036988</v>
      </c>
      <c r="T2139" s="86" t="n">
        <v>0.824461912594222</v>
      </c>
      <c r="U2139" s="86" t="n">
        <v>0.6490404072862692</v>
      </c>
      <c r="V2139" s="86" t="n">
        <v>0.6665201696520766</v>
      </c>
      <c r="W2139" s="86" t="n">
        <v>0.6178174374891301</v>
      </c>
      <c r="X2139" s="86" t="n">
        <v>0.5826283028050334</v>
      </c>
      <c r="Y2139" s="86" t="n">
        <v>0.6135194056663796</v>
      </c>
      <c r="Z2139" s="86" t="n">
        <v>0.7724180056670682</v>
      </c>
      <c r="AA2139" s="86" t="n">
        <v>0.6756126531975105</v>
      </c>
      <c r="AB2139" s="86" t="n">
        <v>0.7050411671240793</v>
      </c>
      <c r="AC2139" s="86" t="n">
        <v>0.5862983704577034</v>
      </c>
      <c r="AD2139" s="86" t="n">
        <v>0.5832104032862039</v>
      </c>
      <c r="AE2139" s="86" t="n">
        <v>0.577736400415649</v>
      </c>
      <c r="AF2139" s="86" t="n">
        <v>0.554404856323592</v>
      </c>
      <c r="AG2139" s="86" t="n">
        <v>0.554424107732454</v>
      </c>
      <c r="AH2139" s="86" t="n">
        <v>0.5707632600258732</v>
      </c>
      <c r="AI2139" s="86" t="n">
        <v>0.5508816083172292</v>
      </c>
      <c r="AJ2139" s="86" t="n">
        <v>0.5521903134974314</v>
      </c>
      <c r="AK2139" s="86" t="n">
        <v>0.5641204673462737</v>
      </c>
    </row>
    <row r="2140">
      <c r="A2140" s="86" t="n">
        <v>13</v>
      </c>
      <c r="B2140" s="86" t="n">
        <v>0.5484805955577251</v>
      </c>
      <c r="C2140" s="86" t="n">
        <v>0.5432659721892443</v>
      </c>
      <c r="D2140" s="86" t="n">
        <v>0.5667054780371462</v>
      </c>
      <c r="E2140" s="86" t="n">
        <v>0.5414183189393017</v>
      </c>
      <c r="F2140" s="86" t="n">
        <v>0.540183829361741</v>
      </c>
      <c r="G2140" s="86" t="n">
        <v>0.5708622659289405</v>
      </c>
      <c r="H2140" s="86" t="n">
        <v>0.5406822117763483</v>
      </c>
      <c r="I2140" s="86" t="n">
        <v>0.5455056811789852</v>
      </c>
      <c r="J2140" s="86" t="n">
        <v>0.5877750716641159</v>
      </c>
      <c r="K2140" s="86" t="n">
        <v>0.5831847483198463</v>
      </c>
      <c r="L2140" s="86" t="n">
        <v>0.5400669318791156</v>
      </c>
      <c r="M2140" s="86" t="n">
        <v>0.5927439835530295</v>
      </c>
      <c r="N2140" s="86" t="n">
        <v>0.4982579376229277</v>
      </c>
      <c r="O2140" s="86" t="n">
        <v>0.540034292228194</v>
      </c>
      <c r="P2140" s="86" t="n">
        <v>0.5924375741042854</v>
      </c>
      <c r="Q2140" s="86" t="n">
        <v>0.7033278686562877</v>
      </c>
      <c r="R2140" s="86" t="n">
        <v>0.6038884059116415</v>
      </c>
      <c r="S2140" s="86" t="n">
        <v>0.6371486036619197</v>
      </c>
      <c r="T2140" s="86" t="n">
        <v>0.8575695502568087</v>
      </c>
      <c r="U2140" s="86" t="n">
        <v>0.7080941371829366</v>
      </c>
      <c r="V2140" s="86" t="n">
        <v>0.7162253266314506</v>
      </c>
      <c r="W2140" s="86" t="n">
        <v>0.710650594672696</v>
      </c>
      <c r="X2140" s="86" t="n">
        <v>0.6209921644384089</v>
      </c>
      <c r="Y2140" s="86" t="n">
        <v>0.6520266477038812</v>
      </c>
      <c r="Z2140" s="86" t="n">
        <v>0.7877733851400649</v>
      </c>
      <c r="AA2140" s="86" t="n">
        <v>0.7169397172243539</v>
      </c>
      <c r="AB2140" s="86" t="n">
        <v>0.7360273351696245</v>
      </c>
      <c r="AC2140" s="86" t="n">
        <v>0.6540696450376857</v>
      </c>
      <c r="AD2140" s="86" t="n">
        <v>0.6007122033947261</v>
      </c>
      <c r="AE2140" s="86" t="n">
        <v>0.6012564417695678</v>
      </c>
      <c r="AF2140" s="86" t="n">
        <v>0.5443993655054602</v>
      </c>
      <c r="AG2140" s="86" t="n">
        <v>0.542849791193227</v>
      </c>
      <c r="AH2140" s="86" t="n">
        <v>0.5685993178878043</v>
      </c>
      <c r="AI2140" s="86" t="n">
        <v>0.5384776714155169</v>
      </c>
      <c r="AJ2140" s="86" t="n">
        <v>0.5395539680658463</v>
      </c>
      <c r="AK2140" s="86" t="n">
        <v>0.5611620557857117</v>
      </c>
    </row>
    <row r="2141">
      <c r="A2141" s="86" t="n">
        <v>14</v>
      </c>
      <c r="B2141" s="86" t="n">
        <v>0.5542164998779594</v>
      </c>
      <c r="C2141" s="86" t="n">
        <v>0.5450683612721628</v>
      </c>
      <c r="D2141" s="86" t="n">
        <v>0.5801329602433848</v>
      </c>
      <c r="E2141" s="86" t="n">
        <v>0.5432277095243887</v>
      </c>
      <c r="F2141" s="86" t="n">
        <v>0.5416019690509041</v>
      </c>
      <c r="G2141" s="86" t="n">
        <v>0.5833653587992821</v>
      </c>
      <c r="H2141" s="86" t="n">
        <v>0.5447798119742702</v>
      </c>
      <c r="I2141" s="86" t="n">
        <v>0.5464587353035447</v>
      </c>
      <c r="J2141" s="86" t="n">
        <v>0.5888150095911372</v>
      </c>
      <c r="K2141" s="86" t="n">
        <v>0.5846324997333089</v>
      </c>
      <c r="L2141" s="86" t="n">
        <v>0.5431295210280125</v>
      </c>
      <c r="M2141" s="86" t="n">
        <v>0.5952775426290966</v>
      </c>
      <c r="N2141" s="86" t="n">
        <v>0.5188536105647653</v>
      </c>
      <c r="O2141" s="86" t="n">
        <v>0.552929206332757</v>
      </c>
      <c r="P2141" s="86" t="n">
        <v>0.5992306526525991</v>
      </c>
      <c r="Q2141" s="86" t="n">
        <v>0.7233836322950447</v>
      </c>
      <c r="R2141" s="86" t="n">
        <v>0.6448980270957168</v>
      </c>
      <c r="S2141" s="86" t="n">
        <v>0.6903955520621416</v>
      </c>
      <c r="T2141" s="86" t="n">
        <v>0.8860657309209795</v>
      </c>
      <c r="U2141" s="86" t="n">
        <v>0.7521786028802543</v>
      </c>
      <c r="V2141" s="86" t="n">
        <v>0.7621457403503982</v>
      </c>
      <c r="W2141" s="86" t="n">
        <v>0.7794025178268024</v>
      </c>
      <c r="X2141" s="86" t="n">
        <v>0.6724280465075754</v>
      </c>
      <c r="Y2141" s="86" t="n">
        <v>0.6958671731726488</v>
      </c>
      <c r="Z2141" s="86" t="n">
        <v>0.7864753889746678</v>
      </c>
      <c r="AA2141" s="86" t="n">
        <v>0.7451990358842989</v>
      </c>
      <c r="AB2141" s="86" t="n">
        <v>0.7256919712901025</v>
      </c>
      <c r="AC2141" s="86" t="n">
        <v>0.7018611309949893</v>
      </c>
      <c r="AD2141" s="86" t="n">
        <v>0.6123566876352662</v>
      </c>
      <c r="AE2141" s="86" t="n">
        <v>0.6091843677966906</v>
      </c>
      <c r="AF2141" s="86" t="n">
        <v>0.5492190836434628</v>
      </c>
      <c r="AG2141" s="86" t="n">
        <v>0.5483238531566937</v>
      </c>
      <c r="AH2141" s="86" t="n">
        <v>0.5850358696930494</v>
      </c>
      <c r="AI2141" s="86" t="n">
        <v>0.5396761194253441</v>
      </c>
      <c r="AJ2141" s="86" t="n">
        <v>0.5413276336277183</v>
      </c>
      <c r="AK2141" s="86" t="n">
        <v>0.5748007468437577</v>
      </c>
    </row>
    <row r="2142">
      <c r="A2142" s="86" t="n">
        <v>15</v>
      </c>
      <c r="B2142" s="86" t="n">
        <v>0.5503569685135464</v>
      </c>
      <c r="C2142" s="86" t="n">
        <v>0.5424781015122802</v>
      </c>
      <c r="D2142" s="86" t="n">
        <v>0.5729262521361904</v>
      </c>
      <c r="E2142" s="86" t="n">
        <v>0.542513076268094</v>
      </c>
      <c r="F2142" s="86" t="n">
        <v>0.5404169811411457</v>
      </c>
      <c r="G2142" s="86" t="n">
        <v>0.5785325843761353</v>
      </c>
      <c r="H2142" s="86" t="n">
        <v>0.5444550964868877</v>
      </c>
      <c r="I2142" s="86" t="n">
        <v>0.5578656681885816</v>
      </c>
      <c r="J2142" s="86" t="n">
        <v>0.5904422699743517</v>
      </c>
      <c r="K2142" s="86" t="n">
        <v>0.5947362806504214</v>
      </c>
      <c r="L2142" s="86" t="n">
        <v>0.5562848780156966</v>
      </c>
      <c r="M2142" s="86" t="n">
        <v>0.5994437054057322</v>
      </c>
      <c r="N2142" s="86" t="n">
        <v>0.568165214948019</v>
      </c>
      <c r="O2142" s="86" t="n">
        <v>0.5717498928367869</v>
      </c>
      <c r="P2142" s="86" t="n">
        <v>0.6101111675715191</v>
      </c>
      <c r="Q2142" s="86" t="n">
        <v>0.7463472423324997</v>
      </c>
      <c r="R2142" s="86" t="n">
        <v>0.6902149271859803</v>
      </c>
      <c r="S2142" s="86" t="n">
        <v>0.7320198353985574</v>
      </c>
      <c r="T2142" s="86" t="n">
        <v>0.8667117385293791</v>
      </c>
      <c r="U2142" s="86" t="n">
        <v>0.7713113999510172</v>
      </c>
      <c r="V2142" s="86" t="n">
        <v>0.7845469828726499</v>
      </c>
      <c r="W2142" s="86" t="n">
        <v>0.8188823631717663</v>
      </c>
      <c r="X2142" s="86" t="n">
        <v>0.7191120121900679</v>
      </c>
      <c r="Y2142" s="86" t="n">
        <v>0.7459064710505633</v>
      </c>
      <c r="Z2142" s="86" t="n">
        <v>0.7984542816906188</v>
      </c>
      <c r="AA2142" s="86" t="n">
        <v>0.7763612842955334</v>
      </c>
      <c r="AB2142" s="86" t="n">
        <v>0.7455109654475089</v>
      </c>
      <c r="AC2142" s="86" t="n">
        <v>0.7781275001052677</v>
      </c>
      <c r="AD2142" s="86" t="n">
        <v>0.6407499179893253</v>
      </c>
      <c r="AE2142" s="86" t="n">
        <v>0.6280679174820526</v>
      </c>
      <c r="AF2142" s="86" t="n">
        <v>0.5456347995851382</v>
      </c>
      <c r="AG2142" s="86" t="n">
        <v>0.5511861226608857</v>
      </c>
      <c r="AH2142" s="86" t="n">
        <v>0.5830930259908268</v>
      </c>
      <c r="AI2142" s="86" t="n">
        <v>0.537039533803724</v>
      </c>
      <c r="AJ2142" s="86" t="n">
        <v>0.5389102991119413</v>
      </c>
      <c r="AK2142" s="86" t="n">
        <v>0.5676271160142128</v>
      </c>
    </row>
    <row r="2143">
      <c r="A2143" s="86" t="n">
        <v>16</v>
      </c>
      <c r="B2143" s="86" t="n">
        <v>0.5614626556016596</v>
      </c>
      <c r="C2143" s="86" t="n">
        <v>0.5577304143983907</v>
      </c>
      <c r="D2143" s="86" t="n">
        <v>0.5741422374129093</v>
      </c>
      <c r="E2143" s="86" t="n">
        <v>0.5583870575355797</v>
      </c>
      <c r="F2143" s="86" t="n">
        <v>0.5560886265196929</v>
      </c>
      <c r="G2143" s="86" t="n">
        <v>0.5805751949166374</v>
      </c>
      <c r="H2143" s="86" t="n">
        <v>0.5545522018802574</v>
      </c>
      <c r="I2143" s="86" t="n">
        <v>0.6024872802297521</v>
      </c>
      <c r="J2143" s="86" t="n">
        <v>0.6331336077763646</v>
      </c>
      <c r="K2143" s="86" t="n">
        <v>0.644965634953291</v>
      </c>
      <c r="L2143" s="86" t="n">
        <v>0.6073887877445567</v>
      </c>
      <c r="M2143" s="86" t="n">
        <v>0.6511004958277905</v>
      </c>
      <c r="N2143" s="86" t="n">
        <v>0.6778308513627423</v>
      </c>
      <c r="O2143" s="86" t="n">
        <v>0.6317024112900567</v>
      </c>
      <c r="P2143" s="86" t="n">
        <v>0.668944398384638</v>
      </c>
      <c r="Q2143" s="86" t="n">
        <v>0.8168296097741931</v>
      </c>
      <c r="R2143" s="86" t="n">
        <v>0.7788354748405827</v>
      </c>
      <c r="S2143" s="86" t="n">
        <v>0.8281510079526541</v>
      </c>
      <c r="T2143" s="86" t="n">
        <v>0.9164690568208191</v>
      </c>
      <c r="U2143" s="86" t="n">
        <v>0.8375753196471156</v>
      </c>
      <c r="V2143" s="86" t="n">
        <v>0.8635486981677917</v>
      </c>
      <c r="W2143" s="86" t="n">
        <v>0.9148327023158122</v>
      </c>
      <c r="X2143" s="86" t="n">
        <v>0.8129368585922342</v>
      </c>
      <c r="Y2143" s="86" t="n">
        <v>0.8435663759871254</v>
      </c>
      <c r="Z2143" s="86" t="n">
        <v>0.866357296774522</v>
      </c>
      <c r="AA2143" s="86" t="n">
        <v>0.87190252286673</v>
      </c>
      <c r="AB2143" s="86" t="n">
        <v>0.8573470739713202</v>
      </c>
      <c r="AC2143" s="86" t="n">
        <v>0.8975851614804833</v>
      </c>
      <c r="AD2143" s="86" t="n">
        <v>0.7229751615971347</v>
      </c>
      <c r="AE2143" s="86" t="n">
        <v>0.7111713603012929</v>
      </c>
      <c r="AF2143" s="86" t="n">
        <v>0.5564334085778779</v>
      </c>
      <c r="AG2143" s="86" t="n">
        <v>0.5703612789813325</v>
      </c>
      <c r="AH2143" s="86" t="n">
        <v>0.5892696695284018</v>
      </c>
      <c r="AI2143" s="86" t="n">
        <v>0.5527691639327071</v>
      </c>
      <c r="AJ2143" s="86" t="n">
        <v>0.5545933442586773</v>
      </c>
      <c r="AK2143" s="86" t="n">
        <v>0.569075289505397</v>
      </c>
    </row>
    <row r="2144">
      <c r="A2144" s="86" t="n">
        <v>17</v>
      </c>
      <c r="B2144" s="86" t="n">
        <v>0.6145655357578715</v>
      </c>
      <c r="C2144" s="86" t="n">
        <v>0.6107163363365957</v>
      </c>
      <c r="D2144" s="86" t="n">
        <v>0.6262746718248231</v>
      </c>
      <c r="E2144" s="86" t="n">
        <v>0.611391558204598</v>
      </c>
      <c r="F2144" s="86" t="n">
        <v>0.6094851912565677</v>
      </c>
      <c r="G2144" s="86" t="n">
        <v>0.6335461930056383</v>
      </c>
      <c r="H2144" s="86" t="n">
        <v>0.6062438149430975</v>
      </c>
      <c r="I2144" s="86" t="n">
        <v>0.6756049983337474</v>
      </c>
      <c r="J2144" s="86" t="n">
        <v>0.7040325883138995</v>
      </c>
      <c r="K2144" s="86" t="n">
        <v>0.7113031286670018</v>
      </c>
      <c r="L2144" s="86" t="n">
        <v>0.6785849778412667</v>
      </c>
      <c r="M2144" s="86" t="n">
        <v>0.7143366791631395</v>
      </c>
      <c r="N2144" s="86" t="n">
        <v>0.8354734475976399</v>
      </c>
      <c r="O2144" s="86" t="n">
        <v>0.7244515834247949</v>
      </c>
      <c r="P2144" s="86" t="n">
        <v>0.731530760521694</v>
      </c>
      <c r="Q2144" s="86" t="n">
        <v>0.9322699151578971</v>
      </c>
      <c r="R2144" s="86" t="n">
        <v>0.9031080625772129</v>
      </c>
      <c r="S2144" s="86" t="n">
        <v>0.9472674311078231</v>
      </c>
      <c r="T2144" s="86" t="n">
        <v>0.9798488410813211</v>
      </c>
      <c r="U2144" s="86" t="n">
        <v>0.9354452652623788</v>
      </c>
      <c r="V2144" s="86" t="n">
        <v>0.965463684385694</v>
      </c>
      <c r="W2144" s="86" t="n">
        <v>0.994702128513519</v>
      </c>
      <c r="X2144" s="86" t="n">
        <v>0.9281623302241863</v>
      </c>
      <c r="Y2144" s="86" t="n">
        <v>0.9643512107489053</v>
      </c>
      <c r="Z2144" s="86" t="n">
        <v>0.985467533128595</v>
      </c>
      <c r="AA2144" s="86" t="n">
        <v>0.9813854875407571</v>
      </c>
      <c r="AB2144" s="86" t="n">
        <v>0.9955919050441558</v>
      </c>
      <c r="AC2144" s="86" t="n">
        <v>0.9733146658806688</v>
      </c>
      <c r="AD2144" s="86" t="n">
        <v>0.808109463103449</v>
      </c>
      <c r="AE2144" s="86" t="n">
        <v>0.7946440345389616</v>
      </c>
      <c r="AF2144" s="86" t="n">
        <v>0.6089927399182476</v>
      </c>
      <c r="AG2144" s="86" t="n">
        <v>0.6185986037043275</v>
      </c>
      <c r="AH2144" s="86" t="n">
        <v>0.6402540279901212</v>
      </c>
      <c r="AI2144" s="86" t="n">
        <v>0.6058454301679325</v>
      </c>
      <c r="AJ2144" s="86" t="n">
        <v>0.6076684471435403</v>
      </c>
      <c r="AK2144" s="86" t="n">
        <v>0.6218198368736003</v>
      </c>
    </row>
    <row r="2145">
      <c r="A2145" s="86" t="n">
        <v>18</v>
      </c>
      <c r="B2145" s="86" t="n">
        <v>0.7011532828899194</v>
      </c>
      <c r="C2145" s="86" t="n">
        <v>0.6968359977033031</v>
      </c>
      <c r="D2145" s="86" t="n">
        <v>0.7153279873800448</v>
      </c>
      <c r="E2145" s="86" t="n">
        <v>0.6931790536431091</v>
      </c>
      <c r="F2145" s="86" t="n">
        <v>0.6916147082718405</v>
      </c>
      <c r="G2145" s="86" t="n">
        <v>0.7161929529936355</v>
      </c>
      <c r="H2145" s="86" t="n">
        <v>0.6809747649678377</v>
      </c>
      <c r="I2145" s="86" t="n">
        <v>0.7653151977109723</v>
      </c>
      <c r="J2145" s="86" t="n">
        <v>0.7839946548268206</v>
      </c>
      <c r="K2145" s="86" t="n">
        <v>0.7922705314009661</v>
      </c>
      <c r="L2145" s="86" t="n">
        <v>0.7677540094484584</v>
      </c>
      <c r="M2145" s="86" t="n">
        <v>0.7868907969524731</v>
      </c>
      <c r="N2145" s="86" t="n">
        <v>0.9534279291935935</v>
      </c>
      <c r="O2145" s="86" t="n">
        <v>0.8195960300151206</v>
      </c>
      <c r="P2145" s="86" t="n">
        <v>0.8018195109340039</v>
      </c>
      <c r="Q2145" s="86" t="n">
        <v>1</v>
      </c>
      <c r="R2145" s="86" t="n">
        <v>1</v>
      </c>
      <c r="S2145" s="86" t="n">
        <v>1</v>
      </c>
      <c r="T2145" s="86" t="n">
        <v>1</v>
      </c>
      <c r="U2145" s="86" t="n">
        <v>1</v>
      </c>
      <c r="V2145" s="86" t="n">
        <v>1</v>
      </c>
      <c r="W2145" s="86" t="n">
        <v>1</v>
      </c>
      <c r="X2145" s="86" t="n">
        <v>1</v>
      </c>
      <c r="Y2145" s="86" t="n">
        <v>1</v>
      </c>
      <c r="Z2145" s="86" t="n">
        <v>1</v>
      </c>
      <c r="AA2145" s="86" t="n">
        <v>1</v>
      </c>
      <c r="AB2145" s="86" t="n">
        <v>1</v>
      </c>
      <c r="AC2145" s="86" t="n">
        <v>0.9994631352899068</v>
      </c>
      <c r="AD2145" s="86" t="n">
        <v>0.8782033163260042</v>
      </c>
      <c r="AE2145" s="86" t="n">
        <v>0.8538107319749132</v>
      </c>
      <c r="AF2145" s="86" t="n">
        <v>0.6942987005063753</v>
      </c>
      <c r="AG2145" s="86" t="n">
        <v>0.6969774251870607</v>
      </c>
      <c r="AH2145" s="86" t="n">
        <v>0.7244219687169234</v>
      </c>
      <c r="AI2145" s="86" t="n">
        <v>0.6920887450751276</v>
      </c>
      <c r="AJ2145" s="86" t="n">
        <v>0.6940651679056444</v>
      </c>
      <c r="AK2145" s="86" t="n">
        <v>0.7122789595907876</v>
      </c>
    </row>
    <row r="2146">
      <c r="A2146" s="86" t="n">
        <v>19</v>
      </c>
      <c r="B2146" s="86" t="n">
        <v>0.796482182084452</v>
      </c>
      <c r="C2146" s="86" t="n">
        <v>0.793500174842534</v>
      </c>
      <c r="D2146" s="86" t="n">
        <v>0.8086912430280381</v>
      </c>
      <c r="E2146" s="86" t="n">
        <v>0.787617078214329</v>
      </c>
      <c r="F2146" s="86" t="n">
        <v>0.7865555550214162</v>
      </c>
      <c r="G2146" s="86" t="n">
        <v>0.8049570156828271</v>
      </c>
      <c r="H2146" s="86" t="n">
        <v>0.7685551707075706</v>
      </c>
      <c r="I2146" s="86" t="n">
        <v>0.8449811830182313</v>
      </c>
      <c r="J2146" s="86" t="n">
        <v>0.8509063085975386</v>
      </c>
      <c r="K2146" s="86" t="n">
        <v>0.8521312424755026</v>
      </c>
      <c r="L2146" s="86" t="n">
        <v>0.8367798941552231</v>
      </c>
      <c r="M2146" s="86" t="n">
        <v>0.8418127947756682</v>
      </c>
      <c r="N2146" s="86" t="n">
        <v>1</v>
      </c>
      <c r="O2146" s="86" t="n">
        <v>0.8731352423301755</v>
      </c>
      <c r="P2146" s="86" t="n">
        <v>0.8402913357046706</v>
      </c>
      <c r="Q2146" s="86" t="n">
        <v>0.9321502506970455</v>
      </c>
      <c r="R2146" s="86" t="n">
        <v>0.9715357705890426</v>
      </c>
      <c r="S2146" s="86" t="n">
        <v>0.9404649066025523</v>
      </c>
      <c r="T2146" s="86" t="n">
        <v>0.9373265658267828</v>
      </c>
      <c r="U2146" s="86" t="n">
        <v>0.9534003922093122</v>
      </c>
      <c r="V2146" s="86" t="n">
        <v>0.9359409801930346</v>
      </c>
      <c r="W2146" s="86" t="n">
        <v>0.9446666755856424</v>
      </c>
      <c r="X2146" s="86" t="n">
        <v>0.9852469572646305</v>
      </c>
      <c r="Y2146" s="86" t="n">
        <v>0.9679067330364161</v>
      </c>
      <c r="Z2146" s="86" t="n">
        <v>0.9312910395846412</v>
      </c>
      <c r="AA2146" s="86" t="n">
        <v>0.968669888900445</v>
      </c>
      <c r="AB2146" s="86" t="n">
        <v>0.970089705977576</v>
      </c>
      <c r="AC2146" s="86" t="n">
        <v>1</v>
      </c>
      <c r="AD2146" s="86" t="n">
        <v>0.9382227513085601</v>
      </c>
      <c r="AE2146" s="86" t="n">
        <v>0.8868885923315908</v>
      </c>
      <c r="AF2146" s="86" t="n">
        <v>0.7889085473735585</v>
      </c>
      <c r="AG2146" s="86" t="n">
        <v>0.7914437041456227</v>
      </c>
      <c r="AH2146" s="86" t="n">
        <v>0.8114594848876867</v>
      </c>
      <c r="AI2146" s="86" t="n">
        <v>0.7887435770676974</v>
      </c>
      <c r="AJ2146" s="86" t="n">
        <v>0.7909526709196497</v>
      </c>
      <c r="AK2146" s="86" t="n">
        <v>0.8064567849514085</v>
      </c>
    </row>
    <row r="2147">
      <c r="A2147" s="86" t="n">
        <v>20</v>
      </c>
      <c r="B2147" s="86" t="n">
        <v>0.8750762753234073</v>
      </c>
      <c r="C2147" s="86" t="n">
        <v>0.8760754974378016</v>
      </c>
      <c r="D2147" s="86" t="n">
        <v>0.878697252530564</v>
      </c>
      <c r="E2147" s="86" t="n">
        <v>0.8674279284758544</v>
      </c>
      <c r="F2147" s="86" t="n">
        <v>0.8666948692186772</v>
      </c>
      <c r="G2147" s="86" t="n">
        <v>0.872205229714719</v>
      </c>
      <c r="H2147" s="86" t="n">
        <v>0.8392039831766451</v>
      </c>
      <c r="I2147" s="86" t="n">
        <v>0.9340800692821529</v>
      </c>
      <c r="J2147" s="86" t="n">
        <v>0.9370702847166841</v>
      </c>
      <c r="K2147" s="86" t="n">
        <v>0.931589935841753</v>
      </c>
      <c r="L2147" s="86" t="n">
        <v>0.9224179406260399</v>
      </c>
      <c r="M2147" s="86" t="n">
        <v>0.9282138106179708</v>
      </c>
      <c r="N2147" s="86" t="n">
        <v>0.8456588929474571</v>
      </c>
      <c r="O2147" s="86" t="n">
        <v>0.9044457424408715</v>
      </c>
      <c r="P2147" s="86" t="n">
        <v>0.9116409474650765</v>
      </c>
      <c r="Q2147" s="86" t="n">
        <v>0.7239699881532183</v>
      </c>
      <c r="R2147" s="86" t="n">
        <v>0.8889279430299449</v>
      </c>
      <c r="S2147" s="86" t="n">
        <v>0.8796698723876455</v>
      </c>
      <c r="T2147" s="86" t="n">
        <v>0.6247061079101118</v>
      </c>
      <c r="U2147" s="86" t="n">
        <v>0.7697863345104243</v>
      </c>
      <c r="V2147" s="86" t="n">
        <v>0.7549602751299271</v>
      </c>
      <c r="W2147" s="86" t="n">
        <v>0.8158186950646851</v>
      </c>
      <c r="X2147" s="86" t="n">
        <v>0.9020055382352882</v>
      </c>
      <c r="Y2147" s="86" t="n">
        <v>0.9173855683221678</v>
      </c>
      <c r="Z2147" s="86" t="n">
        <v>0.6257274717070771</v>
      </c>
      <c r="AA2147" s="86" t="n">
        <v>0.8263861900096159</v>
      </c>
      <c r="AB2147" s="86" t="n">
        <v>0.9069468587965156</v>
      </c>
      <c r="AC2147" s="86" t="n">
        <v>0.720135584656196</v>
      </c>
      <c r="AD2147" s="86" t="n">
        <v>0.9603480966302381</v>
      </c>
      <c r="AE2147" s="86" t="n">
        <v>0.9608720191156379</v>
      </c>
      <c r="AF2147" s="86" t="n">
        <v>0.8667408943932645</v>
      </c>
      <c r="AG2147" s="86" t="n">
        <v>0.8728168648471404</v>
      </c>
      <c r="AH2147" s="86" t="n">
        <v>0.8787016347171588</v>
      </c>
      <c r="AI2147" s="86" t="n">
        <v>0.8719608107500787</v>
      </c>
      <c r="AJ2147" s="86" t="n">
        <v>0.8746786763714236</v>
      </c>
      <c r="AK2147" s="86" t="n">
        <v>0.8772310922848557</v>
      </c>
    </row>
    <row r="2148">
      <c r="A2148" s="86" t="n">
        <v>21</v>
      </c>
      <c r="B2148" s="86" t="n">
        <v>0.9784140834757139</v>
      </c>
      <c r="C2148" s="86" t="n">
        <v>0.9795455820961245</v>
      </c>
      <c r="D2148" s="86" t="n">
        <v>0.9774925350710812</v>
      </c>
      <c r="E2148" s="86" t="n">
        <v>0.9659560880671449</v>
      </c>
      <c r="F2148" s="86" t="n">
        <v>0.96564736874997</v>
      </c>
      <c r="G2148" s="86" t="n">
        <v>0.965828389127837</v>
      </c>
      <c r="H2148" s="86" t="n">
        <v>0.945463260761999</v>
      </c>
      <c r="I2148" s="86" t="n">
        <v>1</v>
      </c>
      <c r="J2148" s="86" t="n">
        <v>1</v>
      </c>
      <c r="K2148" s="86" t="n">
        <v>1</v>
      </c>
      <c r="L2148" s="86" t="n">
        <v>1</v>
      </c>
      <c r="M2148" s="86" t="n">
        <v>1</v>
      </c>
      <c r="N2148" s="86" t="n">
        <v>0.9278027535824668</v>
      </c>
      <c r="O2148" s="86" t="n">
        <v>1</v>
      </c>
      <c r="P2148" s="86" t="n">
        <v>1</v>
      </c>
      <c r="Q2148" s="86" t="n">
        <v>0.7990115715533643</v>
      </c>
      <c r="R2148" s="86" t="n">
        <v>0.9867245962056013</v>
      </c>
      <c r="S2148" s="86" t="n">
        <v>0.9643228685037913</v>
      </c>
      <c r="T2148" s="86" t="n">
        <v>0.6832423487149473</v>
      </c>
      <c r="U2148" s="86" t="n">
        <v>0.8482664105205195</v>
      </c>
      <c r="V2148" s="86" t="n">
        <v>0.8235208779580308</v>
      </c>
      <c r="W2148" s="86" t="n">
        <v>0.8824300640828396</v>
      </c>
      <c r="X2148" s="86" t="n">
        <v>0.9809370796116013</v>
      </c>
      <c r="Y2148" s="86" t="n">
        <v>0.9892258318050825</v>
      </c>
      <c r="Z2148" s="86" t="n">
        <v>0.6595177901827374</v>
      </c>
      <c r="AA2148" s="86" t="n">
        <v>0.8766793111061242</v>
      </c>
      <c r="AB2148" s="86" t="n">
        <v>0.9583447478918348</v>
      </c>
      <c r="AC2148" s="86" t="n">
        <v>0.7456735020421912</v>
      </c>
      <c r="AD2148" s="86" t="n">
        <v>1</v>
      </c>
      <c r="AE2148" s="86" t="n">
        <v>1</v>
      </c>
      <c r="AF2148" s="86" t="n">
        <v>0.9727899457019095</v>
      </c>
      <c r="AG2148" s="86" t="n">
        <v>0.9756149211452719</v>
      </c>
      <c r="AH2148" s="86" t="n">
        <v>0.9747853698694577</v>
      </c>
      <c r="AI2148" s="86" t="n">
        <v>0.9807349482420264</v>
      </c>
      <c r="AJ2148" s="86" t="n">
        <v>0.9838898856108319</v>
      </c>
      <c r="AK2148" s="86" t="n">
        <v>0.9826426062985202</v>
      </c>
    </row>
    <row r="2149">
      <c r="A2149" s="86" t="n">
        <v>22</v>
      </c>
      <c r="B2149" s="86" t="n">
        <v>1</v>
      </c>
      <c r="C2149" s="86" t="n">
        <v>1</v>
      </c>
      <c r="D2149" s="86" t="n">
        <v>1</v>
      </c>
      <c r="E2149" s="86" t="n">
        <v>1</v>
      </c>
      <c r="F2149" s="86" t="n">
        <v>1</v>
      </c>
      <c r="G2149" s="86" t="n">
        <v>1</v>
      </c>
      <c r="H2149" s="86" t="n">
        <v>1</v>
      </c>
      <c r="I2149" s="86" t="n">
        <v>0.9360668369003877</v>
      </c>
      <c r="J2149" s="86" t="n">
        <v>0.9550078668879453</v>
      </c>
      <c r="K2149" s="86" t="n">
        <v>0.9173105350584434</v>
      </c>
      <c r="L2149" s="86" t="n">
        <v>0.9187152809422177</v>
      </c>
      <c r="M2149" s="86" t="n">
        <v>0.9351251662837101</v>
      </c>
      <c r="N2149" s="86" t="n">
        <v>0.8526411913458836</v>
      </c>
      <c r="O2149" s="86" t="n">
        <v>0.9296114332549825</v>
      </c>
      <c r="P2149" s="86" t="n">
        <v>0.9417016572615513</v>
      </c>
      <c r="Q2149" s="86" t="n">
        <v>0.7419316237270693</v>
      </c>
      <c r="R2149" s="86" t="n">
        <v>0.919137129950459</v>
      </c>
      <c r="S2149" s="86" t="n">
        <v>0.902562650268171</v>
      </c>
      <c r="T2149" s="86" t="n">
        <v>0.6344941019767711</v>
      </c>
      <c r="U2149" s="86" t="n">
        <v>0.786169497649002</v>
      </c>
      <c r="V2149" s="86" t="n">
        <v>0.7700224439115556</v>
      </c>
      <c r="W2149" s="86" t="n">
        <v>0.8103870389447069</v>
      </c>
      <c r="X2149" s="86" t="n">
        <v>0.8989325189619741</v>
      </c>
      <c r="Y2149" s="86" t="n">
        <v>0.9182510573000487</v>
      </c>
      <c r="Z2149" s="86" t="n">
        <v>0.5845988088976364</v>
      </c>
      <c r="AA2149" s="86" t="n">
        <v>0.7883215008384015</v>
      </c>
      <c r="AB2149" s="86" t="n">
        <v>0.8853297603689851</v>
      </c>
      <c r="AC2149" s="86" t="n">
        <v>0.6531538170028212</v>
      </c>
      <c r="AD2149" s="86" t="n">
        <v>0.8903202645798474</v>
      </c>
      <c r="AE2149" s="86" t="n">
        <v>0.9199611779537193</v>
      </c>
      <c r="AF2149" s="86" t="n">
        <v>1</v>
      </c>
      <c r="AG2149" s="86" t="n">
        <v>1</v>
      </c>
      <c r="AH2149" s="86" t="n">
        <v>1</v>
      </c>
      <c r="AI2149" s="86" t="n">
        <v>1</v>
      </c>
      <c r="AJ2149" s="86" t="n">
        <v>1</v>
      </c>
      <c r="AK2149" s="86" t="n">
        <v>1</v>
      </c>
    </row>
    <row r="2150">
      <c r="A2150" s="86" t="n">
        <v>23</v>
      </c>
      <c r="B2150" s="86" t="n">
        <v>0.8916585306321698</v>
      </c>
      <c r="C2150" s="86" t="n">
        <v>0.8797601419462348</v>
      </c>
      <c r="D2150" s="86" t="n">
        <v>0.9164350504234821</v>
      </c>
      <c r="E2150" s="86" t="n">
        <v>0.8866317966184161</v>
      </c>
      <c r="F2150" s="86" t="n">
        <v>0.8871497315149096</v>
      </c>
      <c r="G2150" s="86" t="n">
        <v>0.9190115449611221</v>
      </c>
      <c r="H2150" s="86" t="n">
        <v>0.9176614299851558</v>
      </c>
      <c r="I2150" s="86" t="n">
        <v>0.8026244011572498</v>
      </c>
      <c r="J2150" s="86" t="n">
        <v>0.8225962885531392</v>
      </c>
      <c r="K2150" s="86" t="n">
        <v>0.7690303113427513</v>
      </c>
      <c r="L2150" s="86" t="n">
        <v>0.7721666811494989</v>
      </c>
      <c r="M2150" s="86" t="n">
        <v>0.7950719554964325</v>
      </c>
      <c r="N2150" s="86" t="n">
        <v>0.7064484405731947</v>
      </c>
      <c r="O2150" s="86" t="n">
        <v>0.7772300546885671</v>
      </c>
      <c r="P2150" s="86" t="n">
        <v>0.8063838891711911</v>
      </c>
      <c r="Q2150" s="86" t="n">
        <v>0.6125863079923892</v>
      </c>
      <c r="R2150" s="86" t="n">
        <v>0.7649735656615656</v>
      </c>
      <c r="S2150" s="86" t="n">
        <v>0.7699394303680416</v>
      </c>
      <c r="T2150" s="86" t="n">
        <v>0.53107435848276</v>
      </c>
      <c r="U2150" s="86" t="n">
        <v>0.6522590248960853</v>
      </c>
      <c r="V2150" s="86" t="n">
        <v>0.6545515057901878</v>
      </c>
      <c r="W2150" s="86" t="n">
        <v>0.6734986019505801</v>
      </c>
      <c r="X2150" s="86" t="n">
        <v>0.7464865358827067</v>
      </c>
      <c r="Y2150" s="86" t="n">
        <v>0.7749588307945657</v>
      </c>
      <c r="Z2150" s="86" t="n">
        <v>0.4752362692366425</v>
      </c>
      <c r="AA2150" s="86" t="n">
        <v>0.6543032147529411</v>
      </c>
      <c r="AB2150" s="86" t="n">
        <v>0.7421438782269997</v>
      </c>
      <c r="AC2150" s="86" t="n">
        <v>0.5410964672196724</v>
      </c>
      <c r="AD2150" s="86" t="n">
        <v>0.7470213103964776</v>
      </c>
      <c r="AE2150" s="86" t="n">
        <v>0.7658123354942162</v>
      </c>
      <c r="AF2150" s="86" t="n">
        <v>0.8998078213653834</v>
      </c>
      <c r="AG2150" s="86" t="n">
        <v>0.8818681944248363</v>
      </c>
      <c r="AH2150" s="86" t="n">
        <v>0.917680818534635</v>
      </c>
      <c r="AI2150" s="86" t="n">
        <v>0.8807993648225549</v>
      </c>
      <c r="AJ2150" s="86" t="n">
        <v>0.8770530996236069</v>
      </c>
      <c r="AK2150" s="86" t="n">
        <v>0.9149456676338397</v>
      </c>
    </row>
    <row r="2151">
      <c r="A2151" s="86" t="n">
        <v>24</v>
      </c>
      <c r="B2151" s="86" t="n">
        <v>0.752959482548206</v>
      </c>
      <c r="C2151" s="86" t="n">
        <v>0.7446306073727428</v>
      </c>
      <c r="D2151" s="86" t="n">
        <v>0.7605119344964225</v>
      </c>
      <c r="E2151" s="86" t="n">
        <v>0.7479017151198151</v>
      </c>
      <c r="F2151" s="86" t="n">
        <v>0.7480518606473445</v>
      </c>
      <c r="G2151" s="86" t="n">
        <v>0.7630045327001944</v>
      </c>
      <c r="H2151" s="86" t="n">
        <v>0.7846053933696191</v>
      </c>
      <c r="I2151" s="86" t="n">
        <v>0.6383552281068186</v>
      </c>
      <c r="J2151" s="86" t="n">
        <v>0.6657273099553851</v>
      </c>
      <c r="K2151" s="86" t="n">
        <v>0.6251847787988235</v>
      </c>
      <c r="L2151" s="86" t="n">
        <v>0.6025903781714754</v>
      </c>
      <c r="M2151" s="86" t="n">
        <v>0.6346051517716773</v>
      </c>
      <c r="N2151" s="86" t="n">
        <v>0.5402360213543128</v>
      </c>
      <c r="O2151" s="86" t="n">
        <v>0.6061174885653318</v>
      </c>
      <c r="P2151" s="86" t="n">
        <v>0.6413798329366248</v>
      </c>
      <c r="Q2151" s="86" t="n">
        <v>0.4676247801165532</v>
      </c>
      <c r="R2151" s="86" t="n">
        <v>0.5947497369044994</v>
      </c>
      <c r="S2151" s="86" t="n">
        <v>0.6100020806362124</v>
      </c>
      <c r="T2151" s="86" t="n">
        <v>0.4239815945348684</v>
      </c>
      <c r="U2151" s="86" t="n">
        <v>0.5073465424612611</v>
      </c>
      <c r="V2151" s="86" t="n">
        <v>0.5180916701513043</v>
      </c>
      <c r="W2151" s="86" t="n">
        <v>0.5147765127697433</v>
      </c>
      <c r="X2151" s="86" t="n">
        <v>0.5780336501985989</v>
      </c>
      <c r="Y2151" s="86" t="n">
        <v>0.6142726149930761</v>
      </c>
      <c r="Z2151" s="86" t="n">
        <v>0.3517145426472335</v>
      </c>
      <c r="AA2151" s="86" t="n">
        <v>0.5033946579524038</v>
      </c>
      <c r="AB2151" s="86" t="n">
        <v>0.5916908655306898</v>
      </c>
      <c r="AC2151" s="86" t="n">
        <v>0.4097962019453451</v>
      </c>
      <c r="AD2151" s="86" t="n">
        <v>0.5779658464223747</v>
      </c>
      <c r="AE2151" s="86" t="n">
        <v>0.6152450377934729</v>
      </c>
      <c r="AF2151" s="86" t="n">
        <v>0.7708803611738146</v>
      </c>
      <c r="AG2151" s="86" t="n">
        <v>0.7442447206270121</v>
      </c>
      <c r="AH2151" s="86" t="n">
        <v>0.7630624485475717</v>
      </c>
      <c r="AI2151" s="86" t="n">
        <v>0.7537189339804953</v>
      </c>
      <c r="AJ2151" s="86" t="n">
        <v>0.7455198597414699</v>
      </c>
      <c r="AK2151" s="86" t="n">
        <v>0.7584343175741024</v>
      </c>
    </row>
    <row r="2161">
      <c r="A2161" s="86" t="inlineStr">
        <is>
          <t>RefgChg-Res-StdForMsr-cDXGF-MFm1985-CZ07</t>
        </is>
      </c>
      <c r="B2161" s="85" t="n"/>
      <c r="C2161" s="85" t="n"/>
      <c r="D2161" s="85" t="n">
        <v>2015</v>
      </c>
      <c r="E2161" s="85" t="n"/>
      <c r="F2161" s="86" t="inlineStr">
        <is>
          <t>Source Annual kWh:</t>
        </is>
      </c>
      <c r="G2161" s="151" t="n">
        <v>124394.9630000001</v>
      </c>
      <c r="H2161" s="85" t="inlineStr">
        <is>
          <t>DEER</t>
        </is>
      </c>
      <c r="I2161" s="85" t="n"/>
      <c r="J2161" s="85" t="n"/>
      <c r="K2161" s="85" t="inlineStr">
        <is>
          <t>PDAF</t>
        </is>
      </c>
      <c r="L2161" s="85" t="inlineStr">
        <is>
          <t>Monthly</t>
        </is>
      </c>
      <c r="M2161" s="85" t="n"/>
      <c r="N2161" s="85" t="n"/>
      <c r="O2161" s="85" t="n"/>
      <c r="P2161" s="85" t="n"/>
      <c r="Q2161" s="85" t="n"/>
      <c r="R2161" s="85" t="n"/>
      <c r="S2161" s="85" t="n"/>
      <c r="T2161" s="108" t="n"/>
      <c r="U2161" s="85" t="n"/>
      <c r="V2161" s="85" t="n"/>
      <c r="W2161" s="85" t="n"/>
      <c r="X2161" s="85" t="n"/>
      <c r="Y2161" s="85" t="n"/>
      <c r="Z2161" s="85" t="n"/>
      <c r="AA2161" s="85" t="n"/>
      <c r="AB2161" s="85" t="n"/>
      <c r="AC2161" s="85" t="n"/>
      <c r="AD2161" s="85" t="n"/>
      <c r="AE2161" s="85" t="n"/>
      <c r="AF2161" s="85" t="n"/>
      <c r="AG2161" s="85" t="n"/>
      <c r="AH2161" s="85" t="n"/>
      <c r="AI2161" s="85" t="n"/>
      <c r="AJ2161" s="85" t="n"/>
      <c r="AK2161" s="85" t="n"/>
    </row>
    <row r="2162">
      <c r="A2162" s="85" t="n">
        <v>55</v>
      </c>
      <c r="B2162" s="86" t="inlineStr">
        <is>
          <t>RefgChg-Res-StdForMsr-20-MM</t>
        </is>
      </c>
      <c r="C2162" s="85" t="n"/>
      <c r="D2162" s="85" t="n"/>
      <c r="E2162" s="85" t="n"/>
      <c r="F2162" s="85" t="inlineStr">
        <is>
          <t>Source Sample Size:</t>
        </is>
      </c>
      <c r="G2162" s="85" t="n">
        <v>0</v>
      </c>
      <c r="H2162" s="85" t="inlineStr">
        <is>
          <t>DEER</t>
        </is>
      </c>
      <c r="I2162" s="85" t="n"/>
      <c r="J2162" s="85" t="n"/>
      <c r="K2162" s="85" t="inlineStr">
        <is>
          <t>WKWE</t>
        </is>
      </c>
      <c r="L2162" s="85" t="inlineStr">
        <is>
          <t>Monthly</t>
        </is>
      </c>
      <c r="M2162" s="85" t="n"/>
      <c r="N2162" s="85" t="inlineStr">
        <is>
          <t>Weekend Peak3</t>
        </is>
      </c>
      <c r="O2162" s="85" t="n"/>
      <c r="P2162" s="85" t="n"/>
      <c r="Q2162" s="85" t="n"/>
      <c r="R2162" s="85" t="n"/>
      <c r="S2162" s="85" t="n"/>
      <c r="T2162" s="85" t="n"/>
      <c r="U2162" s="85" t="n"/>
      <c r="V2162" s="85" t="n"/>
      <c r="W2162" s="85" t="n"/>
      <c r="X2162" s="85" t="n"/>
      <c r="Y2162" s="85" t="n"/>
      <c r="Z2162" s="85" t="n"/>
      <c r="AA2162" s="85" t="n"/>
      <c r="AB2162" s="85" t="n"/>
      <c r="AC2162" s="85" t="n"/>
      <c r="AD2162" s="85" t="n"/>
      <c r="AE2162" s="85" t="n"/>
      <c r="AF2162" s="85" t="n"/>
      <c r="AG2162" s="85" t="n"/>
      <c r="AH2162" s="85" t="n"/>
      <c r="AI2162" s="85" t="n"/>
      <c r="AJ2162" s="85" t="n"/>
      <c r="AK2162" s="85" t="n"/>
    </row>
    <row r="2163">
      <c r="A2163" s="86" t="n"/>
      <c r="B2163" s="86" t="n">
        <v>1</v>
      </c>
      <c r="C2163" s="86" t="inlineStr">
        <is>
          <t>JANUARY</t>
        </is>
      </c>
      <c r="D2163" s="86" t="inlineStr">
        <is>
          <t>JAN</t>
        </is>
      </c>
      <c r="E2163" s="86" t="n">
        <v>2</v>
      </c>
      <c r="F2163" s="86" t="inlineStr">
        <is>
          <t>FEBRUARY</t>
        </is>
      </c>
      <c r="G2163" s="86" t="inlineStr">
        <is>
          <t>FEB</t>
        </is>
      </c>
      <c r="H2163" s="86" t="n">
        <v>3</v>
      </c>
      <c r="I2163" s="86" t="inlineStr">
        <is>
          <t>MARCH</t>
        </is>
      </c>
      <c r="J2163" s="86" t="inlineStr">
        <is>
          <t>MAR</t>
        </is>
      </c>
      <c r="K2163" s="86" t="n">
        <v>4</v>
      </c>
      <c r="L2163" s="86" t="inlineStr">
        <is>
          <t>APRIL</t>
        </is>
      </c>
      <c r="M2163" s="86" t="inlineStr">
        <is>
          <t>APR</t>
        </is>
      </c>
      <c r="N2163" s="86" t="n">
        <v>5</v>
      </c>
      <c r="O2163" s="86" t="inlineStr">
        <is>
          <t>MAY</t>
        </is>
      </c>
      <c r="P2163" s="86" t="inlineStr">
        <is>
          <t>MAY</t>
        </is>
      </c>
      <c r="Q2163" s="86" t="n">
        <v>6</v>
      </c>
      <c r="R2163" s="86" t="inlineStr">
        <is>
          <t>JUNE</t>
        </is>
      </c>
      <c r="S2163" s="86" t="inlineStr">
        <is>
          <t>JUN</t>
        </is>
      </c>
      <c r="T2163" s="86" t="n">
        <v>7</v>
      </c>
      <c r="U2163" s="86" t="inlineStr">
        <is>
          <t>JULY</t>
        </is>
      </c>
      <c r="V2163" s="86" t="inlineStr">
        <is>
          <t>JUL</t>
        </is>
      </c>
      <c r="W2163" s="86" t="n">
        <v>8</v>
      </c>
      <c r="X2163" s="86" t="inlineStr">
        <is>
          <t>AUGUST</t>
        </is>
      </c>
      <c r="Y2163" s="86" t="inlineStr">
        <is>
          <t>AUG</t>
        </is>
      </c>
      <c r="Z2163" s="86" t="n">
        <v>9</v>
      </c>
      <c r="AA2163" s="86" t="inlineStr">
        <is>
          <t>SEPTEMBER</t>
        </is>
      </c>
      <c r="AB2163" s="86" t="inlineStr">
        <is>
          <t>SEP</t>
        </is>
      </c>
      <c r="AC2163" s="86" t="n">
        <v>10</v>
      </c>
      <c r="AD2163" s="86" t="inlineStr">
        <is>
          <t>OCTOBER</t>
        </is>
      </c>
      <c r="AE2163" s="86" t="inlineStr">
        <is>
          <t>OCT</t>
        </is>
      </c>
      <c r="AF2163" s="86" t="n">
        <v>11</v>
      </c>
      <c r="AG2163" s="86" t="inlineStr">
        <is>
          <t>NOVEMBER</t>
        </is>
      </c>
      <c r="AH2163" s="86" t="inlineStr">
        <is>
          <t>NOV</t>
        </is>
      </c>
      <c r="AI2163" s="86" t="n">
        <v>12</v>
      </c>
      <c r="AJ2163" s="86" t="inlineStr">
        <is>
          <t>DECEMBER</t>
        </is>
      </c>
      <c r="AK2163" s="86" t="inlineStr">
        <is>
          <t>DEC</t>
        </is>
      </c>
    </row>
    <row r="2164">
      <c r="A2164" s="85" t="n"/>
      <c r="B2164" s="86" t="n">
        <v>31</v>
      </c>
      <c r="C2164" s="85" t="n"/>
      <c r="D2164" s="85" t="n"/>
      <c r="E2164" s="86" t="n">
        <v>28</v>
      </c>
      <c r="F2164" s="85" t="n"/>
      <c r="G2164" s="85" t="n"/>
      <c r="H2164" s="86" t="n">
        <v>31</v>
      </c>
      <c r="I2164" s="85" t="n"/>
      <c r="J2164" s="85" t="n"/>
      <c r="K2164" s="86" t="n">
        <v>30</v>
      </c>
      <c r="L2164" s="85" t="n"/>
      <c r="M2164" s="85" t="n"/>
      <c r="N2164" s="86" t="n">
        <v>31</v>
      </c>
      <c r="O2164" s="85" t="n"/>
      <c r="P2164" s="85" t="n"/>
      <c r="Q2164" s="86" t="n">
        <v>30</v>
      </c>
      <c r="R2164" s="85" t="n"/>
      <c r="S2164" s="85" t="n"/>
      <c r="T2164" s="86" t="n">
        <v>31</v>
      </c>
      <c r="U2164" s="85" t="n"/>
      <c r="V2164" s="85" t="n"/>
      <c r="W2164" s="86" t="n">
        <v>31</v>
      </c>
      <c r="X2164" s="85" t="n"/>
      <c r="Y2164" s="85" t="n"/>
      <c r="Z2164" s="86" t="n">
        <v>30</v>
      </c>
      <c r="AA2164" s="85" t="n"/>
      <c r="AB2164" s="85" t="n"/>
      <c r="AC2164" s="86" t="n">
        <v>31</v>
      </c>
      <c r="AD2164" s="85" t="n"/>
      <c r="AE2164" s="85" t="n"/>
      <c r="AF2164" s="86" t="n">
        <v>30</v>
      </c>
      <c r="AG2164" s="85" t="n"/>
      <c r="AH2164" s="85" t="n"/>
      <c r="AI2164" s="86" t="n">
        <v>31</v>
      </c>
      <c r="AJ2164" s="85" t="n"/>
      <c r="AK2164" s="85" t="n"/>
    </row>
    <row r="2165">
      <c r="A2165" s="86" t="inlineStr">
        <is>
          <t>RATIOS</t>
        </is>
      </c>
      <c r="B2165" s="86" t="inlineStr">
        <is>
          <t>E.BKDWN</t>
        </is>
      </c>
      <c r="C2165" s="86" t="inlineStr">
        <is>
          <t>PEAK/AVG</t>
        </is>
      </c>
      <c r="D2165" s="86" t="inlineStr">
        <is>
          <t>END/AVG</t>
        </is>
      </c>
      <c r="E2165" s="86" t="inlineStr">
        <is>
          <t>E.BKDWN</t>
        </is>
      </c>
      <c r="F2165" s="86" t="inlineStr">
        <is>
          <t>PEAK/AVG</t>
        </is>
      </c>
      <c r="G2165" s="86" t="inlineStr">
        <is>
          <t>END/AVG</t>
        </is>
      </c>
      <c r="H2165" s="86" t="inlineStr">
        <is>
          <t>E.BKDWN</t>
        </is>
      </c>
      <c r="I2165" s="86" t="inlineStr">
        <is>
          <t>PEAK/AVG</t>
        </is>
      </c>
      <c r="J2165" s="86" t="inlineStr">
        <is>
          <t>END/AVG</t>
        </is>
      </c>
      <c r="K2165" s="86" t="inlineStr">
        <is>
          <t>E.BKDWN</t>
        </is>
      </c>
      <c r="L2165" s="86" t="inlineStr">
        <is>
          <t>PEAK/AVG</t>
        </is>
      </c>
      <c r="M2165" s="86" t="inlineStr">
        <is>
          <t>END/AVG</t>
        </is>
      </c>
      <c r="N2165" s="86" t="inlineStr">
        <is>
          <t>E.BKDWN</t>
        </is>
      </c>
      <c r="O2165" s="86" t="inlineStr">
        <is>
          <t>PEAK/AVG</t>
        </is>
      </c>
      <c r="P2165" s="86" t="inlineStr">
        <is>
          <t>END/AVG</t>
        </is>
      </c>
      <c r="Q2165" s="86" t="inlineStr">
        <is>
          <t>E.BKDWN</t>
        </is>
      </c>
      <c r="R2165" s="86" t="inlineStr">
        <is>
          <t>PEAK/AVG</t>
        </is>
      </c>
      <c r="S2165" s="86" t="inlineStr">
        <is>
          <t>END/AVG</t>
        </is>
      </c>
      <c r="T2165" s="86" t="inlineStr">
        <is>
          <t>E.BKDWN</t>
        </is>
      </c>
      <c r="U2165" s="86" t="inlineStr">
        <is>
          <t>PEAK/AVG</t>
        </is>
      </c>
      <c r="V2165" s="86" t="inlineStr">
        <is>
          <t>END/AVG</t>
        </is>
      </c>
      <c r="W2165" s="86" t="inlineStr">
        <is>
          <t>E.BKDWN</t>
        </is>
      </c>
      <c r="X2165" s="86" t="inlineStr">
        <is>
          <t>PEAK/AVG</t>
        </is>
      </c>
      <c r="Y2165" s="86" t="inlineStr">
        <is>
          <t>END/AVG</t>
        </is>
      </c>
      <c r="Z2165" s="86" t="inlineStr">
        <is>
          <t>E.BKDWN</t>
        </is>
      </c>
      <c r="AA2165" s="86" t="inlineStr">
        <is>
          <t>PEAK/AVG</t>
        </is>
      </c>
      <c r="AB2165" s="86" t="inlineStr">
        <is>
          <t>END/AVG</t>
        </is>
      </c>
      <c r="AC2165" s="86" t="inlineStr">
        <is>
          <t>E.BKDWN</t>
        </is>
      </c>
      <c r="AD2165" s="86" t="inlineStr">
        <is>
          <t>PEAK/AVG</t>
        </is>
      </c>
      <c r="AE2165" s="86" t="inlineStr">
        <is>
          <t>END/AVG</t>
        </is>
      </c>
      <c r="AF2165" s="86" t="inlineStr">
        <is>
          <t>E.BKDWN</t>
        </is>
      </c>
      <c r="AG2165" s="86" t="inlineStr">
        <is>
          <t>PEAK/AVG</t>
        </is>
      </c>
      <c r="AH2165" s="86" t="inlineStr">
        <is>
          <t>END/AVG</t>
        </is>
      </c>
      <c r="AI2165" s="86" t="inlineStr">
        <is>
          <t>E.BKDWN</t>
        </is>
      </c>
      <c r="AJ2165" s="86" t="inlineStr">
        <is>
          <t>PEAK/AVG</t>
        </is>
      </c>
      <c r="AK2165" s="86" t="inlineStr">
        <is>
          <t>END/AVG</t>
        </is>
      </c>
    </row>
    <row r="2166">
      <c r="A2166" s="85" t="n"/>
      <c r="B2166" s="192" t="n">
        <v>0.0825349511358842</v>
      </c>
      <c r="C2166" s="193" t="n">
        <v>1.00898276774291</v>
      </c>
      <c r="D2166" s="193" t="n">
        <v>0.9873817837380016</v>
      </c>
      <c r="E2166" s="192" t="n">
        <v>0.07367770385054691</v>
      </c>
      <c r="F2166" s="193" t="n">
        <v>1.007417361858809</v>
      </c>
      <c r="G2166" s="193" t="n">
        <v>0.9938620020642263</v>
      </c>
      <c r="H2166" s="192" t="n">
        <v>0.08111238187724201</v>
      </c>
      <c r="I2166" s="193" t="n">
        <v>1.014216464234508</v>
      </c>
      <c r="J2166" s="193" t="n">
        <v>0.9924024349141638</v>
      </c>
      <c r="K2166" s="192" t="n">
        <v>0.07826851749377213</v>
      </c>
      <c r="L2166" s="193" t="n">
        <v>1.085974384776579</v>
      </c>
      <c r="M2166" s="193" t="n">
        <v>1.011955256572164</v>
      </c>
      <c r="N2166" s="192" t="n">
        <v>0.08000563180049783</v>
      </c>
      <c r="O2166" s="193" t="n">
        <v>1.077871579604637</v>
      </c>
      <c r="P2166" s="193" t="n">
        <v>0.9809690051997704</v>
      </c>
      <c r="Q2166" s="192" t="n">
        <v>0.07738831209820649</v>
      </c>
      <c r="R2166" s="193" t="n">
        <v>1.09167648543106</v>
      </c>
      <c r="S2166" s="193" t="n">
        <v>0.9856584915020729</v>
      </c>
      <c r="T2166" s="192" t="n">
        <v>0.08830731850114863</v>
      </c>
      <c r="U2166" s="193" t="n">
        <v>1.278264879409668</v>
      </c>
      <c r="V2166" s="193" t="n">
        <v>1.038878795402079</v>
      </c>
      <c r="W2166" s="192" t="n">
        <v>0.09585990346933171</v>
      </c>
      <c r="X2166" s="193" t="n">
        <v>1.179003509340642</v>
      </c>
      <c r="Y2166" s="193" t="n">
        <v>0.971924881937333</v>
      </c>
      <c r="Z2166" s="192" t="n">
        <v>0.0938888350209228</v>
      </c>
      <c r="AA2166" s="193" t="n">
        <v>1.255964843372932</v>
      </c>
      <c r="AB2166" s="193" t="n">
        <v>0.9121905376902429</v>
      </c>
      <c r="AC2166" s="192" t="n">
        <v>0.08563475490908787</v>
      </c>
      <c r="AD2166" s="193" t="n">
        <v>1.288173822291194</v>
      </c>
      <c r="AE2166" s="193" t="n">
        <v>0.9631104495445099</v>
      </c>
      <c r="AF2166" s="192" t="n">
        <v>0.07975015544868999</v>
      </c>
      <c r="AG2166" s="193" t="n">
        <v>1.042493201567399</v>
      </c>
      <c r="AH2166" s="193" t="n">
        <v>0.9926603022065252</v>
      </c>
      <c r="AI2166" s="192" t="n">
        <v>0.08357153439466949</v>
      </c>
      <c r="AJ2166" s="193" t="n">
        <v>1.088680517599832</v>
      </c>
      <c r="AK2166" s="193" t="n">
        <v>0.9912671051540072</v>
      </c>
      <c r="AM2166">
        <f>A2161</f>
        <v/>
      </c>
      <c r="AN2166" s="83">
        <f>1/($B2166*(1/$B2164)*(1/(5/7+2/7*$D2166))*$B2176/SUM($B2168:$B2191))</f>
        <v/>
      </c>
      <c r="AO2166" s="83">
        <f>1/(B2166*(1/B2164)*(1/(5/7+2/7*D2166)))</f>
        <v/>
      </c>
      <c r="AP2166" s="83" t="n"/>
      <c r="AR2166" s="174">
        <f>CHOOSE(AV$3,C2166,F2166,I2166,L2166,O2166,R2166,U2166,X2166,AA2166,AD2166,AG2166,AJ2166)</f>
        <v/>
      </c>
      <c r="AS2166" s="82" t="n"/>
      <c r="AT2166" s="82" t="n"/>
      <c r="AV2166" s="119">
        <f>AN2166/AR2166</f>
        <v/>
      </c>
      <c r="AW2166" s="172">
        <f>AO2166/AR2166</f>
        <v/>
      </c>
      <c r="AX2166" s="83" t="n"/>
    </row>
    <row r="2167">
      <c r="A2167" s="86" t="inlineStr">
        <is>
          <t>HOUR</t>
        </is>
      </c>
      <c r="B2167" s="86" t="inlineStr">
        <is>
          <t>PEAK</t>
        </is>
      </c>
      <c r="C2167" s="86" t="inlineStr">
        <is>
          <t>AVG</t>
        </is>
      </c>
      <c r="D2167" s="86" t="inlineStr">
        <is>
          <t>END</t>
        </is>
      </c>
      <c r="E2167" s="86" t="inlineStr">
        <is>
          <t>PEAK</t>
        </is>
      </c>
      <c r="F2167" s="86" t="inlineStr">
        <is>
          <t>AVG</t>
        </is>
      </c>
      <c r="G2167" s="86" t="inlineStr">
        <is>
          <t>END</t>
        </is>
      </c>
      <c r="H2167" s="86" t="inlineStr">
        <is>
          <t>PEAK</t>
        </is>
      </c>
      <c r="I2167" s="86" t="inlineStr">
        <is>
          <t>AVG</t>
        </is>
      </c>
      <c r="J2167" s="86" t="inlineStr">
        <is>
          <t>END</t>
        </is>
      </c>
      <c r="K2167" s="86" t="inlineStr">
        <is>
          <t>PEAK</t>
        </is>
      </c>
      <c r="L2167" s="86" t="inlineStr">
        <is>
          <t>AVG</t>
        </is>
      </c>
      <c r="M2167" s="86" t="inlineStr">
        <is>
          <t>END</t>
        </is>
      </c>
      <c r="N2167" s="86" t="inlineStr">
        <is>
          <t>PEAK</t>
        </is>
      </c>
      <c r="O2167" s="86" t="inlineStr">
        <is>
          <t>AVG</t>
        </is>
      </c>
      <c r="P2167" s="86" t="inlineStr">
        <is>
          <t>END</t>
        </is>
      </c>
      <c r="Q2167" s="86" t="inlineStr">
        <is>
          <t>PEAK</t>
        </is>
      </c>
      <c r="R2167" s="86" t="inlineStr">
        <is>
          <t>AVG</t>
        </is>
      </c>
      <c r="S2167" s="86" t="inlineStr">
        <is>
          <t>END</t>
        </is>
      </c>
      <c r="T2167" s="86" t="inlineStr">
        <is>
          <t>PEAK</t>
        </is>
      </c>
      <c r="U2167" s="86" t="inlineStr">
        <is>
          <t>AVG</t>
        </is>
      </c>
      <c r="V2167" s="86" t="inlineStr">
        <is>
          <t>END</t>
        </is>
      </c>
      <c r="W2167" s="86" t="inlineStr">
        <is>
          <t>PEAK</t>
        </is>
      </c>
      <c r="X2167" s="86" t="inlineStr">
        <is>
          <t>AVG</t>
        </is>
      </c>
      <c r="Y2167" s="86" t="inlineStr">
        <is>
          <t>END</t>
        </is>
      </c>
      <c r="Z2167" s="86" t="inlineStr">
        <is>
          <t>PEAK</t>
        </is>
      </c>
      <c r="AA2167" s="86" t="inlineStr">
        <is>
          <t>AVG</t>
        </is>
      </c>
      <c r="AB2167" s="86" t="inlineStr">
        <is>
          <t>END</t>
        </is>
      </c>
      <c r="AC2167" s="86" t="inlineStr">
        <is>
          <t>PEAK</t>
        </is>
      </c>
      <c r="AD2167" s="86" t="inlineStr">
        <is>
          <t>AVG</t>
        </is>
      </c>
      <c r="AE2167" s="86" t="inlineStr">
        <is>
          <t>END</t>
        </is>
      </c>
      <c r="AF2167" s="86" t="inlineStr">
        <is>
          <t>PEAK</t>
        </is>
      </c>
      <c r="AG2167" s="86" t="inlineStr">
        <is>
          <t>AVG</t>
        </is>
      </c>
      <c r="AH2167" s="86" t="inlineStr">
        <is>
          <t>END</t>
        </is>
      </c>
      <c r="AI2167" s="86" t="inlineStr">
        <is>
          <t>PEAK</t>
        </is>
      </c>
      <c r="AJ2167" s="86" t="inlineStr">
        <is>
          <t>AVG</t>
        </is>
      </c>
      <c r="AK2167" s="86" t="inlineStr">
        <is>
          <t>END</t>
        </is>
      </c>
    </row>
    <row r="2168">
      <c r="A2168" s="86" t="n">
        <v>1</v>
      </c>
      <c r="B2168" s="86" t="n">
        <v>0.5787695509871645</v>
      </c>
      <c r="C2168" s="86" t="n">
        <v>0.5728702329218975</v>
      </c>
      <c r="D2168" s="86" t="n">
        <v>0.6227377928839356</v>
      </c>
      <c r="E2168" s="86" t="n">
        <v>0.5786926775989443</v>
      </c>
      <c r="F2168" s="86" t="n">
        <v>0.5737585707874444</v>
      </c>
      <c r="G2168" s="86" t="n">
        <v>0.6285148369199731</v>
      </c>
      <c r="H2168" s="86" t="n">
        <v>0.5971672733027378</v>
      </c>
      <c r="I2168" s="86" t="n">
        <v>0.5243511487631886</v>
      </c>
      <c r="J2168" s="86" t="n">
        <v>0.5795238146470569</v>
      </c>
      <c r="K2168" s="86" t="n">
        <v>0.6061186631390081</v>
      </c>
      <c r="L2168" s="86" t="n">
        <v>0.50392477306598</v>
      </c>
      <c r="M2168" s="86" t="n">
        <v>0.5958483743598115</v>
      </c>
      <c r="N2168" s="86" t="n">
        <v>0.4786853092821801</v>
      </c>
      <c r="O2168" s="86" t="n">
        <v>0.5006315316748219</v>
      </c>
      <c r="P2168" s="86" t="n">
        <v>0.5583393176536707</v>
      </c>
      <c r="Q2168" s="86" t="n">
        <v>0.4663798206731256</v>
      </c>
      <c r="R2168" s="86" t="n">
        <v>0.4994562360467616</v>
      </c>
      <c r="S2168" s="86" t="n">
        <v>0.5559655672078001</v>
      </c>
      <c r="T2168" s="86" t="n">
        <v>0.4073984720546843</v>
      </c>
      <c r="U2168" s="86" t="n">
        <v>0.468409112037233</v>
      </c>
      <c r="V2168" s="86" t="n">
        <v>0.509973900529307</v>
      </c>
      <c r="W2168" s="86" t="n">
        <v>0.3760439437251275</v>
      </c>
      <c r="X2168" s="86" t="n">
        <v>0.4368033957579721</v>
      </c>
      <c r="Y2168" s="86" t="n">
        <v>0.4961291012076521</v>
      </c>
      <c r="Z2168" s="86" t="n">
        <v>0.3603087078343586</v>
      </c>
      <c r="AA2168" s="86" t="n">
        <v>0.4305610500046214</v>
      </c>
      <c r="AB2168" s="86" t="n">
        <v>0.5056506420746615</v>
      </c>
      <c r="AC2168" s="86" t="n">
        <v>0.3911532648665373</v>
      </c>
      <c r="AD2168" s="86" t="n">
        <v>0.4680891186197094</v>
      </c>
      <c r="AE2168" s="86" t="n">
        <v>0.5287198729975466</v>
      </c>
      <c r="AF2168" s="86" t="n">
        <v>0.5983400325243164</v>
      </c>
      <c r="AG2168" s="86" t="n">
        <v>0.5736301953697704</v>
      </c>
      <c r="AH2168" s="86" t="n">
        <v>0.6183089637635095</v>
      </c>
      <c r="AI2168" s="86" t="n">
        <v>0.6835334095057203</v>
      </c>
      <c r="AJ2168" s="86" t="n">
        <v>0.5748058012662208</v>
      </c>
      <c r="AK2168" s="86" t="n">
        <v>0.6401265147868043</v>
      </c>
    </row>
    <row r="2169">
      <c r="A2169" s="86" t="n">
        <v>2</v>
      </c>
      <c r="B2169" s="86" t="n">
        <v>0.4986500957753277</v>
      </c>
      <c r="C2169" s="86" t="n">
        <v>0.4907583157921951</v>
      </c>
      <c r="D2169" s="86" t="n">
        <v>0.5443615587927384</v>
      </c>
      <c r="E2169" s="86" t="n">
        <v>0.49278682058828</v>
      </c>
      <c r="F2169" s="86" t="n">
        <v>0.4865519335120487</v>
      </c>
      <c r="G2169" s="86" t="n">
        <v>0.5454459482178884</v>
      </c>
      <c r="H2169" s="86" t="n">
        <v>0.5288653267922139</v>
      </c>
      <c r="I2169" s="86" t="n">
        <v>0.4744310285933724</v>
      </c>
      <c r="J2169" s="86" t="n">
        <v>0.5166976879296804</v>
      </c>
      <c r="K2169" s="86" t="n">
        <v>0.5186266459872882</v>
      </c>
      <c r="L2169" s="86" t="n">
        <v>0.4653142358758975</v>
      </c>
      <c r="M2169" s="86" t="n">
        <v>0.5224118852830736</v>
      </c>
      <c r="N2169" s="86" t="n">
        <v>0.4377943864132777</v>
      </c>
      <c r="O2169" s="86" t="n">
        <v>0.4577762600226415</v>
      </c>
      <c r="P2169" s="86" t="n">
        <v>0.4995472731570896</v>
      </c>
      <c r="Q2169" s="86" t="n">
        <v>0.4265727197909298</v>
      </c>
      <c r="R2169" s="86" t="n">
        <v>0.4565829490096261</v>
      </c>
      <c r="S2169" s="86" t="n">
        <v>0.4962239359481298</v>
      </c>
      <c r="T2169" s="86" t="n">
        <v>0.3603538399678327</v>
      </c>
      <c r="U2169" s="86" t="n">
        <v>0.4285454326081495</v>
      </c>
      <c r="V2169" s="86" t="n">
        <v>0.4531404736931971</v>
      </c>
      <c r="W2169" s="86" t="n">
        <v>0.3422229695644863</v>
      </c>
      <c r="X2169" s="86" t="n">
        <v>0.3990625816379649</v>
      </c>
      <c r="Y2169" s="86" t="n">
        <v>0.4417184995190766</v>
      </c>
      <c r="Z2169" s="86" t="n">
        <v>0.3154383830729192</v>
      </c>
      <c r="AA2169" s="86" t="n">
        <v>0.3902190590627598</v>
      </c>
      <c r="AB2169" s="86" t="n">
        <v>0.4509780327679481</v>
      </c>
      <c r="AC2169" s="86" t="n">
        <v>0.35610667491759</v>
      </c>
      <c r="AD2169" s="86" t="n">
        <v>0.4286530971975752</v>
      </c>
      <c r="AE2169" s="86" t="n">
        <v>0.4729810527183886</v>
      </c>
      <c r="AF2169" s="86" t="n">
        <v>0.5150808505415605</v>
      </c>
      <c r="AG2169" s="86" t="n">
        <v>0.487872072010638</v>
      </c>
      <c r="AH2169" s="86" t="n">
        <v>0.5370205552023735</v>
      </c>
      <c r="AI2169" s="86" t="n">
        <v>0.5337062812541733</v>
      </c>
      <c r="AJ2169" s="86" t="n">
        <v>0.4874704568925753</v>
      </c>
      <c r="AK2169" s="86" t="n">
        <v>0.5527308868976443</v>
      </c>
    </row>
    <row r="2170">
      <c r="A2170" s="86" t="n">
        <v>3</v>
      </c>
      <c r="B2170" s="86" t="n">
        <v>0.4706263857257054</v>
      </c>
      <c r="C2170" s="86" t="n">
        <v>0.4556422857413708</v>
      </c>
      <c r="D2170" s="86" t="n">
        <v>0.4934533897310469</v>
      </c>
      <c r="E2170" s="86" t="n">
        <v>0.4556059525796029</v>
      </c>
      <c r="F2170" s="86" t="n">
        <v>0.4488224692027638</v>
      </c>
      <c r="G2170" s="86" t="n">
        <v>0.4917461751849361</v>
      </c>
      <c r="H2170" s="86" t="n">
        <v>0.5016774806140213</v>
      </c>
      <c r="I2170" s="86" t="n">
        <v>0.4541693452399896</v>
      </c>
      <c r="J2170" s="86" t="n">
        <v>0.4886602042023949</v>
      </c>
      <c r="K2170" s="86" t="n">
        <v>0.4649210838427151</v>
      </c>
      <c r="L2170" s="86" t="n">
        <v>0.4505635245901637</v>
      </c>
      <c r="M2170" s="86" t="n">
        <v>0.4900260610348225</v>
      </c>
      <c r="N2170" s="86" t="n">
        <v>0.4203503662649886</v>
      </c>
      <c r="O2170" s="86" t="n">
        <v>0.4402126624439807</v>
      </c>
      <c r="P2170" s="86" t="n">
        <v>0.4833026311681246</v>
      </c>
      <c r="Q2170" s="86" t="n">
        <v>0.4095929770860106</v>
      </c>
      <c r="R2170" s="86" t="n">
        <v>0.4382503357290162</v>
      </c>
      <c r="S2170" s="86" t="n">
        <v>0.4806960237738537</v>
      </c>
      <c r="T2170" s="86" t="n">
        <v>0.3429260727210064</v>
      </c>
      <c r="U2170" s="86" t="n">
        <v>0.4114361328631079</v>
      </c>
      <c r="V2170" s="86" t="n">
        <v>0.4363148523062663</v>
      </c>
      <c r="W2170" s="86" t="n">
        <v>0.3257889131775125</v>
      </c>
      <c r="X2170" s="86" t="n">
        <v>0.3822496896565532</v>
      </c>
      <c r="Y2170" s="86" t="n">
        <v>0.4236528801966443</v>
      </c>
      <c r="Z2170" s="86" t="n">
        <v>0.2924946903449032</v>
      </c>
      <c r="AA2170" s="86" t="n">
        <v>0.3714724096496904</v>
      </c>
      <c r="AB2170" s="86" t="n">
        <v>0.4290878111703663</v>
      </c>
      <c r="AC2170" s="86" t="n">
        <v>0.340291083052683</v>
      </c>
      <c r="AD2170" s="86" t="n">
        <v>0.4099504146667778</v>
      </c>
      <c r="AE2170" s="86" t="n">
        <v>0.4469878151866895</v>
      </c>
      <c r="AF2170" s="86" t="n">
        <v>0.4649443097787733</v>
      </c>
      <c r="AG2170" s="86" t="n">
        <v>0.449114073669974</v>
      </c>
      <c r="AH2170" s="86" t="n">
        <v>0.4826493371947919</v>
      </c>
      <c r="AI2170" s="86" t="n">
        <v>0.4571827098573992</v>
      </c>
      <c r="AJ2170" s="86" t="n">
        <v>0.4497369183732617</v>
      </c>
      <c r="AK2170" s="86" t="n">
        <v>0.4962288861625747</v>
      </c>
    </row>
    <row r="2171">
      <c r="A2171" s="86" t="n">
        <v>4</v>
      </c>
      <c r="B2171" s="86" t="n">
        <v>0.4597064900981885</v>
      </c>
      <c r="C2171" s="86" t="n">
        <v>0.4394189771774889</v>
      </c>
      <c r="D2171" s="86" t="n">
        <v>0.4679476646745944</v>
      </c>
      <c r="E2171" s="86" t="n">
        <v>0.440239074043173</v>
      </c>
      <c r="F2171" s="86" t="n">
        <v>0.4319988864276165</v>
      </c>
      <c r="G2171" s="86" t="n">
        <v>0.4668481002017484</v>
      </c>
      <c r="H2171" s="86" t="n">
        <v>0.4911378382655483</v>
      </c>
      <c r="I2171" s="86" t="n">
        <v>0.4462195517818611</v>
      </c>
      <c r="J2171" s="86" t="n">
        <v>0.4691652231917113</v>
      </c>
      <c r="K2171" s="86" t="n">
        <v>0.443952802359882</v>
      </c>
      <c r="L2171" s="86" t="n">
        <v>0.4432156889310391</v>
      </c>
      <c r="M2171" s="86" t="n">
        <v>0.4649687690847196</v>
      </c>
      <c r="N2171" s="86" t="n">
        <v>0.4079879942348553</v>
      </c>
      <c r="O2171" s="86" t="n">
        <v>0.4283024428580784</v>
      </c>
      <c r="P2171" s="86" t="n">
        <v>0.4588732231028962</v>
      </c>
      <c r="Q2171" s="86" t="n">
        <v>0.3970891869648709</v>
      </c>
      <c r="R2171" s="86" t="n">
        <v>0.4249105609388069</v>
      </c>
      <c r="S2171" s="86" t="n">
        <v>0.4543311147677874</v>
      </c>
      <c r="T2171" s="86" t="n">
        <v>0.3262795105979666</v>
      </c>
      <c r="U2171" s="86" t="n">
        <v>0.3993152324194529</v>
      </c>
      <c r="V2171" s="86" t="n">
        <v>0.4123960289777301</v>
      </c>
      <c r="W2171" s="86" t="n">
        <v>0.3161930385068101</v>
      </c>
      <c r="X2171" s="86" t="n">
        <v>0.3715292542794977</v>
      </c>
      <c r="Y2171" s="86" t="n">
        <v>0.4012482633322646</v>
      </c>
      <c r="Z2171" s="86" t="n">
        <v>0.2844678878042457</v>
      </c>
      <c r="AA2171" s="86" t="n">
        <v>0.361898511877253</v>
      </c>
      <c r="AB2171" s="86" t="n">
        <v>0.4062830904295258</v>
      </c>
      <c r="AC2171" s="86" t="n">
        <v>0.3328533517392391</v>
      </c>
      <c r="AD2171" s="86" t="n">
        <v>0.4009643136460902</v>
      </c>
      <c r="AE2171" s="86" t="n">
        <v>0.4245407500566975</v>
      </c>
      <c r="AF2171" s="86" t="n">
        <v>0.4386180233806879</v>
      </c>
      <c r="AG2171" s="86" t="n">
        <v>0.429922602202598</v>
      </c>
      <c r="AH2171" s="86" t="n">
        <v>0.4545595818323093</v>
      </c>
      <c r="AI2171" s="86" t="n">
        <v>0.4248341766704753</v>
      </c>
      <c r="AJ2171" s="86" t="n">
        <v>0.4333152366918252</v>
      </c>
      <c r="AK2171" s="86" t="n">
        <v>0.465412907200058</v>
      </c>
    </row>
    <row r="2172">
      <c r="A2172" s="86" t="n">
        <v>5</v>
      </c>
      <c r="B2172" s="86" t="n">
        <v>0.4600533928598362</v>
      </c>
      <c r="C2172" s="86" t="n">
        <v>0.4355861397359025</v>
      </c>
      <c r="D2172" s="86" t="n">
        <v>0.4505260291722024</v>
      </c>
      <c r="E2172" s="86" t="n">
        <v>0.4356426631877551</v>
      </c>
      <c r="F2172" s="86" t="n">
        <v>0.4260422341525929</v>
      </c>
      <c r="G2172" s="86" t="n">
        <v>0.4475138702084734</v>
      </c>
      <c r="H2172" s="86" t="n">
        <v>0.500696312707707</v>
      </c>
      <c r="I2172" s="86" t="n">
        <v>0.4733447477685628</v>
      </c>
      <c r="J2172" s="86" t="n">
        <v>0.4875143899211378</v>
      </c>
      <c r="K2172" s="86" t="n">
        <v>0.4706231183286197</v>
      </c>
      <c r="L2172" s="86" t="n">
        <v>0.4798553719008264</v>
      </c>
      <c r="M2172" s="86" t="n">
        <v>0.4879097357011991</v>
      </c>
      <c r="N2172" s="86" t="n">
        <v>0.4408701208005824</v>
      </c>
      <c r="O2172" s="86" t="n">
        <v>0.4634506890712274</v>
      </c>
      <c r="P2172" s="86" t="n">
        <v>0.4803498708724917</v>
      </c>
      <c r="Q2172" s="86" t="n">
        <v>0.4293160455680851</v>
      </c>
      <c r="R2172" s="86" t="n">
        <v>0.4598966103606719</v>
      </c>
      <c r="S2172" s="86" t="n">
        <v>0.4735614116953608</v>
      </c>
      <c r="T2172" s="86" t="n">
        <v>0.3430869090700213</v>
      </c>
      <c r="U2172" s="86" t="n">
        <v>0.4316567538219012</v>
      </c>
      <c r="V2172" s="86" t="n">
        <v>0.4296558284752542</v>
      </c>
      <c r="W2172" s="86" t="n">
        <v>0.3404405582646712</v>
      </c>
      <c r="X2172" s="86" t="n">
        <v>0.4006738886272236</v>
      </c>
      <c r="Y2172" s="86" t="n">
        <v>0.4196815218552956</v>
      </c>
      <c r="Z2172" s="86" t="n">
        <v>0.3024359600753821</v>
      </c>
      <c r="AA2172" s="86" t="n">
        <v>0.3886828727239116</v>
      </c>
      <c r="AB2172" s="86" t="n">
        <v>0.427494657399742</v>
      </c>
      <c r="AC2172" s="86" t="n">
        <v>0.3571896085968274</v>
      </c>
      <c r="AD2172" s="86" t="n">
        <v>0.43088225369111</v>
      </c>
      <c r="AE2172" s="86" t="n">
        <v>0.4504360555017216</v>
      </c>
      <c r="AF2172" s="86" t="n">
        <v>0.4208523825596023</v>
      </c>
      <c r="AG2172" s="86" t="n">
        <v>0.4226556195801652</v>
      </c>
      <c r="AH2172" s="86" t="n">
        <v>0.4342916342916344</v>
      </c>
      <c r="AI2172" s="86" t="n">
        <v>0.4109154041340831</v>
      </c>
      <c r="AJ2172" s="86" t="n">
        <v>0.4294394259146627</v>
      </c>
      <c r="AK2172" s="86" t="n">
        <v>0.445633324533205</v>
      </c>
    </row>
    <row r="2173">
      <c r="A2173" s="86" t="n">
        <v>6</v>
      </c>
      <c r="B2173" s="86" t="n">
        <v>0.4956787982081718</v>
      </c>
      <c r="C2173" s="86" t="n">
        <v>0.4698489918064749</v>
      </c>
      <c r="D2173" s="86" t="n">
        <v>0.4816699607062546</v>
      </c>
      <c r="E2173" s="86" t="n">
        <v>0.4700929900942037</v>
      </c>
      <c r="F2173" s="86" t="n">
        <v>0.4595094041667765</v>
      </c>
      <c r="G2173" s="86" t="n">
        <v>0.4780651059179556</v>
      </c>
      <c r="H2173" s="86" t="n">
        <v>0.5421269188162685</v>
      </c>
      <c r="I2173" s="86" t="n">
        <v>0.5261396931680999</v>
      </c>
      <c r="J2173" s="86" t="n">
        <v>0.5327982613747619</v>
      </c>
      <c r="K2173" s="86" t="n">
        <v>0.5256059361980355</v>
      </c>
      <c r="L2173" s="86" t="n">
        <v>0.538333220430836</v>
      </c>
      <c r="M2173" s="86" t="n">
        <v>0.5378429202870947</v>
      </c>
      <c r="N2173" s="86" t="n">
        <v>0.5015378671936525</v>
      </c>
      <c r="O2173" s="86" t="n">
        <v>0.5254811335759662</v>
      </c>
      <c r="P2173" s="86" t="n">
        <v>0.5301453632296597</v>
      </c>
      <c r="Q2173" s="86" t="n">
        <v>0.4884563739008648</v>
      </c>
      <c r="R2173" s="86" t="n">
        <v>0.5240267050883963</v>
      </c>
      <c r="S2173" s="86" t="n">
        <v>0.5256219760787877</v>
      </c>
      <c r="T2173" s="86" t="n">
        <v>0.3829858119363547</v>
      </c>
      <c r="U2173" s="86" t="n">
        <v>0.4910843735721647</v>
      </c>
      <c r="V2173" s="86" t="n">
        <v>0.475815303558797</v>
      </c>
      <c r="W2173" s="86" t="n">
        <v>0.3885768734936382</v>
      </c>
      <c r="X2173" s="86" t="n">
        <v>0.4550902999319245</v>
      </c>
      <c r="Y2173" s="86" t="n">
        <v>0.4638708987923479</v>
      </c>
      <c r="Z2173" s="86" t="n">
        <v>0.3424104338461845</v>
      </c>
      <c r="AA2173" s="86" t="n">
        <v>0.4389111747851002</v>
      </c>
      <c r="AB2173" s="86" t="n">
        <v>0.4700573727883559</v>
      </c>
      <c r="AC2173" s="86" t="n">
        <v>0.4007211624281515</v>
      </c>
      <c r="AD2173" s="86" t="n">
        <v>0.483502653946778</v>
      </c>
      <c r="AE2173" s="86" t="n">
        <v>0.4953662660041647</v>
      </c>
      <c r="AF2173" s="86" t="n">
        <v>0.4499708508483937</v>
      </c>
      <c r="AG2173" s="86" t="n">
        <v>0.4542330116949094</v>
      </c>
      <c r="AH2173" s="86" t="n">
        <v>0.463869463869464</v>
      </c>
      <c r="AI2173" s="86" t="n">
        <v>0.4398658574587111</v>
      </c>
      <c r="AJ2173" s="86" t="n">
        <v>0.4621174703344341</v>
      </c>
      <c r="AK2173" s="86" t="n">
        <v>0.4759212957930212</v>
      </c>
    </row>
    <row r="2174">
      <c r="A2174" s="86" t="n">
        <v>7</v>
      </c>
      <c r="B2174" s="86" t="n">
        <v>0.5467338350854436</v>
      </c>
      <c r="C2174" s="86" t="n">
        <v>0.5218540677845594</v>
      </c>
      <c r="D2174" s="86" t="n">
        <v>0.5273014069695932</v>
      </c>
      <c r="E2174" s="86" t="n">
        <v>0.5248251695210935</v>
      </c>
      <c r="F2174" s="86" t="n">
        <v>0.5144320420853562</v>
      </c>
      <c r="G2174" s="86" t="n">
        <v>0.523610877605918</v>
      </c>
      <c r="H2174" s="86" t="n">
        <v>0.6019623358126286</v>
      </c>
      <c r="I2174" s="86" t="n">
        <v>0.6067854361990355</v>
      </c>
      <c r="J2174" s="86" t="n">
        <v>0.5728802435796744</v>
      </c>
      <c r="K2174" s="86" t="n">
        <v>0.6073350971626678</v>
      </c>
      <c r="L2174" s="86" t="n">
        <v>0.6225104999322586</v>
      </c>
      <c r="M2174" s="86" t="n">
        <v>0.5835374075619327</v>
      </c>
      <c r="N2174" s="86" t="n">
        <v>0.5848055749543098</v>
      </c>
      <c r="O2174" s="86" t="n">
        <v>0.611776428431088</v>
      </c>
      <c r="P2174" s="86" t="n">
        <v>0.5776080857460182</v>
      </c>
      <c r="Q2174" s="86" t="n">
        <v>0.5670743152514475</v>
      </c>
      <c r="R2174" s="86" t="n">
        <v>0.6088815488440494</v>
      </c>
      <c r="S2174" s="86" t="n">
        <v>0.5746125696883366</v>
      </c>
      <c r="T2174" s="86" t="n">
        <v>0.4610603710724337</v>
      </c>
      <c r="U2174" s="86" t="n">
        <v>0.5729360547339355</v>
      </c>
      <c r="V2174" s="86" t="n">
        <v>0.5293362928994805</v>
      </c>
      <c r="W2174" s="86" t="n">
        <v>0.480937167199148</v>
      </c>
      <c r="X2174" s="86" t="n">
        <v>0.5378409249092804</v>
      </c>
      <c r="Y2174" s="86" t="n">
        <v>0.507534466175056</v>
      </c>
      <c r="Z2174" s="86" t="n">
        <v>0.4136046824676685</v>
      </c>
      <c r="AA2174" s="86" t="n">
        <v>0.5226231629540623</v>
      </c>
      <c r="AB2174" s="86" t="n">
        <v>0.5143624497025471</v>
      </c>
      <c r="AC2174" s="86" t="n">
        <v>0.4781449703085767</v>
      </c>
      <c r="AD2174" s="86" t="n">
        <v>0.5741953797109045</v>
      </c>
      <c r="AE2174" s="86" t="n">
        <v>0.5413428035379254</v>
      </c>
      <c r="AF2174" s="86" t="n">
        <v>0.4970237182044122</v>
      </c>
      <c r="AG2174" s="86" t="n">
        <v>0.5064748201438848</v>
      </c>
      <c r="AH2174" s="86" t="n">
        <v>0.5093687457323822</v>
      </c>
      <c r="AI2174" s="86" t="n">
        <v>0.4873944592007835</v>
      </c>
      <c r="AJ2174" s="86" t="n">
        <v>0.5143051910148134</v>
      </c>
      <c r="AK2174" s="86" t="n">
        <v>0.5197200523866468</v>
      </c>
    </row>
    <row r="2175">
      <c r="A2175" s="86" t="n">
        <v>8</v>
      </c>
      <c r="B2175" s="86" t="n">
        <v>0.632780802702825</v>
      </c>
      <c r="C2175" s="86" t="n">
        <v>0.6098972954688924</v>
      </c>
      <c r="D2175" s="86" t="n">
        <v>0.5629474534178988</v>
      </c>
      <c r="E2175" s="86" t="n">
        <v>0.6135525856707271</v>
      </c>
      <c r="F2175" s="86" t="n">
        <v>0.6078113262791083</v>
      </c>
      <c r="G2175" s="86" t="n">
        <v>0.5594527572293208</v>
      </c>
      <c r="H2175" s="86" t="n">
        <v>0.6514321886374427</v>
      </c>
      <c r="I2175" s="86" t="n">
        <v>0.6225556029388987</v>
      </c>
      <c r="J2175" s="86" t="n">
        <v>0.581315158100853</v>
      </c>
      <c r="K2175" s="86" t="n">
        <v>0.6271933825989113</v>
      </c>
      <c r="L2175" s="86" t="n">
        <v>0.614347649370004</v>
      </c>
      <c r="M2175" s="86" t="n">
        <v>0.5939678681347917</v>
      </c>
      <c r="N2175" s="86" t="n">
        <v>0.5849838783970521</v>
      </c>
      <c r="O2175" s="86" t="n">
        <v>0.6065674616169082</v>
      </c>
      <c r="P2175" s="86" t="n">
        <v>0.5804448766040581</v>
      </c>
      <c r="Q2175" s="86" t="n">
        <v>0.5617464878210774</v>
      </c>
      <c r="R2175" s="86" t="n">
        <v>0.6022818931924159</v>
      </c>
      <c r="S2175" s="86" t="n">
        <v>0.5785973917528304</v>
      </c>
      <c r="T2175" s="86" t="n">
        <v>0.5034752139697857</v>
      </c>
      <c r="U2175" s="86" t="n">
        <v>0.5736322944461039</v>
      </c>
      <c r="V2175" s="86" t="n">
        <v>0.5423421225943362</v>
      </c>
      <c r="W2175" s="86" t="n">
        <v>0.5348018608822375</v>
      </c>
      <c r="X2175" s="86" t="n">
        <v>0.5605269831947354</v>
      </c>
      <c r="Y2175" s="86" t="n">
        <v>0.5235267714010901</v>
      </c>
      <c r="Z2175" s="86" t="n">
        <v>0.4958071174306255</v>
      </c>
      <c r="AA2175" s="86" t="n">
        <v>0.5596838894537387</v>
      </c>
      <c r="AB2175" s="86" t="n">
        <v>0.5334321634161837</v>
      </c>
      <c r="AC2175" s="86" t="n">
        <v>0.517785103116707</v>
      </c>
      <c r="AD2175" s="86" t="n">
        <v>0.5835229009603438</v>
      </c>
      <c r="AE2175" s="86" t="n">
        <v>0.5479918767911263</v>
      </c>
      <c r="AF2175" s="86" t="n">
        <v>0.5620570096038783</v>
      </c>
      <c r="AG2175" s="86" t="n">
        <v>0.6003295941445894</v>
      </c>
      <c r="AH2175" s="86" t="n">
        <v>0.5505450778178052</v>
      </c>
      <c r="AI2175" s="86" t="n">
        <v>0.5693193453131724</v>
      </c>
      <c r="AJ2175" s="86" t="n">
        <v>0.6058735167217051</v>
      </c>
      <c r="AK2175" s="86" t="n">
        <v>0.5557488132768056</v>
      </c>
    </row>
    <row r="2176">
      <c r="A2176" s="86" t="n">
        <v>9</v>
      </c>
      <c r="B2176" s="86" t="n">
        <v>0.617833818494442</v>
      </c>
      <c r="C2176" s="86" t="n">
        <v>0.6091475330013981</v>
      </c>
      <c r="D2176" s="86" t="n">
        <v>0.5641868260324585</v>
      </c>
      <c r="E2176" s="86" t="n">
        <v>0.6106855175133873</v>
      </c>
      <c r="F2176" s="86" t="n">
        <v>0.6090040966984018</v>
      </c>
      <c r="G2176" s="86" t="n">
        <v>0.5625157616005381</v>
      </c>
      <c r="H2176" s="86" t="n">
        <v>0.6266023104921664</v>
      </c>
      <c r="I2176" s="86" t="n">
        <v>0.5835640619264937</v>
      </c>
      <c r="J2176" s="86" t="n">
        <v>0.5775334330317278</v>
      </c>
      <c r="K2176" s="86" t="n">
        <v>0.5962503421220692</v>
      </c>
      <c r="L2176" s="86" t="n">
        <v>0.562030043354559</v>
      </c>
      <c r="M2176" s="86" t="n">
        <v>0.5885742618559568</v>
      </c>
      <c r="N2176" s="86" t="n">
        <v>0.5589367171364468</v>
      </c>
      <c r="O2176" s="86" t="n">
        <v>0.5643834847450014</v>
      </c>
      <c r="P2176" s="86" t="n">
        <v>0.5724474457731371</v>
      </c>
      <c r="Q2176" s="86" t="n">
        <v>0.5215351073506691</v>
      </c>
      <c r="R2176" s="86" t="n">
        <v>0.5591596027011556</v>
      </c>
      <c r="S2176" s="86" t="n">
        <v>0.5721934327185205</v>
      </c>
      <c r="T2176" s="86" t="n">
        <v>0.5133666494342007</v>
      </c>
      <c r="U2176" s="86" t="n">
        <v>0.5373902482925316</v>
      </c>
      <c r="V2176" s="86" t="n">
        <v>0.543122667512257</v>
      </c>
      <c r="W2176" s="86" t="n">
        <v>0.5178521383330531</v>
      </c>
      <c r="X2176" s="86" t="n">
        <v>0.5377741843830981</v>
      </c>
      <c r="Y2176" s="86" t="n">
        <v>0.543840974671369</v>
      </c>
      <c r="Z2176" s="86" t="n">
        <v>0.5290709848537726</v>
      </c>
      <c r="AA2176" s="86" t="n">
        <v>0.5466863850633144</v>
      </c>
      <c r="AB2176" s="86" t="n">
        <v>0.5557074372846114</v>
      </c>
      <c r="AC2176" s="86" t="n">
        <v>0.5405624114909974</v>
      </c>
      <c r="AD2176" s="86" t="n">
        <v>0.55456967156168</v>
      </c>
      <c r="AE2176" s="86" t="n">
        <v>0.561630208440715</v>
      </c>
      <c r="AF2176" s="86" t="n">
        <v>0.5696818139977294</v>
      </c>
      <c r="AG2176" s="86" t="n">
        <v>0.604455203609624</v>
      </c>
      <c r="AH2176" s="86" t="n">
        <v>0.5561489016034472</v>
      </c>
      <c r="AI2176" s="86" t="n">
        <v>0.5844697363149383</v>
      </c>
      <c r="AJ2176" s="86" t="n">
        <v>0.6094819598254557</v>
      </c>
      <c r="AK2176" s="86" t="n">
        <v>0.5599728748984104</v>
      </c>
    </row>
    <row r="2177">
      <c r="A2177" s="86" t="n">
        <v>10</v>
      </c>
      <c r="B2177" s="86" t="n">
        <v>0.5606401110088837</v>
      </c>
      <c r="C2177" s="86" t="n">
        <v>0.5614385097824612</v>
      </c>
      <c r="D2177" s="86" t="n">
        <v>0.567571627756313</v>
      </c>
      <c r="E2177" s="86" t="n">
        <v>0.5623852793495245</v>
      </c>
      <c r="F2177" s="86" t="n">
        <v>0.5623420539170627</v>
      </c>
      <c r="G2177" s="86" t="n">
        <v>0.5693247730329523</v>
      </c>
      <c r="H2177" s="86" t="n">
        <v>0.5731919607532837</v>
      </c>
      <c r="I2177" s="86" t="n">
        <v>0.5611319385657273</v>
      </c>
      <c r="J2177" s="86" t="n">
        <v>0.5817239932434612</v>
      </c>
      <c r="K2177" s="86" t="n">
        <v>0.6099960465894233</v>
      </c>
      <c r="L2177" s="86" t="n">
        <v>0.5516063202818048</v>
      </c>
      <c r="M2177" s="86" t="n">
        <v>0.6070346654089648</v>
      </c>
      <c r="N2177" s="86" t="n">
        <v>0.5630822721802053</v>
      </c>
      <c r="O2177" s="86" t="n">
        <v>0.5567349344610462</v>
      </c>
      <c r="P2177" s="86" t="n">
        <v>0.5895038738252519</v>
      </c>
      <c r="Q2177" s="86" t="n">
        <v>0.5137238481641375</v>
      </c>
      <c r="R2177" s="86" t="n">
        <v>0.5498230372887994</v>
      </c>
      <c r="S2177" s="86" t="n">
        <v>0.5910983127440627</v>
      </c>
      <c r="T2177" s="86" t="n">
        <v>0.5797116434028377</v>
      </c>
      <c r="U2177" s="86" t="n">
        <v>0.5369056496292327</v>
      </c>
      <c r="V2177" s="86" t="n">
        <v>0.578222796790009</v>
      </c>
      <c r="W2177" s="86" t="n">
        <v>0.5307774227902023</v>
      </c>
      <c r="X2177" s="86" t="n">
        <v>0.5431591914099221</v>
      </c>
      <c r="Y2177" s="86" t="n">
        <v>0.5793609062733782</v>
      </c>
      <c r="Z2177" s="86" t="n">
        <v>0.5897855198476403</v>
      </c>
      <c r="AA2177" s="86" t="n">
        <v>0.56033829374249</v>
      </c>
      <c r="AB2177" s="86" t="n">
        <v>0.5851302439306135</v>
      </c>
      <c r="AC2177" s="86" t="n">
        <v>0.565160476490819</v>
      </c>
      <c r="AD2177" s="86" t="n">
        <v>0.5505520288698594</v>
      </c>
      <c r="AE2177" s="86" t="n">
        <v>0.566387646124982</v>
      </c>
      <c r="AF2177" s="86" t="n">
        <v>0.5649872664232456</v>
      </c>
      <c r="AG2177" s="86" t="n">
        <v>0.5614170275154284</v>
      </c>
      <c r="AH2177" s="86" t="n">
        <v>0.5669280214734761</v>
      </c>
      <c r="AI2177" s="86" t="n">
        <v>0.5801664910744757</v>
      </c>
      <c r="AJ2177" s="86" t="n">
        <v>0.5606373555500224</v>
      </c>
      <c r="AK2177" s="86" t="n">
        <v>0.5656877817982288</v>
      </c>
    </row>
    <row r="2178">
      <c r="A2178" s="86" t="n">
        <v>11</v>
      </c>
      <c r="B2178" s="86" t="n">
        <v>0.5488604998416313</v>
      </c>
      <c r="C2178" s="86" t="n">
        <v>0.5501942272598982</v>
      </c>
      <c r="D2178" s="86" t="n">
        <v>0.5676373520616307</v>
      </c>
      <c r="E2178" s="86" t="n">
        <v>0.5509625157385356</v>
      </c>
      <c r="F2178" s="86" t="n">
        <v>0.5505775456768672</v>
      </c>
      <c r="G2178" s="86" t="n">
        <v>0.5723615080699395</v>
      </c>
      <c r="H2178" s="86" t="n">
        <v>0.5650261117265389</v>
      </c>
      <c r="I2178" s="86" t="n">
        <v>0.5580534356813546</v>
      </c>
      <c r="J2178" s="86" t="n">
        <v>0.5861297298460411</v>
      </c>
      <c r="K2178" s="86" t="n">
        <v>0.6133564455797829</v>
      </c>
      <c r="L2178" s="86" t="n">
        <v>0.5472708643815201</v>
      </c>
      <c r="M2178" s="86" t="n">
        <v>0.6101245003960551</v>
      </c>
      <c r="N2178" s="86" t="n">
        <v>0.5664700375923092</v>
      </c>
      <c r="O2178" s="86" t="n">
        <v>0.5502020901359429</v>
      </c>
      <c r="P2178" s="86" t="n">
        <v>0.5915601011610327</v>
      </c>
      <c r="Q2178" s="86" t="n">
        <v>0.5131463058952627</v>
      </c>
      <c r="R2178" s="86" t="n">
        <v>0.5412228410655646</v>
      </c>
      <c r="S2178" s="86" t="n">
        <v>0.5930201144485104</v>
      </c>
      <c r="T2178" s="86" t="n">
        <v>0.6249296340973061</v>
      </c>
      <c r="U2178" s="86" t="n">
        <v>0.5427623706171018</v>
      </c>
      <c r="V2178" s="86" t="n">
        <v>0.5973266336561212</v>
      </c>
      <c r="W2178" s="86" t="n">
        <v>0.6126562412420828</v>
      </c>
      <c r="X2178" s="86" t="n">
        <v>0.5726546902381492</v>
      </c>
      <c r="Y2178" s="86" t="n">
        <v>0.6164326172918672</v>
      </c>
      <c r="Z2178" s="86" t="n">
        <v>0.6629939474917488</v>
      </c>
      <c r="AA2178" s="86" t="n">
        <v>0.5939088640354931</v>
      </c>
      <c r="AB2178" s="86" t="n">
        <v>0.6035261161702701</v>
      </c>
      <c r="AC2178" s="86" t="n">
        <v>0.6603753376730017</v>
      </c>
      <c r="AD2178" s="86" t="n">
        <v>0.571428287856953</v>
      </c>
      <c r="AE2178" s="86" t="n">
        <v>0.5723408861307548</v>
      </c>
      <c r="AF2178" s="86" t="n">
        <v>0.5713080298241847</v>
      </c>
      <c r="AG2178" s="86" t="n">
        <v>0.5505381476809074</v>
      </c>
      <c r="AH2178" s="86" t="n">
        <v>0.5697581879400062</v>
      </c>
      <c r="AI2178" s="86" t="n">
        <v>0.6065053197014438</v>
      </c>
      <c r="AJ2178" s="86" t="n">
        <v>0.5515182810095477</v>
      </c>
      <c r="AK2178" s="86" t="n">
        <v>0.5694614839087065</v>
      </c>
    </row>
    <row r="2179">
      <c r="A2179" s="86" t="n">
        <v>12</v>
      </c>
      <c r="B2179" s="86" t="n">
        <v>0.5556024796006093</v>
      </c>
      <c r="C2179" s="86" t="n">
        <v>0.5566189159899774</v>
      </c>
      <c r="D2179" s="86" t="n">
        <v>0.572730985723742</v>
      </c>
      <c r="E2179" s="86" t="n">
        <v>0.5545577281898031</v>
      </c>
      <c r="F2179" s="86" t="n">
        <v>0.5538486645531191</v>
      </c>
      <c r="G2179" s="86" t="n">
        <v>0.5766959482178885</v>
      </c>
      <c r="H2179" s="86" t="n">
        <v>0.5597879411299256</v>
      </c>
      <c r="I2179" s="86" t="n">
        <v>0.547491900630764</v>
      </c>
      <c r="J2179" s="86" t="n">
        <v>0.5812990198715396</v>
      </c>
      <c r="K2179" s="86" t="n">
        <v>0.6042788066782229</v>
      </c>
      <c r="L2179" s="86" t="n">
        <v>0.5347725579189812</v>
      </c>
      <c r="M2179" s="86" t="n">
        <v>0.5996275267412823</v>
      </c>
      <c r="N2179" s="86" t="n">
        <v>0.563973789393917</v>
      </c>
      <c r="O2179" s="86" t="n">
        <v>0.5389350972558777</v>
      </c>
      <c r="P2179" s="86" t="n">
        <v>0.5802620017217003</v>
      </c>
      <c r="Q2179" s="86" t="n">
        <v>0.5182864320882485</v>
      </c>
      <c r="R2179" s="86" t="n">
        <v>0.5307476701151164</v>
      </c>
      <c r="S2179" s="86" t="n">
        <v>0.580955129307169</v>
      </c>
      <c r="T2179" s="86" t="n">
        <v>0.6791429720259635</v>
      </c>
      <c r="U2179" s="86" t="n">
        <v>0.5455908444477851</v>
      </c>
      <c r="V2179" s="86" t="n">
        <v>0.6182306022391882</v>
      </c>
      <c r="W2179" s="86" t="n">
        <v>0.70183285690264</v>
      </c>
      <c r="X2179" s="86" t="n">
        <v>0.6034964408230822</v>
      </c>
      <c r="Y2179" s="86" t="n">
        <v>0.6409233728759219</v>
      </c>
      <c r="Z2179" s="86" t="n">
        <v>0.6743012693316316</v>
      </c>
      <c r="AA2179" s="86" t="n">
        <v>0.6178500785654866</v>
      </c>
      <c r="AB2179" s="86" t="n">
        <v>0.614740763558653</v>
      </c>
      <c r="AC2179" s="86" t="n">
        <v>0.7272911187537933</v>
      </c>
      <c r="AD2179" s="86" t="n">
        <v>0.5722103783809536</v>
      </c>
      <c r="AE2179" s="86" t="n">
        <v>0.5718048368142177</v>
      </c>
      <c r="AF2179" s="86" t="n">
        <v>0.5960848086895154</v>
      </c>
      <c r="AG2179" s="86" t="n">
        <v>0.5590303112959868</v>
      </c>
      <c r="AH2179" s="86" t="n">
        <v>0.5785736149372515</v>
      </c>
      <c r="AI2179" s="86" t="n">
        <v>0.6455016248460478</v>
      </c>
      <c r="AJ2179" s="86" t="n">
        <v>0.5607985925439116</v>
      </c>
      <c r="AK2179" s="86" t="n">
        <v>0.579773163749683</v>
      </c>
    </row>
    <row r="2180">
      <c r="A2180" s="86" t="n">
        <v>13</v>
      </c>
      <c r="B2180" s="86" t="n">
        <v>0.5424955883018355</v>
      </c>
      <c r="C2180" s="86" t="n">
        <v>0.5441810460910012</v>
      </c>
      <c r="D2180" s="86" t="n">
        <v>0.5691771786433565</v>
      </c>
      <c r="E2180" s="86" t="n">
        <v>0.5414511308991066</v>
      </c>
      <c r="F2180" s="86" t="n">
        <v>0.5405673939286306</v>
      </c>
      <c r="G2180" s="86" t="n">
        <v>0.5718413752521856</v>
      </c>
      <c r="H2180" s="86" t="n">
        <v>0.5510840322835892</v>
      </c>
      <c r="I2180" s="86" t="n">
        <v>0.5456290987475947</v>
      </c>
      <c r="J2180" s="86" t="n">
        <v>0.5881201114613704</v>
      </c>
      <c r="K2180" s="86" t="n">
        <v>0.6111364534866042</v>
      </c>
      <c r="L2180" s="86" t="n">
        <v>0.5371371595989702</v>
      </c>
      <c r="M2180" s="86" t="n">
        <v>0.6084919065672598</v>
      </c>
      <c r="N2180" s="86" t="n">
        <v>0.5711802202047517</v>
      </c>
      <c r="O2180" s="86" t="n">
        <v>0.5426962192303734</v>
      </c>
      <c r="P2180" s="86" t="n">
        <v>0.5880943991222007</v>
      </c>
      <c r="Q2180" s="86" t="n">
        <v>0.5439870630531772</v>
      </c>
      <c r="R2180" s="86" t="n">
        <v>0.5368727294396574</v>
      </c>
      <c r="S2180" s="86" t="n">
        <v>0.5882984993982857</v>
      </c>
      <c r="T2180" s="86" t="n">
        <v>0.7210982824975588</v>
      </c>
      <c r="U2180" s="86" t="n">
        <v>0.5621344494266901</v>
      </c>
      <c r="V2180" s="86" t="n">
        <v>0.656916359733639</v>
      </c>
      <c r="W2180" s="86" t="n">
        <v>0.7307213721203968</v>
      </c>
      <c r="X2180" s="86" t="n">
        <v>0.6312681272036291</v>
      </c>
      <c r="Y2180" s="86" t="n">
        <v>0.6837875387410495</v>
      </c>
      <c r="Z2180" s="86" t="n">
        <v>0.6773723937819701</v>
      </c>
      <c r="AA2180" s="86" t="n">
        <v>0.642011276458083</v>
      </c>
      <c r="AB2180" s="86" t="n">
        <v>0.648991163050384</v>
      </c>
      <c r="AC2180" s="86" t="n">
        <v>0.780259666075615</v>
      </c>
      <c r="AD2180" s="86" t="n">
        <v>0.5847317667702837</v>
      </c>
      <c r="AE2180" s="86" t="n">
        <v>0.5956693400408223</v>
      </c>
      <c r="AF2180" s="86" t="n">
        <v>0.6161977232978429</v>
      </c>
      <c r="AG2180" s="86" t="n">
        <v>0.5497403025446941</v>
      </c>
      <c r="AH2180" s="86" t="n">
        <v>0.5810223446587085</v>
      </c>
      <c r="AI2180" s="86" t="n">
        <v>0.6859224525530114</v>
      </c>
      <c r="AJ2180" s="86" t="n">
        <v>0.5521489421628618</v>
      </c>
      <c r="AK2180" s="86" t="n">
        <v>0.5835675720445805</v>
      </c>
    </row>
    <row r="2181">
      <c r="A2181" s="86" t="n">
        <v>14</v>
      </c>
      <c r="B2181" s="86" t="n">
        <v>0.5432497247401999</v>
      </c>
      <c r="C2181" s="86" t="n">
        <v>0.5459111014398456</v>
      </c>
      <c r="D2181" s="86" t="n">
        <v>0.582270399181263</v>
      </c>
      <c r="E2181" s="86" t="n">
        <v>0.5426950440678995</v>
      </c>
      <c r="F2181" s="86" t="n">
        <v>0.5415633692284431</v>
      </c>
      <c r="G2181" s="86" t="n">
        <v>0.5839830615332885</v>
      </c>
      <c r="H2181" s="86" t="n">
        <v>0.5521759772115841</v>
      </c>
      <c r="I2181" s="86" t="n">
        <v>0.546477755641977</v>
      </c>
      <c r="J2181" s="86" t="n">
        <v>0.5889377817465867</v>
      </c>
      <c r="K2181" s="86" t="n">
        <v>0.5989417023994162</v>
      </c>
      <c r="L2181" s="86" t="n">
        <v>0.5405200006774149</v>
      </c>
      <c r="M2181" s="86" t="n">
        <v>0.6036787780942188</v>
      </c>
      <c r="N2181" s="86" t="n">
        <v>0.5994710331198644</v>
      </c>
      <c r="O2181" s="86" t="n">
        <v>0.5517177661555158</v>
      </c>
      <c r="P2181" s="86" t="n">
        <v>0.5934022310735647</v>
      </c>
      <c r="Q2181" s="86" t="n">
        <v>0.5727631065998643</v>
      </c>
      <c r="R2181" s="86" t="n">
        <v>0.5467796617383848</v>
      </c>
      <c r="S2181" s="86" t="n">
        <v>0.5963909423582289</v>
      </c>
      <c r="T2181" s="86" t="n">
        <v>0.7552185651100005</v>
      </c>
      <c r="U2181" s="86" t="n">
        <v>0.5886825443605573</v>
      </c>
      <c r="V2181" s="86" t="n">
        <v>0.68532331634022</v>
      </c>
      <c r="W2181" s="86" t="n">
        <v>0.7638921585112942</v>
      </c>
      <c r="X2181" s="86" t="n">
        <v>0.6632578148388979</v>
      </c>
      <c r="Y2181" s="86" t="n">
        <v>0.7161226888960137</v>
      </c>
      <c r="Z2181" s="86" t="n">
        <v>0.7290630079071482</v>
      </c>
      <c r="AA2181" s="86" t="n">
        <v>0.6724817450781033</v>
      </c>
      <c r="AB2181" s="86" t="n">
        <v>0.6629493078685431</v>
      </c>
      <c r="AC2181" s="86" t="n">
        <v>0.8182337470695339</v>
      </c>
      <c r="AD2181" s="86" t="n">
        <v>0.5939262929306163</v>
      </c>
      <c r="AE2181" s="86" t="n">
        <v>0.6001896789889285</v>
      </c>
      <c r="AF2181" s="86" t="n">
        <v>0.6481543984535608</v>
      </c>
      <c r="AG2181" s="86" t="n">
        <v>0.5563230931842204</v>
      </c>
      <c r="AH2181" s="86" t="n">
        <v>0.5982482164300348</v>
      </c>
      <c r="AI2181" s="86" t="n">
        <v>0.715451618168598</v>
      </c>
      <c r="AJ2181" s="86" t="n">
        <v>0.5563431449785904</v>
      </c>
      <c r="AK2181" s="86" t="n">
        <v>0.5993663907567595</v>
      </c>
    </row>
    <row r="2182">
      <c r="A2182" s="86" t="n">
        <v>15</v>
      </c>
      <c r="B2182" s="86" t="n">
        <v>0.540534833562088</v>
      </c>
      <c r="C2182" s="86" t="n">
        <v>0.5434334381133562</v>
      </c>
      <c r="D2182" s="86" t="n">
        <v>0.5750266418166198</v>
      </c>
      <c r="E2182" s="86" t="n">
        <v>0.5415421489358475</v>
      </c>
      <c r="F2182" s="86" t="n">
        <v>0.5400682063084834</v>
      </c>
      <c r="G2182" s="86" t="n">
        <v>0.5789603648285139</v>
      </c>
      <c r="H2182" s="86" t="n">
        <v>0.5573666719417629</v>
      </c>
      <c r="I2182" s="86" t="n">
        <v>0.5577691356217367</v>
      </c>
      <c r="J2182" s="86" t="n">
        <v>0.5904009812043423</v>
      </c>
      <c r="K2182" s="86" t="n">
        <v>0.6225709333090048</v>
      </c>
      <c r="L2182" s="86" t="n">
        <v>0.553699955968026</v>
      </c>
      <c r="M2182" s="86" t="n">
        <v>0.6122771055925409</v>
      </c>
      <c r="N2182" s="86" t="n">
        <v>0.6346116699603275</v>
      </c>
      <c r="O2182" s="86" t="n">
        <v>0.5680720975272024</v>
      </c>
      <c r="P2182" s="86" t="n">
        <v>0.5977064813534525</v>
      </c>
      <c r="Q2182" s="86" t="n">
        <v>0.6249584891494246</v>
      </c>
      <c r="R2182" s="86" t="n">
        <v>0.5655592042956289</v>
      </c>
      <c r="S2182" s="86" t="n">
        <v>0.6043667264287643</v>
      </c>
      <c r="T2182" s="86" t="n">
        <v>0.7815842380377965</v>
      </c>
      <c r="U2182" s="86" t="n">
        <v>0.6224244570022527</v>
      </c>
      <c r="V2182" s="86" t="n">
        <v>0.7115057199307268</v>
      </c>
      <c r="W2182" s="86" t="n">
        <v>0.776548399753377</v>
      </c>
      <c r="X2182" s="86" t="n">
        <v>0.7027910888049439</v>
      </c>
      <c r="Y2182" s="86" t="n">
        <v>0.7356161162765845</v>
      </c>
      <c r="Z2182" s="86" t="n">
        <v>0.7848816919103789</v>
      </c>
      <c r="AA2182" s="86" t="n">
        <v>0.7128181902209076</v>
      </c>
      <c r="AB2182" s="86" t="n">
        <v>0.6758870641689609</v>
      </c>
      <c r="AC2182" s="86" t="n">
        <v>0.8380359629184467</v>
      </c>
      <c r="AD2182" s="86" t="n">
        <v>0.6178098289325854</v>
      </c>
      <c r="AE2182" s="86" t="n">
        <v>0.6140084118508133</v>
      </c>
      <c r="AF2182" s="86" t="n">
        <v>0.6837010217544722</v>
      </c>
      <c r="AG2182" s="86" t="n">
        <v>0.5624058099491971</v>
      </c>
      <c r="AH2182" s="86" t="n">
        <v>0.6025805843987663</v>
      </c>
      <c r="AI2182" s="86" t="n">
        <v>0.7496253208885458</v>
      </c>
      <c r="AJ2182" s="86" t="n">
        <v>0.5601230299492614</v>
      </c>
      <c r="AK2182" s="86" t="n">
        <v>0.5974665983362581</v>
      </c>
    </row>
    <row r="2183">
      <c r="A2183" s="86" t="n">
        <v>16</v>
      </c>
      <c r="B2183" s="86" t="n">
        <v>0.55626611966637</v>
      </c>
      <c r="C2183" s="86" t="n">
        <v>0.5590254811514456</v>
      </c>
      <c r="D2183" s="86" t="n">
        <v>0.5762894873973645</v>
      </c>
      <c r="E2183" s="86" t="n">
        <v>0.5574551356927232</v>
      </c>
      <c r="F2183" s="86" t="n">
        <v>0.5552886288420047</v>
      </c>
      <c r="G2183" s="86" t="n">
        <v>0.5810566577000672</v>
      </c>
      <c r="H2183" s="86" t="n">
        <v>0.5850292767843014</v>
      </c>
      <c r="I2183" s="86" t="n">
        <v>0.6024403128997968</v>
      </c>
      <c r="J2183" s="86" t="n">
        <v>0.6325486567613801</v>
      </c>
      <c r="K2183" s="86" t="n">
        <v>0.6776753945807865</v>
      </c>
      <c r="L2183" s="86" t="n">
        <v>0.6044192860046065</v>
      </c>
      <c r="M2183" s="86" t="n">
        <v>0.6660136291351485</v>
      </c>
      <c r="N2183" s="86" t="n">
        <v>0.7193206638831519</v>
      </c>
      <c r="O2183" s="86" t="n">
        <v>0.6249637454038527</v>
      </c>
      <c r="P2183" s="86" t="n">
        <v>0.6489961953103746</v>
      </c>
      <c r="Q2183" s="86" t="n">
        <v>0.7295658325993734</v>
      </c>
      <c r="R2183" s="86" t="n">
        <v>0.6243814818046581</v>
      </c>
      <c r="S2183" s="86" t="n">
        <v>0.6560343345531351</v>
      </c>
      <c r="T2183" s="86" t="n">
        <v>0.8543741742776724</v>
      </c>
      <c r="U2183" s="86" t="n">
        <v>0.698741823633778</v>
      </c>
      <c r="V2183" s="86" t="n">
        <v>0.792326267775691</v>
      </c>
      <c r="W2183" s="86" t="n">
        <v>0.8524297965360685</v>
      </c>
      <c r="X2183" s="86" t="n">
        <v>0.7985809057261462</v>
      </c>
      <c r="Y2183" s="86" t="n">
        <v>0.8227124078230202</v>
      </c>
      <c r="Z2183" s="86" t="n">
        <v>0.9069987735444565</v>
      </c>
      <c r="AA2183" s="86" t="n">
        <v>0.8222959608096865</v>
      </c>
      <c r="AB2183" s="86" t="n">
        <v>0.7750909685989873</v>
      </c>
      <c r="AC2183" s="86" t="n">
        <v>0.9425926146303151</v>
      </c>
      <c r="AD2183" s="86" t="n">
        <v>0.6964158815986407</v>
      </c>
      <c r="AE2183" s="86" t="n">
        <v>0.7180896027049873</v>
      </c>
      <c r="AF2183" s="86" t="n">
        <v>0.7366144027492252</v>
      </c>
      <c r="AG2183" s="86" t="n">
        <v>0.5881414299839748</v>
      </c>
      <c r="AH2183" s="86" t="n">
        <v>0.6201690565326931</v>
      </c>
      <c r="AI2183" s="86" t="n">
        <v>0.7735454289148402</v>
      </c>
      <c r="AJ2183" s="86" t="n">
        <v>0.5809083153387407</v>
      </c>
      <c r="AK2183" s="86" t="n">
        <v>0.603264329973755</v>
      </c>
    </row>
    <row r="2184">
      <c r="A2184" s="86" t="n">
        <v>17</v>
      </c>
      <c r="B2184" s="86" t="n">
        <v>0.6096589795025715</v>
      </c>
      <c r="C2184" s="86" t="n">
        <v>0.6117458477594382</v>
      </c>
      <c r="D2184" s="86" t="n">
        <v>0.6285590884977771</v>
      </c>
      <c r="E2184" s="86" t="n">
        <v>0.6121569757740326</v>
      </c>
      <c r="F2184" s="86" t="n">
        <v>0.6100696702721771</v>
      </c>
      <c r="G2184" s="86" t="n">
        <v>0.6340524125756557</v>
      </c>
      <c r="H2184" s="86" t="n">
        <v>0.6473967399905048</v>
      </c>
      <c r="I2184" s="86" t="n">
        <v>0.67543753567011</v>
      </c>
      <c r="J2184" s="86" t="n">
        <v>0.703158789417625</v>
      </c>
      <c r="K2184" s="86" t="n">
        <v>0.7523036219323056</v>
      </c>
      <c r="L2184" s="86" t="n">
        <v>0.6760453359978322</v>
      </c>
      <c r="M2184" s="86" t="n">
        <v>0.7303741058525466</v>
      </c>
      <c r="N2184" s="86" t="n">
        <v>0.8483529219476679</v>
      </c>
      <c r="O2184" s="86" t="n">
        <v>0.7099304847356455</v>
      </c>
      <c r="P2184" s="86" t="n">
        <v>0.7049915922157743</v>
      </c>
      <c r="Q2184" s="86" t="n">
        <v>0.8797123839501003</v>
      </c>
      <c r="R2184" s="86" t="n">
        <v>0.7144334745771731</v>
      </c>
      <c r="S2184" s="86" t="n">
        <v>0.7221308053147334</v>
      </c>
      <c r="T2184" s="86" t="n">
        <v>0.9644321902464242</v>
      </c>
      <c r="U2184" s="86" t="n">
        <v>0.8188431739827877</v>
      </c>
      <c r="V2184" s="86" t="n">
        <v>0.893001926970266</v>
      </c>
      <c r="W2184" s="86" t="n">
        <v>0.957412701081778</v>
      </c>
      <c r="X2184" s="86" t="n">
        <v>0.9130847661888678</v>
      </c>
      <c r="Y2184" s="86" t="n">
        <v>0.9545153361120017</v>
      </c>
      <c r="Z2184" s="86" t="n">
        <v>1</v>
      </c>
      <c r="AA2184" s="86" t="n">
        <v>0.9347851002865328</v>
      </c>
      <c r="AB2184" s="86" t="n">
        <v>0.9172667064554011</v>
      </c>
      <c r="AC2184" s="86" t="n">
        <v>0.9816853304137759</v>
      </c>
      <c r="AD2184" s="86" t="n">
        <v>0.7728602678163796</v>
      </c>
      <c r="AE2184" s="86" t="n">
        <v>0.8138878007545924</v>
      </c>
      <c r="AF2184" s="86" t="n">
        <v>0.7576631585407014</v>
      </c>
      <c r="AG2184" s="86" t="n">
        <v>0.6325070749087933</v>
      </c>
      <c r="AH2184" s="86" t="n">
        <v>0.6659085022721387</v>
      </c>
      <c r="AI2184" s="86" t="n">
        <v>0.7597453665919781</v>
      </c>
      <c r="AJ2184" s="86" t="n">
        <v>0.6264322539298967</v>
      </c>
      <c r="AK2184" s="86" t="n">
        <v>0.6453134139839218</v>
      </c>
    </row>
    <row r="2185">
      <c r="A2185" s="86" t="n">
        <v>18</v>
      </c>
      <c r="B2185" s="86" t="n">
        <v>0.6955249543747454</v>
      </c>
      <c r="C2185" s="86" t="n">
        <v>0.6976216586555551</v>
      </c>
      <c r="D2185" s="86" t="n">
        <v>0.7175451033045243</v>
      </c>
      <c r="E2185" s="86" t="n">
        <v>0.6933450645469579</v>
      </c>
      <c r="F2185" s="86" t="n">
        <v>0.6911180602721053</v>
      </c>
      <c r="G2185" s="86" t="n">
        <v>0.7163805060524546</v>
      </c>
      <c r="H2185" s="86" t="n">
        <v>0.7312232948251306</v>
      </c>
      <c r="I2185" s="86" t="n">
        <v>0.7649941760920623</v>
      </c>
      <c r="J2185" s="86" t="n">
        <v>0.7836724154625754</v>
      </c>
      <c r="K2185" s="86" t="n">
        <v>0.8266429462032054</v>
      </c>
      <c r="L2185" s="86" t="n">
        <v>0.765332864787969</v>
      </c>
      <c r="M2185" s="86" t="n">
        <v>0.7993179385781922</v>
      </c>
      <c r="N2185" s="86" t="n">
        <v>0.9317989331510675</v>
      </c>
      <c r="O2185" s="86" t="n">
        <v>0.8011049465303183</v>
      </c>
      <c r="P2185" s="86" t="n">
        <v>0.7776865881345424</v>
      </c>
      <c r="Q2185" s="86" t="n">
        <v>0.9688271560374827</v>
      </c>
      <c r="R2185" s="86" t="n">
        <v>0.8209494906070367</v>
      </c>
      <c r="S2185" s="86" t="n">
        <v>0.8039209666723972</v>
      </c>
      <c r="T2185" s="86" t="n">
        <v>1</v>
      </c>
      <c r="U2185" s="86" t="n">
        <v>0.92129524321908</v>
      </c>
      <c r="V2185" s="86" t="n">
        <v>0.9505134522038199</v>
      </c>
      <c r="W2185" s="86" t="n">
        <v>1</v>
      </c>
      <c r="X2185" s="86" t="n">
        <v>0.9802810348213925</v>
      </c>
      <c r="Y2185" s="86" t="n">
        <v>0.9962210110078018</v>
      </c>
      <c r="Z2185" s="86" t="n">
        <v>0.9649413195863952</v>
      </c>
      <c r="AA2185" s="86" t="n">
        <v>0.9568629263333024</v>
      </c>
      <c r="AB2185" s="86" t="n">
        <v>0.9434310082593713</v>
      </c>
      <c r="AC2185" s="86" t="n">
        <v>0.9930620842308198</v>
      </c>
      <c r="AD2185" s="86" t="n">
        <v>0.8392645173072267</v>
      </c>
      <c r="AE2185" s="86" t="n">
        <v>0.8610085974063462</v>
      </c>
      <c r="AF2185" s="86" t="n">
        <v>0.8005124114019208</v>
      </c>
      <c r="AG2185" s="86" t="n">
        <v>0.7071567390637253</v>
      </c>
      <c r="AH2185" s="86" t="n">
        <v>0.7419274328365238</v>
      </c>
      <c r="AI2185" s="86" t="n">
        <v>0.8004926473861496</v>
      </c>
      <c r="AJ2185" s="86" t="n">
        <v>0.705728199329744</v>
      </c>
      <c r="AK2185" s="86" t="n">
        <v>0.7290233410463873</v>
      </c>
    </row>
    <row r="2186">
      <c r="A2186" s="86" t="n">
        <v>19</v>
      </c>
      <c r="B2186" s="86" t="n">
        <v>0.7923259076032034</v>
      </c>
      <c r="C2186" s="86" t="n">
        <v>0.7942268290002952</v>
      </c>
      <c r="D2186" s="86" t="n">
        <v>0.8110989573308421</v>
      </c>
      <c r="E2186" s="86" t="n">
        <v>0.788747136724261</v>
      </c>
      <c r="F2186" s="86" t="n">
        <v>0.7856901148851506</v>
      </c>
      <c r="G2186" s="86" t="n">
        <v>0.8050552706792199</v>
      </c>
      <c r="H2186" s="86" t="n">
        <v>0.8196233581262858</v>
      </c>
      <c r="I2186" s="86" t="n">
        <v>0.8445472733714803</v>
      </c>
      <c r="J2186" s="86" t="n">
        <v>0.8511140757636072</v>
      </c>
      <c r="K2186" s="86" t="n">
        <v>0.8536629869537451</v>
      </c>
      <c r="L2186" s="86" t="n">
        <v>0.8350515682156888</v>
      </c>
      <c r="M2186" s="86" t="n">
        <v>0.8419588707288018</v>
      </c>
      <c r="N2186" s="86" t="n">
        <v>0.9311302952407838</v>
      </c>
      <c r="O2186" s="86" t="n">
        <v>0.8503082810175613</v>
      </c>
      <c r="P2186" s="86" t="n">
        <v>0.8269602180225426</v>
      </c>
      <c r="Q2186" s="86" t="n">
        <v>0.9658383747960555</v>
      </c>
      <c r="R2186" s="86" t="n">
        <v>0.8663362227665773</v>
      </c>
      <c r="S2186" s="86" t="n">
        <v>0.84540241176904</v>
      </c>
      <c r="T2186" s="86" t="n">
        <v>0.9598253776782124</v>
      </c>
      <c r="U2186" s="86" t="n">
        <v>0.9333291136987144</v>
      </c>
      <c r="V2186" s="86" t="n">
        <v>0.9435568456228505</v>
      </c>
      <c r="W2186" s="86" t="n">
        <v>0.9543074939745531</v>
      </c>
      <c r="X2186" s="86" t="n">
        <v>0.9546069078351469</v>
      </c>
      <c r="Y2186" s="86" t="n">
        <v>0.9650657261942933</v>
      </c>
      <c r="Z2186" s="86" t="n">
        <v>0.9309794693336257</v>
      </c>
      <c r="AA2186" s="86" t="n">
        <v>0.9499399205102134</v>
      </c>
      <c r="AB2186" s="86" t="n">
        <v>0.9352630869640555</v>
      </c>
      <c r="AC2186" s="86" t="n">
        <v>1</v>
      </c>
      <c r="AD2186" s="86" t="n">
        <v>0.8952475098158318</v>
      </c>
      <c r="AE2186" s="86" t="n">
        <v>0.8983825742737561</v>
      </c>
      <c r="AF2186" s="86" t="n">
        <v>0.8640268785861127</v>
      </c>
      <c r="AG2186" s="86" t="n">
        <v>0.7980406196369917</v>
      </c>
      <c r="AH2186" s="86" t="n">
        <v>0.8263097172188083</v>
      </c>
      <c r="AI2186" s="86" t="n">
        <v>0.867178109836625</v>
      </c>
      <c r="AJ2186" s="86" t="n">
        <v>0.8006212726701255</v>
      </c>
      <c r="AK2186" s="86" t="n">
        <v>0.8174698077948432</v>
      </c>
    </row>
    <row r="2187">
      <c r="A2187" s="86" t="n">
        <v>20</v>
      </c>
      <c r="B2187" s="86" t="n">
        <v>0.875657984042473</v>
      </c>
      <c r="C2187" s="86" t="n">
        <v>0.8768752141024287</v>
      </c>
      <c r="D2187" s="86" t="n">
        <v>0.8812643478505805</v>
      </c>
      <c r="E2187" s="86" t="n">
        <v>0.8684789369093311</v>
      </c>
      <c r="F2187" s="86" t="n">
        <v>0.8657833285734513</v>
      </c>
      <c r="G2187" s="86" t="n">
        <v>0.8721734196368527</v>
      </c>
      <c r="H2187" s="86" t="n">
        <v>0.9028643772748853</v>
      </c>
      <c r="I2187" s="86" t="n">
        <v>0.9338662898630056</v>
      </c>
      <c r="J2187" s="86" t="n">
        <v>0.9376096054740873</v>
      </c>
      <c r="K2187" s="86" t="n">
        <v>0.9308153149043579</v>
      </c>
      <c r="L2187" s="86" t="n">
        <v>0.9226667287630401</v>
      </c>
      <c r="M2187" s="86" t="n">
        <v>0.9282021513958677</v>
      </c>
      <c r="N2187" s="86" t="n">
        <v>0.9485891740093015</v>
      </c>
      <c r="O2187" s="86" t="n">
        <v>0.9131643947119746</v>
      </c>
      <c r="P2187" s="86" t="n">
        <v>0.9111451089889695</v>
      </c>
      <c r="Q2187" s="86" t="n">
        <v>0.958763482002339</v>
      </c>
      <c r="R2187" s="86" t="n">
        <v>0.9107865316798369</v>
      </c>
      <c r="S2187" s="86" t="n">
        <v>0.9092271041579685</v>
      </c>
      <c r="T2187" s="86" t="n">
        <v>0.9259578378999369</v>
      </c>
      <c r="U2187" s="86" t="n">
        <v>0.9414901507794127</v>
      </c>
      <c r="V2187" s="86" t="n">
        <v>0.9554162499695099</v>
      </c>
      <c r="W2187" s="86" t="n">
        <v>0.9523681407992827</v>
      </c>
      <c r="X2187" s="86" t="n">
        <v>0.9692173624525426</v>
      </c>
      <c r="Y2187" s="86" t="n">
        <v>0.9809468846852623</v>
      </c>
      <c r="Z2187" s="86" t="n">
        <v>0.9285365294299474</v>
      </c>
      <c r="AA2187" s="86" t="n">
        <v>0.9803087161475184</v>
      </c>
      <c r="AB2187" s="86" t="n">
        <v>0.9660239502512464</v>
      </c>
      <c r="AC2187" s="86" t="n">
        <v>0.9955135604717307</v>
      </c>
      <c r="AD2187" s="86" t="n">
        <v>0.9700244949164117</v>
      </c>
      <c r="AE2187" s="86" t="n">
        <v>0.9711461146733193</v>
      </c>
      <c r="AF2187" s="86" t="n">
        <v>0.9131201865545704</v>
      </c>
      <c r="AG2187" s="86" t="n">
        <v>0.8758111993817266</v>
      </c>
      <c r="AH2187" s="86" t="n">
        <v>0.8890207435661982</v>
      </c>
      <c r="AI2187" s="86" t="n">
        <v>0.917659628140256</v>
      </c>
      <c r="AJ2187" s="86" t="n">
        <v>0.8825337475151135</v>
      </c>
      <c r="AK2187" s="86" t="n">
        <v>0.8830255876673967</v>
      </c>
    </row>
    <row r="2188">
      <c r="A2188" s="86" t="n">
        <v>21</v>
      </c>
      <c r="B2188" s="86" t="n">
        <v>0.9796232334353931</v>
      </c>
      <c r="C2188" s="86" t="n">
        <v>0.9796853152126374</v>
      </c>
      <c r="D2188" s="86" t="n">
        <v>0.9777570172432409</v>
      </c>
      <c r="E2188" s="86" t="n">
        <v>0.9665205321521216</v>
      </c>
      <c r="F2188" s="86" t="n">
        <v>0.9656616515910404</v>
      </c>
      <c r="G2188" s="86" t="n">
        <v>0.9657552958977809</v>
      </c>
      <c r="H2188" s="86" t="n">
        <v>0.9967716410824499</v>
      </c>
      <c r="I2188" s="86" t="n">
        <v>1</v>
      </c>
      <c r="J2188" s="86" t="n">
        <v>1</v>
      </c>
      <c r="K2188" s="86" t="n">
        <v>1</v>
      </c>
      <c r="L2188" s="86" t="n">
        <v>1</v>
      </c>
      <c r="M2188" s="86" t="n">
        <v>1</v>
      </c>
      <c r="N2188" s="86" t="n">
        <v>1</v>
      </c>
      <c r="O2188" s="86" t="n">
        <v>1</v>
      </c>
      <c r="P2188" s="86" t="n">
        <v>1</v>
      </c>
      <c r="Q2188" s="86" t="n">
        <v>1</v>
      </c>
      <c r="R2188" s="86" t="n">
        <v>1</v>
      </c>
      <c r="S2188" s="86" t="n">
        <v>1</v>
      </c>
      <c r="T2188" s="86" t="n">
        <v>0.9401918547877535</v>
      </c>
      <c r="U2188" s="86" t="n">
        <v>1</v>
      </c>
      <c r="V2188" s="86" t="n">
        <v>1</v>
      </c>
      <c r="W2188" s="86" t="n">
        <v>0.9628496160529117</v>
      </c>
      <c r="X2188" s="86" t="n">
        <v>1</v>
      </c>
      <c r="Y2188" s="86" t="n">
        <v>1</v>
      </c>
      <c r="Z2188" s="86" t="n">
        <v>0.9341602768000478</v>
      </c>
      <c r="AA2188" s="86" t="n">
        <v>1</v>
      </c>
      <c r="AB2188" s="86" t="n">
        <v>1</v>
      </c>
      <c r="AC2188" s="86" t="n">
        <v>0.9907058109507206</v>
      </c>
      <c r="AD2188" s="86" t="n">
        <v>1</v>
      </c>
      <c r="AE2188" s="86" t="n">
        <v>1</v>
      </c>
      <c r="AF2188" s="86" t="n">
        <v>0.9910404712957565</v>
      </c>
      <c r="AG2188" s="86" t="n">
        <v>0.9762964983463465</v>
      </c>
      <c r="AH2188" s="86" t="n">
        <v>0.9791481246026703</v>
      </c>
      <c r="AI2188" s="86" t="n">
        <v>0.9997032244661751</v>
      </c>
      <c r="AJ2188" s="86" t="n">
        <v>0.9856621533914874</v>
      </c>
      <c r="AK2188" s="86" t="n">
        <v>0.9838491761526875</v>
      </c>
    </row>
    <row r="2189">
      <c r="A2189" s="86" t="n">
        <v>22</v>
      </c>
      <c r="B2189" s="86" t="n">
        <v>1</v>
      </c>
      <c r="C2189" s="86" t="n">
        <v>1</v>
      </c>
      <c r="D2189" s="86" t="n">
        <v>1</v>
      </c>
      <c r="E2189" s="86" t="n">
        <v>1</v>
      </c>
      <c r="F2189" s="86" t="n">
        <v>1</v>
      </c>
      <c r="G2189" s="86" t="n">
        <v>1</v>
      </c>
      <c r="H2189" s="86" t="n">
        <v>1</v>
      </c>
      <c r="I2189" s="86" t="n">
        <v>0.9362107045337371</v>
      </c>
      <c r="J2189" s="86" t="n">
        <v>0.9551787577866955</v>
      </c>
      <c r="K2189" s="86" t="n">
        <v>0.9171456375634827</v>
      </c>
      <c r="L2189" s="86" t="n">
        <v>0.9192394323262431</v>
      </c>
      <c r="M2189" s="86" t="n">
        <v>0.9340613492480998</v>
      </c>
      <c r="N2189" s="86" t="n">
        <v>0.9002540824059079</v>
      </c>
      <c r="O2189" s="86" t="n">
        <v>0.9253131929305874</v>
      </c>
      <c r="P2189" s="86" t="n">
        <v>0.9428404483556873</v>
      </c>
      <c r="Q2189" s="86" t="n">
        <v>0.8973996159343913</v>
      </c>
      <c r="R2189" s="86" t="n">
        <v>0.9294639189738507</v>
      </c>
      <c r="S2189" s="86" t="n">
        <v>0.9437458555394554</v>
      </c>
      <c r="T2189" s="86" t="n">
        <v>0.831960480211385</v>
      </c>
      <c r="U2189" s="86" t="n">
        <v>0.9013910948567267</v>
      </c>
      <c r="V2189" s="86" t="n">
        <v>0.9085640412713127</v>
      </c>
      <c r="W2189" s="86" t="n">
        <v>0.8351437699680511</v>
      </c>
      <c r="X2189" s="86" t="n">
        <v>0.8811065197866591</v>
      </c>
      <c r="Y2189" s="86" t="n">
        <v>0.894034412739126</v>
      </c>
      <c r="Z2189" s="86" t="n">
        <v>0.8141271724715571</v>
      </c>
      <c r="AA2189" s="86" t="n">
        <v>0.8707366669747666</v>
      </c>
      <c r="AB2189" s="86" t="n">
        <v>0.8991644365722646</v>
      </c>
      <c r="AC2189" s="86" t="n">
        <v>0.8384881769823043</v>
      </c>
      <c r="AD2189" s="86" t="n">
        <v>0.8802885397933219</v>
      </c>
      <c r="AE2189" s="86" t="n">
        <v>0.910237511081789</v>
      </c>
      <c r="AF2189" s="86" t="n">
        <v>1</v>
      </c>
      <c r="AG2189" s="86" t="n">
        <v>1</v>
      </c>
      <c r="AH2189" s="86" t="n">
        <v>1</v>
      </c>
      <c r="AI2189" s="86" t="n">
        <v>1</v>
      </c>
      <c r="AJ2189" s="86" t="n">
        <v>1</v>
      </c>
      <c r="AK2189" s="86" t="n">
        <v>1</v>
      </c>
    </row>
    <row r="2190">
      <c r="A2190" s="86" t="n">
        <v>23</v>
      </c>
      <c r="B2190" s="86" t="n">
        <v>0.8779958070014027</v>
      </c>
      <c r="C2190" s="86" t="n">
        <v>0.8788271819057323</v>
      </c>
      <c r="D2190" s="86" t="n">
        <v>0.915553656853402</v>
      </c>
      <c r="E2190" s="86" t="n">
        <v>0.8873500098602873</v>
      </c>
      <c r="F2190" s="86" t="n">
        <v>0.8876083873119945</v>
      </c>
      <c r="G2190" s="86" t="n">
        <v>0.9194844905850708</v>
      </c>
      <c r="H2190" s="86" t="n">
        <v>0.8875613229941447</v>
      </c>
      <c r="I2190" s="86" t="n">
        <v>0.8028973146374216</v>
      </c>
      <c r="J2190" s="86" t="n">
        <v>0.8225601686982903</v>
      </c>
      <c r="K2190" s="86" t="n">
        <v>0.7716753337590854</v>
      </c>
      <c r="L2190" s="86" t="n">
        <v>0.7729156787698142</v>
      </c>
      <c r="M2190" s="86" t="n">
        <v>0.7943234107908405</v>
      </c>
      <c r="N2190" s="86" t="n">
        <v>0.7439711148422757</v>
      </c>
      <c r="O2190" s="86" t="n">
        <v>0.7735210463778147</v>
      </c>
      <c r="P2190" s="86" t="n">
        <v>0.8078386419086786</v>
      </c>
      <c r="Q2190" s="86" t="n">
        <v>0.7264759814608933</v>
      </c>
      <c r="R2190" s="86" t="n">
        <v>0.7741943035671344</v>
      </c>
      <c r="S2190" s="86" t="n">
        <v>0.8119028906844807</v>
      </c>
      <c r="T2190" s="86" t="n">
        <v>0.6560514676316848</v>
      </c>
      <c r="U2190" s="86" t="n">
        <v>0.7346792649132767</v>
      </c>
      <c r="V2190" s="86" t="n">
        <v>0.7533624411542308</v>
      </c>
      <c r="W2190" s="86" t="n">
        <v>0.6471722437083123</v>
      </c>
      <c r="X2190" s="86" t="n">
        <v>0.7025889603542205</v>
      </c>
      <c r="Y2190" s="86" t="n">
        <v>0.7327818745324357</v>
      </c>
      <c r="Z2190" s="86" t="n">
        <v>0.650410314191985</v>
      </c>
      <c r="AA2190" s="86" t="n">
        <v>0.6991810703392179</v>
      </c>
      <c r="AB2190" s="86" t="n">
        <v>0.7311613176488709</v>
      </c>
      <c r="AC2190" s="86" t="n">
        <v>0.6538658352274755</v>
      </c>
      <c r="AD2190" s="86" t="n">
        <v>0.7287813282834902</v>
      </c>
      <c r="AE2190" s="86" t="n">
        <v>0.7506082098014556</v>
      </c>
      <c r="AF2190" s="86" t="n">
        <v>0.8985302690926943</v>
      </c>
      <c r="AG2190" s="86" t="n">
        <v>0.8813415618216325</v>
      </c>
      <c r="AH2190" s="86" t="n">
        <v>0.9142850415577688</v>
      </c>
      <c r="AI2190" s="86" t="n">
        <v>0.8773723494235134</v>
      </c>
      <c r="AJ2190" s="86" t="n">
        <v>0.8732820096252362</v>
      </c>
      <c r="AK2190" s="86" t="n">
        <v>0.9117968309184747</v>
      </c>
    </row>
    <row r="2191">
      <c r="A2191" s="86" t="n">
        <v>24</v>
      </c>
      <c r="B2191" s="86" t="n">
        <v>0.7435181973122578</v>
      </c>
      <c r="C2191" s="86" t="n">
        <v>0.7415129258618499</v>
      </c>
      <c r="D2191" s="86" t="n">
        <v>0.7576040673955805</v>
      </c>
      <c r="E2191" s="86" t="n">
        <v>0.7481227529922182</v>
      </c>
      <c r="F2191" s="86" t="n">
        <v>0.7485270365294939</v>
      </c>
      <c r="G2191" s="86" t="n">
        <v>0.7636022612642906</v>
      </c>
      <c r="H2191" s="86" t="n">
        <v>0.7370944769742048</v>
      </c>
      <c r="I2191" s="86" t="n">
        <v>0.6382854584762789</v>
      </c>
      <c r="J2191" s="86" t="n">
        <v>0.6654114710533959</v>
      </c>
      <c r="K2191" s="86" t="n">
        <v>0.7730894383115897</v>
      </c>
      <c r="L2191" s="86" t="n">
        <v>0.6237997053244817</v>
      </c>
      <c r="M2191" s="86" t="n">
        <v>0.6335854783802251</v>
      </c>
      <c r="N2191" s="86" t="n">
        <v>0.5823539026166029</v>
      </c>
      <c r="O2191" s="86" t="n">
        <v>0.6060131171467866</v>
      </c>
      <c r="P2191" s="86" t="n">
        <v>0.6453431580262001</v>
      </c>
      <c r="Q2191" s="86" t="n">
        <v>0.5565341688444824</v>
      </c>
      <c r="R2191" s="86" t="n">
        <v>0.6027330789383515</v>
      </c>
      <c r="S2191" s="86" t="n">
        <v>0.6430606380627256</v>
      </c>
      <c r="T2191" s="86" t="n">
        <v>0.5066230110862198</v>
      </c>
      <c r="U2191" s="86" t="n">
        <v>0.5702104344970953</v>
      </c>
      <c r="V2191" s="86" t="n">
        <v>0.5908334756201674</v>
      </c>
      <c r="W2191" s="86" t="n">
        <v>0.4757805055770417</v>
      </c>
      <c r="X2191" s="86" t="n">
        <v>0.5318838562294652</v>
      </c>
      <c r="Y2191" s="86" t="n">
        <v>0.5731666132307364</v>
      </c>
      <c r="Z2191" s="86" t="n">
        <v>0.4649463051780354</v>
      </c>
      <c r="AA2191" s="86" t="n">
        <v>0.5260818929660781</v>
      </c>
      <c r="AB2191" s="86" t="n">
        <v>0.5766639071253923</v>
      </c>
      <c r="AC2191" s="86" t="n">
        <v>0.4730754126453333</v>
      </c>
      <c r="AD2191" s="86" t="n">
        <v>0.5597664050434914</v>
      </c>
      <c r="AE2191" s="86" t="n">
        <v>0.6038389377976621</v>
      </c>
      <c r="AF2191" s="86" t="n">
        <v>0.7467092142002393</v>
      </c>
      <c r="AG2191" s="86" t="n">
        <v>0.7426006114539646</v>
      </c>
      <c r="AH2191" s="86" t="n">
        <v>0.7550516823244098</v>
      </c>
      <c r="AI2191" s="86" t="n">
        <v>0.7291923253846954</v>
      </c>
      <c r="AJ2191" s="86" t="n">
        <v>0.7378306889105686</v>
      </c>
      <c r="AK2191" s="86" t="n">
        <v>0.7512462534747567</v>
      </c>
    </row>
    <row r="2201">
      <c r="A2201" s="86" t="inlineStr">
        <is>
          <t>RefgChg-Res-StdForMsr-cDXGF-MFm1985-CZ08</t>
        </is>
      </c>
      <c r="B2201" s="85" t="n"/>
      <c r="C2201" s="85" t="n"/>
      <c r="D2201" s="85" t="n">
        <v>2015</v>
      </c>
      <c r="E2201" s="85" t="n"/>
      <c r="F2201" s="86" t="inlineStr">
        <is>
          <t>Source Annual kWh:</t>
        </is>
      </c>
      <c r="G2201" s="151" t="n">
        <v>131828.02</v>
      </c>
      <c r="H2201" s="85" t="inlineStr">
        <is>
          <t>DEER</t>
        </is>
      </c>
      <c r="I2201" s="85" t="n"/>
      <c r="J2201" s="85" t="n"/>
      <c r="K2201" s="85" t="inlineStr">
        <is>
          <t>PDAF</t>
        </is>
      </c>
      <c r="L2201" s="85" t="inlineStr">
        <is>
          <t>Monthly</t>
        </is>
      </c>
      <c r="M2201" s="85" t="n"/>
      <c r="N2201" s="85" t="n"/>
      <c r="O2201" s="85" t="n"/>
      <c r="P2201" s="85" t="n"/>
      <c r="Q2201" s="85" t="n"/>
      <c r="R2201" s="85" t="n"/>
      <c r="S2201" s="85" t="n"/>
      <c r="T2201" s="108" t="n"/>
      <c r="U2201" s="85" t="n"/>
      <c r="V2201" s="85" t="n"/>
      <c r="W2201" s="85" t="n"/>
      <c r="X2201" s="85" t="n"/>
      <c r="Y2201" s="85" t="n"/>
      <c r="Z2201" s="85" t="n"/>
      <c r="AA2201" s="85" t="n"/>
      <c r="AB2201" s="85" t="n"/>
      <c r="AC2201" s="85" t="n"/>
      <c r="AD2201" s="85" t="n"/>
      <c r="AE2201" s="85" t="n"/>
      <c r="AF2201" s="85" t="n"/>
      <c r="AG2201" s="85" t="n"/>
      <c r="AH2201" s="85" t="n"/>
      <c r="AI2201" s="85" t="n"/>
      <c r="AJ2201" s="85" t="n"/>
      <c r="AK2201" s="85" t="n"/>
    </row>
    <row r="2202">
      <c r="A2202" s="109" t="n">
        <v>56</v>
      </c>
      <c r="B2202" s="86" t="inlineStr">
        <is>
          <t>RefgChg-Res-StdForMsr-20-MM</t>
        </is>
      </c>
      <c r="C2202" s="85" t="n"/>
      <c r="D2202" s="85" t="n"/>
      <c r="E2202" s="85" t="n"/>
      <c r="F2202" s="85" t="inlineStr">
        <is>
          <t>Source Sample Size:</t>
        </is>
      </c>
      <c r="G2202" s="85" t="n">
        <v>0</v>
      </c>
      <c r="H2202" s="85" t="inlineStr">
        <is>
          <t>DEER</t>
        </is>
      </c>
      <c r="I2202" s="85" t="n"/>
      <c r="J2202" s="85" t="n"/>
      <c r="K2202" s="85" t="inlineStr">
        <is>
          <t>WKWE</t>
        </is>
      </c>
      <c r="L2202" s="85" t="inlineStr">
        <is>
          <t>Monthly</t>
        </is>
      </c>
      <c r="M2202" s="85" t="n"/>
      <c r="N2202" s="85" t="inlineStr">
        <is>
          <t>Weekend Peak3</t>
        </is>
      </c>
      <c r="O2202" s="85" t="n"/>
      <c r="P2202" s="85" t="n"/>
      <c r="Q2202" s="85" t="n"/>
      <c r="R2202" s="85" t="n"/>
      <c r="S2202" s="85" t="n"/>
      <c r="T2202" s="85" t="n"/>
      <c r="U2202" s="85" t="n"/>
      <c r="V2202" s="85" t="n"/>
      <c r="W2202" s="85" t="n"/>
      <c r="X2202" s="85" t="n"/>
      <c r="Y2202" s="85" t="n"/>
      <c r="Z2202" s="85" t="n"/>
      <c r="AA2202" s="85" t="n"/>
      <c r="AB2202" s="85" t="n"/>
      <c r="AC2202" s="85" t="n"/>
      <c r="AD2202" s="85" t="n"/>
      <c r="AE2202" s="85" t="n"/>
      <c r="AF2202" s="85" t="n"/>
      <c r="AG2202" s="85" t="n"/>
      <c r="AH2202" s="85" t="n"/>
      <c r="AI2202" s="85" t="n"/>
      <c r="AJ2202" s="85" t="n"/>
      <c r="AK2202" s="85" t="n"/>
    </row>
    <row r="2203">
      <c r="A2203" s="86" t="n"/>
      <c r="B2203" s="86" t="n">
        <v>1</v>
      </c>
      <c r="C2203" s="86" t="inlineStr">
        <is>
          <t>JANUARY</t>
        </is>
      </c>
      <c r="D2203" s="86" t="inlineStr">
        <is>
          <t>JAN</t>
        </is>
      </c>
      <c r="E2203" s="86" t="n">
        <v>2</v>
      </c>
      <c r="F2203" s="86" t="inlineStr">
        <is>
          <t>FEBRUARY</t>
        </is>
      </c>
      <c r="G2203" s="86" t="inlineStr">
        <is>
          <t>FEB</t>
        </is>
      </c>
      <c r="H2203" s="86" t="n">
        <v>3</v>
      </c>
      <c r="I2203" s="86" t="inlineStr">
        <is>
          <t>MARCH</t>
        </is>
      </c>
      <c r="J2203" s="86" t="inlineStr">
        <is>
          <t>MAR</t>
        </is>
      </c>
      <c r="K2203" s="86" t="n">
        <v>4</v>
      </c>
      <c r="L2203" s="86" t="inlineStr">
        <is>
          <t>APRIL</t>
        </is>
      </c>
      <c r="M2203" s="86" t="inlineStr">
        <is>
          <t>APR</t>
        </is>
      </c>
      <c r="N2203" s="86" t="n">
        <v>5</v>
      </c>
      <c r="O2203" s="86" t="inlineStr">
        <is>
          <t>MAY</t>
        </is>
      </c>
      <c r="P2203" s="86" t="inlineStr">
        <is>
          <t>MAY</t>
        </is>
      </c>
      <c r="Q2203" s="86" t="n">
        <v>6</v>
      </c>
      <c r="R2203" s="86" t="inlineStr">
        <is>
          <t>JUNE</t>
        </is>
      </c>
      <c r="S2203" s="86" t="inlineStr">
        <is>
          <t>JUN</t>
        </is>
      </c>
      <c r="T2203" s="86" t="n">
        <v>7</v>
      </c>
      <c r="U2203" s="86" t="inlineStr">
        <is>
          <t>JULY</t>
        </is>
      </c>
      <c r="V2203" s="86" t="inlineStr">
        <is>
          <t>JUL</t>
        </is>
      </c>
      <c r="W2203" s="86" t="n">
        <v>8</v>
      </c>
      <c r="X2203" s="86" t="inlineStr">
        <is>
          <t>AUGUST</t>
        </is>
      </c>
      <c r="Y2203" s="86" t="inlineStr">
        <is>
          <t>AUG</t>
        </is>
      </c>
      <c r="Z2203" s="86" t="n">
        <v>9</v>
      </c>
      <c r="AA2203" s="86" t="inlineStr">
        <is>
          <t>SEPTEMBER</t>
        </is>
      </c>
      <c r="AB2203" s="86" t="inlineStr">
        <is>
          <t>SEP</t>
        </is>
      </c>
      <c r="AC2203" s="86" t="n">
        <v>10</v>
      </c>
      <c r="AD2203" s="86" t="inlineStr">
        <is>
          <t>OCTOBER</t>
        </is>
      </c>
      <c r="AE2203" s="86" t="inlineStr">
        <is>
          <t>OCT</t>
        </is>
      </c>
      <c r="AF2203" s="86" t="n">
        <v>11</v>
      </c>
      <c r="AG2203" s="86" t="inlineStr">
        <is>
          <t>NOVEMBER</t>
        </is>
      </c>
      <c r="AH2203" s="86" t="inlineStr">
        <is>
          <t>NOV</t>
        </is>
      </c>
      <c r="AI2203" s="86" t="n">
        <v>12</v>
      </c>
      <c r="AJ2203" s="86" t="inlineStr">
        <is>
          <t>DECEMBER</t>
        </is>
      </c>
      <c r="AK2203" s="86" t="inlineStr">
        <is>
          <t>DEC</t>
        </is>
      </c>
    </row>
    <row r="2204">
      <c r="A2204" s="85" t="n"/>
      <c r="B2204" s="86" t="n">
        <v>31</v>
      </c>
      <c r="C2204" s="85" t="n"/>
      <c r="D2204" s="85" t="n"/>
      <c r="E2204" s="86" t="n">
        <v>28</v>
      </c>
      <c r="F2204" s="85" t="n"/>
      <c r="G2204" s="85" t="n"/>
      <c r="H2204" s="86" t="n">
        <v>31</v>
      </c>
      <c r="I2204" s="85" t="n"/>
      <c r="J2204" s="85" t="n"/>
      <c r="K2204" s="86" t="n">
        <v>30</v>
      </c>
      <c r="L2204" s="85" t="n"/>
      <c r="M2204" s="85" t="n"/>
      <c r="N2204" s="86" t="n">
        <v>31</v>
      </c>
      <c r="O2204" s="85" t="n"/>
      <c r="P2204" s="85" t="n"/>
      <c r="Q2204" s="86" t="n">
        <v>30</v>
      </c>
      <c r="R2204" s="85" t="n"/>
      <c r="S2204" s="85" t="n"/>
      <c r="T2204" s="86" t="n">
        <v>31</v>
      </c>
      <c r="U2204" s="85" t="n"/>
      <c r="V2204" s="85" t="n"/>
      <c r="W2204" s="86" t="n">
        <v>31</v>
      </c>
      <c r="X2204" s="85" t="n"/>
      <c r="Y2204" s="85" t="n"/>
      <c r="Z2204" s="86" t="n">
        <v>30</v>
      </c>
      <c r="AA2204" s="85" t="n"/>
      <c r="AB2204" s="85" t="n"/>
      <c r="AC2204" s="86" t="n">
        <v>31</v>
      </c>
      <c r="AD2204" s="85" t="n"/>
      <c r="AE2204" s="85" t="n"/>
      <c r="AF2204" s="86" t="n">
        <v>30</v>
      </c>
      <c r="AG2204" s="85" t="n"/>
      <c r="AH2204" s="85" t="n"/>
      <c r="AI2204" s="86" t="n">
        <v>31</v>
      </c>
      <c r="AJ2204" s="85" t="n"/>
      <c r="AK2204" s="85" t="n"/>
    </row>
    <row r="2205">
      <c r="A2205" s="86" t="inlineStr">
        <is>
          <t>RATIOS</t>
        </is>
      </c>
      <c r="B2205" s="86" t="inlineStr">
        <is>
          <t>E.BKDWN</t>
        </is>
      </c>
      <c r="C2205" s="86" t="inlineStr">
        <is>
          <t>PEAK/AVG</t>
        </is>
      </c>
      <c r="D2205" s="86" t="inlineStr">
        <is>
          <t>END/AVG</t>
        </is>
      </c>
      <c r="E2205" s="86" t="inlineStr">
        <is>
          <t>E.BKDWN</t>
        </is>
      </c>
      <c r="F2205" s="86" t="inlineStr">
        <is>
          <t>PEAK/AVG</t>
        </is>
      </c>
      <c r="G2205" s="86" t="inlineStr">
        <is>
          <t>END/AVG</t>
        </is>
      </c>
      <c r="H2205" s="86" t="inlineStr">
        <is>
          <t>E.BKDWN</t>
        </is>
      </c>
      <c r="I2205" s="86" t="inlineStr">
        <is>
          <t>PEAK/AVG</t>
        </is>
      </c>
      <c r="J2205" s="86" t="inlineStr">
        <is>
          <t>END/AVG</t>
        </is>
      </c>
      <c r="K2205" s="86" t="inlineStr">
        <is>
          <t>E.BKDWN</t>
        </is>
      </c>
      <c r="L2205" s="86" t="inlineStr">
        <is>
          <t>PEAK/AVG</t>
        </is>
      </c>
      <c r="M2205" s="86" t="inlineStr">
        <is>
          <t>END/AVG</t>
        </is>
      </c>
      <c r="N2205" s="86" t="inlineStr">
        <is>
          <t>E.BKDWN</t>
        </is>
      </c>
      <c r="O2205" s="86" t="inlineStr">
        <is>
          <t>PEAK/AVG</t>
        </is>
      </c>
      <c r="P2205" s="86" t="inlineStr">
        <is>
          <t>END/AVG</t>
        </is>
      </c>
      <c r="Q2205" s="86" t="inlineStr">
        <is>
          <t>E.BKDWN</t>
        </is>
      </c>
      <c r="R2205" s="86" t="inlineStr">
        <is>
          <t>PEAK/AVG</t>
        </is>
      </c>
      <c r="S2205" s="86" t="inlineStr">
        <is>
          <t>END/AVG</t>
        </is>
      </c>
      <c r="T2205" s="86" t="inlineStr">
        <is>
          <t>E.BKDWN</t>
        </is>
      </c>
      <c r="U2205" s="86" t="inlineStr">
        <is>
          <t>PEAK/AVG</t>
        </is>
      </c>
      <c r="V2205" s="86" t="inlineStr">
        <is>
          <t>END/AVG</t>
        </is>
      </c>
      <c r="W2205" s="86" t="inlineStr">
        <is>
          <t>E.BKDWN</t>
        </is>
      </c>
      <c r="X2205" s="86" t="inlineStr">
        <is>
          <t>PEAK/AVG</t>
        </is>
      </c>
      <c r="Y2205" s="86" t="inlineStr">
        <is>
          <t>END/AVG</t>
        </is>
      </c>
      <c r="Z2205" s="86" t="inlineStr">
        <is>
          <t>E.BKDWN</t>
        </is>
      </c>
      <c r="AA2205" s="86" t="inlineStr">
        <is>
          <t>PEAK/AVG</t>
        </is>
      </c>
      <c r="AB2205" s="86" t="inlineStr">
        <is>
          <t>END/AVG</t>
        </is>
      </c>
      <c r="AC2205" s="86" t="inlineStr">
        <is>
          <t>E.BKDWN</t>
        </is>
      </c>
      <c r="AD2205" s="86" t="inlineStr">
        <is>
          <t>PEAK/AVG</t>
        </is>
      </c>
      <c r="AE2205" s="86" t="inlineStr">
        <is>
          <t>END/AVG</t>
        </is>
      </c>
      <c r="AF2205" s="86" t="inlineStr">
        <is>
          <t>E.BKDWN</t>
        </is>
      </c>
      <c r="AG2205" s="86" t="inlineStr">
        <is>
          <t>PEAK/AVG</t>
        </is>
      </c>
      <c r="AH2205" s="86" t="inlineStr">
        <is>
          <t>END/AVG</t>
        </is>
      </c>
      <c r="AI2205" s="86" t="inlineStr">
        <is>
          <t>E.BKDWN</t>
        </is>
      </c>
      <c r="AJ2205" s="86" t="inlineStr">
        <is>
          <t>PEAK/AVG</t>
        </is>
      </c>
      <c r="AK2205" s="86" t="inlineStr">
        <is>
          <t>END/AVG</t>
        </is>
      </c>
    </row>
    <row r="2206">
      <c r="A2206" s="85" t="n"/>
      <c r="B2206" s="192" t="n">
        <v>0.07869103153075345</v>
      </c>
      <c r="C2206" s="193" t="n">
        <v>1.015085270741591</v>
      </c>
      <c r="D2206" s="193" t="n">
        <v>0.9909492915076535</v>
      </c>
      <c r="E2206" s="192" t="n">
        <v>0.07021790973673589</v>
      </c>
      <c r="F2206" s="193" t="n">
        <v>1.006788172108497</v>
      </c>
      <c r="G2206" s="193" t="n">
        <v>0.9888974567294095</v>
      </c>
      <c r="H2206" s="192" t="n">
        <v>0.07721915871828491</v>
      </c>
      <c r="I2206" s="193" t="n">
        <v>1.028693166103716</v>
      </c>
      <c r="J2206" s="193" t="n">
        <v>0.9915491807485789</v>
      </c>
      <c r="K2206" s="192" t="n">
        <v>0.07612053299823253</v>
      </c>
      <c r="L2206" s="193" t="n">
        <v>1.252545854533036</v>
      </c>
      <c r="M2206" s="193" t="n">
        <v>1.020282946161206</v>
      </c>
      <c r="N2206" s="192" t="n">
        <v>0.07988589948124181</v>
      </c>
      <c r="O2206" s="193" t="n">
        <v>1.241830406613818</v>
      </c>
      <c r="P2206" s="193" t="n">
        <v>0.9547831901579803</v>
      </c>
      <c r="Q2206" s="192" t="n">
        <v>0.08258971585554697</v>
      </c>
      <c r="R2206" s="193" t="n">
        <v>1.160063897102319</v>
      </c>
      <c r="S2206" s="193" t="n">
        <v>0.9711075276962642</v>
      </c>
      <c r="T2206" s="192" t="n">
        <v>0.09703941534882324</v>
      </c>
      <c r="U2206" s="193" t="n">
        <v>1.243293759358097</v>
      </c>
      <c r="V2206" s="193" t="n">
        <v>0.9992280053863344</v>
      </c>
      <c r="W2206" s="192" t="n">
        <v>0.1004172347103466</v>
      </c>
      <c r="X2206" s="193" t="n">
        <v>1.181557412033037</v>
      </c>
      <c r="Y2206" s="193" t="n">
        <v>0.9444255241832756</v>
      </c>
      <c r="Z2206" s="192" t="n">
        <v>0.09868821999878191</v>
      </c>
      <c r="AA2206" s="193" t="n">
        <v>1.289489567654028</v>
      </c>
      <c r="AB2206" s="193" t="n">
        <v>0.9390110688385458</v>
      </c>
      <c r="AC2206" s="192" t="n">
        <v>0.08384295374503239</v>
      </c>
      <c r="AD2206" s="193" t="n">
        <v>1.346714726576595</v>
      </c>
      <c r="AE2206" s="193" t="n">
        <v>0.9438396266172575</v>
      </c>
      <c r="AF2206" s="192" t="n">
        <v>0.07563395909532954</v>
      </c>
      <c r="AG2206" s="193" t="n">
        <v>1.039005430869328</v>
      </c>
      <c r="AH2206" s="193" t="n">
        <v>1.000842809296118</v>
      </c>
      <c r="AI2206" s="192" t="n">
        <v>0.07965396878089075</v>
      </c>
      <c r="AJ2206" s="193" t="n">
        <v>1.044695395757238</v>
      </c>
      <c r="AK2206" s="193" t="n">
        <v>0.9944985559235706</v>
      </c>
      <c r="AM2206">
        <f>A2201</f>
        <v/>
      </c>
      <c r="AN2206" s="83">
        <f>1/($B2206*(1/$B2204)*(1/(5/7+2/7*$D2206))*$B2216/SUM($B2208:$B2231))</f>
        <v/>
      </c>
      <c r="AO2206" s="83">
        <f>1/(B2206*(1/B2204)*(1/(5/7+2/7*D2206)))</f>
        <v/>
      </c>
      <c r="AP2206" s="83" t="n"/>
      <c r="AR2206" s="174">
        <f>CHOOSE(AV$3,C2206,F2206,I2206,L2206,O2206,R2206,U2206,X2206,AA2206,AD2206,AG2206,AJ2206)</f>
        <v/>
      </c>
      <c r="AS2206" s="82" t="n"/>
      <c r="AT2206" s="82" t="n"/>
      <c r="AV2206" s="119">
        <f>AN2206/AR2206</f>
        <v/>
      </c>
      <c r="AW2206" s="172">
        <f>AO2206/AR2206</f>
        <v/>
      </c>
      <c r="AX2206" s="83" t="n"/>
    </row>
    <row r="2207">
      <c r="A2207" s="86" t="inlineStr">
        <is>
          <t>HOUR</t>
        </is>
      </c>
      <c r="B2207" s="86" t="inlineStr">
        <is>
          <t>PEAK</t>
        </is>
      </c>
      <c r="C2207" s="86" t="inlineStr">
        <is>
          <t>AVG</t>
        </is>
      </c>
      <c r="D2207" s="86" t="inlineStr">
        <is>
          <t>END</t>
        </is>
      </c>
      <c r="E2207" s="86" t="inlineStr">
        <is>
          <t>PEAK</t>
        </is>
      </c>
      <c r="F2207" s="86" t="inlineStr">
        <is>
          <t>AVG</t>
        </is>
      </c>
      <c r="G2207" s="86" t="inlineStr">
        <is>
          <t>END</t>
        </is>
      </c>
      <c r="H2207" s="86" t="inlineStr">
        <is>
          <t>PEAK</t>
        </is>
      </c>
      <c r="I2207" s="86" t="inlineStr">
        <is>
          <t>AVG</t>
        </is>
      </c>
      <c r="J2207" s="86" t="inlineStr">
        <is>
          <t>END</t>
        </is>
      </c>
      <c r="K2207" s="86" t="inlineStr">
        <is>
          <t>PEAK</t>
        </is>
      </c>
      <c r="L2207" s="86" t="inlineStr">
        <is>
          <t>AVG</t>
        </is>
      </c>
      <c r="M2207" s="86" t="inlineStr">
        <is>
          <t>END</t>
        </is>
      </c>
      <c r="N2207" s="86" t="inlineStr">
        <is>
          <t>PEAK</t>
        </is>
      </c>
      <c r="O2207" s="86" t="inlineStr">
        <is>
          <t>AVG</t>
        </is>
      </c>
      <c r="P2207" s="86" t="inlineStr">
        <is>
          <t>END</t>
        </is>
      </c>
      <c r="Q2207" s="86" t="inlineStr">
        <is>
          <t>PEAK</t>
        </is>
      </c>
      <c r="R2207" s="86" t="inlineStr">
        <is>
          <t>AVG</t>
        </is>
      </c>
      <c r="S2207" s="86" t="inlineStr">
        <is>
          <t>END</t>
        </is>
      </c>
      <c r="T2207" s="86" t="inlineStr">
        <is>
          <t>PEAK</t>
        </is>
      </c>
      <c r="U2207" s="86" t="inlineStr">
        <is>
          <t>AVG</t>
        </is>
      </c>
      <c r="V2207" s="86" t="inlineStr">
        <is>
          <t>END</t>
        </is>
      </c>
      <c r="W2207" s="86" t="inlineStr">
        <is>
          <t>PEAK</t>
        </is>
      </c>
      <c r="X2207" s="86" t="inlineStr">
        <is>
          <t>AVG</t>
        </is>
      </c>
      <c r="Y2207" s="86" t="inlineStr">
        <is>
          <t>END</t>
        </is>
      </c>
      <c r="Z2207" s="86" t="inlineStr">
        <is>
          <t>PEAK</t>
        </is>
      </c>
      <c r="AA2207" s="86" t="inlineStr">
        <is>
          <t>AVG</t>
        </is>
      </c>
      <c r="AB2207" s="86" t="inlineStr">
        <is>
          <t>END</t>
        </is>
      </c>
      <c r="AC2207" s="86" t="inlineStr">
        <is>
          <t>PEAK</t>
        </is>
      </c>
      <c r="AD2207" s="86" t="inlineStr">
        <is>
          <t>AVG</t>
        </is>
      </c>
      <c r="AE2207" s="86" t="inlineStr">
        <is>
          <t>END</t>
        </is>
      </c>
      <c r="AF2207" s="86" t="inlineStr">
        <is>
          <t>PEAK</t>
        </is>
      </c>
      <c r="AG2207" s="86" t="inlineStr">
        <is>
          <t>AVG</t>
        </is>
      </c>
      <c r="AH2207" s="86" t="inlineStr">
        <is>
          <t>END</t>
        </is>
      </c>
      <c r="AI2207" s="86" t="inlineStr">
        <is>
          <t>PEAK</t>
        </is>
      </c>
      <c r="AJ2207" s="86" t="inlineStr">
        <is>
          <t>AVG</t>
        </is>
      </c>
      <c r="AK2207" s="86" t="inlineStr">
        <is>
          <t>END</t>
        </is>
      </c>
    </row>
    <row r="2208">
      <c r="A2208" s="86" t="n">
        <v>1</v>
      </c>
      <c r="B2208" s="86" t="n">
        <v>0.5762012453007519</v>
      </c>
      <c r="C2208" s="86" t="n">
        <v>0.5759806390900887</v>
      </c>
      <c r="D2208" s="86" t="n">
        <v>0.6346379145370954</v>
      </c>
      <c r="E2208" s="86" t="n">
        <v>0.5753780931477194</v>
      </c>
      <c r="F2208" s="86" t="n">
        <v>0.5771852311807414</v>
      </c>
      <c r="G2208" s="86" t="n">
        <v>0.6307298416079496</v>
      </c>
      <c r="H2208" s="86" t="n">
        <v>0.5931039790656507</v>
      </c>
      <c r="I2208" s="86" t="n">
        <v>0.5230036051992091</v>
      </c>
      <c r="J2208" s="86" t="n">
        <v>0.5886503182428925</v>
      </c>
      <c r="K2208" s="86" t="n">
        <v>0.3872877607268025</v>
      </c>
      <c r="L2208" s="86" t="n">
        <v>0.5051348594433029</v>
      </c>
      <c r="M2208" s="86" t="n">
        <v>0.563899529680338</v>
      </c>
      <c r="N2208" s="86" t="n">
        <v>0.348341132330003</v>
      </c>
      <c r="O2208" s="86" t="n">
        <v>0.4955400201188254</v>
      </c>
      <c r="P2208" s="86" t="n">
        <v>0.5471230983229374</v>
      </c>
      <c r="Q2208" s="86" t="n">
        <v>0.3558171261778609</v>
      </c>
      <c r="R2208" s="86" t="n">
        <v>0.4579134829066333</v>
      </c>
      <c r="S2208" s="86" t="n">
        <v>0.5339087404338568</v>
      </c>
      <c r="T2208" s="86" t="n">
        <v>0.3457879291975851</v>
      </c>
      <c r="U2208" s="86" t="n">
        <v>0.3987775254238926</v>
      </c>
      <c r="V2208" s="86" t="n">
        <v>0.4415957747046728</v>
      </c>
      <c r="W2208" s="86" t="n">
        <v>0.3230222222222223</v>
      </c>
      <c r="X2208" s="86" t="n">
        <v>0.3685542240469137</v>
      </c>
      <c r="Y2208" s="86" t="n">
        <v>0.4282927315511981</v>
      </c>
      <c r="Z2208" s="86" t="n">
        <v>0.2904997075833388</v>
      </c>
      <c r="AA2208" s="86" t="n">
        <v>0.3824729723479889</v>
      </c>
      <c r="AB2208" s="86" t="n">
        <v>0.4327784484401805</v>
      </c>
      <c r="AC2208" s="86" t="n">
        <v>0.312017924043194</v>
      </c>
      <c r="AD2208" s="86" t="n">
        <v>0.4840791302480317</v>
      </c>
      <c r="AE2208" s="86" t="n">
        <v>0.5293525231608748</v>
      </c>
      <c r="AF2208" s="86" t="n">
        <v>0.5984023677574257</v>
      </c>
      <c r="AG2208" s="86" t="n">
        <v>0.5779823791941213</v>
      </c>
      <c r="AH2208" s="86" t="n">
        <v>0.638058671954282</v>
      </c>
      <c r="AI2208" s="86" t="n">
        <v>0.6140772661979285</v>
      </c>
      <c r="AJ2208" s="86" t="n">
        <v>0.5801950572785637</v>
      </c>
      <c r="AK2208" s="86" t="n">
        <v>0.6307589743589743</v>
      </c>
    </row>
    <row r="2209">
      <c r="A2209" s="86" t="n">
        <v>2</v>
      </c>
      <c r="B2209" s="86" t="n">
        <v>0.5000146851503758</v>
      </c>
      <c r="C2209" s="86" t="n">
        <v>0.4960397164458411</v>
      </c>
      <c r="D2209" s="86" t="n">
        <v>0.5585661275642374</v>
      </c>
      <c r="E2209" s="86" t="n">
        <v>0.4923479358970503</v>
      </c>
      <c r="F2209" s="86" t="n">
        <v>0.4932556362246848</v>
      </c>
      <c r="G2209" s="86" t="n">
        <v>0.5491046835569221</v>
      </c>
      <c r="H2209" s="86" t="n">
        <v>0.5231740167782651</v>
      </c>
      <c r="I2209" s="86" t="n">
        <v>0.4738465670865037</v>
      </c>
      <c r="J2209" s="86" t="n">
        <v>0.5251516270803557</v>
      </c>
      <c r="K2209" s="86" t="n">
        <v>0.349110211303549</v>
      </c>
      <c r="L2209" s="86" t="n">
        <v>0.4660269823615538</v>
      </c>
      <c r="M2209" s="86" t="n">
        <v>0.5079751154882779</v>
      </c>
      <c r="N2209" s="86" t="n">
        <v>0.3170397538046457</v>
      </c>
      <c r="O2209" s="86" t="n">
        <v>0.4524756053487533</v>
      </c>
      <c r="P2209" s="86" t="n">
        <v>0.4884696475281478</v>
      </c>
      <c r="Q2209" s="86" t="n">
        <v>0.3229269118098078</v>
      </c>
      <c r="R2209" s="86" t="n">
        <v>0.4168315626046455</v>
      </c>
      <c r="S2209" s="86" t="n">
        <v>0.4746303009379135</v>
      </c>
      <c r="T2209" s="86" t="n">
        <v>0.3106203622362198</v>
      </c>
      <c r="U2209" s="86" t="n">
        <v>0.3620130210306246</v>
      </c>
      <c r="V2209" s="86" t="n">
        <v>0.3926863685844454</v>
      </c>
      <c r="W2209" s="86" t="n">
        <v>0.2912088888888889</v>
      </c>
      <c r="X2209" s="86" t="n">
        <v>0.334310191770859</v>
      </c>
      <c r="Y2209" s="86" t="n">
        <v>0.3806065525331169</v>
      </c>
      <c r="Z2209" s="86" t="n">
        <v>0.2642553122360128</v>
      </c>
      <c r="AA2209" s="86" t="n">
        <v>0.3481132872865179</v>
      </c>
      <c r="AB2209" s="86" t="n">
        <v>0.3855907300336743</v>
      </c>
      <c r="AC2209" s="86" t="n">
        <v>0.2837912289723059</v>
      </c>
      <c r="AD2209" s="86" t="n">
        <v>0.4423825790269183</v>
      </c>
      <c r="AE2209" s="86" t="n">
        <v>0.473391327581866</v>
      </c>
      <c r="AF2209" s="86" t="n">
        <v>0.518520755628709</v>
      </c>
      <c r="AG2209" s="86" t="n">
        <v>0.4950100071852269</v>
      </c>
      <c r="AH2209" s="86" t="n">
        <v>0.557014118494339</v>
      </c>
      <c r="AI2209" s="86" t="n">
        <v>0.5280864897558024</v>
      </c>
      <c r="AJ2209" s="86" t="n">
        <v>0.500669989924811</v>
      </c>
      <c r="AK2209" s="86" t="n">
        <v>0.5556564102564101</v>
      </c>
    </row>
    <row r="2210">
      <c r="A2210" s="86" t="n">
        <v>3</v>
      </c>
      <c r="B2210" s="86" t="n">
        <v>0.468015742481203</v>
      </c>
      <c r="C2210" s="86" t="n">
        <v>0.4623424728889383</v>
      </c>
      <c r="D2210" s="86" t="n">
        <v>0.5082592359214917</v>
      </c>
      <c r="E2210" s="86" t="n">
        <v>0.4584022369884843</v>
      </c>
      <c r="F2210" s="86" t="n">
        <v>0.458399407718762</v>
      </c>
      <c r="G2210" s="86" t="n">
        <v>0.4976679275772156</v>
      </c>
      <c r="H2210" s="86" t="n">
        <v>0.4928653890556453</v>
      </c>
      <c r="I2210" s="86" t="n">
        <v>0.4535625999404029</v>
      </c>
      <c r="J2210" s="86" t="n">
        <v>0.4963839684808385</v>
      </c>
      <c r="K2210" s="86" t="n">
        <v>0.3334013860061021</v>
      </c>
      <c r="L2210" s="86" t="n">
        <v>0.4505794651702998</v>
      </c>
      <c r="M2210" s="86" t="n">
        <v>0.4895926087502167</v>
      </c>
      <c r="N2210" s="86" t="n">
        <v>0.3024746005649003</v>
      </c>
      <c r="O2210" s="86" t="n">
        <v>0.4332614365393778</v>
      </c>
      <c r="P2210" s="86" t="n">
        <v>0.4716290340924002</v>
      </c>
      <c r="Q2210" s="86" t="n">
        <v>0.3065135315206701</v>
      </c>
      <c r="R2210" s="86" t="n">
        <v>0.3989067399312003</v>
      </c>
      <c r="S2210" s="86" t="n">
        <v>0.4584958858392312</v>
      </c>
      <c r="T2210" s="86" t="n">
        <v>0.2957795181398478</v>
      </c>
      <c r="U2210" s="86" t="n">
        <v>0.3454941398914537</v>
      </c>
      <c r="V2210" s="86" t="n">
        <v>0.3769584324476877</v>
      </c>
      <c r="W2210" s="86" t="n">
        <v>0.2755022222222222</v>
      </c>
      <c r="X2210" s="86" t="n">
        <v>0.3170659410003989</v>
      </c>
      <c r="Y2210" s="86" t="n">
        <v>0.363194600194376</v>
      </c>
      <c r="Z2210" s="86" t="n">
        <v>0.2505442198973293</v>
      </c>
      <c r="AA2210" s="86" t="n">
        <v>0.3310076023494401</v>
      </c>
      <c r="AB2210" s="86" t="n">
        <v>0.3651200838680983</v>
      </c>
      <c r="AC2210" s="86" t="n">
        <v>0.2677128480129288</v>
      </c>
      <c r="AD2210" s="86" t="n">
        <v>0.4218280837821082</v>
      </c>
      <c r="AE2210" s="86" t="n">
        <v>0.4472476710667618</v>
      </c>
      <c r="AF2210" s="86" t="n">
        <v>0.477462513024176</v>
      </c>
      <c r="AG2210" s="86" t="n">
        <v>0.4584152154548111</v>
      </c>
      <c r="AH2210" s="86" t="n">
        <v>0.5025884685712682</v>
      </c>
      <c r="AI2210" s="86" t="n">
        <v>0.4819082180388599</v>
      </c>
      <c r="AJ2210" s="86" t="n">
        <v>0.467628641106365</v>
      </c>
      <c r="AK2210" s="86" t="n">
        <v>0.5058153846153847</v>
      </c>
    </row>
    <row r="2211">
      <c r="A2211" s="86" t="n">
        <v>4</v>
      </c>
      <c r="B2211" s="86" t="n">
        <v>0.4504376174812029</v>
      </c>
      <c r="C2211" s="86" t="n">
        <v>0.4481261803145504</v>
      </c>
      <c r="D2211" s="86" t="n">
        <v>0.4822656304697892</v>
      </c>
      <c r="E2211" s="86" t="n">
        <v>0.4447517965062088</v>
      </c>
      <c r="F2211" s="86" t="n">
        <v>0.4448032097821934</v>
      </c>
      <c r="G2211" s="86" t="n">
        <v>0.4749662911916392</v>
      </c>
      <c r="H2211" s="86" t="n">
        <v>0.4782113445701531</v>
      </c>
      <c r="I2211" s="86" t="n">
        <v>0.4450049734121804</v>
      </c>
      <c r="J2211" s="86" t="n">
        <v>0.4756674000438956</v>
      </c>
      <c r="K2211" s="86" t="n">
        <v>0.3217757210747785</v>
      </c>
      <c r="L2211" s="86" t="n">
        <v>0.442959388215482</v>
      </c>
      <c r="M2211" s="86" t="n">
        <v>0.4670029223165784</v>
      </c>
      <c r="N2211" s="86" t="n">
        <v>0.2927680114666329</v>
      </c>
      <c r="O2211" s="86" t="n">
        <v>0.4204305060321948</v>
      </c>
      <c r="P2211" s="86" t="n">
        <v>0.4462543851207711</v>
      </c>
      <c r="Q2211" s="86" t="n">
        <v>0.2964772571041805</v>
      </c>
      <c r="R2211" s="86" t="n">
        <v>0.3864615361198211</v>
      </c>
      <c r="S2211" s="86" t="n">
        <v>0.4333333333333333</v>
      </c>
      <c r="T2211" s="86" t="n">
        <v>0.279891964636175</v>
      </c>
      <c r="U2211" s="86" t="n">
        <v>0.3337787585370924</v>
      </c>
      <c r="V2211" s="86" t="n">
        <v>0.3541587711163972</v>
      </c>
      <c r="W2211" s="86" t="n">
        <v>0.2626666666666667</v>
      </c>
      <c r="X2211" s="86" t="n">
        <v>0.3058982793947553</v>
      </c>
      <c r="Y2211" s="86" t="n">
        <v>0.3419058095614437</v>
      </c>
      <c r="Z2211" s="86" t="n">
        <v>0.242843914484372</v>
      </c>
      <c r="AA2211" s="86" t="n">
        <v>0.3211518189342676</v>
      </c>
      <c r="AB2211" s="86" t="n">
        <v>0.3448321049621957</v>
      </c>
      <c r="AC2211" s="86" t="n">
        <v>0.2605230294571365</v>
      </c>
      <c r="AD2211" s="86" t="n">
        <v>0.4116977263425762</v>
      </c>
      <c r="AE2211" s="86" t="n">
        <v>0.4245415354259904</v>
      </c>
      <c r="AF2211" s="86" t="n">
        <v>0.4555063950591186</v>
      </c>
      <c r="AG2211" s="86" t="n">
        <v>0.4410732054498925</v>
      </c>
      <c r="AH2211" s="86" t="n">
        <v>0.475109080450632</v>
      </c>
      <c r="AI2211" s="86" t="n">
        <v>0.4573675058592273</v>
      </c>
      <c r="AJ2211" s="86" t="n">
        <v>0.452351654500082</v>
      </c>
      <c r="AK2211" s="86" t="n">
        <v>0.4780923076923077</v>
      </c>
    </row>
    <row r="2212">
      <c r="A2212" s="86" t="n">
        <v>5</v>
      </c>
      <c r="B2212" s="86" t="n">
        <v>0.4470747180451128</v>
      </c>
      <c r="C2212" s="86" t="n">
        <v>0.445766087111233</v>
      </c>
      <c r="D2212" s="86" t="n">
        <v>0.4650516931550329</v>
      </c>
      <c r="E2212" s="86" t="n">
        <v>0.4426320695150184</v>
      </c>
      <c r="F2212" s="86" t="n">
        <v>0.44277799006496</v>
      </c>
      <c r="G2212" s="86" t="n">
        <v>0.4571596459656985</v>
      </c>
      <c r="H2212" s="86" t="n">
        <v>0.4834911105980143</v>
      </c>
      <c r="I2212" s="86" t="n">
        <v>0.4703903603940118</v>
      </c>
      <c r="J2212" s="86" t="n">
        <v>0.4915554556306777</v>
      </c>
      <c r="K2212" s="86" t="n">
        <v>0.3442898136490978</v>
      </c>
      <c r="L2212" s="86" t="n">
        <v>0.4794888390379183</v>
      </c>
      <c r="M2212" s="86" t="n">
        <v>0.4911105400608368</v>
      </c>
      <c r="N2212" s="86" t="n">
        <v>0.3159963745204671</v>
      </c>
      <c r="O2212" s="86" t="n">
        <v>0.4541514068215248</v>
      </c>
      <c r="P2212" s="86" t="n">
        <v>0.466248786163577</v>
      </c>
      <c r="Q2212" s="86" t="n">
        <v>0.3189610499487082</v>
      </c>
      <c r="R2212" s="86" t="n">
        <v>0.4172463393101769</v>
      </c>
      <c r="S2212" s="86" t="n">
        <v>0.4509810691063927</v>
      </c>
      <c r="T2212" s="86" t="n">
        <v>0.2911534363843666</v>
      </c>
      <c r="U2212" s="86" t="n">
        <v>0.3590164753594967</v>
      </c>
      <c r="V2212" s="86" t="n">
        <v>0.3663226222634359</v>
      </c>
      <c r="W2212" s="86" t="n">
        <v>0.2770488888888889</v>
      </c>
      <c r="X2212" s="86" t="n">
        <v>0.327822588654487</v>
      </c>
      <c r="Y2212" s="86" t="n">
        <v>0.3557221634822481</v>
      </c>
      <c r="Z2212" s="86" t="n">
        <v>0.2588374813178245</v>
      </c>
      <c r="AA2212" s="86" t="n">
        <v>0.3435458174319784</v>
      </c>
      <c r="AB2212" s="86" t="n">
        <v>0.3617327975093716</v>
      </c>
      <c r="AC2212" s="86" t="n">
        <v>0.2783185190626606</v>
      </c>
      <c r="AD2212" s="86" t="n">
        <v>0.4416835843635906</v>
      </c>
      <c r="AE2212" s="86" t="n">
        <v>0.4501970537003447</v>
      </c>
      <c r="AF2212" s="86" t="n">
        <v>0.446098787430349</v>
      </c>
      <c r="AG2212" s="86" t="n">
        <v>0.4347198328131409</v>
      </c>
      <c r="AH2212" s="86" t="n">
        <v>0.4545229220934093</v>
      </c>
      <c r="AI2212" s="86" t="n">
        <v>0.4461329099569064</v>
      </c>
      <c r="AJ2212" s="86" t="n">
        <v>0.4496919668106654</v>
      </c>
      <c r="AK2212" s="86" t="n">
        <v>0.4586923076923076</v>
      </c>
    </row>
    <row r="2213">
      <c r="A2213" s="86" t="n">
        <v>6</v>
      </c>
      <c r="B2213" s="86" t="n">
        <v>0.4772380169172932</v>
      </c>
      <c r="C2213" s="86" t="n">
        <v>0.4803357720248571</v>
      </c>
      <c r="D2213" s="86" t="n">
        <v>0.4970711101776004</v>
      </c>
      <c r="E2213" s="86" t="n">
        <v>0.4779157521272437</v>
      </c>
      <c r="F2213" s="86" t="n">
        <v>0.4785632403515476</v>
      </c>
      <c r="G2213" s="86" t="n">
        <v>0.4887541119499695</v>
      </c>
      <c r="H2213" s="86" t="n">
        <v>0.5244670207034557</v>
      </c>
      <c r="I2213" s="86" t="n">
        <v>0.5231358098267909</v>
      </c>
      <c r="J2213" s="86" t="n">
        <v>0.5348943026760241</v>
      </c>
      <c r="K2213" s="86" t="n">
        <v>0.3839191534247507</v>
      </c>
      <c r="L2213" s="86" t="n">
        <v>0.5382941332947933</v>
      </c>
      <c r="M2213" s="86" t="n">
        <v>0.5384652160661675</v>
      </c>
      <c r="N2213" s="86" t="n">
        <v>0.3593545803296657</v>
      </c>
      <c r="O2213" s="86" t="n">
        <v>0.5164737269778717</v>
      </c>
      <c r="P2213" s="86" t="n">
        <v>0.5166743943940441</v>
      </c>
      <c r="Q2213" s="86" t="n">
        <v>0.3644574172192434</v>
      </c>
      <c r="R2213" s="86" t="n">
        <v>0.4751895034856463</v>
      </c>
      <c r="S2213" s="86" t="n">
        <v>0.4999712296449738</v>
      </c>
      <c r="T2213" s="86" t="n">
        <v>0.3245172987420796</v>
      </c>
      <c r="U2213" s="86" t="n">
        <v>0.4091598549923353</v>
      </c>
      <c r="V2213" s="86" t="n">
        <v>0.4037253558037334</v>
      </c>
      <c r="W2213" s="86" t="n">
        <v>0.3105333333333334</v>
      </c>
      <c r="X2213" s="86" t="n">
        <v>0.3721983440263172</v>
      </c>
      <c r="Y2213" s="86" t="n">
        <v>0.3916995076522166</v>
      </c>
      <c r="Z2213" s="86" t="n">
        <v>0.2908977191500423</v>
      </c>
      <c r="AA2213" s="86" t="n">
        <v>0.3874614659600698</v>
      </c>
      <c r="AB2213" s="86" t="n">
        <v>0.396169546985196</v>
      </c>
      <c r="AC2213" s="86" t="n">
        <v>0.3123944024094615</v>
      </c>
      <c r="AD2213" s="86" t="n">
        <v>0.4956540766584408</v>
      </c>
      <c r="AE2213" s="86" t="n">
        <v>0.4948745484721272</v>
      </c>
      <c r="AF2213" s="86" t="n">
        <v>0.475831659695272</v>
      </c>
      <c r="AG2213" s="86" t="n">
        <v>0.4664368300682483</v>
      </c>
      <c r="AH2213" s="86" t="n">
        <v>0.4839758129007216</v>
      </c>
      <c r="AI2213" s="86" t="n">
        <v>0.477175474408407</v>
      </c>
      <c r="AJ2213" s="86" t="n">
        <v>0.4826502003888171</v>
      </c>
      <c r="AK2213" s="86" t="n">
        <v>0.4895692307692308</v>
      </c>
    </row>
    <row r="2214">
      <c r="A2214" s="86" t="n">
        <v>7</v>
      </c>
      <c r="B2214" s="86" t="n">
        <v>0.5245388862781956</v>
      </c>
      <c r="C2214" s="86" t="n">
        <v>0.5321099147494036</v>
      </c>
      <c r="D2214" s="86" t="n">
        <v>0.5438493313729609</v>
      </c>
      <c r="E2214" s="86" t="n">
        <v>0.531074295679365</v>
      </c>
      <c r="F2214" s="86" t="n">
        <v>0.5330411730989683</v>
      </c>
      <c r="G2214" s="86" t="n">
        <v>0.5354427789699009</v>
      </c>
      <c r="H2214" s="86" t="n">
        <v>0.5886554298468405</v>
      </c>
      <c r="I2214" s="86" t="n">
        <v>0.6052789517641973</v>
      </c>
      <c r="J2214" s="86" t="n">
        <v>0.579335892123957</v>
      </c>
      <c r="K2214" s="86" t="n">
        <v>0.4375106332301201</v>
      </c>
      <c r="L2214" s="86" t="n">
        <v>0.6199806042021438</v>
      </c>
      <c r="M2214" s="86" t="n">
        <v>0.5789354162060085</v>
      </c>
      <c r="N2214" s="86" t="n">
        <v>0.4182264660005902</v>
      </c>
      <c r="O2214" s="86" t="n">
        <v>0.601955715564927</v>
      </c>
      <c r="P2214" s="86" t="n">
        <v>0.5648516713762061</v>
      </c>
      <c r="Q2214" s="86" t="n">
        <v>0.4227820256564823</v>
      </c>
      <c r="R2214" s="86" t="n">
        <v>0.5509813845170325</v>
      </c>
      <c r="S2214" s="86" t="n">
        <v>0.5468899246216697</v>
      </c>
      <c r="T2214" s="86" t="n">
        <v>0.3686566606231658</v>
      </c>
      <c r="U2214" s="86" t="n">
        <v>0.4752708416279671</v>
      </c>
      <c r="V2214" s="86" t="n">
        <v>0.4445470306011369</v>
      </c>
      <c r="W2214" s="86" t="n">
        <v>0.3562577777777778</v>
      </c>
      <c r="X2214" s="86" t="n">
        <v>0.4334745652648901</v>
      </c>
      <c r="Y2214" s="86" t="n">
        <v>0.4298413308698144</v>
      </c>
      <c r="Z2214" s="86" t="n">
        <v>0.339698810838911</v>
      </c>
      <c r="AA2214" s="86" t="n">
        <v>0.4545764804008657</v>
      </c>
      <c r="AB2214" s="86" t="n">
        <v>0.4348513247347354</v>
      </c>
      <c r="AC2214" s="86" t="n">
        <v>0.37121685153897</v>
      </c>
      <c r="AD2214" s="86" t="n">
        <v>0.5876600089957574</v>
      </c>
      <c r="AE2214" s="86" t="n">
        <v>0.5407595431026067</v>
      </c>
      <c r="AF2214" s="86" t="n">
        <v>0.525814294127418</v>
      </c>
      <c r="AG2214" s="86" t="n">
        <v>0.5184832597810884</v>
      </c>
      <c r="AH2214" s="86" t="n">
        <v>0.5279867934322579</v>
      </c>
      <c r="AI2214" s="86" t="n">
        <v>0.522945490285023</v>
      </c>
      <c r="AJ2214" s="86" t="n">
        <v>0.5325497525801198</v>
      </c>
      <c r="AK2214" s="86" t="n">
        <v>0.5325230769230769</v>
      </c>
    </row>
    <row r="2215">
      <c r="A2215" s="86" t="n">
        <v>8</v>
      </c>
      <c r="B2215" s="86" t="n">
        <v>0.611827420112782</v>
      </c>
      <c r="C2215" s="86" t="n">
        <v>0.6195276812566585</v>
      </c>
      <c r="D2215" s="86" t="n">
        <v>0.5782865411094775</v>
      </c>
      <c r="E2215" s="86" t="n">
        <v>0.6215310141615803</v>
      </c>
      <c r="F2215" s="86" t="n">
        <v>0.6206558081773023</v>
      </c>
      <c r="G2215" s="86" t="n">
        <v>0.5672051331825839</v>
      </c>
      <c r="H2215" s="86" t="n">
        <v>0.641930270145463</v>
      </c>
      <c r="I2215" s="86" t="n">
        <v>0.6194836045276935</v>
      </c>
      <c r="J2215" s="86" t="n">
        <v>0.5863966553715868</v>
      </c>
      <c r="K2215" s="86" t="n">
        <v>0.438440686424626</v>
      </c>
      <c r="L2215" s="86" t="n">
        <v>0.6103853396254476</v>
      </c>
      <c r="M2215" s="86" t="n">
        <v>0.5813497636449475</v>
      </c>
      <c r="N2215" s="86" t="n">
        <v>0.4150330930399224</v>
      </c>
      <c r="O2215" s="86" t="n">
        <v>0.5967971014159141</v>
      </c>
      <c r="P2215" s="86" t="n">
        <v>0.5690377667159491</v>
      </c>
      <c r="Q2215" s="86" t="n">
        <v>0.4224859079708535</v>
      </c>
      <c r="R2215" s="86" t="n">
        <v>0.545960303205577</v>
      </c>
      <c r="S2215" s="86" t="n">
        <v>0.5533287300765292</v>
      </c>
      <c r="T2215" s="86" t="n">
        <v>0.3847030896618754</v>
      </c>
      <c r="U2215" s="86" t="n">
        <v>0.4759623521674581</v>
      </c>
      <c r="V2215" s="86" t="n">
        <v>0.4562472281578842</v>
      </c>
      <c r="W2215" s="86" t="n">
        <v>0.3634933333333333</v>
      </c>
      <c r="X2215" s="86" t="n">
        <v>0.4349505484515164</v>
      </c>
      <c r="Y2215" s="86" t="n">
        <v>0.4378584473422832</v>
      </c>
      <c r="Z2215" s="86" t="n">
        <v>0.3602329586067971</v>
      </c>
      <c r="AA2215" s="86" t="n">
        <v>0.4611310548080435</v>
      </c>
      <c r="AB2215" s="86" t="n">
        <v>0.4441713260054642</v>
      </c>
      <c r="AC2215" s="86" t="n">
        <v>0.3753305663703812</v>
      </c>
      <c r="AD2215" s="86" t="n">
        <v>0.5913494851752348</v>
      </c>
      <c r="AE2215" s="86" t="n">
        <v>0.5473160104204667</v>
      </c>
      <c r="AF2215" s="86" t="n">
        <v>0.5994141008410976</v>
      </c>
      <c r="AG2215" s="86" t="n">
        <v>0.6096223109231317</v>
      </c>
      <c r="AH2215" s="86" t="n">
        <v>0.5636922271118114</v>
      </c>
      <c r="AI2215" s="86" t="n">
        <v>0.5972329326377864</v>
      </c>
      <c r="AJ2215" s="86" t="n">
        <v>0.6207958385618224</v>
      </c>
      <c r="AK2215" s="86" t="n">
        <v>0.5712410256410256</v>
      </c>
    </row>
    <row r="2216">
      <c r="A2216" s="86" t="n">
        <v>9</v>
      </c>
      <c r="B2216" s="86" t="n">
        <v>0.6087288533834586</v>
      </c>
      <c r="C2216" s="86" t="n">
        <v>0.6131440685777491</v>
      </c>
      <c r="D2216" s="86" t="n">
        <v>0.5722280566640997</v>
      </c>
      <c r="E2216" s="86" t="n">
        <v>0.6179380017438888</v>
      </c>
      <c r="F2216" s="86" t="n">
        <v>0.6170997325181506</v>
      </c>
      <c r="G2216" s="86" t="n">
        <v>0.566864110218622</v>
      </c>
      <c r="H2216" s="86" t="n">
        <v>0.6222273531901793</v>
      </c>
      <c r="I2216" s="86" t="n">
        <v>0.5797109964871342</v>
      </c>
      <c r="J2216" s="86" t="n">
        <v>0.57683598580353</v>
      </c>
      <c r="K2216" s="86" t="n">
        <v>0.4646636496648406</v>
      </c>
      <c r="L2216" s="86" t="n">
        <v>0.5606830839737507</v>
      </c>
      <c r="M2216" s="86" t="n">
        <v>0.5846425988896392</v>
      </c>
      <c r="N2216" s="86" t="n">
        <v>0.4166982842207326</v>
      </c>
      <c r="O2216" s="86" t="n">
        <v>0.5618492745483048</v>
      </c>
      <c r="P2216" s="86" t="n">
        <v>0.5648472971908981</v>
      </c>
      <c r="Q2216" s="86" t="n">
        <v>0.4291908584240193</v>
      </c>
      <c r="R2216" s="86" t="n">
        <v>0.5188856586197449</v>
      </c>
      <c r="S2216" s="86" t="n">
        <v>0.5558375050348122</v>
      </c>
      <c r="T2216" s="86" t="n">
        <v>0.5217098745817834</v>
      </c>
      <c r="U2216" s="86" t="n">
        <v>0.477983690667509</v>
      </c>
      <c r="V2216" s="86" t="n">
        <v>0.5046687900657179</v>
      </c>
      <c r="W2216" s="86" t="n">
        <v>0.43208</v>
      </c>
      <c r="X2216" s="86" t="n">
        <v>0.4363333277309127</v>
      </c>
      <c r="Y2216" s="86" t="n">
        <v>0.4551030797546449</v>
      </c>
      <c r="Z2216" s="86" t="n">
        <v>0.4833241276236273</v>
      </c>
      <c r="AA2216" s="86" t="n">
        <v>0.4938034552654285</v>
      </c>
      <c r="AB2216" s="86" t="n">
        <v>0.4835242073829341</v>
      </c>
      <c r="AC2216" s="86" t="n">
        <v>0.3913722177330492</v>
      </c>
      <c r="AD2216" s="86" t="n">
        <v>0.5629723279156182</v>
      </c>
      <c r="AE2216" s="86" t="n">
        <v>0.5556708817831946</v>
      </c>
      <c r="AF2216" s="86" t="n">
        <v>0.5940987270283739</v>
      </c>
      <c r="AG2216" s="86" t="n">
        <v>0.608355263008774</v>
      </c>
      <c r="AH2216" s="86" t="n">
        <v>0.5618262849981058</v>
      </c>
      <c r="AI2216" s="86" t="n">
        <v>0.5945868299690028</v>
      </c>
      <c r="AJ2216" s="86" t="n">
        <v>0.6135891390680145</v>
      </c>
      <c r="AK2216" s="86" t="n">
        <v>0.5699897435897435</v>
      </c>
    </row>
    <row r="2217">
      <c r="A2217" s="86" t="n">
        <v>10</v>
      </c>
      <c r="B2217" s="86" t="n">
        <v>0.5477267387218046</v>
      </c>
      <c r="C2217" s="86" t="n">
        <v>0.5589562428859588</v>
      </c>
      <c r="D2217" s="86" t="n">
        <v>0.5642465401759669</v>
      </c>
      <c r="E2217" s="86" t="n">
        <v>0.5575934333563848</v>
      </c>
      <c r="F2217" s="86" t="n">
        <v>0.5601069927397784</v>
      </c>
      <c r="G2217" s="86" t="n">
        <v>0.5686216901098096</v>
      </c>
      <c r="H2217" s="86" t="n">
        <v>0.560116986069422</v>
      </c>
      <c r="I2217" s="86" t="n">
        <v>0.555007617504732</v>
      </c>
      <c r="J2217" s="86" t="n">
        <v>0.5788755239364693</v>
      </c>
      <c r="K2217" s="86" t="n">
        <v>0.4890378486281716</v>
      </c>
      <c r="L2217" s="86" t="n">
        <v>0.5537416504860472</v>
      </c>
      <c r="M2217" s="86" t="n">
        <v>0.6011007990055758</v>
      </c>
      <c r="N2217" s="86" t="n">
        <v>0.4509611736436069</v>
      </c>
      <c r="O2217" s="86" t="n">
        <v>0.562843706191488</v>
      </c>
      <c r="P2217" s="86" t="n">
        <v>0.5864513984270429</v>
      </c>
      <c r="Q2217" s="86" t="n">
        <v>0.4521928572183972</v>
      </c>
      <c r="R2217" s="86" t="n">
        <v>0.5256609790252367</v>
      </c>
      <c r="S2217" s="86" t="n">
        <v>0.5867426204039358</v>
      </c>
      <c r="T2217" s="86" t="n">
        <v>0.6082409674585521</v>
      </c>
      <c r="U2217" s="86" t="n">
        <v>0.5032697648702973</v>
      </c>
      <c r="V2217" s="86" t="n">
        <v>0.5504495423940652</v>
      </c>
      <c r="W2217" s="86" t="n">
        <v>0.4735822222222222</v>
      </c>
      <c r="X2217" s="86" t="n">
        <v>0.4551131510713101</v>
      </c>
      <c r="Y2217" s="86" t="n">
        <v>0.485494786382294</v>
      </c>
      <c r="Z2217" s="86" t="n">
        <v>0.5250097472220419</v>
      </c>
      <c r="AA2217" s="86" t="n">
        <v>0.5149168398339508</v>
      </c>
      <c r="AB2217" s="86" t="n">
        <v>0.5186558866509944</v>
      </c>
      <c r="AC2217" s="86" t="n">
        <v>0.4315727613310805</v>
      </c>
      <c r="AD2217" s="86" t="n">
        <v>0.5653914572721783</v>
      </c>
      <c r="AE2217" s="86" t="n">
        <v>0.5612819024031817</v>
      </c>
      <c r="AF2217" s="86" t="n">
        <v>0.5576612355224017</v>
      </c>
      <c r="AG2217" s="86" t="n">
        <v>0.5595591851907257</v>
      </c>
      <c r="AH2217" s="86" t="n">
        <v>0.5630234809407341</v>
      </c>
      <c r="AI2217" s="86" t="n">
        <v>0.5589173659938005</v>
      </c>
      <c r="AJ2217" s="86" t="n">
        <v>0.5542408030959413</v>
      </c>
      <c r="AK2217" s="86" t="n">
        <v>0.5572871794871794</v>
      </c>
    </row>
    <row r="2218">
      <c r="A2218" s="86" t="n">
        <v>11</v>
      </c>
      <c r="B2218" s="86" t="n">
        <v>0.5356996005639098</v>
      </c>
      <c r="C2218" s="86" t="n">
        <v>0.5477388335008906</v>
      </c>
      <c r="D2218" s="86" t="n">
        <v>0.5642838806039815</v>
      </c>
      <c r="E2218" s="86" t="n">
        <v>0.546228088637662</v>
      </c>
      <c r="F2218" s="86" t="n">
        <v>0.5484524264424915</v>
      </c>
      <c r="G2218" s="86" t="n">
        <v>0.5717118828140166</v>
      </c>
      <c r="H2218" s="86" t="n">
        <v>0.5522666050950511</v>
      </c>
      <c r="I2218" s="86" t="n">
        <v>0.552180956657867</v>
      </c>
      <c r="J2218" s="86" t="n">
        <v>0.5834845589298046</v>
      </c>
      <c r="K2218" s="86" t="n">
        <v>0.5267957399026847</v>
      </c>
      <c r="L2218" s="86" t="n">
        <v>0.5537311775930359</v>
      </c>
      <c r="M2218" s="86" t="n">
        <v>0.6116426526746069</v>
      </c>
      <c r="N2218" s="86" t="n">
        <v>0.4838750474263311</v>
      </c>
      <c r="O2218" s="86" t="n">
        <v>0.5662321399386306</v>
      </c>
      <c r="P2218" s="86" t="n">
        <v>0.5971419073197615</v>
      </c>
      <c r="Q2218" s="86" t="n">
        <v>0.4825554956269764</v>
      </c>
      <c r="R2218" s="86" t="n">
        <v>0.5370787542999788</v>
      </c>
      <c r="S2218" s="86" t="n">
        <v>0.6142758501639909</v>
      </c>
      <c r="T2218" s="86" t="n">
        <v>0.7133324610754939</v>
      </c>
      <c r="U2218" s="86" t="n">
        <v>0.5463046095866894</v>
      </c>
      <c r="V2218" s="86" t="n">
        <v>0.6048865056646373</v>
      </c>
      <c r="W2218" s="86" t="n">
        <v>0.5883555555555555</v>
      </c>
      <c r="X2218" s="86" t="n">
        <v>0.5033148504382876</v>
      </c>
      <c r="Y2218" s="86" t="n">
        <v>0.5346904047362219</v>
      </c>
      <c r="Z2218" s="86" t="n">
        <v>0.6499122750016246</v>
      </c>
      <c r="AA2218" s="86" t="n">
        <v>0.5783829817093885</v>
      </c>
      <c r="AB2218" s="86" t="n">
        <v>0.5746473727682826</v>
      </c>
      <c r="AC2218" s="86" t="n">
        <v>0.5270880775729082</v>
      </c>
      <c r="AD2218" s="86" t="n">
        <v>0.5948241977769942</v>
      </c>
      <c r="AE2218" s="86" t="n">
        <v>0.5698525822512935</v>
      </c>
      <c r="AF2218" s="86" t="n">
        <v>0.5504431994926234</v>
      </c>
      <c r="AG2218" s="86" t="n">
        <v>0.5485546813907152</v>
      </c>
      <c r="AH2218" s="86" t="n">
        <v>0.5637015802051132</v>
      </c>
      <c r="AI2218" s="86" t="n">
        <v>0.5515536402812429</v>
      </c>
      <c r="AJ2218" s="86" t="n">
        <v>0.5424100581603962</v>
      </c>
      <c r="AK2218" s="86" t="n">
        <v>0.5563589743589743</v>
      </c>
    </row>
    <row r="2219">
      <c r="A2219" s="86" t="n">
        <v>12</v>
      </c>
      <c r="B2219" s="86" t="n">
        <v>0.5417792528195489</v>
      </c>
      <c r="C2219" s="86" t="n">
        <v>0.5543260872827204</v>
      </c>
      <c r="D2219" s="86" t="n">
        <v>0.5695395458470444</v>
      </c>
      <c r="E2219" s="86" t="n">
        <v>0.5498060675305932</v>
      </c>
      <c r="F2219" s="86" t="n">
        <v>0.5519177493312954</v>
      </c>
      <c r="G2219" s="86" t="n">
        <v>0.5764284927309644</v>
      </c>
      <c r="H2219" s="86" t="n">
        <v>0.5473562687601016</v>
      </c>
      <c r="I2219" s="86" t="n">
        <v>0.5421355034478127</v>
      </c>
      <c r="J2219" s="86" t="n">
        <v>0.5790950017932948</v>
      </c>
      <c r="K2219" s="86" t="n">
        <v>0.572856057254982</v>
      </c>
      <c r="L2219" s="86" t="n">
        <v>0.5497808023492795</v>
      </c>
      <c r="M2219" s="86" t="n">
        <v>0.6073816880113306</v>
      </c>
      <c r="N2219" s="86" t="n">
        <v>0.540027823447578</v>
      </c>
      <c r="O2219" s="86" t="n">
        <v>0.5724105069069263</v>
      </c>
      <c r="P2219" s="86" t="n">
        <v>0.592177206995197</v>
      </c>
      <c r="Q2219" s="86" t="n">
        <v>0.5348202671404549</v>
      </c>
      <c r="R2219" s="86" t="n">
        <v>0.5617484550519041</v>
      </c>
      <c r="S2219" s="86" t="n">
        <v>0.6339260026468726</v>
      </c>
      <c r="T2219" s="86" t="n">
        <v>0.7843685164763274</v>
      </c>
      <c r="U2219" s="86" t="n">
        <v>0.6095915252078963</v>
      </c>
      <c r="V2219" s="86" t="n">
        <v>0.6444583316534291</v>
      </c>
      <c r="W2219" s="86" t="n">
        <v>0.7094222222222223</v>
      </c>
      <c r="X2219" s="86" t="n">
        <v>0.57000759382654</v>
      </c>
      <c r="Y2219" s="86" t="n">
        <v>0.5866485818746241</v>
      </c>
      <c r="Z2219" s="86" t="n">
        <v>0.7981593995711224</v>
      </c>
      <c r="AA2219" s="86" t="n">
        <v>0.6644727714048319</v>
      </c>
      <c r="AB2219" s="86" t="n">
        <v>0.6346019442150073</v>
      </c>
      <c r="AC2219" s="86" t="n">
        <v>0.6199404980533313</v>
      </c>
      <c r="AD2219" s="86" t="n">
        <v>0.6172366005762147</v>
      </c>
      <c r="AE2219" s="86" t="n">
        <v>0.5753454220340463</v>
      </c>
      <c r="AF2219" s="86" t="n">
        <v>0.5567099044138744</v>
      </c>
      <c r="AG2219" s="86" t="n">
        <v>0.5541736648964259</v>
      </c>
      <c r="AH2219" s="86" t="n">
        <v>0.5687241913081704</v>
      </c>
      <c r="AI2219" s="86" t="n">
        <v>0.5615785892492628</v>
      </c>
      <c r="AJ2219" s="86" t="n">
        <v>0.549624866458135</v>
      </c>
      <c r="AK2219" s="86" t="n">
        <v>0.5614974358974359</v>
      </c>
    </row>
    <row r="2220">
      <c r="A2220" s="86" t="n">
        <v>13</v>
      </c>
      <c r="B2220" s="86" t="n">
        <v>0.5295024671052632</v>
      </c>
      <c r="C2220" s="86" t="n">
        <v>0.5422941134859712</v>
      </c>
      <c r="D2220" s="86" t="n">
        <v>0.5667296786389414</v>
      </c>
      <c r="E2220" s="86" t="n">
        <v>0.5367720015634865</v>
      </c>
      <c r="F2220" s="86" t="n">
        <v>0.5388851738632022</v>
      </c>
      <c r="G2220" s="86" t="n">
        <v>0.5719322361138073</v>
      </c>
      <c r="H2220" s="86" t="n">
        <v>0.5427999692141923</v>
      </c>
      <c r="I2220" s="86" t="n">
        <v>0.5419487381802767</v>
      </c>
      <c r="J2220" s="86" t="n">
        <v>0.5861932368701388</v>
      </c>
      <c r="K2220" s="86" t="n">
        <v>0.638935202513412</v>
      </c>
      <c r="L2220" s="86" t="n">
        <v>0.5607815291680543</v>
      </c>
      <c r="M2220" s="86" t="n">
        <v>0.6315908995834654</v>
      </c>
      <c r="N2220" s="86" t="n">
        <v>0.6182707305762826</v>
      </c>
      <c r="O2220" s="86" t="n">
        <v>0.6035095150074006</v>
      </c>
      <c r="P2220" s="86" t="n">
        <v>0.6041449779978477</v>
      </c>
      <c r="Q2220" s="86" t="n">
        <v>0.6155229121059255</v>
      </c>
      <c r="R2220" s="86" t="n">
        <v>0.6071493804986454</v>
      </c>
      <c r="S2220" s="86" t="n">
        <v>0.6595661430462052</v>
      </c>
      <c r="T2220" s="86" t="n">
        <v>0.8308349376647165</v>
      </c>
      <c r="U2220" s="86" t="n">
        <v>0.683818492184641</v>
      </c>
      <c r="V2220" s="86" t="n">
        <v>0.7020924888118372</v>
      </c>
      <c r="W2220" s="86" t="n">
        <v>0.7831022222222223</v>
      </c>
      <c r="X2220" s="86" t="n">
        <v>0.649551780882198</v>
      </c>
      <c r="Y2220" s="86" t="n">
        <v>0.6733630237202696</v>
      </c>
      <c r="Z2220" s="86" t="n">
        <v>0.8914728052505037</v>
      </c>
      <c r="AA2220" s="86" t="n">
        <v>0.7467908899389675</v>
      </c>
      <c r="AB2220" s="86" t="n">
        <v>0.702486657347989</v>
      </c>
      <c r="AC2220" s="86" t="n">
        <v>0.7332696686990376</v>
      </c>
      <c r="AD2220" s="86" t="n">
        <v>0.6618608250973528</v>
      </c>
      <c r="AE2220" s="86" t="n">
        <v>0.6039297697528992</v>
      </c>
      <c r="AF2220" s="86" t="n">
        <v>0.5646376636516015</v>
      </c>
      <c r="AG2220" s="86" t="n">
        <v>0.5427203677385573</v>
      </c>
      <c r="AH2220" s="86" t="n">
        <v>0.5692292583464666</v>
      </c>
      <c r="AI2220" s="86" t="n">
        <v>0.6027670673622137</v>
      </c>
      <c r="AJ2220" s="86" t="n">
        <v>0.5404457004080755</v>
      </c>
      <c r="AK2220" s="86" t="n">
        <v>0.5684</v>
      </c>
    </row>
    <row r="2221">
      <c r="A2221" s="86" t="n">
        <v>14</v>
      </c>
      <c r="B2221" s="86" t="n">
        <v>0.5339226973684209</v>
      </c>
      <c r="C2221" s="86" t="n">
        <v>0.5447335195398997</v>
      </c>
      <c r="D2221" s="86" t="n">
        <v>0.5803029242222689</v>
      </c>
      <c r="E2221" s="86" t="n">
        <v>0.5385910580594726</v>
      </c>
      <c r="F2221" s="86" t="n">
        <v>0.5402966182651893</v>
      </c>
      <c r="G2221" s="86" t="n">
        <v>0.5842038163092922</v>
      </c>
      <c r="H2221" s="86" t="n">
        <v>0.5551142923112444</v>
      </c>
      <c r="I2221" s="86" t="n">
        <v>0.5453063160236206</v>
      </c>
      <c r="J2221" s="86" t="n">
        <v>0.589346223642583</v>
      </c>
      <c r="K2221" s="86" t="n">
        <v>0.6892147855773704</v>
      </c>
      <c r="L2221" s="86" t="n">
        <v>0.5709528028603567</v>
      </c>
      <c r="M2221" s="86" t="n">
        <v>0.6458618443463034</v>
      </c>
      <c r="N2221" s="86" t="n">
        <v>0.6855528856287677</v>
      </c>
      <c r="O2221" s="86" t="n">
        <v>0.638399793747511</v>
      </c>
      <c r="P2221" s="86" t="n">
        <v>0.6168519863175482</v>
      </c>
      <c r="Q2221" s="86" t="n">
        <v>0.6721871463773174</v>
      </c>
      <c r="R2221" s="86" t="n">
        <v>0.6507922615604737</v>
      </c>
      <c r="S2221" s="86" t="n">
        <v>0.6883940387824384</v>
      </c>
      <c r="T2221" s="86" t="n">
        <v>0.8403768153866281</v>
      </c>
      <c r="U2221" s="86" t="n">
        <v>0.7403966272339092</v>
      </c>
      <c r="V2221" s="86" t="n">
        <v>0.7400999879046889</v>
      </c>
      <c r="W2221" s="86" t="n">
        <v>0.822311111111111</v>
      </c>
      <c r="X2221" s="86" t="n">
        <v>0.7139404014490915</v>
      </c>
      <c r="Y2221" s="86" t="n">
        <v>0.7316722380642152</v>
      </c>
      <c r="Z2221" s="86" t="n">
        <v>0.9028526869842095</v>
      </c>
      <c r="AA2221" s="86" t="n">
        <v>0.7909186451327899</v>
      </c>
      <c r="AB2221" s="86" t="n">
        <v>0.7603445263358535</v>
      </c>
      <c r="AC2221" s="86" t="n">
        <v>0.7896128700506868</v>
      </c>
      <c r="AD2221" s="86" t="n">
        <v>0.6947459914175609</v>
      </c>
      <c r="AE2221" s="86" t="n">
        <v>0.6242414588653612</v>
      </c>
      <c r="AF2221" s="86" t="n">
        <v>0.604095253914803</v>
      </c>
      <c r="AG2221" s="86" t="n">
        <v>0.5470224374012596</v>
      </c>
      <c r="AH2221" s="86" t="n">
        <v>0.5919058330566377</v>
      </c>
      <c r="AI2221" s="86" t="n">
        <v>0.6610115672488093</v>
      </c>
      <c r="AJ2221" s="86" t="n">
        <v>0.5450454194380194</v>
      </c>
      <c r="AK2221" s="86" t="n">
        <v>0.5968615384615384</v>
      </c>
    </row>
    <row r="2222">
      <c r="A2222" s="86" t="n">
        <v>15</v>
      </c>
      <c r="B2222" s="86" t="n">
        <v>0.5385778900375939</v>
      </c>
      <c r="C2222" s="86" t="n">
        <v>0.5437367499308692</v>
      </c>
      <c r="D2222" s="86" t="n">
        <v>0.5735863147331326</v>
      </c>
      <c r="E2222" s="86" t="n">
        <v>0.5422592381009651</v>
      </c>
      <c r="F2222" s="86" t="n">
        <v>0.5401604891096677</v>
      </c>
      <c r="G2222" s="86" t="n">
        <v>0.5802741824630253</v>
      </c>
      <c r="H2222" s="86" t="n">
        <v>0.5660432540598784</v>
      </c>
      <c r="I2222" s="86" t="n">
        <v>0.5601195297712229</v>
      </c>
      <c r="J2222" s="86" t="n">
        <v>0.5935109498038083</v>
      </c>
      <c r="K2222" s="86" t="n">
        <v>0.7423525808976149</v>
      </c>
      <c r="L2222" s="86" t="n">
        <v>0.5905727206272008</v>
      </c>
      <c r="M2222" s="86" t="n">
        <v>0.6607722326140091</v>
      </c>
      <c r="N2222" s="86" t="n">
        <v>0.7507904388516504</v>
      </c>
      <c r="O2222" s="86" t="n">
        <v>0.6743489580336036</v>
      </c>
      <c r="P2222" s="86" t="n">
        <v>0.639164705573587</v>
      </c>
      <c r="Q2222" s="86" t="n">
        <v>0.7166894042746702</v>
      </c>
      <c r="R2222" s="86" t="n">
        <v>0.6918646686352704</v>
      </c>
      <c r="S2222" s="86" t="n">
        <v>0.7209390643880544</v>
      </c>
      <c r="T2222" s="86" t="n">
        <v>0.8565821199603745</v>
      </c>
      <c r="U2222" s="86" t="n">
        <v>0.7674799840743024</v>
      </c>
      <c r="V2222" s="86" t="n">
        <v>0.7791476837479336</v>
      </c>
      <c r="W2222" s="86" t="n">
        <v>0.8818222222222223</v>
      </c>
      <c r="X2222" s="86" t="n">
        <v>0.7752639886077323</v>
      </c>
      <c r="Y2222" s="86" t="n">
        <v>0.774164379367673</v>
      </c>
      <c r="Z2222" s="86" t="n">
        <v>0.8915946455260251</v>
      </c>
      <c r="AA2222" s="86" t="n">
        <v>0.8286752264198787</v>
      </c>
      <c r="AB2222" s="86" t="n">
        <v>0.8017980811995681</v>
      </c>
      <c r="AC2222" s="86" t="n">
        <v>0.8557353265261146</v>
      </c>
      <c r="AD2222" s="86" t="n">
        <v>0.7374393698107244</v>
      </c>
      <c r="AE2222" s="86" t="n">
        <v>0.668744251529928</v>
      </c>
      <c r="AF2222" s="86" t="n">
        <v>0.6479772888573456</v>
      </c>
      <c r="AG2222" s="86" t="n">
        <v>0.5507079828551869</v>
      </c>
      <c r="AH2222" s="86" t="n">
        <v>0.5965543204276235</v>
      </c>
      <c r="AI2222" s="86" t="n">
        <v>0.7277689574355485</v>
      </c>
      <c r="AJ2222" s="86" t="n">
        <v>0.5489944069524885</v>
      </c>
      <c r="AK2222" s="86" t="n">
        <v>0.6092461538461539</v>
      </c>
    </row>
    <row r="2223">
      <c r="A2223" s="86" t="n">
        <v>16</v>
      </c>
      <c r="B2223" s="86" t="n">
        <v>0.5596070253759399</v>
      </c>
      <c r="C2223" s="86" t="n">
        <v>0.5605146332209376</v>
      </c>
      <c r="D2223" s="86" t="n">
        <v>0.5753179770823124</v>
      </c>
      <c r="E2223" s="86" t="n">
        <v>0.5611413451997955</v>
      </c>
      <c r="F2223" s="86" t="n">
        <v>0.5564147879251052</v>
      </c>
      <c r="G2223" s="86" t="n">
        <v>0.5842457883663952</v>
      </c>
      <c r="H2223" s="86" t="n">
        <v>0.6062033402601401</v>
      </c>
      <c r="I2223" s="86" t="n">
        <v>0.608260900586317</v>
      </c>
      <c r="J2223" s="86" t="n">
        <v>0.6366570845846249</v>
      </c>
      <c r="K2223" s="86" t="n">
        <v>0.8450100377692336</v>
      </c>
      <c r="L2223" s="86" t="n">
        <v>0.6465293879850782</v>
      </c>
      <c r="M2223" s="86" t="n">
        <v>0.7354197916728918</v>
      </c>
      <c r="N2223" s="86" t="n">
        <v>0.8677859280806036</v>
      </c>
      <c r="O2223" s="86" t="n">
        <v>0.7539725472412581</v>
      </c>
      <c r="P2223" s="86" t="n">
        <v>0.7153061492297059</v>
      </c>
      <c r="Q2223" s="86" t="n">
        <v>0.8040969996933067</v>
      </c>
      <c r="R2223" s="86" t="n">
        <v>0.7847860665469267</v>
      </c>
      <c r="S2223" s="86" t="n">
        <v>0.827872719949364</v>
      </c>
      <c r="T2223" s="86" t="n">
        <v>0.8946935571297732</v>
      </c>
      <c r="U2223" s="86" t="n">
        <v>0.8404770616766145</v>
      </c>
      <c r="V2223" s="86" t="n">
        <v>0.8500544288997298</v>
      </c>
      <c r="W2223" s="86" t="n">
        <v>0.9547733333333334</v>
      </c>
      <c r="X2223" s="86" t="n">
        <v>0.8651079713787608</v>
      </c>
      <c r="Y2223" s="86" t="n">
        <v>0.8849052506416897</v>
      </c>
      <c r="Z2223" s="86" t="n">
        <v>0.9476249268958348</v>
      </c>
      <c r="AA2223" s="86" t="n">
        <v>0.9220739247547619</v>
      </c>
      <c r="AB2223" s="86" t="n">
        <v>0.9078562805769108</v>
      </c>
      <c r="AC2223" s="86" t="n">
        <v>0.965676191875413</v>
      </c>
      <c r="AD2223" s="86" t="n">
        <v>0.8259584331173543</v>
      </c>
      <c r="AE2223" s="86" t="n">
        <v>0.7804970788780013</v>
      </c>
      <c r="AF2223" s="86" t="n">
        <v>0.67351222384972</v>
      </c>
      <c r="AG2223" s="86" t="n">
        <v>0.5690994439948954</v>
      </c>
      <c r="AH2223" s="86" t="n">
        <v>0.6037187898967885</v>
      </c>
      <c r="AI2223" s="86" t="n">
        <v>0.7542451047100627</v>
      </c>
      <c r="AJ2223" s="86" t="n">
        <v>0.5667445787577717</v>
      </c>
      <c r="AK2223" s="86" t="n">
        <v>0.6123435897435897</v>
      </c>
    </row>
    <row r="2224">
      <c r="A2224" s="86" t="n">
        <v>17</v>
      </c>
      <c r="B2224" s="86" t="n">
        <v>0.6109169407894736</v>
      </c>
      <c r="C2224" s="86" t="n">
        <v>0.6131033403571648</v>
      </c>
      <c r="D2224" s="86" t="n">
        <v>0.6280706667600179</v>
      </c>
      <c r="E2224" s="86" t="n">
        <v>0.6148711626928048</v>
      </c>
      <c r="F2224" s="86" t="n">
        <v>0.6096245701184564</v>
      </c>
      <c r="G2224" s="86" t="n">
        <v>0.6382795653793488</v>
      </c>
      <c r="H2224" s="86" t="n">
        <v>0.6892942353575002</v>
      </c>
      <c r="I2224" s="86" t="n">
        <v>0.6840750082890202</v>
      </c>
      <c r="J2224" s="86" t="n">
        <v>0.7069917080195068</v>
      </c>
      <c r="K2224" s="86" t="n">
        <v>0.9756711694851814</v>
      </c>
      <c r="L2224" s="86" t="n">
        <v>0.7263454002006609</v>
      </c>
      <c r="M2224" s="86" t="n">
        <v>0.8278402945025786</v>
      </c>
      <c r="N2224" s="86" t="n">
        <v>0.9670650478478985</v>
      </c>
      <c r="O2224" s="86" t="n">
        <v>0.8553539324937446</v>
      </c>
      <c r="P2224" s="86" t="n">
        <v>0.8086075218490555</v>
      </c>
      <c r="Q2224" s="86" t="n">
        <v>0.9301373774548686</v>
      </c>
      <c r="R2224" s="86" t="n">
        <v>0.907843465554507</v>
      </c>
      <c r="S2224" s="86" t="n">
        <v>0.9433339087404337</v>
      </c>
      <c r="T2224" s="86" t="n">
        <v>0.9754770938860955</v>
      </c>
      <c r="U2224" s="86" t="n">
        <v>0.9408411927509058</v>
      </c>
      <c r="V2224" s="86" t="n">
        <v>0.9573317743821311</v>
      </c>
      <c r="W2224" s="86" t="n">
        <v>1</v>
      </c>
      <c r="X2224" s="86" t="n">
        <v>0.9641363588442103</v>
      </c>
      <c r="Y2224" s="86" t="n">
        <v>0.9953435220488502</v>
      </c>
      <c r="Z2224" s="86" t="n">
        <v>1</v>
      </c>
      <c r="AA2224" s="86" t="n">
        <v>1</v>
      </c>
      <c r="AB2224" s="86" t="n">
        <v>1</v>
      </c>
      <c r="AC2224" s="86" t="n">
        <v>1</v>
      </c>
      <c r="AD2224" s="86" t="n">
        <v>0.8986437477459954</v>
      </c>
      <c r="AE2224" s="86" t="n">
        <v>0.8732536212150017</v>
      </c>
      <c r="AF2224" s="86" t="n">
        <v>0.6982166316838561</v>
      </c>
      <c r="AG2224" s="86" t="n">
        <v>0.6180179200014506</v>
      </c>
      <c r="AH2224" s="86" t="n">
        <v>0.6502504290731552</v>
      </c>
      <c r="AI2224" s="86" t="n">
        <v>0.7590836924472668</v>
      </c>
      <c r="AJ2224" s="86" t="n">
        <v>0.6167880622188525</v>
      </c>
      <c r="AK2224" s="86" t="n">
        <v>0.6492102564102563</v>
      </c>
    </row>
    <row r="2225">
      <c r="A2225" s="86" t="n">
        <v>18</v>
      </c>
      <c r="B2225" s="86" t="n">
        <v>0.6926985432330828</v>
      </c>
      <c r="C2225" s="86" t="n">
        <v>0.6981653008422167</v>
      </c>
      <c r="D2225" s="86" t="n">
        <v>0.7174076407850827</v>
      </c>
      <c r="E2225" s="86" t="n">
        <v>0.6945939444962266</v>
      </c>
      <c r="F2225" s="86" t="n">
        <v>0.6909987581199849</v>
      </c>
      <c r="G2225" s="86" t="n">
        <v>0.7210327224650191</v>
      </c>
      <c r="H2225" s="86" t="n">
        <v>0.7512044947279304</v>
      </c>
      <c r="I2225" s="86" t="n">
        <v>0.7691875081316337</v>
      </c>
      <c r="J2225" s="86" t="n">
        <v>0.7861696831489184</v>
      </c>
      <c r="K2225" s="86" t="n">
        <v>1</v>
      </c>
      <c r="L2225" s="86" t="n">
        <v>0.8140914870041874</v>
      </c>
      <c r="M2225" s="86" t="n">
        <v>0.8927647266229612</v>
      </c>
      <c r="N2225" s="86" t="n">
        <v>1</v>
      </c>
      <c r="O2225" s="86" t="n">
        <v>0.9414804601087893</v>
      </c>
      <c r="P2225" s="86" t="n">
        <v>0.8696842713044695</v>
      </c>
      <c r="Q2225" s="86" t="n">
        <v>1</v>
      </c>
      <c r="R2225" s="86" t="n">
        <v>1</v>
      </c>
      <c r="S2225" s="86" t="n">
        <v>1</v>
      </c>
      <c r="T2225" s="86" t="n">
        <v>1</v>
      </c>
      <c r="U2225" s="86" t="n">
        <v>1</v>
      </c>
      <c r="V2225" s="86" t="n">
        <v>1</v>
      </c>
      <c r="W2225" s="86" t="n">
        <v>0.9773600000000001</v>
      </c>
      <c r="X2225" s="86" t="n">
        <v>1</v>
      </c>
      <c r="Y2225" s="86" t="n">
        <v>1</v>
      </c>
      <c r="Z2225" s="86" t="n">
        <v>0.9722691532913121</v>
      </c>
      <c r="AA2225" s="86" t="n">
        <v>0.9932141814835664</v>
      </c>
      <c r="AB2225" s="86" t="n">
        <v>0.966750587712053</v>
      </c>
      <c r="AC2225" s="86" t="n">
        <v>0.9730772056122824</v>
      </c>
      <c r="AD2225" s="86" t="n">
        <v>0.9519517146643002</v>
      </c>
      <c r="AE2225" s="86" t="n">
        <v>0.9152335099194828</v>
      </c>
      <c r="AF2225" s="86" t="n">
        <v>0.754571674493756</v>
      </c>
      <c r="AG2225" s="86" t="n">
        <v>0.6978192722747703</v>
      </c>
      <c r="AH2225" s="86" t="n">
        <v>0.7311500095869206</v>
      </c>
      <c r="AI2225" s="86" t="n">
        <v>0.8023436909352083</v>
      </c>
      <c r="AJ2225" s="86" t="n">
        <v>0.6988288859922438</v>
      </c>
      <c r="AK2225" s="86" t="n">
        <v>0.7271589743589743</v>
      </c>
    </row>
    <row r="2226">
      <c r="A2226" s="86" t="n">
        <v>19</v>
      </c>
      <c r="B2226" s="86" t="n">
        <v>0.787843632518797</v>
      </c>
      <c r="C2226" s="86" t="n">
        <v>0.7946976143980692</v>
      </c>
      <c r="D2226" s="86" t="n">
        <v>0.8102592825970268</v>
      </c>
      <c r="E2226" s="86" t="n">
        <v>0.7895456868817463</v>
      </c>
      <c r="F2226" s="86" t="n">
        <v>0.7856825563622472</v>
      </c>
      <c r="G2226" s="86" t="n">
        <v>0.80854446152474</v>
      </c>
      <c r="H2226" s="86" t="n">
        <v>0.8206110982836914</v>
      </c>
      <c r="I2226" s="86" t="n">
        <v>0.8446322822715691</v>
      </c>
      <c r="J2226" s="86" t="n">
        <v>0.8520076870781073</v>
      </c>
      <c r="K2226" s="86" t="n">
        <v>0.949833838057323</v>
      </c>
      <c r="L2226" s="86" t="n">
        <v>0.8702094369144345</v>
      </c>
      <c r="M2226" s="86" t="n">
        <v>0.916824535507043</v>
      </c>
      <c r="N2226" s="86" t="n">
        <v>0.945554571898318</v>
      </c>
      <c r="O2226" s="86" t="n">
        <v>0.959407852787286</v>
      </c>
      <c r="P2226" s="86" t="n">
        <v>0.8859649890207947</v>
      </c>
      <c r="Q2226" s="86" t="n">
        <v>0.9466776653235615</v>
      </c>
      <c r="R2226" s="86" t="n">
        <v>0.9721376602027459</v>
      </c>
      <c r="S2226" s="86" t="n">
        <v>0.9631739455664881</v>
      </c>
      <c r="T2226" s="86" t="n">
        <v>0.9566082876955569</v>
      </c>
      <c r="U2226" s="86" t="n">
        <v>0.9506609647942149</v>
      </c>
      <c r="V2226" s="86" t="n">
        <v>0.9508527194291011</v>
      </c>
      <c r="W2226" s="86" t="n">
        <v>0.9138044444444443</v>
      </c>
      <c r="X2226" s="86" t="n">
        <v>0.9532544206918787</v>
      </c>
      <c r="Y2226" s="86" t="n">
        <v>0.9449232642337637</v>
      </c>
      <c r="Z2226" s="86" t="n">
        <v>0.9338326077068038</v>
      </c>
      <c r="AA2226" s="86" t="n">
        <v>0.9578960294589046</v>
      </c>
      <c r="AB2226" s="86" t="n">
        <v>0.9182206620496854</v>
      </c>
      <c r="AC2226" s="86" t="n">
        <v>0.9357140233600233</v>
      </c>
      <c r="AD2226" s="86" t="n">
        <v>0.9900378064939642</v>
      </c>
      <c r="AE2226" s="86" t="n">
        <v>0.9411099749764923</v>
      </c>
      <c r="AF2226" s="86" t="n">
        <v>0.8320976095918337</v>
      </c>
      <c r="AG2226" s="86" t="n">
        <v>0.7923242736007505</v>
      </c>
      <c r="AH2226" s="86" t="n">
        <v>0.8178204486678856</v>
      </c>
      <c r="AI2226" s="86" t="n">
        <v>0.8620851289030015</v>
      </c>
      <c r="AJ2226" s="86" t="n">
        <v>0.793910693687904</v>
      </c>
      <c r="AK2226" s="86" t="n">
        <v>0.8123076923076923</v>
      </c>
    </row>
    <row r="2227">
      <c r="A2227" s="86" t="n">
        <v>20</v>
      </c>
      <c r="B2227" s="86" t="n">
        <v>0.8687147556390977</v>
      </c>
      <c r="C2227" s="86" t="n">
        <v>0.8765120351891824</v>
      </c>
      <c r="D2227" s="86" t="n">
        <v>0.8791150318560528</v>
      </c>
      <c r="E2227" s="86" t="n">
        <v>0.867193842268258</v>
      </c>
      <c r="F2227" s="86" t="n">
        <v>0.8649240542606039</v>
      </c>
      <c r="G2227" s="86" t="n">
        <v>0.8743199215122535</v>
      </c>
      <c r="H2227" s="86" t="n">
        <v>0.8918340644962672</v>
      </c>
      <c r="I2227" s="86" t="n">
        <v>0.9308255024825088</v>
      </c>
      <c r="J2227" s="86" t="n">
        <v>0.9377807041492023</v>
      </c>
      <c r="K2227" s="86" t="n">
        <v>0.7398573162294282</v>
      </c>
      <c r="L2227" s="86" t="n">
        <v>0.92566968914359</v>
      </c>
      <c r="M2227" s="86" t="n">
        <v>0.9353205882880244</v>
      </c>
      <c r="N2227" s="86" t="n">
        <v>0.6769529109228111</v>
      </c>
      <c r="O2227" s="86" t="n">
        <v>0.9140484186925526</v>
      </c>
      <c r="P2227" s="86" t="n">
        <v>0.9169079758894904</v>
      </c>
      <c r="Q2227" s="86" t="n">
        <v>0.6688346711507345</v>
      </c>
      <c r="R2227" s="86" t="n">
        <v>0.8452369174099666</v>
      </c>
      <c r="S2227" s="86" t="n">
        <v>0.9063294781057595</v>
      </c>
      <c r="T2227" s="86" t="n">
        <v>0.6155212052111174</v>
      </c>
      <c r="U2227" s="86" t="n">
        <v>0.7445618095976502</v>
      </c>
      <c r="V2227" s="86" t="n">
        <v>0.7470830141515138</v>
      </c>
      <c r="W2227" s="86" t="n">
        <v>0.5936977777777778</v>
      </c>
      <c r="X2227" s="86" t="n">
        <v>0.6974509495339042</v>
      </c>
      <c r="Y2227" s="86" t="n">
        <v>0.7454743519912851</v>
      </c>
      <c r="Z2227" s="86" t="n">
        <v>0.5959776463707844</v>
      </c>
      <c r="AA2227" s="86" t="n">
        <v>0.7458196646800935</v>
      </c>
      <c r="AB2227" s="86" t="n">
        <v>0.761690704619099</v>
      </c>
      <c r="AC2227" s="86" t="n">
        <v>0.6421435392639387</v>
      </c>
      <c r="AD2227" s="86" t="n">
        <v>0.9630201432027325</v>
      </c>
      <c r="AE2227" s="86" t="n">
        <v>0.9646125466942763</v>
      </c>
      <c r="AF2227" s="86" t="n">
        <v>0.8879694366005769</v>
      </c>
      <c r="AG2227" s="86" t="n">
        <v>0.872572152598808</v>
      </c>
      <c r="AH2227" s="86" t="n">
        <v>0.8810239766546789</v>
      </c>
      <c r="AI2227" s="86" t="n">
        <v>0.9063430861117411</v>
      </c>
      <c r="AJ2227" s="86" t="n">
        <v>0.873993241311923</v>
      </c>
      <c r="AK2227" s="86" t="n">
        <v>0.8771743589743591</v>
      </c>
    </row>
    <row r="2228">
      <c r="A2228" s="86" t="n">
        <v>21</v>
      </c>
      <c r="B2228" s="86" t="n">
        <v>0.9884868421052631</v>
      </c>
      <c r="C2228" s="86" t="n">
        <v>0.981408639098663</v>
      </c>
      <c r="D2228" s="86" t="n">
        <v>0.9782211953604518</v>
      </c>
      <c r="E2228" s="86" t="n">
        <v>0.968865570221594</v>
      </c>
      <c r="F2228" s="86" t="n">
        <v>0.9666698509743983</v>
      </c>
      <c r="G2228" s="86" t="n">
        <v>0.966590242546025</v>
      </c>
      <c r="H2228" s="86" t="n">
        <v>1</v>
      </c>
      <c r="I2228" s="86" t="n">
        <v>1</v>
      </c>
      <c r="J2228" s="86" t="n">
        <v>1</v>
      </c>
      <c r="K2228" s="86" t="n">
        <v>0.7803826828632029</v>
      </c>
      <c r="L2228" s="86" t="n">
        <v>1</v>
      </c>
      <c r="M2228" s="86" t="n">
        <v>1</v>
      </c>
      <c r="N2228" s="86" t="n">
        <v>0.7219341511740651</v>
      </c>
      <c r="O2228" s="86" t="n">
        <v>1</v>
      </c>
      <c r="P2228" s="86" t="n">
        <v>1</v>
      </c>
      <c r="Q2228" s="86" t="n">
        <v>0.7299829732330764</v>
      </c>
      <c r="R2228" s="86" t="n">
        <v>0.9301633991902339</v>
      </c>
      <c r="S2228" s="86" t="n">
        <v>0.9881581218712238</v>
      </c>
      <c r="T2228" s="86" t="n">
        <v>0.6576232219958505</v>
      </c>
      <c r="U2228" s="86" t="n">
        <v>0.8131003367285584</v>
      </c>
      <c r="V2228" s="86" t="n">
        <v>0.8050800306414545</v>
      </c>
      <c r="W2228" s="86" t="n">
        <v>0.6299377777777777</v>
      </c>
      <c r="X2228" s="86" t="n">
        <v>0.7484090398622415</v>
      </c>
      <c r="Y2228" s="86" t="n">
        <v>0.7952253301008549</v>
      </c>
      <c r="Z2228" s="86" t="n">
        <v>0.6300685554616935</v>
      </c>
      <c r="AA2228" s="86" t="n">
        <v>0.7876604953727254</v>
      </c>
      <c r="AB2228" s="86" t="n">
        <v>0.8006703094224539</v>
      </c>
      <c r="AC2228" s="86" t="n">
        <v>0.661334753544406</v>
      </c>
      <c r="AD2228" s="86" t="n">
        <v>1</v>
      </c>
      <c r="AE2228" s="86" t="n">
        <v>1</v>
      </c>
      <c r="AF2228" s="86" t="n">
        <v>0.9797955393141355</v>
      </c>
      <c r="AG2228" s="86" t="n">
        <v>0.9759850220883396</v>
      </c>
      <c r="AH2228" s="86" t="n">
        <v>0.9757661352550823</v>
      </c>
      <c r="AI2228" s="86" t="n">
        <v>0.9850759809480606</v>
      </c>
      <c r="AJ2228" s="86" t="n">
        <v>0.9852946840708627</v>
      </c>
      <c r="AK2228" s="86" t="n">
        <v>0.9850820512820512</v>
      </c>
    </row>
    <row r="2229">
      <c r="A2229" s="86" t="n">
        <v>22</v>
      </c>
      <c r="B2229" s="86" t="n">
        <v>1</v>
      </c>
      <c r="C2229" s="86" t="n">
        <v>1</v>
      </c>
      <c r="D2229" s="86" t="n">
        <v>1</v>
      </c>
      <c r="E2229" s="86" t="n">
        <v>1</v>
      </c>
      <c r="F2229" s="86" t="n">
        <v>1</v>
      </c>
      <c r="G2229" s="86" t="n">
        <v>1</v>
      </c>
      <c r="H2229" s="86" t="n">
        <v>0.9957053798199028</v>
      </c>
      <c r="I2229" s="86" t="n">
        <v>0.9340089059752292</v>
      </c>
      <c r="J2229" s="86" t="n">
        <v>0.9539952999619931</v>
      </c>
      <c r="K2229" s="86" t="n">
        <v>0.7091088502500936</v>
      </c>
      <c r="L2229" s="86" t="n">
        <v>0.9168075270776653</v>
      </c>
      <c r="M2229" s="86" t="n">
        <v>0.9328464797738639</v>
      </c>
      <c r="N2229" s="86" t="n">
        <v>0.6632203532734707</v>
      </c>
      <c r="O2229" s="86" t="n">
        <v>0.9256040826943576</v>
      </c>
      <c r="P2229" s="86" t="n">
        <v>0.9376809819171177</v>
      </c>
      <c r="Q2229" s="86" t="n">
        <v>0.6767452436096745</v>
      </c>
      <c r="R2229" s="86" t="n">
        <v>0.8636564278973484</v>
      </c>
      <c r="S2229" s="86" t="n">
        <v>0.9233442660682432</v>
      </c>
      <c r="T2229" s="86" t="n">
        <v>0.6056335395600081</v>
      </c>
      <c r="U2229" s="86" t="n">
        <v>0.7513286190260497</v>
      </c>
      <c r="V2229" s="86" t="n">
        <v>0.7505100189493207</v>
      </c>
      <c r="W2229" s="86" t="n">
        <v>0.5768799999999999</v>
      </c>
      <c r="X2229" s="86" t="n">
        <v>0.6842496092311595</v>
      </c>
      <c r="Y2229" s="86" t="n">
        <v>0.7380410752619267</v>
      </c>
      <c r="Z2229" s="86" t="n">
        <v>0.5638849177984274</v>
      </c>
      <c r="AA2229" s="86" t="n">
        <v>0.7099449320062579</v>
      </c>
      <c r="AB2229" s="86" t="n">
        <v>0.7386428616811741</v>
      </c>
      <c r="AC2229" s="86" t="n">
        <v>0.5871317857929919</v>
      </c>
      <c r="AD2229" s="86" t="n">
        <v>0.8903024114302849</v>
      </c>
      <c r="AE2229" s="86" t="n">
        <v>0.91556236094483</v>
      </c>
      <c r="AF2229" s="86" t="n">
        <v>1</v>
      </c>
      <c r="AG2229" s="86" t="n">
        <v>1</v>
      </c>
      <c r="AH2229" s="86" t="n">
        <v>1</v>
      </c>
      <c r="AI2229" s="86" t="n">
        <v>1</v>
      </c>
      <c r="AJ2229" s="86" t="n">
        <v>1</v>
      </c>
      <c r="AK2229" s="86" t="n">
        <v>1</v>
      </c>
    </row>
    <row r="2230">
      <c r="A2230" s="86" t="n">
        <v>23</v>
      </c>
      <c r="B2230" s="86" t="n">
        <v>0.8736636513157894</v>
      </c>
      <c r="C2230" s="86" t="n">
        <v>0.8784284051471897</v>
      </c>
      <c r="D2230" s="86" t="n">
        <v>0.9170715769329505</v>
      </c>
      <c r="E2230" s="86" t="n">
        <v>0.8875492347935896</v>
      </c>
      <c r="F2230" s="86" t="n">
        <v>0.8877865876958351</v>
      </c>
      <c r="G2230" s="86" t="n">
        <v>0.9187158649129344</v>
      </c>
      <c r="H2230" s="86" t="n">
        <v>0.8807973524205341</v>
      </c>
      <c r="I2230" s="86" t="n">
        <v>0.7995882770169598</v>
      </c>
      <c r="J2230" s="86" t="n">
        <v>0.8225280637235224</v>
      </c>
      <c r="K2230" s="86" t="n">
        <v>0.5892680935043725</v>
      </c>
      <c r="L2230" s="86" t="n">
        <v>0.7702477677028549</v>
      </c>
      <c r="M2230" s="86" t="n">
        <v>0.7916250829184918</v>
      </c>
      <c r="N2230" s="86" t="n">
        <v>0.5488596602166858</v>
      </c>
      <c r="O2230" s="86" t="n">
        <v>0.7705924464629772</v>
      </c>
      <c r="P2230" s="86" t="n">
        <v>0.7994436036288241</v>
      </c>
      <c r="Q2230" s="86" t="n">
        <v>0.5614179806888966</v>
      </c>
      <c r="R2230" s="86" t="n">
        <v>0.7172935249170446</v>
      </c>
      <c r="S2230" s="86" t="n">
        <v>0.7832096208067205</v>
      </c>
      <c r="T2230" s="86" t="n">
        <v>0.5147847703781238</v>
      </c>
      <c r="U2230" s="86" t="n">
        <v>0.6241245299259646</v>
      </c>
      <c r="V2230" s="86" t="n">
        <v>0.6387977260815224</v>
      </c>
      <c r="W2230" s="86" t="n">
        <v>0.4833866666666666</v>
      </c>
      <c r="X2230" s="86" t="n">
        <v>0.5705973759280283</v>
      </c>
      <c r="Y2230" s="86" t="n">
        <v>0.6235978056169655</v>
      </c>
      <c r="Z2230" s="86" t="n">
        <v>0.4628143479108455</v>
      </c>
      <c r="AA2230" s="86" t="n">
        <v>0.5914331234062097</v>
      </c>
      <c r="AB2230" s="86" t="n">
        <v>0.6176813965309105</v>
      </c>
      <c r="AC2230" s="86" t="n">
        <v>0.491928671123191</v>
      </c>
      <c r="AD2230" s="86" t="n">
        <v>0.7460906950640844</v>
      </c>
      <c r="AE2230" s="86" t="n">
        <v>0.7568454965393568</v>
      </c>
      <c r="AF2230" s="86" t="n">
        <v>0.8910197363453786</v>
      </c>
      <c r="AG2230" s="86" t="n">
        <v>0.8821237445685804</v>
      </c>
      <c r="AH2230" s="86" t="n">
        <v>0.9159156912169777</v>
      </c>
      <c r="AI2230" s="86" t="n">
        <v>0.8865653587359188</v>
      </c>
      <c r="AJ2230" s="86" t="n">
        <v>0.876259652010679</v>
      </c>
      <c r="AK2230" s="86" t="n">
        <v>0.9146666666666667</v>
      </c>
    </row>
    <row r="2231">
      <c r="A2231" s="86" t="n">
        <v>24</v>
      </c>
      <c r="B2231" s="86" t="n">
        <v>0.7382225093984961</v>
      </c>
      <c r="C2231" s="86" t="n">
        <v>0.7425976459088501</v>
      </c>
      <c r="D2231" s="86" t="n">
        <v>0.7616793857499592</v>
      </c>
      <c r="E2231" s="86" t="n">
        <v>0.7514357016146006</v>
      </c>
      <c r="F2231" s="86" t="n">
        <v>0.7506472105464272</v>
      </c>
      <c r="G2231" s="86" t="n">
        <v>0.7629155889466589</v>
      </c>
      <c r="H2231" s="86" t="n">
        <v>0.7328561533133227</v>
      </c>
      <c r="I2231" s="86" t="n">
        <v>0.6394255184310038</v>
      </c>
      <c r="J2231" s="86" t="n">
        <v>0.6667951415096866</v>
      </c>
      <c r="K2231" s="86" t="n">
        <v>0.4682931255458391</v>
      </c>
      <c r="L2231" s="86" t="n">
        <v>0.6053541618229539</v>
      </c>
      <c r="M2231" s="86" t="n">
        <v>0.6317940872392176</v>
      </c>
      <c r="N2231" s="86" t="n">
        <v>0.4293136882930736</v>
      </c>
      <c r="O2231" s="86" t="n">
        <v>0.6005837682053502</v>
      </c>
      <c r="P2231" s="86" t="n">
        <v>0.6332333102959573</v>
      </c>
      <c r="Q2231" s="86" t="n">
        <v>0.4401260615290248</v>
      </c>
      <c r="R2231" s="86" t="n">
        <v>0.5573209991171725</v>
      </c>
      <c r="S2231" s="86" t="n">
        <v>0.6155762702111743</v>
      </c>
      <c r="T2231" s="86" t="n">
        <v>0.4144408515728678</v>
      </c>
      <c r="U2231" s="86" t="n">
        <v>0.4873021578675039</v>
      </c>
      <c r="V2231" s="86" t="n">
        <v>0.5075273152441236</v>
      </c>
      <c r="W2231" s="86" t="n">
        <v>0.39472</v>
      </c>
      <c r="X2231" s="86" t="n">
        <v>0.4449936514387779</v>
      </c>
      <c r="Y2231" s="86" t="n">
        <v>0.4944161424568973</v>
      </c>
      <c r="Z2231" s="86" t="n">
        <v>0.3536129703034636</v>
      </c>
      <c r="AA2231" s="86" t="n">
        <v>0.4596494977218468</v>
      </c>
      <c r="AB2231" s="86" t="n">
        <v>0.4928283245441261</v>
      </c>
      <c r="AC2231" s="86" t="n">
        <v>0.3789392492470432</v>
      </c>
      <c r="AD2231" s="86" t="n">
        <v>0.5783927580100737</v>
      </c>
      <c r="AE2231" s="86" t="n">
        <v>0.6057178972032248</v>
      </c>
      <c r="AF2231" s="86" t="n">
        <v>0.7529257206710659</v>
      </c>
      <c r="AG2231" s="86" t="n">
        <v>0.7451193722332907</v>
      </c>
      <c r="AH2231" s="86" t="n">
        <v>0.7616177110174761</v>
      </c>
      <c r="AI2231" s="86" t="n">
        <v>0.7450215468360173</v>
      </c>
      <c r="AJ2231" s="86" t="n">
        <v>0.743974651878911</v>
      </c>
      <c r="AK2231" s="86" t="n">
        <v>0.758476923076923</v>
      </c>
    </row>
    <row r="2241">
      <c r="A2241" s="86" t="inlineStr">
        <is>
          <t>RefgChg-Res-StdForMsr-cDXGF-MFm1985-CZ09</t>
        </is>
      </c>
      <c r="B2241" s="85" t="n"/>
      <c r="C2241" s="85" t="n"/>
      <c r="D2241" s="85" t="n">
        <v>2015</v>
      </c>
      <c r="E2241" s="85" t="n"/>
      <c r="F2241" s="86" t="inlineStr">
        <is>
          <t>Source Annual kWh:</t>
        </is>
      </c>
      <c r="G2241" s="151" t="n">
        <v>162887.0449999997</v>
      </c>
      <c r="H2241" s="85" t="inlineStr">
        <is>
          <t>DEER</t>
        </is>
      </c>
      <c r="I2241" s="85" t="n"/>
      <c r="J2241" s="85" t="n"/>
      <c r="K2241" s="85" t="inlineStr">
        <is>
          <t>PDAF</t>
        </is>
      </c>
      <c r="L2241" s="85" t="inlineStr">
        <is>
          <t>Monthly</t>
        </is>
      </c>
      <c r="M2241" s="85" t="n"/>
      <c r="N2241" s="85" t="n"/>
      <c r="O2241" s="85" t="n"/>
      <c r="P2241" s="85" t="n"/>
      <c r="Q2241" s="85" t="n"/>
      <c r="R2241" s="85" t="n"/>
      <c r="S2241" s="85" t="n"/>
      <c r="T2241" s="108" t="n"/>
      <c r="U2241" s="85" t="n"/>
      <c r="V2241" s="85" t="n"/>
      <c r="W2241" s="85" t="n"/>
      <c r="X2241" s="85" t="n"/>
      <c r="Y2241" s="85" t="n"/>
      <c r="Z2241" s="85" t="n"/>
      <c r="AA2241" s="85" t="n"/>
      <c r="AB2241" s="85" t="n"/>
      <c r="AC2241" s="85" t="n"/>
      <c r="AD2241" s="85" t="n"/>
      <c r="AE2241" s="85" t="n"/>
      <c r="AF2241" s="85" t="n"/>
      <c r="AG2241" s="85" t="n"/>
      <c r="AH2241" s="85" t="n"/>
      <c r="AI2241" s="85" t="n"/>
      <c r="AJ2241" s="85" t="n"/>
      <c r="AK2241" s="85" t="n"/>
    </row>
    <row r="2242">
      <c r="A2242" s="109" t="n">
        <v>57</v>
      </c>
      <c r="B2242" s="86" t="inlineStr">
        <is>
          <t>RefgChg-Res-StdForMsr-20-MM</t>
        </is>
      </c>
      <c r="C2242" s="85" t="n"/>
      <c r="D2242" s="85" t="n"/>
      <c r="E2242" s="85" t="n"/>
      <c r="F2242" s="85" t="inlineStr">
        <is>
          <t>Source Sample Size:</t>
        </is>
      </c>
      <c r="G2242" s="85" t="n">
        <v>0</v>
      </c>
      <c r="H2242" s="85" t="inlineStr">
        <is>
          <t>DEER</t>
        </is>
      </c>
      <c r="I2242" s="85" t="n"/>
      <c r="J2242" s="85" t="n"/>
      <c r="K2242" s="85" t="inlineStr">
        <is>
          <t>WKWE</t>
        </is>
      </c>
      <c r="L2242" s="85" t="inlineStr">
        <is>
          <t>Monthly</t>
        </is>
      </c>
      <c r="M2242" s="85" t="n"/>
      <c r="N2242" s="85" t="inlineStr">
        <is>
          <t>Weekend Peak3</t>
        </is>
      </c>
      <c r="O2242" s="85" t="n"/>
      <c r="P2242" s="85" t="n"/>
      <c r="Q2242" s="85" t="n"/>
      <c r="R2242" s="85" t="n"/>
      <c r="S2242" s="85" t="n"/>
      <c r="T2242" s="85" t="n"/>
      <c r="U2242" s="85" t="n"/>
      <c r="V2242" s="85" t="n"/>
      <c r="W2242" s="85" t="n"/>
      <c r="X2242" s="85" t="n"/>
      <c r="Y2242" s="85" t="n"/>
      <c r="Z2242" s="85" t="n"/>
      <c r="AA2242" s="85" t="n"/>
      <c r="AB2242" s="85" t="n"/>
      <c r="AC2242" s="85" t="n"/>
      <c r="AD2242" s="85" t="n"/>
      <c r="AE2242" s="85" t="n"/>
      <c r="AF2242" s="85" t="n"/>
      <c r="AG2242" s="85" t="n"/>
      <c r="AH2242" s="85" t="n"/>
      <c r="AI2242" s="85" t="n"/>
      <c r="AJ2242" s="85" t="n"/>
      <c r="AK2242" s="85" t="n"/>
    </row>
    <row r="2243">
      <c r="A2243" s="86" t="n"/>
      <c r="B2243" s="86" t="n">
        <v>1</v>
      </c>
      <c r="C2243" s="86" t="inlineStr">
        <is>
          <t>JANUARY</t>
        </is>
      </c>
      <c r="D2243" s="86" t="inlineStr">
        <is>
          <t>JAN</t>
        </is>
      </c>
      <c r="E2243" s="86" t="n">
        <v>2</v>
      </c>
      <c r="F2243" s="86" t="inlineStr">
        <is>
          <t>FEBRUARY</t>
        </is>
      </c>
      <c r="G2243" s="86" t="inlineStr">
        <is>
          <t>FEB</t>
        </is>
      </c>
      <c r="H2243" s="86" t="n">
        <v>3</v>
      </c>
      <c r="I2243" s="86" t="inlineStr">
        <is>
          <t>MARCH</t>
        </is>
      </c>
      <c r="J2243" s="86" t="inlineStr">
        <is>
          <t>MAR</t>
        </is>
      </c>
      <c r="K2243" s="86" t="n">
        <v>4</v>
      </c>
      <c r="L2243" s="86" t="inlineStr">
        <is>
          <t>APRIL</t>
        </is>
      </c>
      <c r="M2243" s="86" t="inlineStr">
        <is>
          <t>APR</t>
        </is>
      </c>
      <c r="N2243" s="86" t="n">
        <v>5</v>
      </c>
      <c r="O2243" s="86" t="inlineStr">
        <is>
          <t>MAY</t>
        </is>
      </c>
      <c r="P2243" s="86" t="inlineStr">
        <is>
          <t>MAY</t>
        </is>
      </c>
      <c r="Q2243" s="86" t="n">
        <v>6</v>
      </c>
      <c r="R2243" s="86" t="inlineStr">
        <is>
          <t>JUNE</t>
        </is>
      </c>
      <c r="S2243" s="86" t="inlineStr">
        <is>
          <t>JUN</t>
        </is>
      </c>
      <c r="T2243" s="86" t="n">
        <v>7</v>
      </c>
      <c r="U2243" s="86" t="inlineStr">
        <is>
          <t>JULY</t>
        </is>
      </c>
      <c r="V2243" s="86" t="inlineStr">
        <is>
          <t>JUL</t>
        </is>
      </c>
      <c r="W2243" s="86" t="n">
        <v>8</v>
      </c>
      <c r="X2243" s="86" t="inlineStr">
        <is>
          <t>AUGUST</t>
        </is>
      </c>
      <c r="Y2243" s="86" t="inlineStr">
        <is>
          <t>AUG</t>
        </is>
      </c>
      <c r="Z2243" s="86" t="n">
        <v>9</v>
      </c>
      <c r="AA2243" s="86" t="inlineStr">
        <is>
          <t>SEPTEMBER</t>
        </is>
      </c>
      <c r="AB2243" s="86" t="inlineStr">
        <is>
          <t>SEP</t>
        </is>
      </c>
      <c r="AC2243" s="86" t="n">
        <v>10</v>
      </c>
      <c r="AD2243" s="86" t="inlineStr">
        <is>
          <t>OCTOBER</t>
        </is>
      </c>
      <c r="AE2243" s="86" t="inlineStr">
        <is>
          <t>OCT</t>
        </is>
      </c>
      <c r="AF2243" s="86" t="n">
        <v>11</v>
      </c>
      <c r="AG2243" s="86" t="inlineStr">
        <is>
          <t>NOVEMBER</t>
        </is>
      </c>
      <c r="AH2243" s="86" t="inlineStr">
        <is>
          <t>NOV</t>
        </is>
      </c>
      <c r="AI2243" s="86" t="n">
        <v>12</v>
      </c>
      <c r="AJ2243" s="86" t="inlineStr">
        <is>
          <t>DECEMBER</t>
        </is>
      </c>
      <c r="AK2243" s="86" t="inlineStr">
        <is>
          <t>DEC</t>
        </is>
      </c>
    </row>
    <row r="2244">
      <c r="A2244" s="85" t="n"/>
      <c r="B2244" s="86" t="n">
        <v>31</v>
      </c>
      <c r="C2244" s="85" t="n"/>
      <c r="D2244" s="85" t="n"/>
      <c r="E2244" s="86" t="n">
        <v>28</v>
      </c>
      <c r="F2244" s="85" t="n"/>
      <c r="G2244" s="85" t="n"/>
      <c r="H2244" s="86" t="n">
        <v>31</v>
      </c>
      <c r="I2244" s="85" t="n"/>
      <c r="J2244" s="85" t="n"/>
      <c r="K2244" s="86" t="n">
        <v>30</v>
      </c>
      <c r="L2244" s="85" t="n"/>
      <c r="M2244" s="85" t="n"/>
      <c r="N2244" s="86" t="n">
        <v>31</v>
      </c>
      <c r="O2244" s="85" t="n"/>
      <c r="P2244" s="85" t="n"/>
      <c r="Q2244" s="86" t="n">
        <v>30</v>
      </c>
      <c r="R2244" s="85" t="n"/>
      <c r="S2244" s="85" t="n"/>
      <c r="T2244" s="86" t="n">
        <v>31</v>
      </c>
      <c r="U2244" s="85" t="n"/>
      <c r="V2244" s="85" t="n"/>
      <c r="W2244" s="86" t="n">
        <v>31</v>
      </c>
      <c r="X2244" s="85" t="n"/>
      <c r="Y2244" s="85" t="n"/>
      <c r="Z2244" s="86" t="n">
        <v>30</v>
      </c>
      <c r="AA2244" s="85" t="n"/>
      <c r="AB2244" s="85" t="n"/>
      <c r="AC2244" s="86" t="n">
        <v>31</v>
      </c>
      <c r="AD2244" s="85" t="n"/>
      <c r="AE2244" s="85" t="n"/>
      <c r="AF2244" s="86" t="n">
        <v>30</v>
      </c>
      <c r="AG2244" s="85" t="n"/>
      <c r="AH2244" s="85" t="n"/>
      <c r="AI2244" s="86" t="n">
        <v>31</v>
      </c>
      <c r="AJ2244" s="85" t="n"/>
      <c r="AK2244" s="85" t="n"/>
    </row>
    <row r="2245">
      <c r="A2245" s="86" t="inlineStr">
        <is>
          <t>RATIOS</t>
        </is>
      </c>
      <c r="B2245" s="86" t="inlineStr">
        <is>
          <t>E.BKDWN</t>
        </is>
      </c>
      <c r="C2245" s="86" t="inlineStr">
        <is>
          <t>PEAK/AVG</t>
        </is>
      </c>
      <c r="D2245" s="86" t="inlineStr">
        <is>
          <t>END/AVG</t>
        </is>
      </c>
      <c r="E2245" s="86" t="inlineStr">
        <is>
          <t>E.BKDWN</t>
        </is>
      </c>
      <c r="F2245" s="86" t="inlineStr">
        <is>
          <t>PEAK/AVG</t>
        </is>
      </c>
      <c r="G2245" s="86" t="inlineStr">
        <is>
          <t>END/AVG</t>
        </is>
      </c>
      <c r="H2245" s="86" t="inlineStr">
        <is>
          <t>E.BKDWN</t>
        </is>
      </c>
      <c r="I2245" s="86" t="inlineStr">
        <is>
          <t>PEAK/AVG</t>
        </is>
      </c>
      <c r="J2245" s="86" t="inlineStr">
        <is>
          <t>END/AVG</t>
        </is>
      </c>
      <c r="K2245" s="86" t="inlineStr">
        <is>
          <t>E.BKDWN</t>
        </is>
      </c>
      <c r="L2245" s="86" t="inlineStr">
        <is>
          <t>PEAK/AVG</t>
        </is>
      </c>
      <c r="M2245" s="86" t="inlineStr">
        <is>
          <t>END/AVG</t>
        </is>
      </c>
      <c r="N2245" s="86" t="inlineStr">
        <is>
          <t>E.BKDWN</t>
        </is>
      </c>
      <c r="O2245" s="86" t="inlineStr">
        <is>
          <t>PEAK/AVG</t>
        </is>
      </c>
      <c r="P2245" s="86" t="inlineStr">
        <is>
          <t>END/AVG</t>
        </is>
      </c>
      <c r="Q2245" s="86" t="inlineStr">
        <is>
          <t>E.BKDWN</t>
        </is>
      </c>
      <c r="R2245" s="86" t="inlineStr">
        <is>
          <t>PEAK/AVG</t>
        </is>
      </c>
      <c r="S2245" s="86" t="inlineStr">
        <is>
          <t>END/AVG</t>
        </is>
      </c>
      <c r="T2245" s="86" t="inlineStr">
        <is>
          <t>E.BKDWN</t>
        </is>
      </c>
      <c r="U2245" s="86" t="inlineStr">
        <is>
          <t>PEAK/AVG</t>
        </is>
      </c>
      <c r="V2245" s="86" t="inlineStr">
        <is>
          <t>END/AVG</t>
        </is>
      </c>
      <c r="W2245" s="86" t="inlineStr">
        <is>
          <t>E.BKDWN</t>
        </is>
      </c>
      <c r="X2245" s="86" t="inlineStr">
        <is>
          <t>PEAK/AVG</t>
        </is>
      </c>
      <c r="Y2245" s="86" t="inlineStr">
        <is>
          <t>END/AVG</t>
        </is>
      </c>
      <c r="Z2245" s="86" t="inlineStr">
        <is>
          <t>E.BKDWN</t>
        </is>
      </c>
      <c r="AA2245" s="86" t="inlineStr">
        <is>
          <t>PEAK/AVG</t>
        </is>
      </c>
      <c r="AB2245" s="86" t="inlineStr">
        <is>
          <t>END/AVG</t>
        </is>
      </c>
      <c r="AC2245" s="86" t="inlineStr">
        <is>
          <t>E.BKDWN</t>
        </is>
      </c>
      <c r="AD2245" s="86" t="inlineStr">
        <is>
          <t>PEAK/AVG</t>
        </is>
      </c>
      <c r="AE2245" s="86" t="inlineStr">
        <is>
          <t>END/AVG</t>
        </is>
      </c>
      <c r="AF2245" s="86" t="inlineStr">
        <is>
          <t>E.BKDWN</t>
        </is>
      </c>
      <c r="AG2245" s="86" t="inlineStr">
        <is>
          <t>PEAK/AVG</t>
        </is>
      </c>
      <c r="AH2245" s="86" t="inlineStr">
        <is>
          <t>END/AVG</t>
        </is>
      </c>
      <c r="AI2245" s="86" t="inlineStr">
        <is>
          <t>E.BKDWN</t>
        </is>
      </c>
      <c r="AJ2245" s="86" t="inlineStr">
        <is>
          <t>PEAK/AVG</t>
        </is>
      </c>
      <c r="AK2245" s="86" t="inlineStr">
        <is>
          <t>END/AVG</t>
        </is>
      </c>
    </row>
    <row r="2246">
      <c r="A2246" s="85" t="n"/>
      <c r="B2246" s="192" t="n">
        <v>0.06920245270419864</v>
      </c>
      <c r="C2246" s="193" t="n">
        <v>1.021398180006871</v>
      </c>
      <c r="D2246" s="193" t="n">
        <v>0.9930627697445046</v>
      </c>
      <c r="E2246" s="192" t="n">
        <v>0.06168889387493657</v>
      </c>
      <c r="F2246" s="193" t="n">
        <v>1.00964584127201</v>
      </c>
      <c r="G2246" s="193" t="n">
        <v>0.9868389497851133</v>
      </c>
      <c r="H2246" s="192" t="n">
        <v>0.06910618942707962</v>
      </c>
      <c r="I2246" s="193" t="n">
        <v>1.151419998933701</v>
      </c>
      <c r="J2246" s="193" t="n">
        <v>0.9743553996507266</v>
      </c>
      <c r="K2246" s="192" t="n">
        <v>0.07025828967883042</v>
      </c>
      <c r="L2246" s="193" t="n">
        <v>1.576513149861112</v>
      </c>
      <c r="M2246" s="193" t="n">
        <v>1.064237013630726</v>
      </c>
      <c r="N2246" s="192" t="n">
        <v>0.0831003695679127</v>
      </c>
      <c r="O2246" s="193" t="n">
        <v>1.552751201738482</v>
      </c>
      <c r="P2246" s="193" t="n">
        <v>0.8570943061509279</v>
      </c>
      <c r="Q2246" s="192" t="n">
        <v>0.08811675429193677</v>
      </c>
      <c r="R2246" s="193" t="n">
        <v>1.324151606441235</v>
      </c>
      <c r="S2246" s="193" t="n">
        <v>0.9563158063009034</v>
      </c>
      <c r="T2246" s="192" t="n">
        <v>0.1101529500711521</v>
      </c>
      <c r="U2246" s="193" t="n">
        <v>1.281168895440348</v>
      </c>
      <c r="V2246" s="193" t="n">
        <v>0.9764714187042783</v>
      </c>
      <c r="W2246" s="192" t="n">
        <v>0.1184884124839848</v>
      </c>
      <c r="X2246" s="193" t="n">
        <v>1.242434501248814</v>
      </c>
      <c r="Y2246" s="193" t="n">
        <v>0.8817565724740734</v>
      </c>
      <c r="Z2246" s="192" t="n">
        <v>0.1126628076903473</v>
      </c>
      <c r="AA2246" s="193" t="n">
        <v>1.505709491377664</v>
      </c>
      <c r="AB2246" s="193" t="n">
        <v>0.8667056376770619</v>
      </c>
      <c r="AC2246" s="192" t="n">
        <v>0.07963687668924703</v>
      </c>
      <c r="AD2246" s="193" t="n">
        <v>1.503463818168863</v>
      </c>
      <c r="AE2246" s="193" t="n">
        <v>0.9204082757267981</v>
      </c>
      <c r="AF2246" s="192" t="n">
        <v>0.06691145923491888</v>
      </c>
      <c r="AG2246" s="193" t="n">
        <v>1.069016336016295</v>
      </c>
      <c r="AH2246" s="193" t="n">
        <v>0.9848603346296921</v>
      </c>
      <c r="AI2246" s="192" t="n">
        <v>0.07067454428545496</v>
      </c>
      <c r="AJ2246" s="193" t="n">
        <v>1.098946047256978</v>
      </c>
      <c r="AK2246" s="193" t="n">
        <v>0.9867932913876561</v>
      </c>
      <c r="AM2246">
        <f>A2241</f>
        <v/>
      </c>
      <c r="AN2246" s="83">
        <f>1/($B2246*(1/$B2244)*(1/(5/7+2/7*$D2246))*$B2256/SUM($B2248:$B2271))</f>
        <v/>
      </c>
      <c r="AO2246" s="83">
        <f>1/(B2246*(1/B2244)*(1/(5/7+2/7*D2246)))</f>
        <v/>
      </c>
      <c r="AP2246" s="83" t="n"/>
      <c r="AR2246" s="174">
        <f>CHOOSE(AV$3,C2246,F2246,I2246,L2246,O2246,R2246,U2246,X2246,AA2246,AD2246,AG2246,AJ2246)</f>
        <v/>
      </c>
      <c r="AS2246" s="82" t="n"/>
      <c r="AT2246" s="82" t="n"/>
      <c r="AV2246" s="119">
        <f>AN2246/AR2246</f>
        <v/>
      </c>
      <c r="AW2246" s="172">
        <f>AO2246/AR2246</f>
        <v/>
      </c>
      <c r="AX2246" s="83" t="n"/>
    </row>
    <row r="2247">
      <c r="A2247" s="86" t="inlineStr">
        <is>
          <t>HOUR</t>
        </is>
      </c>
      <c r="B2247" s="86" t="inlineStr">
        <is>
          <t>PEAK</t>
        </is>
      </c>
      <c r="C2247" s="86" t="inlineStr">
        <is>
          <t>AVG</t>
        </is>
      </c>
      <c r="D2247" s="86" t="inlineStr">
        <is>
          <t>END</t>
        </is>
      </c>
      <c r="E2247" s="86" t="inlineStr">
        <is>
          <t>PEAK</t>
        </is>
      </c>
      <c r="F2247" s="86" t="inlineStr">
        <is>
          <t>AVG</t>
        </is>
      </c>
      <c r="G2247" s="86" t="inlineStr">
        <is>
          <t>END</t>
        </is>
      </c>
      <c r="H2247" s="86" t="inlineStr">
        <is>
          <t>PEAK</t>
        </is>
      </c>
      <c r="I2247" s="86" t="inlineStr">
        <is>
          <t>AVG</t>
        </is>
      </c>
      <c r="J2247" s="86" t="inlineStr">
        <is>
          <t>END</t>
        </is>
      </c>
      <c r="K2247" s="86" t="inlineStr">
        <is>
          <t>PEAK</t>
        </is>
      </c>
      <c r="L2247" s="86" t="inlineStr">
        <is>
          <t>AVG</t>
        </is>
      </c>
      <c r="M2247" s="86" t="inlineStr">
        <is>
          <t>END</t>
        </is>
      </c>
      <c r="N2247" s="86" t="inlineStr">
        <is>
          <t>PEAK</t>
        </is>
      </c>
      <c r="O2247" s="86" t="inlineStr">
        <is>
          <t>AVG</t>
        </is>
      </c>
      <c r="P2247" s="86" t="inlineStr">
        <is>
          <t>END</t>
        </is>
      </c>
      <c r="Q2247" s="86" t="inlineStr">
        <is>
          <t>PEAK</t>
        </is>
      </c>
      <c r="R2247" s="86" t="inlineStr">
        <is>
          <t>AVG</t>
        </is>
      </c>
      <c r="S2247" s="86" t="inlineStr">
        <is>
          <t>END</t>
        </is>
      </c>
      <c r="T2247" s="86" t="inlineStr">
        <is>
          <t>PEAK</t>
        </is>
      </c>
      <c r="U2247" s="86" t="inlineStr">
        <is>
          <t>AVG</t>
        </is>
      </c>
      <c r="V2247" s="86" t="inlineStr">
        <is>
          <t>END</t>
        </is>
      </c>
      <c r="W2247" s="86" t="inlineStr">
        <is>
          <t>PEAK</t>
        </is>
      </c>
      <c r="X2247" s="86" t="inlineStr">
        <is>
          <t>AVG</t>
        </is>
      </c>
      <c r="Y2247" s="86" t="inlineStr">
        <is>
          <t>END</t>
        </is>
      </c>
      <c r="Z2247" s="86" t="inlineStr">
        <is>
          <t>PEAK</t>
        </is>
      </c>
      <c r="AA2247" s="86" t="inlineStr">
        <is>
          <t>AVG</t>
        </is>
      </c>
      <c r="AB2247" s="86" t="inlineStr">
        <is>
          <t>END</t>
        </is>
      </c>
      <c r="AC2247" s="86" t="inlineStr">
        <is>
          <t>PEAK</t>
        </is>
      </c>
      <c r="AD2247" s="86" t="inlineStr">
        <is>
          <t>AVG</t>
        </is>
      </c>
      <c r="AE2247" s="86" t="inlineStr">
        <is>
          <t>END</t>
        </is>
      </c>
      <c r="AF2247" s="86" t="inlineStr">
        <is>
          <t>PEAK</t>
        </is>
      </c>
      <c r="AG2247" s="86" t="inlineStr">
        <is>
          <t>AVG</t>
        </is>
      </c>
      <c r="AH2247" s="86" t="inlineStr">
        <is>
          <t>END</t>
        </is>
      </c>
      <c r="AI2247" s="86" t="inlineStr">
        <is>
          <t>PEAK</t>
        </is>
      </c>
      <c r="AJ2247" s="86" t="inlineStr">
        <is>
          <t>AVG</t>
        </is>
      </c>
      <c r="AK2247" s="86" t="inlineStr">
        <is>
          <t>END</t>
        </is>
      </c>
    </row>
    <row r="2248">
      <c r="A2248" s="86" t="n">
        <v>1</v>
      </c>
      <c r="B2248" s="86" t="n">
        <v>0.6200457628503718</v>
      </c>
      <c r="C2248" s="86" t="n">
        <v>0.5806092403022551</v>
      </c>
      <c r="D2248" s="86" t="n">
        <v>0.6319491756370078</v>
      </c>
      <c r="E2248" s="86" t="n">
        <v>0.6020921259732843</v>
      </c>
      <c r="F2248" s="86" t="n">
        <v>0.58319449060308</v>
      </c>
      <c r="G2248" s="86" t="n">
        <v>0.6362657927142622</v>
      </c>
      <c r="H2248" s="86" t="n">
        <v>0.4041947565543071</v>
      </c>
      <c r="I2248" s="86" t="n">
        <v>0.5143737224458828</v>
      </c>
      <c r="J2248" s="86" t="n">
        <v>0.5777056929705965</v>
      </c>
      <c r="K2248" s="86" t="n">
        <v>0.3651808334575233</v>
      </c>
      <c r="L2248" s="86" t="n">
        <v>0.504133964189628</v>
      </c>
      <c r="M2248" s="86" t="n">
        <v>0.5200359928014399</v>
      </c>
      <c r="N2248" s="86" t="n">
        <v>0.2357129940825451</v>
      </c>
      <c r="O2248" s="86" t="n">
        <v>0.4053036605307693</v>
      </c>
      <c r="P2248" s="86" t="n">
        <v>0.5067335899224981</v>
      </c>
      <c r="Q2248" s="86" t="n">
        <v>0.2662191602535084</v>
      </c>
      <c r="R2248" s="86" t="n">
        <v>0.3359964865551138</v>
      </c>
      <c r="S2248" s="86" t="n">
        <v>0.3700864373451441</v>
      </c>
      <c r="T2248" s="86" t="n">
        <v>0.3241831510436459</v>
      </c>
      <c r="U2248" s="86" t="n">
        <v>0.2924982720005865</v>
      </c>
      <c r="V2248" s="86" t="n">
        <v>0.3526880115431499</v>
      </c>
      <c r="W2248" s="86" t="n">
        <v>0.2871161814934897</v>
      </c>
      <c r="X2248" s="86" t="n">
        <v>0.2917499928137614</v>
      </c>
      <c r="Y2248" s="86" t="n">
        <v>0.3379715189097772</v>
      </c>
      <c r="Z2248" s="86" t="n">
        <v>0.3335635104291309</v>
      </c>
      <c r="AA2248" s="86" t="n">
        <v>0.3298486845894769</v>
      </c>
      <c r="AB2248" s="86" t="n">
        <v>0.3587664577492697</v>
      </c>
      <c r="AC2248" s="86" t="n">
        <v>0.2667264859545276</v>
      </c>
      <c r="AD2248" s="86" t="n">
        <v>0.4231243850510221</v>
      </c>
      <c r="AE2248" s="86" t="n">
        <v>0.4811766758253741</v>
      </c>
      <c r="AF2248" s="86" t="n">
        <v>0.6232228822386757</v>
      </c>
      <c r="AG2248" s="86" t="n">
        <v>0.5892358021132322</v>
      </c>
      <c r="AH2248" s="86" t="n">
        <v>0.6326747726910537</v>
      </c>
      <c r="AI2248" s="86" t="n">
        <v>0.6819303996094567</v>
      </c>
      <c r="AJ2248" s="86" t="n">
        <v>0.595663828855086</v>
      </c>
      <c r="AK2248" s="86" t="n">
        <v>0.6249882215479713</v>
      </c>
    </row>
    <row r="2249">
      <c r="A2249" s="86" t="n">
        <v>2</v>
      </c>
      <c r="B2249" s="86" t="n">
        <v>0.5445506796328076</v>
      </c>
      <c r="C2249" s="86" t="n">
        <v>0.501326406325756</v>
      </c>
      <c r="D2249" s="86" t="n">
        <v>0.5570539242403596</v>
      </c>
      <c r="E2249" s="86" t="n">
        <v>0.5246611786664438</v>
      </c>
      <c r="F2249" s="86" t="n">
        <v>0.5022834768714056</v>
      </c>
      <c r="G2249" s="86" t="n">
        <v>0.5562768464022185</v>
      </c>
      <c r="H2249" s="86" t="n">
        <v>0.3658196485162777</v>
      </c>
      <c r="I2249" s="86" t="n">
        <v>0.4657591903680678</v>
      </c>
      <c r="J2249" s="86" t="n">
        <v>0.5173911351898143</v>
      </c>
      <c r="K2249" s="86" t="n">
        <v>0.2903845701332622</v>
      </c>
      <c r="L2249" s="86" t="n">
        <v>0.4599814454030985</v>
      </c>
      <c r="M2249" s="86" t="n">
        <v>0.4629124175164968</v>
      </c>
      <c r="N2249" s="86" t="n">
        <v>0.2012932351455669</v>
      </c>
      <c r="O2249" s="86" t="n">
        <v>0.3606095898813996</v>
      </c>
      <c r="P2249" s="86" t="n">
        <v>0.4535963747402222</v>
      </c>
      <c r="Q2249" s="86" t="n">
        <v>0.2300744114984156</v>
      </c>
      <c r="R2249" s="86" t="n">
        <v>0.3030410990138516</v>
      </c>
      <c r="S2249" s="86" t="n">
        <v>0.3299282257973553</v>
      </c>
      <c r="T2249" s="86" t="n">
        <v>0.264390291087727</v>
      </c>
      <c r="U2249" s="86" t="n">
        <v>0.2574713734387349</v>
      </c>
      <c r="V2249" s="86" t="n">
        <v>0.2989111956945377</v>
      </c>
      <c r="W2249" s="86" t="n">
        <v>0.2301032762915316</v>
      </c>
      <c r="X2249" s="86" t="n">
        <v>0.2497156302741858</v>
      </c>
      <c r="Y2249" s="86" t="n">
        <v>0.2892644427559499</v>
      </c>
      <c r="Z2249" s="86" t="n">
        <v>0.2890479629327022</v>
      </c>
      <c r="AA2249" s="86" t="n">
        <v>0.2866591822251396</v>
      </c>
      <c r="AB2249" s="86" t="n">
        <v>0.3121196553596853</v>
      </c>
      <c r="AC2249" s="86" t="n">
        <v>0.2312835578968696</v>
      </c>
      <c r="AD2249" s="86" t="n">
        <v>0.3822078601585457</v>
      </c>
      <c r="AE2249" s="86" t="n">
        <v>0.4303589341009204</v>
      </c>
      <c r="AF2249" s="86" t="n">
        <v>0.5069536330621323</v>
      </c>
      <c r="AG2249" s="86" t="n">
        <v>0.5014079858282258</v>
      </c>
      <c r="AH2249" s="86" t="n">
        <v>0.5544313938313241</v>
      </c>
      <c r="AI2249" s="86" t="n">
        <v>0.5440965199804727</v>
      </c>
      <c r="AJ2249" s="86" t="n">
        <v>0.5083519282391336</v>
      </c>
      <c r="AK2249" s="86" t="n">
        <v>0.5505813843921376</v>
      </c>
    </row>
    <row r="2250">
      <c r="A2250" s="86" t="n">
        <v>3</v>
      </c>
      <c r="B2250" s="86" t="n">
        <v>0.5064830704693416</v>
      </c>
      <c r="C2250" s="86" t="n">
        <v>0.4682352291943411</v>
      </c>
      <c r="D2250" s="86" t="n">
        <v>0.5078816936912385</v>
      </c>
      <c r="E2250" s="86" t="n">
        <v>0.493084283983118</v>
      </c>
      <c r="F2250" s="86" t="n">
        <v>0.4708232181727342</v>
      </c>
      <c r="G2250" s="86" t="n">
        <v>0.5069521879514802</v>
      </c>
      <c r="H2250" s="86" t="n">
        <v>0.3493978680495534</v>
      </c>
      <c r="I2250" s="86" t="n">
        <v>0.4456882607522165</v>
      </c>
      <c r="J2250" s="86" t="n">
        <v>0.490968865199249</v>
      </c>
      <c r="K2250" s="86" t="n">
        <v>0.2505392452918984</v>
      </c>
      <c r="L2250" s="86" t="n">
        <v>0.4400371091938028</v>
      </c>
      <c r="M2250" s="86" t="n">
        <v>0.4459858028394321</v>
      </c>
      <c r="N2250" s="86" t="n">
        <v>0.1909361301465958</v>
      </c>
      <c r="O2250" s="86" t="n">
        <v>0.3429514489355875</v>
      </c>
      <c r="P2250" s="86" t="n">
        <v>0.4391876176971496</v>
      </c>
      <c r="Q2250" s="86" t="n">
        <v>0.2166350724309642</v>
      </c>
      <c r="R2250" s="86" t="n">
        <v>0.2893487689987718</v>
      </c>
      <c r="S2250" s="86" t="n">
        <v>0.3195587522041711</v>
      </c>
      <c r="T2250" s="86" t="n">
        <v>0.2262441875729792</v>
      </c>
      <c r="U2250" s="86" t="n">
        <v>0.2427459069867249</v>
      </c>
      <c r="V2250" s="86" t="n">
        <v>0.2799435004823466</v>
      </c>
      <c r="W2250" s="86" t="n">
        <v>0.2036455895186412</v>
      </c>
      <c r="X2250" s="86" t="n">
        <v>0.2282821604707603</v>
      </c>
      <c r="Y2250" s="86" t="n">
        <v>0.2709355621461311</v>
      </c>
      <c r="Z2250" s="86" t="n">
        <v>0.251421914616597</v>
      </c>
      <c r="AA2250" s="86" t="n">
        <v>0.2594826171490799</v>
      </c>
      <c r="AB2250" s="86" t="n">
        <v>0.2909597968559644</v>
      </c>
      <c r="AC2250" s="86" t="n">
        <v>0.2208778962907217</v>
      </c>
      <c r="AD2250" s="86" t="n">
        <v>0.3647079341992253</v>
      </c>
      <c r="AE2250" s="86" t="n">
        <v>0.4063980112521262</v>
      </c>
      <c r="AF2250" s="86" t="n">
        <v>0.4540553475408913</v>
      </c>
      <c r="AG2250" s="86" t="n">
        <v>0.463935508399868</v>
      </c>
      <c r="AH2250" s="86" t="n">
        <v>0.5014881144663678</v>
      </c>
      <c r="AI2250" s="86" t="n">
        <v>0.4706883325197014</v>
      </c>
      <c r="AJ2250" s="86" t="n">
        <v>0.470691210704725</v>
      </c>
      <c r="AK2250" s="86" t="n">
        <v>0.501832727135669</v>
      </c>
    </row>
    <row r="2251">
      <c r="A2251" s="86" t="n">
        <v>4</v>
      </c>
      <c r="B2251" s="86" t="n">
        <v>0.4874424559396366</v>
      </c>
      <c r="C2251" s="86" t="n">
        <v>0.4541946368248236</v>
      </c>
      <c r="D2251" s="86" t="n">
        <v>0.4839300313394195</v>
      </c>
      <c r="E2251" s="86" t="n">
        <v>0.4781524661178666</v>
      </c>
      <c r="F2251" s="86" t="n">
        <v>0.4585815812004375</v>
      </c>
      <c r="G2251" s="86" t="n">
        <v>0.484859356365082</v>
      </c>
      <c r="H2251" s="86" t="n">
        <v>0.3407548256986459</v>
      </c>
      <c r="I2251" s="86" t="n">
        <v>0.4366625709437718</v>
      </c>
      <c r="J2251" s="86" t="n">
        <v>0.470246374415189</v>
      </c>
      <c r="K2251" s="86" t="n">
        <v>0.235001137317343</v>
      </c>
      <c r="L2251" s="86" t="n">
        <v>0.4319083402913072</v>
      </c>
      <c r="M2251" s="86" t="n">
        <v>0.4264347130573886</v>
      </c>
      <c r="N2251" s="86" t="n">
        <v>0.1850997362398908</v>
      </c>
      <c r="O2251" s="86" t="n">
        <v>0.332232535549046</v>
      </c>
      <c r="P2251" s="86" t="n">
        <v>0.4165897649433178</v>
      </c>
      <c r="Q2251" s="86" t="n">
        <v>0.2097102761430512</v>
      </c>
      <c r="R2251" s="86" t="n">
        <v>0.2801635461955817</v>
      </c>
      <c r="S2251" s="86" t="n">
        <v>0.3017787519785843</v>
      </c>
      <c r="T2251" s="86" t="n">
        <v>0.2160944635984882</v>
      </c>
      <c r="U2251" s="86" t="n">
        <v>0.2350715407931868</v>
      </c>
      <c r="V2251" s="86" t="n">
        <v>0.2603124058456546</v>
      </c>
      <c r="W2251" s="86" t="n">
        <v>0.1800775583565951</v>
      </c>
      <c r="X2251" s="86" t="n">
        <v>0.2187070108943376</v>
      </c>
      <c r="Y2251" s="86" t="n">
        <v>0.2501164244221672</v>
      </c>
      <c r="Z2251" s="86" t="n">
        <v>0.226815807368127</v>
      </c>
      <c r="AA2251" s="86" t="n">
        <v>0.2457943488481531</v>
      </c>
      <c r="AB2251" s="86" t="n">
        <v>0.2722981402926801</v>
      </c>
      <c r="AC2251" s="86" t="n">
        <v>0.2160079308797777</v>
      </c>
      <c r="AD2251" s="86" t="n">
        <v>0.356333110662845</v>
      </c>
      <c r="AE2251" s="86" t="n">
        <v>0.3852588425138472</v>
      </c>
      <c r="AF2251" s="86" t="n">
        <v>0.4288308324653022</v>
      </c>
      <c r="AG2251" s="86" t="n">
        <v>0.4465132505253834</v>
      </c>
      <c r="AH2251" s="86" t="n">
        <v>0.4749777105865022</v>
      </c>
      <c r="AI2251" s="86" t="n">
        <v>0.4305181672362088</v>
      </c>
      <c r="AJ2251" s="86" t="n">
        <v>0.4530238843984717</v>
      </c>
      <c r="AK2251" s="86" t="n">
        <v>0.4742758607692742</v>
      </c>
    </row>
    <row r="2252">
      <c r="A2252" s="86" t="n">
        <v>5</v>
      </c>
      <c r="B2252" s="86" t="n">
        <v>0.4799923728582713</v>
      </c>
      <c r="C2252" s="86" t="n">
        <v>0.4518197191093171</v>
      </c>
      <c r="D2252" s="86" t="n">
        <v>0.469201355770541</v>
      </c>
      <c r="E2252" s="86" t="n">
        <v>0.4755616842867688</v>
      </c>
      <c r="F2252" s="86" t="n">
        <v>0.4557159552856712</v>
      </c>
      <c r="G2252" s="86" t="n">
        <v>0.4691514840060892</v>
      </c>
      <c r="H2252" s="86" t="n">
        <v>0.367191011235955</v>
      </c>
      <c r="I2252" s="86" t="n">
        <v>0.4615313473795867</v>
      </c>
      <c r="J2252" s="86" t="n">
        <v>0.4868739726293878</v>
      </c>
      <c r="K2252" s="86" t="n">
        <v>0.2498097934788577</v>
      </c>
      <c r="L2252" s="86" t="n">
        <v>0.4677001577140736</v>
      </c>
      <c r="M2252" s="86" t="n">
        <v>0.4477754449110179</v>
      </c>
      <c r="N2252" s="86" t="n">
        <v>0.2001770871655454</v>
      </c>
      <c r="O2252" s="86" t="n">
        <v>0.3594247617318994</v>
      </c>
      <c r="P2252" s="86" t="n">
        <v>0.437300711997419</v>
      </c>
      <c r="Q2252" s="86" t="n">
        <v>0.2270540968764146</v>
      </c>
      <c r="R2252" s="86" t="n">
        <v>0.3034064350971379</v>
      </c>
      <c r="S2252" s="86" t="n">
        <v>0.3148853455049948</v>
      </c>
      <c r="T2252" s="86" t="n">
        <v>0.2268107480671305</v>
      </c>
      <c r="U2252" s="86" t="n">
        <v>0.254155555531593</v>
      </c>
      <c r="V2252" s="86" t="n">
        <v>0.2683727088533417</v>
      </c>
      <c r="W2252" s="86" t="n">
        <v>0.1862267454964717</v>
      </c>
      <c r="X2252" s="86" t="n">
        <v>0.2349612559081147</v>
      </c>
      <c r="Y2252" s="86" t="n">
        <v>0.2600431383122135</v>
      </c>
      <c r="Z2252" s="86" t="n">
        <v>0.2376481874871514</v>
      </c>
      <c r="AA2252" s="86" t="n">
        <v>0.2626234742661642</v>
      </c>
      <c r="AB2252" s="86" t="n">
        <v>0.2854878245680987</v>
      </c>
      <c r="AC2252" s="86" t="n">
        <v>0.2324920039943846</v>
      </c>
      <c r="AD2252" s="86" t="n">
        <v>0.383741324900374</v>
      </c>
      <c r="AE2252" s="86" t="n">
        <v>0.409354965327751</v>
      </c>
      <c r="AF2252" s="86" t="n">
        <v>0.414261985867515</v>
      </c>
      <c r="AG2252" s="86" t="n">
        <v>0.4408478832165582</v>
      </c>
      <c r="AH2252" s="86" t="n">
        <v>0.4554534765024357</v>
      </c>
      <c r="AI2252" s="86" t="n">
        <v>0.4141292977195062</v>
      </c>
      <c r="AJ2252" s="86" t="n">
        <v>0.449311091227041</v>
      </c>
      <c r="AK2252" s="86" t="n">
        <v>0.4558213821306749</v>
      </c>
    </row>
    <row r="2253">
      <c r="A2253" s="86" t="n">
        <v>6</v>
      </c>
      <c r="B2253" s="86" t="n">
        <v>0.5111138350903</v>
      </c>
      <c r="C2253" s="86" t="n">
        <v>0.4876445152211532</v>
      </c>
      <c r="D2253" s="86" t="n">
        <v>0.5028443929690694</v>
      </c>
      <c r="E2253" s="86" t="n">
        <v>0.5096457871937375</v>
      </c>
      <c r="F2253" s="86" t="n">
        <v>0.4922735946437886</v>
      </c>
      <c r="G2253" s="86" t="n">
        <v>0.5035488156070318</v>
      </c>
      <c r="H2253" s="86" t="n">
        <v>0.4143359262460386</v>
      </c>
      <c r="I2253" s="86" t="n">
        <v>0.5126863601103017</v>
      </c>
      <c r="J2253" s="86" t="n">
        <v>0.5313293324644249</v>
      </c>
      <c r="K2253" s="86" t="n">
        <v>0.282290008078875</v>
      </c>
      <c r="L2253" s="86" t="n">
        <v>0.5245774190555709</v>
      </c>
      <c r="M2253" s="86" t="n">
        <v>0.4931163767246552</v>
      </c>
      <c r="N2253" s="86" t="n">
        <v>0.2299950739837753</v>
      </c>
      <c r="O2253" s="86" t="n">
        <v>0.4092043500839462</v>
      </c>
      <c r="P2253" s="86" t="n">
        <v>0.4833292068993976</v>
      </c>
      <c r="Q2253" s="86" t="n">
        <v>0.2600087709370756</v>
      </c>
      <c r="R2253" s="86" t="n">
        <v>0.3464603856498059</v>
      </c>
      <c r="S2253" s="86" t="n">
        <v>0.3500016919010576</v>
      </c>
      <c r="T2253" s="86" t="n">
        <v>0.274035638036937</v>
      </c>
      <c r="U2253" s="86" t="n">
        <v>0.2925015069448862</v>
      </c>
      <c r="V2253" s="86" t="n">
        <v>0.2995635384619637</v>
      </c>
      <c r="W2253" s="86" t="n">
        <v>0.2082343626286619</v>
      </c>
      <c r="X2253" s="86" t="n">
        <v>0.2711491000776113</v>
      </c>
      <c r="Y2253" s="86" t="n">
        <v>0.2880315694012108</v>
      </c>
      <c r="Z2253" s="86" t="n">
        <v>0.2696656458048907</v>
      </c>
      <c r="AA2253" s="86" t="n">
        <v>0.2977369526730433</v>
      </c>
      <c r="AB2253" s="86" t="n">
        <v>0.3153077250510061</v>
      </c>
      <c r="AC2253" s="86" t="n">
        <v>0.2612776242094446</v>
      </c>
      <c r="AD2253" s="86" t="n">
        <v>0.4314333946499849</v>
      </c>
      <c r="AE2253" s="86" t="n">
        <v>0.4511884513062062</v>
      </c>
      <c r="AF2253" s="86" t="n">
        <v>0.4447791447312857</v>
      </c>
      <c r="AG2253" s="86" t="n">
        <v>0.4733067612565752</v>
      </c>
      <c r="AH2253" s="86" t="n">
        <v>0.4853708226193399</v>
      </c>
      <c r="AI2253" s="86" t="n">
        <v>0.4428900202245623</v>
      </c>
      <c r="AJ2253" s="86" t="n">
        <v>0.4810406216700886</v>
      </c>
      <c r="AK2253" s="86" t="n">
        <v>0.4874677270414413</v>
      </c>
    </row>
    <row r="2254">
      <c r="A2254" s="86" t="n">
        <v>7</v>
      </c>
      <c r="B2254" s="86" t="n">
        <v>0.5561139712892594</v>
      </c>
      <c r="C2254" s="86" t="n">
        <v>0.5386057163579603</v>
      </c>
      <c r="D2254" s="86" t="n">
        <v>0.5486399713857474</v>
      </c>
      <c r="E2254" s="86" t="n">
        <v>0.5612664187316312</v>
      </c>
      <c r="F2254" s="86" t="n">
        <v>0.5472641195903608</v>
      </c>
      <c r="G2254" s="86" t="n">
        <v>0.5520250550260344</v>
      </c>
      <c r="H2254" s="86" t="n">
        <v>0.4907058484586574</v>
      </c>
      <c r="I2254" s="86" t="n">
        <v>0.5928832567980509</v>
      </c>
      <c r="J2254" s="86" t="n">
        <v>0.5732995496590831</v>
      </c>
      <c r="K2254" s="86" t="n">
        <v>0.3563019146149201</v>
      </c>
      <c r="L2254" s="86" t="n">
        <v>0.6010297801280268</v>
      </c>
      <c r="M2254" s="86" t="n">
        <v>0.5421465706858629</v>
      </c>
      <c r="N2254" s="86" t="n">
        <v>0.3055439506650123</v>
      </c>
      <c r="O2254" s="86" t="n">
        <v>0.4969051616492136</v>
      </c>
      <c r="P2254" s="86" t="n">
        <v>0.5252237652584272</v>
      </c>
      <c r="Q2254" s="86" t="n">
        <v>0.3345051493888637</v>
      </c>
      <c r="R2254" s="86" t="n">
        <v>0.4112725614464199</v>
      </c>
      <c r="S2254" s="86" t="n">
        <v>0.384775898305467</v>
      </c>
      <c r="T2254" s="86" t="n">
        <v>0.3789046036494787</v>
      </c>
      <c r="U2254" s="86" t="n">
        <v>0.3566148680196641</v>
      </c>
      <c r="V2254" s="86" t="n">
        <v>0.3634931296697099</v>
      </c>
      <c r="W2254" s="86" t="n">
        <v>0.2811403736902636</v>
      </c>
      <c r="X2254" s="86" t="n">
        <v>0.3419520287778056</v>
      </c>
      <c r="Y2254" s="86" t="n">
        <v>0.337067084977573</v>
      </c>
      <c r="Z2254" s="86" t="n">
        <v>0.3531514055737999</v>
      </c>
      <c r="AA2254" s="86" t="n">
        <v>0.36699339550564</v>
      </c>
      <c r="AB2254" s="86" t="n">
        <v>0.3682836971040231</v>
      </c>
      <c r="AC2254" s="86" t="n">
        <v>0.3145288507460526</v>
      </c>
      <c r="AD2254" s="86" t="n">
        <v>0.5129850898524779</v>
      </c>
      <c r="AE2254" s="86" t="n">
        <v>0.4929608792359021</v>
      </c>
      <c r="AF2254" s="86" t="n">
        <v>0.4952704034233271</v>
      </c>
      <c r="AG2254" s="86" t="n">
        <v>0.5254189488988882</v>
      </c>
      <c r="AH2254" s="86" t="n">
        <v>0.5297558286277904</v>
      </c>
      <c r="AI2254" s="86" t="n">
        <v>0.4915126577864564</v>
      </c>
      <c r="AJ2254" s="86" t="n">
        <v>0.5308291780989755</v>
      </c>
      <c r="AK2254" s="86" t="n">
        <v>0.5317075928613157</v>
      </c>
    </row>
    <row r="2255">
      <c r="A2255" s="86" t="n">
        <v>8</v>
      </c>
      <c r="B2255" s="86" t="n">
        <v>0.6287216365666966</v>
      </c>
      <c r="C2255" s="86" t="n">
        <v>0.6222067617159324</v>
      </c>
      <c r="D2255" s="86" t="n">
        <v>0.5807799087069082</v>
      </c>
      <c r="E2255" s="86" t="n">
        <v>0.6368030309361637</v>
      </c>
      <c r="F2255" s="86" t="n">
        <v>0.6301427750791788</v>
      </c>
      <c r="G2255" s="86" t="n">
        <v>0.5766485993813814</v>
      </c>
      <c r="H2255" s="86" t="n">
        <v>0.4898645923365024</v>
      </c>
      <c r="I2255" s="86" t="n">
        <v>0.6043003202968551</v>
      </c>
      <c r="J2255" s="86" t="n">
        <v>0.5761445759694975</v>
      </c>
      <c r="K2255" s="86" t="n">
        <v>0.4049790968915941</v>
      </c>
      <c r="L2255" s="86" t="n">
        <v>0.5952704332498377</v>
      </c>
      <c r="M2255" s="86" t="n">
        <v>0.5545940811837634</v>
      </c>
      <c r="N2255" s="86" t="n">
        <v>0.3616693583084435</v>
      </c>
      <c r="O2255" s="86" t="n">
        <v>0.5205966828173029</v>
      </c>
      <c r="P2255" s="86" t="n">
        <v>0.5318035517342277</v>
      </c>
      <c r="Q2255" s="86" t="n">
        <v>0.3693908442734269</v>
      </c>
      <c r="R2255" s="86" t="n">
        <v>0.4219385613531427</v>
      </c>
      <c r="S2255" s="86" t="n">
        <v>0.4026198147932309</v>
      </c>
      <c r="T2255" s="86" t="n">
        <v>0.4551968106789744</v>
      </c>
      <c r="U2255" s="86" t="n">
        <v>0.385155703260716</v>
      </c>
      <c r="V2255" s="86" t="n">
        <v>0.4091709442108725</v>
      </c>
      <c r="W2255" s="86" t="n">
        <v>0.3396212239425306</v>
      </c>
      <c r="X2255" s="86" t="n">
        <v>0.3845664234296017</v>
      </c>
      <c r="Y2255" s="86" t="n">
        <v>0.3646437412681684</v>
      </c>
      <c r="Z2255" s="86" t="n">
        <v>0.4233800188710076</v>
      </c>
      <c r="AA2255" s="86" t="n">
        <v>0.4158179650506286</v>
      </c>
      <c r="AB2255" s="86" t="n">
        <v>0.4170206519984146</v>
      </c>
      <c r="AC2255" s="86" t="n">
        <v>0.3613326193611879</v>
      </c>
      <c r="AD2255" s="86" t="n">
        <v>0.5270297840973782</v>
      </c>
      <c r="AE2255" s="86" t="n">
        <v>0.4970386846351782</v>
      </c>
      <c r="AF2255" s="86" t="n">
        <v>0.5778835055319388</v>
      </c>
      <c r="AG2255" s="86" t="n">
        <v>0.6118346013561787</v>
      </c>
      <c r="AH2255" s="86" t="n">
        <v>0.5610170002541207</v>
      </c>
      <c r="AI2255" s="86" t="n">
        <v>0.5728990864076992</v>
      </c>
      <c r="AJ2255" s="86" t="n">
        <v>0.617769799397785</v>
      </c>
      <c r="AK2255" s="86" t="n">
        <v>0.5690311516499255</v>
      </c>
    </row>
    <row r="2256">
      <c r="A2256" s="86" t="n">
        <v>9</v>
      </c>
      <c r="B2256" s="86" t="n">
        <v>0.6272915474925772</v>
      </c>
      <c r="C2256" s="86" t="n">
        <v>0.6123838655382686</v>
      </c>
      <c r="D2256" s="86" t="n">
        <v>0.5695300790298407</v>
      </c>
      <c r="E2256" s="86" t="n">
        <v>0.6234869694817043</v>
      </c>
      <c r="F2256" s="86" t="n">
        <v>0.6198247610327697</v>
      </c>
      <c r="G2256" s="86" t="n">
        <v>0.5694879427535319</v>
      </c>
      <c r="H2256" s="86" t="n">
        <v>0.4731431864016134</v>
      </c>
      <c r="I2256" s="86" t="n">
        <v>0.565919433167051</v>
      </c>
      <c r="J2256" s="86" t="n">
        <v>0.563723726060441</v>
      </c>
      <c r="K2256" s="86" t="n">
        <v>0.4177013639964547</v>
      </c>
      <c r="L2256" s="86" t="n">
        <v>0.5420577047963634</v>
      </c>
      <c r="M2256" s="86" t="n">
        <v>0.5448460307938413</v>
      </c>
      <c r="N2256" s="86" t="n">
        <v>0.3977415150929396</v>
      </c>
      <c r="O2256" s="86" t="n">
        <v>0.5098391154627635</v>
      </c>
      <c r="P2256" s="86" t="n">
        <v>0.5301679833742226</v>
      </c>
      <c r="Q2256" s="86" t="n">
        <v>0.3844146106835672</v>
      </c>
      <c r="R2256" s="86" t="n">
        <v>0.4061086265954304</v>
      </c>
      <c r="S2256" s="86" t="n">
        <v>0.4037590281720325</v>
      </c>
      <c r="T2256" s="86" t="n">
        <v>0.532684322165643</v>
      </c>
      <c r="U2256" s="86" t="n">
        <v>0.3884477982429939</v>
      </c>
      <c r="V2256" s="86" t="n">
        <v>0.4388083135004546</v>
      </c>
      <c r="W2256" s="86" t="n">
        <v>0.4036791095237269</v>
      </c>
      <c r="X2256" s="86" t="n">
        <v>0.3999203354125516</v>
      </c>
      <c r="Y2256" s="86" t="n">
        <v>0.3969411014975857</v>
      </c>
      <c r="Z2256" s="86" t="n">
        <v>0.4967819133515016</v>
      </c>
      <c r="AA2256" s="86" t="n">
        <v>0.4489838946845612</v>
      </c>
      <c r="AB2256" s="86" t="n">
        <v>0.4719370605762598</v>
      </c>
      <c r="AC2256" s="86" t="n">
        <v>0.3848937001606437</v>
      </c>
      <c r="AD2256" s="86" t="n">
        <v>0.5093324163258052</v>
      </c>
      <c r="AE2256" s="86" t="n">
        <v>0.5087225783941735</v>
      </c>
      <c r="AF2256" s="86" t="n">
        <v>0.5828805495340784</v>
      </c>
      <c r="AG2256" s="86" t="n">
        <v>0.6073557859025942</v>
      </c>
      <c r="AH2256" s="86" t="n">
        <v>0.5589323478612931</v>
      </c>
      <c r="AI2256" s="86" t="n">
        <v>0.5850198758630308</v>
      </c>
      <c r="AJ2256" s="86" t="n">
        <v>0.6101381530339089</v>
      </c>
      <c r="AK2256" s="86" t="n">
        <v>0.5640700676554284</v>
      </c>
    </row>
    <row r="2257">
      <c r="A2257" s="86" t="n">
        <v>10</v>
      </c>
      <c r="B2257" s="86" t="n">
        <v>0.5369780174879465</v>
      </c>
      <c r="C2257" s="86" t="n">
        <v>0.5509552884785941</v>
      </c>
      <c r="D2257" s="86" t="n">
        <v>0.5518037198528409</v>
      </c>
      <c r="E2257" s="86" t="n">
        <v>0.5514186619865447</v>
      </c>
      <c r="F2257" s="86" t="n">
        <v>0.5525375755748309</v>
      </c>
      <c r="G2257" s="86" t="n">
        <v>0.5624581850620074</v>
      </c>
      <c r="H2257" s="86" t="n">
        <v>0.4825007202535292</v>
      </c>
      <c r="I2257" s="86" t="n">
        <v>0.5413450957965049</v>
      </c>
      <c r="J2257" s="86" t="n">
        <v>0.5648568732917683</v>
      </c>
      <c r="K2257" s="86" t="n">
        <v>0.4848423050677293</v>
      </c>
      <c r="L2257" s="86" t="n">
        <v>0.5409963818536041</v>
      </c>
      <c r="M2257" s="86" t="n">
        <v>0.5769946010797842</v>
      </c>
      <c r="N2257" s="86" t="n">
        <v>0.4675475298211046</v>
      </c>
      <c r="O2257" s="86" t="n">
        <v>0.5358196237792489</v>
      </c>
      <c r="P2257" s="86" t="n">
        <v>0.5527883439495225</v>
      </c>
      <c r="Q2257" s="86" t="n">
        <v>0.4499278519692168</v>
      </c>
      <c r="R2257" s="86" t="n">
        <v>0.4289226990304342</v>
      </c>
      <c r="S2257" s="86" t="n">
        <v>0.4384429998533685</v>
      </c>
      <c r="T2257" s="86" t="n">
        <v>0.6721687521159653</v>
      </c>
      <c r="U2257" s="86" t="n">
        <v>0.4426352718916768</v>
      </c>
      <c r="V2257" s="86" t="n">
        <v>0.5064778189638254</v>
      </c>
      <c r="W2257" s="86" t="n">
        <v>0.5099259670232502</v>
      </c>
      <c r="X2257" s="86" t="n">
        <v>0.45913494113444</v>
      </c>
      <c r="Y2257" s="86" t="n">
        <v>0.4454471923331454</v>
      </c>
      <c r="Z2257" s="86" t="n">
        <v>0.5868303559662429</v>
      </c>
      <c r="AA2257" s="86" t="n">
        <v>0.5093937711043319</v>
      </c>
      <c r="AB2257" s="86" t="n">
        <v>0.526871082798808</v>
      </c>
      <c r="AC2257" s="86" t="n">
        <v>0.4326526477271083</v>
      </c>
      <c r="AD2257" s="86" t="n">
        <v>0.5179079723713089</v>
      </c>
      <c r="AE2257" s="86" t="n">
        <v>0.5177809760565224</v>
      </c>
      <c r="AF2257" s="86" t="n">
        <v>0.5589510430449592</v>
      </c>
      <c r="AG2257" s="86" t="n">
        <v>0.5533676764891435</v>
      </c>
      <c r="AH2257" s="86" t="n">
        <v>0.5560896400528916</v>
      </c>
      <c r="AI2257" s="86" t="n">
        <v>0.5756747332449961</v>
      </c>
      <c r="AJ2257" s="86" t="n">
        <v>0.5475218961977285</v>
      </c>
      <c r="AK2257" s="86" t="n">
        <v>0.5487345231140344</v>
      </c>
    </row>
    <row r="2258">
      <c r="A2258" s="86" t="n">
        <v>11</v>
      </c>
      <c r="B2258" s="86" t="n">
        <v>0.5294462150309172</v>
      </c>
      <c r="C2258" s="86" t="n">
        <v>0.5403440378725467</v>
      </c>
      <c r="D2258" s="86" t="n">
        <v>0.551807977926148</v>
      </c>
      <c r="E2258" s="86" t="n">
        <v>0.5400247935035448</v>
      </c>
      <c r="F2258" s="86" t="n">
        <v>0.5410684690910771</v>
      </c>
      <c r="G2258" s="86" t="n">
        <v>0.5657258103613781</v>
      </c>
      <c r="H2258" s="86" t="n">
        <v>0.4960645347162201</v>
      </c>
      <c r="I2258" s="86" t="n">
        <v>0.5414130432731056</v>
      </c>
      <c r="J2258" s="86" t="n">
        <v>0.5700265535788972</v>
      </c>
      <c r="K2258" s="86" t="n">
        <v>0.5705097534766616</v>
      </c>
      <c r="L2258" s="86" t="n">
        <v>0.5486538639948048</v>
      </c>
      <c r="M2258" s="86" t="n">
        <v>0.6070985802839433</v>
      </c>
      <c r="N2258" s="86" t="n">
        <v>0.5758263548103485</v>
      </c>
      <c r="O2258" s="86" t="n">
        <v>0.5868260554634023</v>
      </c>
      <c r="P2258" s="86" t="n">
        <v>0.5776819944930863</v>
      </c>
      <c r="Q2258" s="86" t="n">
        <v>0.5657395880488909</v>
      </c>
      <c r="R2258" s="86" t="n">
        <v>0.4856650930441047</v>
      </c>
      <c r="S2258" s="86" t="n">
        <v>0.4887638970872983</v>
      </c>
      <c r="T2258" s="86" t="n">
        <v>0.810851706245293</v>
      </c>
      <c r="U2258" s="86" t="n">
        <v>0.5411037414287454</v>
      </c>
      <c r="V2258" s="86" t="n">
        <v>0.5738736721645893</v>
      </c>
      <c r="W2258" s="86" t="n">
        <v>0.6310140957400697</v>
      </c>
      <c r="X2258" s="86" t="n">
        <v>0.5584795561779067</v>
      </c>
      <c r="Y2258" s="86" t="n">
        <v>0.5081202970661045</v>
      </c>
      <c r="Z2258" s="86" t="n">
        <v>0.7064345919276366</v>
      </c>
      <c r="AA2258" s="86" t="n">
        <v>0.6127899179573344</v>
      </c>
      <c r="AB2258" s="86" t="n">
        <v>0.613001805398582</v>
      </c>
      <c r="AC2258" s="86" t="n">
        <v>0.5675789108065473</v>
      </c>
      <c r="AD2258" s="86" t="n">
        <v>0.5688578320230875</v>
      </c>
      <c r="AE2258" s="86" t="n">
        <v>0.5369837323912948</v>
      </c>
      <c r="AF2258" s="86" t="n">
        <v>0.5691281213929789</v>
      </c>
      <c r="AG2258" s="86" t="n">
        <v>0.5446461025531755</v>
      </c>
      <c r="AH2258" s="86" t="n">
        <v>0.5577306577422869</v>
      </c>
      <c r="AI2258" s="86" t="n">
        <v>0.5957040239905154</v>
      </c>
      <c r="AJ2258" s="86" t="n">
        <v>0.5399088137997096</v>
      </c>
      <c r="AK2258" s="86" t="n">
        <v>0.5478252266174171</v>
      </c>
    </row>
    <row r="2259">
      <c r="A2259" s="86" t="n">
        <v>12</v>
      </c>
      <c r="B2259" s="86" t="n">
        <v>0.5367192394650105</v>
      </c>
      <c r="C2259" s="86" t="n">
        <v>0.5473978391205118</v>
      </c>
      <c r="D2259" s="86" t="n">
        <v>0.5568793432347732</v>
      </c>
      <c r="E2259" s="86" t="n">
        <v>0.5436463164932513</v>
      </c>
      <c r="F2259" s="86" t="n">
        <v>0.5448166725725265</v>
      </c>
      <c r="G2259" s="86" t="n">
        <v>0.5705593747878953</v>
      </c>
      <c r="H2259" s="86" t="n">
        <v>0.5188475943532123</v>
      </c>
      <c r="I2259" s="86" t="n">
        <v>0.5373248700976369</v>
      </c>
      <c r="J2259" s="86" t="n">
        <v>0.5661359193082451</v>
      </c>
      <c r="K2259" s="86" t="n">
        <v>0.6466943283160645</v>
      </c>
      <c r="L2259" s="86" t="n">
        <v>0.5488561091010298</v>
      </c>
      <c r="M2259" s="86" t="n">
        <v>0.6303589282143572</v>
      </c>
      <c r="N2259" s="86" t="n">
        <v>0.6794722303629664</v>
      </c>
      <c r="O2259" s="86" t="n">
        <v>0.6387416956991576</v>
      </c>
      <c r="P2259" s="86" t="n">
        <v>0.6143322304500813</v>
      </c>
      <c r="Q2259" s="86" t="n">
        <v>0.6748458012675418</v>
      </c>
      <c r="R2259" s="86" t="n">
        <v>0.5611989760225523</v>
      </c>
      <c r="S2259" s="86" t="n">
        <v>0.5552292901911096</v>
      </c>
      <c r="T2259" s="86" t="n">
        <v>0.9253452909840878</v>
      </c>
      <c r="U2259" s="86" t="n">
        <v>0.6548821240212944</v>
      </c>
      <c r="V2259" s="86" t="n">
        <v>0.6362774446959835</v>
      </c>
      <c r="W2259" s="86" t="n">
        <v>0.731319821303697</v>
      </c>
      <c r="X2259" s="86" t="n">
        <v>0.6665277327212025</v>
      </c>
      <c r="Y2259" s="86" t="n">
        <v>0.6074830265447683</v>
      </c>
      <c r="Z2259" s="86" t="n">
        <v>0.8221961003431573</v>
      </c>
      <c r="AA2259" s="86" t="n">
        <v>0.7144417479684957</v>
      </c>
      <c r="AB2259" s="86" t="n">
        <v>0.725423828325676</v>
      </c>
      <c r="AC2259" s="86" t="n">
        <v>0.698054908317293</v>
      </c>
      <c r="AD2259" s="86" t="n">
        <v>0.6230424466989374</v>
      </c>
      <c r="AE2259" s="86" t="n">
        <v>0.5533080378559903</v>
      </c>
      <c r="AF2259" s="86" t="n">
        <v>0.6145941837223051</v>
      </c>
      <c r="AG2259" s="86" t="n">
        <v>0.555538147224346</v>
      </c>
      <c r="AH2259" s="86" t="n">
        <v>0.5651690765076042</v>
      </c>
      <c r="AI2259" s="86" t="n">
        <v>0.6455680312434618</v>
      </c>
      <c r="AJ2259" s="86" t="n">
        <v>0.5506443552549019</v>
      </c>
      <c r="AK2259" s="86" t="n">
        <v>0.5603386540527298</v>
      </c>
    </row>
    <row r="2260">
      <c r="A2260" s="86" t="n">
        <v>13</v>
      </c>
      <c r="B2260" s="86" t="n">
        <v>0.5278799269973578</v>
      </c>
      <c r="C2260" s="86" t="n">
        <v>0.5354128809230052</v>
      </c>
      <c r="D2260" s="86" t="n">
        <v>0.5538050143071264</v>
      </c>
      <c r="E2260" s="86" t="n">
        <v>0.5303859707770953</v>
      </c>
      <c r="F2260" s="86" t="n">
        <v>0.5316968599166724</v>
      </c>
      <c r="G2260" s="86" t="n">
        <v>0.5658615574064558</v>
      </c>
      <c r="H2260" s="86" t="n">
        <v>0.5486603284356093</v>
      </c>
      <c r="I2260" s="86" t="n">
        <v>0.5415715873851735</v>
      </c>
      <c r="J2260" s="86" t="n">
        <v>0.5752643199657624</v>
      </c>
      <c r="K2260" s="86" t="n">
        <v>0.7163687418132761</v>
      </c>
      <c r="L2260" s="86" t="n">
        <v>0.5659671583634847</v>
      </c>
      <c r="M2260" s="86" t="n">
        <v>0.659388122375525</v>
      </c>
      <c r="N2260" s="86" t="n">
        <v>0.7417021568468509</v>
      </c>
      <c r="O2260" s="86" t="n">
        <v>0.6930437983069562</v>
      </c>
      <c r="P2260" s="86" t="n">
        <v>0.6740042164652217</v>
      </c>
      <c r="Q2260" s="86" t="n">
        <v>0.7611829447713897</v>
      </c>
      <c r="R2260" s="86" t="n">
        <v>0.6463041461758898</v>
      </c>
      <c r="S2260" s="86" t="n">
        <v>0.657875047467224</v>
      </c>
      <c r="T2260" s="86" t="n">
        <v>0.9357368395597411</v>
      </c>
      <c r="U2260" s="86" t="n">
        <v>0.744125610730526</v>
      </c>
      <c r="V2260" s="86" t="n">
        <v>0.7158936681289095</v>
      </c>
      <c r="W2260" s="86" t="n">
        <v>0.8407395206639272</v>
      </c>
      <c r="X2260" s="86" t="n">
        <v>0.7628880055518825</v>
      </c>
      <c r="Y2260" s="86" t="n">
        <v>0.7269516409715924</v>
      </c>
      <c r="Z2260" s="86" t="n">
        <v>0.9003526453673785</v>
      </c>
      <c r="AA2260" s="86" t="n">
        <v>0.7844002647449112</v>
      </c>
      <c r="AB2260" s="86" t="n">
        <v>0.8064994348955656</v>
      </c>
      <c r="AC2260" s="86" t="n">
        <v>0.7891731913107659</v>
      </c>
      <c r="AD2260" s="86" t="n">
        <v>0.6735809692418562</v>
      </c>
      <c r="AE2260" s="86" t="n">
        <v>0.5986174713245237</v>
      </c>
      <c r="AF2260" s="86" t="n">
        <v>0.6473213028912473</v>
      </c>
      <c r="AG2260" s="86" t="n">
        <v>0.550478589841612</v>
      </c>
      <c r="AH2260" s="86" t="n">
        <v>0.5658366821292743</v>
      </c>
      <c r="AI2260" s="86" t="n">
        <v>0.7327428690982632</v>
      </c>
      <c r="AJ2260" s="86" t="n">
        <v>0.5480045593100145</v>
      </c>
      <c r="AK2260" s="86" t="n">
        <v>0.5780628686655485</v>
      </c>
    </row>
    <row r="2261">
      <c r="A2261" s="86" t="n">
        <v>14</v>
      </c>
      <c r="B2261" s="86" t="n">
        <v>0.5330963471439077</v>
      </c>
      <c r="C2261" s="86" t="n">
        <v>0.538170150536278</v>
      </c>
      <c r="D2261" s="86" t="n">
        <v>0.567311622836899</v>
      </c>
      <c r="E2261" s="86" t="n">
        <v>0.5318345799729779</v>
      </c>
      <c r="F2261" s="86" t="n">
        <v>0.5332683321925118</v>
      </c>
      <c r="G2261" s="86" t="n">
        <v>0.5784472477286611</v>
      </c>
      <c r="H2261" s="86" t="n">
        <v>0.6142552578507634</v>
      </c>
      <c r="I2261" s="86" t="n">
        <v>0.555946253546009</v>
      </c>
      <c r="J2261" s="86" t="n">
        <v>0.5817859956619428</v>
      </c>
      <c r="K2261" s="86" t="n">
        <v>0.757798467366836</v>
      </c>
      <c r="L2261" s="86" t="n">
        <v>0.5797012709898878</v>
      </c>
      <c r="M2261" s="86" t="n">
        <v>0.6767946410717858</v>
      </c>
      <c r="N2261" s="86" t="n">
        <v>0.7972975500863612</v>
      </c>
      <c r="O2261" s="86" t="n">
        <v>0.7355043418489704</v>
      </c>
      <c r="P2261" s="86" t="n">
        <v>0.7196013114557308</v>
      </c>
      <c r="Q2261" s="86" t="n">
        <v>0.819743096423721</v>
      </c>
      <c r="R2261" s="86" t="n">
        <v>0.7100863851419628</v>
      </c>
      <c r="S2261" s="86" t="n">
        <v>0.7309726927169298</v>
      </c>
      <c r="T2261" s="86" t="n">
        <v>0.9496452087637234</v>
      </c>
      <c r="U2261" s="86" t="n">
        <v>0.810861433317554</v>
      </c>
      <c r="V2261" s="86" t="n">
        <v>0.7947276330737781</v>
      </c>
      <c r="W2261" s="86" t="n">
        <v>0.8883321485745329</v>
      </c>
      <c r="X2261" s="86" t="n">
        <v>0.82148562136325</v>
      </c>
      <c r="Y2261" s="86" t="n">
        <v>0.8112992965513862</v>
      </c>
      <c r="Z2261" s="86" t="n">
        <v>0.9454164009087603</v>
      </c>
      <c r="AA2261" s="86" t="n">
        <v>0.8347463567687646</v>
      </c>
      <c r="AB2261" s="86" t="n">
        <v>0.835696986598952</v>
      </c>
      <c r="AC2261" s="86" t="n">
        <v>0.8241530023011129</v>
      </c>
      <c r="AD2261" s="86" t="n">
        <v>0.7010220904480939</v>
      </c>
      <c r="AE2261" s="86" t="n">
        <v>0.6437175629115968</v>
      </c>
      <c r="AF2261" s="86" t="n">
        <v>0.7026969961431266</v>
      </c>
      <c r="AG2261" s="86" t="n">
        <v>0.5625195843726107</v>
      </c>
      <c r="AH2261" s="86" t="n">
        <v>0.5858777721785048</v>
      </c>
      <c r="AI2261" s="86" t="n">
        <v>0.827616988632401</v>
      </c>
      <c r="AJ2261" s="86" t="n">
        <v>0.5578026204894203</v>
      </c>
      <c r="AK2261" s="86" t="n">
        <v>0.6143310781523849</v>
      </c>
    </row>
    <row r="2262">
      <c r="A2262" s="86" t="n">
        <v>15</v>
      </c>
      <c r="B2262" s="86" t="n">
        <v>0.5294734548228052</v>
      </c>
      <c r="C2262" s="86" t="n">
        <v>0.5379513821824016</v>
      </c>
      <c r="D2262" s="86" t="n">
        <v>0.5626916132988145</v>
      </c>
      <c r="E2262" s="86" t="n">
        <v>0.5311520621787639</v>
      </c>
      <c r="F2262" s="86" t="n">
        <v>0.5326212553730484</v>
      </c>
      <c r="G2262" s="86" t="n">
        <v>0.5741760639174658</v>
      </c>
      <c r="H2262" s="86" t="n">
        <v>0.6857620282339383</v>
      </c>
      <c r="I2262" s="86" t="n">
        <v>0.5781348795159121</v>
      </c>
      <c r="J2262" s="86" t="n">
        <v>0.5874225520615498</v>
      </c>
      <c r="K2262" s="86" t="n">
        <v>0.7998713654867329</v>
      </c>
      <c r="L2262" s="86" t="n">
        <v>0.5992652379627055</v>
      </c>
      <c r="M2262" s="86" t="n">
        <v>0.6968006398720258</v>
      </c>
      <c r="N2262" s="86" t="n">
        <v>0.8223641136600301</v>
      </c>
      <c r="O2262" s="86" t="n">
        <v>0.7671518579954052</v>
      </c>
      <c r="P2262" s="86" t="n">
        <v>0.7612632889929249</v>
      </c>
      <c r="Q2262" s="86" t="n">
        <v>0.8484679153463105</v>
      </c>
      <c r="R2262" s="86" t="n">
        <v>0.7497616246832458</v>
      </c>
      <c r="S2262" s="86" t="n">
        <v>0.75738138833641</v>
      </c>
      <c r="T2262" s="86" t="n">
        <v>0.9532518499581988</v>
      </c>
      <c r="U2262" s="86" t="n">
        <v>0.8509326883573276</v>
      </c>
      <c r="V2262" s="86" t="n">
        <v>0.8486426571358282</v>
      </c>
      <c r="W2262" s="86" t="n">
        <v>0.8964925360195573</v>
      </c>
      <c r="X2262" s="86" t="n">
        <v>0.8562885747019763</v>
      </c>
      <c r="Y2262" s="86" t="n">
        <v>0.8594671438025441</v>
      </c>
      <c r="Z2262" s="86" t="n">
        <v>0.9769910758055759</v>
      </c>
      <c r="AA2262" s="86" t="n">
        <v>0.8729072273404548</v>
      </c>
      <c r="AB2262" s="86" t="n">
        <v>0.8374025745277338</v>
      </c>
      <c r="AC2262" s="86" t="n">
        <v>0.8761306569026149</v>
      </c>
      <c r="AD2262" s="86" t="n">
        <v>0.7562630188194953</v>
      </c>
      <c r="AE2262" s="86" t="n">
        <v>0.7196912207248464</v>
      </c>
      <c r="AF2262" s="86" t="n">
        <v>0.7695307001492074</v>
      </c>
      <c r="AG2262" s="86" t="n">
        <v>0.5760876377173083</v>
      </c>
      <c r="AH2262" s="86" t="n">
        <v>0.5891081219607791</v>
      </c>
      <c r="AI2262" s="86" t="n">
        <v>0.8992816793360763</v>
      </c>
      <c r="AJ2262" s="86" t="n">
        <v>0.5663606087495683</v>
      </c>
      <c r="AK2262" s="86" t="n">
        <v>0.6257514652394324</v>
      </c>
    </row>
    <row r="2263">
      <c r="A2263" s="86" t="n">
        <v>16</v>
      </c>
      <c r="B2263" s="86" t="n">
        <v>0.5391027212552096</v>
      </c>
      <c r="C2263" s="86" t="n">
        <v>0.5549975758101325</v>
      </c>
      <c r="D2263" s="86" t="n">
        <v>0.5670731707317074</v>
      </c>
      <c r="E2263" s="86" t="n">
        <v>0.5468221135765325</v>
      </c>
      <c r="F2263" s="86" t="n">
        <v>0.5483821979042635</v>
      </c>
      <c r="G2263" s="86" t="n">
        <v>0.5770412961903562</v>
      </c>
      <c r="H2263" s="86" t="n">
        <v>0.8496686833765484</v>
      </c>
      <c r="I2263" s="86" t="n">
        <v>0.6427019691556208</v>
      </c>
      <c r="J2263" s="86" t="n">
        <v>0.6389248232193053</v>
      </c>
      <c r="K2263" s="86" t="n">
        <v>0.8728400774944509</v>
      </c>
      <c r="L2263" s="86" t="n">
        <v>0.6602374988403377</v>
      </c>
      <c r="M2263" s="86" t="n">
        <v>0.7756098780243954</v>
      </c>
      <c r="N2263" s="86" t="n">
        <v>0.8876182399780514</v>
      </c>
      <c r="O2263" s="86" t="n">
        <v>0.8463286293134886</v>
      </c>
      <c r="P2263" s="86" t="n">
        <v>0.8447935657641029</v>
      </c>
      <c r="Q2263" s="86" t="n">
        <v>0.8819177229515617</v>
      </c>
      <c r="R2263" s="86" t="n">
        <v>0.8254716981132074</v>
      </c>
      <c r="S2263" s="86" t="n">
        <v>0.854744654532603</v>
      </c>
      <c r="T2263" s="86" t="n">
        <v>0.9592560093413389</v>
      </c>
      <c r="U2263" s="86" t="n">
        <v>0.8984249056204999</v>
      </c>
      <c r="V2263" s="86" t="n">
        <v>0.9045451153071123</v>
      </c>
      <c r="W2263" s="86" t="n">
        <v>0.9553432621900122</v>
      </c>
      <c r="X2263" s="86" t="n">
        <v>0.910329088661758</v>
      </c>
      <c r="Y2263" s="86" t="n">
        <v>0.9200397068555601</v>
      </c>
      <c r="Z2263" s="86" t="n">
        <v>0.989262502042602</v>
      </c>
      <c r="AA2263" s="86" t="n">
        <v>0.9431591805949372</v>
      </c>
      <c r="AB2263" s="86" t="n">
        <v>0.9151991075753347</v>
      </c>
      <c r="AC2263" s="86" t="n">
        <v>0.9727701636829384</v>
      </c>
      <c r="AD2263" s="86" t="n">
        <v>0.8652031840782923</v>
      </c>
      <c r="AE2263" s="86" t="n">
        <v>0.855903004928257</v>
      </c>
      <c r="AF2263" s="86" t="n">
        <v>0.8604769009881479</v>
      </c>
      <c r="AG2263" s="86" t="n">
        <v>0.6058642400845627</v>
      </c>
      <c r="AH2263" s="86" t="n">
        <v>0.5979420518320391</v>
      </c>
      <c r="AI2263" s="86" t="n">
        <v>0.942032219820071</v>
      </c>
      <c r="AJ2263" s="86" t="n">
        <v>0.5904232212936112</v>
      </c>
      <c r="AK2263" s="86" t="n">
        <v>0.6298173868797468</v>
      </c>
    </row>
    <row r="2264">
      <c r="A2264" s="86" t="n">
        <v>17</v>
      </c>
      <c r="B2264" s="86" t="n">
        <v>0.5919615374138542</v>
      </c>
      <c r="C2264" s="86" t="n">
        <v>0.6084854528899102</v>
      </c>
      <c r="D2264" s="86" t="n">
        <v>0.6196859245128764</v>
      </c>
      <c r="E2264" s="86" t="n">
        <v>0.6009778112072207</v>
      </c>
      <c r="F2264" s="86" t="n">
        <v>0.6024857434010268</v>
      </c>
      <c r="G2264" s="86" t="n">
        <v>0.6323436727332669</v>
      </c>
      <c r="H2264" s="86" t="n">
        <v>1</v>
      </c>
      <c r="I2264" s="86" t="n">
        <v>0.7380700274243568</v>
      </c>
      <c r="J2264" s="86" t="n">
        <v>0.7338903424730815</v>
      </c>
      <c r="K2264" s="86" t="n">
        <v>0.968813974100539</v>
      </c>
      <c r="L2264" s="86" t="n">
        <v>0.7493700714351981</v>
      </c>
      <c r="M2264" s="86" t="n">
        <v>0.8703259348130377</v>
      </c>
      <c r="N2264" s="86" t="n">
        <v>0.9538575695410078</v>
      </c>
      <c r="O2264" s="86" t="n">
        <v>0.9350041931152241</v>
      </c>
      <c r="P2264" s="86" t="n">
        <v>0.9506516014314975</v>
      </c>
      <c r="Q2264" s="86" t="n">
        <v>0.9552257808963331</v>
      </c>
      <c r="R2264" s="86" t="n">
        <v>0.9241033719743175</v>
      </c>
      <c r="S2264" s="86" t="n">
        <v>0.9654363412827619</v>
      </c>
      <c r="T2264" s="86" t="n">
        <v>0.9831966448563906</v>
      </c>
      <c r="U2264" s="86" t="n">
        <v>0.9577138864297322</v>
      </c>
      <c r="V2264" s="86" t="n">
        <v>0.9851702586981338</v>
      </c>
      <c r="W2264" s="86" t="n">
        <v>1</v>
      </c>
      <c r="X2264" s="86" t="n">
        <v>0.978377634783037</v>
      </c>
      <c r="Y2264" s="86" t="n">
        <v>1</v>
      </c>
      <c r="Z2264" s="86" t="n">
        <v>1</v>
      </c>
      <c r="AA2264" s="86" t="n">
        <v>1</v>
      </c>
      <c r="AB2264" s="86" t="n">
        <v>1</v>
      </c>
      <c r="AC2264" s="86" t="n">
        <v>1</v>
      </c>
      <c r="AD2264" s="86" t="n">
        <v>0.9254114193762809</v>
      </c>
      <c r="AE2264" s="86" t="n">
        <v>0.9576300754503032</v>
      </c>
      <c r="AF2264" s="86" t="n">
        <v>0.8698938656006306</v>
      </c>
      <c r="AG2264" s="86" t="n">
        <v>0.6481790189221597</v>
      </c>
      <c r="AH2264" s="86" t="n">
        <v>0.6481201517833685</v>
      </c>
      <c r="AI2264" s="86" t="n">
        <v>0.9094497524234605</v>
      </c>
      <c r="AJ2264" s="86" t="n">
        <v>0.633944582849123</v>
      </c>
      <c r="AK2264" s="86" t="n">
        <v>0.6636403897254208</v>
      </c>
    </row>
    <row r="2265">
      <c r="A2265" s="86" t="n">
        <v>18</v>
      </c>
      <c r="B2265" s="86" t="n">
        <v>0.6772629457110948</v>
      </c>
      <c r="C2265" s="86" t="n">
        <v>0.6944614159633887</v>
      </c>
      <c r="D2265" s="86" t="n">
        <v>0.7091480446927374</v>
      </c>
      <c r="E2265" s="86" t="n">
        <v>0.6836042511108325</v>
      </c>
      <c r="F2265" s="86" t="n">
        <v>0.6852675574610819</v>
      </c>
      <c r="G2265" s="86" t="n">
        <v>0.7166328915090224</v>
      </c>
      <c r="H2265" s="86" t="n">
        <v>0.952048401037165</v>
      </c>
      <c r="I2265" s="86" t="n">
        <v>0.7979109925805131</v>
      </c>
      <c r="J2265" s="86" t="n">
        <v>0.7926972794739862</v>
      </c>
      <c r="K2265" s="86" t="n">
        <v>1</v>
      </c>
      <c r="L2265" s="86" t="n">
        <v>0.8374283328694683</v>
      </c>
      <c r="M2265" s="86" t="n">
        <v>0.9240001999600083</v>
      </c>
      <c r="N2265" s="86" t="n">
        <v>1</v>
      </c>
      <c r="O2265" s="86" t="n">
        <v>1</v>
      </c>
      <c r="P2265" s="86" t="n">
        <v>0.9963237224935665</v>
      </c>
      <c r="Q2265" s="86" t="n">
        <v>1</v>
      </c>
      <c r="R2265" s="86" t="n">
        <v>1</v>
      </c>
      <c r="S2265" s="86" t="n">
        <v>1</v>
      </c>
      <c r="T2265" s="86" t="n">
        <v>1</v>
      </c>
      <c r="U2265" s="86" t="n">
        <v>1</v>
      </c>
      <c r="V2265" s="86" t="n">
        <v>1</v>
      </c>
      <c r="W2265" s="86" t="n">
        <v>0.9939143852835619</v>
      </c>
      <c r="X2265" s="86" t="n">
        <v>1</v>
      </c>
      <c r="Y2265" s="86" t="n">
        <v>0.9983896664133924</v>
      </c>
      <c r="Z2265" s="86" t="n">
        <v>0.9957197602644049</v>
      </c>
      <c r="AA2265" s="86" t="n">
        <v>0.9810309618956428</v>
      </c>
      <c r="AB2265" s="86" t="n">
        <v>0.9619897547299975</v>
      </c>
      <c r="AC2265" s="86" t="n">
        <v>0.9739569011679232</v>
      </c>
      <c r="AD2265" s="86" t="n">
        <v>0.9491455705574765</v>
      </c>
      <c r="AE2265" s="86" t="n">
        <v>0.9643246543678312</v>
      </c>
      <c r="AF2265" s="86" t="n">
        <v>0.8763266799921172</v>
      </c>
      <c r="AG2265" s="86" t="n">
        <v>0.7165707815783648</v>
      </c>
      <c r="AH2265" s="86" t="n">
        <v>0.7302657931800854</v>
      </c>
      <c r="AI2265" s="86" t="n">
        <v>0.9026989329799844</v>
      </c>
      <c r="AJ2265" s="86" t="n">
        <v>0.7092103260203683</v>
      </c>
      <c r="AK2265" s="86" t="n">
        <v>0.7364689143094059</v>
      </c>
    </row>
    <row r="2266">
      <c r="A2266" s="86" t="n">
        <v>19</v>
      </c>
      <c r="B2266" s="86" t="n">
        <v>0.7694151616681649</v>
      </c>
      <c r="C2266" s="86" t="n">
        <v>0.7908594245801027</v>
      </c>
      <c r="D2266" s="86" t="n">
        <v>0.8010202343643549</v>
      </c>
      <c r="E2266" s="86" t="n">
        <v>0.7775409858899892</v>
      </c>
      <c r="F2266" s="86" t="n">
        <v>0.779390823394248</v>
      </c>
      <c r="G2266" s="86" t="n">
        <v>0.805067243268401</v>
      </c>
      <c r="H2266" s="86" t="n">
        <v>0.9225929127052721</v>
      </c>
      <c r="I2266" s="86" t="n">
        <v>0.8575424530171513</v>
      </c>
      <c r="J2266" s="86" t="n">
        <v>0.8482458102732198</v>
      </c>
      <c r="K2266" s="86" t="n">
        <v>0.9275019020652117</v>
      </c>
      <c r="L2266" s="86" t="n">
        <v>0.878806939419241</v>
      </c>
      <c r="M2266" s="86" t="n">
        <v>0.92376024795041</v>
      </c>
      <c r="N2266" s="86" t="n">
        <v>0.9568568275208421</v>
      </c>
      <c r="O2266" s="86" t="n">
        <v>0.9845955534491942</v>
      </c>
      <c r="P2266" s="86" t="n">
        <v>0.9816111098606766</v>
      </c>
      <c r="Q2266" s="86" t="n">
        <v>0.9295495699411497</v>
      </c>
      <c r="R2266" s="86" t="n">
        <v>0.9237211941566953</v>
      </c>
      <c r="S2266" s="86" t="n">
        <v>0.9016855094314083</v>
      </c>
      <c r="T2266" s="86" t="n">
        <v>0.9249929179938231</v>
      </c>
      <c r="U2266" s="86" t="n">
        <v>0.9172738477397983</v>
      </c>
      <c r="V2266" s="86" t="n">
        <v>0.9141837561122579</v>
      </c>
      <c r="W2266" s="86" t="n">
        <v>0.9178239737388099</v>
      </c>
      <c r="X2266" s="86" t="n">
        <v>0.9402751713404592</v>
      </c>
      <c r="Y2266" s="86" t="n">
        <v>0.9233804750116424</v>
      </c>
      <c r="Z2266" s="86" t="n">
        <v>0.9488216162649111</v>
      </c>
      <c r="AA2266" s="86" t="n">
        <v>0.936255815747975</v>
      </c>
      <c r="AB2266" s="86" t="n">
        <v>0.9131148262854289</v>
      </c>
      <c r="AC2266" s="86" t="n">
        <v>0.942566247449238</v>
      </c>
      <c r="AD2266" s="86" t="n">
        <v>0.968406019342716</v>
      </c>
      <c r="AE2266" s="86" t="n">
        <v>0.9694011949932402</v>
      </c>
      <c r="AF2266" s="86" t="n">
        <v>0.9270713099293376</v>
      </c>
      <c r="AG2266" s="86" t="n">
        <v>0.8048289318108703</v>
      </c>
      <c r="AH2266" s="86" t="n">
        <v>0.8169683813363311</v>
      </c>
      <c r="AI2266" s="86" t="n">
        <v>0.9418090522351626</v>
      </c>
      <c r="AJ2266" s="86" t="n">
        <v>0.8001069284433371</v>
      </c>
      <c r="AK2266" s="86" t="n">
        <v>0.8167602660987882</v>
      </c>
    </row>
    <row r="2267">
      <c r="A2267" s="86" t="n">
        <v>20</v>
      </c>
      <c r="B2267" s="86" t="n">
        <v>0.8458772574977527</v>
      </c>
      <c r="C2267" s="86" t="n">
        <v>0.8720185420961556</v>
      </c>
      <c r="D2267" s="86" t="n">
        <v>0.869000374710451</v>
      </c>
      <c r="E2267" s="86" t="n">
        <v>0.8566294764113495</v>
      </c>
      <c r="F2267" s="86" t="n">
        <v>0.8586445281291338</v>
      </c>
      <c r="G2267" s="86" t="n">
        <v>0.8713457380275955</v>
      </c>
      <c r="H2267" s="86" t="n">
        <v>0.9537770095073465</v>
      </c>
      <c r="I2267" s="86" t="n">
        <v>0.9366182163409907</v>
      </c>
      <c r="J2267" s="86" t="n">
        <v>0.9332123994514205</v>
      </c>
      <c r="K2267" s="86" t="n">
        <v>0.9004415928717656</v>
      </c>
      <c r="L2267" s="86" t="n">
        <v>0.9451229242044717</v>
      </c>
      <c r="M2267" s="86" t="n">
        <v>0.9710657868426316</v>
      </c>
      <c r="N2267" s="86" t="n">
        <v>0.8571268230936629</v>
      </c>
      <c r="O2267" s="86" t="n">
        <v>0.9557714575739087</v>
      </c>
      <c r="P2267" s="86" t="n">
        <v>0.9766443839234131</v>
      </c>
      <c r="Q2267" s="86" t="n">
        <v>0.8594103666817564</v>
      </c>
      <c r="R2267" s="86" t="n">
        <v>0.8762883926766953</v>
      </c>
      <c r="S2267" s="86" t="n">
        <v>0.8603617660439218</v>
      </c>
      <c r="T2267" s="86" t="n">
        <v>0.8648822314192341</v>
      </c>
      <c r="U2267" s="86" t="n">
        <v>0.8628696328230386</v>
      </c>
      <c r="V2267" s="86" t="n">
        <v>0.854975357475544</v>
      </c>
      <c r="W2267" s="86" t="n">
        <v>0.8600770960116972</v>
      </c>
      <c r="X2267" s="86" t="n">
        <v>0.8765137298220687</v>
      </c>
      <c r="Y2267" s="86" t="n">
        <v>0.8753449839456848</v>
      </c>
      <c r="Z2267" s="86" t="n">
        <v>0.8825042565191951</v>
      </c>
      <c r="AA2267" s="86" t="n">
        <v>0.894473721676587</v>
      </c>
      <c r="AB2267" s="86" t="n">
        <v>0.8745233307402133</v>
      </c>
      <c r="AC2267" s="86" t="n">
        <v>0.9084113637350389</v>
      </c>
      <c r="AD2267" s="86" t="n">
        <v>1</v>
      </c>
      <c r="AE2267" s="86" t="n">
        <v>1</v>
      </c>
      <c r="AF2267" s="86" t="n">
        <v>0.9399369387123111</v>
      </c>
      <c r="AG2267" s="86" t="n">
        <v>0.8783303878436926</v>
      </c>
      <c r="AH2267" s="86" t="n">
        <v>0.8769495160936025</v>
      </c>
      <c r="AI2267" s="86" t="n">
        <v>0.9479601087941976</v>
      </c>
      <c r="AJ2267" s="86" t="n">
        <v>0.8751331964550249</v>
      </c>
      <c r="AK2267" s="86" t="n">
        <v>0.8749646646439139</v>
      </c>
    </row>
    <row r="2268">
      <c r="A2268" s="86" t="n">
        <v>21</v>
      </c>
      <c r="B2268" s="86" t="n">
        <v>0.9864754433276129</v>
      </c>
      <c r="C2268" s="86" t="n">
        <v>0.9809533570102446</v>
      </c>
      <c r="D2268" s="86" t="n">
        <v>0.980740734432484</v>
      </c>
      <c r="E2268" s="86" t="n">
        <v>0.9664591255414873</v>
      </c>
      <c r="F2268" s="86" t="n">
        <v>0.967124535876448</v>
      </c>
      <c r="G2268" s="86" t="n">
        <v>0.9660244538605491</v>
      </c>
      <c r="H2268" s="86" t="n">
        <v>0.9494670123883607</v>
      </c>
      <c r="I2268" s="86" t="n">
        <v>1</v>
      </c>
      <c r="J2268" s="86" t="n">
        <v>1</v>
      </c>
      <c r="K2268" s="86" t="n">
        <v>0.850650623955825</v>
      </c>
      <c r="L2268" s="86" t="n">
        <v>1</v>
      </c>
      <c r="M2268" s="86" t="n">
        <v>1</v>
      </c>
      <c r="N2268" s="86" t="n">
        <v>0.7941361700535627</v>
      </c>
      <c r="O2268" s="86" t="n">
        <v>0.9636686312966052</v>
      </c>
      <c r="P2268" s="86" t="n">
        <v>1</v>
      </c>
      <c r="Q2268" s="86" t="n">
        <v>0.8057944771389768</v>
      </c>
      <c r="R2268" s="86" t="n">
        <v>0.8646637094308528</v>
      </c>
      <c r="S2268" s="86" t="n">
        <v>0.8478868155790249</v>
      </c>
      <c r="T2268" s="86" t="n">
        <v>0.8532746505634514</v>
      </c>
      <c r="U2268" s="86" t="n">
        <v>0.8382322970368987</v>
      </c>
      <c r="V2268" s="86" t="n">
        <v>0.8262971531872194</v>
      </c>
      <c r="W2268" s="86" t="n">
        <v>0.7948922447422716</v>
      </c>
      <c r="X2268" s="86" t="n">
        <v>0.8282406856082225</v>
      </c>
      <c r="Y2268" s="86" t="n">
        <v>0.8388195789112478</v>
      </c>
      <c r="Z2268" s="86" t="n">
        <v>0.8475190950350272</v>
      </c>
      <c r="AA2268" s="86" t="n">
        <v>0.8637628772424795</v>
      </c>
      <c r="AB2268" s="86" t="n">
        <v>0.8371530478944355</v>
      </c>
      <c r="AC2268" s="86" t="n">
        <v>0.8656888142755835</v>
      </c>
      <c r="AD2268" s="86" t="n">
        <v>0.9971634192973047</v>
      </c>
      <c r="AE2268" s="86" t="n">
        <v>0.9909982990972133</v>
      </c>
      <c r="AF2268" s="86" t="n">
        <v>0.9991413530024491</v>
      </c>
      <c r="AG2268" s="86" t="n">
        <v>0.9788279875829855</v>
      </c>
      <c r="AH2268" s="86" t="n">
        <v>0.9776502866397041</v>
      </c>
      <c r="AI2268" s="86" t="n">
        <v>0.9934444521933187</v>
      </c>
      <c r="AJ2268" s="86" t="n">
        <v>0.9873096729400493</v>
      </c>
      <c r="AK2268" s="86" t="n">
        <v>0.9872510035241128</v>
      </c>
    </row>
    <row r="2269">
      <c r="A2269" s="86" t="n">
        <v>22</v>
      </c>
      <c r="B2269" s="86" t="n">
        <v>1</v>
      </c>
      <c r="C2269" s="86" t="n">
        <v>1</v>
      </c>
      <c r="D2269" s="86" t="n">
        <v>1</v>
      </c>
      <c r="E2269" s="86" t="n">
        <v>1</v>
      </c>
      <c r="F2269" s="86" t="n">
        <v>1</v>
      </c>
      <c r="G2269" s="86" t="n">
        <v>1</v>
      </c>
      <c r="H2269" s="86" t="n">
        <v>0.7993661768942667</v>
      </c>
      <c r="I2269" s="86" t="n">
        <v>0.9229173626564446</v>
      </c>
      <c r="J2269" s="86" t="n">
        <v>0.95058894476272</v>
      </c>
      <c r="K2269" s="86" t="n">
        <v>0.6915673801698918</v>
      </c>
      <c r="L2269" s="86" t="n">
        <v>0.9054030986176826</v>
      </c>
      <c r="M2269" s="86" t="n">
        <v>0.8978404319136174</v>
      </c>
      <c r="N2269" s="86" t="n">
        <v>0.6477150143727437</v>
      </c>
      <c r="O2269" s="86" t="n">
        <v>0.8363811146796005</v>
      </c>
      <c r="P2269" s="86" t="n">
        <v>0.8913172327383766</v>
      </c>
      <c r="Q2269" s="86" t="n">
        <v>0.6817210842009958</v>
      </c>
      <c r="R2269" s="86" t="n">
        <v>0.7347064097049845</v>
      </c>
      <c r="S2269" s="86" t="n">
        <v>0.7193136145398217</v>
      </c>
      <c r="T2269" s="86" t="n">
        <v>0.7438179268031477</v>
      </c>
      <c r="U2269" s="86" t="n">
        <v>0.703685572040592</v>
      </c>
      <c r="V2269" s="86" t="n">
        <v>0.691972590547111</v>
      </c>
      <c r="W2269" s="86" t="n">
        <v>0.6661465286567148</v>
      </c>
      <c r="X2269" s="86" t="n">
        <v>0.696245908977049</v>
      </c>
      <c r="Y2269" s="86" t="n">
        <v>0.7079879408809039</v>
      </c>
      <c r="Z2269" s="86" t="n">
        <v>0.7172564295842579</v>
      </c>
      <c r="AA2269" s="86" t="n">
        <v>0.7366907538165761</v>
      </c>
      <c r="AB2269" s="86" t="n">
        <v>0.7233101909612645</v>
      </c>
      <c r="AC2269" s="86" t="n">
        <v>0.7128022924294831</v>
      </c>
      <c r="AD2269" s="86" t="n">
        <v>0.8560813723522228</v>
      </c>
      <c r="AE2269" s="86" t="n">
        <v>0.8667015569802435</v>
      </c>
      <c r="AF2269" s="86" t="n">
        <v>1</v>
      </c>
      <c r="AG2269" s="86" t="n">
        <v>1</v>
      </c>
      <c r="AH2269" s="86" t="n">
        <v>1</v>
      </c>
      <c r="AI2269" s="86" t="n">
        <v>1</v>
      </c>
      <c r="AJ2269" s="86" t="n">
        <v>1</v>
      </c>
      <c r="AK2269" s="86" t="n">
        <v>1</v>
      </c>
    </row>
    <row r="2270">
      <c r="A2270" s="86" t="n">
        <v>23</v>
      </c>
      <c r="B2270" s="86" t="n">
        <v>0.893914630492223</v>
      </c>
      <c r="C2270" s="86" t="n">
        <v>0.8795709775200733</v>
      </c>
      <c r="D2270" s="86" t="n">
        <v>0.9149322114729528</v>
      </c>
      <c r="E2270" s="86" t="n">
        <v>0.8906300057108631</v>
      </c>
      <c r="F2270" s="86" t="n">
        <v>0.8893300553976993</v>
      </c>
      <c r="G2270" s="86" t="n">
        <v>0.9200352942317203</v>
      </c>
      <c r="H2270" s="86" t="n">
        <v>0.6307346585998271</v>
      </c>
      <c r="I2270" s="86" t="n">
        <v>0.7834060937561933</v>
      </c>
      <c r="J2270" s="86" t="n">
        <v>0.8177772806411765</v>
      </c>
      <c r="K2270" s="86" t="n">
        <v>0.4930780513439955</v>
      </c>
      <c r="L2270" s="86" t="n">
        <v>0.7559476760367382</v>
      </c>
      <c r="M2270" s="86" t="n">
        <v>0.7279894021195763</v>
      </c>
      <c r="N2270" s="86" t="n">
        <v>0.4781291115087952</v>
      </c>
      <c r="O2270" s="86" t="n">
        <v>0.655788095586221</v>
      </c>
      <c r="P2270" s="86" t="n">
        <v>0.7398658533840508</v>
      </c>
      <c r="Q2270" s="86" t="n">
        <v>0.5250891240380262</v>
      </c>
      <c r="R2270" s="86" t="n">
        <v>0.5697468039570301</v>
      </c>
      <c r="S2270" s="86" t="n">
        <v>0.5590266681204483</v>
      </c>
      <c r="T2270" s="86" t="n">
        <v>0.5838060428513193</v>
      </c>
      <c r="U2270" s="86" t="n">
        <v>0.5314743905634517</v>
      </c>
      <c r="V2270" s="86" t="n">
        <v>0.5459445563930974</v>
      </c>
      <c r="W2270" s="86" t="n">
        <v>0.5120585328640533</v>
      </c>
      <c r="X2270" s="86" t="n">
        <v>0.5350431790276814</v>
      </c>
      <c r="Y2270" s="86" t="n">
        <v>0.5309713473369445</v>
      </c>
      <c r="Z2270" s="86" t="n">
        <v>0.5793926487409664</v>
      </c>
      <c r="AA2270" s="86" t="n">
        <v>0.5774036523060305</v>
      </c>
      <c r="AB2270" s="86" t="n">
        <v>0.5607479927784056</v>
      </c>
      <c r="AC2270" s="86" t="n">
        <v>0.5519848908056789</v>
      </c>
      <c r="AD2270" s="86" t="n">
        <v>0.694901394268264</v>
      </c>
      <c r="AE2270" s="86" t="n">
        <v>0.6920101181909373</v>
      </c>
      <c r="AF2270" s="86" t="n">
        <v>0.8867289772247403</v>
      </c>
      <c r="AG2270" s="86" t="n">
        <v>0.8818461744147668</v>
      </c>
      <c r="AH2270" s="86" t="n">
        <v>0.9150331864600966</v>
      </c>
      <c r="AI2270" s="86" t="n">
        <v>0.8784713020433781</v>
      </c>
      <c r="AJ2270" s="86" t="n">
        <v>0.8754413582882538</v>
      </c>
      <c r="AK2270" s="86" t="n">
        <v>0.9132352109756329</v>
      </c>
    </row>
    <row r="2271">
      <c r="A2271" s="86" t="n">
        <v>24</v>
      </c>
      <c r="B2271" s="86" t="n">
        <v>0.7595271172128244</v>
      </c>
      <c r="C2271" s="86" t="n">
        <v>0.7443248335586711</v>
      </c>
      <c r="D2271" s="86" t="n">
        <v>0.7622249284643685</v>
      </c>
      <c r="E2271" s="86" t="n">
        <v>0.7591269343807893</v>
      </c>
      <c r="F2271" s="86" t="n">
        <v>0.7541196123701719</v>
      </c>
      <c r="G2271" s="86" t="n">
        <v>0.7674071344768406</v>
      </c>
      <c r="H2271" s="86" t="n">
        <v>0.4716450590607894</v>
      </c>
      <c r="I2271" s="86" t="n">
        <v>0.6243429384641229</v>
      </c>
      <c r="J2271" s="86" t="n">
        <v>0.6618601122447987</v>
      </c>
      <c r="K2271" s="86" t="n">
        <v>0.3722557316872299</v>
      </c>
      <c r="L2271" s="86" t="n">
        <v>0.6187605529269876</v>
      </c>
      <c r="M2271" s="86" t="n">
        <v>0.577889422115577</v>
      </c>
      <c r="N2271" s="86" t="n">
        <v>0.3276549045038754</v>
      </c>
      <c r="O2271" s="86" t="n">
        <v>0.5136860255822044</v>
      </c>
      <c r="P2271" s="86" t="n">
        <v>0.5840179462363171</v>
      </c>
      <c r="Q2271" s="86" t="n">
        <v>0.3656278293345405</v>
      </c>
      <c r="R2271" s="86" t="n">
        <v>0.4191998362465214</v>
      </c>
      <c r="S2271" s="86" t="n">
        <v>0.4305173833434221</v>
      </c>
      <c r="T2271" s="86" t="n">
        <v>0.4375919797143706</v>
      </c>
      <c r="U2271" s="86" t="n">
        <v>0.3843674551663677</v>
      </c>
      <c r="V2271" s="86" t="n">
        <v>0.4051629060211789</v>
      </c>
      <c r="W2271" s="86" t="n">
        <v>0.3715114632638082</v>
      </c>
      <c r="X2271" s="86" t="n">
        <v>0.3898657610637276</v>
      </c>
      <c r="Y2271" s="86" t="n">
        <v>0.3864751587048702</v>
      </c>
      <c r="Z2271" s="86" t="n">
        <v>0.4421614156418515</v>
      </c>
      <c r="AA2271" s="86" t="n">
        <v>0.4153126022272914</v>
      </c>
      <c r="AB2271" s="86" t="n">
        <v>0.4161370341557926</v>
      </c>
      <c r="AC2271" s="86" t="n">
        <v>0.3789817213482495</v>
      </c>
      <c r="AD2271" s="86" t="n">
        <v>0.521591907518255</v>
      </c>
      <c r="AE2271" s="86" t="n">
        <v>0.5498844258362773</v>
      </c>
      <c r="AF2271" s="86" t="n">
        <v>0.7410405112468681</v>
      </c>
      <c r="AG2271" s="86" t="n">
        <v>0.7455117840475624</v>
      </c>
      <c r="AH2271" s="86" t="n">
        <v>0.7591321988344898</v>
      </c>
      <c r="AI2271" s="86" t="n">
        <v>0.7336355394378966</v>
      </c>
      <c r="AJ2271" s="86" t="n">
        <v>0.7417640965474736</v>
      </c>
      <c r="AK2271" s="86" t="n">
        <v>0.7572413923072574</v>
      </c>
    </row>
    <row r="2281">
      <c r="A2281" s="86" t="inlineStr">
        <is>
          <t>RefgChg-Res-StdForMsr-cDXGF-MFm1985-CZ10</t>
        </is>
      </c>
      <c r="B2281" s="85" t="n"/>
      <c r="C2281" s="85" t="n"/>
      <c r="D2281" s="85" t="n">
        <v>2015</v>
      </c>
      <c r="E2281" s="85" t="n"/>
      <c r="F2281" s="86" t="inlineStr">
        <is>
          <t>Source Annual kWh:</t>
        </is>
      </c>
      <c r="G2281" s="151" t="n">
        <v>156015.0639999995</v>
      </c>
      <c r="H2281" s="85" t="inlineStr">
        <is>
          <t>DEER</t>
        </is>
      </c>
      <c r="I2281" s="85" t="n"/>
      <c r="J2281" s="85" t="n"/>
      <c r="K2281" s="85" t="inlineStr">
        <is>
          <t>PDAF</t>
        </is>
      </c>
      <c r="L2281" s="85" t="inlineStr">
        <is>
          <t>Monthly</t>
        </is>
      </c>
      <c r="M2281" s="85" t="n"/>
      <c r="N2281" s="85" t="n"/>
      <c r="O2281" s="85" t="n"/>
      <c r="P2281" s="85" t="n"/>
      <c r="Q2281" s="85" t="n"/>
      <c r="R2281" s="85" t="n"/>
      <c r="S2281" s="85" t="n"/>
      <c r="T2281" s="108" t="n"/>
      <c r="U2281" s="85" t="n"/>
      <c r="V2281" s="85" t="n"/>
      <c r="W2281" s="85" t="n"/>
      <c r="X2281" s="85" t="n"/>
      <c r="Y2281" s="85" t="n"/>
      <c r="Z2281" s="85" t="n"/>
      <c r="AA2281" s="85" t="n"/>
      <c r="AB2281" s="85" t="n"/>
      <c r="AC2281" s="85" t="n"/>
      <c r="AD2281" s="85" t="n"/>
      <c r="AE2281" s="85" t="n"/>
      <c r="AF2281" s="85" t="n"/>
      <c r="AG2281" s="85" t="n"/>
      <c r="AH2281" s="85" t="n"/>
      <c r="AI2281" s="85" t="n"/>
      <c r="AJ2281" s="85" t="n"/>
      <c r="AK2281" s="85" t="n"/>
    </row>
    <row r="2282">
      <c r="A2282" s="109" t="n">
        <v>58</v>
      </c>
      <c r="B2282" s="86" t="inlineStr">
        <is>
          <t>RefgChg-Res-StdForMsr-20-MM</t>
        </is>
      </c>
      <c r="C2282" s="85" t="n"/>
      <c r="D2282" s="85" t="n"/>
      <c r="E2282" s="85" t="n"/>
      <c r="F2282" s="85" t="inlineStr">
        <is>
          <t>Source Sample Size:</t>
        </is>
      </c>
      <c r="G2282" s="85" t="n">
        <v>0</v>
      </c>
      <c r="H2282" s="85" t="inlineStr">
        <is>
          <t>DEER</t>
        </is>
      </c>
      <c r="I2282" s="85" t="n"/>
      <c r="J2282" s="85" t="n"/>
      <c r="K2282" s="85" t="inlineStr">
        <is>
          <t>WKWE</t>
        </is>
      </c>
      <c r="L2282" s="85" t="inlineStr">
        <is>
          <t>Monthly</t>
        </is>
      </c>
      <c r="M2282" s="85" t="n"/>
      <c r="N2282" s="85" t="inlineStr">
        <is>
          <t>Weekend Peak3</t>
        </is>
      </c>
      <c r="O2282" s="85" t="n"/>
      <c r="P2282" s="85" t="n"/>
      <c r="Q2282" s="85" t="n"/>
      <c r="R2282" s="85" t="n"/>
      <c r="S2282" s="85" t="n"/>
      <c r="T2282" s="85" t="n"/>
      <c r="U2282" s="85" t="n"/>
      <c r="V2282" s="85" t="n"/>
      <c r="W2282" s="85" t="n"/>
      <c r="X2282" s="85" t="n"/>
      <c r="Y2282" s="85" t="n"/>
      <c r="Z2282" s="85" t="n"/>
      <c r="AA2282" s="85" t="n"/>
      <c r="AB2282" s="85" t="n"/>
      <c r="AC2282" s="85" t="n"/>
      <c r="AD2282" s="85" t="n"/>
      <c r="AE2282" s="85" t="n"/>
      <c r="AF2282" s="85" t="n"/>
      <c r="AG2282" s="85" t="n"/>
      <c r="AH2282" s="85" t="n"/>
      <c r="AI2282" s="85" t="n"/>
      <c r="AJ2282" s="85" t="n"/>
      <c r="AK2282" s="85" t="n"/>
    </row>
    <row r="2283">
      <c r="A2283" s="86" t="n"/>
      <c r="B2283" s="86" t="n">
        <v>1</v>
      </c>
      <c r="C2283" s="86" t="inlineStr">
        <is>
          <t>JANUARY</t>
        </is>
      </c>
      <c r="D2283" s="86" t="inlineStr">
        <is>
          <t>JAN</t>
        </is>
      </c>
      <c r="E2283" s="86" t="n">
        <v>2</v>
      </c>
      <c r="F2283" s="86" t="inlineStr">
        <is>
          <t>FEBRUARY</t>
        </is>
      </c>
      <c r="G2283" s="86" t="inlineStr">
        <is>
          <t>FEB</t>
        </is>
      </c>
      <c r="H2283" s="86" t="n">
        <v>3</v>
      </c>
      <c r="I2283" s="86" t="inlineStr">
        <is>
          <t>MARCH</t>
        </is>
      </c>
      <c r="J2283" s="86" t="inlineStr">
        <is>
          <t>MAR</t>
        </is>
      </c>
      <c r="K2283" s="86" t="n">
        <v>4</v>
      </c>
      <c r="L2283" s="86" t="inlineStr">
        <is>
          <t>APRIL</t>
        </is>
      </c>
      <c r="M2283" s="86" t="inlineStr">
        <is>
          <t>APR</t>
        </is>
      </c>
      <c r="N2283" s="86" t="n">
        <v>5</v>
      </c>
      <c r="O2283" s="86" t="inlineStr">
        <is>
          <t>MAY</t>
        </is>
      </c>
      <c r="P2283" s="86" t="inlineStr">
        <is>
          <t>MAY</t>
        </is>
      </c>
      <c r="Q2283" s="86" t="n">
        <v>6</v>
      </c>
      <c r="R2283" s="86" t="inlineStr">
        <is>
          <t>JUNE</t>
        </is>
      </c>
      <c r="S2283" s="86" t="inlineStr">
        <is>
          <t>JUN</t>
        </is>
      </c>
      <c r="T2283" s="86" t="n">
        <v>7</v>
      </c>
      <c r="U2283" s="86" t="inlineStr">
        <is>
          <t>JULY</t>
        </is>
      </c>
      <c r="V2283" s="86" t="inlineStr">
        <is>
          <t>JUL</t>
        </is>
      </c>
      <c r="W2283" s="86" t="n">
        <v>8</v>
      </c>
      <c r="X2283" s="86" t="inlineStr">
        <is>
          <t>AUGUST</t>
        </is>
      </c>
      <c r="Y2283" s="86" t="inlineStr">
        <is>
          <t>AUG</t>
        </is>
      </c>
      <c r="Z2283" s="86" t="n">
        <v>9</v>
      </c>
      <c r="AA2283" s="86" t="inlineStr">
        <is>
          <t>SEPTEMBER</t>
        </is>
      </c>
      <c r="AB2283" s="86" t="inlineStr">
        <is>
          <t>SEP</t>
        </is>
      </c>
      <c r="AC2283" s="86" t="n">
        <v>10</v>
      </c>
      <c r="AD2283" s="86" t="inlineStr">
        <is>
          <t>OCTOBER</t>
        </is>
      </c>
      <c r="AE2283" s="86" t="inlineStr">
        <is>
          <t>OCT</t>
        </is>
      </c>
      <c r="AF2283" s="86" t="n">
        <v>11</v>
      </c>
      <c r="AG2283" s="86" t="inlineStr">
        <is>
          <t>NOVEMBER</t>
        </is>
      </c>
      <c r="AH2283" s="86" t="inlineStr">
        <is>
          <t>NOV</t>
        </is>
      </c>
      <c r="AI2283" s="86" t="n">
        <v>12</v>
      </c>
      <c r="AJ2283" s="86" t="inlineStr">
        <is>
          <t>DECEMBER</t>
        </is>
      </c>
      <c r="AK2283" s="86" t="inlineStr">
        <is>
          <t>DEC</t>
        </is>
      </c>
    </row>
    <row r="2284">
      <c r="A2284" s="85" t="n"/>
      <c r="B2284" s="86" t="n">
        <v>31</v>
      </c>
      <c r="C2284" s="85" t="n"/>
      <c r="D2284" s="85" t="n"/>
      <c r="E2284" s="86" t="n">
        <v>28</v>
      </c>
      <c r="F2284" s="85" t="n"/>
      <c r="G2284" s="85" t="n"/>
      <c r="H2284" s="86" t="n">
        <v>31</v>
      </c>
      <c r="I2284" s="85" t="n"/>
      <c r="J2284" s="85" t="n"/>
      <c r="K2284" s="86" t="n">
        <v>30</v>
      </c>
      <c r="L2284" s="85" t="n"/>
      <c r="M2284" s="85" t="n"/>
      <c r="N2284" s="86" t="n">
        <v>31</v>
      </c>
      <c r="O2284" s="85" t="n"/>
      <c r="P2284" s="85" t="n"/>
      <c r="Q2284" s="86" t="n">
        <v>30</v>
      </c>
      <c r="R2284" s="85" t="n"/>
      <c r="S2284" s="85" t="n"/>
      <c r="T2284" s="86" t="n">
        <v>31</v>
      </c>
      <c r="U2284" s="85" t="n"/>
      <c r="V2284" s="85" t="n"/>
      <c r="W2284" s="86" t="n">
        <v>31</v>
      </c>
      <c r="X2284" s="85" t="n"/>
      <c r="Y2284" s="85" t="n"/>
      <c r="Z2284" s="86" t="n">
        <v>30</v>
      </c>
      <c r="AA2284" s="85" t="n"/>
      <c r="AB2284" s="85" t="n"/>
      <c r="AC2284" s="86" t="n">
        <v>31</v>
      </c>
      <c r="AD2284" s="85" t="n"/>
      <c r="AE2284" s="85" t="n"/>
      <c r="AF2284" s="86" t="n">
        <v>30</v>
      </c>
      <c r="AG2284" s="85" t="n"/>
      <c r="AH2284" s="85" t="n"/>
      <c r="AI2284" s="86" t="n">
        <v>31</v>
      </c>
      <c r="AJ2284" s="85" t="n"/>
      <c r="AK2284" s="85" t="n"/>
    </row>
    <row r="2285">
      <c r="A2285" s="86" t="inlineStr">
        <is>
          <t>RATIOS</t>
        </is>
      </c>
      <c r="B2285" s="86" t="inlineStr">
        <is>
          <t>E.BKDWN</t>
        </is>
      </c>
      <c r="C2285" s="86" t="inlineStr">
        <is>
          <t>PEAK/AVG</t>
        </is>
      </c>
      <c r="D2285" s="86" t="inlineStr">
        <is>
          <t>END/AVG</t>
        </is>
      </c>
      <c r="E2285" s="86" t="inlineStr">
        <is>
          <t>E.BKDWN</t>
        </is>
      </c>
      <c r="F2285" s="86" t="inlineStr">
        <is>
          <t>PEAK/AVG</t>
        </is>
      </c>
      <c r="G2285" s="86" t="inlineStr">
        <is>
          <t>END/AVG</t>
        </is>
      </c>
      <c r="H2285" s="86" t="inlineStr">
        <is>
          <t>E.BKDWN</t>
        </is>
      </c>
      <c r="I2285" s="86" t="inlineStr">
        <is>
          <t>PEAK/AVG</t>
        </is>
      </c>
      <c r="J2285" s="86" t="inlineStr">
        <is>
          <t>END/AVG</t>
        </is>
      </c>
      <c r="K2285" s="86" t="inlineStr">
        <is>
          <t>E.BKDWN</t>
        </is>
      </c>
      <c r="L2285" s="86" t="inlineStr">
        <is>
          <t>PEAK/AVG</t>
        </is>
      </c>
      <c r="M2285" s="86" t="inlineStr">
        <is>
          <t>END/AVG</t>
        </is>
      </c>
      <c r="N2285" s="86" t="inlineStr">
        <is>
          <t>E.BKDWN</t>
        </is>
      </c>
      <c r="O2285" s="86" t="inlineStr">
        <is>
          <t>PEAK/AVG</t>
        </is>
      </c>
      <c r="P2285" s="86" t="inlineStr">
        <is>
          <t>END/AVG</t>
        </is>
      </c>
      <c r="Q2285" s="86" t="inlineStr">
        <is>
          <t>E.BKDWN</t>
        </is>
      </c>
      <c r="R2285" s="86" t="inlineStr">
        <is>
          <t>PEAK/AVG</t>
        </is>
      </c>
      <c r="S2285" s="86" t="inlineStr">
        <is>
          <t>END/AVG</t>
        </is>
      </c>
      <c r="T2285" s="86" t="inlineStr">
        <is>
          <t>E.BKDWN</t>
        </is>
      </c>
      <c r="U2285" s="86" t="inlineStr">
        <is>
          <t>PEAK/AVG</t>
        </is>
      </c>
      <c r="V2285" s="86" t="inlineStr">
        <is>
          <t>END/AVG</t>
        </is>
      </c>
      <c r="W2285" s="86" t="inlineStr">
        <is>
          <t>E.BKDWN</t>
        </is>
      </c>
      <c r="X2285" s="86" t="inlineStr">
        <is>
          <t>PEAK/AVG</t>
        </is>
      </c>
      <c r="Y2285" s="86" t="inlineStr">
        <is>
          <t>END/AVG</t>
        </is>
      </c>
      <c r="Z2285" s="86" t="inlineStr">
        <is>
          <t>E.BKDWN</t>
        </is>
      </c>
      <c r="AA2285" s="86" t="inlineStr">
        <is>
          <t>PEAK/AVG</t>
        </is>
      </c>
      <c r="AB2285" s="86" t="inlineStr">
        <is>
          <t>END/AVG</t>
        </is>
      </c>
      <c r="AC2285" s="86" t="inlineStr">
        <is>
          <t>E.BKDWN</t>
        </is>
      </c>
      <c r="AD2285" s="86" t="inlineStr">
        <is>
          <t>PEAK/AVG</t>
        </is>
      </c>
      <c r="AE2285" s="86" t="inlineStr">
        <is>
          <t>END/AVG</t>
        </is>
      </c>
      <c r="AF2285" s="86" t="inlineStr">
        <is>
          <t>E.BKDWN</t>
        </is>
      </c>
      <c r="AG2285" s="86" t="inlineStr">
        <is>
          <t>PEAK/AVG</t>
        </is>
      </c>
      <c r="AH2285" s="86" t="inlineStr">
        <is>
          <t>END/AVG</t>
        </is>
      </c>
      <c r="AI2285" s="86" t="inlineStr">
        <is>
          <t>E.BKDWN</t>
        </is>
      </c>
      <c r="AJ2285" s="86" t="inlineStr">
        <is>
          <t>PEAK/AVG</t>
        </is>
      </c>
      <c r="AK2285" s="86" t="inlineStr">
        <is>
          <t>END/AVG</t>
        </is>
      </c>
    </row>
    <row r="2286">
      <c r="A2286" s="85" t="n"/>
      <c r="B2286" s="192" t="n">
        <v>0.07223309358748346</v>
      </c>
      <c r="C2286" s="193" t="n">
        <v>1.021837143518816</v>
      </c>
      <c r="D2286" s="193" t="n">
        <v>0.9945825419951606</v>
      </c>
      <c r="E2286" s="192" t="n">
        <v>0.06449307588570259</v>
      </c>
      <c r="F2286" s="193" t="n">
        <v>1.015103759033218</v>
      </c>
      <c r="G2286" s="193" t="n">
        <v>0.9865249529361755</v>
      </c>
      <c r="H2286" s="192" t="n">
        <v>0.07084633812482924</v>
      </c>
      <c r="I2286" s="193" t="n">
        <v>1.068409191264559</v>
      </c>
      <c r="J2286" s="193" t="n">
        <v>0.984874760643271</v>
      </c>
      <c r="K2286" s="192" t="n">
        <v>0.07021101113551803</v>
      </c>
      <c r="L2286" s="193" t="n">
        <v>1.272665245592526</v>
      </c>
      <c r="M2286" s="193" t="n">
        <v>1.072913918749326</v>
      </c>
      <c r="N2286" s="192" t="n">
        <v>0.08195766042787481</v>
      </c>
      <c r="O2286" s="193" t="n">
        <v>1.442909143986109</v>
      </c>
      <c r="P2286" s="193" t="n">
        <v>0.9041082114265944</v>
      </c>
      <c r="Q2286" s="192" t="n">
        <v>0.08912667400871385</v>
      </c>
      <c r="R2286" s="193" t="n">
        <v>1.233106617013375</v>
      </c>
      <c r="S2286" s="193" t="n">
        <v>0.990549128744255</v>
      </c>
      <c r="T2286" s="192" t="n">
        <v>0.1094461776444114</v>
      </c>
      <c r="U2286" s="193" t="n">
        <v>1.240434616837572</v>
      </c>
      <c r="V2286" s="193" t="n">
        <v>0.9874611082140453</v>
      </c>
      <c r="W2286" s="192" t="n">
        <v>0.1155831473087037</v>
      </c>
      <c r="X2286" s="193" t="n">
        <v>1.199280954618466</v>
      </c>
      <c r="Y2286" s="193" t="n">
        <v>0.9080804174695141</v>
      </c>
      <c r="Z2286" s="192" t="n">
        <v>0.1053806440116507</v>
      </c>
      <c r="AA2286" s="193" t="n">
        <v>1.42096568169996</v>
      </c>
      <c r="AB2286" s="193" t="n">
        <v>0.9129432974259705</v>
      </c>
      <c r="AC2286" s="192" t="n">
        <v>0.07905712439654748</v>
      </c>
      <c r="AD2286" s="193" t="n">
        <v>1.357913290558537</v>
      </c>
      <c r="AE2286" s="193" t="n">
        <v>0.9417591211449179</v>
      </c>
      <c r="AF2286" s="192" t="n">
        <v>0.06930303074244724</v>
      </c>
      <c r="AG2286" s="193" t="n">
        <v>1.042038432147945</v>
      </c>
      <c r="AH2286" s="193" t="n">
        <v>1.003184905654092</v>
      </c>
      <c r="AI2286" s="192" t="n">
        <v>0.07236202272611759</v>
      </c>
      <c r="AJ2286" s="193" t="n">
        <v>1.02972625253829</v>
      </c>
      <c r="AK2286" s="193" t="n">
        <v>0.985721666583468</v>
      </c>
      <c r="AM2286">
        <f>A2281</f>
        <v/>
      </c>
      <c r="AN2286" s="83">
        <f>1/($B2286*(1/$B2284)*(1/(5/7+2/7*$D2286))*$B2296/SUM($B2288:$B2311))</f>
        <v/>
      </c>
      <c r="AO2286" s="83">
        <f>1/(B2286*(1/B2284)*(1/(5/7+2/7*D2286)))</f>
        <v/>
      </c>
      <c r="AP2286" s="83" t="n"/>
      <c r="AR2286" s="174">
        <f>CHOOSE(AV$3,C2286,F2286,I2286,L2286,O2286,R2286,U2286,X2286,AA2286,AD2286,AG2286,AJ2286)</f>
        <v/>
      </c>
      <c r="AS2286" s="82" t="n"/>
      <c r="AT2286" s="82" t="n"/>
      <c r="AV2286" s="119">
        <f>AN2286/AR2286</f>
        <v/>
      </c>
      <c r="AW2286" s="172">
        <f>AO2286/AR2286</f>
        <v/>
      </c>
      <c r="AX2286" s="83" t="n"/>
    </row>
    <row r="2287">
      <c r="A2287" s="86" t="inlineStr">
        <is>
          <t>HOUR</t>
        </is>
      </c>
      <c r="B2287" s="86" t="inlineStr">
        <is>
          <t>PEAK</t>
        </is>
      </c>
      <c r="C2287" s="86" t="inlineStr">
        <is>
          <t>AVG</t>
        </is>
      </c>
      <c r="D2287" s="86" t="inlineStr">
        <is>
          <t>END</t>
        </is>
      </c>
      <c r="E2287" s="86" t="inlineStr">
        <is>
          <t>PEAK</t>
        </is>
      </c>
      <c r="F2287" s="86" t="inlineStr">
        <is>
          <t>AVG</t>
        </is>
      </c>
      <c r="G2287" s="86" t="inlineStr">
        <is>
          <t>END</t>
        </is>
      </c>
      <c r="H2287" s="86" t="inlineStr">
        <is>
          <t>PEAK</t>
        </is>
      </c>
      <c r="I2287" s="86" t="inlineStr">
        <is>
          <t>AVG</t>
        </is>
      </c>
      <c r="J2287" s="86" t="inlineStr">
        <is>
          <t>END</t>
        </is>
      </c>
      <c r="K2287" s="86" t="inlineStr">
        <is>
          <t>PEAK</t>
        </is>
      </c>
      <c r="L2287" s="86" t="inlineStr">
        <is>
          <t>AVG</t>
        </is>
      </c>
      <c r="M2287" s="86" t="inlineStr">
        <is>
          <t>END</t>
        </is>
      </c>
      <c r="N2287" s="86" t="inlineStr">
        <is>
          <t>PEAK</t>
        </is>
      </c>
      <c r="O2287" s="86" t="inlineStr">
        <is>
          <t>AVG</t>
        </is>
      </c>
      <c r="P2287" s="86" t="inlineStr">
        <is>
          <t>END</t>
        </is>
      </c>
      <c r="Q2287" s="86" t="inlineStr">
        <is>
          <t>PEAK</t>
        </is>
      </c>
      <c r="R2287" s="86" t="inlineStr">
        <is>
          <t>AVG</t>
        </is>
      </c>
      <c r="S2287" s="86" t="inlineStr">
        <is>
          <t>END</t>
        </is>
      </c>
      <c r="T2287" s="86" t="inlineStr">
        <is>
          <t>PEAK</t>
        </is>
      </c>
      <c r="U2287" s="86" t="inlineStr">
        <is>
          <t>AVG</t>
        </is>
      </c>
      <c r="V2287" s="86" t="inlineStr">
        <is>
          <t>END</t>
        </is>
      </c>
      <c r="W2287" s="86" t="inlineStr">
        <is>
          <t>PEAK</t>
        </is>
      </c>
      <c r="X2287" s="86" t="inlineStr">
        <is>
          <t>AVG</t>
        </is>
      </c>
      <c r="Y2287" s="86" t="inlineStr">
        <is>
          <t>END</t>
        </is>
      </c>
      <c r="Z2287" s="86" t="inlineStr">
        <is>
          <t>PEAK</t>
        </is>
      </c>
      <c r="AA2287" s="86" t="inlineStr">
        <is>
          <t>AVG</t>
        </is>
      </c>
      <c r="AB2287" s="86" t="inlineStr">
        <is>
          <t>END</t>
        </is>
      </c>
      <c r="AC2287" s="86" t="inlineStr">
        <is>
          <t>PEAK</t>
        </is>
      </c>
      <c r="AD2287" s="86" t="inlineStr">
        <is>
          <t>AVG</t>
        </is>
      </c>
      <c r="AE2287" s="86" t="inlineStr">
        <is>
          <t>END</t>
        </is>
      </c>
      <c r="AF2287" s="86" t="inlineStr">
        <is>
          <t>PEAK</t>
        </is>
      </c>
      <c r="AG2287" s="86" t="inlineStr">
        <is>
          <t>AVG</t>
        </is>
      </c>
      <c r="AH2287" s="86" t="inlineStr">
        <is>
          <t>END</t>
        </is>
      </c>
      <c r="AI2287" s="86" t="inlineStr">
        <is>
          <t>PEAK</t>
        </is>
      </c>
      <c r="AJ2287" s="86" t="inlineStr">
        <is>
          <t>AVG</t>
        </is>
      </c>
      <c r="AK2287" s="86" t="inlineStr">
        <is>
          <t>END</t>
        </is>
      </c>
    </row>
    <row r="2288">
      <c r="A2288" s="86" t="n">
        <v>1</v>
      </c>
      <c r="B2288" s="86" t="n">
        <v>0.6359322868238253</v>
      </c>
      <c r="C2288" s="86" t="n">
        <v>0.5875507624505234</v>
      </c>
      <c r="D2288" s="86" t="n">
        <v>0.6382211641024327</v>
      </c>
      <c r="E2288" s="86" t="n">
        <v>0.5922855230628441</v>
      </c>
      <c r="F2288" s="86" t="n">
        <v>0.5860594351229077</v>
      </c>
      <c r="G2288" s="86" t="n">
        <v>0.644135758966109</v>
      </c>
      <c r="H2288" s="86" t="n">
        <v>0.5111947167379999</v>
      </c>
      <c r="I2288" s="86" t="n">
        <v>0.5169220640522803</v>
      </c>
      <c r="J2288" s="86" t="n">
        <v>0.5846305650874065</v>
      </c>
      <c r="K2288" s="86" t="n">
        <v>0.4542424494928452</v>
      </c>
      <c r="L2288" s="86" t="n">
        <v>0.4942912723055629</v>
      </c>
      <c r="M2288" s="86" t="n">
        <v>0.541456707035854</v>
      </c>
      <c r="N2288" s="86" t="n">
        <v>0.2708839805136451</v>
      </c>
      <c r="O2288" s="86" t="n">
        <v>0.3505542331938218</v>
      </c>
      <c r="P2288" s="86" t="n">
        <v>0.3989850634538762</v>
      </c>
      <c r="Q2288" s="86" t="n">
        <v>0.2548585613561498</v>
      </c>
      <c r="R2288" s="86" t="n">
        <v>0.2781246761431566</v>
      </c>
      <c r="S2288" s="86" t="n">
        <v>0.30983233236186</v>
      </c>
      <c r="T2288" s="86" t="n">
        <v>0.3385623655521931</v>
      </c>
      <c r="U2288" s="86" t="n">
        <v>0.2886641020079045</v>
      </c>
      <c r="V2288" s="86" t="n">
        <v>0.340893934031773</v>
      </c>
      <c r="W2288" s="86" t="n">
        <v>0.3093540259484709</v>
      </c>
      <c r="X2288" s="86" t="n">
        <v>0.300547789681859</v>
      </c>
      <c r="Y2288" s="86" t="n">
        <v>0.3097255130220773</v>
      </c>
      <c r="Z2288" s="86" t="n">
        <v>0.3188747610182086</v>
      </c>
      <c r="AA2288" s="86" t="n">
        <v>0.3063827083177021</v>
      </c>
      <c r="AB2288" s="86" t="n">
        <v>0.3360622625775966</v>
      </c>
      <c r="AC2288" s="86" t="n">
        <v>0.2914953606397703</v>
      </c>
      <c r="AD2288" s="86" t="n">
        <v>0.3560514345419011</v>
      </c>
      <c r="AE2288" s="86" t="n">
        <v>0.3608364035938207</v>
      </c>
      <c r="AF2288" s="86" t="n">
        <v>0.6128564912939662</v>
      </c>
      <c r="AG2288" s="86" t="n">
        <v>0.5843041361004869</v>
      </c>
      <c r="AH2288" s="86" t="n">
        <v>0.6375849721062924</v>
      </c>
      <c r="AI2288" s="86" t="n">
        <v>0.6097206480432028</v>
      </c>
      <c r="AJ2288" s="86" t="n">
        <v>0.5891139724370071</v>
      </c>
      <c r="AK2288" s="86" t="n">
        <v>0.6328923262885527</v>
      </c>
    </row>
    <row r="2289">
      <c r="A2289" s="86" t="n">
        <v>2</v>
      </c>
      <c r="B2289" s="86" t="n">
        <v>0.5634605918065962</v>
      </c>
      <c r="C2289" s="86" t="n">
        <v>0.5106133824951885</v>
      </c>
      <c r="D2289" s="86" t="n">
        <v>0.5649207690141567</v>
      </c>
      <c r="E2289" s="86" t="n">
        <v>0.5138568287052847</v>
      </c>
      <c r="F2289" s="86" t="n">
        <v>0.5056546920676416</v>
      </c>
      <c r="G2289" s="86" t="n">
        <v>0.5664189514306406</v>
      </c>
      <c r="H2289" s="86" t="n">
        <v>0.4318652492061301</v>
      </c>
      <c r="I2289" s="86" t="n">
        <v>0.4659753823479351</v>
      </c>
      <c r="J2289" s="86" t="n">
        <v>0.5235661723195043</v>
      </c>
      <c r="K2289" s="86" t="n">
        <v>0.3440243616062297</v>
      </c>
      <c r="L2289" s="86" t="n">
        <v>0.4583199281732819</v>
      </c>
      <c r="M2289" s="86" t="n">
        <v>0.451544164118682</v>
      </c>
      <c r="N2289" s="86" t="n">
        <v>0.2091708839805136</v>
      </c>
      <c r="O2289" s="86" t="n">
        <v>0.2981571066865717</v>
      </c>
      <c r="P2289" s="86" t="n">
        <v>0.3421220364910644</v>
      </c>
      <c r="Q2289" s="86" t="n">
        <v>0.1965982991495748</v>
      </c>
      <c r="R2289" s="86" t="n">
        <v>0.2244489062380199</v>
      </c>
      <c r="S2289" s="86" t="n">
        <v>0.2435959457705514</v>
      </c>
      <c r="T2289" s="86" t="n">
        <v>0.2782704998723885</v>
      </c>
      <c r="U2289" s="86" t="n">
        <v>0.2301193321722835</v>
      </c>
      <c r="V2289" s="86" t="n">
        <v>0.2758558138790435</v>
      </c>
      <c r="W2289" s="86" t="n">
        <v>0.256280719165337</v>
      </c>
      <c r="X2289" s="86" t="n">
        <v>0.2406992066985381</v>
      </c>
      <c r="Y2289" s="86" t="n">
        <v>0.2507125526308298</v>
      </c>
      <c r="Z2289" s="86" t="n">
        <v>0.2633182778283339</v>
      </c>
      <c r="AA2289" s="86" t="n">
        <v>0.2471959661724421</v>
      </c>
      <c r="AB2289" s="86" t="n">
        <v>0.2685833410543871</v>
      </c>
      <c r="AC2289" s="86" t="n">
        <v>0.2452760547495771</v>
      </c>
      <c r="AD2289" s="86" t="n">
        <v>0.3092168387531744</v>
      </c>
      <c r="AE2289" s="86" t="n">
        <v>0.3193394092172451</v>
      </c>
      <c r="AF2289" s="86" t="n">
        <v>0.5409948219891074</v>
      </c>
      <c r="AG2289" s="86" t="n">
        <v>0.5038058812464731</v>
      </c>
      <c r="AH2289" s="86" t="n">
        <v>0.560422257400933</v>
      </c>
      <c r="AI2289" s="86" t="n">
        <v>0.5344622974864991</v>
      </c>
      <c r="AJ2289" s="86" t="n">
        <v>0.5061763445169982</v>
      </c>
      <c r="AK2289" s="86" t="n">
        <v>0.5582658129827942</v>
      </c>
    </row>
    <row r="2290">
      <c r="A2290" s="86" t="n">
        <v>3</v>
      </c>
      <c r="B2290" s="86" t="n">
        <v>0.5213996608871628</v>
      </c>
      <c r="C2290" s="86" t="n">
        <v>0.4786792762604813</v>
      </c>
      <c r="D2290" s="86" t="n">
        <v>0.5168019182687795</v>
      </c>
      <c r="E2290" s="86" t="n">
        <v>0.4819362681490992</v>
      </c>
      <c r="F2290" s="86" t="n">
        <v>0.4737528865574691</v>
      </c>
      <c r="G2290" s="86" t="n">
        <v>0.5176989214909575</v>
      </c>
      <c r="H2290" s="86" t="n">
        <v>0.3984536794146072</v>
      </c>
      <c r="I2290" s="86" t="n">
        <v>0.4442249891051648</v>
      </c>
      <c r="J2290" s="86" t="n">
        <v>0.4970766262647088</v>
      </c>
      <c r="K2290" s="86" t="n">
        <v>0.2821128542318443</v>
      </c>
      <c r="L2290" s="86" t="n">
        <v>0.4455912610826381</v>
      </c>
      <c r="M2290" s="86" t="n">
        <v>0.4082213074150624</v>
      </c>
      <c r="N2290" s="86" t="n">
        <v>0.1664995506787116</v>
      </c>
      <c r="O2290" s="86" t="n">
        <v>0.2696876347028732</v>
      </c>
      <c r="P2290" s="86" t="n">
        <v>0.3256394886802841</v>
      </c>
      <c r="Q2290" s="86" t="n">
        <v>0.1610050308172954</v>
      </c>
      <c r="R2290" s="86" t="n">
        <v>0.1981965965858011</v>
      </c>
      <c r="S2290" s="86" t="n">
        <v>0.2144824249861359</v>
      </c>
      <c r="T2290" s="86" t="n">
        <v>0.2269661282677653</v>
      </c>
      <c r="U2290" s="86" t="n">
        <v>0.1940459351590876</v>
      </c>
      <c r="V2290" s="86" t="n">
        <v>0.2321354576997018</v>
      </c>
      <c r="W2290" s="86" t="n">
        <v>0.2158608210599262</v>
      </c>
      <c r="X2290" s="86" t="n">
        <v>0.1977590607071961</v>
      </c>
      <c r="Y2290" s="86" t="n">
        <v>0.2124403306370743</v>
      </c>
      <c r="Z2290" s="86" t="n">
        <v>0.2266590971706226</v>
      </c>
      <c r="AA2290" s="86" t="n">
        <v>0.2104759469404067</v>
      </c>
      <c r="AB2290" s="86" t="n">
        <v>0.2255054201797461</v>
      </c>
      <c r="AC2290" s="86" t="n">
        <v>0.2084892602655457</v>
      </c>
      <c r="AD2290" s="86" t="n">
        <v>0.2843907845023389</v>
      </c>
      <c r="AE2290" s="86" t="n">
        <v>0.3006011246848944</v>
      </c>
      <c r="AF2290" s="86" t="n">
        <v>0.5079279907707993</v>
      </c>
      <c r="AG2290" s="86" t="n">
        <v>0.4705268877881581</v>
      </c>
      <c r="AH2290" s="86" t="n">
        <v>0.5111828794433111</v>
      </c>
      <c r="AI2290" s="86" t="n">
        <v>0.5060070671378092</v>
      </c>
      <c r="AJ2290" s="86" t="n">
        <v>0.4720167151904489</v>
      </c>
      <c r="AK2290" s="86" t="n">
        <v>0.5086501595935558</v>
      </c>
    </row>
    <row r="2291">
      <c r="A2291" s="86" t="n">
        <v>4</v>
      </c>
      <c r="B2291" s="86" t="n">
        <v>0.5013263687578624</v>
      </c>
      <c r="C2291" s="86" t="n">
        <v>0.4646566747306352</v>
      </c>
      <c r="D2291" s="86" t="n">
        <v>0.4927851590166312</v>
      </c>
      <c r="E2291" s="86" t="n">
        <v>0.470695095133378</v>
      </c>
      <c r="F2291" s="86" t="n">
        <v>0.4614127848453816</v>
      </c>
      <c r="G2291" s="86" t="n">
        <v>0.4963863385614372</v>
      </c>
      <c r="H2291" s="86" t="n">
        <v>0.3851534815223895</v>
      </c>
      <c r="I2291" s="86" t="n">
        <v>0.4351200863357256</v>
      </c>
      <c r="J2291" s="86" t="n">
        <v>0.4755501882642866</v>
      </c>
      <c r="K2291" s="86" t="n">
        <v>0.2374196089719796</v>
      </c>
      <c r="L2291" s="86" t="n">
        <v>0.4388238374920505</v>
      </c>
      <c r="M2291" s="86" t="n">
        <v>0.3722349384213313</v>
      </c>
      <c r="N2291" s="86" t="n">
        <v>0.1495577732582888</v>
      </c>
      <c r="O2291" s="86" t="n">
        <v>0.2556387175717647</v>
      </c>
      <c r="P2291" s="86" t="n">
        <v>0.3059238987450263</v>
      </c>
      <c r="Q2291" s="86" t="n">
        <v>0.1473850132613476</v>
      </c>
      <c r="R2291" s="86" t="n">
        <v>0.186324162690512</v>
      </c>
      <c r="S2291" s="86" t="n">
        <v>0.1976920626305295</v>
      </c>
      <c r="T2291" s="86" t="n">
        <v>0.1927616946804244</v>
      </c>
      <c r="U2291" s="86" t="n">
        <v>0.1744041880956126</v>
      </c>
      <c r="V2291" s="86" t="n">
        <v>0.201694466131129</v>
      </c>
      <c r="W2291" s="86" t="n">
        <v>0.1852453897189985</v>
      </c>
      <c r="X2291" s="86" t="n">
        <v>0.1749685141315089</v>
      </c>
      <c r="Y2291" s="86" t="n">
        <v>0.1874733089330849</v>
      </c>
      <c r="Z2291" s="86" t="n">
        <v>0.2116606416817639</v>
      </c>
      <c r="AA2291" s="86" t="n">
        <v>0.1919153484198647</v>
      </c>
      <c r="AB2291" s="86" t="n">
        <v>0.2015584174928194</v>
      </c>
      <c r="AC2291" s="86" t="n">
        <v>0.1869534013431076</v>
      </c>
      <c r="AD2291" s="86" t="n">
        <v>0.2725611324669878</v>
      </c>
      <c r="AE2291" s="86" t="n">
        <v>0.2850106651153771</v>
      </c>
      <c r="AF2291" s="86" t="n">
        <v>0.490676897486116</v>
      </c>
      <c r="AG2291" s="86" t="n">
        <v>0.4559429013313269</v>
      </c>
      <c r="AH2291" s="86" t="n">
        <v>0.4853039525256715</v>
      </c>
      <c r="AI2291" s="86" t="n">
        <v>0.491059403960264</v>
      </c>
      <c r="AJ2291" s="86" t="n">
        <v>0.4546038214102143</v>
      </c>
      <c r="AK2291" s="86" t="n">
        <v>0.4826713505958789</v>
      </c>
    </row>
    <row r="2292">
      <c r="A2292" s="86" t="n">
        <v>5</v>
      </c>
      <c r="B2292" s="86" t="n">
        <v>0.4839741836678881</v>
      </c>
      <c r="C2292" s="86" t="n">
        <v>0.460368199611901</v>
      </c>
      <c r="D2292" s="86" t="n">
        <v>0.4790125353062148</v>
      </c>
      <c r="E2292" s="86" t="n">
        <v>0.4657915943889747</v>
      </c>
      <c r="F2292" s="86" t="n">
        <v>0.4578622917457068</v>
      </c>
      <c r="G2292" s="86" t="n">
        <v>0.4795161047305673</v>
      </c>
      <c r="H2292" s="86" t="n">
        <v>0.3900892816052281</v>
      </c>
      <c r="I2292" s="86" t="n">
        <v>0.460622417736979</v>
      </c>
      <c r="J2292" s="86" t="n">
        <v>0.4914311522167075</v>
      </c>
      <c r="K2292" s="86" t="n">
        <v>0.2433433577504905</v>
      </c>
      <c r="L2292" s="86" t="n">
        <v>0.4747502899255546</v>
      </c>
      <c r="M2292" s="86" t="n">
        <v>0.3854474488837265</v>
      </c>
      <c r="N2292" s="86" t="n">
        <v>0.1563638083526463</v>
      </c>
      <c r="O2292" s="86" t="n">
        <v>0.273374938218389</v>
      </c>
      <c r="P2292" s="86" t="n">
        <v>0.3203885075116695</v>
      </c>
      <c r="Q2292" s="86" t="n">
        <v>0.1549973099757426</v>
      </c>
      <c r="R2292" s="86" t="n">
        <v>0.1999103522130112</v>
      </c>
      <c r="S2292" s="86" t="n">
        <v>0.2022229826196741</v>
      </c>
      <c r="T2292" s="86" t="n">
        <v>0.1865224049294491</v>
      </c>
      <c r="U2292" s="86" t="n">
        <v>0.1809373455851115</v>
      </c>
      <c r="V2292" s="86" t="n">
        <v>0.1977197266232854</v>
      </c>
      <c r="W2292" s="86" t="n">
        <v>0.1776695997364943</v>
      </c>
      <c r="X2292" s="86" t="n">
        <v>0.1734160929580847</v>
      </c>
      <c r="Y2292" s="86" t="n">
        <v>0.1835222401832233</v>
      </c>
      <c r="Z2292" s="86" t="n">
        <v>0.1975680211055361</v>
      </c>
      <c r="AA2292" s="86" t="n">
        <v>0.1950168203749328</v>
      </c>
      <c r="AB2292" s="86" t="n">
        <v>0.2016492170851478</v>
      </c>
      <c r="AC2292" s="86" t="n">
        <v>0.1922386835494951</v>
      </c>
      <c r="AD2292" s="86" t="n">
        <v>0.2911059987052364</v>
      </c>
      <c r="AE2292" s="86" t="n">
        <v>0.3029442182147243</v>
      </c>
      <c r="AF2292" s="86" t="n">
        <v>0.4835537788747888</v>
      </c>
      <c r="AG2292" s="86" t="n">
        <v>0.4508182331180638</v>
      </c>
      <c r="AH2292" s="86" t="n">
        <v>0.4660704157389928</v>
      </c>
      <c r="AI2292" s="86" t="n">
        <v>0.4857523834922328</v>
      </c>
      <c r="AJ2292" s="86" t="n">
        <v>0.4498126777890968</v>
      </c>
      <c r="AK2292" s="86" t="n">
        <v>0.4636806617938694</v>
      </c>
    </row>
    <row r="2293">
      <c r="A2293" s="86" t="n">
        <v>6</v>
      </c>
      <c r="B2293" s="86" t="n">
        <v>0.5149592517639336</v>
      </c>
      <c r="C2293" s="86" t="n">
        <v>0.4945217104052886</v>
      </c>
      <c r="D2293" s="86" t="n">
        <v>0.5130131667647988</v>
      </c>
      <c r="E2293" s="86" t="n">
        <v>0.5021375985139251</v>
      </c>
      <c r="F2293" s="86" t="n">
        <v>0.4924680861329012</v>
      </c>
      <c r="G2293" s="86" t="n">
        <v>0.511152045959358</v>
      </c>
      <c r="H2293" s="86" t="n">
        <v>0.4252036448985227</v>
      </c>
      <c r="I2293" s="86" t="n">
        <v>0.5113858043568118</v>
      </c>
      <c r="J2293" s="86" t="n">
        <v>0.535534577301267</v>
      </c>
      <c r="K2293" s="86" t="n">
        <v>0.2687048806538849</v>
      </c>
      <c r="L2293" s="86" t="n">
        <v>0.5332535258688414</v>
      </c>
      <c r="M2293" s="86" t="n">
        <v>0.4219206395299182</v>
      </c>
      <c r="N2293" s="86" t="n">
        <v>0.1828501158775954</v>
      </c>
      <c r="O2293" s="86" t="n">
        <v>0.3132905992089425</v>
      </c>
      <c r="P2293" s="86" t="n">
        <v>0.3534485330613816</v>
      </c>
      <c r="Q2293" s="86" t="n">
        <v>0.1781598346342983</v>
      </c>
      <c r="R2293" s="86" t="n">
        <v>0.2299373055279151</v>
      </c>
      <c r="S2293" s="86" t="n">
        <v>0.2248634234404314</v>
      </c>
      <c r="T2293" s="86" t="n">
        <v>0.2182110693841835</v>
      </c>
      <c r="U2293" s="86" t="n">
        <v>0.2100839462572083</v>
      </c>
      <c r="V2293" s="86" t="n">
        <v>0.2151925747953498</v>
      </c>
      <c r="W2293" s="86" t="n">
        <v>0.2059066351258282</v>
      </c>
      <c r="X2293" s="86" t="n">
        <v>0.1980079635340404</v>
      </c>
      <c r="Y2293" s="86" t="n">
        <v>0.2016927276925948</v>
      </c>
      <c r="Z2293" s="86" t="n">
        <v>0.2146703512301822</v>
      </c>
      <c r="AA2293" s="86" t="n">
        <v>0.2177675833018158</v>
      </c>
      <c r="AB2293" s="86" t="n">
        <v>0.2176114148058927</v>
      </c>
      <c r="AC2293" s="86" t="n">
        <v>0.2116112164863895</v>
      </c>
      <c r="AD2293" s="86" t="n">
        <v>0.3259012444116079</v>
      </c>
      <c r="AE2293" s="86" t="n">
        <v>0.3338892120742033</v>
      </c>
      <c r="AF2293" s="86" t="n">
        <v>0.5117108899203178</v>
      </c>
      <c r="AG2293" s="86" t="n">
        <v>0.4836144376867934</v>
      </c>
      <c r="AH2293" s="86" t="n">
        <v>0.4954794416179198</v>
      </c>
      <c r="AI2293" s="86" t="n">
        <v>0.5167677845189678</v>
      </c>
      <c r="AJ2293" s="86" t="n">
        <v>0.4797972206913571</v>
      </c>
      <c r="AK2293" s="86" t="n">
        <v>0.4941120365648667</v>
      </c>
    </row>
    <row r="2294">
      <c r="A2294" s="86" t="n">
        <v>7</v>
      </c>
      <c r="B2294" s="86" t="n">
        <v>0.5597412897226932</v>
      </c>
      <c r="C2294" s="86" t="n">
        <v>0.5461396800655141</v>
      </c>
      <c r="D2294" s="86" t="n">
        <v>0.5582264547013798</v>
      </c>
      <c r="E2294" s="86" t="n">
        <v>0.554573641293213</v>
      </c>
      <c r="F2294" s="86" t="n">
        <v>0.5446816069544927</v>
      </c>
      <c r="G2294" s="86" t="n">
        <v>0.5565719062732386</v>
      </c>
      <c r="H2294" s="86" t="n">
        <v>0.478761102673846</v>
      </c>
      <c r="I2294" s="86" t="n">
        <v>0.5909227785290382</v>
      </c>
      <c r="J2294" s="86" t="n">
        <v>0.5806247330672596</v>
      </c>
      <c r="K2294" s="86" t="n">
        <v>0.3021566384619463</v>
      </c>
      <c r="L2294" s="86" t="n">
        <v>0.6124611873854325</v>
      </c>
      <c r="M2294" s="86" t="n">
        <v>0.4556309037801274</v>
      </c>
      <c r="N2294" s="86" t="n">
        <v>0.2336234214633685</v>
      </c>
      <c r="O2294" s="86" t="n">
        <v>0.3716162322255411</v>
      </c>
      <c r="P2294" s="86" t="n">
        <v>0.3892316914072141</v>
      </c>
      <c r="Q2294" s="86" t="n">
        <v>0.2184205310202271</v>
      </c>
      <c r="R2294" s="86" t="n">
        <v>0.2707700188816438</v>
      </c>
      <c r="S2294" s="86" t="n">
        <v>0.2499628322969641</v>
      </c>
      <c r="T2294" s="86" t="n">
        <v>0.270230976774711</v>
      </c>
      <c r="U2294" s="86" t="n">
        <v>0.2527653475837989</v>
      </c>
      <c r="V2294" s="86" t="n">
        <v>0.2490356588375265</v>
      </c>
      <c r="W2294" s="86" t="n">
        <v>0.2533034465352845</v>
      </c>
      <c r="X2294" s="86" t="n">
        <v>0.2388178539964503</v>
      </c>
      <c r="Y2294" s="86" t="n">
        <v>0.2311517571025918</v>
      </c>
      <c r="Z2294" s="86" t="n">
        <v>0.2640947077534459</v>
      </c>
      <c r="AA2294" s="86" t="n">
        <v>0.2622730550915129</v>
      </c>
      <c r="AB2294" s="86" t="n">
        <v>0.2445881589919393</v>
      </c>
      <c r="AC2294" s="86" t="n">
        <v>0.2596555082790794</v>
      </c>
      <c r="AD2294" s="86" t="n">
        <v>0.3888386995307396</v>
      </c>
      <c r="AE2294" s="86" t="n">
        <v>0.3647631051645013</v>
      </c>
      <c r="AF2294" s="86" t="n">
        <v>0.5615056475196524</v>
      </c>
      <c r="AG2294" s="86" t="n">
        <v>0.5361025769640729</v>
      </c>
      <c r="AH2294" s="86" t="n">
        <v>0.5383358588637653</v>
      </c>
      <c r="AI2294" s="86" t="n">
        <v>0.5632242149476632</v>
      </c>
      <c r="AJ2294" s="86" t="n">
        <v>0.5289630384237842</v>
      </c>
      <c r="AK2294" s="86" t="n">
        <v>0.539303454397794</v>
      </c>
    </row>
    <row r="2295">
      <c r="A2295" s="86" t="n">
        <v>8</v>
      </c>
      <c r="B2295" s="86" t="n">
        <v>0.6118525406114969</v>
      </c>
      <c r="C2295" s="86" t="n">
        <v>0.6353352151457548</v>
      </c>
      <c r="D2295" s="86" t="n">
        <v>0.5942409270494672</v>
      </c>
      <c r="E2295" s="86" t="n">
        <v>0.6402278283911328</v>
      </c>
      <c r="F2295" s="86" t="n">
        <v>0.6330777007541781</v>
      </c>
      <c r="G2295" s="86" t="n">
        <v>0.5888980155239202</v>
      </c>
      <c r="H2295" s="86" t="n">
        <v>0.5232868516728796</v>
      </c>
      <c r="I2295" s="86" t="n">
        <v>0.6045651698191551</v>
      </c>
      <c r="J2295" s="86" t="n">
        <v>0.5882976686646736</v>
      </c>
      <c r="K2295" s="86" t="n">
        <v>0.3154358348925468</v>
      </c>
      <c r="L2295" s="86" t="n">
        <v>0.5976637611761624</v>
      </c>
      <c r="M2295" s="86" t="n">
        <v>0.4593247698273065</v>
      </c>
      <c r="N2295" s="86" t="n">
        <v>0.2753582746062527</v>
      </c>
      <c r="O2295" s="86" t="n">
        <v>0.381637809966717</v>
      </c>
      <c r="P2295" s="86" t="n">
        <v>0.3950766626976915</v>
      </c>
      <c r="Q2295" s="86" t="n">
        <v>0.2332345417992016</v>
      </c>
      <c r="R2295" s="86" t="n">
        <v>0.2742834706837413</v>
      </c>
      <c r="S2295" s="86" t="n">
        <v>0.2617219855812911</v>
      </c>
      <c r="T2295" s="86" t="n">
        <v>0.3172785940861195</v>
      </c>
      <c r="U2295" s="86" t="n">
        <v>0.2698567584256386</v>
      </c>
      <c r="V2295" s="86" t="n">
        <v>0.2700101902717584</v>
      </c>
      <c r="W2295" s="86" t="n">
        <v>0.2949424864504151</v>
      </c>
      <c r="X2295" s="86" t="n">
        <v>0.262964141037701</v>
      </c>
      <c r="Y2295" s="86" t="n">
        <v>0.2504420831527568</v>
      </c>
      <c r="Z2295" s="86" t="n">
        <v>0.3186451715242238</v>
      </c>
      <c r="AA2295" s="86" t="n">
        <v>0.2872073277729885</v>
      </c>
      <c r="AB2295" s="86" t="n">
        <v>0.2606189196701566</v>
      </c>
      <c r="AC2295" s="86" t="n">
        <v>0.2804275388322142</v>
      </c>
      <c r="AD2295" s="86" t="n">
        <v>0.3952625309822768</v>
      </c>
      <c r="AE2295" s="86" t="n">
        <v>0.3678559886238769</v>
      </c>
      <c r="AF2295" s="86" t="n">
        <v>0.6281088187159608</v>
      </c>
      <c r="AG2295" s="86" t="n">
        <v>0.6247831629987251</v>
      </c>
      <c r="AH2295" s="86" t="n">
        <v>0.5723754941715273</v>
      </c>
      <c r="AI2295" s="86" t="n">
        <v>0.647109807320488</v>
      </c>
      <c r="AJ2295" s="86" t="n">
        <v>0.6209336977719883</v>
      </c>
      <c r="AK2295" s="86" t="n">
        <v>0.5756416794152643</v>
      </c>
    </row>
    <row r="2296">
      <c r="A2296" s="86" t="n">
        <v>9</v>
      </c>
      <c r="B2296" s="86" t="n">
        <v>0.6067795219602908</v>
      </c>
      <c r="C2296" s="86" t="n">
        <v>0.6247782079000516</v>
      </c>
      <c r="D2296" s="86" t="n">
        <v>0.5842442550068694</v>
      </c>
      <c r="E2296" s="86" t="n">
        <v>0.6324150082635599</v>
      </c>
      <c r="F2296" s="86" t="n">
        <v>0.6259701355064662</v>
      </c>
      <c r="G2296" s="86" t="n">
        <v>0.5762271138825842</v>
      </c>
      <c r="H2296" s="86" t="n">
        <v>0.5054995627962631</v>
      </c>
      <c r="I2296" s="86" t="n">
        <v>0.554961405162562</v>
      </c>
      <c r="J2296" s="86" t="n">
        <v>0.5703499702998974</v>
      </c>
      <c r="K2296" s="86" t="n">
        <v>0.2910818037890781</v>
      </c>
      <c r="L2296" s="86" t="n">
        <v>0.5310164228798026</v>
      </c>
      <c r="M2296" s="86" t="n">
        <v>0.4309481919273013</v>
      </c>
      <c r="N2296" s="86" t="n">
        <v>0.1844203755380031</v>
      </c>
      <c r="O2296" s="86" t="n">
        <v>0.3250603911297407</v>
      </c>
      <c r="P2296" s="86" t="n">
        <v>0.37379066052244</v>
      </c>
      <c r="Q2296" s="86" t="n">
        <v>0.1828650174143676</v>
      </c>
      <c r="R2296" s="86" t="n">
        <v>0.2382314109331543</v>
      </c>
      <c r="S2296" s="86" t="n">
        <v>0.2370379110570967</v>
      </c>
      <c r="T2296" s="86" t="n">
        <v>0.1826393699639042</v>
      </c>
      <c r="U2296" s="86" t="n">
        <v>0.1980183610347435</v>
      </c>
      <c r="V2296" s="86" t="n">
        <v>0.2038054351672858</v>
      </c>
      <c r="W2296" s="86" t="n">
        <v>0.1698927582976502</v>
      </c>
      <c r="X2296" s="86" t="n">
        <v>0.1860775830789484</v>
      </c>
      <c r="Y2296" s="86" t="n">
        <v>0.2017654855638893</v>
      </c>
      <c r="Z2296" s="86" t="n">
        <v>0.1715868390953339</v>
      </c>
      <c r="AA2296" s="86" t="n">
        <v>0.2123547453056837</v>
      </c>
      <c r="AB2296" s="86" t="n">
        <v>0.2141999444084129</v>
      </c>
      <c r="AC2296" s="86" t="n">
        <v>0.2043984210796125</v>
      </c>
      <c r="AD2296" s="86" t="n">
        <v>0.3522829655692874</v>
      </c>
      <c r="AE2296" s="86" t="n">
        <v>0.3717665309288345</v>
      </c>
      <c r="AF2296" s="86" t="n">
        <v>0.6155662275641887</v>
      </c>
      <c r="AG2296" s="86" t="n">
        <v>0.6167575814575625</v>
      </c>
      <c r="AH2296" s="86" t="n">
        <v>0.5681385288714687</v>
      </c>
      <c r="AI2296" s="86" t="n">
        <v>0.6358823921594773</v>
      </c>
      <c r="AJ2296" s="86" t="n">
        <v>0.6140939784120196</v>
      </c>
      <c r="AK2296" s="86" t="n">
        <v>0.5714629724063687</v>
      </c>
    </row>
    <row r="2297">
      <c r="A2297" s="86" t="n">
        <v>10</v>
      </c>
      <c r="B2297" s="86" t="n">
        <v>0.5324481759011103</v>
      </c>
      <c r="C2297" s="86" t="n">
        <v>0.5489980041183604</v>
      </c>
      <c r="D2297" s="86" t="n">
        <v>0.5493561682410465</v>
      </c>
      <c r="E2297" s="86" t="n">
        <v>0.537336265417344</v>
      </c>
      <c r="F2297" s="86" t="n">
        <v>0.5476005114113596</v>
      </c>
      <c r="G2297" s="86" t="n">
        <v>0.5605914059500262</v>
      </c>
      <c r="H2297" s="86" t="n">
        <v>0.4461549081872153</v>
      </c>
      <c r="I2297" s="86" t="n">
        <v>0.5278412140867883</v>
      </c>
      <c r="J2297" s="86" t="n">
        <v>0.5661330466414338</v>
      </c>
      <c r="K2297" s="86" t="n">
        <v>0.2942103309572687</v>
      </c>
      <c r="L2297" s="86" t="n">
        <v>0.5213516142306686</v>
      </c>
      <c r="M2297" s="86" t="n">
        <v>0.4408127359376869</v>
      </c>
      <c r="N2297" s="86" t="n">
        <v>0.187750082769711</v>
      </c>
      <c r="O2297" s="86" t="n">
        <v>0.3213642390970468</v>
      </c>
      <c r="P2297" s="86" t="n">
        <v>0.3856162172864687</v>
      </c>
      <c r="Q2297" s="86" t="n">
        <v>0.1804723116275119</v>
      </c>
      <c r="R2297" s="86" t="n">
        <v>0.2347550315241724</v>
      </c>
      <c r="S2297" s="86" t="n">
        <v>0.2466236386591308</v>
      </c>
      <c r="T2297" s="86" t="n">
        <v>0.1966264994348635</v>
      </c>
      <c r="U2297" s="86" t="n">
        <v>0.1990294861834841</v>
      </c>
      <c r="V2297" s="86" t="n">
        <v>0.2150503022402592</v>
      </c>
      <c r="W2297" s="86" t="n">
        <v>0.1773915498500669</v>
      </c>
      <c r="X2297" s="86" t="n">
        <v>0.1866825458079543</v>
      </c>
      <c r="Y2297" s="86" t="n">
        <v>0.2110848198610008</v>
      </c>
      <c r="Z2297" s="86" t="n">
        <v>0.181488407817731</v>
      </c>
      <c r="AA2297" s="86" t="n">
        <v>0.2117552754116283</v>
      </c>
      <c r="AB2297" s="86" t="n">
        <v>0.2196052997313073</v>
      </c>
      <c r="AC2297" s="86" t="n">
        <v>0.2018096068078126</v>
      </c>
      <c r="AD2297" s="86" t="n">
        <v>0.3459737365387872</v>
      </c>
      <c r="AE2297" s="86" t="n">
        <v>0.3749692973951263</v>
      </c>
      <c r="AF2297" s="86" t="n">
        <v>0.526144930646849</v>
      </c>
      <c r="AG2297" s="86" t="n">
        <v>0.5508683930026961</v>
      </c>
      <c r="AH2297" s="86" t="n">
        <v>0.5439823241087982</v>
      </c>
      <c r="AI2297" s="86" t="n">
        <v>0.5289285952396826</v>
      </c>
      <c r="AJ2297" s="86" t="n">
        <v>0.5409557422283087</v>
      </c>
      <c r="AK2297" s="86" t="n">
        <v>0.5470234385328726</v>
      </c>
    </row>
    <row r="2298">
      <c r="A2298" s="86" t="n">
        <v>11</v>
      </c>
      <c r="B2298" s="86" t="n">
        <v>0.5282639610567194</v>
      </c>
      <c r="C2298" s="86" t="n">
        <v>0.537869332062088</v>
      </c>
      <c r="D2298" s="86" t="n">
        <v>0.5495609656196402</v>
      </c>
      <c r="E2298" s="86" t="n">
        <v>0.527624875363665</v>
      </c>
      <c r="F2298" s="86" t="n">
        <v>0.5364709545979873</v>
      </c>
      <c r="G2298" s="86" t="n">
        <v>0.5636777206958061</v>
      </c>
      <c r="H2298" s="86" t="n">
        <v>0.4403677113534907</v>
      </c>
      <c r="I2298" s="86" t="n">
        <v>0.5252470275335401</v>
      </c>
      <c r="J2298" s="86" t="n">
        <v>0.5706297894483635</v>
      </c>
      <c r="K2298" s="86" t="n">
        <v>0.2997401731673875</v>
      </c>
      <c r="L2298" s="86" t="n">
        <v>0.5170625865100446</v>
      </c>
      <c r="M2298" s="86" t="n">
        <v>0.4459286336538955</v>
      </c>
      <c r="N2298" s="86" t="n">
        <v>0.2005108073594097</v>
      </c>
      <c r="O2298" s="86" t="n">
        <v>0.3226472740878759</v>
      </c>
      <c r="P2298" s="86" t="n">
        <v>0.3890147087142962</v>
      </c>
      <c r="Q2298" s="86" t="n">
        <v>0.1878061672345607</v>
      </c>
      <c r="R2298" s="86" t="n">
        <v>0.2344491842809682</v>
      </c>
      <c r="S2298" s="86" t="n">
        <v>0.2516737265636984</v>
      </c>
      <c r="T2298" s="86" t="n">
        <v>0.2078608670288402</v>
      </c>
      <c r="U2298" s="86" t="n">
        <v>0.2033172389561085</v>
      </c>
      <c r="V2298" s="86" t="n">
        <v>0.2242108763811553</v>
      </c>
      <c r="W2298" s="86" t="n">
        <v>0.188060110107755</v>
      </c>
      <c r="X2298" s="86" t="n">
        <v>0.1936735276583942</v>
      </c>
      <c r="Y2298" s="86" t="n">
        <v>0.2181391699908578</v>
      </c>
      <c r="Z2298" s="86" t="n">
        <v>0.1952596031023802</v>
      </c>
      <c r="AA2298" s="86" t="n">
        <v>0.2184175832252551</v>
      </c>
      <c r="AB2298" s="86" t="n">
        <v>0.2255980728249791</v>
      </c>
      <c r="AC2298" s="86" t="n">
        <v>0.2089455067411699</v>
      </c>
      <c r="AD2298" s="86" t="n">
        <v>0.3491460290870697</v>
      </c>
      <c r="AE2298" s="86" t="n">
        <v>0.378133281623683</v>
      </c>
      <c r="AF2298" s="86" t="n">
        <v>0.5204839964585627</v>
      </c>
      <c r="AG2298" s="86" t="n">
        <v>0.5396054089075595</v>
      </c>
      <c r="AH2298" s="86" t="n">
        <v>0.5451801874253982</v>
      </c>
      <c r="AI2298" s="86" t="n">
        <v>0.5175811720781386</v>
      </c>
      <c r="AJ2298" s="86" t="n">
        <v>0.529269211428232</v>
      </c>
      <c r="AK2298" s="86" t="n">
        <v>0.5461074281828998</v>
      </c>
    </row>
    <row r="2299">
      <c r="A2299" s="86" t="n">
        <v>12</v>
      </c>
      <c r="B2299" s="86" t="n">
        <v>0.5331318711371218</v>
      </c>
      <c r="C2299" s="86" t="n">
        <v>0.5444998526331197</v>
      </c>
      <c r="D2299" s="86" t="n">
        <v>0.5542585054911298</v>
      </c>
      <c r="E2299" s="86" t="n">
        <v>0.5320776364853237</v>
      </c>
      <c r="F2299" s="86" t="n">
        <v>0.5403065397933741</v>
      </c>
      <c r="G2299" s="86" t="n">
        <v>0.5683242039981143</v>
      </c>
      <c r="H2299" s="86" t="n">
        <v>0.4378710479083253</v>
      </c>
      <c r="I2299" s="86" t="n">
        <v>0.5153995926360264</v>
      </c>
      <c r="J2299" s="86" t="n">
        <v>0.5664226840056356</v>
      </c>
      <c r="K2299" s="86" t="n">
        <v>0.3082394648930771</v>
      </c>
      <c r="L2299" s="86" t="n">
        <v>0.5063259885526167</v>
      </c>
      <c r="M2299" s="86" t="n">
        <v>0.443443281007123</v>
      </c>
      <c r="N2299" s="86" t="n">
        <v>0.2161140803102682</v>
      </c>
      <c r="O2299" s="86" t="n">
        <v>0.3232793110291711</v>
      </c>
      <c r="P2299" s="86" t="n">
        <v>0.38628072678353</v>
      </c>
      <c r="Q2299" s="86" t="n">
        <v>0.1957252211011166</v>
      </c>
      <c r="R2299" s="86" t="n">
        <v>0.2364586764987147</v>
      </c>
      <c r="S2299" s="86" t="n">
        <v>0.2527734186027303</v>
      </c>
      <c r="T2299" s="86" t="n">
        <v>0.2160781346847996</v>
      </c>
      <c r="U2299" s="86" t="n">
        <v>0.2087914524927111</v>
      </c>
      <c r="V2299" s="86" t="n">
        <v>0.2304922096884054</v>
      </c>
      <c r="W2299" s="86" t="n">
        <v>0.1972571448126585</v>
      </c>
      <c r="X2299" s="86" t="n">
        <v>0.2006516235314225</v>
      </c>
      <c r="Y2299" s="86" t="n">
        <v>0.2237462711590962</v>
      </c>
      <c r="Z2299" s="86" t="n">
        <v>0.2319354811778359</v>
      </c>
      <c r="AA2299" s="86" t="n">
        <v>0.2294997373969685</v>
      </c>
      <c r="AB2299" s="86" t="n">
        <v>0.2334272213471695</v>
      </c>
      <c r="AC2299" s="86" t="n">
        <v>0.2117188701491772</v>
      </c>
      <c r="AD2299" s="86" t="n">
        <v>0.3433683602222311</v>
      </c>
      <c r="AE2299" s="86" t="n">
        <v>0.3747010535841251</v>
      </c>
      <c r="AF2299" s="86" t="n">
        <v>0.5274058970300218</v>
      </c>
      <c r="AG2299" s="86" t="n">
        <v>0.5449537066064749</v>
      </c>
      <c r="AH2299" s="86" t="n">
        <v>0.5504330085416543</v>
      </c>
      <c r="AI2299" s="86" t="n">
        <v>0.5241016067737849</v>
      </c>
      <c r="AJ2299" s="86" t="n">
        <v>0.536301912560701</v>
      </c>
      <c r="AK2299" s="86" t="n">
        <v>0.5514004570608344</v>
      </c>
    </row>
    <row r="2300">
      <c r="A2300" s="86" t="n">
        <v>13</v>
      </c>
      <c r="B2300" s="86" t="n">
        <v>0.5267598315374937</v>
      </c>
      <c r="C2300" s="86" t="n">
        <v>0.5321843332192643</v>
      </c>
      <c r="D2300" s="86" t="n">
        <v>0.5506617515295805</v>
      </c>
      <c r="E2300" s="86" t="n">
        <v>0.5199349842241133</v>
      </c>
      <c r="F2300" s="86" t="n">
        <v>0.5273282703901158</v>
      </c>
      <c r="G2300" s="86" t="n">
        <v>0.5636096759612534</v>
      </c>
      <c r="H2300" s="86" t="n">
        <v>0.4335450319849051</v>
      </c>
      <c r="I2300" s="86" t="n">
        <v>0.5144064325352515</v>
      </c>
      <c r="J2300" s="86" t="n">
        <v>0.5742870748098947</v>
      </c>
      <c r="K2300" s="86" t="n">
        <v>0.3221170963025807</v>
      </c>
      <c r="L2300" s="86" t="n">
        <v>0.5099640866409787</v>
      </c>
      <c r="M2300" s="86" t="n">
        <v>0.4538330799583213</v>
      </c>
      <c r="N2300" s="86" t="n">
        <v>0.2649529395071654</v>
      </c>
      <c r="O2300" s="86" t="n">
        <v>0.3410218520452084</v>
      </c>
      <c r="P2300" s="86" t="n">
        <v>0.3976370584741235</v>
      </c>
      <c r="Q2300" s="86" t="n">
        <v>0.2084721606086062</v>
      </c>
      <c r="R2300" s="86" t="n">
        <v>0.2469290998907206</v>
      </c>
      <c r="S2300" s="86" t="n">
        <v>0.2674375523592642</v>
      </c>
      <c r="T2300" s="86" t="n">
        <v>0.2821672074962628</v>
      </c>
      <c r="U2300" s="86" t="n">
        <v>0.2272127805109958</v>
      </c>
      <c r="V2300" s="86" t="n">
        <v>0.2472287973878759</v>
      </c>
      <c r="W2300" s="86" t="n">
        <v>0.2475798965654422</v>
      </c>
      <c r="X2300" s="86" t="n">
        <v>0.2191138381155005</v>
      </c>
      <c r="Y2300" s="86" t="n">
        <v>0.2429369505594448</v>
      </c>
      <c r="Z2300" s="86" t="n">
        <v>0.3296445954633116</v>
      </c>
      <c r="AA2300" s="86" t="n">
        <v>0.2579603936442409</v>
      </c>
      <c r="AB2300" s="86" t="n">
        <v>0.2464523302140276</v>
      </c>
      <c r="AC2300" s="86" t="n">
        <v>0.2217870508022761</v>
      </c>
      <c r="AD2300" s="86" t="n">
        <v>0.3482255521946972</v>
      </c>
      <c r="AE2300" s="86" t="n">
        <v>0.38280330941762</v>
      </c>
      <c r="AF2300" s="86" t="n">
        <v>0.518834008531645</v>
      </c>
      <c r="AG2300" s="86" t="n">
        <v>0.532139946078124</v>
      </c>
      <c r="AH2300" s="86" t="n">
        <v>0.5471865026623888</v>
      </c>
      <c r="AI2300" s="86" t="n">
        <v>0.5117807853856924</v>
      </c>
      <c r="AJ2300" s="86" t="n">
        <v>0.5235187257265115</v>
      </c>
      <c r="AK2300" s="86" t="n">
        <v>0.5488035205016337</v>
      </c>
    </row>
    <row r="2301">
      <c r="A2301" s="86" t="n">
        <v>14</v>
      </c>
      <c r="B2301" s="86" t="n">
        <v>0.5385877591204944</v>
      </c>
      <c r="C2301" s="86" t="n">
        <v>0.5345995675919462</v>
      </c>
      <c r="D2301" s="86" t="n">
        <v>0.5639053153452969</v>
      </c>
      <c r="E2301" s="86" t="n">
        <v>0.520098889541475</v>
      </c>
      <c r="F2301" s="86" t="n">
        <v>0.5282800393865696</v>
      </c>
      <c r="G2301" s="86" t="n">
        <v>0.576168789824396</v>
      </c>
      <c r="H2301" s="86" t="n">
        <v>0.4337061070458834</v>
      </c>
      <c r="I2301" s="86" t="n">
        <v>0.5157830160270978</v>
      </c>
      <c r="J2301" s="86" t="n">
        <v>0.5754014422958914</v>
      </c>
      <c r="K2301" s="86" t="n">
        <v>0.3336767390596238</v>
      </c>
      <c r="L2301" s="86" t="n">
        <v>0.5161946803336949</v>
      </c>
      <c r="M2301" s="86" t="n">
        <v>0.4596151546726338</v>
      </c>
      <c r="N2301" s="86" t="n">
        <v>0.3378233930851818</v>
      </c>
      <c r="O2301" s="86" t="n">
        <v>0.3676622091207987</v>
      </c>
      <c r="P2301" s="86" t="n">
        <v>0.406758468427662</v>
      </c>
      <c r="Q2301" s="86" t="n">
        <v>0.2219553172812821</v>
      </c>
      <c r="R2301" s="86" t="n">
        <v>0.2581628775591536</v>
      </c>
      <c r="S2301" s="86" t="n">
        <v>0.284478059255938</v>
      </c>
      <c r="T2301" s="86" t="n">
        <v>0.3558035877055457</v>
      </c>
      <c r="U2301" s="86" t="n">
        <v>0.2532733357496844</v>
      </c>
      <c r="V2301" s="86" t="n">
        <v>0.2802413653897112</v>
      </c>
      <c r="W2301" s="86" t="n">
        <v>0.3411030452879099</v>
      </c>
      <c r="X2301" s="86" t="n">
        <v>0.256701556015683</v>
      </c>
      <c r="Y2301" s="86" t="n">
        <v>0.2789853124001557</v>
      </c>
      <c r="Z2301" s="86" t="n">
        <v>0.4345586455054726</v>
      </c>
      <c r="AA2301" s="86" t="n">
        <v>0.2965722265521522</v>
      </c>
      <c r="AB2301" s="86" t="n">
        <v>0.2534290744000742</v>
      </c>
      <c r="AC2301" s="86" t="n">
        <v>0.2340903265494438</v>
      </c>
      <c r="AD2301" s="86" t="n">
        <v>0.3541434261491024</v>
      </c>
      <c r="AE2301" s="86" t="n">
        <v>0.3808771249434425</v>
      </c>
      <c r="AF2301" s="86" t="n">
        <v>0.5240522630322219</v>
      </c>
      <c r="AG2301" s="86" t="n">
        <v>0.534012581771062</v>
      </c>
      <c r="AH2301" s="86" t="n">
        <v>0.5600497769349937</v>
      </c>
      <c r="AI2301" s="86" t="n">
        <v>0.5129141942796185</v>
      </c>
      <c r="AJ2301" s="86" t="n">
        <v>0.5244910569648791</v>
      </c>
      <c r="AK2301" s="86" t="n">
        <v>0.562699491944775</v>
      </c>
    </row>
    <row r="2302">
      <c r="A2302" s="86" t="n">
        <v>15</v>
      </c>
      <c r="B2302" s="86" t="n">
        <v>0.5341437400864191</v>
      </c>
      <c r="C2302" s="86" t="n">
        <v>0.5325918174787011</v>
      </c>
      <c r="D2302" s="86" t="n">
        <v>0.5574456646954918</v>
      </c>
      <c r="E2302" s="86" t="n">
        <v>0.5194296094955815</v>
      </c>
      <c r="F2302" s="86" t="n">
        <v>0.5276418716953989</v>
      </c>
      <c r="G2302" s="86" t="n">
        <v>0.5717604630930222</v>
      </c>
      <c r="H2302" s="86" t="n">
        <v>0.4433706107045884</v>
      </c>
      <c r="I2302" s="86" t="n">
        <v>0.527871139814872</v>
      </c>
      <c r="J2302" s="86" t="n">
        <v>0.5778363597983339</v>
      </c>
      <c r="K2302" s="86" t="n">
        <v>0.3552203983001416</v>
      </c>
      <c r="L2302" s="86" t="n">
        <v>0.5311660618757249</v>
      </c>
      <c r="M2302" s="86" t="n">
        <v>0.4706326973335838</v>
      </c>
      <c r="N2302" s="86" t="n">
        <v>0.3741616610698575</v>
      </c>
      <c r="O2302" s="86" t="n">
        <v>0.3929259897382483</v>
      </c>
      <c r="P2302" s="86" t="n">
        <v>0.4140979080156119</v>
      </c>
      <c r="Q2302" s="86" t="n">
        <v>0.2695640272966672</v>
      </c>
      <c r="R2302" s="86" t="n">
        <v>0.2766569463975322</v>
      </c>
      <c r="S2302" s="86" t="n">
        <v>0.2985970667012778</v>
      </c>
      <c r="T2302" s="86" t="n">
        <v>0.4046058628358916</v>
      </c>
      <c r="U2302" s="86" t="n">
        <v>0.28800087598505</v>
      </c>
      <c r="V2302" s="86" t="n">
        <v>0.3044632678938861</v>
      </c>
      <c r="W2302" s="86" t="n">
        <v>0.4059613895650017</v>
      </c>
      <c r="X2302" s="86" t="n">
        <v>0.302971709853907</v>
      </c>
      <c r="Y2302" s="86" t="n">
        <v>0.3080979510750766</v>
      </c>
      <c r="Z2302" s="86" t="n">
        <v>0.5072174588199935</v>
      </c>
      <c r="AA2302" s="86" t="n">
        <v>0.3471099120011882</v>
      </c>
      <c r="AB2302" s="86" t="n">
        <v>0.2705939034559437</v>
      </c>
      <c r="AC2302" s="86" t="n">
        <v>0.2700210180960681</v>
      </c>
      <c r="AD2302" s="86" t="n">
        <v>0.3730016202831654</v>
      </c>
      <c r="AE2302" s="86" t="n">
        <v>0.385424342317885</v>
      </c>
      <c r="AF2302" s="86" t="n">
        <v>0.521315697690017</v>
      </c>
      <c r="AG2302" s="86" t="n">
        <v>0.5321859259723704</v>
      </c>
      <c r="AH2302" s="86" t="n">
        <v>0.553853056456187</v>
      </c>
      <c r="AI2302" s="86" t="n">
        <v>0.5102740182678845</v>
      </c>
      <c r="AJ2302" s="86" t="n">
        <v>0.5220194058017001</v>
      </c>
      <c r="AK2302" s="86" t="n">
        <v>0.5563535233346555</v>
      </c>
    </row>
    <row r="2303">
      <c r="A2303" s="86" t="n">
        <v>16</v>
      </c>
      <c r="B2303" s="86" t="n">
        <v>0.5399141278783569</v>
      </c>
      <c r="C2303" s="86" t="n">
        <v>0.5479021483915252</v>
      </c>
      <c r="D2303" s="86" t="n">
        <v>0.5589304456902953</v>
      </c>
      <c r="E2303" s="86" t="n">
        <v>0.5342903582697063</v>
      </c>
      <c r="F2303" s="86" t="n">
        <v>0.5427320156230467</v>
      </c>
      <c r="G2303" s="86" t="n">
        <v>0.5739864979805295</v>
      </c>
      <c r="H2303" s="86" t="n">
        <v>0.4691311150996365</v>
      </c>
      <c r="I2303" s="86" t="n">
        <v>0.5717142018153695</v>
      </c>
      <c r="J2303" s="86" t="n">
        <v>0.6215617835770706</v>
      </c>
      <c r="K2303" s="86" t="n">
        <v>0.4136170470642597</v>
      </c>
      <c r="L2303" s="86" t="n">
        <v>0.5830084920130186</v>
      </c>
      <c r="M2303" s="86" t="n">
        <v>0.526625728097296</v>
      </c>
      <c r="N2303" s="86" t="n">
        <v>0.4197890554793549</v>
      </c>
      <c r="O2303" s="86" t="n">
        <v>0.4409481565378534</v>
      </c>
      <c r="P2303" s="86" t="n">
        <v>0.451353836389625</v>
      </c>
      <c r="Q2303" s="86" t="n">
        <v>0.3472774122910512</v>
      </c>
      <c r="R2303" s="86" t="n">
        <v>0.315441410031621</v>
      </c>
      <c r="S2303" s="86" t="n">
        <v>0.3284161838798362</v>
      </c>
      <c r="T2303" s="86" t="n">
        <v>0.450267984103256</v>
      </c>
      <c r="U2303" s="86" t="n">
        <v>0.3343899671990723</v>
      </c>
      <c r="V2303" s="86" t="n">
        <v>0.3395512367931054</v>
      </c>
      <c r="W2303" s="86" t="n">
        <v>0.4521133930213756</v>
      </c>
      <c r="X2303" s="86" t="n">
        <v>0.3570670430276351</v>
      </c>
      <c r="Y2303" s="86" t="n">
        <v>0.352965832270963</v>
      </c>
      <c r="Z2303" s="86" t="n">
        <v>0.5756685228629393</v>
      </c>
      <c r="AA2303" s="86" t="n">
        <v>0.4065822253731183</v>
      </c>
      <c r="AB2303" s="86" t="n">
        <v>0.3140869081812286</v>
      </c>
      <c r="AC2303" s="86" t="n">
        <v>0.3356128569231558</v>
      </c>
      <c r="AD2303" s="86" t="n">
        <v>0.4213894446293526</v>
      </c>
      <c r="AE2303" s="86" t="n">
        <v>0.4237864391442052</v>
      </c>
      <c r="AF2303" s="86" t="n">
        <v>0.5316717194752235</v>
      </c>
      <c r="AG2303" s="86" t="n">
        <v>0.5474303509101929</v>
      </c>
      <c r="AH2303" s="86" t="n">
        <v>0.5553853056456186</v>
      </c>
      <c r="AI2303" s="86" t="n">
        <v>0.5252750183345556</v>
      </c>
      <c r="AJ2303" s="86" t="n">
        <v>0.5377158751630603</v>
      </c>
      <c r="AK2303" s="86" t="n">
        <v>0.5573828545526658</v>
      </c>
    </row>
    <row r="2304">
      <c r="A2304" s="86" t="n">
        <v>17</v>
      </c>
      <c r="B2304" s="86" t="n">
        <v>0.5912186183886669</v>
      </c>
      <c r="C2304" s="86" t="n">
        <v>0.6019749140030186</v>
      </c>
      <c r="D2304" s="86" t="n">
        <v>0.6120454991509442</v>
      </c>
      <c r="E2304" s="86" t="n">
        <v>0.5860161446737602</v>
      </c>
      <c r="F2304" s="86" t="n">
        <v>0.5959652889408391</v>
      </c>
      <c r="G2304" s="86" t="n">
        <v>0.6280772016116882</v>
      </c>
      <c r="H2304" s="86" t="n">
        <v>0.5206291131667358</v>
      </c>
      <c r="I2304" s="86" t="n">
        <v>0.6425128633871811</v>
      </c>
      <c r="J2304" s="86" t="n">
        <v>0.6940349430298031</v>
      </c>
      <c r="K2304" s="86" t="n">
        <v>0.4847096075327055</v>
      </c>
      <c r="L2304" s="86" t="n">
        <v>0.6533855822827428</v>
      </c>
      <c r="M2304" s="86" t="n">
        <v>0.5943409118084143</v>
      </c>
      <c r="N2304" s="86" t="n">
        <v>0.4694083148086837</v>
      </c>
      <c r="O2304" s="86" t="n">
        <v>0.5012305759247018</v>
      </c>
      <c r="P2304" s="86" t="n">
        <v>0.4934783139359847</v>
      </c>
      <c r="Q2304" s="86" t="n">
        <v>0.4134992024314044</v>
      </c>
      <c r="R2304" s="86" t="n">
        <v>0.3610480365533796</v>
      </c>
      <c r="S2304" s="86" t="n">
        <v>0.3562577432714659</v>
      </c>
      <c r="T2304" s="86" t="n">
        <v>0.4826402814744595</v>
      </c>
      <c r="U2304" s="86" t="n">
        <v>0.3815081219199318</v>
      </c>
      <c r="V2304" s="86" t="n">
        <v>0.3840700976878931</v>
      </c>
      <c r="W2304" s="86" t="n">
        <v>0.4992150437821628</v>
      </c>
      <c r="X2304" s="86" t="n">
        <v>0.4160644732924556</v>
      </c>
      <c r="Y2304" s="86" t="n">
        <v>0.4024411847512156</v>
      </c>
      <c r="Z2304" s="86" t="n">
        <v>0.6040374356105829</v>
      </c>
      <c r="AA2304" s="86" t="n">
        <v>0.4611707348444363</v>
      </c>
      <c r="AB2304" s="86" t="n">
        <v>0.3728249791531548</v>
      </c>
      <c r="AC2304" s="86" t="n">
        <v>0.3971189829292049</v>
      </c>
      <c r="AD2304" s="86" t="n">
        <v>0.486578715404394</v>
      </c>
      <c r="AE2304" s="86" t="n">
        <v>0.4821278521104001</v>
      </c>
      <c r="AF2304" s="86" t="n">
        <v>0.5828079306736781</v>
      </c>
      <c r="AG2304" s="86" t="n">
        <v>0.60188099567371</v>
      </c>
      <c r="AH2304" s="86" t="n">
        <v>0.607947378668721</v>
      </c>
      <c r="AI2304" s="86" t="n">
        <v>0.578025201680112</v>
      </c>
      <c r="AJ2304" s="86" t="n">
        <v>0.5916487137950421</v>
      </c>
      <c r="AK2304" s="86" t="n">
        <v>0.6108655825636957</v>
      </c>
    </row>
    <row r="2305">
      <c r="A2305" s="86" t="n">
        <v>18</v>
      </c>
      <c r="B2305" s="86" t="n">
        <v>0.675887436416343</v>
      </c>
      <c r="C2305" s="86" t="n">
        <v>0.6889055487092044</v>
      </c>
      <c r="D2305" s="86" t="n">
        <v>0.7014139552347064</v>
      </c>
      <c r="E2305" s="86" t="n">
        <v>0.666329750180979</v>
      </c>
      <c r="F2305" s="86" t="n">
        <v>0.6785674341492086</v>
      </c>
      <c r="G2305" s="86" t="n">
        <v>0.712472113809679</v>
      </c>
      <c r="H2305" s="86" t="n">
        <v>0.5885797781766303</v>
      </c>
      <c r="I2305" s="86" t="n">
        <v>0.7294489738280805</v>
      </c>
      <c r="J2305" s="86" t="n">
        <v>0.7745295847385654</v>
      </c>
      <c r="K2305" s="86" t="n">
        <v>0.5313572353818998</v>
      </c>
      <c r="L2305" s="86" t="n">
        <v>0.7395869963712542</v>
      </c>
      <c r="M2305" s="86" t="n">
        <v>0.6535708795244521</v>
      </c>
      <c r="N2305" s="86" t="n">
        <v>0.5046209147235491</v>
      </c>
      <c r="O2305" s="86" t="n">
        <v>0.557647457378589</v>
      </c>
      <c r="P2305" s="86" t="n">
        <v>0.5420173423417315</v>
      </c>
      <c r="Q2305" s="86" t="n">
        <v>0.4615420918006173</v>
      </c>
      <c r="R2305" s="86" t="n">
        <v>0.4179373088981326</v>
      </c>
      <c r="S2305" s="86" t="n">
        <v>0.384941770598577</v>
      </c>
      <c r="T2305" s="86" t="n">
        <v>0.5044755168264848</v>
      </c>
      <c r="U2305" s="86" t="n">
        <v>0.4261230661971644</v>
      </c>
      <c r="V2305" s="86" t="n">
        <v>0.4139544478846739</v>
      </c>
      <c r="W2305" s="86" t="n">
        <v>0.5368758314761026</v>
      </c>
      <c r="X2305" s="86" t="n">
        <v>0.4626696625433801</v>
      </c>
      <c r="Y2305" s="86" t="n">
        <v>0.4282670656750508</v>
      </c>
      <c r="Z2305" s="86" t="n">
        <v>0.5967281409929955</v>
      </c>
      <c r="AA2305" s="86" t="n">
        <v>0.493044464894645</v>
      </c>
      <c r="AB2305" s="86" t="n">
        <v>0.4066469007690169</v>
      </c>
      <c r="AC2305" s="86" t="n">
        <v>0.4419746757574205</v>
      </c>
      <c r="AD2305" s="86" t="n">
        <v>0.5535687071993484</v>
      </c>
      <c r="AE2305" s="86" t="n">
        <v>0.541603645530347</v>
      </c>
      <c r="AF2305" s="86" t="n">
        <v>0.6642744077482361</v>
      </c>
      <c r="AG2305" s="86" t="n">
        <v>0.6882270570777689</v>
      </c>
      <c r="AH2305" s="86" t="n">
        <v>0.6945660179298553</v>
      </c>
      <c r="AI2305" s="86" t="n">
        <v>0.6626575105007</v>
      </c>
      <c r="AJ2305" s="86" t="n">
        <v>0.6784329880072962</v>
      </c>
      <c r="AK2305" s="86" t="n">
        <v>0.7015506072109845</v>
      </c>
    </row>
    <row r="2306">
      <c r="A2306" s="86" t="n">
        <v>19</v>
      </c>
      <c r="B2306" s="86" t="n">
        <v>0.7667505332822839</v>
      </c>
      <c r="C2306" s="86" t="n">
        <v>0.7851489790145608</v>
      </c>
      <c r="D2306" s="86" t="n">
        <v>0.7939525040746145</v>
      </c>
      <c r="E2306" s="86" t="n">
        <v>0.7583489271031103</v>
      </c>
      <c r="F2306" s="86" t="n">
        <v>0.7725491400087284</v>
      </c>
      <c r="G2306" s="86" t="n">
        <v>0.8016933418227241</v>
      </c>
      <c r="H2306" s="86" t="n">
        <v>0.6588775369322105</v>
      </c>
      <c r="I2306" s="86" t="n">
        <v>0.8065039829273722</v>
      </c>
      <c r="J2306" s="86" t="n">
        <v>0.8411019965341696</v>
      </c>
      <c r="K2306" s="86" t="n">
        <v>0.5498859943489557</v>
      </c>
      <c r="L2306" s="86" t="n">
        <v>0.8059163518012794</v>
      </c>
      <c r="M2306" s="86" t="n">
        <v>0.6905138103616146</v>
      </c>
      <c r="N2306" s="86" t="n">
        <v>0.495260842832143</v>
      </c>
      <c r="O2306" s="86" t="n">
        <v>0.581826662604776</v>
      </c>
      <c r="P2306" s="86" t="n">
        <v>0.5722321823305569</v>
      </c>
      <c r="Q2306" s="86" t="n">
        <v>0.4622358348985814</v>
      </c>
      <c r="R2306" s="86" t="n">
        <v>0.4393550414663141</v>
      </c>
      <c r="S2306" s="86" t="n">
        <v>0.4018973227454543</v>
      </c>
      <c r="T2306" s="86" t="n">
        <v>0.5030854632296642</v>
      </c>
      <c r="U2306" s="86" t="n">
        <v>0.4362959970116712</v>
      </c>
      <c r="V2306" s="86" t="n">
        <v>0.4212245754498036</v>
      </c>
      <c r="W2306" s="86" t="n">
        <v>0.527148363141707</v>
      </c>
      <c r="X2306" s="86" t="n">
        <v>0.4683930711421249</v>
      </c>
      <c r="Y2306" s="86" t="n">
        <v>0.4324253361888162</v>
      </c>
      <c r="Z2306" s="86" t="n">
        <v>0.5730720744036935</v>
      </c>
      <c r="AA2306" s="86" t="n">
        <v>0.4998958775152086</v>
      </c>
      <c r="AB2306" s="86" t="n">
        <v>0.4210821828963217</v>
      </c>
      <c r="AC2306" s="86" t="n">
        <v>0.4540062541651715</v>
      </c>
      <c r="AD2306" s="86" t="n">
        <v>0.598953704279425</v>
      </c>
      <c r="AE2306" s="86" t="n">
        <v>0.5856958179820307</v>
      </c>
      <c r="AF2306" s="86" t="n">
        <v>0.7546749657929334</v>
      </c>
      <c r="AG2306" s="86" t="n">
        <v>0.7841327564946603</v>
      </c>
      <c r="AH2306" s="86" t="n">
        <v>0.7852226840603758</v>
      </c>
      <c r="AI2306" s="86" t="n">
        <v>0.7559437295819722</v>
      </c>
      <c r="AJ2306" s="86" t="n">
        <v>0.7741315356338986</v>
      </c>
      <c r="AK2306" s="86" t="n">
        <v>0.7952811301867907</v>
      </c>
    </row>
    <row r="2307">
      <c r="A2307" s="86" t="n">
        <v>20</v>
      </c>
      <c r="B2307" s="86" t="n">
        <v>0.8390718153475906</v>
      </c>
      <c r="C2307" s="86" t="n">
        <v>0.867225408028231</v>
      </c>
      <c r="D2307" s="86" t="n">
        <v>0.8632252173838842</v>
      </c>
      <c r="E2307" s="86" t="n">
        <v>0.8371190908718398</v>
      </c>
      <c r="F2307" s="86" t="n">
        <v>0.8519845699385736</v>
      </c>
      <c r="G2307" s="86" t="n">
        <v>0.8687514277243413</v>
      </c>
      <c r="H2307" s="86" t="n">
        <v>0.9696948778130611</v>
      </c>
      <c r="I2307" s="86" t="n">
        <v>0.9447253098715623</v>
      </c>
      <c r="J2307" s="86" t="n">
        <v>0.9333097696155674</v>
      </c>
      <c r="K2307" s="86" t="n">
        <v>1</v>
      </c>
      <c r="L2307" s="86" t="n">
        <v>0.9487449029217014</v>
      </c>
      <c r="M2307" s="86" t="n">
        <v>1</v>
      </c>
      <c r="N2307" s="86" t="n">
        <v>1</v>
      </c>
      <c r="O2307" s="86" t="n">
        <v>1</v>
      </c>
      <c r="P2307" s="86" t="n">
        <v>1</v>
      </c>
      <c r="Q2307" s="86" t="n">
        <v>1</v>
      </c>
      <c r="R2307" s="86" t="n">
        <v>1</v>
      </c>
      <c r="S2307" s="86" t="n">
        <v>1</v>
      </c>
      <c r="T2307" s="86" t="n">
        <v>1</v>
      </c>
      <c r="U2307" s="86" t="n">
        <v>1</v>
      </c>
      <c r="V2307" s="86" t="n">
        <v>1</v>
      </c>
      <c r="W2307" s="86" t="n">
        <v>1</v>
      </c>
      <c r="X2307" s="86" t="n">
        <v>1</v>
      </c>
      <c r="Y2307" s="86" t="n">
        <v>1</v>
      </c>
      <c r="Z2307" s="86" t="n">
        <v>1</v>
      </c>
      <c r="AA2307" s="86" t="n">
        <v>1</v>
      </c>
      <c r="AB2307" s="86" t="n">
        <v>1</v>
      </c>
      <c r="AC2307" s="86" t="n">
        <v>1</v>
      </c>
      <c r="AD2307" s="86" t="n">
        <v>1</v>
      </c>
      <c r="AE2307" s="86" t="n">
        <v>1</v>
      </c>
      <c r="AF2307" s="86" t="n">
        <v>0.8300378289914954</v>
      </c>
      <c r="AG2307" s="86" t="n">
        <v>0.8655108993249314</v>
      </c>
      <c r="AH2307" s="86" t="n">
        <v>0.853881839037646</v>
      </c>
      <c r="AI2307" s="86" t="n">
        <v>0.8374824988332554</v>
      </c>
      <c r="AJ2307" s="86" t="n">
        <v>0.857145242906528</v>
      </c>
      <c r="AK2307" s="86" t="n">
        <v>0.8657997620261773</v>
      </c>
    </row>
    <row r="2308">
      <c r="A2308" s="86" t="n">
        <v>21</v>
      </c>
      <c r="B2308" s="86" t="n">
        <v>0.9877618552753925</v>
      </c>
      <c r="C2308" s="86" t="n">
        <v>0.9807255989128478</v>
      </c>
      <c r="D2308" s="86" t="n">
        <v>0.9796994598469141</v>
      </c>
      <c r="E2308" s="86" t="n">
        <v>0.9745673582560475</v>
      </c>
      <c r="F2308" s="86" t="n">
        <v>0.9697495356288366</v>
      </c>
      <c r="G2308" s="86" t="n">
        <v>0.9649375203526664</v>
      </c>
      <c r="H2308" s="86" t="n">
        <v>1</v>
      </c>
      <c r="I2308" s="86" t="n">
        <v>1</v>
      </c>
      <c r="J2308" s="86" t="n">
        <v>1</v>
      </c>
      <c r="K2308" s="86" t="n">
        <v>0.8617009188628219</v>
      </c>
      <c r="L2308" s="86" t="n">
        <v>1</v>
      </c>
      <c r="M2308" s="86" t="n">
        <v>0.9562586474898792</v>
      </c>
      <c r="N2308" s="86" t="n">
        <v>0.8387740623374165</v>
      </c>
      <c r="O2308" s="86" t="n">
        <v>0.9218954029425114</v>
      </c>
      <c r="P2308" s="86" t="n">
        <v>0.9355534279197056</v>
      </c>
      <c r="Q2308" s="86" t="n">
        <v>0.8565084429006955</v>
      </c>
      <c r="R2308" s="86" t="n">
        <v>0.8713790171940072</v>
      </c>
      <c r="S2308" s="86" t="n">
        <v>0.860556217625751</v>
      </c>
      <c r="T2308" s="86" t="n">
        <v>0.8655248477777373</v>
      </c>
      <c r="U2308" s="86" t="n">
        <v>0.8573565072036604</v>
      </c>
      <c r="V2308" s="86" t="n">
        <v>0.854035472104798</v>
      </c>
      <c r="W2308" s="86" t="n">
        <v>0.8845365763931368</v>
      </c>
      <c r="X2308" s="86" t="n">
        <v>0.8567343813476159</v>
      </c>
      <c r="Y2308" s="86" t="n">
        <v>0.8473492409455994</v>
      </c>
      <c r="Z2308" s="86" t="n">
        <v>0.8850633249567955</v>
      </c>
      <c r="AA2308" s="86" t="n">
        <v>0.8623722776946667</v>
      </c>
      <c r="AB2308" s="86" t="n">
        <v>0.8424349115167239</v>
      </c>
      <c r="AC2308" s="86" t="n">
        <v>0.8504639360229663</v>
      </c>
      <c r="AD2308" s="86" t="n">
        <v>0.9184091720950418</v>
      </c>
      <c r="AE2308" s="86" t="n">
        <v>0.9256415228492018</v>
      </c>
      <c r="AF2308" s="86" t="n">
        <v>0.9848013307219705</v>
      </c>
      <c r="AG2308" s="86" t="n">
        <v>0.9762534746170082</v>
      </c>
      <c r="AH2308" s="86" t="n">
        <v>0.9800765278048204</v>
      </c>
      <c r="AI2308" s="86" t="n">
        <v>0.9877858523901594</v>
      </c>
      <c r="AJ2308" s="86" t="n">
        <v>0.9912137625693297</v>
      </c>
      <c r="AK2308" s="86" t="n">
        <v>0.9862740098589153</v>
      </c>
    </row>
    <row r="2309">
      <c r="A2309" s="86" t="n">
        <v>22</v>
      </c>
      <c r="B2309" s="86" t="n">
        <v>1</v>
      </c>
      <c r="C2309" s="86" t="n">
        <v>1</v>
      </c>
      <c r="D2309" s="86" t="n">
        <v>1</v>
      </c>
      <c r="E2309" s="86" t="n">
        <v>1</v>
      </c>
      <c r="F2309" s="86" t="n">
        <v>1</v>
      </c>
      <c r="G2309" s="86" t="n">
        <v>1</v>
      </c>
      <c r="H2309" s="86" t="n">
        <v>0.9286092319020665</v>
      </c>
      <c r="I2309" s="86" t="n">
        <v>0.9215122966687054</v>
      </c>
      <c r="J2309" s="86" t="n">
        <v>0.954345296829207</v>
      </c>
      <c r="K2309" s="86" t="n">
        <v>0.6979418381801515</v>
      </c>
      <c r="L2309" s="86" t="n">
        <v>0.9065448355841533</v>
      </c>
      <c r="M2309" s="86" t="n">
        <v>0.8376919529234922</v>
      </c>
      <c r="N2309" s="86" t="n">
        <v>0.6701792555455705</v>
      </c>
      <c r="O2309" s="86" t="n">
        <v>0.7716134512629995</v>
      </c>
      <c r="P2309" s="86" t="n">
        <v>0.8013225095133349</v>
      </c>
      <c r="Q2309" s="86" t="n">
        <v>0.6822090290428234</v>
      </c>
      <c r="R2309" s="86" t="n">
        <v>0.7051784235301848</v>
      </c>
      <c r="S2309" s="86" t="n">
        <v>0.6992908638246157</v>
      </c>
      <c r="T2309" s="86" t="n">
        <v>0.713580595763299</v>
      </c>
      <c r="U2309" s="86" t="n">
        <v>0.69283348591459</v>
      </c>
      <c r="V2309" s="86" t="n">
        <v>0.6981758880030448</v>
      </c>
      <c r="W2309" s="86" t="n">
        <v>0.712500695124716</v>
      </c>
      <c r="X2309" s="86" t="n">
        <v>0.6903994720818519</v>
      </c>
      <c r="Y2309" s="86" t="n">
        <v>0.6846183533312035</v>
      </c>
      <c r="Z2309" s="86" t="n">
        <v>0.7292304995032519</v>
      </c>
      <c r="AA2309" s="86" t="n">
        <v>0.704939846296838</v>
      </c>
      <c r="AB2309" s="86" t="n">
        <v>0.6848512925044009</v>
      </c>
      <c r="AC2309" s="86" t="n">
        <v>0.6623468498487723</v>
      </c>
      <c r="AD2309" s="86" t="n">
        <v>0.7546654767521671</v>
      </c>
      <c r="AE2309" s="86" t="n">
        <v>0.7862581604291901</v>
      </c>
      <c r="AF2309" s="86" t="n">
        <v>1</v>
      </c>
      <c r="AG2309" s="86" t="n">
        <v>1</v>
      </c>
      <c r="AH2309" s="86" t="n">
        <v>1</v>
      </c>
      <c r="AI2309" s="86" t="n">
        <v>1</v>
      </c>
      <c r="AJ2309" s="86" t="n">
        <v>1</v>
      </c>
      <c r="AK2309" s="86" t="n">
        <v>1</v>
      </c>
    </row>
    <row r="2310">
      <c r="A2310" s="86" t="n">
        <v>23</v>
      </c>
      <c r="B2310" s="86" t="n">
        <v>0.9102581633211179</v>
      </c>
      <c r="C2310" s="86" t="n">
        <v>0.8810660262965812</v>
      </c>
      <c r="D2310" s="86" t="n">
        <v>0.9189983701541954</v>
      </c>
      <c r="E2310" s="86" t="n">
        <v>0.890019532050319</v>
      </c>
      <c r="F2310" s="86" t="n">
        <v>0.8898250631040393</v>
      </c>
      <c r="G2310" s="86" t="n">
        <v>0.921845762028122</v>
      </c>
      <c r="H2310" s="86" t="n">
        <v>0.78268673201712</v>
      </c>
      <c r="I2310" s="86" t="n">
        <v>0.7820303484289927</v>
      </c>
      <c r="J2310" s="86" t="n">
        <v>0.8245386665881209</v>
      </c>
      <c r="K2310" s="86" t="n">
        <v>0.5312739089924323</v>
      </c>
      <c r="L2310" s="86" t="n">
        <v>0.7557367850061726</v>
      </c>
      <c r="M2310" s="86" t="n">
        <v>0.6820029721742992</v>
      </c>
      <c r="N2310" s="86" t="n">
        <v>0.525984959561084</v>
      </c>
      <c r="O2310" s="86" t="n">
        <v>0.6062144400215905</v>
      </c>
      <c r="P2310" s="86" t="n">
        <v>0.6297841293433831</v>
      </c>
      <c r="Q2310" s="86" t="n">
        <v>0.5199250568680566</v>
      </c>
      <c r="R2310" s="86" t="n">
        <v>0.5343454658356834</v>
      </c>
      <c r="S2310" s="86" t="n">
        <v>0.5367417493598896</v>
      </c>
      <c r="T2310" s="86" t="n">
        <v>0.5554608597367557</v>
      </c>
      <c r="U2310" s="86" t="n">
        <v>0.5346322491401276</v>
      </c>
      <c r="V2310" s="86" t="n">
        <v>0.5401004088557552</v>
      </c>
      <c r="W2310" s="86" t="n">
        <v>0.5380136971651744</v>
      </c>
      <c r="X2310" s="86" t="n">
        <v>0.5307618800234118</v>
      </c>
      <c r="Y2310" s="86" t="n">
        <v>0.5306120835007291</v>
      </c>
      <c r="Z2310" s="86" t="n">
        <v>0.5714440761736198</v>
      </c>
      <c r="AA2310" s="86" t="n">
        <v>0.544623375191593</v>
      </c>
      <c r="AB2310" s="86" t="n">
        <v>0.5327249142963032</v>
      </c>
      <c r="AC2310" s="86" t="n">
        <v>0.5129235658994208</v>
      </c>
      <c r="AD2310" s="86" t="n">
        <v>0.5972919691743869</v>
      </c>
      <c r="AE2310" s="86" t="n">
        <v>0.6039848749272833</v>
      </c>
      <c r="AF2310" s="86" t="n">
        <v>0.9000617068655598</v>
      </c>
      <c r="AG2310" s="86" t="n">
        <v>0.8843062260956801</v>
      </c>
      <c r="AH2310" s="86" t="n">
        <v>0.9179400137140535</v>
      </c>
      <c r="AI2310" s="86" t="n">
        <v>0.8806453763584239</v>
      </c>
      <c r="AJ2310" s="86" t="n">
        <v>0.8762671387297716</v>
      </c>
      <c r="AK2310" s="86" t="n">
        <v>0.9160386801896235</v>
      </c>
    </row>
    <row r="2311">
      <c r="A2311" s="86" t="n">
        <v>24</v>
      </c>
      <c r="B2311" s="86" t="n">
        <v>0.7695126620357708</v>
      </c>
      <c r="C2311" s="86" t="n">
        <v>0.7491261836329793</v>
      </c>
      <c r="D2311" s="86" t="n">
        <v>0.7667613854542663</v>
      </c>
      <c r="E2311" s="86" t="n">
        <v>0.7636895086938114</v>
      </c>
      <c r="F2311" s="86" t="n">
        <v>0.7568910049057771</v>
      </c>
      <c r="G2311" s="86" t="n">
        <v>0.7706600825285425</v>
      </c>
      <c r="H2311" s="86" t="n">
        <v>0.6103824382162089</v>
      </c>
      <c r="I2311" s="86" t="n">
        <v>0.6335613299741703</v>
      </c>
      <c r="J2311" s="86" t="n">
        <v>0.6697397681919264</v>
      </c>
      <c r="K2311" s="86" t="n">
        <v>0.6283567278484368</v>
      </c>
      <c r="L2311" s="86" t="n">
        <v>0.6459111144364221</v>
      </c>
      <c r="M2311" s="86" t="n">
        <v>0.535734417436756</v>
      </c>
      <c r="N2311" s="86" t="n">
        <v>0.3811758028661968</v>
      </c>
      <c r="O2311" s="86" t="n">
        <v>0.4725790773019101</v>
      </c>
      <c r="P2311" s="86" t="n">
        <v>0.4726723859688142</v>
      </c>
      <c r="Q2311" s="86" t="n">
        <v>0.3837390393309862</v>
      </c>
      <c r="R2311" s="86" t="n">
        <v>0.3873500569145489</v>
      </c>
      <c r="S2311" s="86" t="n">
        <v>0.384939410744416</v>
      </c>
      <c r="T2311" s="86" t="n">
        <v>0.4348588981660407</v>
      </c>
      <c r="U2311" s="86" t="n">
        <v>0.3947109630499249</v>
      </c>
      <c r="V2311" s="86" t="n">
        <v>0.4062041504461134</v>
      </c>
      <c r="W2311" s="86" t="n">
        <v>0.4230293749010783</v>
      </c>
      <c r="X2311" s="86" t="n">
        <v>0.3978748988620326</v>
      </c>
      <c r="Y2311" s="86" t="n">
        <v>0.3945358838657839</v>
      </c>
      <c r="Z2311" s="86" t="n">
        <v>0.4339408410489318</v>
      </c>
      <c r="AA2311" s="86" t="n">
        <v>0.4033781621462706</v>
      </c>
      <c r="AB2311" s="86" t="n">
        <v>0.393162234781803</v>
      </c>
      <c r="AC2311" s="86" t="n">
        <v>0.3709642692366844</v>
      </c>
      <c r="AD2311" s="86" t="n">
        <v>0.4380506859686402</v>
      </c>
      <c r="AE2311" s="86" t="n">
        <v>0.4564443151703186</v>
      </c>
      <c r="AF2311" s="86" t="n">
        <v>0.767593163952459</v>
      </c>
      <c r="AG2311" s="86" t="n">
        <v>0.7500909147908958</v>
      </c>
      <c r="AH2311" s="86" t="n">
        <v>0.766221947564909</v>
      </c>
      <c r="AI2311" s="86" t="n">
        <v>0.754676978465231</v>
      </c>
      <c r="AJ2311" s="86" t="n">
        <v>0.7444642992998842</v>
      </c>
      <c r="AK2311" s="86" t="n">
        <v>0.760845751411789</v>
      </c>
    </row>
    <row r="2321">
      <c r="A2321" s="86" t="inlineStr">
        <is>
          <t>RefgChg-Res-StdForMsr-cDXGF-MFm1985-CZ11</t>
        </is>
      </c>
      <c r="B2321" s="85" t="n"/>
      <c r="C2321" s="85" t="n"/>
      <c r="D2321" s="85" t="n">
        <v>2015</v>
      </c>
      <c r="E2321" s="85" t="n"/>
      <c r="F2321" s="86" t="inlineStr">
        <is>
          <t>Source Annual kWh:</t>
        </is>
      </c>
      <c r="G2321" s="151" t="n">
        <v>144675.7180000004</v>
      </c>
      <c r="H2321" s="85" t="inlineStr">
        <is>
          <t>DEER</t>
        </is>
      </c>
      <c r="I2321" s="85" t="n"/>
      <c r="J2321" s="85" t="n"/>
      <c r="K2321" s="85" t="inlineStr">
        <is>
          <t>PDAF</t>
        </is>
      </c>
      <c r="L2321" s="85" t="inlineStr">
        <is>
          <t>Monthly</t>
        </is>
      </c>
      <c r="M2321" s="85" t="n"/>
      <c r="N2321" s="85" t="n"/>
      <c r="O2321" s="85" t="n"/>
      <c r="P2321" s="85" t="n"/>
      <c r="Q2321" s="85" t="n"/>
      <c r="R2321" s="85" t="n"/>
      <c r="S2321" s="85" t="n"/>
      <c r="T2321" s="108" t="n"/>
      <c r="U2321" s="85" t="n"/>
      <c r="V2321" s="85" t="n"/>
      <c r="W2321" s="85" t="n"/>
      <c r="X2321" s="85" t="n"/>
      <c r="Y2321" s="85" t="n"/>
      <c r="Z2321" s="85" t="n"/>
      <c r="AA2321" s="85" t="n"/>
      <c r="AB2321" s="85" t="n"/>
      <c r="AC2321" s="85" t="n"/>
      <c r="AD2321" s="85" t="n"/>
      <c r="AE2321" s="85" t="n"/>
      <c r="AF2321" s="85" t="n"/>
      <c r="AG2321" s="85" t="n"/>
      <c r="AH2321" s="85" t="n"/>
      <c r="AI2321" s="85" t="n"/>
      <c r="AJ2321" s="85" t="n"/>
      <c r="AK2321" s="85" t="n"/>
    </row>
    <row customHeight="1" ht="15" r="2322" s="186">
      <c r="A2322" s="109" t="n">
        <v>59</v>
      </c>
      <c r="B2322" s="86" t="inlineStr">
        <is>
          <t>RefgChg-Res-StdForMsr-20-MM</t>
        </is>
      </c>
      <c r="C2322" s="85" t="n"/>
      <c r="D2322" s="85" t="n"/>
      <c r="E2322" s="85" t="n"/>
      <c r="F2322" s="85" t="inlineStr">
        <is>
          <t>Source Sample Size:</t>
        </is>
      </c>
      <c r="G2322" s="85" t="n">
        <v>0</v>
      </c>
      <c r="H2322" s="85" t="inlineStr">
        <is>
          <t>DEER</t>
        </is>
      </c>
      <c r="I2322" s="85" t="n"/>
      <c r="J2322" s="85" t="n"/>
      <c r="K2322" s="85" t="inlineStr">
        <is>
          <t>WKWE</t>
        </is>
      </c>
      <c r="L2322" s="85" t="inlineStr">
        <is>
          <t>Monthly</t>
        </is>
      </c>
      <c r="M2322" s="85" t="n"/>
      <c r="N2322" s="85" t="inlineStr">
        <is>
          <t>Weekend Peak3</t>
        </is>
      </c>
      <c r="O2322" s="85" t="n"/>
      <c r="P2322" s="85" t="n"/>
      <c r="Q2322" s="85" t="n"/>
      <c r="R2322" s="85" t="n"/>
      <c r="S2322" s="85" t="n"/>
      <c r="T2322" s="85" t="n"/>
      <c r="U2322" s="85" t="n"/>
      <c r="V2322" s="85" t="n"/>
      <c r="W2322" s="85" t="n"/>
      <c r="X2322" s="85" t="n"/>
      <c r="Y2322" s="85" t="n"/>
      <c r="Z2322" s="85" t="n"/>
      <c r="AA2322" s="85" t="n"/>
      <c r="AB2322" s="85" t="n"/>
      <c r="AC2322" s="85" t="n"/>
      <c r="AD2322" s="85" t="n"/>
      <c r="AE2322" s="85" t="n"/>
      <c r="AF2322" s="85" t="n"/>
      <c r="AG2322" s="85" t="n"/>
      <c r="AH2322" s="85" t="n"/>
      <c r="AI2322" s="85" t="n"/>
      <c r="AJ2322" s="85" t="n"/>
      <c r="AK2322" s="85" t="n"/>
    </row>
    <row r="2323">
      <c r="A2323" s="86" t="n"/>
      <c r="B2323" s="86" t="n">
        <v>1</v>
      </c>
      <c r="C2323" s="86" t="inlineStr">
        <is>
          <t>JANUARY</t>
        </is>
      </c>
      <c r="D2323" s="86" t="inlineStr">
        <is>
          <t>JAN</t>
        </is>
      </c>
      <c r="E2323" s="86" t="n">
        <v>2</v>
      </c>
      <c r="F2323" s="86" t="inlineStr">
        <is>
          <t>FEBRUARY</t>
        </is>
      </c>
      <c r="G2323" s="86" t="inlineStr">
        <is>
          <t>FEB</t>
        </is>
      </c>
      <c r="H2323" s="86" t="n">
        <v>3</v>
      </c>
      <c r="I2323" s="86" t="inlineStr">
        <is>
          <t>MARCH</t>
        </is>
      </c>
      <c r="J2323" s="86" t="inlineStr">
        <is>
          <t>MAR</t>
        </is>
      </c>
      <c r="K2323" s="86" t="n">
        <v>4</v>
      </c>
      <c r="L2323" s="86" t="inlineStr">
        <is>
          <t>APRIL</t>
        </is>
      </c>
      <c r="M2323" s="86" t="inlineStr">
        <is>
          <t>APR</t>
        </is>
      </c>
      <c r="N2323" s="86" t="n">
        <v>5</v>
      </c>
      <c r="O2323" s="86" t="inlineStr">
        <is>
          <t>MAY</t>
        </is>
      </c>
      <c r="P2323" s="86" t="inlineStr">
        <is>
          <t>MAY</t>
        </is>
      </c>
      <c r="Q2323" s="86" t="n">
        <v>6</v>
      </c>
      <c r="R2323" s="86" t="inlineStr">
        <is>
          <t>JUNE</t>
        </is>
      </c>
      <c r="S2323" s="86" t="inlineStr">
        <is>
          <t>JUN</t>
        </is>
      </c>
      <c r="T2323" s="86" t="n">
        <v>7</v>
      </c>
      <c r="U2323" s="86" t="inlineStr">
        <is>
          <t>JULY</t>
        </is>
      </c>
      <c r="V2323" s="86" t="inlineStr">
        <is>
          <t>JUL</t>
        </is>
      </c>
      <c r="W2323" s="86" t="n">
        <v>8</v>
      </c>
      <c r="X2323" s="86" t="inlineStr">
        <is>
          <t>AUGUST</t>
        </is>
      </c>
      <c r="Y2323" s="86" t="inlineStr">
        <is>
          <t>AUG</t>
        </is>
      </c>
      <c r="Z2323" s="86" t="n">
        <v>9</v>
      </c>
      <c r="AA2323" s="86" t="inlineStr">
        <is>
          <t>SEPTEMBER</t>
        </is>
      </c>
      <c r="AB2323" s="86" t="inlineStr">
        <is>
          <t>SEP</t>
        </is>
      </c>
      <c r="AC2323" s="86" t="n">
        <v>10</v>
      </c>
      <c r="AD2323" s="86" t="inlineStr">
        <is>
          <t>OCTOBER</t>
        </is>
      </c>
      <c r="AE2323" s="86" t="inlineStr">
        <is>
          <t>OCT</t>
        </is>
      </c>
      <c r="AF2323" s="86" t="n">
        <v>11</v>
      </c>
      <c r="AG2323" s="86" t="inlineStr">
        <is>
          <t>NOVEMBER</t>
        </is>
      </c>
      <c r="AH2323" s="86" t="inlineStr">
        <is>
          <t>NOV</t>
        </is>
      </c>
      <c r="AI2323" s="86" t="n">
        <v>12</v>
      </c>
      <c r="AJ2323" s="86" t="inlineStr">
        <is>
          <t>DECEMBER</t>
        </is>
      </c>
      <c r="AK2323" s="86" t="inlineStr">
        <is>
          <t>DEC</t>
        </is>
      </c>
    </row>
    <row r="2324">
      <c r="A2324" s="85" t="n"/>
      <c r="B2324" s="86" t="n">
        <v>31</v>
      </c>
      <c r="C2324" s="85" t="n"/>
      <c r="D2324" s="85" t="n"/>
      <c r="E2324" s="86" t="n">
        <v>28</v>
      </c>
      <c r="F2324" s="85" t="n"/>
      <c r="G2324" s="85" t="n"/>
      <c r="H2324" s="86" t="n">
        <v>31</v>
      </c>
      <c r="I2324" s="85" t="n"/>
      <c r="J2324" s="85" t="n"/>
      <c r="K2324" s="86" t="n">
        <v>30</v>
      </c>
      <c r="L2324" s="85" t="n"/>
      <c r="M2324" s="85" t="n"/>
      <c r="N2324" s="86" t="n">
        <v>31</v>
      </c>
      <c r="O2324" s="85" t="n"/>
      <c r="P2324" s="85" t="n"/>
      <c r="Q2324" s="86" t="n">
        <v>30</v>
      </c>
      <c r="R2324" s="85" t="n"/>
      <c r="S2324" s="85" t="n"/>
      <c r="T2324" s="86" t="n">
        <v>31</v>
      </c>
      <c r="U2324" s="85" t="n"/>
      <c r="V2324" s="85" t="n"/>
      <c r="W2324" s="86" t="n">
        <v>31</v>
      </c>
      <c r="X2324" s="85" t="n"/>
      <c r="Y2324" s="85" t="n"/>
      <c r="Z2324" s="86" t="n">
        <v>30</v>
      </c>
      <c r="AA2324" s="85" t="n"/>
      <c r="AB2324" s="85" t="n"/>
      <c r="AC2324" s="86" t="n">
        <v>31</v>
      </c>
      <c r="AD2324" s="85" t="n"/>
      <c r="AE2324" s="85" t="n"/>
      <c r="AF2324" s="86" t="n">
        <v>30</v>
      </c>
      <c r="AG2324" s="85" t="n"/>
      <c r="AH2324" s="85" t="n"/>
      <c r="AI2324" s="86" t="n">
        <v>31</v>
      </c>
      <c r="AJ2324" s="85" t="n"/>
      <c r="AK2324" s="85" t="n"/>
    </row>
    <row r="2325">
      <c r="A2325" s="86" t="inlineStr">
        <is>
          <t>RATIOS</t>
        </is>
      </c>
      <c r="B2325" s="86" t="inlineStr">
        <is>
          <t>E.BKDWN</t>
        </is>
      </c>
      <c r="C2325" s="86" t="inlineStr">
        <is>
          <t>PEAK/AVG</t>
        </is>
      </c>
      <c r="D2325" s="86" t="inlineStr">
        <is>
          <t>END/AVG</t>
        </is>
      </c>
      <c r="E2325" s="86" t="inlineStr">
        <is>
          <t>E.BKDWN</t>
        </is>
      </c>
      <c r="F2325" s="86" t="inlineStr">
        <is>
          <t>PEAK/AVG</t>
        </is>
      </c>
      <c r="G2325" s="86" t="inlineStr">
        <is>
          <t>END/AVG</t>
        </is>
      </c>
      <c r="H2325" s="86" t="inlineStr">
        <is>
          <t>E.BKDWN</t>
        </is>
      </c>
      <c r="I2325" s="86" t="inlineStr">
        <is>
          <t>PEAK/AVG</t>
        </is>
      </c>
      <c r="J2325" s="86" t="inlineStr">
        <is>
          <t>END/AVG</t>
        </is>
      </c>
      <c r="K2325" s="86" t="inlineStr">
        <is>
          <t>E.BKDWN</t>
        </is>
      </c>
      <c r="L2325" s="86" t="inlineStr">
        <is>
          <t>PEAK/AVG</t>
        </is>
      </c>
      <c r="M2325" s="86" t="inlineStr">
        <is>
          <t>END/AVG</t>
        </is>
      </c>
      <c r="N2325" s="86" t="inlineStr">
        <is>
          <t>E.BKDWN</t>
        </is>
      </c>
      <c r="O2325" s="86" t="inlineStr">
        <is>
          <t>PEAK/AVG</t>
        </is>
      </c>
      <c r="P2325" s="86" t="inlineStr">
        <is>
          <t>END/AVG</t>
        </is>
      </c>
      <c r="Q2325" s="86" t="inlineStr">
        <is>
          <t>E.BKDWN</t>
        </is>
      </c>
      <c r="R2325" s="86" t="inlineStr">
        <is>
          <t>PEAK/AVG</t>
        </is>
      </c>
      <c r="S2325" s="86" t="inlineStr">
        <is>
          <t>END/AVG</t>
        </is>
      </c>
      <c r="T2325" s="86" t="inlineStr">
        <is>
          <t>E.BKDWN</t>
        </is>
      </c>
      <c r="U2325" s="86" t="inlineStr">
        <is>
          <t>PEAK/AVG</t>
        </is>
      </c>
      <c r="V2325" s="86" t="inlineStr">
        <is>
          <t>END/AVG</t>
        </is>
      </c>
      <c r="W2325" s="86" t="inlineStr">
        <is>
          <t>E.BKDWN</t>
        </is>
      </c>
      <c r="X2325" s="86" t="inlineStr">
        <is>
          <t>PEAK/AVG</t>
        </is>
      </c>
      <c r="Y2325" s="86" t="inlineStr">
        <is>
          <t>END/AVG</t>
        </is>
      </c>
      <c r="Z2325" s="86" t="inlineStr">
        <is>
          <t>E.BKDWN</t>
        </is>
      </c>
      <c r="AA2325" s="86" t="inlineStr">
        <is>
          <t>PEAK/AVG</t>
        </is>
      </c>
      <c r="AB2325" s="86" t="inlineStr">
        <is>
          <t>END/AVG</t>
        </is>
      </c>
      <c r="AC2325" s="86" t="inlineStr">
        <is>
          <t>E.BKDWN</t>
        </is>
      </c>
      <c r="AD2325" s="86" t="inlineStr">
        <is>
          <t>PEAK/AVG</t>
        </is>
      </c>
      <c r="AE2325" s="86" t="inlineStr">
        <is>
          <t>END/AVG</t>
        </is>
      </c>
      <c r="AF2325" s="86" t="inlineStr">
        <is>
          <t>E.BKDWN</t>
        </is>
      </c>
      <c r="AG2325" s="86" t="inlineStr">
        <is>
          <t>PEAK/AVG</t>
        </is>
      </c>
      <c r="AH2325" s="86" t="inlineStr">
        <is>
          <t>END/AVG</t>
        </is>
      </c>
      <c r="AI2325" s="86" t="inlineStr">
        <is>
          <t>E.BKDWN</t>
        </is>
      </c>
      <c r="AJ2325" s="86" t="inlineStr">
        <is>
          <t>PEAK/AVG</t>
        </is>
      </c>
      <c r="AK2325" s="86" t="inlineStr">
        <is>
          <t>END/AVG</t>
        </is>
      </c>
    </row>
    <row r="2326">
      <c r="A2326" s="85" t="n"/>
      <c r="B2326" s="192" t="n">
        <v>0.0668499669429783</v>
      </c>
      <c r="C2326" s="193" t="n">
        <v>1.018770736600527</v>
      </c>
      <c r="D2326" s="193" t="n">
        <v>0.9860707343207358</v>
      </c>
      <c r="E2326" s="192" t="n">
        <v>0.05877734144365099</v>
      </c>
      <c r="F2326" s="193" t="n">
        <v>1.015095586215476</v>
      </c>
      <c r="G2326" s="193" t="n">
        <v>0.9845737408971056</v>
      </c>
      <c r="H2326" s="192" t="n">
        <v>0.06398543707614876</v>
      </c>
      <c r="I2326" s="193" t="n">
        <v>1.022384057228674</v>
      </c>
      <c r="J2326" s="193" t="n">
        <v>0.9941561194752659</v>
      </c>
      <c r="K2326" s="192" t="n">
        <v>0.06231526332901216</v>
      </c>
      <c r="L2326" s="193" t="n">
        <v>1.085953252845878</v>
      </c>
      <c r="M2326" s="193" t="n">
        <v>0.9936103833347176</v>
      </c>
      <c r="N2326" s="192" t="n">
        <v>0.0785432853424974</v>
      </c>
      <c r="O2326" s="193" t="n">
        <v>1.562741164147963</v>
      </c>
      <c r="P2326" s="193" t="n">
        <v>1.016875786139348</v>
      </c>
      <c r="Q2326" s="192" t="n">
        <v>0.113787176275332</v>
      </c>
      <c r="R2326" s="193" t="n">
        <v>1.279161810790896</v>
      </c>
      <c r="S2326" s="193" t="n">
        <v>1.026930250797373</v>
      </c>
      <c r="T2326" s="192" t="n">
        <v>0.1374443365356018</v>
      </c>
      <c r="U2326" s="193" t="n">
        <v>1.265891109378224</v>
      </c>
      <c r="V2326" s="193" t="n">
        <v>1.006076285265902</v>
      </c>
      <c r="W2326" s="192" t="n">
        <v>0.1230233108026196</v>
      </c>
      <c r="X2326" s="193" t="n">
        <v>1.37724957114982</v>
      </c>
      <c r="Y2326" s="193" t="n">
        <v>1.028763573285916</v>
      </c>
      <c r="Z2326" s="192" t="n">
        <v>0.09764620882566427</v>
      </c>
      <c r="AA2326" s="193" t="n">
        <v>1.34608901745239</v>
      </c>
      <c r="AB2326" s="193" t="n">
        <v>0.9364173511576463</v>
      </c>
      <c r="AC2326" s="192" t="n">
        <v>0.06863816943029002</v>
      </c>
      <c r="AD2326" s="193" t="n">
        <v>1.118779932133585</v>
      </c>
      <c r="AE2326" s="193" t="n">
        <v>0.9967317416289282</v>
      </c>
      <c r="AF2326" s="192" t="n">
        <v>0.06274614177724874</v>
      </c>
      <c r="AG2326" s="193" t="n">
        <v>1.030433032121497</v>
      </c>
      <c r="AH2326" s="193" t="n">
        <v>0.9915523991239231</v>
      </c>
      <c r="AI2326" s="192" t="n">
        <v>0.0662433622189561</v>
      </c>
      <c r="AJ2326" s="193" t="n">
        <v>1.034458155210377</v>
      </c>
      <c r="AK2326" s="193" t="n">
        <v>1.006823451385044</v>
      </c>
      <c r="AM2326">
        <f>A2321</f>
        <v/>
      </c>
      <c r="AN2326" s="83">
        <f>1/($B2326*(1/$B2324)*(1/(5/7+2/7*$D2326))*$B2336/SUM($B2328:$B2351))</f>
        <v/>
      </c>
      <c r="AO2326" s="83">
        <f>1/(B2326*(1/B2324)*(1/(5/7+2/7*D2326)))</f>
        <v/>
      </c>
      <c r="AP2326" s="83" t="n"/>
      <c r="AR2326" s="174">
        <f>CHOOSE(AV$3,C2326,F2326,I2326,L2326,O2326,R2326,U2326,X2326,AA2326,AD2326,AG2326,AJ2326)</f>
        <v/>
      </c>
      <c r="AS2326" s="82" t="n"/>
      <c r="AT2326" s="82" t="n"/>
      <c r="AV2326" s="119">
        <f>AN2326/AR2326</f>
        <v/>
      </c>
      <c r="AW2326" s="172">
        <f>AO2326/AR2326</f>
        <v/>
      </c>
      <c r="AX2326" s="83" t="n"/>
    </row>
    <row r="2327">
      <c r="A2327" s="86" t="inlineStr">
        <is>
          <t>HOUR</t>
        </is>
      </c>
      <c r="B2327" s="86" t="inlineStr">
        <is>
          <t>PEAK</t>
        </is>
      </c>
      <c r="C2327" s="86" t="inlineStr">
        <is>
          <t>AVG</t>
        </is>
      </c>
      <c r="D2327" s="86" t="inlineStr">
        <is>
          <t>END</t>
        </is>
      </c>
      <c r="E2327" s="86" t="inlineStr">
        <is>
          <t>PEAK</t>
        </is>
      </c>
      <c r="F2327" s="86" t="inlineStr">
        <is>
          <t>AVG</t>
        </is>
      </c>
      <c r="G2327" s="86" t="inlineStr">
        <is>
          <t>END</t>
        </is>
      </c>
      <c r="H2327" s="86" t="inlineStr">
        <is>
          <t>PEAK</t>
        </is>
      </c>
      <c r="I2327" s="86" t="inlineStr">
        <is>
          <t>AVG</t>
        </is>
      </c>
      <c r="J2327" s="86" t="inlineStr">
        <is>
          <t>END</t>
        </is>
      </c>
      <c r="K2327" s="86" t="inlineStr">
        <is>
          <t>PEAK</t>
        </is>
      </c>
      <c r="L2327" s="86" t="inlineStr">
        <is>
          <t>AVG</t>
        </is>
      </c>
      <c r="M2327" s="86" t="inlineStr">
        <is>
          <t>END</t>
        </is>
      </c>
      <c r="N2327" s="86" t="inlineStr">
        <is>
          <t>PEAK</t>
        </is>
      </c>
      <c r="O2327" s="86" t="inlineStr">
        <is>
          <t>AVG</t>
        </is>
      </c>
      <c r="P2327" s="86" t="inlineStr">
        <is>
          <t>END</t>
        </is>
      </c>
      <c r="Q2327" s="86" t="inlineStr">
        <is>
          <t>PEAK</t>
        </is>
      </c>
      <c r="R2327" s="86" t="inlineStr">
        <is>
          <t>AVG</t>
        </is>
      </c>
      <c r="S2327" s="86" t="inlineStr">
        <is>
          <t>END</t>
        </is>
      </c>
      <c r="T2327" s="86" t="inlineStr">
        <is>
          <t>PEAK</t>
        </is>
      </c>
      <c r="U2327" s="86" t="inlineStr">
        <is>
          <t>AVG</t>
        </is>
      </c>
      <c r="V2327" s="86" t="inlineStr">
        <is>
          <t>END</t>
        </is>
      </c>
      <c r="W2327" s="86" t="inlineStr">
        <is>
          <t>PEAK</t>
        </is>
      </c>
      <c r="X2327" s="86" t="inlineStr">
        <is>
          <t>AVG</t>
        </is>
      </c>
      <c r="Y2327" s="86" t="inlineStr">
        <is>
          <t>END</t>
        </is>
      </c>
      <c r="Z2327" s="86" t="inlineStr">
        <is>
          <t>PEAK</t>
        </is>
      </c>
      <c r="AA2327" s="86" t="inlineStr">
        <is>
          <t>AVG</t>
        </is>
      </c>
      <c r="AB2327" s="86" t="inlineStr">
        <is>
          <t>END</t>
        </is>
      </c>
      <c r="AC2327" s="86" t="inlineStr">
        <is>
          <t>PEAK</t>
        </is>
      </c>
      <c r="AD2327" s="86" t="inlineStr">
        <is>
          <t>AVG</t>
        </is>
      </c>
      <c r="AE2327" s="86" t="inlineStr">
        <is>
          <t>END</t>
        </is>
      </c>
      <c r="AF2327" s="86" t="inlineStr">
        <is>
          <t>PEAK</t>
        </is>
      </c>
      <c r="AG2327" s="86" t="inlineStr">
        <is>
          <t>AVG</t>
        </is>
      </c>
      <c r="AH2327" s="86" t="inlineStr">
        <is>
          <t>END</t>
        </is>
      </c>
      <c r="AI2327" s="86" t="inlineStr">
        <is>
          <t>PEAK</t>
        </is>
      </c>
      <c r="AJ2327" s="86" t="inlineStr">
        <is>
          <t>AVG</t>
        </is>
      </c>
      <c r="AK2327" s="86" t="inlineStr">
        <is>
          <t>END</t>
        </is>
      </c>
    </row>
    <row r="2328">
      <c r="A2328" s="86" t="n">
        <v>1</v>
      </c>
      <c r="B2328" s="86" t="n">
        <v>0.6044418796886941</v>
      </c>
      <c r="C2328" s="86" t="n">
        <v>0.5955311131665397</v>
      </c>
      <c r="D2328" s="86" t="n">
        <v>0.6501507027822818</v>
      </c>
      <c r="E2328" s="86" t="n">
        <v>0.6348271101983097</v>
      </c>
      <c r="F2328" s="86" t="n">
        <v>0.5967256748669164</v>
      </c>
      <c r="G2328" s="86" t="n">
        <v>0.6415643960286818</v>
      </c>
      <c r="H2328" s="86" t="n">
        <v>0.5696491867360122</v>
      </c>
      <c r="I2328" s="86" t="n">
        <v>0.5260402041971819</v>
      </c>
      <c r="J2328" s="86" t="n">
        <v>0.5793897303459669</v>
      </c>
      <c r="K2328" s="86" t="n">
        <v>0.4237646737646738</v>
      </c>
      <c r="L2328" s="86" t="n">
        <v>0.519870026910236</v>
      </c>
      <c r="M2328" s="86" t="n">
        <v>0.5503902692858071</v>
      </c>
      <c r="N2328" s="86" t="n">
        <v>0.2823237849694462</v>
      </c>
      <c r="O2328" s="86" t="n">
        <v>0.3679089115895271</v>
      </c>
      <c r="P2328" s="86" t="n">
        <v>0.4081341167467726</v>
      </c>
      <c r="Q2328" s="86" t="n">
        <v>0.3897491419225541</v>
      </c>
      <c r="R2328" s="86" t="n">
        <v>0.3210633094424805</v>
      </c>
      <c r="S2328" s="86" t="n">
        <v>0.3906692336083153</v>
      </c>
      <c r="T2328" s="86" t="n">
        <v>0.3496879734970081</v>
      </c>
      <c r="U2328" s="86" t="n">
        <v>0.3583260974245355</v>
      </c>
      <c r="V2328" s="86" t="n">
        <v>0.3618642566010987</v>
      </c>
      <c r="W2328" s="86" t="n">
        <v>0.3627818238840297</v>
      </c>
      <c r="X2328" s="86" t="n">
        <v>0.3159305822252817</v>
      </c>
      <c r="Y2328" s="86" t="n">
        <v>0.3761728226964401</v>
      </c>
      <c r="Z2328" s="86" t="n">
        <v>0.304424819678195</v>
      </c>
      <c r="AA2328" s="86" t="n">
        <v>0.2822886811669497</v>
      </c>
      <c r="AB2328" s="86" t="n">
        <v>0.3497115632355574</v>
      </c>
      <c r="AC2328" s="86" t="n">
        <v>0.2560562708631378</v>
      </c>
      <c r="AD2328" s="86" t="n">
        <v>0.352455349182523</v>
      </c>
      <c r="AE2328" s="86" t="n">
        <v>0.3920629188234823</v>
      </c>
      <c r="AF2328" s="86" t="n">
        <v>0.6088908056993164</v>
      </c>
      <c r="AG2328" s="86" t="n">
        <v>0.5815196507416287</v>
      </c>
      <c r="AH2328" s="86" t="n">
        <v>0.6275842334930967</v>
      </c>
      <c r="AI2328" s="86" t="n">
        <v>0.6200208484695328</v>
      </c>
      <c r="AJ2328" s="86" t="n">
        <v>0.583463369610688</v>
      </c>
      <c r="AK2328" s="86" t="n">
        <v>0.638794283524065</v>
      </c>
    </row>
    <row r="2329">
      <c r="A2329" s="86" t="n">
        <v>2</v>
      </c>
      <c r="B2329" s="86" t="n">
        <v>0.5231997754105776</v>
      </c>
      <c r="C2329" s="86" t="n">
        <v>0.5176536521576685</v>
      </c>
      <c r="D2329" s="86" t="n">
        <v>0.5759581812213391</v>
      </c>
      <c r="E2329" s="86" t="n">
        <v>0.5620854516682939</v>
      </c>
      <c r="F2329" s="86" t="n">
        <v>0.5176342121565292</v>
      </c>
      <c r="G2329" s="86" t="n">
        <v>0.5638099834528405</v>
      </c>
      <c r="H2329" s="86" t="n">
        <v>0.5120250438930666</v>
      </c>
      <c r="I2329" s="86" t="n">
        <v>0.4764063873762319</v>
      </c>
      <c r="J2329" s="86" t="n">
        <v>0.5173739559340174</v>
      </c>
      <c r="K2329" s="86" t="n">
        <v>0.3802757302757303</v>
      </c>
      <c r="L2329" s="86" t="n">
        <v>0.4712440121933515</v>
      </c>
      <c r="M2329" s="86" t="n">
        <v>0.4963119552491219</v>
      </c>
      <c r="N2329" s="86" t="n">
        <v>0.2208065394550787</v>
      </c>
      <c r="O2329" s="86" t="n">
        <v>0.3110127405809063</v>
      </c>
      <c r="P2329" s="86" t="n">
        <v>0.3318456514788589</v>
      </c>
      <c r="Q2329" s="86" t="n">
        <v>0.3192416668586303</v>
      </c>
      <c r="R2329" s="86" t="n">
        <v>0.2620931721700909</v>
      </c>
      <c r="S2329" s="86" t="n">
        <v>0.3169128869115901</v>
      </c>
      <c r="T2329" s="86" t="n">
        <v>0.2910021657806655</v>
      </c>
      <c r="U2329" s="86" t="n">
        <v>0.3007548707725095</v>
      </c>
      <c r="V2329" s="86" t="n">
        <v>0.2978001925370346</v>
      </c>
      <c r="W2329" s="86" t="n">
        <v>0.2990382269923685</v>
      </c>
      <c r="X2329" s="86" t="n">
        <v>0.2571106048303166</v>
      </c>
      <c r="Y2329" s="86" t="n">
        <v>0.3076570777838293</v>
      </c>
      <c r="Z2329" s="86" t="n">
        <v>0.2577769557980397</v>
      </c>
      <c r="AA2329" s="86" t="n">
        <v>0.2289413948035117</v>
      </c>
      <c r="AB2329" s="86" t="n">
        <v>0.2803863000179045</v>
      </c>
      <c r="AC2329" s="86" t="n">
        <v>0.2209585121602289</v>
      </c>
      <c r="AD2329" s="86" t="n">
        <v>0.3203835966399631</v>
      </c>
      <c r="AE2329" s="86" t="n">
        <v>0.3400786485293528</v>
      </c>
      <c r="AF2329" s="86" t="n">
        <v>0.5340393585074437</v>
      </c>
      <c r="AG2329" s="86" t="n">
        <v>0.4991657762495383</v>
      </c>
      <c r="AH2329" s="86" t="n">
        <v>0.5498656147486535</v>
      </c>
      <c r="AI2329" s="86" t="n">
        <v>0.5501784755346369</v>
      </c>
      <c r="AJ2329" s="86" t="n">
        <v>0.5031418977992329</v>
      </c>
      <c r="AK2329" s="86" t="n">
        <v>0.5663801127963641</v>
      </c>
    </row>
    <row r="2330">
      <c r="A2330" s="86" t="n">
        <v>3</v>
      </c>
      <c r="B2330" s="86" t="n">
        <v>0.4878737308358158</v>
      </c>
      <c r="C2330" s="86" t="n">
        <v>0.4836358003034542</v>
      </c>
      <c r="D2330" s="86" t="n">
        <v>0.5258383153119994</v>
      </c>
      <c r="E2330" s="86" t="n">
        <v>0.5305040234335544</v>
      </c>
      <c r="F2330" s="86" t="n">
        <v>0.4869830220178284</v>
      </c>
      <c r="G2330" s="86" t="n">
        <v>0.5136226788012502</v>
      </c>
      <c r="H2330" s="86" t="n">
        <v>0.4869645874051743</v>
      </c>
      <c r="I2330" s="86" t="n">
        <v>0.4555148429624242</v>
      </c>
      <c r="J2330" s="86" t="n">
        <v>0.4884483841697493</v>
      </c>
      <c r="K2330" s="86" t="n">
        <v>0.3617253617253617</v>
      </c>
      <c r="L2330" s="86" t="n">
        <v>0.4467970119588641</v>
      </c>
      <c r="M2330" s="86" t="n">
        <v>0.4801613113048002</v>
      </c>
      <c r="N2330" s="86" t="n">
        <v>0.1774216919241127</v>
      </c>
      <c r="O2330" s="86" t="n">
        <v>0.2801505098751727</v>
      </c>
      <c r="P2330" s="86" t="n">
        <v>0.2983138440895439</v>
      </c>
      <c r="Q2330" s="86" t="n">
        <v>0.2672041648430121</v>
      </c>
      <c r="R2330" s="86" t="n">
        <v>0.2190443610951607</v>
      </c>
      <c r="S2330" s="86" t="n">
        <v>0.2617143313150256</v>
      </c>
      <c r="T2330" s="86" t="n">
        <v>0.2513118809762278</v>
      </c>
      <c r="U2330" s="86" t="n">
        <v>0.2509309337372462</v>
      </c>
      <c r="V2330" s="86" t="n">
        <v>0.2502550397287239</v>
      </c>
      <c r="W2330" s="86" t="n">
        <v>0.2638516221207792</v>
      </c>
      <c r="X2330" s="86" t="n">
        <v>0.2139550215216698</v>
      </c>
      <c r="Y2330" s="86" t="n">
        <v>0.251472991038273</v>
      </c>
      <c r="Z2330" s="86" t="n">
        <v>0.227834288884779</v>
      </c>
      <c r="AA2330" s="86" t="n">
        <v>0.1907387997704501</v>
      </c>
      <c r="AB2330" s="86" t="n">
        <v>0.2332735061770447</v>
      </c>
      <c r="AC2330" s="86" t="n">
        <v>0.2088539182959784</v>
      </c>
      <c r="AD2330" s="86" t="n">
        <v>0.3060716682498565</v>
      </c>
      <c r="AE2330" s="86" t="n">
        <v>0.319951045303158</v>
      </c>
      <c r="AF2330" s="86" t="n">
        <v>0.4973164654015718</v>
      </c>
      <c r="AG2330" s="86" t="n">
        <v>0.4645374334666274</v>
      </c>
      <c r="AH2330" s="86" t="n">
        <v>0.4987685610047723</v>
      </c>
      <c r="AI2330" s="86" t="n">
        <v>0.5088763938465426</v>
      </c>
      <c r="AJ2330" s="86" t="n">
        <v>0.4703461953045284</v>
      </c>
      <c r="AK2330" s="86" t="n">
        <v>0.5171056233915566</v>
      </c>
    </row>
    <row r="2331">
      <c r="A2331" s="86" t="n">
        <v>4</v>
      </c>
      <c r="B2331" s="86" t="n">
        <v>0.4699533665018639</v>
      </c>
      <c r="C2331" s="86" t="n">
        <v>0.467499419062937</v>
      </c>
      <c r="D2331" s="86" t="n">
        <v>0.4987466303255778</v>
      </c>
      <c r="E2331" s="86" t="n">
        <v>0.5161442375677585</v>
      </c>
      <c r="F2331" s="86" t="n">
        <v>0.4733675622893501</v>
      </c>
      <c r="G2331" s="86" t="n">
        <v>0.4907784059569772</v>
      </c>
      <c r="H2331" s="86" t="n">
        <v>0.4726372279458044</v>
      </c>
      <c r="I2331" s="86" t="n">
        <v>0.4479541154754397</v>
      </c>
      <c r="J2331" s="86" t="n">
        <v>0.4691084432656291</v>
      </c>
      <c r="K2331" s="86" t="n">
        <v>0.3490990990990991</v>
      </c>
      <c r="L2331" s="86" t="n">
        <v>0.435354020344585</v>
      </c>
      <c r="M2331" s="86" t="n">
        <v>0.4613308182646025</v>
      </c>
      <c r="N2331" s="86" t="n">
        <v>0.1530486312013151</v>
      </c>
      <c r="O2331" s="86" t="n">
        <v>0.2593524044382333</v>
      </c>
      <c r="P2331" s="86" t="n">
        <v>0.2746070266105488</v>
      </c>
      <c r="Q2331" s="86" t="n">
        <v>0.2331621017714404</v>
      </c>
      <c r="R2331" s="86" t="n">
        <v>0.1877457388497176</v>
      </c>
      <c r="S2331" s="86" t="n">
        <v>0.2211413580185339</v>
      </c>
      <c r="T2331" s="86" t="n">
        <v>0.2184271124921886</v>
      </c>
      <c r="U2331" s="86" t="n">
        <v>0.2175633352931937</v>
      </c>
      <c r="V2331" s="86" t="n">
        <v>0.2133505115961256</v>
      </c>
      <c r="W2331" s="86" t="n">
        <v>0.2326244903648465</v>
      </c>
      <c r="X2331" s="86" t="n">
        <v>0.1865050356942168</v>
      </c>
      <c r="Y2331" s="86" t="n">
        <v>0.2169087612021588</v>
      </c>
      <c r="Z2331" s="86" t="n">
        <v>0.2031302015905308</v>
      </c>
      <c r="AA2331" s="86" t="n">
        <v>0.1737695658724911</v>
      </c>
      <c r="AB2331" s="86" t="n">
        <v>0.2014755909569288</v>
      </c>
      <c r="AC2331" s="86" t="n">
        <v>0.2004530281354316</v>
      </c>
      <c r="AD2331" s="86" t="n">
        <v>0.2998404922693866</v>
      </c>
      <c r="AE2331" s="86" t="n">
        <v>0.3043617832350228</v>
      </c>
      <c r="AF2331" s="86" t="n">
        <v>0.4781483611270845</v>
      </c>
      <c r="AG2331" s="86" t="n">
        <v>0.4487851074326486</v>
      </c>
      <c r="AH2331" s="86" t="n">
        <v>0.4737667726078913</v>
      </c>
      <c r="AI2331" s="86" t="n">
        <v>0.488628107527561</v>
      </c>
      <c r="AJ2331" s="86" t="n">
        <v>0.45583968021036</v>
      </c>
      <c r="AK2331" s="86" t="n">
        <v>0.4896402562558178</v>
      </c>
    </row>
    <row r="2332">
      <c r="A2332" s="86" t="n">
        <v>5</v>
      </c>
      <c r="B2332" s="86" t="n">
        <v>0.4634808241184086</v>
      </c>
      <c r="C2332" s="86" t="n">
        <v>0.4626172695502405</v>
      </c>
      <c r="D2332" s="86" t="n">
        <v>0.479135373872216</v>
      </c>
      <c r="E2332" s="86" t="n">
        <v>0.5084003905592405</v>
      </c>
      <c r="F2332" s="86" t="n">
        <v>0.4701389107632217</v>
      </c>
      <c r="G2332" s="86" t="n">
        <v>0.4720307041735612</v>
      </c>
      <c r="H2332" s="86" t="n">
        <v>0.4882399708483784</v>
      </c>
      <c r="I2332" s="86" t="n">
        <v>0.4731197149709309</v>
      </c>
      <c r="J2332" s="86" t="n">
        <v>0.4862904539215002</v>
      </c>
      <c r="K2332" s="86" t="n">
        <v>0.3720993720993721</v>
      </c>
      <c r="L2332" s="86" t="n">
        <v>0.4686244514666636</v>
      </c>
      <c r="M2332" s="86" t="n">
        <v>0.4853453883179393</v>
      </c>
      <c r="N2332" s="86" t="n">
        <v>0.1528887423240847</v>
      </c>
      <c r="O2332" s="86" t="n">
        <v>0.2743040993045068</v>
      </c>
      <c r="P2332" s="86" t="n">
        <v>0.2780008281399871</v>
      </c>
      <c r="Q2332" s="86" t="n">
        <v>0.2268733731081984</v>
      </c>
      <c r="R2332" s="86" t="n">
        <v>0.1873547845547182</v>
      </c>
      <c r="S2332" s="86" t="n">
        <v>0.2038703627966364</v>
      </c>
      <c r="T2332" s="86" t="n">
        <v>0.2097340284376418</v>
      </c>
      <c r="U2332" s="86" t="n">
        <v>0.2066977908089031</v>
      </c>
      <c r="V2332" s="86" t="n">
        <v>0.199232725548515</v>
      </c>
      <c r="W2332" s="86" t="n">
        <v>0.2244746837648534</v>
      </c>
      <c r="X2332" s="86" t="n">
        <v>0.1801916810345746</v>
      </c>
      <c r="Y2332" s="86" t="n">
        <v>0.2022732336485617</v>
      </c>
      <c r="Z2332" s="86" t="n">
        <v>0.2026632143517663</v>
      </c>
      <c r="AA2332" s="86" t="n">
        <v>0.1805745497718909</v>
      </c>
      <c r="AB2332" s="86" t="n">
        <v>0.2002790478311564</v>
      </c>
      <c r="AC2332" s="86" t="n">
        <v>0.2129788586870132</v>
      </c>
      <c r="AD2332" s="86" t="n">
        <v>0.3218198146208934</v>
      </c>
      <c r="AE2332" s="86" t="n">
        <v>0.3223626660246379</v>
      </c>
      <c r="AF2332" s="86" t="n">
        <v>0.4701137307520287</v>
      </c>
      <c r="AG2332" s="86" t="n">
        <v>0.4452374872635229</v>
      </c>
      <c r="AH2332" s="86" t="n">
        <v>0.4575332386334603</v>
      </c>
      <c r="AI2332" s="86" t="n">
        <v>0.4762611744637836</v>
      </c>
      <c r="AJ2332" s="86" t="n">
        <v>0.4527033158697379</v>
      </c>
      <c r="AK2332" s="86" t="n">
        <v>0.472375841866068</v>
      </c>
    </row>
    <row r="2333">
      <c r="A2333" s="86" t="n">
        <v>6</v>
      </c>
      <c r="B2333" s="86" t="n">
        <v>0.4912269756850757</v>
      </c>
      <c r="C2333" s="86" t="n">
        <v>0.4913930187312333</v>
      </c>
      <c r="D2333" s="86" t="n">
        <v>0.5070477175740333</v>
      </c>
      <c r="E2333" s="86" t="n">
        <v>0.5405205211945726</v>
      </c>
      <c r="F2333" s="86" t="n">
        <v>0.5031026553690111</v>
      </c>
      <c r="G2333" s="86" t="n">
        <v>0.5017811178525463</v>
      </c>
      <c r="H2333" s="86" t="n">
        <v>0.529615397356478</v>
      </c>
      <c r="I2333" s="86" t="n">
        <v>0.5255867907070948</v>
      </c>
      <c r="J2333" s="86" t="n">
        <v>0.5299027477257392</v>
      </c>
      <c r="K2333" s="86" t="n">
        <v>0.4166530166530166</v>
      </c>
      <c r="L2333" s="86" t="n">
        <v>0.5261140949339526</v>
      </c>
      <c r="M2333" s="86" t="n">
        <v>0.5345583452582282</v>
      </c>
      <c r="N2333" s="86" t="n">
        <v>0.1700518139892774</v>
      </c>
      <c r="O2333" s="86" t="n">
        <v>0.3131304898091655</v>
      </c>
      <c r="P2333" s="86" t="n">
        <v>0.3027008894642773</v>
      </c>
      <c r="Q2333" s="86" t="n">
        <v>0.2495634746953537</v>
      </c>
      <c r="R2333" s="86" t="n">
        <v>0.2114451869861089</v>
      </c>
      <c r="S2333" s="86" t="n">
        <v>0.214561741264252</v>
      </c>
      <c r="T2333" s="86" t="n">
        <v>0.2281260432984925</v>
      </c>
      <c r="U2333" s="86" t="n">
        <v>0.2241217294016714</v>
      </c>
      <c r="V2333" s="86" t="n">
        <v>0.2056490302104337</v>
      </c>
      <c r="W2333" s="86" t="n">
        <v>0.2275760532459839</v>
      </c>
      <c r="X2333" s="86" t="n">
        <v>0.1947897596776473</v>
      </c>
      <c r="Y2333" s="86" t="n">
        <v>0.2085829578650295</v>
      </c>
      <c r="Z2333" s="86" t="n">
        <v>0.214208433512114</v>
      </c>
      <c r="AA2333" s="86" t="n">
        <v>0.2013451884688251</v>
      </c>
      <c r="AB2333" s="86" t="n">
        <v>0.2116942439288537</v>
      </c>
      <c r="AC2333" s="86" t="n">
        <v>0.2354236210459387</v>
      </c>
      <c r="AD2333" s="86" t="n">
        <v>0.3604518088889898</v>
      </c>
      <c r="AE2333" s="86" t="n">
        <v>0.3540267244492598</v>
      </c>
      <c r="AF2333" s="86" t="n">
        <v>0.4972685451408856</v>
      </c>
      <c r="AG2333" s="86" t="n">
        <v>0.4773718357137014</v>
      </c>
      <c r="AH2333" s="86" t="n">
        <v>0.4900514036360664</v>
      </c>
      <c r="AI2333" s="86" t="n">
        <v>0.5035853049878384</v>
      </c>
      <c r="AJ2333" s="86" t="n">
        <v>0.484000557772628</v>
      </c>
      <c r="AK2333" s="86" t="n">
        <v>0.5000109511033236</v>
      </c>
    </row>
    <row r="2334">
      <c r="A2334" s="86" t="n">
        <v>7</v>
      </c>
      <c r="B2334" s="86" t="n">
        <v>0.5352090709172296</v>
      </c>
      <c r="C2334" s="86" t="n">
        <v>0.537168581101092</v>
      </c>
      <c r="D2334" s="86" t="n">
        <v>0.5470063364800208</v>
      </c>
      <c r="E2334" s="86" t="n">
        <v>0.5901821487492003</v>
      </c>
      <c r="F2334" s="86" t="n">
        <v>0.5540891002824413</v>
      </c>
      <c r="G2334" s="86" t="n">
        <v>0.5489520132377274</v>
      </c>
      <c r="H2334" s="86" t="n">
        <v>0.5905687878888263</v>
      </c>
      <c r="I2334" s="86" t="n">
        <v>0.610959717548713</v>
      </c>
      <c r="J2334" s="86" t="n">
        <v>0.5757427700611897</v>
      </c>
      <c r="K2334" s="86" t="n">
        <v>0.4779279279279279</v>
      </c>
      <c r="L2334" s="86" t="n">
        <v>0.6114854226916936</v>
      </c>
      <c r="M2334" s="86" t="n">
        <v>0.5806036164953818</v>
      </c>
      <c r="N2334" s="86" t="n">
        <v>0.2307846046997336</v>
      </c>
      <c r="O2334" s="86" t="n">
        <v>0.3734767099454186</v>
      </c>
      <c r="P2334" s="86" t="n">
        <v>0.3391993249086688</v>
      </c>
      <c r="Q2334" s="86" t="n">
        <v>0.2903549791527493</v>
      </c>
      <c r="R2334" s="86" t="n">
        <v>0.2533153858481731</v>
      </c>
      <c r="S2334" s="86" t="n">
        <v>0.2461211583157936</v>
      </c>
      <c r="T2334" s="86" t="n">
        <v>0.2760942328599433</v>
      </c>
      <c r="U2334" s="86" t="n">
        <v>0.2633598238980976</v>
      </c>
      <c r="V2334" s="86" t="n">
        <v>0.2431905589800326</v>
      </c>
      <c r="W2334" s="86" t="n">
        <v>0.2564031083388508</v>
      </c>
      <c r="X2334" s="86" t="n">
        <v>0.2296279404483071</v>
      </c>
      <c r="Y2334" s="86" t="n">
        <v>0.2360653809971778</v>
      </c>
      <c r="Z2334" s="86" t="n">
        <v>0.2426114296282597</v>
      </c>
      <c r="AA2334" s="86" t="n">
        <v>0.2381036284190618</v>
      </c>
      <c r="AB2334" s="86" t="n">
        <v>0.2338259248099287</v>
      </c>
      <c r="AC2334" s="86" t="n">
        <v>0.2651088857097441</v>
      </c>
      <c r="AD2334" s="86" t="n">
        <v>0.4282863617648299</v>
      </c>
      <c r="AE2334" s="86" t="n">
        <v>0.3867180289715502</v>
      </c>
      <c r="AF2334" s="86" t="n">
        <v>0.5398856303111623</v>
      </c>
      <c r="AG2334" s="86" t="n">
        <v>0.5273682409902595</v>
      </c>
      <c r="AH2334" s="86" t="n">
        <v>0.5361307267022982</v>
      </c>
      <c r="AI2334" s="86" t="n">
        <v>0.5433237514609723</v>
      </c>
      <c r="AJ2334" s="86" t="n">
        <v>0.5315041932549354</v>
      </c>
      <c r="AK2334" s="86" t="n">
        <v>0.5401576958878606</v>
      </c>
    </row>
    <row r="2335">
      <c r="A2335" s="86" t="n">
        <v>8</v>
      </c>
      <c r="B2335" s="86" t="n">
        <v>0.6273687165650297</v>
      </c>
      <c r="C2335" s="86" t="n">
        <v>0.6292140718903917</v>
      </c>
      <c r="D2335" s="86" t="n">
        <v>0.5868406131564027</v>
      </c>
      <c r="E2335" s="86" t="n">
        <v>0.6606848254267532</v>
      </c>
      <c r="F2335" s="86" t="n">
        <v>0.6462605390535586</v>
      </c>
      <c r="G2335" s="86" t="n">
        <v>0.5886422136422136</v>
      </c>
      <c r="H2335" s="86" t="n">
        <v>0.6230496571371782</v>
      </c>
      <c r="I2335" s="86" t="n">
        <v>0.6299087188882394</v>
      </c>
      <c r="J2335" s="86" t="n">
        <v>0.5866952839626811</v>
      </c>
      <c r="K2335" s="86" t="n">
        <v>0.4800709800709801</v>
      </c>
      <c r="L2335" s="86" t="n">
        <v>0.6059470504818159</v>
      </c>
      <c r="M2335" s="86" t="n">
        <v>0.5804475087810589</v>
      </c>
      <c r="N2335" s="86" t="n">
        <v>0.2740895077920845</v>
      </c>
      <c r="O2335" s="86" t="n">
        <v>0.3865922317579393</v>
      </c>
      <c r="P2335" s="86" t="n">
        <v>0.3514563208570724</v>
      </c>
      <c r="Q2335" s="86" t="n">
        <v>0.3283038861118149</v>
      </c>
      <c r="R2335" s="86" t="n">
        <v>0.276440619863784</v>
      </c>
      <c r="S2335" s="86" t="n">
        <v>0.2791848297738631</v>
      </c>
      <c r="T2335" s="86" t="n">
        <v>0.3239768184425212</v>
      </c>
      <c r="U2335" s="86" t="n">
        <v>0.2899243701514542</v>
      </c>
      <c r="V2335" s="86" t="n">
        <v>0.2816005798461939</v>
      </c>
      <c r="W2335" s="86" t="n">
        <v>0.3099975607206328</v>
      </c>
      <c r="X2335" s="86" t="n">
        <v>0.2577215517198509</v>
      </c>
      <c r="Y2335" s="86" t="n">
        <v>0.2651724265980097</v>
      </c>
      <c r="Z2335" s="86" t="n">
        <v>0.2807379323099686</v>
      </c>
      <c r="AA2335" s="86" t="n">
        <v>0.2575313840258663</v>
      </c>
      <c r="AB2335" s="86" t="n">
        <v>0.2554313887324067</v>
      </c>
      <c r="AC2335" s="86" t="n">
        <v>0.2688046415514226</v>
      </c>
      <c r="AD2335" s="86" t="n">
        <v>0.4322367717191496</v>
      </c>
      <c r="AE2335" s="86" t="n">
        <v>0.3926688335139041</v>
      </c>
      <c r="AF2335" s="86" t="n">
        <v>0.612101463165293</v>
      </c>
      <c r="AG2335" s="86" t="n">
        <v>0.6200724398751516</v>
      </c>
      <c r="AH2335" s="86" t="n">
        <v>0.5765433865083339</v>
      </c>
      <c r="AI2335" s="86" t="n">
        <v>0.599456676248539</v>
      </c>
      <c r="AJ2335" s="86" t="n">
        <v>0.628364066162458</v>
      </c>
      <c r="AK2335" s="86" t="n">
        <v>0.5805891693588128</v>
      </c>
    </row>
    <row r="2336">
      <c r="A2336" s="86" t="n">
        <v>9</v>
      </c>
      <c r="B2336" s="86" t="n">
        <v>0.6333421713430136</v>
      </c>
      <c r="C2336" s="86" t="n">
        <v>0.6315173164808425</v>
      </c>
      <c r="D2336" s="86" t="n">
        <v>0.5865073759810602</v>
      </c>
      <c r="E2336" s="86" t="n">
        <v>0.6513922090165315</v>
      </c>
      <c r="F2336" s="86" t="n">
        <v>0.639162755535956</v>
      </c>
      <c r="G2336" s="86" t="n">
        <v>0.5870392075749219</v>
      </c>
      <c r="H2336" s="86" t="n">
        <v>0.5759764136880114</v>
      </c>
      <c r="I2336" s="86" t="n">
        <v>0.5814233961360885</v>
      </c>
      <c r="J2336" s="86" t="n">
        <v>0.5760161466694587</v>
      </c>
      <c r="K2336" s="86" t="n">
        <v>0.458080808080808</v>
      </c>
      <c r="L2336" s="86" t="n">
        <v>0.5426063847605436</v>
      </c>
      <c r="M2336" s="86" t="n">
        <v>0.562566671002992</v>
      </c>
      <c r="N2336" s="86" t="n">
        <v>0.168038213441658</v>
      </c>
      <c r="O2336" s="86" t="n">
        <v>0.328646819004317</v>
      </c>
      <c r="P2336" s="86" t="n">
        <v>0.3116322219834477</v>
      </c>
      <c r="Q2336" s="86" t="n">
        <v>0.1665568634677846</v>
      </c>
      <c r="R2336" s="86" t="n">
        <v>0.1796894931751885</v>
      </c>
      <c r="S2336" s="86" t="n">
        <v>0.1792536583906074</v>
      </c>
      <c r="T2336" s="86" t="n">
        <v>0.1587183372283144</v>
      </c>
      <c r="U2336" s="86" t="n">
        <v>0.1666342186451522</v>
      </c>
      <c r="V2336" s="86" t="n">
        <v>0.1649432526625509</v>
      </c>
      <c r="W2336" s="86" t="n">
        <v>0.159058438164268</v>
      </c>
      <c r="X2336" s="86" t="n">
        <v>0.1702744501300393</v>
      </c>
      <c r="Y2336" s="86" t="n">
        <v>0.1756696539089964</v>
      </c>
      <c r="Z2336" s="86" t="n">
        <v>0.1624237100055484</v>
      </c>
      <c r="AA2336" s="86" t="n">
        <v>0.1968521700611996</v>
      </c>
      <c r="AB2336" s="86" t="n">
        <v>0.218187892206312</v>
      </c>
      <c r="AC2336" s="86" t="n">
        <v>0.2655062788109999</v>
      </c>
      <c r="AD2336" s="86" t="n">
        <v>0.4021021303359713</v>
      </c>
      <c r="AE2336" s="86" t="n">
        <v>0.3973315677541031</v>
      </c>
      <c r="AF2336" s="86" t="n">
        <v>0.6110791642706537</v>
      </c>
      <c r="AG2336" s="86" t="n">
        <v>0.6219317795864333</v>
      </c>
      <c r="AH2336" s="86" t="n">
        <v>0.5766966776695656</v>
      </c>
      <c r="AI2336" s="86" t="n">
        <v>0.6011466658243042</v>
      </c>
      <c r="AJ2336" s="86" t="n">
        <v>0.6287093539797741</v>
      </c>
      <c r="AK2336" s="86" t="n">
        <v>0.5833324207413896</v>
      </c>
    </row>
    <row r="2337">
      <c r="A2337" s="86" t="n">
        <v>10</v>
      </c>
      <c r="B2337" s="86" t="n">
        <v>0.5280034936132384</v>
      </c>
      <c r="C2337" s="86" t="n">
        <v>0.5382302151061858</v>
      </c>
      <c r="D2337" s="86" t="n">
        <v>0.5450467029414399</v>
      </c>
      <c r="E2337" s="86" t="n">
        <v>0.5609238746170162</v>
      </c>
      <c r="F2337" s="86" t="n">
        <v>0.5580632290715132</v>
      </c>
      <c r="G2337" s="86" t="n">
        <v>0.5636720904578046</v>
      </c>
      <c r="H2337" s="86" t="n">
        <v>0.5419054559909895</v>
      </c>
      <c r="I2337" s="86" t="n">
        <v>0.5543474758447992</v>
      </c>
      <c r="J2337" s="86" t="n">
        <v>0.5725669481864079</v>
      </c>
      <c r="K2337" s="86" t="n">
        <v>0.4571662571662571</v>
      </c>
      <c r="L2337" s="86" t="n">
        <v>0.5317395625132596</v>
      </c>
      <c r="M2337" s="86" t="n">
        <v>0.5755756471965655</v>
      </c>
      <c r="N2337" s="86" t="n">
        <v>0.1730097582180385</v>
      </c>
      <c r="O2337" s="86" t="n">
        <v>0.3243312936350446</v>
      </c>
      <c r="P2337" s="86" t="n">
        <v>0.3224347315620921</v>
      </c>
      <c r="Q2337" s="86" t="n">
        <v>0.1717859528690885</v>
      </c>
      <c r="R2337" s="86" t="n">
        <v>0.1811699451011055</v>
      </c>
      <c r="S2337" s="86" t="n">
        <v>0.1910063940787439</v>
      </c>
      <c r="T2337" s="86" t="n">
        <v>0.1684515096261675</v>
      </c>
      <c r="U2337" s="86" t="n">
        <v>0.17065777331293</v>
      </c>
      <c r="V2337" s="86" t="n">
        <v>0.1785693189201961</v>
      </c>
      <c r="W2337" s="86" t="n">
        <v>0.1679095375823257</v>
      </c>
      <c r="X2337" s="86" t="n">
        <v>0.171087861977152</v>
      </c>
      <c r="Y2337" s="86" t="n">
        <v>0.1859217953161361</v>
      </c>
      <c r="Z2337" s="86" t="n">
        <v>0.168808951359349</v>
      </c>
      <c r="AA2337" s="86" t="n">
        <v>0.1948201434110218</v>
      </c>
      <c r="AB2337" s="86" t="n">
        <v>0.2241771582537457</v>
      </c>
      <c r="AC2337" s="86" t="n">
        <v>0.2655380702591003</v>
      </c>
      <c r="AD2337" s="86" t="n">
        <v>0.3941559220487017</v>
      </c>
      <c r="AE2337" s="86" t="n">
        <v>0.4005898639701458</v>
      </c>
      <c r="AF2337" s="86" t="n">
        <v>0.5331927672353205</v>
      </c>
      <c r="AG2337" s="86" t="n">
        <v>0.5573829421695767</v>
      </c>
      <c r="AH2337" s="86" t="n">
        <v>0.5599675022738189</v>
      </c>
      <c r="AI2337" s="86" t="n">
        <v>0.5286350570174053</v>
      </c>
      <c r="AJ2337" s="86" t="n">
        <v>0.5493816913348251</v>
      </c>
      <c r="AK2337" s="86" t="n">
        <v>0.541274708426874</v>
      </c>
    </row>
    <row r="2338">
      <c r="A2338" s="86" t="n">
        <v>11</v>
      </c>
      <c r="B2338" s="86" t="n">
        <v>0.5224823369777126</v>
      </c>
      <c r="C2338" s="86" t="n">
        <v>0.5277505661288631</v>
      </c>
      <c r="D2338" s="86" t="n">
        <v>0.5445791761581236</v>
      </c>
      <c r="E2338" s="86" t="n">
        <v>0.5520016161072018</v>
      </c>
      <c r="F2338" s="86" t="n">
        <v>0.5452824938839366</v>
      </c>
      <c r="G2338" s="86" t="n">
        <v>0.5655221548078689</v>
      </c>
      <c r="H2338" s="86" t="n">
        <v>0.5397687746380893</v>
      </c>
      <c r="I2338" s="86" t="n">
        <v>0.5508789777251993</v>
      </c>
      <c r="J2338" s="86" t="n">
        <v>0.5768711756357461</v>
      </c>
      <c r="K2338" s="86" t="n">
        <v>0.4615752115752115</v>
      </c>
      <c r="L2338" s="86" t="n">
        <v>0.5266009357169177</v>
      </c>
      <c r="M2338" s="86" t="n">
        <v>0.5810654351502538</v>
      </c>
      <c r="N2338" s="86" t="n">
        <v>0.1815138478757264</v>
      </c>
      <c r="O2338" s="86" t="n">
        <v>0.3225069764202183</v>
      </c>
      <c r="P2338" s="86" t="n">
        <v>0.3263657758046848</v>
      </c>
      <c r="Q2338" s="86" t="n">
        <v>0.177300684158393</v>
      </c>
      <c r="R2338" s="86" t="n">
        <v>0.185032056096192</v>
      </c>
      <c r="S2338" s="86" t="n">
        <v>0.1994992468752806</v>
      </c>
      <c r="T2338" s="86" t="n">
        <v>0.1773714442247276</v>
      </c>
      <c r="U2338" s="86" t="n">
        <v>0.1769118049796031</v>
      </c>
      <c r="V2338" s="86" t="n">
        <v>0.1884819428679078</v>
      </c>
      <c r="W2338" s="86" t="n">
        <v>0.1761682405826393</v>
      </c>
      <c r="X2338" s="86" t="n">
        <v>0.175800677866886</v>
      </c>
      <c r="Y2338" s="86" t="n">
        <v>0.1942522404317474</v>
      </c>
      <c r="Z2338" s="86" t="n">
        <v>0.1782642870353246</v>
      </c>
      <c r="AA2338" s="86" t="n">
        <v>0.1976705794981025</v>
      </c>
      <c r="AB2338" s="86" t="n">
        <v>0.2304983121754814</v>
      </c>
      <c r="AC2338" s="86" t="n">
        <v>0.2675568272134796</v>
      </c>
      <c r="AD2338" s="86" t="n">
        <v>0.3957023689491618</v>
      </c>
      <c r="AE2338" s="86" t="n">
        <v>0.4034749809397697</v>
      </c>
      <c r="AF2338" s="86" t="n">
        <v>0.5246949076736311</v>
      </c>
      <c r="AG2338" s="86" t="n">
        <v>0.5451807154243385</v>
      </c>
      <c r="AH2338" s="86" t="n">
        <v>0.559640481129858</v>
      </c>
      <c r="AI2338" s="86" t="n">
        <v>0.5292826231165303</v>
      </c>
      <c r="AJ2338" s="86" t="n">
        <v>0.536218699991368</v>
      </c>
      <c r="AK2338" s="86" t="n">
        <v>0.5420850900728249</v>
      </c>
    </row>
    <row r="2339">
      <c r="A2339" s="86" t="n">
        <v>12</v>
      </c>
      <c r="B2339" s="86" t="n">
        <v>0.5319805979693374</v>
      </c>
      <c r="C2339" s="86" t="n">
        <v>0.5347559836517475</v>
      </c>
      <c r="D2339" s="86" t="n">
        <v>0.5482049955734166</v>
      </c>
      <c r="E2339" s="86" t="n">
        <v>0.5545099491599609</v>
      </c>
      <c r="F2339" s="86" t="n">
        <v>0.5480229103012356</v>
      </c>
      <c r="G2339" s="86" t="n">
        <v>0.5692280290494576</v>
      </c>
      <c r="H2339" s="86" t="n">
        <v>0.5349653824493987</v>
      </c>
      <c r="I2339" s="86" t="n">
        <v>0.5405885629324115</v>
      </c>
      <c r="J2339" s="86" t="n">
        <v>0.57231683767246</v>
      </c>
      <c r="K2339" s="86" t="n">
        <v>0.4626399126399126</v>
      </c>
      <c r="L2339" s="86" t="n">
        <v>0.5144477818595978</v>
      </c>
      <c r="M2339" s="86" t="n">
        <v>0.5778066866137634</v>
      </c>
      <c r="N2339" s="86" t="n">
        <v>0.1902627673766732</v>
      </c>
      <c r="O2339" s="86" t="n">
        <v>0.3195296788697828</v>
      </c>
      <c r="P2339" s="86" t="n">
        <v>0.3254485321480798</v>
      </c>
      <c r="Q2339" s="86" t="n">
        <v>0.1819124185114372</v>
      </c>
      <c r="R2339" s="86" t="n">
        <v>0.1889358497183188</v>
      </c>
      <c r="S2339" s="86" t="n">
        <v>0.2055701303753653</v>
      </c>
      <c r="T2339" s="86" t="n">
        <v>0.2147461414006523</v>
      </c>
      <c r="U2339" s="86" t="n">
        <v>0.1847953762867263</v>
      </c>
      <c r="V2339" s="86" t="n">
        <v>0.1998361998361998</v>
      </c>
      <c r="W2339" s="86" t="n">
        <v>0.2036057776074154</v>
      </c>
      <c r="X2339" s="86" t="n">
        <v>0.1826681471472687</v>
      </c>
      <c r="Y2339" s="86" t="n">
        <v>0.204795266623756</v>
      </c>
      <c r="Z2339" s="86" t="n">
        <v>0.1854632883299427</v>
      </c>
      <c r="AA2339" s="86" t="n">
        <v>0.2006017038395258</v>
      </c>
      <c r="AB2339" s="86" t="n">
        <v>0.2358805727685999</v>
      </c>
      <c r="AC2339" s="86" t="n">
        <v>0.2643140995072326</v>
      </c>
      <c r="AD2339" s="86" t="n">
        <v>0.3868192148458902</v>
      </c>
      <c r="AE2339" s="86" t="n">
        <v>0.3999117210384817</v>
      </c>
      <c r="AF2339" s="86" t="n">
        <v>0.5288959171937896</v>
      </c>
      <c r="AG2339" s="86" t="n">
        <v>0.550022436032516</v>
      </c>
      <c r="AH2339" s="86" t="n">
        <v>0.5637997813046098</v>
      </c>
      <c r="AI2339" s="86" t="n">
        <v>0.5366427646334145</v>
      </c>
      <c r="AJ2339" s="86" t="n">
        <v>0.5423785461169506</v>
      </c>
      <c r="AK2339" s="86" t="n">
        <v>0.5477030060778623</v>
      </c>
    </row>
    <row r="2340">
      <c r="A2340" s="86" t="n">
        <v>13</v>
      </c>
      <c r="B2340" s="86" t="n">
        <v>0.5203768111421307</v>
      </c>
      <c r="C2340" s="86" t="n">
        <v>0.5229914385824223</v>
      </c>
      <c r="D2340" s="86" t="n">
        <v>0.5443752549015707</v>
      </c>
      <c r="E2340" s="86" t="n">
        <v>0.5437695700481465</v>
      </c>
      <c r="F2340" s="86" t="n">
        <v>0.5344993227706555</v>
      </c>
      <c r="G2340" s="86" t="n">
        <v>0.5641719525648097</v>
      </c>
      <c r="H2340" s="86" t="n">
        <v>0.5352966508762049</v>
      </c>
      <c r="I2340" s="86" t="n">
        <v>0.5387403851022599</v>
      </c>
      <c r="J2340" s="86" t="n">
        <v>0.579273399874363</v>
      </c>
      <c r="K2340" s="86" t="n">
        <v>0.4752252252252251</v>
      </c>
      <c r="L2340" s="86" t="n">
        <v>0.5169221836372365</v>
      </c>
      <c r="M2340" s="86" t="n">
        <v>0.5930597112007284</v>
      </c>
      <c r="N2340" s="86" t="n">
        <v>0.2026041900878889</v>
      </c>
      <c r="O2340" s="86" t="n">
        <v>0.3265379616552529</v>
      </c>
      <c r="P2340" s="86" t="n">
        <v>0.3344086923250292</v>
      </c>
      <c r="Q2340" s="86" t="n">
        <v>0.2160097671097187</v>
      </c>
      <c r="R2340" s="86" t="n">
        <v>0.202754359248189</v>
      </c>
      <c r="S2340" s="86" t="n">
        <v>0.2165647537631298</v>
      </c>
      <c r="T2340" s="86" t="n">
        <v>0.3090389241291935</v>
      </c>
      <c r="U2340" s="86" t="n">
        <v>0.2141790066492485</v>
      </c>
      <c r="V2340" s="86" t="n">
        <v>0.2281468070941755</v>
      </c>
      <c r="W2340" s="86" t="n">
        <v>0.2879395058716939</v>
      </c>
      <c r="X2340" s="86" t="n">
        <v>0.2039021035753891</v>
      </c>
      <c r="Y2340" s="86" t="n">
        <v>0.2268205055206219</v>
      </c>
      <c r="Z2340" s="86" t="n">
        <v>0.2165202515257999</v>
      </c>
      <c r="AA2340" s="86" t="n">
        <v>0.2122776235827066</v>
      </c>
      <c r="AB2340" s="86" t="n">
        <v>0.2474748136405916</v>
      </c>
      <c r="AC2340" s="86" t="n">
        <v>0.2685423621045939</v>
      </c>
      <c r="AD2340" s="86" t="n">
        <v>0.3881922132994434</v>
      </c>
      <c r="AE2340" s="86" t="n">
        <v>0.408402552064524</v>
      </c>
      <c r="AF2340" s="86" t="n">
        <v>0.519679253721807</v>
      </c>
      <c r="AG2340" s="86" t="n">
        <v>0.5372723238523535</v>
      </c>
      <c r="AH2340" s="86" t="n">
        <v>0.5599112955147005</v>
      </c>
      <c r="AI2340" s="86" t="n">
        <v>0.5304829895441767</v>
      </c>
      <c r="AJ2340" s="86" t="n">
        <v>0.5294767340199248</v>
      </c>
      <c r="AK2340" s="86" t="n">
        <v>0.5459617806494004</v>
      </c>
    </row>
    <row r="2341">
      <c r="A2341" s="86" t="n">
        <v>14</v>
      </c>
      <c r="B2341" s="86" t="n">
        <v>0.51892633778873</v>
      </c>
      <c r="C2341" s="86" t="n">
        <v>0.5242672219361834</v>
      </c>
      <c r="D2341" s="86" t="n">
        <v>0.556590635538004</v>
      </c>
      <c r="E2341" s="86" t="n">
        <v>0.5486010572034612</v>
      </c>
      <c r="F2341" s="86" t="n">
        <v>0.5353235476317971</v>
      </c>
      <c r="G2341" s="86" t="n">
        <v>0.5760709689281118</v>
      </c>
      <c r="H2341" s="86" t="n">
        <v>0.5356279193030111</v>
      </c>
      <c r="I2341" s="86" t="n">
        <v>0.5395068150118992</v>
      </c>
      <c r="J2341" s="86" t="n">
        <v>0.580204043647193</v>
      </c>
      <c r="K2341" s="86" t="n">
        <v>0.483974883974884</v>
      </c>
      <c r="L2341" s="86" t="n">
        <v>0.5201067476579161</v>
      </c>
      <c r="M2341" s="86" t="n">
        <v>0.5983153375829322</v>
      </c>
      <c r="N2341" s="86" t="n">
        <v>0.2352714863170097</v>
      </c>
      <c r="O2341" s="86" t="n">
        <v>0.3371859869911807</v>
      </c>
      <c r="P2341" s="86" t="n">
        <v>0.348903762795549</v>
      </c>
      <c r="Q2341" s="86" t="n">
        <v>0.2834995738407316</v>
      </c>
      <c r="R2341" s="86" t="n">
        <v>0.22704239482503</v>
      </c>
      <c r="S2341" s="86" t="n">
        <v>0.2384542489201887</v>
      </c>
      <c r="T2341" s="86" t="n">
        <v>0.4063235659193439</v>
      </c>
      <c r="U2341" s="86" t="n">
        <v>0.2589962139648496</v>
      </c>
      <c r="V2341" s="86" t="n">
        <v>0.2748793450547837</v>
      </c>
      <c r="W2341" s="86" t="n">
        <v>0.3568099452904484</v>
      </c>
      <c r="X2341" s="86" t="n">
        <v>0.233429308827259</v>
      </c>
      <c r="Y2341" s="86" t="n">
        <v>0.2636019582116155</v>
      </c>
      <c r="Z2341" s="86" t="n">
        <v>0.2897910116515628</v>
      </c>
      <c r="AA2341" s="86" t="n">
        <v>0.2293333091817469</v>
      </c>
      <c r="AB2341" s="86" t="n">
        <v>0.262828994772766</v>
      </c>
      <c r="AC2341" s="86" t="n">
        <v>0.2689159116197743</v>
      </c>
      <c r="AD2341" s="86" t="n">
        <v>0.3874222318762583</v>
      </c>
      <c r="AE2341" s="86" t="n">
        <v>0.4063079330684965</v>
      </c>
      <c r="AF2341" s="86" t="n">
        <v>0.5232732732732733</v>
      </c>
      <c r="AG2341" s="86" t="n">
        <v>0.5384449474302685</v>
      </c>
      <c r="AH2341" s="86" t="n">
        <v>0.5724351833873258</v>
      </c>
      <c r="AI2341" s="86" t="n">
        <v>0.5385380800454876</v>
      </c>
      <c r="AJ2341" s="86" t="n">
        <v>0.5303111795784389</v>
      </c>
      <c r="AK2341" s="86" t="n">
        <v>0.5591907134643814</v>
      </c>
    </row>
    <row r="2342">
      <c r="A2342" s="86" t="n">
        <v>15</v>
      </c>
      <c r="B2342" s="86" t="n">
        <v>0.5146840931422244</v>
      </c>
      <c r="C2342" s="86" t="n">
        <v>0.5206654121463686</v>
      </c>
      <c r="D2342" s="86" t="n">
        <v>0.5479911269384955</v>
      </c>
      <c r="E2342" s="86" t="n">
        <v>0.5457055318002759</v>
      </c>
      <c r="F2342" s="86" t="n">
        <v>0.5330661164834471</v>
      </c>
      <c r="G2342" s="86" t="n">
        <v>0.5699519672733957</v>
      </c>
      <c r="H2342" s="86" t="n">
        <v>0.5392553085765396</v>
      </c>
      <c r="I2342" s="86" t="n">
        <v>0.55021151624233</v>
      </c>
      <c r="J2342" s="86" t="n">
        <v>0.581390614457551</v>
      </c>
      <c r="K2342" s="86" t="n">
        <v>0.4981981981981983</v>
      </c>
      <c r="L2342" s="86" t="n">
        <v>0.5337204238641311</v>
      </c>
      <c r="M2342" s="86" t="n">
        <v>0.6046442045011057</v>
      </c>
      <c r="N2342" s="86" t="n">
        <v>0.2949999750173629</v>
      </c>
      <c r="O2342" s="86" t="n">
        <v>0.3591844961194356</v>
      </c>
      <c r="P2342" s="86" t="n">
        <v>0.3688944331172132</v>
      </c>
      <c r="Q2342" s="86" t="n">
        <v>0.3519200202713598</v>
      </c>
      <c r="R2342" s="86" t="n">
        <v>0.2630511539260363</v>
      </c>
      <c r="S2342" s="86" t="n">
        <v>0.2797733643228362</v>
      </c>
      <c r="T2342" s="86" t="n">
        <v>0.4749009133944546</v>
      </c>
      <c r="U2342" s="86" t="n">
        <v>0.3116600018430475</v>
      </c>
      <c r="V2342" s="86" t="n">
        <v>0.3354518793115284</v>
      </c>
      <c r="W2342" s="86" t="n">
        <v>0.4444584799804858</v>
      </c>
      <c r="X2342" s="86" t="n">
        <v>0.274430949148617</v>
      </c>
      <c r="Y2342" s="86" t="n">
        <v>0.3176601104124375</v>
      </c>
      <c r="Z2342" s="86" t="n">
        <v>0.3550443869058628</v>
      </c>
      <c r="AA2342" s="86" t="n">
        <v>0.2609598114858906</v>
      </c>
      <c r="AB2342" s="86" t="n">
        <v>0.289321070949767</v>
      </c>
      <c r="AC2342" s="86" t="n">
        <v>0.2756636464790972</v>
      </c>
      <c r="AD2342" s="86" t="n">
        <v>0.3975162830808335</v>
      </c>
      <c r="AE2342" s="86" t="n">
        <v>0.4095341278439871</v>
      </c>
      <c r="AF2342" s="86" t="n">
        <v>0.5185451408855665</v>
      </c>
      <c r="AG2342" s="86" t="n">
        <v>0.5351204480264968</v>
      </c>
      <c r="AH2342" s="86" t="n">
        <v>0.5646275535752608</v>
      </c>
      <c r="AI2342" s="86" t="n">
        <v>0.5317939160375273</v>
      </c>
      <c r="AJ2342" s="86" t="n">
        <v>0.5268007534357243</v>
      </c>
      <c r="AK2342" s="86" t="n">
        <v>0.5507309861468541</v>
      </c>
    </row>
    <row r="2343">
      <c r="A2343" s="86" t="n">
        <v>16</v>
      </c>
      <c r="B2343" s="86" t="n">
        <v>0.5278787217118707</v>
      </c>
      <c r="C2343" s="86" t="n">
        <v>0.5333571783317308</v>
      </c>
      <c r="D2343" s="86" t="n">
        <v>0.5479662584925743</v>
      </c>
      <c r="E2343" s="86" t="n">
        <v>0.5565469176122017</v>
      </c>
      <c r="F2343" s="86" t="n">
        <v>0.5478627901848991</v>
      </c>
      <c r="G2343" s="86" t="n">
        <v>0.57114129435558</v>
      </c>
      <c r="H2343" s="86" t="n">
        <v>0.5763408089574983</v>
      </c>
      <c r="I2343" s="86" t="n">
        <v>0.5929382575112432</v>
      </c>
      <c r="J2343" s="86" t="n">
        <v>0.6219492333821921</v>
      </c>
      <c r="K2343" s="86" t="n">
        <v>0.5428610428610429</v>
      </c>
      <c r="L2343" s="86" t="n">
        <v>0.5828734772267941</v>
      </c>
      <c r="M2343" s="86" t="n">
        <v>0.656341875894367</v>
      </c>
      <c r="N2343" s="86" t="n">
        <v>0.3793813299756669</v>
      </c>
      <c r="O2343" s="86" t="n">
        <v>0.4139199404836885</v>
      </c>
      <c r="P2343" s="86" t="n">
        <v>0.4098454313403813</v>
      </c>
      <c r="Q2343" s="86" t="n">
        <v>0.4210868213125705</v>
      </c>
      <c r="R2343" s="86" t="n">
        <v>0.3215591889710643</v>
      </c>
      <c r="S2343" s="86" t="n">
        <v>0.345507685862203</v>
      </c>
      <c r="T2343" s="86" t="n">
        <v>0.5443000590667455</v>
      </c>
      <c r="U2343" s="86" t="n">
        <v>0.379987747627076</v>
      </c>
      <c r="V2343" s="86" t="n">
        <v>0.4066937751148277</v>
      </c>
      <c r="W2343" s="86" t="n">
        <v>0.5200412935150016</v>
      </c>
      <c r="X2343" s="86" t="n">
        <v>0.3352961778168025</v>
      </c>
      <c r="Y2343" s="86" t="n">
        <v>0.3811549982670694</v>
      </c>
      <c r="Z2343" s="86" t="n">
        <v>0.4410393933789533</v>
      </c>
      <c r="AA2343" s="86" t="n">
        <v>0.322982731890221</v>
      </c>
      <c r="AB2343" s="86" t="n">
        <v>0.3582118230688274</v>
      </c>
      <c r="AC2343" s="86" t="n">
        <v>0.3056827213479574</v>
      </c>
      <c r="AD2343" s="86" t="n">
        <v>0.4353831589663121</v>
      </c>
      <c r="AE2343" s="86" t="n">
        <v>0.4484932386340838</v>
      </c>
      <c r="AF2343" s="86" t="n">
        <v>0.5275701233148044</v>
      </c>
      <c r="AG2343" s="86" t="n">
        <v>0.5494249682052909</v>
      </c>
      <c r="AH2343" s="86" t="n">
        <v>0.5650465494159606</v>
      </c>
      <c r="AI2343" s="86" t="n">
        <v>0.533626054269198</v>
      </c>
      <c r="AJ2343" s="86" t="n">
        <v>0.5420841661188542</v>
      </c>
      <c r="AK2343" s="86" t="n">
        <v>0.5501067732574055</v>
      </c>
    </row>
    <row r="2344">
      <c r="A2344" s="86" t="n">
        <v>17</v>
      </c>
      <c r="B2344" s="86" t="n">
        <v>0.574746167163155</v>
      </c>
      <c r="C2344" s="86" t="n">
        <v>0.5830307144842416</v>
      </c>
      <c r="D2344" s="86" t="n">
        <v>0.597971729550677</v>
      </c>
      <c r="E2344" s="86" t="n">
        <v>0.6088178849196996</v>
      </c>
      <c r="F2344" s="86" t="n">
        <v>0.6000671979504624</v>
      </c>
      <c r="G2344" s="86" t="n">
        <v>0.6228569130354845</v>
      </c>
      <c r="H2344" s="86" t="n">
        <v>0.6392818100506841</v>
      </c>
      <c r="I2344" s="86" t="n">
        <v>0.6634106821456354</v>
      </c>
      <c r="J2344" s="86" t="n">
        <v>0.6895372373839603</v>
      </c>
      <c r="K2344" s="86" t="n">
        <v>0.6042451542451542</v>
      </c>
      <c r="L2344" s="86" t="n">
        <v>0.6510669182755116</v>
      </c>
      <c r="M2344" s="86" t="n">
        <v>0.7185052686353584</v>
      </c>
      <c r="N2344" s="86" t="n">
        <v>0.4623086954566576</v>
      </c>
      <c r="O2344" s="86" t="n">
        <v>0.4827697610900257</v>
      </c>
      <c r="P2344" s="86" t="n">
        <v>0.4643428080235234</v>
      </c>
      <c r="Q2344" s="86" t="n">
        <v>0.4963811015641196</v>
      </c>
      <c r="R2344" s="86" t="n">
        <v>0.3914631105157363</v>
      </c>
      <c r="S2344" s="86" t="n">
        <v>0.420977765364243</v>
      </c>
      <c r="T2344" s="86" t="n">
        <v>0.6131299382795312</v>
      </c>
      <c r="U2344" s="86" t="n">
        <v>0.4491474606827322</v>
      </c>
      <c r="V2344" s="86" t="n">
        <v>0.4890360855273136</v>
      </c>
      <c r="W2344" s="86" t="n">
        <v>0.5903883681221033</v>
      </c>
      <c r="X2344" s="86" t="n">
        <v>0.4092797149293397</v>
      </c>
      <c r="Y2344" s="86" t="n">
        <v>0.4523552384017429</v>
      </c>
      <c r="Z2344" s="86" t="n">
        <v>0.5171953023857964</v>
      </c>
      <c r="AA2344" s="86" t="n">
        <v>0.4035499538512586</v>
      </c>
      <c r="AB2344" s="86" t="n">
        <v>0.4329542824453148</v>
      </c>
      <c r="AC2344" s="86" t="n">
        <v>0.3547051343188682</v>
      </c>
      <c r="AD2344" s="86" t="n">
        <v>0.4941594882784514</v>
      </c>
      <c r="AE2344" s="86" t="n">
        <v>0.5076441555314796</v>
      </c>
      <c r="AF2344" s="86" t="n">
        <v>0.5772155133857261</v>
      </c>
      <c r="AG2344" s="86" t="n">
        <v>0.6016674558530775</v>
      </c>
      <c r="AH2344" s="86" t="n">
        <v>0.6161538225705905</v>
      </c>
      <c r="AI2344" s="86" t="n">
        <v>0.5831253751145087</v>
      </c>
      <c r="AJ2344" s="86" t="n">
        <v>0.5940145684898306</v>
      </c>
      <c r="AK2344" s="86" t="n">
        <v>0.599644089141981</v>
      </c>
    </row>
    <row r="2345">
      <c r="A2345" s="86" t="n">
        <v>18</v>
      </c>
      <c r="B2345" s="86" t="n">
        <v>0.6529157633700892</v>
      </c>
      <c r="C2345" s="86" t="n">
        <v>0.6640110628642246</v>
      </c>
      <c r="D2345" s="86" t="n">
        <v>0.6826885774254193</v>
      </c>
      <c r="E2345" s="86" t="n">
        <v>0.6900441062590486</v>
      </c>
      <c r="F2345" s="86" t="n">
        <v>0.6811431001354458</v>
      </c>
      <c r="G2345" s="86" t="n">
        <v>0.704420619599191</v>
      </c>
      <c r="H2345" s="86" t="n">
        <v>0.7198297280286217</v>
      </c>
      <c r="I2345" s="86" t="n">
        <v>0.7521347259495216</v>
      </c>
      <c r="J2345" s="86" t="n">
        <v>0.7694097391870827</v>
      </c>
      <c r="K2345" s="86" t="n">
        <v>0.6808763308763308</v>
      </c>
      <c r="L2345" s="86" t="n">
        <v>0.7389550788883058</v>
      </c>
      <c r="M2345" s="86" t="n">
        <v>0.7919019123195004</v>
      </c>
      <c r="N2345" s="86" t="n">
        <v>0.5205082467684958</v>
      </c>
      <c r="O2345" s="86" t="n">
        <v>0.5604358799181354</v>
      </c>
      <c r="P2345" s="86" t="n">
        <v>0.5174748020064048</v>
      </c>
      <c r="Q2345" s="86" t="n">
        <v>0.5510354518440026</v>
      </c>
      <c r="R2345" s="86" t="n">
        <v>0.45585917596321</v>
      </c>
      <c r="S2345" s="86" t="n">
        <v>0.4601163103871359</v>
      </c>
      <c r="T2345" s="86" t="n">
        <v>0.6481590864343374</v>
      </c>
      <c r="U2345" s="86" t="n">
        <v>0.5129766127640132</v>
      </c>
      <c r="V2345" s="86" t="n">
        <v>0.5252988235444376</v>
      </c>
      <c r="W2345" s="86" t="n">
        <v>0.6355760183991358</v>
      </c>
      <c r="X2345" s="86" t="n">
        <v>0.4764007555850135</v>
      </c>
      <c r="Y2345" s="86" t="n">
        <v>0.4916262316185573</v>
      </c>
      <c r="Z2345" s="86" t="n">
        <v>0.5592750138709081</v>
      </c>
      <c r="AA2345" s="86" t="n">
        <v>0.461368028184901</v>
      </c>
      <c r="AB2345" s="86" t="n">
        <v>0.473280842645845</v>
      </c>
      <c r="AC2345" s="86" t="n">
        <v>0.4067477348593229</v>
      </c>
      <c r="AD2345" s="86" t="n">
        <v>0.5626100262928393</v>
      </c>
      <c r="AE2345" s="86" t="n">
        <v>0.5722924441234302</v>
      </c>
      <c r="AF2345" s="86" t="n">
        <v>0.6575937639767427</v>
      </c>
      <c r="AG2345" s="86" t="n">
        <v>0.6855137603534233</v>
      </c>
      <c r="AH2345" s="86" t="n">
        <v>0.7020632990301779</v>
      </c>
      <c r="AI2345" s="86" t="n">
        <v>0.6645291720630508</v>
      </c>
      <c r="AJ2345" s="86" t="n">
        <v>0.6785813097475192</v>
      </c>
      <c r="AK2345" s="86" t="n">
        <v>0.6838799759075725</v>
      </c>
    </row>
    <row r="2346">
      <c r="A2346" s="86" t="n">
        <v>19</v>
      </c>
      <c r="B2346" s="86" t="n">
        <v>0.7425643745028621</v>
      </c>
      <c r="C2346" s="86" t="n">
        <v>0.7562137483881842</v>
      </c>
      <c r="D2346" s="86" t="n">
        <v>0.7739657213341424</v>
      </c>
      <c r="E2346" s="86" t="n">
        <v>0.7831891182115079</v>
      </c>
      <c r="F2346" s="86" t="n">
        <v>0.7762964479583373</v>
      </c>
      <c r="G2346" s="86" t="n">
        <v>0.7934765122265122</v>
      </c>
      <c r="H2346" s="86" t="n">
        <v>0.7954086196044656</v>
      </c>
      <c r="I2346" s="86" t="n">
        <v>0.8317582776731832</v>
      </c>
      <c r="J2346" s="86" t="n">
        <v>0.8378527721551383</v>
      </c>
      <c r="K2346" s="86" t="n">
        <v>0.7307534807534807</v>
      </c>
      <c r="L2346" s="86" t="n">
        <v>0.8067800395278985</v>
      </c>
      <c r="M2346" s="86" t="n">
        <v>0.848139716404319</v>
      </c>
      <c r="N2346" s="86" t="n">
        <v>0.5228366285431625</v>
      </c>
      <c r="O2346" s="86" t="n">
        <v>0.5960093246173157</v>
      </c>
      <c r="P2346" s="86" t="n">
        <v>0.5457311480221606</v>
      </c>
      <c r="Q2346" s="86" t="n">
        <v>0.5655571168597819</v>
      </c>
      <c r="R2346" s="86" t="n">
        <v>0.4858332968011457</v>
      </c>
      <c r="S2346" s="86" t="n">
        <v>0.4686331035721055</v>
      </c>
      <c r="T2346" s="86" t="n">
        <v>0.648407337973069</v>
      </c>
      <c r="U2346" s="86" t="n">
        <v>0.5327257765784986</v>
      </c>
      <c r="V2346" s="86" t="n">
        <v>0.5303213899705127</v>
      </c>
      <c r="W2346" s="86" t="n">
        <v>0.6396138969230232</v>
      </c>
      <c r="X2346" s="86" t="n">
        <v>0.4997538452357864</v>
      </c>
      <c r="Y2346" s="86" t="n">
        <v>0.5013198123483688</v>
      </c>
      <c r="Z2346" s="86" t="n">
        <v>0.5680830405030517</v>
      </c>
      <c r="AA2346" s="86" t="n">
        <v>0.4864587818872981</v>
      </c>
      <c r="AB2346" s="86" t="n">
        <v>0.4827199958077322</v>
      </c>
      <c r="AC2346" s="86" t="n">
        <v>0.4441026863773644</v>
      </c>
      <c r="AD2346" s="86" t="n">
        <v>0.6194784226890021</v>
      </c>
      <c r="AE2346" s="86" t="n">
        <v>0.6203683640303359</v>
      </c>
      <c r="AF2346" s="86" t="n">
        <v>0.7485304453389561</v>
      </c>
      <c r="AG2346" s="86" t="n">
        <v>0.781768058527056</v>
      </c>
      <c r="AH2346" s="86" t="n">
        <v>0.7944569916098637</v>
      </c>
      <c r="AI2346" s="86" t="n">
        <v>0.7572574785987302</v>
      </c>
      <c r="AJ2346" s="86" t="n">
        <v>0.7747351133362994</v>
      </c>
      <c r="AK2346" s="86" t="n">
        <v>0.7762853857526144</v>
      </c>
    </row>
    <row r="2347">
      <c r="A2347" s="86" t="n">
        <v>20</v>
      </c>
      <c r="B2347" s="86" t="n">
        <v>0.8250074083316439</v>
      </c>
      <c r="C2347" s="86" t="n">
        <v>0.8381327088070057</v>
      </c>
      <c r="D2347" s="86" t="n">
        <v>0.8442389758179234</v>
      </c>
      <c r="E2347" s="86" t="n">
        <v>0.8593313356452644</v>
      </c>
      <c r="F2347" s="86" t="n">
        <v>0.8568946147142513</v>
      </c>
      <c r="G2347" s="86" t="n">
        <v>0.8609693877551019</v>
      </c>
      <c r="H2347" s="86" t="n">
        <v>0.9180276277867956</v>
      </c>
      <c r="I2347" s="86" t="n">
        <v>0.9254100284937007</v>
      </c>
      <c r="J2347" s="86" t="n">
        <v>0.931644214885647</v>
      </c>
      <c r="K2347" s="86" t="n">
        <v>1</v>
      </c>
      <c r="L2347" s="86" t="n">
        <v>0.9467110331967351</v>
      </c>
      <c r="M2347" s="86" t="n">
        <v>0.932184207102901</v>
      </c>
      <c r="N2347" s="86" t="n">
        <v>1</v>
      </c>
      <c r="O2347" s="86" t="n">
        <v>1</v>
      </c>
      <c r="P2347" s="86" t="n">
        <v>1</v>
      </c>
      <c r="Q2347" s="86" t="n">
        <v>1</v>
      </c>
      <c r="R2347" s="86" t="n">
        <v>1</v>
      </c>
      <c r="S2347" s="86" t="n">
        <v>1</v>
      </c>
      <c r="T2347" s="86" t="n">
        <v>1</v>
      </c>
      <c r="U2347" s="86" t="n">
        <v>1</v>
      </c>
      <c r="V2347" s="86" t="n">
        <v>1</v>
      </c>
      <c r="W2347" s="86" t="n">
        <v>1</v>
      </c>
      <c r="X2347" s="86" t="n">
        <v>1</v>
      </c>
      <c r="Y2347" s="86" t="n">
        <v>1</v>
      </c>
      <c r="Z2347" s="86" t="n">
        <v>1</v>
      </c>
      <c r="AA2347" s="86" t="n">
        <v>1</v>
      </c>
      <c r="AB2347" s="86" t="n">
        <v>1</v>
      </c>
      <c r="AC2347" s="86" t="n">
        <v>1</v>
      </c>
      <c r="AD2347" s="86" t="n">
        <v>1</v>
      </c>
      <c r="AE2347" s="86" t="n">
        <v>1</v>
      </c>
      <c r="AF2347" s="86" t="n">
        <v>0.8265765765765766</v>
      </c>
      <c r="AG2347" s="86" t="n">
        <v>0.8644020735356462</v>
      </c>
      <c r="AH2347" s="86" t="n">
        <v>0.8643526514261187</v>
      </c>
      <c r="AI2347" s="86" t="n">
        <v>0.8307325394067663</v>
      </c>
      <c r="AJ2347" s="86" t="n">
        <v>0.8590296084303347</v>
      </c>
      <c r="AK2347" s="86" t="n">
        <v>0.8463395937140666</v>
      </c>
    </row>
    <row r="2348">
      <c r="A2348" s="86" t="n">
        <v>21</v>
      </c>
      <c r="B2348" s="86" t="n">
        <v>0.993543054104216</v>
      </c>
      <c r="C2348" s="86" t="n">
        <v>0.9887412119030585</v>
      </c>
      <c r="D2348" s="86" t="n">
        <v>0.9825572720309562</v>
      </c>
      <c r="E2348" s="86" t="n">
        <v>0.9613817716575198</v>
      </c>
      <c r="F2348" s="86" t="n">
        <v>0.964925819762497</v>
      </c>
      <c r="G2348" s="86" t="n">
        <v>0.9645097904026475</v>
      </c>
      <c r="H2348" s="86" t="n">
        <v>1</v>
      </c>
      <c r="I2348" s="86" t="n">
        <v>1</v>
      </c>
      <c r="J2348" s="86" t="n">
        <v>1</v>
      </c>
      <c r="K2348" s="86" t="n">
        <v>0.9871962871962872</v>
      </c>
      <c r="L2348" s="86" t="n">
        <v>1</v>
      </c>
      <c r="M2348" s="86" t="n">
        <v>1</v>
      </c>
      <c r="N2348" s="86" t="n">
        <v>0.880093335132083</v>
      </c>
      <c r="O2348" s="86" t="n">
        <v>0.9421049745618154</v>
      </c>
      <c r="P2348" s="86" t="n">
        <v>0.9307140348762244</v>
      </c>
      <c r="Q2348" s="86" t="n">
        <v>0.9299716661675613</v>
      </c>
      <c r="R2348" s="86" t="n">
        <v>0.9005905278386045</v>
      </c>
      <c r="S2348" s="86" t="n">
        <v>0.8707657931749943</v>
      </c>
      <c r="T2348" s="86" t="n">
        <v>0.9520703322290419</v>
      </c>
      <c r="U2348" s="86" t="n">
        <v>0.9051064100417536</v>
      </c>
      <c r="V2348" s="86" t="n">
        <v>0.8970581426721775</v>
      </c>
      <c r="W2348" s="86" t="n">
        <v>0.9329067498344775</v>
      </c>
      <c r="X2348" s="86" t="n">
        <v>0.8706462042082874</v>
      </c>
      <c r="Y2348" s="86" t="n">
        <v>0.8819224389760857</v>
      </c>
      <c r="Z2348" s="86" t="n">
        <v>0.8331792121324212</v>
      </c>
      <c r="AA2348" s="86" t="n">
        <v>0.8315756193029354</v>
      </c>
      <c r="AB2348" s="86" t="n">
        <v>0.8287807924259694</v>
      </c>
      <c r="AC2348" s="86" t="n">
        <v>0.8323160069941187</v>
      </c>
      <c r="AD2348" s="86" t="n">
        <v>0.9351254178162354</v>
      </c>
      <c r="AE2348" s="86" t="n">
        <v>0.9225833634284339</v>
      </c>
      <c r="AF2348" s="86" t="n">
        <v>0.9860232572998532</v>
      </c>
      <c r="AG2348" s="86" t="n">
        <v>0.9768078360012791</v>
      </c>
      <c r="AH2348" s="86" t="n">
        <v>0.9770318743421256</v>
      </c>
      <c r="AI2348" s="86" t="n">
        <v>0.9980730959977256</v>
      </c>
      <c r="AJ2348" s="86" t="n">
        <v>0.9874014214348479</v>
      </c>
      <c r="AK2348" s="86" t="n">
        <v>0.992854405081312</v>
      </c>
    </row>
    <row r="2349">
      <c r="A2349" s="86" t="n">
        <v>22</v>
      </c>
      <c r="B2349" s="86" t="n">
        <v>1</v>
      </c>
      <c r="C2349" s="86" t="n">
        <v>1</v>
      </c>
      <c r="D2349" s="86" t="n">
        <v>1</v>
      </c>
      <c r="E2349" s="86" t="n">
        <v>1</v>
      </c>
      <c r="F2349" s="86" t="n">
        <v>1</v>
      </c>
      <c r="G2349" s="86" t="n">
        <v>1</v>
      </c>
      <c r="H2349" s="86" t="n">
        <v>0.9584258124358168</v>
      </c>
      <c r="I2349" s="86" t="n">
        <v>0.9353805220929751</v>
      </c>
      <c r="J2349" s="86" t="n">
        <v>0.9537237383960353</v>
      </c>
      <c r="K2349" s="86" t="n">
        <v>0.8631586131586131</v>
      </c>
      <c r="L2349" s="86" t="n">
        <v>0.9075270498118516</v>
      </c>
      <c r="M2349" s="86" t="n">
        <v>0.9332054117340963</v>
      </c>
      <c r="N2349" s="86" t="n">
        <v>0.7094469343806054</v>
      </c>
      <c r="O2349" s="86" t="n">
        <v>0.7960395570065784</v>
      </c>
      <c r="P2349" s="86" t="n">
        <v>0.7864027800344883</v>
      </c>
      <c r="Q2349" s="86" t="n">
        <v>0.7608302043260925</v>
      </c>
      <c r="R2349" s="86" t="n">
        <v>0.719348716139154</v>
      </c>
      <c r="S2349" s="86" t="n">
        <v>0.712336282656186</v>
      </c>
      <c r="T2349" s="86" t="n">
        <v>0.7956590222313533</v>
      </c>
      <c r="U2349" s="86" t="n">
        <v>0.7340235676469862</v>
      </c>
      <c r="V2349" s="86" t="n">
        <v>0.7340131199780321</v>
      </c>
      <c r="W2349" s="86" t="n">
        <v>0.8014775063595497</v>
      </c>
      <c r="X2349" s="86" t="n">
        <v>0.7006580466322971</v>
      </c>
      <c r="Y2349" s="86" t="n">
        <v>0.7162202307273356</v>
      </c>
      <c r="Z2349" s="86" t="n">
        <v>0.6576613648973553</v>
      </c>
      <c r="AA2349" s="86" t="n">
        <v>0.6628004917043416</v>
      </c>
      <c r="AB2349" s="86" t="n">
        <v>0.6826103854702981</v>
      </c>
      <c r="AC2349" s="86" t="n">
        <v>0.6559688443808614</v>
      </c>
      <c r="AD2349" s="86" t="n">
        <v>0.77066873291857</v>
      </c>
      <c r="AE2349" s="86" t="n">
        <v>0.7832430480317806</v>
      </c>
      <c r="AF2349" s="86" t="n">
        <v>1</v>
      </c>
      <c r="AG2349" s="86" t="n">
        <v>1</v>
      </c>
      <c r="AH2349" s="86" t="n">
        <v>1</v>
      </c>
      <c r="AI2349" s="86" t="n">
        <v>1</v>
      </c>
      <c r="AJ2349" s="86" t="n">
        <v>1</v>
      </c>
      <c r="AK2349" s="86" t="n">
        <v>1</v>
      </c>
    </row>
    <row r="2350">
      <c r="A2350" s="86" t="n">
        <v>23</v>
      </c>
      <c r="B2350" s="86" t="n">
        <v>0.884554798259432</v>
      </c>
      <c r="C2350" s="86" t="n">
        <v>0.8845621101456668</v>
      </c>
      <c r="D2350" s="86" t="n">
        <v>0.9204607625660259</v>
      </c>
      <c r="E2350" s="86" t="n">
        <v>0.9069559947476514</v>
      </c>
      <c r="F2350" s="86" t="n">
        <v>0.8908558288972185</v>
      </c>
      <c r="G2350" s="86" t="n">
        <v>0.9245782772568485</v>
      </c>
      <c r="H2350" s="86" t="n">
        <v>0.8334216715804816</v>
      </c>
      <c r="I2350" s="86" t="n">
        <v>0.8022518769477217</v>
      </c>
      <c r="J2350" s="86" t="n">
        <v>0.8220667271585118</v>
      </c>
      <c r="K2350" s="86" t="n">
        <v>0.6720720720720721</v>
      </c>
      <c r="L2350" s="86" t="n">
        <v>0.7546612771754303</v>
      </c>
      <c r="M2350" s="86" t="n">
        <v>0.7907376089501755</v>
      </c>
      <c r="N2350" s="86" t="n">
        <v>0.5496579876985493</v>
      </c>
      <c r="O2350" s="86" t="n">
        <v>0.6235845239806572</v>
      </c>
      <c r="P2350" s="86" t="n">
        <v>0.6302014267069903</v>
      </c>
      <c r="Q2350" s="86" t="n">
        <v>0.5921678837161088</v>
      </c>
      <c r="R2350" s="86" t="n">
        <v>0.5620851949776745</v>
      </c>
      <c r="S2350" s="86" t="n">
        <v>0.5636046244850323</v>
      </c>
      <c r="T2350" s="86" t="n">
        <v>0.6326348048657302</v>
      </c>
      <c r="U2350" s="86" t="n">
        <v>0.5780329490189663</v>
      </c>
      <c r="V2350" s="86" t="n">
        <v>0.5878095000902017</v>
      </c>
      <c r="W2350" s="86" t="n">
        <v>0.6427501132522563</v>
      </c>
      <c r="X2350" s="86" t="n">
        <v>0.5468422215449711</v>
      </c>
      <c r="Y2350" s="86" t="n">
        <v>0.5658451750259941</v>
      </c>
      <c r="Z2350" s="86" t="n">
        <v>0.5093628629554283</v>
      </c>
      <c r="AA2350" s="86" t="n">
        <v>0.514080512057542</v>
      </c>
      <c r="AB2350" s="86" t="n">
        <v>0.5247933342940614</v>
      </c>
      <c r="AC2350" s="86" t="n">
        <v>0.4871244635193133</v>
      </c>
      <c r="AD2350" s="86" t="n">
        <v>0.6045002577411501</v>
      </c>
      <c r="AE2350" s="86" t="n">
        <v>0.5976124553589344</v>
      </c>
      <c r="AF2350" s="86" t="n">
        <v>0.896364449555939</v>
      </c>
      <c r="AG2350" s="86" t="n">
        <v>0.883451628657631</v>
      </c>
      <c r="AH2350" s="86" t="n">
        <v>0.9186279419128691</v>
      </c>
      <c r="AI2350" s="86" t="n">
        <v>0.9029914394920554</v>
      </c>
      <c r="AJ2350" s="86" t="n">
        <v>0.8791536907062243</v>
      </c>
      <c r="AK2350" s="86" t="n">
        <v>0.9154191534797128</v>
      </c>
    </row>
    <row r="2351">
      <c r="A2351" s="86" t="n">
        <v>24</v>
      </c>
      <c r="B2351" s="86" t="n">
        <v>0.7611085983436531</v>
      </c>
      <c r="C2351" s="86" t="n">
        <v>0.7564894087199789</v>
      </c>
      <c r="D2351" s="86" t="n">
        <v>0.7722299038088513</v>
      </c>
      <c r="E2351" s="86" t="n">
        <v>0.7774654052052119</v>
      </c>
      <c r="F2351" s="86" t="n">
        <v>0.7593657143457124</v>
      </c>
      <c r="G2351" s="86" t="n">
        <v>0.7773085585585586</v>
      </c>
      <c r="H2351" s="86" t="n">
        <v>0.6765991983304073</v>
      </c>
      <c r="I2351" s="86" t="n">
        <v>0.638309527207111</v>
      </c>
      <c r="J2351" s="86" t="n">
        <v>0.6660152160256857</v>
      </c>
      <c r="K2351" s="86" t="n">
        <v>0.7460824460824461</v>
      </c>
      <c r="L2351" s="86" t="n">
        <v>0.6285270833100707</v>
      </c>
      <c r="M2351" s="86" t="n">
        <v>0.6298816183166385</v>
      </c>
      <c r="N2351" s="86" t="n">
        <v>0.4076966508276748</v>
      </c>
      <c r="O2351" s="86" t="n">
        <v>0.5057938002854292</v>
      </c>
      <c r="P2351" s="86" t="n">
        <v>0.4788142922285876</v>
      </c>
      <c r="Q2351" s="86" t="n">
        <v>0.4551749556564004</v>
      </c>
      <c r="R2351" s="86" t="n">
        <v>0.4250894918815896</v>
      </c>
      <c r="S2351" s="86" t="n">
        <v>0.4372292990453771</v>
      </c>
      <c r="T2351" s="86" t="n">
        <v>0.5121514848010137</v>
      </c>
      <c r="U2351" s="86" t="n">
        <v>0.451037233455727</v>
      </c>
      <c r="V2351" s="86" t="n">
        <v>0.4593955997464769</v>
      </c>
      <c r="W2351" s="86" t="n">
        <v>0.5113470049134056</v>
      </c>
      <c r="X2351" s="86" t="n">
        <v>0.4075569867815247</v>
      </c>
      <c r="Y2351" s="86" t="n">
        <v>0.4392685176016241</v>
      </c>
      <c r="Z2351" s="86" t="n">
        <v>0.3971980765674127</v>
      </c>
      <c r="AA2351" s="86" t="n">
        <v>0.3803586675240479</v>
      </c>
      <c r="AB2351" s="86" t="n">
        <v>0.3852934369172856</v>
      </c>
      <c r="AC2351" s="86" t="n">
        <v>0.3200445080273406</v>
      </c>
      <c r="AD2351" s="86" t="n">
        <v>0.4367869566767925</v>
      </c>
      <c r="AE2351" s="86" t="n">
        <v>0.4491513181654028</v>
      </c>
      <c r="AF2351" s="86" t="n">
        <v>0.7621238259536132</v>
      </c>
      <c r="AG2351" s="86" t="n">
        <v>0.7484883568147279</v>
      </c>
      <c r="AH2351" s="86" t="n">
        <v>0.764417033713836</v>
      </c>
      <c r="AI2351" s="86" t="n">
        <v>0.7604321319139526</v>
      </c>
      <c r="AJ2351" s="86" t="n">
        <v>0.7509213208587043</v>
      </c>
      <c r="AK2351" s="86" t="n">
        <v>0.7630016974210149</v>
      </c>
    </row>
    <row r="2361">
      <c r="A2361" s="86" t="inlineStr">
        <is>
          <t>RefgChg-Res-StdForMsr-cDXGF-MFm1985-CZ12</t>
        </is>
      </c>
      <c r="B2361" s="85" t="n"/>
      <c r="C2361" s="85" t="n"/>
      <c r="D2361" s="85" t="n">
        <v>2015</v>
      </c>
      <c r="E2361" s="85" t="n"/>
      <c r="F2361" s="86" t="inlineStr">
        <is>
          <t>Source Annual kWh:</t>
        </is>
      </c>
      <c r="G2361" s="151" t="n">
        <v>137951.9019999997</v>
      </c>
      <c r="H2361" s="85" t="inlineStr">
        <is>
          <t>DEER</t>
        </is>
      </c>
      <c r="I2361" s="85" t="n"/>
      <c r="J2361" s="85" t="n"/>
      <c r="K2361" s="85" t="inlineStr">
        <is>
          <t>PDAF</t>
        </is>
      </c>
      <c r="L2361" s="85" t="inlineStr">
        <is>
          <t>Monthly</t>
        </is>
      </c>
      <c r="M2361" s="85" t="n"/>
      <c r="N2361" s="85" t="n"/>
      <c r="O2361" s="85" t="n"/>
      <c r="P2361" s="85" t="n"/>
      <c r="Q2361" s="85" t="n"/>
      <c r="R2361" s="85" t="n"/>
      <c r="S2361" s="85" t="n"/>
      <c r="T2361" s="108" t="n"/>
      <c r="U2361" s="85" t="n"/>
      <c r="V2361" s="85" t="n"/>
      <c r="W2361" s="85" t="n"/>
      <c r="X2361" s="85" t="n"/>
      <c r="Y2361" s="85" t="n"/>
      <c r="Z2361" s="85" t="n"/>
      <c r="AA2361" s="85" t="n"/>
      <c r="AB2361" s="85" t="n"/>
      <c r="AC2361" s="85" t="n"/>
      <c r="AD2361" s="85" t="n"/>
      <c r="AE2361" s="85" t="n"/>
      <c r="AF2361" s="85" t="n"/>
      <c r="AG2361" s="85" t="n"/>
      <c r="AH2361" s="85" t="n"/>
      <c r="AI2361" s="85" t="n"/>
      <c r="AJ2361" s="85" t="n"/>
      <c r="AK2361" s="85" t="n"/>
    </row>
    <row r="2362">
      <c r="A2362" s="85" t="n">
        <v>60</v>
      </c>
      <c r="B2362" s="86" t="inlineStr">
        <is>
          <t>RefgChg-Res-StdForMsr-20-MM</t>
        </is>
      </c>
      <c r="C2362" s="85" t="n"/>
      <c r="D2362" s="85" t="n"/>
      <c r="E2362" s="85" t="n"/>
      <c r="F2362" s="85" t="inlineStr">
        <is>
          <t>Source Sample Size:</t>
        </is>
      </c>
      <c r="G2362" s="85" t="n">
        <v>0</v>
      </c>
      <c r="H2362" s="85" t="inlineStr">
        <is>
          <t>DEER</t>
        </is>
      </c>
      <c r="I2362" s="85" t="n"/>
      <c r="J2362" s="85" t="n"/>
      <c r="K2362" s="85" t="inlineStr">
        <is>
          <t>WKWE</t>
        </is>
      </c>
      <c r="L2362" s="85" t="inlineStr">
        <is>
          <t>Monthly</t>
        </is>
      </c>
      <c r="M2362" s="85" t="n"/>
      <c r="N2362" s="85" t="inlineStr">
        <is>
          <t>Weekend Peak3</t>
        </is>
      </c>
      <c r="O2362" s="85" t="n"/>
      <c r="P2362" s="85" t="n"/>
      <c r="Q2362" s="85" t="n"/>
      <c r="R2362" s="85" t="n"/>
      <c r="S2362" s="85" t="n"/>
      <c r="T2362" s="85" t="n"/>
      <c r="U2362" s="85" t="n"/>
      <c r="V2362" s="85" t="n"/>
      <c r="W2362" s="85" t="n"/>
      <c r="X2362" s="85" t="n"/>
      <c r="Y2362" s="85" t="n"/>
      <c r="Z2362" s="85" t="n"/>
      <c r="AA2362" s="85" t="n"/>
      <c r="AB2362" s="85" t="n"/>
      <c r="AC2362" s="85" t="n"/>
      <c r="AD2362" s="85" t="n"/>
      <c r="AE2362" s="85" t="n"/>
      <c r="AF2362" s="85" t="n"/>
      <c r="AG2362" s="85" t="n"/>
      <c r="AH2362" s="85" t="n"/>
      <c r="AI2362" s="85" t="n"/>
      <c r="AJ2362" s="85" t="n"/>
      <c r="AK2362" s="85" t="n"/>
    </row>
    <row r="2363">
      <c r="A2363" s="86" t="n"/>
      <c r="B2363" s="86" t="n">
        <v>1</v>
      </c>
      <c r="C2363" s="86" t="inlineStr">
        <is>
          <t>JANUARY</t>
        </is>
      </c>
      <c r="D2363" s="86" t="inlineStr">
        <is>
          <t>JAN</t>
        </is>
      </c>
      <c r="E2363" s="86" t="n">
        <v>2</v>
      </c>
      <c r="F2363" s="86" t="inlineStr">
        <is>
          <t>FEBRUARY</t>
        </is>
      </c>
      <c r="G2363" s="86" t="inlineStr">
        <is>
          <t>FEB</t>
        </is>
      </c>
      <c r="H2363" s="86" t="n">
        <v>3</v>
      </c>
      <c r="I2363" s="86" t="inlineStr">
        <is>
          <t>MARCH</t>
        </is>
      </c>
      <c r="J2363" s="86" t="inlineStr">
        <is>
          <t>MAR</t>
        </is>
      </c>
      <c r="K2363" s="86" t="n">
        <v>4</v>
      </c>
      <c r="L2363" s="86" t="inlineStr">
        <is>
          <t>APRIL</t>
        </is>
      </c>
      <c r="M2363" s="86" t="inlineStr">
        <is>
          <t>APR</t>
        </is>
      </c>
      <c r="N2363" s="86" t="n">
        <v>5</v>
      </c>
      <c r="O2363" s="86" t="inlineStr">
        <is>
          <t>MAY</t>
        </is>
      </c>
      <c r="P2363" s="86" t="inlineStr">
        <is>
          <t>MAY</t>
        </is>
      </c>
      <c r="Q2363" s="86" t="n">
        <v>6</v>
      </c>
      <c r="R2363" s="86" t="inlineStr">
        <is>
          <t>JUNE</t>
        </is>
      </c>
      <c r="S2363" s="86" t="inlineStr">
        <is>
          <t>JUN</t>
        </is>
      </c>
      <c r="T2363" s="86" t="n">
        <v>7</v>
      </c>
      <c r="U2363" s="86" t="inlineStr">
        <is>
          <t>JULY</t>
        </is>
      </c>
      <c r="V2363" s="86" t="inlineStr">
        <is>
          <t>JUL</t>
        </is>
      </c>
      <c r="W2363" s="86" t="n">
        <v>8</v>
      </c>
      <c r="X2363" s="86" t="inlineStr">
        <is>
          <t>AUGUST</t>
        </is>
      </c>
      <c r="Y2363" s="86" t="inlineStr">
        <is>
          <t>AUG</t>
        </is>
      </c>
      <c r="Z2363" s="86" t="n">
        <v>9</v>
      </c>
      <c r="AA2363" s="86" t="inlineStr">
        <is>
          <t>SEPTEMBER</t>
        </is>
      </c>
      <c r="AB2363" s="86" t="inlineStr">
        <is>
          <t>SEP</t>
        </is>
      </c>
      <c r="AC2363" s="86" t="n">
        <v>10</v>
      </c>
      <c r="AD2363" s="86" t="inlineStr">
        <is>
          <t>OCTOBER</t>
        </is>
      </c>
      <c r="AE2363" s="86" t="inlineStr">
        <is>
          <t>OCT</t>
        </is>
      </c>
      <c r="AF2363" s="86" t="n">
        <v>11</v>
      </c>
      <c r="AG2363" s="86" t="inlineStr">
        <is>
          <t>NOVEMBER</t>
        </is>
      </c>
      <c r="AH2363" s="86" t="inlineStr">
        <is>
          <t>NOV</t>
        </is>
      </c>
      <c r="AI2363" s="86" t="n">
        <v>12</v>
      </c>
      <c r="AJ2363" s="86" t="inlineStr">
        <is>
          <t>DECEMBER</t>
        </is>
      </c>
      <c r="AK2363" s="86" t="inlineStr">
        <is>
          <t>DEC</t>
        </is>
      </c>
    </row>
    <row r="2364">
      <c r="A2364" s="85" t="n"/>
      <c r="B2364" s="86" t="n">
        <v>31</v>
      </c>
      <c r="C2364" s="85" t="n"/>
      <c r="D2364" s="85" t="n"/>
      <c r="E2364" s="86" t="n">
        <v>28</v>
      </c>
      <c r="F2364" s="85" t="n"/>
      <c r="G2364" s="85" t="n"/>
      <c r="H2364" s="86" t="n">
        <v>31</v>
      </c>
      <c r="I2364" s="85" t="n"/>
      <c r="J2364" s="85" t="n"/>
      <c r="K2364" s="86" t="n">
        <v>30</v>
      </c>
      <c r="L2364" s="85" t="n"/>
      <c r="M2364" s="85" t="n"/>
      <c r="N2364" s="86" t="n">
        <v>31</v>
      </c>
      <c r="O2364" s="85" t="n"/>
      <c r="P2364" s="85" t="n"/>
      <c r="Q2364" s="86" t="n">
        <v>30</v>
      </c>
      <c r="R2364" s="85" t="n"/>
      <c r="S2364" s="85" t="n"/>
      <c r="T2364" s="86" t="n">
        <v>31</v>
      </c>
      <c r="U2364" s="85" t="n"/>
      <c r="V2364" s="85" t="n"/>
      <c r="W2364" s="86" t="n">
        <v>31</v>
      </c>
      <c r="X2364" s="85" t="n"/>
      <c r="Y2364" s="85" t="n"/>
      <c r="Z2364" s="86" t="n">
        <v>30</v>
      </c>
      <c r="AA2364" s="85" t="n"/>
      <c r="AB2364" s="85" t="n"/>
      <c r="AC2364" s="86" t="n">
        <v>31</v>
      </c>
      <c r="AD2364" s="85" t="n"/>
      <c r="AE2364" s="85" t="n"/>
      <c r="AF2364" s="86" t="n">
        <v>30</v>
      </c>
      <c r="AG2364" s="85" t="n"/>
      <c r="AH2364" s="85" t="n"/>
      <c r="AI2364" s="86" t="n">
        <v>31</v>
      </c>
      <c r="AJ2364" s="85" t="n"/>
      <c r="AK2364" s="85" t="n"/>
    </row>
    <row r="2365">
      <c r="A2365" s="86" t="inlineStr">
        <is>
          <t>RATIOS</t>
        </is>
      </c>
      <c r="B2365" s="86" t="inlineStr">
        <is>
          <t>E.BKDWN</t>
        </is>
      </c>
      <c r="C2365" s="86" t="inlineStr">
        <is>
          <t>PEAK/AVG</t>
        </is>
      </c>
      <c r="D2365" s="86" t="inlineStr">
        <is>
          <t>END/AVG</t>
        </is>
      </c>
      <c r="E2365" s="86" t="inlineStr">
        <is>
          <t>E.BKDWN</t>
        </is>
      </c>
      <c r="F2365" s="86" t="inlineStr">
        <is>
          <t>PEAK/AVG</t>
        </is>
      </c>
      <c r="G2365" s="86" t="inlineStr">
        <is>
          <t>END/AVG</t>
        </is>
      </c>
      <c r="H2365" s="86" t="inlineStr">
        <is>
          <t>E.BKDWN</t>
        </is>
      </c>
      <c r="I2365" s="86" t="inlineStr">
        <is>
          <t>PEAK/AVG</t>
        </is>
      </c>
      <c r="J2365" s="86" t="inlineStr">
        <is>
          <t>END/AVG</t>
        </is>
      </c>
      <c r="K2365" s="86" t="inlineStr">
        <is>
          <t>E.BKDWN</t>
        </is>
      </c>
      <c r="L2365" s="86" t="inlineStr">
        <is>
          <t>PEAK/AVG</t>
        </is>
      </c>
      <c r="M2365" s="86" t="inlineStr">
        <is>
          <t>END/AVG</t>
        </is>
      </c>
      <c r="N2365" s="86" t="inlineStr">
        <is>
          <t>E.BKDWN</t>
        </is>
      </c>
      <c r="O2365" s="86" t="inlineStr">
        <is>
          <t>PEAK/AVG</t>
        </is>
      </c>
      <c r="P2365" s="86" t="inlineStr">
        <is>
          <t>END/AVG</t>
        </is>
      </c>
      <c r="Q2365" s="86" t="inlineStr">
        <is>
          <t>E.BKDWN</t>
        </is>
      </c>
      <c r="R2365" s="86" t="inlineStr">
        <is>
          <t>PEAK/AVG</t>
        </is>
      </c>
      <c r="S2365" s="86" t="inlineStr">
        <is>
          <t>END/AVG</t>
        </is>
      </c>
      <c r="T2365" s="86" t="inlineStr">
        <is>
          <t>E.BKDWN</t>
        </is>
      </c>
      <c r="U2365" s="86" t="inlineStr">
        <is>
          <t>PEAK/AVG</t>
        </is>
      </c>
      <c r="V2365" s="86" t="inlineStr">
        <is>
          <t>END/AVG</t>
        </is>
      </c>
      <c r="W2365" s="86" t="inlineStr">
        <is>
          <t>E.BKDWN</t>
        </is>
      </c>
      <c r="X2365" s="86" t="inlineStr">
        <is>
          <t>PEAK/AVG</t>
        </is>
      </c>
      <c r="Y2365" s="86" t="inlineStr">
        <is>
          <t>END/AVG</t>
        </is>
      </c>
      <c r="Z2365" s="86" t="inlineStr">
        <is>
          <t>E.BKDWN</t>
        </is>
      </c>
      <c r="AA2365" s="86" t="inlineStr">
        <is>
          <t>PEAK/AVG</t>
        </is>
      </c>
      <c r="AB2365" s="86" t="inlineStr">
        <is>
          <t>END/AVG</t>
        </is>
      </c>
      <c r="AC2365" s="86" t="inlineStr">
        <is>
          <t>E.BKDWN</t>
        </is>
      </c>
      <c r="AD2365" s="86" t="inlineStr">
        <is>
          <t>PEAK/AVG</t>
        </is>
      </c>
      <c r="AE2365" s="86" t="inlineStr">
        <is>
          <t>END/AVG</t>
        </is>
      </c>
      <c r="AF2365" s="86" t="inlineStr">
        <is>
          <t>E.BKDWN</t>
        </is>
      </c>
      <c r="AG2365" s="86" t="inlineStr">
        <is>
          <t>PEAK/AVG</t>
        </is>
      </c>
      <c r="AH2365" s="86" t="inlineStr">
        <is>
          <t>END/AVG</t>
        </is>
      </c>
      <c r="AI2365" s="86" t="inlineStr">
        <is>
          <t>E.BKDWN</t>
        </is>
      </c>
      <c r="AJ2365" s="86" t="inlineStr">
        <is>
          <t>PEAK/AVG</t>
        </is>
      </c>
      <c r="AK2365" s="86" t="inlineStr">
        <is>
          <t>END/AVG</t>
        </is>
      </c>
    </row>
    <row r="2366">
      <c r="A2366" s="85" t="n"/>
      <c r="B2366" s="192" t="n">
        <v>0.07307051008972991</v>
      </c>
      <c r="C2366" s="193" t="n">
        <v>1.018993676734442</v>
      </c>
      <c r="D2366" s="193" t="n">
        <v>0.9819835419780903</v>
      </c>
      <c r="E2366" s="192" t="n">
        <v>0.06418176259568574</v>
      </c>
      <c r="F2366" s="193" t="n">
        <v>1.015123331092856</v>
      </c>
      <c r="G2366" s="193" t="n">
        <v>0.9832573447365891</v>
      </c>
      <c r="H2366" s="192" t="n">
        <v>0.06973177730519424</v>
      </c>
      <c r="I2366" s="193" t="n">
        <v>1.027050790605257</v>
      </c>
      <c r="J2366" s="193" t="n">
        <v>0.9963006298528544</v>
      </c>
      <c r="K2366" s="192" t="n">
        <v>0.06859301180685268</v>
      </c>
      <c r="L2366" s="193" t="n">
        <v>1.124039269822076</v>
      </c>
      <c r="M2366" s="193" t="n">
        <v>0.9894313334628354</v>
      </c>
      <c r="N2366" s="192" t="n">
        <v>0.08555666480734146</v>
      </c>
      <c r="O2366" s="193" t="n">
        <v>1.536500243886071</v>
      </c>
      <c r="P2366" s="193" t="n">
        <v>0.9337628246473997</v>
      </c>
      <c r="Q2366" s="192" t="n">
        <v>0.09868658736816076</v>
      </c>
      <c r="R2366" s="193" t="n">
        <v>1.378964370470674</v>
      </c>
      <c r="S2366" s="193" t="n">
        <v>0.9203718484883994</v>
      </c>
      <c r="T2366" s="192" t="n">
        <v>0.1149052963012608</v>
      </c>
      <c r="U2366" s="193" t="n">
        <v>1.435635979662666</v>
      </c>
      <c r="V2366" s="193" t="n">
        <v>1.017255051869517</v>
      </c>
      <c r="W2366" s="192" t="n">
        <v>0.108762931645372</v>
      </c>
      <c r="X2366" s="193" t="n">
        <v>1.333410263841301</v>
      </c>
      <c r="Y2366" s="193" t="n">
        <v>0.9817385766270433</v>
      </c>
      <c r="Z2366" s="192" t="n">
        <v>0.09968724347203985</v>
      </c>
      <c r="AA2366" s="193" t="n">
        <v>1.288124574103726</v>
      </c>
      <c r="AB2366" s="193" t="n">
        <v>0.8834066994311113</v>
      </c>
      <c r="AC2366" s="192" t="n">
        <v>0.0745435294852812</v>
      </c>
      <c r="AD2366" s="193" t="n">
        <v>1.133595430135826</v>
      </c>
      <c r="AE2366" s="193" t="n">
        <v>0.9694607222982666</v>
      </c>
      <c r="AF2366" s="192" t="n">
        <v>0.06895440541245436</v>
      </c>
      <c r="AG2366" s="193" t="n">
        <v>1.034140303684413</v>
      </c>
      <c r="AH2366" s="193" t="n">
        <v>0.989791592693555</v>
      </c>
      <c r="AI2366" s="192" t="n">
        <v>0.07332627971062715</v>
      </c>
      <c r="AJ2366" s="193" t="n">
        <v>1.037921336715172</v>
      </c>
      <c r="AK2366" s="193" t="n">
        <v>0.9974829535477276</v>
      </c>
      <c r="AM2366">
        <f>A2361</f>
        <v/>
      </c>
      <c r="AN2366" s="83">
        <f>1/($B2366*(1/$B2364)*(1/(5/7+2/7*$D2366))*$B2376/SUM($B2368:$B2391))</f>
        <v/>
      </c>
      <c r="AO2366" s="83">
        <f>1/(B2366*(1/B2364)*(1/(5/7+2/7*D2366)))</f>
        <v/>
      </c>
      <c r="AP2366" s="83" t="n"/>
      <c r="AR2366" s="174">
        <f>CHOOSE(AV$3,C2366,F2366,I2366,L2366,O2366,R2366,U2366,X2366,AA2366,AD2366,AG2366,AJ2366)</f>
        <v/>
      </c>
      <c r="AS2366" s="82" t="n"/>
      <c r="AT2366" s="82" t="n"/>
      <c r="AV2366" s="119">
        <f>AN2366/AR2366</f>
        <v/>
      </c>
      <c r="AW2366" s="172">
        <f>AO2366/AR2366</f>
        <v/>
      </c>
      <c r="AX2366" s="83" t="n"/>
    </row>
    <row r="2367">
      <c r="A2367" s="86" t="inlineStr">
        <is>
          <t>HOUR</t>
        </is>
      </c>
      <c r="B2367" s="86" t="inlineStr">
        <is>
          <t>PEAK</t>
        </is>
      </c>
      <c r="C2367" s="86" t="inlineStr">
        <is>
          <t>AVG</t>
        </is>
      </c>
      <c r="D2367" s="86" t="inlineStr">
        <is>
          <t>END</t>
        </is>
      </c>
      <c r="E2367" s="86" t="inlineStr">
        <is>
          <t>PEAK</t>
        </is>
      </c>
      <c r="F2367" s="86" t="inlineStr">
        <is>
          <t>AVG</t>
        </is>
      </c>
      <c r="G2367" s="86" t="inlineStr">
        <is>
          <t>END</t>
        </is>
      </c>
      <c r="H2367" s="86" t="inlineStr">
        <is>
          <t>PEAK</t>
        </is>
      </c>
      <c r="I2367" s="86" t="inlineStr">
        <is>
          <t>AVG</t>
        </is>
      </c>
      <c r="J2367" s="86" t="inlineStr">
        <is>
          <t>END</t>
        </is>
      </c>
      <c r="K2367" s="86" t="inlineStr">
        <is>
          <t>PEAK</t>
        </is>
      </c>
      <c r="L2367" s="86" t="inlineStr">
        <is>
          <t>AVG</t>
        </is>
      </c>
      <c r="M2367" s="86" t="inlineStr">
        <is>
          <t>END</t>
        </is>
      </c>
      <c r="N2367" s="86" t="inlineStr">
        <is>
          <t>PEAK</t>
        </is>
      </c>
      <c r="O2367" s="86" t="inlineStr">
        <is>
          <t>AVG</t>
        </is>
      </c>
      <c r="P2367" s="86" t="inlineStr">
        <is>
          <t>END</t>
        </is>
      </c>
      <c r="Q2367" s="86" t="inlineStr">
        <is>
          <t>PEAK</t>
        </is>
      </c>
      <c r="R2367" s="86" t="inlineStr">
        <is>
          <t>AVG</t>
        </is>
      </c>
      <c r="S2367" s="86" t="inlineStr">
        <is>
          <t>END</t>
        </is>
      </c>
      <c r="T2367" s="86" t="inlineStr">
        <is>
          <t>PEAK</t>
        </is>
      </c>
      <c r="U2367" s="86" t="inlineStr">
        <is>
          <t>AVG</t>
        </is>
      </c>
      <c r="V2367" s="86" t="inlineStr">
        <is>
          <t>END</t>
        </is>
      </c>
      <c r="W2367" s="86" t="inlineStr">
        <is>
          <t>PEAK</t>
        </is>
      </c>
      <c r="X2367" s="86" t="inlineStr">
        <is>
          <t>AVG</t>
        </is>
      </c>
      <c r="Y2367" s="86" t="inlineStr">
        <is>
          <t>END</t>
        </is>
      </c>
      <c r="Z2367" s="86" t="inlineStr">
        <is>
          <t>PEAK</t>
        </is>
      </c>
      <c r="AA2367" s="86" t="inlineStr">
        <is>
          <t>AVG</t>
        </is>
      </c>
      <c r="AB2367" s="86" t="inlineStr">
        <is>
          <t>END</t>
        </is>
      </c>
      <c r="AC2367" s="86" t="inlineStr">
        <is>
          <t>PEAK</t>
        </is>
      </c>
      <c r="AD2367" s="86" t="inlineStr">
        <is>
          <t>AVG</t>
        </is>
      </c>
      <c r="AE2367" s="86" t="inlineStr">
        <is>
          <t>END</t>
        </is>
      </c>
      <c r="AF2367" s="86" t="inlineStr">
        <is>
          <t>PEAK</t>
        </is>
      </c>
      <c r="AG2367" s="86" t="inlineStr">
        <is>
          <t>AVG</t>
        </is>
      </c>
      <c r="AH2367" s="86" t="inlineStr">
        <is>
          <t>END</t>
        </is>
      </c>
      <c r="AI2367" s="86" t="inlineStr">
        <is>
          <t>PEAK</t>
        </is>
      </c>
      <c r="AJ2367" s="86" t="inlineStr">
        <is>
          <t>AVG</t>
        </is>
      </c>
      <c r="AK2367" s="86" t="inlineStr">
        <is>
          <t>END</t>
        </is>
      </c>
    </row>
    <row r="2368">
      <c r="A2368" s="86" t="n">
        <v>1</v>
      </c>
      <c r="B2368" s="86" t="n">
        <v>0.6143061922089379</v>
      </c>
      <c r="C2368" s="86" t="n">
        <v>0.6137592394879836</v>
      </c>
      <c r="D2368" s="86" t="n">
        <v>0.6617993288823462</v>
      </c>
      <c r="E2368" s="86" t="n">
        <v>0.6224833846652618</v>
      </c>
      <c r="F2368" s="86" t="n">
        <v>0.6134716362838823</v>
      </c>
      <c r="G2368" s="86" t="n">
        <v>0.6607005257909527</v>
      </c>
      <c r="H2368" s="86" t="n">
        <v>0.6318026652661983</v>
      </c>
      <c r="I2368" s="86" t="n">
        <v>0.5398893039358601</v>
      </c>
      <c r="J2368" s="86" t="n">
        <v>0.5911922369157971</v>
      </c>
      <c r="K2368" s="86" t="n">
        <v>0.2959157462111482</v>
      </c>
      <c r="L2368" s="86" t="n">
        <v>0.4943050496266816</v>
      </c>
      <c r="M2368" s="86" t="n">
        <v>0.5710779638601711</v>
      </c>
      <c r="N2368" s="86" t="n">
        <v>0.2889331803691231</v>
      </c>
      <c r="O2368" s="86" t="n">
        <v>0.3537422651005289</v>
      </c>
      <c r="P2368" s="86" t="n">
        <v>0.3424675735358598</v>
      </c>
      <c r="Q2368" s="86" t="n">
        <v>0.3037584252334794</v>
      </c>
      <c r="R2368" s="86" t="n">
        <v>0.2547113368674042</v>
      </c>
      <c r="S2368" s="86" t="n">
        <v>0.306473024850818</v>
      </c>
      <c r="T2368" s="86" t="n">
        <v>0.3342766922291602</v>
      </c>
      <c r="U2368" s="86" t="n">
        <v>0.275887304770893</v>
      </c>
      <c r="V2368" s="86" t="n">
        <v>0.278635521762902</v>
      </c>
      <c r="W2368" s="86" t="n">
        <v>0.3083850148741995</v>
      </c>
      <c r="X2368" s="86" t="n">
        <v>0.2627392879496772</v>
      </c>
      <c r="Y2368" s="86" t="n">
        <v>0.2990244537656379</v>
      </c>
      <c r="Z2368" s="86" t="n">
        <v>0.2694254555660245</v>
      </c>
      <c r="AA2368" s="86" t="n">
        <v>0.2703172299508604</v>
      </c>
      <c r="AB2368" s="86" t="n">
        <v>0.3173737630713032</v>
      </c>
      <c r="AC2368" s="86" t="n">
        <v>0.2473746879201075</v>
      </c>
      <c r="AD2368" s="86" t="n">
        <v>0.3131012296700892</v>
      </c>
      <c r="AE2368" s="86" t="n">
        <v>0.3788977013456673</v>
      </c>
      <c r="AF2368" s="86" t="n">
        <v>0.6322131134442366</v>
      </c>
      <c r="AG2368" s="86" t="n">
        <v>0.6064793721874765</v>
      </c>
      <c r="AH2368" s="86" t="n">
        <v>0.6460546549142183</v>
      </c>
      <c r="AI2368" s="86" t="n">
        <v>0.6209625901746624</v>
      </c>
      <c r="AJ2368" s="86" t="n">
        <v>0.6078466204506067</v>
      </c>
      <c r="AK2368" s="86" t="n">
        <v>0.6648377146288865</v>
      </c>
    </row>
    <row r="2369">
      <c r="A2369" s="86" t="n">
        <v>2</v>
      </c>
      <c r="B2369" s="86" t="n">
        <v>0.5408534568309626</v>
      </c>
      <c r="C2369" s="86" t="n">
        <v>0.5373301493570202</v>
      </c>
      <c r="D2369" s="86" t="n">
        <v>0.5903654468582871</v>
      </c>
      <c r="E2369" s="86" t="n">
        <v>0.546133895282866</v>
      </c>
      <c r="F2369" s="86" t="n">
        <v>0.5369715266220277</v>
      </c>
      <c r="G2369" s="86" t="n">
        <v>0.5865911975342218</v>
      </c>
      <c r="H2369" s="86" t="n">
        <v>0.5501870938094926</v>
      </c>
      <c r="I2369" s="86" t="n">
        <v>0.4947931851311953</v>
      </c>
      <c r="J2369" s="86" t="n">
        <v>0.5343692494085106</v>
      </c>
      <c r="K2369" s="86" t="n">
        <v>0.2658237482280637</v>
      </c>
      <c r="L2369" s="86" t="n">
        <v>0.4519783061397286</v>
      </c>
      <c r="M2369" s="86" t="n">
        <v>0.5185467770444691</v>
      </c>
      <c r="N2369" s="86" t="n">
        <v>0.2290603803310582</v>
      </c>
      <c r="O2369" s="86" t="n">
        <v>0.3003541602532783</v>
      </c>
      <c r="P2369" s="86" t="n">
        <v>0.2950336554942295</v>
      </c>
      <c r="Q2369" s="86" t="n">
        <v>0.2423130015320905</v>
      </c>
      <c r="R2369" s="86" t="n">
        <v>0.2054468440520225</v>
      </c>
      <c r="S2369" s="86" t="n">
        <v>0.2453529422719304</v>
      </c>
      <c r="T2369" s="86" t="n">
        <v>0.2653339348037703</v>
      </c>
      <c r="U2369" s="86" t="n">
        <v>0.2197870500060659</v>
      </c>
      <c r="V2369" s="86" t="n">
        <v>0.2165298543464319</v>
      </c>
      <c r="W2369" s="86" t="n">
        <v>0.2508395099077296</v>
      </c>
      <c r="X2369" s="86" t="n">
        <v>0.2111131477340974</v>
      </c>
      <c r="Y2369" s="86" t="n">
        <v>0.2334855006941987</v>
      </c>
      <c r="Z2369" s="86" t="n">
        <v>0.210542669847443</v>
      </c>
      <c r="AA2369" s="86" t="n">
        <v>0.2183624669966195</v>
      </c>
      <c r="AB2369" s="86" t="n">
        <v>0.2491281797737707</v>
      </c>
      <c r="AC2369" s="86" t="n">
        <v>0.2154177069329748</v>
      </c>
      <c r="AD2369" s="86" t="n">
        <v>0.2838912365757937</v>
      </c>
      <c r="AE2369" s="86" t="n">
        <v>0.331601452761955</v>
      </c>
      <c r="AF2369" s="86" t="n">
        <v>0.5610208223468687</v>
      </c>
      <c r="AG2369" s="86" t="n">
        <v>0.5297862542972072</v>
      </c>
      <c r="AH2369" s="86" t="n">
        <v>0.5754997638119742</v>
      </c>
      <c r="AI2369" s="86" t="n">
        <v>0.5504744394758574</v>
      </c>
      <c r="AJ2369" s="86" t="n">
        <v>0.5326104852686309</v>
      </c>
      <c r="AK2369" s="86" t="n">
        <v>0.5918434198673326</v>
      </c>
    </row>
    <row r="2370">
      <c r="A2370" s="86" t="n">
        <v>3</v>
      </c>
      <c r="B2370" s="86" t="n">
        <v>0.5099160405147835</v>
      </c>
      <c r="C2370" s="86" t="n">
        <v>0.5041897819856447</v>
      </c>
      <c r="D2370" s="86" t="n">
        <v>0.5417069386824483</v>
      </c>
      <c r="E2370" s="86" t="n">
        <v>0.518917166477549</v>
      </c>
      <c r="F2370" s="86" t="n">
        <v>0.5083097882881139</v>
      </c>
      <c r="G2370" s="86" t="n">
        <v>0.541462696038437</v>
      </c>
      <c r="H2370" s="86" t="n">
        <v>0.5117343924374713</v>
      </c>
      <c r="I2370" s="86" t="n">
        <v>0.4798355502915452</v>
      </c>
      <c r="J2370" s="86" t="n">
        <v>0.5109897017978993</v>
      </c>
      <c r="K2370" s="86" t="n">
        <v>0.2521429726669902</v>
      </c>
      <c r="L2370" s="86" t="n">
        <v>0.4367168793128196</v>
      </c>
      <c r="M2370" s="86" t="n">
        <v>0.5018756596599652</v>
      </c>
      <c r="N2370" s="86" t="n">
        <v>0.1911700176049823</v>
      </c>
      <c r="O2370" s="86" t="n">
        <v>0.2728516678575563</v>
      </c>
      <c r="P2370" s="86" t="n">
        <v>0.2794349384687747</v>
      </c>
      <c r="Q2370" s="86" t="n">
        <v>0.1982059877938403</v>
      </c>
      <c r="R2370" s="86" t="n">
        <v>0.1784060886017694</v>
      </c>
      <c r="S2370" s="86" t="n">
        <v>0.2157187209849873</v>
      </c>
      <c r="T2370" s="86" t="n">
        <v>0.2231676915406349</v>
      </c>
      <c r="U2370" s="86" t="n">
        <v>0.186193384937522</v>
      </c>
      <c r="V2370" s="86" t="n">
        <v>0.1909633870177436</v>
      </c>
      <c r="W2370" s="86" t="n">
        <v>0.2137195583119044</v>
      </c>
      <c r="X2370" s="86" t="n">
        <v>0.1791681061461622</v>
      </c>
      <c r="Y2370" s="86" t="n">
        <v>0.1979208888676951</v>
      </c>
      <c r="Z2370" s="86" t="n">
        <v>0.17061924904276</v>
      </c>
      <c r="AA2370" s="86" t="n">
        <v>0.187870832564101</v>
      </c>
      <c r="AB2370" s="86" t="n">
        <v>0.2176082485113655</v>
      </c>
      <c r="AC2370" s="86" t="n">
        <v>0.2026195506049548</v>
      </c>
      <c r="AD2370" s="86" t="n">
        <v>0.2707689771884405</v>
      </c>
      <c r="AE2370" s="86" t="n">
        <v>0.3132440360707134</v>
      </c>
      <c r="AF2370" s="86" t="n">
        <v>0.5285168672195854</v>
      </c>
      <c r="AG2370" s="86" t="n">
        <v>0.4983249724077273</v>
      </c>
      <c r="AH2370" s="86" t="n">
        <v>0.5310913896901414</v>
      </c>
      <c r="AI2370" s="86" t="n">
        <v>0.5174584378554401</v>
      </c>
      <c r="AJ2370" s="86" t="n">
        <v>0.5011741767764297</v>
      </c>
      <c r="AK2370" s="86" t="n">
        <v>0.5426637185051729</v>
      </c>
    </row>
    <row r="2371">
      <c r="A2371" s="86" t="n">
        <v>4</v>
      </c>
      <c r="B2371" s="86" t="n">
        <v>0.4960698139659436</v>
      </c>
      <c r="C2371" s="86" t="n">
        <v>0.4885848075158837</v>
      </c>
      <c r="D2371" s="86" t="n">
        <v>0.5155164978959421</v>
      </c>
      <c r="E2371" s="86" t="n">
        <v>0.5070189657967256</v>
      </c>
      <c r="F2371" s="86" t="n">
        <v>0.495810917160145</v>
      </c>
      <c r="G2371" s="86" t="n">
        <v>0.5219665034901639</v>
      </c>
      <c r="H2371" s="86" t="n">
        <v>0.4950600669598897</v>
      </c>
      <c r="I2371" s="86" t="n">
        <v>0.4753462099125364</v>
      </c>
      <c r="J2371" s="86" t="n">
        <v>0.495056634396681</v>
      </c>
      <c r="K2371" s="86" t="n">
        <v>0.2423628354786845</v>
      </c>
      <c r="L2371" s="86" t="n">
        <v>0.4303322938531982</v>
      </c>
      <c r="M2371" s="86" t="n">
        <v>0.481357850430448</v>
      </c>
      <c r="N2371" s="86" t="n">
        <v>0.1615957621159814</v>
      </c>
      <c r="O2371" s="86" t="n">
        <v>0.2579594269043173</v>
      </c>
      <c r="P2371" s="86" t="n">
        <v>0.2610699072314802</v>
      </c>
      <c r="Q2371" s="86" t="n">
        <v>0.1639539058194155</v>
      </c>
      <c r="R2371" s="86" t="n">
        <v>0.1637632740723064</v>
      </c>
      <c r="S2371" s="86" t="n">
        <v>0.1930547537398606</v>
      </c>
      <c r="T2371" s="86" t="n">
        <v>0.1896578741185688</v>
      </c>
      <c r="U2371" s="86" t="n">
        <v>0.1667992746213584</v>
      </c>
      <c r="V2371" s="86" t="n">
        <v>0.1745478004400444</v>
      </c>
      <c r="W2371" s="86" t="n">
        <v>0.1852669792769626</v>
      </c>
      <c r="X2371" s="86" t="n">
        <v>0.1630431201890061</v>
      </c>
      <c r="Y2371" s="86" t="n">
        <v>0.1766345764104521</v>
      </c>
      <c r="Z2371" s="86" t="n">
        <v>0.1579044965218611</v>
      </c>
      <c r="AA2371" s="86" t="n">
        <v>0.1721996924248354</v>
      </c>
      <c r="AB2371" s="86" t="n">
        <v>0.1957725419229726</v>
      </c>
      <c r="AC2371" s="86" t="n">
        <v>0.1940848857307471</v>
      </c>
      <c r="AD2371" s="86" t="n">
        <v>0.2649460189892664</v>
      </c>
      <c r="AE2371" s="86" t="n">
        <v>0.2984059972993527</v>
      </c>
      <c r="AF2371" s="86" t="n">
        <v>0.5120571455966249</v>
      </c>
      <c r="AG2371" s="86" t="n">
        <v>0.4833727624676872</v>
      </c>
      <c r="AH2371" s="86" t="n">
        <v>0.5090103219192538</v>
      </c>
      <c r="AI2371" s="86" t="n">
        <v>0.5013944936975118</v>
      </c>
      <c r="AJ2371" s="86" t="n">
        <v>0.4871967071057192</v>
      </c>
      <c r="AK2371" s="86" t="n">
        <v>0.5155897687877049</v>
      </c>
    </row>
    <row r="2372">
      <c r="A2372" s="86" t="n">
        <v>5</v>
      </c>
      <c r="B2372" s="86" t="n">
        <v>0.4925885670179419</v>
      </c>
      <c r="C2372" s="86" t="n">
        <v>0.4839090062670304</v>
      </c>
      <c r="D2372" s="86" t="n">
        <v>0.4976580273899274</v>
      </c>
      <c r="E2372" s="86" t="n">
        <v>0.5054790079429405</v>
      </c>
      <c r="F2372" s="86" t="n">
        <v>0.4937982995961864</v>
      </c>
      <c r="G2372" s="86" t="n">
        <v>0.5057791677998368</v>
      </c>
      <c r="H2372" s="86" t="n">
        <v>0.4854920238954901</v>
      </c>
      <c r="I2372" s="86" t="n">
        <v>0.5025920189504373</v>
      </c>
      <c r="J2372" s="86" t="n">
        <v>0.5143500474334505</v>
      </c>
      <c r="K2372" s="86" t="n">
        <v>0.2579083064569836</v>
      </c>
      <c r="L2372" s="86" t="n">
        <v>0.4618786783138371</v>
      </c>
      <c r="M2372" s="86" t="n">
        <v>0.506879538142652</v>
      </c>
      <c r="N2372" s="86" t="n">
        <v>0.1559970605495081</v>
      </c>
      <c r="O2372" s="86" t="n">
        <v>0.2718476489577125</v>
      </c>
      <c r="P2372" s="86" t="n">
        <v>0.2695894109424867</v>
      </c>
      <c r="Q2372" s="86" t="n">
        <v>0.1572390010567885</v>
      </c>
      <c r="R2372" s="86" t="n">
        <v>0.1728365179743298</v>
      </c>
      <c r="S2372" s="86" t="n">
        <v>0.1958534969658112</v>
      </c>
      <c r="T2372" s="86" t="n">
        <v>0.1835893539732662</v>
      </c>
      <c r="U2372" s="86" t="n">
        <v>0.1729037045673331</v>
      </c>
      <c r="V2372" s="86" t="n">
        <v>0.1755693996969256</v>
      </c>
      <c r="W2372" s="86" t="n">
        <v>0.1745323450814299</v>
      </c>
      <c r="X2372" s="86" t="n">
        <v>0.1693275568323399</v>
      </c>
      <c r="Y2372" s="86" t="n">
        <v>0.17616688645038</v>
      </c>
      <c r="Z2372" s="86" t="n">
        <v>0.1550628470621254</v>
      </c>
      <c r="AA2372" s="86" t="n">
        <v>0.1787645936995675</v>
      </c>
      <c r="AB2372" s="86" t="n">
        <v>0.1983598019474052</v>
      </c>
      <c r="AC2372" s="86" t="n">
        <v>0.2065219896293451</v>
      </c>
      <c r="AD2372" s="86" t="n">
        <v>0.2841200057973816</v>
      </c>
      <c r="AE2372" s="86" t="n">
        <v>0.3158127551257973</v>
      </c>
      <c r="AF2372" s="86" t="n">
        <v>0.5031880722949327</v>
      </c>
      <c r="AG2372" s="86" t="n">
        <v>0.4792820405368859</v>
      </c>
      <c r="AH2372" s="86" t="n">
        <v>0.4955375538960973</v>
      </c>
      <c r="AI2372" s="86" t="n">
        <v>0.49701625091538</v>
      </c>
      <c r="AJ2372" s="86" t="n">
        <v>0.484776863084922</v>
      </c>
      <c r="AK2372" s="86" t="n">
        <v>0.497333005759834</v>
      </c>
    </row>
    <row r="2373">
      <c r="A2373" s="86" t="n">
        <v>6</v>
      </c>
      <c r="B2373" s="86" t="n">
        <v>0.522502087172944</v>
      </c>
      <c r="C2373" s="86" t="n">
        <v>0.5134730913784505</v>
      </c>
      <c r="D2373" s="86" t="n">
        <v>0.5263168329591134</v>
      </c>
      <c r="E2373" s="86" t="n">
        <v>0.538482736261955</v>
      </c>
      <c r="F2373" s="86" t="n">
        <v>0.5273832101250144</v>
      </c>
      <c r="G2373" s="86" t="n">
        <v>0.5348506481733297</v>
      </c>
      <c r="H2373" s="86" t="n">
        <v>0.5158865620691919</v>
      </c>
      <c r="I2373" s="86" t="n">
        <v>0.5545713374635567</v>
      </c>
      <c r="J2373" s="86" t="n">
        <v>0.5580059663279652</v>
      </c>
      <c r="K2373" s="86" t="n">
        <v>0.2891134134391262</v>
      </c>
      <c r="L2373" s="86" t="n">
        <v>0.5151418068647297</v>
      </c>
      <c r="M2373" s="86" t="n">
        <v>0.5553287808848028</v>
      </c>
      <c r="N2373" s="86" t="n">
        <v>0.202452009241294</v>
      </c>
      <c r="O2373" s="86" t="n">
        <v>0.3154384498287095</v>
      </c>
      <c r="P2373" s="86" t="n">
        <v>0.3003935553648159</v>
      </c>
      <c r="Q2373" s="86" t="n">
        <v>0.2137645434825478</v>
      </c>
      <c r="R2373" s="86" t="n">
        <v>0.2063229754376396</v>
      </c>
      <c r="S2373" s="86" t="n">
        <v>0.2229523548551012</v>
      </c>
      <c r="T2373" s="86" t="n">
        <v>0.2190222939765901</v>
      </c>
      <c r="U2373" s="86" t="n">
        <v>0.2020527711386272</v>
      </c>
      <c r="V2373" s="86" t="n">
        <v>0.1936914354037114</v>
      </c>
      <c r="W2373" s="86" t="n">
        <v>0.1953209297635254</v>
      </c>
      <c r="X2373" s="86" t="n">
        <v>0.1906287561968009</v>
      </c>
      <c r="Y2373" s="86" t="n">
        <v>0.1931559535097839</v>
      </c>
      <c r="Z2373" s="86" t="n">
        <v>0.1712607501553635</v>
      </c>
      <c r="AA2373" s="86" t="n">
        <v>0.1991376942109267</v>
      </c>
      <c r="AB2373" s="86" t="n">
        <v>0.2166434261274861</v>
      </c>
      <c r="AC2373" s="86" t="n">
        <v>0.2281697714614941</v>
      </c>
      <c r="AD2373" s="86" t="n">
        <v>0.3177647115660603</v>
      </c>
      <c r="AE2373" s="86" t="n">
        <v>0.3462648807214143</v>
      </c>
      <c r="AF2373" s="86" t="n">
        <v>0.5354363424261309</v>
      </c>
      <c r="AG2373" s="86" t="n">
        <v>0.5107896140980068</v>
      </c>
      <c r="AH2373" s="86" t="n">
        <v>0.5275636451350292</v>
      </c>
      <c r="AI2373" s="86" t="n">
        <v>0.5273055888814446</v>
      </c>
      <c r="AJ2373" s="86" t="n">
        <v>0.515714904679376</v>
      </c>
      <c r="AK2373" s="86" t="n">
        <v>0.5250511833592663</v>
      </c>
    </row>
    <row r="2374">
      <c r="A2374" s="86" t="n">
        <v>7</v>
      </c>
      <c r="B2374" s="86" t="n">
        <v>0.5669864373139266</v>
      </c>
      <c r="C2374" s="86" t="n">
        <v>0.5588151601587129</v>
      </c>
      <c r="D2374" s="86" t="n">
        <v>0.5684624268288452</v>
      </c>
      <c r="E2374" s="86" t="n">
        <v>0.5879072783271195</v>
      </c>
      <c r="F2374" s="86" t="n">
        <v>0.5776315619718492</v>
      </c>
      <c r="G2374" s="86" t="n">
        <v>0.5798714985042154</v>
      </c>
      <c r="H2374" s="86" t="n">
        <v>0.563743189128865</v>
      </c>
      <c r="I2374" s="86" t="n">
        <v>0.6358418367346937</v>
      </c>
      <c r="J2374" s="86" t="n">
        <v>0.5997302579693913</v>
      </c>
      <c r="K2374" s="86" t="n">
        <v>0.332867159479027</v>
      </c>
      <c r="L2374" s="86" t="n">
        <v>0.5872133541645429</v>
      </c>
      <c r="M2374" s="86" t="n">
        <v>0.591188850316001</v>
      </c>
      <c r="N2374" s="86" t="n">
        <v>0.280701661635413</v>
      </c>
      <c r="O2374" s="86" t="n">
        <v>0.3842554020735602</v>
      </c>
      <c r="P2374" s="86" t="n">
        <v>0.3395869927427434</v>
      </c>
      <c r="Q2374" s="86" t="n">
        <v>0.2976300633567445</v>
      </c>
      <c r="R2374" s="86" t="n">
        <v>0.2649862784870541</v>
      </c>
      <c r="S2374" s="86" t="n">
        <v>0.2722230055629012</v>
      </c>
      <c r="T2374" s="86" t="n">
        <v>0.2914361689498801</v>
      </c>
      <c r="U2374" s="86" t="n">
        <v>0.2583420907101433</v>
      </c>
      <c r="V2374" s="86" t="n">
        <v>0.2235429440598733</v>
      </c>
      <c r="W2374" s="86" t="n">
        <v>0.2632178692078858</v>
      </c>
      <c r="X2374" s="86" t="n">
        <v>0.2404759953947919</v>
      </c>
      <c r="Y2374" s="86" t="n">
        <v>0.2269891954448832</v>
      </c>
      <c r="Z2374" s="86" t="n">
        <v>0.2235330673776638</v>
      </c>
      <c r="AA2374" s="86" t="n">
        <v>0.2447139383136013</v>
      </c>
      <c r="AB2374" s="86" t="n">
        <v>0.2439848604487624</v>
      </c>
      <c r="AC2374" s="86" t="n">
        <v>0.2570232379489149</v>
      </c>
      <c r="AD2374" s="86" t="n">
        <v>0.3771935558125854</v>
      </c>
      <c r="AE2374" s="86" t="n">
        <v>0.3779082400782257</v>
      </c>
      <c r="AF2374" s="86" t="n">
        <v>0.5830736532591847</v>
      </c>
      <c r="AG2374" s="86" t="n">
        <v>0.5587258582841383</v>
      </c>
      <c r="AH2374" s="86" t="n">
        <v>0.5722433842226398</v>
      </c>
      <c r="AI2374" s="86" t="n">
        <v>0.5682367055670682</v>
      </c>
      <c r="AJ2374" s="86" t="n">
        <v>0.562105719237435</v>
      </c>
      <c r="AK2374" s="86" t="n">
        <v>0.5647967679414734</v>
      </c>
    </row>
    <row r="2375">
      <c r="A2375" s="86" t="n">
        <v>8</v>
      </c>
      <c r="B2375" s="86" t="n">
        <v>0.6610746184017768</v>
      </c>
      <c r="C2375" s="86" t="n">
        <v>0.6498658040488703</v>
      </c>
      <c r="D2375" s="86" t="n">
        <v>0.6073763463244661</v>
      </c>
      <c r="E2375" s="86" t="n">
        <v>0.6730912627654401</v>
      </c>
      <c r="F2375" s="86" t="n">
        <v>0.663077498677607</v>
      </c>
      <c r="G2375" s="86" t="n">
        <v>0.6106144048590336</v>
      </c>
      <c r="H2375" s="86" t="n">
        <v>0.6307194905796626</v>
      </c>
      <c r="I2375" s="86" t="n">
        <v>0.6448842930029154</v>
      </c>
      <c r="J2375" s="86" t="n">
        <v>0.5981358082545634</v>
      </c>
      <c r="K2375" s="86" t="n">
        <v>0.3470616776550504</v>
      </c>
      <c r="L2375" s="86" t="n">
        <v>0.5807830010672181</v>
      </c>
      <c r="M2375" s="86" t="n">
        <v>0.5896183827363014</v>
      </c>
      <c r="N2375" s="86" t="n">
        <v>0.3383487266786853</v>
      </c>
      <c r="O2375" s="86" t="n">
        <v>0.4114726457804375</v>
      </c>
      <c r="P2375" s="86" t="n">
        <v>0.3614092524042486</v>
      </c>
      <c r="Q2375" s="86" t="n">
        <v>0.3539432368065774</v>
      </c>
      <c r="R2375" s="86" t="n">
        <v>0.2933480491588116</v>
      </c>
      <c r="S2375" s="86" t="n">
        <v>0.3062468906548048</v>
      </c>
      <c r="T2375" s="86" t="n">
        <v>0.3492960421662432</v>
      </c>
      <c r="U2375" s="86" t="n">
        <v>0.2905091042582121</v>
      </c>
      <c r="V2375" s="86" t="n">
        <v>0.2561508788591385</v>
      </c>
      <c r="W2375" s="86" t="n">
        <v>0.3139867896939444</v>
      </c>
      <c r="X2375" s="86" t="n">
        <v>0.2716168993907306</v>
      </c>
      <c r="Y2375" s="86" t="n">
        <v>0.2622090005557258</v>
      </c>
      <c r="Z2375" s="86" t="n">
        <v>0.2894623418799992</v>
      </c>
      <c r="AA2375" s="86" t="n">
        <v>0.2886834069293628</v>
      </c>
      <c r="AB2375" s="86" t="n">
        <v>0.2798080915477239</v>
      </c>
      <c r="AC2375" s="86" t="n">
        <v>0.2623852506241597</v>
      </c>
      <c r="AD2375" s="86" t="n">
        <v>0.381055634969578</v>
      </c>
      <c r="AE2375" s="86" t="n">
        <v>0.382506324791631</v>
      </c>
      <c r="AF2375" s="86" t="n">
        <v>0.6547133930997011</v>
      </c>
      <c r="AG2375" s="86" t="n">
        <v>0.6441266832504549</v>
      </c>
      <c r="AH2375" s="86" t="n">
        <v>0.6031689397670281</v>
      </c>
      <c r="AI2375" s="86" t="n">
        <v>0.6429005468908244</v>
      </c>
      <c r="AJ2375" s="86" t="n">
        <v>0.6550628249566723</v>
      </c>
      <c r="AK2375" s="86" t="n">
        <v>0.6037288783337427</v>
      </c>
    </row>
    <row r="2376">
      <c r="A2376" s="86" t="n">
        <v>9</v>
      </c>
      <c r="B2376" s="86" t="n">
        <v>0.6617047083471167</v>
      </c>
      <c r="C2376" s="86" t="n">
        <v>0.6489370178222238</v>
      </c>
      <c r="D2376" s="86" t="n">
        <v>0.5995648144017685</v>
      </c>
      <c r="E2376" s="86" t="n">
        <v>0.6566056086886044</v>
      </c>
      <c r="F2376" s="86" t="n">
        <v>0.6487930745313567</v>
      </c>
      <c r="G2376" s="86" t="n">
        <v>0.5983874988668297</v>
      </c>
      <c r="H2376" s="86" t="n">
        <v>0.6308507844810609</v>
      </c>
      <c r="I2376" s="86" t="n">
        <v>0.6051863155976676</v>
      </c>
      <c r="J2376" s="86" t="n">
        <v>0.5939068018424754</v>
      </c>
      <c r="K2376" s="86" t="n">
        <v>0.3275679995433399</v>
      </c>
      <c r="L2376" s="86" t="n">
        <v>0.5341645013719889</v>
      </c>
      <c r="M2376" s="86" t="n">
        <v>0.5870306082223832</v>
      </c>
      <c r="N2376" s="86" t="n">
        <v>0.1794016420743215</v>
      </c>
      <c r="O2376" s="86" t="n">
        <v>0.3193457920169905</v>
      </c>
      <c r="P2376" s="86" t="n">
        <v>0.3197577548476933</v>
      </c>
      <c r="Q2376" s="86" t="n">
        <v>0.172337423964322</v>
      </c>
      <c r="R2376" s="86" t="n">
        <v>0.2089488127908364</v>
      </c>
      <c r="S2376" s="86" t="n">
        <v>0.2321573468339882</v>
      </c>
      <c r="T2376" s="86" t="n">
        <v>0.1678482395118592</v>
      </c>
      <c r="U2376" s="86" t="n">
        <v>0.1952031107462862</v>
      </c>
      <c r="V2376" s="86" t="n">
        <v>0.1886193842783442</v>
      </c>
      <c r="W2376" s="86" t="n">
        <v>0.1725104623607119</v>
      </c>
      <c r="X2376" s="86" t="n">
        <v>0.1992673225343511</v>
      </c>
      <c r="Y2376" s="86" t="n">
        <v>0.2021832867783132</v>
      </c>
      <c r="Z2376" s="86" t="n">
        <v>0.1719924623619269</v>
      </c>
      <c r="AA2376" s="86" t="n">
        <v>0.2106642545895568</v>
      </c>
      <c r="AB2376" s="86" t="n">
        <v>0.2383951307670338</v>
      </c>
      <c r="AC2376" s="86" t="n">
        <v>0.2580142116381793</v>
      </c>
      <c r="AD2376" s="86" t="n">
        <v>0.3551137736122519</v>
      </c>
      <c r="AE2376" s="86" t="n">
        <v>0.3875661580965094</v>
      </c>
      <c r="AF2376" s="86" t="n">
        <v>0.6381737699154642</v>
      </c>
      <c r="AG2376" s="86" t="n">
        <v>0.6390126717360107</v>
      </c>
      <c r="AH2376" s="86" t="n">
        <v>0.5940128848105971</v>
      </c>
      <c r="AI2376" s="86" t="n">
        <v>0.642059176391767</v>
      </c>
      <c r="AJ2376" s="86" t="n">
        <v>0.6484250433275562</v>
      </c>
      <c r="AK2376" s="86" t="n">
        <v>0.6023148527284141</v>
      </c>
    </row>
    <row r="2377">
      <c r="A2377" s="86" t="n">
        <v>10</v>
      </c>
      <c r="B2377" s="86" t="n">
        <v>0.6144479624466394</v>
      </c>
      <c r="C2377" s="86" t="n">
        <v>0.6039204795086537</v>
      </c>
      <c r="D2377" s="86" t="n">
        <v>0.5979886296610212</v>
      </c>
      <c r="E2377" s="86" t="n">
        <v>0.5964824120603016</v>
      </c>
      <c r="F2377" s="86" t="n">
        <v>0.5944601411412573</v>
      </c>
      <c r="G2377" s="86" t="n">
        <v>0.596585758317469</v>
      </c>
      <c r="H2377" s="86" t="n">
        <v>0.6004562463073591</v>
      </c>
      <c r="I2377" s="86" t="n">
        <v>0.5806600765306122</v>
      </c>
      <c r="J2377" s="86" t="n">
        <v>0.5923180670011773</v>
      </c>
      <c r="K2377" s="86" t="n">
        <v>0.330374556421307</v>
      </c>
      <c r="L2377" s="86" t="n">
        <v>0.5201949701366162</v>
      </c>
      <c r="M2377" s="86" t="n">
        <v>0.5979666577652311</v>
      </c>
      <c r="N2377" s="86" t="n">
        <v>0.1903981475117763</v>
      </c>
      <c r="O2377" s="86" t="n">
        <v>0.3166458143285217</v>
      </c>
      <c r="P2377" s="86" t="n">
        <v>0.3309877681610786</v>
      </c>
      <c r="Q2377" s="86" t="n">
        <v>0.1822682017909784</v>
      </c>
      <c r="R2377" s="86" t="n">
        <v>0.2075988204612473</v>
      </c>
      <c r="S2377" s="86" t="n">
        <v>0.2420061561709362</v>
      </c>
      <c r="T2377" s="86" t="n">
        <v>0.1816424891379187</v>
      </c>
      <c r="U2377" s="86" t="n">
        <v>0.195467013705623</v>
      </c>
      <c r="V2377" s="86" t="n">
        <v>0.1973654090275321</v>
      </c>
      <c r="W2377" s="86" t="n">
        <v>0.1799979831593808</v>
      </c>
      <c r="X2377" s="86" t="n">
        <v>0.1971074697793775</v>
      </c>
      <c r="Y2377" s="86" t="n">
        <v>0.2086685875579798</v>
      </c>
      <c r="Z2377" s="86" t="n">
        <v>0.172438506104284</v>
      </c>
      <c r="AA2377" s="86" t="n">
        <v>0.2078376017263783</v>
      </c>
      <c r="AB2377" s="86" t="n">
        <v>0.2433704461943517</v>
      </c>
      <c r="AC2377" s="86" t="n">
        <v>0.2575840215095064</v>
      </c>
      <c r="AD2377" s="86" t="n">
        <v>0.347949460474078</v>
      </c>
      <c r="AE2377" s="86" t="n">
        <v>0.3896653680795915</v>
      </c>
      <c r="AF2377" s="86" t="n">
        <v>0.6051264841715006</v>
      </c>
      <c r="AG2377" s="86" t="n">
        <v>0.5913444319646428</v>
      </c>
      <c r="AH2377" s="86" t="n">
        <v>0.5953295074223341</v>
      </c>
      <c r="AI2377" s="86" t="n">
        <v>0.6159143671803182</v>
      </c>
      <c r="AJ2377" s="86" t="n">
        <v>0.595238301559792</v>
      </c>
      <c r="AK2377" s="86" t="n">
        <v>0.6072120765430076</v>
      </c>
    </row>
    <row r="2378">
      <c r="A2378" s="86" t="n">
        <v>11</v>
      </c>
      <c r="B2378" s="86" t="n">
        <v>0.5963801332640235</v>
      </c>
      <c r="C2378" s="86" t="n">
        <v>0.5870429768509138</v>
      </c>
      <c r="D2378" s="86" t="n">
        <v>0.5912972793465278</v>
      </c>
      <c r="E2378" s="86" t="n">
        <v>0.5771762035986384</v>
      </c>
      <c r="F2378" s="86" t="n">
        <v>0.5753067306575841</v>
      </c>
      <c r="G2378" s="86" t="n">
        <v>0.5927386456350285</v>
      </c>
      <c r="H2378" s="86" t="n">
        <v>0.5920206131425195</v>
      </c>
      <c r="I2378" s="86" t="n">
        <v>0.5725173104956267</v>
      </c>
      <c r="J2378" s="86" t="n">
        <v>0.5918608771187895</v>
      </c>
      <c r="K2378" s="86" t="n">
        <v>0.3347033136398664</v>
      </c>
      <c r="L2378" s="86" t="n">
        <v>0.5123520613119916</v>
      </c>
      <c r="M2378" s="86" t="n">
        <v>0.6019405129770216</v>
      </c>
      <c r="N2378" s="86" t="n">
        <v>0.2136758462815423</v>
      </c>
      <c r="O2378" s="86" t="n">
        <v>0.3209316052722995</v>
      </c>
      <c r="P2378" s="86" t="n">
        <v>0.3369668334604438</v>
      </c>
      <c r="Q2378" s="86" t="n">
        <v>0.2045720006674453</v>
      </c>
      <c r="R2378" s="86" t="n">
        <v>0.2103644297475583</v>
      </c>
      <c r="S2378" s="86" t="n">
        <v>0.2488221068790023</v>
      </c>
      <c r="T2378" s="86" t="n">
        <v>0.213286165388542</v>
      </c>
      <c r="U2378" s="86" t="n">
        <v>0.2004567490621599</v>
      </c>
      <c r="V2378" s="86" t="n">
        <v>0.2044541727600018</v>
      </c>
      <c r="W2378" s="86" t="n">
        <v>0.1991025059244693</v>
      </c>
      <c r="X2378" s="86" t="n">
        <v>0.2008282955070501</v>
      </c>
      <c r="Y2378" s="86" t="n">
        <v>0.2140681139989693</v>
      </c>
      <c r="Z2378" s="86" t="n">
        <v>0.1915782932061023</v>
      </c>
      <c r="AA2378" s="86" t="n">
        <v>0.2125280788212152</v>
      </c>
      <c r="AB2378" s="86" t="n">
        <v>0.2500498011553868</v>
      </c>
      <c r="AC2378" s="86" t="n">
        <v>0.2595045131553678</v>
      </c>
      <c r="AD2378" s="86" t="n">
        <v>0.349231136485707</v>
      </c>
      <c r="AE2378" s="86" t="n">
        <v>0.3920323146409226</v>
      </c>
      <c r="AF2378" s="86" t="n">
        <v>0.5832813973185035</v>
      </c>
      <c r="AG2378" s="86" t="n">
        <v>0.5723331733428192</v>
      </c>
      <c r="AH2378" s="86" t="n">
        <v>0.5857613797400927</v>
      </c>
      <c r="AI2378" s="86" t="n">
        <v>0.603231485953787</v>
      </c>
      <c r="AJ2378" s="86" t="n">
        <v>0.5767352686308491</v>
      </c>
      <c r="AK2378" s="86" t="n">
        <v>0.6001146507247563</v>
      </c>
    </row>
    <row r="2379">
      <c r="A2379" s="86" t="n">
        <v>12</v>
      </c>
      <c r="B2379" s="86" t="n">
        <v>0.5928043728242207</v>
      </c>
      <c r="C2379" s="86" t="n">
        <v>0.58372848482641</v>
      </c>
      <c r="D2379" s="86" t="n">
        <v>0.5893741357005844</v>
      </c>
      <c r="E2379" s="86" t="n">
        <v>0.5740962878910681</v>
      </c>
      <c r="F2379" s="86" t="n">
        <v>0.5710363690314922</v>
      </c>
      <c r="G2379" s="86" t="n">
        <v>0.5906819418003807</v>
      </c>
      <c r="H2379" s="86" t="n">
        <v>0.586949386201011</v>
      </c>
      <c r="I2379" s="86" t="n">
        <v>0.5583933126822158</v>
      </c>
      <c r="J2379" s="86" t="n">
        <v>0.5848030083094262</v>
      </c>
      <c r="K2379" s="86" t="n">
        <v>0.3322392518385326</v>
      </c>
      <c r="L2379" s="86" t="n">
        <v>0.5000613702414658</v>
      </c>
      <c r="M2379" s="86" t="n">
        <v>0.595429748598024</v>
      </c>
      <c r="N2379" s="86" t="n">
        <v>0.242139877663877</v>
      </c>
      <c r="O2379" s="86" t="n">
        <v>0.3270870460380086</v>
      </c>
      <c r="P2379" s="86" t="n">
        <v>0.3389253095162803</v>
      </c>
      <c r="Q2379" s="86" t="n">
        <v>0.2337727348573335</v>
      </c>
      <c r="R2379" s="86" t="n">
        <v>0.2189101198288647</v>
      </c>
      <c r="S2379" s="86" t="n">
        <v>0.2549915798267014</v>
      </c>
      <c r="T2379" s="86" t="n">
        <v>0.2657897860822906</v>
      </c>
      <c r="U2379" s="86" t="n">
        <v>0.2139567640297904</v>
      </c>
      <c r="V2379" s="86" t="n">
        <v>0.2187452112534834</v>
      </c>
      <c r="W2379" s="86" t="n">
        <v>0.2325770181011446</v>
      </c>
      <c r="X2379" s="86" t="n">
        <v>0.2100454692506063</v>
      </c>
      <c r="Y2379" s="86" t="n">
        <v>0.2226736092642962</v>
      </c>
      <c r="Z2379" s="86" t="n">
        <v>0.223142152637171</v>
      </c>
      <c r="AA2379" s="86" t="n">
        <v>0.2225255966666697</v>
      </c>
      <c r="AB2379" s="86" t="n">
        <v>0.2571323654708789</v>
      </c>
      <c r="AC2379" s="86" t="n">
        <v>0.2563164970232379</v>
      </c>
      <c r="AD2379" s="86" t="n">
        <v>0.341356359926453</v>
      </c>
      <c r="AE2379" s="86" t="n">
        <v>0.3887379906563814</v>
      </c>
      <c r="AF2379" s="86" t="n">
        <v>0.5775444652188503</v>
      </c>
      <c r="AG2379" s="86" t="n">
        <v>0.5710711161896594</v>
      </c>
      <c r="AH2379" s="86" t="n">
        <v>0.5826356573565031</v>
      </c>
      <c r="AI2379" s="86" t="n">
        <v>0.5999439086333963</v>
      </c>
      <c r="AJ2379" s="86" t="n">
        <v>0.5765814558058924</v>
      </c>
      <c r="AK2379" s="86" t="n">
        <v>0.5984385663199846</v>
      </c>
    </row>
    <row r="2380">
      <c r="A2380" s="86" t="n">
        <v>13</v>
      </c>
      <c r="B2380" s="86" t="n">
        <v>0.5731613187782556</v>
      </c>
      <c r="C2380" s="86" t="n">
        <v>0.5658197562846728</v>
      </c>
      <c r="D2380" s="86" t="n">
        <v>0.5820136503546416</v>
      </c>
      <c r="E2380" s="86" t="n">
        <v>0.5567352893499756</v>
      </c>
      <c r="F2380" s="86" t="n">
        <v>0.5530518249022719</v>
      </c>
      <c r="G2380" s="86" t="n">
        <v>0.5802794397606744</v>
      </c>
      <c r="H2380" s="86" t="n">
        <v>0.5707181776406486</v>
      </c>
      <c r="I2380" s="86" t="n">
        <v>0.5549312135568515</v>
      </c>
      <c r="J2380" s="86" t="n">
        <v>0.5894663451097828</v>
      </c>
      <c r="K2380" s="86" t="n">
        <v>0.3390035296020398</v>
      </c>
      <c r="L2380" s="86" t="n">
        <v>0.5019960931080177</v>
      </c>
      <c r="M2380" s="86" t="n">
        <v>0.6080189219089766</v>
      </c>
      <c r="N2380" s="86" t="n">
        <v>0.2941776675777553</v>
      </c>
      <c r="O2380" s="86" t="n">
        <v>0.3476418971014779</v>
      </c>
      <c r="P2380" s="86" t="n">
        <v>0.3568093581672703</v>
      </c>
      <c r="Q2380" s="86" t="n">
        <v>0.2900757954987889</v>
      </c>
      <c r="R2380" s="86" t="n">
        <v>0.2401895443775888</v>
      </c>
      <c r="S2380" s="86" t="n">
        <v>0.2760938909181846</v>
      </c>
      <c r="T2380" s="86" t="n">
        <v>0.341052731546333</v>
      </c>
      <c r="U2380" s="86" t="n">
        <v>0.243873118608231</v>
      </c>
      <c r="V2380" s="86" t="n">
        <v>0.2490696825285717</v>
      </c>
      <c r="W2380" s="86" t="n">
        <v>0.2936721625573539</v>
      </c>
      <c r="X2380" s="86" t="n">
        <v>0.2338688900958462</v>
      </c>
      <c r="Y2380" s="86" t="n">
        <v>0.2479802212998847</v>
      </c>
      <c r="Z2380" s="86" t="n">
        <v>0.2688841890022653</v>
      </c>
      <c r="AA2380" s="86" t="n">
        <v>0.2464267132828835</v>
      </c>
      <c r="AB2380" s="86" t="n">
        <v>0.2764960147075411</v>
      </c>
      <c r="AC2380" s="86" t="n">
        <v>0.260871903207221</v>
      </c>
      <c r="AD2380" s="86" t="n">
        <v>0.3427602356465075</v>
      </c>
      <c r="AE2380" s="86" t="n">
        <v>0.3970766269847429</v>
      </c>
      <c r="AF2380" s="86" t="n">
        <v>0.5618677788963996</v>
      </c>
      <c r="AG2380" s="86" t="n">
        <v>0.5548568490964596</v>
      </c>
      <c r="AH2380" s="86" t="n">
        <v>0.5754495110405338</v>
      </c>
      <c r="AI2380" s="86" t="n">
        <v>0.5817142144871535</v>
      </c>
      <c r="AJ2380" s="86" t="n">
        <v>0.5577209705372617</v>
      </c>
      <c r="AK2380" s="86" t="n">
        <v>0.5913738978516637</v>
      </c>
    </row>
    <row r="2381">
      <c r="A2381" s="86" t="n">
        <v>14</v>
      </c>
      <c r="B2381" s="86" t="n">
        <v>0.5647653702566041</v>
      </c>
      <c r="C2381" s="86" t="n">
        <v>0.5617563165430939</v>
      </c>
      <c r="D2381" s="86" t="n">
        <v>0.5920358061590162</v>
      </c>
      <c r="E2381" s="86" t="n">
        <v>0.5558437348030475</v>
      </c>
      <c r="F2381" s="86" t="n">
        <v>0.5507863400033544</v>
      </c>
      <c r="G2381" s="86" t="n">
        <v>0.5892258181488532</v>
      </c>
      <c r="H2381" s="86" t="n">
        <v>0.5747554651086457</v>
      </c>
      <c r="I2381" s="86" t="n">
        <v>0.5550200437317786</v>
      </c>
      <c r="J2381" s="86" t="n">
        <v>0.5899292498657005</v>
      </c>
      <c r="K2381" s="86" t="n">
        <v>0.3450067071952508</v>
      </c>
      <c r="L2381" s="86" t="n">
        <v>0.5059279492561717</v>
      </c>
      <c r="M2381" s="86" t="n">
        <v>0.6130736657383742</v>
      </c>
      <c r="N2381" s="86" t="n">
        <v>0.351428224011504</v>
      </c>
      <c r="O2381" s="86" t="n">
        <v>0.3717905992199437</v>
      </c>
      <c r="P2381" s="86" t="n">
        <v>0.3748661353713531</v>
      </c>
      <c r="Q2381" s="86" t="n">
        <v>0.3445686634406808</v>
      </c>
      <c r="R2381" s="86" t="n">
        <v>0.2701442037261153</v>
      </c>
      <c r="S2381" s="86" t="n">
        <v>0.303575846739544</v>
      </c>
      <c r="T2381" s="86" t="n">
        <v>0.4381443054203566</v>
      </c>
      <c r="U2381" s="86" t="n">
        <v>0.2834554114286525</v>
      </c>
      <c r="V2381" s="86" t="n">
        <v>0.2970205246858109</v>
      </c>
      <c r="W2381" s="86" t="n">
        <v>0.3631977008016941</v>
      </c>
      <c r="X2381" s="86" t="n">
        <v>0.2687728539366843</v>
      </c>
      <c r="Y2381" s="86" t="n">
        <v>0.2804452408419887</v>
      </c>
      <c r="Z2381" s="86" t="n">
        <v>0.333440250185434</v>
      </c>
      <c r="AA2381" s="86" t="n">
        <v>0.2802370148425776</v>
      </c>
      <c r="AB2381" s="86" t="n">
        <v>0.3009069810419601</v>
      </c>
      <c r="AC2381" s="86" t="n">
        <v>0.263337814480507</v>
      </c>
      <c r="AD2381" s="86" t="n">
        <v>0.3436298428739099</v>
      </c>
      <c r="AE2381" s="86" t="n">
        <v>0.394426422884105</v>
      </c>
      <c r="AF2381" s="86" t="n">
        <v>0.5625549323233776</v>
      </c>
      <c r="AG2381" s="86" t="n">
        <v>0.5538944696070812</v>
      </c>
      <c r="AH2381" s="86" t="n">
        <v>0.5857613797400925</v>
      </c>
      <c r="AI2381" s="86" t="n">
        <v>0.579392655147162</v>
      </c>
      <c r="AJ2381" s="86" t="n">
        <v>0.5547053726169844</v>
      </c>
      <c r="AK2381" s="86" t="n">
        <v>0.5998252941337044</v>
      </c>
    </row>
    <row r="2382">
      <c r="A2382" s="86" t="n">
        <v>15</v>
      </c>
      <c r="B2382" s="86" t="n">
        <v>0.5565269442212876</v>
      </c>
      <c r="C2382" s="86" t="n">
        <v>0.5531991904990631</v>
      </c>
      <c r="D2382" s="86" t="n">
        <v>0.5795700683509043</v>
      </c>
      <c r="E2382" s="86" t="n">
        <v>0.5503485167774356</v>
      </c>
      <c r="F2382" s="86" t="n">
        <v>0.5463301982944355</v>
      </c>
      <c r="G2382" s="86" t="n">
        <v>0.581661907352008</v>
      </c>
      <c r="H2382" s="86" t="n">
        <v>0.5722444692444035</v>
      </c>
      <c r="I2382" s="86" t="n">
        <v>0.5664654701166181</v>
      </c>
      <c r="J2382" s="86" t="n">
        <v>0.5925352321953117</v>
      </c>
      <c r="K2382" s="86" t="n">
        <v>0.3593819866617196</v>
      </c>
      <c r="L2382" s="86" t="n">
        <v>0.5202969071478646</v>
      </c>
      <c r="M2382" s="86" t="n">
        <v>0.6199086967026539</v>
      </c>
      <c r="N2382" s="86" t="n">
        <v>0.4183535905176288</v>
      </c>
      <c r="O2382" s="86" t="n">
        <v>0.4026864213151375</v>
      </c>
      <c r="P2382" s="86" t="n">
        <v>0.3952295030998131</v>
      </c>
      <c r="Q2382" s="86" t="n">
        <v>0.4217293913606278</v>
      </c>
      <c r="R2382" s="86" t="n">
        <v>0.306579508070977</v>
      </c>
      <c r="S2382" s="86" t="n">
        <v>0.3372565399339688</v>
      </c>
      <c r="T2382" s="86" t="n">
        <v>0.4996509888648828</v>
      </c>
      <c r="U2382" s="86" t="n">
        <v>0.3290649327323175</v>
      </c>
      <c r="V2382" s="86" t="n">
        <v>0.343512750126281</v>
      </c>
      <c r="W2382" s="86" t="n">
        <v>0.4457066505319418</v>
      </c>
      <c r="X2382" s="86" t="n">
        <v>0.3149195397832714</v>
      </c>
      <c r="Y2382" s="86" t="n">
        <v>0.3215982891717853</v>
      </c>
      <c r="Z2382" s="86" t="n">
        <v>0.4082202353507207</v>
      </c>
      <c r="AA2382" s="86" t="n">
        <v>0.3282662636330793</v>
      </c>
      <c r="AB2382" s="86" t="n">
        <v>0.3318796996090309</v>
      </c>
      <c r="AC2382" s="86" t="n">
        <v>0.2804378720952563</v>
      </c>
      <c r="AD2382" s="86" t="n">
        <v>0.3581559779813178</v>
      </c>
      <c r="AE2382" s="86" t="n">
        <v>0.4000333700662744</v>
      </c>
      <c r="AF2382" s="86" t="n">
        <v>0.5551560477491729</v>
      </c>
      <c r="AG2382" s="86" t="n">
        <v>0.5487292936134548</v>
      </c>
      <c r="AH2382" s="86" t="n">
        <v>0.5765249203493571</v>
      </c>
      <c r="AI2382" s="86" t="n">
        <v>0.5627677973231954</v>
      </c>
      <c r="AJ2382" s="86" t="n">
        <v>0.5463496533795492</v>
      </c>
      <c r="AK2382" s="86" t="n">
        <v>0.5881964349084158</v>
      </c>
    </row>
    <row r="2383">
      <c r="A2383" s="86" t="n">
        <v>16</v>
      </c>
      <c r="B2383" s="86" t="n">
        <v>0.5643085550462329</v>
      </c>
      <c r="C2383" s="86" t="n">
        <v>0.5641078757885005</v>
      </c>
      <c r="D2383" s="86" t="n">
        <v>0.5751884730338582</v>
      </c>
      <c r="E2383" s="86" t="n">
        <v>0.562165667044902</v>
      </c>
      <c r="F2383" s="86" t="n">
        <v>0.5590587142470101</v>
      </c>
      <c r="G2383" s="86" t="n">
        <v>0.5814862659776991</v>
      </c>
      <c r="H2383" s="86" t="n">
        <v>0.580236985492024</v>
      </c>
      <c r="I2383" s="86" t="n">
        <v>0.6112290451895045</v>
      </c>
      <c r="J2383" s="86" t="n">
        <v>0.6375627207369902</v>
      </c>
      <c r="K2383" s="86" t="n">
        <v>0.3967044362626176</v>
      </c>
      <c r="L2383" s="86" t="n">
        <v>0.5677912330009631</v>
      </c>
      <c r="M2383" s="86" t="n">
        <v>0.6711491753455664</v>
      </c>
      <c r="N2383" s="86" t="n">
        <v>0.5002088278676825</v>
      </c>
      <c r="O2383" s="86" t="n">
        <v>0.4625928823391521</v>
      </c>
      <c r="P2383" s="86" t="n">
        <v>0.445934634200785</v>
      </c>
      <c r="Q2383" s="86" t="n">
        <v>0.4986878631130258</v>
      </c>
      <c r="R2383" s="86" t="n">
        <v>0.3666729166311555</v>
      </c>
      <c r="S2383" s="86" t="n">
        <v>0.3950564404349226</v>
      </c>
      <c r="T2383" s="86" t="n">
        <v>0.569296517011325</v>
      </c>
      <c r="U2383" s="86" t="n">
        <v>0.3912625275128683</v>
      </c>
      <c r="V2383" s="86" t="n">
        <v>0.409644275355053</v>
      </c>
      <c r="W2383" s="86" t="n">
        <v>0.5466444814198558</v>
      </c>
      <c r="X2383" s="86" t="n">
        <v>0.3845864055134106</v>
      </c>
      <c r="Y2383" s="86" t="n">
        <v>0.3929622748439658</v>
      </c>
      <c r="Z2383" s="86" t="n">
        <v>0.5105045807188822</v>
      </c>
      <c r="AA2383" s="86" t="n">
        <v>0.4126506848891555</v>
      </c>
      <c r="AB2383" s="86" t="n">
        <v>0.4004132895883183</v>
      </c>
      <c r="AC2383" s="86" t="n">
        <v>0.3496908008450163</v>
      </c>
      <c r="AD2383" s="86" t="n">
        <v>0.4049712546499832</v>
      </c>
      <c r="AE2383" s="86" t="n">
        <v>0.4465031274736531</v>
      </c>
      <c r="AF2383" s="86" t="n">
        <v>0.5620595426434631</v>
      </c>
      <c r="AG2383" s="86" t="n">
        <v>0.5619078016085139</v>
      </c>
      <c r="AH2383" s="86" t="n">
        <v>0.5762837070464435</v>
      </c>
      <c r="AI2383" s="86" t="n">
        <v>0.5675199825493527</v>
      </c>
      <c r="AJ2383" s="86" t="n">
        <v>0.5580155979202773</v>
      </c>
      <c r="AK2383" s="86" t="n">
        <v>0.584347446291595</v>
      </c>
    </row>
    <row r="2384">
      <c r="A2384" s="86" t="n">
        <v>17</v>
      </c>
      <c r="B2384" s="86" t="n">
        <v>0.61616495754769</v>
      </c>
      <c r="C2384" s="86" t="n">
        <v>0.6157488452774179</v>
      </c>
      <c r="D2384" s="86" t="n">
        <v>0.6270340465817114</v>
      </c>
      <c r="E2384" s="86" t="n">
        <v>0.6083481925757822</v>
      </c>
      <c r="F2384" s="86" t="n">
        <v>0.6089871115067539</v>
      </c>
      <c r="G2384" s="86" t="n">
        <v>0.6315327259541292</v>
      </c>
      <c r="H2384" s="86" t="n">
        <v>0.6249753823934878</v>
      </c>
      <c r="I2384" s="86" t="n">
        <v>0.6825983965014578</v>
      </c>
      <c r="J2384" s="86" t="n">
        <v>0.7112160107896812</v>
      </c>
      <c r="K2384" s="86" t="n">
        <v>0.4671157157671414</v>
      </c>
      <c r="L2384" s="86" t="n">
        <v>0.6378406828531543</v>
      </c>
      <c r="M2384" s="86" t="n">
        <v>0.7353666755681024</v>
      </c>
      <c r="N2384" s="86" t="n">
        <v>0.5774064107511987</v>
      </c>
      <c r="O2384" s="86" t="n">
        <v>0.5383207607384835</v>
      </c>
      <c r="P2384" s="86" t="n">
        <v>0.5104474200997574</v>
      </c>
      <c r="Q2384" s="86" t="n">
        <v>0.5861434299612174</v>
      </c>
      <c r="R2384" s="86" t="n">
        <v>0.4458008761313856</v>
      </c>
      <c r="S2384" s="86" t="n">
        <v>0.4615824604996768</v>
      </c>
      <c r="T2384" s="86" t="n">
        <v>0.6463021439255443</v>
      </c>
      <c r="U2384" s="86" t="n">
        <v>0.4747574849969199</v>
      </c>
      <c r="V2384" s="86" t="n">
        <v>0.4970818206412239</v>
      </c>
      <c r="W2384" s="86" t="n">
        <v>0.6348106690868754</v>
      </c>
      <c r="X2384" s="86" t="n">
        <v>0.4719704834201525</v>
      </c>
      <c r="Y2384" s="86" t="n">
        <v>0.4840481042049913</v>
      </c>
      <c r="Z2384" s="86" t="n">
        <v>0.6016879498025379</v>
      </c>
      <c r="AA2384" s="86" t="n">
        <v>0.5012565355305849</v>
      </c>
      <c r="AB2384" s="86" t="n">
        <v>0.491154594786599</v>
      </c>
      <c r="AC2384" s="86" t="n">
        <v>0.4258190896869598</v>
      </c>
      <c r="AD2384" s="86" t="n">
        <v>0.4673868871187298</v>
      </c>
      <c r="AE2384" s="86" t="n">
        <v>0.5109189961042387</v>
      </c>
      <c r="AF2384" s="86" t="n">
        <v>0.6122377231251097</v>
      </c>
      <c r="AG2384" s="86" t="n">
        <v>0.6131916645754201</v>
      </c>
      <c r="AH2384" s="86" t="n">
        <v>0.6269284501040231</v>
      </c>
      <c r="AI2384" s="86" t="n">
        <v>0.6205419049251336</v>
      </c>
      <c r="AJ2384" s="86" t="n">
        <v>0.6101841421143847</v>
      </c>
      <c r="AK2384" s="86" t="n">
        <v>0.6340130483443888</v>
      </c>
    </row>
    <row r="2385">
      <c r="A2385" s="86" t="n">
        <v>18</v>
      </c>
      <c r="B2385" s="86" t="n">
        <v>0.6963281508435329</v>
      </c>
      <c r="C2385" s="86" t="n">
        <v>0.6965577998693322</v>
      </c>
      <c r="D2385" s="86" t="n">
        <v>0.7101307043761432</v>
      </c>
      <c r="E2385" s="86" t="n">
        <v>0.6857999675798347</v>
      </c>
      <c r="F2385" s="86" t="n">
        <v>0.6877939905303763</v>
      </c>
      <c r="G2385" s="86" t="n">
        <v>0.7107243223642462</v>
      </c>
      <c r="H2385" s="86" t="n">
        <v>0.6946760322982998</v>
      </c>
      <c r="I2385" s="86" t="n">
        <v>0.7719797740524782</v>
      </c>
      <c r="J2385" s="86" t="n">
        <v>0.7915671326193552</v>
      </c>
      <c r="K2385" s="86" t="n">
        <v>0.5454329232906165</v>
      </c>
      <c r="L2385" s="86" t="n">
        <v>0.729342672705221</v>
      </c>
      <c r="M2385" s="86" t="n">
        <v>0.806565444626712</v>
      </c>
      <c r="N2385" s="86" t="n">
        <v>0.6154077958879414</v>
      </c>
      <c r="O2385" s="86" t="n">
        <v>0.6118796194048185</v>
      </c>
      <c r="P2385" s="86" t="n">
        <v>0.5707429719409107</v>
      </c>
      <c r="Q2385" s="86" t="n">
        <v>0.6421026551178394</v>
      </c>
      <c r="R2385" s="86" t="n">
        <v>0.5205924966335419</v>
      </c>
      <c r="S2385" s="86" t="n">
        <v>0.50877001620185</v>
      </c>
      <c r="T2385" s="86" t="n">
        <v>0.6818775374534057</v>
      </c>
      <c r="U2385" s="86" t="n">
        <v>0.5430862939043934</v>
      </c>
      <c r="V2385" s="86" t="n">
        <v>0.5441359256729786</v>
      </c>
      <c r="W2385" s="86" t="n">
        <v>0.6785408158120306</v>
      </c>
      <c r="X2385" s="86" t="n">
        <v>0.5396523456406366</v>
      </c>
      <c r="Y2385" s="86" t="n">
        <v>0.5361029138001553</v>
      </c>
      <c r="Z2385" s="86" t="n">
        <v>0.6291522161858749</v>
      </c>
      <c r="AA2385" s="86" t="n">
        <v>0.5291670825674136</v>
      </c>
      <c r="AB2385" s="86" t="n">
        <v>0.5052957228607703</v>
      </c>
      <c r="AC2385" s="86" t="n">
        <v>0.4463837142308431</v>
      </c>
      <c r="AD2385" s="86" t="n">
        <v>0.5204087722339529</v>
      </c>
      <c r="AE2385" s="86" t="n">
        <v>0.5614824069906409</v>
      </c>
      <c r="AF2385" s="86" t="n">
        <v>0.6927305559550634</v>
      </c>
      <c r="AG2385" s="86" t="n">
        <v>0.694280054867813</v>
      </c>
      <c r="AH2385" s="86" t="n">
        <v>0.7102776968149792</v>
      </c>
      <c r="AI2385" s="86" t="n">
        <v>0.7066577335971705</v>
      </c>
      <c r="AJ2385" s="86" t="n">
        <v>0.6934033795493935</v>
      </c>
      <c r="AK2385" s="86" t="n">
        <v>0.7169710370431029</v>
      </c>
    </row>
    <row r="2386">
      <c r="A2386" s="86" t="n">
        <v>19</v>
      </c>
      <c r="B2386" s="86" t="n">
        <v>0.7885103098467307</v>
      </c>
      <c r="C2386" s="86" t="n">
        <v>0.7894136581656924</v>
      </c>
      <c r="D2386" s="86" t="n">
        <v>0.8026596878361164</v>
      </c>
      <c r="E2386" s="86" t="n">
        <v>0.7774193548387097</v>
      </c>
      <c r="F2386" s="86" t="n">
        <v>0.7806350066442184</v>
      </c>
      <c r="G2386" s="86" t="n">
        <v>0.7986129997280391</v>
      </c>
      <c r="H2386" s="86" t="n">
        <v>0.7795411278146129</v>
      </c>
      <c r="I2386" s="86" t="n">
        <v>0.8504874271137026</v>
      </c>
      <c r="J2386" s="86" t="n">
        <v>0.8593855367980706</v>
      </c>
      <c r="K2386" s="86" t="n">
        <v>0.5753346462311272</v>
      </c>
      <c r="L2386" s="86" t="n">
        <v>0.7919382386532664</v>
      </c>
      <c r="M2386" s="86" t="n">
        <v>0.8580475336665014</v>
      </c>
      <c r="N2386" s="86" t="n">
        <v>0.5739964367092957</v>
      </c>
      <c r="O2386" s="86" t="n">
        <v>0.6164732529929929</v>
      </c>
      <c r="P2386" s="86" t="n">
        <v>0.5637328500476996</v>
      </c>
      <c r="Q2386" s="86" t="n">
        <v>0.6306246176094331</v>
      </c>
      <c r="R2386" s="86" t="n">
        <v>0.531511752774132</v>
      </c>
      <c r="S2386" s="86" t="n">
        <v>0.5026963177371682</v>
      </c>
      <c r="T2386" s="86" t="n">
        <v>0.6785393765284075</v>
      </c>
      <c r="U2386" s="86" t="n">
        <v>0.5443364849386251</v>
      </c>
      <c r="V2386" s="86" t="n">
        <v>0.5371928344271382</v>
      </c>
      <c r="W2386" s="86" t="n">
        <v>0.6283063580900521</v>
      </c>
      <c r="X2386" s="86" t="n">
        <v>0.5255123631931359</v>
      </c>
      <c r="Y2386" s="86" t="n">
        <v>0.5122672325409505</v>
      </c>
      <c r="Z2386" s="86" t="n">
        <v>0.5984754325120782</v>
      </c>
      <c r="AA2386" s="86" t="n">
        <v>0.5241541903803705</v>
      </c>
      <c r="AB2386" s="86" t="n">
        <v>0.4989475755837534</v>
      </c>
      <c r="AC2386" s="86" t="n">
        <v>0.4596274246207029</v>
      </c>
      <c r="AD2386" s="86" t="n">
        <v>0.5618643128539885</v>
      </c>
      <c r="AE2386" s="86" t="n">
        <v>0.5991867016405656</v>
      </c>
      <c r="AF2386" s="86" t="n">
        <v>0.7849049970436421</v>
      </c>
      <c r="AG2386" s="86" t="n">
        <v>0.7880450539785253</v>
      </c>
      <c r="AH2386" s="86" t="n">
        <v>0.8022452938279545</v>
      </c>
      <c r="AI2386" s="86" t="n">
        <v>0.8002368302145496</v>
      </c>
      <c r="AJ2386" s="86" t="n">
        <v>0.7881824090121315</v>
      </c>
      <c r="AK2386" s="86" t="n">
        <v>0.8100838042202384</v>
      </c>
    </row>
    <row r="2387">
      <c r="A2387" s="86" t="n">
        <v>20</v>
      </c>
      <c r="B2387" s="86" t="n">
        <v>0.8753051998172739</v>
      </c>
      <c r="C2387" s="86" t="n">
        <v>0.8748323973383899</v>
      </c>
      <c r="D2387" s="86" t="n">
        <v>0.8769386328827824</v>
      </c>
      <c r="E2387" s="86" t="n">
        <v>0.861095801588588</v>
      </c>
      <c r="F2387" s="86" t="n">
        <v>0.8623524402987962</v>
      </c>
      <c r="G2387" s="86" t="n">
        <v>0.8671244674100261</v>
      </c>
      <c r="H2387" s="86" t="n">
        <v>0.8543950633493074</v>
      </c>
      <c r="I2387" s="86" t="n">
        <v>0.9378393768221572</v>
      </c>
      <c r="J2387" s="86" t="n">
        <v>0.9419368849367366</v>
      </c>
      <c r="K2387" s="86" t="n">
        <v>1</v>
      </c>
      <c r="L2387" s="86" t="n">
        <v>0.9789323242262667</v>
      </c>
      <c r="M2387" s="86" t="n">
        <v>0.9356616945790258</v>
      </c>
      <c r="N2387" s="86" t="n">
        <v>1</v>
      </c>
      <c r="O2387" s="86" t="n">
        <v>1</v>
      </c>
      <c r="P2387" s="86" t="n">
        <v>1</v>
      </c>
      <c r="Q2387" s="86" t="n">
        <v>1</v>
      </c>
      <c r="R2387" s="86" t="n">
        <v>1</v>
      </c>
      <c r="S2387" s="86" t="n">
        <v>1</v>
      </c>
      <c r="T2387" s="86" t="n">
        <v>1</v>
      </c>
      <c r="U2387" s="86" t="n">
        <v>1</v>
      </c>
      <c r="V2387" s="86" t="n">
        <v>1</v>
      </c>
      <c r="W2387" s="86" t="n">
        <v>1</v>
      </c>
      <c r="X2387" s="86" t="n">
        <v>1</v>
      </c>
      <c r="Y2387" s="86" t="n">
        <v>1</v>
      </c>
      <c r="Z2387" s="86" t="n">
        <v>1</v>
      </c>
      <c r="AA2387" s="86" t="n">
        <v>1</v>
      </c>
      <c r="AB2387" s="86" t="n">
        <v>1</v>
      </c>
      <c r="AC2387" s="86" t="n">
        <v>1</v>
      </c>
      <c r="AD2387" s="86" t="n">
        <v>1</v>
      </c>
      <c r="AE2387" s="86" t="n">
        <v>1</v>
      </c>
      <c r="AF2387" s="86" t="n">
        <v>0.868865557632996</v>
      </c>
      <c r="AG2387" s="86" t="n">
        <v>0.8714991923321502</v>
      </c>
      <c r="AH2387" s="86" t="n">
        <v>0.874327869181985</v>
      </c>
      <c r="AI2387" s="86" t="n">
        <v>0.8799644754678176</v>
      </c>
      <c r="AJ2387" s="86" t="n">
        <v>0.8749826689774697</v>
      </c>
      <c r="AK2387" s="86" t="n">
        <v>0.8845958561952336</v>
      </c>
    </row>
    <row r="2388">
      <c r="A2388" s="86" t="n">
        <v>21</v>
      </c>
      <c r="B2388" s="86" t="n">
        <v>0.9785454373611833</v>
      </c>
      <c r="C2388" s="86" t="n">
        <v>0.9765390420298529</v>
      </c>
      <c r="D2388" s="86" t="n">
        <v>0.9735121658661828</v>
      </c>
      <c r="E2388" s="86" t="n">
        <v>0.9616145242340735</v>
      </c>
      <c r="F2388" s="86" t="n">
        <v>0.9622685812336313</v>
      </c>
      <c r="G2388" s="86" t="n">
        <v>0.9617328438038256</v>
      </c>
      <c r="H2388" s="86" t="n">
        <v>0.9455458543950632</v>
      </c>
      <c r="I2388" s="86" t="n">
        <v>1</v>
      </c>
      <c r="J2388" s="86" t="n">
        <v>1</v>
      </c>
      <c r="K2388" s="86" t="n">
        <v>0.8802694294602849</v>
      </c>
      <c r="L2388" s="86" t="n">
        <v>1</v>
      </c>
      <c r="M2388" s="86" t="n">
        <v>1</v>
      </c>
      <c r="N2388" s="86" t="n">
        <v>0.8814386389709807</v>
      </c>
      <c r="O2388" s="86" t="n">
        <v>0.9332221522437208</v>
      </c>
      <c r="P2388" s="86" t="n">
        <v>0.8994746394623624</v>
      </c>
      <c r="Q2388" s="86" t="n">
        <v>0.8996607152789365</v>
      </c>
      <c r="R2388" s="86" t="n">
        <v>0.8702575553547992</v>
      </c>
      <c r="S2388" s="86" t="n">
        <v>0.8471146606789879</v>
      </c>
      <c r="T2388" s="86" t="n">
        <v>0.8976376457180844</v>
      </c>
      <c r="U2388" s="86" t="n">
        <v>0.8623899682213574</v>
      </c>
      <c r="V2388" s="86" t="n">
        <v>0.8486500700930601</v>
      </c>
      <c r="W2388" s="86" t="n">
        <v>0.8783038370392781</v>
      </c>
      <c r="X2388" s="86" t="n">
        <v>0.8550060521489989</v>
      </c>
      <c r="Y2388" s="86" t="n">
        <v>0.8364222268277967</v>
      </c>
      <c r="Z2388" s="86" t="n">
        <v>0.8570755568029187</v>
      </c>
      <c r="AA2388" s="86" t="n">
        <v>0.8445694256859715</v>
      </c>
      <c r="AB2388" s="86" t="n">
        <v>0.8376098325481149</v>
      </c>
      <c r="AC2388" s="86" t="n">
        <v>0.8562319953908198</v>
      </c>
      <c r="AD2388" s="86" t="n">
        <v>0.8981621732223495</v>
      </c>
      <c r="AE2388" s="86" t="n">
        <v>0.921180679507675</v>
      </c>
      <c r="AF2388" s="86" t="n">
        <v>0.9678635920545886</v>
      </c>
      <c r="AG2388" s="86" t="n">
        <v>0.9732897054631479</v>
      </c>
      <c r="AH2388" s="86" t="n">
        <v>0.970461420947365</v>
      </c>
      <c r="AI2388" s="86" t="n">
        <v>0.9814586871504029</v>
      </c>
      <c r="AJ2388" s="86" t="n">
        <v>0.9798050259965334</v>
      </c>
      <c r="AK2388" s="86" t="n">
        <v>0.978707722545246</v>
      </c>
    </row>
    <row r="2389">
      <c r="A2389" s="86" t="n">
        <v>22</v>
      </c>
      <c r="B2389" s="86" t="n">
        <v>1</v>
      </c>
      <c r="C2389" s="86" t="n">
        <v>1</v>
      </c>
      <c r="D2389" s="86" t="n">
        <v>1</v>
      </c>
      <c r="E2389" s="86" t="n">
        <v>1</v>
      </c>
      <c r="F2389" s="86" t="n">
        <v>1</v>
      </c>
      <c r="G2389" s="86" t="n">
        <v>1</v>
      </c>
      <c r="H2389" s="86" t="n">
        <v>1</v>
      </c>
      <c r="I2389" s="86" t="n">
        <v>0.9361652696793004</v>
      </c>
      <c r="J2389" s="86" t="n">
        <v>0.9506292075756364</v>
      </c>
      <c r="K2389" s="86" t="n">
        <v>0.7144922986176518</v>
      </c>
      <c r="L2389" s="86" t="n">
        <v>0.8876300477023603</v>
      </c>
      <c r="M2389" s="86" t="n">
        <v>0.9346316713081297</v>
      </c>
      <c r="N2389" s="86" t="n">
        <v>0.6880323128082854</v>
      </c>
      <c r="O2389" s="86" t="n">
        <v>0.771637242746634</v>
      </c>
      <c r="P2389" s="86" t="n">
        <v>0.7423182297714934</v>
      </c>
      <c r="Q2389" s="86" t="n">
        <v>0.7204566944263255</v>
      </c>
      <c r="R2389" s="86" t="n">
        <v>0.686987573934239</v>
      </c>
      <c r="S2389" s="86" t="n">
        <v>0.6645977604733388</v>
      </c>
      <c r="T2389" s="86" t="n">
        <v>0.7408437997103445</v>
      </c>
      <c r="U2389" s="86" t="n">
        <v>0.6812926675941349</v>
      </c>
      <c r="V2389" s="86" t="n">
        <v>0.6710488229852266</v>
      </c>
      <c r="W2389" s="86" t="n">
        <v>0.7030000504210155</v>
      </c>
      <c r="X2389" s="86" t="n">
        <v>0.6726289977759514</v>
      </c>
      <c r="Y2389" s="86" t="n">
        <v>0.6654897997736748</v>
      </c>
      <c r="Z2389" s="86" t="n">
        <v>0.676843814525991</v>
      </c>
      <c r="AA2389" s="86" t="n">
        <v>0.6720941346069761</v>
      </c>
      <c r="AB2389" s="86" t="n">
        <v>0.6749652591940132</v>
      </c>
      <c r="AC2389" s="86" t="n">
        <v>0.6868676781256</v>
      </c>
      <c r="AD2389" s="86" t="n">
        <v>0.7266634080077755</v>
      </c>
      <c r="AE2389" s="86" t="n">
        <v>0.7702975368234801</v>
      </c>
      <c r="AF2389" s="86" t="n">
        <v>1</v>
      </c>
      <c r="AG2389" s="86" t="n">
        <v>1</v>
      </c>
      <c r="AH2389" s="86" t="n">
        <v>1</v>
      </c>
      <c r="AI2389" s="86" t="n">
        <v>1</v>
      </c>
      <c r="AJ2389" s="86" t="n">
        <v>1</v>
      </c>
      <c r="AK2389" s="86" t="n">
        <v>1</v>
      </c>
    </row>
    <row r="2390">
      <c r="A2390" s="86" t="n">
        <v>23</v>
      </c>
      <c r="B2390" s="86" t="n">
        <v>0.8928689570436181</v>
      </c>
      <c r="C2390" s="86" t="n">
        <v>0.892889094274078</v>
      </c>
      <c r="D2390" s="86" t="n">
        <v>0.9278870698329142</v>
      </c>
      <c r="E2390" s="86" t="n">
        <v>0.8992381261144432</v>
      </c>
      <c r="F2390" s="86" t="n">
        <v>0.897622272967708</v>
      </c>
      <c r="G2390" s="86" t="n">
        <v>0.9296527966639468</v>
      </c>
      <c r="H2390" s="86" t="n">
        <v>0.9234884789601522</v>
      </c>
      <c r="I2390" s="86" t="n">
        <v>0.8061680029154518</v>
      </c>
      <c r="J2390" s="86" t="n">
        <v>0.8198614714656367</v>
      </c>
      <c r="K2390" s="86" t="n">
        <v>0.5384688567324067</v>
      </c>
      <c r="L2390" s="86" t="n">
        <v>0.7330456906648581</v>
      </c>
      <c r="M2390" s="86" t="n">
        <v>0.7976131436055902</v>
      </c>
      <c r="N2390" s="86" t="n">
        <v>0.5198968020258946</v>
      </c>
      <c r="O2390" s="86" t="n">
        <v>0.5997692592289247</v>
      </c>
      <c r="P2390" s="86" t="n">
        <v>0.5675939975499119</v>
      </c>
      <c r="Q2390" s="86" t="n">
        <v>0.5501064373081725</v>
      </c>
      <c r="R2390" s="86" t="n">
        <v>0.5158641144084409</v>
      </c>
      <c r="S2390" s="86" t="n">
        <v>0.5031273029107461</v>
      </c>
      <c r="T2390" s="86" t="n">
        <v>0.5773261473444288</v>
      </c>
      <c r="U2390" s="86" t="n">
        <v>0.5125279067532376</v>
      </c>
      <c r="V2390" s="86" t="n">
        <v>0.511594205640363</v>
      </c>
      <c r="W2390" s="86" t="n">
        <v>0.5400594967982655</v>
      </c>
      <c r="X2390" s="86" t="n">
        <v>0.5052230932774268</v>
      </c>
      <c r="Y2390" s="86" t="n">
        <v>0.5062257787037835</v>
      </c>
      <c r="Z2390" s="86" t="n">
        <v>0.5302207164765552</v>
      </c>
      <c r="AA2390" s="86" t="n">
        <v>0.50918706346984</v>
      </c>
      <c r="AB2390" s="86" t="n">
        <v>0.5008508197390178</v>
      </c>
      <c r="AC2390" s="86" t="n">
        <v>0.515137315152679</v>
      </c>
      <c r="AD2390" s="86" t="n">
        <v>0.55273059511258</v>
      </c>
      <c r="AE2390" s="86" t="n">
        <v>0.5859007589749957</v>
      </c>
      <c r="AF2390" s="86" t="n">
        <v>0.9069626220496347</v>
      </c>
      <c r="AG2390" s="86" t="n">
        <v>0.8912657361228533</v>
      </c>
      <c r="AH2390" s="86" t="n">
        <v>0.9262490326341497</v>
      </c>
      <c r="AI2390" s="86" t="n">
        <v>0.9015752325454575</v>
      </c>
      <c r="AJ2390" s="86" t="n">
        <v>0.8886351819757364</v>
      </c>
      <c r="AK2390" s="86" t="n">
        <v>0.9244888488521277</v>
      </c>
    </row>
    <row r="2391">
      <c r="A2391" s="86" t="n">
        <v>24</v>
      </c>
      <c r="B2391" s="86" t="n">
        <v>0.7718444307924958</v>
      </c>
      <c r="C2391" s="86" t="n">
        <v>0.7693605261300799</v>
      </c>
      <c r="D2391" s="86" t="n">
        <v>0.7830465965809678</v>
      </c>
      <c r="E2391" s="86" t="n">
        <v>0.7715999351596693</v>
      </c>
      <c r="F2391" s="86" t="n">
        <v>0.7709279973165098</v>
      </c>
      <c r="G2391" s="86" t="n">
        <v>0.7876325809083491</v>
      </c>
      <c r="H2391" s="86" t="n">
        <v>0.7921125188734984</v>
      </c>
      <c r="I2391" s="86" t="n">
        <v>0.6480115706997085</v>
      </c>
      <c r="J2391" s="86" t="n">
        <v>0.6689316615423303</v>
      </c>
      <c r="K2391" s="86" t="n">
        <v>0.3801029387980326</v>
      </c>
      <c r="L2391" s="86" t="n">
        <v>0.599318894337087</v>
      </c>
      <c r="M2391" s="86" t="n">
        <v>0.6435610829232316</v>
      </c>
      <c r="N2391" s="86" t="n">
        <v>0.3833180897801228</v>
      </c>
      <c r="O2391" s="86" t="n">
        <v>0.4758541221259783</v>
      </c>
      <c r="P2391" s="86" t="n">
        <v>0.4124810995102481</v>
      </c>
      <c r="Q2391" s="86" t="n">
        <v>0.4052606829179497</v>
      </c>
      <c r="R2391" s="86" t="n">
        <v>0.3662629757785468</v>
      </c>
      <c r="S2391" s="86" t="n">
        <v>0.3601785662027812</v>
      </c>
      <c r="T2391" s="86" t="n">
        <v>0.4449773261473444</v>
      </c>
      <c r="U2391" s="86" t="n">
        <v>0.3696784165192225</v>
      </c>
      <c r="V2391" s="86" t="n">
        <v>0.3801824878968866</v>
      </c>
      <c r="W2391" s="86" t="n">
        <v>0.4112892653658045</v>
      </c>
      <c r="X2391" s="86" t="n">
        <v>0.3626280432849021</v>
      </c>
      <c r="Y2391" s="86" t="n">
        <v>0.3635656682555898</v>
      </c>
      <c r="Z2391" s="86" t="n">
        <v>0.3991891024998496</v>
      </c>
      <c r="AA2391" s="86" t="n">
        <v>0.3699381934684887</v>
      </c>
      <c r="AB2391" s="86" t="n">
        <v>0.3587459229054113</v>
      </c>
      <c r="AC2391" s="86" t="n">
        <v>0.352755905511811</v>
      </c>
      <c r="AD2391" s="86" t="n">
        <v>0.3975113887286399</v>
      </c>
      <c r="AE2391" s="86" t="n">
        <v>0.4395497369197101</v>
      </c>
      <c r="AF2391" s="86" t="n">
        <v>0.7813733480352205</v>
      </c>
      <c r="AG2391" s="86" t="n">
        <v>0.7650575844031174</v>
      </c>
      <c r="AH2391" s="86" t="n">
        <v>0.7800737710684743</v>
      </c>
      <c r="AI2391" s="86" t="n">
        <v>0.7743101540954488</v>
      </c>
      <c r="AJ2391" s="86" t="n">
        <v>0.7683643847486998</v>
      </c>
      <c r="AK2391" s="86" t="n">
        <v>0.7788059945950372</v>
      </c>
    </row>
    <row r="2401">
      <c r="A2401" s="86" t="inlineStr">
        <is>
          <t>RefgChg-Res-StdForMsr-cDXGF-MFm1985-CZ13</t>
        </is>
      </c>
      <c r="B2401" s="85" t="n"/>
      <c r="C2401" s="85" t="n"/>
      <c r="D2401" s="85" t="n">
        <v>2015</v>
      </c>
      <c r="E2401" s="85" t="n"/>
      <c r="F2401" s="86" t="inlineStr">
        <is>
          <t>Source Annual kWh:</t>
        </is>
      </c>
      <c r="G2401" s="151" t="n">
        <v>148627.591</v>
      </c>
      <c r="H2401" s="85" t="inlineStr">
        <is>
          <t>DEER</t>
        </is>
      </c>
      <c r="I2401" s="85" t="n"/>
      <c r="J2401" s="85" t="n"/>
      <c r="K2401" s="85" t="inlineStr">
        <is>
          <t>PDAF</t>
        </is>
      </c>
      <c r="L2401" s="85" t="inlineStr">
        <is>
          <t>Monthly</t>
        </is>
      </c>
      <c r="M2401" s="85" t="n"/>
      <c r="N2401" s="85" t="n"/>
      <c r="O2401" s="85" t="n"/>
      <c r="P2401" s="85" t="n"/>
      <c r="Q2401" s="85" t="n"/>
      <c r="R2401" s="85" t="n"/>
      <c r="S2401" s="85" t="n"/>
      <c r="T2401" s="108" t="n"/>
      <c r="U2401" s="85" t="n"/>
      <c r="V2401" s="85" t="n"/>
      <c r="W2401" s="85" t="n"/>
      <c r="X2401" s="85" t="n"/>
      <c r="Y2401" s="85" t="n"/>
      <c r="Z2401" s="85" t="n"/>
      <c r="AA2401" s="85" t="n"/>
      <c r="AB2401" s="85" t="n"/>
      <c r="AC2401" s="85" t="n"/>
      <c r="AD2401" s="85" t="n"/>
      <c r="AE2401" s="85" t="n"/>
      <c r="AF2401" s="85" t="n"/>
      <c r="AG2401" s="85" t="n"/>
      <c r="AH2401" s="85" t="n"/>
      <c r="AI2401" s="85" t="n"/>
      <c r="AJ2401" s="85" t="n"/>
      <c r="AK2401" s="85" t="n"/>
    </row>
    <row r="2402">
      <c r="A2402" s="109" t="n">
        <v>61</v>
      </c>
      <c r="B2402" s="86" t="inlineStr">
        <is>
          <t>RefgChg-Res-StdForMsr-20-MM</t>
        </is>
      </c>
      <c r="C2402" s="85" t="n"/>
      <c r="D2402" s="85" t="n"/>
      <c r="E2402" s="85" t="n"/>
      <c r="F2402" s="85" t="inlineStr">
        <is>
          <t>Source Sample Size:</t>
        </is>
      </c>
      <c r="G2402" s="85" t="n">
        <v>0</v>
      </c>
      <c r="H2402" s="85" t="inlineStr">
        <is>
          <t>DEER</t>
        </is>
      </c>
      <c r="I2402" s="85" t="n"/>
      <c r="J2402" s="85" t="n"/>
      <c r="K2402" s="85" t="inlineStr">
        <is>
          <t>WKWE</t>
        </is>
      </c>
      <c r="L2402" s="85" t="inlineStr">
        <is>
          <t>Monthly</t>
        </is>
      </c>
      <c r="M2402" s="85" t="n"/>
      <c r="N2402" s="85" t="inlineStr">
        <is>
          <t>Weekend Peak3</t>
        </is>
      </c>
      <c r="O2402" s="85" t="n"/>
      <c r="P2402" s="85" t="n"/>
      <c r="Q2402" s="85" t="n"/>
      <c r="R2402" s="85" t="n"/>
      <c r="S2402" s="85" t="n"/>
      <c r="T2402" s="85" t="n"/>
      <c r="U2402" s="85" t="n"/>
      <c r="V2402" s="85" t="n"/>
      <c r="W2402" s="85" t="n"/>
      <c r="X2402" s="85" t="n"/>
      <c r="Y2402" s="85" t="n"/>
      <c r="Z2402" s="85" t="n"/>
      <c r="AA2402" s="85" t="n"/>
      <c r="AB2402" s="85" t="n"/>
      <c r="AC2402" s="85" t="n"/>
      <c r="AD2402" s="85" t="n"/>
      <c r="AE2402" s="85" t="n"/>
      <c r="AF2402" s="85" t="n"/>
      <c r="AG2402" s="85" t="n"/>
      <c r="AH2402" s="85" t="n"/>
      <c r="AI2402" s="85" t="n"/>
      <c r="AJ2402" s="85" t="n"/>
      <c r="AK2402" s="85" t="n"/>
    </row>
    <row r="2403">
      <c r="A2403" s="86" t="n"/>
      <c r="B2403" s="86" t="n">
        <v>1</v>
      </c>
      <c r="C2403" s="86" t="inlineStr">
        <is>
          <t>JANUARY</t>
        </is>
      </c>
      <c r="D2403" s="86" t="inlineStr">
        <is>
          <t>JAN</t>
        </is>
      </c>
      <c r="E2403" s="86" t="n">
        <v>2</v>
      </c>
      <c r="F2403" s="86" t="inlineStr">
        <is>
          <t>FEBRUARY</t>
        </is>
      </c>
      <c r="G2403" s="86" t="inlineStr">
        <is>
          <t>FEB</t>
        </is>
      </c>
      <c r="H2403" s="86" t="n">
        <v>3</v>
      </c>
      <c r="I2403" s="86" t="inlineStr">
        <is>
          <t>MARCH</t>
        </is>
      </c>
      <c r="J2403" s="86" t="inlineStr">
        <is>
          <t>MAR</t>
        </is>
      </c>
      <c r="K2403" s="86" t="n">
        <v>4</v>
      </c>
      <c r="L2403" s="86" t="inlineStr">
        <is>
          <t>APRIL</t>
        </is>
      </c>
      <c r="M2403" s="86" t="inlineStr">
        <is>
          <t>APR</t>
        </is>
      </c>
      <c r="N2403" s="86" t="n">
        <v>5</v>
      </c>
      <c r="O2403" s="86" t="inlineStr">
        <is>
          <t>MAY</t>
        </is>
      </c>
      <c r="P2403" s="86" t="inlineStr">
        <is>
          <t>MAY</t>
        </is>
      </c>
      <c r="Q2403" s="86" t="n">
        <v>6</v>
      </c>
      <c r="R2403" s="86" t="inlineStr">
        <is>
          <t>JUNE</t>
        </is>
      </c>
      <c r="S2403" s="86" t="inlineStr">
        <is>
          <t>JUN</t>
        </is>
      </c>
      <c r="T2403" s="86" t="n">
        <v>7</v>
      </c>
      <c r="U2403" s="86" t="inlineStr">
        <is>
          <t>JULY</t>
        </is>
      </c>
      <c r="V2403" s="86" t="inlineStr">
        <is>
          <t>JUL</t>
        </is>
      </c>
      <c r="W2403" s="86" t="n">
        <v>8</v>
      </c>
      <c r="X2403" s="86" t="inlineStr">
        <is>
          <t>AUGUST</t>
        </is>
      </c>
      <c r="Y2403" s="86" t="inlineStr">
        <is>
          <t>AUG</t>
        </is>
      </c>
      <c r="Z2403" s="86" t="n">
        <v>9</v>
      </c>
      <c r="AA2403" s="86" t="inlineStr">
        <is>
          <t>SEPTEMBER</t>
        </is>
      </c>
      <c r="AB2403" s="86" t="inlineStr">
        <is>
          <t>SEP</t>
        </is>
      </c>
      <c r="AC2403" s="86" t="n">
        <v>10</v>
      </c>
      <c r="AD2403" s="86" t="inlineStr">
        <is>
          <t>OCTOBER</t>
        </is>
      </c>
      <c r="AE2403" s="86" t="inlineStr">
        <is>
          <t>OCT</t>
        </is>
      </c>
      <c r="AF2403" s="86" t="n">
        <v>11</v>
      </c>
      <c r="AG2403" s="86" t="inlineStr">
        <is>
          <t>NOVEMBER</t>
        </is>
      </c>
      <c r="AH2403" s="86" t="inlineStr">
        <is>
          <t>NOV</t>
        </is>
      </c>
      <c r="AI2403" s="86" t="n">
        <v>12</v>
      </c>
      <c r="AJ2403" s="86" t="inlineStr">
        <is>
          <t>DECEMBER</t>
        </is>
      </c>
      <c r="AK2403" s="86" t="inlineStr">
        <is>
          <t>DEC</t>
        </is>
      </c>
    </row>
    <row r="2404">
      <c r="A2404" s="85" t="n"/>
      <c r="B2404" s="86" t="n">
        <v>31</v>
      </c>
      <c r="C2404" s="85" t="n"/>
      <c r="D2404" s="85" t="n"/>
      <c r="E2404" s="86" t="n">
        <v>28</v>
      </c>
      <c r="F2404" s="85" t="n"/>
      <c r="G2404" s="85" t="n"/>
      <c r="H2404" s="86" t="n">
        <v>31</v>
      </c>
      <c r="I2404" s="85" t="n"/>
      <c r="J2404" s="85" t="n"/>
      <c r="K2404" s="86" t="n">
        <v>30</v>
      </c>
      <c r="L2404" s="85" t="n"/>
      <c r="M2404" s="85" t="n"/>
      <c r="N2404" s="86" t="n">
        <v>31</v>
      </c>
      <c r="O2404" s="85" t="n"/>
      <c r="P2404" s="85" t="n"/>
      <c r="Q2404" s="86" t="n">
        <v>30</v>
      </c>
      <c r="R2404" s="85" t="n"/>
      <c r="S2404" s="85" t="n"/>
      <c r="T2404" s="86" t="n">
        <v>31</v>
      </c>
      <c r="U2404" s="85" t="n"/>
      <c r="V2404" s="85" t="n"/>
      <c r="W2404" s="86" t="n">
        <v>31</v>
      </c>
      <c r="X2404" s="85" t="n"/>
      <c r="Y2404" s="85" t="n"/>
      <c r="Z2404" s="86" t="n">
        <v>30</v>
      </c>
      <c r="AA2404" s="85" t="n"/>
      <c r="AB2404" s="85" t="n"/>
      <c r="AC2404" s="86" t="n">
        <v>31</v>
      </c>
      <c r="AD2404" s="85" t="n"/>
      <c r="AE2404" s="85" t="n"/>
      <c r="AF2404" s="86" t="n">
        <v>30</v>
      </c>
      <c r="AG2404" s="85" t="n"/>
      <c r="AH2404" s="85" t="n"/>
      <c r="AI2404" s="86" t="n">
        <v>31</v>
      </c>
      <c r="AJ2404" s="85" t="n"/>
      <c r="AK2404" s="85" t="n"/>
    </row>
    <row r="2405">
      <c r="A2405" s="86" t="inlineStr">
        <is>
          <t>RATIOS</t>
        </is>
      </c>
      <c r="B2405" s="86" t="inlineStr">
        <is>
          <t>E.BKDWN</t>
        </is>
      </c>
      <c r="C2405" s="86" t="inlineStr">
        <is>
          <t>PEAK/AVG</t>
        </is>
      </c>
      <c r="D2405" s="86" t="inlineStr">
        <is>
          <t>END/AVG</t>
        </is>
      </c>
      <c r="E2405" s="86" t="inlineStr">
        <is>
          <t>E.BKDWN</t>
        </is>
      </c>
      <c r="F2405" s="86" t="inlineStr">
        <is>
          <t>PEAK/AVG</t>
        </is>
      </c>
      <c r="G2405" s="86" t="inlineStr">
        <is>
          <t>END/AVG</t>
        </is>
      </c>
      <c r="H2405" s="86" t="inlineStr">
        <is>
          <t>E.BKDWN</t>
        </is>
      </c>
      <c r="I2405" s="86" t="inlineStr">
        <is>
          <t>PEAK/AVG</t>
        </is>
      </c>
      <c r="J2405" s="86" t="inlineStr">
        <is>
          <t>END/AVG</t>
        </is>
      </c>
      <c r="K2405" s="86" t="inlineStr">
        <is>
          <t>E.BKDWN</t>
        </is>
      </c>
      <c r="L2405" s="86" t="inlineStr">
        <is>
          <t>PEAK/AVG</t>
        </is>
      </c>
      <c r="M2405" s="86" t="inlineStr">
        <is>
          <t>END/AVG</t>
        </is>
      </c>
      <c r="N2405" s="86" t="inlineStr">
        <is>
          <t>E.BKDWN</t>
        </is>
      </c>
      <c r="O2405" s="86" t="inlineStr">
        <is>
          <t>PEAK/AVG</t>
        </is>
      </c>
      <c r="P2405" s="86" t="inlineStr">
        <is>
          <t>END/AVG</t>
        </is>
      </c>
      <c r="Q2405" s="86" t="inlineStr">
        <is>
          <t>E.BKDWN</t>
        </is>
      </c>
      <c r="R2405" s="86" t="inlineStr">
        <is>
          <t>PEAK/AVG</t>
        </is>
      </c>
      <c r="S2405" s="86" t="inlineStr">
        <is>
          <t>END/AVG</t>
        </is>
      </c>
      <c r="T2405" s="86" t="inlineStr">
        <is>
          <t>E.BKDWN</t>
        </is>
      </c>
      <c r="U2405" s="86" t="inlineStr">
        <is>
          <t>PEAK/AVG</t>
        </is>
      </c>
      <c r="V2405" s="86" t="inlineStr">
        <is>
          <t>END/AVG</t>
        </is>
      </c>
      <c r="W2405" s="86" t="inlineStr">
        <is>
          <t>E.BKDWN</t>
        </is>
      </c>
      <c r="X2405" s="86" t="inlineStr">
        <is>
          <t>PEAK/AVG</t>
        </is>
      </c>
      <c r="Y2405" s="86" t="inlineStr">
        <is>
          <t>END/AVG</t>
        </is>
      </c>
      <c r="Z2405" s="86" t="inlineStr">
        <is>
          <t>E.BKDWN</t>
        </is>
      </c>
      <c r="AA2405" s="86" t="inlineStr">
        <is>
          <t>PEAK/AVG</t>
        </is>
      </c>
      <c r="AB2405" s="86" t="inlineStr">
        <is>
          <t>END/AVG</t>
        </is>
      </c>
      <c r="AC2405" s="86" t="inlineStr">
        <is>
          <t>E.BKDWN</t>
        </is>
      </c>
      <c r="AD2405" s="86" t="inlineStr">
        <is>
          <t>PEAK/AVG</t>
        </is>
      </c>
      <c r="AE2405" s="86" t="inlineStr">
        <is>
          <t>END/AVG</t>
        </is>
      </c>
      <c r="AF2405" s="86" t="inlineStr">
        <is>
          <t>E.BKDWN</t>
        </is>
      </c>
      <c r="AG2405" s="86" t="inlineStr">
        <is>
          <t>PEAK/AVG</t>
        </is>
      </c>
      <c r="AH2405" s="86" t="inlineStr">
        <is>
          <t>END/AVG</t>
        </is>
      </c>
      <c r="AI2405" s="86" t="inlineStr">
        <is>
          <t>E.BKDWN</t>
        </is>
      </c>
      <c r="AJ2405" s="86" t="inlineStr">
        <is>
          <t>PEAK/AVG</t>
        </is>
      </c>
      <c r="AK2405" s="86" t="inlineStr">
        <is>
          <t>END/AVG</t>
        </is>
      </c>
    </row>
    <row r="2406">
      <c r="A2406" s="85" t="n"/>
      <c r="B2406" s="192" t="n">
        <v>0.06637564624184746</v>
      </c>
      <c r="C2406" s="193" t="n">
        <v>1.015374225471936</v>
      </c>
      <c r="D2406" s="193" t="n">
        <v>0.9903309574974558</v>
      </c>
      <c r="E2406" s="192" t="n">
        <v>0.05846884559119405</v>
      </c>
      <c r="F2406" s="193" t="n">
        <v>1.01374355820754</v>
      </c>
      <c r="G2406" s="193" t="n">
        <v>0.9820332665354907</v>
      </c>
      <c r="H2406" s="192" t="n">
        <v>0.06313834064124682</v>
      </c>
      <c r="I2406" s="193" t="n">
        <v>1.026331392704239</v>
      </c>
      <c r="J2406" s="193" t="n">
        <v>0.9982767192300814</v>
      </c>
      <c r="K2406" s="192" t="n">
        <v>0.06407187788337895</v>
      </c>
      <c r="L2406" s="193" t="n">
        <v>1.393307779236609</v>
      </c>
      <c r="M2406" s="193" t="n">
        <v>1.089845880984166</v>
      </c>
      <c r="N2406" s="192" t="n">
        <v>0.08496777392333175</v>
      </c>
      <c r="O2406" s="193" t="n">
        <v>1.610057725471269</v>
      </c>
      <c r="P2406" s="193" t="n">
        <v>0.9535205297275462</v>
      </c>
      <c r="Q2406" s="192" t="n">
        <v>0.1045145847856359</v>
      </c>
      <c r="R2406" s="193" t="n">
        <v>1.331881149132452</v>
      </c>
      <c r="S2406" s="193" t="n">
        <v>1.058954583559391</v>
      </c>
      <c r="T2406" s="192" t="n">
        <v>0.1342673459374918</v>
      </c>
      <c r="U2406" s="193" t="n">
        <v>1.318964903188963</v>
      </c>
      <c r="V2406" s="193" t="n">
        <v>1.029224814444532</v>
      </c>
      <c r="W2406" s="192" t="n">
        <v>0.123708188061446</v>
      </c>
      <c r="X2406" s="193" t="n">
        <v>1.248185544859608</v>
      </c>
      <c r="Y2406" s="193" t="n">
        <v>1.03041175476087</v>
      </c>
      <c r="Z2406" s="192" t="n">
        <v>0.1013346572841596</v>
      </c>
      <c r="AA2406" s="193" t="n">
        <v>1.308717050406838</v>
      </c>
      <c r="AB2406" s="193" t="n">
        <v>0.9191939377645229</v>
      </c>
      <c r="AC2406" s="192" t="n">
        <v>0.06981862280598432</v>
      </c>
      <c r="AD2406" s="193" t="n">
        <v>1.228186522197921</v>
      </c>
      <c r="AE2406" s="193" t="n">
        <v>0.9671446755931222</v>
      </c>
      <c r="AF2406" s="192" t="n">
        <v>0.06267715027043556</v>
      </c>
      <c r="AG2406" s="193" t="n">
        <v>1.030093742714101</v>
      </c>
      <c r="AH2406" s="193" t="n">
        <v>0.991080253637177</v>
      </c>
      <c r="AI2406" s="192" t="n">
        <v>0.06665696657384784</v>
      </c>
      <c r="AJ2406" s="193" t="n">
        <v>1.034880677480175</v>
      </c>
      <c r="AK2406" s="193" t="n">
        <v>0.9878942720962781</v>
      </c>
      <c r="AM2406">
        <f>A2401</f>
        <v/>
      </c>
      <c r="AN2406" s="83">
        <f>1/($B2406*(1/$B2404)*(1/(5/7+2/7*$D2406))*$B2416/SUM($B2408:$B2431))</f>
        <v/>
      </c>
      <c r="AO2406" s="83">
        <f>1/(B2406*(1/B2404)*(1/(5/7+2/7*D2406)))</f>
        <v/>
      </c>
      <c r="AP2406" s="83" t="n"/>
      <c r="AR2406" s="174">
        <f>CHOOSE(AV$3,C2406,F2406,I2406,L2406,O2406,R2406,U2406,X2406,AA2406,AD2406,AG2406,AJ2406)</f>
        <v/>
      </c>
      <c r="AS2406" s="82" t="n"/>
      <c r="AT2406" s="82" t="n"/>
      <c r="AV2406" s="119">
        <f>AN2406/AR2406</f>
        <v/>
      </c>
      <c r="AW2406" s="172">
        <f>AO2406/AR2406</f>
        <v/>
      </c>
      <c r="AX2406" s="83" t="n"/>
    </row>
    <row r="2407">
      <c r="A2407" s="86" t="inlineStr">
        <is>
          <t>HOUR</t>
        </is>
      </c>
      <c r="B2407" s="86" t="inlineStr">
        <is>
          <t>PEAK</t>
        </is>
      </c>
      <c r="C2407" s="86" t="inlineStr">
        <is>
          <t>AVG</t>
        </is>
      </c>
      <c r="D2407" s="86" t="inlineStr">
        <is>
          <t>END</t>
        </is>
      </c>
      <c r="E2407" s="86" t="inlineStr">
        <is>
          <t>PEAK</t>
        </is>
      </c>
      <c r="F2407" s="86" t="inlineStr">
        <is>
          <t>AVG</t>
        </is>
      </c>
      <c r="G2407" s="86" t="inlineStr">
        <is>
          <t>END</t>
        </is>
      </c>
      <c r="H2407" s="86" t="inlineStr">
        <is>
          <t>PEAK</t>
        </is>
      </c>
      <c r="I2407" s="86" t="inlineStr">
        <is>
          <t>AVG</t>
        </is>
      </c>
      <c r="J2407" s="86" t="inlineStr">
        <is>
          <t>END</t>
        </is>
      </c>
      <c r="K2407" s="86" t="inlineStr">
        <is>
          <t>PEAK</t>
        </is>
      </c>
      <c r="L2407" s="86" t="inlineStr">
        <is>
          <t>AVG</t>
        </is>
      </c>
      <c r="M2407" s="86" t="inlineStr">
        <is>
          <t>END</t>
        </is>
      </c>
      <c r="N2407" s="86" t="inlineStr">
        <is>
          <t>PEAK</t>
        </is>
      </c>
      <c r="O2407" s="86" t="inlineStr">
        <is>
          <t>AVG</t>
        </is>
      </c>
      <c r="P2407" s="86" t="inlineStr">
        <is>
          <t>END</t>
        </is>
      </c>
      <c r="Q2407" s="86" t="inlineStr">
        <is>
          <t>PEAK</t>
        </is>
      </c>
      <c r="R2407" s="86" t="inlineStr">
        <is>
          <t>AVG</t>
        </is>
      </c>
      <c r="S2407" s="86" t="inlineStr">
        <is>
          <t>END</t>
        </is>
      </c>
      <c r="T2407" s="86" t="inlineStr">
        <is>
          <t>PEAK</t>
        </is>
      </c>
      <c r="U2407" s="86" t="inlineStr">
        <is>
          <t>AVG</t>
        </is>
      </c>
      <c r="V2407" s="86" t="inlineStr">
        <is>
          <t>END</t>
        </is>
      </c>
      <c r="W2407" s="86" t="inlineStr">
        <is>
          <t>PEAK</t>
        </is>
      </c>
      <c r="X2407" s="86" t="inlineStr">
        <is>
          <t>AVG</t>
        </is>
      </c>
      <c r="Y2407" s="86" t="inlineStr">
        <is>
          <t>END</t>
        </is>
      </c>
      <c r="Z2407" s="86" t="inlineStr">
        <is>
          <t>PEAK</t>
        </is>
      </c>
      <c r="AA2407" s="86" t="inlineStr">
        <is>
          <t>AVG</t>
        </is>
      </c>
      <c r="AB2407" s="86" t="inlineStr">
        <is>
          <t>END</t>
        </is>
      </c>
      <c r="AC2407" s="86" t="inlineStr">
        <is>
          <t>PEAK</t>
        </is>
      </c>
      <c r="AD2407" s="86" t="inlineStr">
        <is>
          <t>AVG</t>
        </is>
      </c>
      <c r="AE2407" s="86" t="inlineStr">
        <is>
          <t>END</t>
        </is>
      </c>
      <c r="AF2407" s="86" t="inlineStr">
        <is>
          <t>PEAK</t>
        </is>
      </c>
      <c r="AG2407" s="86" t="inlineStr">
        <is>
          <t>AVG</t>
        </is>
      </c>
      <c r="AH2407" s="86" t="inlineStr">
        <is>
          <t>END</t>
        </is>
      </c>
      <c r="AI2407" s="86" t="inlineStr">
        <is>
          <t>PEAK</t>
        </is>
      </c>
      <c r="AJ2407" s="86" t="inlineStr">
        <is>
          <t>AVG</t>
        </is>
      </c>
      <c r="AK2407" s="86" t="inlineStr">
        <is>
          <t>END</t>
        </is>
      </c>
    </row>
    <row r="2408">
      <c r="A2408" s="86" t="n">
        <v>1</v>
      </c>
      <c r="B2408" s="86" t="n">
        <v>0.6080901651999382</v>
      </c>
      <c r="C2408" s="86" t="n">
        <v>0.6024356133044987</v>
      </c>
      <c r="D2408" s="86" t="n">
        <v>0.6417335349818418</v>
      </c>
      <c r="E2408" s="86" t="n">
        <v>0.6173453827509269</v>
      </c>
      <c r="F2408" s="86" t="n">
        <v>0.6061259121425335</v>
      </c>
      <c r="G2408" s="86" t="n">
        <v>0.6582257671354795</v>
      </c>
      <c r="H2408" s="86" t="n">
        <v>0.6056453164070014</v>
      </c>
      <c r="I2408" s="86" t="n">
        <v>0.5344136057418727</v>
      </c>
      <c r="J2408" s="86" t="n">
        <v>0.5918395637909523</v>
      </c>
      <c r="K2408" s="86" t="n">
        <v>0.5153616297690391</v>
      </c>
      <c r="L2408" s="86" t="n">
        <v>0.4898859423237455</v>
      </c>
      <c r="M2408" s="86" t="n">
        <v>0.6238308974727486</v>
      </c>
      <c r="N2408" s="86" t="n">
        <v>0.3816633875503455</v>
      </c>
      <c r="O2408" s="86" t="n">
        <v>0.3466745471012257</v>
      </c>
      <c r="P2408" s="86" t="n">
        <v>0.3889628475664449</v>
      </c>
      <c r="Q2408" s="86" t="n">
        <v>0.3684067678319577</v>
      </c>
      <c r="R2408" s="86" t="n">
        <v>0.3152049092364645</v>
      </c>
      <c r="S2408" s="86" t="n">
        <v>0.3732448436530391</v>
      </c>
      <c r="T2408" s="86" t="n">
        <v>0.4473497976737013</v>
      </c>
      <c r="U2408" s="86" t="n">
        <v>0.3720218342941827</v>
      </c>
      <c r="V2408" s="86" t="n">
        <v>0.3996260989658774</v>
      </c>
      <c r="W2408" s="86" t="n">
        <v>0.4136590545992405</v>
      </c>
      <c r="X2408" s="86" t="n">
        <v>0.3510156343523012</v>
      </c>
      <c r="Y2408" s="86" t="n">
        <v>0.3794579420914549</v>
      </c>
      <c r="Z2408" s="86" t="n">
        <v>0.354181924000291</v>
      </c>
      <c r="AA2408" s="86" t="n">
        <v>0.3348238277932148</v>
      </c>
      <c r="AB2408" s="86" t="n">
        <v>0.3669021694672986</v>
      </c>
      <c r="AC2408" s="86" t="n">
        <v>0.2338611132776955</v>
      </c>
      <c r="AD2408" s="86" t="n">
        <v>0.3414960530325242</v>
      </c>
      <c r="AE2408" s="86" t="n">
        <v>0.3708726392620966</v>
      </c>
      <c r="AF2408" s="86" t="n">
        <v>0.6386297743602672</v>
      </c>
      <c r="AG2408" s="86" t="n">
        <v>0.5977870494961329</v>
      </c>
      <c r="AH2408" s="86" t="n">
        <v>0.6440500314443436</v>
      </c>
      <c r="AI2408" s="86" t="n">
        <v>0.5991277893506377</v>
      </c>
      <c r="AJ2408" s="86" t="n">
        <v>0.5953670613744964</v>
      </c>
      <c r="AK2408" s="86" t="n">
        <v>0.6514983232729713</v>
      </c>
    </row>
    <row r="2409">
      <c r="A2409" s="86" t="n">
        <v>2</v>
      </c>
      <c r="B2409" s="86" t="n">
        <v>0.5349698934691987</v>
      </c>
      <c r="C2409" s="86" t="n">
        <v>0.5244164536826865</v>
      </c>
      <c r="D2409" s="86" t="n">
        <v>0.5685958135457706</v>
      </c>
      <c r="E2409" s="86" t="n">
        <v>0.5385319186503795</v>
      </c>
      <c r="F2409" s="86" t="n">
        <v>0.5269042055177745</v>
      </c>
      <c r="G2409" s="86" t="n">
        <v>0.5804833251135184</v>
      </c>
      <c r="H2409" s="86" t="n">
        <v>0.5242514586138359</v>
      </c>
      <c r="I2409" s="86" t="n">
        <v>0.4861363511206563</v>
      </c>
      <c r="J2409" s="86" t="n">
        <v>0.5324615313525253</v>
      </c>
      <c r="K2409" s="86" t="n">
        <v>0.3995261915374837</v>
      </c>
      <c r="L2409" s="86" t="n">
        <v>0.4448020384244677</v>
      </c>
      <c r="M2409" s="86" t="n">
        <v>0.5336303535498707</v>
      </c>
      <c r="N2409" s="86" t="n">
        <v>0.3208726913132603</v>
      </c>
      <c r="O2409" s="86" t="n">
        <v>0.2853367158330105</v>
      </c>
      <c r="P2409" s="86" t="n">
        <v>0.3135958079592125</v>
      </c>
      <c r="Q2409" s="86" t="n">
        <v>0.3078917650936127</v>
      </c>
      <c r="R2409" s="86" t="n">
        <v>0.2588237321539635</v>
      </c>
      <c r="S2409" s="86" t="n">
        <v>0.2990691755103758</v>
      </c>
      <c r="T2409" s="86" t="n">
        <v>0.3762724781796077</v>
      </c>
      <c r="U2409" s="86" t="n">
        <v>0.3096731287383155</v>
      </c>
      <c r="V2409" s="86" t="n">
        <v>0.3281688954761344</v>
      </c>
      <c r="W2409" s="86" t="n">
        <v>0.3352280538739055</v>
      </c>
      <c r="X2409" s="86" t="n">
        <v>0.2889288085637616</v>
      </c>
      <c r="Y2409" s="86" t="n">
        <v>0.3060769476645748</v>
      </c>
      <c r="Z2409" s="86" t="n">
        <v>0.2966316657370808</v>
      </c>
      <c r="AA2409" s="86" t="n">
        <v>0.2767860927118636</v>
      </c>
      <c r="AB2409" s="86" t="n">
        <v>0.3017428068317338</v>
      </c>
      <c r="AC2409" s="86" t="n">
        <v>0.1927436757403219</v>
      </c>
      <c r="AD2409" s="86" t="n">
        <v>0.2963818985689727</v>
      </c>
      <c r="AE2409" s="86" t="n">
        <v>0.3239532712061441</v>
      </c>
      <c r="AF2409" s="86" t="n">
        <v>0.5659744106895248</v>
      </c>
      <c r="AG2409" s="86" t="n">
        <v>0.5175070909284518</v>
      </c>
      <c r="AH2409" s="86" t="n">
        <v>0.5690078560947123</v>
      </c>
      <c r="AI2409" s="86" t="n">
        <v>0.5231765252446535</v>
      </c>
      <c r="AJ2409" s="86" t="n">
        <v>0.5180704049436047</v>
      </c>
      <c r="AK2409" s="86" t="n">
        <v>0.5778993963782699</v>
      </c>
    </row>
    <row r="2410">
      <c r="A2410" s="86" t="n">
        <v>3</v>
      </c>
      <c r="B2410" s="86" t="n">
        <v>0.5003705419175544</v>
      </c>
      <c r="C2410" s="86" t="n">
        <v>0.4889724937892083</v>
      </c>
      <c r="D2410" s="86" t="n">
        <v>0.5190683068268295</v>
      </c>
      <c r="E2410" s="86" t="n">
        <v>0.5052087513443233</v>
      </c>
      <c r="F2410" s="86" t="n">
        <v>0.494552099943435</v>
      </c>
      <c r="G2410" s="86" t="n">
        <v>0.5291633362244406</v>
      </c>
      <c r="H2410" s="86" t="n">
        <v>0.4899499903827658</v>
      </c>
      <c r="I2410" s="86" t="n">
        <v>0.4668575729206821</v>
      </c>
      <c r="J2410" s="86" t="n">
        <v>0.5072316436393882</v>
      </c>
      <c r="K2410" s="86" t="n">
        <v>0.3292803724431677</v>
      </c>
      <c r="L2410" s="86" t="n">
        <v>0.4240805544048247</v>
      </c>
      <c r="M2410" s="86" t="n">
        <v>0.4877949012757866</v>
      </c>
      <c r="N2410" s="86" t="n">
        <v>0.2727057345048878</v>
      </c>
      <c r="O2410" s="86" t="n">
        <v>0.2531186531860236</v>
      </c>
      <c r="P2410" s="86" t="n">
        <v>0.2793844120285135</v>
      </c>
      <c r="Q2410" s="86" t="n">
        <v>0.2675823563338164</v>
      </c>
      <c r="R2410" s="86" t="n">
        <v>0.2196184594560298</v>
      </c>
      <c r="S2410" s="86" t="n">
        <v>0.2502287619508399</v>
      </c>
      <c r="T2410" s="86" t="n">
        <v>0.3282585421618973</v>
      </c>
      <c r="U2410" s="86" t="n">
        <v>0.2679476776089012</v>
      </c>
      <c r="V2410" s="86" t="n">
        <v>0.2827769730858625</v>
      </c>
      <c r="W2410" s="86" t="n">
        <v>0.2987053006347867</v>
      </c>
      <c r="X2410" s="86" t="n">
        <v>0.2470148848670147</v>
      </c>
      <c r="Y2410" s="86" t="n">
        <v>0.2628971362202158</v>
      </c>
      <c r="Z2410" s="86" t="n">
        <v>0.252360743992046</v>
      </c>
      <c r="AA2410" s="86" t="n">
        <v>0.2355153607109617</v>
      </c>
      <c r="AB2410" s="86" t="n">
        <v>0.2556755313881749</v>
      </c>
      <c r="AC2410" s="86" t="n">
        <v>0.1767087850661675</v>
      </c>
      <c r="AD2410" s="86" t="n">
        <v>0.276313595621252</v>
      </c>
      <c r="AE2410" s="86" t="n">
        <v>0.3038019552912926</v>
      </c>
      <c r="AF2410" s="86" t="n">
        <v>0.5225954872053447</v>
      </c>
      <c r="AG2410" s="86" t="n">
        <v>0.4824566073900544</v>
      </c>
      <c r="AH2410" s="86" t="n">
        <v>0.5189065354322849</v>
      </c>
      <c r="AI2410" s="86" t="n">
        <v>0.4892322448184394</v>
      </c>
      <c r="AJ2410" s="86" t="n">
        <v>0.4843832223459721</v>
      </c>
      <c r="AK2410" s="86" t="n">
        <v>0.5261381623071765</v>
      </c>
    </row>
    <row r="2411">
      <c r="A2411" s="86" t="n">
        <v>4</v>
      </c>
      <c r="B2411" s="86" t="n">
        <v>0.4836498378879111</v>
      </c>
      <c r="C2411" s="86" t="n">
        <v>0.472241336169148</v>
      </c>
      <c r="D2411" s="86" t="n">
        <v>0.493107666817582</v>
      </c>
      <c r="E2411" s="86" t="n">
        <v>0.4923835053532159</v>
      </c>
      <c r="F2411" s="86" t="n">
        <v>0.4800781160017507</v>
      </c>
      <c r="G2411" s="86" t="n">
        <v>0.5051898210347895</v>
      </c>
      <c r="H2411" s="86" t="n">
        <v>0.4741456690389176</v>
      </c>
      <c r="I2411" s="86" t="n">
        <v>0.459602217449566</v>
      </c>
      <c r="J2411" s="86" t="n">
        <v>0.4891929670532785</v>
      </c>
      <c r="K2411" s="86" t="n">
        <v>0.2782757994485993</v>
      </c>
      <c r="L2411" s="86" t="n">
        <v>0.4140237441477524</v>
      </c>
      <c r="M2411" s="86" t="n">
        <v>0.4465363610232826</v>
      </c>
      <c r="N2411" s="86" t="n">
        <v>0.2429310149465899</v>
      </c>
      <c r="O2411" s="86" t="n">
        <v>0.2352667543550095</v>
      </c>
      <c r="P2411" s="86" t="n">
        <v>0.2528253788415239</v>
      </c>
      <c r="Q2411" s="86" t="n">
        <v>0.2327011714300947</v>
      </c>
      <c r="R2411" s="86" t="n">
        <v>0.1937500293745799</v>
      </c>
      <c r="S2411" s="86" t="n">
        <v>0.2122826761467022</v>
      </c>
      <c r="T2411" s="86" t="n">
        <v>0.2907692028525287</v>
      </c>
      <c r="U2411" s="86" t="n">
        <v>0.2333851503262966</v>
      </c>
      <c r="V2411" s="86" t="n">
        <v>0.2447889648667767</v>
      </c>
      <c r="W2411" s="86" t="n">
        <v>0.2637185510365654</v>
      </c>
      <c r="X2411" s="86" t="n">
        <v>0.2147810692508047</v>
      </c>
      <c r="Y2411" s="86" t="n">
        <v>0.2286371648928259</v>
      </c>
      <c r="Z2411" s="86" t="n">
        <v>0.2284647282780027</v>
      </c>
      <c r="AA2411" s="86" t="n">
        <v>0.2128239600304485</v>
      </c>
      <c r="AB2411" s="86" t="n">
        <v>0.2199066599503162</v>
      </c>
      <c r="AC2411" s="86" t="n">
        <v>0.1682721056599849</v>
      </c>
      <c r="AD2411" s="86" t="n">
        <v>0.2672970890755529</v>
      </c>
      <c r="AE2411" s="86" t="n">
        <v>0.2881215101099613</v>
      </c>
      <c r="AF2411" s="86" t="n">
        <v>0.5007405773351822</v>
      </c>
      <c r="AG2411" s="86" t="n">
        <v>0.4655666450469987</v>
      </c>
      <c r="AH2411" s="86" t="n">
        <v>0.4938708485979817</v>
      </c>
      <c r="AI2411" s="86" t="n">
        <v>0.4720428012648553</v>
      </c>
      <c r="AJ2411" s="86" t="n">
        <v>0.4674635495808124</v>
      </c>
      <c r="AK2411" s="86" t="n">
        <v>0.4986344735077131</v>
      </c>
    </row>
    <row r="2412">
      <c r="A2412" s="86" t="n">
        <v>5</v>
      </c>
      <c r="B2412" s="86" t="n">
        <v>0.4798363439864135</v>
      </c>
      <c r="C2412" s="86" t="n">
        <v>0.4666382191560471</v>
      </c>
      <c r="D2412" s="86" t="n">
        <v>0.4750989779503135</v>
      </c>
      <c r="E2412" s="86" t="n">
        <v>0.4880335157867702</v>
      </c>
      <c r="F2412" s="86" t="n">
        <v>0.4758856516876076</v>
      </c>
      <c r="G2412" s="86" t="n">
        <v>0.4880642619456585</v>
      </c>
      <c r="H2412" s="86" t="n">
        <v>0.4648650381483619</v>
      </c>
      <c r="I2412" s="86" t="n">
        <v>0.4856246672907832</v>
      </c>
      <c r="J2412" s="86" t="n">
        <v>0.5062901437087011</v>
      </c>
      <c r="K2412" s="86" t="n">
        <v>0.2702854407079062</v>
      </c>
      <c r="L2412" s="86" t="n">
        <v>0.4452392005345868</v>
      </c>
      <c r="M2412" s="86" t="n">
        <v>0.4537776107192606</v>
      </c>
      <c r="N2412" s="86" t="n">
        <v>0.2323056479774204</v>
      </c>
      <c r="O2412" s="86" t="n">
        <v>0.2458535176927273</v>
      </c>
      <c r="P2412" s="86" t="n">
        <v>0.2530755794741067</v>
      </c>
      <c r="Q2412" s="86" t="n">
        <v>0.2172791997247115</v>
      </c>
      <c r="R2412" s="86" t="n">
        <v>0.191158016440365</v>
      </c>
      <c r="S2412" s="86" t="n">
        <v>0.1994656962251649</v>
      </c>
      <c r="T2412" s="86" t="n">
        <v>0.2810611696819031</v>
      </c>
      <c r="U2412" s="86" t="n">
        <v>0.2226048438853439</v>
      </c>
      <c r="V2412" s="86" t="n">
        <v>0.2266295011284401</v>
      </c>
      <c r="W2412" s="86" t="n">
        <v>0.2499229627803562</v>
      </c>
      <c r="X2412" s="86" t="n">
        <v>0.2082543015473748</v>
      </c>
      <c r="Y2412" s="86" t="n">
        <v>0.2169608299233182</v>
      </c>
      <c r="Z2412" s="86" t="n">
        <v>0.2150398913597012</v>
      </c>
      <c r="AA2412" s="86" t="n">
        <v>0.2117397842498673</v>
      </c>
      <c r="AB2412" s="86" t="n">
        <v>0.2115521227542203</v>
      </c>
      <c r="AC2412" s="86" t="n">
        <v>0.1796921716974755</v>
      </c>
      <c r="AD2412" s="86" t="n">
        <v>0.2860344044477407</v>
      </c>
      <c r="AE2412" s="86" t="n">
        <v>0.3051245402397423</v>
      </c>
      <c r="AF2412" s="86" t="n">
        <v>0.4884659019286525</v>
      </c>
      <c r="AG2412" s="86" t="n">
        <v>0.4606731783816226</v>
      </c>
      <c r="AH2412" s="86" t="n">
        <v>0.4755732353733892</v>
      </c>
      <c r="AI2412" s="86" t="n">
        <v>0.46499917574595</v>
      </c>
      <c r="AJ2412" s="86" t="n">
        <v>0.4623428442210843</v>
      </c>
      <c r="AK2412" s="86" t="n">
        <v>0.4791576123407111</v>
      </c>
    </row>
    <row r="2413">
      <c r="A2413" s="86" t="n">
        <v>6</v>
      </c>
      <c r="B2413" s="86" t="n">
        <v>0.5097884823220626</v>
      </c>
      <c r="C2413" s="86" t="n">
        <v>0.4942516666368788</v>
      </c>
      <c r="D2413" s="86" t="n">
        <v>0.5007947134696709</v>
      </c>
      <c r="E2413" s="86" t="n">
        <v>0.5191897141206118</v>
      </c>
      <c r="F2413" s="86" t="n">
        <v>0.506940089736141</v>
      </c>
      <c r="G2413" s="86" t="n">
        <v>0.5169073088326162</v>
      </c>
      <c r="H2413" s="86" t="n">
        <v>0.4967461691350901</v>
      </c>
      <c r="I2413" s="86" t="n">
        <v>0.5380642289406538</v>
      </c>
      <c r="J2413" s="86" t="n">
        <v>0.5512626496002958</v>
      </c>
      <c r="K2413" s="86" t="n">
        <v>0.2842933320126129</v>
      </c>
      <c r="L2413" s="86" t="n">
        <v>0.4984106034710672</v>
      </c>
      <c r="M2413" s="86" t="n">
        <v>0.486927056846574</v>
      </c>
      <c r="N2413" s="86" t="n">
        <v>0.2601798535213589</v>
      </c>
      <c r="O2413" s="86" t="n">
        <v>0.2831440959669121</v>
      </c>
      <c r="P2413" s="86" t="n">
        <v>0.2762002549213993</v>
      </c>
      <c r="Q2413" s="86" t="n">
        <v>0.2458791541664042</v>
      </c>
      <c r="R2413" s="86" t="n">
        <v>0.2165697697189597</v>
      </c>
      <c r="S2413" s="86" t="n">
        <v>0.2175436751264764</v>
      </c>
      <c r="T2413" s="86" t="n">
        <v>0.2945299315901214</v>
      </c>
      <c r="U2413" s="86" t="n">
        <v>0.2453374969381904</v>
      </c>
      <c r="V2413" s="86" t="n">
        <v>0.2343904739448243</v>
      </c>
      <c r="W2413" s="86" t="n">
        <v>0.262310547699076</v>
      </c>
      <c r="X2413" s="86" t="n">
        <v>0.2276137741714581</v>
      </c>
      <c r="Y2413" s="86" t="n">
        <v>0.225940800237989</v>
      </c>
      <c r="Z2413" s="86" t="n">
        <v>0.2288090792249678</v>
      </c>
      <c r="AA2413" s="86" t="n">
        <v>0.2305344249121385</v>
      </c>
      <c r="AB2413" s="86" t="n">
        <v>0.2192500936414243</v>
      </c>
      <c r="AC2413" s="86" t="n">
        <v>0.2032082780854328</v>
      </c>
      <c r="AD2413" s="86" t="n">
        <v>0.3207277598587945</v>
      </c>
      <c r="AE2413" s="86" t="n">
        <v>0.3349189106778724</v>
      </c>
      <c r="AF2413" s="86" t="n">
        <v>0.5158830202949704</v>
      </c>
      <c r="AG2413" s="86" t="n">
        <v>0.4915102467546298</v>
      </c>
      <c r="AH2413" s="86" t="n">
        <v>0.5040727911596473</v>
      </c>
      <c r="AI2413" s="86" t="n">
        <v>0.4930537863233773</v>
      </c>
      <c r="AJ2413" s="86" t="n">
        <v>0.4904380390424725</v>
      </c>
      <c r="AK2413" s="86" t="n">
        <v>0.5062266934942992</v>
      </c>
    </row>
    <row r="2414">
      <c r="A2414" s="86" t="n">
        <v>7</v>
      </c>
      <c r="B2414" s="86" t="n">
        <v>0.5537285780453913</v>
      </c>
      <c r="C2414" s="86" t="n">
        <v>0.5388755339493485</v>
      </c>
      <c r="D2414" s="86" t="n">
        <v>0.5392973769639056</v>
      </c>
      <c r="E2414" s="86" t="n">
        <v>0.5689818456154994</v>
      </c>
      <c r="F2414" s="86" t="n">
        <v>0.556630262016222</v>
      </c>
      <c r="G2414" s="86" t="n">
        <v>0.5604950029194513</v>
      </c>
      <c r="H2414" s="86" t="n">
        <v>0.5473488491376547</v>
      </c>
      <c r="I2414" s="86" t="n">
        <v>0.622586137268939</v>
      </c>
      <c r="J2414" s="86" t="n">
        <v>0.593075643454554</v>
      </c>
      <c r="K2414" s="86" t="n">
        <v>0.3254420286266159</v>
      </c>
      <c r="L2414" s="86" t="n">
        <v>0.5765855973820235</v>
      </c>
      <c r="M2414" s="86" t="n">
        <v>0.5314635063126009</v>
      </c>
      <c r="N2414" s="86" t="n">
        <v>0.3234788162218399</v>
      </c>
      <c r="O2414" s="86" t="n">
        <v>0.3416341125750512</v>
      </c>
      <c r="P2414" s="86" t="n">
        <v>0.3111410092999104</v>
      </c>
      <c r="Q2414" s="86" t="n">
        <v>0.2917621856355627</v>
      </c>
      <c r="R2414" s="86" t="n">
        <v>0.2614705776374064</v>
      </c>
      <c r="S2414" s="86" t="n">
        <v>0.2525679186343701</v>
      </c>
      <c r="T2414" s="86" t="n">
        <v>0.3421900234081547</v>
      </c>
      <c r="U2414" s="86" t="n">
        <v>0.286909686539122</v>
      </c>
      <c r="V2414" s="86" t="n">
        <v>0.2744989389294977</v>
      </c>
      <c r="W2414" s="86" t="n">
        <v>0.2939408448968175</v>
      </c>
      <c r="X2414" s="86" t="n">
        <v>0.2675677343610005</v>
      </c>
      <c r="Y2414" s="86" t="n">
        <v>0.2562084429127068</v>
      </c>
      <c r="Z2414" s="86" t="n">
        <v>0.2716443970220918</v>
      </c>
      <c r="AA2414" s="86" t="n">
        <v>0.2728706838529861</v>
      </c>
      <c r="AB2414" s="86" t="n">
        <v>0.24857385187003</v>
      </c>
      <c r="AC2414" s="86" t="n">
        <v>0.2444167121649377</v>
      </c>
      <c r="AD2414" s="86" t="n">
        <v>0.3818611978313238</v>
      </c>
      <c r="AE2414" s="86" t="n">
        <v>0.3661349646484859</v>
      </c>
      <c r="AF2414" s="86" t="n">
        <v>0.5598764653977057</v>
      </c>
      <c r="AG2414" s="86" t="n">
        <v>0.5383950784600344</v>
      </c>
      <c r="AH2414" s="86" t="n">
        <v>0.5464078580911786</v>
      </c>
      <c r="AI2414" s="86" t="n">
        <v>0.5354953766841009</v>
      </c>
      <c r="AJ2414" s="86" t="n">
        <v>0.5351189935267353</v>
      </c>
      <c r="AK2414" s="86" t="n">
        <v>0.5453145539906106</v>
      </c>
    </row>
    <row r="2415">
      <c r="A2415" s="86" t="n">
        <v>8</v>
      </c>
      <c r="B2415" s="86" t="n">
        <v>0.642457928053111</v>
      </c>
      <c r="C2415" s="86" t="n">
        <v>0.6268274919125661</v>
      </c>
      <c r="D2415" s="86" t="n">
        <v>0.5768126691776401</v>
      </c>
      <c r="E2415" s="86" t="n">
        <v>0.6561582047865936</v>
      </c>
      <c r="F2415" s="86" t="n">
        <v>0.6460822982280567</v>
      </c>
      <c r="G2415" s="86" t="n">
        <v>0.5975692023378286</v>
      </c>
      <c r="H2415" s="86" t="n">
        <v>0.6291915111880489</v>
      </c>
      <c r="I2415" s="86" t="n">
        <v>0.6408186023459441</v>
      </c>
      <c r="J2415" s="86" t="n">
        <v>0.6002841828011645</v>
      </c>
      <c r="K2415" s="86" t="n">
        <v>0.3481419114126756</v>
      </c>
      <c r="L2415" s="86" t="n">
        <v>0.5721889955888262</v>
      </c>
      <c r="M2415" s="86" t="n">
        <v>0.5437736307957637</v>
      </c>
      <c r="N2415" s="86" t="n">
        <v>0.3627870085188352</v>
      </c>
      <c r="O2415" s="86" t="n">
        <v>0.3590430454342424</v>
      </c>
      <c r="P2415" s="86" t="n">
        <v>0.3314804324222254</v>
      </c>
      <c r="Q2415" s="86" t="n">
        <v>0.3273897513194946</v>
      </c>
      <c r="R2415" s="86" t="n">
        <v>0.2840772543619293</v>
      </c>
      <c r="S2415" s="86" t="n">
        <v>0.2782923314786962</v>
      </c>
      <c r="T2415" s="86" t="n">
        <v>0.3775109328784772</v>
      </c>
      <c r="U2415" s="86" t="n">
        <v>0.3107384332019206</v>
      </c>
      <c r="V2415" s="86" t="n">
        <v>0.307604338599387</v>
      </c>
      <c r="W2415" s="86" t="n">
        <v>0.3309803401015469</v>
      </c>
      <c r="X2415" s="86" t="n">
        <v>0.2931446633004268</v>
      </c>
      <c r="Y2415" s="86" t="n">
        <v>0.2899462309442656</v>
      </c>
      <c r="Z2415" s="86" t="n">
        <v>0.3066808933724567</v>
      </c>
      <c r="AA2415" s="86" t="n">
        <v>0.2966894917173717</v>
      </c>
      <c r="AB2415" s="86" t="n">
        <v>0.2749570541053691</v>
      </c>
      <c r="AC2415" s="86" t="n">
        <v>0.2580921924966851</v>
      </c>
      <c r="AD2415" s="86" t="n">
        <v>0.388268911234915</v>
      </c>
      <c r="AE2415" s="86" t="n">
        <v>0.3726716597107084</v>
      </c>
      <c r="AF2415" s="86" t="n">
        <v>0.6100466406151518</v>
      </c>
      <c r="AG2415" s="86" t="n">
        <v>0.6273850204741483</v>
      </c>
      <c r="AH2415" s="86" t="n">
        <v>0.5841610349681065</v>
      </c>
      <c r="AI2415" s="86" t="n">
        <v>0.6265379831252716</v>
      </c>
      <c r="AJ2415" s="86" t="n">
        <v>0.6274100389494841</v>
      </c>
      <c r="AK2415" s="86" t="n">
        <v>0.5844024144869215</v>
      </c>
    </row>
    <row r="2416">
      <c r="A2416" s="86" t="n">
        <v>9</v>
      </c>
      <c r="B2416" s="86" t="n">
        <v>0.639138490041686</v>
      </c>
      <c r="C2416" s="86" t="n">
        <v>0.6293252131329198</v>
      </c>
      <c r="D2416" s="86" t="n">
        <v>0.5804298195759601</v>
      </c>
      <c r="E2416" s="86" t="n">
        <v>0.6509735308752949</v>
      </c>
      <c r="F2416" s="86" t="n">
        <v>0.642946908249531</v>
      </c>
      <c r="G2416" s="86" t="n">
        <v>0.5930624762617416</v>
      </c>
      <c r="H2416" s="86" t="n">
        <v>0.6235494005257421</v>
      </c>
      <c r="I2416" s="86" t="n">
        <v>0.5881105787763643</v>
      </c>
      <c r="J2416" s="86" t="n">
        <v>0.5811307240885355</v>
      </c>
      <c r="K2416" s="86" t="n">
        <v>0.2784161259967312</v>
      </c>
      <c r="L2416" s="86" t="n">
        <v>0.5101869180279409</v>
      </c>
      <c r="M2416" s="86" t="n">
        <v>0.4850421208570103</v>
      </c>
      <c r="N2416" s="86" t="n">
        <v>0.1852820898443536</v>
      </c>
      <c r="O2416" s="86" t="n">
        <v>0.2769228301453767</v>
      </c>
      <c r="P2416" s="86" t="n">
        <v>0.2834489921163197</v>
      </c>
      <c r="Q2416" s="86" t="n">
        <v>0.1721425490357633</v>
      </c>
      <c r="R2416" s="86" t="n">
        <v>0.1946900159327721</v>
      </c>
      <c r="S2416" s="86" t="n">
        <v>0.1889668374054714</v>
      </c>
      <c r="T2416" s="86" t="n">
        <v>0.1726306048013936</v>
      </c>
      <c r="U2416" s="86" t="n">
        <v>0.1769253821617265</v>
      </c>
      <c r="V2416" s="86" t="n">
        <v>0.1774834102469094</v>
      </c>
      <c r="W2416" s="86" t="n">
        <v>0.1726012980178916</v>
      </c>
      <c r="X2416" s="86" t="n">
        <v>0.1800340986063886</v>
      </c>
      <c r="Y2416" s="86" t="n">
        <v>0.1822293112560565</v>
      </c>
      <c r="Z2416" s="86" t="n">
        <v>0.170773819628004</v>
      </c>
      <c r="AA2416" s="86" t="n">
        <v>0.2040751107486831</v>
      </c>
      <c r="AB2416" s="86" t="n">
        <v>0.2153924974921319</v>
      </c>
      <c r="AC2416" s="86" t="n">
        <v>0.2232210176013311</v>
      </c>
      <c r="AD2416" s="86" t="n">
        <v>0.3581621447585536</v>
      </c>
      <c r="AE2416" s="86" t="n">
        <v>0.378514664684695</v>
      </c>
      <c r="AF2416" s="86" t="n">
        <v>0.6051147107021303</v>
      </c>
      <c r="AG2416" s="86" t="n">
        <v>0.6270365243318073</v>
      </c>
      <c r="AH2416" s="86" t="n">
        <v>0.5820747277319145</v>
      </c>
      <c r="AI2416" s="86" t="n">
        <v>0.6312287379921171</v>
      </c>
      <c r="AJ2416" s="86" t="n">
        <v>0.6294895990295388</v>
      </c>
      <c r="AK2416" s="86" t="n">
        <v>0.5886411804158285</v>
      </c>
    </row>
    <row r="2417">
      <c r="A2417" s="86" t="n">
        <v>10</v>
      </c>
      <c r="B2417" s="86" t="n">
        <v>0.5291492975142814</v>
      </c>
      <c r="C2417" s="86" t="n">
        <v>0.5337505138424692</v>
      </c>
      <c r="D2417" s="86" t="n">
        <v>0.5337151168951269</v>
      </c>
      <c r="E2417" s="86" t="n">
        <v>0.5446315350166134</v>
      </c>
      <c r="F2417" s="86" t="n">
        <v>0.5504772191522417</v>
      </c>
      <c r="G2417" s="86" t="n">
        <v>0.5633294218352295</v>
      </c>
      <c r="H2417" s="86" t="n">
        <v>0.5392222863371161</v>
      </c>
      <c r="I2417" s="86" t="n">
        <v>0.5587105567487195</v>
      </c>
      <c r="J2417" s="86" t="n">
        <v>0.5746961785499746</v>
      </c>
      <c r="K2417" s="86" t="n">
        <v>0.2890974526604262</v>
      </c>
      <c r="L2417" s="86" t="n">
        <v>0.5002633381282384</v>
      </c>
      <c r="M2417" s="86" t="n">
        <v>0.5007628186702634</v>
      </c>
      <c r="N2417" s="86" t="n">
        <v>0.1964122003728921</v>
      </c>
      <c r="O2417" s="86" t="n">
        <v>0.275581593344899</v>
      </c>
      <c r="P2417" s="86" t="n">
        <v>0.2941462493508946</v>
      </c>
      <c r="Q2417" s="86" t="n">
        <v>0.1810070324578707</v>
      </c>
      <c r="R2417" s="86" t="n">
        <v>0.1952775075316423</v>
      </c>
      <c r="S2417" s="86" t="n">
        <v>0.2015292867886029</v>
      </c>
      <c r="T2417" s="86" t="n">
        <v>0.183196029686621</v>
      </c>
      <c r="U2417" s="86" t="n">
        <v>0.1820835904797223</v>
      </c>
      <c r="V2417" s="86" t="n">
        <v>0.1924192407451073</v>
      </c>
      <c r="W2417" s="86" t="n">
        <v>0.1833533235041742</v>
      </c>
      <c r="X2417" s="86" t="n">
        <v>0.1832283335179783</v>
      </c>
      <c r="Y2417" s="86" t="n">
        <v>0.1939072285991879</v>
      </c>
      <c r="Z2417" s="86" t="n">
        <v>0.1766374857530858</v>
      </c>
      <c r="AA2417" s="86" t="n">
        <v>0.2045175968764887</v>
      </c>
      <c r="AB2417" s="86" t="n">
        <v>0.2217558089973263</v>
      </c>
      <c r="AC2417" s="86" t="n">
        <v>0.2188466838260146</v>
      </c>
      <c r="AD2417" s="86" t="n">
        <v>0.3510486917225795</v>
      </c>
      <c r="AE2417" s="86" t="n">
        <v>0.3814342614296876</v>
      </c>
      <c r="AF2417" s="86" t="n">
        <v>0.5276534728349931</v>
      </c>
      <c r="AG2417" s="86" t="n">
        <v>0.5500091964259786</v>
      </c>
      <c r="AH2417" s="86" t="n">
        <v>0.5527316649530332</v>
      </c>
      <c r="AI2417" s="86" t="n">
        <v>0.5239408335456411</v>
      </c>
      <c r="AJ2417" s="86" t="n">
        <v>0.5323525868755244</v>
      </c>
      <c r="AK2417" s="86" t="n">
        <v>0.5384144869215293</v>
      </c>
    </row>
    <row r="2418">
      <c r="A2418" s="86" t="n">
        <v>11</v>
      </c>
      <c r="B2418" s="86" t="n">
        <v>0.5208429828624362</v>
      </c>
      <c r="C2418" s="86" t="n">
        <v>0.5242846419188218</v>
      </c>
      <c r="D2418" s="86" t="n">
        <v>0.5343894192330293</v>
      </c>
      <c r="E2418" s="86" t="n">
        <v>0.5342300839499831</v>
      </c>
      <c r="F2418" s="86" t="n">
        <v>0.5382402399789097</v>
      </c>
      <c r="G2418" s="86" t="n">
        <v>0.5653702034545898</v>
      </c>
      <c r="H2418" s="86" t="n">
        <v>0.5273930884144387</v>
      </c>
      <c r="I2418" s="86" t="n">
        <v>0.5551035299300622</v>
      </c>
      <c r="J2418" s="86" t="n">
        <v>0.5784506261263342</v>
      </c>
      <c r="K2418" s="86" t="n">
        <v>0.2972446469549139</v>
      </c>
      <c r="L2418" s="86" t="n">
        <v>0.4957459963236747</v>
      </c>
      <c r="M2418" s="86" t="n">
        <v>0.5080593450814779</v>
      </c>
      <c r="N2418" s="86" t="n">
        <v>0.2060589828902234</v>
      </c>
      <c r="O2418" s="86" t="n">
        <v>0.2760220915397201</v>
      </c>
      <c r="P2418" s="86" t="n">
        <v>0.2998607373837512</v>
      </c>
      <c r="Q2418" s="86" t="n">
        <v>0.1887519447096628</v>
      </c>
      <c r="R2418" s="86" t="n">
        <v>0.1988063737355222</v>
      </c>
      <c r="S2418" s="86" t="n">
        <v>0.209219895453159</v>
      </c>
      <c r="T2418" s="86" t="n">
        <v>0.1929766462828213</v>
      </c>
      <c r="U2418" s="86" t="n">
        <v>0.188323524139375</v>
      </c>
      <c r="V2418" s="86" t="n">
        <v>0.2034964799407148</v>
      </c>
      <c r="W2418" s="86" t="n">
        <v>0.1928253459563756</v>
      </c>
      <c r="X2418" s="86" t="n">
        <v>0.1901134860508742</v>
      </c>
      <c r="Y2418" s="86" t="n">
        <v>0.2036309145170121</v>
      </c>
      <c r="Z2418" s="86" t="n">
        <v>0.1853675097606518</v>
      </c>
      <c r="AA2418" s="86" t="n">
        <v>0.2101995595482911</v>
      </c>
      <c r="AB2418" s="86" t="n">
        <v>0.2298757044633593</v>
      </c>
      <c r="AC2418" s="86" t="n">
        <v>0.2198866443075163</v>
      </c>
      <c r="AD2418" s="86" t="n">
        <v>0.3524630456905323</v>
      </c>
      <c r="AE2418" s="86" t="n">
        <v>0.3842395136546414</v>
      </c>
      <c r="AF2418" s="86" t="n">
        <v>0.5253687129711332</v>
      </c>
      <c r="AG2418" s="86" t="n">
        <v>0.5378069912198333</v>
      </c>
      <c r="AH2418" s="86" t="n">
        <v>0.5526068858121127</v>
      </c>
      <c r="AI2418" s="86" t="n">
        <v>0.5226370135027798</v>
      </c>
      <c r="AJ2418" s="86" t="n">
        <v>0.5227113743905559</v>
      </c>
      <c r="AK2418" s="86" t="n">
        <v>0.5413226022803488</v>
      </c>
    </row>
    <row r="2419">
      <c r="A2419" s="86" t="n">
        <v>12</v>
      </c>
      <c r="B2419" s="86" t="n">
        <v>0.5265400648448356</v>
      </c>
      <c r="C2419" s="86" t="n">
        <v>0.5315052456613821</v>
      </c>
      <c r="D2419" s="86" t="n">
        <v>0.5415659226864205</v>
      </c>
      <c r="E2419" s="86" t="n">
        <v>0.5390455705549047</v>
      </c>
      <c r="F2419" s="86" t="n">
        <v>0.5410787277227342</v>
      </c>
      <c r="G2419" s="86" t="n">
        <v>0.56894157128847</v>
      </c>
      <c r="H2419" s="86" t="n">
        <v>0.5263351926652562</v>
      </c>
      <c r="I2419" s="86" t="n">
        <v>0.5445692677643775</v>
      </c>
      <c r="J2419" s="86" t="n">
        <v>0.5739221847419251</v>
      </c>
      <c r="K2419" s="86" t="n">
        <v>0.3026761098179057</v>
      </c>
      <c r="L2419" s="86" t="n">
        <v>0.4840883400538334</v>
      </c>
      <c r="M2419" s="86" t="n">
        <v>0.5070367258496031</v>
      </c>
      <c r="N2419" s="86" t="n">
        <v>0.2139443133942459</v>
      </c>
      <c r="O2419" s="86" t="n">
        <v>0.275703748306488</v>
      </c>
      <c r="P2419" s="86" t="n">
        <v>0.2984327054713686</v>
      </c>
      <c r="Q2419" s="86" t="n">
        <v>0.1952900464791668</v>
      </c>
      <c r="R2419" s="86" t="n">
        <v>0.2025514368477864</v>
      </c>
      <c r="S2419" s="86" t="n">
        <v>0.2147985317163983</v>
      </c>
      <c r="T2419" s="86" t="n">
        <v>0.2430274546807236</v>
      </c>
      <c r="U2419" s="86" t="n">
        <v>0.1950478737015533</v>
      </c>
      <c r="V2419" s="86" t="n">
        <v>0.224037457472968</v>
      </c>
      <c r="W2419" s="86" t="n">
        <v>0.2025296652555028</v>
      </c>
      <c r="X2419" s="86" t="n">
        <v>0.1958506174702938</v>
      </c>
      <c r="Y2419" s="86" t="n">
        <v>0.2119684411404484</v>
      </c>
      <c r="Z2419" s="86" t="n">
        <v>0.1915561267793486</v>
      </c>
      <c r="AA2419" s="86" t="n">
        <v>0.2128375228236379</v>
      </c>
      <c r="AB2419" s="86" t="n">
        <v>0.2344243097443051</v>
      </c>
      <c r="AC2419" s="86" t="n">
        <v>0.2168902581701895</v>
      </c>
      <c r="AD2419" s="86" t="n">
        <v>0.3449456968567995</v>
      </c>
      <c r="AE2419" s="86" t="n">
        <v>0.3807672517294609</v>
      </c>
      <c r="AF2419" s="86" t="n">
        <v>0.53053699735283</v>
      </c>
      <c r="AG2419" s="86" t="n">
        <v>0.5423059796129758</v>
      </c>
      <c r="AH2419" s="86" t="n">
        <v>0.5564201363586452</v>
      </c>
      <c r="AI2419" s="86" t="n">
        <v>0.531853672426454</v>
      </c>
      <c r="AJ2419" s="86" t="n">
        <v>0.5296390145759411</v>
      </c>
      <c r="AK2419" s="86" t="n">
        <v>0.5455881958417171</v>
      </c>
    </row>
    <row r="2420">
      <c r="A2420" s="86" t="n">
        <v>13</v>
      </c>
      <c r="B2420" s="86" t="n">
        <v>0.5136482939632546</v>
      </c>
      <c r="C2420" s="86" t="n">
        <v>0.5200756018659184</v>
      </c>
      <c r="D2420" s="86" t="n">
        <v>0.5400053944187032</v>
      </c>
      <c r="E2420" s="86" t="n">
        <v>0.5263487375399283</v>
      </c>
      <c r="F2420" s="86" t="n">
        <v>0.5277872337158083</v>
      </c>
      <c r="G2420" s="86" t="n">
        <v>0.5636582144294597</v>
      </c>
      <c r="H2420" s="86" t="n">
        <v>0.5160607809194075</v>
      </c>
      <c r="I2420" s="86" t="n">
        <v>0.5430066817188904</v>
      </c>
      <c r="J2420" s="86" t="n">
        <v>0.5804664756711797</v>
      </c>
      <c r="K2420" s="86" t="n">
        <v>0.3185825367738102</v>
      </c>
      <c r="L2420" s="86" t="n">
        <v>0.4882892597596441</v>
      </c>
      <c r="M2420" s="86" t="n">
        <v>0.5208116832865324</v>
      </c>
      <c r="N2420" s="86" t="n">
        <v>0.268389662027833</v>
      </c>
      <c r="O2420" s="86" t="n">
        <v>0.2928153140369624</v>
      </c>
      <c r="P2420" s="86" t="n">
        <v>0.31065004956805</v>
      </c>
      <c r="Q2420" s="86" t="n">
        <v>0.2202453363317808</v>
      </c>
      <c r="R2420" s="86" t="n">
        <v>0.2115682579072453</v>
      </c>
      <c r="S2420" s="86" t="n">
        <v>0.2336422057910956</v>
      </c>
      <c r="T2420" s="86" t="n">
        <v>0.3359705311292167</v>
      </c>
      <c r="U2420" s="86" t="n">
        <v>0.2226568433325077</v>
      </c>
      <c r="V2420" s="86" t="n">
        <v>0.2562249469464749</v>
      </c>
      <c r="W2420" s="86" t="n">
        <v>0.2634151429099684</v>
      </c>
      <c r="X2420" s="86" t="n">
        <v>0.2095034436915719</v>
      </c>
      <c r="Y2420" s="86" t="n">
        <v>0.2408293536636697</v>
      </c>
      <c r="Z2420" s="86" t="n">
        <v>0.220297305817591</v>
      </c>
      <c r="AA2420" s="86" t="n">
        <v>0.2248600913115052</v>
      </c>
      <c r="AB2420" s="86" t="n">
        <v>0.2459217545173914</v>
      </c>
      <c r="AC2420" s="86" t="n">
        <v>0.2247939578296025</v>
      </c>
      <c r="AD2420" s="86" t="n">
        <v>0.3478060265277609</v>
      </c>
      <c r="AE2420" s="86" t="n">
        <v>0.3888437863282068</v>
      </c>
      <c r="AF2420" s="86" t="n">
        <v>0.5222015630908861</v>
      </c>
      <c r="AG2420" s="86" t="n">
        <v>0.5294576044762395</v>
      </c>
      <c r="AH2420" s="86" t="n">
        <v>0.5520977869171567</v>
      </c>
      <c r="AI2420" s="86" t="n">
        <v>0.5199694276679605</v>
      </c>
      <c r="AJ2420" s="86" t="n">
        <v>0.5171722209659388</v>
      </c>
      <c r="AK2420" s="86" t="n">
        <v>0.54224010731053</v>
      </c>
    </row>
    <row r="2421">
      <c r="A2421" s="86" t="n">
        <v>14</v>
      </c>
      <c r="B2421" s="86" t="n">
        <v>0.5128300138953219</v>
      </c>
      <c r="C2421" s="86" t="n">
        <v>0.5213981876999517</v>
      </c>
      <c r="D2421" s="86" t="n">
        <v>0.5525570507942319</v>
      </c>
      <c r="E2421" s="86" t="n">
        <v>0.526814234578404</v>
      </c>
      <c r="F2421" s="86" t="n">
        <v>0.5285550843227942</v>
      </c>
      <c r="G2421" s="86" t="n">
        <v>0.5752566566328237</v>
      </c>
      <c r="H2421" s="86" t="n">
        <v>0.5189940373148683</v>
      </c>
      <c r="I2421" s="86" t="n">
        <v>0.5436606274207463</v>
      </c>
      <c r="J2421" s="86" t="n">
        <v>0.5808419204288157</v>
      </c>
      <c r="K2421" s="86" t="n">
        <v>0.3303286943027422</v>
      </c>
      <c r="L2421" s="86" t="n">
        <v>0.4936725988871102</v>
      </c>
      <c r="M2421" s="86" t="n">
        <v>0.5277102173480444</v>
      </c>
      <c r="N2421" s="86" t="n">
        <v>0.3579507411489611</v>
      </c>
      <c r="O2421" s="86" t="n">
        <v>0.3183160876850525</v>
      </c>
      <c r="P2421" s="86" t="n">
        <v>0.3303450880422982</v>
      </c>
      <c r="Q2421" s="86" t="n">
        <v>0.2945102239627004</v>
      </c>
      <c r="R2421" s="86" t="n">
        <v>0.2319393332675342</v>
      </c>
      <c r="S2421" s="86" t="n">
        <v>0.2602522166244202</v>
      </c>
      <c r="T2421" s="86" t="n">
        <v>0.4242909506614164</v>
      </c>
      <c r="U2421" s="86" t="n">
        <v>0.269779973918172</v>
      </c>
      <c r="V2421" s="86" t="n">
        <v>0.3011873884191734</v>
      </c>
      <c r="W2421" s="86" t="n">
        <v>0.3519676491085015</v>
      </c>
      <c r="X2421" s="86" t="n">
        <v>0.2456311625275201</v>
      </c>
      <c r="Y2421" s="86" t="n">
        <v>0.3060516296865951</v>
      </c>
      <c r="Z2421" s="86" t="n">
        <v>0.3047845381574799</v>
      </c>
      <c r="AA2421" s="86" t="n">
        <v>0.253802244303203</v>
      </c>
      <c r="AB2421" s="86" t="n">
        <v>0.2572469851766701</v>
      </c>
      <c r="AC2421" s="86" t="n">
        <v>0.2346410836388217</v>
      </c>
      <c r="AD2421" s="86" t="n">
        <v>0.3493698650614322</v>
      </c>
      <c r="AE2421" s="86" t="n">
        <v>0.387517389895756</v>
      </c>
      <c r="AF2421" s="86" t="n">
        <v>0.5293394680448759</v>
      </c>
      <c r="AG2421" s="86" t="n">
        <v>0.5306579800776373</v>
      </c>
      <c r="AH2421" s="86" t="n">
        <v>0.5640216816235264</v>
      </c>
      <c r="AI2421" s="86" t="n">
        <v>0.5191751464924244</v>
      </c>
      <c r="AJ2421" s="86" t="n">
        <v>0.5177090179784734</v>
      </c>
      <c r="AK2421" s="86" t="n">
        <v>0.5525902079141518</v>
      </c>
    </row>
    <row r="2422">
      <c r="A2422" s="86" t="n">
        <v>15</v>
      </c>
      <c r="B2422" s="86" t="n">
        <v>0.5091863517060368</v>
      </c>
      <c r="C2422" s="86" t="n">
        <v>0.5169165877285482</v>
      </c>
      <c r="D2422" s="86" t="n">
        <v>0.5447447765651039</v>
      </c>
      <c r="E2422" s="86" t="n">
        <v>0.5233310326008442</v>
      </c>
      <c r="F2422" s="86" t="n">
        <v>0.526461411667746</v>
      </c>
      <c r="G2422" s="86" t="n">
        <v>0.5690039285046173</v>
      </c>
      <c r="H2422" s="86" t="n">
        <v>0.5185772905045841</v>
      </c>
      <c r="I2422" s="86" t="n">
        <v>0.5542063623180423</v>
      </c>
      <c r="J2422" s="86" t="n">
        <v>0.5818123007254749</v>
      </c>
      <c r="K2422" s="86" t="n">
        <v>0.3450464728509402</v>
      </c>
      <c r="L2422" s="86" t="n">
        <v>0.5074369601828587</v>
      </c>
      <c r="M2422" s="86" t="n">
        <v>0.5370630375660556</v>
      </c>
      <c r="N2422" s="86" t="n">
        <v>0.4284242730147611</v>
      </c>
      <c r="O2422" s="86" t="n">
        <v>0.3505822719835745</v>
      </c>
      <c r="P2422" s="86" t="n">
        <v>0.3487301137704764</v>
      </c>
      <c r="Q2422" s="86" t="n">
        <v>0.3702678731540404</v>
      </c>
      <c r="R2422" s="86" t="n">
        <v>0.264526317273663</v>
      </c>
      <c r="S2422" s="86" t="n">
        <v>0.3015618919402169</v>
      </c>
      <c r="T2422" s="86" t="n">
        <v>0.4923288392095664</v>
      </c>
      <c r="U2422" s="86" t="n">
        <v>0.3318837347097679</v>
      </c>
      <c r="V2422" s="86" t="n">
        <v>0.3741688281065786</v>
      </c>
      <c r="W2422" s="86" t="n">
        <v>0.4284312377629338</v>
      </c>
      <c r="X2422" s="86" t="n">
        <v>0.3007904541746999</v>
      </c>
      <c r="Y2422" s="86" t="n">
        <v>0.3685917824172973</v>
      </c>
      <c r="Z2422" s="86" t="n">
        <v>0.3929626306472343</v>
      </c>
      <c r="AA2422" s="86" t="n">
        <v>0.3061597120619006</v>
      </c>
      <c r="AB2422" s="86" t="n">
        <v>0.2965397879183188</v>
      </c>
      <c r="AC2422" s="86" t="n">
        <v>0.2498700049398123</v>
      </c>
      <c r="AD2422" s="86" t="n">
        <v>0.3618202045638788</v>
      </c>
      <c r="AE2422" s="86" t="n">
        <v>0.3906694871648277</v>
      </c>
      <c r="AF2422" s="86" t="n">
        <v>0.5228160847094416</v>
      </c>
      <c r="AG2422" s="86" t="n">
        <v>0.5275384555812626</v>
      </c>
      <c r="AH2422" s="86" t="n">
        <v>0.5561605957455305</v>
      </c>
      <c r="AI2422" s="86" t="n">
        <v>0.5143045543782876</v>
      </c>
      <c r="AJ2422" s="86" t="n">
        <v>0.5130490281649362</v>
      </c>
      <c r="AK2422" s="86" t="n">
        <v>0.5423259557344067</v>
      </c>
    </row>
    <row r="2423">
      <c r="A2423" s="86" t="n">
        <v>16</v>
      </c>
      <c r="B2423" s="86" t="n">
        <v>0.5218310946425815</v>
      </c>
      <c r="C2423" s="86" t="n">
        <v>0.5300173365980947</v>
      </c>
      <c r="D2423" s="86" t="n">
        <v>0.544672529886043</v>
      </c>
      <c r="E2423" s="86" t="n">
        <v>0.5348560972086228</v>
      </c>
      <c r="F2423" s="86" t="n">
        <v>0.540469566241192</v>
      </c>
      <c r="G2423" s="86" t="n">
        <v>0.5699392867468239</v>
      </c>
      <c r="H2423" s="86" t="n">
        <v>0.5306148618324037</v>
      </c>
      <c r="I2423" s="86" t="n">
        <v>0.5968137929768526</v>
      </c>
      <c r="J2423" s="86" t="n">
        <v>0.6220830830368282</v>
      </c>
      <c r="K2423" s="86" t="n">
        <v>0.402167632443498</v>
      </c>
      <c r="L2423" s="86" t="n">
        <v>0.5542695125226126</v>
      </c>
      <c r="M2423" s="86" t="n">
        <v>0.5997965816879297</v>
      </c>
      <c r="N2423" s="86" t="n">
        <v>0.5169810154616343</v>
      </c>
      <c r="O2423" s="86" t="n">
        <v>0.4089414964106185</v>
      </c>
      <c r="P2423" s="86" t="n">
        <v>0.3983996601048011</v>
      </c>
      <c r="Q2423" s="86" t="n">
        <v>0.4494908616820709</v>
      </c>
      <c r="R2423" s="86" t="n">
        <v>0.3289130465434345</v>
      </c>
      <c r="S2423" s="86" t="n">
        <v>0.3720920937766232</v>
      </c>
      <c r="T2423" s="86" t="n">
        <v>0.5726061078952621</v>
      </c>
      <c r="U2423" s="86" t="n">
        <v>0.4098103799106977</v>
      </c>
      <c r="V2423" s="86" t="n">
        <v>0.4592734193417993</v>
      </c>
      <c r="W2423" s="86" t="n">
        <v>0.5011922991224868</v>
      </c>
      <c r="X2423" s="86" t="n">
        <v>0.3768892345509742</v>
      </c>
      <c r="Y2423" s="86" t="n">
        <v>0.4296745690405436</v>
      </c>
      <c r="Z2423" s="86" t="n">
        <v>0.4863011373281276</v>
      </c>
      <c r="AA2423" s="86" t="n">
        <v>0.3810526083794327</v>
      </c>
      <c r="AB2423" s="86" t="n">
        <v>0.3730050071253589</v>
      </c>
      <c r="AC2423" s="86" t="n">
        <v>0.28131580999922</v>
      </c>
      <c r="AD2423" s="86" t="n">
        <v>0.3987242067256555</v>
      </c>
      <c r="AE2423" s="86" t="n">
        <v>0.4289444095058411</v>
      </c>
      <c r="AF2423" s="86" t="n">
        <v>0.5269916803227026</v>
      </c>
      <c r="AG2423" s="86" t="n">
        <v>0.5412556509617527</v>
      </c>
      <c r="AH2423" s="86" t="n">
        <v>0.5561456222486201</v>
      </c>
      <c r="AI2423" s="86" t="n">
        <v>0.5271479311223343</v>
      </c>
      <c r="AJ2423" s="86" t="n">
        <v>0.5266591571441555</v>
      </c>
      <c r="AK2423" s="86" t="n">
        <v>0.5407431254191819</v>
      </c>
    </row>
    <row r="2424">
      <c r="A2424" s="86" t="n">
        <v>17</v>
      </c>
      <c r="B2424" s="86" t="n">
        <v>0.570696310020071</v>
      </c>
      <c r="C2424" s="86" t="n">
        <v>0.5794869618058658</v>
      </c>
      <c r="D2424" s="86" t="n">
        <v>0.5931259693096107</v>
      </c>
      <c r="E2424" s="86" t="n">
        <v>0.5846000738374613</v>
      </c>
      <c r="F2424" s="86" t="n">
        <v>0.5904975927883471</v>
      </c>
      <c r="G2424" s="86" t="n">
        <v>0.6206357034744305</v>
      </c>
      <c r="H2424" s="86" t="n">
        <v>0.5781400269282555</v>
      </c>
      <c r="I2424" s="86" t="n">
        <v>0.6674353396846375</v>
      </c>
      <c r="J2424" s="86" t="n">
        <v>0.6893685596783883</v>
      </c>
      <c r="K2424" s="86" t="n">
        <v>0.4619549964505638</v>
      </c>
      <c r="L2424" s="86" t="n">
        <v>0.6178578640259299</v>
      </c>
      <c r="M2424" s="86" t="n">
        <v>0.6697437371481637</v>
      </c>
      <c r="N2424" s="86" t="n">
        <v>0.5987031180790902</v>
      </c>
      <c r="O2424" s="86" t="n">
        <v>0.4785661228508748</v>
      </c>
      <c r="P2424" s="86" t="n">
        <v>0.4616366897984233</v>
      </c>
      <c r="Q2424" s="86" t="n">
        <v>0.5354555103742081</v>
      </c>
      <c r="R2424" s="86" t="n">
        <v>0.406029543777524</v>
      </c>
      <c r="S2424" s="86" t="n">
        <v>0.4511942951502467</v>
      </c>
      <c r="T2424" s="86" t="n">
        <v>0.6366065433958157</v>
      </c>
      <c r="U2424" s="86" t="n">
        <v>0.4908706760064971</v>
      </c>
      <c r="V2424" s="86" t="n">
        <v>0.539769932967292</v>
      </c>
      <c r="W2424" s="86" t="n">
        <v>0.5824108620109322</v>
      </c>
      <c r="X2424" s="86" t="n">
        <v>0.462517184998695</v>
      </c>
      <c r="Y2424" s="86" t="n">
        <v>0.5122001006389624</v>
      </c>
      <c r="Z2424" s="86" t="n">
        <v>0.5698862671872346</v>
      </c>
      <c r="AA2424" s="86" t="n">
        <v>0.4569415223218146</v>
      </c>
      <c r="AB2424" s="86" t="n">
        <v>0.4507144733046595</v>
      </c>
      <c r="AC2424" s="86" t="n">
        <v>0.3294139822686737</v>
      </c>
      <c r="AD2424" s="86" t="n">
        <v>0.454477637683909</v>
      </c>
      <c r="AE2424" s="86" t="n">
        <v>0.484149943780611</v>
      </c>
      <c r="AF2424" s="86" t="n">
        <v>0.5757909996218328</v>
      </c>
      <c r="AG2424" s="86" t="n">
        <v>0.5922062709944728</v>
      </c>
      <c r="AH2424" s="86" t="n">
        <v>0.6060972079419428</v>
      </c>
      <c r="AI2424" s="86" t="n">
        <v>0.5759737437618955</v>
      </c>
      <c r="AJ2424" s="86" t="n">
        <v>0.5765221048360339</v>
      </c>
      <c r="AK2424" s="86" t="n">
        <v>0.5900845070422536</v>
      </c>
    </row>
    <row r="2425">
      <c r="A2425" s="86" t="n">
        <v>18</v>
      </c>
      <c r="B2425" s="86" t="n">
        <v>0.6508568781843446</v>
      </c>
      <c r="C2425" s="86" t="n">
        <v>0.6592978677771623</v>
      </c>
      <c r="D2425" s="86" t="n">
        <v>0.6739940854052074</v>
      </c>
      <c r="E2425" s="86" t="n">
        <v>0.6622096662867781</v>
      </c>
      <c r="F2425" s="86" t="n">
        <v>0.6690487098830054</v>
      </c>
      <c r="G2425" s="86" t="n">
        <v>0.700929122520592</v>
      </c>
      <c r="H2425" s="86" t="n">
        <v>0.649564018721549</v>
      </c>
      <c r="I2425" s="86" t="n">
        <v>0.7565279842869467</v>
      </c>
      <c r="J2425" s="86" t="n">
        <v>0.7688357746869369</v>
      </c>
      <c r="K2425" s="86" t="n">
        <v>0.5060010235583511</v>
      </c>
      <c r="L2425" s="86" t="n">
        <v>0.7001671624640121</v>
      </c>
      <c r="M2425" s="86" t="n">
        <v>0.7332898489840139</v>
      </c>
      <c r="N2425" s="86" t="n">
        <v>0.6330874854499944</v>
      </c>
      <c r="O2425" s="86" t="n">
        <v>0.5434205363466538</v>
      </c>
      <c r="P2425" s="86" t="n">
        <v>0.5089883397063685</v>
      </c>
      <c r="Q2425" s="86" t="n">
        <v>0.5851867648270482</v>
      </c>
      <c r="R2425" s="86" t="n">
        <v>0.4694825530661579</v>
      </c>
      <c r="S2425" s="86" t="n">
        <v>0.497697655584421</v>
      </c>
      <c r="T2425" s="86" t="n">
        <v>0.6815220744343029</v>
      </c>
      <c r="U2425" s="86" t="n">
        <v>0.5550345727903313</v>
      </c>
      <c r="V2425" s="86" t="n">
        <v>0.5775592009970695</v>
      </c>
      <c r="W2425" s="86" t="n">
        <v>0.6259072614098049</v>
      </c>
      <c r="X2425" s="86" t="n">
        <v>0.5316044115536727</v>
      </c>
      <c r="Y2425" s="86" t="n">
        <v>0.5501011136745565</v>
      </c>
      <c r="Z2425" s="86" t="n">
        <v>0.6222518611926182</v>
      </c>
      <c r="AA2425" s="86" t="n">
        <v>0.5122005801484785</v>
      </c>
      <c r="AB2425" s="86" t="n">
        <v>0.4907391860299909</v>
      </c>
      <c r="AC2425" s="86" t="n">
        <v>0.3877037672568442</v>
      </c>
      <c r="AD2425" s="86" t="n">
        <v>0.5201099861439304</v>
      </c>
      <c r="AE2425" s="86" t="n">
        <v>0.5425418786804642</v>
      </c>
      <c r="AF2425" s="86" t="n">
        <v>0.6554424555653597</v>
      </c>
      <c r="AG2425" s="86" t="n">
        <v>0.6736382029215595</v>
      </c>
      <c r="AH2425" s="86" t="n">
        <v>0.6898839054872876</v>
      </c>
      <c r="AI2425" s="86" t="n">
        <v>0.6544127564554079</v>
      </c>
      <c r="AJ2425" s="86" t="n">
        <v>0.6572699011152278</v>
      </c>
      <c r="AK2425" s="86" t="n">
        <v>0.6747525150905433</v>
      </c>
    </row>
    <row r="2426">
      <c r="A2426" s="86" t="n">
        <v>19</v>
      </c>
      <c r="B2426" s="86" t="n">
        <v>0.7430600586691369</v>
      </c>
      <c r="C2426" s="86" t="n">
        <v>0.7510947078693857</v>
      </c>
      <c r="D2426" s="86" t="n">
        <v>0.762929747329281</v>
      </c>
      <c r="E2426" s="86" t="n">
        <v>0.7541212539527119</v>
      </c>
      <c r="F2426" s="86" t="n">
        <v>0.7617871466927396</v>
      </c>
      <c r="G2426" s="86" t="n">
        <v>0.7885636865586184</v>
      </c>
      <c r="H2426" s="86" t="n">
        <v>0.7367121882413286</v>
      </c>
      <c r="I2426" s="86" t="n">
        <v>0.8362382289773663</v>
      </c>
      <c r="J2426" s="86" t="n">
        <v>0.8363869506954391</v>
      </c>
      <c r="K2426" s="86" t="n">
        <v>0.5234510425437077</v>
      </c>
      <c r="L2426" s="86" t="n">
        <v>0.763162222532168</v>
      </c>
      <c r="M2426" s="86" t="n">
        <v>0.7730006412098969</v>
      </c>
      <c r="N2426" s="86" t="n">
        <v>0.5909568495761184</v>
      </c>
      <c r="O2426" s="86" t="n">
        <v>0.5562973967420409</v>
      </c>
      <c r="P2426" s="86" t="n">
        <v>0.5203063777557477</v>
      </c>
      <c r="Q2426" s="86" t="n">
        <v>0.5692316639929433</v>
      </c>
      <c r="R2426" s="86" t="n">
        <v>0.4810663207516132</v>
      </c>
      <c r="S2426" s="86" t="n">
        <v>0.488166433522303</v>
      </c>
      <c r="T2426" s="86" t="n">
        <v>0.6591935981418643</v>
      </c>
      <c r="U2426" s="86" t="n">
        <v>0.5487665867973405</v>
      </c>
      <c r="V2426" s="86" t="n">
        <v>0.5595479502812678</v>
      </c>
      <c r="W2426" s="86" t="n">
        <v>0.6108458923754485</v>
      </c>
      <c r="X2426" s="86" t="n">
        <v>0.5304645693470926</v>
      </c>
      <c r="Y2426" s="86" t="n">
        <v>0.5382095758922214</v>
      </c>
      <c r="Z2426" s="86" t="n">
        <v>0.5967795911438756</v>
      </c>
      <c r="AA2426" s="86" t="n">
        <v>0.5068254756725874</v>
      </c>
      <c r="AB2426" s="86" t="n">
        <v>0.4777606998781584</v>
      </c>
      <c r="AC2426" s="86" t="n">
        <v>0.4115643605542989</v>
      </c>
      <c r="AD2426" s="86" t="n">
        <v>0.5683015103690542</v>
      </c>
      <c r="AE2426" s="86" t="n">
        <v>0.5853715244030264</v>
      </c>
      <c r="AF2426" s="86" t="n">
        <v>0.7452571536619185</v>
      </c>
      <c r="AG2426" s="86" t="n">
        <v>0.7674707892469581</v>
      </c>
      <c r="AH2426" s="86" t="n">
        <v>0.7805035087894427</v>
      </c>
      <c r="AI2426" s="86" t="n">
        <v>0.7429226549972275</v>
      </c>
      <c r="AJ2426" s="86" t="n">
        <v>0.7495207924307398</v>
      </c>
      <c r="AK2426" s="86" t="n">
        <v>0.7659610999329312</v>
      </c>
    </row>
    <row r="2427">
      <c r="A2427" s="86" t="n">
        <v>20</v>
      </c>
      <c r="B2427" s="86" t="n">
        <v>0.8250733364211826</v>
      </c>
      <c r="C2427" s="86" t="n">
        <v>0.8322326678701004</v>
      </c>
      <c r="D2427" s="86" t="n">
        <v>0.8323588059068884</v>
      </c>
      <c r="E2427" s="86" t="n">
        <v>0.8336730926660137</v>
      </c>
      <c r="F2427" s="86" t="n">
        <v>0.841067721864034</v>
      </c>
      <c r="G2427" s="86" t="n">
        <v>0.8552122129442242</v>
      </c>
      <c r="H2427" s="86" t="n">
        <v>0.8112617811117522</v>
      </c>
      <c r="I2427" s="86" t="n">
        <v>0.9262119793674393</v>
      </c>
      <c r="J2427" s="86" t="n">
        <v>0.929098701538746</v>
      </c>
      <c r="K2427" s="86" t="n">
        <v>1</v>
      </c>
      <c r="L2427" s="86" t="n">
        <v>0.9665237909865498</v>
      </c>
      <c r="M2427" s="86" t="n">
        <v>0.9969100316182812</v>
      </c>
      <c r="N2427" s="86" t="n">
        <v>1</v>
      </c>
      <c r="O2427" s="86" t="n">
        <v>1</v>
      </c>
      <c r="P2427" s="86" t="n">
        <v>1</v>
      </c>
      <c r="Q2427" s="86" t="n">
        <v>1</v>
      </c>
      <c r="R2427" s="86" t="n">
        <v>1</v>
      </c>
      <c r="S2427" s="86" t="n">
        <v>1</v>
      </c>
      <c r="T2427" s="86" t="n">
        <v>1</v>
      </c>
      <c r="U2427" s="86" t="n">
        <v>1</v>
      </c>
      <c r="V2427" s="86" t="n">
        <v>1</v>
      </c>
      <c r="W2427" s="86" t="n">
        <v>1</v>
      </c>
      <c r="X2427" s="86" t="n">
        <v>1</v>
      </c>
      <c r="Y2427" s="86" t="n">
        <v>1</v>
      </c>
      <c r="Z2427" s="86" t="n">
        <v>1</v>
      </c>
      <c r="AA2427" s="86" t="n">
        <v>1</v>
      </c>
      <c r="AB2427" s="86" t="n">
        <v>1</v>
      </c>
      <c r="AC2427" s="86" t="n">
        <v>1</v>
      </c>
      <c r="AD2427" s="86" t="n">
        <v>1</v>
      </c>
      <c r="AE2427" s="86" t="n">
        <v>1</v>
      </c>
      <c r="AF2427" s="86" t="n">
        <v>0.821300264717005</v>
      </c>
      <c r="AG2427" s="86" t="n">
        <v>0.8486002071615959</v>
      </c>
      <c r="AH2427" s="86" t="n">
        <v>0.8503099513860469</v>
      </c>
      <c r="AI2427" s="86" t="n">
        <v>0.8249883855111124</v>
      </c>
      <c r="AJ2427" s="86" t="n">
        <v>0.8322974278124257</v>
      </c>
      <c r="AK2427" s="86" t="n">
        <v>0.8364963112005368</v>
      </c>
    </row>
    <row r="2428">
      <c r="A2428" s="86" t="n">
        <v>21</v>
      </c>
      <c r="B2428" s="86" t="n">
        <v>0.9937162266481396</v>
      </c>
      <c r="C2428" s="86" t="n">
        <v>0.9919080981573162</v>
      </c>
      <c r="D2428" s="86" t="n">
        <v>0.9920962133107283</v>
      </c>
      <c r="E2428" s="86" t="n">
        <v>0.9691006276184208</v>
      </c>
      <c r="F2428" s="86" t="n">
        <v>0.9690428230283518</v>
      </c>
      <c r="G2428" s="86" t="n">
        <v>0.9633736387703157</v>
      </c>
      <c r="H2428" s="86" t="n">
        <v>0.9561454125793423</v>
      </c>
      <c r="I2428" s="86" t="n">
        <v>1</v>
      </c>
      <c r="J2428" s="86" t="n">
        <v>1</v>
      </c>
      <c r="K2428" s="86" t="n">
        <v>0.8812919947831542</v>
      </c>
      <c r="L2428" s="86" t="n">
        <v>1</v>
      </c>
      <c r="M2428" s="86" t="n">
        <v>1</v>
      </c>
      <c r="N2428" s="86" t="n">
        <v>0.8926389847443833</v>
      </c>
      <c r="O2428" s="86" t="n">
        <v>0.9245686942745106</v>
      </c>
      <c r="P2428" s="86" t="n">
        <v>0.9081055563423502</v>
      </c>
      <c r="Q2428" s="86" t="n">
        <v>0.9281293468198849</v>
      </c>
      <c r="R2428" s="86" t="n">
        <v>0.8892727167334841</v>
      </c>
      <c r="S2428" s="86" t="n">
        <v>0.8710476771458924</v>
      </c>
      <c r="T2428" s="86" t="n">
        <v>0.96590847230035</v>
      </c>
      <c r="U2428" s="86" t="n">
        <v>0.9131472391714571</v>
      </c>
      <c r="V2428" s="86" t="n">
        <v>0.9054400916225956</v>
      </c>
      <c r="W2428" s="86" t="n">
        <v>0.9336626575707438</v>
      </c>
      <c r="X2428" s="86" t="n">
        <v>0.8945768642517079</v>
      </c>
      <c r="Y2428" s="86" t="n">
        <v>0.8940585035176167</v>
      </c>
      <c r="Z2428" s="86" t="n">
        <v>0.910876154909426</v>
      </c>
      <c r="AA2428" s="86" t="n">
        <v>0.8874313595513428</v>
      </c>
      <c r="AB2428" s="86" t="n">
        <v>0.8792865169264945</v>
      </c>
      <c r="AC2428" s="86" t="n">
        <v>0.8566414476249902</v>
      </c>
      <c r="AD2428" s="86" t="n">
        <v>0.9259893291017702</v>
      </c>
      <c r="AE2428" s="86" t="n">
        <v>0.9315266899167189</v>
      </c>
      <c r="AF2428" s="86" t="n">
        <v>0.9884501449640741</v>
      </c>
      <c r="AG2428" s="86" t="n">
        <v>0.9804091925537994</v>
      </c>
      <c r="AH2428" s="86" t="n">
        <v>0.9805993391696697</v>
      </c>
      <c r="AI2428" s="86" t="n">
        <v>1</v>
      </c>
      <c r="AJ2428" s="86" t="n">
        <v>0.9959465485431459</v>
      </c>
      <c r="AK2428" s="86" t="n">
        <v>0.9957451374916167</v>
      </c>
    </row>
    <row r="2429">
      <c r="A2429" s="86" t="n">
        <v>22</v>
      </c>
      <c r="B2429" s="86" t="n">
        <v>1</v>
      </c>
      <c r="C2429" s="86" t="n">
        <v>1</v>
      </c>
      <c r="D2429" s="86" t="n">
        <v>1</v>
      </c>
      <c r="E2429" s="86" t="n">
        <v>1</v>
      </c>
      <c r="F2429" s="86" t="n">
        <v>1</v>
      </c>
      <c r="G2429" s="86" t="n">
        <v>1</v>
      </c>
      <c r="H2429" s="86" t="n">
        <v>1</v>
      </c>
      <c r="I2429" s="86" t="n">
        <v>0.9362184958789946</v>
      </c>
      <c r="J2429" s="86" t="n">
        <v>0.9544094542766046</v>
      </c>
      <c r="K2429" s="86" t="n">
        <v>0.7374490284450168</v>
      </c>
      <c r="L2429" s="86" t="n">
        <v>0.9005768458129239</v>
      </c>
      <c r="M2429" s="86" t="n">
        <v>0.906587878921883</v>
      </c>
      <c r="N2429" s="86" t="n">
        <v>0.7515065050113824</v>
      </c>
      <c r="O2429" s="86" t="n">
        <v>0.7825345550474679</v>
      </c>
      <c r="P2429" s="86" t="n">
        <v>0.7708209413208704</v>
      </c>
      <c r="Q2429" s="86" t="n">
        <v>0.7793717800212284</v>
      </c>
      <c r="R2429" s="86" t="n">
        <v>0.737504837014164</v>
      </c>
      <c r="S2429" s="86" t="n">
        <v>0.7149110720784206</v>
      </c>
      <c r="T2429" s="86" t="n">
        <v>0.8677030974976864</v>
      </c>
      <c r="U2429" s="86" t="n">
        <v>0.7695760813490299</v>
      </c>
      <c r="V2429" s="86" t="n">
        <v>0.773185232593391</v>
      </c>
      <c r="W2429" s="86" t="n">
        <v>0.7934643993230205</v>
      </c>
      <c r="X2429" s="86" t="n">
        <v>0.7400468279596676</v>
      </c>
      <c r="Y2429" s="86" t="n">
        <v>0.7390792484358236</v>
      </c>
      <c r="Z2429" s="86" t="n">
        <v>0.7502922133035864</v>
      </c>
      <c r="AA2429" s="86" t="n">
        <v>0.7268546695849275</v>
      </c>
      <c r="AB2429" s="86" t="n">
        <v>0.7200379732120944</v>
      </c>
      <c r="AC2429" s="86" t="n">
        <v>0.6760913085302758</v>
      </c>
      <c r="AD2429" s="86" t="n">
        <v>0.7629462258021857</v>
      </c>
      <c r="AE2429" s="86" t="n">
        <v>0.7972557315190669</v>
      </c>
      <c r="AF2429" s="86" t="n">
        <v>1</v>
      </c>
      <c r="AG2429" s="86" t="n">
        <v>1</v>
      </c>
      <c r="AH2429" s="86" t="n">
        <v>1</v>
      </c>
      <c r="AI2429" s="86" t="n">
        <v>0.9994455018208521</v>
      </c>
      <c r="AJ2429" s="86" t="n">
        <v>1</v>
      </c>
      <c r="AK2429" s="86" t="n">
        <v>1</v>
      </c>
    </row>
    <row r="2430">
      <c r="A2430" s="86" t="n">
        <v>23</v>
      </c>
      <c r="B2430" s="86" t="n">
        <v>0.8841593330245483</v>
      </c>
      <c r="C2430" s="86" t="n">
        <v>0.8848300298475452</v>
      </c>
      <c r="D2430" s="86" t="n">
        <v>0.9178844245792834</v>
      </c>
      <c r="E2430" s="86" t="n">
        <v>0.8967559671904846</v>
      </c>
      <c r="F2430" s="86" t="n">
        <v>0.8945817901669053</v>
      </c>
      <c r="G2430" s="86" t="n">
        <v>0.9265772124056848</v>
      </c>
      <c r="H2430" s="86" t="n">
        <v>0.9074822081169456</v>
      </c>
      <c r="I2430" s="86" t="n">
        <v>0.8050002753455587</v>
      </c>
      <c r="J2430" s="86" t="n">
        <v>0.8249445496973338</v>
      </c>
      <c r="K2430" s="86" t="n">
        <v>0.5854588678123916</v>
      </c>
      <c r="L2430" s="86" t="n">
        <v>0.7484194507994864</v>
      </c>
      <c r="M2430" s="86" t="n">
        <v>0.760801070157207</v>
      </c>
      <c r="N2430" s="86" t="n">
        <v>0.5969622678437149</v>
      </c>
      <c r="O2430" s="86" t="n">
        <v>0.6212283113248757</v>
      </c>
      <c r="P2430" s="86" t="n">
        <v>0.6268186753528775</v>
      </c>
      <c r="Q2430" s="86" t="n">
        <v>0.6392218253372042</v>
      </c>
      <c r="R2430" s="86" t="n">
        <v>0.5892846232298878</v>
      </c>
      <c r="S2430" s="86" t="n">
        <v>0.5734741314934211</v>
      </c>
      <c r="T2430" s="86" t="n">
        <v>0.7251991507739208</v>
      </c>
      <c r="U2430" s="86" t="n">
        <v>0.6251448800386438</v>
      </c>
      <c r="V2430" s="86" t="n">
        <v>0.6323660187961061</v>
      </c>
      <c r="W2430" s="86" t="n">
        <v>0.6459701237810341</v>
      </c>
      <c r="X2430" s="86" t="n">
        <v>0.592414584329363</v>
      </c>
      <c r="Y2430" s="86" t="n">
        <v>0.5994363585152271</v>
      </c>
      <c r="Z2430" s="86" t="n">
        <v>0.6087785241409412</v>
      </c>
      <c r="AA2430" s="86" t="n">
        <v>0.5818005964238308</v>
      </c>
      <c r="AB2430" s="86" t="n">
        <v>0.5694496467457989</v>
      </c>
      <c r="AC2430" s="86" t="n">
        <v>0.5263889972181057</v>
      </c>
      <c r="AD2430" s="86" t="n">
        <v>0.6010271314486778</v>
      </c>
      <c r="AE2430" s="86" t="n">
        <v>0.6257808777847653</v>
      </c>
      <c r="AF2430" s="86" t="n">
        <v>0.9115088869280222</v>
      </c>
      <c r="AG2430" s="86" t="n">
        <v>0.8872687582888842</v>
      </c>
      <c r="AH2430" s="86" t="n">
        <v>0.9201613144733821</v>
      </c>
      <c r="AI2430" s="86" t="n">
        <v>0.8809027829814018</v>
      </c>
      <c r="AJ2430" s="86" t="n">
        <v>0.8808669905764652</v>
      </c>
      <c r="AK2430" s="86" t="n">
        <v>0.9159597585513081</v>
      </c>
    </row>
    <row r="2431">
      <c r="A2431" s="86" t="n">
        <v>24</v>
      </c>
      <c r="B2431" s="86" t="n">
        <v>0.7617261077659411</v>
      </c>
      <c r="C2431" s="86" t="n">
        <v>0.7582348840950116</v>
      </c>
      <c r="D2431" s="86" t="n">
        <v>0.7699328587529259</v>
      </c>
      <c r="E2431" s="86" t="n">
        <v>0.7749723109520215</v>
      </c>
      <c r="F2431" s="86" t="n">
        <v>0.7681372712125127</v>
      </c>
      <c r="G2431" s="86" t="n">
        <v>0.7831216022403246</v>
      </c>
      <c r="H2431" s="86" t="n">
        <v>0.7774411745848561</v>
      </c>
      <c r="I2431" s="86" t="n">
        <v>0.6453113240450099</v>
      </c>
      <c r="J2431" s="86" t="n">
        <v>0.6717861928746361</v>
      </c>
      <c r="K2431" s="86" t="n">
        <v>0.6703234114209301</v>
      </c>
      <c r="L2431" s="86" t="n">
        <v>0.5803889077400594</v>
      </c>
      <c r="M2431" s="86" t="n">
        <v>0.7837409069803436</v>
      </c>
      <c r="N2431" s="86" t="n">
        <v>0.4540837874308553</v>
      </c>
      <c r="O2431" s="86" t="n">
        <v>0.4741179548051321</v>
      </c>
      <c r="P2431" s="86" t="n">
        <v>0.4712717745361847</v>
      </c>
      <c r="Q2431" s="86" t="n">
        <v>0.495718003770677</v>
      </c>
      <c r="R2431" s="86" t="n">
        <v>0.4353281414742436</v>
      </c>
      <c r="S2431" s="86" t="n">
        <v>0.4148784669268067</v>
      </c>
      <c r="T2431" s="86" t="n">
        <v>0.5598359614582009</v>
      </c>
      <c r="U2431" s="86" t="n">
        <v>0.4746666903857127</v>
      </c>
      <c r="V2431" s="86" t="n">
        <v>0.4777040455418196</v>
      </c>
      <c r="W2431" s="86" t="n">
        <v>0.5030554146498717</v>
      </c>
      <c r="X2431" s="86" t="n">
        <v>0.4508919841507655</v>
      </c>
      <c r="Y2431" s="86" t="n">
        <v>0.4529829325180944</v>
      </c>
      <c r="Z2431" s="86" t="n">
        <v>0.473128501103378</v>
      </c>
      <c r="AA2431" s="86" t="n">
        <v>0.4336584447884119</v>
      </c>
      <c r="AB2431" s="86" t="n">
        <v>0.4180928147966365</v>
      </c>
      <c r="AC2431" s="86" t="n">
        <v>0.3797805683384031</v>
      </c>
      <c r="AD2431" s="86" t="n">
        <v>0.4317487969367161</v>
      </c>
      <c r="AE2431" s="86" t="n">
        <v>0.4595696834562537</v>
      </c>
      <c r="AF2431" s="86" t="n">
        <v>0.7761092903063154</v>
      </c>
      <c r="AG2431" s="86" t="n">
        <v>0.7584510314517771</v>
      </c>
      <c r="AH2431" s="86" t="n">
        <v>0.7709903470856585</v>
      </c>
      <c r="AI2431" s="86" t="n">
        <v>0.7569649467232152</v>
      </c>
      <c r="AJ2431" s="86" t="n">
        <v>0.7570507442246772</v>
      </c>
      <c r="AK2431" s="86" t="n">
        <v>0.7672702883970491</v>
      </c>
    </row>
    <row r="2441">
      <c r="A2441" s="86" t="inlineStr">
        <is>
          <t>RefgChg-Res-StdForMsr-cDXGF-MFm1985-CZ14</t>
        </is>
      </c>
      <c r="B2441" s="85" t="n"/>
      <c r="C2441" s="85" t="n"/>
      <c r="D2441" s="85" t="n">
        <v>2015</v>
      </c>
      <c r="E2441" s="85" t="n"/>
      <c r="F2441" s="86" t="inlineStr">
        <is>
          <t>Source Annual kWh:</t>
        </is>
      </c>
      <c r="G2441" s="151" t="n">
        <v>175348.9609999996</v>
      </c>
      <c r="H2441" s="85" t="inlineStr">
        <is>
          <t>DEER</t>
        </is>
      </c>
      <c r="I2441" s="85" t="n"/>
      <c r="J2441" s="85" t="n"/>
      <c r="K2441" s="85" t="inlineStr">
        <is>
          <t>PDAF</t>
        </is>
      </c>
      <c r="L2441" s="85" t="inlineStr">
        <is>
          <t>Monthly</t>
        </is>
      </c>
      <c r="M2441" s="85" t="n"/>
      <c r="N2441" s="85" t="n"/>
      <c r="O2441" s="85" t="n"/>
      <c r="P2441" s="85" t="n"/>
      <c r="Q2441" s="85" t="n"/>
      <c r="R2441" s="85" t="n"/>
      <c r="S2441" s="85" t="n"/>
      <c r="T2441" s="108" t="n"/>
      <c r="U2441" s="85" t="n"/>
      <c r="V2441" s="85" t="n"/>
      <c r="W2441" s="85" t="n"/>
      <c r="X2441" s="85" t="n"/>
      <c r="Y2441" s="85" t="n"/>
      <c r="Z2441" s="85" t="n"/>
      <c r="AA2441" s="85" t="n"/>
      <c r="AB2441" s="85" t="n"/>
      <c r="AC2441" s="85" t="n"/>
      <c r="AD2441" s="85" t="n"/>
      <c r="AE2441" s="85" t="n"/>
      <c r="AF2441" s="85" t="n"/>
      <c r="AG2441" s="85" t="n"/>
      <c r="AH2441" s="85" t="n"/>
      <c r="AI2441" s="85" t="n"/>
      <c r="AJ2441" s="85" t="n"/>
      <c r="AK2441" s="85" t="n"/>
    </row>
    <row r="2442">
      <c r="A2442" s="85" t="n">
        <v>62</v>
      </c>
      <c r="B2442" s="86" t="inlineStr">
        <is>
          <t>RefgChg-Res-StdForMsr-20-MM</t>
        </is>
      </c>
      <c r="C2442" s="85" t="n"/>
      <c r="D2442" s="85" t="n"/>
      <c r="E2442" s="85" t="n"/>
      <c r="F2442" s="85" t="inlineStr">
        <is>
          <t>Source Sample Size:</t>
        </is>
      </c>
      <c r="G2442" s="85" t="n">
        <v>0</v>
      </c>
      <c r="H2442" s="85" t="inlineStr">
        <is>
          <t>DEER</t>
        </is>
      </c>
      <c r="I2442" s="85" t="n"/>
      <c r="J2442" s="85" t="n"/>
      <c r="K2442" s="85" t="inlineStr">
        <is>
          <t>WKWE</t>
        </is>
      </c>
      <c r="L2442" s="85" t="inlineStr">
        <is>
          <t>Monthly</t>
        </is>
      </c>
      <c r="M2442" s="85" t="n"/>
      <c r="N2442" s="85" t="inlineStr">
        <is>
          <t>Weekend Peak3</t>
        </is>
      </c>
      <c r="O2442" s="85" t="n"/>
      <c r="P2442" s="85" t="n"/>
      <c r="Q2442" s="85" t="n"/>
      <c r="R2442" s="85" t="n"/>
      <c r="S2442" s="85" t="n"/>
      <c r="T2442" s="85" t="n"/>
      <c r="U2442" s="85" t="n"/>
      <c r="V2442" s="85" t="n"/>
      <c r="W2442" s="85" t="n"/>
      <c r="X2442" s="85" t="n"/>
      <c r="Y2442" s="85" t="n"/>
      <c r="Z2442" s="85" t="n"/>
      <c r="AA2442" s="85" t="n"/>
      <c r="AB2442" s="85" t="n"/>
      <c r="AC2442" s="85" t="n"/>
      <c r="AD2442" s="85" t="n"/>
      <c r="AE2442" s="85" t="n"/>
      <c r="AF2442" s="85" t="n"/>
      <c r="AG2442" s="85" t="n"/>
      <c r="AH2442" s="85" t="n"/>
      <c r="AI2442" s="85" t="n"/>
      <c r="AJ2442" s="85" t="n"/>
      <c r="AK2442" s="85" t="n"/>
    </row>
    <row r="2443">
      <c r="A2443" s="86" t="n"/>
      <c r="B2443" s="86" t="n">
        <v>1</v>
      </c>
      <c r="C2443" s="86" t="inlineStr">
        <is>
          <t>JANUARY</t>
        </is>
      </c>
      <c r="D2443" s="86" t="inlineStr">
        <is>
          <t>JAN</t>
        </is>
      </c>
      <c r="E2443" s="86" t="n">
        <v>2</v>
      </c>
      <c r="F2443" s="86" t="inlineStr">
        <is>
          <t>FEBRUARY</t>
        </is>
      </c>
      <c r="G2443" s="86" t="inlineStr">
        <is>
          <t>FEB</t>
        </is>
      </c>
      <c r="H2443" s="86" t="n">
        <v>3</v>
      </c>
      <c r="I2443" s="86" t="inlineStr">
        <is>
          <t>MARCH</t>
        </is>
      </c>
      <c r="J2443" s="86" t="inlineStr">
        <is>
          <t>MAR</t>
        </is>
      </c>
      <c r="K2443" s="86" t="n">
        <v>4</v>
      </c>
      <c r="L2443" s="86" t="inlineStr">
        <is>
          <t>APRIL</t>
        </is>
      </c>
      <c r="M2443" s="86" t="inlineStr">
        <is>
          <t>APR</t>
        </is>
      </c>
      <c r="N2443" s="86" t="n">
        <v>5</v>
      </c>
      <c r="O2443" s="86" t="inlineStr">
        <is>
          <t>MAY</t>
        </is>
      </c>
      <c r="P2443" s="86" t="inlineStr">
        <is>
          <t>MAY</t>
        </is>
      </c>
      <c r="Q2443" s="86" t="n">
        <v>6</v>
      </c>
      <c r="R2443" s="86" t="inlineStr">
        <is>
          <t>JUNE</t>
        </is>
      </c>
      <c r="S2443" s="86" t="inlineStr">
        <is>
          <t>JUN</t>
        </is>
      </c>
      <c r="T2443" s="86" t="n">
        <v>7</v>
      </c>
      <c r="U2443" s="86" t="inlineStr">
        <is>
          <t>JULY</t>
        </is>
      </c>
      <c r="V2443" s="86" t="inlineStr">
        <is>
          <t>JUL</t>
        </is>
      </c>
      <c r="W2443" s="86" t="n">
        <v>8</v>
      </c>
      <c r="X2443" s="86" t="inlineStr">
        <is>
          <t>AUGUST</t>
        </is>
      </c>
      <c r="Y2443" s="86" t="inlineStr">
        <is>
          <t>AUG</t>
        </is>
      </c>
      <c r="Z2443" s="86" t="n">
        <v>9</v>
      </c>
      <c r="AA2443" s="86" t="inlineStr">
        <is>
          <t>SEPTEMBER</t>
        </is>
      </c>
      <c r="AB2443" s="86" t="inlineStr">
        <is>
          <t>SEP</t>
        </is>
      </c>
      <c r="AC2443" s="86" t="n">
        <v>10</v>
      </c>
      <c r="AD2443" s="86" t="inlineStr">
        <is>
          <t>OCTOBER</t>
        </is>
      </c>
      <c r="AE2443" s="86" t="inlineStr">
        <is>
          <t>OCT</t>
        </is>
      </c>
      <c r="AF2443" s="86" t="n">
        <v>11</v>
      </c>
      <c r="AG2443" s="86" t="inlineStr">
        <is>
          <t>NOVEMBER</t>
        </is>
      </c>
      <c r="AH2443" s="86" t="inlineStr">
        <is>
          <t>NOV</t>
        </is>
      </c>
      <c r="AI2443" s="86" t="n">
        <v>12</v>
      </c>
      <c r="AJ2443" s="86" t="inlineStr">
        <is>
          <t>DECEMBER</t>
        </is>
      </c>
      <c r="AK2443" s="86" t="inlineStr">
        <is>
          <t>DEC</t>
        </is>
      </c>
    </row>
    <row r="2444">
      <c r="A2444" s="85" t="n"/>
      <c r="B2444" s="86" t="n">
        <v>31</v>
      </c>
      <c r="C2444" s="85" t="n"/>
      <c r="D2444" s="85" t="n"/>
      <c r="E2444" s="86" t="n">
        <v>28</v>
      </c>
      <c r="F2444" s="85" t="n"/>
      <c r="G2444" s="85" t="n"/>
      <c r="H2444" s="86" t="n">
        <v>31</v>
      </c>
      <c r="I2444" s="85" t="n"/>
      <c r="J2444" s="85" t="n"/>
      <c r="K2444" s="86" t="n">
        <v>30</v>
      </c>
      <c r="L2444" s="85" t="n"/>
      <c r="M2444" s="85" t="n"/>
      <c r="N2444" s="86" t="n">
        <v>31</v>
      </c>
      <c r="O2444" s="85" t="n"/>
      <c r="P2444" s="85" t="n"/>
      <c r="Q2444" s="86" t="n">
        <v>30</v>
      </c>
      <c r="R2444" s="85" t="n"/>
      <c r="S2444" s="85" t="n"/>
      <c r="T2444" s="86" t="n">
        <v>31</v>
      </c>
      <c r="U2444" s="85" t="n"/>
      <c r="V2444" s="85" t="n"/>
      <c r="W2444" s="86" t="n">
        <v>31</v>
      </c>
      <c r="X2444" s="85" t="n"/>
      <c r="Y2444" s="85" t="n"/>
      <c r="Z2444" s="86" t="n">
        <v>30</v>
      </c>
      <c r="AA2444" s="85" t="n"/>
      <c r="AB2444" s="85" t="n"/>
      <c r="AC2444" s="86" t="n">
        <v>31</v>
      </c>
      <c r="AD2444" s="85" t="n"/>
      <c r="AE2444" s="85" t="n"/>
      <c r="AF2444" s="86" t="n">
        <v>30</v>
      </c>
      <c r="AG2444" s="85" t="n"/>
      <c r="AH2444" s="85" t="n"/>
      <c r="AI2444" s="86" t="n">
        <v>31</v>
      </c>
      <c r="AJ2444" s="85" t="n"/>
      <c r="AK2444" s="85" t="n"/>
    </row>
    <row r="2445">
      <c r="A2445" s="86" t="inlineStr">
        <is>
          <t>RATIOS</t>
        </is>
      </c>
      <c r="B2445" s="86" t="inlineStr">
        <is>
          <t>E.BKDWN</t>
        </is>
      </c>
      <c r="C2445" s="86" t="inlineStr">
        <is>
          <t>PEAK/AVG</t>
        </is>
      </c>
      <c r="D2445" s="86" t="inlineStr">
        <is>
          <t>END/AVG</t>
        </is>
      </c>
      <c r="E2445" s="86" t="inlineStr">
        <is>
          <t>E.BKDWN</t>
        </is>
      </c>
      <c r="F2445" s="86" t="inlineStr">
        <is>
          <t>PEAK/AVG</t>
        </is>
      </c>
      <c r="G2445" s="86" t="inlineStr">
        <is>
          <t>END/AVG</t>
        </is>
      </c>
      <c r="H2445" s="86" t="inlineStr">
        <is>
          <t>E.BKDWN</t>
        </is>
      </c>
      <c r="I2445" s="86" t="inlineStr">
        <is>
          <t>PEAK/AVG</t>
        </is>
      </c>
      <c r="J2445" s="86" t="inlineStr">
        <is>
          <t>END/AVG</t>
        </is>
      </c>
      <c r="K2445" s="86" t="inlineStr">
        <is>
          <t>E.BKDWN</t>
        </is>
      </c>
      <c r="L2445" s="86" t="inlineStr">
        <is>
          <t>PEAK/AVG</t>
        </is>
      </c>
      <c r="M2445" s="86" t="inlineStr">
        <is>
          <t>END/AVG</t>
        </is>
      </c>
      <c r="N2445" s="86" t="inlineStr">
        <is>
          <t>E.BKDWN</t>
        </is>
      </c>
      <c r="O2445" s="86" t="inlineStr">
        <is>
          <t>PEAK/AVG</t>
        </is>
      </c>
      <c r="P2445" s="86" t="inlineStr">
        <is>
          <t>END/AVG</t>
        </is>
      </c>
      <c r="Q2445" s="86" t="inlineStr">
        <is>
          <t>E.BKDWN</t>
        </is>
      </c>
      <c r="R2445" s="86" t="inlineStr">
        <is>
          <t>PEAK/AVG</t>
        </is>
      </c>
      <c r="S2445" s="86" t="inlineStr">
        <is>
          <t>END/AVG</t>
        </is>
      </c>
      <c r="T2445" s="86" t="inlineStr">
        <is>
          <t>E.BKDWN</t>
        </is>
      </c>
      <c r="U2445" s="86" t="inlineStr">
        <is>
          <t>PEAK/AVG</t>
        </is>
      </c>
      <c r="V2445" s="86" t="inlineStr">
        <is>
          <t>END/AVG</t>
        </is>
      </c>
      <c r="W2445" s="86" t="inlineStr">
        <is>
          <t>E.BKDWN</t>
        </is>
      </c>
      <c r="X2445" s="86" t="inlineStr">
        <is>
          <t>PEAK/AVG</t>
        </is>
      </c>
      <c r="Y2445" s="86" t="inlineStr">
        <is>
          <t>END/AVG</t>
        </is>
      </c>
      <c r="Z2445" s="86" t="inlineStr">
        <is>
          <t>E.BKDWN</t>
        </is>
      </c>
      <c r="AA2445" s="86" t="inlineStr">
        <is>
          <t>PEAK/AVG</t>
        </is>
      </c>
      <c r="AB2445" s="86" t="inlineStr">
        <is>
          <t>END/AVG</t>
        </is>
      </c>
      <c r="AC2445" s="86" t="inlineStr">
        <is>
          <t>E.BKDWN</t>
        </is>
      </c>
      <c r="AD2445" s="86" t="inlineStr">
        <is>
          <t>PEAK/AVG</t>
        </is>
      </c>
      <c r="AE2445" s="86" t="inlineStr">
        <is>
          <t>END/AVG</t>
        </is>
      </c>
      <c r="AF2445" s="86" t="inlineStr">
        <is>
          <t>E.BKDWN</t>
        </is>
      </c>
      <c r="AG2445" s="86" t="inlineStr">
        <is>
          <t>PEAK/AVG</t>
        </is>
      </c>
      <c r="AH2445" s="86" t="inlineStr">
        <is>
          <t>END/AVG</t>
        </is>
      </c>
      <c r="AI2445" s="86" t="inlineStr">
        <is>
          <t>E.BKDWN</t>
        </is>
      </c>
      <c r="AJ2445" s="86" t="inlineStr">
        <is>
          <t>PEAK/AVG</t>
        </is>
      </c>
      <c r="AK2445" s="86" t="inlineStr">
        <is>
          <t>END/AVG</t>
        </is>
      </c>
    </row>
    <row r="2446">
      <c r="A2446" s="85" t="n"/>
      <c r="B2446" s="192" t="n">
        <v>0.06491209503369966</v>
      </c>
      <c r="C2446" s="193" t="n">
        <v>1.030377932751638</v>
      </c>
      <c r="D2446" s="193" t="n">
        <v>0.9897147861710558</v>
      </c>
      <c r="E2446" s="192" t="n">
        <v>0.05768651393839712</v>
      </c>
      <c r="F2446" s="193" t="n">
        <v>1.018435156716941</v>
      </c>
      <c r="G2446" s="193" t="n">
        <v>0.9829291137737202</v>
      </c>
      <c r="H2446" s="192" t="n">
        <v>0.06258101425863254</v>
      </c>
      <c r="I2446" s="193" t="n">
        <v>1.038082604300624</v>
      </c>
      <c r="J2446" s="193" t="n">
        <v>0.9983489474727281</v>
      </c>
      <c r="K2446" s="192" t="n">
        <v>0.06326977656329097</v>
      </c>
      <c r="L2446" s="193" t="n">
        <v>1.307610153380242</v>
      </c>
      <c r="M2446" s="193" t="n">
        <v>0.9815544628688293</v>
      </c>
      <c r="N2446" s="192" t="n">
        <v>0.08898454202014323</v>
      </c>
      <c r="O2446" s="193" t="n">
        <v>1.722172730172529</v>
      </c>
      <c r="P2446" s="193" t="n">
        <v>1.006042613776589</v>
      </c>
      <c r="Q2446" s="192" t="n">
        <v>0.09373744341523842</v>
      </c>
      <c r="R2446" s="193" t="n">
        <v>1.423836360768307</v>
      </c>
      <c r="S2446" s="193" t="n">
        <v>1.022172847155111</v>
      </c>
      <c r="T2446" s="192" t="n">
        <v>0.1331851793158448</v>
      </c>
      <c r="U2446" s="193" t="n">
        <v>1.219075682204452</v>
      </c>
      <c r="V2446" s="193" t="n">
        <v>0.9875178335024699</v>
      </c>
      <c r="W2446" s="192" t="n">
        <v>0.1404928901025606</v>
      </c>
      <c r="X2446" s="193" t="n">
        <v>1.169114665046179</v>
      </c>
      <c r="Y2446" s="193" t="n">
        <v>0.938524012841632</v>
      </c>
      <c r="Z2446" s="192" t="n">
        <v>0.1043113224102545</v>
      </c>
      <c r="AA2446" s="193" t="n">
        <v>1.36065548321894</v>
      </c>
      <c r="AB2446" s="193" t="n">
        <v>0.9349377287730219</v>
      </c>
      <c r="AC2446" s="192" t="n">
        <v>0.06386660076772775</v>
      </c>
      <c r="AD2446" s="193" t="n">
        <v>1.188925330612087</v>
      </c>
      <c r="AE2446" s="193" t="n">
        <v>0.9437120890410379</v>
      </c>
      <c r="AF2446" s="192" t="n">
        <v>0.0618439757781345</v>
      </c>
      <c r="AG2446" s="193" t="n">
        <v>1.043213864216313</v>
      </c>
      <c r="AH2446" s="193" t="n">
        <v>0.9966033723679796</v>
      </c>
      <c r="AI2446" s="192" t="n">
        <v>0.06512864639607598</v>
      </c>
      <c r="AJ2446" s="193" t="n">
        <v>1.029390395054803</v>
      </c>
      <c r="AK2446" s="193" t="n">
        <v>0.9839292161684418</v>
      </c>
      <c r="AM2446">
        <f>A2441</f>
        <v/>
      </c>
      <c r="AN2446" s="83">
        <f>1/($B2446*(1/$B2444)*(1/(5/7+2/7*$D2446))*$B2456/SUM($B2448:$B2471))</f>
        <v/>
      </c>
      <c r="AO2446" s="83">
        <f>1/(B2446*(1/B2444)*(1/(5/7+2/7*D2446)))</f>
        <v/>
      </c>
      <c r="AP2446" s="83" t="n"/>
      <c r="AR2446" s="174">
        <f>CHOOSE(AV$3,C2446,F2446,I2446,L2446,O2446,R2446,U2446,X2446,AA2446,AD2446,AG2446,AJ2446)</f>
        <v/>
      </c>
      <c r="AS2446" s="82" t="n"/>
      <c r="AT2446" s="82" t="n"/>
      <c r="AV2446" s="119">
        <f>AN2446/AR2446</f>
        <v/>
      </c>
      <c r="AW2446" s="172">
        <f>AO2446/AR2446</f>
        <v/>
      </c>
      <c r="AX2446" s="83" t="n"/>
    </row>
    <row r="2447">
      <c r="A2447" s="86" t="inlineStr">
        <is>
          <t>HOUR</t>
        </is>
      </c>
      <c r="B2447" s="86" t="inlineStr">
        <is>
          <t>PEAK</t>
        </is>
      </c>
      <c r="C2447" s="86" t="inlineStr">
        <is>
          <t>AVG</t>
        </is>
      </c>
      <c r="D2447" s="86" t="inlineStr">
        <is>
          <t>END</t>
        </is>
      </c>
      <c r="E2447" s="86" t="inlineStr">
        <is>
          <t>PEAK</t>
        </is>
      </c>
      <c r="F2447" s="86" t="inlineStr">
        <is>
          <t>AVG</t>
        </is>
      </c>
      <c r="G2447" s="86" t="inlineStr">
        <is>
          <t>END</t>
        </is>
      </c>
      <c r="H2447" s="86" t="inlineStr">
        <is>
          <t>PEAK</t>
        </is>
      </c>
      <c r="I2447" s="86" t="inlineStr">
        <is>
          <t>AVG</t>
        </is>
      </c>
      <c r="J2447" s="86" t="inlineStr">
        <is>
          <t>END</t>
        </is>
      </c>
      <c r="K2447" s="86" t="inlineStr">
        <is>
          <t>PEAK</t>
        </is>
      </c>
      <c r="L2447" s="86" t="inlineStr">
        <is>
          <t>AVG</t>
        </is>
      </c>
      <c r="M2447" s="86" t="inlineStr">
        <is>
          <t>END</t>
        </is>
      </c>
      <c r="N2447" s="86" t="inlineStr">
        <is>
          <t>PEAK</t>
        </is>
      </c>
      <c r="O2447" s="86" t="inlineStr">
        <is>
          <t>AVG</t>
        </is>
      </c>
      <c r="P2447" s="86" t="inlineStr">
        <is>
          <t>END</t>
        </is>
      </c>
      <c r="Q2447" s="86" t="inlineStr">
        <is>
          <t>PEAK</t>
        </is>
      </c>
      <c r="R2447" s="86" t="inlineStr">
        <is>
          <t>AVG</t>
        </is>
      </c>
      <c r="S2447" s="86" t="inlineStr">
        <is>
          <t>END</t>
        </is>
      </c>
      <c r="T2447" s="86" t="inlineStr">
        <is>
          <t>PEAK</t>
        </is>
      </c>
      <c r="U2447" s="86" t="inlineStr">
        <is>
          <t>AVG</t>
        </is>
      </c>
      <c r="V2447" s="86" t="inlineStr">
        <is>
          <t>END</t>
        </is>
      </c>
      <c r="W2447" s="86" t="inlineStr">
        <is>
          <t>PEAK</t>
        </is>
      </c>
      <c r="X2447" s="86" t="inlineStr">
        <is>
          <t>AVG</t>
        </is>
      </c>
      <c r="Y2447" s="86" t="inlineStr">
        <is>
          <t>END</t>
        </is>
      </c>
      <c r="Z2447" s="86" t="inlineStr">
        <is>
          <t>PEAK</t>
        </is>
      </c>
      <c r="AA2447" s="86" t="inlineStr">
        <is>
          <t>AVG</t>
        </is>
      </c>
      <c r="AB2447" s="86" t="inlineStr">
        <is>
          <t>END</t>
        </is>
      </c>
      <c r="AC2447" s="86" t="inlineStr">
        <is>
          <t>PEAK</t>
        </is>
      </c>
      <c r="AD2447" s="86" t="inlineStr">
        <is>
          <t>AVG</t>
        </is>
      </c>
      <c r="AE2447" s="86" t="inlineStr">
        <is>
          <t>END</t>
        </is>
      </c>
      <c r="AF2447" s="86" t="inlineStr">
        <is>
          <t>PEAK</t>
        </is>
      </c>
      <c r="AG2447" s="86" t="inlineStr">
        <is>
          <t>AVG</t>
        </is>
      </c>
      <c r="AH2447" s="86" t="inlineStr">
        <is>
          <t>END</t>
        </is>
      </c>
      <c r="AI2447" s="86" t="inlineStr">
        <is>
          <t>PEAK</t>
        </is>
      </c>
      <c r="AJ2447" s="86" t="inlineStr">
        <is>
          <t>AVG</t>
        </is>
      </c>
      <c r="AK2447" s="86" t="inlineStr">
        <is>
          <t>END</t>
        </is>
      </c>
    </row>
    <row r="2448">
      <c r="A2448" s="86" t="n">
        <v>1</v>
      </c>
      <c r="B2448" s="86" t="n">
        <v>0.640136950223861</v>
      </c>
      <c r="C2448" s="86" t="n">
        <v>0.6061462672425146</v>
      </c>
      <c r="D2448" s="86" t="n">
        <v>0.648815497625935</v>
      </c>
      <c r="E2448" s="86" t="n">
        <v>0.6439159675518269</v>
      </c>
      <c r="F2448" s="86" t="n">
        <v>0.6017946483751423</v>
      </c>
      <c r="G2448" s="86" t="n">
        <v>0.6582777780483172</v>
      </c>
      <c r="H2448" s="86" t="n">
        <v>0.630060972348505</v>
      </c>
      <c r="I2448" s="86" t="n">
        <v>0.5298301467561679</v>
      </c>
      <c r="J2448" s="86" t="n">
        <v>0.5953448938750161</v>
      </c>
      <c r="K2448" s="86" t="n">
        <v>0.5153996334369273</v>
      </c>
      <c r="L2448" s="86" t="n">
        <v>0.5224631900976904</v>
      </c>
      <c r="M2448" s="86" t="n">
        <v>0.5649149002932234</v>
      </c>
      <c r="N2448" s="86" t="n">
        <v>0.2653862712772102</v>
      </c>
      <c r="O2448" s="86" t="n">
        <v>0.3641630011996075</v>
      </c>
      <c r="P2448" s="86" t="n">
        <v>0.3813242043569136</v>
      </c>
      <c r="Q2448" s="86" t="n">
        <v>0.2839954583190897</v>
      </c>
      <c r="R2448" s="86" t="n">
        <v>0.2895261740726587</v>
      </c>
      <c r="S2448" s="86" t="n">
        <v>0.3539224555945353</v>
      </c>
      <c r="T2448" s="86" t="n">
        <v>0.3859447943783526</v>
      </c>
      <c r="U2448" s="86" t="n">
        <v>0.2946974277717573</v>
      </c>
      <c r="V2448" s="86" t="n">
        <v>0.3271788568961961</v>
      </c>
      <c r="W2448" s="86" t="n">
        <v>0.3293394103612282</v>
      </c>
      <c r="X2448" s="86" t="n">
        <v>0.2983713333438379</v>
      </c>
      <c r="Y2448" s="86" t="n">
        <v>0.3415419643793346</v>
      </c>
      <c r="Z2448" s="86" t="n">
        <v>0.3388899193174441</v>
      </c>
      <c r="AA2448" s="86" t="n">
        <v>0.3030957967533807</v>
      </c>
      <c r="AB2448" s="86" t="n">
        <v>0.3389606935801288</v>
      </c>
      <c r="AC2448" s="86" t="n">
        <v>0.3680357605597306</v>
      </c>
      <c r="AD2448" s="86" t="n">
        <v>0.4727042509210458</v>
      </c>
      <c r="AE2448" s="86" t="n">
        <v>0.5444543872731792</v>
      </c>
      <c r="AF2448" s="86" t="n">
        <v>0.6228883260659547</v>
      </c>
      <c r="AG2448" s="86" t="n">
        <v>0.5990675255357943</v>
      </c>
      <c r="AH2448" s="86" t="n">
        <v>0.6312535891632606</v>
      </c>
      <c r="AI2448" s="86" t="n">
        <v>0.6252915432794361</v>
      </c>
      <c r="AJ2448" s="86" t="n">
        <v>0.6008812718657277</v>
      </c>
      <c r="AK2448" s="86" t="n">
        <v>0.6488745374407807</v>
      </c>
    </row>
    <row r="2449">
      <c r="A2449" s="86" t="n">
        <v>2</v>
      </c>
      <c r="B2449" s="86" t="n">
        <v>0.5653015538583092</v>
      </c>
      <c r="C2449" s="86" t="n">
        <v>0.5326391441697348</v>
      </c>
      <c r="D2449" s="86" t="n">
        <v>0.5786772705421975</v>
      </c>
      <c r="E2449" s="86" t="n">
        <v>0.5731262566733689</v>
      </c>
      <c r="F2449" s="86" t="n">
        <v>0.5236669527447114</v>
      </c>
      <c r="G2449" s="86" t="n">
        <v>0.5812730398196259</v>
      </c>
      <c r="H2449" s="86" t="n">
        <v>0.5485505696100977</v>
      </c>
      <c r="I2449" s="86" t="n">
        <v>0.4826196453896558</v>
      </c>
      <c r="J2449" s="86" t="n">
        <v>0.5366730088626439</v>
      </c>
      <c r="K2449" s="86" t="n">
        <v>0.4085186070603236</v>
      </c>
      <c r="L2449" s="86" t="n">
        <v>0.4738018599675302</v>
      </c>
      <c r="M2449" s="86" t="n">
        <v>0.5088021120740959</v>
      </c>
      <c r="N2449" s="86" t="n">
        <v>0.2190200669949912</v>
      </c>
      <c r="O2449" s="86" t="n">
        <v>0.32480715402232</v>
      </c>
      <c r="P2449" s="86" t="n">
        <v>0.3368716197289318</v>
      </c>
      <c r="Q2449" s="86" t="n">
        <v>0.2325108658494897</v>
      </c>
      <c r="R2449" s="86" t="n">
        <v>0.259886375433768</v>
      </c>
      <c r="S2449" s="86" t="n">
        <v>0.305507644443866</v>
      </c>
      <c r="T2449" s="86" t="n">
        <v>0.3153481193241415</v>
      </c>
      <c r="U2449" s="86" t="n">
        <v>0.2457234213968789</v>
      </c>
      <c r="V2449" s="86" t="n">
        <v>0.2770237368722104</v>
      </c>
      <c r="W2449" s="86" t="n">
        <v>0.2772147999644985</v>
      </c>
      <c r="X2449" s="86" t="n">
        <v>0.249743538284323</v>
      </c>
      <c r="Y2449" s="86" t="n">
        <v>0.2772229212540631</v>
      </c>
      <c r="Z2449" s="86" t="n">
        <v>0.2761986460168784</v>
      </c>
      <c r="AA2449" s="86" t="n">
        <v>0.2642425157789269</v>
      </c>
      <c r="AB2449" s="86" t="n">
        <v>0.2906122014786447</v>
      </c>
      <c r="AC2449" s="86" t="n">
        <v>0.3365725144683424</v>
      </c>
      <c r="AD2449" s="86" t="n">
        <v>0.4327941815851902</v>
      </c>
      <c r="AE2449" s="86" t="n">
        <v>0.487556549838429</v>
      </c>
      <c r="AF2449" s="86" t="n">
        <v>0.552651505261234</v>
      </c>
      <c r="AG2449" s="86" t="n">
        <v>0.5239984942451141</v>
      </c>
      <c r="AH2449" s="86" t="n">
        <v>0.5592338614329629</v>
      </c>
      <c r="AI2449" s="86" t="n">
        <v>0.5500275164443513</v>
      </c>
      <c r="AJ2449" s="86" t="n">
        <v>0.5264990478721048</v>
      </c>
      <c r="AK2449" s="86" t="n">
        <v>0.5809649515638626</v>
      </c>
    </row>
    <row r="2450">
      <c r="A2450" s="86" t="n">
        <v>3</v>
      </c>
      <c r="B2450" s="86" t="n">
        <v>0.5252041085067158</v>
      </c>
      <c r="C2450" s="86" t="n">
        <v>0.503262243487799</v>
      </c>
      <c r="D2450" s="86" t="n">
        <v>0.5313309100722761</v>
      </c>
      <c r="E2450" s="86" t="n">
        <v>0.5399431463634472</v>
      </c>
      <c r="F2450" s="86" t="n">
        <v>0.4933077391754402</v>
      </c>
      <c r="G2450" s="86" t="n">
        <v>0.5336959644705893</v>
      </c>
      <c r="H2450" s="86" t="n">
        <v>0.5090656255014173</v>
      </c>
      <c r="I2450" s="86" t="n">
        <v>0.4661064065124391</v>
      </c>
      <c r="J2450" s="86" t="n">
        <v>0.5113814485838502</v>
      </c>
      <c r="K2450" s="86" t="n">
        <v>0.3237508964857757</v>
      </c>
      <c r="L2450" s="86" t="n">
        <v>0.4480475971509275</v>
      </c>
      <c r="M2450" s="86" t="n">
        <v>0.4890068274526352</v>
      </c>
      <c r="N2450" s="86" t="n">
        <v>0.1882370236582626</v>
      </c>
      <c r="O2450" s="86" t="n">
        <v>0.30485441128358</v>
      </c>
      <c r="P2450" s="86" t="n">
        <v>0.3231458337822405</v>
      </c>
      <c r="Q2450" s="86" t="n">
        <v>0.2016774918200908</v>
      </c>
      <c r="R2450" s="86" t="n">
        <v>0.2472228910206994</v>
      </c>
      <c r="S2450" s="86" t="n">
        <v>0.2830299203988519</v>
      </c>
      <c r="T2450" s="86" t="n">
        <v>0.2612620446405766</v>
      </c>
      <c r="U2450" s="86" t="n">
        <v>0.2142719557275921</v>
      </c>
      <c r="V2450" s="86" t="n">
        <v>0.2488618506807632</v>
      </c>
      <c r="W2450" s="86" t="n">
        <v>0.2399016398577851</v>
      </c>
      <c r="X2450" s="86" t="n">
        <v>0.2149418700599504</v>
      </c>
      <c r="Y2450" s="86" t="n">
        <v>0.2455417996075435</v>
      </c>
      <c r="Z2450" s="86" t="n">
        <v>0.2251054901233423</v>
      </c>
      <c r="AA2450" s="86" t="n">
        <v>0.2403013046465669</v>
      </c>
      <c r="AB2450" s="86" t="n">
        <v>0.2681825434817297</v>
      </c>
      <c r="AC2450" s="86" t="n">
        <v>0.3215535112723503</v>
      </c>
      <c r="AD2450" s="86" t="n">
        <v>0.4136734273575338</v>
      </c>
      <c r="AE2450" s="86" t="n">
        <v>0.4612279393487447</v>
      </c>
      <c r="AF2450" s="86" t="n">
        <v>0.5172067155800412</v>
      </c>
      <c r="AG2450" s="86" t="n">
        <v>0.494970652500794</v>
      </c>
      <c r="AH2450" s="86" t="n">
        <v>0.5151336013241902</v>
      </c>
      <c r="AI2450" s="86" t="n">
        <v>0.5193270263895805</v>
      </c>
      <c r="AJ2450" s="86" t="n">
        <v>0.4964387464387463</v>
      </c>
      <c r="AK2450" s="86" t="n">
        <v>0.5366016923185707</v>
      </c>
    </row>
    <row r="2451">
      <c r="A2451" s="86" t="n">
        <v>4</v>
      </c>
      <c r="B2451" s="86" t="n">
        <v>0.5075454306031078</v>
      </c>
      <c r="C2451" s="86" t="n">
        <v>0.4918704381176293</v>
      </c>
      <c r="D2451" s="86" t="n">
        <v>0.5078517031701989</v>
      </c>
      <c r="E2451" s="86" t="n">
        <v>0.5237329265756083</v>
      </c>
      <c r="F2451" s="86" t="n">
        <v>0.48007826745895</v>
      </c>
      <c r="G2451" s="86" t="n">
        <v>0.5124201976128677</v>
      </c>
      <c r="H2451" s="86" t="n">
        <v>0.4893432101406642</v>
      </c>
      <c r="I2451" s="86" t="n">
        <v>0.4618966522895173</v>
      </c>
      <c r="J2451" s="86" t="n">
        <v>0.4925668148703136</v>
      </c>
      <c r="K2451" s="86" t="n">
        <v>0.3009104311100486</v>
      </c>
      <c r="L2451" s="86" t="n">
        <v>0.4401441427914526</v>
      </c>
      <c r="M2451" s="86" t="n">
        <v>0.4647158113415782</v>
      </c>
      <c r="N2451" s="86" t="n">
        <v>0.1651248017977339</v>
      </c>
      <c r="O2451" s="86" t="n">
        <v>0.2907528445236104</v>
      </c>
      <c r="P2451" s="86" t="n">
        <v>0.3046822814540283</v>
      </c>
      <c r="Q2451" s="86" t="n">
        <v>0.1877777506470674</v>
      </c>
      <c r="R2451" s="86" t="n">
        <v>0.2379168976782507</v>
      </c>
      <c r="S2451" s="86" t="n">
        <v>0.2635038824272167</v>
      </c>
      <c r="T2451" s="86" t="n">
        <v>0.2266865214154117</v>
      </c>
      <c r="U2451" s="86" t="n">
        <v>0.2002425334697863</v>
      </c>
      <c r="V2451" s="86" t="n">
        <v>0.2158284089725079</v>
      </c>
      <c r="W2451" s="86" t="n">
        <v>0.2099498279741674</v>
      </c>
      <c r="X2451" s="86" t="n">
        <v>0.1982322593592977</v>
      </c>
      <c r="Y2451" s="86" t="n">
        <v>0.2225467727197831</v>
      </c>
      <c r="Z2451" s="86" t="n">
        <v>0.2038973384030418</v>
      </c>
      <c r="AA2451" s="86" t="n">
        <v>0.2296448119398667</v>
      </c>
      <c r="AB2451" s="86" t="n">
        <v>0.2474230094143929</v>
      </c>
      <c r="AC2451" s="86" t="n">
        <v>0.3147404336183813</v>
      </c>
      <c r="AD2451" s="86" t="n">
        <v>0.4043866942281144</v>
      </c>
      <c r="AE2451" s="86" t="n">
        <v>0.4380611483967188</v>
      </c>
      <c r="AF2451" s="86" t="n">
        <v>0.4991383587038825</v>
      </c>
      <c r="AG2451" s="86" t="n">
        <v>0.4835786494051638</v>
      </c>
      <c r="AH2451" s="86" t="n">
        <v>0.4934846130459752</v>
      </c>
      <c r="AI2451" s="86" t="n">
        <v>0.5059881024135853</v>
      </c>
      <c r="AJ2451" s="86" t="n">
        <v>0.4836274596637292</v>
      </c>
      <c r="AK2451" s="86" t="n">
        <v>0.5125509699012422</v>
      </c>
    </row>
    <row r="2452">
      <c r="A2452" s="86" t="n">
        <v>5</v>
      </c>
      <c r="B2452" s="86" t="n">
        <v>0.4994469317882538</v>
      </c>
      <c r="C2452" s="86" t="n">
        <v>0.489794554343531</v>
      </c>
      <c r="D2452" s="86" t="n">
        <v>0.4927681681327116</v>
      </c>
      <c r="E2452" s="86" t="n">
        <v>0.5148443458365111</v>
      </c>
      <c r="F2452" s="86" t="n">
        <v>0.4770274962493203</v>
      </c>
      <c r="G2452" s="86" t="n">
        <v>0.4955223008409991</v>
      </c>
      <c r="H2452" s="86" t="n">
        <v>0.4753703802749105</v>
      </c>
      <c r="I2452" s="86" t="n">
        <v>0.4917082667634248</v>
      </c>
      <c r="J2452" s="86" t="n">
        <v>0.5111645651981034</v>
      </c>
      <c r="K2452" s="86" t="n">
        <v>0.31986612479082</v>
      </c>
      <c r="L2452" s="86" t="n">
        <v>0.4761197811582097</v>
      </c>
      <c r="M2452" s="86" t="n">
        <v>0.4867941268759264</v>
      </c>
      <c r="N2452" s="86" t="n">
        <v>0.1741817265386271</v>
      </c>
      <c r="O2452" s="86" t="n">
        <v>0.3128183503580647</v>
      </c>
      <c r="P2452" s="86" t="n">
        <v>0.3176835312116184</v>
      </c>
      <c r="Q2452" s="86" t="n">
        <v>0.1973799873028276</v>
      </c>
      <c r="R2452" s="86" t="n">
        <v>0.2566746701596355</v>
      </c>
      <c r="S2452" s="86" t="n">
        <v>0.2725639640460554</v>
      </c>
      <c r="T2452" s="86" t="n">
        <v>0.2093824557208307</v>
      </c>
      <c r="U2452" s="86" t="n">
        <v>0.2074322773859314</v>
      </c>
      <c r="V2452" s="86" t="n">
        <v>0.216202653307278</v>
      </c>
      <c r="W2452" s="86" t="n">
        <v>0.2014816671104359</v>
      </c>
      <c r="X2452" s="86" t="n">
        <v>0.2066397254014446</v>
      </c>
      <c r="Y2452" s="86" t="n">
        <v>0.22296806423104</v>
      </c>
      <c r="Z2452" s="86" t="n">
        <v>0.2062331911341927</v>
      </c>
      <c r="AA2452" s="86" t="n">
        <v>0.243952740863964</v>
      </c>
      <c r="AB2452" s="86" t="n">
        <v>0.2589011222807298</v>
      </c>
      <c r="AC2452" s="86" t="n">
        <v>0.3386779822060983</v>
      </c>
      <c r="AD2452" s="86" t="n">
        <v>0.4355840153774572</v>
      </c>
      <c r="AE2452" s="86" t="n">
        <v>0.4663236390753169</v>
      </c>
      <c r="AF2452" s="86" t="n">
        <v>0.4870492702159326</v>
      </c>
      <c r="AG2452" s="86" t="n">
        <v>0.4805292854604224</v>
      </c>
      <c r="AH2452" s="86" t="n">
        <v>0.4779752052156876</v>
      </c>
      <c r="AI2452" s="86" t="n">
        <v>0.4993317434943263</v>
      </c>
      <c r="AJ2452" s="86" t="n">
        <v>0.480291321612565</v>
      </c>
      <c r="AK2452" s="86" t="n">
        <v>0.4966177198482099</v>
      </c>
    </row>
    <row r="2453">
      <c r="A2453" s="86" t="n">
        <v>6</v>
      </c>
      <c r="B2453" s="86" t="n">
        <v>0.5277982617856203</v>
      </c>
      <c r="C2453" s="86" t="n">
        <v>0.5233153593775492</v>
      </c>
      <c r="D2453" s="86" t="n">
        <v>0.5247273831310669</v>
      </c>
      <c r="E2453" s="86" t="n">
        <v>0.5480135894058101</v>
      </c>
      <c r="F2453" s="86" t="n">
        <v>0.5116298368481624</v>
      </c>
      <c r="G2453" s="86" t="n">
        <v>0.526936805761842</v>
      </c>
      <c r="H2453" s="86" t="n">
        <v>0.5018051024228485</v>
      </c>
      <c r="I2453" s="86" t="n">
        <v>0.5460468691172197</v>
      </c>
      <c r="J2453" s="86" t="n">
        <v>0.5564093969656043</v>
      </c>
      <c r="K2453" s="86" t="n">
        <v>0.35844489600765</v>
      </c>
      <c r="L2453" s="86" t="n">
        <v>0.5322097202541267</v>
      </c>
      <c r="M2453" s="86" t="n">
        <v>0.5335746204866859</v>
      </c>
      <c r="N2453" s="86" t="n">
        <v>0.2277724690489442</v>
      </c>
      <c r="O2453" s="86" t="n">
        <v>0.3625199025773383</v>
      </c>
      <c r="P2453" s="86" t="n">
        <v>0.3523400633497812</v>
      </c>
      <c r="Q2453" s="86" t="n">
        <v>0.2373943937100161</v>
      </c>
      <c r="R2453" s="86" t="n">
        <v>0.2949533816782596</v>
      </c>
      <c r="S2453" s="86" t="n">
        <v>0.3092826784517154</v>
      </c>
      <c r="T2453" s="86" t="n">
        <v>0.2902724412101977</v>
      </c>
      <c r="U2453" s="86" t="n">
        <v>0.2560411435922088</v>
      </c>
      <c r="V2453" s="86" t="n">
        <v>0.25571520006124</v>
      </c>
      <c r="W2453" s="86" t="n">
        <v>0.2449658297701276</v>
      </c>
      <c r="X2453" s="86" t="n">
        <v>0.2487848649025198</v>
      </c>
      <c r="Y2453" s="86" t="n">
        <v>0.2508500726493806</v>
      </c>
      <c r="Z2453" s="86" t="n">
        <v>0.2312726050264305</v>
      </c>
      <c r="AA2453" s="86" t="n">
        <v>0.2751617246946855</v>
      </c>
      <c r="AB2453" s="86" t="n">
        <v>0.2826365618850061</v>
      </c>
      <c r="AC2453" s="86" t="n">
        <v>0.3811976332383173</v>
      </c>
      <c r="AD2453" s="86" t="n">
        <v>0.48981891823861</v>
      </c>
      <c r="AE2453" s="86" t="n">
        <v>0.512418593089734</v>
      </c>
      <c r="AF2453" s="86" t="n">
        <v>0.5121413091725632</v>
      </c>
      <c r="AG2453" s="86" t="n">
        <v>0.5143582981604975</v>
      </c>
      <c r="AH2453" s="86" t="n">
        <v>0.5104761341755905</v>
      </c>
      <c r="AI2453" s="86" t="n">
        <v>0.5326004350218821</v>
      </c>
      <c r="AJ2453" s="86" t="n">
        <v>0.512281711763577</v>
      </c>
      <c r="AK2453" s="86" t="n">
        <v>0.5285926414783039</v>
      </c>
    </row>
    <row r="2454">
      <c r="A2454" s="86" t="n">
        <v>7</v>
      </c>
      <c r="B2454" s="86" t="n">
        <v>0.5717013431656571</v>
      </c>
      <c r="C2454" s="86" t="n">
        <v>0.5735788747373199</v>
      </c>
      <c r="D2454" s="86" t="n">
        <v>0.5684810201310585</v>
      </c>
      <c r="E2454" s="86" t="n">
        <v>0.598765860084587</v>
      </c>
      <c r="F2454" s="86" t="n">
        <v>0.5631653771316636</v>
      </c>
      <c r="G2454" s="86" t="n">
        <v>0.5729020068078559</v>
      </c>
      <c r="H2454" s="86" t="n">
        <v>0.5443654062149008</v>
      </c>
      <c r="I2454" s="86" t="n">
        <v>0.6197273218511216</v>
      </c>
      <c r="J2454" s="86" t="n">
        <v>0.5890651340240741</v>
      </c>
      <c r="K2454" s="86" t="n">
        <v>0.4286696151087736</v>
      </c>
      <c r="L2454" s="86" t="n">
        <v>0.6060866545922053</v>
      </c>
      <c r="M2454" s="86" t="n">
        <v>0.5704926369548046</v>
      </c>
      <c r="N2454" s="86" t="n">
        <v>0.3250989698732555</v>
      </c>
      <c r="O2454" s="86" t="n">
        <v>0.4380486386273583</v>
      </c>
      <c r="P2454" s="86" t="n">
        <v>0.4104995798228792</v>
      </c>
      <c r="Q2454" s="86" t="n">
        <v>0.3285027103579626</v>
      </c>
      <c r="R2454" s="86" t="n">
        <v>0.3616194593114051</v>
      </c>
      <c r="S2454" s="86" t="n">
        <v>0.3761951562408473</v>
      </c>
      <c r="T2454" s="86" t="n">
        <v>0.4092378928604425</v>
      </c>
      <c r="U2454" s="86" t="n">
        <v>0.3461017937092045</v>
      </c>
      <c r="V2454" s="86" t="n">
        <v>0.3394268533068527</v>
      </c>
      <c r="W2454" s="86" t="n">
        <v>0.3523057726544187</v>
      </c>
      <c r="X2454" s="86" t="n">
        <v>0.3397966385063273</v>
      </c>
      <c r="Y2454" s="86" t="n">
        <v>0.3317380428107071</v>
      </c>
      <c r="Z2454" s="86" t="n">
        <v>0.3451149958267644</v>
      </c>
      <c r="AA2454" s="86" t="n">
        <v>0.3421288309235058</v>
      </c>
      <c r="AB2454" s="86" t="n">
        <v>0.3304265730546248</v>
      </c>
      <c r="AC2454" s="86" t="n">
        <v>0.4548242204370735</v>
      </c>
      <c r="AD2454" s="86" t="n">
        <v>0.5818395740688477</v>
      </c>
      <c r="AE2454" s="86" t="n">
        <v>0.5570867511807109</v>
      </c>
      <c r="AF2454" s="86" t="n">
        <v>0.5534739810438914</v>
      </c>
      <c r="AG2454" s="86" t="n">
        <v>0.5601492295624269</v>
      </c>
      <c r="AH2454" s="86" t="n">
        <v>0.5502102827416141</v>
      </c>
      <c r="AI2454" s="86" t="n">
        <v>0.5792735658691266</v>
      </c>
      <c r="AJ2454" s="86" t="n">
        <v>0.5614122492360833</v>
      </c>
      <c r="AK2454" s="86" t="n">
        <v>0.5702170787470243</v>
      </c>
    </row>
    <row r="2455">
      <c r="A2455" s="86" t="n">
        <v>8</v>
      </c>
      <c r="B2455" s="86" t="n">
        <v>0.6205425335791414</v>
      </c>
      <c r="C2455" s="86" t="n">
        <v>0.6452243861301081</v>
      </c>
      <c r="D2455" s="86" t="n">
        <v>0.5888608705185835</v>
      </c>
      <c r="E2455" s="86" t="n">
        <v>0.6411010192054356</v>
      </c>
      <c r="F2455" s="86" t="n">
        <v>0.6387292893690343</v>
      </c>
      <c r="G2455" s="86" t="n">
        <v>0.590861500552712</v>
      </c>
      <c r="H2455" s="86" t="n">
        <v>0.6021687971332298</v>
      </c>
      <c r="I2455" s="86" t="n">
        <v>0.6275089296338997</v>
      </c>
      <c r="J2455" s="86" t="n">
        <v>0.5865364709129804</v>
      </c>
      <c r="K2455" s="86" t="n">
        <v>0.4736233962865568</v>
      </c>
      <c r="L2455" s="86" t="n">
        <v>0.5993806364429762</v>
      </c>
      <c r="M2455" s="86" t="n">
        <v>0.5716612025405482</v>
      </c>
      <c r="N2455" s="86" t="n">
        <v>0.4100345475737943</v>
      </c>
      <c r="O2455" s="86" t="n">
        <v>0.4746635646515685</v>
      </c>
      <c r="P2455" s="86" t="n">
        <v>0.4582246977956862</v>
      </c>
      <c r="Q2455" s="86" t="n">
        <v>0.4123284660838989</v>
      </c>
      <c r="R2455" s="86" t="n">
        <v>0.3928662150252144</v>
      </c>
      <c r="S2455" s="86" t="n">
        <v>0.4462350544451026</v>
      </c>
      <c r="T2455" s="86" t="n">
        <v>0.4935626049575279</v>
      </c>
      <c r="U2455" s="86" t="n">
        <v>0.4134735047258852</v>
      </c>
      <c r="V2455" s="86" t="n">
        <v>0.4103057533687305</v>
      </c>
      <c r="W2455" s="86" t="n">
        <v>0.4515169076072487</v>
      </c>
      <c r="X2455" s="86" t="n">
        <v>0.4171464871172045</v>
      </c>
      <c r="Y2455" s="86" t="n">
        <v>0.4117590886622029</v>
      </c>
      <c r="Z2455" s="86" t="n">
        <v>0.4550797551701752</v>
      </c>
      <c r="AA2455" s="86" t="n">
        <v>0.3974853697916776</v>
      </c>
      <c r="AB2455" s="86" t="n">
        <v>0.3979974469443114</v>
      </c>
      <c r="AC2455" s="86" t="n">
        <v>0.4659022199188045</v>
      </c>
      <c r="AD2455" s="86" t="n">
        <v>0.5851538127092855</v>
      </c>
      <c r="AE2455" s="86" t="n">
        <v>0.5590902311707681</v>
      </c>
      <c r="AF2455" s="86" t="n">
        <v>0.5905376119480926</v>
      </c>
      <c r="AG2455" s="86" t="n">
        <v>0.6264360926922519</v>
      </c>
      <c r="AH2455" s="86" t="n">
        <v>0.5705629497010438</v>
      </c>
      <c r="AI2455" s="86" t="n">
        <v>0.6396394035483111</v>
      </c>
      <c r="AJ2455" s="86" t="n">
        <v>0.6344419349600695</v>
      </c>
      <c r="AK2455" s="86" t="n">
        <v>0.593296721427393</v>
      </c>
    </row>
    <row r="2456">
      <c r="A2456" s="86" t="n">
        <v>9</v>
      </c>
      <c r="B2456" s="86" t="n">
        <v>0.5955886225967869</v>
      </c>
      <c r="C2456" s="86" t="n">
        <v>0.6204730105622379</v>
      </c>
      <c r="D2456" s="86" t="n">
        <v>0.5677388612921997</v>
      </c>
      <c r="E2456" s="86" t="n">
        <v>0.6102197878388683</v>
      </c>
      <c r="F2456" s="86" t="n">
        <v>0.6233990002555048</v>
      </c>
      <c r="G2456" s="86" t="n">
        <v>0.5733061928113327</v>
      </c>
      <c r="H2456" s="86" t="n">
        <v>0.5898138738835107</v>
      </c>
      <c r="I2456" s="86" t="n">
        <v>0.5748850510808222</v>
      </c>
      <c r="J2456" s="86" t="n">
        <v>0.5651438824097716</v>
      </c>
      <c r="K2456" s="86" t="n">
        <v>0.4685632321300502</v>
      </c>
      <c r="L2456" s="86" t="n">
        <v>0.5410272050750272</v>
      </c>
      <c r="M2456" s="86" t="n">
        <v>0.5569134720463964</v>
      </c>
      <c r="N2456" s="86" t="n">
        <v>0.4532032636431414</v>
      </c>
      <c r="O2456" s="86" t="n">
        <v>0.47218583009197</v>
      </c>
      <c r="P2456" s="86" t="n">
        <v>0.4866943911741256</v>
      </c>
      <c r="Q2456" s="86" t="n">
        <v>0.4682143380377985</v>
      </c>
      <c r="R2456" s="86" t="n">
        <v>0.3924387975764217</v>
      </c>
      <c r="S2456" s="86" t="n">
        <v>0.479129919747984</v>
      </c>
      <c r="T2456" s="86" t="n">
        <v>0.5442737346673696</v>
      </c>
      <c r="U2456" s="86" t="n">
        <v>0.4479474265155411</v>
      </c>
      <c r="V2456" s="86" t="n">
        <v>0.4725600226247711</v>
      </c>
      <c r="W2456" s="86" t="n">
        <v>0.5402811930604938</v>
      </c>
      <c r="X2456" s="86" t="n">
        <v>0.4733922524926752</v>
      </c>
      <c r="Y2456" s="86" t="n">
        <v>0.4799558860977546</v>
      </c>
      <c r="Z2456" s="86" t="n">
        <v>0.5613465640359826</v>
      </c>
      <c r="AA2456" s="86" t="n">
        <v>0.4350537876870124</v>
      </c>
      <c r="AB2456" s="86" t="n">
        <v>0.4623450880272326</v>
      </c>
      <c r="AC2456" s="86" t="n">
        <v>0.4580094152198325</v>
      </c>
      <c r="AD2456" s="86" t="n">
        <v>0.5503886316656624</v>
      </c>
      <c r="AE2456" s="86" t="n">
        <v>0.5630027342779019</v>
      </c>
      <c r="AF2456" s="86" t="n">
        <v>0.5741925376641688</v>
      </c>
      <c r="AG2456" s="86" t="n">
        <v>0.6149831023177268</v>
      </c>
      <c r="AH2456" s="86" t="n">
        <v>0.5631228253893187</v>
      </c>
      <c r="AI2456" s="86" t="n">
        <v>0.610380251054797</v>
      </c>
      <c r="AJ2456" s="86" t="n">
        <v>0.6154897923032637</v>
      </c>
      <c r="AK2456" s="86" t="n">
        <v>0.5786126758903529</v>
      </c>
    </row>
    <row r="2457">
      <c r="A2457" s="86" t="n">
        <v>10</v>
      </c>
      <c r="B2457" s="86" t="n">
        <v>0.5104161179878851</v>
      </c>
      <c r="C2457" s="86" t="n">
        <v>0.5395862779364613</v>
      </c>
      <c r="D2457" s="86" t="n">
        <v>0.5364163848430925</v>
      </c>
      <c r="E2457" s="86" t="n">
        <v>0.53524232129238</v>
      </c>
      <c r="F2457" s="86" t="n">
        <v>0.5386259955406766</v>
      </c>
      <c r="G2457" s="86" t="n">
        <v>0.5563595989306114</v>
      </c>
      <c r="H2457" s="86" t="n">
        <v>0.5104027384072309</v>
      </c>
      <c r="I2457" s="86" t="n">
        <v>0.5463687455985831</v>
      </c>
      <c r="J2457" s="86" t="n">
        <v>0.5639017321095854</v>
      </c>
      <c r="K2457" s="86" t="n">
        <v>0.4775978165590885</v>
      </c>
      <c r="L2457" s="86" t="n">
        <v>0.5329998780041477</v>
      </c>
      <c r="M2457" s="86" t="n">
        <v>0.5763408749093821</v>
      </c>
      <c r="N2457" s="86" t="n">
        <v>0.526141697556468</v>
      </c>
      <c r="O2457" s="86" t="n">
        <v>0.5001664909665928</v>
      </c>
      <c r="P2457" s="86" t="n">
        <v>0.5603331250404017</v>
      </c>
      <c r="Q2457" s="86" t="n">
        <v>0.5586572740147483</v>
      </c>
      <c r="R2457" s="86" t="n">
        <v>0.4286345393058387</v>
      </c>
      <c r="S2457" s="86" t="n">
        <v>0.5511159130700789</v>
      </c>
      <c r="T2457" s="86" t="n">
        <v>0.6310549284522536</v>
      </c>
      <c r="U2457" s="86" t="n">
        <v>0.5212099539219907</v>
      </c>
      <c r="V2457" s="86" t="n">
        <v>0.5770953961567657</v>
      </c>
      <c r="W2457" s="86" t="n">
        <v>0.6413822628053525</v>
      </c>
      <c r="X2457" s="86" t="n">
        <v>0.551886538185636</v>
      </c>
      <c r="Y2457" s="86" t="n">
        <v>0.5591287317065864</v>
      </c>
      <c r="Z2457" s="86" t="n">
        <v>0.6305121487526663</v>
      </c>
      <c r="AA2457" s="86" t="n">
        <v>0.480852561961671</v>
      </c>
      <c r="AB2457" s="86" t="n">
        <v>0.5285463539173448</v>
      </c>
      <c r="AC2457" s="86" t="n">
        <v>0.4601040856871383</v>
      </c>
      <c r="AD2457" s="86" t="n">
        <v>0.5421240112584956</v>
      </c>
      <c r="AE2457" s="86" t="n">
        <v>0.567710663683818</v>
      </c>
      <c r="AF2457" s="86" t="n">
        <v>0.4995169586673281</v>
      </c>
      <c r="AG2457" s="86" t="n">
        <v>0.5491315621786339</v>
      </c>
      <c r="AH2457" s="86" t="n">
        <v>0.5365123467216161</v>
      </c>
      <c r="AI2457" s="86" t="n">
        <v>0.5135747792132918</v>
      </c>
      <c r="AJ2457" s="86" t="n">
        <v>0.5312947463206531</v>
      </c>
      <c r="AK2457" s="86" t="n">
        <v>0.5401136069012658</v>
      </c>
    </row>
    <row r="2458">
      <c r="A2458" s="86" t="n">
        <v>11</v>
      </c>
      <c r="B2458" s="86" t="n">
        <v>0.5024756386621017</v>
      </c>
      <c r="C2458" s="86" t="n">
        <v>0.5285522479894789</v>
      </c>
      <c r="D2458" s="86" t="n">
        <v>0.5362181946986245</v>
      </c>
      <c r="E2458" s="86" t="n">
        <v>0.5282257505373362</v>
      </c>
      <c r="F2458" s="86" t="n">
        <v>0.5270190886121284</v>
      </c>
      <c r="G2458" s="86" t="n">
        <v>0.5594859533189515</v>
      </c>
      <c r="H2458" s="86" t="n">
        <v>0.5048670909771621</v>
      </c>
      <c r="I2458" s="86" t="n">
        <v>0.5436064601585192</v>
      </c>
      <c r="J2458" s="86" t="n">
        <v>0.568308408174532</v>
      </c>
      <c r="K2458" s="86" t="n">
        <v>0.5274723085504822</v>
      </c>
      <c r="L2458" s="86" t="n">
        <v>0.5389101078255648</v>
      </c>
      <c r="M2458" s="86" t="n">
        <v>0.5875558585170038</v>
      </c>
      <c r="N2458" s="86" t="n">
        <v>0.6342367506379225</v>
      </c>
      <c r="O2458" s="86" t="n">
        <v>0.5540557635682868</v>
      </c>
      <c r="P2458" s="86" t="n">
        <v>0.6416050766015213</v>
      </c>
      <c r="Q2458" s="86" t="n">
        <v>0.6349135615568686</v>
      </c>
      <c r="R2458" s="86" t="n">
        <v>0.4889755013595631</v>
      </c>
      <c r="S2458" s="86" t="n">
        <v>0.6222720497783795</v>
      </c>
      <c r="T2458" s="86" t="n">
        <v>0.7250860040325431</v>
      </c>
      <c r="U2458" s="86" t="n">
        <v>0.6218588314509632</v>
      </c>
      <c r="V2458" s="86" t="n">
        <v>0.684316398068389</v>
      </c>
      <c r="W2458" s="86" t="n">
        <v>0.725661868738286</v>
      </c>
      <c r="X2458" s="86" t="n">
        <v>0.6401342474455419</v>
      </c>
      <c r="Y2458" s="86" t="n">
        <v>0.6430237870549289</v>
      </c>
      <c r="Z2458" s="86" t="n">
        <v>0.7224044792729295</v>
      </c>
      <c r="AA2458" s="86" t="n">
        <v>0.5634901050652109</v>
      </c>
      <c r="AB2458" s="86" t="n">
        <v>0.6216424658262858</v>
      </c>
      <c r="AC2458" s="86" t="n">
        <v>0.4860499265785609</v>
      </c>
      <c r="AD2458" s="86" t="n">
        <v>0.5506727637470349</v>
      </c>
      <c r="AE2458" s="86" t="n">
        <v>0.5725876211782253</v>
      </c>
      <c r="AF2458" s="86" t="n">
        <v>0.4956395728347998</v>
      </c>
      <c r="AG2458" s="86" t="n">
        <v>0.5382653114872695</v>
      </c>
      <c r="AH2458" s="86" t="n">
        <v>0.5367488092423066</v>
      </c>
      <c r="AI2458" s="86" t="n">
        <v>0.5021226971356691</v>
      </c>
      <c r="AJ2458" s="86" t="n">
        <v>0.5198193909333805</v>
      </c>
      <c r="AK2458" s="86" t="n">
        <v>0.5391330992056945</v>
      </c>
    </row>
    <row r="2459">
      <c r="A2459" s="86" t="n">
        <v>12</v>
      </c>
      <c r="B2459" s="86" t="n">
        <v>0.5080063207795628</v>
      </c>
      <c r="C2459" s="86" t="n">
        <v>0.5348034889001155</v>
      </c>
      <c r="D2459" s="86" t="n">
        <v>0.5410211430932842</v>
      </c>
      <c r="E2459" s="86" t="n">
        <v>0.5316369687304997</v>
      </c>
      <c r="F2459" s="86" t="n">
        <v>0.5303362836496571</v>
      </c>
      <c r="G2459" s="86" t="n">
        <v>0.5641803546123466</v>
      </c>
      <c r="H2459" s="86" t="n">
        <v>0.5047734930737552</v>
      </c>
      <c r="I2459" s="86" t="n">
        <v>0.5335366032082308</v>
      </c>
      <c r="J2459" s="86" t="n">
        <v>0.56396088212388</v>
      </c>
      <c r="K2459" s="86" t="n">
        <v>0.5691489361702128</v>
      </c>
      <c r="L2459" s="86" t="n">
        <v>0.5381405955274444</v>
      </c>
      <c r="M2459" s="86" t="n">
        <v>0.5853647980437346</v>
      </c>
      <c r="N2459" s="86" t="n">
        <v>0.7039881971206856</v>
      </c>
      <c r="O2459" s="86" t="n">
        <v>0.6072369042858701</v>
      </c>
      <c r="P2459" s="86" t="n">
        <v>0.7048067185244241</v>
      </c>
      <c r="Q2459" s="86" t="n">
        <v>0.7236472627826341</v>
      </c>
      <c r="R2459" s="86" t="n">
        <v>0.5638022702824491</v>
      </c>
      <c r="S2459" s="86" t="n">
        <v>0.711564621422667</v>
      </c>
      <c r="T2459" s="86" t="n">
        <v>0.7930522871909699</v>
      </c>
      <c r="U2459" s="86" t="n">
        <v>0.714378315363859</v>
      </c>
      <c r="V2459" s="86" t="n">
        <v>0.7448993261475586</v>
      </c>
      <c r="W2459" s="86" t="n">
        <v>0.7915172208561093</v>
      </c>
      <c r="X2459" s="86" t="n">
        <v>0.7261179616082828</v>
      </c>
      <c r="Y2459" s="86" t="n">
        <v>0.7215806108539672</v>
      </c>
      <c r="Z2459" s="86" t="n">
        <v>0.7972850783640916</v>
      </c>
      <c r="AA2459" s="86" t="n">
        <v>0.6461627479051837</v>
      </c>
      <c r="AB2459" s="86" t="n">
        <v>0.7038003297696932</v>
      </c>
      <c r="AC2459" s="86" t="n">
        <v>0.5163686620022458</v>
      </c>
      <c r="AD2459" s="86" t="n">
        <v>0.5494580514259999</v>
      </c>
      <c r="AE2459" s="86" t="n">
        <v>0.5675118071091226</v>
      </c>
      <c r="AF2459" s="86" t="n">
        <v>0.4996214000365545</v>
      </c>
      <c r="AG2459" s="86" t="n">
        <v>0.5438929652225299</v>
      </c>
      <c r="AH2459" s="86" t="n">
        <v>0.5409629091646118</v>
      </c>
      <c r="AI2459" s="86" t="n">
        <v>0.5086087161613251</v>
      </c>
      <c r="AJ2459" s="86" t="n">
        <v>0.5265470233086812</v>
      </c>
      <c r="AK2459" s="86" t="n">
        <v>0.5441346312489688</v>
      </c>
    </row>
    <row r="2460">
      <c r="A2460" s="86" t="n">
        <v>13</v>
      </c>
      <c r="B2460" s="86" t="n">
        <v>0.4987621806689491</v>
      </c>
      <c r="C2460" s="86" t="n">
        <v>0.5227354486641412</v>
      </c>
      <c r="D2460" s="86" t="n">
        <v>0.5378290167238747</v>
      </c>
      <c r="E2460" s="86" t="n">
        <v>0.521541981557235</v>
      </c>
      <c r="F2460" s="86" t="n">
        <v>0.517464955439523</v>
      </c>
      <c r="G2460" s="86" t="n">
        <v>0.5595784778257715</v>
      </c>
      <c r="H2460" s="86" t="n">
        <v>0.4937155693426752</v>
      </c>
      <c r="I2460" s="86" t="n">
        <v>0.532528056899959</v>
      </c>
      <c r="J2460" s="86" t="n">
        <v>0.5709701588177885</v>
      </c>
      <c r="K2460" s="86" t="n">
        <v>0.613026934417085</v>
      </c>
      <c r="L2460" s="86" t="n">
        <v>0.5522846069387487</v>
      </c>
      <c r="M2460" s="86" t="n">
        <v>0.5999718678655285</v>
      </c>
      <c r="N2460" s="86" t="n">
        <v>0.7620575232854848</v>
      </c>
      <c r="O2460" s="86" t="n">
        <v>0.6675735213929987</v>
      </c>
      <c r="P2460" s="86" t="n">
        <v>0.7546488827598095</v>
      </c>
      <c r="Q2460" s="86" t="n">
        <v>0.8289056014064561</v>
      </c>
      <c r="R2460" s="86" t="n">
        <v>0.6481227869826537</v>
      </c>
      <c r="S2460" s="86" t="n">
        <v>0.7906353121888039</v>
      </c>
      <c r="T2460" s="86" t="n">
        <v>0.8458122965386434</v>
      </c>
      <c r="U2460" s="86" t="n">
        <v>0.7797735795963695</v>
      </c>
      <c r="V2460" s="86" t="n">
        <v>0.8072726731464805</v>
      </c>
      <c r="W2460" s="86" t="n">
        <v>0.8386716159986636</v>
      </c>
      <c r="X2460" s="86" t="n">
        <v>0.7921669086847021</v>
      </c>
      <c r="Y2460" s="86" t="n">
        <v>0.8002909720037747</v>
      </c>
      <c r="Z2460" s="86" t="n">
        <v>0.8607182602244272</v>
      </c>
      <c r="AA2460" s="86" t="n">
        <v>0.7233087776995419</v>
      </c>
      <c r="AB2460" s="86" t="n">
        <v>0.7664618903249827</v>
      </c>
      <c r="AC2460" s="86" t="n">
        <v>0.5685194782758918</v>
      </c>
      <c r="AD2460" s="86" t="n">
        <v>0.5657088809391235</v>
      </c>
      <c r="AE2460" s="86" t="n">
        <v>0.5826746209296545</v>
      </c>
      <c r="AF2460" s="86" t="n">
        <v>0.4926891041541555</v>
      </c>
      <c r="AG2460" s="86" t="n">
        <v>0.5316113890588823</v>
      </c>
      <c r="AH2460" s="86" t="n">
        <v>0.5371330608384286</v>
      </c>
      <c r="AI2460" s="86" t="n">
        <v>0.496344243821903</v>
      </c>
      <c r="AJ2460" s="86" t="n">
        <v>0.514106623562582</v>
      </c>
      <c r="AK2460" s="86" t="n">
        <v>0.5414759469205931</v>
      </c>
    </row>
    <row r="2461">
      <c r="A2461" s="86" t="n">
        <v>14</v>
      </c>
      <c r="B2461" s="86" t="n">
        <v>0.5034500921780353</v>
      </c>
      <c r="C2461" s="86" t="n">
        <v>0.5246796239033298</v>
      </c>
      <c r="D2461" s="86" t="n">
        <v>0.5505890885783441</v>
      </c>
      <c r="E2461" s="86" t="n">
        <v>0.5264646744782637</v>
      </c>
      <c r="F2461" s="86" t="n">
        <v>0.5187752365603374</v>
      </c>
      <c r="G2461" s="86" t="n">
        <v>0.5719378040525733</v>
      </c>
      <c r="H2461" s="86" t="n">
        <v>0.5015911643579184</v>
      </c>
      <c r="I2461" s="86" t="n">
        <v>0.5356648895183364</v>
      </c>
      <c r="J2461" s="86" t="n">
        <v>0.5751451639934146</v>
      </c>
      <c r="K2461" s="86" t="n">
        <v>0.6725137461152283</v>
      </c>
      <c r="L2461" s="86" t="n">
        <v>0.5720704572967595</v>
      </c>
      <c r="M2461" s="86" t="n">
        <v>0.6069021109920907</v>
      </c>
      <c r="N2461" s="86" t="n">
        <v>0.8172181327508899</v>
      </c>
      <c r="O2461" s="86" t="n">
        <v>0.7127107492093497</v>
      </c>
      <c r="P2461" s="86" t="n">
        <v>0.7963649292163157</v>
      </c>
      <c r="Q2461" s="86" t="n">
        <v>0.9030436587390731</v>
      </c>
      <c r="R2461" s="86" t="n">
        <v>0.7163902995014567</v>
      </c>
      <c r="S2461" s="86" t="n">
        <v>0.8543162306936298</v>
      </c>
      <c r="T2461" s="86" t="n">
        <v>0.8746433482062794</v>
      </c>
      <c r="U2461" s="86" t="n">
        <v>0.8267460148635498</v>
      </c>
      <c r="V2461" s="86" t="n">
        <v>0.8514781588029284</v>
      </c>
      <c r="W2461" s="86" t="n">
        <v>0.8720743861627539</v>
      </c>
      <c r="X2461" s="86" t="n">
        <v>0.8423504747340639</v>
      </c>
      <c r="Y2461" s="86" t="n">
        <v>0.8373159424197486</v>
      </c>
      <c r="Z2461" s="86" t="n">
        <v>0.8547887879068904</v>
      </c>
      <c r="AA2461" s="86" t="n">
        <v>0.7748362544113983</v>
      </c>
      <c r="AB2461" s="86" t="n">
        <v>0.7945322057337376</v>
      </c>
      <c r="AC2461" s="86" t="n">
        <v>0.6181113414528807</v>
      </c>
      <c r="AD2461" s="86" t="n">
        <v>0.5816393467631827</v>
      </c>
      <c r="AE2461" s="86" t="n">
        <v>0.5840964454387274</v>
      </c>
      <c r="AF2461" s="86" t="n">
        <v>0.5014491239980157</v>
      </c>
      <c r="AG2461" s="86" t="n">
        <v>0.5334725525699829</v>
      </c>
      <c r="AH2461" s="86" t="n">
        <v>0.549800695875418</v>
      </c>
      <c r="AI2461" s="86" t="n">
        <v>0.4972745617023507</v>
      </c>
      <c r="AJ2461" s="86" t="n">
        <v>0.5150993460578954</v>
      </c>
      <c r="AK2461" s="86" t="n">
        <v>0.5549296438588636</v>
      </c>
    </row>
    <row r="2462">
      <c r="A2462" s="86" t="n">
        <v>15</v>
      </c>
      <c r="B2462" s="86" t="n">
        <v>0.4994601000790098</v>
      </c>
      <c r="C2462" s="86" t="n">
        <v>0.5231698902494402</v>
      </c>
      <c r="D2462" s="86" t="n">
        <v>0.5442933888827979</v>
      </c>
      <c r="E2462" s="86" t="n">
        <v>0.5246342647160783</v>
      </c>
      <c r="F2462" s="86" t="n">
        <v>0.5181812424522348</v>
      </c>
      <c r="G2462" s="86" t="n">
        <v>0.5678472469089509</v>
      </c>
      <c r="H2462" s="86" t="n">
        <v>0.5041450500080226</v>
      </c>
      <c r="I2462" s="86" t="n">
        <v>0.5490549511430518</v>
      </c>
      <c r="J2462" s="86" t="n">
        <v>0.5822333073730492</v>
      </c>
      <c r="K2462" s="86" t="n">
        <v>0.7247788668419796</v>
      </c>
      <c r="L2462" s="86" t="n">
        <v>0.6004748453937181</v>
      </c>
      <c r="M2462" s="86" t="n">
        <v>0.6130100301879443</v>
      </c>
      <c r="N2462" s="86" t="n">
        <v>0.8572786172569856</v>
      </c>
      <c r="O2462" s="86" t="n">
        <v>0.76161110909157</v>
      </c>
      <c r="P2462" s="86" t="n">
        <v>0.8187447477859897</v>
      </c>
      <c r="Q2462" s="86" t="n">
        <v>0.9416967817551398</v>
      </c>
      <c r="R2462" s="86" t="n">
        <v>0.7642323383820869</v>
      </c>
      <c r="S2462" s="86" t="n">
        <v>0.8848972604968727</v>
      </c>
      <c r="T2462" s="86" t="n">
        <v>0.8940343363966893</v>
      </c>
      <c r="U2462" s="86" t="n">
        <v>0.8558584060124182</v>
      </c>
      <c r="V2462" s="86" t="n">
        <v>0.8763802917829979</v>
      </c>
      <c r="W2462" s="86" t="n">
        <v>0.9094763001132918</v>
      </c>
      <c r="X2462" s="86" t="n">
        <v>0.872301554195316</v>
      </c>
      <c r="Y2462" s="86" t="n">
        <v>0.8737960424811634</v>
      </c>
      <c r="Z2462" s="86" t="n">
        <v>0.8880065844384679</v>
      </c>
      <c r="AA2462" s="86" t="n">
        <v>0.8215837851981218</v>
      </c>
      <c r="AB2462" s="86" t="n">
        <v>0.8160284027445349</v>
      </c>
      <c r="AC2462" s="86" t="n">
        <v>0.699652327891509</v>
      </c>
      <c r="AD2462" s="86" t="n">
        <v>0.6282331942548113</v>
      </c>
      <c r="AE2462" s="86" t="n">
        <v>0.5959134973900073</v>
      </c>
      <c r="AF2462" s="86" t="n">
        <v>0.4973498002558813</v>
      </c>
      <c r="AG2462" s="86" t="n">
        <v>0.5320824632131044</v>
      </c>
      <c r="AH2462" s="86" t="n">
        <v>0.5439693612133906</v>
      </c>
      <c r="AI2462" s="86" t="n">
        <v>0.4952828952540686</v>
      </c>
      <c r="AJ2462" s="86" t="n">
        <v>0.5131803285948363</v>
      </c>
      <c r="AK2462" s="86" t="n">
        <v>0.5487731868857096</v>
      </c>
    </row>
    <row r="2463">
      <c r="A2463" s="86" t="n">
        <v>16</v>
      </c>
      <c r="B2463" s="86" t="n">
        <v>0.5104161179878852</v>
      </c>
      <c r="C2463" s="86" t="n">
        <v>0.538912008869685</v>
      </c>
      <c r="D2463" s="86" t="n">
        <v>0.5464608300371921</v>
      </c>
      <c r="E2463" s="86" t="n">
        <v>0.5354503224017193</v>
      </c>
      <c r="F2463" s="86" t="n">
        <v>0.5334569365190637</v>
      </c>
      <c r="G2463" s="86" t="n">
        <v>0.5712609142395215</v>
      </c>
      <c r="H2463" s="86" t="n">
        <v>0.5091725945338824</v>
      </c>
      <c r="I2463" s="86" t="n">
        <v>0.5948589498243335</v>
      </c>
      <c r="J2463" s="86" t="n">
        <v>0.6278872600727545</v>
      </c>
      <c r="K2463" s="86" t="n">
        <v>0.8238305841102878</v>
      </c>
      <c r="L2463" s="86" t="n">
        <v>0.6735466071076658</v>
      </c>
      <c r="M2463" s="86" t="n">
        <v>0.6642646151848606</v>
      </c>
      <c r="N2463" s="86" t="n">
        <v>0.9257384675158298</v>
      </c>
      <c r="O2463" s="86" t="n">
        <v>0.8454193173143336</v>
      </c>
      <c r="P2463" s="86" t="n">
        <v>0.8939699196276585</v>
      </c>
      <c r="Q2463" s="86" t="n">
        <v>0.9690567465937394</v>
      </c>
      <c r="R2463" s="86" t="n">
        <v>0.8316549559439741</v>
      </c>
      <c r="S2463" s="86" t="n">
        <v>0.9181338314642575</v>
      </c>
      <c r="T2463" s="86" t="n">
        <v>0.9252892615881264</v>
      </c>
      <c r="U2463" s="86" t="n">
        <v>0.9011944103405015</v>
      </c>
      <c r="V2463" s="86" t="n">
        <v>0.9049483181332011</v>
      </c>
      <c r="W2463" s="86" t="n">
        <v>0.9310434841626599</v>
      </c>
      <c r="X2463" s="86" t="n">
        <v>0.9151930657064455</v>
      </c>
      <c r="Y2463" s="86" t="n">
        <v>0.9149234560134214</v>
      </c>
      <c r="Z2463" s="86" t="n">
        <v>0.9216417045349161</v>
      </c>
      <c r="AA2463" s="86" t="n">
        <v>0.9057210443128851</v>
      </c>
      <c r="AB2463" s="86" t="n">
        <v>0.8950827083665763</v>
      </c>
      <c r="AC2463" s="86" t="n">
        <v>0.885019866977628</v>
      </c>
      <c r="AD2463" s="86" t="n">
        <v>0.7636821992204484</v>
      </c>
      <c r="AE2463" s="86" t="n">
        <v>0.677166293810589</v>
      </c>
      <c r="AF2463" s="86" t="n">
        <v>0.5058878821901355</v>
      </c>
      <c r="AG2463" s="86" t="n">
        <v>0.5478865804853326</v>
      </c>
      <c r="AH2463" s="86" t="n">
        <v>0.5468786947268858</v>
      </c>
      <c r="AI2463" s="86" t="n">
        <v>0.5110065777405068</v>
      </c>
      <c r="AJ2463" s="86" t="n">
        <v>0.5293351342574141</v>
      </c>
      <c r="AK2463" s="86" t="n">
        <v>0.5506257807528225</v>
      </c>
    </row>
    <row r="2464">
      <c r="A2464" s="86" t="n">
        <v>17</v>
      </c>
      <c r="B2464" s="86" t="n">
        <v>0.5608506715828284</v>
      </c>
      <c r="C2464" s="86" t="n">
        <v>0.5908582481978535</v>
      </c>
      <c r="D2464" s="86" t="n">
        <v>0.5972607591947575</v>
      </c>
      <c r="E2464" s="86" t="n">
        <v>0.5878943354364555</v>
      </c>
      <c r="F2464" s="86" t="n">
        <v>0.5863791909887601</v>
      </c>
      <c r="G2464" s="86" t="n">
        <v>0.6256945425150108</v>
      </c>
      <c r="H2464" s="86" t="n">
        <v>0.5572418034978873</v>
      </c>
      <c r="I2464" s="86" t="n">
        <v>0.6702599786586141</v>
      </c>
      <c r="J2464" s="86" t="n">
        <v>0.700025631672861</v>
      </c>
      <c r="K2464" s="86" t="n">
        <v>0.9378735357398997</v>
      </c>
      <c r="L2464" s="86" t="n">
        <v>0.7708017004344927</v>
      </c>
      <c r="M2464" s="86" t="n">
        <v>0.7272481362460913</v>
      </c>
      <c r="N2464" s="86" t="n">
        <v>0.9838497968098625</v>
      </c>
      <c r="O2464" s="86" t="n">
        <v>0.9411189065396779</v>
      </c>
      <c r="P2464" s="86" t="n">
        <v>0.9876074683789784</v>
      </c>
      <c r="Q2464" s="86" t="n">
        <v>1</v>
      </c>
      <c r="R2464" s="86" t="n">
        <v>0.9267161307566061</v>
      </c>
      <c r="S2464" s="86" t="n">
        <v>0.9833865960258004</v>
      </c>
      <c r="T2464" s="86" t="n">
        <v>0.969527670744499</v>
      </c>
      <c r="U2464" s="86" t="n">
        <v>0.9592533721029559</v>
      </c>
      <c r="V2464" s="86" t="n">
        <v>0.9680999232373837</v>
      </c>
      <c r="W2464" s="86" t="n">
        <v>0.9849014049211399</v>
      </c>
      <c r="X2464" s="86" t="n">
        <v>0.9760671668464874</v>
      </c>
      <c r="Y2464" s="86" t="n">
        <v>0.9957721056336972</v>
      </c>
      <c r="Z2464" s="86" t="n">
        <v>1</v>
      </c>
      <c r="AA2464" s="86" t="n">
        <v>1</v>
      </c>
      <c r="AB2464" s="86" t="n">
        <v>1</v>
      </c>
      <c r="AC2464" s="86" t="n">
        <v>1</v>
      </c>
      <c r="AD2464" s="86" t="n">
        <v>0.8637157611307317</v>
      </c>
      <c r="AE2464" s="86" t="n">
        <v>0.7868158090976883</v>
      </c>
      <c r="AF2464" s="86" t="n">
        <v>0.5572077599937334</v>
      </c>
      <c r="AG2464" s="86" t="n">
        <v>0.6011915652490279</v>
      </c>
      <c r="AH2464" s="86" t="n">
        <v>0.5986344289430126</v>
      </c>
      <c r="AI2464" s="86" t="n">
        <v>0.5610865064598128</v>
      </c>
      <c r="AJ2464" s="86" t="n">
        <v>0.5811246180417164</v>
      </c>
      <c r="AK2464" s="86" t="n">
        <v>0.6024276993423999</v>
      </c>
    </row>
    <row r="2465">
      <c r="A2465" s="86" t="n">
        <v>18</v>
      </c>
      <c r="B2465" s="86" t="n">
        <v>0.6422570450355544</v>
      </c>
      <c r="C2465" s="86" t="n">
        <v>0.6750435915934568</v>
      </c>
      <c r="D2465" s="86" t="n">
        <v>0.6831319102999841</v>
      </c>
      <c r="E2465" s="86" t="n">
        <v>0.6667960895791443</v>
      </c>
      <c r="F2465" s="86" t="n">
        <v>0.6664351836686562</v>
      </c>
      <c r="G2465" s="86" t="n">
        <v>0.708211793465822</v>
      </c>
      <c r="H2465" s="86" t="n">
        <v>0.6272396641172381</v>
      </c>
      <c r="I2465" s="86" t="n">
        <v>0.7589788907551224</v>
      </c>
      <c r="J2465" s="86" t="n">
        <v>0.7781430838845786</v>
      </c>
      <c r="K2465" s="86" t="n">
        <v>1</v>
      </c>
      <c r="L2465" s="86" t="n">
        <v>0.857187901765186</v>
      </c>
      <c r="M2465" s="86" t="n">
        <v>0.8031724391642593</v>
      </c>
      <c r="N2465" s="86" t="n">
        <v>1</v>
      </c>
      <c r="O2465" s="86" t="n">
        <v>1</v>
      </c>
      <c r="P2465" s="86" t="n">
        <v>1</v>
      </c>
      <c r="Q2465" s="86" t="n">
        <v>0.9989866679689405</v>
      </c>
      <c r="R2465" s="86" t="n">
        <v>1</v>
      </c>
      <c r="S2465" s="86" t="n">
        <v>1</v>
      </c>
      <c r="T2465" s="86" t="n">
        <v>1</v>
      </c>
      <c r="U2465" s="86" t="n">
        <v>1</v>
      </c>
      <c r="V2465" s="86" t="n">
        <v>1</v>
      </c>
      <c r="W2465" s="86" t="n">
        <v>1</v>
      </c>
      <c r="X2465" s="86" t="n">
        <v>1</v>
      </c>
      <c r="Y2465" s="86" t="n">
        <v>1</v>
      </c>
      <c r="Z2465" s="86" t="n">
        <v>0.9503037188166558</v>
      </c>
      <c r="AA2465" s="86" t="n">
        <v>0.9785349157287236</v>
      </c>
      <c r="AB2465" s="86" t="n">
        <v>0.9349768629328227</v>
      </c>
      <c r="AC2465" s="86" t="n">
        <v>0.9778871901183381</v>
      </c>
      <c r="AD2465" s="86" t="n">
        <v>0.8963203941998921</v>
      </c>
      <c r="AE2465" s="86" t="n">
        <v>0.8378175490927168</v>
      </c>
      <c r="AF2465" s="86" t="n">
        <v>0.6372620695057313</v>
      </c>
      <c r="AG2465" s="86" t="n">
        <v>0.6855832381721482</v>
      </c>
      <c r="AH2465" s="86" t="n">
        <v>0.6834611356957064</v>
      </c>
      <c r="AI2465" s="86" t="n">
        <v>0.6430199952828952</v>
      </c>
      <c r="AJ2465" s="86" t="n">
        <v>0.665122226650724</v>
      </c>
      <c r="AK2465" s="86" t="n">
        <v>0.6908289532608952</v>
      </c>
    </row>
    <row r="2466">
      <c r="A2466" s="86" t="n">
        <v>19</v>
      </c>
      <c r="B2466" s="86" t="n">
        <v>0.7312483539636555</v>
      </c>
      <c r="C2466" s="86" t="n">
        <v>0.7685507539822173</v>
      </c>
      <c r="D2466" s="86" t="n">
        <v>0.7727265060342573</v>
      </c>
      <c r="E2466" s="86" t="n">
        <v>0.7553074949733065</v>
      </c>
      <c r="F2466" s="86" t="n">
        <v>0.7579059087127143</v>
      </c>
      <c r="G2466" s="86" t="n">
        <v>0.7952091784310766</v>
      </c>
      <c r="H2466" s="86" t="n">
        <v>0.7083623041129592</v>
      </c>
      <c r="I2466" s="86" t="n">
        <v>0.8362643600802936</v>
      </c>
      <c r="J2466" s="86" t="n">
        <v>0.8420398868263061</v>
      </c>
      <c r="K2466" s="86" t="n">
        <v>0.9306020400031875</v>
      </c>
      <c r="L2466" s="86" t="n">
        <v>0.8884188399132888</v>
      </c>
      <c r="M2466" s="86" t="n">
        <v>0.8469720085262007</v>
      </c>
      <c r="N2466" s="86" t="n">
        <v>0.938145141813065</v>
      </c>
      <c r="O2466" s="86" t="n">
        <v>0.9771696535679233</v>
      </c>
      <c r="P2466" s="86" t="n">
        <v>0.9431414165355858</v>
      </c>
      <c r="Q2466" s="86" t="n">
        <v>0.8910729110709577</v>
      </c>
      <c r="R2466" s="86" t="n">
        <v>0.9052845142350997</v>
      </c>
      <c r="S2466" s="86" t="n">
        <v>0.8730514641274141</v>
      </c>
      <c r="T2466" s="86" t="n">
        <v>0.9263001146720435</v>
      </c>
      <c r="U2466" s="86" t="n">
        <v>0.9223097293105385</v>
      </c>
      <c r="V2466" s="86" t="n">
        <v>0.9045081557621933</v>
      </c>
      <c r="W2466" s="86" t="n">
        <v>0.941046564443122</v>
      </c>
      <c r="X2466" s="86" t="n">
        <v>0.9252342571483781</v>
      </c>
      <c r="Y2466" s="86" t="n">
        <v>0.9106656031396515</v>
      </c>
      <c r="Z2466" s="86" t="n">
        <v>0.9112260038950198</v>
      </c>
      <c r="AA2466" s="86" t="n">
        <v>0.9306897204571897</v>
      </c>
      <c r="AB2466" s="86" t="n">
        <v>0.8690362214775811</v>
      </c>
      <c r="AC2466" s="86" t="n">
        <v>0.9431739656214908</v>
      </c>
      <c r="AD2466" s="86" t="n">
        <v>0.9329696188434874</v>
      </c>
      <c r="AE2466" s="86" t="n">
        <v>0.8816007954262985</v>
      </c>
      <c r="AF2466" s="86" t="n">
        <v>0.7245619990078069</v>
      </c>
      <c r="AG2466" s="86" t="n">
        <v>0.7800315030840637</v>
      </c>
      <c r="AH2466" s="86" t="n">
        <v>0.7726412863561127</v>
      </c>
      <c r="AI2466" s="86" t="n">
        <v>0.7344270028040567</v>
      </c>
      <c r="AJ2466" s="86" t="n">
        <v>0.7584436768374592</v>
      </c>
      <c r="AK2466" s="86" t="n">
        <v>0.7825677045277771</v>
      </c>
    </row>
    <row r="2467">
      <c r="A2467" s="86" t="n">
        <v>20</v>
      </c>
      <c r="B2467" s="86" t="n">
        <v>0.8081248353963656</v>
      </c>
      <c r="C2467" s="86" t="n">
        <v>0.848356297142318</v>
      </c>
      <c r="D2467" s="86" t="n">
        <v>0.8402629603704046</v>
      </c>
      <c r="E2467" s="86" t="n">
        <v>0.82708174443597</v>
      </c>
      <c r="F2467" s="86" t="n">
        <v>0.8350858343324227</v>
      </c>
      <c r="G2467" s="86" t="n">
        <v>0.8597718053479165</v>
      </c>
      <c r="H2467" s="86" t="n">
        <v>0.7771835053751938</v>
      </c>
      <c r="I2467" s="86" t="n">
        <v>0.9243512238133976</v>
      </c>
      <c r="J2467" s="86" t="n">
        <v>0.9293255912536846</v>
      </c>
      <c r="K2467" s="86" t="n">
        <v>0.8876205275320743</v>
      </c>
      <c r="L2467" s="86" t="n">
        <v>0.9518641904636779</v>
      </c>
      <c r="M2467" s="86" t="n">
        <v>0.9359398837926446</v>
      </c>
      <c r="N2467" s="86" t="n">
        <v>0.8231615755373776</v>
      </c>
      <c r="O2467" s="86" t="n">
        <v>0.9257973754044133</v>
      </c>
      <c r="P2467" s="86" t="n">
        <v>0.889673877911612</v>
      </c>
      <c r="Q2467" s="86" t="n">
        <v>0.8315366020413145</v>
      </c>
      <c r="R2467" s="86" t="n">
        <v>0.8417495179128778</v>
      </c>
      <c r="S2467" s="86" t="n">
        <v>0.8283205654740596</v>
      </c>
      <c r="T2467" s="86" t="n">
        <v>0.8396004412971528</v>
      </c>
      <c r="U2467" s="86" t="n">
        <v>0.8431354485780472</v>
      </c>
      <c r="V2467" s="86" t="n">
        <v>0.8306969662818612</v>
      </c>
      <c r="W2467" s="86" t="n">
        <v>0.8691037428018024</v>
      </c>
      <c r="X2467" s="86" t="n">
        <v>0.8414871711091008</v>
      </c>
      <c r="Y2467" s="86" t="n">
        <v>0.8309441423628274</v>
      </c>
      <c r="Z2467" s="86" t="n">
        <v>0.8536817212278585</v>
      </c>
      <c r="AA2467" s="86" t="n">
        <v>0.8813065185528697</v>
      </c>
      <c r="AB2467" s="86" t="n">
        <v>0.8107095367267699</v>
      </c>
      <c r="AC2467" s="86" t="n">
        <v>0.9130711756068066</v>
      </c>
      <c r="AD2467" s="86" t="n">
        <v>0.9835718263018592</v>
      </c>
      <c r="AE2467" s="86" t="n">
        <v>0.9612179965200099</v>
      </c>
      <c r="AF2467" s="86" t="n">
        <v>0.7950077025509804</v>
      </c>
      <c r="AG2467" s="86" t="n">
        <v>0.8601204183306731</v>
      </c>
      <c r="AH2467" s="86" t="n">
        <v>0.8397924196871939</v>
      </c>
      <c r="AI2467" s="86" t="n">
        <v>0.8151550093031789</v>
      </c>
      <c r="AJ2467" s="86" t="n">
        <v>0.8393191916507976</v>
      </c>
      <c r="AK2467" s="86" t="n">
        <v>0.8508025549767837</v>
      </c>
    </row>
    <row r="2468">
      <c r="A2468" s="86" t="n">
        <v>21</v>
      </c>
      <c r="B2468" s="86" t="n">
        <v>0.9923623913616013</v>
      </c>
      <c r="C2468" s="86" t="n">
        <v>0.9813720884059136</v>
      </c>
      <c r="D2468" s="86" t="n">
        <v>0.9826562539532607</v>
      </c>
      <c r="E2468" s="86" t="n">
        <v>0.9674824932399637</v>
      </c>
      <c r="F2468" s="86" t="n">
        <v>0.9695010231111753</v>
      </c>
      <c r="G2468" s="86" t="n">
        <v>0.9664330828678702</v>
      </c>
      <c r="H2468" s="86" t="n">
        <v>0.9648071883189817</v>
      </c>
      <c r="I2468" s="86" t="n">
        <v>1</v>
      </c>
      <c r="J2468" s="86" t="n">
        <v>1</v>
      </c>
      <c r="K2468" s="86" t="n">
        <v>0.848344489600765</v>
      </c>
      <c r="L2468" s="86" t="n">
        <v>1</v>
      </c>
      <c r="M2468" s="86" t="n">
        <v>1</v>
      </c>
      <c r="N2468" s="86" t="n">
        <v>0.7595373355314972</v>
      </c>
      <c r="O2468" s="86" t="n">
        <v>0.9084256061652551</v>
      </c>
      <c r="P2468" s="86" t="n">
        <v>0.8587531513284061</v>
      </c>
      <c r="Q2468" s="86" t="n">
        <v>0.7792706451140304</v>
      </c>
      <c r="R2468" s="86" t="n">
        <v>0.8035381771032364</v>
      </c>
      <c r="S2468" s="86" t="n">
        <v>0.7912015672899813</v>
      </c>
      <c r="T2468" s="86" t="n">
        <v>0.7964272321646931</v>
      </c>
      <c r="U2468" s="86" t="n">
        <v>0.7907118725828308</v>
      </c>
      <c r="V2468" s="86" t="n">
        <v>0.781866586147431</v>
      </c>
      <c r="W2468" s="86" t="n">
        <v>0.7952448822967408</v>
      </c>
      <c r="X2468" s="86" t="n">
        <v>0.7834418198871654</v>
      </c>
      <c r="Y2468" s="86" t="n">
        <v>0.7628166239757934</v>
      </c>
      <c r="Z2468" s="86" t="n">
        <v>0.8088831957711212</v>
      </c>
      <c r="AA2468" s="86" t="n">
        <v>0.8339973919832199</v>
      </c>
      <c r="AB2468" s="86" t="n">
        <v>0.7702861549917557</v>
      </c>
      <c r="AC2468" s="86" t="n">
        <v>0.8707890645244882</v>
      </c>
      <c r="AD2468" s="86" t="n">
        <v>1</v>
      </c>
      <c r="AE2468" s="86" t="n">
        <v>1</v>
      </c>
      <c r="AF2468" s="86" t="n">
        <v>0.9932504765137471</v>
      </c>
      <c r="AG2468" s="86" t="n">
        <v>0.9756219125190059</v>
      </c>
      <c r="AH2468" s="86" t="n">
        <v>0.9817037124615751</v>
      </c>
      <c r="AI2468" s="86" t="n">
        <v>0.9887313608847191</v>
      </c>
      <c r="AJ2468" s="86" t="n">
        <v>0.9874507329170541</v>
      </c>
      <c r="AK2468" s="86" t="n">
        <v>0.9869281353854858</v>
      </c>
    </row>
    <row r="2469">
      <c r="A2469" s="86" t="n">
        <v>22</v>
      </c>
      <c r="B2469" s="86" t="n">
        <v>1</v>
      </c>
      <c r="C2469" s="86" t="n">
        <v>1</v>
      </c>
      <c r="D2469" s="86" t="n">
        <v>1</v>
      </c>
      <c r="E2469" s="86" t="n">
        <v>1</v>
      </c>
      <c r="F2469" s="86" t="n">
        <v>1</v>
      </c>
      <c r="G2469" s="86" t="n">
        <v>1</v>
      </c>
      <c r="H2469" s="86" t="n">
        <v>1</v>
      </c>
      <c r="I2469" s="86" t="n">
        <v>0.9335939557449101</v>
      </c>
      <c r="J2469" s="86" t="n">
        <v>0.9517631633427647</v>
      </c>
      <c r="K2469" s="86" t="n">
        <v>0.6991294127022074</v>
      </c>
      <c r="L2469" s="86" t="n">
        <v>0.8979251320839705</v>
      </c>
      <c r="M2469" s="86" t="n">
        <v>0.9344304865777258</v>
      </c>
      <c r="N2469" s="86" t="n">
        <v>0.6261616490428537</v>
      </c>
      <c r="O2469" s="86" t="n">
        <v>0.7835631974990005</v>
      </c>
      <c r="P2469" s="86" t="n">
        <v>0.7256539679803486</v>
      </c>
      <c r="Q2469" s="86" t="n">
        <v>0.6722542364604189</v>
      </c>
      <c r="R2469" s="86" t="n">
        <v>0.6777228258588663</v>
      </c>
      <c r="S2469" s="86" t="n">
        <v>0.6733716911501487</v>
      </c>
      <c r="T2469" s="86" t="n">
        <v>0.6815867132601099</v>
      </c>
      <c r="U2469" s="86" t="n">
        <v>0.6659444819448237</v>
      </c>
      <c r="V2469" s="86" t="n">
        <v>0.6714687601667939</v>
      </c>
      <c r="W2469" s="86" t="n">
        <v>0.6853154154985097</v>
      </c>
      <c r="X2469" s="86" t="n">
        <v>0.6609986623354978</v>
      </c>
      <c r="Y2469" s="86" t="n">
        <v>0.6609352297068561</v>
      </c>
      <c r="Z2469" s="86" t="n">
        <v>0.702251228786052</v>
      </c>
      <c r="AA2469" s="86" t="n">
        <v>0.6997717453503485</v>
      </c>
      <c r="AB2469" s="86" t="n">
        <v>0.6558108611244082</v>
      </c>
      <c r="AC2469" s="86" t="n">
        <v>0.729226051654142</v>
      </c>
      <c r="AD2469" s="86" t="n">
        <v>0.8791866576151213</v>
      </c>
      <c r="AE2469" s="86" t="n">
        <v>0.9207357693263732</v>
      </c>
      <c r="AF2469" s="86" t="n">
        <v>1</v>
      </c>
      <c r="AG2469" s="86" t="n">
        <v>1</v>
      </c>
      <c r="AH2469" s="86" t="n">
        <v>1</v>
      </c>
      <c r="AI2469" s="86" t="n">
        <v>1</v>
      </c>
      <c r="AJ2469" s="86" t="n">
        <v>1</v>
      </c>
      <c r="AK2469" s="86" t="n">
        <v>1</v>
      </c>
    </row>
    <row r="2470">
      <c r="A2470" s="86" t="n">
        <v>23</v>
      </c>
      <c r="B2470" s="86" t="n">
        <v>0.901132473005004</v>
      </c>
      <c r="C2470" s="86" t="n">
        <v>0.8864004057409193</v>
      </c>
      <c r="D2470" s="86" t="n">
        <v>0.9218582645290243</v>
      </c>
      <c r="E2470" s="86" t="n">
        <v>0.9087568467031822</v>
      </c>
      <c r="F2470" s="86" t="n">
        <v>0.893980786911165</v>
      </c>
      <c r="G2470" s="86" t="n">
        <v>0.9243149534212152</v>
      </c>
      <c r="H2470" s="86" t="n">
        <v>0.9125661870888379</v>
      </c>
      <c r="I2470" s="86" t="n">
        <v>0.801507552392713</v>
      </c>
      <c r="J2470" s="86" t="n">
        <v>0.8205437857980817</v>
      </c>
      <c r="K2470" s="86" t="n">
        <v>0.55882938879592</v>
      </c>
      <c r="L2470" s="86" t="n">
        <v>0.7507681046536725</v>
      </c>
      <c r="M2470" s="86" t="n">
        <v>0.797167310459744</v>
      </c>
      <c r="N2470" s="86" t="n">
        <v>0.4881551175562579</v>
      </c>
      <c r="O2470" s="86" t="n">
        <v>0.6176436802501001</v>
      </c>
      <c r="P2470" s="86" t="n">
        <v>0.5867854295503026</v>
      </c>
      <c r="Q2470" s="86" t="n">
        <v>0.5238194071397178</v>
      </c>
      <c r="R2470" s="86" t="n">
        <v>0.5211742825019494</v>
      </c>
      <c r="S2470" s="86" t="n">
        <v>0.5247590161480334</v>
      </c>
      <c r="T2470" s="86" t="n">
        <v>0.556365928816378</v>
      </c>
      <c r="U2470" s="86" t="n">
        <v>0.5212334032906163</v>
      </c>
      <c r="V2470" s="86" t="n">
        <v>0.5324922758946247</v>
      </c>
      <c r="W2470" s="86" t="n">
        <v>0.5552597094094739</v>
      </c>
      <c r="X2470" s="86" t="n">
        <v>0.5228128604873147</v>
      </c>
      <c r="Y2470" s="86" t="n">
        <v>0.5244686109738012</v>
      </c>
      <c r="Z2470" s="86" t="n">
        <v>0.5541941018269497</v>
      </c>
      <c r="AA2470" s="86" t="n">
        <v>0.540819929843072</v>
      </c>
      <c r="AB2470" s="86" t="n">
        <v>0.5099808520823361</v>
      </c>
      <c r="AC2470" s="86" t="n">
        <v>0.5867020817137427</v>
      </c>
      <c r="AD2470" s="86" t="n">
        <v>0.7337129388791852</v>
      </c>
      <c r="AE2470" s="86" t="n">
        <v>0.7658314690529455</v>
      </c>
      <c r="AF2470" s="86" t="n">
        <v>0.9077521606308259</v>
      </c>
      <c r="AG2470" s="86" t="n">
        <v>0.8876172690737714</v>
      </c>
      <c r="AH2470" s="86" t="n">
        <v>0.9190031415734891</v>
      </c>
      <c r="AI2470" s="86" t="n">
        <v>0.8892790691579967</v>
      </c>
      <c r="AJ2470" s="86" t="n">
        <v>0.8831742763089914</v>
      </c>
      <c r="AK2470" s="86" t="n">
        <v>0.9156857661394867</v>
      </c>
    </row>
    <row r="2471">
      <c r="A2471" s="86" t="n">
        <v>24</v>
      </c>
      <c r="B2471" s="86" t="n">
        <v>0.7745061890966554</v>
      </c>
      <c r="C2471" s="86" t="n">
        <v>0.7599287594432068</v>
      </c>
      <c r="D2471" s="86" t="n">
        <v>0.7760367031280309</v>
      </c>
      <c r="E2471" s="86" t="n">
        <v>0.7819177702281078</v>
      </c>
      <c r="F2471" s="86" t="n">
        <v>0.7682986218026412</v>
      </c>
      <c r="G2471" s="86" t="n">
        <v>0.7753212791756553</v>
      </c>
      <c r="H2471" s="86" t="n">
        <v>0.7826389260309139</v>
      </c>
      <c r="I2471" s="86" t="n">
        <v>0.6402552382958883</v>
      </c>
      <c r="J2471" s="86" t="n">
        <v>0.6687303449431667</v>
      </c>
      <c r="K2471" s="86" t="n">
        <v>0.6604012271894175</v>
      </c>
      <c r="L2471" s="86" t="n">
        <v>0.5881119734236726</v>
      </c>
      <c r="M2471" s="86" t="n">
        <v>0.770398502504842</v>
      </c>
      <c r="N2471" s="86" t="n">
        <v>0.3555144858291943</v>
      </c>
      <c r="O2471" s="86" t="n">
        <v>0.4642785997309972</v>
      </c>
      <c r="P2471" s="86" t="n">
        <v>0.4425542459436747</v>
      </c>
      <c r="Q2471" s="86" t="n">
        <v>0.3916833520535235</v>
      </c>
      <c r="R2471" s="86" t="n">
        <v>0.3793920732286475</v>
      </c>
      <c r="S2471" s="86" t="n">
        <v>0.3943023021198769</v>
      </c>
      <c r="T2471" s="86" t="n">
        <v>0.4405199915218774</v>
      </c>
      <c r="U2471" s="86" t="n">
        <v>0.3878056583326494</v>
      </c>
      <c r="V2471" s="86" t="n">
        <v>0.397364554383443</v>
      </c>
      <c r="W2471" s="86" t="n">
        <v>0.4262011788598787</v>
      </c>
      <c r="X2471" s="86" t="n">
        <v>0.3918718429500603</v>
      </c>
      <c r="Y2471" s="86" t="n">
        <v>0.3968584760107251</v>
      </c>
      <c r="Z2471" s="86" t="n">
        <v>0.4340223036260781</v>
      </c>
      <c r="AA2471" s="86" t="n">
        <v>0.3967408299279498</v>
      </c>
      <c r="AB2471" s="86" t="n">
        <v>0.3803095580022339</v>
      </c>
      <c r="AC2471" s="86" t="n">
        <v>0.4476548328582534</v>
      </c>
      <c r="AD2471" s="86" t="n">
        <v>0.5680582146589271</v>
      </c>
      <c r="AE2471" s="86" t="n">
        <v>0.6143276162068108</v>
      </c>
      <c r="AF2471" s="86" t="n">
        <v>0.7707642497193138</v>
      </c>
      <c r="AG2471" s="86" t="n">
        <v>0.7577522192008984</v>
      </c>
      <c r="AH2471" s="86" t="n">
        <v>0.7715392021078946</v>
      </c>
      <c r="AI2471" s="86" t="n">
        <v>0.7677743127440446</v>
      </c>
      <c r="AJ2471" s="86" t="n">
        <v>0.7583403451279099</v>
      </c>
      <c r="AK2471" s="86" t="n">
        <v>0.7646310132698517</v>
      </c>
    </row>
    <row r="2481">
      <c r="A2481" s="86" t="inlineStr">
        <is>
          <t>RefgChg-Res-StdForMsr-cDXGF-MFm1985-CZ15</t>
        </is>
      </c>
      <c r="B2481" s="85" t="n"/>
      <c r="C2481" s="85" t="n"/>
      <c r="D2481" s="85" t="n">
        <v>2015</v>
      </c>
      <c r="E2481" s="85" t="n"/>
      <c r="F2481" s="86" t="inlineStr">
        <is>
          <t>Source Annual kWh:</t>
        </is>
      </c>
      <c r="G2481" s="151" t="n">
        <v>230929.8599999997</v>
      </c>
      <c r="H2481" s="85" t="inlineStr">
        <is>
          <t>DEER</t>
        </is>
      </c>
      <c r="I2481" s="85" t="n"/>
      <c r="J2481" s="85" t="n"/>
      <c r="K2481" s="85" t="inlineStr">
        <is>
          <t>PDAF</t>
        </is>
      </c>
      <c r="L2481" s="85" t="inlineStr">
        <is>
          <t>Monthly</t>
        </is>
      </c>
      <c r="M2481" s="85" t="n"/>
      <c r="N2481" s="85" t="n"/>
      <c r="O2481" s="85" t="n"/>
      <c r="P2481" s="85" t="n"/>
      <c r="Q2481" s="85" t="n"/>
      <c r="R2481" s="85" t="n"/>
      <c r="S2481" s="85" t="n"/>
      <c r="T2481" s="108" t="n"/>
      <c r="U2481" s="85" t="n"/>
      <c r="V2481" s="85" t="n"/>
      <c r="W2481" s="85" t="n"/>
      <c r="X2481" s="85" t="n"/>
      <c r="Y2481" s="85" t="n"/>
      <c r="Z2481" s="85" t="n"/>
      <c r="AA2481" s="85" t="n"/>
      <c r="AB2481" s="85" t="n"/>
      <c r="AC2481" s="85" t="n"/>
      <c r="AD2481" s="85" t="n"/>
      <c r="AE2481" s="85" t="n"/>
      <c r="AF2481" s="85" t="n"/>
      <c r="AG2481" s="85" t="n"/>
      <c r="AH2481" s="85" t="n"/>
      <c r="AI2481" s="85" t="n"/>
      <c r="AJ2481" s="85" t="n"/>
      <c r="AK2481" s="85" t="n"/>
    </row>
    <row r="2482">
      <c r="A2482" s="109" t="n">
        <v>63</v>
      </c>
      <c r="B2482" s="86" t="inlineStr">
        <is>
          <t>RefgChg-Res-StdForMsr-20-MM</t>
        </is>
      </c>
      <c r="C2482" s="85" t="n"/>
      <c r="D2482" s="85" t="n"/>
      <c r="E2482" s="85" t="n"/>
      <c r="F2482" s="85" t="inlineStr">
        <is>
          <t>Source Sample Size:</t>
        </is>
      </c>
      <c r="G2482" s="85" t="n">
        <v>0</v>
      </c>
      <c r="H2482" s="85" t="inlineStr">
        <is>
          <t>DEER</t>
        </is>
      </c>
      <c r="I2482" s="85" t="n"/>
      <c r="J2482" s="85" t="n"/>
      <c r="K2482" s="85" t="inlineStr">
        <is>
          <t>WKWE</t>
        </is>
      </c>
      <c r="L2482" s="85" t="inlineStr">
        <is>
          <t>Monthly</t>
        </is>
      </c>
      <c r="M2482" s="85" t="n"/>
      <c r="N2482" s="85" t="inlineStr">
        <is>
          <t>Weekend Peak3</t>
        </is>
      </c>
      <c r="O2482" s="85" t="n"/>
      <c r="P2482" s="85" t="n"/>
      <c r="Q2482" s="85" t="n"/>
      <c r="R2482" s="85" t="n"/>
      <c r="S2482" s="85" t="n"/>
      <c r="T2482" s="85" t="n"/>
      <c r="U2482" s="85" t="n"/>
      <c r="V2482" s="85" t="n"/>
      <c r="W2482" s="85" t="n"/>
      <c r="X2482" s="85" t="n"/>
      <c r="Y2482" s="85" t="n"/>
      <c r="Z2482" s="85" t="n"/>
      <c r="AA2482" s="85" t="n"/>
      <c r="AB2482" s="85" t="n"/>
      <c r="AC2482" s="85" t="n"/>
      <c r="AD2482" s="85" t="n"/>
      <c r="AE2482" s="85" t="n"/>
      <c r="AF2482" s="85" t="n"/>
      <c r="AG2482" s="85" t="n"/>
      <c r="AH2482" s="85" t="n"/>
      <c r="AI2482" s="85" t="n"/>
      <c r="AJ2482" s="85" t="n"/>
      <c r="AK2482" s="85" t="n"/>
    </row>
    <row r="2483">
      <c r="A2483" s="86" t="n"/>
      <c r="B2483" s="86" t="n">
        <v>1</v>
      </c>
      <c r="C2483" s="86" t="inlineStr">
        <is>
          <t>JANUARY</t>
        </is>
      </c>
      <c r="D2483" s="86" t="inlineStr">
        <is>
          <t>JAN</t>
        </is>
      </c>
      <c r="E2483" s="86" t="n">
        <v>2</v>
      </c>
      <c r="F2483" s="86" t="inlineStr">
        <is>
          <t>FEBRUARY</t>
        </is>
      </c>
      <c r="G2483" s="86" t="inlineStr">
        <is>
          <t>FEB</t>
        </is>
      </c>
      <c r="H2483" s="86" t="n">
        <v>3</v>
      </c>
      <c r="I2483" s="86" t="inlineStr">
        <is>
          <t>MARCH</t>
        </is>
      </c>
      <c r="J2483" s="86" t="inlineStr">
        <is>
          <t>MAR</t>
        </is>
      </c>
      <c r="K2483" s="86" t="n">
        <v>4</v>
      </c>
      <c r="L2483" s="86" t="inlineStr">
        <is>
          <t>APRIL</t>
        </is>
      </c>
      <c r="M2483" s="86" t="inlineStr">
        <is>
          <t>APR</t>
        </is>
      </c>
      <c r="N2483" s="86" t="n">
        <v>5</v>
      </c>
      <c r="O2483" s="86" t="inlineStr">
        <is>
          <t>MAY</t>
        </is>
      </c>
      <c r="P2483" s="86" t="inlineStr">
        <is>
          <t>MAY</t>
        </is>
      </c>
      <c r="Q2483" s="86" t="n">
        <v>6</v>
      </c>
      <c r="R2483" s="86" t="inlineStr">
        <is>
          <t>JUNE</t>
        </is>
      </c>
      <c r="S2483" s="86" t="inlineStr">
        <is>
          <t>JUN</t>
        </is>
      </c>
      <c r="T2483" s="86" t="n">
        <v>7</v>
      </c>
      <c r="U2483" s="86" t="inlineStr">
        <is>
          <t>JULY</t>
        </is>
      </c>
      <c r="V2483" s="86" t="inlineStr">
        <is>
          <t>JUL</t>
        </is>
      </c>
      <c r="W2483" s="86" t="n">
        <v>8</v>
      </c>
      <c r="X2483" s="86" t="inlineStr">
        <is>
          <t>AUGUST</t>
        </is>
      </c>
      <c r="Y2483" s="86" t="inlineStr">
        <is>
          <t>AUG</t>
        </is>
      </c>
      <c r="Z2483" s="86" t="n">
        <v>9</v>
      </c>
      <c r="AA2483" s="86" t="inlineStr">
        <is>
          <t>SEPTEMBER</t>
        </is>
      </c>
      <c r="AB2483" s="86" t="inlineStr">
        <is>
          <t>SEP</t>
        </is>
      </c>
      <c r="AC2483" s="86" t="n">
        <v>10</v>
      </c>
      <c r="AD2483" s="86" t="inlineStr">
        <is>
          <t>OCTOBER</t>
        </is>
      </c>
      <c r="AE2483" s="86" t="inlineStr">
        <is>
          <t>OCT</t>
        </is>
      </c>
      <c r="AF2483" s="86" t="n">
        <v>11</v>
      </c>
      <c r="AG2483" s="86" t="inlineStr">
        <is>
          <t>NOVEMBER</t>
        </is>
      </c>
      <c r="AH2483" s="86" t="inlineStr">
        <is>
          <t>NOV</t>
        </is>
      </c>
      <c r="AI2483" s="86" t="n">
        <v>12</v>
      </c>
      <c r="AJ2483" s="86" t="inlineStr">
        <is>
          <t>DECEMBER</t>
        </is>
      </c>
      <c r="AK2483" s="86" t="inlineStr">
        <is>
          <t>DEC</t>
        </is>
      </c>
    </row>
    <row r="2484">
      <c r="A2484" s="85" t="n"/>
      <c r="B2484" s="86" t="n">
        <v>31</v>
      </c>
      <c r="C2484" s="85" t="n"/>
      <c r="D2484" s="85" t="n"/>
      <c r="E2484" s="86" t="n">
        <v>28</v>
      </c>
      <c r="F2484" s="85" t="n"/>
      <c r="G2484" s="85" t="n"/>
      <c r="H2484" s="86" t="n">
        <v>31</v>
      </c>
      <c r="I2484" s="85" t="n"/>
      <c r="J2484" s="85" t="n"/>
      <c r="K2484" s="86" t="n">
        <v>30</v>
      </c>
      <c r="L2484" s="85" t="n"/>
      <c r="M2484" s="85" t="n"/>
      <c r="N2484" s="86" t="n">
        <v>31</v>
      </c>
      <c r="O2484" s="85" t="n"/>
      <c r="P2484" s="85" t="n"/>
      <c r="Q2484" s="86" t="n">
        <v>30</v>
      </c>
      <c r="R2484" s="85" t="n"/>
      <c r="S2484" s="85" t="n"/>
      <c r="T2484" s="86" t="n">
        <v>31</v>
      </c>
      <c r="U2484" s="85" t="n"/>
      <c r="V2484" s="85" t="n"/>
      <c r="W2484" s="86" t="n">
        <v>31</v>
      </c>
      <c r="X2484" s="85" t="n"/>
      <c r="Y2484" s="85" t="n"/>
      <c r="Z2484" s="86" t="n">
        <v>30</v>
      </c>
      <c r="AA2484" s="85" t="n"/>
      <c r="AB2484" s="85" t="n"/>
      <c r="AC2484" s="86" t="n">
        <v>31</v>
      </c>
      <c r="AD2484" s="85" t="n"/>
      <c r="AE2484" s="85" t="n"/>
      <c r="AF2484" s="86" t="n">
        <v>30</v>
      </c>
      <c r="AG2484" s="85" t="n"/>
      <c r="AH2484" s="85" t="n"/>
      <c r="AI2484" s="86" t="n">
        <v>31</v>
      </c>
      <c r="AJ2484" s="85" t="n"/>
      <c r="AK2484" s="85" t="n"/>
    </row>
    <row r="2485">
      <c r="A2485" s="86" t="inlineStr">
        <is>
          <t>RATIOS</t>
        </is>
      </c>
      <c r="B2485" s="86" t="inlineStr">
        <is>
          <t>E.BKDWN</t>
        </is>
      </c>
      <c r="C2485" s="86" t="inlineStr">
        <is>
          <t>PEAK/AVG</t>
        </is>
      </c>
      <c r="D2485" s="86" t="inlineStr">
        <is>
          <t>END/AVG</t>
        </is>
      </c>
      <c r="E2485" s="86" t="inlineStr">
        <is>
          <t>E.BKDWN</t>
        </is>
      </c>
      <c r="F2485" s="86" t="inlineStr">
        <is>
          <t>PEAK/AVG</t>
        </is>
      </c>
      <c r="G2485" s="86" t="inlineStr">
        <is>
          <t>END/AVG</t>
        </is>
      </c>
      <c r="H2485" s="86" t="inlineStr">
        <is>
          <t>E.BKDWN</t>
        </is>
      </c>
      <c r="I2485" s="86" t="inlineStr">
        <is>
          <t>PEAK/AVG</t>
        </is>
      </c>
      <c r="J2485" s="86" t="inlineStr">
        <is>
          <t>END/AVG</t>
        </is>
      </c>
      <c r="K2485" s="86" t="inlineStr">
        <is>
          <t>E.BKDWN</t>
        </is>
      </c>
      <c r="L2485" s="86" t="inlineStr">
        <is>
          <t>PEAK/AVG</t>
        </is>
      </c>
      <c r="M2485" s="86" t="inlineStr">
        <is>
          <t>END/AVG</t>
        </is>
      </c>
      <c r="N2485" s="86" t="inlineStr">
        <is>
          <t>E.BKDWN</t>
        </is>
      </c>
      <c r="O2485" s="86" t="inlineStr">
        <is>
          <t>PEAK/AVG</t>
        </is>
      </c>
      <c r="P2485" s="86" t="inlineStr">
        <is>
          <t>END/AVG</t>
        </is>
      </c>
      <c r="Q2485" s="86" t="inlineStr">
        <is>
          <t>E.BKDWN</t>
        </is>
      </c>
      <c r="R2485" s="86" t="inlineStr">
        <is>
          <t>PEAK/AVG</t>
        </is>
      </c>
      <c r="S2485" s="86" t="inlineStr">
        <is>
          <t>END/AVG</t>
        </is>
      </c>
      <c r="T2485" s="86" t="inlineStr">
        <is>
          <t>E.BKDWN</t>
        </is>
      </c>
      <c r="U2485" s="86" t="inlineStr">
        <is>
          <t>PEAK/AVG</t>
        </is>
      </c>
      <c r="V2485" s="86" t="inlineStr">
        <is>
          <t>END/AVG</t>
        </is>
      </c>
      <c r="W2485" s="86" t="inlineStr">
        <is>
          <t>E.BKDWN</t>
        </is>
      </c>
      <c r="X2485" s="86" t="inlineStr">
        <is>
          <t>PEAK/AVG</t>
        </is>
      </c>
      <c r="Y2485" s="86" t="inlineStr">
        <is>
          <t>END/AVG</t>
        </is>
      </c>
      <c r="Z2485" s="86" t="inlineStr">
        <is>
          <t>E.BKDWN</t>
        </is>
      </c>
      <c r="AA2485" s="86" t="inlineStr">
        <is>
          <t>PEAK/AVG</t>
        </is>
      </c>
      <c r="AB2485" s="86" t="inlineStr">
        <is>
          <t>END/AVG</t>
        </is>
      </c>
      <c r="AC2485" s="86" t="inlineStr">
        <is>
          <t>E.BKDWN</t>
        </is>
      </c>
      <c r="AD2485" s="86" t="inlineStr">
        <is>
          <t>PEAK/AVG</t>
        </is>
      </c>
      <c r="AE2485" s="86" t="inlineStr">
        <is>
          <t>END/AVG</t>
        </is>
      </c>
      <c r="AF2485" s="86" t="inlineStr">
        <is>
          <t>E.BKDWN</t>
        </is>
      </c>
      <c r="AG2485" s="86" t="inlineStr">
        <is>
          <t>PEAK/AVG</t>
        </is>
      </c>
      <c r="AH2485" s="86" t="inlineStr">
        <is>
          <t>END/AVG</t>
        </is>
      </c>
      <c r="AI2485" s="86" t="inlineStr">
        <is>
          <t>E.BKDWN</t>
        </is>
      </c>
      <c r="AJ2485" s="86" t="inlineStr">
        <is>
          <t>PEAK/AVG</t>
        </is>
      </c>
      <c r="AK2485" s="86" t="inlineStr">
        <is>
          <t>END/AVG</t>
        </is>
      </c>
    </row>
    <row r="2486">
      <c r="A2486" s="85" t="n"/>
      <c r="B2486" s="192" t="n">
        <v>0.04851467208648468</v>
      </c>
      <c r="C2486" s="193" t="n">
        <v>1.111760597334945</v>
      </c>
      <c r="D2486" s="193" t="n">
        <v>0.978937527486632</v>
      </c>
      <c r="E2486" s="192" t="n">
        <v>0.04321006754790119</v>
      </c>
      <c r="F2486" s="193" t="n">
        <v>1.0894717547788</v>
      </c>
      <c r="G2486" s="193" t="n">
        <v>1.004526359027549</v>
      </c>
      <c r="H2486" s="192" t="n">
        <v>0.05538834597658577</v>
      </c>
      <c r="I2486" s="193" t="n">
        <v>1.474522580808074</v>
      </c>
      <c r="J2486" s="193" t="n">
        <v>1.021565555635789</v>
      </c>
      <c r="K2486" s="192" t="n">
        <v>0.062107325408339</v>
      </c>
      <c r="L2486" s="193" t="n">
        <v>1.608722763832352</v>
      </c>
      <c r="M2486" s="193" t="n">
        <v>1.060538602836895</v>
      </c>
      <c r="N2486" s="192" t="n">
        <v>0.0925402503572285</v>
      </c>
      <c r="O2486" s="193" t="n">
        <v>1.58872613973122</v>
      </c>
      <c r="P2486" s="193" t="n">
        <v>0.9485434502093884</v>
      </c>
      <c r="Q2486" s="192" t="n">
        <v>0.1208515547262312</v>
      </c>
      <c r="R2486" s="193" t="n">
        <v>1.277784391584774</v>
      </c>
      <c r="S2486" s="193" t="n">
        <v>1.069459300615054</v>
      </c>
      <c r="T2486" s="192" t="n">
        <v>0.1465041996611054</v>
      </c>
      <c r="U2486" s="193" t="n">
        <v>1.211177295340942</v>
      </c>
      <c r="V2486" s="193" t="n">
        <v>1.034171256831588</v>
      </c>
      <c r="W2486" s="192" t="n">
        <v>0.1461338665011424</v>
      </c>
      <c r="X2486" s="193" t="n">
        <v>1.151088520534567</v>
      </c>
      <c r="Y2486" s="193" t="n">
        <v>0.9288616200918007</v>
      </c>
      <c r="Z2486" s="192" t="n">
        <v>0.1150765703314406</v>
      </c>
      <c r="AA2486" s="193" t="n">
        <v>1.283374238445693</v>
      </c>
      <c r="AB2486" s="193" t="n">
        <v>0.9436874037449847</v>
      </c>
      <c r="AC2486" s="192" t="n">
        <v>0.07395747545071893</v>
      </c>
      <c r="AD2486" s="193" t="n">
        <v>1.322722076429776</v>
      </c>
      <c r="AE2486" s="193" t="n">
        <v>0.9081085716147014</v>
      </c>
      <c r="AF2486" s="192" t="n">
        <v>0.04710199005904679</v>
      </c>
      <c r="AG2486" s="193" t="n">
        <v>1.091146003534802</v>
      </c>
      <c r="AH2486" s="193" t="n">
        <v>0.9955660188490636</v>
      </c>
      <c r="AI2486" s="192" t="n">
        <v>0.04861368189377555</v>
      </c>
      <c r="AJ2486" s="193" t="n">
        <v>1.070082373464154</v>
      </c>
      <c r="AK2486" s="193" t="n">
        <v>0.9831964142984584</v>
      </c>
      <c r="AM2486">
        <f>A2481</f>
        <v/>
      </c>
      <c r="AN2486" s="83">
        <f>1/($B2486*(1/$B2484)*(1/(5/7+2/7*$D2486))*$B2496/SUM($B2488:$B2511))</f>
        <v/>
      </c>
      <c r="AO2486" s="83">
        <f>1/(B2486*(1/B2484)*(1/(5/7+2/7*D2486)))</f>
        <v/>
      </c>
      <c r="AP2486" s="83" t="n"/>
      <c r="AR2486" s="174">
        <f>CHOOSE(AV$3,C2486,F2486,I2486,L2486,O2486,R2486,U2486,X2486,AA2486,AD2486,AG2486,AJ2486)</f>
        <v/>
      </c>
      <c r="AS2486" s="82" t="n"/>
      <c r="AT2486" s="82" t="n"/>
      <c r="AV2486" s="119">
        <f>AN2486/AR2486</f>
        <v/>
      </c>
      <c r="AW2486" s="172">
        <f>AO2486/AR2486</f>
        <v/>
      </c>
      <c r="AX2486" s="83" t="n"/>
    </row>
    <row r="2487">
      <c r="A2487" s="86" t="inlineStr">
        <is>
          <t>HOUR</t>
        </is>
      </c>
      <c r="B2487" s="86" t="inlineStr">
        <is>
          <t>PEAK</t>
        </is>
      </c>
      <c r="C2487" s="86" t="inlineStr">
        <is>
          <t>AVG</t>
        </is>
      </c>
      <c r="D2487" s="86" t="inlineStr">
        <is>
          <t>END</t>
        </is>
      </c>
      <c r="E2487" s="86" t="inlineStr">
        <is>
          <t>PEAK</t>
        </is>
      </c>
      <c r="F2487" s="86" t="inlineStr">
        <is>
          <t>AVG</t>
        </is>
      </c>
      <c r="G2487" s="86" t="inlineStr">
        <is>
          <t>END</t>
        </is>
      </c>
      <c r="H2487" s="86" t="inlineStr">
        <is>
          <t>PEAK</t>
        </is>
      </c>
      <c r="I2487" s="86" t="inlineStr">
        <is>
          <t>AVG</t>
        </is>
      </c>
      <c r="J2487" s="86" t="inlineStr">
        <is>
          <t>END</t>
        </is>
      </c>
      <c r="K2487" s="86" t="inlineStr">
        <is>
          <t>PEAK</t>
        </is>
      </c>
      <c r="L2487" s="86" t="inlineStr">
        <is>
          <t>AVG</t>
        </is>
      </c>
      <c r="M2487" s="86" t="inlineStr">
        <is>
          <t>END</t>
        </is>
      </c>
      <c r="N2487" s="86" t="inlineStr">
        <is>
          <t>PEAK</t>
        </is>
      </c>
      <c r="O2487" s="86" t="inlineStr">
        <is>
          <t>AVG</t>
        </is>
      </c>
      <c r="P2487" s="86" t="inlineStr">
        <is>
          <t>END</t>
        </is>
      </c>
      <c r="Q2487" s="86" t="inlineStr">
        <is>
          <t>PEAK</t>
        </is>
      </c>
      <c r="R2487" s="86" t="inlineStr">
        <is>
          <t>AVG</t>
        </is>
      </c>
      <c r="S2487" s="86" t="inlineStr">
        <is>
          <t>END</t>
        </is>
      </c>
      <c r="T2487" s="86" t="inlineStr">
        <is>
          <t>PEAK</t>
        </is>
      </c>
      <c r="U2487" s="86" t="inlineStr">
        <is>
          <t>AVG</t>
        </is>
      </c>
      <c r="V2487" s="86" t="inlineStr">
        <is>
          <t>END</t>
        </is>
      </c>
      <c r="W2487" s="86" t="inlineStr">
        <is>
          <t>PEAK</t>
        </is>
      </c>
      <c r="X2487" s="86" t="inlineStr">
        <is>
          <t>AVG</t>
        </is>
      </c>
      <c r="Y2487" s="86" t="inlineStr">
        <is>
          <t>END</t>
        </is>
      </c>
      <c r="Z2487" s="86" t="inlineStr">
        <is>
          <t>PEAK</t>
        </is>
      </c>
      <c r="AA2487" s="86" t="inlineStr">
        <is>
          <t>AVG</t>
        </is>
      </c>
      <c r="AB2487" s="86" t="inlineStr">
        <is>
          <t>END</t>
        </is>
      </c>
      <c r="AC2487" s="86" t="inlineStr">
        <is>
          <t>PEAK</t>
        </is>
      </c>
      <c r="AD2487" s="86" t="inlineStr">
        <is>
          <t>AVG</t>
        </is>
      </c>
      <c r="AE2487" s="86" t="inlineStr">
        <is>
          <t>END</t>
        </is>
      </c>
      <c r="AF2487" s="86" t="inlineStr">
        <is>
          <t>PEAK</t>
        </is>
      </c>
      <c r="AG2487" s="86" t="inlineStr">
        <is>
          <t>AVG</t>
        </is>
      </c>
      <c r="AH2487" s="86" t="inlineStr">
        <is>
          <t>END</t>
        </is>
      </c>
      <c r="AI2487" s="86" t="inlineStr">
        <is>
          <t>PEAK</t>
        </is>
      </c>
      <c r="AJ2487" s="86" t="inlineStr">
        <is>
          <t>AVG</t>
        </is>
      </c>
      <c r="AK2487" s="86" t="inlineStr">
        <is>
          <t>END</t>
        </is>
      </c>
    </row>
    <row r="2488">
      <c r="A2488" s="86" t="n">
        <v>1</v>
      </c>
      <c r="B2488" s="86" t="n">
        <v>0.6956040682582237</v>
      </c>
      <c r="C2488" s="86" t="n">
        <v>0.5980822049824122</v>
      </c>
      <c r="D2488" s="86" t="n">
        <v>0.6376830346552803</v>
      </c>
      <c r="E2488" s="86" t="n">
        <v>0.4876706910346191</v>
      </c>
      <c r="F2488" s="86" t="n">
        <v>0.6185648558506037</v>
      </c>
      <c r="G2488" s="86" t="n">
        <v>0.5546387655302311</v>
      </c>
      <c r="H2488" s="86" t="n">
        <v>0.4248022121514708</v>
      </c>
      <c r="I2488" s="86" t="n">
        <v>0.3997611816317526</v>
      </c>
      <c r="J2488" s="86" t="n">
        <v>0.4954041781339928</v>
      </c>
      <c r="K2488" s="86" t="n">
        <v>0.3519425872736195</v>
      </c>
      <c r="L2488" s="86" t="n">
        <v>0.348984921445225</v>
      </c>
      <c r="M2488" s="86" t="n">
        <v>0.4162405843724316</v>
      </c>
      <c r="N2488" s="86" t="n">
        <v>0.3630061183809242</v>
      </c>
      <c r="O2488" s="86" t="n">
        <v>0.3343960318849342</v>
      </c>
      <c r="P2488" s="86" t="n">
        <v>0.3635476042378326</v>
      </c>
      <c r="Q2488" s="86" t="n">
        <v>0.4103172121733693</v>
      </c>
      <c r="R2488" s="86" t="n">
        <v>0.3641872902895864</v>
      </c>
      <c r="S2488" s="86" t="n">
        <v>0.4120983407712852</v>
      </c>
      <c r="T2488" s="86" t="n">
        <v>0.5060784182753323</v>
      </c>
      <c r="U2488" s="86" t="n">
        <v>0.4203046190106131</v>
      </c>
      <c r="V2488" s="86" t="n">
        <v>0.4650181642575702</v>
      </c>
      <c r="W2488" s="86" t="n">
        <v>0.4944241894522595</v>
      </c>
      <c r="X2488" s="86" t="n">
        <v>0.4332047592093059</v>
      </c>
      <c r="Y2488" s="86" t="n">
        <v>0.4418061304305316</v>
      </c>
      <c r="Z2488" s="86" t="n">
        <v>0.3986064161762113</v>
      </c>
      <c r="AA2488" s="86" t="n">
        <v>0.3864722255318411</v>
      </c>
      <c r="AB2488" s="86" t="n">
        <v>0.4440356631259247</v>
      </c>
      <c r="AC2488" s="86" t="n">
        <v>0.3135567812655296</v>
      </c>
      <c r="AD2488" s="86" t="n">
        <v>0.3140875616301567</v>
      </c>
      <c r="AE2488" s="86" t="n">
        <v>0.3609175249909142</v>
      </c>
      <c r="AF2488" s="86" t="n">
        <v>0.3591611623752315</v>
      </c>
      <c r="AG2488" s="86" t="n">
        <v>0.4854628961585161</v>
      </c>
      <c r="AH2488" s="86" t="n">
        <v>0.5676503917205964</v>
      </c>
      <c r="AI2488" s="86" t="n">
        <v>0.7785283622492924</v>
      </c>
      <c r="AJ2488" s="86" t="n">
        <v>0.5920378479594244</v>
      </c>
      <c r="AK2488" s="86" t="n">
        <v>0.6438701468907096</v>
      </c>
    </row>
    <row r="2489">
      <c r="A2489" s="86" t="n">
        <v>2</v>
      </c>
      <c r="B2489" s="86" t="n">
        <v>0.550331929018256</v>
      </c>
      <c r="C2489" s="86" t="n">
        <v>0.5051125138534187</v>
      </c>
      <c r="D2489" s="86" t="n">
        <v>0.5561018740160877</v>
      </c>
      <c r="E2489" s="86" t="n">
        <v>0.3676138764282311</v>
      </c>
      <c r="F2489" s="86" t="n">
        <v>0.5053778354726927</v>
      </c>
      <c r="G2489" s="86" t="n">
        <v>0.4746893953793782</v>
      </c>
      <c r="H2489" s="86" t="n">
        <v>0.3375835317612719</v>
      </c>
      <c r="I2489" s="86" t="n">
        <v>0.3403483138706254</v>
      </c>
      <c r="J2489" s="86" t="n">
        <v>0.4166554216262525</v>
      </c>
      <c r="K2489" s="86" t="n">
        <v>0.283752906438818</v>
      </c>
      <c r="L2489" s="86" t="n">
        <v>0.2927336833122534</v>
      </c>
      <c r="M2489" s="86" t="n">
        <v>0.3443034266510067</v>
      </c>
      <c r="N2489" s="86" t="n">
        <v>0.2966754491319193</v>
      </c>
      <c r="O2489" s="86" t="n">
        <v>0.2748199445248817</v>
      </c>
      <c r="P2489" s="86" t="n">
        <v>0.2958503706573943</v>
      </c>
      <c r="Q2489" s="86" t="n">
        <v>0.3334612872369077</v>
      </c>
      <c r="R2489" s="86" t="n">
        <v>0.2981071011532214</v>
      </c>
      <c r="S2489" s="86" t="n">
        <v>0.342011744410402</v>
      </c>
      <c r="T2489" s="86" t="n">
        <v>0.4223073700062546</v>
      </c>
      <c r="U2489" s="86" t="n">
        <v>0.3538916548367025</v>
      </c>
      <c r="V2489" s="86" t="n">
        <v>0.3872784344714805</v>
      </c>
      <c r="W2489" s="86" t="n">
        <v>0.4198437122765626</v>
      </c>
      <c r="X2489" s="86" t="n">
        <v>0.3754353666114142</v>
      </c>
      <c r="Y2489" s="86" t="n">
        <v>0.3732879363165271</v>
      </c>
      <c r="Z2489" s="86" t="n">
        <v>0.3613452135374947</v>
      </c>
      <c r="AA2489" s="86" t="n">
        <v>0.3339371128073856</v>
      </c>
      <c r="AB2489" s="86" t="n">
        <v>0.3730003418107621</v>
      </c>
      <c r="AC2489" s="86" t="n">
        <v>0.2700472715175758</v>
      </c>
      <c r="AD2489" s="86" t="n">
        <v>0.2608452054716799</v>
      </c>
      <c r="AE2489" s="86" t="n">
        <v>0.2958033635394243</v>
      </c>
      <c r="AF2489" s="86" t="n">
        <v>0.3104830118171537</v>
      </c>
      <c r="AG2489" s="86" t="n">
        <v>0.4093036760694742</v>
      </c>
      <c r="AH2489" s="86" t="n">
        <v>0.485951894226027</v>
      </c>
      <c r="AI2489" s="86" t="n">
        <v>0.6220622615971453</v>
      </c>
      <c r="AJ2489" s="86" t="n">
        <v>0.5024991153573957</v>
      </c>
      <c r="AK2489" s="86" t="n">
        <v>0.5615472551861366</v>
      </c>
    </row>
    <row r="2490">
      <c r="A2490" s="86" t="n">
        <v>3</v>
      </c>
      <c r="B2490" s="86" t="n">
        <v>0.4660091918805054</v>
      </c>
      <c r="C2490" s="86" t="n">
        <v>0.4619592348094251</v>
      </c>
      <c r="D2490" s="86" t="n">
        <v>0.5026805546570055</v>
      </c>
      <c r="E2490" s="86" t="n">
        <v>0.3051178094013791</v>
      </c>
      <c r="F2490" s="86" t="n">
        <v>0.4522149573825773</v>
      </c>
      <c r="G2490" s="86" t="n">
        <v>0.4264700800055296</v>
      </c>
      <c r="H2490" s="86" t="n">
        <v>0.2699900145940548</v>
      </c>
      <c r="I2490" s="86" t="n">
        <v>0.3005600859350568</v>
      </c>
      <c r="J2490" s="86" t="n">
        <v>0.3678038279163621</v>
      </c>
      <c r="K2490" s="86" t="n">
        <v>0.2389957600186656</v>
      </c>
      <c r="L2490" s="86" t="n">
        <v>0.2519819651646526</v>
      </c>
      <c r="M2490" s="86" t="n">
        <v>0.3065459802695642</v>
      </c>
      <c r="N2490" s="86" t="n">
        <v>0.25507297411164</v>
      </c>
      <c r="O2490" s="86" t="n">
        <v>0.2368558177276416</v>
      </c>
      <c r="P2490" s="86" t="n">
        <v>0.2554158296709459</v>
      </c>
      <c r="Q2490" s="86" t="n">
        <v>0.2831568291784431</v>
      </c>
      <c r="R2490" s="86" t="n">
        <v>0.2494945841101275</v>
      </c>
      <c r="S2490" s="86" t="n">
        <v>0.2888304972184635</v>
      </c>
      <c r="T2490" s="86" t="n">
        <v>0.3698483735221428</v>
      </c>
      <c r="U2490" s="86" t="n">
        <v>0.3052399187142847</v>
      </c>
      <c r="V2490" s="86" t="n">
        <v>0.3347304994896448</v>
      </c>
      <c r="W2490" s="86" t="n">
        <v>0.370356674622651</v>
      </c>
      <c r="X2490" s="86" t="n">
        <v>0.3276298540265765</v>
      </c>
      <c r="Y2490" s="86" t="n">
        <v>0.3268605579636933</v>
      </c>
      <c r="Z2490" s="86" t="n">
        <v>0.312090406662976</v>
      </c>
      <c r="AA2490" s="86" t="n">
        <v>0.2842835555560221</v>
      </c>
      <c r="AB2490" s="86" t="n">
        <v>0.3283836003892989</v>
      </c>
      <c r="AC2490" s="86" t="n">
        <v>0.2331089544821695</v>
      </c>
      <c r="AD2490" s="86" t="n">
        <v>0.2259479271274816</v>
      </c>
      <c r="AE2490" s="86" t="n">
        <v>0.2646201341102515</v>
      </c>
      <c r="AF2490" s="86" t="n">
        <v>0.2658449838558996</v>
      </c>
      <c r="AG2490" s="86" t="n">
        <v>0.3748499832825946</v>
      </c>
      <c r="AH2490" s="86" t="n">
        <v>0.4312013643396844</v>
      </c>
      <c r="AI2490" s="86" t="n">
        <v>0.5270087363110618</v>
      </c>
      <c r="AJ2490" s="86" t="n">
        <v>0.4609835751356452</v>
      </c>
      <c r="AK2490" s="86" t="n">
        <v>0.5087412169304577</v>
      </c>
    </row>
    <row r="2491">
      <c r="A2491" s="86" t="n">
        <v>4</v>
      </c>
      <c r="B2491" s="86" t="n">
        <v>0.4072407336482403</v>
      </c>
      <c r="C2491" s="86" t="n">
        <v>0.4391634944345395</v>
      </c>
      <c r="D2491" s="86" t="n">
        <v>0.4737961225766104</v>
      </c>
      <c r="E2491" s="86" t="n">
        <v>0.2791197331871016</v>
      </c>
      <c r="F2491" s="86" t="n">
        <v>0.42514915556172</v>
      </c>
      <c r="G2491" s="86" t="n">
        <v>0.404952394117952</v>
      </c>
      <c r="H2491" s="86" t="n">
        <v>0.2133372378830939</v>
      </c>
      <c r="I2491" s="86" t="n">
        <v>0.2861765945637919</v>
      </c>
      <c r="J2491" s="86" t="n">
        <v>0.3289974549596905</v>
      </c>
      <c r="K2491" s="86" t="n">
        <v>0.2024892793640833</v>
      </c>
      <c r="L2491" s="86" t="n">
        <v>0.2271573990826387</v>
      </c>
      <c r="M2491" s="86" t="n">
        <v>0.2758870423062422</v>
      </c>
      <c r="N2491" s="86" t="n">
        <v>0.2317596161706355</v>
      </c>
      <c r="O2491" s="86" t="n">
        <v>0.2094921587033884</v>
      </c>
      <c r="P2491" s="86" t="n">
        <v>0.2274227839582335</v>
      </c>
      <c r="Q2491" s="86" t="n">
        <v>0.2591035590791034</v>
      </c>
      <c r="R2491" s="86" t="n">
        <v>0.2182523500519569</v>
      </c>
      <c r="S2491" s="86" t="n">
        <v>0.2461139048003279</v>
      </c>
      <c r="T2491" s="86" t="n">
        <v>0.3358614533552747</v>
      </c>
      <c r="U2491" s="86" t="n">
        <v>0.2755432615849305</v>
      </c>
      <c r="V2491" s="86" t="n">
        <v>0.3000669498315279</v>
      </c>
      <c r="W2491" s="86" t="n">
        <v>0.3270459664381741</v>
      </c>
      <c r="X2491" s="86" t="n">
        <v>0.295648269872907</v>
      </c>
      <c r="Y2491" s="86" t="n">
        <v>0.2923901264543885</v>
      </c>
      <c r="Z2491" s="86" t="n">
        <v>0.2844754267193255</v>
      </c>
      <c r="AA2491" s="86" t="n">
        <v>0.2586235402612085</v>
      </c>
      <c r="AB2491" s="86" t="n">
        <v>0.2928131025719303</v>
      </c>
      <c r="AC2491" s="86" t="n">
        <v>0.2139374997433128</v>
      </c>
      <c r="AD2491" s="86" t="n">
        <v>0.2058617441972619</v>
      </c>
      <c r="AE2491" s="86" t="n">
        <v>0.2263959167861464</v>
      </c>
      <c r="AF2491" s="86" t="n">
        <v>0.2494386442233623</v>
      </c>
      <c r="AG2491" s="86" t="n">
        <v>0.3581783307230718</v>
      </c>
      <c r="AH2491" s="86" t="n">
        <v>0.4018514962936191</v>
      </c>
      <c r="AI2491" s="86" t="n">
        <v>0.4730897009966778</v>
      </c>
      <c r="AJ2491" s="86" t="n">
        <v>0.4406533822835574</v>
      </c>
      <c r="AK2491" s="86" t="n">
        <v>0.4780620566612616</v>
      </c>
    </row>
    <row r="2492">
      <c r="A2492" s="86" t="n">
        <v>5</v>
      </c>
      <c r="B2492" s="86" t="n">
        <v>0.3742925230860887</v>
      </c>
      <c r="C2492" s="86" t="n">
        <v>0.4306905025779405</v>
      </c>
      <c r="D2492" s="86" t="n">
        <v>0.4542666752927476</v>
      </c>
      <c r="E2492" s="86" t="n">
        <v>0.2638463128938592</v>
      </c>
      <c r="F2492" s="86" t="n">
        <v>0.4144433295552315</v>
      </c>
      <c r="G2492" s="86" t="n">
        <v>0.3861001192307027</v>
      </c>
      <c r="H2492" s="86" t="n">
        <v>0.1976582302788233</v>
      </c>
      <c r="I2492" s="86" t="n">
        <v>0.29725470127308</v>
      </c>
      <c r="J2492" s="86" t="n">
        <v>0.325576870573246</v>
      </c>
      <c r="K2492" s="86" t="n">
        <v>0.1957712823731022</v>
      </c>
      <c r="L2492" s="86" t="n">
        <v>0.2369091248495192</v>
      </c>
      <c r="M2492" s="86" t="n">
        <v>0.2710615755596484</v>
      </c>
      <c r="N2492" s="86" t="n">
        <v>0.2206264266265901</v>
      </c>
      <c r="O2492" s="86" t="n">
        <v>0.2116811983898427</v>
      </c>
      <c r="P2492" s="86" t="n">
        <v>0.2182188051270024</v>
      </c>
      <c r="Q2492" s="86" t="n">
        <v>0.2453557376490947</v>
      </c>
      <c r="R2492" s="86" t="n">
        <v>0.2093865829472152</v>
      </c>
      <c r="S2492" s="86" t="n">
        <v>0.2331054573652752</v>
      </c>
      <c r="T2492" s="86" t="n">
        <v>0.3200885348036507</v>
      </c>
      <c r="U2492" s="86" t="n">
        <v>0.2642388617183533</v>
      </c>
      <c r="V2492" s="86" t="n">
        <v>0.2867900299627935</v>
      </c>
      <c r="W2492" s="86" t="n">
        <v>0.3234214603764474</v>
      </c>
      <c r="X2492" s="86" t="n">
        <v>0.2864647770203869</v>
      </c>
      <c r="Y2492" s="86" t="n">
        <v>0.2806480787406708</v>
      </c>
      <c r="Z2492" s="86" t="n">
        <v>0.2793909797457158</v>
      </c>
      <c r="AA2492" s="86" t="n">
        <v>0.255387695180769</v>
      </c>
      <c r="AB2492" s="86" t="n">
        <v>0.2788980125400193</v>
      </c>
      <c r="AC2492" s="86" t="n">
        <v>0.2124795163602163</v>
      </c>
      <c r="AD2492" s="86" t="n">
        <v>0.2082475191911627</v>
      </c>
      <c r="AE2492" s="86" t="n">
        <v>0.2287602190174567</v>
      </c>
      <c r="AF2492" s="86" t="n">
        <v>0.2389818563257011</v>
      </c>
      <c r="AG2492" s="86" t="n">
        <v>0.3513118763967833</v>
      </c>
      <c r="AH2492" s="86" t="n">
        <v>0.3801214503262142</v>
      </c>
      <c r="AI2492" s="86" t="n">
        <v>0.4417251138181371</v>
      </c>
      <c r="AJ2492" s="86" t="n">
        <v>0.4335375383345129</v>
      </c>
      <c r="AK2492" s="86" t="n">
        <v>0.4566287362424487</v>
      </c>
    </row>
    <row r="2493">
      <c r="A2493" s="86" t="n">
        <v>6</v>
      </c>
      <c r="B2493" s="86" t="n">
        <v>0.3841546448785054</v>
      </c>
      <c r="C2493" s="86" t="n">
        <v>0.4596058401195008</v>
      </c>
      <c r="D2493" s="86" t="n">
        <v>0.4845700976903669</v>
      </c>
      <c r="E2493" s="86" t="n">
        <v>0.2784994471363461</v>
      </c>
      <c r="F2493" s="86" t="n">
        <v>0.4440035454921755</v>
      </c>
      <c r="G2493" s="86" t="n">
        <v>0.4115576022532874</v>
      </c>
      <c r="H2493" s="86" t="n">
        <v>0.1987719870957831</v>
      </c>
      <c r="I2493" s="86" t="n">
        <v>0.3314507226975102</v>
      </c>
      <c r="J2493" s="86" t="n">
        <v>0.3468692238411593</v>
      </c>
      <c r="K2493" s="86" t="n">
        <v>0.210140554978961</v>
      </c>
      <c r="L2493" s="86" t="n">
        <v>0.2683396065403898</v>
      </c>
      <c r="M2493" s="86" t="n">
        <v>0.2999275773118976</v>
      </c>
      <c r="N2493" s="86" t="n">
        <v>0.2455526979355966</v>
      </c>
      <c r="O2493" s="86" t="n">
        <v>0.237225077299221</v>
      </c>
      <c r="P2493" s="86" t="n">
        <v>0.2356172694735339</v>
      </c>
      <c r="Q2493" s="86" t="n">
        <v>0.2739472437800473</v>
      </c>
      <c r="R2493" s="86" t="n">
        <v>0.2341454849353922</v>
      </c>
      <c r="S2493" s="86" t="n">
        <v>0.2427645341335845</v>
      </c>
      <c r="T2493" s="86" t="n">
        <v>0.322007396117342</v>
      </c>
      <c r="U2493" s="86" t="n">
        <v>0.2825378287490573</v>
      </c>
      <c r="V2493" s="86" t="n">
        <v>0.2974021270290738</v>
      </c>
      <c r="W2493" s="86" t="n">
        <v>0.3404896444866862</v>
      </c>
      <c r="X2493" s="86" t="n">
        <v>0.3066930759884135</v>
      </c>
      <c r="Y2493" s="86" t="n">
        <v>0.2829284538669622</v>
      </c>
      <c r="Z2493" s="86" t="n">
        <v>0.2888392677654103</v>
      </c>
      <c r="AA2493" s="86" t="n">
        <v>0.2669779516392061</v>
      </c>
      <c r="AB2493" s="86" t="n">
        <v>0.2881242938737597</v>
      </c>
      <c r="AC2493" s="86" t="n">
        <v>0.235408871931561</v>
      </c>
      <c r="AD2493" s="86" t="n">
        <v>0.2302287053270015</v>
      </c>
      <c r="AE2493" s="86" t="n">
        <v>0.2415162685559784</v>
      </c>
      <c r="AF2493" s="86" t="n">
        <v>0.2544949437005228</v>
      </c>
      <c r="AG2493" s="86" t="n">
        <v>0.3770813169796048</v>
      </c>
      <c r="AH2493" s="86" t="n">
        <v>0.4047239885100311</v>
      </c>
      <c r="AI2493" s="86" t="n">
        <v>0.4541528239202657</v>
      </c>
      <c r="AJ2493" s="86" t="n">
        <v>0.4625556587638595</v>
      </c>
      <c r="AK2493" s="86" t="n">
        <v>0.4872074502432235</v>
      </c>
    </row>
    <row r="2494">
      <c r="A2494" s="86" t="n">
        <v>7</v>
      </c>
      <c r="B2494" s="86" t="n">
        <v>0.434284437635644</v>
      </c>
      <c r="C2494" s="86" t="n">
        <v>0.5243251578085096</v>
      </c>
      <c r="D2494" s="86" t="n">
        <v>0.5459748549740141</v>
      </c>
      <c r="E2494" s="86" t="n">
        <v>0.3080664155556954</v>
      </c>
      <c r="F2494" s="86" t="n">
        <v>0.502564847181919</v>
      </c>
      <c r="G2494" s="86" t="n">
        <v>0.4622220110245201</v>
      </c>
      <c r="H2494" s="86" t="n">
        <v>0.2232602350410938</v>
      </c>
      <c r="I2494" s="86" t="n">
        <v>0.3884778790159992</v>
      </c>
      <c r="J2494" s="86" t="n">
        <v>0.3804160560348209</v>
      </c>
      <c r="K2494" s="86" t="n">
        <v>0.2581923358515765</v>
      </c>
      <c r="L2494" s="86" t="n">
        <v>0.3271709233043292</v>
      </c>
      <c r="M2494" s="86" t="n">
        <v>0.3341371257143941</v>
      </c>
      <c r="N2494" s="86" t="n">
        <v>0.2970464506473662</v>
      </c>
      <c r="O2494" s="86" t="n">
        <v>0.2841362905920351</v>
      </c>
      <c r="P2494" s="86" t="n">
        <v>0.2758083594204081</v>
      </c>
      <c r="Q2494" s="86" t="n">
        <v>0.3139400618512659</v>
      </c>
      <c r="R2494" s="86" t="n">
        <v>0.2802215674177302</v>
      </c>
      <c r="S2494" s="86" t="n">
        <v>0.2895378340037751</v>
      </c>
      <c r="T2494" s="86" t="n">
        <v>0.3738348686247959</v>
      </c>
      <c r="U2494" s="86" t="n">
        <v>0.3260872052446713</v>
      </c>
      <c r="V2494" s="86" t="n">
        <v>0.3326660300944981</v>
      </c>
      <c r="W2494" s="86" t="n">
        <v>0.3835894834314843</v>
      </c>
      <c r="X2494" s="86" t="n">
        <v>0.3407281892620938</v>
      </c>
      <c r="Y2494" s="86" t="n">
        <v>0.3174447169442363</v>
      </c>
      <c r="Z2494" s="86" t="n">
        <v>0.3267375726404795</v>
      </c>
      <c r="AA2494" s="86" t="n">
        <v>0.3017964845023228</v>
      </c>
      <c r="AB2494" s="86" t="n">
        <v>0.3290946189592776</v>
      </c>
      <c r="AC2494" s="86" t="n">
        <v>0.2848940600524875</v>
      </c>
      <c r="AD2494" s="86" t="n">
        <v>0.2753825466800566</v>
      </c>
      <c r="AE2494" s="86" t="n">
        <v>0.2773661992643505</v>
      </c>
      <c r="AF2494" s="86" t="n">
        <v>0.2818743546457312</v>
      </c>
      <c r="AG2494" s="86" t="n">
        <v>0.423773910289123</v>
      </c>
      <c r="AH2494" s="86" t="n">
        <v>0.4479958437334116</v>
      </c>
      <c r="AI2494" s="86" t="n">
        <v>0.5133628645256553</v>
      </c>
      <c r="AJ2494" s="86" t="n">
        <v>0.5283067203349847</v>
      </c>
      <c r="AK2494" s="86" t="n">
        <v>0.5452462607680791</v>
      </c>
    </row>
    <row r="2495">
      <c r="A2495" s="86" t="n">
        <v>8</v>
      </c>
      <c r="B2495" s="86" t="n">
        <v>0.4895101919230605</v>
      </c>
      <c r="C2495" s="86" t="n">
        <v>0.6096429431889366</v>
      </c>
      <c r="D2495" s="86" t="n">
        <v>0.579168014491816</v>
      </c>
      <c r="E2495" s="86" t="n">
        <v>0.3471354471003875</v>
      </c>
      <c r="F2495" s="86" t="n">
        <v>0.5923680897035529</v>
      </c>
      <c r="G2495" s="86" t="n">
        <v>0.4961379620189733</v>
      </c>
      <c r="H2495" s="86" t="n">
        <v>0.2571722098471464</v>
      </c>
      <c r="I2495" s="86" t="n">
        <v>0.4054090135392215</v>
      </c>
      <c r="J2495" s="86" t="n">
        <v>0.3985985018468018</v>
      </c>
      <c r="K2495" s="86" t="n">
        <v>0.3045304240785884</v>
      </c>
      <c r="L2495" s="86" t="n">
        <v>0.3476115462566478</v>
      </c>
      <c r="M2495" s="86" t="n">
        <v>0.3707390640384735</v>
      </c>
      <c r="N2495" s="86" t="n">
        <v>0.3507567802098989</v>
      </c>
      <c r="O2495" s="86" t="n">
        <v>0.3138666581809889</v>
      </c>
      <c r="P2495" s="86" t="n">
        <v>0.3085276692940684</v>
      </c>
      <c r="Q2495" s="86" t="n">
        <v>0.3506917249940408</v>
      </c>
      <c r="R2495" s="86" t="n">
        <v>0.3215562875463798</v>
      </c>
      <c r="S2495" s="86" t="n">
        <v>0.3367027888717585</v>
      </c>
      <c r="T2495" s="86" t="n">
        <v>0.4067348388703008</v>
      </c>
      <c r="U2495" s="86" t="n">
        <v>0.3621407996029004</v>
      </c>
      <c r="V2495" s="86" t="n">
        <v>0.3716868064930361</v>
      </c>
      <c r="W2495" s="86" t="n">
        <v>0.427493070347812</v>
      </c>
      <c r="X2495" s="86" t="n">
        <v>0.3775760151486376</v>
      </c>
      <c r="Y2495" s="86" t="n">
        <v>0.3568741241078122</v>
      </c>
      <c r="Z2495" s="86" t="n">
        <v>0.3739326217994118</v>
      </c>
      <c r="AA2495" s="86" t="n">
        <v>0.3362323845895042</v>
      </c>
      <c r="AB2495" s="86" t="n">
        <v>0.3622346074264258</v>
      </c>
      <c r="AC2495" s="86" t="n">
        <v>0.3288430183130927</v>
      </c>
      <c r="AD2495" s="86" t="n">
        <v>0.3028863338496366</v>
      </c>
      <c r="AE2495" s="86" t="n">
        <v>0.30814006893219</v>
      </c>
      <c r="AF2495" s="86" t="n">
        <v>0.3206201956959992</v>
      </c>
      <c r="AG2495" s="86" t="n">
        <v>0.5007654811973182</v>
      </c>
      <c r="AH2495" s="86" t="n">
        <v>0.484430941597678</v>
      </c>
      <c r="AI2495" s="86" t="n">
        <v>0.5683031869078381</v>
      </c>
      <c r="AJ2495" s="86" t="n">
        <v>0.6135641513328615</v>
      </c>
      <c r="AK2495" s="86" t="n">
        <v>0.5789722911793826</v>
      </c>
    </row>
    <row r="2496">
      <c r="A2496" s="86" t="n">
        <v>9</v>
      </c>
      <c r="B2496" s="86" t="n">
        <v>0.5043193327375632</v>
      </c>
      <c r="C2496" s="86" t="n">
        <v>0.6057456753240494</v>
      </c>
      <c r="D2496" s="86" t="n">
        <v>0.571413167712579</v>
      </c>
      <c r="E2496" s="86" t="n">
        <v>0.3497064878325047</v>
      </c>
      <c r="F2496" s="86" t="n">
        <v>0.5923442508197325</v>
      </c>
      <c r="G2496" s="86" t="n">
        <v>0.4932738331806951</v>
      </c>
      <c r="H2496" s="86" t="n">
        <v>0.1847012059297949</v>
      </c>
      <c r="I2496" s="86" t="n">
        <v>0.3653179362236291</v>
      </c>
      <c r="J2496" s="86" t="n">
        <v>0.3618852754825691</v>
      </c>
      <c r="K2496" s="86" t="n">
        <v>0.1632231903647028</v>
      </c>
      <c r="L2496" s="86" t="n">
        <v>0.2692834448287947</v>
      </c>
      <c r="M2496" s="86" t="n">
        <v>0.2769476142556059</v>
      </c>
      <c r="N2496" s="86" t="n">
        <v>0.1425180313024668</v>
      </c>
      <c r="O2496" s="86" t="n">
        <v>0.1790491267707223</v>
      </c>
      <c r="P2496" s="86" t="n">
        <v>0.1851451529025482</v>
      </c>
      <c r="Q2496" s="86" t="n">
        <v>0.1398866369689784</v>
      </c>
      <c r="R2496" s="86" t="n">
        <v>0.149541695491604</v>
      </c>
      <c r="S2496" s="86" t="n">
        <v>0.1505461556900659</v>
      </c>
      <c r="T2496" s="86" t="n">
        <v>0.1413793941013232</v>
      </c>
      <c r="U2496" s="86" t="n">
        <v>0.1435705868219627</v>
      </c>
      <c r="V2496" s="86" t="n">
        <v>0.1467858593175508</v>
      </c>
      <c r="W2496" s="86" t="n">
        <v>0.143742531714428</v>
      </c>
      <c r="X2496" s="86" t="n">
        <v>0.1450349307377586</v>
      </c>
      <c r="Y2496" s="86" t="n">
        <v>0.1484515040902128</v>
      </c>
      <c r="Z2496" s="86" t="n">
        <v>0.1417830821521685</v>
      </c>
      <c r="AA2496" s="86" t="n">
        <v>0.1569518706753704</v>
      </c>
      <c r="AB2496" s="86" t="n">
        <v>0.1662322277973036</v>
      </c>
      <c r="AC2496" s="86" t="n">
        <v>0.1701610352914119</v>
      </c>
      <c r="AD2496" s="86" t="n">
        <v>0.206361026478982</v>
      </c>
      <c r="AE2496" s="86" t="n">
        <v>0.2308449584849296</v>
      </c>
      <c r="AF2496" s="86" t="n">
        <v>0.3355104649828725</v>
      </c>
      <c r="AG2496" s="86" t="n">
        <v>0.5013901842434054</v>
      </c>
      <c r="AH2496" s="86" t="n">
        <v>0.494588194546406</v>
      </c>
      <c r="AI2496" s="86" t="n">
        <v>0.564697920511874</v>
      </c>
      <c r="AJ2496" s="86" t="n">
        <v>0.6087354771172446</v>
      </c>
      <c r="AK2496" s="86" t="n">
        <v>0.5745335227462967</v>
      </c>
    </row>
    <row r="2497">
      <c r="A2497" s="86" t="n">
        <v>10</v>
      </c>
      <c r="B2497" s="86" t="n">
        <v>0.4165283629090599</v>
      </c>
      <c r="C2497" s="86" t="n">
        <v>0.5302231002746589</v>
      </c>
      <c r="D2497" s="86" t="n">
        <v>0.5509693558474046</v>
      </c>
      <c r="E2497" s="86" t="n">
        <v>0.3443666340042611</v>
      </c>
      <c r="F2497" s="86" t="n">
        <v>0.5354841785662429</v>
      </c>
      <c r="G2497" s="86" t="n">
        <v>0.4930535155777505</v>
      </c>
      <c r="H2497" s="86" t="n">
        <v>0.1884841385667102</v>
      </c>
      <c r="I2497" s="86" t="n">
        <v>0.3488219159117064</v>
      </c>
      <c r="J2497" s="86" t="n">
        <v>0.3613204083361838</v>
      </c>
      <c r="K2497" s="86" t="n">
        <v>0.1749294006903043</v>
      </c>
      <c r="L2497" s="86" t="n">
        <v>0.268190078173811</v>
      </c>
      <c r="M2497" s="86" t="n">
        <v>0.2900623594606544</v>
      </c>
      <c r="N2497" s="86" t="n">
        <v>0.1523778681875633</v>
      </c>
      <c r="O2497" s="86" t="n">
        <v>0.1825043886864701</v>
      </c>
      <c r="P2497" s="86" t="n">
        <v>0.197682244134232</v>
      </c>
      <c r="Q2497" s="86" t="n">
        <v>0.1532908402547108</v>
      </c>
      <c r="R2497" s="86" t="n">
        <v>0.1558053023811877</v>
      </c>
      <c r="S2497" s="86" t="n">
        <v>0.1654631025625239</v>
      </c>
      <c r="T2497" s="86" t="n">
        <v>0.1526921745678008</v>
      </c>
      <c r="U2497" s="86" t="n">
        <v>0.1498430347840551</v>
      </c>
      <c r="V2497" s="86" t="n">
        <v>0.1605336230834239</v>
      </c>
      <c r="W2497" s="86" t="n">
        <v>0.1647775023913794</v>
      </c>
      <c r="X2497" s="86" t="n">
        <v>0.1530439247804498</v>
      </c>
      <c r="Y2497" s="86" t="n">
        <v>0.1607822328325131</v>
      </c>
      <c r="Z2497" s="86" t="n">
        <v>0.151113846458361</v>
      </c>
      <c r="AA2497" s="86" t="n">
        <v>0.1637033184076808</v>
      </c>
      <c r="AB2497" s="86" t="n">
        <v>0.1778133504499639</v>
      </c>
      <c r="AC2497" s="86" t="n">
        <v>0.1764817012817933</v>
      </c>
      <c r="AD2497" s="86" t="n">
        <v>0.207297180757207</v>
      </c>
      <c r="AE2497" s="86" t="n">
        <v>0.2372768989300733</v>
      </c>
      <c r="AF2497" s="86" t="n">
        <v>0.3169160670676741</v>
      </c>
      <c r="AG2497" s="86" t="n">
        <v>0.4586640153448185</v>
      </c>
      <c r="AH2497" s="86" t="n">
        <v>0.4796836117354296</v>
      </c>
      <c r="AI2497" s="86" t="n">
        <v>0.4824043312415405</v>
      </c>
      <c r="AJ2497" s="86" t="n">
        <v>0.5331132784854918</v>
      </c>
      <c r="AK2497" s="86" t="n">
        <v>0.5510817106477828</v>
      </c>
    </row>
    <row r="2498">
      <c r="A2498" s="86" t="n">
        <v>11</v>
      </c>
      <c r="B2498" s="86" t="n">
        <v>0.4110068513553768</v>
      </c>
      <c r="C2498" s="86" t="n">
        <v>0.5195798197850915</v>
      </c>
      <c r="D2498" s="86" t="n">
        <v>0.5511203122641307</v>
      </c>
      <c r="E2498" s="86" t="n">
        <v>0.3438542237884195</v>
      </c>
      <c r="F2498" s="86" t="n">
        <v>0.524544298064066</v>
      </c>
      <c r="G2498" s="86" t="n">
        <v>0.4959306042750254</v>
      </c>
      <c r="H2498" s="86" t="n">
        <v>0.1987767877717182</v>
      </c>
      <c r="I2498" s="86" t="n">
        <v>0.3498145202062343</v>
      </c>
      <c r="J2498" s="86" t="n">
        <v>0.3692065813298855</v>
      </c>
      <c r="K2498" s="86" t="n">
        <v>0.1852276475746824</v>
      </c>
      <c r="L2498" s="86" t="n">
        <v>0.2713920805205493</v>
      </c>
      <c r="M2498" s="86" t="n">
        <v>0.2997024431129278</v>
      </c>
      <c r="N2498" s="86" t="n">
        <v>0.2067327342811688</v>
      </c>
      <c r="O2498" s="86" t="n">
        <v>0.1979403668994924</v>
      </c>
      <c r="P2498" s="86" t="n">
        <v>0.2057989782704015</v>
      </c>
      <c r="Q2498" s="86" t="n">
        <v>0.2141917389245062</v>
      </c>
      <c r="R2498" s="86" t="n">
        <v>0.1674905561349861</v>
      </c>
      <c r="S2498" s="86" t="n">
        <v>0.1879786803453375</v>
      </c>
      <c r="T2498" s="86" t="n">
        <v>0.2038941954445261</v>
      </c>
      <c r="U2498" s="86" t="n">
        <v>0.1660812557921353</v>
      </c>
      <c r="V2498" s="86" t="n">
        <v>0.1910912822539045</v>
      </c>
      <c r="W2498" s="86" t="n">
        <v>0.2513041804062747</v>
      </c>
      <c r="X2498" s="86" t="n">
        <v>0.1823437059217234</v>
      </c>
      <c r="Y2498" s="86" t="n">
        <v>0.1920668611283121</v>
      </c>
      <c r="Z2498" s="86" t="n">
        <v>0.1962646015482203</v>
      </c>
      <c r="AA2498" s="86" t="n">
        <v>0.1862865252902419</v>
      </c>
      <c r="AB2498" s="86" t="n">
        <v>0.19122094282367</v>
      </c>
      <c r="AC2498" s="86" t="n">
        <v>0.1870859635216665</v>
      </c>
      <c r="AD2498" s="86" t="n">
        <v>0.2156537761059387</v>
      </c>
      <c r="AE2498" s="86" t="n">
        <v>0.2468818767447712</v>
      </c>
      <c r="AF2498" s="86" t="n">
        <v>0.3152688771245473</v>
      </c>
      <c r="AG2498" s="86" t="n">
        <v>0.4496084607668891</v>
      </c>
      <c r="AH2498" s="86" t="n">
        <v>0.480026202550231</v>
      </c>
      <c r="AI2498" s="86" t="n">
        <v>0.4755752430171035</v>
      </c>
      <c r="AJ2498" s="86" t="n">
        <v>0.5217290339702761</v>
      </c>
      <c r="AK2498" s="86" t="n">
        <v>0.5508712517996623</v>
      </c>
    </row>
    <row r="2499">
      <c r="A2499" s="86" t="n">
        <v>12</v>
      </c>
      <c r="B2499" s="86" t="n">
        <v>0.4155389591046427</v>
      </c>
      <c r="C2499" s="86" t="n">
        <v>0.5254970365730255</v>
      </c>
      <c r="D2499" s="86" t="n">
        <v>0.5560414914493973</v>
      </c>
      <c r="E2499" s="86" t="n">
        <v>0.3469376747363784</v>
      </c>
      <c r="F2499" s="86" t="n">
        <v>0.528436537640514</v>
      </c>
      <c r="G2499" s="86" t="n">
        <v>0.4999092809870228</v>
      </c>
      <c r="H2499" s="86" t="n">
        <v>0.2064290652123819</v>
      </c>
      <c r="I2499" s="86" t="n">
        <v>0.348196439232963</v>
      </c>
      <c r="J2499" s="86" t="n">
        <v>0.3713687672402161</v>
      </c>
      <c r="K2499" s="86" t="n">
        <v>0.2031409652997352</v>
      </c>
      <c r="L2499" s="86" t="n">
        <v>0.2715016076680432</v>
      </c>
      <c r="M2499" s="86" t="n">
        <v>0.3109157536977614</v>
      </c>
      <c r="N2499" s="86" t="n">
        <v>0.2898244974187098</v>
      </c>
      <c r="O2499" s="86" t="n">
        <v>0.229310856894348</v>
      </c>
      <c r="P2499" s="86" t="n">
        <v>0.2194182157460563</v>
      </c>
      <c r="Q2499" s="86" t="n">
        <v>0.2948924722861131</v>
      </c>
      <c r="R2499" s="86" t="n">
        <v>0.2114672556708767</v>
      </c>
      <c r="S2499" s="86" t="n">
        <v>0.2458925345841842</v>
      </c>
      <c r="T2499" s="86" t="n">
        <v>0.3015830605837952</v>
      </c>
      <c r="U2499" s="86" t="n">
        <v>0.2361519011405171</v>
      </c>
      <c r="V2499" s="86" t="n">
        <v>0.2678750562488339</v>
      </c>
      <c r="W2499" s="86" t="n">
        <v>0.3376444377889902</v>
      </c>
      <c r="X2499" s="86" t="n">
        <v>0.25716914442279</v>
      </c>
      <c r="Y2499" s="86" t="n">
        <v>0.2451367613988202</v>
      </c>
      <c r="Z2499" s="86" t="n">
        <v>0.2786858374647042</v>
      </c>
      <c r="AA2499" s="86" t="n">
        <v>0.2354745197538763</v>
      </c>
      <c r="AB2499" s="86" t="n">
        <v>0.2363125663726051</v>
      </c>
      <c r="AC2499" s="86" t="n">
        <v>0.2061670643607256</v>
      </c>
      <c r="AD2499" s="86" t="n">
        <v>0.2211104208155323</v>
      </c>
      <c r="AE2499" s="86" t="n">
        <v>0.2525450195893622</v>
      </c>
      <c r="AF2499" s="86" t="n">
        <v>0.3184321374133381</v>
      </c>
      <c r="AG2499" s="86" t="n">
        <v>0.4541432769634152</v>
      </c>
      <c r="AH2499" s="86" t="n">
        <v>0.4840017618956189</v>
      </c>
      <c r="AI2499" s="86" t="n">
        <v>0.4799187892211148</v>
      </c>
      <c r="AJ2499" s="86" t="n">
        <v>0.5288061748053786</v>
      </c>
      <c r="AK2499" s="86" t="n">
        <v>0.5557835526410194</v>
      </c>
    </row>
    <row r="2500">
      <c r="A2500" s="86" t="n">
        <v>13</v>
      </c>
      <c r="B2500" s="86" t="n">
        <v>0.4098472275415975</v>
      </c>
      <c r="C2500" s="86" t="n">
        <v>0.5137127162337977</v>
      </c>
      <c r="D2500" s="86" t="n">
        <v>0.5531603804101701</v>
      </c>
      <c r="E2500" s="86" t="n">
        <v>0.3426136516869083</v>
      </c>
      <c r="F2500" s="86" t="n">
        <v>0.5169440284679618</v>
      </c>
      <c r="G2500" s="86" t="n">
        <v>0.4974685075426378</v>
      </c>
      <c r="H2500" s="86" t="n">
        <v>0.2181571165220063</v>
      </c>
      <c r="I2500" s="86" t="n">
        <v>0.3518380485127624</v>
      </c>
      <c r="J2500" s="86" t="n">
        <v>0.3805886543295497</v>
      </c>
      <c r="K2500" s="86" t="n">
        <v>0.2485900251824318</v>
      </c>
      <c r="L2500" s="86" t="n">
        <v>0.2817428721637231</v>
      </c>
      <c r="M2500" s="86" t="n">
        <v>0.3427085000366181</v>
      </c>
      <c r="N2500" s="86" t="n">
        <v>0.3740104006187551</v>
      </c>
      <c r="O2500" s="86" t="n">
        <v>0.2707030649207385</v>
      </c>
      <c r="P2500" s="86" t="n">
        <v>0.2648862025716587</v>
      </c>
      <c r="Q2500" s="86" t="n">
        <v>0.3805834078871199</v>
      </c>
      <c r="R2500" s="86" t="n">
        <v>0.2727960077182069</v>
      </c>
      <c r="S2500" s="86" t="n">
        <v>0.3216496141739812</v>
      </c>
      <c r="T2500" s="86" t="n">
        <v>0.4013881382794615</v>
      </c>
      <c r="U2500" s="86" t="n">
        <v>0.3154494784988018</v>
      </c>
      <c r="V2500" s="86" t="n">
        <v>0.3535653529134152</v>
      </c>
      <c r="W2500" s="86" t="n">
        <v>0.4148561963467668</v>
      </c>
      <c r="X2500" s="86" t="n">
        <v>0.3330072885302908</v>
      </c>
      <c r="Y2500" s="86" t="n">
        <v>0.3212619773164292</v>
      </c>
      <c r="Z2500" s="86" t="n">
        <v>0.3464537219450793</v>
      </c>
      <c r="AA2500" s="86" t="n">
        <v>0.2961992335797265</v>
      </c>
      <c r="AB2500" s="86" t="n">
        <v>0.2909344480017116</v>
      </c>
      <c r="AC2500" s="86" t="n">
        <v>0.2592705154689984</v>
      </c>
      <c r="AD2500" s="86" t="n">
        <v>0.2402767612466171</v>
      </c>
      <c r="AE2500" s="86" t="n">
        <v>0.2654388536329181</v>
      </c>
      <c r="AF2500" s="86" t="n">
        <v>0.3147116188353302</v>
      </c>
      <c r="AG2500" s="86" t="n">
        <v>0.4437696869445863</v>
      </c>
      <c r="AH2500" s="86" t="n">
        <v>0.4806812663060051</v>
      </c>
      <c r="AI2500" s="86" t="n">
        <v>0.4711209548418851</v>
      </c>
      <c r="AJ2500" s="86" t="n">
        <v>0.5167824074074076</v>
      </c>
      <c r="AK2500" s="86" t="n">
        <v>0.5537507114944014</v>
      </c>
    </row>
    <row r="2501">
      <c r="A2501" s="86" t="n">
        <v>14</v>
      </c>
      <c r="B2501" s="86" t="n">
        <v>0.4167517766713477</v>
      </c>
      <c r="C2501" s="86" t="n">
        <v>0.5161104418638268</v>
      </c>
      <c r="D2501" s="86" t="n">
        <v>0.5689374824782731</v>
      </c>
      <c r="E2501" s="86" t="n">
        <v>0.3482951123257131</v>
      </c>
      <c r="F2501" s="86" t="n">
        <v>0.5199997399394494</v>
      </c>
      <c r="G2501" s="86" t="n">
        <v>0.51281730054777</v>
      </c>
      <c r="H2501" s="86" t="n">
        <v>0.2309557185651739</v>
      </c>
      <c r="I2501" s="86" t="n">
        <v>0.3573832824669987</v>
      </c>
      <c r="J2501" s="86" t="n">
        <v>0.3890773522793958</v>
      </c>
      <c r="K2501" s="86" t="n">
        <v>0.3127609760807125</v>
      </c>
      <c r="L2501" s="86" t="n">
        <v>0.3033292443198268</v>
      </c>
      <c r="M2501" s="86" t="n">
        <v>0.3801540134917771</v>
      </c>
      <c r="N2501" s="86" t="n">
        <v>0.4448842663916644</v>
      </c>
      <c r="O2501" s="86" t="n">
        <v>0.3143512699347133</v>
      </c>
      <c r="P2501" s="86" t="n">
        <v>0.3173658342595519</v>
      </c>
      <c r="Q2501" s="86" t="n">
        <v>0.4579439252336448</v>
      </c>
      <c r="R2501" s="86" t="n">
        <v>0.341560873949709</v>
      </c>
      <c r="S2501" s="86" t="n">
        <v>0.3987427743582556</v>
      </c>
      <c r="T2501" s="86" t="n">
        <v>0.4804166843776756</v>
      </c>
      <c r="U2501" s="86" t="n">
        <v>0.386526074179816</v>
      </c>
      <c r="V2501" s="86" t="n">
        <v>0.430726680056633</v>
      </c>
      <c r="W2501" s="86" t="n">
        <v>0.4694713294235935</v>
      </c>
      <c r="X2501" s="86" t="n">
        <v>0.4033440027730709</v>
      </c>
      <c r="Y2501" s="86" t="n">
        <v>0.3888452074438615</v>
      </c>
      <c r="Z2501" s="86" t="n">
        <v>0.4149514905408874</v>
      </c>
      <c r="AA2501" s="86" t="n">
        <v>0.3542654631667402</v>
      </c>
      <c r="AB2501" s="86" t="n">
        <v>0.3379425601365155</v>
      </c>
      <c r="AC2501" s="86" t="n">
        <v>0.3201156529917408</v>
      </c>
      <c r="AD2501" s="86" t="n">
        <v>0.2665110664783011</v>
      </c>
      <c r="AE2501" s="86" t="n">
        <v>0.278867850681534</v>
      </c>
      <c r="AF2501" s="86" t="n">
        <v>0.3215298379033976</v>
      </c>
      <c r="AG2501" s="86" t="n">
        <v>0.4452900909778802</v>
      </c>
      <c r="AH2501" s="86" t="n">
        <v>0.4925251201891404</v>
      </c>
      <c r="AI2501" s="86" t="n">
        <v>0.4755014150362988</v>
      </c>
      <c r="AJ2501" s="86" t="n">
        <v>0.5187230921207832</v>
      </c>
      <c r="AK2501" s="86" t="n">
        <v>0.5709031076162188</v>
      </c>
    </row>
    <row r="2502">
      <c r="A2502" s="86" t="n">
        <v>15</v>
      </c>
      <c r="B2502" s="86" t="n">
        <v>0.4204753393761437</v>
      </c>
      <c r="C2502" s="86" t="n">
        <v>0.5159774490435117</v>
      </c>
      <c r="D2502" s="86" t="n">
        <v>0.5657717107675058</v>
      </c>
      <c r="E2502" s="86" t="n">
        <v>0.3465870782729079</v>
      </c>
      <c r="F2502" s="86" t="n">
        <v>0.5208471039006917</v>
      </c>
      <c r="G2502" s="86" t="n">
        <v>0.512333465811892</v>
      </c>
      <c r="H2502" s="86" t="n">
        <v>0.2615456256240878</v>
      </c>
      <c r="I2502" s="86" t="n">
        <v>0.3693711734362776</v>
      </c>
      <c r="J2502" s="86" t="n">
        <v>0.4070997523999008</v>
      </c>
      <c r="K2502" s="86" t="n">
        <v>0.3589019494259532</v>
      </c>
      <c r="L2502" s="86" t="n">
        <v>0.333472067720159</v>
      </c>
      <c r="M2502" s="86" t="n">
        <v>0.4128093221833135</v>
      </c>
      <c r="N2502" s="86" t="n">
        <v>0.482842751950902</v>
      </c>
      <c r="O2502" s="86" t="n">
        <v>0.3476621957751932</v>
      </c>
      <c r="P2502" s="86" t="n">
        <v>0.3602068441607439</v>
      </c>
      <c r="Q2502" s="86" t="n">
        <v>0.5033510508214331</v>
      </c>
      <c r="R2502" s="86" t="n">
        <v>0.3955345894449398</v>
      </c>
      <c r="S2502" s="86" t="n">
        <v>0.4567941663053572</v>
      </c>
      <c r="T2502" s="86" t="n">
        <v>0.5483874885384471</v>
      </c>
      <c r="U2502" s="86" t="n">
        <v>0.4488470295422002</v>
      </c>
      <c r="V2502" s="86" t="n">
        <v>0.4926135677674976</v>
      </c>
      <c r="W2502" s="86" t="n">
        <v>0.5082987742079415</v>
      </c>
      <c r="X2502" s="86" t="n">
        <v>0.4547232552608143</v>
      </c>
      <c r="Y2502" s="86" t="n">
        <v>0.4360272789492553</v>
      </c>
      <c r="Z2502" s="86" t="n">
        <v>0.4662815187775059</v>
      </c>
      <c r="AA2502" s="86" t="n">
        <v>0.4037825533100884</v>
      </c>
      <c r="AB2502" s="86" t="n">
        <v>0.3731360224186113</v>
      </c>
      <c r="AC2502" s="86" t="n">
        <v>0.376393811579263</v>
      </c>
      <c r="AD2502" s="86" t="n">
        <v>0.3035061814550676</v>
      </c>
      <c r="AE2502" s="86" t="n">
        <v>0.3000946519643277</v>
      </c>
      <c r="AF2502" s="86" t="n">
        <v>0.3210873092619606</v>
      </c>
      <c r="AG2502" s="86" t="n">
        <v>0.4437485702219016</v>
      </c>
      <c r="AH2502" s="86" t="n">
        <v>0.4879095560248925</v>
      </c>
      <c r="AI2502" s="86" t="n">
        <v>0.4719207579672696</v>
      </c>
      <c r="AJ2502" s="86" t="n">
        <v>0.5183600200518992</v>
      </c>
      <c r="AK2502" s="86" t="n">
        <v>0.5670431010154641</v>
      </c>
    </row>
    <row r="2503">
      <c r="A2503" s="86" t="n">
        <v>16</v>
      </c>
      <c r="B2503" s="86" t="n">
        <v>0.4428805481084301</v>
      </c>
      <c r="C2503" s="86" t="n">
        <v>0.5341781911049004</v>
      </c>
      <c r="D2503" s="86" t="n">
        <v>0.5696491341571241</v>
      </c>
      <c r="E2503" s="86" t="n">
        <v>0.3509470599340159</v>
      </c>
      <c r="F2503" s="86" t="n">
        <v>0.5353346437495532</v>
      </c>
      <c r="G2503" s="86" t="n">
        <v>0.5163726218658741</v>
      </c>
      <c r="H2503" s="86" t="n">
        <v>0.3277805515016514</v>
      </c>
      <c r="I2503" s="86" t="n">
        <v>0.4039775866736384</v>
      </c>
      <c r="J2503" s="86" t="n">
        <v>0.4595100091320188</v>
      </c>
      <c r="K2503" s="86" t="n">
        <v>0.4224413281520278</v>
      </c>
      <c r="L2503" s="86" t="n">
        <v>0.386158435304695</v>
      </c>
      <c r="M2503" s="86" t="n">
        <v>0.4717917698531745</v>
      </c>
      <c r="N2503" s="86" t="n">
        <v>0.5419326034874142</v>
      </c>
      <c r="O2503" s="86" t="n">
        <v>0.3963036918001835</v>
      </c>
      <c r="P2503" s="86" t="n">
        <v>0.4077014652948434</v>
      </c>
      <c r="Q2503" s="86" t="n">
        <v>0.5567945070627459</v>
      </c>
      <c r="R2503" s="86" t="n">
        <v>0.4590265310959107</v>
      </c>
      <c r="S2503" s="86" t="n">
        <v>0.5198728889599136</v>
      </c>
      <c r="T2503" s="86" t="n">
        <v>0.590623690650409</v>
      </c>
      <c r="U2503" s="86" t="n">
        <v>0.4949095216763374</v>
      </c>
      <c r="V2503" s="86" t="n">
        <v>0.5462074566746786</v>
      </c>
      <c r="W2503" s="86" t="n">
        <v>0.5245784907263377</v>
      </c>
      <c r="X2503" s="86" t="n">
        <v>0.5064362350398905</v>
      </c>
      <c r="Y2503" s="86" t="n">
        <v>0.4937220936675032</v>
      </c>
      <c r="Z2503" s="86" t="n">
        <v>0.5111353718543077</v>
      </c>
      <c r="AA2503" s="86" t="n">
        <v>0.4578833636622732</v>
      </c>
      <c r="AB2503" s="86" t="n">
        <v>0.4235831161138987</v>
      </c>
      <c r="AC2503" s="86" t="n">
        <v>0.4365777228353054</v>
      </c>
      <c r="AD2503" s="86" t="n">
        <v>0.3587080787277381</v>
      </c>
      <c r="AE2503" s="86" t="n">
        <v>0.3622154949658734</v>
      </c>
      <c r="AF2503" s="86" t="n">
        <v>0.3261927785881698</v>
      </c>
      <c r="AG2503" s="86" t="n">
        <v>0.4563077410385908</v>
      </c>
      <c r="AH2503" s="86" t="n">
        <v>0.4897128637203857</v>
      </c>
      <c r="AI2503" s="86" t="n">
        <v>0.4818629260489726</v>
      </c>
      <c r="AJ2503" s="86" t="n">
        <v>0.5342080237084218</v>
      </c>
      <c r="AK2503" s="86" t="n">
        <v>0.5693677146560672</v>
      </c>
    </row>
    <row r="2504">
      <c r="A2504" s="86" t="n">
        <v>17</v>
      </c>
      <c r="B2504" s="86" t="n">
        <v>0.4837333503553342</v>
      </c>
      <c r="C2504" s="86" t="n">
        <v>0.5867431214764131</v>
      </c>
      <c r="D2504" s="86" t="n">
        <v>0.6225011321731254</v>
      </c>
      <c r="E2504" s="86" t="n">
        <v>0.385871861487428</v>
      </c>
      <c r="F2504" s="86" t="n">
        <v>0.5871452069756912</v>
      </c>
      <c r="G2504" s="86" t="n">
        <v>0.5652528900485563</v>
      </c>
      <c r="H2504" s="86" t="n">
        <v>0.4081198632767493</v>
      </c>
      <c r="I2504" s="86" t="n">
        <v>0.4641370708655188</v>
      </c>
      <c r="J2504" s="86" t="n">
        <v>0.5295409826805456</v>
      </c>
      <c r="K2504" s="86" t="n">
        <v>0.4805741272638041</v>
      </c>
      <c r="L2504" s="86" t="n">
        <v>0.447750788595462</v>
      </c>
      <c r="M2504" s="86" t="n">
        <v>0.5325101920693087</v>
      </c>
      <c r="N2504" s="86" t="n">
        <v>0.5799445384175214</v>
      </c>
      <c r="O2504" s="86" t="n">
        <v>0.448497902446527</v>
      </c>
      <c r="P2504" s="86" t="n">
        <v>0.4590568885172684</v>
      </c>
      <c r="Q2504" s="86" t="n">
        <v>0.6003999591373016</v>
      </c>
      <c r="R2504" s="86" t="n">
        <v>0.5109114181293425</v>
      </c>
      <c r="S2504" s="86" t="n">
        <v>0.5682036396407253</v>
      </c>
      <c r="T2504" s="86" t="n">
        <v>0.6330511716591469</v>
      </c>
      <c r="U2504" s="86" t="n">
        <v>0.5429231878152396</v>
      </c>
      <c r="V2504" s="86" t="n">
        <v>0.5965625102894208</v>
      </c>
      <c r="W2504" s="86" t="n">
        <v>0.5740533040764997</v>
      </c>
      <c r="X2504" s="86" t="n">
        <v>0.5543860247548209</v>
      </c>
      <c r="Y2504" s="86" t="n">
        <v>0.5435389710914839</v>
      </c>
      <c r="Z2504" s="86" t="n">
        <v>0.5559149994278451</v>
      </c>
      <c r="AA2504" s="86" t="n">
        <v>0.5105880105247632</v>
      </c>
      <c r="AB2504" s="86" t="n">
        <v>0.4812669437682158</v>
      </c>
      <c r="AC2504" s="86" t="n">
        <v>0.4831017672401401</v>
      </c>
      <c r="AD2504" s="86" t="n">
        <v>0.4025236449876031</v>
      </c>
      <c r="AE2504" s="86" t="n">
        <v>0.4204763749495788</v>
      </c>
      <c r="AF2504" s="86" t="n">
        <v>0.3569403241932047</v>
      </c>
      <c r="AG2504" s="86" t="n">
        <v>0.5014218593274322</v>
      </c>
      <c r="AH2504" s="86" t="n">
        <v>0.535529679282291</v>
      </c>
      <c r="AI2504" s="86" t="n">
        <v>0.5288544358311801</v>
      </c>
      <c r="AJ2504" s="86" t="n">
        <v>0.5864074663835811</v>
      </c>
      <c r="AK2504" s="86" t="n">
        <v>0.622216801312498</v>
      </c>
    </row>
    <row r="2505">
      <c r="A2505" s="86" t="n">
        <v>18</v>
      </c>
      <c r="B2505" s="86" t="n">
        <v>0.5405655559811056</v>
      </c>
      <c r="C2505" s="86" t="n">
        <v>0.6680017346889605</v>
      </c>
      <c r="D2505" s="86" t="n">
        <v>0.7106381143387032</v>
      </c>
      <c r="E2505" s="86" t="n">
        <v>0.440223302978272</v>
      </c>
      <c r="F2505" s="86" t="n">
        <v>0.6667107324822131</v>
      </c>
      <c r="G2505" s="86" t="n">
        <v>0.6416080593043146</v>
      </c>
      <c r="H2505" s="86" t="n">
        <v>0.4441057300867963</v>
      </c>
      <c r="I2505" s="86" t="n">
        <v>0.5292707016093047</v>
      </c>
      <c r="J2505" s="86" t="n">
        <v>0.58209245619926</v>
      </c>
      <c r="K2505" s="86" t="n">
        <v>0.4971237318272147</v>
      </c>
      <c r="L2505" s="86" t="n">
        <v>0.5016848132514515</v>
      </c>
      <c r="M2505" s="86" t="n">
        <v>0.5603617336960797</v>
      </c>
      <c r="N2505" s="86" t="n">
        <v>0.6114419382628324</v>
      </c>
      <c r="O2505" s="86" t="n">
        <v>0.4941554894379829</v>
      </c>
      <c r="P2505" s="86" t="n">
        <v>0.4822828824603084</v>
      </c>
      <c r="Q2505" s="86" t="n">
        <v>0.6257874582472998</v>
      </c>
      <c r="R2505" s="86" t="n">
        <v>0.5504960128035494</v>
      </c>
      <c r="S2505" s="86" t="n">
        <v>0.5771579993895943</v>
      </c>
      <c r="T2505" s="86" t="n">
        <v>0.6560471456937959</v>
      </c>
      <c r="U2505" s="86" t="n">
        <v>0.5807334548453275</v>
      </c>
      <c r="V2505" s="86" t="n">
        <v>0.6065534007221801</v>
      </c>
      <c r="W2505" s="86" t="n">
        <v>0.6028232029509468</v>
      </c>
      <c r="X2505" s="86" t="n">
        <v>0.5828265964057016</v>
      </c>
      <c r="Y2505" s="86" t="n">
        <v>0.5569869716129453</v>
      </c>
      <c r="Z2505" s="86" t="n">
        <v>0.5812630087926294</v>
      </c>
      <c r="AA2505" s="86" t="n">
        <v>0.5357509706223058</v>
      </c>
      <c r="AB2505" s="86" t="n">
        <v>0.4965949385914787</v>
      </c>
      <c r="AC2505" s="86" t="n">
        <v>0.5015832467441794</v>
      </c>
      <c r="AD2505" s="86" t="n">
        <v>0.4352954275955586</v>
      </c>
      <c r="AE2505" s="86" t="n">
        <v>0.4507729910420102</v>
      </c>
      <c r="AF2505" s="86" t="n">
        <v>0.407544293839018</v>
      </c>
      <c r="AG2505" s="86" t="n">
        <v>0.5730603410350714</v>
      </c>
      <c r="AH2505" s="86" t="n">
        <v>0.6117203706004374</v>
      </c>
      <c r="AI2505" s="86" t="n">
        <v>0.6056724498584964</v>
      </c>
      <c r="AJ2505" s="86" t="n">
        <v>0.6704798448926634</v>
      </c>
      <c r="AK2505" s="86" t="n">
        <v>0.7123792851095582</v>
      </c>
    </row>
    <row r="2506">
      <c r="A2506" s="86" t="n">
        <v>19</v>
      </c>
      <c r="B2506" s="86" t="n">
        <v>0.6091323035022767</v>
      </c>
      <c r="C2506" s="86" t="n">
        <v>0.7604625837228353</v>
      </c>
      <c r="D2506" s="86" t="n">
        <v>0.8017726596364109</v>
      </c>
      <c r="E2506" s="86" t="n">
        <v>0.4968760956139482</v>
      </c>
      <c r="F2506" s="86" t="n">
        <v>0.7591015774839577</v>
      </c>
      <c r="G2506" s="86" t="n">
        <v>0.7196696099946431</v>
      </c>
      <c r="H2506" s="86" t="n">
        <v>0.4436832706045011</v>
      </c>
      <c r="I2506" s="86" t="n">
        <v>0.5773495858380214</v>
      </c>
      <c r="J2506" s="86" t="n">
        <v>0.613800332016356</v>
      </c>
      <c r="K2506" s="86" t="n">
        <v>0.4871754644267979</v>
      </c>
      <c r="L2506" s="86" t="n">
        <v>0.5263646130167777</v>
      </c>
      <c r="M2506" s="86" t="n">
        <v>0.5665569928580922</v>
      </c>
      <c r="N2506" s="86" t="n">
        <v>0.5935081022958077</v>
      </c>
      <c r="O2506" s="86" t="n">
        <v>0.4982763467035794</v>
      </c>
      <c r="P2506" s="86" t="n">
        <v>0.4816723429422142</v>
      </c>
      <c r="Q2506" s="86" t="n">
        <v>0.6138846495559277</v>
      </c>
      <c r="R2506" s="86" t="n">
        <v>0.5485098506924223</v>
      </c>
      <c r="S2506" s="86" t="n">
        <v>0.5563570583696935</v>
      </c>
      <c r="T2506" s="86" t="n">
        <v>0.6413459961987115</v>
      </c>
      <c r="U2506" s="86" t="n">
        <v>0.5792487320009257</v>
      </c>
      <c r="V2506" s="86" t="n">
        <v>0.5872125821781743</v>
      </c>
      <c r="W2506" s="86" t="n">
        <v>0.606010690153629</v>
      </c>
      <c r="X2506" s="86" t="n">
        <v>0.5790689377331252</v>
      </c>
      <c r="Y2506" s="86" t="n">
        <v>0.5491029234429488</v>
      </c>
      <c r="Z2506" s="86" t="n">
        <v>0.586387661247174</v>
      </c>
      <c r="AA2506" s="86" t="n">
        <v>0.534469754427439</v>
      </c>
      <c r="AB2506" s="86" t="n">
        <v>0.4925701820990311</v>
      </c>
      <c r="AC2506" s="86" t="n">
        <v>0.4914389679941845</v>
      </c>
      <c r="AD2506" s="86" t="n">
        <v>0.4479249998581585</v>
      </c>
      <c r="AE2506" s="86" t="n">
        <v>0.4664624527239397</v>
      </c>
      <c r="AF2506" s="86" t="n">
        <v>0.4630570534148459</v>
      </c>
      <c r="AG2506" s="86" t="n">
        <v>0.6532616537913316</v>
      </c>
      <c r="AH2506" s="86" t="n">
        <v>0.6907120241846526</v>
      </c>
      <c r="AI2506" s="86" t="n">
        <v>0.6898978712932201</v>
      </c>
      <c r="AJ2506" s="86" t="n">
        <v>0.7648140776126446</v>
      </c>
      <c r="AK2506" s="86" t="n">
        <v>0.8051916371306806</v>
      </c>
    </row>
    <row r="2507">
      <c r="A2507" s="86" t="n">
        <v>20</v>
      </c>
      <c r="B2507" s="86" t="n">
        <v>0.6638899527639474</v>
      </c>
      <c r="C2507" s="86" t="n">
        <v>0.838157374837373</v>
      </c>
      <c r="D2507" s="86" t="n">
        <v>0.8687843695413082</v>
      </c>
      <c r="E2507" s="86" t="n">
        <v>0.5397297710335405</v>
      </c>
      <c r="F2507" s="86" t="n">
        <v>0.8359819778038321</v>
      </c>
      <c r="G2507" s="86" t="n">
        <v>0.7768830675122255</v>
      </c>
      <c r="H2507" s="86" t="n">
        <v>1</v>
      </c>
      <c r="I2507" s="86" t="n">
        <v>1</v>
      </c>
      <c r="J2507" s="86" t="n">
        <v>1</v>
      </c>
      <c r="K2507" s="86" t="n">
        <v>1</v>
      </c>
      <c r="L2507" s="86" t="n">
        <v>1</v>
      </c>
      <c r="M2507" s="86" t="n">
        <v>1</v>
      </c>
      <c r="N2507" s="86" t="n">
        <v>1</v>
      </c>
      <c r="O2507" s="86" t="n">
        <v>1</v>
      </c>
      <c r="P2507" s="86" t="n">
        <v>1</v>
      </c>
      <c r="Q2507" s="86" t="n">
        <v>1</v>
      </c>
      <c r="R2507" s="86" t="n">
        <v>1</v>
      </c>
      <c r="S2507" s="86" t="n">
        <v>1</v>
      </c>
      <c r="T2507" s="86" t="n">
        <v>1</v>
      </c>
      <c r="U2507" s="86" t="n">
        <v>1</v>
      </c>
      <c r="V2507" s="86" t="n">
        <v>1</v>
      </c>
      <c r="W2507" s="86" t="n">
        <v>1</v>
      </c>
      <c r="X2507" s="86" t="n">
        <v>1</v>
      </c>
      <c r="Y2507" s="86" t="n">
        <v>1</v>
      </c>
      <c r="Z2507" s="86" t="n">
        <v>1</v>
      </c>
      <c r="AA2507" s="86" t="n">
        <v>1</v>
      </c>
      <c r="AB2507" s="86" t="n">
        <v>1</v>
      </c>
      <c r="AC2507" s="86" t="n">
        <v>1</v>
      </c>
      <c r="AD2507" s="86" t="n">
        <v>1</v>
      </c>
      <c r="AE2507" s="86" t="n">
        <v>1</v>
      </c>
      <c r="AF2507" s="86" t="n">
        <v>0.504679330634455</v>
      </c>
      <c r="AG2507" s="86" t="n">
        <v>0.7212275854787337</v>
      </c>
      <c r="AH2507" s="86" t="n">
        <v>0.750288943352044</v>
      </c>
      <c r="AI2507" s="86" t="n">
        <v>0.7604897256060046</v>
      </c>
      <c r="AJ2507" s="86" t="n">
        <v>0.8451967592592592</v>
      </c>
      <c r="AK2507" s="86" t="n">
        <v>0.8729976514705813</v>
      </c>
    </row>
    <row r="2508">
      <c r="A2508" s="86" t="n">
        <v>21</v>
      </c>
      <c r="B2508" s="86" t="n">
        <v>1</v>
      </c>
      <c r="C2508" s="86" t="n">
        <v>1</v>
      </c>
      <c r="D2508" s="86" t="n">
        <v>0.9855901317633866</v>
      </c>
      <c r="E2508" s="86" t="n">
        <v>1</v>
      </c>
      <c r="F2508" s="86" t="n">
        <v>0.9866133831493767</v>
      </c>
      <c r="G2508" s="86" t="n">
        <v>1</v>
      </c>
      <c r="H2508" s="86" t="n">
        <v>0.8536849988478377</v>
      </c>
      <c r="I2508" s="86" t="n">
        <v>0.9343434905307033</v>
      </c>
      <c r="J2508" s="86" t="n">
        <v>0.943375206725685</v>
      </c>
      <c r="K2508" s="86" t="n">
        <v>0.8529321844351651</v>
      </c>
      <c r="L2508" s="86" t="n">
        <v>0.8943529707572042</v>
      </c>
      <c r="M2508" s="86" t="n">
        <v>0.9003442112030032</v>
      </c>
      <c r="N2508" s="86" t="n">
        <v>0.9217061039181532</v>
      </c>
      <c r="O2508" s="86" t="n">
        <v>0.8824196644975152</v>
      </c>
      <c r="P2508" s="86" t="n">
        <v>0.8609524926327381</v>
      </c>
      <c r="Q2508" s="86" t="n">
        <v>0.9141171335436318</v>
      </c>
      <c r="R2508" s="86" t="n">
        <v>0.8889509897707855</v>
      </c>
      <c r="S2508" s="86" t="n">
        <v>0.8801823880999754</v>
      </c>
      <c r="T2508" s="86" t="n">
        <v>0.9567132820422515</v>
      </c>
      <c r="U2508" s="86" t="n">
        <v>0.9141875080858869</v>
      </c>
      <c r="V2508" s="86" t="n">
        <v>0.9203088472556057</v>
      </c>
      <c r="W2508" s="86" t="n">
        <v>0.9400153415012057</v>
      </c>
      <c r="X2508" s="86" t="n">
        <v>0.9148234840760454</v>
      </c>
      <c r="Y2508" s="86" t="n">
        <v>0.8967659208682333</v>
      </c>
      <c r="Z2508" s="86" t="n">
        <v>0.9239745282814631</v>
      </c>
      <c r="AA2508" s="86" t="n">
        <v>0.8843415015895794</v>
      </c>
      <c r="AB2508" s="86" t="n">
        <v>0.8605255536160187</v>
      </c>
      <c r="AC2508" s="86" t="n">
        <v>0.8461642716038227</v>
      </c>
      <c r="AD2508" s="86" t="n">
        <v>0.855313101053599</v>
      </c>
      <c r="AE2508" s="86" t="n">
        <v>0.8524907045381023</v>
      </c>
      <c r="AF2508" s="86" t="n">
        <v>1</v>
      </c>
      <c r="AG2508" s="86" t="n">
        <v>1</v>
      </c>
      <c r="AH2508" s="86" t="n">
        <v>1</v>
      </c>
      <c r="AI2508" s="86" t="n">
        <v>1</v>
      </c>
      <c r="AJ2508" s="86" t="n">
        <v>0.999325460014154</v>
      </c>
      <c r="AK2508" s="86" t="n">
        <v>0.9961256439323279</v>
      </c>
    </row>
    <row r="2509">
      <c r="A2509" s="86" t="n">
        <v>22</v>
      </c>
      <c r="B2509" s="86" t="n">
        <v>0.9400400017021999</v>
      </c>
      <c r="C2509" s="86" t="n">
        <v>0.998278803064617</v>
      </c>
      <c r="D2509" s="86" t="n">
        <v>1</v>
      </c>
      <c r="E2509" s="86" t="n">
        <v>0.9010868490367586</v>
      </c>
      <c r="F2509" s="86" t="n">
        <v>1</v>
      </c>
      <c r="G2509" s="86" t="n">
        <v>0.9877442933420885</v>
      </c>
      <c r="H2509" s="86" t="n">
        <v>0.6882921115293033</v>
      </c>
      <c r="I2509" s="86" t="n">
        <v>0.8093828918531046</v>
      </c>
      <c r="J2509" s="86" t="n">
        <v>0.8199391826372392</v>
      </c>
      <c r="K2509" s="86" t="n">
        <v>0.7042713588054034</v>
      </c>
      <c r="L2509" s="86" t="n">
        <v>0.7462141703366197</v>
      </c>
      <c r="M2509" s="86" t="n">
        <v>0.767167838901562</v>
      </c>
      <c r="N2509" s="86" t="n">
        <v>0.7772010136515981</v>
      </c>
      <c r="O2509" s="86" t="n">
        <v>0.7314932671450468</v>
      </c>
      <c r="P2509" s="86" t="n">
        <v>0.7060857661442453</v>
      </c>
      <c r="Q2509" s="86" t="n">
        <v>0.7712400900217626</v>
      </c>
      <c r="R2509" s="86" t="n">
        <v>0.7411445475052557</v>
      </c>
      <c r="S2509" s="86" t="n">
        <v>0.7317097770972208</v>
      </c>
      <c r="T2509" s="86" t="n">
        <v>0.8561613057972688</v>
      </c>
      <c r="U2509" s="86" t="n">
        <v>0.7726429034736531</v>
      </c>
      <c r="V2509" s="86" t="n">
        <v>0.7866923490610561</v>
      </c>
      <c r="W2509" s="86" t="n">
        <v>0.8289819905445009</v>
      </c>
      <c r="X2509" s="86" t="n">
        <v>0.778552582330154</v>
      </c>
      <c r="Y2509" s="86" t="n">
        <v>0.7623327657008766</v>
      </c>
      <c r="Z2509" s="86" t="n">
        <v>0.7748060085544891</v>
      </c>
      <c r="AA2509" s="86" t="n">
        <v>0.7314169852211372</v>
      </c>
      <c r="AB2509" s="86" t="n">
        <v>0.7240882654538908</v>
      </c>
      <c r="AC2509" s="86" t="n">
        <v>0.6973062216874001</v>
      </c>
      <c r="AD2509" s="86" t="n">
        <v>0.6926555860042102</v>
      </c>
      <c r="AE2509" s="86" t="n">
        <v>0.7083960685487897</v>
      </c>
      <c r="AF2509" s="86" t="n">
        <v>0.8908593250618722</v>
      </c>
      <c r="AG2509" s="86" t="n">
        <v>0.9609815756594579</v>
      </c>
      <c r="AH2509" s="86" t="n">
        <v>0.9762934685625868</v>
      </c>
      <c r="AI2509" s="86" t="n">
        <v>0.9852959271563922</v>
      </c>
      <c r="AJ2509" s="86" t="n">
        <v>1</v>
      </c>
      <c r="AK2509" s="86" t="n">
        <v>1</v>
      </c>
    </row>
    <row r="2510">
      <c r="A2510" s="86" t="n">
        <v>23</v>
      </c>
      <c r="B2510" s="86" t="n">
        <v>0.7968956125792586</v>
      </c>
      <c r="C2510" s="86" t="n">
        <v>0.8680788319760997</v>
      </c>
      <c r="D2510" s="86" t="n">
        <v>0.9106510534601365</v>
      </c>
      <c r="E2510" s="86" t="n">
        <v>0.7393719828477422</v>
      </c>
      <c r="F2510" s="86" t="n">
        <v>0.874871865999467</v>
      </c>
      <c r="G2510" s="86" t="n">
        <v>0.8744967254756267</v>
      </c>
      <c r="H2510" s="86" t="n">
        <v>0.5303498732621552</v>
      </c>
      <c r="I2510" s="86" t="n">
        <v>0.6536132403276708</v>
      </c>
      <c r="J2510" s="86" t="n">
        <v>0.6662733517647391</v>
      </c>
      <c r="K2510" s="86" t="n">
        <v>0.5623647349408253</v>
      </c>
      <c r="L2510" s="86" t="n">
        <v>0.588351264038523</v>
      </c>
      <c r="M2510" s="86" t="n">
        <v>0.6196561142922241</v>
      </c>
      <c r="N2510" s="86" t="n">
        <v>0.6366480327487439</v>
      </c>
      <c r="O2510" s="86" t="n">
        <v>0.5803892009143319</v>
      </c>
      <c r="P2510" s="86" t="n">
        <v>0.559700313044897</v>
      </c>
      <c r="Q2510" s="86" t="n">
        <v>0.6320406893413367</v>
      </c>
      <c r="R2510" s="86" t="n">
        <v>0.5964118590189513</v>
      </c>
      <c r="S2510" s="86" t="n">
        <v>0.6022684552681525</v>
      </c>
      <c r="T2510" s="86" t="n">
        <v>0.7121009709681142</v>
      </c>
      <c r="U2510" s="86" t="n">
        <v>0.6297557116064491</v>
      </c>
      <c r="V2510" s="86" t="n">
        <v>0.6425153380966492</v>
      </c>
      <c r="W2510" s="86" t="n">
        <v>0.6971031456189624</v>
      </c>
      <c r="X2510" s="86" t="n">
        <v>0.6471055149817738</v>
      </c>
      <c r="Y2510" s="86" t="n">
        <v>0.6327893295961935</v>
      </c>
      <c r="Z2510" s="86" t="n">
        <v>0.6496030481940006</v>
      </c>
      <c r="AA2510" s="86" t="n">
        <v>0.5961114222444537</v>
      </c>
      <c r="AB2510" s="86" t="n">
        <v>0.5824507570716995</v>
      </c>
      <c r="AC2510" s="86" t="n">
        <v>0.5556066648322088</v>
      </c>
      <c r="AD2510" s="86" t="n">
        <v>0.5470772128701359</v>
      </c>
      <c r="AE2510" s="86" t="n">
        <v>0.5470364350156355</v>
      </c>
      <c r="AF2510" s="86" t="n">
        <v>0.734818809106256</v>
      </c>
      <c r="AG2510" s="86" t="n">
        <v>0.8069157266792196</v>
      </c>
      <c r="AH2510" s="86" t="n">
        <v>0.8697816077673997</v>
      </c>
      <c r="AI2510" s="86" t="n">
        <v>0.8488987326196629</v>
      </c>
      <c r="AJ2510" s="86" t="n">
        <v>0.8649003302665724</v>
      </c>
      <c r="AK2510" s="86" t="n">
        <v>0.9094883458412852</v>
      </c>
    </row>
    <row r="2511">
      <c r="A2511" s="86" t="n">
        <v>24</v>
      </c>
      <c r="B2511" s="86" t="n">
        <v>0.6477616068768882</v>
      </c>
      <c r="C2511" s="86" t="n">
        <v>0.7295504264443694</v>
      </c>
      <c r="D2511" s="86" t="n">
        <v>0.7533846585150202</v>
      </c>
      <c r="E2511" s="86" t="n">
        <v>0.5508050234180458</v>
      </c>
      <c r="F2511" s="86" t="n">
        <v>0.7258376658698701</v>
      </c>
      <c r="G2511" s="86" t="n">
        <v>0.7060185585180834</v>
      </c>
      <c r="H2511" s="86" t="n">
        <v>0.4080190490821108</v>
      </c>
      <c r="I2511" s="86" t="n">
        <v>0.5488829802356787</v>
      </c>
      <c r="J2511" s="86" t="n">
        <v>0.5261298127465409</v>
      </c>
      <c r="K2511" s="86" t="n">
        <v>0.431898819724361</v>
      </c>
      <c r="L2511" s="86" t="n">
        <v>0.4643265318562089</v>
      </c>
      <c r="M2511" s="86" t="n">
        <v>0.4735250319392192</v>
      </c>
      <c r="N2511" s="86" t="n">
        <v>0.4946833596388081</v>
      </c>
      <c r="O2511" s="86" t="n">
        <v>0.4443299761870668</v>
      </c>
      <c r="P2511" s="86" t="n">
        <v>0.4398395517441802</v>
      </c>
      <c r="Q2511" s="86" t="n">
        <v>0.5050227066584527</v>
      </c>
      <c r="R2511" s="86" t="n">
        <v>0.4704047452962981</v>
      </c>
      <c r="S2511" s="86" t="n">
        <v>0.477051505906917</v>
      </c>
      <c r="T2511" s="86" t="n">
        <v>0.5877423625069071</v>
      </c>
      <c r="U2511" s="86" t="n">
        <v>0.5096894227358857</v>
      </c>
      <c r="V2511" s="86" t="n">
        <v>0.533002974328581</v>
      </c>
      <c r="W2511" s="86" t="n">
        <v>0.5861492526366295</v>
      </c>
      <c r="X2511" s="86" t="n">
        <v>0.5298026768247599</v>
      </c>
      <c r="Y2511" s="86" t="n">
        <v>0.5207005915327706</v>
      </c>
      <c r="Z2511" s="86" t="n">
        <v>0.5455574489931619</v>
      </c>
      <c r="AA2511" s="86" t="n">
        <v>0.4796692877099297</v>
      </c>
      <c r="AB2511" s="86" t="n">
        <v>0.4717536457640253</v>
      </c>
      <c r="AC2511" s="86" t="n">
        <v>0.4286471146303498</v>
      </c>
      <c r="AD2511" s="86" t="n">
        <v>0.4113164031250534</v>
      </c>
      <c r="AE2511" s="86" t="n">
        <v>0.4181879540398816</v>
      </c>
      <c r="AF2511" s="86" t="n">
        <v>0.5396718732073492</v>
      </c>
      <c r="AG2511" s="86" t="n">
        <v>0.6387104721347249</v>
      </c>
      <c r="AH2511" s="86" t="n">
        <v>0.6925040376774602</v>
      </c>
      <c r="AI2511" s="86" t="n">
        <v>0.6932078257659653</v>
      </c>
      <c r="AJ2511" s="86" t="n">
        <v>0.7286543111582923</v>
      </c>
      <c r="AK2511" s="86" t="n">
        <v>0.7505727828877823</v>
      </c>
    </row>
    <row r="2521">
      <c r="A2521" s="86" t="inlineStr">
        <is>
          <t>RefgChg-Res-StdForMsr-cDXGF-MFm1985-CZ16</t>
        </is>
      </c>
      <c r="B2521" s="85" t="n"/>
      <c r="C2521" s="85" t="n"/>
      <c r="D2521" s="85" t="n">
        <v>2015</v>
      </c>
      <c r="E2521" s="85" t="n"/>
      <c r="F2521" s="86" t="inlineStr">
        <is>
          <t>Source Annual kWh:</t>
        </is>
      </c>
      <c r="G2521" s="151" t="n">
        <v>130108.754</v>
      </c>
      <c r="H2521" s="85" t="inlineStr">
        <is>
          <t>DEER</t>
        </is>
      </c>
      <c r="I2521" s="85" t="n"/>
      <c r="J2521" s="85" t="n"/>
      <c r="K2521" s="85" t="inlineStr">
        <is>
          <t>PDAF</t>
        </is>
      </c>
      <c r="L2521" s="85" t="inlineStr">
        <is>
          <t>Monthly</t>
        </is>
      </c>
      <c r="M2521" s="85" t="n"/>
      <c r="N2521" s="85" t="n"/>
      <c r="O2521" s="85" t="n"/>
      <c r="P2521" s="85" t="n"/>
      <c r="Q2521" s="85" t="n"/>
      <c r="R2521" s="85" t="n"/>
      <c r="S2521" s="85" t="n"/>
      <c r="T2521" s="108" t="n"/>
      <c r="U2521" s="85" t="n"/>
      <c r="V2521" s="85" t="n"/>
      <c r="W2521" s="85" t="n"/>
      <c r="X2521" s="85" t="n"/>
      <c r="Y2521" s="85" t="n"/>
      <c r="Z2521" s="85" t="n"/>
      <c r="AA2521" s="85" t="n"/>
      <c r="AB2521" s="85" t="n"/>
      <c r="AC2521" s="85" t="n"/>
      <c r="AD2521" s="85" t="n"/>
      <c r="AE2521" s="85" t="n"/>
      <c r="AF2521" s="85" t="n"/>
      <c r="AG2521" s="85" t="n"/>
      <c r="AH2521" s="85" t="n"/>
      <c r="AI2521" s="85" t="n"/>
      <c r="AJ2521" s="85" t="n"/>
      <c r="AK2521" s="85" t="n"/>
    </row>
    <row r="2522">
      <c r="A2522" s="109" t="n">
        <v>64</v>
      </c>
      <c r="B2522" s="86" t="inlineStr">
        <is>
          <t>RefgChg-Res-StdForMsr-20-MM</t>
        </is>
      </c>
      <c r="C2522" s="85" t="n"/>
      <c r="D2522" s="85" t="n"/>
      <c r="E2522" s="85" t="n"/>
      <c r="F2522" s="85" t="inlineStr">
        <is>
          <t>Source Sample Size:</t>
        </is>
      </c>
      <c r="G2522" s="85" t="n">
        <v>0</v>
      </c>
      <c r="H2522" s="85" t="inlineStr">
        <is>
          <t>DEER</t>
        </is>
      </c>
      <c r="I2522" s="85" t="n"/>
      <c r="J2522" s="85" t="n"/>
      <c r="K2522" s="85" t="inlineStr">
        <is>
          <t>WKWE</t>
        </is>
      </c>
      <c r="L2522" s="85" t="inlineStr">
        <is>
          <t>Monthly</t>
        </is>
      </c>
      <c r="M2522" s="85" t="n"/>
      <c r="N2522" s="85" t="inlineStr">
        <is>
          <t>Weekend Peak3</t>
        </is>
      </c>
      <c r="O2522" s="85" t="n"/>
      <c r="P2522" s="85" t="n"/>
      <c r="Q2522" s="85" t="n"/>
      <c r="R2522" s="85" t="n"/>
      <c r="S2522" s="85" t="n"/>
      <c r="T2522" s="85" t="n"/>
      <c r="U2522" s="85" t="n"/>
      <c r="V2522" s="85" t="n"/>
      <c r="W2522" s="85" t="n"/>
      <c r="X2522" s="85" t="n"/>
      <c r="Y2522" s="85" t="n"/>
      <c r="Z2522" s="85" t="n"/>
      <c r="AA2522" s="85" t="n"/>
      <c r="AB2522" s="85" t="n"/>
      <c r="AC2522" s="85" t="n"/>
      <c r="AD2522" s="85" t="n"/>
      <c r="AE2522" s="85" t="n"/>
      <c r="AF2522" s="85" t="n"/>
      <c r="AG2522" s="85" t="n"/>
      <c r="AH2522" s="85" t="n"/>
      <c r="AI2522" s="85" t="n"/>
      <c r="AJ2522" s="85" t="n"/>
      <c r="AK2522" s="85" t="n"/>
    </row>
    <row r="2523">
      <c r="A2523" s="86" t="n"/>
      <c r="B2523" s="86" t="n">
        <v>1</v>
      </c>
      <c r="C2523" s="86" t="inlineStr">
        <is>
          <t>JANUARY</t>
        </is>
      </c>
      <c r="D2523" s="86" t="inlineStr">
        <is>
          <t>JAN</t>
        </is>
      </c>
      <c r="E2523" s="86" t="n">
        <v>2</v>
      </c>
      <c r="F2523" s="86" t="inlineStr">
        <is>
          <t>FEBRUARY</t>
        </is>
      </c>
      <c r="G2523" s="86" t="inlineStr">
        <is>
          <t>FEB</t>
        </is>
      </c>
      <c r="H2523" s="86" t="n">
        <v>3</v>
      </c>
      <c r="I2523" s="86" t="inlineStr">
        <is>
          <t>MARCH</t>
        </is>
      </c>
      <c r="J2523" s="86" t="inlineStr">
        <is>
          <t>MAR</t>
        </is>
      </c>
      <c r="K2523" s="86" t="n">
        <v>4</v>
      </c>
      <c r="L2523" s="86" t="inlineStr">
        <is>
          <t>APRIL</t>
        </is>
      </c>
      <c r="M2523" s="86" t="inlineStr">
        <is>
          <t>APR</t>
        </is>
      </c>
      <c r="N2523" s="86" t="n">
        <v>5</v>
      </c>
      <c r="O2523" s="86" t="inlineStr">
        <is>
          <t>MAY</t>
        </is>
      </c>
      <c r="P2523" s="86" t="inlineStr">
        <is>
          <t>MAY</t>
        </is>
      </c>
      <c r="Q2523" s="86" t="n">
        <v>6</v>
      </c>
      <c r="R2523" s="86" t="inlineStr">
        <is>
          <t>JUNE</t>
        </is>
      </c>
      <c r="S2523" s="86" t="inlineStr">
        <is>
          <t>JUN</t>
        </is>
      </c>
      <c r="T2523" s="86" t="n">
        <v>7</v>
      </c>
      <c r="U2523" s="86" t="inlineStr">
        <is>
          <t>JULY</t>
        </is>
      </c>
      <c r="V2523" s="86" t="inlineStr">
        <is>
          <t>JUL</t>
        </is>
      </c>
      <c r="W2523" s="86" t="n">
        <v>8</v>
      </c>
      <c r="X2523" s="86" t="inlineStr">
        <is>
          <t>AUGUST</t>
        </is>
      </c>
      <c r="Y2523" s="86" t="inlineStr">
        <is>
          <t>AUG</t>
        </is>
      </c>
      <c r="Z2523" s="86" t="n">
        <v>9</v>
      </c>
      <c r="AA2523" s="86" t="inlineStr">
        <is>
          <t>SEPTEMBER</t>
        </is>
      </c>
      <c r="AB2523" s="86" t="inlineStr">
        <is>
          <t>SEP</t>
        </is>
      </c>
      <c r="AC2523" s="86" t="n">
        <v>10</v>
      </c>
      <c r="AD2523" s="86" t="inlineStr">
        <is>
          <t>OCTOBER</t>
        </is>
      </c>
      <c r="AE2523" s="86" t="inlineStr">
        <is>
          <t>OCT</t>
        </is>
      </c>
      <c r="AF2523" s="86" t="n">
        <v>11</v>
      </c>
      <c r="AG2523" s="86" t="inlineStr">
        <is>
          <t>NOVEMBER</t>
        </is>
      </c>
      <c r="AH2523" s="86" t="inlineStr">
        <is>
          <t>NOV</t>
        </is>
      </c>
      <c r="AI2523" s="86" t="n">
        <v>12</v>
      </c>
      <c r="AJ2523" s="86" t="inlineStr">
        <is>
          <t>DECEMBER</t>
        </is>
      </c>
      <c r="AK2523" s="86" t="inlineStr">
        <is>
          <t>DEC</t>
        </is>
      </c>
    </row>
    <row r="2524">
      <c r="A2524" s="85" t="n"/>
      <c r="B2524" s="86" t="n">
        <v>31</v>
      </c>
      <c r="C2524" s="85" t="n"/>
      <c r="D2524" s="85" t="n"/>
      <c r="E2524" s="86" t="n">
        <v>28</v>
      </c>
      <c r="F2524" s="85" t="n"/>
      <c r="G2524" s="85" t="n"/>
      <c r="H2524" s="86" t="n">
        <v>31</v>
      </c>
      <c r="I2524" s="85" t="n"/>
      <c r="J2524" s="85" t="n"/>
      <c r="K2524" s="86" t="n">
        <v>30</v>
      </c>
      <c r="L2524" s="85" t="n"/>
      <c r="M2524" s="85" t="n"/>
      <c r="N2524" s="86" t="n">
        <v>31</v>
      </c>
      <c r="O2524" s="85" t="n"/>
      <c r="P2524" s="85" t="n"/>
      <c r="Q2524" s="86" t="n">
        <v>30</v>
      </c>
      <c r="R2524" s="85" t="n"/>
      <c r="S2524" s="85" t="n"/>
      <c r="T2524" s="86" t="n">
        <v>31</v>
      </c>
      <c r="U2524" s="85" t="n"/>
      <c r="V2524" s="85" t="n"/>
      <c r="W2524" s="86" t="n">
        <v>31</v>
      </c>
      <c r="X2524" s="85" t="n"/>
      <c r="Y2524" s="85" t="n"/>
      <c r="Z2524" s="86" t="n">
        <v>30</v>
      </c>
      <c r="AA2524" s="85" t="n"/>
      <c r="AB2524" s="85" t="n"/>
      <c r="AC2524" s="86" t="n">
        <v>31</v>
      </c>
      <c r="AD2524" s="85" t="n"/>
      <c r="AE2524" s="85" t="n"/>
      <c r="AF2524" s="86" t="n">
        <v>30</v>
      </c>
      <c r="AG2524" s="85" t="n"/>
      <c r="AH2524" s="85" t="n"/>
      <c r="AI2524" s="86" t="n">
        <v>31</v>
      </c>
      <c r="AJ2524" s="85" t="n"/>
      <c r="AK2524" s="85" t="n"/>
    </row>
    <row r="2525">
      <c r="A2525" s="86" t="inlineStr">
        <is>
          <t>RATIOS</t>
        </is>
      </c>
      <c r="B2525" s="86" t="inlineStr">
        <is>
          <t>E.BKDWN</t>
        </is>
      </c>
      <c r="C2525" s="86" t="inlineStr">
        <is>
          <t>PEAK/AVG</t>
        </is>
      </c>
      <c r="D2525" s="86" t="inlineStr">
        <is>
          <t>END/AVG</t>
        </is>
      </c>
      <c r="E2525" s="86" t="inlineStr">
        <is>
          <t>E.BKDWN</t>
        </is>
      </c>
      <c r="F2525" s="86" t="inlineStr">
        <is>
          <t>PEAK/AVG</t>
        </is>
      </c>
      <c r="G2525" s="86" t="inlineStr">
        <is>
          <t>END/AVG</t>
        </is>
      </c>
      <c r="H2525" s="86" t="inlineStr">
        <is>
          <t>E.BKDWN</t>
        </is>
      </c>
      <c r="I2525" s="86" t="inlineStr">
        <is>
          <t>PEAK/AVG</t>
        </is>
      </c>
      <c r="J2525" s="86" t="inlineStr">
        <is>
          <t>END/AVG</t>
        </is>
      </c>
      <c r="K2525" s="86" t="inlineStr">
        <is>
          <t>E.BKDWN</t>
        </is>
      </c>
      <c r="L2525" s="86" t="inlineStr">
        <is>
          <t>PEAK/AVG</t>
        </is>
      </c>
      <c r="M2525" s="86" t="inlineStr">
        <is>
          <t>END/AVG</t>
        </is>
      </c>
      <c r="N2525" s="86" t="inlineStr">
        <is>
          <t>E.BKDWN</t>
        </is>
      </c>
      <c r="O2525" s="86" t="inlineStr">
        <is>
          <t>PEAK/AVG</t>
        </is>
      </c>
      <c r="P2525" s="86" t="inlineStr">
        <is>
          <t>END/AVG</t>
        </is>
      </c>
      <c r="Q2525" s="86" t="inlineStr">
        <is>
          <t>E.BKDWN</t>
        </is>
      </c>
      <c r="R2525" s="86" t="inlineStr">
        <is>
          <t>PEAK/AVG</t>
        </is>
      </c>
      <c r="S2525" s="86" t="inlineStr">
        <is>
          <t>END/AVG</t>
        </is>
      </c>
      <c r="T2525" s="86" t="inlineStr">
        <is>
          <t>E.BKDWN</t>
        </is>
      </c>
      <c r="U2525" s="86" t="inlineStr">
        <is>
          <t>PEAK/AVG</t>
        </is>
      </c>
      <c r="V2525" s="86" t="inlineStr">
        <is>
          <t>END/AVG</t>
        </is>
      </c>
      <c r="W2525" s="86" t="inlineStr">
        <is>
          <t>E.BKDWN</t>
        </is>
      </c>
      <c r="X2525" s="86" t="inlineStr">
        <is>
          <t>PEAK/AVG</t>
        </is>
      </c>
      <c r="Y2525" s="86" t="inlineStr">
        <is>
          <t>END/AVG</t>
        </is>
      </c>
      <c r="Z2525" s="86" t="inlineStr">
        <is>
          <t>E.BKDWN</t>
        </is>
      </c>
      <c r="AA2525" s="86" t="inlineStr">
        <is>
          <t>PEAK/AVG</t>
        </is>
      </c>
      <c r="AB2525" s="86" t="inlineStr">
        <is>
          <t>END/AVG</t>
        </is>
      </c>
      <c r="AC2525" s="86" t="inlineStr">
        <is>
          <t>E.BKDWN</t>
        </is>
      </c>
      <c r="AD2525" s="86" t="inlineStr">
        <is>
          <t>PEAK/AVG</t>
        </is>
      </c>
      <c r="AE2525" s="86" t="inlineStr">
        <is>
          <t>END/AVG</t>
        </is>
      </c>
      <c r="AF2525" s="86" t="inlineStr">
        <is>
          <t>E.BKDWN</t>
        </is>
      </c>
      <c r="AG2525" s="86" t="inlineStr">
        <is>
          <t>PEAK/AVG</t>
        </is>
      </c>
      <c r="AH2525" s="86" t="inlineStr">
        <is>
          <t>END/AVG</t>
        </is>
      </c>
      <c r="AI2525" s="86" t="inlineStr">
        <is>
          <t>E.BKDWN</t>
        </is>
      </c>
      <c r="AJ2525" s="86" t="inlineStr">
        <is>
          <t>PEAK/AVG</t>
        </is>
      </c>
      <c r="AK2525" s="86" t="inlineStr">
        <is>
          <t>END/AVG</t>
        </is>
      </c>
    </row>
    <row r="2526">
      <c r="A2526" s="85" t="n"/>
      <c r="B2526" s="192" t="n">
        <v>0.07387501760025611</v>
      </c>
      <c r="C2526" s="193" t="n">
        <v>1.07723096665697</v>
      </c>
      <c r="D2526" s="193" t="n">
        <v>1.004189026854377</v>
      </c>
      <c r="E2526" s="192" t="n">
        <v>0.06579499076679038</v>
      </c>
      <c r="F2526" s="193" t="n">
        <v>1.037259057353191</v>
      </c>
      <c r="G2526" s="193" t="n">
        <v>0.9928903801812362</v>
      </c>
      <c r="H2526" s="192" t="n">
        <v>0.07144696844038044</v>
      </c>
      <c r="I2526" s="193" t="n">
        <v>1.075739706972221</v>
      </c>
      <c r="J2526" s="193" t="n">
        <v>0.9985760990124747</v>
      </c>
      <c r="K2526" s="192" t="n">
        <v>0.06902938552965869</v>
      </c>
      <c r="L2526" s="193" t="n">
        <v>1.070041052115591</v>
      </c>
      <c r="M2526" s="193" t="n">
        <v>0.9977128356375852</v>
      </c>
      <c r="N2526" s="192" t="n">
        <v>0.07869977823776575</v>
      </c>
      <c r="O2526" s="193" t="n">
        <v>1.613843105460061</v>
      </c>
      <c r="P2526" s="193" t="n">
        <v>1.050993360243122</v>
      </c>
      <c r="Q2526" s="192" t="n">
        <v>0.09615751553002766</v>
      </c>
      <c r="R2526" s="193" t="n">
        <v>1.298237614228794</v>
      </c>
      <c r="S2526" s="193" t="n">
        <v>1.089506506564373</v>
      </c>
      <c r="T2526" s="192" t="n">
        <v>0.1231812923826044</v>
      </c>
      <c r="U2526" s="193" t="n">
        <v>1.325972196660716</v>
      </c>
      <c r="V2526" s="193" t="n">
        <v>0.9506878675867234</v>
      </c>
      <c r="W2526" s="192" t="n">
        <v>0.1158731451831779</v>
      </c>
      <c r="X2526" s="193" t="n">
        <v>1.252132413000061</v>
      </c>
      <c r="Y2526" s="193" t="n">
        <v>0.9917667082379429</v>
      </c>
      <c r="Z2526" s="192" t="n">
        <v>0.09183961608014531</v>
      </c>
      <c r="AA2526" s="193" t="n">
        <v>1.316191724318437</v>
      </c>
      <c r="AB2526" s="193" t="n">
        <v>0.9225925890502806</v>
      </c>
      <c r="AC2526" s="192" t="n">
        <v>0.07053397274830549</v>
      </c>
      <c r="AD2526" s="193" t="n">
        <v>1.018732860511405</v>
      </c>
      <c r="AE2526" s="193" t="n">
        <v>0.990228932224262</v>
      </c>
      <c r="AF2526" s="192" t="n">
        <v>0.07008443510812502</v>
      </c>
      <c r="AG2526" s="193" t="n">
        <v>1.062479924970372</v>
      </c>
      <c r="AH2526" s="193" t="n">
        <v>0.9941351213255821</v>
      </c>
      <c r="AI2526" s="192" t="n">
        <v>0.07348388239276277</v>
      </c>
      <c r="AJ2526" s="193" t="n">
        <v>1.063791436300722</v>
      </c>
      <c r="AK2526" s="193" t="n">
        <v>0.9764676091927058</v>
      </c>
      <c r="AM2526">
        <f>A2521</f>
        <v/>
      </c>
      <c r="AN2526" s="83">
        <f>1/($B2526*(1/$B2524)*(1/(5/7+2/7*$D2526))*$B2536/SUM($B2528:$B2551))</f>
        <v/>
      </c>
      <c r="AO2526" s="83">
        <f>1/(B2526*(1/B2524)*(1/(5/7+2/7*D2526)))</f>
        <v/>
      </c>
      <c r="AP2526" s="83" t="n"/>
      <c r="AR2526" s="174">
        <f>CHOOSE(AV$3,C2526,F2526,I2526,L2526,O2526,R2526,U2526,X2526,AA2526,AD2526,AG2526,AJ2526)</f>
        <v/>
      </c>
      <c r="AS2526" s="82" t="n"/>
      <c r="AT2526" s="82" t="n"/>
      <c r="AV2526" s="119">
        <f>AN2526/AR2526</f>
        <v/>
      </c>
      <c r="AW2526" s="172">
        <f>AO2526/AR2526</f>
        <v/>
      </c>
      <c r="AX2526" s="83" t="n"/>
    </row>
    <row r="2527">
      <c r="A2527" s="86" t="inlineStr">
        <is>
          <t>HOUR</t>
        </is>
      </c>
      <c r="B2527" s="86" t="inlineStr">
        <is>
          <t>PEAK</t>
        </is>
      </c>
      <c r="C2527" s="86" t="inlineStr">
        <is>
          <t>AVG</t>
        </is>
      </c>
      <c r="D2527" s="86" t="inlineStr">
        <is>
          <t>END</t>
        </is>
      </c>
      <c r="E2527" s="86" t="inlineStr">
        <is>
          <t>PEAK</t>
        </is>
      </c>
      <c r="F2527" s="86" t="inlineStr">
        <is>
          <t>AVG</t>
        </is>
      </c>
      <c r="G2527" s="86" t="inlineStr">
        <is>
          <t>END</t>
        </is>
      </c>
      <c r="H2527" s="86" t="inlineStr">
        <is>
          <t>PEAK</t>
        </is>
      </c>
      <c r="I2527" s="86" t="inlineStr">
        <is>
          <t>AVG</t>
        </is>
      </c>
      <c r="J2527" s="86" t="inlineStr">
        <is>
          <t>END</t>
        </is>
      </c>
      <c r="K2527" s="86" t="inlineStr">
        <is>
          <t>PEAK</t>
        </is>
      </c>
      <c r="L2527" s="86" t="inlineStr">
        <is>
          <t>AVG</t>
        </is>
      </c>
      <c r="M2527" s="86" t="inlineStr">
        <is>
          <t>END</t>
        </is>
      </c>
      <c r="N2527" s="86" t="inlineStr">
        <is>
          <t>PEAK</t>
        </is>
      </c>
      <c r="O2527" s="86" t="inlineStr">
        <is>
          <t>AVG</t>
        </is>
      </c>
      <c r="P2527" s="86" t="inlineStr">
        <is>
          <t>END</t>
        </is>
      </c>
      <c r="Q2527" s="86" t="inlineStr">
        <is>
          <t>PEAK</t>
        </is>
      </c>
      <c r="R2527" s="86" t="inlineStr">
        <is>
          <t>AVG</t>
        </is>
      </c>
      <c r="S2527" s="86" t="inlineStr">
        <is>
          <t>END</t>
        </is>
      </c>
      <c r="T2527" s="86" t="inlineStr">
        <is>
          <t>PEAK</t>
        </is>
      </c>
      <c r="U2527" s="86" t="inlineStr">
        <is>
          <t>AVG</t>
        </is>
      </c>
      <c r="V2527" s="86" t="inlineStr">
        <is>
          <t>END</t>
        </is>
      </c>
      <c r="W2527" s="86" t="inlineStr">
        <is>
          <t>PEAK</t>
        </is>
      </c>
      <c r="X2527" s="86" t="inlineStr">
        <is>
          <t>AVG</t>
        </is>
      </c>
      <c r="Y2527" s="86" t="inlineStr">
        <is>
          <t>END</t>
        </is>
      </c>
      <c r="Z2527" s="86" t="inlineStr">
        <is>
          <t>PEAK</t>
        </is>
      </c>
      <c r="AA2527" s="86" t="inlineStr">
        <is>
          <t>AVG</t>
        </is>
      </c>
      <c r="AB2527" s="86" t="inlineStr">
        <is>
          <t>END</t>
        </is>
      </c>
      <c r="AC2527" s="86" t="inlineStr">
        <is>
          <t>PEAK</t>
        </is>
      </c>
      <c r="AD2527" s="86" t="inlineStr">
        <is>
          <t>AVG</t>
        </is>
      </c>
      <c r="AE2527" s="86" t="inlineStr">
        <is>
          <t>END</t>
        </is>
      </c>
      <c r="AF2527" s="86" t="inlineStr">
        <is>
          <t>PEAK</t>
        </is>
      </c>
      <c r="AG2527" s="86" t="inlineStr">
        <is>
          <t>AVG</t>
        </is>
      </c>
      <c r="AH2527" s="86" t="inlineStr">
        <is>
          <t>END</t>
        </is>
      </c>
      <c r="AI2527" s="86" t="inlineStr">
        <is>
          <t>PEAK</t>
        </is>
      </c>
      <c r="AJ2527" s="86" t="inlineStr">
        <is>
          <t>AVG</t>
        </is>
      </c>
      <c r="AK2527" s="86" t="inlineStr">
        <is>
          <t>END</t>
        </is>
      </c>
    </row>
    <row r="2528">
      <c r="A2528" s="86" t="n">
        <v>1</v>
      </c>
      <c r="B2528" s="86" t="n">
        <v>0.6293891255800694</v>
      </c>
      <c r="C2528" s="86" t="n">
        <v>0.5914305975616631</v>
      </c>
      <c r="D2528" s="86" t="n">
        <v>0.650296043009451</v>
      </c>
      <c r="E2528" s="86" t="n">
        <v>0.615988916958683</v>
      </c>
      <c r="F2528" s="86" t="n">
        <v>0.5958993291047233</v>
      </c>
      <c r="G2528" s="86" t="n">
        <v>0.6527729363696106</v>
      </c>
      <c r="H2528" s="86" t="n">
        <v>0.6352281933567376</v>
      </c>
      <c r="I2528" s="86" t="n">
        <v>0.5359171462309282</v>
      </c>
      <c r="J2528" s="86" t="n">
        <v>0.6033321935171975</v>
      </c>
      <c r="K2528" s="86" t="n">
        <v>0.5501068881672351</v>
      </c>
      <c r="L2528" s="86" t="n">
        <v>0.5235378130607967</v>
      </c>
      <c r="M2528" s="86" t="n">
        <v>0.5806632902688337</v>
      </c>
      <c r="N2528" s="86" t="n">
        <v>0.5630543887131696</v>
      </c>
      <c r="O2528" s="86" t="n">
        <v>0.4874636422808749</v>
      </c>
      <c r="P2528" s="86" t="n">
        <v>0.6341443706230924</v>
      </c>
      <c r="Q2528" s="86" t="n">
        <v>0.3305856751231736</v>
      </c>
      <c r="R2528" s="86" t="n">
        <v>0.359297928850859</v>
      </c>
      <c r="S2528" s="86" t="n">
        <v>0.3836188686077893</v>
      </c>
      <c r="T2528" s="86" t="n">
        <v>0.4711304347826086</v>
      </c>
      <c r="U2528" s="86" t="n">
        <v>0.3788385638247648</v>
      </c>
      <c r="V2528" s="86" t="n">
        <v>0.4190616661144541</v>
      </c>
      <c r="W2528" s="86" t="n">
        <v>0.3783505242447213</v>
      </c>
      <c r="X2528" s="86" t="n">
        <v>0.3498735162482974</v>
      </c>
      <c r="Y2528" s="86" t="n">
        <v>0.3942149713647941</v>
      </c>
      <c r="Z2528" s="86" t="n">
        <v>0.3463442498095963</v>
      </c>
      <c r="AA2528" s="86" t="n">
        <v>0.4237811180899329</v>
      </c>
      <c r="AB2528" s="86" t="n">
        <v>0.460475467199877</v>
      </c>
      <c r="AC2528" s="86" t="n">
        <v>0.4957038665201319</v>
      </c>
      <c r="AD2528" s="86" t="n">
        <v>0.4900591227828958</v>
      </c>
      <c r="AE2528" s="86" t="n">
        <v>0.5418839351039986</v>
      </c>
      <c r="AF2528" s="86" t="n">
        <v>0.6202281562679243</v>
      </c>
      <c r="AG2528" s="86" t="n">
        <v>0.5813076787623106</v>
      </c>
      <c r="AH2528" s="86" t="n">
        <v>0.6470238400410151</v>
      </c>
      <c r="AI2528" s="86" t="n">
        <v>0.6107329801782543</v>
      </c>
      <c r="AJ2528" s="86" t="n">
        <v>0.5850177936733112</v>
      </c>
      <c r="AK2528" s="86" t="n">
        <v>0.6275679895017876</v>
      </c>
    </row>
    <row r="2529">
      <c r="A2529" s="86" t="n">
        <v>2</v>
      </c>
      <c r="B2529" s="86" t="n">
        <v>0.5524794501021555</v>
      </c>
      <c r="C2529" s="86" t="n">
        <v>0.5113134709672572</v>
      </c>
      <c r="D2529" s="86" t="n">
        <v>0.576552586719924</v>
      </c>
      <c r="E2529" s="86" t="n">
        <v>0.5400048895770515</v>
      </c>
      <c r="F2529" s="86" t="n">
        <v>0.5155121655328204</v>
      </c>
      <c r="G2529" s="86" t="n">
        <v>0.5740678305094432</v>
      </c>
      <c r="H2529" s="86" t="n">
        <v>0.5685592762624898</v>
      </c>
      <c r="I2529" s="86" t="n">
        <v>0.4880330630971216</v>
      </c>
      <c r="J2529" s="86" t="n">
        <v>0.5432147531511985</v>
      </c>
      <c r="K2529" s="86" t="n">
        <v>0.515608936177157</v>
      </c>
      <c r="L2529" s="86" t="n">
        <v>0.4870926905723546</v>
      </c>
      <c r="M2529" s="86" t="n">
        <v>0.5272470015735954</v>
      </c>
      <c r="N2529" s="86" t="n">
        <v>0.4623689173143889</v>
      </c>
      <c r="O2529" s="86" t="n">
        <v>0.4454964464908046</v>
      </c>
      <c r="P2529" s="86" t="n">
        <v>0.5517238283354284</v>
      </c>
      <c r="Q2529" s="86" t="n">
        <v>0.2846416896684912</v>
      </c>
      <c r="R2529" s="86" t="n">
        <v>0.3257235284112468</v>
      </c>
      <c r="S2529" s="86" t="n">
        <v>0.330360145196196</v>
      </c>
      <c r="T2529" s="86" t="n">
        <v>0.4180621118012423</v>
      </c>
      <c r="U2529" s="86" t="n">
        <v>0.3326975631206516</v>
      </c>
      <c r="V2529" s="86" t="n">
        <v>0.3616529326051253</v>
      </c>
      <c r="W2529" s="86" t="n">
        <v>0.335252582895398</v>
      </c>
      <c r="X2529" s="86" t="n">
        <v>0.3094146895412023</v>
      </c>
      <c r="Y2529" s="86" t="n">
        <v>0.3409070361236941</v>
      </c>
      <c r="Z2529" s="86" t="n">
        <v>0.3076732673267326</v>
      </c>
      <c r="AA2529" s="86" t="n">
        <v>0.3795514258973173</v>
      </c>
      <c r="AB2529" s="86" t="n">
        <v>0.4077808967161424</v>
      </c>
      <c r="AC2529" s="86" t="n">
        <v>0.4576547773670363</v>
      </c>
      <c r="AD2529" s="86" t="n">
        <v>0.4499014620285073</v>
      </c>
      <c r="AE2529" s="86" t="n">
        <v>0.4861509517228565</v>
      </c>
      <c r="AF2529" s="86" t="n">
        <v>0.5467465426040404</v>
      </c>
      <c r="AG2529" s="86" t="n">
        <v>0.5004030227949692</v>
      </c>
      <c r="AH2529" s="86" t="n">
        <v>0.5689925660087156</v>
      </c>
      <c r="AI2529" s="86" t="n">
        <v>0.5344326202115787</v>
      </c>
      <c r="AJ2529" s="86" t="n">
        <v>0.5047675500231994</v>
      </c>
      <c r="AK2529" s="86" t="n">
        <v>0.5513597900357483</v>
      </c>
    </row>
    <row r="2530">
      <c r="A2530" s="86" t="n">
        <v>3</v>
      </c>
      <c r="B2530" s="86" t="n">
        <v>0.5150857631574779</v>
      </c>
      <c r="C2530" s="86" t="n">
        <v>0.4765394586065035</v>
      </c>
      <c r="D2530" s="86" t="n">
        <v>0.5264572679315318</v>
      </c>
      <c r="E2530" s="86" t="n">
        <v>0.5023388476896747</v>
      </c>
      <c r="F2530" s="86" t="n">
        <v>0.4821948681479002</v>
      </c>
      <c r="G2530" s="86" t="n">
        <v>0.5228206520186292</v>
      </c>
      <c r="H2530" s="86" t="n">
        <v>0.5332669457196867</v>
      </c>
      <c r="I2530" s="86" t="n">
        <v>0.4693872312223172</v>
      </c>
      <c r="J2530" s="86" t="n">
        <v>0.5146151941421312</v>
      </c>
      <c r="K2530" s="86" t="n">
        <v>0.5012483885180894</v>
      </c>
      <c r="L2530" s="86" t="n">
        <v>0.4721357922217635</v>
      </c>
      <c r="M2530" s="86" t="n">
        <v>0.5115705539320048</v>
      </c>
      <c r="N2530" s="86" t="n">
        <v>0.3887730361294313</v>
      </c>
      <c r="O2530" s="86" t="n">
        <v>0.4264835510593276</v>
      </c>
      <c r="P2530" s="86" t="n">
        <v>0.512901777697971</v>
      </c>
      <c r="Q2530" s="86" t="n">
        <v>0.2604591572382738</v>
      </c>
      <c r="R2530" s="86" t="n">
        <v>0.3100705211236279</v>
      </c>
      <c r="S2530" s="86" t="n">
        <v>0.3151076469421716</v>
      </c>
      <c r="T2530" s="86" t="n">
        <v>0.381184265010352</v>
      </c>
      <c r="U2530" s="86" t="n">
        <v>0.3065442067125465</v>
      </c>
      <c r="V2530" s="86" t="n">
        <v>0.3308323446946622</v>
      </c>
      <c r="W2530" s="86" t="n">
        <v>0.3138569250555759</v>
      </c>
      <c r="X2530" s="86" t="n">
        <v>0.2887038828043089</v>
      </c>
      <c r="Y2530" s="86" t="n">
        <v>0.3174439376603618</v>
      </c>
      <c r="Z2530" s="86" t="n">
        <v>0.2893373952779893</v>
      </c>
      <c r="AA2530" s="86" t="n">
        <v>0.3592520757922591</v>
      </c>
      <c r="AB2530" s="86" t="n">
        <v>0.3857234868876413</v>
      </c>
      <c r="AC2530" s="86" t="n">
        <v>0.4392380191161288</v>
      </c>
      <c r="AD2530" s="86" t="n">
        <v>0.4310692515697328</v>
      </c>
      <c r="AE2530" s="86" t="n">
        <v>0.4608568409072434</v>
      </c>
      <c r="AF2530" s="86" t="n">
        <v>0.5123000446115609</v>
      </c>
      <c r="AG2530" s="86" t="n">
        <v>0.4663432563745805</v>
      </c>
      <c r="AH2530" s="86" t="n">
        <v>0.5149653934888491</v>
      </c>
      <c r="AI2530" s="86" t="n">
        <v>0.5010295990065547</v>
      </c>
      <c r="AJ2530" s="86" t="n">
        <v>0.4710805632702172</v>
      </c>
      <c r="AK2530" s="86" t="n">
        <v>0.4992477035159963</v>
      </c>
    </row>
    <row r="2531">
      <c r="A2531" s="86" t="n">
        <v>4</v>
      </c>
      <c r="B2531" s="86" t="n">
        <v>0.4946388127781562</v>
      </c>
      <c r="C2531" s="86" t="n">
        <v>0.4603324065898973</v>
      </c>
      <c r="D2531" s="86" t="n">
        <v>0.4988148192977679</v>
      </c>
      <c r="E2531" s="86" t="n">
        <v>0.4860402575177248</v>
      </c>
      <c r="F2531" s="86" t="n">
        <v>0.4684919759251608</v>
      </c>
      <c r="G2531" s="86" t="n">
        <v>0.4997799937141062</v>
      </c>
      <c r="H2531" s="86" t="n">
        <v>0.5174351876856602</v>
      </c>
      <c r="I2531" s="86" t="n">
        <v>0.4620735845269934</v>
      </c>
      <c r="J2531" s="86" t="n">
        <v>0.4943697013288685</v>
      </c>
      <c r="K2531" s="86" t="n">
        <v>0.4941986651218199</v>
      </c>
      <c r="L2531" s="86" t="n">
        <v>0.4650178759395881</v>
      </c>
      <c r="M2531" s="86" t="n">
        <v>0.4896856776377558</v>
      </c>
      <c r="N2531" s="86" t="n">
        <v>0.3455194915338794</v>
      </c>
      <c r="O2531" s="86" t="n">
        <v>0.4157065346620262</v>
      </c>
      <c r="P2531" s="86" t="n">
        <v>0.4754399353564375</v>
      </c>
      <c r="Q2531" s="86" t="n">
        <v>0.2448587389661897</v>
      </c>
      <c r="R2531" s="86" t="n">
        <v>0.3003378864596826</v>
      </c>
      <c r="S2531" s="86" t="n">
        <v>0.2964580405411231</v>
      </c>
      <c r="T2531" s="86" t="n">
        <v>0.3772836438923396</v>
      </c>
      <c r="U2531" s="86" t="n">
        <v>0.2926318998378651</v>
      </c>
      <c r="V2531" s="86" t="n">
        <v>0.3165425079002028</v>
      </c>
      <c r="W2531" s="86" t="n">
        <v>0.3055865493539567</v>
      </c>
      <c r="X2531" s="86" t="n">
        <v>0.2771809371124529</v>
      </c>
      <c r="Y2531" s="86" t="n">
        <v>0.2964873939624453</v>
      </c>
      <c r="Z2531" s="86" t="n">
        <v>0.2826827875095202</v>
      </c>
      <c r="AA2531" s="86" t="n">
        <v>0.3470999049025909</v>
      </c>
      <c r="AB2531" s="86" t="n">
        <v>0.3641082827039914</v>
      </c>
      <c r="AC2531" s="86" t="n">
        <v>0.4322443134512272</v>
      </c>
      <c r="AD2531" s="86" t="n">
        <v>0.4229249736468216</v>
      </c>
      <c r="AE2531" s="86" t="n">
        <v>0.439412591310811</v>
      </c>
      <c r="AF2531" s="86" t="n">
        <v>0.4961124211331336</v>
      </c>
      <c r="AG2531" s="86" t="n">
        <v>0.450363712571583</v>
      </c>
      <c r="AH2531" s="86" t="n">
        <v>0.4861573955396052</v>
      </c>
      <c r="AI2531" s="86" t="n">
        <v>0.4832984893974881</v>
      </c>
      <c r="AJ2531" s="86" t="n">
        <v>0.4549097440064292</v>
      </c>
      <c r="AK2531" s="86" t="n">
        <v>0.4707679080501382</v>
      </c>
    </row>
    <row r="2532">
      <c r="A2532" s="86" t="n">
        <v>5</v>
      </c>
      <c r="B2532" s="86" t="n">
        <v>0.486624748570614</v>
      </c>
      <c r="C2532" s="86" t="n">
        <v>0.4558145323389627</v>
      </c>
      <c r="D2532" s="86" t="n">
        <v>0.4803613035979059</v>
      </c>
      <c r="E2532" s="86" t="n">
        <v>0.480710618531497</v>
      </c>
      <c r="F2532" s="86" t="n">
        <v>0.4649858552476767</v>
      </c>
      <c r="G2532" s="86" t="n">
        <v>0.4823052087202492</v>
      </c>
      <c r="H2532" s="86" t="n">
        <v>0.5197812584391033</v>
      </c>
      <c r="I2532" s="86" t="n">
        <v>0.488191751027971</v>
      </c>
      <c r="J2532" s="86" t="n">
        <v>0.5111073117239916</v>
      </c>
      <c r="K2532" s="86" t="n">
        <v>0.5245679596599161</v>
      </c>
      <c r="L2532" s="86" t="n">
        <v>0.4998933471827426</v>
      </c>
      <c r="M2532" s="86" t="n">
        <v>0.5129656321489495</v>
      </c>
      <c r="N2532" s="86" t="n">
        <v>0.336130429143011</v>
      </c>
      <c r="O2532" s="86" t="n">
        <v>0.4478814648287855</v>
      </c>
      <c r="P2532" s="86" t="n">
        <v>0.4814643562578561</v>
      </c>
      <c r="Q2532" s="86" t="n">
        <v>0.2586786747180903</v>
      </c>
      <c r="R2532" s="86" t="n">
        <v>0.3246490298439116</v>
      </c>
      <c r="S2532" s="86" t="n">
        <v>0.3073822436433555</v>
      </c>
      <c r="T2532" s="86" t="n">
        <v>0.3826335403726708</v>
      </c>
      <c r="U2532" s="86" t="n">
        <v>0.3082424415734369</v>
      </c>
      <c r="V2532" s="86" t="n">
        <v>0.3258944953311316</v>
      </c>
      <c r="W2532" s="86" t="n">
        <v>0.3143168635600943</v>
      </c>
      <c r="X2532" s="86" t="n">
        <v>0.2959008227978612</v>
      </c>
      <c r="Y2532" s="86" t="n">
        <v>0.3040881159998628</v>
      </c>
      <c r="Z2532" s="86" t="n">
        <v>0.3029036557501903</v>
      </c>
      <c r="AA2532" s="86" t="n">
        <v>0.3723608589588901</v>
      </c>
      <c r="AB2532" s="86" t="n">
        <v>0.3834643928324233</v>
      </c>
      <c r="AC2532" s="86" t="n">
        <v>0.4636993372631298</v>
      </c>
      <c r="AD2532" s="86" t="n">
        <v>0.4548169026994823</v>
      </c>
      <c r="AE2532" s="86" t="n">
        <v>0.4660945103185573</v>
      </c>
      <c r="AF2532" s="86" t="n">
        <v>0.4864253393665159</v>
      </c>
      <c r="AG2532" s="86" t="n">
        <v>0.4454728759458633</v>
      </c>
      <c r="AH2532" s="86" t="n">
        <v>0.4653678543963087</v>
      </c>
      <c r="AI2532" s="86" t="n">
        <v>0.4787871166512096</v>
      </c>
      <c r="AJ2532" s="86" t="n">
        <v>0.4511068042207526</v>
      </c>
      <c r="AK2532" s="86" t="n">
        <v>0.4512364812887462</v>
      </c>
    </row>
    <row r="2533">
      <c r="A2533" s="86" t="n">
        <v>6</v>
      </c>
      <c r="B2533" s="86" t="n">
        <v>0.5147056494401242</v>
      </c>
      <c r="C2533" s="86" t="n">
        <v>0.4870639452970903</v>
      </c>
      <c r="D2533" s="86" t="n">
        <v>0.5100916875964535</v>
      </c>
      <c r="E2533" s="86" t="n">
        <v>0.5115801483171705</v>
      </c>
      <c r="F2533" s="86" t="n">
        <v>0.4974351197728472</v>
      </c>
      <c r="G2533" s="86" t="n">
        <v>0.5115346152747222</v>
      </c>
      <c r="H2533" s="86" t="n">
        <v>0.5560187685660275</v>
      </c>
      <c r="I2533" s="86" t="n">
        <v>0.5400733698315575</v>
      </c>
      <c r="J2533" s="86" t="n">
        <v>0.5542925868716764</v>
      </c>
      <c r="K2533" s="86" t="n">
        <v>0.5783221005564713</v>
      </c>
      <c r="L2533" s="86" t="n">
        <v>0.5554965616059131</v>
      </c>
      <c r="M2533" s="86" t="n">
        <v>0.5609602898589053</v>
      </c>
      <c r="N2533" s="86" t="n">
        <v>0.4176785767737944</v>
      </c>
      <c r="O2533" s="86" t="n">
        <v>0.5149165723947937</v>
      </c>
      <c r="P2533" s="86" t="n">
        <v>0.533785239719878</v>
      </c>
      <c r="Q2533" s="86" t="n">
        <v>0.3575001648594927</v>
      </c>
      <c r="R2533" s="86" t="n">
        <v>0.3867965877719775</v>
      </c>
      <c r="S2533" s="86" t="n">
        <v>0.3693018684094809</v>
      </c>
      <c r="T2533" s="86" t="n">
        <v>0.4848612836438923</v>
      </c>
      <c r="U2533" s="86" t="n">
        <v>0.4024317536197087</v>
      </c>
      <c r="V2533" s="86" t="n">
        <v>0.3911731489299546</v>
      </c>
      <c r="W2533" s="86" t="n">
        <v>0.3847726285485532</v>
      </c>
      <c r="X2533" s="86" t="n">
        <v>0.3527139550350989</v>
      </c>
      <c r="Y2533" s="86" t="n">
        <v>0.3481617039584235</v>
      </c>
      <c r="Z2533" s="86" t="n">
        <v>0.3496096725057121</v>
      </c>
      <c r="AA2533" s="86" t="n">
        <v>0.4248862026063456</v>
      </c>
      <c r="AB2533" s="86" t="n">
        <v>0.4231667692071061</v>
      </c>
      <c r="AC2533" s="86" t="n">
        <v>0.5177839944050354</v>
      </c>
      <c r="AD2533" s="86" t="n">
        <v>0.509015078601219</v>
      </c>
      <c r="AE2533" s="86" t="n">
        <v>0.5120373488798819</v>
      </c>
      <c r="AF2533" s="86" t="n">
        <v>0.5141323051430756</v>
      </c>
      <c r="AG2533" s="86" t="n">
        <v>0.4766457590841336</v>
      </c>
      <c r="AH2533" s="86" t="n">
        <v>0.49514483465778</v>
      </c>
      <c r="AI2533" s="86" t="n">
        <v>0.5054152192024145</v>
      </c>
      <c r="AJ2533" s="86" t="n">
        <v>0.4812128558457155</v>
      </c>
      <c r="AK2533" s="86" t="n">
        <v>0.4810907733381602</v>
      </c>
    </row>
    <row r="2534">
      <c r="A2534" s="86" t="n">
        <v>7</v>
      </c>
      <c r="B2534" s="86" t="n">
        <v>0.5559638258445652</v>
      </c>
      <c r="C2534" s="86" t="n">
        <v>0.5356874495143991</v>
      </c>
      <c r="D2534" s="86" t="n">
        <v>0.5535600810966199</v>
      </c>
      <c r="E2534" s="86" t="n">
        <v>0.559807676635971</v>
      </c>
      <c r="F2534" s="86" t="n">
        <v>0.5476790579228914</v>
      </c>
      <c r="G2534" s="86" t="n">
        <v>0.5554330123717822</v>
      </c>
      <c r="H2534" s="86" t="n">
        <v>0.6180968133945448</v>
      </c>
      <c r="I2534" s="86" t="n">
        <v>0.6207708499605614</v>
      </c>
      <c r="J2534" s="86" t="n">
        <v>0.5913877064934145</v>
      </c>
      <c r="K2534" s="86" t="n">
        <v>0.6558527391112779</v>
      </c>
      <c r="L2534" s="86" t="n">
        <v>0.6351986756502342</v>
      </c>
      <c r="M2534" s="86" t="n">
        <v>0.5965843724792723</v>
      </c>
      <c r="N2534" s="86" t="n">
        <v>0.5397663211039382</v>
      </c>
      <c r="O2534" s="86" t="n">
        <v>0.6136270292470978</v>
      </c>
      <c r="P2534" s="86" t="n">
        <v>0.5964984736936615</v>
      </c>
      <c r="Q2534" s="86" t="n">
        <v>0.4915639042496068</v>
      </c>
      <c r="R2534" s="86" t="n">
        <v>0.5000392510892179</v>
      </c>
      <c r="S2534" s="86" t="n">
        <v>0.4870452919012598</v>
      </c>
      <c r="T2534" s="86" t="n">
        <v>0.5913871635610766</v>
      </c>
      <c r="U2534" s="86" t="n">
        <v>0.5355563708761489</v>
      </c>
      <c r="V2534" s="86" t="n">
        <v>0.510493820562972</v>
      </c>
      <c r="W2534" s="86" t="n">
        <v>0.5022358121747424</v>
      </c>
      <c r="X2534" s="86" t="n">
        <v>0.4845634640574128</v>
      </c>
      <c r="Y2534" s="86" t="n">
        <v>0.4543255216533284</v>
      </c>
      <c r="Z2534" s="86" t="n">
        <v>0.5041793602437167</v>
      </c>
      <c r="AA2534" s="86" t="n">
        <v>0.5535815638825303</v>
      </c>
      <c r="AB2534" s="86" t="n">
        <v>0.4895312620164578</v>
      </c>
      <c r="AC2534" s="86" t="n">
        <v>0.6148133346654677</v>
      </c>
      <c r="AD2534" s="86" t="n">
        <v>0.6042004674824696</v>
      </c>
      <c r="AE2534" s="86" t="n">
        <v>0.5570859512002508</v>
      </c>
      <c r="AF2534" s="86" t="n">
        <v>0.5561468357657255</v>
      </c>
      <c r="AG2534" s="86" t="n">
        <v>0.5261319980258082</v>
      </c>
      <c r="AH2534" s="86" t="n">
        <v>0.5393027428864392</v>
      </c>
      <c r="AI2534" s="86" t="n">
        <v>0.5477309524183788</v>
      </c>
      <c r="AJ2534" s="86" t="n">
        <v>0.5286685714666293</v>
      </c>
      <c r="AK2534" s="86" t="n">
        <v>0.5244864020996427</v>
      </c>
    </row>
    <row r="2535">
      <c r="A2535" s="86" t="n">
        <v>8</v>
      </c>
      <c r="B2535" s="86" t="n">
        <v>0.6317489982419742</v>
      </c>
      <c r="C2535" s="86" t="n">
        <v>0.6288674318561795</v>
      </c>
      <c r="D2535" s="86" t="n">
        <v>0.5904822424627549</v>
      </c>
      <c r="E2535" s="86" t="n">
        <v>0.6246434683399885</v>
      </c>
      <c r="F2535" s="86" t="n">
        <v>0.6302807511098792</v>
      </c>
      <c r="G2535" s="86" t="n">
        <v>0.5812223206377326</v>
      </c>
      <c r="H2535" s="86" t="n">
        <v>0.655617067242776</v>
      </c>
      <c r="I2535" s="86" t="n">
        <v>0.6352371217743177</v>
      </c>
      <c r="J2535" s="86" t="n">
        <v>0.5950017097242039</v>
      </c>
      <c r="K2535" s="86" t="n">
        <v>0.6430914342596974</v>
      </c>
      <c r="L2535" s="86" t="n">
        <v>0.6271440694077987</v>
      </c>
      <c r="M2535" s="86" t="n">
        <v>0.5976753104214326</v>
      </c>
      <c r="N2535" s="86" t="n">
        <v>0.605699290582002</v>
      </c>
      <c r="O2535" s="86" t="n">
        <v>0.6211183406228908</v>
      </c>
      <c r="P2535" s="86" t="n">
        <v>0.6259651643023884</v>
      </c>
      <c r="Q2535" s="86" t="n">
        <v>0.5677007282079303</v>
      </c>
      <c r="R2535" s="86" t="n">
        <v>0.5481839829388601</v>
      </c>
      <c r="S2535" s="86" t="n">
        <v>0.5620834447021497</v>
      </c>
      <c r="T2535" s="86" t="n">
        <v>0.6559006211180125</v>
      </c>
      <c r="U2535" s="86" t="n">
        <v>0.6012668643219604</v>
      </c>
      <c r="V2535" s="86" t="n">
        <v>0.589235773400454</v>
      </c>
      <c r="W2535" s="86" t="n">
        <v>0.5884487296328156</v>
      </c>
      <c r="X2535" s="86" t="n">
        <v>0.566265287688818</v>
      </c>
      <c r="Y2535" s="86" t="n">
        <v>0.5363216620578066</v>
      </c>
      <c r="Z2535" s="86" t="n">
        <v>0.6040270373191166</v>
      </c>
      <c r="AA2535" s="86" t="n">
        <v>0.6316422533199521</v>
      </c>
      <c r="AB2535" s="86" t="n">
        <v>0.5650522956240869</v>
      </c>
      <c r="AC2535" s="86" t="n">
        <v>0.6185932660605455</v>
      </c>
      <c r="AD2535" s="86" t="n">
        <v>0.6084513497410516</v>
      </c>
      <c r="AE2535" s="86" t="n">
        <v>0.564779866909775</v>
      </c>
      <c r="AF2535" s="86" t="n">
        <v>0.6194793193550443</v>
      </c>
      <c r="AG2535" s="86" t="n">
        <v>0.6122201471715238</v>
      </c>
      <c r="AH2535" s="86" t="n">
        <v>0.5713509356575236</v>
      </c>
      <c r="AI2535" s="86" t="n">
        <v>0.6383671031328104</v>
      </c>
      <c r="AJ2535" s="86" t="n">
        <v>0.6216796428389065</v>
      </c>
      <c r="AK2535" s="86" t="n">
        <v>0.5645730576044166</v>
      </c>
    </row>
    <row r="2536">
      <c r="A2536" s="86" t="n">
        <v>9</v>
      </c>
      <c r="B2536" s="86" t="n">
        <v>0.6326992825353586</v>
      </c>
      <c r="C2536" s="86" t="n">
        <v>0.6241147408562358</v>
      </c>
      <c r="D2536" s="86" t="n">
        <v>0.5804409880876731</v>
      </c>
      <c r="E2536" s="86" t="n">
        <v>0.6212207644038791</v>
      </c>
      <c r="F2536" s="86" t="n">
        <v>0.6216370263076705</v>
      </c>
      <c r="G2536" s="86" t="n">
        <v>0.5745707020200578</v>
      </c>
      <c r="H2536" s="86" t="n">
        <v>0.636477180664326</v>
      </c>
      <c r="I2536" s="86" t="n">
        <v>0.5970073323158638</v>
      </c>
      <c r="J2536" s="86" t="n">
        <v>0.5930561614922945</v>
      </c>
      <c r="K2536" s="86" t="n">
        <v>0.5933354003818599</v>
      </c>
      <c r="L2536" s="86" t="n">
        <v>0.5791387089444615</v>
      </c>
      <c r="M2536" s="86" t="n">
        <v>0.5921545032595904</v>
      </c>
      <c r="N2536" s="86" t="n">
        <v>0.6210051584965527</v>
      </c>
      <c r="O2536" s="86" t="n">
        <v>0.5943763525311697</v>
      </c>
      <c r="P2536" s="86" t="n">
        <v>0.628910037708745</v>
      </c>
      <c r="Q2536" s="86" t="n">
        <v>0.5912709253798835</v>
      </c>
      <c r="R2536" s="86" t="n">
        <v>0.5353897633159322</v>
      </c>
      <c r="S2536" s="86" t="n">
        <v>0.5946189462067064</v>
      </c>
      <c r="T2536" s="86" t="n">
        <v>0.6925548654244306</v>
      </c>
      <c r="U2536" s="86" t="n">
        <v>0.6191192379390255</v>
      </c>
      <c r="V2536" s="86" t="n">
        <v>0.6272137490247214</v>
      </c>
      <c r="W2536" s="86" t="n">
        <v>0.6323898915737561</v>
      </c>
      <c r="X2536" s="86" t="n">
        <v>0.5824279071658637</v>
      </c>
      <c r="Y2536" s="86" t="n">
        <v>0.5899507106581576</v>
      </c>
      <c r="Z2536" s="86" t="n">
        <v>0.6356054836252856</v>
      </c>
      <c r="AA2536" s="86" t="n">
        <v>0.6415880139676667</v>
      </c>
      <c r="AB2536" s="86" t="n">
        <v>0.6150792124894255</v>
      </c>
      <c r="AC2536" s="86" t="n">
        <v>0.5763479535085091</v>
      </c>
      <c r="AD2536" s="86" t="n">
        <v>0.5668729089325818</v>
      </c>
      <c r="AE2536" s="86" t="n">
        <v>0.5734435063351413</v>
      </c>
      <c r="AF2536" s="86" t="n">
        <v>0.6124211331336435</v>
      </c>
      <c r="AG2536" s="86" t="n">
        <v>0.6136412675500926</v>
      </c>
      <c r="AH2536" s="86" t="n">
        <v>0.5669418097923609</v>
      </c>
      <c r="AI2536" s="86" t="n">
        <v>0.6434443623559741</v>
      </c>
      <c r="AJ2536" s="86" t="n">
        <v>0.6191376895087257</v>
      </c>
      <c r="AK2536" s="86" t="n">
        <v>0.5656647359609033</v>
      </c>
    </row>
    <row r="2537">
      <c r="A2537" s="86" t="n">
        <v>10</v>
      </c>
      <c r="B2537" s="86" t="n">
        <v>0.6089104990576347</v>
      </c>
      <c r="C2537" s="86" t="n">
        <v>0.5789759171942217</v>
      </c>
      <c r="D2537" s="86" t="n">
        <v>0.5833560282829505</v>
      </c>
      <c r="E2537" s="86" t="n">
        <v>0.5883791052073994</v>
      </c>
      <c r="F2537" s="86" t="n">
        <v>0.5726140861862505</v>
      </c>
      <c r="G2537" s="86" t="n">
        <v>0.5783422383496672</v>
      </c>
      <c r="H2537" s="86" t="n">
        <v>0.6179449095328112</v>
      </c>
      <c r="I2537" s="86" t="n">
        <v>0.5731878071661602</v>
      </c>
      <c r="J2537" s="86" t="n">
        <v>0.5926022002381824</v>
      </c>
      <c r="K2537" s="86" t="n">
        <v>0.5826629024625075</v>
      </c>
      <c r="L2537" s="86" t="n">
        <v>0.566113154002031</v>
      </c>
      <c r="M2537" s="86" t="n">
        <v>0.5998571863057536</v>
      </c>
      <c r="N2537" s="86" t="n">
        <v>0.6511279845943545</v>
      </c>
      <c r="O2537" s="86" t="n">
        <v>0.5963506577414621</v>
      </c>
      <c r="P2537" s="86" t="n">
        <v>0.6442135033219608</v>
      </c>
      <c r="Q2537" s="86" t="n">
        <v>0.6221985661934414</v>
      </c>
      <c r="R2537" s="86" t="n">
        <v>0.5405087595347439</v>
      </c>
      <c r="S2537" s="86" t="n">
        <v>0.6329441891344273</v>
      </c>
      <c r="T2537" s="86" t="n">
        <v>0.7415072463768116</v>
      </c>
      <c r="U2537" s="86" t="n">
        <v>0.6498560749327585</v>
      </c>
      <c r="V2537" s="86" t="n">
        <v>0.670468026890972</v>
      </c>
      <c r="W2537" s="86" t="n">
        <v>0.6716039077738123</v>
      </c>
      <c r="X2537" s="86" t="n">
        <v>0.5993950271990891</v>
      </c>
      <c r="Y2537" s="86" t="n">
        <v>0.6256784688816212</v>
      </c>
      <c r="Z2537" s="86" t="n">
        <v>0.6469725818735719</v>
      </c>
      <c r="AA2537" s="86" t="n">
        <v>0.6402780753487218</v>
      </c>
      <c r="AB2537" s="86" t="n">
        <v>0.6385161116665384</v>
      </c>
      <c r="AC2537" s="86" t="n">
        <v>0.5641589236353947</v>
      </c>
      <c r="AD2537" s="86" t="n">
        <v>0.554379210779596</v>
      </c>
      <c r="AE2537" s="86" t="n">
        <v>0.5763875178556912</v>
      </c>
      <c r="AF2537" s="86" t="n">
        <v>0.5805079344847364</v>
      </c>
      <c r="AG2537" s="86" t="n">
        <v>0.5704793863140898</v>
      </c>
      <c r="AH2537" s="86" t="n">
        <v>0.5725301204819276</v>
      </c>
      <c r="AI2537" s="86" t="n">
        <v>0.6000754515302513</v>
      </c>
      <c r="AJ2537" s="86" t="n">
        <v>0.573016221880335</v>
      </c>
      <c r="AK2537" s="86" t="n">
        <v>0.5759423503325944</v>
      </c>
    </row>
    <row r="2538">
      <c r="A2538" s="86" t="n">
        <v>11</v>
      </c>
      <c r="B2538" s="86" t="n">
        <v>0.5975229256085778</v>
      </c>
      <c r="C2538" s="86" t="n">
        <v>0.5632831138579454</v>
      </c>
      <c r="D2538" s="86" t="n">
        <v>0.5765273701092384</v>
      </c>
      <c r="E2538" s="86" t="n">
        <v>0.5777524244152881</v>
      </c>
      <c r="F2538" s="86" t="n">
        <v>0.5560770143852916</v>
      </c>
      <c r="G2538" s="86" t="n">
        <v>0.5764393268379098</v>
      </c>
      <c r="H2538" s="86" t="n">
        <v>0.6139278963002971</v>
      </c>
      <c r="I2538" s="86" t="n">
        <v>0.5665159131323597</v>
      </c>
      <c r="J2538" s="86" t="n">
        <v>0.592248464196017</v>
      </c>
      <c r="K2538" s="86" t="n">
        <v>0.57659230731572</v>
      </c>
      <c r="L2538" s="86" t="n">
        <v>0.5585431225162644</v>
      </c>
      <c r="M2538" s="86" t="n">
        <v>0.5975100167938328</v>
      </c>
      <c r="N2538" s="86" t="n">
        <v>0.6780778863135208</v>
      </c>
      <c r="O2538" s="86" t="n">
        <v>0.5960672416650453</v>
      </c>
      <c r="P2538" s="86" t="n">
        <v>0.6542961034297002</v>
      </c>
      <c r="Q2538" s="86" t="n">
        <v>0.665080875356803</v>
      </c>
      <c r="R2538" s="86" t="n">
        <v>0.5627166987217229</v>
      </c>
      <c r="S2538" s="86" t="n">
        <v>0.6797277140221244</v>
      </c>
      <c r="T2538" s="86" t="n">
        <v>0.7968944099378881</v>
      </c>
      <c r="U2538" s="86" t="n">
        <v>0.6828576746996726</v>
      </c>
      <c r="V2538" s="86" t="n">
        <v>0.7166864394400922</v>
      </c>
      <c r="W2538" s="86" t="n">
        <v>0.7182621138432971</v>
      </c>
      <c r="X2538" s="86" t="n">
        <v>0.6399424360973881</v>
      </c>
      <c r="Y2538" s="86" t="n">
        <v>0.6666905683082935</v>
      </c>
      <c r="Z2538" s="86" t="n">
        <v>0.6930978674790556</v>
      </c>
      <c r="AA2538" s="86" t="n">
        <v>0.6719421296557323</v>
      </c>
      <c r="AB2538" s="86" t="n">
        <v>0.6761228178112744</v>
      </c>
      <c r="AC2538" s="86" t="n">
        <v>0.5644586538781762</v>
      </c>
      <c r="AD2538" s="86" t="n">
        <v>0.555887070901508</v>
      </c>
      <c r="AE2538" s="86" t="n">
        <v>0.5791341005957703</v>
      </c>
      <c r="AF2538" s="86" t="n">
        <v>0.5685265438786565</v>
      </c>
      <c r="AG2538" s="86" t="n">
        <v>0.5560052876590699</v>
      </c>
      <c r="AH2538" s="86" t="n">
        <v>0.5687721097154576</v>
      </c>
      <c r="AI2538" s="86" t="n">
        <v>0.586934310011475</v>
      </c>
      <c r="AJ2538" s="86" t="n">
        <v>0.558073088373394</v>
      </c>
      <c r="AK2538" s="86" t="n">
        <v>0.5712023168469164</v>
      </c>
    </row>
    <row r="2539">
      <c r="A2539" s="86" t="n">
        <v>12</v>
      </c>
      <c r="B2539" s="86" t="n">
        <v>0.5998036079127006</v>
      </c>
      <c r="C2539" s="86" t="n">
        <v>0.5650371949730431</v>
      </c>
      <c r="D2539" s="86" t="n">
        <v>0.5764920668542782</v>
      </c>
      <c r="E2539" s="86" t="n">
        <v>0.5788444299568086</v>
      </c>
      <c r="F2539" s="86" t="n">
        <v>0.5557397365572561</v>
      </c>
      <c r="G2539" s="86" t="n">
        <v>0.5774507843081232</v>
      </c>
      <c r="H2539" s="86" t="n">
        <v>0.6060457736970024</v>
      </c>
      <c r="I2539" s="86" t="n">
        <v>0.5530577764087053</v>
      </c>
      <c r="J2539" s="86" t="n">
        <v>0.5837116343784269</v>
      </c>
      <c r="K2539" s="86" t="n">
        <v>0.5632924819269245</v>
      </c>
      <c r="L2539" s="86" t="n">
        <v>0.5434587044928658</v>
      </c>
      <c r="M2539" s="86" t="n">
        <v>0.5849543128413314</v>
      </c>
      <c r="N2539" s="86" t="n">
        <v>0.7200243457090687</v>
      </c>
      <c r="O2539" s="86" t="n">
        <v>0.5932282772385667</v>
      </c>
      <c r="P2539" s="86" t="n">
        <v>0.6545026036990486</v>
      </c>
      <c r="Q2539" s="86" t="n">
        <v>0.6987969967310719</v>
      </c>
      <c r="R2539" s="86" t="n">
        <v>0.5892864151980217</v>
      </c>
      <c r="S2539" s="86" t="n">
        <v>0.707538303687673</v>
      </c>
      <c r="T2539" s="86" t="n">
        <v>0.8339047619047617</v>
      </c>
      <c r="U2539" s="86" t="n">
        <v>0.7139978256119176</v>
      </c>
      <c r="V2539" s="86" t="n">
        <v>0.7570157719041362</v>
      </c>
      <c r="W2539" s="86" t="n">
        <v>0.7566243920720228</v>
      </c>
      <c r="X2539" s="86" t="n">
        <v>0.6727904551962893</v>
      </c>
      <c r="Y2539" s="86" t="n">
        <v>0.7000021823238007</v>
      </c>
      <c r="Z2539" s="86" t="n">
        <v>0.7198400609291697</v>
      </c>
      <c r="AA2539" s="86" t="n">
        <v>0.6906797021534111</v>
      </c>
      <c r="AB2539" s="86" t="n">
        <v>0.7096391217411365</v>
      </c>
      <c r="AC2539" s="86" t="n">
        <v>0.5499883438238918</v>
      </c>
      <c r="AD2539" s="86" t="n">
        <v>0.542433200421651</v>
      </c>
      <c r="AE2539" s="86" t="n">
        <v>0.5730951026048986</v>
      </c>
      <c r="AF2539" s="86" t="n">
        <v>0.5619782040660252</v>
      </c>
      <c r="AG2539" s="86" t="n">
        <v>0.5569452608239519</v>
      </c>
      <c r="AH2539" s="86" t="n">
        <v>0.5701614970520378</v>
      </c>
      <c r="AI2539" s="86" t="n">
        <v>0.5929232752251756</v>
      </c>
      <c r="AJ2539" s="86" t="n">
        <v>0.5617494855042057</v>
      </c>
      <c r="AK2539" s="86" t="n">
        <v>0.5740531245757727</v>
      </c>
    </row>
    <row r="2540">
      <c r="A2540" s="86" t="n">
        <v>13</v>
      </c>
      <c r="B2540" s="86" t="n">
        <v>0.5805761890432221</v>
      </c>
      <c r="C2540" s="86" t="n">
        <v>0.5496473052429884</v>
      </c>
      <c r="D2540" s="86" t="n">
        <v>0.5705762499873916</v>
      </c>
      <c r="E2540" s="86" t="n">
        <v>0.567630999918507</v>
      </c>
      <c r="F2540" s="86" t="n">
        <v>0.5404837975914701</v>
      </c>
      <c r="G2540" s="86" t="n">
        <v>0.5696734192405498</v>
      </c>
      <c r="H2540" s="86" t="n">
        <v>0.5986868755063461</v>
      </c>
      <c r="I2540" s="86" t="n">
        <v>0.5497369980910775</v>
      </c>
      <c r="J2540" s="86" t="n">
        <v>0.5879387800823026</v>
      </c>
      <c r="K2540" s="86" t="n">
        <v>0.5658055777672611</v>
      </c>
      <c r="L2540" s="86" t="n">
        <v>0.5442516450037792</v>
      </c>
      <c r="M2540" s="86" t="n">
        <v>0.5927098898483266</v>
      </c>
      <c r="N2540" s="86" t="n">
        <v>0.7537092284206219</v>
      </c>
      <c r="O2540" s="86" t="n">
        <v>0.6024008704236109</v>
      </c>
      <c r="P2540" s="86" t="n">
        <v>0.675224456814509</v>
      </c>
      <c r="Q2540" s="86" t="n">
        <v>0.7398799822893802</v>
      </c>
      <c r="R2540" s="86" t="n">
        <v>0.623480655754864</v>
      </c>
      <c r="S2540" s="86" t="n">
        <v>0.743945128943534</v>
      </c>
      <c r="T2540" s="86" t="n">
        <v>0.8522650103519668</v>
      </c>
      <c r="U2540" s="86" t="n">
        <v>0.7417900663377206</v>
      </c>
      <c r="V2540" s="86" t="n">
        <v>0.7832939659195767</v>
      </c>
      <c r="W2540" s="86" t="n">
        <v>0.7840162852300118</v>
      </c>
      <c r="X2540" s="86" t="n">
        <v>0.7059027687017336</v>
      </c>
      <c r="Y2540" s="86" t="n">
        <v>0.7379403227968661</v>
      </c>
      <c r="Z2540" s="86" t="n">
        <v>0.7516945925361767</v>
      </c>
      <c r="AA2540" s="86" t="n">
        <v>0.7183030562728582</v>
      </c>
      <c r="AB2540" s="86" t="n">
        <v>0.753710682150273</v>
      </c>
      <c r="AC2540" s="86" t="n">
        <v>0.5517201185599627</v>
      </c>
      <c r="AD2540" s="86" t="n">
        <v>0.5439341858013658</v>
      </c>
      <c r="AE2540" s="86" t="n">
        <v>0.5849117957889601</v>
      </c>
      <c r="AF2540" s="86" t="n">
        <v>0.5456790516856798</v>
      </c>
      <c r="AG2540" s="86" t="n">
        <v>0.5420842602857616</v>
      </c>
      <c r="AH2540" s="86" t="n">
        <v>0.564711612407075</v>
      </c>
      <c r="AI2540" s="86" t="n">
        <v>0.5674741028341481</v>
      </c>
      <c r="AJ2540" s="86" t="n">
        <v>0.5456674681034808</v>
      </c>
      <c r="AK2540" s="86" t="n">
        <v>0.5703708312593331</v>
      </c>
    </row>
    <row r="2541">
      <c r="A2541" s="86" t="n">
        <v>14</v>
      </c>
      <c r="B2541" s="86" t="n">
        <v>0.5782638305959866</v>
      </c>
      <c r="C2541" s="86" t="n">
        <v>0.5499525670167001</v>
      </c>
      <c r="D2541" s="86" t="n">
        <v>0.5810260134555834</v>
      </c>
      <c r="E2541" s="86" t="n">
        <v>0.5671909379838643</v>
      </c>
      <c r="F2541" s="86" t="n">
        <v>0.5395216406866871</v>
      </c>
      <c r="G2541" s="86" t="n">
        <v>0.5807594502700077</v>
      </c>
      <c r="H2541" s="86" t="n">
        <v>0.6026194977045638</v>
      </c>
      <c r="I2541" s="86" t="n">
        <v>0.5495479727616833</v>
      </c>
      <c r="J2541" s="86" t="n">
        <v>0.5885990873610113</v>
      </c>
      <c r="K2541" s="86" t="n">
        <v>0.5696241779402406</v>
      </c>
      <c r="L2541" s="86" t="n">
        <v>0.5466095996809688</v>
      </c>
      <c r="M2541" s="86" t="n">
        <v>0.5915991166708541</v>
      </c>
      <c r="N2541" s="86" t="n">
        <v>0.7660816379473773</v>
      </c>
      <c r="O2541" s="86" t="n">
        <v>0.6100483008245488</v>
      </c>
      <c r="P2541" s="86" t="n">
        <v>0.6861914167714133</v>
      </c>
      <c r="Q2541" s="86" t="n">
        <v>0.7617921639928027</v>
      </c>
      <c r="R2541" s="86" t="n">
        <v>0.6557793957949001</v>
      </c>
      <c r="S2541" s="86" t="n">
        <v>0.7669316525982706</v>
      </c>
      <c r="T2541" s="86" t="n">
        <v>0.8910807453416149</v>
      </c>
      <c r="U2541" s="86" t="n">
        <v>0.7661210912946242</v>
      </c>
      <c r="V2541" s="86" t="n">
        <v>0.8037578957493884</v>
      </c>
      <c r="W2541" s="86" t="n">
        <v>0.8056248775626665</v>
      </c>
      <c r="X2541" s="86" t="n">
        <v>0.739781826419566</v>
      </c>
      <c r="Y2541" s="86" t="n">
        <v>0.7693533151057335</v>
      </c>
      <c r="Z2541" s="86" t="n">
        <v>0.7773990860624524</v>
      </c>
      <c r="AA2541" s="86" t="n">
        <v>0.7367399255007649</v>
      </c>
      <c r="AB2541" s="86" t="n">
        <v>0.7633430746750751</v>
      </c>
      <c r="AC2541" s="86" t="n">
        <v>0.5500716022246644</v>
      </c>
      <c r="AD2541" s="86" t="n">
        <v>0.5421765433796233</v>
      </c>
      <c r="AE2541" s="86" t="n">
        <v>0.5801793117864982</v>
      </c>
      <c r="AF2541" s="86" t="n">
        <v>0.5451054744758141</v>
      </c>
      <c r="AG2541" s="86" t="n">
        <v>0.5426546925494103</v>
      </c>
      <c r="AH2541" s="86" t="n">
        <v>0.5765342219943602</v>
      </c>
      <c r="AI2541" s="86" t="n">
        <v>0.5630098872942767</v>
      </c>
      <c r="AJ2541" s="86" t="n">
        <v>0.5449792536647418</v>
      </c>
      <c r="AK2541" s="86" t="n">
        <v>0.5836350061088739</v>
      </c>
    </row>
    <row r="2542">
      <c r="A2542" s="86" t="n">
        <v>15</v>
      </c>
      <c r="B2542" s="86" t="n">
        <v>0.5754288157873897</v>
      </c>
      <c r="C2542" s="86" t="n">
        <v>0.5444461142524376</v>
      </c>
      <c r="D2542" s="86" t="n">
        <v>0.5696886252912517</v>
      </c>
      <c r="E2542" s="86" t="n">
        <v>0.5624643468339989</v>
      </c>
      <c r="F2542" s="86" t="n">
        <v>0.536778970596694</v>
      </c>
      <c r="G2542" s="86" t="n">
        <v>0.5732506643046944</v>
      </c>
      <c r="H2542" s="86" t="n">
        <v>0.6065858763165001</v>
      </c>
      <c r="I2542" s="86" t="n">
        <v>0.5591672617464074</v>
      </c>
      <c r="J2542" s="86" t="n">
        <v>0.5898548503106982</v>
      </c>
      <c r="K2542" s="86" t="n">
        <v>0.5784200133814195</v>
      </c>
      <c r="L2542" s="86" t="n">
        <v>0.5578521977435972</v>
      </c>
      <c r="M2542" s="86" t="n">
        <v>0.5918239160043903</v>
      </c>
      <c r="N2542" s="86" t="n">
        <v>0.7767977410374864</v>
      </c>
      <c r="O2542" s="86" t="n">
        <v>0.6272406082397221</v>
      </c>
      <c r="P2542" s="86" t="n">
        <v>0.6920228048123545</v>
      </c>
      <c r="Q2542" s="86" t="n">
        <v>0.7888479618656443</v>
      </c>
      <c r="R2542" s="86" t="n">
        <v>0.6891068414648507</v>
      </c>
      <c r="S2542" s="86" t="n">
        <v>0.7809684344849589</v>
      </c>
      <c r="T2542" s="86" t="n">
        <v>0.9062360248447204</v>
      </c>
      <c r="U2542" s="86" t="n">
        <v>0.7868897347840044</v>
      </c>
      <c r="V2542" s="86" t="n">
        <v>0.8273070907659369</v>
      </c>
      <c r="W2542" s="86" t="n">
        <v>0.8262880407471445</v>
      </c>
      <c r="X2542" s="86" t="n">
        <v>0.761982556569168</v>
      </c>
      <c r="Y2542" s="86" t="n">
        <v>0.7832422472946979</v>
      </c>
      <c r="Z2542" s="86" t="n">
        <v>0.7963632901751714</v>
      </c>
      <c r="AA2542" s="86" t="n">
        <v>0.7639103453201173</v>
      </c>
      <c r="AB2542" s="86" t="n">
        <v>0.7782579020226102</v>
      </c>
      <c r="AC2542" s="86" t="n">
        <v>0.5627268791421053</v>
      </c>
      <c r="AD2542" s="86" t="n">
        <v>0.5558939456437051</v>
      </c>
      <c r="AE2542" s="86" t="n">
        <v>0.5821303726758569</v>
      </c>
      <c r="AF2542" s="86" t="n">
        <v>0.5367408068319419</v>
      </c>
      <c r="AG2542" s="86" t="n">
        <v>0.5389518431162464</v>
      </c>
      <c r="AH2542" s="86" t="n">
        <v>0.5674134837221225</v>
      </c>
      <c r="AI2542" s="86" t="n">
        <v>0.5433924894289264</v>
      </c>
      <c r="AJ2542" s="86" t="n">
        <v>0.5380704687184334</v>
      </c>
      <c r="AK2542" s="86" t="n">
        <v>0.5724467170460202</v>
      </c>
    </row>
    <row r="2543">
      <c r="A2543" s="86" t="n">
        <v>16</v>
      </c>
      <c r="B2543" s="86" t="n">
        <v>0.5862937328750851</v>
      </c>
      <c r="C2543" s="86" t="n">
        <v>0.5571215223639472</v>
      </c>
      <c r="D2543" s="86" t="n">
        <v>0.570238347404202</v>
      </c>
      <c r="E2543" s="86" t="n">
        <v>0.5668160704099096</v>
      </c>
      <c r="F2543" s="86" t="n">
        <v>0.550628278000596</v>
      </c>
      <c r="G2543" s="86" t="n">
        <v>0.5736563901825769</v>
      </c>
      <c r="H2543" s="86" t="n">
        <v>0.6266034296516337</v>
      </c>
      <c r="I2543" s="86" t="n">
        <v>0.6019103226499019</v>
      </c>
      <c r="J2543" s="86" t="n">
        <v>0.6317195109009657</v>
      </c>
      <c r="K2543" s="86" t="n">
        <v>0.6161980450072619</v>
      </c>
      <c r="L2543" s="86" t="n">
        <v>0.6043203665147248</v>
      </c>
      <c r="M2543" s="86" t="n">
        <v>0.6374846276926333</v>
      </c>
      <c r="N2543" s="86" t="n">
        <v>0.8459734791415143</v>
      </c>
      <c r="O2543" s="86" t="n">
        <v>0.6874545153224818</v>
      </c>
      <c r="P2543" s="86" t="n">
        <v>0.7631576584665113</v>
      </c>
      <c r="Q2543" s="86" t="n">
        <v>0.8419232979434956</v>
      </c>
      <c r="R2543" s="86" t="n">
        <v>0.7649105075165837</v>
      </c>
      <c r="S2543" s="86" t="n">
        <v>0.8489235305782845</v>
      </c>
      <c r="T2543" s="86" t="n">
        <v>0.9290103519668738</v>
      </c>
      <c r="U2543" s="86" t="n">
        <v>0.838090369295266</v>
      </c>
      <c r="V2543" s="86" t="n">
        <v>0.8745230486410227</v>
      </c>
      <c r="W2543" s="86" t="n">
        <v>0.8756121866668936</v>
      </c>
      <c r="X2543" s="86" t="n">
        <v>0.8268508595376881</v>
      </c>
      <c r="Y2543" s="86" t="n">
        <v>0.8463176403468021</v>
      </c>
      <c r="Z2543" s="86" t="n">
        <v>0.8778179741051028</v>
      </c>
      <c r="AA2543" s="86" t="n">
        <v>0.852134805275839</v>
      </c>
      <c r="AB2543" s="86" t="n">
        <v>0.870227062985465</v>
      </c>
      <c r="AC2543" s="86" t="n">
        <v>0.6127651780064608</v>
      </c>
      <c r="AD2543" s="86" t="n">
        <v>0.608318438058573</v>
      </c>
      <c r="AE2543" s="86" t="n">
        <v>0.6348612772480751</v>
      </c>
      <c r="AF2543" s="86" t="n">
        <v>0.546157032693901</v>
      </c>
      <c r="AG2543" s="86" t="n">
        <v>0.552627336602158</v>
      </c>
      <c r="AH2543" s="86" t="n">
        <v>0.5678492694180978</v>
      </c>
      <c r="AI2543" s="86" t="n">
        <v>0.5593945014697329</v>
      </c>
      <c r="AJ2543" s="86" t="n">
        <v>0.5530979639952844</v>
      </c>
      <c r="AK2543" s="86" t="n">
        <v>0.5713833205122405</v>
      </c>
    </row>
    <row r="2544">
      <c r="A2544" s="86" t="n">
        <v>17</v>
      </c>
      <c r="B2544" s="86" t="n">
        <v>0.6380525507214242</v>
      </c>
      <c r="C2544" s="86" t="n">
        <v>0.6087178066237109</v>
      </c>
      <c r="D2544" s="86" t="n">
        <v>0.6221341321955598</v>
      </c>
      <c r="E2544" s="86" t="n">
        <v>0.6036345856083449</v>
      </c>
      <c r="F2544" s="86" t="n">
        <v>0.6003179301076674</v>
      </c>
      <c r="G2544" s="86" t="n">
        <v>0.6232920940598303</v>
      </c>
      <c r="H2544" s="86" t="n">
        <v>0.6691702673507965</v>
      </c>
      <c r="I2544" s="86" t="n">
        <v>0.6715603224165371</v>
      </c>
      <c r="J2544" s="86" t="n">
        <v>0.6979742715985332</v>
      </c>
      <c r="K2544" s="86" t="n">
        <v>0.6743256254181693</v>
      </c>
      <c r="L2544" s="86" t="n">
        <v>0.6714559964387232</v>
      </c>
      <c r="M2544" s="86" t="n">
        <v>0.6964812292556498</v>
      </c>
      <c r="N2544" s="86" t="n">
        <v>0.9450026441036488</v>
      </c>
      <c r="O2544" s="86" t="n">
        <v>0.7716146790312933</v>
      </c>
      <c r="P2544" s="86" t="n">
        <v>0.8534431675345664</v>
      </c>
      <c r="Q2544" s="86" t="n">
        <v>0.9404339101845486</v>
      </c>
      <c r="R2544" s="86" t="n">
        <v>0.8843940940194425</v>
      </c>
      <c r="S2544" s="86" t="n">
        <v>0.952845724730775</v>
      </c>
      <c r="T2544" s="86" t="n">
        <v>0.9657391304347827</v>
      </c>
      <c r="U2544" s="86" t="n">
        <v>0.9300756179875312</v>
      </c>
      <c r="V2544" s="86" t="n">
        <v>0.9561650082475623</v>
      </c>
      <c r="W2544" s="86" t="n">
        <v>0.950292571993152</v>
      </c>
      <c r="X2544" s="86" t="n">
        <v>0.9252613174640516</v>
      </c>
      <c r="Y2544" s="86" t="n">
        <v>0.9502056060780836</v>
      </c>
      <c r="Z2544" s="86" t="n">
        <v>0.9807025894897182</v>
      </c>
      <c r="AA2544" s="86" t="n">
        <v>0.9761824216386074</v>
      </c>
      <c r="AB2544" s="86" t="n">
        <v>1</v>
      </c>
      <c r="AC2544" s="86" t="n">
        <v>0.6914776700969127</v>
      </c>
      <c r="AD2544" s="86" t="n">
        <v>0.6883106466840828</v>
      </c>
      <c r="AE2544" s="86" t="n">
        <v>0.7135192260791806</v>
      </c>
      <c r="AF2544" s="86" t="n">
        <v>0.6037537441845645</v>
      </c>
      <c r="AG2544" s="86" t="n">
        <v>0.6062454892448714</v>
      </c>
      <c r="AH2544" s="86" t="n">
        <v>0.6209741092027685</v>
      </c>
      <c r="AI2544" s="86" t="n">
        <v>0.6152129147869281</v>
      </c>
      <c r="AJ2544" s="86" t="n">
        <v>0.6069807144553893</v>
      </c>
      <c r="AK2544" s="86" t="n">
        <v>0.6238065070817685</v>
      </c>
    </row>
    <row r="2545">
      <c r="A2545" s="86" t="n">
        <v>18</v>
      </c>
      <c r="B2545" s="86" t="n">
        <v>0.7167519282852121</v>
      </c>
      <c r="C2545" s="86" t="n">
        <v>0.6932753179418782</v>
      </c>
      <c r="D2545" s="86" t="n">
        <v>0.7085312837272167</v>
      </c>
      <c r="E2545" s="86" t="n">
        <v>0.6838562464346833</v>
      </c>
      <c r="F2545" s="86" t="n">
        <v>0.6816254176754498</v>
      </c>
      <c r="G2545" s="86" t="n">
        <v>0.7037915369010544</v>
      </c>
      <c r="H2545" s="86" t="n">
        <v>0.7494092627599243</v>
      </c>
      <c r="I2545" s="86" t="n">
        <v>0.7609646359278811</v>
      </c>
      <c r="J2545" s="86" t="n">
        <v>0.7796106545295902</v>
      </c>
      <c r="K2545" s="86" t="n">
        <v>0.7591181318233</v>
      </c>
      <c r="L2545" s="86" t="n">
        <v>0.7598085813784179</v>
      </c>
      <c r="M2545" s="86" t="n">
        <v>0.7717030533038892</v>
      </c>
      <c r="N2545" s="86" t="n">
        <v>1</v>
      </c>
      <c r="O2545" s="86" t="n">
        <v>0.8670034033947481</v>
      </c>
      <c r="P2545" s="86" t="n">
        <v>0.9132339737834444</v>
      </c>
      <c r="Q2545" s="86" t="n">
        <v>1</v>
      </c>
      <c r="R2545" s="86" t="n">
        <v>1</v>
      </c>
      <c r="S2545" s="86" t="n">
        <v>1</v>
      </c>
      <c r="T2545" s="86" t="n">
        <v>0.9927536231884059</v>
      </c>
      <c r="U2545" s="86" t="n">
        <v>1</v>
      </c>
      <c r="V2545" s="86" t="n">
        <v>1</v>
      </c>
      <c r="W2545" s="86" t="n">
        <v>1</v>
      </c>
      <c r="X2545" s="86" t="n">
        <v>1</v>
      </c>
      <c r="Y2545" s="86" t="n">
        <v>1</v>
      </c>
      <c r="Z2545" s="86" t="n">
        <v>1</v>
      </c>
      <c r="AA2545" s="86" t="n">
        <v>1</v>
      </c>
      <c r="AB2545" s="86" t="n">
        <v>0.9837201030531416</v>
      </c>
      <c r="AC2545" s="86" t="n">
        <v>0.7834448995903687</v>
      </c>
      <c r="AD2545" s="86" t="n">
        <v>0.7820752555112518</v>
      </c>
      <c r="AE2545" s="86" t="n">
        <v>0.7999233511793467</v>
      </c>
      <c r="AF2545" s="86" t="n">
        <v>0.6900293161685042</v>
      </c>
      <c r="AG2545" s="86" t="n">
        <v>0.6904313707983322</v>
      </c>
      <c r="AH2545" s="86" t="n">
        <v>0.7075467828761856</v>
      </c>
      <c r="AI2545" s="86" t="n">
        <v>0.7007718062781961</v>
      </c>
      <c r="AJ2545" s="86" t="n">
        <v>0.6932450642814484</v>
      </c>
      <c r="AK2545" s="86" t="n">
        <v>0.7124473958097652</v>
      </c>
    </row>
    <row r="2546">
      <c r="A2546" s="86" t="n">
        <v>19</v>
      </c>
      <c r="B2546" s="86" t="n">
        <v>0.8056351858597699</v>
      </c>
      <c r="C2546" s="86" t="n">
        <v>0.7890617661976596</v>
      </c>
      <c r="D2546" s="86" t="n">
        <v>0.8034617363149452</v>
      </c>
      <c r="E2546" s="86" t="n">
        <v>0.7792844918914512</v>
      </c>
      <c r="F2546" s="86" t="n">
        <v>0.7768815658057802</v>
      </c>
      <c r="G2546" s="86" t="n">
        <v>0.7947598502814368</v>
      </c>
      <c r="H2546" s="86" t="n">
        <v>0.8337159060221441</v>
      </c>
      <c r="I2546" s="86" t="n">
        <v>0.8421591826638105</v>
      </c>
      <c r="J2546" s="86" t="n">
        <v>0.8490549352073482</v>
      </c>
      <c r="K2546" s="86" t="n">
        <v>0.8364692635323685</v>
      </c>
      <c r="L2546" s="86" t="n">
        <v>0.8328773538972329</v>
      </c>
      <c r="M2546" s="86" t="n">
        <v>0.8330402126337225</v>
      </c>
      <c r="N2546" s="86" t="n">
        <v>0.8997535495844267</v>
      </c>
      <c r="O2546" s="86" t="n">
        <v>0.8901714667262322</v>
      </c>
      <c r="P2546" s="86" t="n">
        <v>0.913655952594721</v>
      </c>
      <c r="Q2546" s="86" t="n">
        <v>0.9829205565656471</v>
      </c>
      <c r="R2546" s="86" t="n">
        <v>0.9966587510303413</v>
      </c>
      <c r="S2546" s="86" t="n">
        <v>0.9726894922444195</v>
      </c>
      <c r="T2546" s="86" t="n">
        <v>1</v>
      </c>
      <c r="U2546" s="86" t="n">
        <v>0.9836556697304137</v>
      </c>
      <c r="V2546" s="86" t="n">
        <v>0.9872207318420033</v>
      </c>
      <c r="W2546" s="86" t="n">
        <v>0.9391007350498691</v>
      </c>
      <c r="X2546" s="86" t="n">
        <v>0.9447203561875388</v>
      </c>
      <c r="Y2546" s="86" t="n">
        <v>0.9237683120348921</v>
      </c>
      <c r="Z2546" s="86" t="n">
        <v>0.9224390708301599</v>
      </c>
      <c r="AA2546" s="86" t="n">
        <v>0.9647820089233696</v>
      </c>
      <c r="AB2546" s="86" t="n">
        <v>0.9586922248711834</v>
      </c>
      <c r="AC2546" s="86" t="n">
        <v>0.8631564924900922</v>
      </c>
      <c r="AD2546" s="86" t="n">
        <v>0.8612608277189607</v>
      </c>
      <c r="AE2546" s="86" t="n">
        <v>0.8660097320775315</v>
      </c>
      <c r="AF2546" s="86" t="n">
        <v>0.7863902874259129</v>
      </c>
      <c r="AG2546" s="86" t="n">
        <v>0.7864177597884936</v>
      </c>
      <c r="AH2546" s="86" t="n">
        <v>0.8023583696488077</v>
      </c>
      <c r="AI2546" s="86" t="n">
        <v>0.7944888944778911</v>
      </c>
      <c r="AJ2546" s="86" t="n">
        <v>0.7901101365106639</v>
      </c>
      <c r="AK2546" s="86" t="n">
        <v>0.8082662111407757</v>
      </c>
    </row>
    <row r="2547">
      <c r="A2547" s="86" t="n">
        <v>20</v>
      </c>
      <c r="B2547" s="86" t="n">
        <v>0.8839386116346473</v>
      </c>
      <c r="C2547" s="86" t="n">
        <v>0.8742157120583099</v>
      </c>
      <c r="D2547" s="86" t="n">
        <v>0.8775632684762104</v>
      </c>
      <c r="E2547" s="86" t="n">
        <v>0.8612826990465323</v>
      </c>
      <c r="F2547" s="86" t="n">
        <v>0.8613212924277205</v>
      </c>
      <c r="G2547" s="86" t="n">
        <v>0.8655618731963771</v>
      </c>
      <c r="H2547" s="86" t="n">
        <v>0.913802997569538</v>
      </c>
      <c r="I2547" s="86" t="n">
        <v>0.9335330934345204</v>
      </c>
      <c r="J2547" s="86" t="n">
        <v>0.9367048308552159</v>
      </c>
      <c r="K2547" s="86" t="n">
        <v>0.922306173403613</v>
      </c>
      <c r="L2547" s="86" t="n">
        <v>0.9196857915262017</v>
      </c>
      <c r="M2547" s="86" t="n">
        <v>0.9234558269309604</v>
      </c>
      <c r="N2547" s="86" t="n">
        <v>0.8410744040789039</v>
      </c>
      <c r="O2547" s="86" t="n">
        <v>0.9332314956923156</v>
      </c>
      <c r="P2547" s="86" t="n">
        <v>0.9467049739630097</v>
      </c>
      <c r="Q2547" s="86" t="n">
        <v>0.8894687756120999</v>
      </c>
      <c r="R2547" s="86" t="n">
        <v>0.9298452198715184</v>
      </c>
      <c r="S2547" s="86" t="n">
        <v>0.8983885291556378</v>
      </c>
      <c r="T2547" s="86" t="n">
        <v>0.9606128364389235</v>
      </c>
      <c r="U2547" s="86" t="n">
        <v>0.9248689566983832</v>
      </c>
      <c r="V2547" s="86" t="n">
        <v>0.9296873051669288</v>
      </c>
      <c r="W2547" s="86" t="n">
        <v>0.8835929714582605</v>
      </c>
      <c r="X2547" s="86" t="n">
        <v>0.896528739838461</v>
      </c>
      <c r="Y2547" s="86" t="n">
        <v>0.874778260313818</v>
      </c>
      <c r="Z2547" s="86" t="n">
        <v>0.8922981721249048</v>
      </c>
      <c r="AA2547" s="86" t="n">
        <v>0.9677740064576026</v>
      </c>
      <c r="AB2547" s="86" t="n">
        <v>0.9654454741213565</v>
      </c>
      <c r="AC2547" s="86" t="n">
        <v>0.9601358777100608</v>
      </c>
      <c r="AD2547" s="86" t="n">
        <v>0.9586163435537836</v>
      </c>
      <c r="AE2547" s="86" t="n">
        <v>0.9587606117969505</v>
      </c>
      <c r="AF2547" s="86" t="n">
        <v>0.8707061372761457</v>
      </c>
      <c r="AG2547" s="86" t="n">
        <v>0.870772290880772</v>
      </c>
      <c r="AH2547" s="86" t="n">
        <v>0.8756523968213279</v>
      </c>
      <c r="AI2547" s="86" t="n">
        <v>0.8788688558089819</v>
      </c>
      <c r="AJ2547" s="86" t="n">
        <v>0.8765254495039304</v>
      </c>
      <c r="AK2547" s="86" t="n">
        <v>0.8829075976288522</v>
      </c>
    </row>
    <row r="2548">
      <c r="A2548" s="86" t="n">
        <v>21</v>
      </c>
      <c r="B2548" s="86" t="n">
        <v>0.9792046120464372</v>
      </c>
      <c r="C2548" s="86" t="n">
        <v>0.977948359100558</v>
      </c>
      <c r="D2548" s="86" t="n">
        <v>0.9742841004226304</v>
      </c>
      <c r="E2548" s="86" t="n">
        <v>0.9609648765381793</v>
      </c>
      <c r="F2548" s="86" t="n">
        <v>0.9624183604637175</v>
      </c>
      <c r="G2548" s="86" t="n">
        <v>0.9620332009485985</v>
      </c>
      <c r="H2548" s="86" t="n">
        <v>0.9934681339454494</v>
      </c>
      <c r="I2548" s="86" t="n">
        <v>1</v>
      </c>
      <c r="J2548" s="86" t="n">
        <v>1</v>
      </c>
      <c r="K2548" s="86" t="n">
        <v>1</v>
      </c>
      <c r="L2548" s="86" t="n">
        <v>1</v>
      </c>
      <c r="M2548" s="86" t="n">
        <v>1</v>
      </c>
      <c r="N2548" s="86" t="n">
        <v>0.8229947217704517</v>
      </c>
      <c r="O2548" s="86" t="n">
        <v>1</v>
      </c>
      <c r="P2548" s="86" t="n">
        <v>1</v>
      </c>
      <c r="Q2548" s="86" t="n">
        <v>0.849309003212405</v>
      </c>
      <c r="R2548" s="86" t="n">
        <v>0.9236599023956251</v>
      </c>
      <c r="S2548" s="86" t="n">
        <v>0.876225416231969</v>
      </c>
      <c r="T2548" s="86" t="n">
        <v>0.9290269151138716</v>
      </c>
      <c r="U2548" s="86" t="n">
        <v>0.9045265580192025</v>
      </c>
      <c r="V2548" s="86" t="n">
        <v>0.9120913181492686</v>
      </c>
      <c r="W2548" s="86" t="n">
        <v>0.8497193523384465</v>
      </c>
      <c r="X2548" s="86" t="n">
        <v>0.8712377981662035</v>
      </c>
      <c r="Y2548" s="86" t="n">
        <v>0.8449988932500726</v>
      </c>
      <c r="Z2548" s="86" t="n">
        <v>0.8645373191165271</v>
      </c>
      <c r="AA2548" s="86" t="n">
        <v>0.9641411350796675</v>
      </c>
      <c r="AB2548" s="86" t="n">
        <v>0.976466969160963</v>
      </c>
      <c r="AC2548" s="86" t="n">
        <v>1</v>
      </c>
      <c r="AD2548" s="86" t="n">
        <v>1</v>
      </c>
      <c r="AE2548" s="86" t="n">
        <v>1</v>
      </c>
      <c r="AF2548" s="86" t="n">
        <v>0.9715601300108343</v>
      </c>
      <c r="AG2548" s="86" t="n">
        <v>0.973903964008204</v>
      </c>
      <c r="AH2548" s="86" t="n">
        <v>0.9730325557549344</v>
      </c>
      <c r="AI2548" s="86" t="n">
        <v>0.9809642076803372</v>
      </c>
      <c r="AJ2548" s="86" t="n">
        <v>0.9817956180720668</v>
      </c>
      <c r="AK2548" s="86" t="n">
        <v>0.9797728404000181</v>
      </c>
    </row>
    <row r="2549">
      <c r="A2549" s="86" t="n">
        <v>22</v>
      </c>
      <c r="B2549" s="86" t="n">
        <v>1</v>
      </c>
      <c r="C2549" s="86" t="n">
        <v>1</v>
      </c>
      <c r="D2549" s="86" t="n">
        <v>1</v>
      </c>
      <c r="E2549" s="86" t="n">
        <v>1</v>
      </c>
      <c r="F2549" s="86" t="n">
        <v>1</v>
      </c>
      <c r="G2549" s="86" t="n">
        <v>1</v>
      </c>
      <c r="H2549" s="86" t="n">
        <v>1</v>
      </c>
      <c r="I2549" s="86" t="n">
        <v>0.9397195890916051</v>
      </c>
      <c r="J2549" s="86" t="n">
        <v>0.9573453289155632</v>
      </c>
      <c r="K2549" s="86" t="n">
        <v>0.9327012516522789</v>
      </c>
      <c r="L2549" s="86" t="n">
        <v>0.9241860767065609</v>
      </c>
      <c r="M2549" s="86" t="n">
        <v>0.9432513917723444</v>
      </c>
      <c r="N2549" s="86" t="n">
        <v>0.7097672191014038</v>
      </c>
      <c r="O2549" s="86" t="n">
        <v>0.9152057528659848</v>
      </c>
      <c r="P2549" s="86" t="n">
        <v>0.9117211348536545</v>
      </c>
      <c r="Q2549" s="86" t="n">
        <v>0.7297905813416737</v>
      </c>
      <c r="R2549" s="86" t="n">
        <v>0.793153301670788</v>
      </c>
      <c r="S2549" s="86" t="n">
        <v>0.744225347255154</v>
      </c>
      <c r="T2549" s="86" t="n">
        <v>0.8118260869565218</v>
      </c>
      <c r="U2549" s="86" t="n">
        <v>0.7827635231561538</v>
      </c>
      <c r="V2549" s="86" t="n">
        <v>0.7934689282444273</v>
      </c>
      <c r="W2549" s="86" t="n">
        <v>0.7291813946357543</v>
      </c>
      <c r="X2549" s="86" t="n">
        <v>0.7431450453511775</v>
      </c>
      <c r="Y2549" s="86" t="n">
        <v>0.7299436648698866</v>
      </c>
      <c r="Z2549" s="86" t="n">
        <v>0.7412033511043411</v>
      </c>
      <c r="AA2549" s="86" t="n">
        <v>0.8384922738053621</v>
      </c>
      <c r="AB2549" s="86" t="n">
        <v>0.8727360993616858</v>
      </c>
      <c r="AC2549" s="86" t="n">
        <v>0.8940120558164319</v>
      </c>
      <c r="AD2549" s="86" t="n">
        <v>0.8939204363169716</v>
      </c>
      <c r="AE2549" s="86" t="n">
        <v>0.9222711277828747</v>
      </c>
      <c r="AF2549" s="86" t="n">
        <v>1</v>
      </c>
      <c r="AG2549" s="86" t="n">
        <v>1</v>
      </c>
      <c r="AH2549" s="86" t="n">
        <v>1</v>
      </c>
      <c r="AI2549" s="86" t="n">
        <v>1</v>
      </c>
      <c r="AJ2549" s="86" t="n">
        <v>1</v>
      </c>
      <c r="AK2549" s="86" t="n">
        <v>1</v>
      </c>
    </row>
    <row r="2550">
      <c r="A2550" s="86" t="n">
        <v>23</v>
      </c>
      <c r="B2550" s="86" t="n">
        <v>0.9033719254343591</v>
      </c>
      <c r="C2550" s="86" t="n">
        <v>0.8857475626021455</v>
      </c>
      <c r="D2550" s="86" t="n">
        <v>0.923230550428178</v>
      </c>
      <c r="E2550" s="86" t="n">
        <v>0.9121180017928447</v>
      </c>
      <c r="F2550" s="86" t="n">
        <v>0.8951745739579682</v>
      </c>
      <c r="G2550" s="86" t="n">
        <v>0.9275750735735311</v>
      </c>
      <c r="H2550" s="86" t="n">
        <v>0.9047900351066701</v>
      </c>
      <c r="I2550" s="86" t="n">
        <v>0.81018823188974</v>
      </c>
      <c r="J2550" s="86" t="n">
        <v>0.8279840582956999</v>
      </c>
      <c r="K2550" s="86" t="n">
        <v>0.8027056577294017</v>
      </c>
      <c r="L2550" s="86" t="n">
        <v>0.7835805669292798</v>
      </c>
      <c r="M2550" s="86" t="n">
        <v>0.8124710736151701</v>
      </c>
      <c r="N2550" s="86" t="n">
        <v>0.5685820620017361</v>
      </c>
      <c r="O2550" s="86" t="n">
        <v>0.7582604978035253</v>
      </c>
      <c r="P2550" s="86" t="n">
        <v>0.7682977195187647</v>
      </c>
      <c r="Q2550" s="86" t="n">
        <v>0.5778843345799852</v>
      </c>
      <c r="R2550" s="86" t="n">
        <v>0.6199774960421819</v>
      </c>
      <c r="S2550" s="86" t="n">
        <v>0.5851001457135222</v>
      </c>
      <c r="T2550" s="86" t="n">
        <v>0.6772587991718426</v>
      </c>
      <c r="U2550" s="86" t="n">
        <v>0.6255412364876349</v>
      </c>
      <c r="V2550" s="86" t="n">
        <v>0.6364695445849322</v>
      </c>
      <c r="W2550" s="86" t="n">
        <v>0.5808682616879743</v>
      </c>
      <c r="X2550" s="86" t="n">
        <v>0.5843665502028678</v>
      </c>
      <c r="Y2550" s="86" t="n">
        <v>0.5824871632596433</v>
      </c>
      <c r="Z2550" s="86" t="n">
        <v>0.604484006092917</v>
      </c>
      <c r="AA2550" s="86" t="n">
        <v>0.679961509981469</v>
      </c>
      <c r="AB2550" s="86" t="n">
        <v>0.7071060524494347</v>
      </c>
      <c r="AC2550" s="86" t="n">
        <v>0.7559529756552437</v>
      </c>
      <c r="AD2550" s="86" t="n">
        <v>0.7530157202438241</v>
      </c>
      <c r="AE2550" s="86" t="n">
        <v>0.7677308465049298</v>
      </c>
      <c r="AF2550" s="86" t="n">
        <v>0.9085144350264484</v>
      </c>
      <c r="AG2550" s="86" t="n">
        <v>0.8867344737018323</v>
      </c>
      <c r="AH2550" s="86" t="n">
        <v>0.9224198923352986</v>
      </c>
      <c r="AI2550" s="86" t="n">
        <v>0.8886775547416571</v>
      </c>
      <c r="AJ2550" s="86" t="n">
        <v>0.880459372037625</v>
      </c>
      <c r="AK2550" s="86" t="n">
        <v>0.9178017104846374</v>
      </c>
    </row>
    <row r="2551">
      <c r="A2551" s="86" t="n">
        <v>24</v>
      </c>
      <c r="B2551" s="86" t="n">
        <v>0.7769207621280033</v>
      </c>
      <c r="C2551" s="86" t="n">
        <v>0.7558539815527964</v>
      </c>
      <c r="D2551" s="86" t="n">
        <v>0.7729042474859039</v>
      </c>
      <c r="E2551" s="86" t="n">
        <v>0.7842555618938962</v>
      </c>
      <c r="F2551" s="86" t="n">
        <v>0.7642114235215989</v>
      </c>
      <c r="G2551" s="86" t="n">
        <v>0.7819594845567017</v>
      </c>
      <c r="H2551" s="86" t="n">
        <v>0.7581015392924655</v>
      </c>
      <c r="I2551" s="86" t="n">
        <v>0.648893618411534</v>
      </c>
      <c r="J2551" s="86" t="n">
        <v>0.6743329127804832</v>
      </c>
      <c r="K2551" s="86" t="n">
        <v>0.6519525449175085</v>
      </c>
      <c r="L2551" s="86" t="n">
        <v>0.6185701103161095</v>
      </c>
      <c r="M2551" s="86" t="n">
        <v>0.658741388202002</v>
      </c>
      <c r="N2551" s="86" t="n">
        <v>0.4380331859952305</v>
      </c>
      <c r="O2551" s="86" t="n">
        <v>0.5936077665612264</v>
      </c>
      <c r="P2551" s="86" t="n">
        <v>0.7463548213323757</v>
      </c>
      <c r="Q2551" s="86" t="n">
        <v>0.43935525807576</v>
      </c>
      <c r="R2551" s="86" t="n">
        <v>0.4622960578822729</v>
      </c>
      <c r="S2551" s="86" t="n">
        <v>0.4382873056793786</v>
      </c>
      <c r="T2551" s="86" t="n">
        <v>0.5546583850931677</v>
      </c>
      <c r="U2551" s="86" t="n">
        <v>0.4733907235100992</v>
      </c>
      <c r="V2551" s="86" t="n">
        <v>0.4855195607950437</v>
      </c>
      <c r="W2551" s="86" t="n">
        <v>0.4658069791409371</v>
      </c>
      <c r="X2551" s="86" t="n">
        <v>0.4422792633446893</v>
      </c>
      <c r="Y2551" s="86" t="n">
        <v>0.4504815141586051</v>
      </c>
      <c r="Z2551" s="86" t="n">
        <v>0.4560072353389185</v>
      </c>
      <c r="AA2551" s="86" t="n">
        <v>0.514123656702112</v>
      </c>
      <c r="AB2551" s="86" t="n">
        <v>0.5458307698223487</v>
      </c>
      <c r="AC2551" s="86" t="n">
        <v>0.5829253671695473</v>
      </c>
      <c r="AD2551" s="86" t="n">
        <v>0.5842568403684862</v>
      </c>
      <c r="AE2551" s="86" t="n">
        <v>0.617365603261059</v>
      </c>
      <c r="AF2551" s="86" t="n">
        <v>0.7807341788286278</v>
      </c>
      <c r="AG2551" s="86" t="n">
        <v>0.7538411172535917</v>
      </c>
      <c r="AH2551" s="86" t="n">
        <v>0.7710945911304794</v>
      </c>
      <c r="AI2551" s="86" t="n">
        <v>0.7683166449219548</v>
      </c>
      <c r="AJ2551" s="86" t="n">
        <v>0.7509684953190316</v>
      </c>
      <c r="AK2551" s="86" t="n">
        <v>0.762019774650437</v>
      </c>
    </row>
    <row r="2561">
      <c r="A2561" s="86" t="inlineStr">
        <is>
          <t>RefgChg-Res-8pct-Dec-NTXV-a-cDXGF-SFm1985-CZ01</t>
        </is>
      </c>
      <c r="B2561" s="85" t="n"/>
      <c r="C2561" s="85" t="n"/>
      <c r="D2561" s="85" t="n">
        <v>2015</v>
      </c>
      <c r="E2561" s="85" t="n"/>
      <c r="F2561" s="86" t="inlineStr">
        <is>
          <t>Source Annual kWh:</t>
        </is>
      </c>
      <c r="G2561" s="151" t="n">
        <v>9505.797999999997</v>
      </c>
      <c r="H2561" s="85" t="inlineStr">
        <is>
          <t>DEER</t>
        </is>
      </c>
      <c r="I2561" s="85" t="n"/>
      <c r="J2561" s="85" t="n"/>
      <c r="K2561" s="85" t="inlineStr">
        <is>
          <t>PDAF</t>
        </is>
      </c>
      <c r="L2561" s="85" t="inlineStr">
        <is>
          <t>Monthly</t>
        </is>
      </c>
      <c r="M2561" s="85" t="n"/>
      <c r="N2561" s="85" t="n"/>
      <c r="O2561" s="85" t="n"/>
      <c r="P2561" s="85" t="n"/>
      <c r="Q2561" s="85" t="n"/>
      <c r="R2561" s="85" t="n"/>
      <c r="S2561" s="85" t="n"/>
      <c r="T2561" s="108" t="n"/>
      <c r="U2561" s="85" t="n"/>
      <c r="V2561" s="85" t="n"/>
      <c r="W2561" s="85" t="n"/>
      <c r="X2561" s="85" t="n"/>
      <c r="Y2561" s="85" t="n"/>
      <c r="Z2561" s="85" t="n"/>
      <c r="AA2561" s="85" t="n"/>
      <c r="AB2561" s="85" t="n"/>
      <c r="AC2561" s="85" t="n"/>
      <c r="AD2561" s="85" t="n"/>
      <c r="AE2561" s="85" t="n"/>
      <c r="AF2561" s="85" t="n"/>
      <c r="AG2561" s="85" t="n"/>
      <c r="AH2561" s="85" t="n"/>
      <c r="AI2561" s="85" t="n"/>
      <c r="AJ2561" s="85" t="n"/>
      <c r="AK2561" s="85" t="n"/>
    </row>
    <row r="2562">
      <c r="A2562" s="85" t="n">
        <v>65</v>
      </c>
      <c r="B2562" s="86" t="inlineStr">
        <is>
          <t>RefgChg-Res-8pct-Dec-NTXV-a-20-MM</t>
        </is>
      </c>
      <c r="C2562" s="85" t="n"/>
      <c r="D2562" s="85" t="n"/>
      <c r="E2562" s="85" t="n"/>
      <c r="F2562" s="85" t="inlineStr">
        <is>
          <t>Source Sample Size:</t>
        </is>
      </c>
      <c r="G2562" s="85" t="n">
        <v>0</v>
      </c>
      <c r="H2562" s="85" t="inlineStr">
        <is>
          <t>DEER</t>
        </is>
      </c>
      <c r="I2562" s="85" t="n"/>
      <c r="J2562" s="85" t="n"/>
      <c r="K2562" s="85" t="inlineStr">
        <is>
          <t>WKWE</t>
        </is>
      </c>
      <c r="L2562" s="85" t="inlineStr">
        <is>
          <t>Monthly</t>
        </is>
      </c>
      <c r="M2562" s="85" t="n"/>
      <c r="N2562" s="85" t="inlineStr">
        <is>
          <t>Weekend Peak3</t>
        </is>
      </c>
      <c r="O2562" s="85" t="n"/>
      <c r="P2562" s="85" t="n"/>
      <c r="Q2562" s="85" t="n"/>
      <c r="R2562" s="85" t="n"/>
      <c r="S2562" s="85" t="n"/>
      <c r="T2562" s="85" t="n"/>
      <c r="U2562" s="85" t="n"/>
      <c r="V2562" s="85" t="n"/>
      <c r="W2562" s="85" t="n"/>
      <c r="X2562" s="85" t="n"/>
      <c r="Y2562" s="85" t="n"/>
      <c r="Z2562" s="85" t="n"/>
      <c r="AA2562" s="85" t="n"/>
      <c r="AB2562" s="85" t="n"/>
      <c r="AC2562" s="85" t="n"/>
      <c r="AD2562" s="85" t="n"/>
      <c r="AE2562" s="85" t="n"/>
      <c r="AF2562" s="85" t="n"/>
      <c r="AG2562" s="85" t="n"/>
      <c r="AH2562" s="85" t="n"/>
      <c r="AI2562" s="85" t="n"/>
      <c r="AJ2562" s="85" t="n"/>
      <c r="AK2562" s="85" t="n"/>
    </row>
    <row r="2563">
      <c r="A2563" s="86" t="n"/>
      <c r="B2563" s="86" t="n">
        <v>1</v>
      </c>
      <c r="C2563" s="86" t="inlineStr">
        <is>
          <t>JANUARY</t>
        </is>
      </c>
      <c r="D2563" s="86" t="inlineStr">
        <is>
          <t>JAN</t>
        </is>
      </c>
      <c r="E2563" s="86" t="n">
        <v>2</v>
      </c>
      <c r="F2563" s="86" t="inlineStr">
        <is>
          <t>FEBRUARY</t>
        </is>
      </c>
      <c r="G2563" s="86" t="inlineStr">
        <is>
          <t>FEB</t>
        </is>
      </c>
      <c r="H2563" s="86" t="n">
        <v>3</v>
      </c>
      <c r="I2563" s="86" t="inlineStr">
        <is>
          <t>MARCH</t>
        </is>
      </c>
      <c r="J2563" s="86" t="inlineStr">
        <is>
          <t>MAR</t>
        </is>
      </c>
      <c r="K2563" s="86" t="n">
        <v>4</v>
      </c>
      <c r="L2563" s="86" t="inlineStr">
        <is>
          <t>APRIL</t>
        </is>
      </c>
      <c r="M2563" s="86" t="inlineStr">
        <is>
          <t>APR</t>
        </is>
      </c>
      <c r="N2563" s="86" t="n">
        <v>5</v>
      </c>
      <c r="O2563" s="86" t="inlineStr">
        <is>
          <t>MAY</t>
        </is>
      </c>
      <c r="P2563" s="86" t="inlineStr">
        <is>
          <t>MAY</t>
        </is>
      </c>
      <c r="Q2563" s="86" t="n">
        <v>6</v>
      </c>
      <c r="R2563" s="86" t="inlineStr">
        <is>
          <t>JUNE</t>
        </is>
      </c>
      <c r="S2563" s="86" t="inlineStr">
        <is>
          <t>JUN</t>
        </is>
      </c>
      <c r="T2563" s="86" t="n">
        <v>7</v>
      </c>
      <c r="U2563" s="86" t="inlineStr">
        <is>
          <t>JULY</t>
        </is>
      </c>
      <c r="V2563" s="86" t="inlineStr">
        <is>
          <t>JUL</t>
        </is>
      </c>
      <c r="W2563" s="86" t="n">
        <v>8</v>
      </c>
      <c r="X2563" s="86" t="inlineStr">
        <is>
          <t>AUGUST</t>
        </is>
      </c>
      <c r="Y2563" s="86" t="inlineStr">
        <is>
          <t>AUG</t>
        </is>
      </c>
      <c r="Z2563" s="86" t="n">
        <v>9</v>
      </c>
      <c r="AA2563" s="86" t="inlineStr">
        <is>
          <t>SEPTEMBER</t>
        </is>
      </c>
      <c r="AB2563" s="86" t="inlineStr">
        <is>
          <t>SEP</t>
        </is>
      </c>
      <c r="AC2563" s="86" t="n">
        <v>10</v>
      </c>
      <c r="AD2563" s="86" t="inlineStr">
        <is>
          <t>OCTOBER</t>
        </is>
      </c>
      <c r="AE2563" s="86" t="inlineStr">
        <is>
          <t>OCT</t>
        </is>
      </c>
      <c r="AF2563" s="86" t="n">
        <v>11</v>
      </c>
      <c r="AG2563" s="86" t="inlineStr">
        <is>
          <t>NOVEMBER</t>
        </is>
      </c>
      <c r="AH2563" s="86" t="inlineStr">
        <is>
          <t>NOV</t>
        </is>
      </c>
      <c r="AI2563" s="86" t="n">
        <v>12</v>
      </c>
      <c r="AJ2563" s="86" t="inlineStr">
        <is>
          <t>DECEMBER</t>
        </is>
      </c>
      <c r="AK2563" s="86" t="inlineStr">
        <is>
          <t>DEC</t>
        </is>
      </c>
    </row>
    <row r="2564">
      <c r="A2564" s="85" t="n"/>
      <c r="B2564" s="86" t="n">
        <v>31</v>
      </c>
      <c r="C2564" s="85" t="n"/>
      <c r="D2564" s="85" t="n"/>
      <c r="E2564" s="86" t="n">
        <v>28</v>
      </c>
      <c r="F2564" s="85" t="n"/>
      <c r="G2564" s="85" t="n"/>
      <c r="H2564" s="86" t="n">
        <v>31</v>
      </c>
      <c r="I2564" s="85" t="n"/>
      <c r="J2564" s="85" t="n"/>
      <c r="K2564" s="86" t="n">
        <v>30</v>
      </c>
      <c r="L2564" s="85" t="n"/>
      <c r="M2564" s="85" t="n"/>
      <c r="N2564" s="86" t="n">
        <v>31</v>
      </c>
      <c r="O2564" s="85" t="n"/>
      <c r="P2564" s="85" t="n"/>
      <c r="Q2564" s="86" t="n">
        <v>30</v>
      </c>
      <c r="R2564" s="85" t="n"/>
      <c r="S2564" s="85" t="n"/>
      <c r="T2564" s="86" t="n">
        <v>31</v>
      </c>
      <c r="U2564" s="85" t="n"/>
      <c r="V2564" s="85" t="n"/>
      <c r="W2564" s="86" t="n">
        <v>31</v>
      </c>
      <c r="X2564" s="85" t="n"/>
      <c r="Y2564" s="85" t="n"/>
      <c r="Z2564" s="86" t="n">
        <v>30</v>
      </c>
      <c r="AA2564" s="85" t="n"/>
      <c r="AB2564" s="85" t="n"/>
      <c r="AC2564" s="86" t="n">
        <v>31</v>
      </c>
      <c r="AD2564" s="85" t="n"/>
      <c r="AE2564" s="85" t="n"/>
      <c r="AF2564" s="86" t="n">
        <v>30</v>
      </c>
      <c r="AG2564" s="85" t="n"/>
      <c r="AH2564" s="85" t="n"/>
      <c r="AI2564" s="86" t="n">
        <v>31</v>
      </c>
      <c r="AJ2564" s="85" t="n"/>
      <c r="AK2564" s="85" t="n"/>
    </row>
    <row r="2565">
      <c r="A2565" s="86" t="inlineStr">
        <is>
          <t>RATIOS</t>
        </is>
      </c>
      <c r="B2565" s="86" t="inlineStr">
        <is>
          <t>E.BKDWN</t>
        </is>
      </c>
      <c r="C2565" s="86" t="inlineStr">
        <is>
          <t>PEAK/AVG</t>
        </is>
      </c>
      <c r="D2565" s="86" t="inlineStr">
        <is>
          <t>END/AVG</t>
        </is>
      </c>
      <c r="E2565" s="86" t="inlineStr">
        <is>
          <t>E.BKDWN</t>
        </is>
      </c>
      <c r="F2565" s="86" t="inlineStr">
        <is>
          <t>PEAK/AVG</t>
        </is>
      </c>
      <c r="G2565" s="86" t="inlineStr">
        <is>
          <t>END/AVG</t>
        </is>
      </c>
      <c r="H2565" s="86" t="inlineStr">
        <is>
          <t>E.BKDWN</t>
        </is>
      </c>
      <c r="I2565" s="86" t="inlineStr">
        <is>
          <t>PEAK/AVG</t>
        </is>
      </c>
      <c r="J2565" s="86" t="inlineStr">
        <is>
          <t>END/AVG</t>
        </is>
      </c>
      <c r="K2565" s="86" t="inlineStr">
        <is>
          <t>E.BKDWN</t>
        </is>
      </c>
      <c r="L2565" s="86" t="inlineStr">
        <is>
          <t>PEAK/AVG</t>
        </is>
      </c>
      <c r="M2565" s="86" t="inlineStr">
        <is>
          <t>END/AVG</t>
        </is>
      </c>
      <c r="N2565" s="86" t="inlineStr">
        <is>
          <t>E.BKDWN</t>
        </is>
      </c>
      <c r="O2565" s="86" t="inlineStr">
        <is>
          <t>PEAK/AVG</t>
        </is>
      </c>
      <c r="P2565" s="86" t="inlineStr">
        <is>
          <t>END/AVG</t>
        </is>
      </c>
      <c r="Q2565" s="86" t="inlineStr">
        <is>
          <t>E.BKDWN</t>
        </is>
      </c>
      <c r="R2565" s="86" t="inlineStr">
        <is>
          <t>PEAK/AVG</t>
        </is>
      </c>
      <c r="S2565" s="86" t="inlineStr">
        <is>
          <t>END/AVG</t>
        </is>
      </c>
      <c r="T2565" s="86" t="inlineStr">
        <is>
          <t>E.BKDWN</t>
        </is>
      </c>
      <c r="U2565" s="86" t="inlineStr">
        <is>
          <t>PEAK/AVG</t>
        </is>
      </c>
      <c r="V2565" s="86" t="inlineStr">
        <is>
          <t>END/AVG</t>
        </is>
      </c>
      <c r="W2565" s="86" t="inlineStr">
        <is>
          <t>E.BKDWN</t>
        </is>
      </c>
      <c r="X2565" s="86" t="inlineStr">
        <is>
          <t>PEAK/AVG</t>
        </is>
      </c>
      <c r="Y2565" s="86" t="inlineStr">
        <is>
          <t>END/AVG</t>
        </is>
      </c>
      <c r="Z2565" s="86" t="inlineStr">
        <is>
          <t>E.BKDWN</t>
        </is>
      </c>
      <c r="AA2565" s="86" t="inlineStr">
        <is>
          <t>PEAK/AVG</t>
        </is>
      </c>
      <c r="AB2565" s="86" t="inlineStr">
        <is>
          <t>END/AVG</t>
        </is>
      </c>
      <c r="AC2565" s="86" t="inlineStr">
        <is>
          <t>E.BKDWN</t>
        </is>
      </c>
      <c r="AD2565" s="86" t="inlineStr">
        <is>
          <t>PEAK/AVG</t>
        </is>
      </c>
      <c r="AE2565" s="86" t="inlineStr">
        <is>
          <t>END/AVG</t>
        </is>
      </c>
      <c r="AF2565" s="86" t="inlineStr">
        <is>
          <t>E.BKDWN</t>
        </is>
      </c>
      <c r="AG2565" s="86" t="inlineStr">
        <is>
          <t>PEAK/AVG</t>
        </is>
      </c>
      <c r="AH2565" s="86" t="inlineStr">
        <is>
          <t>END/AVG</t>
        </is>
      </c>
      <c r="AI2565" s="86" t="inlineStr">
        <is>
          <t>E.BKDWN</t>
        </is>
      </c>
      <c r="AJ2565" s="86" t="inlineStr">
        <is>
          <t>PEAK/AVG</t>
        </is>
      </c>
      <c r="AK2565" s="86" t="inlineStr">
        <is>
          <t>END/AVG</t>
        </is>
      </c>
    </row>
    <row r="2566">
      <c r="A2566" s="85" t="n"/>
      <c r="B2566" s="192" t="n">
        <v>0.08675542423776413</v>
      </c>
      <c r="C2566" s="193" t="n">
        <v>1.032589194062358</v>
      </c>
      <c r="D2566" s="193" t="n">
        <v>0.9914580785675393</v>
      </c>
      <c r="E2566" s="192" t="n">
        <v>0.07730699963678513</v>
      </c>
      <c r="F2566" s="193" t="n">
        <v>1.007735392913279</v>
      </c>
      <c r="G2566" s="193" t="n">
        <v>0.9832947250746235</v>
      </c>
      <c r="H2566" s="192" t="n">
        <v>0.08450422535643561</v>
      </c>
      <c r="I2566" s="193" t="n">
        <v>1.006455875897752</v>
      </c>
      <c r="J2566" s="193" t="n">
        <v>0.9938281982074534</v>
      </c>
      <c r="K2566" s="192" t="n">
        <v>0.0809766863858344</v>
      </c>
      <c r="L2566" s="193" t="n">
        <v>1.024531927938125</v>
      </c>
      <c r="M2566" s="193" t="n">
        <v>0.993942328098472</v>
      </c>
      <c r="N2566" s="192" t="n">
        <v>0.08300791363218446</v>
      </c>
      <c r="O2566" s="193" t="n">
        <v>1.007464738930578</v>
      </c>
      <c r="P2566" s="193" t="n">
        <v>0.9999392820278371</v>
      </c>
      <c r="Q2566" s="192" t="n">
        <v>0.08037745067412019</v>
      </c>
      <c r="R2566" s="193" t="n">
        <v>1.011819815958954</v>
      </c>
      <c r="S2566" s="193" t="n">
        <v>1.001651726724046</v>
      </c>
      <c r="T2566" s="192" t="n">
        <v>0.08380209624140325</v>
      </c>
      <c r="U2566" s="193" t="n">
        <v>1.005592801568816</v>
      </c>
      <c r="V2566" s="193" t="n">
        <v>1.001673120806874</v>
      </c>
      <c r="W2566" s="192" t="n">
        <v>0.08449970217911376</v>
      </c>
      <c r="X2566" s="193" t="n">
        <v>1.006597357384707</v>
      </c>
      <c r="Y2566" s="193" t="n">
        <v>0.9967646691589608</v>
      </c>
      <c r="Z2566" s="192" t="n">
        <v>0.08264751899131782</v>
      </c>
      <c r="AA2566" s="193" t="n">
        <v>1.010015180561626</v>
      </c>
      <c r="AB2566" s="193" t="n">
        <v>0.9918051567962789</v>
      </c>
      <c r="AC2566" s="192" t="n">
        <v>0.08586857947415023</v>
      </c>
      <c r="AD2566" s="193" t="n">
        <v>1.006915624560709</v>
      </c>
      <c r="AE2566" s="193" t="n">
        <v>0.9897442812074756</v>
      </c>
      <c r="AF2566" s="192" t="n">
        <v>0.08355445689256583</v>
      </c>
      <c r="AG2566" s="193" t="n">
        <v>1.012887844329744</v>
      </c>
      <c r="AH2566" s="193" t="n">
        <v>0.9885046224251128</v>
      </c>
      <c r="AI2566" s="192" t="n">
        <v>0.08669894629832524</v>
      </c>
      <c r="AJ2566" s="193" t="n">
        <v>1.026297682019524</v>
      </c>
      <c r="AK2566" s="193" t="n">
        <v>0.9774607464345287</v>
      </c>
      <c r="AM2566">
        <f>A2561</f>
        <v/>
      </c>
      <c r="AN2566" s="83">
        <f>1/($B2566*(1/$B2564)*(1/(5/7+2/7*$D2566))*$B2576/SUM($B2568:$B2591))</f>
        <v/>
      </c>
      <c r="AO2566" s="83">
        <f>1/(B2566*(1/B2564)*(1/(5/7+2/7*D2566)))</f>
        <v/>
      </c>
      <c r="AP2566" s="83" t="n"/>
      <c r="AR2566" s="174">
        <f>CHOOSE(AV$3,C2566,F2566,I2566,L2566,O2566,R2566,U2566,X2566,AA2566,AD2566,AG2566,AJ2566)</f>
        <v/>
      </c>
      <c r="AS2566" s="82" t="n"/>
      <c r="AT2566" s="82" t="n"/>
      <c r="AV2566" s="119">
        <f>AN2566/AR2566</f>
        <v/>
      </c>
      <c r="AW2566" s="172">
        <f>AO2566/AR2566</f>
        <v/>
      </c>
      <c r="AX2566" s="83" t="n"/>
    </row>
    <row r="2567">
      <c r="A2567" s="86" t="inlineStr">
        <is>
          <t>HOUR</t>
        </is>
      </c>
      <c r="B2567" s="86" t="inlineStr">
        <is>
          <t>PEAK</t>
        </is>
      </c>
      <c r="C2567" s="86" t="inlineStr">
        <is>
          <t>AVG</t>
        </is>
      </c>
      <c r="D2567" s="86" t="inlineStr">
        <is>
          <t>END</t>
        </is>
      </c>
      <c r="E2567" s="86" t="inlineStr">
        <is>
          <t>PEAK</t>
        </is>
      </c>
      <c r="F2567" s="86" t="inlineStr">
        <is>
          <t>AVG</t>
        </is>
      </c>
      <c r="G2567" s="86" t="inlineStr">
        <is>
          <t>END</t>
        </is>
      </c>
      <c r="H2567" s="86" t="inlineStr">
        <is>
          <t>PEAK</t>
        </is>
      </c>
      <c r="I2567" s="86" t="inlineStr">
        <is>
          <t>AVG</t>
        </is>
      </c>
      <c r="J2567" s="86" t="inlineStr">
        <is>
          <t>END</t>
        </is>
      </c>
      <c r="K2567" s="86" t="inlineStr">
        <is>
          <t>PEAK</t>
        </is>
      </c>
      <c r="L2567" s="86" t="inlineStr">
        <is>
          <t>AVG</t>
        </is>
      </c>
      <c r="M2567" s="86" t="inlineStr">
        <is>
          <t>END</t>
        </is>
      </c>
      <c r="N2567" s="86" t="inlineStr">
        <is>
          <t>PEAK</t>
        </is>
      </c>
      <c r="O2567" s="86" t="inlineStr">
        <is>
          <t>AVG</t>
        </is>
      </c>
      <c r="P2567" s="86" t="inlineStr">
        <is>
          <t>END</t>
        </is>
      </c>
      <c r="Q2567" s="86" t="inlineStr">
        <is>
          <t>PEAK</t>
        </is>
      </c>
      <c r="R2567" s="86" t="inlineStr">
        <is>
          <t>AVG</t>
        </is>
      </c>
      <c r="S2567" s="86" t="inlineStr">
        <is>
          <t>END</t>
        </is>
      </c>
      <c r="T2567" s="86" t="inlineStr">
        <is>
          <t>PEAK</t>
        </is>
      </c>
      <c r="U2567" s="86" t="inlineStr">
        <is>
          <t>AVG</t>
        </is>
      </c>
      <c r="V2567" s="86" t="inlineStr">
        <is>
          <t>END</t>
        </is>
      </c>
      <c r="W2567" s="86" t="inlineStr">
        <is>
          <t>PEAK</t>
        </is>
      </c>
      <c r="X2567" s="86" t="inlineStr">
        <is>
          <t>AVG</t>
        </is>
      </c>
      <c r="Y2567" s="86" t="inlineStr">
        <is>
          <t>END</t>
        </is>
      </c>
      <c r="Z2567" s="86" t="inlineStr">
        <is>
          <t>PEAK</t>
        </is>
      </c>
      <c r="AA2567" s="86" t="inlineStr">
        <is>
          <t>AVG</t>
        </is>
      </c>
      <c r="AB2567" s="86" t="inlineStr">
        <is>
          <t>END</t>
        </is>
      </c>
      <c r="AC2567" s="86" t="inlineStr">
        <is>
          <t>PEAK</t>
        </is>
      </c>
      <c r="AD2567" s="86" t="inlineStr">
        <is>
          <t>AVG</t>
        </is>
      </c>
      <c r="AE2567" s="86" t="inlineStr">
        <is>
          <t>END</t>
        </is>
      </c>
      <c r="AF2567" s="86" t="inlineStr">
        <is>
          <t>PEAK</t>
        </is>
      </c>
      <c r="AG2567" s="86" t="inlineStr">
        <is>
          <t>AVG</t>
        </is>
      </c>
      <c r="AH2567" s="86" t="inlineStr">
        <is>
          <t>END</t>
        </is>
      </c>
      <c r="AI2567" s="86" t="inlineStr">
        <is>
          <t>PEAK</t>
        </is>
      </c>
      <c r="AJ2567" s="86" t="inlineStr">
        <is>
          <t>AVG</t>
        </is>
      </c>
      <c r="AK2567" s="86" t="inlineStr">
        <is>
          <t>END</t>
        </is>
      </c>
    </row>
    <row r="2568">
      <c r="A2568" s="86" t="n">
        <v>1</v>
      </c>
      <c r="B2568" s="86" t="n">
        <v>0.5484759772688135</v>
      </c>
      <c r="C2568" s="86" t="n">
        <v>0.5015118163566437</v>
      </c>
      <c r="D2568" s="86" t="n">
        <v>0.5661580989846368</v>
      </c>
      <c r="E2568" s="86" t="n">
        <v>0.5017939518195796</v>
      </c>
      <c r="F2568" s="86" t="n">
        <v>0.5030183797768555</v>
      </c>
      <c r="G2568" s="86" t="n">
        <v>0.5620689655172414</v>
      </c>
      <c r="H2568" s="86" t="n">
        <v>0.4078539441956597</v>
      </c>
      <c r="I2568" s="86" t="n">
        <v>0.4387860205523751</v>
      </c>
      <c r="J2568" s="86" t="n">
        <v>0.49774169921875</v>
      </c>
      <c r="K2568" s="86" t="n">
        <v>0.4549026611894982</v>
      </c>
      <c r="L2568" s="86" t="n">
        <v>0.4198711786194963</v>
      </c>
      <c r="M2568" s="86" t="n">
        <v>0.4746077621800165</v>
      </c>
      <c r="N2568" s="86" t="n">
        <v>0.4282685512367491</v>
      </c>
      <c r="O2568" s="86" t="n">
        <v>0.4248451168603259</v>
      </c>
      <c r="P2568" s="86" t="n">
        <v>0.4816379917496732</v>
      </c>
      <c r="Q2568" s="86" t="n">
        <v>0.4502234137622877</v>
      </c>
      <c r="R2568" s="86" t="n">
        <v>0.4299015566655352</v>
      </c>
      <c r="S2568" s="86" t="n">
        <v>0.4848568854390464</v>
      </c>
      <c r="T2568" s="86" t="n">
        <v>0.46789654548743</v>
      </c>
      <c r="U2568" s="86" t="n">
        <v>0.4309086090162157</v>
      </c>
      <c r="V2568" s="86" t="n">
        <v>0.4863839422311976</v>
      </c>
      <c r="W2568" s="86" t="n">
        <v>0.4276258491551994</v>
      </c>
      <c r="X2568" s="86" t="n">
        <v>0.425580814389208</v>
      </c>
      <c r="Y2568" s="86" t="n">
        <v>0.4824724254668561</v>
      </c>
      <c r="Z2568" s="86" t="n">
        <v>0.4384535367545077</v>
      </c>
      <c r="AA2568" s="86" t="n">
        <v>0.4173416381496345</v>
      </c>
      <c r="AB2568" s="86" t="n">
        <v>0.4761619549592717</v>
      </c>
      <c r="AC2568" s="86" t="n">
        <v>0.4064888737897062</v>
      </c>
      <c r="AD2568" s="86" t="n">
        <v>0.4098353017914134</v>
      </c>
      <c r="AE2568" s="86" t="n">
        <v>0.4682351546758326</v>
      </c>
      <c r="AF2568" s="86" t="n">
        <v>0.5204960385807785</v>
      </c>
      <c r="AG2568" s="86" t="n">
        <v>0.5026829082216514</v>
      </c>
      <c r="AH2568" s="86" t="n">
        <v>0.5567892052698682</v>
      </c>
      <c r="AI2568" s="86" t="n">
        <v>0.5005050505050505</v>
      </c>
      <c r="AJ2568" s="86" t="n">
        <v>0.4947956159095609</v>
      </c>
      <c r="AK2568" s="86" t="n">
        <v>0.5541303836196751</v>
      </c>
    </row>
    <row r="2569">
      <c r="A2569" s="86" t="n">
        <v>2</v>
      </c>
      <c r="B2569" s="86" t="n">
        <v>0.465128293438953</v>
      </c>
      <c r="C2569" s="86" t="n">
        <v>0.4054328632592343</v>
      </c>
      <c r="D2569" s="86" t="n">
        <v>0.4763170485354316</v>
      </c>
      <c r="E2569" s="86" t="n">
        <v>0.3996241243806594</v>
      </c>
      <c r="F2569" s="86" t="n">
        <v>0.4008785641136204</v>
      </c>
      <c r="G2569" s="86" t="n">
        <v>0.4626040428061831</v>
      </c>
      <c r="H2569" s="86" t="n">
        <v>0.3606613847743714</v>
      </c>
      <c r="I2569" s="86" t="n">
        <v>0.3773684336599036</v>
      </c>
      <c r="J2569" s="86" t="n">
        <v>0.42071533203125</v>
      </c>
      <c r="K2569" s="86" t="n">
        <v>0.4173959635649223</v>
      </c>
      <c r="L2569" s="86" t="n">
        <v>0.3743991540088445</v>
      </c>
      <c r="M2569" s="86" t="n">
        <v>0.4086842829617396</v>
      </c>
      <c r="N2569" s="86" t="n">
        <v>0.3782685512367491</v>
      </c>
      <c r="O2569" s="86" t="n">
        <v>0.3747773139408119</v>
      </c>
      <c r="P2569" s="86" t="n">
        <v>0.412113894758024</v>
      </c>
      <c r="Q2569" s="86" t="n">
        <v>0.3941018766756032</v>
      </c>
      <c r="R2569" s="86" t="n">
        <v>0.3794917802240435</v>
      </c>
      <c r="S2569" s="86" t="n">
        <v>0.4152054889458728</v>
      </c>
      <c r="T2569" s="86" t="n">
        <v>0.4054982817869416</v>
      </c>
      <c r="U2569" s="86" t="n">
        <v>0.3809363178565405</v>
      </c>
      <c r="V2569" s="86" t="n">
        <v>0.4172327274952574</v>
      </c>
      <c r="W2569" s="86" t="n">
        <v>0.3788538582128549</v>
      </c>
      <c r="X2569" s="86" t="n">
        <v>0.3767924056957282</v>
      </c>
      <c r="Y2569" s="86" t="n">
        <v>0.4141640275199302</v>
      </c>
      <c r="Z2569" s="86" t="n">
        <v>0.3847087378640777</v>
      </c>
      <c r="AA2569" s="86" t="n">
        <v>0.369900785346759</v>
      </c>
      <c r="AB2569" s="86" t="n">
        <v>0.4089602299952085</v>
      </c>
      <c r="AC2569" s="86" t="n">
        <v>0.3611347035841685</v>
      </c>
      <c r="AD2569" s="86" t="n">
        <v>0.3631048058331586</v>
      </c>
      <c r="AE2569" s="86" t="n">
        <v>0.4022164276401564</v>
      </c>
      <c r="AF2569" s="86" t="n">
        <v>0.431277988287978</v>
      </c>
      <c r="AG2569" s="86" t="n">
        <v>0.4033771584060218</v>
      </c>
      <c r="AH2569" s="86" t="n">
        <v>0.4631321716957075</v>
      </c>
      <c r="AI2569" s="86" t="n">
        <v>0.4178451178451177</v>
      </c>
      <c r="AJ2569" s="86" t="n">
        <v>0.3985202545897382</v>
      </c>
      <c r="AK2569" s="86" t="n">
        <v>0.4624617557072254</v>
      </c>
    </row>
    <row r="2570">
      <c r="A2570" s="86" t="n">
        <v>3</v>
      </c>
      <c r="B2570" s="86" t="n">
        <v>0.4289650421904598</v>
      </c>
      <c r="C2570" s="86" t="n">
        <v>0.3629084927795652</v>
      </c>
      <c r="D2570" s="86" t="n">
        <v>0.414916803997661</v>
      </c>
      <c r="E2570" s="86" t="n">
        <v>0.3575943960362207</v>
      </c>
      <c r="F2570" s="86" t="n">
        <v>0.3557376165579689</v>
      </c>
      <c r="G2570" s="86" t="n">
        <v>0.3964922711058264</v>
      </c>
      <c r="H2570" s="86" t="n">
        <v>0.3384429900103341</v>
      </c>
      <c r="I2570" s="86" t="n">
        <v>0.3490789757347833</v>
      </c>
      <c r="J2570" s="86" t="n">
        <v>0.38470458984375</v>
      </c>
      <c r="K2570" s="86" t="n">
        <v>0.4148955170566172</v>
      </c>
      <c r="L2570" s="86" t="n">
        <v>0.3568063833878101</v>
      </c>
      <c r="M2570" s="86" t="n">
        <v>0.3895540875309661</v>
      </c>
      <c r="N2570" s="86" t="n">
        <v>0.3565371024734982</v>
      </c>
      <c r="O2570" s="86" t="n">
        <v>0.3530803796963491</v>
      </c>
      <c r="P2570" s="86" t="n">
        <v>0.3921420666062985</v>
      </c>
      <c r="Q2570" s="86" t="n">
        <v>0.3737265415549598</v>
      </c>
      <c r="R2570" s="86" t="n">
        <v>0.3578390960671161</v>
      </c>
      <c r="S2570" s="86" t="n">
        <v>0.3971169173192875</v>
      </c>
      <c r="T2570" s="86" t="n">
        <v>0.3857840477482365</v>
      </c>
      <c r="U2570" s="86" t="n">
        <v>0.3595161795532852</v>
      </c>
      <c r="V2570" s="86" t="n">
        <v>0.3983232360320665</v>
      </c>
      <c r="W2570" s="86" t="n">
        <v>0.3570806479707367</v>
      </c>
      <c r="X2570" s="86" t="n">
        <v>0.3552835373469898</v>
      </c>
      <c r="Y2570" s="86" t="n">
        <v>0.3921044010046959</v>
      </c>
      <c r="Z2570" s="86" t="n">
        <v>0.3614771151178918</v>
      </c>
      <c r="AA2570" s="86" t="n">
        <v>0.348063714025456</v>
      </c>
      <c r="AB2570" s="86" t="n">
        <v>0.3821274556780067</v>
      </c>
      <c r="AC2570" s="86" t="n">
        <v>0.3395617462204858</v>
      </c>
      <c r="AD2570" s="86" t="n">
        <v>0.3407645537773428</v>
      </c>
      <c r="AE2570" s="86" t="n">
        <v>0.371103472798388</v>
      </c>
      <c r="AF2570" s="86" t="n">
        <v>0.3947640372028936</v>
      </c>
      <c r="AG2570" s="86" t="n">
        <v>0.3580093075299443</v>
      </c>
      <c r="AH2570" s="86" t="n">
        <v>0.400977475563111</v>
      </c>
      <c r="AI2570" s="86" t="n">
        <v>0.3925925925925925</v>
      </c>
      <c r="AJ2570" s="86" t="n">
        <v>0.3572757978906734</v>
      </c>
      <c r="AK2570" s="86" t="n">
        <v>0.3977406448576136</v>
      </c>
    </row>
    <row r="2571">
      <c r="A2571" s="86" t="n">
        <v>4</v>
      </c>
      <c r="B2571" s="86" t="n">
        <v>0.4138109178577579</v>
      </c>
      <c r="C2571" s="86" t="n">
        <v>0.3422026559589754</v>
      </c>
      <c r="D2571" s="86" t="n">
        <v>0.3853596300037213</v>
      </c>
      <c r="E2571" s="86" t="n">
        <v>0.3411925508286349</v>
      </c>
      <c r="F2571" s="86" t="n">
        <v>0.3349862555920876</v>
      </c>
      <c r="G2571" s="86" t="n">
        <v>0.3639714625445898</v>
      </c>
      <c r="H2571" s="86" t="n">
        <v>0.3275921460558043</v>
      </c>
      <c r="I2571" s="86" t="n">
        <v>0.3352336694852325</v>
      </c>
      <c r="J2571" s="86" t="n">
        <v>0.3614501953125</v>
      </c>
      <c r="K2571" s="86" t="n">
        <v>0.4098946240400071</v>
      </c>
      <c r="L2571" s="86" t="n">
        <v>0.3488271486252644</v>
      </c>
      <c r="M2571" s="86" t="n">
        <v>0.3647811725846408</v>
      </c>
      <c r="N2571" s="86" t="n">
        <v>0.3413427561837456</v>
      </c>
      <c r="O2571" s="86" t="n">
        <v>0.3379510223616687</v>
      </c>
      <c r="P2571" s="86" t="n">
        <v>0.3615554884797263</v>
      </c>
      <c r="Q2571" s="86" t="n">
        <v>0.3533512064343163</v>
      </c>
      <c r="R2571" s="86" t="n">
        <v>0.3420784637020513</v>
      </c>
      <c r="S2571" s="86" t="n">
        <v>0.3662069443481877</v>
      </c>
      <c r="T2571" s="86" t="n">
        <v>0.3602821486706457</v>
      </c>
      <c r="U2571" s="86" t="n">
        <v>0.3440956075464424</v>
      </c>
      <c r="V2571" s="86" t="n">
        <v>0.3676641576402912</v>
      </c>
      <c r="W2571" s="86" t="n">
        <v>0.3429716077338443</v>
      </c>
      <c r="X2571" s="86" t="n">
        <v>0.3413689732700474</v>
      </c>
      <c r="Y2571" s="86" t="n">
        <v>0.3626187616031452</v>
      </c>
      <c r="Z2571" s="86" t="n">
        <v>0.3439667128987517</v>
      </c>
      <c r="AA2571" s="86" t="n">
        <v>0.3359265368423645</v>
      </c>
      <c r="AB2571" s="86" t="n">
        <v>0.3537973167225683</v>
      </c>
      <c r="AC2571" s="86" t="n">
        <v>0.3297095294717173</v>
      </c>
      <c r="AD2571" s="86" t="n">
        <v>0.3300253919444638</v>
      </c>
      <c r="AE2571" s="86" t="n">
        <v>0.3440203863932678</v>
      </c>
      <c r="AF2571" s="86" t="n">
        <v>0.3771960041336548</v>
      </c>
      <c r="AG2571" s="86" t="n">
        <v>0.3356305470081122</v>
      </c>
      <c r="AH2571" s="86" t="n">
        <v>0.3694220144496388</v>
      </c>
      <c r="AI2571" s="86" t="n">
        <v>0.3814814814814814</v>
      </c>
      <c r="AJ2571" s="86" t="n">
        <v>0.3380207256267089</v>
      </c>
      <c r="AK2571" s="86" t="n">
        <v>0.3624970581313251</v>
      </c>
    </row>
    <row r="2572">
      <c r="A2572" s="86" t="n">
        <v>5</v>
      </c>
      <c r="B2572" s="86" t="n">
        <v>0.4052006199414498</v>
      </c>
      <c r="C2572" s="86" t="n">
        <v>0.3341235093490724</v>
      </c>
      <c r="D2572" s="86" t="n">
        <v>0.3651055233639893</v>
      </c>
      <c r="E2572" s="86" t="n">
        <v>0.3468306851187425</v>
      </c>
      <c r="F2572" s="86" t="n">
        <v>0.3307820837600388</v>
      </c>
      <c r="G2572" s="86" t="n">
        <v>0.3398335315101071</v>
      </c>
      <c r="H2572" s="86" t="n">
        <v>0.3734068205304857</v>
      </c>
      <c r="I2572" s="86" t="n">
        <v>0.3656550171269792</v>
      </c>
      <c r="J2572" s="86" t="n">
        <v>0.385498046875</v>
      </c>
      <c r="K2572" s="86" t="n">
        <v>0.4549026611894982</v>
      </c>
      <c r="L2572" s="86" t="n">
        <v>0.3928331090174966</v>
      </c>
      <c r="M2572" s="86" t="n">
        <v>0.3969171483622351</v>
      </c>
      <c r="N2572" s="86" t="n">
        <v>0.3819787985865724</v>
      </c>
      <c r="O2572" s="86" t="n">
        <v>0.3786859528304395</v>
      </c>
      <c r="P2572" s="86" t="n">
        <v>0.3850991045376799</v>
      </c>
      <c r="Q2572" s="86" t="n">
        <v>0.3883824843610367</v>
      </c>
      <c r="R2572" s="86" t="n">
        <v>0.3834683090053829</v>
      </c>
      <c r="S2572" s="86" t="n">
        <v>0.3887310277912537</v>
      </c>
      <c r="T2572" s="86" t="n">
        <v>0.3895822029300054</v>
      </c>
      <c r="U2572" s="86" t="n">
        <v>0.3850805965833795</v>
      </c>
      <c r="V2572" s="86" t="n">
        <v>0.390673765375436</v>
      </c>
      <c r="W2572" s="86" t="n">
        <v>0.3828601288974047</v>
      </c>
      <c r="X2572" s="86" t="n">
        <v>0.381438920809393</v>
      </c>
      <c r="Y2572" s="86" t="n">
        <v>0.3876815550944633</v>
      </c>
      <c r="Z2572" s="86" t="n">
        <v>0.3782940360610264</v>
      </c>
      <c r="AA2572" s="86" t="n">
        <v>0.3742829710234128</v>
      </c>
      <c r="AB2572" s="86" t="n">
        <v>0.3813488260661237</v>
      </c>
      <c r="AC2572" s="86" t="n">
        <v>0.3665704093765925</v>
      </c>
      <c r="AD2572" s="86" t="n">
        <v>0.3667388822885363</v>
      </c>
      <c r="AE2572" s="86" t="n">
        <v>0.3747185018371459</v>
      </c>
      <c r="AF2572" s="86" t="n">
        <v>0.3687564588356872</v>
      </c>
      <c r="AG2572" s="86" t="n">
        <v>0.3282557281997812</v>
      </c>
      <c r="AH2572" s="86" t="n">
        <v>0.3491287717807055</v>
      </c>
      <c r="AI2572" s="86" t="n">
        <v>0.3858585858585858</v>
      </c>
      <c r="AJ2572" s="86" t="n">
        <v>0.3343213621010546</v>
      </c>
      <c r="AK2572" s="86" t="n">
        <v>0.3383148976229702</v>
      </c>
    </row>
    <row r="2573">
      <c r="A2573" s="86" t="n">
        <v>6</v>
      </c>
      <c r="B2573" s="86" t="n">
        <v>0.4422249009815739</v>
      </c>
      <c r="C2573" s="86" t="n">
        <v>0.3703587237851045</v>
      </c>
      <c r="D2573" s="86" t="n">
        <v>0.401520387007602</v>
      </c>
      <c r="E2573" s="86" t="n">
        <v>0.4011617973688706</v>
      </c>
      <c r="F2573" s="86" t="n">
        <v>0.3754379345658384</v>
      </c>
      <c r="G2573" s="86" t="n">
        <v>0.37294887039239</v>
      </c>
      <c r="H2573" s="86" t="n">
        <v>0.4421288322425078</v>
      </c>
      <c r="I2573" s="86" t="n">
        <v>0.4296596162598509</v>
      </c>
      <c r="J2573" s="86" t="n">
        <v>0.4417114257812501</v>
      </c>
      <c r="K2573" s="86" t="n">
        <v>0.5261653866761922</v>
      </c>
      <c r="L2573" s="86" t="n">
        <v>0.4655114401076715</v>
      </c>
      <c r="M2573" s="86" t="n">
        <v>0.4580924855491329</v>
      </c>
      <c r="N2573" s="86" t="n">
        <v>0.4563604240282686</v>
      </c>
      <c r="O2573" s="86" t="n">
        <v>0.4532691642957802</v>
      </c>
      <c r="P2573" s="86" t="n">
        <v>0.4452158164805314</v>
      </c>
      <c r="Q2573" s="86" t="n">
        <v>0.4589812332439678</v>
      </c>
      <c r="R2573" s="86" t="n">
        <v>0.4594830512584259</v>
      </c>
      <c r="S2573" s="86" t="n">
        <v>0.4495807055235983</v>
      </c>
      <c r="T2573" s="86" t="n">
        <v>0.4545125700850063</v>
      </c>
      <c r="U2573" s="86" t="n">
        <v>0.4599667493916101</v>
      </c>
      <c r="V2573" s="86" t="n">
        <v>0.4507680068539257</v>
      </c>
      <c r="W2573" s="86" t="n">
        <v>0.454450444173489</v>
      </c>
      <c r="X2573" s="86" t="n">
        <v>0.4536597551836123</v>
      </c>
      <c r="Y2573" s="86" t="n">
        <v>0.4460522005023481</v>
      </c>
      <c r="Z2573" s="86" t="n">
        <v>0.4420943134535368</v>
      </c>
      <c r="AA2573" s="86" t="n">
        <v>0.4425022772594107</v>
      </c>
      <c r="AB2573" s="86" t="n">
        <v>0.4371106851940585</v>
      </c>
      <c r="AC2573" s="86" t="n">
        <v>0.4311194156616273</v>
      </c>
      <c r="AD2573" s="86" t="n">
        <v>0.4307079460479418</v>
      </c>
      <c r="AE2573" s="86" t="n">
        <v>0.4284105724783691</v>
      </c>
      <c r="AF2573" s="86" t="n">
        <v>0.4090595935239407</v>
      </c>
      <c r="AG2573" s="86" t="n">
        <v>0.3658673041222695</v>
      </c>
      <c r="AH2573" s="86" t="n">
        <v>0.3863153421164471</v>
      </c>
      <c r="AI2573" s="86" t="n">
        <v>0.4249158249158249</v>
      </c>
      <c r="AJ2573" s="86" t="n">
        <v>0.3736586935042853</v>
      </c>
      <c r="AK2573" s="86" t="n">
        <v>0.3737349964697576</v>
      </c>
    </row>
    <row r="2574">
      <c r="A2574" s="86" t="n">
        <v>7</v>
      </c>
      <c r="B2574" s="86" t="n">
        <v>0.4962975718959876</v>
      </c>
      <c r="C2574" s="86" t="n">
        <v>0.430710432742314</v>
      </c>
      <c r="D2574" s="86" t="n">
        <v>0.4536175641911648</v>
      </c>
      <c r="E2574" s="86" t="n">
        <v>0.4710404920553562</v>
      </c>
      <c r="F2574" s="86" t="n">
        <v>0.4424082358648196</v>
      </c>
      <c r="G2574" s="86" t="n">
        <v>0.4275267538644471</v>
      </c>
      <c r="H2574" s="86" t="n">
        <v>0.5520151567344127</v>
      </c>
      <c r="I2574" s="86" t="n">
        <v>0.5322777684624045</v>
      </c>
      <c r="J2574" s="86" t="n">
        <v>0.4974365234375</v>
      </c>
      <c r="K2574" s="86" t="n">
        <v>0.6015359885693874</v>
      </c>
      <c r="L2574" s="86" t="n">
        <v>0.5673908863680062</v>
      </c>
      <c r="M2574" s="86" t="n">
        <v>0.5105973025048169</v>
      </c>
      <c r="N2574" s="86" t="n">
        <v>0.5579505300353358</v>
      </c>
      <c r="O2574" s="86" t="n">
        <v>0.5551064904677069</v>
      </c>
      <c r="P2574" s="86" t="n">
        <v>0.502565650467854</v>
      </c>
      <c r="Q2574" s="86" t="n">
        <v>0.5447721179624665</v>
      </c>
      <c r="R2574" s="86" t="n">
        <v>0.5594539547063673</v>
      </c>
      <c r="S2574" s="86" t="n">
        <v>0.5071037493935823</v>
      </c>
      <c r="T2574" s="86" t="n">
        <v>0.5261349249412191</v>
      </c>
      <c r="U2574" s="86" t="n">
        <v>0.5601763727923282</v>
      </c>
      <c r="V2574" s="86" t="n">
        <v>0.5078636558350161</v>
      </c>
      <c r="W2574" s="86" t="n">
        <v>0.5575683678801604</v>
      </c>
      <c r="X2574" s="86" t="n">
        <v>0.5567074693979515</v>
      </c>
      <c r="Y2574" s="86" t="n">
        <v>0.5024025335808672</v>
      </c>
      <c r="Z2574" s="86" t="n">
        <v>0.5317267683772539</v>
      </c>
      <c r="AA2574" s="86" t="n">
        <v>0.5496442551515301</v>
      </c>
      <c r="AB2574" s="86" t="n">
        <v>0.4923334930522281</v>
      </c>
      <c r="AC2574" s="86" t="n">
        <v>0.542551384406319</v>
      </c>
      <c r="AD2574" s="86" t="n">
        <v>0.5400563747757818</v>
      </c>
      <c r="AE2574" s="86" t="n">
        <v>0.4827545336019913</v>
      </c>
      <c r="AF2574" s="86" t="n">
        <v>0.4686531174646917</v>
      </c>
      <c r="AG2574" s="86" t="n">
        <v>0.4277394908831981</v>
      </c>
      <c r="AH2574" s="86" t="n">
        <v>0.4399702507437315</v>
      </c>
      <c r="AI2574" s="86" t="n">
        <v>0.4814814814814815</v>
      </c>
      <c r="AJ2574" s="86" t="n">
        <v>0.4342041772937202</v>
      </c>
      <c r="AK2574" s="86" t="n">
        <v>0.4246881619204519</v>
      </c>
    </row>
    <row r="2575">
      <c r="A2575" s="86" t="n">
        <v>8</v>
      </c>
      <c r="B2575" s="86" t="n">
        <v>0.5844670225589804</v>
      </c>
      <c r="C2575" s="86" t="n">
        <v>0.5437942962192498</v>
      </c>
      <c r="D2575" s="86" t="n">
        <v>0.504119929828292</v>
      </c>
      <c r="E2575" s="86" t="n">
        <v>0.5767982231334359</v>
      </c>
      <c r="F2575" s="86" t="n">
        <v>0.5536031908586212</v>
      </c>
      <c r="G2575" s="86" t="n">
        <v>0.4797265160523186</v>
      </c>
      <c r="H2575" s="86" t="n">
        <v>0.5473647950396141</v>
      </c>
      <c r="I2575" s="86" t="n">
        <v>0.554818310297746</v>
      </c>
      <c r="J2575" s="86" t="n">
        <v>0.5099487304687499</v>
      </c>
      <c r="K2575" s="86" t="n">
        <v>0.5701018038935525</v>
      </c>
      <c r="L2575" s="86" t="n">
        <v>0.5552057296673718</v>
      </c>
      <c r="M2575" s="86" t="n">
        <v>0.5097715386732729</v>
      </c>
      <c r="N2575" s="86" t="n">
        <v>0.5514134275618374</v>
      </c>
      <c r="O2575" s="86" t="n">
        <v>0.5485920923183278</v>
      </c>
      <c r="P2575" s="86" t="n">
        <v>0.5076969514035619</v>
      </c>
      <c r="Q2575" s="86" t="n">
        <v>0.5410187667560322</v>
      </c>
      <c r="R2575" s="86" t="n">
        <v>0.5512099316231028</v>
      </c>
      <c r="S2575" s="86" t="n">
        <v>0.511677870954328</v>
      </c>
      <c r="T2575" s="86" t="n">
        <v>0.5264966540061494</v>
      </c>
      <c r="U2575" s="86" t="n">
        <v>0.5525624653639495</v>
      </c>
      <c r="V2575" s="86" t="n">
        <v>0.5125145339942476</v>
      </c>
      <c r="W2575" s="86" t="n">
        <v>0.5525169831039889</v>
      </c>
      <c r="X2575" s="86" t="n">
        <v>0.5516862353235072</v>
      </c>
      <c r="Y2575" s="86" t="n">
        <v>0.5076990280659606</v>
      </c>
      <c r="Z2575" s="86" t="n">
        <v>0.5331137309292651</v>
      </c>
      <c r="AA2575" s="86" t="n">
        <v>0.5485117802013838</v>
      </c>
      <c r="AB2575" s="86" t="n">
        <v>0.4989218974604696</v>
      </c>
      <c r="AC2575" s="86" t="n">
        <v>0.545269237302531</v>
      </c>
      <c r="AD2575" s="86" t="n">
        <v>0.5429449996505696</v>
      </c>
      <c r="AE2575" s="86" t="n">
        <v>0.4903994310773973</v>
      </c>
      <c r="AF2575" s="86" t="n">
        <v>0.5604547020323803</v>
      </c>
      <c r="AG2575" s="86" t="n">
        <v>0.5390992548889962</v>
      </c>
      <c r="AH2575" s="86" t="n">
        <v>0.4925626859328519</v>
      </c>
      <c r="AI2575" s="86" t="n">
        <v>0.5856902356902356</v>
      </c>
      <c r="AJ2575" s="86" t="n">
        <v>0.5485397853909605</v>
      </c>
      <c r="AK2575" s="86" t="n">
        <v>0.4767004000941398</v>
      </c>
    </row>
    <row r="2576">
      <c r="A2576" s="86" t="n">
        <v>9</v>
      </c>
      <c r="B2576" s="86" t="n">
        <v>0.5758567246426726</v>
      </c>
      <c r="C2576" s="86" t="n">
        <v>0.5458503664642852</v>
      </c>
      <c r="D2576" s="86" t="n">
        <v>0.4976875232576684</v>
      </c>
      <c r="E2576" s="86" t="n">
        <v>0.561934050914061</v>
      </c>
      <c r="F2576" s="86" t="n">
        <v>0.5457607934026841</v>
      </c>
      <c r="G2576" s="86" t="n">
        <v>0.4853151010701546</v>
      </c>
      <c r="H2576" s="86" t="n">
        <v>0.4922493971753358</v>
      </c>
      <c r="I2576" s="86" t="n">
        <v>0.5117253934414451</v>
      </c>
      <c r="J2576" s="86" t="n">
        <v>0.50567626953125</v>
      </c>
      <c r="K2576" s="86" t="n">
        <v>0.5108055009823183</v>
      </c>
      <c r="L2576" s="86" t="n">
        <v>0.4978609882714862</v>
      </c>
      <c r="M2576" s="86" t="n">
        <v>0.5013762730525736</v>
      </c>
      <c r="N2576" s="86" t="n">
        <v>0.5001766784452296</v>
      </c>
      <c r="O2576" s="86" t="n">
        <v>0.4972745885293413</v>
      </c>
      <c r="P2576" s="86" t="n">
        <v>0.5020625817486668</v>
      </c>
      <c r="Q2576" s="86" t="n">
        <v>0.50437890974084</v>
      </c>
      <c r="R2576" s="86" t="n">
        <v>0.4999272586198536</v>
      </c>
      <c r="S2576" s="86" t="n">
        <v>0.5038464204033544</v>
      </c>
      <c r="T2576" s="86" t="n">
        <v>0.5042503165129318</v>
      </c>
      <c r="U2576" s="86" t="n">
        <v>0.5011685902223937</v>
      </c>
      <c r="V2576" s="86" t="n">
        <v>0.5055382167554006</v>
      </c>
      <c r="W2576" s="86" t="n">
        <v>0.5021773210242118</v>
      </c>
      <c r="X2576" s="86" t="n">
        <v>0.500649512865351</v>
      </c>
      <c r="Y2576" s="86" t="n">
        <v>0.5046958610898767</v>
      </c>
      <c r="Z2576" s="86" t="n">
        <v>0.500866851595007</v>
      </c>
      <c r="AA2576" s="86" t="n">
        <v>0.4978950737339671</v>
      </c>
      <c r="AB2576" s="86" t="n">
        <v>0.5022759942501198</v>
      </c>
      <c r="AC2576" s="86" t="n">
        <v>0.4953286903346356</v>
      </c>
      <c r="AD2576" s="86" t="n">
        <v>0.4949099634262817</v>
      </c>
      <c r="AE2576" s="86" t="n">
        <v>0.4997629489154913</v>
      </c>
      <c r="AF2576" s="86" t="n">
        <v>0.562349293833965</v>
      </c>
      <c r="AG2576" s="86" t="n">
        <v>0.541972891183277</v>
      </c>
      <c r="AH2576" s="86" t="n">
        <v>0.4959094772630685</v>
      </c>
      <c r="AI2576" s="86" t="n">
        <v>0.5629629629629629</v>
      </c>
      <c r="AJ2576" s="86" t="n">
        <v>0.5462650214838812</v>
      </c>
      <c r="AK2576" s="86" t="n">
        <v>0.4840550717815957</v>
      </c>
    </row>
    <row r="2577">
      <c r="A2577" s="86" t="n">
        <v>10</v>
      </c>
      <c r="B2577" s="86" t="n">
        <v>0.5405545031858102</v>
      </c>
      <c r="C2577" s="86" t="n">
        <v>0.4968433274473283</v>
      </c>
      <c r="D2577" s="86" t="n">
        <v>0.5032162032853118</v>
      </c>
      <c r="E2577" s="86" t="n">
        <v>0.5052110029044933</v>
      </c>
      <c r="F2577" s="86" t="n">
        <v>0.4934781436964372</v>
      </c>
      <c r="G2577" s="86" t="n">
        <v>0.4966706302021403</v>
      </c>
      <c r="H2577" s="86" t="n">
        <v>0.4789872545642438</v>
      </c>
      <c r="I2577" s="86" t="n">
        <v>0.489304620691307</v>
      </c>
      <c r="J2577" s="86" t="n">
        <v>0.510986328125</v>
      </c>
      <c r="K2577" s="86" t="n">
        <v>0.4920521521700303</v>
      </c>
      <c r="L2577" s="86" t="n">
        <v>0.4824072293789656</v>
      </c>
      <c r="M2577" s="86" t="n">
        <v>0.5125928984310487</v>
      </c>
      <c r="N2577" s="86" t="n">
        <v>0.4883392226148409</v>
      </c>
      <c r="O2577" s="86" t="n">
        <v>0.4855486718604589</v>
      </c>
      <c r="P2577" s="86" t="n">
        <v>0.5217828755407989</v>
      </c>
      <c r="Q2577" s="86" t="n">
        <v>0.5036639857015193</v>
      </c>
      <c r="R2577" s="86" t="n">
        <v>0.4884098734299986</v>
      </c>
      <c r="S2577" s="86" t="n">
        <v>0.5255388453808302</v>
      </c>
      <c r="T2577" s="86" t="n">
        <v>0.5138361367335866</v>
      </c>
      <c r="U2577" s="86" t="n">
        <v>0.4894585933546971</v>
      </c>
      <c r="V2577" s="86" t="n">
        <v>0.5261611896456765</v>
      </c>
      <c r="W2577" s="86" t="n">
        <v>0.4899843232886256</v>
      </c>
      <c r="X2577" s="86" t="n">
        <v>0.4883837122158381</v>
      </c>
      <c r="Y2577" s="86" t="n">
        <v>0.5211313749044448</v>
      </c>
      <c r="Z2577" s="86" t="n">
        <v>0.4968793342579751</v>
      </c>
      <c r="AA2577" s="86" t="n">
        <v>0.4853147541790789</v>
      </c>
      <c r="AB2577" s="86" t="n">
        <v>0.5136559655007188</v>
      </c>
      <c r="AC2577" s="86" t="n">
        <v>0.4824188890776286</v>
      </c>
      <c r="AD2577" s="86" t="n">
        <v>0.4824469448132876</v>
      </c>
      <c r="AE2577" s="86" t="n">
        <v>0.5051558610880644</v>
      </c>
      <c r="AF2577" s="86" t="n">
        <v>0.5184292111608682</v>
      </c>
      <c r="AG2577" s="86" t="n">
        <v>0.4937822648322865</v>
      </c>
      <c r="AH2577" s="86" t="n">
        <v>0.5030280492987675</v>
      </c>
      <c r="AI2577" s="86" t="n">
        <v>0.4969696969696969</v>
      </c>
      <c r="AJ2577" s="86" t="n">
        <v>0.4925208520024816</v>
      </c>
      <c r="AK2577" s="86" t="n">
        <v>0.4989997646505061</v>
      </c>
    </row>
    <row r="2578">
      <c r="A2578" s="86" t="n">
        <v>11</v>
      </c>
      <c r="B2578" s="86" t="n">
        <v>0.5097296366454279</v>
      </c>
      <c r="C2578" s="86" t="n">
        <v>0.4823540794852568</v>
      </c>
      <c r="D2578" s="86" t="n">
        <v>0.4980596459518368</v>
      </c>
      <c r="E2578" s="86" t="n">
        <v>0.4765077737912181</v>
      </c>
      <c r="F2578" s="86" t="n">
        <v>0.4779011480623079</v>
      </c>
      <c r="G2578" s="86" t="n">
        <v>0.5002378121284186</v>
      </c>
      <c r="H2578" s="86" t="n">
        <v>0.4789872545642439</v>
      </c>
      <c r="I2578" s="86" t="n">
        <v>0.4858073634033583</v>
      </c>
      <c r="J2578" s="86" t="n">
        <v>0.515869140625</v>
      </c>
      <c r="K2578" s="86" t="n">
        <v>0.487229862475442</v>
      </c>
      <c r="L2578" s="86" t="n">
        <v>0.475629686598731</v>
      </c>
      <c r="M2578" s="86" t="n">
        <v>0.515551885494082</v>
      </c>
      <c r="N2578" s="86" t="n">
        <v>0.4786219081272085</v>
      </c>
      <c r="O2578" s="86" t="n">
        <v>0.4756574224254833</v>
      </c>
      <c r="P2578" s="86" t="n">
        <v>0.5240466847771406</v>
      </c>
      <c r="Q2578" s="86" t="n">
        <v>0.4965147453083109</v>
      </c>
      <c r="R2578" s="86" t="n">
        <v>0.4764802870859804</v>
      </c>
      <c r="S2578" s="86" t="n">
        <v>0.5276179915448056</v>
      </c>
      <c r="T2578" s="86" t="n">
        <v>0.5114848978115392</v>
      </c>
      <c r="U2578" s="86" t="n">
        <v>0.4785678143748645</v>
      </c>
      <c r="V2578" s="86" t="n">
        <v>0.52824184566428</v>
      </c>
      <c r="W2578" s="86" t="n">
        <v>0.4823201532834001</v>
      </c>
      <c r="X2578" s="86" t="n">
        <v>0.4807394454159381</v>
      </c>
      <c r="Y2578" s="86" t="n">
        <v>0.5237523206290271</v>
      </c>
      <c r="Z2578" s="86" t="n">
        <v>0.496879334257975</v>
      </c>
      <c r="AA2578" s="86" t="n">
        <v>0.4828036140722322</v>
      </c>
      <c r="AB2578" s="86" t="n">
        <v>0.5175491135601341</v>
      </c>
      <c r="AC2578" s="86" t="n">
        <v>0.4853066077798539</v>
      </c>
      <c r="AD2578" s="86" t="n">
        <v>0.4850560253453536</v>
      </c>
      <c r="AE2578" s="86" t="n">
        <v>0.5100746710916202</v>
      </c>
      <c r="AF2578" s="86" t="n">
        <v>0.4896658629004478</v>
      </c>
      <c r="AG2578" s="86" t="n">
        <v>0.4806093126160262</v>
      </c>
      <c r="AH2578" s="86" t="n">
        <v>0.4980875478113048</v>
      </c>
      <c r="AI2578" s="86" t="n">
        <v>0.4818181818181818</v>
      </c>
      <c r="AJ2578" s="86" t="n">
        <v>0.478045081684704</v>
      </c>
      <c r="AK2578" s="86" t="n">
        <v>0.4969404565780184</v>
      </c>
    </row>
    <row r="2579">
      <c r="A2579" s="86" t="n">
        <v>12</v>
      </c>
      <c r="B2579" s="86" t="n">
        <v>0.5057688996039262</v>
      </c>
      <c r="C2579" s="86" t="n">
        <v>0.4880626980479429</v>
      </c>
      <c r="D2579" s="86" t="n">
        <v>0.5011429482749457</v>
      </c>
      <c r="E2579" s="86" t="n">
        <v>0.4799248248761319</v>
      </c>
      <c r="F2579" s="86" t="n">
        <v>0.4820514202554844</v>
      </c>
      <c r="G2579" s="86" t="n">
        <v>0.5054696789536266</v>
      </c>
      <c r="H2579" s="86" t="n">
        <v>0.464174991388219</v>
      </c>
      <c r="I2579" s="86" t="n">
        <v>0.4735909167125781</v>
      </c>
      <c r="J2579" s="86" t="n">
        <v>0.5103149414062499</v>
      </c>
      <c r="K2579" s="86" t="n">
        <v>0.4731202000357206</v>
      </c>
      <c r="L2579" s="86" t="n">
        <v>0.4597673524322246</v>
      </c>
      <c r="M2579" s="86" t="n">
        <v>0.5044040737682356</v>
      </c>
      <c r="N2579" s="86" t="n">
        <v>0.4628975265017668</v>
      </c>
      <c r="O2579" s="86" t="n">
        <v>0.4599165093461671</v>
      </c>
      <c r="P2579" s="86" t="n">
        <v>0.5107153637186841</v>
      </c>
      <c r="Q2579" s="86" t="n">
        <v>0.4811438784629133</v>
      </c>
      <c r="R2579" s="86" t="n">
        <v>0.4606954075942002</v>
      </c>
      <c r="S2579" s="86" t="n">
        <v>0.5133411878855083</v>
      </c>
      <c r="T2579" s="86" t="n">
        <v>0.4973774642792548</v>
      </c>
      <c r="U2579" s="86" t="n">
        <v>0.4628581066428933</v>
      </c>
      <c r="V2579" s="86" t="n">
        <v>0.514350406951839</v>
      </c>
      <c r="W2579" s="86" t="n">
        <v>0.4668176275910121</v>
      </c>
      <c r="X2579" s="86" t="n">
        <v>0.4651511366475144</v>
      </c>
      <c r="Y2579" s="86" t="n">
        <v>0.5118488587965492</v>
      </c>
      <c r="Z2579" s="86" t="n">
        <v>0.4843966712898752</v>
      </c>
      <c r="AA2579" s="86" t="n">
        <v>0.4676136783278762</v>
      </c>
      <c r="AB2579" s="86" t="n">
        <v>0.5082654528030667</v>
      </c>
      <c r="AC2579" s="86" t="n">
        <v>0.4701885510446747</v>
      </c>
      <c r="AD2579" s="86" t="n">
        <v>0.4700072215621869</v>
      </c>
      <c r="AE2579" s="86" t="n">
        <v>0.503674291809885</v>
      </c>
      <c r="AF2579" s="86" t="n">
        <v>0.4912159834653807</v>
      </c>
      <c r="AG2579" s="86" t="n">
        <v>0.4860768506980647</v>
      </c>
      <c r="AH2579" s="86" t="n">
        <v>0.5035592860178496</v>
      </c>
      <c r="AI2579" s="86" t="n">
        <v>0.4882154882154882</v>
      </c>
      <c r="AJ2579" s="86" t="n">
        <v>0.4859033570000689</v>
      </c>
      <c r="AK2579" s="86" t="n">
        <v>0.5015297717109909</v>
      </c>
    </row>
    <row r="2580">
      <c r="A2580" s="86" t="n">
        <v>13</v>
      </c>
      <c r="B2580" s="86" t="n">
        <v>0.4811434475632856</v>
      </c>
      <c r="C2580" s="86" t="n">
        <v>0.4709126532981786</v>
      </c>
      <c r="D2580" s="86" t="n">
        <v>0.4968901174844508</v>
      </c>
      <c r="E2580" s="86" t="n">
        <v>0.4652315052110029</v>
      </c>
      <c r="F2580" s="86" t="n">
        <v>0.4669056217323344</v>
      </c>
      <c r="G2580" s="86" t="n">
        <v>0.4998216409036861</v>
      </c>
      <c r="H2580" s="86" t="n">
        <v>0.4664140544264554</v>
      </c>
      <c r="I2580" s="86" t="n">
        <v>0.4716985651663592</v>
      </c>
      <c r="J2580" s="86" t="n">
        <v>0.5185546875</v>
      </c>
      <c r="K2580" s="86" t="n">
        <v>0.4784782996963743</v>
      </c>
      <c r="L2580" s="86" t="n">
        <v>0.4621707363968468</v>
      </c>
      <c r="M2580" s="86" t="n">
        <v>0.5154142581888246</v>
      </c>
      <c r="N2580" s="86" t="n">
        <v>0.4653710247349823</v>
      </c>
      <c r="O2580" s="86" t="n">
        <v>0.4627881624079342</v>
      </c>
      <c r="P2580" s="86" t="n">
        <v>0.5197706006640508</v>
      </c>
      <c r="Q2580" s="86" t="n">
        <v>0.486148346738159</v>
      </c>
      <c r="R2580" s="86" t="n">
        <v>0.4637505455603511</v>
      </c>
      <c r="S2580" s="86" t="n">
        <v>0.5219349920299396</v>
      </c>
      <c r="T2580" s="86" t="n">
        <v>0.5040694519804666</v>
      </c>
      <c r="U2580" s="86" t="n">
        <v>0.4657735585379369</v>
      </c>
      <c r="V2580" s="86" t="n">
        <v>0.5233461844440365</v>
      </c>
      <c r="W2580" s="86" t="n">
        <v>0.4692562271381293</v>
      </c>
      <c r="X2580" s="86" t="n">
        <v>0.4676492630527104</v>
      </c>
      <c r="Y2580" s="86" t="n">
        <v>0.5217866113355905</v>
      </c>
      <c r="Z2580" s="86" t="n">
        <v>0.490117891816921</v>
      </c>
      <c r="AA2580" s="86" t="n">
        <v>0.4698047711662032</v>
      </c>
      <c r="AB2580" s="86" t="n">
        <v>0.5203641590800192</v>
      </c>
      <c r="AC2580" s="86" t="n">
        <v>0.4717173432987939</v>
      </c>
      <c r="AD2580" s="86" t="n">
        <v>0.4720106226850234</v>
      </c>
      <c r="AE2580" s="86" t="n">
        <v>0.5173639919402632</v>
      </c>
      <c r="AF2580" s="86" t="n">
        <v>0.4777816052359628</v>
      </c>
      <c r="AG2580" s="86" t="n">
        <v>0.4710474785748798</v>
      </c>
      <c r="AH2580" s="86" t="n">
        <v>0.4990968975775606</v>
      </c>
      <c r="AI2580" s="86" t="n">
        <v>0.4725589225589225</v>
      </c>
      <c r="AJ2580" s="86" t="n">
        <v>0.4702557386089474</v>
      </c>
      <c r="AK2580" s="86" t="n">
        <v>0.4970581313250177</v>
      </c>
    </row>
    <row r="2581">
      <c r="A2581" s="86" t="n">
        <v>14</v>
      </c>
      <c r="B2581" s="86" t="n">
        <v>0.4795935939383502</v>
      </c>
      <c r="C2581" s="86" t="n">
        <v>0.471275489223773</v>
      </c>
      <c r="D2581" s="86" t="n">
        <v>0.5121471479453512</v>
      </c>
      <c r="E2581" s="86" t="n">
        <v>0.4674525884161967</v>
      </c>
      <c r="F2581" s="86" t="n">
        <v>0.4686304101762518</v>
      </c>
      <c r="G2581" s="86" t="n">
        <v>0.5142092746730083</v>
      </c>
      <c r="H2581" s="86" t="n">
        <v>0.4677919393730624</v>
      </c>
      <c r="I2581" s="86" t="n">
        <v>0.4728962560183965</v>
      </c>
      <c r="J2581" s="86" t="n">
        <v>0.5196533203125</v>
      </c>
      <c r="K2581" s="86" t="n">
        <v>0.4816931594927666</v>
      </c>
      <c r="L2581" s="86" t="n">
        <v>0.4657037108248414</v>
      </c>
      <c r="M2581" s="86" t="n">
        <v>0.5176162950729424</v>
      </c>
      <c r="N2581" s="86" t="n">
        <v>0.4710247349823321</v>
      </c>
      <c r="O2581" s="86" t="n">
        <v>0.4685314685314685</v>
      </c>
      <c r="P2581" s="86" t="n">
        <v>0.525505584062783</v>
      </c>
      <c r="Q2581" s="86" t="n">
        <v>0.4929401251117069</v>
      </c>
      <c r="R2581" s="86" t="n">
        <v>0.4704427525338249</v>
      </c>
      <c r="S2581" s="86" t="n">
        <v>0.5294199182202508</v>
      </c>
      <c r="T2581" s="86" t="n">
        <v>0.5107614396816784</v>
      </c>
      <c r="U2581" s="86" t="n">
        <v>0.4720622605594775</v>
      </c>
      <c r="V2581" s="86" t="n">
        <v>0.5300165228566183</v>
      </c>
      <c r="W2581" s="86" t="n">
        <v>0.4736108691865529</v>
      </c>
      <c r="X2581" s="86" t="n">
        <v>0.4720209842618037</v>
      </c>
      <c r="Y2581" s="86" t="n">
        <v>0.5252266025991046</v>
      </c>
      <c r="Z2581" s="86" t="n">
        <v>0.4918515950069348</v>
      </c>
      <c r="AA2581" s="86" t="n">
        <v>0.4716511977153549</v>
      </c>
      <c r="AB2581" s="86" t="n">
        <v>0.5199448969813129</v>
      </c>
      <c r="AC2581" s="86" t="n">
        <v>0.4706981484627144</v>
      </c>
      <c r="AD2581" s="86" t="n">
        <v>0.470845854590351</v>
      </c>
      <c r="AE2581" s="86" t="n">
        <v>0.5128007585634705</v>
      </c>
      <c r="AF2581" s="86" t="n">
        <v>0.4839820874956941</v>
      </c>
      <c r="AG2581" s="86" t="n">
        <v>0.4731327721689597</v>
      </c>
      <c r="AH2581" s="86" t="n">
        <v>0.5141840203994901</v>
      </c>
      <c r="AI2581" s="86" t="n">
        <v>0.4742424242424242</v>
      </c>
      <c r="AJ2581" s="86" t="n">
        <v>0.4715884285747111</v>
      </c>
      <c r="AK2581" s="86" t="n">
        <v>0.5121204989409273</v>
      </c>
    </row>
    <row r="2582">
      <c r="A2582" s="86" t="n">
        <v>15</v>
      </c>
      <c r="B2582" s="86" t="n">
        <v>0.4742552092302393</v>
      </c>
      <c r="C2582" s="86" t="n">
        <v>0.4675745627827098</v>
      </c>
      <c r="D2582" s="86" t="n">
        <v>0.5031098825155496</v>
      </c>
      <c r="E2582" s="86" t="n">
        <v>0.4664274730907226</v>
      </c>
      <c r="F2582" s="86" t="n">
        <v>0.4672290195655689</v>
      </c>
      <c r="G2582" s="86" t="n">
        <v>0.5080856123662306</v>
      </c>
      <c r="H2582" s="86" t="n">
        <v>0.4846710299689976</v>
      </c>
      <c r="I2582" s="86" t="n">
        <v>0.4860948092078473</v>
      </c>
      <c r="J2582" s="86" t="n">
        <v>0.521728515625</v>
      </c>
      <c r="K2582" s="86" t="n">
        <v>0.4938381853902483</v>
      </c>
      <c r="L2582" s="86" t="n">
        <v>0.481037300519131</v>
      </c>
      <c r="M2582" s="86" t="n">
        <v>0.5218139278832921</v>
      </c>
      <c r="N2582" s="86" t="n">
        <v>0.4853356890459364</v>
      </c>
      <c r="O2582" s="86" t="n">
        <v>0.4830226807413118</v>
      </c>
      <c r="P2582" s="86" t="n">
        <v>0.5307374987423282</v>
      </c>
      <c r="Q2582" s="86" t="n">
        <v>0.5042001787310099</v>
      </c>
      <c r="R2582" s="86" t="n">
        <v>0.4843363561417973</v>
      </c>
      <c r="S2582" s="86" t="n">
        <v>0.5350336128629843</v>
      </c>
      <c r="T2582" s="86" t="n">
        <v>0.519262072707542</v>
      </c>
      <c r="U2582" s="86" t="n">
        <v>0.4861576271594823</v>
      </c>
      <c r="V2582" s="86" t="n">
        <v>0.5355853374946453</v>
      </c>
      <c r="W2582" s="86" t="n">
        <v>0.4884166521511932</v>
      </c>
      <c r="X2582" s="86" t="n">
        <v>0.4868348738446165</v>
      </c>
      <c r="Y2582" s="86" t="n">
        <v>0.5298132576171237</v>
      </c>
      <c r="Z2582" s="86" t="n">
        <v>0.5038141470180305</v>
      </c>
      <c r="AA2582" s="86" t="n">
        <v>0.4876535611413379</v>
      </c>
      <c r="AB2582" s="86" t="n">
        <v>0.52365836128414</v>
      </c>
      <c r="AC2582" s="86" t="n">
        <v>0.4880244606760659</v>
      </c>
      <c r="AD2582" s="86" t="n">
        <v>0.4872690847252312</v>
      </c>
      <c r="AE2582" s="86" t="n">
        <v>0.5151712694085575</v>
      </c>
      <c r="AF2582" s="86" t="n">
        <v>0.4795039614192215</v>
      </c>
      <c r="AG2582" s="86" t="n">
        <v>0.4700811230068916</v>
      </c>
      <c r="AH2582" s="86" t="n">
        <v>0.5056842328941776</v>
      </c>
      <c r="AI2582" s="86" t="n">
        <v>0.4717171717171717</v>
      </c>
      <c r="AJ2582" s="86" t="n">
        <v>0.4680958617678822</v>
      </c>
      <c r="AK2582" s="86" t="n">
        <v>0.5021181454459873</v>
      </c>
    </row>
    <row r="2583">
      <c r="A2583" s="86" t="n">
        <v>16</v>
      </c>
      <c r="B2583" s="86" t="n">
        <v>0.4868262441880489</v>
      </c>
      <c r="C2583" s="86" t="n">
        <v>0.4846762294090615</v>
      </c>
      <c r="D2583" s="86" t="n">
        <v>0.5042794109829357</v>
      </c>
      <c r="E2583" s="86" t="n">
        <v>0.4843669912865198</v>
      </c>
      <c r="F2583" s="86" t="n">
        <v>0.4849620007545949</v>
      </c>
      <c r="G2583" s="86" t="n">
        <v>0.5103448275862069</v>
      </c>
      <c r="H2583" s="86" t="n">
        <v>0.5458146744746815</v>
      </c>
      <c r="I2583" s="86" t="n">
        <v>0.5380027307351427</v>
      </c>
      <c r="J2583" s="86" t="n">
        <v>0.57122802734375</v>
      </c>
      <c r="K2583" s="86" t="n">
        <v>0.5545633148776566</v>
      </c>
      <c r="L2583" s="86" t="n">
        <v>0.5404970198038838</v>
      </c>
      <c r="M2583" s="86" t="n">
        <v>0.5829892650701899</v>
      </c>
      <c r="N2583" s="86" t="n">
        <v>0.5425795053003533</v>
      </c>
      <c r="O2583" s="86" t="n">
        <v>0.5409875295806854</v>
      </c>
      <c r="P2583" s="86" t="n">
        <v>0.5908542106851796</v>
      </c>
      <c r="Q2583" s="86" t="n">
        <v>0.561751563896336</v>
      </c>
      <c r="R2583" s="86" t="n">
        <v>0.5416323165704864</v>
      </c>
      <c r="S2583" s="86" t="n">
        <v>0.5946358028969436</v>
      </c>
      <c r="T2583" s="86" t="n">
        <v>0.5782239102911919</v>
      </c>
      <c r="U2583" s="86" t="n">
        <v>0.543454690022408</v>
      </c>
      <c r="V2583" s="86" t="n">
        <v>0.5953736001468698</v>
      </c>
      <c r="W2583" s="86" t="n">
        <v>0.5467688556000697</v>
      </c>
      <c r="X2583" s="86" t="n">
        <v>0.5452410691981016</v>
      </c>
      <c r="Y2583" s="86" t="n">
        <v>0.5902588183903026</v>
      </c>
      <c r="Z2583" s="86" t="n">
        <v>0.5639736477115118</v>
      </c>
      <c r="AA2583" s="86" t="n">
        <v>0.5476993525197569</v>
      </c>
      <c r="AB2583" s="86" t="n">
        <v>0.5846310493531385</v>
      </c>
      <c r="AC2583" s="86" t="n">
        <v>0.5495158824528622</v>
      </c>
      <c r="AD2583" s="86" t="n">
        <v>0.5489784983809722</v>
      </c>
      <c r="AE2583" s="86" t="n">
        <v>0.5768638141519499</v>
      </c>
      <c r="AF2583" s="86" t="n">
        <v>0.4920771615570099</v>
      </c>
      <c r="AG2583" s="86" t="n">
        <v>0.4871957887241563</v>
      </c>
      <c r="AH2583" s="86" t="n">
        <v>0.5067467063323419</v>
      </c>
      <c r="AI2583" s="86" t="n">
        <v>0.4907407407407407</v>
      </c>
      <c r="AJ2583" s="86" t="n">
        <v>0.4865926793961535</v>
      </c>
      <c r="AK2583" s="86" t="n">
        <v>0.5026476818074842</v>
      </c>
    </row>
    <row r="2584">
      <c r="A2584" s="86" t="n">
        <v>17</v>
      </c>
      <c r="B2584" s="86" t="n">
        <v>0.5495092130187703</v>
      </c>
      <c r="C2584" s="86" t="n">
        <v>0.5472049539198376</v>
      </c>
      <c r="D2584" s="86" t="n">
        <v>0.5665833820636863</v>
      </c>
      <c r="E2584" s="86" t="n">
        <v>0.547240731248932</v>
      </c>
      <c r="F2584" s="86" t="n">
        <v>0.5475125316660377</v>
      </c>
      <c r="G2584" s="86" t="n">
        <v>0.5726516052318669</v>
      </c>
      <c r="H2584" s="86" t="n">
        <v>0.636238374095763</v>
      </c>
      <c r="I2584" s="86" t="n">
        <v>0.6231585503149928</v>
      </c>
      <c r="J2584" s="86" t="n">
        <v>0.6533813476562499</v>
      </c>
      <c r="K2584" s="86" t="n">
        <v>0.6351134131094838</v>
      </c>
      <c r="L2584" s="86" t="n">
        <v>0.6237742741780425</v>
      </c>
      <c r="M2584" s="86" t="n">
        <v>0.6567575006881365</v>
      </c>
      <c r="N2584" s="86" t="n">
        <v>0.619434628975265</v>
      </c>
      <c r="O2584" s="86" t="n">
        <v>0.6183360365869872</v>
      </c>
      <c r="P2584" s="86" t="n">
        <v>0.6536874937116413</v>
      </c>
      <c r="Q2584" s="86" t="n">
        <v>0.6305630026809651</v>
      </c>
      <c r="R2584" s="86" t="n">
        <v>0.6159012657000146</v>
      </c>
      <c r="S2584" s="86" t="n">
        <v>0.6526439808718553</v>
      </c>
      <c r="T2584" s="86" t="n">
        <v>0.6433351419786579</v>
      </c>
      <c r="U2584" s="86" t="n">
        <v>0.6187504517745707</v>
      </c>
      <c r="V2584" s="86" t="n">
        <v>0.6552842543296004</v>
      </c>
      <c r="W2584" s="86" t="n">
        <v>0.6267200836091273</v>
      </c>
      <c r="X2584" s="86" t="n">
        <v>0.6252310766924806</v>
      </c>
      <c r="Y2584" s="86" t="n">
        <v>0.6589494375887299</v>
      </c>
      <c r="Z2584" s="86" t="n">
        <v>0.6487517337031901</v>
      </c>
      <c r="AA2584" s="86" t="n">
        <v>0.6348014475984147</v>
      </c>
      <c r="AB2584" s="86" t="n">
        <v>0.6653090560613321</v>
      </c>
      <c r="AC2584" s="86" t="n">
        <v>0.6437914047902157</v>
      </c>
      <c r="AD2584" s="86" t="n">
        <v>0.6431616465161784</v>
      </c>
      <c r="AE2584" s="86" t="n">
        <v>0.6699656275927462</v>
      </c>
      <c r="AF2584" s="86" t="n">
        <v>0.5540819841543231</v>
      </c>
      <c r="AG2584" s="86" t="n">
        <v>0.5493222795819241</v>
      </c>
      <c r="AH2584" s="86" t="n">
        <v>0.5686357841053974</v>
      </c>
      <c r="AI2584" s="86" t="n">
        <v>0.5528619528619528</v>
      </c>
      <c r="AJ2584" s="86" t="n">
        <v>0.549275062613451</v>
      </c>
      <c r="AK2584" s="86" t="n">
        <v>0.5648976229701107</v>
      </c>
    </row>
    <row r="2585">
      <c r="A2585" s="86" t="n">
        <v>18</v>
      </c>
      <c r="B2585" s="86" t="n">
        <v>0.6519717582228344</v>
      </c>
      <c r="C2585" s="86" t="n">
        <v>0.6482426646670376</v>
      </c>
      <c r="D2585" s="86" t="n">
        <v>0.6717346233586733</v>
      </c>
      <c r="E2585" s="86" t="n">
        <v>0.6434307192892533</v>
      </c>
      <c r="F2585" s="86" t="n">
        <v>0.6435886379561256</v>
      </c>
      <c r="G2585" s="86" t="n">
        <v>0.6699762187871582</v>
      </c>
      <c r="H2585" s="86" t="n">
        <v>0.7435411643127799</v>
      </c>
      <c r="I2585" s="86" t="n">
        <v>0.728052315136417</v>
      </c>
      <c r="J2585" s="86" t="n">
        <v>0.74871826171875</v>
      </c>
      <c r="K2585" s="86" t="n">
        <v>0.7335238435434899</v>
      </c>
      <c r="L2585" s="86" t="n">
        <v>0.7278407998461834</v>
      </c>
      <c r="M2585" s="86" t="n">
        <v>0.7438067712634188</v>
      </c>
      <c r="N2585" s="86" t="n">
        <v>0.7196113074204947</v>
      </c>
      <c r="O2585" s="86" t="n">
        <v>0.7188970725092398</v>
      </c>
      <c r="P2585" s="86" t="n">
        <v>0.7329208169836001</v>
      </c>
      <c r="Q2585" s="86" t="n">
        <v>0.7213583556747096</v>
      </c>
      <c r="R2585" s="86" t="n">
        <v>0.7146840599388973</v>
      </c>
      <c r="S2585" s="86" t="n">
        <v>0.7283249012405573</v>
      </c>
      <c r="T2585" s="86" t="n">
        <v>0.7277988786398987</v>
      </c>
      <c r="U2585" s="86" t="n">
        <v>0.7179240054935789</v>
      </c>
      <c r="V2585" s="86" t="n">
        <v>0.731901352426412</v>
      </c>
      <c r="W2585" s="86" t="n">
        <v>0.7279219648144922</v>
      </c>
      <c r="X2585" s="86" t="n">
        <v>0.7268048963277544</v>
      </c>
      <c r="Y2585" s="86" t="n">
        <v>0.7420552582723601</v>
      </c>
      <c r="Z2585" s="86" t="n">
        <v>0.7479195561719834</v>
      </c>
      <c r="AA2585" s="86" t="n">
        <v>0.7396538565695858</v>
      </c>
      <c r="AB2585" s="86" t="n">
        <v>0.7565884044082416</v>
      </c>
      <c r="AC2585" s="86" t="n">
        <v>0.7521657890266689</v>
      </c>
      <c r="AD2585" s="86" t="n">
        <v>0.7516714422158548</v>
      </c>
      <c r="AE2585" s="86" t="n">
        <v>0.77047528742444</v>
      </c>
      <c r="AF2585" s="86" t="n">
        <v>0.654667585256631</v>
      </c>
      <c r="AG2585" s="86" t="n">
        <v>0.6486788902169213</v>
      </c>
      <c r="AH2585" s="86" t="n">
        <v>0.6719613259668508</v>
      </c>
      <c r="AI2585" s="86" t="n">
        <v>0.6508417508417508</v>
      </c>
      <c r="AJ2585" s="86" t="n">
        <v>0.6503527032926634</v>
      </c>
      <c r="AK2585" s="86" t="n">
        <v>0.6723346669804661</v>
      </c>
    </row>
    <row r="2586">
      <c r="A2586" s="86" t="n">
        <v>19</v>
      </c>
      <c r="B2586" s="86" t="n">
        <v>0.7639056311348371</v>
      </c>
      <c r="C2586" s="86" t="n">
        <v>0.7609878812800852</v>
      </c>
      <c r="D2586" s="86" t="n">
        <v>0.7817766200627293</v>
      </c>
      <c r="E2586" s="86" t="n">
        <v>0.7536306167777208</v>
      </c>
      <c r="F2586" s="86" t="n">
        <v>0.7538403492696596</v>
      </c>
      <c r="G2586" s="86" t="n">
        <v>0.7740190249702735</v>
      </c>
      <c r="H2586" s="86" t="n">
        <v>0.8300034447123665</v>
      </c>
      <c r="I2586" s="86" t="n">
        <v>0.82101707907155</v>
      </c>
      <c r="J2586" s="86" t="n">
        <v>0.82769775390625</v>
      </c>
      <c r="K2586" s="86" t="n">
        <v>0.8101446686908375</v>
      </c>
      <c r="L2586" s="86" t="n">
        <v>0.8090511440107671</v>
      </c>
      <c r="M2586" s="86" t="n">
        <v>0.8111753371868979</v>
      </c>
      <c r="N2586" s="86" t="n">
        <v>0.795583038869258</v>
      </c>
      <c r="O2586" s="86" t="n">
        <v>0.794969289265867</v>
      </c>
      <c r="P2586" s="86" t="n">
        <v>0.7954522587785493</v>
      </c>
      <c r="Q2586" s="86" t="n">
        <v>0.790348525469169</v>
      </c>
      <c r="R2586" s="86" t="n">
        <v>0.7883468309005385</v>
      </c>
      <c r="S2586" s="86" t="n">
        <v>0.7886201399958418</v>
      </c>
      <c r="T2586" s="86" t="n">
        <v>0.7932718393922951</v>
      </c>
      <c r="U2586" s="86" t="n">
        <v>0.7924969279329205</v>
      </c>
      <c r="V2586" s="86" t="n">
        <v>0.7929135303836974</v>
      </c>
      <c r="W2586" s="86" t="n">
        <v>0.8061313360041804</v>
      </c>
      <c r="X2586" s="86" t="n">
        <v>0.8050961778665999</v>
      </c>
      <c r="Y2586" s="86" t="n">
        <v>0.8067052528120565</v>
      </c>
      <c r="Z2586" s="86" t="n">
        <v>0.8266296809986131</v>
      </c>
      <c r="AA2586" s="86" t="n">
        <v>0.8236539550456685</v>
      </c>
      <c r="AB2586" s="86" t="n">
        <v>0.826365596550072</v>
      </c>
      <c r="AC2586" s="86" t="n">
        <v>0.8421946662136911</v>
      </c>
      <c r="AD2586" s="86" t="n">
        <v>0.8414284715913062</v>
      </c>
      <c r="AE2586" s="86" t="n">
        <v>0.8457982695270833</v>
      </c>
      <c r="AF2586" s="86" t="n">
        <v>0.765759559076817</v>
      </c>
      <c r="AG2586" s="86" t="n">
        <v>0.7604201103679782</v>
      </c>
      <c r="AH2586" s="86" t="n">
        <v>0.7803867403314917</v>
      </c>
      <c r="AI2586" s="86" t="n">
        <v>0.7619528619528618</v>
      </c>
      <c r="AJ2586" s="86" t="n">
        <v>0.7633326440109373</v>
      </c>
      <c r="AK2586" s="86" t="n">
        <v>0.7839491645092963</v>
      </c>
    </row>
    <row r="2587">
      <c r="A2587" s="86" t="n">
        <v>20</v>
      </c>
      <c r="B2587" s="86" t="n">
        <v>0.8555192009643532</v>
      </c>
      <c r="C2587" s="86" t="n">
        <v>0.8565830531433687</v>
      </c>
      <c r="D2587" s="86" t="n">
        <v>0.8632183297007072</v>
      </c>
      <c r="E2587" s="86" t="n">
        <v>0.8462327011788825</v>
      </c>
      <c r="F2587" s="86" t="n">
        <v>0.846116531019242</v>
      </c>
      <c r="G2587" s="86" t="n">
        <v>0.8516052318668254</v>
      </c>
      <c r="H2587" s="86" t="n">
        <v>0.9361005856011023</v>
      </c>
      <c r="I2587" s="86" t="n">
        <v>0.9248089683091003</v>
      </c>
      <c r="J2587" s="86" t="n">
        <v>0.9274902343749999</v>
      </c>
      <c r="K2587" s="86" t="n">
        <v>0.9103411323450615</v>
      </c>
      <c r="L2587" s="86" t="n">
        <v>0.9081186310324936</v>
      </c>
      <c r="M2587" s="86" t="n">
        <v>0.9141205615194054</v>
      </c>
      <c r="N2587" s="86" t="n">
        <v>0.8874558303886925</v>
      </c>
      <c r="O2587" s="86" t="n">
        <v>0.8870483129038261</v>
      </c>
      <c r="P2587" s="86" t="n">
        <v>0.8952610926652582</v>
      </c>
      <c r="Q2587" s="86" t="n">
        <v>0.8815013404825738</v>
      </c>
      <c r="R2587" s="86" t="n">
        <v>0.8771155618059261</v>
      </c>
      <c r="S2587" s="86" t="n">
        <v>0.8871023632961397</v>
      </c>
      <c r="T2587" s="86" t="n">
        <v>0.8884065834689818</v>
      </c>
      <c r="U2587" s="86" t="n">
        <v>0.8822976652290194</v>
      </c>
      <c r="V2587" s="86" t="n">
        <v>0.8911939293800869</v>
      </c>
      <c r="W2587" s="86" t="n">
        <v>0.9008883469778785</v>
      </c>
      <c r="X2587" s="86" t="n">
        <v>0.9003497376967278</v>
      </c>
      <c r="Y2587" s="86" t="n">
        <v>0.9075570601725457</v>
      </c>
      <c r="Z2587" s="86" t="n">
        <v>0.9283980582524273</v>
      </c>
      <c r="AA2587" s="86" t="n">
        <v>0.9265614613850661</v>
      </c>
      <c r="AB2587" s="86" t="n">
        <v>0.929863440344993</v>
      </c>
      <c r="AC2587" s="86" t="n">
        <v>0.9531170375403432</v>
      </c>
      <c r="AD2587" s="86" t="n">
        <v>0.9527803014419829</v>
      </c>
      <c r="AE2587" s="86" t="n">
        <v>0.9525305203271305</v>
      </c>
      <c r="AF2587" s="86" t="n">
        <v>0.8561832586978987</v>
      </c>
      <c r="AG2587" s="86" t="n">
        <v>0.8546143478371435</v>
      </c>
      <c r="AH2587" s="86" t="n">
        <v>0.8609222269443265</v>
      </c>
      <c r="AI2587" s="86" t="n">
        <v>0.8607744107744106</v>
      </c>
      <c r="AJ2587" s="86" t="n">
        <v>0.8605960340984811</v>
      </c>
      <c r="AK2587" s="86" t="n">
        <v>0.8665568369028005</v>
      </c>
    </row>
    <row r="2588">
      <c r="A2588" s="86" t="n">
        <v>21</v>
      </c>
      <c r="B2588" s="86" t="n">
        <v>0.9724470466678147</v>
      </c>
      <c r="C2588" s="86" t="n">
        <v>0.9756174258000533</v>
      </c>
      <c r="D2588" s="86" t="n">
        <v>0.9741108925628623</v>
      </c>
      <c r="E2588" s="86" t="n">
        <v>0.9600205023065094</v>
      </c>
      <c r="F2588" s="86" t="n">
        <v>0.9600873174149732</v>
      </c>
      <c r="G2588" s="86" t="n">
        <v>0.9601070154577884</v>
      </c>
      <c r="H2588" s="86" t="n">
        <v>1</v>
      </c>
      <c r="I2588" s="86" t="n">
        <v>1</v>
      </c>
      <c r="J2588" s="86" t="n">
        <v>1</v>
      </c>
      <c r="K2588" s="86" t="n">
        <v>1</v>
      </c>
      <c r="L2588" s="86" t="n">
        <v>1</v>
      </c>
      <c r="M2588" s="86" t="n">
        <v>1</v>
      </c>
      <c r="N2588" s="86" t="n">
        <v>1</v>
      </c>
      <c r="O2588" s="86" t="n">
        <v>1</v>
      </c>
      <c r="P2588" s="86" t="n">
        <v>1</v>
      </c>
      <c r="Q2588" s="86" t="n">
        <v>1</v>
      </c>
      <c r="R2588" s="86" t="n">
        <v>1</v>
      </c>
      <c r="S2588" s="86" t="n">
        <v>1</v>
      </c>
      <c r="T2588" s="86" t="n">
        <v>1</v>
      </c>
      <c r="U2588" s="86" t="n">
        <v>1</v>
      </c>
      <c r="V2588" s="86" t="n">
        <v>1</v>
      </c>
      <c r="W2588" s="86" t="n">
        <v>1</v>
      </c>
      <c r="X2588" s="86" t="n">
        <v>1</v>
      </c>
      <c r="Y2588" s="86" t="n">
        <v>1</v>
      </c>
      <c r="Z2588" s="86" t="n">
        <v>1</v>
      </c>
      <c r="AA2588" s="86" t="n">
        <v>1</v>
      </c>
      <c r="AB2588" s="86" t="n">
        <v>1</v>
      </c>
      <c r="AC2588" s="86" t="n">
        <v>1</v>
      </c>
      <c r="AD2588" s="86" t="n">
        <v>1</v>
      </c>
      <c r="AE2588" s="86" t="n">
        <v>1</v>
      </c>
      <c r="AF2588" s="86" t="n">
        <v>0.9715811229762316</v>
      </c>
      <c r="AG2588" s="86" t="n">
        <v>0.9717976756605547</v>
      </c>
      <c r="AH2588" s="86" t="n">
        <v>0.9709413514662132</v>
      </c>
      <c r="AI2588" s="86" t="n">
        <v>0.9808080808080808</v>
      </c>
      <c r="AJ2588" s="86" t="n">
        <v>0.9811125663472808</v>
      </c>
      <c r="AK2588" s="86" t="n">
        <v>0.977994822311132</v>
      </c>
    </row>
    <row r="2589">
      <c r="A2589" s="86" t="n">
        <v>22</v>
      </c>
      <c r="B2589" s="86" t="n">
        <v>1</v>
      </c>
      <c r="C2589" s="86" t="n">
        <v>1</v>
      </c>
      <c r="D2589" s="86" t="n">
        <v>1</v>
      </c>
      <c r="E2589" s="86" t="n">
        <v>1</v>
      </c>
      <c r="F2589" s="86" t="n">
        <v>1</v>
      </c>
      <c r="G2589" s="86" t="n">
        <v>1</v>
      </c>
      <c r="H2589" s="86" t="n">
        <v>0.8866689631415777</v>
      </c>
      <c r="I2589" s="86" t="n">
        <v>0.9259827053440965</v>
      </c>
      <c r="J2589" s="86" t="n">
        <v>0.9467773437499999</v>
      </c>
      <c r="K2589" s="86" t="n">
        <v>0.9115913555992141</v>
      </c>
      <c r="L2589" s="86" t="n">
        <v>0.9058113824264563</v>
      </c>
      <c r="M2589" s="86" t="n">
        <v>0.9251307459399946</v>
      </c>
      <c r="N2589" s="86" t="n">
        <v>0.9220848056537102</v>
      </c>
      <c r="O2589" s="86" t="n">
        <v>0.9215081496450315</v>
      </c>
      <c r="P2589" s="86" t="n">
        <v>0.9337458496830666</v>
      </c>
      <c r="Q2589" s="86" t="n">
        <v>0.9324396782841824</v>
      </c>
      <c r="R2589" s="86" t="n">
        <v>0.9292711313709326</v>
      </c>
      <c r="S2589" s="86" t="n">
        <v>0.9374870053364751</v>
      </c>
      <c r="T2589" s="86" t="n">
        <v>0.9328992584554168</v>
      </c>
      <c r="U2589" s="86" t="n">
        <v>0.9257884972170685</v>
      </c>
      <c r="V2589" s="86" t="n">
        <v>0.9361728168410745</v>
      </c>
      <c r="W2589" s="86" t="n">
        <v>0.9134297160773385</v>
      </c>
      <c r="X2589" s="86" t="n">
        <v>0.9132650512115913</v>
      </c>
      <c r="Y2589" s="86" t="n">
        <v>0.929343671508136</v>
      </c>
      <c r="Z2589" s="86" t="n">
        <v>0.9030859916782249</v>
      </c>
      <c r="AA2589" s="86" t="n">
        <v>0.8943844013885129</v>
      </c>
      <c r="AB2589" s="86" t="n">
        <v>0.9197412553905129</v>
      </c>
      <c r="AC2589" s="86" t="n">
        <v>0.8753184983862748</v>
      </c>
      <c r="AD2589" s="86" t="n">
        <v>0.8765811726885175</v>
      </c>
      <c r="AE2589" s="86" t="n">
        <v>0.9098020623444353</v>
      </c>
      <c r="AF2589" s="86" t="n">
        <v>1</v>
      </c>
      <c r="AG2589" s="86" t="n">
        <v>1</v>
      </c>
      <c r="AH2589" s="86" t="n">
        <v>1</v>
      </c>
      <c r="AI2589" s="86" t="n">
        <v>1</v>
      </c>
      <c r="AJ2589" s="86" t="n">
        <v>1</v>
      </c>
      <c r="AK2589" s="86" t="n">
        <v>1</v>
      </c>
    </row>
    <row r="2590">
      <c r="A2590" s="86" t="n">
        <v>23</v>
      </c>
      <c r="B2590" s="86" t="n">
        <v>0.8777337695884276</v>
      </c>
      <c r="C2590" s="86" t="n">
        <v>0.8607193826951455</v>
      </c>
      <c r="D2590" s="86" t="n">
        <v>0.9012280048907557</v>
      </c>
      <c r="E2590" s="86" t="n">
        <v>0.8687852383393131</v>
      </c>
      <c r="F2590" s="86" t="n">
        <v>0.8689699779011483</v>
      </c>
      <c r="G2590" s="86" t="n">
        <v>0.9057074910820453</v>
      </c>
      <c r="H2590" s="86" t="n">
        <v>0.7206338270754392</v>
      </c>
      <c r="I2590" s="86" t="n">
        <v>0.7691810189953771</v>
      </c>
      <c r="J2590" s="86" t="n">
        <v>0.7904052734375</v>
      </c>
      <c r="K2590" s="86" t="n">
        <v>0.7417395963564921</v>
      </c>
      <c r="L2590" s="86" t="n">
        <v>0.7344981734281869</v>
      </c>
      <c r="M2590" s="86" t="n">
        <v>0.7597715386732729</v>
      </c>
      <c r="N2590" s="86" t="n">
        <v>0.7477031802120142</v>
      </c>
      <c r="O2590" s="86" t="n">
        <v>0.7466032066792522</v>
      </c>
      <c r="P2590" s="86" t="n">
        <v>0.7766374886809539</v>
      </c>
      <c r="Q2590" s="86" t="n">
        <v>0.7646112600536193</v>
      </c>
      <c r="R2590" s="86" t="n">
        <v>0.7530187672760779</v>
      </c>
      <c r="S2590" s="86" t="n">
        <v>0.7840460184350959</v>
      </c>
      <c r="T2590" s="86" t="n">
        <v>0.7719298245614035</v>
      </c>
      <c r="U2590" s="86" t="n">
        <v>0.751078235308291</v>
      </c>
      <c r="V2590" s="86" t="n">
        <v>0.7821430756991614</v>
      </c>
      <c r="W2590" s="86" t="n">
        <v>0.7427277477791325</v>
      </c>
      <c r="X2590" s="86" t="n">
        <v>0.7419935048713465</v>
      </c>
      <c r="Y2590" s="86" t="n">
        <v>0.7688653489133996</v>
      </c>
      <c r="Z2590" s="86" t="n">
        <v>0.7368238557558947</v>
      </c>
      <c r="AA2590" s="86" t="n">
        <v>0.7279105837169798</v>
      </c>
      <c r="AB2590" s="86" t="n">
        <v>0.7507786296118831</v>
      </c>
      <c r="AC2590" s="86" t="n">
        <v>0.7136062510616612</v>
      </c>
      <c r="AD2590" s="86" t="n">
        <v>0.7136301162438557</v>
      </c>
      <c r="AE2590" s="86" t="n">
        <v>0.7318359606495198</v>
      </c>
      <c r="AF2590" s="86" t="n">
        <v>0.8734068205304857</v>
      </c>
      <c r="AG2590" s="86" t="n">
        <v>0.8628538005747272</v>
      </c>
      <c r="AH2590" s="86" t="n">
        <v>0.9011899702507439</v>
      </c>
      <c r="AI2590" s="86" t="n">
        <v>0.8579124579124578</v>
      </c>
      <c r="AJ2590" s="86" t="n">
        <v>0.8546448840789506</v>
      </c>
      <c r="AK2590" s="86" t="n">
        <v>0.8984466933396092</v>
      </c>
    </row>
    <row r="2591">
      <c r="A2591" s="86" t="n">
        <v>24</v>
      </c>
      <c r="B2591" s="86" t="n">
        <v>0.7199931117616668</v>
      </c>
      <c r="C2591" s="86" t="n">
        <v>0.7016763019762465</v>
      </c>
      <c r="D2591" s="86" t="n">
        <v>0.7166019881983948</v>
      </c>
      <c r="E2591" s="86" t="n">
        <v>0.7064753118059113</v>
      </c>
      <c r="F2591" s="86" t="n">
        <v>0.7069207136312187</v>
      </c>
      <c r="G2591" s="86" t="n">
        <v>0.7232461355529133</v>
      </c>
      <c r="H2591" s="86" t="n">
        <v>0.5170513262142611</v>
      </c>
      <c r="I2591" s="86" t="n">
        <v>0.5747718398926869</v>
      </c>
      <c r="J2591" s="86" t="n">
        <v>0.60296630859375</v>
      </c>
      <c r="K2591" s="86" t="n">
        <v>0.5450973388105019</v>
      </c>
      <c r="L2591" s="86" t="n">
        <v>0.5346808306094981</v>
      </c>
      <c r="M2591" s="86" t="n">
        <v>0.56785026149188</v>
      </c>
      <c r="N2591" s="86" t="n">
        <v>0.5533568904593639</v>
      </c>
      <c r="O2591" s="86" t="n">
        <v>0.5481932516153046</v>
      </c>
      <c r="P2591" s="86" t="n">
        <v>0.5830063386658619</v>
      </c>
      <c r="Q2591" s="86" t="n">
        <v>0.5542448614834674</v>
      </c>
      <c r="R2591" s="86" t="n">
        <v>0.5519373454245672</v>
      </c>
      <c r="S2591" s="86" t="n">
        <v>0.5867350474738373</v>
      </c>
      <c r="T2591" s="86" t="n">
        <v>0.599927654187014</v>
      </c>
      <c r="U2591" s="86" t="n">
        <v>0.552682938582753</v>
      </c>
      <c r="V2591" s="86" t="n">
        <v>0.588886849030047</v>
      </c>
      <c r="W2591" s="86" t="n">
        <v>0.5502525692388085</v>
      </c>
      <c r="X2591" s="86" t="n">
        <v>0.5431676242817888</v>
      </c>
      <c r="Y2591" s="86" t="n">
        <v>0.577700120126679</v>
      </c>
      <c r="Z2591" s="86" t="n">
        <v>0.5582524271844661</v>
      </c>
      <c r="AA2591" s="86" t="n">
        <v>0.5304414190403508</v>
      </c>
      <c r="AB2591" s="86" t="n">
        <v>0.5672616195495928</v>
      </c>
      <c r="AC2591" s="86" t="n">
        <v>0.5342279599116697</v>
      </c>
      <c r="AD2591" s="86" t="n">
        <v>0.5186013464719174</v>
      </c>
      <c r="AE2591" s="86" t="n">
        <v>0.5570107858243452</v>
      </c>
      <c r="AF2591" s="86" t="n">
        <v>0.7053048570444368</v>
      </c>
      <c r="AG2591" s="86" t="n">
        <v>0.7022607634208986</v>
      </c>
      <c r="AH2591" s="86" t="n">
        <v>0.7148852528686783</v>
      </c>
      <c r="AI2591" s="86" t="n">
        <v>0.7042087542087541</v>
      </c>
      <c r="AJ2591" s="86" t="n">
        <v>0.6975253325980559</v>
      </c>
      <c r="AK2591" s="86" t="n">
        <v>0.7094610496587433</v>
      </c>
    </row>
    <row r="2601">
      <c r="A2601" s="86" t="inlineStr">
        <is>
          <t>RefgChg-Res-8pct-Dec-NTXV-a-cDXGF-SFm1985-CZ02</t>
        </is>
      </c>
      <c r="B2601" s="85" t="n"/>
      <c r="C2601" s="85" t="n"/>
      <c r="D2601" s="85" t="n">
        <v>2015</v>
      </c>
      <c r="E2601" s="85" t="n"/>
      <c r="F2601" s="86" t="inlineStr">
        <is>
          <t>Source Annual kWh:</t>
        </is>
      </c>
      <c r="G2601" s="151" t="n">
        <v>10692.66399999991</v>
      </c>
      <c r="H2601" s="85" t="inlineStr">
        <is>
          <t>DEER</t>
        </is>
      </c>
      <c r="I2601" s="85" t="n"/>
      <c r="J2601" s="85" t="n"/>
      <c r="K2601" s="85" t="inlineStr">
        <is>
          <t>PDAF</t>
        </is>
      </c>
      <c r="L2601" s="85" t="inlineStr">
        <is>
          <t>Monthly</t>
        </is>
      </c>
      <c r="M2601" s="85" t="n"/>
      <c r="N2601" s="85" t="n"/>
      <c r="O2601" s="85" t="n"/>
      <c r="P2601" s="85" t="n"/>
      <c r="Q2601" s="85" t="n"/>
      <c r="R2601" s="85" t="n"/>
      <c r="S2601" s="85" t="n"/>
      <c r="T2601" s="108" t="n"/>
      <c r="U2601" s="85" t="n"/>
      <c r="V2601" s="85" t="n"/>
      <c r="W2601" s="85" t="n"/>
      <c r="X2601" s="85" t="n"/>
      <c r="Y2601" s="85" t="n"/>
      <c r="Z2601" s="85" t="n"/>
      <c r="AA2601" s="85" t="n"/>
      <c r="AB2601" s="85" t="n"/>
      <c r="AC2601" s="85" t="n"/>
      <c r="AD2601" s="85" t="n"/>
      <c r="AE2601" s="85" t="n"/>
      <c r="AF2601" s="85" t="n"/>
      <c r="AG2601" s="85" t="n"/>
      <c r="AH2601" s="85" t="n"/>
      <c r="AI2601" s="85" t="n"/>
      <c r="AJ2601" s="85" t="n"/>
      <c r="AK2601" s="85" t="n"/>
    </row>
    <row r="2602">
      <c r="A2602" s="85" t="n">
        <v>66</v>
      </c>
      <c r="B2602" s="86" t="inlineStr">
        <is>
          <t>RefgChg-Res-8pct-Dec-NTXV-a-20-MM</t>
        </is>
      </c>
      <c r="C2602" s="85" t="n"/>
      <c r="D2602" s="85" t="n"/>
      <c r="E2602" s="85" t="n"/>
      <c r="F2602" s="85" t="inlineStr">
        <is>
          <t>Source Sample Size:</t>
        </is>
      </c>
      <c r="G2602" s="85" t="n">
        <v>0</v>
      </c>
      <c r="H2602" s="85" t="inlineStr">
        <is>
          <t>DEER</t>
        </is>
      </c>
      <c r="I2602" s="85" t="n"/>
      <c r="J2602" s="85" t="n"/>
      <c r="K2602" s="85" t="inlineStr">
        <is>
          <t>WKWE</t>
        </is>
      </c>
      <c r="L2602" s="85" t="inlineStr">
        <is>
          <t>Monthly</t>
        </is>
      </c>
      <c r="M2602" s="85" t="n"/>
      <c r="N2602" s="85" t="inlineStr">
        <is>
          <t>Weekend Peak3</t>
        </is>
      </c>
      <c r="O2602" s="85" t="n"/>
      <c r="P2602" s="85" t="n"/>
      <c r="Q2602" s="85" t="n"/>
      <c r="R2602" s="85" t="n"/>
      <c r="S2602" s="85" t="n"/>
      <c r="T2602" s="85" t="n"/>
      <c r="U2602" s="85" t="n"/>
      <c r="V2602" s="85" t="n"/>
      <c r="W2602" s="85" t="n"/>
      <c r="X2602" s="85" t="n"/>
      <c r="Y2602" s="85" t="n"/>
      <c r="Z2602" s="85" t="n"/>
      <c r="AA2602" s="85" t="n"/>
      <c r="AB2602" s="85" t="n"/>
      <c r="AC2602" s="85" t="n"/>
      <c r="AD2602" s="85" t="n"/>
      <c r="AE2602" s="85" t="n"/>
      <c r="AF2602" s="85" t="n"/>
      <c r="AG2602" s="85" t="n"/>
      <c r="AH2602" s="85" t="n"/>
      <c r="AI2602" s="85" t="n"/>
      <c r="AJ2602" s="85" t="n"/>
      <c r="AK2602" s="85" t="n"/>
    </row>
    <row r="2603">
      <c r="A2603" s="86" t="n"/>
      <c r="B2603" s="86" t="n">
        <v>1</v>
      </c>
      <c r="C2603" s="86" t="inlineStr">
        <is>
          <t>JANUARY</t>
        </is>
      </c>
      <c r="D2603" s="86" t="inlineStr">
        <is>
          <t>JAN</t>
        </is>
      </c>
      <c r="E2603" s="86" t="n">
        <v>2</v>
      </c>
      <c r="F2603" s="86" t="inlineStr">
        <is>
          <t>FEBRUARY</t>
        </is>
      </c>
      <c r="G2603" s="86" t="inlineStr">
        <is>
          <t>FEB</t>
        </is>
      </c>
      <c r="H2603" s="86" t="n">
        <v>3</v>
      </c>
      <c r="I2603" s="86" t="inlineStr">
        <is>
          <t>MARCH</t>
        </is>
      </c>
      <c r="J2603" s="86" t="inlineStr">
        <is>
          <t>MAR</t>
        </is>
      </c>
      <c r="K2603" s="86" t="n">
        <v>4</v>
      </c>
      <c r="L2603" s="86" t="inlineStr">
        <is>
          <t>APRIL</t>
        </is>
      </c>
      <c r="M2603" s="86" t="inlineStr">
        <is>
          <t>APR</t>
        </is>
      </c>
      <c r="N2603" s="86" t="n">
        <v>5</v>
      </c>
      <c r="O2603" s="86" t="inlineStr">
        <is>
          <t>MAY</t>
        </is>
      </c>
      <c r="P2603" s="86" t="inlineStr">
        <is>
          <t>MAY</t>
        </is>
      </c>
      <c r="Q2603" s="86" t="n">
        <v>6</v>
      </c>
      <c r="R2603" s="86" t="inlineStr">
        <is>
          <t>JUNE</t>
        </is>
      </c>
      <c r="S2603" s="86" t="inlineStr">
        <is>
          <t>JUN</t>
        </is>
      </c>
      <c r="T2603" s="86" t="n">
        <v>7</v>
      </c>
      <c r="U2603" s="86" t="inlineStr">
        <is>
          <t>JULY</t>
        </is>
      </c>
      <c r="V2603" s="86" t="inlineStr">
        <is>
          <t>JUL</t>
        </is>
      </c>
      <c r="W2603" s="86" t="n">
        <v>8</v>
      </c>
      <c r="X2603" s="86" t="inlineStr">
        <is>
          <t>AUGUST</t>
        </is>
      </c>
      <c r="Y2603" s="86" t="inlineStr">
        <is>
          <t>AUG</t>
        </is>
      </c>
      <c r="Z2603" s="86" t="n">
        <v>9</v>
      </c>
      <c r="AA2603" s="86" t="inlineStr">
        <is>
          <t>SEPTEMBER</t>
        </is>
      </c>
      <c r="AB2603" s="86" t="inlineStr">
        <is>
          <t>SEP</t>
        </is>
      </c>
      <c r="AC2603" s="86" t="n">
        <v>10</v>
      </c>
      <c r="AD2603" s="86" t="inlineStr">
        <is>
          <t>OCTOBER</t>
        </is>
      </c>
      <c r="AE2603" s="86" t="inlineStr">
        <is>
          <t>OCT</t>
        </is>
      </c>
      <c r="AF2603" s="86" t="n">
        <v>11</v>
      </c>
      <c r="AG2603" s="86" t="inlineStr">
        <is>
          <t>NOVEMBER</t>
        </is>
      </c>
      <c r="AH2603" s="86" t="inlineStr">
        <is>
          <t>NOV</t>
        </is>
      </c>
      <c r="AI2603" s="86" t="n">
        <v>12</v>
      </c>
      <c r="AJ2603" s="86" t="inlineStr">
        <is>
          <t>DECEMBER</t>
        </is>
      </c>
      <c r="AK2603" s="86" t="inlineStr">
        <is>
          <t>DEC</t>
        </is>
      </c>
    </row>
    <row r="2604">
      <c r="A2604" s="85" t="n"/>
      <c r="B2604" s="86" t="n">
        <v>31</v>
      </c>
      <c r="C2604" s="85" t="n"/>
      <c r="D2604" s="85" t="n"/>
      <c r="E2604" s="86" t="n">
        <v>28</v>
      </c>
      <c r="F2604" s="85" t="n"/>
      <c r="G2604" s="85" t="n"/>
      <c r="H2604" s="86" t="n">
        <v>31</v>
      </c>
      <c r="I2604" s="85" t="n"/>
      <c r="J2604" s="85" t="n"/>
      <c r="K2604" s="86" t="n">
        <v>30</v>
      </c>
      <c r="L2604" s="85" t="n"/>
      <c r="M2604" s="85" t="n"/>
      <c r="N2604" s="86" t="n">
        <v>31</v>
      </c>
      <c r="O2604" s="85" t="n"/>
      <c r="P2604" s="85" t="n"/>
      <c r="Q2604" s="86" t="n">
        <v>30</v>
      </c>
      <c r="R2604" s="85" t="n"/>
      <c r="S2604" s="85" t="n"/>
      <c r="T2604" s="86" t="n">
        <v>31</v>
      </c>
      <c r="U2604" s="85" t="n"/>
      <c r="V2604" s="85" t="n"/>
      <c r="W2604" s="86" t="n">
        <v>31</v>
      </c>
      <c r="X2604" s="85" t="n"/>
      <c r="Y2604" s="85" t="n"/>
      <c r="Z2604" s="86" t="n">
        <v>30</v>
      </c>
      <c r="AA2604" s="85" t="n"/>
      <c r="AB2604" s="85" t="n"/>
      <c r="AC2604" s="86" t="n">
        <v>31</v>
      </c>
      <c r="AD2604" s="85" t="n"/>
      <c r="AE2604" s="85" t="n"/>
      <c r="AF2604" s="86" t="n">
        <v>30</v>
      </c>
      <c r="AG2604" s="85" t="n"/>
      <c r="AH2604" s="85" t="n"/>
      <c r="AI2604" s="86" t="n">
        <v>31</v>
      </c>
      <c r="AJ2604" s="85" t="n"/>
      <c r="AK2604" s="85" t="n"/>
    </row>
    <row r="2605">
      <c r="A2605" s="86" t="inlineStr">
        <is>
          <t>RATIOS</t>
        </is>
      </c>
      <c r="B2605" s="86" t="inlineStr">
        <is>
          <t>E.BKDWN</t>
        </is>
      </c>
      <c r="C2605" s="86" t="inlineStr">
        <is>
          <t>PEAK/AVG</t>
        </is>
      </c>
      <c r="D2605" s="86" t="inlineStr">
        <is>
          <t>END/AVG</t>
        </is>
      </c>
      <c r="E2605" s="86" t="inlineStr">
        <is>
          <t>E.BKDWN</t>
        </is>
      </c>
      <c r="F2605" s="86" t="inlineStr">
        <is>
          <t>PEAK/AVG</t>
        </is>
      </c>
      <c r="G2605" s="86" t="inlineStr">
        <is>
          <t>END/AVG</t>
        </is>
      </c>
      <c r="H2605" s="86" t="inlineStr">
        <is>
          <t>E.BKDWN</t>
        </is>
      </c>
      <c r="I2605" s="86" t="inlineStr">
        <is>
          <t>PEAK/AVG</t>
        </is>
      </c>
      <c r="J2605" s="86" t="inlineStr">
        <is>
          <t>END/AVG</t>
        </is>
      </c>
      <c r="K2605" s="86" t="inlineStr">
        <is>
          <t>E.BKDWN</t>
        </is>
      </c>
      <c r="L2605" s="86" t="inlineStr">
        <is>
          <t>PEAK/AVG</t>
        </is>
      </c>
      <c r="M2605" s="86" t="inlineStr">
        <is>
          <t>END/AVG</t>
        </is>
      </c>
      <c r="N2605" s="86" t="inlineStr">
        <is>
          <t>E.BKDWN</t>
        </is>
      </c>
      <c r="O2605" s="86" t="inlineStr">
        <is>
          <t>PEAK/AVG</t>
        </is>
      </c>
      <c r="P2605" s="86" t="inlineStr">
        <is>
          <t>END/AVG</t>
        </is>
      </c>
      <c r="Q2605" s="86" t="inlineStr">
        <is>
          <t>E.BKDWN</t>
        </is>
      </c>
      <c r="R2605" s="86" t="inlineStr">
        <is>
          <t>PEAK/AVG</t>
        </is>
      </c>
      <c r="S2605" s="86" t="inlineStr">
        <is>
          <t>END/AVG</t>
        </is>
      </c>
      <c r="T2605" s="86" t="inlineStr">
        <is>
          <t>E.BKDWN</t>
        </is>
      </c>
      <c r="U2605" s="86" t="inlineStr">
        <is>
          <t>PEAK/AVG</t>
        </is>
      </c>
      <c r="V2605" s="86" t="inlineStr">
        <is>
          <t>END/AVG</t>
        </is>
      </c>
      <c r="W2605" s="86" t="inlineStr">
        <is>
          <t>E.BKDWN</t>
        </is>
      </c>
      <c r="X2605" s="86" t="inlineStr">
        <is>
          <t>PEAK/AVG</t>
        </is>
      </c>
      <c r="Y2605" s="86" t="inlineStr">
        <is>
          <t>END/AVG</t>
        </is>
      </c>
      <c r="Z2605" s="86" t="inlineStr">
        <is>
          <t>E.BKDWN</t>
        </is>
      </c>
      <c r="AA2605" s="86" t="inlineStr">
        <is>
          <t>PEAK/AVG</t>
        </is>
      </c>
      <c r="AB2605" s="86" t="inlineStr">
        <is>
          <t>END/AVG</t>
        </is>
      </c>
      <c r="AC2605" s="86" t="inlineStr">
        <is>
          <t>E.BKDWN</t>
        </is>
      </c>
      <c r="AD2605" s="86" t="inlineStr">
        <is>
          <t>PEAK/AVG</t>
        </is>
      </c>
      <c r="AE2605" s="86" t="inlineStr">
        <is>
          <t>END/AVG</t>
        </is>
      </c>
      <c r="AF2605" s="86" t="inlineStr">
        <is>
          <t>E.BKDWN</t>
        </is>
      </c>
      <c r="AG2605" s="86" t="inlineStr">
        <is>
          <t>PEAK/AVG</t>
        </is>
      </c>
      <c r="AH2605" s="86" t="inlineStr">
        <is>
          <t>END/AVG</t>
        </is>
      </c>
      <c r="AI2605" s="86" t="inlineStr">
        <is>
          <t>E.BKDWN</t>
        </is>
      </c>
      <c r="AJ2605" s="86" t="inlineStr">
        <is>
          <t>PEAK/AVG</t>
        </is>
      </c>
      <c r="AK2605" s="86" t="inlineStr">
        <is>
          <t>END/AVG</t>
        </is>
      </c>
    </row>
    <row r="2606">
      <c r="A2606" s="85" t="n"/>
      <c r="B2606" s="192" t="n">
        <v>0.08550419725671479</v>
      </c>
      <c r="C2606" s="193" t="n">
        <v>1.044610795294647</v>
      </c>
      <c r="D2606" s="193" t="n">
        <v>0.9879788371700343</v>
      </c>
      <c r="E2606" s="192" t="n">
        <v>0.0751889465636337</v>
      </c>
      <c r="F2606" s="193" t="n">
        <v>1.019761499768711</v>
      </c>
      <c r="G2606" s="193" t="n">
        <v>0.9805302919009398</v>
      </c>
      <c r="H2606" s="192" t="n">
        <v>0.08147284294892436</v>
      </c>
      <c r="I2606" s="193" t="n">
        <v>1.055777446468593</v>
      </c>
      <c r="J2606" s="193" t="n">
        <v>0.9997003125158332</v>
      </c>
      <c r="K2606" s="192" t="n">
        <v>0.07769635908868329</v>
      </c>
      <c r="L2606" s="193" t="n">
        <v>1.037443911580598</v>
      </c>
      <c r="M2606" s="193" t="n">
        <v>0.9896909662397753</v>
      </c>
      <c r="N2606" s="192" t="n">
        <v>0.0788033245862632</v>
      </c>
      <c r="O2606" s="193" t="n">
        <v>1.134698127605052</v>
      </c>
      <c r="P2606" s="193" t="n">
        <v>0.9643250255425762</v>
      </c>
      <c r="Q2606" s="192" t="n">
        <v>0.08843025952995633</v>
      </c>
      <c r="R2606" s="193" t="n">
        <v>1.657430350900388</v>
      </c>
      <c r="S2606" s="193" t="n">
        <v>0.9508824043706525</v>
      </c>
      <c r="T2606" s="192" t="n">
        <v>0.08884773741282136</v>
      </c>
      <c r="U2606" s="193" t="n">
        <v>1.685198328894308</v>
      </c>
      <c r="V2606" s="193" t="n">
        <v>0.9332575352561856</v>
      </c>
      <c r="W2606" s="192" t="n">
        <v>0.08988119222409351</v>
      </c>
      <c r="X2606" s="193" t="n">
        <v>1.445491913078359</v>
      </c>
      <c r="Y2606" s="193" t="n">
        <v>0.873499438274593</v>
      </c>
      <c r="Z2606" s="192" t="n">
        <v>0.08949977186890076</v>
      </c>
      <c r="AA2606" s="193" t="n">
        <v>1.464557754359568</v>
      </c>
      <c r="AB2606" s="193" t="n">
        <v>0.9514467242260922</v>
      </c>
      <c r="AC2606" s="192" t="n">
        <v>0.07973652490605426</v>
      </c>
      <c r="AD2606" s="193" t="n">
        <v>1.059725079566036</v>
      </c>
      <c r="AE2606" s="193" t="n">
        <v>0.9917298212914608</v>
      </c>
      <c r="AF2606" s="192" t="n">
        <v>0.0798727096609234</v>
      </c>
      <c r="AG2606" s="193" t="n">
        <v>1.042865779257764</v>
      </c>
      <c r="AH2606" s="193" t="n">
        <v>0.9874269164377023</v>
      </c>
      <c r="AI2606" s="192" t="n">
        <v>0.08506613395303106</v>
      </c>
      <c r="AJ2606" s="193" t="n">
        <v>1.047345150540995</v>
      </c>
      <c r="AK2606" s="193" t="n">
        <v>0.9963008915332699</v>
      </c>
      <c r="AM2606">
        <f>A2601</f>
        <v/>
      </c>
      <c r="AN2606" s="83">
        <f>1/($B2606*(1/$B2604)*(1/(5/7+2/7*$D2606))*$B2616/SUM($B2608:$B2631))</f>
        <v/>
      </c>
      <c r="AO2606" s="83">
        <f>1/(B2606*(1/B2604)*(1/(5/7+2/7*D2606)))</f>
        <v/>
      </c>
      <c r="AP2606" s="83" t="n"/>
      <c r="AR2606" s="174">
        <f>CHOOSE(AV$3,C2606,F2606,I2606,L2606,O2606,R2606,U2606,X2606,AA2606,AD2606,AG2606,AJ2606)</f>
        <v/>
      </c>
      <c r="AS2606" s="82" t="n"/>
      <c r="AT2606" s="82" t="n"/>
      <c r="AV2606" s="119">
        <f>AN2606/AR2606</f>
        <v/>
      </c>
      <c r="AW2606" s="172">
        <f>AO2606/AR2606</f>
        <v/>
      </c>
      <c r="AX2606" s="83" t="n"/>
    </row>
    <row r="2607">
      <c r="A2607" s="86" t="inlineStr">
        <is>
          <t>HOUR</t>
        </is>
      </c>
      <c r="B2607" s="86" t="inlineStr">
        <is>
          <t>PEAK</t>
        </is>
      </c>
      <c r="C2607" s="86" t="inlineStr">
        <is>
          <t>AVG</t>
        </is>
      </c>
      <c r="D2607" s="86" t="inlineStr">
        <is>
          <t>END</t>
        </is>
      </c>
      <c r="E2607" s="86" t="inlineStr">
        <is>
          <t>PEAK</t>
        </is>
      </c>
      <c r="F2607" s="86" t="inlineStr">
        <is>
          <t>AVG</t>
        </is>
      </c>
      <c r="G2607" s="86" t="inlineStr">
        <is>
          <t>END</t>
        </is>
      </c>
      <c r="H2607" s="86" t="inlineStr">
        <is>
          <t>PEAK</t>
        </is>
      </c>
      <c r="I2607" s="86" t="inlineStr">
        <is>
          <t>AVG</t>
        </is>
      </c>
      <c r="J2607" s="86" t="inlineStr">
        <is>
          <t>END</t>
        </is>
      </c>
      <c r="K2607" s="86" t="inlineStr">
        <is>
          <t>PEAK</t>
        </is>
      </c>
      <c r="L2607" s="86" t="inlineStr">
        <is>
          <t>AVG</t>
        </is>
      </c>
      <c r="M2607" s="86" t="inlineStr">
        <is>
          <t>END</t>
        </is>
      </c>
      <c r="N2607" s="86" t="inlineStr">
        <is>
          <t>PEAK</t>
        </is>
      </c>
      <c r="O2607" s="86" t="inlineStr">
        <is>
          <t>AVG</t>
        </is>
      </c>
      <c r="P2607" s="86" t="inlineStr">
        <is>
          <t>END</t>
        </is>
      </c>
      <c r="Q2607" s="86" t="inlineStr">
        <is>
          <t>PEAK</t>
        </is>
      </c>
      <c r="R2607" s="86" t="inlineStr">
        <is>
          <t>AVG</t>
        </is>
      </c>
      <c r="S2607" s="86" t="inlineStr">
        <is>
          <t>END</t>
        </is>
      </c>
      <c r="T2607" s="86" t="inlineStr">
        <is>
          <t>PEAK</t>
        </is>
      </c>
      <c r="U2607" s="86" t="inlineStr">
        <is>
          <t>AVG</t>
        </is>
      </c>
      <c r="V2607" s="86" t="inlineStr">
        <is>
          <t>END</t>
        </is>
      </c>
      <c r="W2607" s="86" t="inlineStr">
        <is>
          <t>PEAK</t>
        </is>
      </c>
      <c r="X2607" s="86" t="inlineStr">
        <is>
          <t>AVG</t>
        </is>
      </c>
      <c r="Y2607" s="86" t="inlineStr">
        <is>
          <t>END</t>
        </is>
      </c>
      <c r="Z2607" s="86" t="inlineStr">
        <is>
          <t>PEAK</t>
        </is>
      </c>
      <c r="AA2607" s="86" t="inlineStr">
        <is>
          <t>AVG</t>
        </is>
      </c>
      <c r="AB2607" s="86" t="inlineStr">
        <is>
          <t>END</t>
        </is>
      </c>
      <c r="AC2607" s="86" t="inlineStr">
        <is>
          <t>PEAK</t>
        </is>
      </c>
      <c r="AD2607" s="86" t="inlineStr">
        <is>
          <t>AVG</t>
        </is>
      </c>
      <c r="AE2607" s="86" t="inlineStr">
        <is>
          <t>END</t>
        </is>
      </c>
      <c r="AF2607" s="86" t="inlineStr">
        <is>
          <t>PEAK</t>
        </is>
      </c>
      <c r="AG2607" s="86" t="inlineStr">
        <is>
          <t>AVG</t>
        </is>
      </c>
      <c r="AH2607" s="86" t="inlineStr">
        <is>
          <t>END</t>
        </is>
      </c>
      <c r="AI2607" s="86" t="inlineStr">
        <is>
          <t>PEAK</t>
        </is>
      </c>
      <c r="AJ2607" s="86" t="inlineStr">
        <is>
          <t>AVG</t>
        </is>
      </c>
      <c r="AK2607" s="86" t="inlineStr">
        <is>
          <t>END</t>
        </is>
      </c>
    </row>
    <row r="2608">
      <c r="A2608" s="86" t="n">
        <v>1</v>
      </c>
      <c r="B2608" s="86" t="n">
        <v>0.6162951575710991</v>
      </c>
      <c r="C2608" s="86" t="n">
        <v>0.5620013036344431</v>
      </c>
      <c r="D2608" s="86" t="n">
        <v>0.622002059934278</v>
      </c>
      <c r="E2608" s="86" t="n">
        <v>0.5850228907782865</v>
      </c>
      <c r="F2608" s="86" t="n">
        <v>0.5648996424190224</v>
      </c>
      <c r="G2608" s="86" t="n">
        <v>0.6127107949982791</v>
      </c>
      <c r="H2608" s="86" t="n">
        <v>0.5803326336186015</v>
      </c>
      <c r="I2608" s="86" t="n">
        <v>0.4919018546250433</v>
      </c>
      <c r="J2608" s="86" t="n">
        <v>0.5431049537225682</v>
      </c>
      <c r="K2608" s="86" t="n">
        <v>0.4915419648666233</v>
      </c>
      <c r="L2608" s="86" t="n">
        <v>0.4758963403306705</v>
      </c>
      <c r="M2608" s="86" t="n">
        <v>0.5311259169526886</v>
      </c>
      <c r="N2608" s="86" t="n">
        <v>0.3174623274661264</v>
      </c>
      <c r="O2608" s="86" t="n">
        <v>0.438335389677154</v>
      </c>
      <c r="P2608" s="86" t="n">
        <v>0.5039377879043043</v>
      </c>
      <c r="Q2608" s="86" t="n">
        <v>0.1926428571428571</v>
      </c>
      <c r="R2608" s="86" t="n">
        <v>0.3515342008931137</v>
      </c>
      <c r="S2608" s="86" t="n">
        <v>0.4332010190177144</v>
      </c>
      <c r="T2608" s="86" t="n">
        <v>0.1652719665271967</v>
      </c>
      <c r="U2608" s="86" t="n">
        <v>0.3665826935380679</v>
      </c>
      <c r="V2608" s="86" t="n">
        <v>0.4482320441988949</v>
      </c>
      <c r="W2608" s="86" t="n">
        <v>0.1885889478800568</v>
      </c>
      <c r="X2608" s="86" t="n">
        <v>0.332667693653601</v>
      </c>
      <c r="Y2608" s="86" t="n">
        <v>0.4843708112165567</v>
      </c>
      <c r="Z2608" s="86" t="n">
        <v>0.194340470130259</v>
      </c>
      <c r="AA2608" s="86" t="n">
        <v>0.3357605177993528</v>
      </c>
      <c r="AB2608" s="86" t="n">
        <v>0.4368488884115562</v>
      </c>
      <c r="AC2608" s="86" t="n">
        <v>0.399436090225564</v>
      </c>
      <c r="AD2608" s="86" t="n">
        <v>0.4240754768955305</v>
      </c>
      <c r="AE2608" s="86" t="n">
        <v>0.4777323202805378</v>
      </c>
      <c r="AF2608" s="86" t="n">
        <v>0.5960051546391754</v>
      </c>
      <c r="AG2608" s="86" t="n">
        <v>0.5500432793372078</v>
      </c>
      <c r="AH2608" s="86" t="n">
        <v>0.5902284458527113</v>
      </c>
      <c r="AI2608" s="86" t="n">
        <v>0.5674269095362009</v>
      </c>
      <c r="AJ2608" s="86" t="n">
        <v>0.5565257252624917</v>
      </c>
      <c r="AK2608" s="86" t="n">
        <v>0.601438304314913</v>
      </c>
    </row>
    <row r="2609">
      <c r="A2609" s="86" t="n">
        <v>2</v>
      </c>
      <c r="B2609" s="86" t="n">
        <v>0.5428132205995387</v>
      </c>
      <c r="C2609" s="86" t="n">
        <v>0.4781191701692477</v>
      </c>
      <c r="D2609" s="86" t="n">
        <v>0.5412232085928687</v>
      </c>
      <c r="E2609" s="86" t="n">
        <v>0.5026160889470243</v>
      </c>
      <c r="F2609" s="86" t="n">
        <v>0.482238404719025</v>
      </c>
      <c r="G2609" s="86" t="n">
        <v>0.5283927956865893</v>
      </c>
      <c r="H2609" s="86" t="n">
        <v>0.5020184078798644</v>
      </c>
      <c r="I2609" s="86" t="n">
        <v>0.4424835848404562</v>
      </c>
      <c r="J2609" s="86" t="n">
        <v>0.4819838174515397</v>
      </c>
      <c r="K2609" s="86" t="n">
        <v>0.4583604424202992</v>
      </c>
      <c r="L2609" s="86" t="n">
        <v>0.4396479658183167</v>
      </c>
      <c r="M2609" s="86" t="n">
        <v>0.4776902887139107</v>
      </c>
      <c r="N2609" s="86" t="n">
        <v>0.2809927820691402</v>
      </c>
      <c r="O2609" s="86" t="n">
        <v>0.3966944273082458</v>
      </c>
      <c r="P2609" s="86" t="n">
        <v>0.439397691812373</v>
      </c>
      <c r="Q2609" s="86" t="n">
        <v>0.1635714285714286</v>
      </c>
      <c r="R2609" s="86" t="n">
        <v>0.3118232171263199</v>
      </c>
      <c r="S2609" s="86" t="n">
        <v>0.3682090171218675</v>
      </c>
      <c r="T2609" s="86" t="n">
        <v>0.1465088912133891</v>
      </c>
      <c r="U2609" s="86" t="n">
        <v>0.3251159628918747</v>
      </c>
      <c r="V2609" s="86" t="n">
        <v>0.3855801104972376</v>
      </c>
      <c r="W2609" s="86" t="n">
        <v>0.1674269049577506</v>
      </c>
      <c r="X2609" s="86" t="n">
        <v>0.2952397253760863</v>
      </c>
      <c r="Y2609" s="86" t="n">
        <v>0.4169749611280897</v>
      </c>
      <c r="Z2609" s="86" t="n">
        <v>0.171058541697859</v>
      </c>
      <c r="AA2609" s="86" t="n">
        <v>0.2986592695330559</v>
      </c>
      <c r="AB2609" s="86" t="n">
        <v>0.3768123724626786</v>
      </c>
      <c r="AC2609" s="86" t="n">
        <v>0.3515037593984963</v>
      </c>
      <c r="AD2609" s="86" t="n">
        <v>0.3811950508459014</v>
      </c>
      <c r="AE2609" s="86" t="n">
        <v>0.4167153711279953</v>
      </c>
      <c r="AF2609" s="86" t="n">
        <v>0.5207796391752578</v>
      </c>
      <c r="AG2609" s="86" t="n">
        <v>0.4649437368616298</v>
      </c>
      <c r="AH2609" s="86" t="n">
        <v>0.5108601216333623</v>
      </c>
      <c r="AI2609" s="86" t="n">
        <v>0.4931884279810195</v>
      </c>
      <c r="AJ2609" s="86" t="n">
        <v>0.4720263692126346</v>
      </c>
      <c r="AK2609" s="86" t="n">
        <v>0.5237374283551424</v>
      </c>
    </row>
    <row r="2610">
      <c r="A2610" s="86" t="n">
        <v>3</v>
      </c>
      <c r="B2610" s="86" t="n">
        <v>0.5017678708685627</v>
      </c>
      <c r="C2610" s="86" t="n">
        <v>0.4416174057674586</v>
      </c>
      <c r="D2610" s="86" t="n">
        <v>0.4888910687135219</v>
      </c>
      <c r="E2610" s="86" t="n">
        <v>0.47187704381949</v>
      </c>
      <c r="F2610" s="86" t="n">
        <v>0.451778769608227</v>
      </c>
      <c r="G2610" s="86" t="n">
        <v>0.4784903062980383</v>
      </c>
      <c r="H2610" s="86" t="n">
        <v>0.4694009365412563</v>
      </c>
      <c r="I2610" s="86" t="n">
        <v>0.4233844027185809</v>
      </c>
      <c r="J2610" s="86" t="n">
        <v>0.4603294720298038</v>
      </c>
      <c r="K2610" s="86" t="n">
        <v>0.4477878985035783</v>
      </c>
      <c r="L2610" s="86" t="n">
        <v>0.4296396061675645</v>
      </c>
      <c r="M2610" s="86" t="n">
        <v>0.4667205060905849</v>
      </c>
      <c r="N2610" s="86" t="n">
        <v>0.2646574648600735</v>
      </c>
      <c r="O2610" s="86" t="n">
        <v>0.3818373432037837</v>
      </c>
      <c r="P2610" s="86" t="n">
        <v>0.4252810936648669</v>
      </c>
      <c r="Q2610" s="86" t="n">
        <v>0.1552857142857142</v>
      </c>
      <c r="R2610" s="86" t="n">
        <v>0.2946125687563486</v>
      </c>
      <c r="S2610" s="86" t="n">
        <v>0.3526275253273299</v>
      </c>
      <c r="T2610" s="86" t="n">
        <v>0.138336820083682</v>
      </c>
      <c r="U2610" s="86" t="n">
        <v>0.3072416826615483</v>
      </c>
      <c r="V2610" s="86" t="n">
        <v>0.3686187845303867</v>
      </c>
      <c r="W2610" s="86" t="n">
        <v>0.1580049353174307</v>
      </c>
      <c r="X2610" s="86" t="n">
        <v>0.278674806489036</v>
      </c>
      <c r="Y2610" s="86" t="n">
        <v>0.3953139241863707</v>
      </c>
      <c r="Z2610" s="86" t="n">
        <v>0.1608773768528223</v>
      </c>
      <c r="AA2610" s="86" t="n">
        <v>0.2814378178455848</v>
      </c>
      <c r="AB2610" s="86" t="n">
        <v>0.3532918053914725</v>
      </c>
      <c r="AC2610" s="86" t="n">
        <v>0.3297305764411028</v>
      </c>
      <c r="AD2610" s="86" t="n">
        <v>0.3629226637283933</v>
      </c>
      <c r="AE2610" s="86" t="n">
        <v>0.3890707188778492</v>
      </c>
      <c r="AF2610" s="86" t="n">
        <v>0.482764175257732</v>
      </c>
      <c r="AG2610" s="86" t="n">
        <v>0.4297267218993446</v>
      </c>
      <c r="AH2610" s="86" t="n">
        <v>0.4573005570603567</v>
      </c>
      <c r="AI2610" s="86" t="n">
        <v>0.4610439308127966</v>
      </c>
      <c r="AJ2610" s="86" t="n">
        <v>0.4373185479469998</v>
      </c>
      <c r="AK2610" s="86" t="n">
        <v>0.4728019898345409</v>
      </c>
    </row>
    <row r="2611">
      <c r="A2611" s="86" t="n">
        <v>4</v>
      </c>
      <c r="B2611" s="86" t="n">
        <v>0.4790161414296694</v>
      </c>
      <c r="C2611" s="86" t="n">
        <v>0.4241082466116743</v>
      </c>
      <c r="D2611" s="86" t="n">
        <v>0.4591201137868458</v>
      </c>
      <c r="E2611" s="86" t="n">
        <v>0.4619032047089602</v>
      </c>
      <c r="F2611" s="86" t="n">
        <v>0.4399029050191841</v>
      </c>
      <c r="G2611" s="86" t="n">
        <v>0.4550304003670987</v>
      </c>
      <c r="H2611" s="86" t="n">
        <v>0.4482480219602777</v>
      </c>
      <c r="I2611" s="86" t="n">
        <v>0.4162884460315633</v>
      </c>
      <c r="J2611" s="86" t="n">
        <v>0.4434483962978054</v>
      </c>
      <c r="K2611" s="86" t="n">
        <v>0.4398178269355887</v>
      </c>
      <c r="L2611" s="86" t="n">
        <v>0.4257848783206389</v>
      </c>
      <c r="M2611" s="86" t="n">
        <v>0.4456558314826031</v>
      </c>
      <c r="N2611" s="86" t="n">
        <v>0.2538938837533241</v>
      </c>
      <c r="O2611" s="86" t="n">
        <v>0.3738690108986221</v>
      </c>
      <c r="P2611" s="86" t="n">
        <v>0.4018524939323395</v>
      </c>
      <c r="Q2611" s="86" t="n">
        <v>0.147</v>
      </c>
      <c r="R2611" s="86" t="n">
        <v>0.2823466278245203</v>
      </c>
      <c r="S2611" s="86" t="n">
        <v>0.3266781207417501</v>
      </c>
      <c r="T2611" s="86" t="n">
        <v>0.1325183054393306</v>
      </c>
      <c r="U2611" s="86" t="n">
        <v>0.2944657709532949</v>
      </c>
      <c r="V2611" s="86" t="n">
        <v>0.3413259668508287</v>
      </c>
      <c r="W2611" s="86" t="n">
        <v>0.1514992896134001</v>
      </c>
      <c r="X2611" s="86" t="n">
        <v>0.268062608166448</v>
      </c>
      <c r="Y2611" s="86" t="n">
        <v>0.3664682858827945</v>
      </c>
      <c r="Z2611" s="86" t="n">
        <v>0.1531666417128313</v>
      </c>
      <c r="AA2611" s="86" t="n">
        <v>0.2721528740946215</v>
      </c>
      <c r="AB2611" s="86" t="n">
        <v>0.3282139405004834</v>
      </c>
      <c r="AC2611" s="86" t="n">
        <v>0.3161027568922306</v>
      </c>
      <c r="AD2611" s="86" t="n">
        <v>0.3552556068223033</v>
      </c>
      <c r="AE2611" s="86" t="n">
        <v>0.3683810637054354</v>
      </c>
      <c r="AF2611" s="86" t="n">
        <v>0.4658505154639175</v>
      </c>
      <c r="AG2611" s="86" t="n">
        <v>0.4147149746506739</v>
      </c>
      <c r="AH2611" s="86" t="n">
        <v>0.4334849491490776</v>
      </c>
      <c r="AI2611" s="86" t="n">
        <v>0.4474207867748355</v>
      </c>
      <c r="AJ2611" s="86" t="n">
        <v>0.4223876361572548</v>
      </c>
      <c r="AK2611" s="86" t="n">
        <v>0.444576619444144</v>
      </c>
    </row>
    <row r="2612">
      <c r="A2612" s="86" t="n">
        <v>5</v>
      </c>
      <c r="B2612" s="86" t="n">
        <v>0.469946195234435</v>
      </c>
      <c r="C2612" s="86" t="n">
        <v>0.4185790384572162</v>
      </c>
      <c r="D2612" s="86" t="n">
        <v>0.4386679091667074</v>
      </c>
      <c r="E2612" s="86" t="n">
        <v>0.4597776324395031</v>
      </c>
      <c r="F2612" s="86" t="n">
        <v>0.4372928248897242</v>
      </c>
      <c r="G2612" s="86" t="n">
        <v>0.4379373637719398</v>
      </c>
      <c r="H2612" s="86" t="n">
        <v>0.4448570967221056</v>
      </c>
      <c r="I2612" s="86" t="n">
        <v>0.4466996889759244</v>
      </c>
      <c r="J2612" s="86" t="n">
        <v>0.4657430583852379</v>
      </c>
      <c r="K2612" s="86" t="n">
        <v>0.4783669486011711</v>
      </c>
      <c r="L2612" s="86" t="n">
        <v>0.4701374698123723</v>
      </c>
      <c r="M2612" s="86" t="n">
        <v>0.478767077192274</v>
      </c>
      <c r="N2612" s="86" t="n">
        <v>0.2833987590224136</v>
      </c>
      <c r="O2612" s="86" t="n">
        <v>0.4183631503187334</v>
      </c>
      <c r="P2612" s="86" t="n">
        <v>0.4299370944573778</v>
      </c>
      <c r="Q2612" s="86" t="n">
        <v>0.1607142857142857</v>
      </c>
      <c r="R2612" s="86" t="n">
        <v>0.3152921785461026</v>
      </c>
      <c r="S2612" s="86" t="n">
        <v>0.34563658984537</v>
      </c>
      <c r="T2612" s="86" t="n">
        <v>0.147489539748954</v>
      </c>
      <c r="U2612" s="86" t="n">
        <v>0.3287547984644915</v>
      </c>
      <c r="V2612" s="86" t="n">
        <v>0.3620441988950276</v>
      </c>
      <c r="W2612" s="86" t="n">
        <v>0.1680999027892021</v>
      </c>
      <c r="X2612" s="86" t="n">
        <v>0.2983967592856736</v>
      </c>
      <c r="Y2612" s="86" t="n">
        <v>0.3910246099404858</v>
      </c>
      <c r="Z2612" s="86" t="n">
        <v>0.1677646354244647</v>
      </c>
      <c r="AA2612" s="86" t="n">
        <v>0.3022229927569734</v>
      </c>
      <c r="AB2612" s="86" t="n">
        <v>0.3531307056170122</v>
      </c>
      <c r="AC2612" s="86" t="n">
        <v>0.3482142857142858</v>
      </c>
      <c r="AD2612" s="86" t="n">
        <v>0.3936597571333472</v>
      </c>
      <c r="AE2612" s="86" t="n">
        <v>0.4049094097019287</v>
      </c>
      <c r="AF2612" s="86" t="n">
        <v>0.4598904639175258</v>
      </c>
      <c r="AG2612" s="86" t="n">
        <v>0.4105106961790528</v>
      </c>
      <c r="AH2612" s="86" t="n">
        <v>0.4177952675422907</v>
      </c>
      <c r="AI2612" s="86" t="n">
        <v>0.442981784784938</v>
      </c>
      <c r="AJ2612" s="86" t="n">
        <v>0.4186112505730067</v>
      </c>
      <c r="AK2612" s="86" t="n">
        <v>0.4255974910781875</v>
      </c>
    </row>
    <row r="2613">
      <c r="A2613" s="86" t="n">
        <v>6</v>
      </c>
      <c r="B2613" s="86" t="n">
        <v>0.4999231360491929</v>
      </c>
      <c r="C2613" s="86" t="n">
        <v>0.4517992402957902</v>
      </c>
      <c r="D2613" s="86" t="n">
        <v>0.4709892589141202</v>
      </c>
      <c r="E2613" s="86" t="n">
        <v>0.4986919555264879</v>
      </c>
      <c r="F2613" s="86" t="n">
        <v>0.4776446636911754</v>
      </c>
      <c r="G2613" s="86" t="n">
        <v>0.4735000573591832</v>
      </c>
      <c r="H2613" s="86" t="n">
        <v>0.4818343290812208</v>
      </c>
      <c r="I2613" s="86" t="n">
        <v>0.5047575164151596</v>
      </c>
      <c r="J2613" s="86" t="n">
        <v>0.518540078002212</v>
      </c>
      <c r="K2613" s="86" t="n">
        <v>0.5445673389720234</v>
      </c>
      <c r="L2613" s="86" t="n">
        <v>0.5378274196544677</v>
      </c>
      <c r="M2613" s="86" t="n">
        <v>0.539471027660004</v>
      </c>
      <c r="N2613" s="86" t="n">
        <v>0.3365835127263517</v>
      </c>
      <c r="O2613" s="86" t="n">
        <v>0.4893841250257041</v>
      </c>
      <c r="P2613" s="86" t="n">
        <v>0.4903660409133688</v>
      </c>
      <c r="Q2613" s="86" t="n">
        <v>0.1885</v>
      </c>
      <c r="R2613" s="86" t="n">
        <v>0.3750886405887652</v>
      </c>
      <c r="S2613" s="86" t="n">
        <v>0.3977131346643759</v>
      </c>
      <c r="T2613" s="86" t="n">
        <v>0.1750130753138075</v>
      </c>
      <c r="U2613" s="86" t="n">
        <v>0.3907949456174025</v>
      </c>
      <c r="V2613" s="86" t="n">
        <v>0.416685082872928</v>
      </c>
      <c r="W2613" s="86" t="n">
        <v>0.1989082479623121</v>
      </c>
      <c r="X2613" s="86" t="n">
        <v>0.353036267853407</v>
      </c>
      <c r="Y2613" s="86" t="n">
        <v>0.4483941879791968</v>
      </c>
      <c r="Z2613" s="86" t="n">
        <v>0.1950142236861806</v>
      </c>
      <c r="AA2613" s="86" t="n">
        <v>0.3554862074279549</v>
      </c>
      <c r="AB2613" s="86" t="n">
        <v>0.4032864353989905</v>
      </c>
      <c r="AC2613" s="86" t="n">
        <v>0.4038220551378447</v>
      </c>
      <c r="AD2613" s="86" t="n">
        <v>0.4569933200192823</v>
      </c>
      <c r="AE2613" s="86" t="n">
        <v>0.462010520163647</v>
      </c>
      <c r="AF2613" s="86" t="n">
        <v>0.4977448453608248</v>
      </c>
      <c r="AG2613" s="86" t="n">
        <v>0.4475578088289848</v>
      </c>
      <c r="AH2613" s="86" t="n">
        <v>0.4570450247866306</v>
      </c>
      <c r="AI2613" s="86" t="n">
        <v>0.4783407316699832</v>
      </c>
      <c r="AJ2613" s="86" t="n">
        <v>0.4546942873982234</v>
      </c>
      <c r="AK2613" s="86" t="n">
        <v>0.4584730182761978</v>
      </c>
    </row>
    <row r="2614">
      <c r="A2614" s="86" t="n">
        <v>7</v>
      </c>
      <c r="B2614" s="86" t="n">
        <v>0.5429669485011529</v>
      </c>
      <c r="C2614" s="86" t="n">
        <v>0.5033152772470837</v>
      </c>
      <c r="D2614" s="86" t="n">
        <v>0.5179753788807689</v>
      </c>
      <c r="E2614" s="86" t="n">
        <v>0.5564094179202094</v>
      </c>
      <c r="F2614" s="86" t="n">
        <v>0.5372849946493359</v>
      </c>
      <c r="G2614" s="86" t="n">
        <v>0.5280486405873579</v>
      </c>
      <c r="H2614" s="86" t="n">
        <v>0.5296302276764089</v>
      </c>
      <c r="I2614" s="86" t="n">
        <v>0.5991014860039167</v>
      </c>
      <c r="J2614" s="86" t="n">
        <v>0.5658653006577798</v>
      </c>
      <c r="K2614" s="86" t="n">
        <v>0.6348405985686401</v>
      </c>
      <c r="L2614" s="86" t="n">
        <v>0.6290404978636449</v>
      </c>
      <c r="M2614" s="86" t="n">
        <v>0.5869170199878861</v>
      </c>
      <c r="N2614" s="86" t="n">
        <v>0.4092693427884008</v>
      </c>
      <c r="O2614" s="86" t="n">
        <v>0.581045650832819</v>
      </c>
      <c r="P2614" s="86" t="n">
        <v>0.5388082619248106</v>
      </c>
      <c r="Q2614" s="86" t="n">
        <v>0.2228571428571428</v>
      </c>
      <c r="R2614" s="86" t="n">
        <v>0.4541656285336449</v>
      </c>
      <c r="S2614" s="86" t="n">
        <v>0.4465311926061971</v>
      </c>
      <c r="T2614" s="86" t="n">
        <v>0.2121469665271967</v>
      </c>
      <c r="U2614" s="86" t="n">
        <v>0.4739683301343571</v>
      </c>
      <c r="V2614" s="86" t="n">
        <v>0.4678453038674031</v>
      </c>
      <c r="W2614" s="86" t="n">
        <v>0.2429522171539669</v>
      </c>
      <c r="X2614" s="86" t="n">
        <v>0.431600768338373</v>
      </c>
      <c r="Y2614" s="86" t="n">
        <v>0.5036191088949654</v>
      </c>
      <c r="Z2614" s="86" t="n">
        <v>0.2337176223985627</v>
      </c>
      <c r="AA2614" s="86" t="n">
        <v>0.4393011249807368</v>
      </c>
      <c r="AB2614" s="86" t="n">
        <v>0.4528514660079476</v>
      </c>
      <c r="AC2614" s="86" t="n">
        <v>0.4880952380952381</v>
      </c>
      <c r="AD2614" s="86" t="n">
        <v>0.5644009824851363</v>
      </c>
      <c r="AE2614" s="86" t="n">
        <v>0.5136762127410871</v>
      </c>
      <c r="AF2614" s="86" t="n">
        <v>0.5517074742268041</v>
      </c>
      <c r="AG2614" s="86" t="n">
        <v>0.5058241622356869</v>
      </c>
      <c r="AH2614" s="86" t="n">
        <v>0.5098890989932029</v>
      </c>
      <c r="AI2614" s="86" t="n">
        <v>0.5311495484463492</v>
      </c>
      <c r="AJ2614" s="86" t="n">
        <v>0.5095282792342453</v>
      </c>
      <c r="AK2614" s="86" t="n">
        <v>0.5038931545366064</v>
      </c>
    </row>
    <row r="2615">
      <c r="A2615" s="86" t="n">
        <v>8</v>
      </c>
      <c r="B2615" s="86" t="n">
        <v>0.6046118370484242</v>
      </c>
      <c r="C2615" s="86" t="n">
        <v>0.604436852397114</v>
      </c>
      <c r="D2615" s="86" t="n">
        <v>0.5618225513757416</v>
      </c>
      <c r="E2615" s="86" t="n">
        <v>0.6532047089601047</v>
      </c>
      <c r="F2615" s="86" t="n">
        <v>0.6384255996659099</v>
      </c>
      <c r="G2615" s="86" t="n">
        <v>0.5685442239302513</v>
      </c>
      <c r="H2615" s="86" t="n">
        <v>0.5782334894235426</v>
      </c>
      <c r="I2615" s="86" t="n">
        <v>0.6139154475290864</v>
      </c>
      <c r="J2615" s="86" t="n">
        <v>0.5662145642936144</v>
      </c>
      <c r="K2615" s="86" t="n">
        <v>0.6109303838646714</v>
      </c>
      <c r="L2615" s="86" t="n">
        <v>0.6069803083782278</v>
      </c>
      <c r="M2615" s="86" t="n">
        <v>0.5767548287233327</v>
      </c>
      <c r="N2615" s="86" t="n">
        <v>0.4044573888818539</v>
      </c>
      <c r="O2615" s="86" t="n">
        <v>0.5664713140037013</v>
      </c>
      <c r="P2615" s="86" t="n">
        <v>0.5338055376690277</v>
      </c>
      <c r="Q2615" s="86" t="n">
        <v>0.2217142857142857</v>
      </c>
      <c r="R2615" s="86" t="n">
        <v>0.4474960231519636</v>
      </c>
      <c r="S2615" s="86" t="n">
        <v>0.4505006220747676</v>
      </c>
      <c r="T2615" s="86" t="n">
        <v>0.209597280334728</v>
      </c>
      <c r="U2615" s="86" t="n">
        <v>0.4676303582853486</v>
      </c>
      <c r="V2615" s="86" t="n">
        <v>0.4720441988950275</v>
      </c>
      <c r="W2615" s="86" t="n">
        <v>0.2411575562700964</v>
      </c>
      <c r="X2615" s="86" t="n">
        <v>0.4278541678553088</v>
      </c>
      <c r="Y2615" s="86" t="n">
        <v>0.5091416009865423</v>
      </c>
      <c r="Z2615" s="86" t="n">
        <v>0.2343165144482707</v>
      </c>
      <c r="AA2615" s="86" t="n">
        <v>0.4384342733857294</v>
      </c>
      <c r="AB2615" s="86" t="n">
        <v>0.4583825582644186</v>
      </c>
      <c r="AC2615" s="86" t="n">
        <v>0.4916979949874687</v>
      </c>
      <c r="AD2615" s="86" t="n">
        <v>0.5630925326538577</v>
      </c>
      <c r="AE2615" s="86" t="n">
        <v>0.5140268848626535</v>
      </c>
      <c r="AF2615" s="86" t="n">
        <v>0.6264497422680413</v>
      </c>
      <c r="AG2615" s="86" t="n">
        <v>0.6036601953752937</v>
      </c>
      <c r="AH2615" s="86" t="n">
        <v>0.5527674145244545</v>
      </c>
      <c r="AI2615" s="86" t="n">
        <v>0.6330935251798562</v>
      </c>
      <c r="AJ2615" s="86" t="n">
        <v>0.6157254807797254</v>
      </c>
      <c r="AK2615" s="86" t="n">
        <v>0.5463393533037741</v>
      </c>
    </row>
    <row r="2616">
      <c r="A2616" s="86" t="n">
        <v>9</v>
      </c>
      <c r="B2616" s="86" t="n">
        <v>0.5897002305918524</v>
      </c>
      <c r="C2616" s="86" t="n">
        <v>0.6019644422467466</v>
      </c>
      <c r="D2616" s="86" t="n">
        <v>0.5525038010692039</v>
      </c>
      <c r="E2616" s="86" t="n">
        <v>0.6342380640941793</v>
      </c>
      <c r="F2616" s="86" t="n">
        <v>0.6205987523816981</v>
      </c>
      <c r="G2616" s="86" t="n">
        <v>0.5529425260984282</v>
      </c>
      <c r="H2616" s="86" t="n">
        <v>0.5386726949782011</v>
      </c>
      <c r="I2616" s="86" t="n">
        <v>0.5276811427254926</v>
      </c>
      <c r="J2616" s="86" t="n">
        <v>0.5167355492170674</v>
      </c>
      <c r="K2616" s="86" t="n">
        <v>0.4710474951203643</v>
      </c>
      <c r="L2616" s="86" t="n">
        <v>0.4948216607839493</v>
      </c>
      <c r="M2616" s="86" t="n">
        <v>0.5054175920317653</v>
      </c>
      <c r="N2616" s="86" t="n">
        <v>0.3682411042167913</v>
      </c>
      <c r="O2616" s="86" t="n">
        <v>0.4954760435944889</v>
      </c>
      <c r="P2616" s="86" t="n">
        <v>0.5089405121600872</v>
      </c>
      <c r="Q2616" s="86" t="n">
        <v>0.2074285714285714</v>
      </c>
      <c r="R2616" s="86" t="n">
        <v>0.4070950802077543</v>
      </c>
      <c r="S2616" s="86" t="n">
        <v>0.4438059126725517</v>
      </c>
      <c r="T2616" s="86" t="n">
        <v>0.1909649581589958</v>
      </c>
      <c r="U2616" s="86" t="n">
        <v>0.4250239923224568</v>
      </c>
      <c r="V2616" s="86" t="n">
        <v>0.4658011049723756</v>
      </c>
      <c r="W2616" s="86" t="n">
        <v>0.2196216256636506</v>
      </c>
      <c r="X2616" s="86" t="n">
        <v>0.3889047374526921</v>
      </c>
      <c r="Y2616" s="86" t="n">
        <v>0.5061390810144228</v>
      </c>
      <c r="Z2616" s="86" t="n">
        <v>0.2207665818236263</v>
      </c>
      <c r="AA2616" s="86" t="n">
        <v>0.3985013099090768</v>
      </c>
      <c r="AB2616" s="86" t="n">
        <v>0.4612823542047043</v>
      </c>
      <c r="AC2616" s="86" t="n">
        <v>0.4628759398496241</v>
      </c>
      <c r="AD2616" s="86" t="n">
        <v>0.5013428827215756</v>
      </c>
      <c r="AE2616" s="86" t="n">
        <v>0.5054938632378727</v>
      </c>
      <c r="AF2616" s="86" t="n">
        <v>0.6032538659793815</v>
      </c>
      <c r="AG2616" s="86" t="n">
        <v>0.5894893038209471</v>
      </c>
      <c r="AH2616" s="86" t="n">
        <v>0.5443859559462361</v>
      </c>
      <c r="AI2616" s="86" t="n">
        <v>0.6228378998928518</v>
      </c>
      <c r="AJ2616" s="86" t="n">
        <v>0.6089367182554412</v>
      </c>
      <c r="AK2616" s="86" t="n">
        <v>0.5445549908078295</v>
      </c>
    </row>
    <row r="2617">
      <c r="A2617" s="86" t="n">
        <v>10</v>
      </c>
      <c r="B2617" s="86" t="n">
        <v>0.451652574942352</v>
      </c>
      <c r="C2617" s="86" t="n">
        <v>0.4704546987031084</v>
      </c>
      <c r="D2617" s="86" t="n">
        <v>0.4730001471381627</v>
      </c>
      <c r="E2617" s="86" t="n">
        <v>0.4852844996729889</v>
      </c>
      <c r="F2617" s="86" t="n">
        <v>0.4915824915824917</v>
      </c>
      <c r="G2617" s="86" t="n">
        <v>0.4957554204428128</v>
      </c>
      <c r="H2617" s="86" t="n">
        <v>0.4735992249313741</v>
      </c>
      <c r="I2617" s="86" t="n">
        <v>0.4873401681833891</v>
      </c>
      <c r="J2617" s="86" t="n">
        <v>0.5073054310495372</v>
      </c>
      <c r="K2617" s="86" t="n">
        <v>0.459011060507482</v>
      </c>
      <c r="L2617" s="86" t="n">
        <v>0.4825840609325656</v>
      </c>
      <c r="M2617" s="86" t="n">
        <v>0.5195504408102833</v>
      </c>
      <c r="N2617" s="86" t="n">
        <v>0.3608965429910093</v>
      </c>
      <c r="O2617" s="86" t="n">
        <v>0.4843460826650214</v>
      </c>
      <c r="P2617" s="86" t="n">
        <v>0.5283570261033236</v>
      </c>
      <c r="Q2617" s="86" t="n">
        <v>0.2096428571428571</v>
      </c>
      <c r="R2617" s="86" t="n">
        <v>0.3988347356114763</v>
      </c>
      <c r="S2617" s="86" t="n">
        <v>0.4625274009123763</v>
      </c>
      <c r="T2617" s="86" t="n">
        <v>0.1872384937238494</v>
      </c>
      <c r="U2617" s="86" t="n">
        <v>0.4157269673704414</v>
      </c>
      <c r="V2617" s="86" t="n">
        <v>0.4848066298342541</v>
      </c>
      <c r="W2617" s="86" t="n">
        <v>0.2152097509908023</v>
      </c>
      <c r="X2617" s="86" t="n">
        <v>0.380080257127099</v>
      </c>
      <c r="Y2617" s="86" t="n">
        <v>0.5227065572891535</v>
      </c>
      <c r="Z2617" s="86" t="n">
        <v>0.2191944901931427</v>
      </c>
      <c r="AA2617" s="86" t="n">
        <v>0.3887733086762213</v>
      </c>
      <c r="AB2617" s="86" t="n">
        <v>0.4710020405971431</v>
      </c>
      <c r="AC2617" s="86" t="n">
        <v>0.455983709273183</v>
      </c>
      <c r="AD2617" s="86" t="n">
        <v>0.4886256685719532</v>
      </c>
      <c r="AE2617" s="86" t="n">
        <v>0.5106370543541788</v>
      </c>
      <c r="AF2617" s="86" t="n">
        <v>0.4761597938144331</v>
      </c>
      <c r="AG2617" s="86" t="n">
        <v>0.4932360578706566</v>
      </c>
      <c r="AH2617" s="86" t="n">
        <v>0.4934839270199827</v>
      </c>
      <c r="AI2617" s="86" t="n">
        <v>0.4644114495637532</v>
      </c>
      <c r="AJ2617" s="86" t="n">
        <v>0.4815219052192705</v>
      </c>
      <c r="AK2617" s="86" t="n">
        <v>0.4705850546123067</v>
      </c>
    </row>
    <row r="2618">
      <c r="A2618" s="86" t="n">
        <v>11</v>
      </c>
      <c r="B2618" s="86" t="n">
        <v>0.4530361260568793</v>
      </c>
      <c r="C2618" s="86" t="n">
        <v>0.4599806702479154</v>
      </c>
      <c r="D2618" s="86" t="n">
        <v>0.4716759036735493</v>
      </c>
      <c r="E2618" s="86" t="n">
        <v>0.4744931327665142</v>
      </c>
      <c r="F2618" s="86" t="n">
        <v>0.4788714013520215</v>
      </c>
      <c r="G2618" s="86" t="n">
        <v>0.4989101755191006</v>
      </c>
      <c r="H2618" s="86" t="n">
        <v>0.4724689165186501</v>
      </c>
      <c r="I2618" s="86" t="n">
        <v>0.4834926851745192</v>
      </c>
      <c r="J2618" s="86" t="n">
        <v>0.5124279643751092</v>
      </c>
      <c r="K2618" s="86" t="n">
        <v>0.4528301886792452</v>
      </c>
      <c r="L2618" s="86" t="n">
        <v>0.4769645179268066</v>
      </c>
      <c r="M2618" s="86" t="n">
        <v>0.5227135069654755</v>
      </c>
      <c r="N2618" s="86" t="n">
        <v>0.3545650246929214</v>
      </c>
      <c r="O2618" s="86" t="n">
        <v>0.4748611967921035</v>
      </c>
      <c r="P2618" s="86" t="n">
        <v>0.5304373668829561</v>
      </c>
      <c r="Q2618" s="86" t="n">
        <v>0.2647857142857143</v>
      </c>
      <c r="R2618" s="86" t="n">
        <v>0.4005404680223086</v>
      </c>
      <c r="S2618" s="86" t="n">
        <v>0.4784643640026069</v>
      </c>
      <c r="T2618" s="86" t="n">
        <v>0.1969142259414225</v>
      </c>
      <c r="U2618" s="86" t="n">
        <v>0.4127079334612925</v>
      </c>
      <c r="V2618" s="86" t="n">
        <v>0.4870718232044198</v>
      </c>
      <c r="W2618" s="86" t="n">
        <v>0.2125177596649966</v>
      </c>
      <c r="X2618" s="86" t="n">
        <v>0.374774157965805</v>
      </c>
      <c r="Y2618" s="86" t="n">
        <v>0.5258699265454936</v>
      </c>
      <c r="Z2618" s="86" t="n">
        <v>0.2208414433298398</v>
      </c>
      <c r="AA2618" s="86" t="n">
        <v>0.3874248728617661</v>
      </c>
      <c r="AB2618" s="86" t="n">
        <v>0.47443883578563</v>
      </c>
      <c r="AC2618" s="86" t="n">
        <v>0.4595864661654135</v>
      </c>
      <c r="AD2618" s="86" t="n">
        <v>0.4912655234947088</v>
      </c>
      <c r="AE2618" s="86" t="n">
        <v>0.5157802454704851</v>
      </c>
      <c r="AF2618" s="86" t="n">
        <v>0.467139175257732</v>
      </c>
      <c r="AG2618" s="86" t="n">
        <v>0.4798070978113022</v>
      </c>
      <c r="AH2618" s="86" t="n">
        <v>0.4935861399294732</v>
      </c>
      <c r="AI2618" s="86" t="n">
        <v>0.4564518597887648</v>
      </c>
      <c r="AJ2618" s="86" t="n">
        <v>0.4681844971731681</v>
      </c>
      <c r="AK2618" s="86" t="n">
        <v>0.4708554125662378</v>
      </c>
    </row>
    <row r="2619">
      <c r="A2619" s="86" t="n">
        <v>12</v>
      </c>
      <c r="B2619" s="86" t="n">
        <v>0.4548808608762491</v>
      </c>
      <c r="C2619" s="86" t="n">
        <v>0.4670158009485065</v>
      </c>
      <c r="D2619" s="86" t="n">
        <v>0.4760900485555937</v>
      </c>
      <c r="E2619" s="86" t="n">
        <v>0.4811968606932636</v>
      </c>
      <c r="F2619" s="86" t="n">
        <v>0.4826038159371494</v>
      </c>
      <c r="G2619" s="86" t="n">
        <v>0.5037857060915452</v>
      </c>
      <c r="H2619" s="86" t="n">
        <v>0.475698369126433</v>
      </c>
      <c r="I2619" s="86" t="n">
        <v>0.4722727796336827</v>
      </c>
      <c r="J2619" s="86" t="n">
        <v>0.5075382734734268</v>
      </c>
      <c r="K2619" s="86" t="n">
        <v>0.4383539362394274</v>
      </c>
      <c r="L2619" s="86" t="n">
        <v>0.4619868103288129</v>
      </c>
      <c r="M2619" s="86" t="n">
        <v>0.5120802207416381</v>
      </c>
      <c r="N2619" s="86" t="n">
        <v>0.3440547043180955</v>
      </c>
      <c r="O2619" s="86" t="n">
        <v>0.459901295496607</v>
      </c>
      <c r="P2619" s="86" t="n">
        <v>0.5174600029719154</v>
      </c>
      <c r="Q2619" s="86" t="n">
        <v>0.3824285714285714</v>
      </c>
      <c r="R2619" s="86" t="n">
        <v>0.4121739463748395</v>
      </c>
      <c r="S2619" s="86" t="n">
        <v>0.4959417027075065</v>
      </c>
      <c r="T2619" s="86" t="n">
        <v>0.2719011506276151</v>
      </c>
      <c r="U2619" s="86" t="n">
        <v>0.4344009916826614</v>
      </c>
      <c r="V2619" s="86" t="n">
        <v>0.4754143646408839</v>
      </c>
      <c r="W2619" s="86" t="n">
        <v>0.2284453750093471</v>
      </c>
      <c r="X2619" s="86" t="n">
        <v>0.3691827846560543</v>
      </c>
      <c r="Y2619" s="86" t="n">
        <v>0.5152538737869283</v>
      </c>
      <c r="Z2619" s="86" t="n">
        <v>0.2784848031142387</v>
      </c>
      <c r="AA2619" s="86" t="n">
        <v>0.38403451995685</v>
      </c>
      <c r="AB2619" s="86" t="n">
        <v>0.4918376114273441</v>
      </c>
      <c r="AC2619" s="86" t="n">
        <v>0.449404761904762</v>
      </c>
      <c r="AD2619" s="86" t="n">
        <v>0.4769873516516309</v>
      </c>
      <c r="AE2619" s="86" t="n">
        <v>0.5098188194038574</v>
      </c>
      <c r="AF2619" s="86" t="n">
        <v>0.4726159793814433</v>
      </c>
      <c r="AG2619" s="86" t="n">
        <v>0.4856683566217389</v>
      </c>
      <c r="AH2619" s="86" t="n">
        <v>0.4985945724945062</v>
      </c>
      <c r="AI2619" s="86" t="n">
        <v>0.4685443134853819</v>
      </c>
      <c r="AJ2619" s="86" t="n">
        <v>0.4764576193490647</v>
      </c>
      <c r="AK2619" s="86" t="n">
        <v>0.478749864821023</v>
      </c>
    </row>
    <row r="2620">
      <c r="A2620" s="86" t="n">
        <v>13</v>
      </c>
      <c r="B2620" s="86" t="n">
        <v>0.4504227517294389</v>
      </c>
      <c r="C2620" s="86" t="n">
        <v>0.453664786136522</v>
      </c>
      <c r="D2620" s="86" t="n">
        <v>0.471921133944774</v>
      </c>
      <c r="E2620" s="86" t="n">
        <v>0.4645192936559843</v>
      </c>
      <c r="F2620" s="86" t="n">
        <v>0.4673087463785138</v>
      </c>
      <c r="G2620" s="86" t="n">
        <v>0.4982218653206378</v>
      </c>
      <c r="H2620" s="86" t="n">
        <v>0.481026965929275</v>
      </c>
      <c r="I2620" s="86" t="n">
        <v>0.4708443727681142</v>
      </c>
      <c r="J2620" s="86" t="n">
        <v>0.5182490249723499</v>
      </c>
      <c r="K2620" s="86" t="n">
        <v>0.4432335718932985</v>
      </c>
      <c r="L2620" s="86" t="n">
        <v>0.4647965818316925</v>
      </c>
      <c r="M2620" s="86" t="n">
        <v>0.5226462076855778</v>
      </c>
      <c r="N2620" s="86" t="n">
        <v>0.3468405723692541</v>
      </c>
      <c r="O2620" s="86" t="n">
        <v>0.4630886284186715</v>
      </c>
      <c r="P2620" s="86" t="n">
        <v>0.526772004556937</v>
      </c>
      <c r="Q2620" s="86" t="n">
        <v>0.5398571428571428</v>
      </c>
      <c r="R2620" s="86" t="n">
        <v>0.4494317419552674</v>
      </c>
      <c r="S2620" s="86" t="n">
        <v>0.5395461816458321</v>
      </c>
      <c r="T2620" s="86" t="n">
        <v>0.4318776150627615</v>
      </c>
      <c r="U2620" s="86" t="n">
        <v>0.4979206653870761</v>
      </c>
      <c r="V2620" s="86" t="n">
        <v>0.4844751381215469</v>
      </c>
      <c r="W2620" s="86" t="n">
        <v>0.3345546997681896</v>
      </c>
      <c r="X2620" s="86" t="n">
        <v>0.3985660219470911</v>
      </c>
      <c r="Y2620" s="86" t="n">
        <v>0.5261380086858615</v>
      </c>
      <c r="Z2620" s="86" t="n">
        <v>0.4452013774517143</v>
      </c>
      <c r="AA2620" s="86" t="n">
        <v>0.4121397750038525</v>
      </c>
      <c r="AB2620" s="86" t="n">
        <v>0.581086886478359</v>
      </c>
      <c r="AC2620" s="86" t="n">
        <v>0.455827067669173</v>
      </c>
      <c r="AD2620" s="86" t="n">
        <v>0.4796042513141886</v>
      </c>
      <c r="AE2620" s="86" t="n">
        <v>0.5240210403272941</v>
      </c>
      <c r="AF2620" s="86" t="n">
        <v>0.461340206185567</v>
      </c>
      <c r="AG2620" s="86" t="n">
        <v>0.4710770372202301</v>
      </c>
      <c r="AH2620" s="86" t="n">
        <v>0.4942505238411612</v>
      </c>
      <c r="AI2620" s="86" t="n">
        <v>0.4559926526863616</v>
      </c>
      <c r="AJ2620" s="86" t="n">
        <v>0.4623562026587501</v>
      </c>
      <c r="AK2620" s="86" t="n">
        <v>0.4772358602790094</v>
      </c>
    </row>
    <row r="2621">
      <c r="A2621" s="86" t="n">
        <v>14</v>
      </c>
      <c r="B2621" s="86" t="n">
        <v>0.4598001537279016</v>
      </c>
      <c r="C2621" s="86" t="n">
        <v>0.4554179496976918</v>
      </c>
      <c r="D2621" s="86" t="n">
        <v>0.4860463975673156</v>
      </c>
      <c r="E2621" s="86" t="n">
        <v>0.4651733158927404</v>
      </c>
      <c r="F2621" s="86" t="n">
        <v>0.4689269960587791</v>
      </c>
      <c r="G2621" s="86" t="n">
        <v>0.5121601468395091</v>
      </c>
      <c r="H2621" s="86" t="n">
        <v>0.4915226869045696</v>
      </c>
      <c r="I2621" s="86" t="n">
        <v>0.4722497408132704</v>
      </c>
      <c r="J2621" s="86" t="n">
        <v>0.5215088189068048</v>
      </c>
      <c r="K2621" s="86" t="n">
        <v>0.4499024072869225</v>
      </c>
      <c r="L2621" s="86" t="n">
        <v>0.4686745309307077</v>
      </c>
      <c r="M2621" s="86" t="n">
        <v>0.5249343832020997</v>
      </c>
      <c r="N2621" s="86" t="n">
        <v>0.3738128403191086</v>
      </c>
      <c r="O2621" s="86" t="n">
        <v>0.4734988690108987</v>
      </c>
      <c r="P2621" s="86" t="n">
        <v>0.5327653672792114</v>
      </c>
      <c r="Q2621" s="86" t="n">
        <v>0.6578571428571428</v>
      </c>
      <c r="R2621" s="86" t="n">
        <v>0.5068133468769763</v>
      </c>
      <c r="S2621" s="86" t="n">
        <v>0.5705906748030097</v>
      </c>
      <c r="T2621" s="86" t="n">
        <v>0.5449790794979079</v>
      </c>
      <c r="U2621" s="86" t="n">
        <v>0.54638515674984</v>
      </c>
      <c r="V2621" s="86" t="n">
        <v>0.5254696132596683</v>
      </c>
      <c r="W2621" s="86" t="n">
        <v>0.4970462872952965</v>
      </c>
      <c r="X2621" s="86" t="n">
        <v>0.4477853216941479</v>
      </c>
      <c r="Y2621" s="86" t="n">
        <v>0.5538577019998927</v>
      </c>
      <c r="Z2621" s="86" t="n">
        <v>0.6289115136996556</v>
      </c>
      <c r="AA2621" s="86" t="n">
        <v>0.4785213438126059</v>
      </c>
      <c r="AB2621" s="86" t="n">
        <v>0.672913757920739</v>
      </c>
      <c r="AC2621" s="86" t="n">
        <v>0.4548872180451128</v>
      </c>
      <c r="AD2621" s="86" t="n">
        <v>0.4792369671510227</v>
      </c>
      <c r="AE2621" s="86" t="n">
        <v>0.5200467562828757</v>
      </c>
      <c r="AF2621" s="86" t="n">
        <v>0.4673002577319588</v>
      </c>
      <c r="AG2621" s="86" t="n">
        <v>0.4731791764560406</v>
      </c>
      <c r="AH2621" s="86" t="n">
        <v>0.5088669698982983</v>
      </c>
      <c r="AI2621" s="86" t="n">
        <v>0.4515536506964641</v>
      </c>
      <c r="AJ2621" s="86" t="n">
        <v>0.4629019231189017</v>
      </c>
      <c r="AK2621" s="86" t="n">
        <v>0.4940521250135179</v>
      </c>
    </row>
    <row r="2622">
      <c r="A2622" s="86" t="n">
        <v>15</v>
      </c>
      <c r="B2622" s="86" t="n">
        <v>0.4525749423520368</v>
      </c>
      <c r="C2622" s="86" t="n">
        <v>0.4508327526915556</v>
      </c>
      <c r="D2622" s="86" t="n">
        <v>0.4777085683456765</v>
      </c>
      <c r="E2622" s="86" t="n">
        <v>0.4627207325049053</v>
      </c>
      <c r="F2622" s="86" t="n">
        <v>0.4674914519875761</v>
      </c>
      <c r="G2622" s="86" t="n">
        <v>0.5063095101525754</v>
      </c>
      <c r="H2622" s="86" t="n">
        <v>0.492975940578072</v>
      </c>
      <c r="I2622" s="86" t="n">
        <v>0.4854049072687477</v>
      </c>
      <c r="J2622" s="86" t="n">
        <v>0.5240118749636185</v>
      </c>
      <c r="K2622" s="86" t="n">
        <v>0.4635653871177619</v>
      </c>
      <c r="L2622" s="86" t="n">
        <v>0.483791566041241</v>
      </c>
      <c r="M2622" s="86" t="n">
        <v>0.5297799313547344</v>
      </c>
      <c r="N2622" s="86" t="n">
        <v>0.4486513866025074</v>
      </c>
      <c r="O2622" s="86" t="n">
        <v>0.5007197203372404</v>
      </c>
      <c r="P2622" s="86" t="n">
        <v>0.538511070384863</v>
      </c>
      <c r="Q2622" s="86" t="n">
        <v>0.7645000000000001</v>
      </c>
      <c r="R2622" s="86" t="n">
        <v>0.5938440308948387</v>
      </c>
      <c r="S2622" s="86" t="n">
        <v>0.61745364061852</v>
      </c>
      <c r="T2622" s="86" t="n">
        <v>0.6964565899581591</v>
      </c>
      <c r="U2622" s="86" t="n">
        <v>0.6094249840051184</v>
      </c>
      <c r="V2622" s="86" t="n">
        <v>0.6198895027624308</v>
      </c>
      <c r="W2622" s="86" t="n">
        <v>0.6876542286697075</v>
      </c>
      <c r="X2622" s="86" t="n">
        <v>0.5512827827542266</v>
      </c>
      <c r="Y2622" s="86" t="n">
        <v>0.602273336550319</v>
      </c>
      <c r="Z2622" s="86" t="n">
        <v>0.7880670759095673</v>
      </c>
      <c r="AA2622" s="86" t="n">
        <v>0.618527508090615</v>
      </c>
      <c r="AB2622" s="86" t="n">
        <v>0.7548061432713995</v>
      </c>
      <c r="AC2622" s="86" t="n">
        <v>0.4674185463659149</v>
      </c>
      <c r="AD2622" s="86" t="n">
        <v>0.4962238596974496</v>
      </c>
      <c r="AE2622" s="86" t="n">
        <v>0.523261250730567</v>
      </c>
      <c r="AF2622" s="86" t="n">
        <v>0.462951030927835</v>
      </c>
      <c r="AG2622" s="86" t="n">
        <v>0.4701867194262396</v>
      </c>
      <c r="AH2622" s="86" t="n">
        <v>0.5010476823222774</v>
      </c>
      <c r="AI2622" s="86" t="n">
        <v>0.4489514771161794</v>
      </c>
      <c r="AJ2622" s="86" t="n">
        <v>0.4595184562659625</v>
      </c>
      <c r="AK2622" s="86" t="n">
        <v>0.4834000216286363</v>
      </c>
    </row>
    <row r="2623">
      <c r="A2623" s="86" t="n">
        <v>16</v>
      </c>
      <c r="B2623" s="86" t="n">
        <v>0.4519600307455803</v>
      </c>
      <c r="C2623" s="86" t="n">
        <v>0.4661167427120093</v>
      </c>
      <c r="D2623" s="86" t="n">
        <v>0.4784933052135955</v>
      </c>
      <c r="E2623" s="86" t="n">
        <v>0.4787442773054285</v>
      </c>
      <c r="F2623" s="86" t="n">
        <v>0.4844047712264768</v>
      </c>
      <c r="G2623" s="86" t="n">
        <v>0.5080302856487323</v>
      </c>
      <c r="H2623" s="86" t="n">
        <v>0.5120297109639915</v>
      </c>
      <c r="I2623" s="86" t="n">
        <v>0.5350766040778712</v>
      </c>
      <c r="J2623" s="86" t="n">
        <v>0.5701728854997381</v>
      </c>
      <c r="K2623" s="86" t="n">
        <v>0.5162654521795705</v>
      </c>
      <c r="L2623" s="86" t="n">
        <v>0.5413338287200447</v>
      </c>
      <c r="M2623" s="86" t="n">
        <v>0.5898108890234874</v>
      </c>
      <c r="N2623" s="86" t="n">
        <v>0.6516398632392049</v>
      </c>
      <c r="O2623" s="86" t="n">
        <v>0.5915073000205633</v>
      </c>
      <c r="P2623" s="86" t="n">
        <v>0.5979493783743624</v>
      </c>
      <c r="Q2623" s="86" t="n">
        <v>0.8987857142857143</v>
      </c>
      <c r="R2623" s="86" t="n">
        <v>0.7251854265289304</v>
      </c>
      <c r="S2623" s="86" t="n">
        <v>0.7390248237454826</v>
      </c>
      <c r="T2623" s="86" t="n">
        <v>0.862055439330544</v>
      </c>
      <c r="U2623" s="86" t="n">
        <v>0.7278071017274472</v>
      </c>
      <c r="V2623" s="86" t="n">
        <v>0.7353591160220992</v>
      </c>
      <c r="W2623" s="86" t="n">
        <v>0.8635309952890149</v>
      </c>
      <c r="X2623" s="86" t="n">
        <v>0.7415226032216958</v>
      </c>
      <c r="Y2623" s="86" t="n">
        <v>0.7285936410916306</v>
      </c>
      <c r="Z2623" s="86" t="n">
        <v>0.9286569845785297</v>
      </c>
      <c r="AA2623" s="86" t="n">
        <v>0.7956541840036984</v>
      </c>
      <c r="AB2623" s="86" t="n">
        <v>0.8591987971216841</v>
      </c>
      <c r="AC2623" s="86" t="n">
        <v>0.6835839598997494</v>
      </c>
      <c r="AD2623" s="86" t="n">
        <v>0.5719762183504349</v>
      </c>
      <c r="AE2623" s="86" t="n">
        <v>0.6200467562828754</v>
      </c>
      <c r="AF2623" s="86" t="n">
        <v>0.4747100515463918</v>
      </c>
      <c r="AG2623" s="86" t="n">
        <v>0.4867070607147274</v>
      </c>
      <c r="AH2623" s="86" t="n">
        <v>0.5022231307814178</v>
      </c>
      <c r="AI2623" s="86" t="n">
        <v>0.4627276901882749</v>
      </c>
      <c r="AJ2623" s="86" t="n">
        <v>0.4762393311650041</v>
      </c>
      <c r="AK2623" s="86" t="n">
        <v>0.4832378068562778</v>
      </c>
    </row>
    <row r="2624">
      <c r="A2624" s="86" t="n">
        <v>17</v>
      </c>
      <c r="B2624" s="86" t="n">
        <v>0.5102229054573405</v>
      </c>
      <c r="C2624" s="86" t="n">
        <v>0.5235890404800971</v>
      </c>
      <c r="D2624" s="86" t="n">
        <v>0.5355338663004561</v>
      </c>
      <c r="E2624" s="86" t="n">
        <v>0.5367887508175279</v>
      </c>
      <c r="F2624" s="86" t="n">
        <v>0.5442017069924048</v>
      </c>
      <c r="G2624" s="86" t="n">
        <v>0.5679132729149937</v>
      </c>
      <c r="H2624" s="86" t="n">
        <v>0.566445987405135</v>
      </c>
      <c r="I2624" s="86" t="n">
        <v>0.6161732519295012</v>
      </c>
      <c r="J2624" s="86" t="n">
        <v>0.6472437278072065</v>
      </c>
      <c r="K2624" s="86" t="n">
        <v>0.5912491867273909</v>
      </c>
      <c r="L2624" s="86" t="n">
        <v>0.6218651309678618</v>
      </c>
      <c r="M2624" s="86" t="n">
        <v>0.662023016353725</v>
      </c>
      <c r="N2624" s="86" t="n">
        <v>0.8693174623274663</v>
      </c>
      <c r="O2624" s="86" t="n">
        <v>0.7199259716224552</v>
      </c>
      <c r="P2624" s="86" t="n">
        <v>0.6599633463767399</v>
      </c>
      <c r="Q2624" s="86" t="n">
        <v>0.9714285714285715</v>
      </c>
      <c r="R2624" s="86" t="n">
        <v>0.8525403913601776</v>
      </c>
      <c r="S2624" s="86" t="n">
        <v>0.8838201315243795</v>
      </c>
      <c r="T2624" s="86" t="n">
        <v>0.9660695606694563</v>
      </c>
      <c r="U2624" s="86" t="n">
        <v>0.8578854766474726</v>
      </c>
      <c r="V2624" s="86" t="n">
        <v>0.9066850828729281</v>
      </c>
      <c r="W2624" s="86" t="n">
        <v>0.9765946309728556</v>
      </c>
      <c r="X2624" s="86" t="n">
        <v>0.9079135048781879</v>
      </c>
      <c r="Y2624" s="86" t="n">
        <v>0.8918556645756259</v>
      </c>
      <c r="Z2624" s="86" t="n">
        <v>1</v>
      </c>
      <c r="AA2624" s="86" t="n">
        <v>0.9551741408537523</v>
      </c>
      <c r="AB2624" s="86" t="n">
        <v>0.9458704757813341</v>
      </c>
      <c r="AC2624" s="86" t="n">
        <v>0.8967731829573936</v>
      </c>
      <c r="AD2624" s="86" t="n">
        <v>0.6862704588756513</v>
      </c>
      <c r="AE2624" s="86" t="n">
        <v>0.7443600233781416</v>
      </c>
      <c r="AF2624" s="86" t="n">
        <v>0.5323775773195876</v>
      </c>
      <c r="AG2624" s="86" t="n">
        <v>0.5470508223074069</v>
      </c>
      <c r="AH2624" s="86" t="n">
        <v>0.5615066182858897</v>
      </c>
      <c r="AI2624" s="86" t="n">
        <v>0.5192101637838665</v>
      </c>
      <c r="AJ2624" s="86" t="n">
        <v>0.5355918884110806</v>
      </c>
      <c r="AK2624" s="86" t="n">
        <v>0.5393641180923543</v>
      </c>
    </row>
    <row r="2625">
      <c r="A2625" s="86" t="n">
        <v>18</v>
      </c>
      <c r="B2625" s="86" t="n">
        <v>0.6016910069177556</v>
      </c>
      <c r="C2625" s="86" t="n">
        <v>0.6155626980737677</v>
      </c>
      <c r="D2625" s="86" t="n">
        <v>0.6325469615969395</v>
      </c>
      <c r="E2625" s="86" t="n">
        <v>0.6286788750817529</v>
      </c>
      <c r="F2625" s="86" t="n">
        <v>0.6371727612037691</v>
      </c>
      <c r="G2625" s="86" t="n">
        <v>0.661580819089136</v>
      </c>
      <c r="H2625" s="86" t="n">
        <v>0.6486355562732116</v>
      </c>
      <c r="I2625" s="86" t="n">
        <v>0.7168528971316668</v>
      </c>
      <c r="J2625" s="86" t="n">
        <v>0.7370626928226324</v>
      </c>
      <c r="K2625" s="86" t="n">
        <v>0.6855888093689003</v>
      </c>
      <c r="L2625" s="86" t="n">
        <v>0.7222041612483745</v>
      </c>
      <c r="M2625" s="86" t="n">
        <v>0.7472239047042197</v>
      </c>
      <c r="N2625" s="86" t="n">
        <v>1</v>
      </c>
      <c r="O2625" s="86" t="n">
        <v>0.8357495373226403</v>
      </c>
      <c r="P2625" s="86" t="n">
        <v>0.7377779979196594</v>
      </c>
      <c r="Q2625" s="86" t="n">
        <v>1</v>
      </c>
      <c r="R2625" s="86" t="n">
        <v>0.9640646261762845</v>
      </c>
      <c r="S2625" s="86" t="n">
        <v>0.9888618994016236</v>
      </c>
      <c r="T2625" s="86" t="n">
        <v>1</v>
      </c>
      <c r="U2625" s="86" t="n">
        <v>0.9588331733845168</v>
      </c>
      <c r="V2625" s="86" t="n">
        <v>1</v>
      </c>
      <c r="W2625" s="86" t="n">
        <v>1</v>
      </c>
      <c r="X2625" s="86" t="n">
        <v>1</v>
      </c>
      <c r="Y2625" s="86" t="n">
        <v>0.9864350436973891</v>
      </c>
      <c r="Z2625" s="86" t="n">
        <v>0.9609971552627639</v>
      </c>
      <c r="AA2625" s="86" t="n">
        <v>1</v>
      </c>
      <c r="AB2625" s="86" t="n">
        <v>0.9690688433036195</v>
      </c>
      <c r="AC2625" s="86" t="n">
        <v>0.9868421052631581</v>
      </c>
      <c r="AD2625" s="86" t="n">
        <v>0.7947340633106076</v>
      </c>
      <c r="AE2625" s="86" t="n">
        <v>0.8272939801285798</v>
      </c>
      <c r="AF2625" s="86" t="n">
        <v>0.6264497422680413</v>
      </c>
      <c r="AG2625" s="86" t="n">
        <v>0.6435513787560281</v>
      </c>
      <c r="AH2625" s="86" t="n">
        <v>0.6607042469463895</v>
      </c>
      <c r="AI2625" s="86" t="n">
        <v>0.6092147558548906</v>
      </c>
      <c r="AJ2625" s="86" t="n">
        <v>0.6313985723952764</v>
      </c>
      <c r="AK2625" s="86" t="n">
        <v>0.6346382610576403</v>
      </c>
    </row>
    <row r="2626">
      <c r="A2626" s="86" t="n">
        <v>19</v>
      </c>
      <c r="B2626" s="86" t="n">
        <v>0.700076863950807</v>
      </c>
      <c r="C2626" s="86" t="n">
        <v>0.7195837360365018</v>
      </c>
      <c r="D2626" s="86" t="n">
        <v>0.7336799254499975</v>
      </c>
      <c r="E2626" s="86" t="n">
        <v>0.7341399607586659</v>
      </c>
      <c r="F2626" s="86" t="n">
        <v>0.7437684336909144</v>
      </c>
      <c r="G2626" s="86" t="n">
        <v>0.7616725937822645</v>
      </c>
      <c r="H2626" s="86" t="n">
        <v>0.7329242693363476</v>
      </c>
      <c r="I2626" s="86" t="n">
        <v>0.8059440156663978</v>
      </c>
      <c r="J2626" s="86" t="n">
        <v>0.8126200593748182</v>
      </c>
      <c r="K2626" s="86" t="n">
        <v>0.7615484710474951</v>
      </c>
      <c r="L2626" s="86" t="n">
        <v>0.8007384358164593</v>
      </c>
      <c r="M2626" s="86" t="n">
        <v>0.812840702604482</v>
      </c>
      <c r="N2626" s="86" t="n">
        <v>0.9141446118779283</v>
      </c>
      <c r="O2626" s="86" t="n">
        <v>0.8675457536500101</v>
      </c>
      <c r="P2626" s="86" t="n">
        <v>0.7988013274555452</v>
      </c>
      <c r="Q2626" s="86" t="n">
        <v>0.9551428571428572</v>
      </c>
      <c r="R2626" s="86" t="n">
        <v>0.9839392835923876</v>
      </c>
      <c r="S2626" s="86" t="n">
        <v>0.9895728419930092</v>
      </c>
      <c r="T2626" s="86" t="n">
        <v>0.9666579497907951</v>
      </c>
      <c r="U2626" s="86" t="n">
        <v>0.9851647472808703</v>
      </c>
      <c r="V2626" s="86" t="n">
        <v>0.9864088397790053</v>
      </c>
      <c r="W2626" s="86" t="n">
        <v>0.9321019965602332</v>
      </c>
      <c r="X2626" s="86" t="n">
        <v>0.9841767938989368</v>
      </c>
      <c r="Y2626" s="86" t="n">
        <v>0.9608600075063</v>
      </c>
      <c r="Z2626" s="86" t="n">
        <v>0.8858362030244048</v>
      </c>
      <c r="AA2626" s="86" t="n">
        <v>0.9845893049776542</v>
      </c>
      <c r="AB2626" s="86" t="n">
        <v>0.9718612393942648</v>
      </c>
      <c r="AC2626" s="86" t="n">
        <v>1</v>
      </c>
      <c r="AD2626" s="86" t="n">
        <v>0.8728508137639739</v>
      </c>
      <c r="AE2626" s="86" t="n">
        <v>0.8730566919929865</v>
      </c>
      <c r="AF2626" s="86" t="n">
        <v>0.7298646907216495</v>
      </c>
      <c r="AG2626" s="86" t="n">
        <v>0.7520464943736861</v>
      </c>
      <c r="AH2626" s="86" t="n">
        <v>0.7648080952624319</v>
      </c>
      <c r="AI2626" s="86" t="n">
        <v>0.7106995254859941</v>
      </c>
      <c r="AJ2626" s="86" t="n">
        <v>0.738425269040187</v>
      </c>
      <c r="AK2626" s="86" t="n">
        <v>0.7372120687790634</v>
      </c>
    </row>
    <row r="2627">
      <c r="A2627" s="86" t="n">
        <v>20</v>
      </c>
      <c r="B2627" s="86" t="n">
        <v>0.7809377401998463</v>
      </c>
      <c r="C2627" s="86" t="n">
        <v>0.8093771774066665</v>
      </c>
      <c r="D2627" s="86" t="n">
        <v>0.8088184805532393</v>
      </c>
      <c r="E2627" s="86" t="n">
        <v>0.8224329627207325</v>
      </c>
      <c r="F2627" s="86" t="n">
        <v>0.8328504685093834</v>
      </c>
      <c r="G2627" s="86" t="n">
        <v>0.836239531949065</v>
      </c>
      <c r="H2627" s="86" t="n">
        <v>0.8524140158243178</v>
      </c>
      <c r="I2627" s="86" t="n">
        <v>0.9111623084898053</v>
      </c>
      <c r="J2627" s="86" t="n">
        <v>0.9210082076954421</v>
      </c>
      <c r="K2627" s="86" t="n">
        <v>0.9160702667534156</v>
      </c>
      <c r="L2627" s="86" t="n">
        <v>0.9112019320081739</v>
      </c>
      <c r="M2627" s="86" t="n">
        <v>0.9143953159701191</v>
      </c>
      <c r="N2627" s="86" t="n">
        <v>0.8290490059516272</v>
      </c>
      <c r="O2627" s="86" t="n">
        <v>0.916152580711495</v>
      </c>
      <c r="P2627" s="86" t="n">
        <v>0.8974193867947894</v>
      </c>
      <c r="Q2627" s="86" t="n">
        <v>0.8845714285714286</v>
      </c>
      <c r="R2627" s="86" t="n">
        <v>0.9735898959311572</v>
      </c>
      <c r="S2627" s="86" t="n">
        <v>0.9957343444516856</v>
      </c>
      <c r="T2627" s="86" t="n">
        <v>0.8631668410041841</v>
      </c>
      <c r="U2627" s="86" t="n">
        <v>0.982545585412668</v>
      </c>
      <c r="V2627" s="86" t="n">
        <v>0.9697790055248617</v>
      </c>
      <c r="W2627" s="86" t="n">
        <v>0.8604651162790696</v>
      </c>
      <c r="X2627" s="86" t="n">
        <v>0.9488408360434375</v>
      </c>
      <c r="Y2627" s="86" t="n">
        <v>0.9640769931907138</v>
      </c>
      <c r="Z2627" s="86" t="n">
        <v>0.7897140290462644</v>
      </c>
      <c r="AA2627" s="86" t="n">
        <v>0.9371051009400525</v>
      </c>
      <c r="AB2627" s="86" t="n">
        <v>0.991891311352164</v>
      </c>
      <c r="AC2627" s="86" t="n">
        <v>0.911497493734336</v>
      </c>
      <c r="AD2627" s="86" t="n">
        <v>0.9585428000826388</v>
      </c>
      <c r="AE2627" s="86" t="n">
        <v>0.9542957334891876</v>
      </c>
      <c r="AF2627" s="86" t="n">
        <v>0.8137886597938144</v>
      </c>
      <c r="AG2627" s="86" t="n">
        <v>0.8434029924570299</v>
      </c>
      <c r="AH2627" s="86" t="n">
        <v>0.8419788419277355</v>
      </c>
      <c r="AI2627" s="86" t="n">
        <v>0.8013163936935559</v>
      </c>
      <c r="AJ2627" s="86" t="n">
        <v>0.8309794590818801</v>
      </c>
      <c r="AK2627" s="86" t="n">
        <v>0.8149670163296204</v>
      </c>
    </row>
    <row r="2628">
      <c r="A2628" s="86" t="n">
        <v>21</v>
      </c>
      <c r="B2628" s="86" t="n">
        <v>0.9838585703305149</v>
      </c>
      <c r="C2628" s="86" t="n">
        <v>0.9864916499966284</v>
      </c>
      <c r="D2628" s="86" t="n">
        <v>0.9801363480308006</v>
      </c>
      <c r="E2628" s="86" t="n">
        <v>0.9630477436232835</v>
      </c>
      <c r="F2628" s="86" t="n">
        <v>0.9619711325137683</v>
      </c>
      <c r="G2628" s="86" t="n">
        <v>0.9609383962372378</v>
      </c>
      <c r="H2628" s="86" t="n">
        <v>1</v>
      </c>
      <c r="I2628" s="86" t="n">
        <v>1</v>
      </c>
      <c r="J2628" s="86" t="n">
        <v>1</v>
      </c>
      <c r="K2628" s="86" t="n">
        <v>1</v>
      </c>
      <c r="L2628" s="86" t="n">
        <v>1</v>
      </c>
      <c r="M2628" s="86" t="n">
        <v>1</v>
      </c>
      <c r="N2628" s="86" t="n">
        <v>0.8103077117892871</v>
      </c>
      <c r="O2628" s="86" t="n">
        <v>1</v>
      </c>
      <c r="P2628" s="86" t="n">
        <v>1</v>
      </c>
      <c r="Q2628" s="86" t="n">
        <v>0.8023571428571429</v>
      </c>
      <c r="R2628" s="86" t="n">
        <v>1</v>
      </c>
      <c r="S2628" s="86" t="n">
        <v>1</v>
      </c>
      <c r="T2628" s="86" t="n">
        <v>0.7541187238493725</v>
      </c>
      <c r="U2628" s="86" t="n">
        <v>1</v>
      </c>
      <c r="V2628" s="86" t="n">
        <v>0.9969613259668506</v>
      </c>
      <c r="W2628" s="86" t="n">
        <v>0.7194346818215805</v>
      </c>
      <c r="X2628" s="86" t="n">
        <v>0.9058405127327357</v>
      </c>
      <c r="Y2628" s="86" t="n">
        <v>1</v>
      </c>
      <c r="Z2628" s="86" t="n">
        <v>0.6727054948345561</v>
      </c>
      <c r="AA2628" s="86" t="n">
        <v>0.8831484049930651</v>
      </c>
      <c r="AB2628" s="86" t="n">
        <v>1</v>
      </c>
      <c r="AC2628" s="86" t="n">
        <v>0.923872180451128</v>
      </c>
      <c r="AD2628" s="86" t="n">
        <v>1</v>
      </c>
      <c r="AE2628" s="86" t="n">
        <v>1</v>
      </c>
      <c r="AF2628" s="86" t="n">
        <v>0.9735824742268042</v>
      </c>
      <c r="AG2628" s="86" t="n">
        <v>0.9737850871769507</v>
      </c>
      <c r="AH2628" s="86" t="n">
        <v>0.9737823887156949</v>
      </c>
      <c r="AI2628" s="86" t="n">
        <v>0.9918873411908772</v>
      </c>
      <c r="AJ2628" s="86" t="n">
        <v>0.9836720438322677</v>
      </c>
      <c r="AK2628" s="86" t="n">
        <v>0.9928084784254353</v>
      </c>
    </row>
    <row r="2629">
      <c r="A2629" s="86" t="n">
        <v>22</v>
      </c>
      <c r="B2629" s="86" t="n">
        <v>1</v>
      </c>
      <c r="C2629" s="86" t="n">
        <v>1</v>
      </c>
      <c r="D2629" s="86" t="n">
        <v>1</v>
      </c>
      <c r="E2629" s="86" t="n">
        <v>1</v>
      </c>
      <c r="F2629" s="86" t="n">
        <v>1</v>
      </c>
      <c r="G2629" s="86" t="n">
        <v>1</v>
      </c>
      <c r="H2629" s="86" t="n">
        <v>0.9974164379137734</v>
      </c>
      <c r="I2629" s="86" t="n">
        <v>0.9300771800483816</v>
      </c>
      <c r="J2629" s="86" t="n">
        <v>0.9473776122009432</v>
      </c>
      <c r="K2629" s="86" t="n">
        <v>0.9212752114508781</v>
      </c>
      <c r="L2629" s="86" t="n">
        <v>0.9137562697380645</v>
      </c>
      <c r="M2629" s="86" t="n">
        <v>0.9333737129012719</v>
      </c>
      <c r="N2629" s="86" t="n">
        <v>0.684943649487147</v>
      </c>
      <c r="O2629" s="86" t="n">
        <v>0.9111916512440881</v>
      </c>
      <c r="P2629" s="86" t="n">
        <v>0.9347664569815246</v>
      </c>
      <c r="Q2629" s="86" t="n">
        <v>0.6311428571428571</v>
      </c>
      <c r="R2629" s="86" t="n">
        <v>0.8595933073959791</v>
      </c>
      <c r="S2629" s="86" t="n">
        <v>0.8714971266070266</v>
      </c>
      <c r="T2629" s="86" t="n">
        <v>0.5351072175732218</v>
      </c>
      <c r="U2629" s="86" t="n">
        <v>0.8473488483685219</v>
      </c>
      <c r="V2629" s="86" t="n">
        <v>0.8735911602209944</v>
      </c>
      <c r="W2629" s="86" t="n">
        <v>0.5567187616839901</v>
      </c>
      <c r="X2629" s="86" t="n">
        <v>0.7573077727696315</v>
      </c>
      <c r="Y2629" s="86" t="n">
        <v>0.9239719049916895</v>
      </c>
      <c r="Z2629" s="86" t="n">
        <v>0.5139991016619254</v>
      </c>
      <c r="AA2629" s="86" t="n">
        <v>0.7469949144706423</v>
      </c>
      <c r="AB2629" s="86" t="n">
        <v>0.8871227580281389</v>
      </c>
      <c r="AC2629" s="86" t="n">
        <v>0.8204887218045113</v>
      </c>
      <c r="AD2629" s="86" t="n">
        <v>0.8785437182930469</v>
      </c>
      <c r="AE2629" s="86" t="n">
        <v>0.9109877264757453</v>
      </c>
      <c r="AF2629" s="86" t="n">
        <v>1</v>
      </c>
      <c r="AG2629" s="86" t="n">
        <v>1</v>
      </c>
      <c r="AH2629" s="86" t="n">
        <v>1</v>
      </c>
      <c r="AI2629" s="86" t="n">
        <v>1</v>
      </c>
      <c r="AJ2629" s="86" t="n">
        <v>1</v>
      </c>
      <c r="AK2629" s="86" t="n">
        <v>1</v>
      </c>
    </row>
    <row r="2630">
      <c r="A2630" s="86" t="n">
        <v>23</v>
      </c>
      <c r="B2630" s="86" t="n">
        <v>0.907455803228286</v>
      </c>
      <c r="C2630" s="86" t="n">
        <v>0.8753006225978287</v>
      </c>
      <c r="D2630" s="86" t="n">
        <v>0.9155426945902202</v>
      </c>
      <c r="E2630" s="86" t="n">
        <v>0.8848920863309354</v>
      </c>
      <c r="F2630" s="86" t="n">
        <v>0.8794664996215383</v>
      </c>
      <c r="G2630" s="86" t="n">
        <v>0.9202133761615233</v>
      </c>
      <c r="H2630" s="86" t="n">
        <v>0.8834167608590344</v>
      </c>
      <c r="I2630" s="86" t="n">
        <v>0.7852781937564797</v>
      </c>
      <c r="J2630" s="86" t="n">
        <v>0.8033645730252053</v>
      </c>
      <c r="K2630" s="86" t="n">
        <v>0.7753741054001299</v>
      </c>
      <c r="L2630" s="86" t="n">
        <v>0.7572682519041424</v>
      </c>
      <c r="M2630" s="86" t="n">
        <v>0.7857863920856047</v>
      </c>
      <c r="N2630" s="86" t="n">
        <v>0.5476763327846018</v>
      </c>
      <c r="O2630" s="86" t="n">
        <v>0.7422887106724242</v>
      </c>
      <c r="P2630" s="86" t="n">
        <v>0.7809203031353708</v>
      </c>
      <c r="Q2630" s="86" t="n">
        <v>0.4443571428571428</v>
      </c>
      <c r="R2630" s="86" t="n">
        <v>0.6595243114782374</v>
      </c>
      <c r="S2630" s="86" t="n">
        <v>0.6973161917175189</v>
      </c>
      <c r="T2630" s="86" t="n">
        <v>0.3251176778242678</v>
      </c>
      <c r="U2630" s="86" t="n">
        <v>0.6462132117722328</v>
      </c>
      <c r="V2630" s="86" t="n">
        <v>0.7167403314917125</v>
      </c>
      <c r="W2630" s="86" t="n">
        <v>0.364914379720332</v>
      </c>
      <c r="X2630" s="86" t="n">
        <v>0.5844886936345828</v>
      </c>
      <c r="Y2630" s="86" t="n">
        <v>0.7659106750308294</v>
      </c>
      <c r="Z2630" s="86" t="n">
        <v>0.350426710585417</v>
      </c>
      <c r="AA2630" s="86" t="n">
        <v>0.5909231006318385</v>
      </c>
      <c r="AB2630" s="86" t="n">
        <v>0.6891848351412309</v>
      </c>
      <c r="AC2630" s="86" t="n">
        <v>0.6680764411027571</v>
      </c>
      <c r="AD2630" s="86" t="n">
        <v>0.7185914652342583</v>
      </c>
      <c r="AE2630" s="86" t="n">
        <v>0.7351256575102281</v>
      </c>
      <c r="AF2630" s="86" t="n">
        <v>0.8903028350515465</v>
      </c>
      <c r="AG2630" s="86" t="n">
        <v>0.8741931494991962</v>
      </c>
      <c r="AH2630" s="86" t="n">
        <v>0.9112280881075282</v>
      </c>
      <c r="AI2630" s="86" t="n">
        <v>0.8732588397367212</v>
      </c>
      <c r="AJ2630" s="86" t="n">
        <v>0.8708825391281574</v>
      </c>
      <c r="AK2630" s="86" t="n">
        <v>0.9071590786200929</v>
      </c>
    </row>
    <row r="2631">
      <c r="A2631" s="86" t="n">
        <v>24</v>
      </c>
      <c r="B2631" s="86" t="n">
        <v>0.7600307455803229</v>
      </c>
      <c r="C2631" s="86" t="n">
        <v>0.7375424243105346</v>
      </c>
      <c r="D2631" s="86" t="n">
        <v>0.7543773603413604</v>
      </c>
      <c r="E2631" s="86" t="n">
        <v>0.7501635055591892</v>
      </c>
      <c r="F2631" s="86" t="n">
        <v>0.7412105551640437</v>
      </c>
      <c r="G2631" s="86" t="n">
        <v>0.761271079499828</v>
      </c>
      <c r="H2631" s="86" t="n">
        <v>0.7227514936218311</v>
      </c>
      <c r="I2631" s="86" t="n">
        <v>0.6093307222670199</v>
      </c>
      <c r="J2631" s="86" t="n">
        <v>0.6304790732871529</v>
      </c>
      <c r="K2631" s="86" t="n">
        <v>0.6117436564736499</v>
      </c>
      <c r="L2631" s="86" t="n">
        <v>0.5750278655025078</v>
      </c>
      <c r="M2631" s="86" t="n">
        <v>0.6167979002624672</v>
      </c>
      <c r="N2631" s="86" t="n">
        <v>0.3987590224135749</v>
      </c>
      <c r="O2631" s="86" t="n">
        <v>0.5544159983549249</v>
      </c>
      <c r="P2631" s="86" t="n">
        <v>0.593937292585071</v>
      </c>
      <c r="Q2631" s="86" t="n">
        <v>0.2892857142857143</v>
      </c>
      <c r="R2631" s="86" t="n">
        <v>0.4618701726814496</v>
      </c>
      <c r="S2631" s="86" t="n">
        <v>0.5146631909473312</v>
      </c>
      <c r="T2631" s="86" t="n">
        <v>0.2311715481171548</v>
      </c>
      <c r="U2631" s="86" t="n">
        <v>0.4729486564299424</v>
      </c>
      <c r="V2631" s="86" t="n">
        <v>0.5416574585635358</v>
      </c>
      <c r="W2631" s="86" t="n">
        <v>0.2467658715321917</v>
      </c>
      <c r="X2631" s="86" t="n">
        <v>0.4224910138643234</v>
      </c>
      <c r="Y2631" s="86" t="n">
        <v>0.577824245348775</v>
      </c>
      <c r="Z2631" s="86" t="n">
        <v>0.2455457403802965</v>
      </c>
      <c r="AA2631" s="86" t="n">
        <v>0.4251425489289566</v>
      </c>
      <c r="AB2631" s="86" t="n">
        <v>0.5179894748147353</v>
      </c>
      <c r="AC2631" s="86" t="n">
        <v>0.505795739348371</v>
      </c>
      <c r="AD2631" s="86" t="n">
        <v>0.5288203291784312</v>
      </c>
      <c r="AE2631" s="86" t="n">
        <v>0.563354763296318</v>
      </c>
      <c r="AF2631" s="86" t="n">
        <v>0.7546713917525774</v>
      </c>
      <c r="AG2631" s="86" t="n">
        <v>0.7302831705205888</v>
      </c>
      <c r="AH2631" s="86" t="n">
        <v>0.7472274748300711</v>
      </c>
      <c r="AI2631" s="86" t="n">
        <v>0.7394765039032603</v>
      </c>
      <c r="AJ2631" s="86" t="n">
        <v>0.7363078736547993</v>
      </c>
      <c r="AK2631" s="86" t="n">
        <v>0.7399697199091597</v>
      </c>
    </row>
    <row r="2641">
      <c r="A2641" s="86" t="inlineStr">
        <is>
          <t>RefgChg-Res-8pct-Dec-NTXV-a-cDXGF-SFm1985-CZ03</t>
        </is>
      </c>
      <c r="B2641" s="85" t="n"/>
      <c r="C2641" s="85" t="n"/>
      <c r="D2641" s="85" t="n">
        <v>2015</v>
      </c>
      <c r="E2641" s="85" t="n"/>
      <c r="F2641" s="86" t="inlineStr">
        <is>
          <t>Source Annual kWh:</t>
        </is>
      </c>
      <c r="G2641" s="151" t="n">
        <v>10522.61200000003</v>
      </c>
      <c r="H2641" s="85" t="inlineStr">
        <is>
          <t>DEER</t>
        </is>
      </c>
      <c r="I2641" s="85" t="n"/>
      <c r="J2641" s="85" t="n"/>
      <c r="K2641" s="85" t="inlineStr">
        <is>
          <t>PDAF</t>
        </is>
      </c>
      <c r="L2641" s="85" t="inlineStr">
        <is>
          <t>Monthly</t>
        </is>
      </c>
      <c r="M2641" s="85" t="n"/>
      <c r="N2641" s="85" t="n"/>
      <c r="O2641" s="85" t="n"/>
      <c r="P2641" s="85" t="n"/>
      <c r="Q2641" s="85" t="n"/>
      <c r="R2641" s="85" t="n"/>
      <c r="S2641" s="85" t="n"/>
      <c r="T2641" s="108" t="n"/>
      <c r="U2641" s="85" t="n"/>
      <c r="V2641" s="85" t="n"/>
      <c r="W2641" s="85" t="n"/>
      <c r="X2641" s="85" t="n"/>
      <c r="Y2641" s="85" t="n"/>
      <c r="Z2641" s="85" t="n"/>
      <c r="AA2641" s="85" t="n"/>
      <c r="AB2641" s="85" t="n"/>
      <c r="AC2641" s="85" t="n"/>
      <c r="AD2641" s="85" t="n"/>
      <c r="AE2641" s="85" t="n"/>
      <c r="AF2641" s="85" t="n"/>
      <c r="AG2641" s="85" t="n"/>
      <c r="AH2641" s="85" t="n"/>
      <c r="AI2641" s="85" t="n"/>
      <c r="AJ2641" s="85" t="n"/>
      <c r="AK2641" s="85" t="n"/>
    </row>
    <row r="2642">
      <c r="A2642" s="85" t="n">
        <v>67</v>
      </c>
      <c r="B2642" s="86" t="inlineStr">
        <is>
          <t>RefgChg-Res-8pct-Dec-NTXV-a-20-MM</t>
        </is>
      </c>
      <c r="C2642" s="85" t="n"/>
      <c r="D2642" s="85" t="n"/>
      <c r="E2642" s="85" t="n"/>
      <c r="F2642" s="85" t="inlineStr">
        <is>
          <t>Source Sample Size:</t>
        </is>
      </c>
      <c r="G2642" s="85" t="n">
        <v>0</v>
      </c>
      <c r="H2642" s="85" t="inlineStr">
        <is>
          <t>DEER</t>
        </is>
      </c>
      <c r="I2642" s="85" t="n"/>
      <c r="J2642" s="85" t="n"/>
      <c r="K2642" s="85" t="inlineStr">
        <is>
          <t>WKWE</t>
        </is>
      </c>
      <c r="L2642" s="85" t="inlineStr">
        <is>
          <t>Monthly</t>
        </is>
      </c>
      <c r="M2642" s="85" t="n"/>
      <c r="N2642" s="85" t="inlineStr">
        <is>
          <t>Weekend Peak3</t>
        </is>
      </c>
      <c r="O2642" s="85" t="n"/>
      <c r="P2642" s="85" t="n"/>
      <c r="Q2642" s="85" t="n"/>
      <c r="R2642" s="85" t="n"/>
      <c r="S2642" s="85" t="n"/>
      <c r="T2642" s="85" t="n"/>
      <c r="U2642" s="85" t="n"/>
      <c r="V2642" s="85" t="n"/>
      <c r="W2642" s="85" t="n"/>
      <c r="X2642" s="85" t="n"/>
      <c r="Y2642" s="85" t="n"/>
      <c r="Z2642" s="85" t="n"/>
      <c r="AA2642" s="85" t="n"/>
      <c r="AB2642" s="85" t="n"/>
      <c r="AC2642" s="85" t="n"/>
      <c r="AD2642" s="85" t="n"/>
      <c r="AE2642" s="85" t="n"/>
      <c r="AF2642" s="85" t="n"/>
      <c r="AG2642" s="85" t="n"/>
      <c r="AH2642" s="85" t="n"/>
      <c r="AI2642" s="85" t="n"/>
      <c r="AJ2642" s="85" t="n"/>
      <c r="AK2642" s="85" t="n"/>
    </row>
    <row r="2643">
      <c r="A2643" s="86" t="n"/>
      <c r="B2643" s="86" t="n">
        <v>1</v>
      </c>
      <c r="C2643" s="86" t="inlineStr">
        <is>
          <t>JANUARY</t>
        </is>
      </c>
      <c r="D2643" s="86" t="inlineStr">
        <is>
          <t>JAN</t>
        </is>
      </c>
      <c r="E2643" s="86" t="n">
        <v>2</v>
      </c>
      <c r="F2643" s="86" t="inlineStr">
        <is>
          <t>FEBRUARY</t>
        </is>
      </c>
      <c r="G2643" s="86" t="inlineStr">
        <is>
          <t>FEB</t>
        </is>
      </c>
      <c r="H2643" s="86" t="n">
        <v>3</v>
      </c>
      <c r="I2643" s="86" t="inlineStr">
        <is>
          <t>MARCH</t>
        </is>
      </c>
      <c r="J2643" s="86" t="inlineStr">
        <is>
          <t>MAR</t>
        </is>
      </c>
      <c r="K2643" s="86" t="n">
        <v>4</v>
      </c>
      <c r="L2643" s="86" t="inlineStr">
        <is>
          <t>APRIL</t>
        </is>
      </c>
      <c r="M2643" s="86" t="inlineStr">
        <is>
          <t>APR</t>
        </is>
      </c>
      <c r="N2643" s="86" t="n">
        <v>5</v>
      </c>
      <c r="O2643" s="86" t="inlineStr">
        <is>
          <t>MAY</t>
        </is>
      </c>
      <c r="P2643" s="86" t="inlineStr">
        <is>
          <t>MAY</t>
        </is>
      </c>
      <c r="Q2643" s="86" t="n">
        <v>6</v>
      </c>
      <c r="R2643" s="86" t="inlineStr">
        <is>
          <t>JUNE</t>
        </is>
      </c>
      <c r="S2643" s="86" t="inlineStr">
        <is>
          <t>JUN</t>
        </is>
      </c>
      <c r="T2643" s="86" t="n">
        <v>7</v>
      </c>
      <c r="U2643" s="86" t="inlineStr">
        <is>
          <t>JULY</t>
        </is>
      </c>
      <c r="V2643" s="86" t="inlineStr">
        <is>
          <t>JUL</t>
        </is>
      </c>
      <c r="W2643" s="86" t="n">
        <v>8</v>
      </c>
      <c r="X2643" s="86" t="inlineStr">
        <is>
          <t>AUGUST</t>
        </is>
      </c>
      <c r="Y2643" s="86" t="inlineStr">
        <is>
          <t>AUG</t>
        </is>
      </c>
      <c r="Z2643" s="86" t="n">
        <v>9</v>
      </c>
      <c r="AA2643" s="86" t="inlineStr">
        <is>
          <t>SEPTEMBER</t>
        </is>
      </c>
      <c r="AB2643" s="86" t="inlineStr">
        <is>
          <t>SEP</t>
        </is>
      </c>
      <c r="AC2643" s="86" t="n">
        <v>10</v>
      </c>
      <c r="AD2643" s="86" t="inlineStr">
        <is>
          <t>OCTOBER</t>
        </is>
      </c>
      <c r="AE2643" s="86" t="inlineStr">
        <is>
          <t>OCT</t>
        </is>
      </c>
      <c r="AF2643" s="86" t="n">
        <v>11</v>
      </c>
      <c r="AG2643" s="86" t="inlineStr">
        <is>
          <t>NOVEMBER</t>
        </is>
      </c>
      <c r="AH2643" s="86" t="inlineStr">
        <is>
          <t>NOV</t>
        </is>
      </c>
      <c r="AI2643" s="86" t="n">
        <v>12</v>
      </c>
      <c r="AJ2643" s="86" t="inlineStr">
        <is>
          <t>DECEMBER</t>
        </is>
      </c>
      <c r="AK2643" s="86" t="inlineStr">
        <is>
          <t>DEC</t>
        </is>
      </c>
    </row>
    <row r="2644">
      <c r="A2644" s="85" t="n"/>
      <c r="B2644" s="86" t="n">
        <v>31</v>
      </c>
      <c r="C2644" s="85" t="n"/>
      <c r="D2644" s="85" t="n"/>
      <c r="E2644" s="86" t="n">
        <v>28</v>
      </c>
      <c r="F2644" s="85" t="n"/>
      <c r="G2644" s="85" t="n"/>
      <c r="H2644" s="86" t="n">
        <v>31</v>
      </c>
      <c r="I2644" s="85" t="n"/>
      <c r="J2644" s="85" t="n"/>
      <c r="K2644" s="86" t="n">
        <v>30</v>
      </c>
      <c r="L2644" s="85" t="n"/>
      <c r="M2644" s="85" t="n"/>
      <c r="N2644" s="86" t="n">
        <v>31</v>
      </c>
      <c r="O2644" s="85" t="n"/>
      <c r="P2644" s="85" t="n"/>
      <c r="Q2644" s="86" t="n">
        <v>30</v>
      </c>
      <c r="R2644" s="85" t="n"/>
      <c r="S2644" s="85" t="n"/>
      <c r="T2644" s="86" t="n">
        <v>31</v>
      </c>
      <c r="U2644" s="85" t="n"/>
      <c r="V2644" s="85" t="n"/>
      <c r="W2644" s="86" t="n">
        <v>31</v>
      </c>
      <c r="X2644" s="85" t="n"/>
      <c r="Y2644" s="85" t="n"/>
      <c r="Z2644" s="86" t="n">
        <v>30</v>
      </c>
      <c r="AA2644" s="85" t="n"/>
      <c r="AB2644" s="85" t="n"/>
      <c r="AC2644" s="86" t="n">
        <v>31</v>
      </c>
      <c r="AD2644" s="85" t="n"/>
      <c r="AE2644" s="85" t="n"/>
      <c r="AF2644" s="86" t="n">
        <v>30</v>
      </c>
      <c r="AG2644" s="85" t="n"/>
      <c r="AH2644" s="85" t="n"/>
      <c r="AI2644" s="86" t="n">
        <v>31</v>
      </c>
      <c r="AJ2644" s="85" t="n"/>
      <c r="AK2644" s="85" t="n"/>
    </row>
    <row r="2645">
      <c r="A2645" s="86" t="inlineStr">
        <is>
          <t>RATIOS</t>
        </is>
      </c>
      <c r="B2645" s="86" t="inlineStr">
        <is>
          <t>E.BKDWN</t>
        </is>
      </c>
      <c r="C2645" s="86" t="inlineStr">
        <is>
          <t>PEAK/AVG</t>
        </is>
      </c>
      <c r="D2645" s="86" t="inlineStr">
        <is>
          <t>END/AVG</t>
        </is>
      </c>
      <c r="E2645" s="86" t="inlineStr">
        <is>
          <t>E.BKDWN</t>
        </is>
      </c>
      <c r="F2645" s="86" t="inlineStr">
        <is>
          <t>PEAK/AVG</t>
        </is>
      </c>
      <c r="G2645" s="86" t="inlineStr">
        <is>
          <t>END/AVG</t>
        </is>
      </c>
      <c r="H2645" s="86" t="inlineStr">
        <is>
          <t>E.BKDWN</t>
        </is>
      </c>
      <c r="I2645" s="86" t="inlineStr">
        <is>
          <t>PEAK/AVG</t>
        </is>
      </c>
      <c r="J2645" s="86" t="inlineStr">
        <is>
          <t>END/AVG</t>
        </is>
      </c>
      <c r="K2645" s="86" t="inlineStr">
        <is>
          <t>E.BKDWN</t>
        </is>
      </c>
      <c r="L2645" s="86" t="inlineStr">
        <is>
          <t>PEAK/AVG</t>
        </is>
      </c>
      <c r="M2645" s="86" t="inlineStr">
        <is>
          <t>END/AVG</t>
        </is>
      </c>
      <c r="N2645" s="86" t="inlineStr">
        <is>
          <t>E.BKDWN</t>
        </is>
      </c>
      <c r="O2645" s="86" t="inlineStr">
        <is>
          <t>PEAK/AVG</t>
        </is>
      </c>
      <c r="P2645" s="86" t="inlineStr">
        <is>
          <t>END/AVG</t>
        </is>
      </c>
      <c r="Q2645" s="86" t="inlineStr">
        <is>
          <t>E.BKDWN</t>
        </is>
      </c>
      <c r="R2645" s="86" t="inlineStr">
        <is>
          <t>PEAK/AVG</t>
        </is>
      </c>
      <c r="S2645" s="86" t="inlineStr">
        <is>
          <t>END/AVG</t>
        </is>
      </c>
      <c r="T2645" s="86" t="inlineStr">
        <is>
          <t>E.BKDWN</t>
        </is>
      </c>
      <c r="U2645" s="86" t="inlineStr">
        <is>
          <t>PEAK/AVG</t>
        </is>
      </c>
      <c r="V2645" s="86" t="inlineStr">
        <is>
          <t>END/AVG</t>
        </is>
      </c>
      <c r="W2645" s="86" t="inlineStr">
        <is>
          <t>E.BKDWN</t>
        </is>
      </c>
      <c r="X2645" s="86" t="inlineStr">
        <is>
          <t>PEAK/AVG</t>
        </is>
      </c>
      <c r="Y2645" s="86" t="inlineStr">
        <is>
          <t>END/AVG</t>
        </is>
      </c>
      <c r="Z2645" s="86" t="inlineStr">
        <is>
          <t>E.BKDWN</t>
        </is>
      </c>
      <c r="AA2645" s="86" t="inlineStr">
        <is>
          <t>PEAK/AVG</t>
        </is>
      </c>
      <c r="AB2645" s="86" t="inlineStr">
        <is>
          <t>END/AVG</t>
        </is>
      </c>
      <c r="AC2645" s="86" t="inlineStr">
        <is>
          <t>E.BKDWN</t>
        </is>
      </c>
      <c r="AD2645" s="86" t="inlineStr">
        <is>
          <t>PEAK/AVG</t>
        </is>
      </c>
      <c r="AE2645" s="86" t="inlineStr">
        <is>
          <t>END/AVG</t>
        </is>
      </c>
      <c r="AF2645" s="86" t="inlineStr">
        <is>
          <t>E.BKDWN</t>
        </is>
      </c>
      <c r="AG2645" s="86" t="inlineStr">
        <is>
          <t>PEAK/AVG</t>
        </is>
      </c>
      <c r="AH2645" s="86" t="inlineStr">
        <is>
          <t>END/AVG</t>
        </is>
      </c>
      <c r="AI2645" s="86" t="inlineStr">
        <is>
          <t>E.BKDWN</t>
        </is>
      </c>
      <c r="AJ2645" s="86" t="inlineStr">
        <is>
          <t>PEAK/AVG</t>
        </is>
      </c>
      <c r="AK2645" s="86" t="inlineStr">
        <is>
          <t>END/AVG</t>
        </is>
      </c>
    </row>
    <row r="2646">
      <c r="A2646" s="85" t="n"/>
      <c r="B2646" s="192" t="n">
        <v>0.08966314364113555</v>
      </c>
      <c r="C2646" s="193" t="n">
        <v>1.043264631707105</v>
      </c>
      <c r="D2646" s="193" t="n">
        <v>0.9758935559613883</v>
      </c>
      <c r="E2646" s="192" t="n">
        <v>0.07807452592263134</v>
      </c>
      <c r="F2646" s="193" t="n">
        <v>1.027000168795631</v>
      </c>
      <c r="G2646" s="193" t="n">
        <v>0.980745411017362</v>
      </c>
      <c r="H2646" s="192" t="n">
        <v>0.08490983359068927</v>
      </c>
      <c r="I2646" s="193" t="n">
        <v>1.064388293877739</v>
      </c>
      <c r="J2646" s="193" t="n">
        <v>0.9957328650268236</v>
      </c>
      <c r="K2646" s="192" t="n">
        <v>0.08128809061590446</v>
      </c>
      <c r="L2646" s="193" t="n">
        <v>1.04131184087699</v>
      </c>
      <c r="M2646" s="193" t="n">
        <v>0.9886296810779707</v>
      </c>
      <c r="N2646" s="192" t="n">
        <v>0.08106293555097578</v>
      </c>
      <c r="O2646" s="193" t="n">
        <v>1.147720173955438</v>
      </c>
      <c r="P2646" s="193" t="n">
        <v>0.9642024250112422</v>
      </c>
      <c r="Q2646" s="192" t="n">
        <v>0.07892327397979876</v>
      </c>
      <c r="R2646" s="193" t="n">
        <v>1.340490807483599</v>
      </c>
      <c r="S2646" s="193" t="n">
        <v>0.9520563699684133</v>
      </c>
      <c r="T2646" s="192" t="n">
        <v>0.08241107566562204</v>
      </c>
      <c r="U2646" s="193" t="n">
        <v>1.503995834466418</v>
      </c>
      <c r="V2646" s="193" t="n">
        <v>0.914477266993979</v>
      </c>
      <c r="W2646" s="192" t="n">
        <v>0.07941673865320195</v>
      </c>
      <c r="X2646" s="193" t="n">
        <v>1.106647833545265</v>
      </c>
      <c r="Y2646" s="193" t="n">
        <v>0.9888448979735609</v>
      </c>
      <c r="Z2646" s="192" t="n">
        <v>0.09134553468472108</v>
      </c>
      <c r="AA2646" s="193" t="n">
        <v>1.504139011002694</v>
      </c>
      <c r="AB2646" s="193" t="n">
        <v>0.9543016856343873</v>
      </c>
      <c r="AC2646" s="192" t="n">
        <v>0.08145890055375554</v>
      </c>
      <c r="AD2646" s="193" t="n">
        <v>1.052221177065429</v>
      </c>
      <c r="AE2646" s="193" t="n">
        <v>0.9943924510860234</v>
      </c>
      <c r="AF2646" s="192" t="n">
        <v>0.08282691343217231</v>
      </c>
      <c r="AG2646" s="193" t="n">
        <v>1.058836770710677</v>
      </c>
      <c r="AH2646" s="193" t="n">
        <v>0.9864578816294421</v>
      </c>
      <c r="AI2646" s="192" t="n">
        <v>0.08861903370939202</v>
      </c>
      <c r="AJ2646" s="193" t="n">
        <v>1.04771400501447</v>
      </c>
      <c r="AK2646" s="193" t="n">
        <v>0.9985297669733531</v>
      </c>
      <c r="AM2646">
        <f>A2641</f>
        <v/>
      </c>
      <c r="AN2646" s="83">
        <f>1/($B2646*(1/$B2644)*(1/(5/7+2/7*$D2646))*$B2656/SUM($B2648:$B2671))</f>
        <v/>
      </c>
      <c r="AO2646" s="83">
        <f>1/(B2646*(1/B2644)*(1/(5/7+2/7*D2646)))</f>
        <v/>
      </c>
      <c r="AP2646" s="83" t="n"/>
      <c r="AR2646" s="174">
        <f>CHOOSE(AV$3,C2646,F2646,I2646,L2646,O2646,R2646,U2646,X2646,AA2646,AD2646,AG2646,AJ2646)</f>
        <v/>
      </c>
      <c r="AS2646" s="82" t="n"/>
      <c r="AT2646" s="82" t="n"/>
      <c r="AV2646" s="119">
        <f>AN2646/AR2646</f>
        <v/>
      </c>
      <c r="AW2646" s="172">
        <f>AO2646/AR2646</f>
        <v/>
      </c>
      <c r="AX2646" s="83" t="n"/>
    </row>
    <row r="2647">
      <c r="A2647" s="86" t="inlineStr">
        <is>
          <t>HOUR</t>
        </is>
      </c>
      <c r="B2647" s="86" t="inlineStr">
        <is>
          <t>PEAK</t>
        </is>
      </c>
      <c r="C2647" s="86" t="inlineStr">
        <is>
          <t>AVG</t>
        </is>
      </c>
      <c r="D2647" s="86" t="inlineStr">
        <is>
          <t>END</t>
        </is>
      </c>
      <c r="E2647" s="86" t="inlineStr">
        <is>
          <t>PEAK</t>
        </is>
      </c>
      <c r="F2647" s="86" t="inlineStr">
        <is>
          <t>AVG</t>
        </is>
      </c>
      <c r="G2647" s="86" t="inlineStr">
        <is>
          <t>END</t>
        </is>
      </c>
      <c r="H2647" s="86" t="inlineStr">
        <is>
          <t>PEAK</t>
        </is>
      </c>
      <c r="I2647" s="86" t="inlineStr">
        <is>
          <t>AVG</t>
        </is>
      </c>
      <c r="J2647" s="86" t="inlineStr">
        <is>
          <t>END</t>
        </is>
      </c>
      <c r="K2647" s="86" t="inlineStr">
        <is>
          <t>PEAK</t>
        </is>
      </c>
      <c r="L2647" s="86" t="inlineStr">
        <is>
          <t>AVG</t>
        </is>
      </c>
      <c r="M2647" s="86" t="inlineStr">
        <is>
          <t>END</t>
        </is>
      </c>
      <c r="N2647" s="86" t="inlineStr">
        <is>
          <t>PEAK</t>
        </is>
      </c>
      <c r="O2647" s="86" t="inlineStr">
        <is>
          <t>AVG</t>
        </is>
      </c>
      <c r="P2647" s="86" t="inlineStr">
        <is>
          <t>END</t>
        </is>
      </c>
      <c r="Q2647" s="86" t="inlineStr">
        <is>
          <t>PEAK</t>
        </is>
      </c>
      <c r="R2647" s="86" t="inlineStr">
        <is>
          <t>AVG</t>
        </is>
      </c>
      <c r="S2647" s="86" t="inlineStr">
        <is>
          <t>END</t>
        </is>
      </c>
      <c r="T2647" s="86" t="inlineStr">
        <is>
          <t>PEAK</t>
        </is>
      </c>
      <c r="U2647" s="86" t="inlineStr">
        <is>
          <t>AVG</t>
        </is>
      </c>
      <c r="V2647" s="86" t="inlineStr">
        <is>
          <t>END</t>
        </is>
      </c>
      <c r="W2647" s="86" t="inlineStr">
        <is>
          <t>PEAK</t>
        </is>
      </c>
      <c r="X2647" s="86" t="inlineStr">
        <is>
          <t>AVG</t>
        </is>
      </c>
      <c r="Y2647" s="86" t="inlineStr">
        <is>
          <t>END</t>
        </is>
      </c>
      <c r="Z2647" s="86" t="inlineStr">
        <is>
          <t>PEAK</t>
        </is>
      </c>
      <c r="AA2647" s="86" t="inlineStr">
        <is>
          <t>AVG</t>
        </is>
      </c>
      <c r="AB2647" s="86" t="inlineStr">
        <is>
          <t>END</t>
        </is>
      </c>
      <c r="AC2647" s="86" t="inlineStr">
        <is>
          <t>PEAK</t>
        </is>
      </c>
      <c r="AD2647" s="86" t="inlineStr">
        <is>
          <t>AVG</t>
        </is>
      </c>
      <c r="AE2647" s="86" t="inlineStr">
        <is>
          <t>END</t>
        </is>
      </c>
      <c r="AF2647" s="86" t="inlineStr">
        <is>
          <t>PEAK</t>
        </is>
      </c>
      <c r="AG2647" s="86" t="inlineStr">
        <is>
          <t>AVG</t>
        </is>
      </c>
      <c r="AH2647" s="86" t="inlineStr">
        <is>
          <t>END</t>
        </is>
      </c>
      <c r="AI2647" s="86" t="inlineStr">
        <is>
          <t>PEAK</t>
        </is>
      </c>
      <c r="AJ2647" s="86" t="inlineStr">
        <is>
          <t>AVG</t>
        </is>
      </c>
      <c r="AK2647" s="86" t="inlineStr">
        <is>
          <t>END</t>
        </is>
      </c>
    </row>
    <row r="2648">
      <c r="A2648" s="86" t="n">
        <v>1</v>
      </c>
      <c r="B2648" s="86" t="n">
        <v>0.6093552465233881</v>
      </c>
      <c r="C2648" s="86" t="n">
        <v>0.5753812437220345</v>
      </c>
      <c r="D2648" s="86" t="n">
        <v>0.6246712648240956</v>
      </c>
      <c r="E2648" s="86" t="n">
        <v>0.6111111111111112</v>
      </c>
      <c r="F2648" s="86" t="n">
        <v>0.5765582655826559</v>
      </c>
      <c r="G2648" s="86" t="n">
        <v>0.6296804436060138</v>
      </c>
      <c r="H2648" s="86" t="n">
        <v>0.5942417140944091</v>
      </c>
      <c r="I2648" s="86" t="n">
        <v>0.5089873065876029</v>
      </c>
      <c r="J2648" s="86" t="n">
        <v>0.5609727512452388</v>
      </c>
      <c r="K2648" s="86" t="n">
        <v>0.4904145502212028</v>
      </c>
      <c r="L2648" s="86" t="n">
        <v>0.4938770794824398</v>
      </c>
      <c r="M2648" s="86" t="n">
        <v>0.5381361533377396</v>
      </c>
      <c r="N2648" s="86" t="n">
        <v>0.3772766695576757</v>
      </c>
      <c r="O2648" s="86" t="n">
        <v>0.4484392419175028</v>
      </c>
      <c r="P2648" s="86" t="n">
        <v>0.5221423258120508</v>
      </c>
      <c r="Q2648" s="86" t="n">
        <v>0.2730064714270045</v>
      </c>
      <c r="R2648" s="86" t="n">
        <v>0.4282758934254797</v>
      </c>
      <c r="S2648" s="86" t="n">
        <v>0.5092137592137592</v>
      </c>
      <c r="T2648" s="86" t="n">
        <v>0.2571213688069944</v>
      </c>
      <c r="U2648" s="86" t="n">
        <v>0.4068226421751308</v>
      </c>
      <c r="V2648" s="86" t="n">
        <v>0.4912879249421225</v>
      </c>
      <c r="W2648" s="86" t="n">
        <v>0.3487684729064039</v>
      </c>
      <c r="X2648" s="86" t="n">
        <v>0.428846914556962</v>
      </c>
      <c r="Y2648" s="86" t="n">
        <v>0.4874606448811203</v>
      </c>
      <c r="Z2648" s="86" t="n">
        <v>0.2267382413087934</v>
      </c>
      <c r="AA2648" s="86" t="n">
        <v>0.3604653578477199</v>
      </c>
      <c r="AB2648" s="86" t="n">
        <v>0.4267965254014215</v>
      </c>
      <c r="AC2648" s="86" t="n">
        <v>0.4250458562614641</v>
      </c>
      <c r="AD2648" s="86" t="n">
        <v>0.4298380613299644</v>
      </c>
      <c r="AE2648" s="86" t="n">
        <v>0.5442252531756716</v>
      </c>
      <c r="AF2648" s="86" t="n">
        <v>0.596107832190142</v>
      </c>
      <c r="AG2648" s="86" t="n">
        <v>0.5627856419377948</v>
      </c>
      <c r="AH2648" s="86" t="n">
        <v>0.6030338748526621</v>
      </c>
      <c r="AI2648" s="86" t="n">
        <v>0.5913126188966393</v>
      </c>
      <c r="AJ2648" s="86" t="n">
        <v>0.5690925032880315</v>
      </c>
      <c r="AK2648" s="86" t="n">
        <v>0.6179396485022659</v>
      </c>
    </row>
    <row r="2649">
      <c r="A2649" s="86" t="n">
        <v>2</v>
      </c>
      <c r="B2649" s="86" t="n">
        <v>0.5309734513274336</v>
      </c>
      <c r="C2649" s="86" t="n">
        <v>0.4929230207287006</v>
      </c>
      <c r="D2649" s="86" t="n">
        <v>0.5463702674539772</v>
      </c>
      <c r="E2649" s="86" t="n">
        <v>0.5323112429937356</v>
      </c>
      <c r="F2649" s="86" t="n">
        <v>0.4933291640608713</v>
      </c>
      <c r="G2649" s="86" t="n">
        <v>0.5495912650774595</v>
      </c>
      <c r="H2649" s="86" t="n">
        <v>0.5147304988282558</v>
      </c>
      <c r="I2649" s="86" t="n">
        <v>0.4617807838413787</v>
      </c>
      <c r="J2649" s="86" t="n">
        <v>0.4964547319074127</v>
      </c>
      <c r="K2649" s="86" t="n">
        <v>0.4517450434212683</v>
      </c>
      <c r="L2649" s="86" t="n">
        <v>0.4579020332717189</v>
      </c>
      <c r="M2649" s="86" t="n">
        <v>0.485261070720423</v>
      </c>
      <c r="N2649" s="86" t="n">
        <v>0.3386816999132698</v>
      </c>
      <c r="O2649" s="86" t="n">
        <v>0.4079000709435492</v>
      </c>
      <c r="P2649" s="86" t="n">
        <v>0.4608975948425491</v>
      </c>
      <c r="Q2649" s="86" t="n">
        <v>0.2421849292530438</v>
      </c>
      <c r="R2649" s="86" t="n">
        <v>0.384445757933982</v>
      </c>
      <c r="S2649" s="86" t="n">
        <v>0.4463554463554464</v>
      </c>
      <c r="T2649" s="86" t="n">
        <v>0.2108677258625552</v>
      </c>
      <c r="U2649" s="86" t="n">
        <v>0.3570310260424707</v>
      </c>
      <c r="V2649" s="86" t="n">
        <v>0.4232971853295967</v>
      </c>
      <c r="W2649" s="86" t="n">
        <v>0.3099225897255454</v>
      </c>
      <c r="X2649" s="86" t="n">
        <v>0.3810818829113924</v>
      </c>
      <c r="Y2649" s="86" t="n">
        <v>0.4201498208663554</v>
      </c>
      <c r="Z2649" s="86" t="n">
        <v>0.1964042263122018</v>
      </c>
      <c r="AA2649" s="86" t="n">
        <v>0.3206814168484471</v>
      </c>
      <c r="AB2649" s="86" t="n">
        <v>0.3683074493287707</v>
      </c>
      <c r="AC2649" s="86" t="n">
        <v>0.3816908454227113</v>
      </c>
      <c r="AD2649" s="86" t="n">
        <v>0.388147467554841</v>
      </c>
      <c r="AE2649" s="86" t="n">
        <v>0.4554820581865012</v>
      </c>
      <c r="AF2649" s="86" t="n">
        <v>0.5166693252512362</v>
      </c>
      <c r="AG2649" s="86" t="n">
        <v>0.4773833345685417</v>
      </c>
      <c r="AH2649" s="86" t="n">
        <v>0.527187003536104</v>
      </c>
      <c r="AI2649" s="86" t="n">
        <v>0.5155358275206088</v>
      </c>
      <c r="AJ2649" s="86" t="n">
        <v>0.4867382726874179</v>
      </c>
      <c r="AK2649" s="86" t="n">
        <v>0.5424450093953798</v>
      </c>
    </row>
    <row r="2650">
      <c r="A2650" s="86" t="n">
        <v>3</v>
      </c>
      <c r="B2650" s="86" t="n">
        <v>0.4943109987357775</v>
      </c>
      <c r="C2650" s="86" t="n">
        <v>0.4585197698840289</v>
      </c>
      <c r="D2650" s="86" t="n">
        <v>0.4936237780975537</v>
      </c>
      <c r="E2650" s="86" t="n">
        <v>0.4983514671941973</v>
      </c>
      <c r="F2650" s="86" t="n">
        <v>0.4621117365019803</v>
      </c>
      <c r="G2650" s="86" t="n">
        <v>0.4966558051792145</v>
      </c>
      <c r="H2650" s="86" t="n">
        <v>0.4794107800468698</v>
      </c>
      <c r="I2650" s="86" t="n">
        <v>0.4443157602149541</v>
      </c>
      <c r="J2650" s="86" t="n">
        <v>0.4733079402285379</v>
      </c>
      <c r="K2650" s="86" t="n">
        <v>0.4368343437653613</v>
      </c>
      <c r="L2650" s="86" t="n">
        <v>0.4451478743068389</v>
      </c>
      <c r="M2650" s="86" t="n">
        <v>0.4730337078651686</v>
      </c>
      <c r="N2650" s="86" t="n">
        <v>0.3236484533102053</v>
      </c>
      <c r="O2650" s="86" t="n">
        <v>0.3936353501570893</v>
      </c>
      <c r="P2650" s="86" t="n">
        <v>0.4456236052566328</v>
      </c>
      <c r="Q2650" s="86" t="n">
        <v>0.2288033344301853</v>
      </c>
      <c r="R2650" s="86" t="n">
        <v>0.3664863144493953</v>
      </c>
      <c r="S2650" s="86" t="n">
        <v>0.434002184002184</v>
      </c>
      <c r="T2650" s="86" t="n">
        <v>0.197048039860863</v>
      </c>
      <c r="U2650" s="86" t="n">
        <v>0.3374054554675958</v>
      </c>
      <c r="V2650" s="86" t="n">
        <v>0.4052028755940051</v>
      </c>
      <c r="W2650" s="86" t="n">
        <v>0.2930330752990851</v>
      </c>
      <c r="X2650" s="86" t="n">
        <v>0.3603144778481014</v>
      </c>
      <c r="Y2650" s="86" t="n">
        <v>0.3984366518293345</v>
      </c>
      <c r="Z2650" s="86" t="n">
        <v>0.1842194955691888</v>
      </c>
      <c r="AA2650" s="86" t="n">
        <v>0.3026280253453826</v>
      </c>
      <c r="AB2650" s="86" t="n">
        <v>0.3453013951039747</v>
      </c>
      <c r="AC2650" s="86" t="n">
        <v>0.3635150908787728</v>
      </c>
      <c r="AD2650" s="86" t="n">
        <v>0.37227518088894</v>
      </c>
      <c r="AE2650" s="86" t="n">
        <v>0.4059591406661593</v>
      </c>
      <c r="AF2650" s="86" t="n">
        <v>0.4879566118998246</v>
      </c>
      <c r="AG2650" s="86" t="n">
        <v>0.4439338916475209</v>
      </c>
      <c r="AH2650" s="86" t="n">
        <v>0.4811664018859222</v>
      </c>
      <c r="AI2650" s="86" t="n">
        <v>0.4784400760938491</v>
      </c>
      <c r="AJ2650" s="86" t="n">
        <v>0.4521481806225339</v>
      </c>
      <c r="AK2650" s="86" t="n">
        <v>0.4914336244058805</v>
      </c>
    </row>
    <row r="2651">
      <c r="A2651" s="86" t="n">
        <v>4</v>
      </c>
      <c r="B2651" s="86" t="n">
        <v>0.4780341340075853</v>
      </c>
      <c r="C2651" s="86" t="n">
        <v>0.4419459410099534</v>
      </c>
      <c r="D2651" s="86" t="n">
        <v>0.4656874906961744</v>
      </c>
      <c r="E2651" s="86" t="n">
        <v>0.4846686449060337</v>
      </c>
      <c r="F2651" s="86" t="n">
        <v>0.4485876589535125</v>
      </c>
      <c r="G2651" s="86" t="n">
        <v>0.4731035271251357</v>
      </c>
      <c r="H2651" s="86" t="n">
        <v>0.4576498158687646</v>
      </c>
      <c r="I2651" s="86" t="n">
        <v>0.4381311961456499</v>
      </c>
      <c r="J2651" s="86" t="n">
        <v>0.4542045121593905</v>
      </c>
      <c r="K2651" s="86" t="n">
        <v>0.4292970670162216</v>
      </c>
      <c r="L2651" s="86" t="n">
        <v>0.438285582255083</v>
      </c>
      <c r="M2651" s="86" t="n">
        <v>0.4519497686715135</v>
      </c>
      <c r="N2651" s="86" t="n">
        <v>0.3136744723908644</v>
      </c>
      <c r="O2651" s="86" t="n">
        <v>0.3843366778149386</v>
      </c>
      <c r="P2651" s="86" t="n">
        <v>0.4186461691048848</v>
      </c>
      <c r="Q2651" s="86" t="n">
        <v>0.2195897773390369</v>
      </c>
      <c r="R2651" s="86" t="n">
        <v>0.353869237064654</v>
      </c>
      <c r="S2651" s="86" t="n">
        <v>0.4073164073164073</v>
      </c>
      <c r="T2651" s="86" t="n">
        <v>0.1887750305537275</v>
      </c>
      <c r="U2651" s="86" t="n">
        <v>0.3237337096738627</v>
      </c>
      <c r="V2651" s="86" t="n">
        <v>0.3755940051175826</v>
      </c>
      <c r="W2651" s="86" t="n">
        <v>0.2824771287825475</v>
      </c>
      <c r="X2651" s="86" t="n">
        <v>0.3473348496835444</v>
      </c>
      <c r="Y2651" s="86" t="n">
        <v>0.3696667028552817</v>
      </c>
      <c r="Z2651" s="86" t="n">
        <v>0.1733980913428766</v>
      </c>
      <c r="AA2651" s="86" t="n">
        <v>0.2928638205048301</v>
      </c>
      <c r="AB2651" s="86" t="n">
        <v>0.3210318504869704</v>
      </c>
      <c r="AC2651" s="86" t="n">
        <v>0.3543438385859597</v>
      </c>
      <c r="AD2651" s="86" t="n">
        <v>0.3653841736533823</v>
      </c>
      <c r="AE2651" s="86" t="n">
        <v>0.3848270210150442</v>
      </c>
      <c r="AF2651" s="86" t="n">
        <v>0.4694528632955814</v>
      </c>
      <c r="AG2651" s="86" t="n">
        <v>0.4282961535611057</v>
      </c>
      <c r="AH2651" s="86" t="n">
        <v>0.4560549377338184</v>
      </c>
      <c r="AI2651" s="86" t="n">
        <v>0.4633798351299938</v>
      </c>
      <c r="AJ2651" s="86" t="n">
        <v>0.4382288469969311</v>
      </c>
      <c r="AK2651" s="86" t="n">
        <v>0.4650712943517188</v>
      </c>
    </row>
    <row r="2652">
      <c r="A2652" s="86" t="n">
        <v>5</v>
      </c>
      <c r="B2652" s="86" t="n">
        <v>0.4690265486725664</v>
      </c>
      <c r="C2652" s="86" t="n">
        <v>0.4361245548351749</v>
      </c>
      <c r="D2652" s="86" t="n">
        <v>0.4505036470996874</v>
      </c>
      <c r="E2652" s="86" t="n">
        <v>0.4777448071216618</v>
      </c>
      <c r="F2652" s="86" t="n">
        <v>0.4455388784657076</v>
      </c>
      <c r="G2652" s="86" t="n">
        <v>0.4531526896472874</v>
      </c>
      <c r="H2652" s="86" t="n">
        <v>0.4623367927686641</v>
      </c>
      <c r="I2652" s="86" t="n">
        <v>0.4677568794589085</v>
      </c>
      <c r="J2652" s="86" t="n">
        <v>0.4776443012012891</v>
      </c>
      <c r="K2652" s="86" t="n">
        <v>0.4643617892839587</v>
      </c>
      <c r="L2652" s="86" t="n">
        <v>0.4777033271719038</v>
      </c>
      <c r="M2652" s="86" t="n">
        <v>0.4830799735624587</v>
      </c>
      <c r="N2652" s="86" t="n">
        <v>0.3476438276958659</v>
      </c>
      <c r="O2652" s="86" t="n">
        <v>0.4272321881017533</v>
      </c>
      <c r="P2652" s="86" t="n">
        <v>0.4448797421274487</v>
      </c>
      <c r="Q2652" s="86" t="n">
        <v>0.2454754853570253</v>
      </c>
      <c r="R2652" s="86" t="n">
        <v>0.3934936800945713</v>
      </c>
      <c r="S2652" s="86" t="n">
        <v>0.4301119301119301</v>
      </c>
      <c r="T2652" s="86" t="n">
        <v>0.2105856914543574</v>
      </c>
      <c r="U2652" s="86" t="n">
        <v>0.361948444287636</v>
      </c>
      <c r="V2652" s="86" t="n">
        <v>0.3986231265992445</v>
      </c>
      <c r="W2652" s="86" t="n">
        <v>0.3149894440534834</v>
      </c>
      <c r="X2652" s="86" t="n">
        <v>0.3873121044303798</v>
      </c>
      <c r="Y2652" s="86" t="n">
        <v>0.3951796764737813</v>
      </c>
      <c r="Z2652" s="86" t="n">
        <v>0.1883946830265849</v>
      </c>
      <c r="AA2652" s="86" t="n">
        <v>0.3255427443648075</v>
      </c>
      <c r="AB2652" s="86" t="n">
        <v>0.3455646222690183</v>
      </c>
      <c r="AC2652" s="86" t="n">
        <v>0.390695347673837</v>
      </c>
      <c r="AD2652" s="86" t="n">
        <v>0.4044791547031125</v>
      </c>
      <c r="AE2652" s="86" t="n">
        <v>0.4191886670959433</v>
      </c>
      <c r="AF2652" s="86" t="n">
        <v>0.4635508055511246</v>
      </c>
      <c r="AG2652" s="86" t="n">
        <v>0.423651770053608</v>
      </c>
      <c r="AH2652" s="86" t="n">
        <v>0.4390406395736176</v>
      </c>
      <c r="AI2652" s="86" t="n">
        <v>0.4549778059606849</v>
      </c>
      <c r="AJ2652" s="86" t="n">
        <v>0.433735203857957</v>
      </c>
      <c r="AK2652" s="86" t="n">
        <v>0.4451199292583177</v>
      </c>
    </row>
    <row r="2653">
      <c r="A2653" s="86" t="n">
        <v>6</v>
      </c>
      <c r="B2653" s="86" t="n">
        <v>0.4996839443742099</v>
      </c>
      <c r="C2653" s="86" t="n">
        <v>0.4674915532828051</v>
      </c>
      <c r="D2653" s="86" t="n">
        <v>0.4837989381233563</v>
      </c>
      <c r="E2653" s="86" t="n">
        <v>0.5131882624464228</v>
      </c>
      <c r="F2653" s="86" t="n">
        <v>0.4834531999166145</v>
      </c>
      <c r="G2653" s="86" t="n">
        <v>0.4864803064082776</v>
      </c>
      <c r="H2653" s="86" t="n">
        <v>0.4994978239035822</v>
      </c>
      <c r="I2653" s="86" t="n">
        <v>0.5243213193736681</v>
      </c>
      <c r="J2653" s="86" t="n">
        <v>0.5300322297099325</v>
      </c>
      <c r="K2653" s="86" t="n">
        <v>0.5290840570211373</v>
      </c>
      <c r="L2653" s="86" t="n">
        <v>0.5430452865064693</v>
      </c>
      <c r="M2653" s="86" t="n">
        <v>0.5377395902181097</v>
      </c>
      <c r="N2653" s="86" t="n">
        <v>0.4064758600751663</v>
      </c>
      <c r="O2653" s="86" t="n">
        <v>0.4941471571906353</v>
      </c>
      <c r="P2653" s="86" t="n">
        <v>0.5024051574510291</v>
      </c>
      <c r="Q2653" s="86" t="n">
        <v>0.2922013820335637</v>
      </c>
      <c r="R2653" s="86" t="n">
        <v>0.4619441665908885</v>
      </c>
      <c r="S2653" s="86" t="n">
        <v>0.4888752388752389</v>
      </c>
      <c r="T2653" s="86" t="n">
        <v>0.2503525430102472</v>
      </c>
      <c r="U2653" s="86" t="n">
        <v>0.4303512756620875</v>
      </c>
      <c r="V2653" s="86" t="n">
        <v>0.4589374923845497</v>
      </c>
      <c r="W2653" s="86" t="n">
        <v>0.3728360309641097</v>
      </c>
      <c r="X2653" s="86" t="n">
        <v>0.4584404667721516</v>
      </c>
      <c r="Y2653" s="86" t="n">
        <v>0.4532624036478123</v>
      </c>
      <c r="Z2653" s="86" t="n">
        <v>0.2170245398773006</v>
      </c>
      <c r="AA2653" s="86" t="n">
        <v>0.3830892282123195</v>
      </c>
      <c r="AB2653" s="86" t="n">
        <v>0.3947354566991315</v>
      </c>
      <c r="AC2653" s="86" t="n">
        <v>0.4518926129731533</v>
      </c>
      <c r="AD2653" s="86" t="n">
        <v>0.4668427701849086</v>
      </c>
      <c r="AE2653" s="86" t="n">
        <v>0.4741555932798688</v>
      </c>
      <c r="AF2653" s="86" t="n">
        <v>0.4997607273887383</v>
      </c>
      <c r="AG2653" s="86" t="n">
        <v>0.4595963339015291</v>
      </c>
      <c r="AH2653" s="86" t="n">
        <v>0.4752728949930814</v>
      </c>
      <c r="AI2653" s="86" t="n">
        <v>0.4925491439441979</v>
      </c>
      <c r="AJ2653" s="86" t="n">
        <v>0.4682376150811046</v>
      </c>
      <c r="AK2653" s="86" t="n">
        <v>0.4814855753288383</v>
      </c>
    </row>
    <row r="2654">
      <c r="A2654" s="86" t="n">
        <v>7</v>
      </c>
      <c r="B2654" s="86" t="n">
        <v>0.549936788874842</v>
      </c>
      <c r="C2654" s="86" t="n">
        <v>0.5192219888594647</v>
      </c>
      <c r="D2654" s="86" t="n">
        <v>0.5319803503200516</v>
      </c>
      <c r="E2654" s="86" t="n">
        <v>0.5707220573689418</v>
      </c>
      <c r="F2654" s="86" t="n">
        <v>0.5397904940587867</v>
      </c>
      <c r="G2654" s="86" t="n">
        <v>0.5361001543474533</v>
      </c>
      <c r="H2654" s="86" t="n">
        <v>0.5520589219953129</v>
      </c>
      <c r="I2654" s="86" t="n">
        <v>0.6155610117668859</v>
      </c>
      <c r="J2654" s="86" t="n">
        <v>0.5798417814239671</v>
      </c>
      <c r="K2654" s="86" t="n">
        <v>0.6252662624938555</v>
      </c>
      <c r="L2654" s="86" t="n">
        <v>0.6326478743068391</v>
      </c>
      <c r="M2654" s="86" t="n">
        <v>0.5784534038334435</v>
      </c>
      <c r="N2654" s="86" t="n">
        <v>0.4874241110147442</v>
      </c>
      <c r="O2654" s="86" t="n">
        <v>0.5821931691496907</v>
      </c>
      <c r="P2654" s="86" t="n">
        <v>0.5484750805851725</v>
      </c>
      <c r="Q2654" s="86" t="n">
        <v>0.3538444663814851</v>
      </c>
      <c r="R2654" s="86" t="n">
        <v>0.5521051195780667</v>
      </c>
      <c r="S2654" s="86" t="n">
        <v>0.5415642915642915</v>
      </c>
      <c r="T2654" s="86" t="n">
        <v>0.3039390805678293</v>
      </c>
      <c r="U2654" s="86" t="n">
        <v>0.5221063309003507</v>
      </c>
      <c r="V2654" s="86" t="n">
        <v>0.5154136712562445</v>
      </c>
      <c r="W2654" s="86" t="n">
        <v>0.4560168895144264</v>
      </c>
      <c r="X2654" s="86" t="n">
        <v>0.5607199367088604</v>
      </c>
      <c r="Y2654" s="86" t="n">
        <v>0.5091738139181413</v>
      </c>
      <c r="Z2654" s="86" t="n">
        <v>0.2523858214042263</v>
      </c>
      <c r="AA2654" s="86" t="n">
        <v>0.4734392853433055</v>
      </c>
      <c r="AB2654" s="86" t="n">
        <v>0.4435377730981839</v>
      </c>
      <c r="AC2654" s="86" t="n">
        <v>0.5591128897782225</v>
      </c>
      <c r="AD2654" s="86" t="n">
        <v>0.5720684506718733</v>
      </c>
      <c r="AE2654" s="86" t="n">
        <v>0.5260200199028273</v>
      </c>
      <c r="AF2654" s="86" t="n">
        <v>0.5501674908278833</v>
      </c>
      <c r="AG2654" s="86" t="n">
        <v>0.5146372192988957</v>
      </c>
      <c r="AH2654" s="86" t="n">
        <v>0.5245733613488442</v>
      </c>
      <c r="AI2654" s="86" t="n">
        <v>0.5372542802790109</v>
      </c>
      <c r="AJ2654" s="86" t="n">
        <v>0.5208022797018849</v>
      </c>
      <c r="AK2654" s="86" t="n">
        <v>0.5287940753841053</v>
      </c>
    </row>
    <row r="2655">
      <c r="A2655" s="86" t="n">
        <v>8</v>
      </c>
      <c r="B2655" s="86" t="n">
        <v>0.6359039190897597</v>
      </c>
      <c r="C2655" s="86" t="n">
        <v>0.6192813441694822</v>
      </c>
      <c r="D2655" s="86" t="n">
        <v>0.5755966853570189</v>
      </c>
      <c r="E2655" s="86" t="n">
        <v>0.6457303000329706</v>
      </c>
      <c r="F2655" s="86" t="n">
        <v>0.6374296435272044</v>
      </c>
      <c r="G2655" s="86" t="n">
        <v>0.5736580346424284</v>
      </c>
      <c r="H2655" s="86" t="n">
        <v>0.6014395714763977</v>
      </c>
      <c r="I2655" s="86" t="n">
        <v>0.6251737237098118</v>
      </c>
      <c r="J2655" s="86" t="n">
        <v>0.5791385877527101</v>
      </c>
      <c r="K2655" s="86" t="n">
        <v>0.6115025397345568</v>
      </c>
      <c r="L2655" s="86" t="n">
        <v>0.6129621072088722</v>
      </c>
      <c r="M2655" s="86" t="n">
        <v>0.5663582286847324</v>
      </c>
      <c r="N2655" s="86" t="n">
        <v>0.4775946805435098</v>
      </c>
      <c r="O2655" s="86" t="n">
        <v>0.5643305969392924</v>
      </c>
      <c r="P2655" s="86" t="n">
        <v>0.5426233573022566</v>
      </c>
      <c r="Q2655" s="86" t="n">
        <v>0.3484698914116485</v>
      </c>
      <c r="R2655" s="86" t="n">
        <v>0.5408293170864782</v>
      </c>
      <c r="S2655" s="86" t="n">
        <v>0.5431340431340431</v>
      </c>
      <c r="T2655" s="86" t="n">
        <v>0.3001786217918586</v>
      </c>
      <c r="U2655" s="86" t="n">
        <v>0.5149396899600873</v>
      </c>
      <c r="V2655" s="86" t="n">
        <v>0.5198001705860851</v>
      </c>
      <c r="W2655" s="86" t="n">
        <v>0.4517945109078114</v>
      </c>
      <c r="X2655" s="86" t="n">
        <v>0.5555280854430379</v>
      </c>
      <c r="Y2655" s="86" t="n">
        <v>0.5146021061773967</v>
      </c>
      <c r="Z2655" s="86" t="n">
        <v>0.2546864349011588</v>
      </c>
      <c r="AA2655" s="86" t="n">
        <v>0.4726082891866624</v>
      </c>
      <c r="AB2655" s="86" t="n">
        <v>0.449065543564096</v>
      </c>
      <c r="AC2655" s="86" t="n">
        <v>0.560947140236785</v>
      </c>
      <c r="AD2655" s="86" t="n">
        <v>0.568737797174687</v>
      </c>
      <c r="AE2655" s="86" t="n">
        <v>0.5194637944155007</v>
      </c>
      <c r="AF2655" s="86" t="n">
        <v>0.6216302440580634</v>
      </c>
      <c r="AG2655" s="86" t="n">
        <v>0.610242347884088</v>
      </c>
      <c r="AH2655" s="86" t="n">
        <v>0.5597294111617894</v>
      </c>
      <c r="AI2655" s="86" t="n">
        <v>0.6215916296766012</v>
      </c>
      <c r="AJ2655" s="86" t="n">
        <v>0.624177992108724</v>
      </c>
      <c r="AK2655" s="86" t="n">
        <v>0.5708522162042666</v>
      </c>
    </row>
    <row r="2656">
      <c r="A2656" s="86" t="n">
        <v>9</v>
      </c>
      <c r="B2656" s="86" t="n">
        <v>0.6272123893805309</v>
      </c>
      <c r="C2656" s="86" t="n">
        <v>0.6147840379873982</v>
      </c>
      <c r="D2656" s="86" t="n">
        <v>0.5628442415521262</v>
      </c>
      <c r="E2656" s="86" t="n">
        <v>0.6219914276294098</v>
      </c>
      <c r="F2656" s="86" t="n">
        <v>0.6187721492599541</v>
      </c>
      <c r="G2656" s="86" t="n">
        <v>0.5566798147830561</v>
      </c>
      <c r="H2656" s="86" t="n">
        <v>0.5987612989621693</v>
      </c>
      <c r="I2656" s="86" t="n">
        <v>0.5676595941814139</v>
      </c>
      <c r="J2656" s="86" t="n">
        <v>0.5606211544096101</v>
      </c>
      <c r="K2656" s="86" t="n">
        <v>0.5561199410126167</v>
      </c>
      <c r="L2656" s="86" t="n">
        <v>0.549075785582255</v>
      </c>
      <c r="M2656" s="86" t="n">
        <v>0.5531394580304032</v>
      </c>
      <c r="N2656" s="86" t="n">
        <v>0.4317721884937844</v>
      </c>
      <c r="O2656" s="86" t="n">
        <v>0.5104388365257931</v>
      </c>
      <c r="P2656" s="86" t="n">
        <v>0.527646912968014</v>
      </c>
      <c r="Q2656" s="86" t="n">
        <v>0.3169902380168915</v>
      </c>
      <c r="R2656" s="86" t="n">
        <v>0.4908838774211149</v>
      </c>
      <c r="S2656" s="86" t="n">
        <v>0.5326917826917827</v>
      </c>
      <c r="T2656" s="86" t="n">
        <v>0.273197330074269</v>
      </c>
      <c r="U2656" s="86" t="n">
        <v>0.4675737061456702</v>
      </c>
      <c r="V2656" s="86" t="n">
        <v>0.5121237967588643</v>
      </c>
      <c r="W2656" s="86" t="n">
        <v>0.4101337086558761</v>
      </c>
      <c r="X2656" s="86" t="n">
        <v>0.5042276503164556</v>
      </c>
      <c r="Y2656" s="86" t="n">
        <v>0.5113451308218434</v>
      </c>
      <c r="Z2656" s="86" t="n">
        <v>0.2754771642808452</v>
      </c>
      <c r="AA2656" s="86" t="n">
        <v>0.4352134621377378</v>
      </c>
      <c r="AB2656" s="86" t="n">
        <v>0.4540668596999212</v>
      </c>
      <c r="AC2656" s="86" t="n">
        <v>0.5114223778555945</v>
      </c>
      <c r="AD2656" s="86" t="n">
        <v>0.5114964970713219</v>
      </c>
      <c r="AE2656" s="86" t="n">
        <v>0.5161271439442722</v>
      </c>
      <c r="AF2656" s="86" t="n">
        <v>0.5981815281544106</v>
      </c>
      <c r="AG2656" s="86" t="n">
        <v>0.5954198473282444</v>
      </c>
      <c r="AH2656" s="86" t="n">
        <v>0.5435863270640086</v>
      </c>
      <c r="AI2656" s="86" t="n">
        <v>0.6212745719720991</v>
      </c>
      <c r="AJ2656" s="86" t="n">
        <v>0.6128671635247698</v>
      </c>
      <c r="AK2656" s="86" t="n">
        <v>0.5596882944622527</v>
      </c>
    </row>
    <row r="2657">
      <c r="A2657" s="86" t="n">
        <v>10</v>
      </c>
      <c r="B2657" s="86" t="n">
        <v>0.5813843236409609</v>
      </c>
      <c r="C2657" s="86" t="n">
        <v>0.555953794174048</v>
      </c>
      <c r="D2657" s="86" t="n">
        <v>0.5482558428025606</v>
      </c>
      <c r="E2657" s="86" t="n">
        <v>0.5590174744477416</v>
      </c>
      <c r="F2657" s="86" t="n">
        <v>0.5436991869918699</v>
      </c>
      <c r="G2657" s="86" t="n">
        <v>0.5398730920939805</v>
      </c>
      <c r="H2657" s="86" t="n">
        <v>0.5790090391697357</v>
      </c>
      <c r="I2657" s="86" t="n">
        <v>0.5318725099601592</v>
      </c>
      <c r="J2657" s="86" t="n">
        <v>0.5533548198066217</v>
      </c>
      <c r="K2657" s="86" t="n">
        <v>0.5420285105685729</v>
      </c>
      <c r="L2657" s="86" t="n">
        <v>0.5269408502772642</v>
      </c>
      <c r="M2657" s="86" t="n">
        <v>0.5514871116986122</v>
      </c>
      <c r="N2657" s="86" t="n">
        <v>0.420497253541486</v>
      </c>
      <c r="O2657" s="86" t="n">
        <v>0.4949072666463971</v>
      </c>
      <c r="P2657" s="86" t="n">
        <v>0.5415323580461197</v>
      </c>
      <c r="Q2657" s="86" t="n">
        <v>0.3384885378962378</v>
      </c>
      <c r="R2657" s="86" t="n">
        <v>0.4867463853778304</v>
      </c>
      <c r="S2657" s="86" t="n">
        <v>0.5500955500955501</v>
      </c>
      <c r="T2657" s="86" t="n">
        <v>0.2906834633825326</v>
      </c>
      <c r="U2657" s="86" t="n">
        <v>0.46247987827736</v>
      </c>
      <c r="V2657" s="86" t="n">
        <v>0.5324113561593761</v>
      </c>
      <c r="W2657" s="86" t="n">
        <v>0.4001407459535538</v>
      </c>
      <c r="X2657" s="86" t="n">
        <v>0.4918660996835441</v>
      </c>
      <c r="Y2657" s="86" t="n">
        <v>0.5271957442188687</v>
      </c>
      <c r="Z2657" s="86" t="n">
        <v>0.3377641445126107</v>
      </c>
      <c r="AA2657" s="86" t="n">
        <v>0.432907447803054</v>
      </c>
      <c r="AB2657" s="86" t="n">
        <v>0.4834430113187682</v>
      </c>
      <c r="AC2657" s="86" t="n">
        <v>0.496581624145406</v>
      </c>
      <c r="AD2657" s="86" t="n">
        <v>0.494268978982428</v>
      </c>
      <c r="AE2657" s="86" t="n">
        <v>0.5173564362231456</v>
      </c>
      <c r="AF2657" s="86" t="n">
        <v>0.5364491944488755</v>
      </c>
      <c r="AG2657" s="86" t="n">
        <v>0.5323995157983151</v>
      </c>
      <c r="AH2657" s="86" t="n">
        <v>0.528416952800697</v>
      </c>
      <c r="AI2657" s="86" t="n">
        <v>0.5753012048192772</v>
      </c>
      <c r="AJ2657" s="86" t="n">
        <v>0.541341516878562</v>
      </c>
      <c r="AK2657" s="86" t="n">
        <v>0.5499613131424782</v>
      </c>
    </row>
    <row r="2658">
      <c r="A2658" s="86" t="n">
        <v>11</v>
      </c>
      <c r="B2658" s="86" t="n">
        <v>0.5497787610619469</v>
      </c>
      <c r="C2658" s="86" t="n">
        <v>0.5304766687973701</v>
      </c>
      <c r="D2658" s="86" t="n">
        <v>0.524884632560909</v>
      </c>
      <c r="E2658" s="86" t="n">
        <v>0.531981536432575</v>
      </c>
      <c r="F2658" s="86" t="n">
        <v>0.5106055868250989</v>
      </c>
      <c r="G2658" s="86" t="n">
        <v>0.5232378665752014</v>
      </c>
      <c r="H2658" s="86" t="n">
        <v>0.571309005691329</v>
      </c>
      <c r="I2658" s="86" t="n">
        <v>0.5195960344667842</v>
      </c>
      <c r="J2658" s="86" t="n">
        <v>0.548432464107823</v>
      </c>
      <c r="K2658" s="86" t="n">
        <v>0.5317057184990989</v>
      </c>
      <c r="L2658" s="86" t="n">
        <v>0.5127310536044362</v>
      </c>
      <c r="M2658" s="86" t="n">
        <v>0.5463317911434236</v>
      </c>
      <c r="N2658" s="86" t="n">
        <v>0.4113905753107835</v>
      </c>
      <c r="O2658" s="86" t="n">
        <v>0.4824668085537649</v>
      </c>
      <c r="P2658" s="86" t="n">
        <v>0.5383089511529879</v>
      </c>
      <c r="Q2658" s="86" t="n">
        <v>0.3673357464078096</v>
      </c>
      <c r="R2658" s="86" t="n">
        <v>0.4825634263890153</v>
      </c>
      <c r="S2658" s="86" t="n">
        <v>0.5471607971607972</v>
      </c>
      <c r="T2658" s="86" t="n">
        <v>0.3401334962865469</v>
      </c>
      <c r="U2658" s="86" t="n">
        <v>0.4649275617984963</v>
      </c>
      <c r="V2658" s="86" t="n">
        <v>0.5341172170098697</v>
      </c>
      <c r="W2658" s="86" t="n">
        <v>0.3940886699507388</v>
      </c>
      <c r="X2658" s="86" t="n">
        <v>0.4841524920886076</v>
      </c>
      <c r="Y2658" s="86" t="n">
        <v>0.5295841928129409</v>
      </c>
      <c r="Z2658" s="86" t="n">
        <v>0.4251874573960463</v>
      </c>
      <c r="AA2658" s="86" t="n">
        <v>0.4462657110210866</v>
      </c>
      <c r="AB2658" s="86" t="n">
        <v>0.5107133456172678</v>
      </c>
      <c r="AC2658" s="86" t="n">
        <v>0.4979156244789061</v>
      </c>
      <c r="AD2658" s="86" t="n">
        <v>0.4945675892959688</v>
      </c>
      <c r="AE2658" s="86" t="n">
        <v>0.5190540303225427</v>
      </c>
      <c r="AF2658" s="86" t="n">
        <v>0.5150741745094912</v>
      </c>
      <c r="AG2658" s="86" t="n">
        <v>0.5074730106969046</v>
      </c>
      <c r="AH2658" s="86" t="n">
        <v>0.5139650489417311</v>
      </c>
      <c r="AI2658" s="86" t="n">
        <v>0.5513633481293596</v>
      </c>
      <c r="AJ2658" s="86" t="n">
        <v>0.5088338448049101</v>
      </c>
      <c r="AK2658" s="86" t="n">
        <v>0.5307284182601967</v>
      </c>
    </row>
    <row r="2659">
      <c r="A2659" s="86" t="n">
        <v>12</v>
      </c>
      <c r="B2659" s="86" t="n">
        <v>0.5444058154235145</v>
      </c>
      <c r="C2659" s="86" t="n">
        <v>0.5279883115697196</v>
      </c>
      <c r="D2659" s="86" t="n">
        <v>0.5162506822805538</v>
      </c>
      <c r="E2659" s="86" t="n">
        <v>0.5234091658424003</v>
      </c>
      <c r="F2659" s="86" t="n">
        <v>0.5070095893266624</v>
      </c>
      <c r="G2659" s="86" t="n">
        <v>0.5194649288286743</v>
      </c>
      <c r="H2659" s="86" t="n">
        <v>0.5649481084700368</v>
      </c>
      <c r="I2659" s="86" t="n">
        <v>0.4992587788381357</v>
      </c>
      <c r="J2659" s="86" t="n">
        <v>0.5364781716964547</v>
      </c>
      <c r="K2659" s="86" t="n">
        <v>0.5069637883008357</v>
      </c>
      <c r="L2659" s="86" t="n">
        <v>0.4893484288354897</v>
      </c>
      <c r="M2659" s="86" t="n">
        <v>0.5281559814937211</v>
      </c>
      <c r="N2659" s="86" t="n">
        <v>0.3959236773633998</v>
      </c>
      <c r="O2659" s="86" t="n">
        <v>0.4637174419783114</v>
      </c>
      <c r="P2659" s="86" t="n">
        <v>0.5220431440614929</v>
      </c>
      <c r="Q2659" s="86" t="n">
        <v>0.3993638258198969</v>
      </c>
      <c r="R2659" s="86" t="n">
        <v>0.4738565063199056</v>
      </c>
      <c r="S2659" s="86" t="n">
        <v>0.5286650286650287</v>
      </c>
      <c r="T2659" s="86" t="n">
        <v>0.4691172323023409</v>
      </c>
      <c r="U2659" s="86" t="n">
        <v>0.4828331385477077</v>
      </c>
      <c r="V2659" s="86" t="n">
        <v>0.5202875594005117</v>
      </c>
      <c r="W2659" s="86" t="n">
        <v>0.381984517945109</v>
      </c>
      <c r="X2659" s="86" t="n">
        <v>0.4684533227848101</v>
      </c>
      <c r="Y2659" s="86" t="n">
        <v>0.5175876669199869</v>
      </c>
      <c r="Z2659" s="86" t="n">
        <v>0.5656952965235174</v>
      </c>
      <c r="AA2659" s="86" t="n">
        <v>0.4565908382673731</v>
      </c>
      <c r="AB2659" s="86" t="n">
        <v>0.5569360357988946</v>
      </c>
      <c r="AC2659" s="86" t="n">
        <v>0.4829081207270302</v>
      </c>
      <c r="AD2659" s="86" t="n">
        <v>0.4790398529918457</v>
      </c>
      <c r="AE2659" s="86" t="n">
        <v>0.5112099748287772</v>
      </c>
      <c r="AF2659" s="86" t="n">
        <v>0.5091721167650343</v>
      </c>
      <c r="AG2659" s="86" t="n">
        <v>0.5030262605301514</v>
      </c>
      <c r="AH2659" s="86" t="n">
        <v>0.5128375954491877</v>
      </c>
      <c r="AI2659" s="86" t="n">
        <v>0.547717184527584</v>
      </c>
      <c r="AJ2659" s="86" t="n">
        <v>0.5056115738711092</v>
      </c>
      <c r="AK2659" s="86" t="n">
        <v>0.522769978998563</v>
      </c>
    </row>
    <row r="2660">
      <c r="A2660" s="86" t="n">
        <v>13</v>
      </c>
      <c r="B2660" s="86" t="n">
        <v>0.5249683944374209</v>
      </c>
      <c r="C2660" s="86" t="n">
        <v>0.5059583599671262</v>
      </c>
      <c r="D2660" s="86" t="n">
        <v>0.5041433037264924</v>
      </c>
      <c r="E2660" s="86" t="n">
        <v>0.5023079459281239</v>
      </c>
      <c r="F2660" s="86" t="n">
        <v>0.4866322701688555</v>
      </c>
      <c r="G2660" s="86" t="n">
        <v>0.5107185731435431</v>
      </c>
      <c r="H2660" s="86" t="n">
        <v>0.5570806829594911</v>
      </c>
      <c r="I2660" s="86" t="n">
        <v>0.4944176781247104</v>
      </c>
      <c r="J2660" s="86" t="n">
        <v>0.5384119542924114</v>
      </c>
      <c r="K2660" s="86" t="n">
        <v>0.5061445190889726</v>
      </c>
      <c r="L2660" s="86" t="n">
        <v>0.4863678373382624</v>
      </c>
      <c r="M2660" s="86" t="n">
        <v>0.5333773959021811</v>
      </c>
      <c r="N2660" s="86" t="n">
        <v>0.4129806302399538</v>
      </c>
      <c r="O2660" s="86" t="n">
        <v>0.4671632715110975</v>
      </c>
      <c r="P2660" s="86" t="n">
        <v>0.5292338209769404</v>
      </c>
      <c r="Q2660" s="86" t="n">
        <v>0.4634199846440715</v>
      </c>
      <c r="R2660" s="86" t="n">
        <v>0.4874965899790852</v>
      </c>
      <c r="S2660" s="86" t="n">
        <v>0.5328965328965329</v>
      </c>
      <c r="T2660" s="86" t="n">
        <v>0.5865375575820249</v>
      </c>
      <c r="U2660" s="86" t="n">
        <v>0.512646364859203</v>
      </c>
      <c r="V2660" s="86" t="n">
        <v>0.5288168636529791</v>
      </c>
      <c r="W2660" s="86" t="n">
        <v>0.3849401829697395</v>
      </c>
      <c r="X2660" s="86" t="n">
        <v>0.4722854034810126</v>
      </c>
      <c r="Y2660" s="86" t="n">
        <v>0.5277928563673868</v>
      </c>
      <c r="Z2660" s="86" t="n">
        <v>0.7152351738241307</v>
      </c>
      <c r="AA2660" s="86" t="n">
        <v>0.5085073231536303</v>
      </c>
      <c r="AB2660" s="86" t="n">
        <v>0.632271650434325</v>
      </c>
      <c r="AC2660" s="86" t="n">
        <v>0.4849091212272803</v>
      </c>
      <c r="AD2660" s="86" t="n">
        <v>0.4809923050419203</v>
      </c>
      <c r="AE2660" s="86" t="n">
        <v>0.5247321898963881</v>
      </c>
      <c r="AF2660" s="86" t="n">
        <v>0.4895517626415696</v>
      </c>
      <c r="AG2660" s="86" t="n">
        <v>0.4853874848686973</v>
      </c>
      <c r="AH2660" s="86" t="n">
        <v>0.5062778660380258</v>
      </c>
      <c r="AI2660" s="86" t="n">
        <v>0.5296448953709576</v>
      </c>
      <c r="AJ2660" s="86" t="n">
        <v>0.4844366505918456</v>
      </c>
      <c r="AK2660" s="86" t="n">
        <v>0.5186802254891124</v>
      </c>
    </row>
    <row r="2661">
      <c r="A2661" s="86" t="n">
        <v>14</v>
      </c>
      <c r="B2661" s="86" t="n">
        <v>0.5259165613147915</v>
      </c>
      <c r="C2661" s="86" t="n">
        <v>0.5038124372203451</v>
      </c>
      <c r="D2661" s="86" t="n">
        <v>0.5136704212772293</v>
      </c>
      <c r="E2661" s="86" t="n">
        <v>0.5014836795252227</v>
      </c>
      <c r="F2661" s="86" t="n">
        <v>0.4851990827600582</v>
      </c>
      <c r="G2661" s="86" t="n">
        <v>0.5221517178299891</v>
      </c>
      <c r="H2661" s="86" t="n">
        <v>0.5634415801807834</v>
      </c>
      <c r="I2661" s="86" t="n">
        <v>0.4932131937366813</v>
      </c>
      <c r="J2661" s="86" t="n">
        <v>0.5385877527102255</v>
      </c>
      <c r="K2661" s="86" t="n">
        <v>0.5025397345567754</v>
      </c>
      <c r="L2661" s="86" t="n">
        <v>0.4856746765249537</v>
      </c>
      <c r="M2661" s="86" t="n">
        <v>0.5301387970918704</v>
      </c>
      <c r="N2661" s="86" t="n">
        <v>0.5026019080659151</v>
      </c>
      <c r="O2661" s="86" t="n">
        <v>0.4857099422316812</v>
      </c>
      <c r="P2661" s="86" t="n">
        <v>0.5338953632531616</v>
      </c>
      <c r="Q2661" s="86" t="n">
        <v>0.5849511900844576</v>
      </c>
      <c r="R2661" s="86" t="n">
        <v>0.5175957079203419</v>
      </c>
      <c r="S2661" s="86" t="n">
        <v>0.5382200382200383</v>
      </c>
      <c r="T2661" s="86" t="n">
        <v>0.694086678574786</v>
      </c>
      <c r="U2661" s="86" t="n">
        <v>0.5427903592140951</v>
      </c>
      <c r="V2661" s="86" t="n">
        <v>0.5352747654441331</v>
      </c>
      <c r="W2661" s="86" t="n">
        <v>0.4114004222378606</v>
      </c>
      <c r="X2661" s="86" t="n">
        <v>0.4830646756329113</v>
      </c>
      <c r="Y2661" s="86" t="n">
        <v>0.5314840951036804</v>
      </c>
      <c r="Z2661" s="86" t="n">
        <v>0.822511929107021</v>
      </c>
      <c r="AA2661" s="86" t="n">
        <v>0.5911706658356704</v>
      </c>
      <c r="AB2661" s="86" t="n">
        <v>0.6809160305343512</v>
      </c>
      <c r="AC2661" s="86" t="n">
        <v>0.5187593796898449</v>
      </c>
      <c r="AD2661" s="86" t="n">
        <v>0.4846675089008844</v>
      </c>
      <c r="AE2661" s="86" t="n">
        <v>0.5201077094187204</v>
      </c>
      <c r="AF2661" s="86" t="n">
        <v>0.4968894560535971</v>
      </c>
      <c r="AG2661" s="86" t="n">
        <v>0.4851404431927666</v>
      </c>
      <c r="AH2661" s="86" t="n">
        <v>0.5210885050991646</v>
      </c>
      <c r="AI2661" s="86" t="n">
        <v>0.5233037412809131</v>
      </c>
      <c r="AJ2661" s="86" t="n">
        <v>0.4812801402893467</v>
      </c>
      <c r="AK2661" s="86" t="n">
        <v>0.5323864264397038</v>
      </c>
    </row>
    <row r="2662">
      <c r="A2662" s="86" t="n">
        <v>15</v>
      </c>
      <c r="B2662" s="86" t="n">
        <v>0.5148546144121365</v>
      </c>
      <c r="C2662" s="86" t="n">
        <v>0.4962332207104374</v>
      </c>
      <c r="D2662" s="86" t="n">
        <v>0.4996278469706743</v>
      </c>
      <c r="E2662" s="86" t="n">
        <v>0.4932410154962084</v>
      </c>
      <c r="F2662" s="86" t="n">
        <v>0.482228476130915</v>
      </c>
      <c r="G2662" s="86" t="n">
        <v>0.5140341851026125</v>
      </c>
      <c r="H2662" s="86" t="n">
        <v>0.5621024439236691</v>
      </c>
      <c r="I2662" s="86" t="n">
        <v>0.5032891689057721</v>
      </c>
      <c r="J2662" s="86" t="n">
        <v>0.5394667447992967</v>
      </c>
      <c r="K2662" s="86" t="n">
        <v>0.5148287727347207</v>
      </c>
      <c r="L2662" s="86" t="n">
        <v>0.4955175600739371</v>
      </c>
      <c r="M2662" s="86" t="n">
        <v>0.5301387970918705</v>
      </c>
      <c r="N2662" s="86" t="n">
        <v>0.6431049436253253</v>
      </c>
      <c r="O2662" s="86" t="n">
        <v>0.5201175635958244</v>
      </c>
      <c r="P2662" s="86" t="n">
        <v>0.539251177783288</v>
      </c>
      <c r="Q2662" s="86" t="n">
        <v>0.6347482724580454</v>
      </c>
      <c r="R2662" s="86" t="n">
        <v>0.5337592070564701</v>
      </c>
      <c r="S2662" s="86" t="n">
        <v>0.5430657930657931</v>
      </c>
      <c r="T2662" s="86" t="n">
        <v>0.7699539343799943</v>
      </c>
      <c r="U2662" s="86" t="n">
        <v>0.572184612670621</v>
      </c>
      <c r="V2662" s="86" t="n">
        <v>0.5409406604118435</v>
      </c>
      <c r="W2662" s="86" t="n">
        <v>0.4616467276565799</v>
      </c>
      <c r="X2662" s="86" t="n">
        <v>0.50751582278481</v>
      </c>
      <c r="Y2662" s="86" t="n">
        <v>0.5379437628921943</v>
      </c>
      <c r="Z2662" s="86" t="n">
        <v>0.9158145875937287</v>
      </c>
      <c r="AA2662" s="86" t="n">
        <v>0.6861950763477719</v>
      </c>
      <c r="AB2662" s="86" t="n">
        <v>0.7325612003158728</v>
      </c>
      <c r="AC2662" s="86" t="n">
        <v>0.5952976488244123</v>
      </c>
      <c r="AD2662" s="86" t="n">
        <v>0.5090616745147584</v>
      </c>
      <c r="AE2662" s="86" t="n">
        <v>0.5225077562489023</v>
      </c>
      <c r="AF2662" s="86" t="n">
        <v>0.4846067953421599</v>
      </c>
      <c r="AG2662" s="86" t="n">
        <v>0.4793843721435806</v>
      </c>
      <c r="AH2662" s="86" t="n">
        <v>0.5127863475631629</v>
      </c>
      <c r="AI2662" s="86" t="n">
        <v>0.5071337983513</v>
      </c>
      <c r="AJ2662" s="86" t="n">
        <v>0.4748136782113107</v>
      </c>
      <c r="AK2662" s="86" t="n">
        <v>0.5210567038797391</v>
      </c>
    </row>
    <row r="2663">
      <c r="A2663" s="86" t="n">
        <v>16</v>
      </c>
      <c r="B2663" s="86" t="n">
        <v>0.5131163084702908</v>
      </c>
      <c r="C2663" s="86" t="n">
        <v>0.5071226372020819</v>
      </c>
      <c r="D2663" s="86" t="n">
        <v>0.5004217734332359</v>
      </c>
      <c r="E2663" s="86" t="n">
        <v>0.5051104516979888</v>
      </c>
      <c r="F2663" s="86" t="n">
        <v>0.4969512195121949</v>
      </c>
      <c r="G2663" s="86" t="n">
        <v>0.5165494769336305</v>
      </c>
      <c r="H2663" s="86" t="n">
        <v>0.5836960160696352</v>
      </c>
      <c r="I2663" s="86" t="n">
        <v>0.5491290651348095</v>
      </c>
      <c r="J2663" s="86" t="n">
        <v>0.5861705244652798</v>
      </c>
      <c r="K2663" s="86" t="n">
        <v>0.5680812715058169</v>
      </c>
      <c r="L2663" s="86" t="n">
        <v>0.5487292051756005</v>
      </c>
      <c r="M2663" s="86" t="n">
        <v>0.5840713813615334</v>
      </c>
      <c r="N2663" s="86" t="n">
        <v>0.7367736339982655</v>
      </c>
      <c r="O2663" s="86" t="n">
        <v>0.5824972129319955</v>
      </c>
      <c r="P2663" s="86" t="n">
        <v>0.5984626828663527</v>
      </c>
      <c r="Q2663" s="86" t="n">
        <v>0.7609959416474718</v>
      </c>
      <c r="R2663" s="86" t="n">
        <v>0.6059607165590617</v>
      </c>
      <c r="S2663" s="86" t="n">
        <v>0.6005323505323505</v>
      </c>
      <c r="T2663" s="86" t="n">
        <v>0.8443170066748142</v>
      </c>
      <c r="U2663" s="86" t="n">
        <v>0.6504002293325101</v>
      </c>
      <c r="V2663" s="86" t="n">
        <v>0.6227001340319239</v>
      </c>
      <c r="W2663" s="86" t="n">
        <v>0.6364532019704433</v>
      </c>
      <c r="X2663" s="86" t="n">
        <v>0.6008455300632911</v>
      </c>
      <c r="Y2663" s="86" t="n">
        <v>0.6306589946802736</v>
      </c>
      <c r="Z2663" s="86" t="n">
        <v>0.9549250170415814</v>
      </c>
      <c r="AA2663" s="86" t="n">
        <v>0.8229562688272567</v>
      </c>
      <c r="AB2663" s="86" t="n">
        <v>0.7989470913398264</v>
      </c>
      <c r="AC2663" s="86" t="n">
        <v>0.7061864265466068</v>
      </c>
      <c r="AD2663" s="86" t="n">
        <v>0.5765016653267486</v>
      </c>
      <c r="AE2663" s="86" t="n">
        <v>0.5832699174618041</v>
      </c>
      <c r="AF2663" s="86" t="n">
        <v>0.4994416972403892</v>
      </c>
      <c r="AG2663" s="86" t="n">
        <v>0.4950468143975888</v>
      </c>
      <c r="AH2663" s="86" t="n">
        <v>0.5160662122687438</v>
      </c>
      <c r="AI2663" s="86" t="n">
        <v>0.5071337983513</v>
      </c>
      <c r="AJ2663" s="86" t="n">
        <v>0.4921306444541867</v>
      </c>
      <c r="AK2663" s="86" t="n">
        <v>0.5205593014258871</v>
      </c>
    </row>
    <row r="2664">
      <c r="A2664" s="86" t="n">
        <v>17</v>
      </c>
      <c r="B2664" s="86" t="n">
        <v>0.5774336283185841</v>
      </c>
      <c r="C2664" s="86" t="n">
        <v>0.565701762396128</v>
      </c>
      <c r="D2664" s="86" t="n">
        <v>0.56502753932417</v>
      </c>
      <c r="E2664" s="86" t="n">
        <v>0.5626442466205079</v>
      </c>
      <c r="F2664" s="86" t="n">
        <v>0.5544871794871795</v>
      </c>
      <c r="G2664" s="86" t="n">
        <v>0.5747441833876407</v>
      </c>
      <c r="H2664" s="86" t="n">
        <v>0.6417810512219617</v>
      </c>
      <c r="I2664" s="86" t="n">
        <v>0.6280691188733437</v>
      </c>
      <c r="J2664" s="86" t="n">
        <v>0.6627014356870787</v>
      </c>
      <c r="K2664" s="86" t="n">
        <v>0.6331312469277406</v>
      </c>
      <c r="L2664" s="86" t="n">
        <v>0.6256238447319779</v>
      </c>
      <c r="M2664" s="86" t="n">
        <v>0.6525446133509585</v>
      </c>
      <c r="N2664" s="86" t="n">
        <v>0.8865278982364845</v>
      </c>
      <c r="O2664" s="86" t="n">
        <v>0.6706445728184858</v>
      </c>
      <c r="P2664" s="86" t="n">
        <v>0.6588643689561121</v>
      </c>
      <c r="Q2664" s="86" t="n">
        <v>0.9129099484479544</v>
      </c>
      <c r="R2664" s="86" t="n">
        <v>0.700986632718014</v>
      </c>
      <c r="S2664" s="86" t="n">
        <v>0.6634589134589135</v>
      </c>
      <c r="T2664" s="86" t="n">
        <v>0.9491397950549967</v>
      </c>
      <c r="U2664" s="86" t="n">
        <v>0.7556947231471476</v>
      </c>
      <c r="V2664" s="86" t="n">
        <v>0.7059826976970878</v>
      </c>
      <c r="W2664" s="86" t="n">
        <v>0.8600985221674877</v>
      </c>
      <c r="X2664" s="86" t="n">
        <v>0.7267108386075949</v>
      </c>
      <c r="Y2664" s="86" t="n">
        <v>0.7657691890131364</v>
      </c>
      <c r="Z2664" s="86" t="n">
        <v>1</v>
      </c>
      <c r="AA2664" s="86" t="n">
        <v>0.9636023683390466</v>
      </c>
      <c r="AB2664" s="86" t="n">
        <v>0.8777573045538301</v>
      </c>
      <c r="AC2664" s="86" t="n">
        <v>0.8337502084375522</v>
      </c>
      <c r="AD2664" s="86" t="n">
        <v>0.673802687492822</v>
      </c>
      <c r="AE2664" s="86" t="n">
        <v>0.6763449042908153</v>
      </c>
      <c r="AF2664" s="86" t="n">
        <v>0.5594193651300048</v>
      </c>
      <c r="AG2664" s="86" t="n">
        <v>0.556066108352479</v>
      </c>
      <c r="AH2664" s="86" t="n">
        <v>0.5755137600573975</v>
      </c>
      <c r="AI2664" s="86" t="n">
        <v>0.5657894736842106</v>
      </c>
      <c r="AJ2664" s="86" t="n">
        <v>0.5530249890398947</v>
      </c>
      <c r="AK2664" s="86" t="n">
        <v>0.5786448546479495</v>
      </c>
    </row>
    <row r="2665">
      <c r="A2665" s="86" t="n">
        <v>18</v>
      </c>
      <c r="B2665" s="86" t="n">
        <v>0.6698798988621998</v>
      </c>
      <c r="C2665" s="86" t="n">
        <v>0.6575426901652818</v>
      </c>
      <c r="D2665" s="86" t="n">
        <v>0.6628293554309533</v>
      </c>
      <c r="E2665" s="86" t="n">
        <v>0.6510056050115398</v>
      </c>
      <c r="F2665" s="86" t="n">
        <v>0.6455857827809046</v>
      </c>
      <c r="G2665" s="86" t="n">
        <v>0.66649516949637</v>
      </c>
      <c r="H2665" s="86" t="n">
        <v>0.7209574824238367</v>
      </c>
      <c r="I2665" s="86" t="n">
        <v>0.7291763179838784</v>
      </c>
      <c r="J2665" s="86" t="n">
        <v>0.7524172282449457</v>
      </c>
      <c r="K2665" s="86" t="n">
        <v>0.724725544814026</v>
      </c>
      <c r="L2665" s="86" t="n">
        <v>0.7246534195933455</v>
      </c>
      <c r="M2665" s="86" t="n">
        <v>0.73694646397885</v>
      </c>
      <c r="N2665" s="86" t="n">
        <v>0.9921942758022551</v>
      </c>
      <c r="O2665" s="86" t="n">
        <v>0.7695854869767912</v>
      </c>
      <c r="P2665" s="86" t="n">
        <v>0.7364244978923882</v>
      </c>
      <c r="Q2665" s="86" t="n">
        <v>1</v>
      </c>
      <c r="R2665" s="86" t="n">
        <v>0.8036964626716379</v>
      </c>
      <c r="S2665" s="86" t="n">
        <v>0.72986622986623</v>
      </c>
      <c r="T2665" s="86" t="n">
        <v>1</v>
      </c>
      <c r="U2665" s="86" t="n">
        <v>0.8584974310348629</v>
      </c>
      <c r="V2665" s="86" t="n">
        <v>0.7840867552089679</v>
      </c>
      <c r="W2665" s="86" t="n">
        <v>1</v>
      </c>
      <c r="X2665" s="86" t="n">
        <v>0.8406596123417718</v>
      </c>
      <c r="Y2665" s="86" t="n">
        <v>0.8289545109108674</v>
      </c>
      <c r="Z2665" s="86" t="n">
        <v>0.9387355146557599</v>
      </c>
      <c r="AA2665" s="86" t="n">
        <v>1</v>
      </c>
      <c r="AB2665" s="86" t="n">
        <v>0.8902869176098976</v>
      </c>
      <c r="AC2665" s="86" t="n">
        <v>0.9172919793229949</v>
      </c>
      <c r="AD2665" s="86" t="n">
        <v>0.7774434363156082</v>
      </c>
      <c r="AE2665" s="86" t="n">
        <v>0.7733419188667096</v>
      </c>
      <c r="AF2665" s="86" t="n">
        <v>0.6520976232253949</v>
      </c>
      <c r="AG2665" s="86" t="n">
        <v>0.6516712369376713</v>
      </c>
      <c r="AH2665" s="86" t="n">
        <v>0.6725772561881822</v>
      </c>
      <c r="AI2665" s="86" t="n">
        <v>0.6620164870006342</v>
      </c>
      <c r="AJ2665" s="86" t="n">
        <v>0.6494300745287155</v>
      </c>
      <c r="AK2665" s="86" t="n">
        <v>0.675693600088427</v>
      </c>
    </row>
    <row r="2666">
      <c r="A2666" s="86" t="n">
        <v>19</v>
      </c>
      <c r="B2666" s="86" t="n">
        <v>0.7754424778761062</v>
      </c>
      <c r="C2666" s="86" t="n">
        <v>0.762989681307643</v>
      </c>
      <c r="D2666" s="86" t="n">
        <v>0.7698109462611026</v>
      </c>
      <c r="E2666" s="86" t="n">
        <v>0.7505769864820311</v>
      </c>
      <c r="F2666" s="86" t="n">
        <v>0.751771940796331</v>
      </c>
      <c r="G2666" s="86" t="n">
        <v>0.7667066826730693</v>
      </c>
      <c r="H2666" s="86" t="n">
        <v>0.8086709072648141</v>
      </c>
      <c r="I2666" s="86" t="n">
        <v>0.8204391735384045</v>
      </c>
      <c r="J2666" s="86" t="n">
        <v>0.8304131262818634</v>
      </c>
      <c r="K2666" s="86" t="n">
        <v>0.8063247583155826</v>
      </c>
      <c r="L2666" s="86" t="n">
        <v>0.8053373382624767</v>
      </c>
      <c r="M2666" s="86" t="n">
        <v>0.8054857898215467</v>
      </c>
      <c r="N2666" s="86" t="n">
        <v>0.9920497253541489</v>
      </c>
      <c r="O2666" s="86" t="n">
        <v>0.8315850815850814</v>
      </c>
      <c r="P2666" s="86" t="n">
        <v>0.7980659558641213</v>
      </c>
      <c r="Q2666" s="86" t="n">
        <v>0.956345289020511</v>
      </c>
      <c r="R2666" s="86" t="n">
        <v>0.8529144312085116</v>
      </c>
      <c r="S2666" s="86" t="n">
        <v>0.7899262899262901</v>
      </c>
      <c r="T2666" s="86" t="n">
        <v>0.9358841778697</v>
      </c>
      <c r="U2666" s="86" t="n">
        <v>0.8810337603916294</v>
      </c>
      <c r="V2666" s="86" t="n">
        <v>0.8055927866455465</v>
      </c>
      <c r="W2666" s="86" t="n">
        <v>0.9587614356087261</v>
      </c>
      <c r="X2666" s="86" t="n">
        <v>0.8624653876582276</v>
      </c>
      <c r="Y2666" s="86" t="n">
        <v>0.8660840299641732</v>
      </c>
      <c r="Z2666" s="86" t="n">
        <v>0.8626448534423993</v>
      </c>
      <c r="AA2666" s="86" t="n">
        <v>0.9842526228316192</v>
      </c>
      <c r="AB2666" s="86" t="n">
        <v>0.9097130823901027</v>
      </c>
      <c r="AC2666" s="86" t="n">
        <v>0.9498082374520593</v>
      </c>
      <c r="AD2666" s="86" t="n">
        <v>0.8581830710922248</v>
      </c>
      <c r="AE2666" s="86" t="n">
        <v>0.8479775215126149</v>
      </c>
      <c r="AF2666" s="86" t="n">
        <v>0.7578561174030947</v>
      </c>
      <c r="AG2666" s="86" t="n">
        <v>0.7594555201462487</v>
      </c>
      <c r="AH2666" s="86" t="n">
        <v>0.7778916619689434</v>
      </c>
      <c r="AI2666" s="86" t="n">
        <v>0.7688649334178821</v>
      </c>
      <c r="AJ2666" s="86" t="n">
        <v>0.757672073651907</v>
      </c>
      <c r="AK2666" s="86" t="n">
        <v>0.7827456615452637</v>
      </c>
    </row>
    <row r="2667">
      <c r="A2667" s="86" t="n">
        <v>20</v>
      </c>
      <c r="B2667" s="86" t="n">
        <v>0.8648862199747156</v>
      </c>
      <c r="C2667" s="86" t="n">
        <v>0.8593735731896631</v>
      </c>
      <c r="D2667" s="86" t="n">
        <v>0.8545129757356226</v>
      </c>
      <c r="E2667" s="86" t="n">
        <v>0.8338278931750742</v>
      </c>
      <c r="F2667" s="86" t="n">
        <v>0.8435480508651237</v>
      </c>
      <c r="G2667" s="86" t="n">
        <v>0.8448522266049275</v>
      </c>
      <c r="H2667" s="86" t="n">
        <v>0.8940408436558419</v>
      </c>
      <c r="I2667" s="86" t="n">
        <v>0.924279625683313</v>
      </c>
      <c r="J2667" s="86" t="n">
        <v>0.929211837093466</v>
      </c>
      <c r="K2667" s="86" t="n">
        <v>0.9059478944781256</v>
      </c>
      <c r="L2667" s="86" t="n">
        <v>0.9049907578558225</v>
      </c>
      <c r="M2667" s="86" t="n">
        <v>0.911037673496365</v>
      </c>
      <c r="N2667" s="86" t="n">
        <v>0.9908933217692977</v>
      </c>
      <c r="O2667" s="86" t="n">
        <v>0.9062024931590148</v>
      </c>
      <c r="P2667" s="86" t="n">
        <v>0.896751797669229</v>
      </c>
      <c r="Q2667" s="86" t="n">
        <v>0.9095097071405066</v>
      </c>
      <c r="R2667" s="86" t="n">
        <v>0.9095889788124034</v>
      </c>
      <c r="S2667" s="86" t="n">
        <v>0.8877968877968879</v>
      </c>
      <c r="T2667" s="86" t="n">
        <v>0.8861521105574879</v>
      </c>
      <c r="U2667" s="86" t="n">
        <v>0.9312002469734725</v>
      </c>
      <c r="V2667" s="86" t="n">
        <v>0.8916778359936639</v>
      </c>
      <c r="W2667" s="86" t="n">
        <v>0.8730471498944404</v>
      </c>
      <c r="X2667" s="86" t="n">
        <v>0.9217761075949364</v>
      </c>
      <c r="Y2667" s="86" t="n">
        <v>0.9084789925089565</v>
      </c>
      <c r="Z2667" s="86" t="n">
        <v>0.8122869802317654</v>
      </c>
      <c r="AA2667" s="86" t="n">
        <v>0.9764620338630932</v>
      </c>
      <c r="AB2667" s="86" t="n">
        <v>0.9663069228744411</v>
      </c>
      <c r="AC2667" s="86" t="n">
        <v>0.9651492412873104</v>
      </c>
      <c r="AD2667" s="86" t="n">
        <v>0.9548639026070976</v>
      </c>
      <c r="AE2667" s="86" t="n">
        <v>0.9530527424925364</v>
      </c>
      <c r="AF2667" s="86" t="n">
        <v>0.8540437071303238</v>
      </c>
      <c r="AG2667" s="86" t="n">
        <v>0.853751327849008</v>
      </c>
      <c r="AH2667" s="86" t="n">
        <v>0.8588120740019473</v>
      </c>
      <c r="AI2667" s="86" t="n">
        <v>0.8617628408370325</v>
      </c>
      <c r="AJ2667" s="86" t="n">
        <v>0.855414291977203</v>
      </c>
      <c r="AK2667" s="86" t="n">
        <v>0.8668066762462694</v>
      </c>
    </row>
    <row r="2668">
      <c r="A2668" s="86" t="n">
        <v>21</v>
      </c>
      <c r="B2668" s="86" t="n">
        <v>0.974873577749684</v>
      </c>
      <c r="C2668" s="86" t="n">
        <v>0.9739293215231484</v>
      </c>
      <c r="D2668" s="86" t="n">
        <v>0.9671016722076118</v>
      </c>
      <c r="E2668" s="86" t="n">
        <v>0.9490603363006924</v>
      </c>
      <c r="F2668" s="86" t="n">
        <v>0.9561965811965811</v>
      </c>
      <c r="G2668" s="86" t="n">
        <v>0.954553249871377</v>
      </c>
      <c r="H2668" s="86" t="n">
        <v>0.9790759959825912</v>
      </c>
      <c r="I2668" s="86" t="n">
        <v>1</v>
      </c>
      <c r="J2668" s="86" t="n">
        <v>1</v>
      </c>
      <c r="K2668" s="86" t="n">
        <v>1</v>
      </c>
      <c r="L2668" s="86" t="n">
        <v>1</v>
      </c>
      <c r="M2668" s="86" t="n">
        <v>1</v>
      </c>
      <c r="N2668" s="86" t="n">
        <v>1</v>
      </c>
      <c r="O2668" s="86" t="n">
        <v>1</v>
      </c>
      <c r="P2668" s="86" t="n">
        <v>1</v>
      </c>
      <c r="Q2668" s="86" t="n">
        <v>0.8771525721180212</v>
      </c>
      <c r="R2668" s="86" t="n">
        <v>1</v>
      </c>
      <c r="S2668" s="86" t="n">
        <v>1</v>
      </c>
      <c r="T2668" s="86" t="n">
        <v>0.8116950267932688</v>
      </c>
      <c r="U2668" s="86" t="n">
        <v>1</v>
      </c>
      <c r="V2668" s="86" t="n">
        <v>1</v>
      </c>
      <c r="W2668" s="86" t="n">
        <v>0.8396903589021815</v>
      </c>
      <c r="X2668" s="86" t="n">
        <v>1</v>
      </c>
      <c r="Y2668" s="86" t="n">
        <v>1</v>
      </c>
      <c r="Z2668" s="86" t="n">
        <v>0.7771813224267211</v>
      </c>
      <c r="AA2668" s="86" t="n">
        <v>0.979287420795679</v>
      </c>
      <c r="AB2668" s="86" t="n">
        <v>1</v>
      </c>
      <c r="AC2668" s="86" t="n">
        <v>1</v>
      </c>
      <c r="AD2668" s="86" t="n">
        <v>1</v>
      </c>
      <c r="AE2668" s="86" t="n">
        <v>1</v>
      </c>
      <c r="AF2668" s="86" t="n">
        <v>0.9660232892008296</v>
      </c>
      <c r="AG2668" s="86" t="n">
        <v>0.9698115072012649</v>
      </c>
      <c r="AH2668" s="86" t="n">
        <v>0.9683800543227589</v>
      </c>
      <c r="AI2668" s="86" t="n">
        <v>0.9749524413443249</v>
      </c>
      <c r="AJ2668" s="86" t="n">
        <v>0.9748136782113109</v>
      </c>
      <c r="AK2668" s="86" t="n">
        <v>0.9751298773073945</v>
      </c>
    </row>
    <row r="2669">
      <c r="A2669" s="86" t="n">
        <v>22</v>
      </c>
      <c r="B2669" s="86" t="n">
        <v>1</v>
      </c>
      <c r="C2669" s="86" t="n">
        <v>1</v>
      </c>
      <c r="D2669" s="86" t="n">
        <v>1</v>
      </c>
      <c r="E2669" s="86" t="n">
        <v>1</v>
      </c>
      <c r="F2669" s="86" t="n">
        <v>1</v>
      </c>
      <c r="G2669" s="86" t="n">
        <v>1</v>
      </c>
      <c r="H2669" s="86" t="n">
        <v>1</v>
      </c>
      <c r="I2669" s="86" t="n">
        <v>0.9355832484017419</v>
      </c>
      <c r="J2669" s="86" t="n">
        <v>0.9561675944916495</v>
      </c>
      <c r="K2669" s="86" t="n">
        <v>0.9228248402425038</v>
      </c>
      <c r="L2669" s="86" t="n">
        <v>0.9201247689463954</v>
      </c>
      <c r="M2669" s="86" t="n">
        <v>0.9421017845340384</v>
      </c>
      <c r="N2669" s="86" t="n">
        <v>0.8275513154090779</v>
      </c>
      <c r="O2669" s="86" t="n">
        <v>0.9098510185466706</v>
      </c>
      <c r="P2669" s="86" t="n">
        <v>0.9364740887676669</v>
      </c>
      <c r="Q2669" s="86" t="n">
        <v>0.7454206427552922</v>
      </c>
      <c r="R2669" s="86" t="n">
        <v>0.915681549513504</v>
      </c>
      <c r="S2669" s="86" t="n">
        <v>0.9413731913731914</v>
      </c>
      <c r="T2669" s="86" t="n">
        <v>0.6299708564444861</v>
      </c>
      <c r="U2669" s="86" t="n">
        <v>0.883768109550376</v>
      </c>
      <c r="V2669" s="86" t="n">
        <v>0.9368222249299378</v>
      </c>
      <c r="W2669" s="86" t="n">
        <v>0.7411681914144967</v>
      </c>
      <c r="X2669" s="86" t="n">
        <v>0.9093403876582276</v>
      </c>
      <c r="Y2669" s="86" t="n">
        <v>0.9296493323200519</v>
      </c>
      <c r="Z2669" s="86" t="n">
        <v>0.6491990456714383</v>
      </c>
      <c r="AA2669" s="86" t="n">
        <v>0.8393892178248676</v>
      </c>
      <c r="AB2669" s="86" t="n">
        <v>0.8963411424058965</v>
      </c>
      <c r="AC2669" s="86" t="n">
        <v>0.8767717191929298</v>
      </c>
      <c r="AD2669" s="86" t="n">
        <v>0.8783966923165271</v>
      </c>
      <c r="AE2669" s="86" t="n">
        <v>0.9111397295556987</v>
      </c>
      <c r="AF2669" s="86" t="n">
        <v>1</v>
      </c>
      <c r="AG2669" s="86" t="n">
        <v>1</v>
      </c>
      <c r="AH2669" s="86" t="n">
        <v>1</v>
      </c>
      <c r="AI2669" s="86" t="n">
        <v>1</v>
      </c>
      <c r="AJ2669" s="86" t="n">
        <v>1</v>
      </c>
      <c r="AK2669" s="86" t="n">
        <v>1</v>
      </c>
    </row>
    <row r="2670">
      <c r="A2670" s="86" t="n">
        <v>23</v>
      </c>
      <c r="B2670" s="86" t="n">
        <v>0.8955436156763591</v>
      </c>
      <c r="C2670" s="86" t="n">
        <v>0.8818372751346908</v>
      </c>
      <c r="D2670" s="86" t="n">
        <v>0.9223936882846228</v>
      </c>
      <c r="E2670" s="86" t="n">
        <v>0.9058687767886583</v>
      </c>
      <c r="F2670" s="86" t="n">
        <v>0.8902178444861369</v>
      </c>
      <c r="G2670" s="86" t="n">
        <v>0.9216829588978448</v>
      </c>
      <c r="H2670" s="86" t="n">
        <v>0.8947104117843989</v>
      </c>
      <c r="I2670" s="86" t="n">
        <v>0.7967664226813674</v>
      </c>
      <c r="J2670" s="86" t="n">
        <v>0.8163492528567243</v>
      </c>
      <c r="K2670" s="86" t="n">
        <v>0.7784696051122401</v>
      </c>
      <c r="L2670" s="86" t="n">
        <v>0.7697550831792975</v>
      </c>
      <c r="M2670" s="86" t="n">
        <v>0.7998017184401851</v>
      </c>
      <c r="N2670" s="86" t="n">
        <v>0.6520670714079215</v>
      </c>
      <c r="O2670" s="86" t="n">
        <v>0.7437417654808959</v>
      </c>
      <c r="P2670" s="86" t="n">
        <v>0.787453508554426</v>
      </c>
      <c r="Q2670" s="86" t="n">
        <v>0.5444773500054843</v>
      </c>
      <c r="R2670" s="86" t="n">
        <v>0.7326543602800765</v>
      </c>
      <c r="S2670" s="86" t="n">
        <v>0.7945672945672946</v>
      </c>
      <c r="T2670" s="86" t="n">
        <v>0.4782363448340697</v>
      </c>
      <c r="U2670" s="86" t="n">
        <v>0.710622064433615</v>
      </c>
      <c r="V2670" s="86" t="n">
        <v>0.7840867552089679</v>
      </c>
      <c r="W2670" s="86" t="n">
        <v>0.6030964109781843</v>
      </c>
      <c r="X2670" s="86" t="n">
        <v>0.7402590981012657</v>
      </c>
      <c r="Y2670" s="86" t="n">
        <v>0.7709803495820214</v>
      </c>
      <c r="Z2670" s="86" t="n">
        <v>0.4675357873210633</v>
      </c>
      <c r="AA2670" s="86" t="n">
        <v>0.6603510958761816</v>
      </c>
      <c r="AB2670" s="86" t="n">
        <v>0.707344037904712</v>
      </c>
      <c r="AC2670" s="86" t="n">
        <v>0.7230281807570452</v>
      </c>
      <c r="AD2670" s="86" t="n">
        <v>0.7187779947168945</v>
      </c>
      <c r="AE2670" s="86" t="n">
        <v>0.7361704618626704</v>
      </c>
      <c r="AF2670" s="86" t="n">
        <v>0.896953262083267</v>
      </c>
      <c r="AG2670" s="86" t="n">
        <v>0.8792460288050593</v>
      </c>
      <c r="AH2670" s="86" t="n">
        <v>0.9176446471583047</v>
      </c>
      <c r="AI2670" s="86" t="n">
        <v>0.8910906785034878</v>
      </c>
      <c r="AJ2670" s="86" t="n">
        <v>0.8784524331433582</v>
      </c>
      <c r="AK2670" s="86" t="n">
        <v>0.9146678456947055</v>
      </c>
    </row>
    <row r="2671">
      <c r="A2671" s="86" t="n">
        <v>24</v>
      </c>
      <c r="B2671" s="86" t="n">
        <v>0.7593236409608091</v>
      </c>
      <c r="C2671" s="86" t="n">
        <v>0.7459821020911331</v>
      </c>
      <c r="D2671" s="86" t="n">
        <v>0.7647992854661838</v>
      </c>
      <c r="E2671" s="86" t="n">
        <v>0.7670623145400595</v>
      </c>
      <c r="F2671" s="86" t="n">
        <v>0.7545340838023764</v>
      </c>
      <c r="G2671" s="86" t="n">
        <v>0.7640198936717544</v>
      </c>
      <c r="H2671" s="86" t="n">
        <v>0.7402075661198527</v>
      </c>
      <c r="I2671" s="86" t="n">
        <v>0.6233901602890763</v>
      </c>
      <c r="J2671" s="86" t="n">
        <v>0.650571344857896</v>
      </c>
      <c r="K2671" s="86" t="n">
        <v>0.600688186137965</v>
      </c>
      <c r="L2671" s="86" t="n">
        <v>0.5910351201478742</v>
      </c>
      <c r="M2671" s="86" t="n">
        <v>0.6311302048909452</v>
      </c>
      <c r="N2671" s="86" t="n">
        <v>0.4810638912980632</v>
      </c>
      <c r="O2671" s="86" t="n">
        <v>0.5602260058781796</v>
      </c>
      <c r="P2671" s="86" t="n">
        <v>0.6061492685345898</v>
      </c>
      <c r="Q2671" s="86" t="n">
        <v>0.3620708566414391</v>
      </c>
      <c r="R2671" s="86" t="n">
        <v>0.5586750932072384</v>
      </c>
      <c r="S2671" s="86" t="n">
        <v>0.6060606060606061</v>
      </c>
      <c r="T2671" s="86" t="n">
        <v>0.3170066748143273</v>
      </c>
      <c r="U2671" s="86" t="n">
        <v>0.5162186597278883</v>
      </c>
      <c r="V2671" s="86" t="n">
        <v>0.5925429511392712</v>
      </c>
      <c r="W2671" s="86" t="n">
        <v>0.4474313863476424</v>
      </c>
      <c r="X2671" s="86" t="n">
        <v>0.5444274129746834</v>
      </c>
      <c r="Y2671" s="86" t="n">
        <v>0.581750081424384</v>
      </c>
      <c r="Z2671" s="86" t="n">
        <v>0.2853612815269257</v>
      </c>
      <c r="AA2671" s="86" t="n">
        <v>0.4675392126311415</v>
      </c>
      <c r="AB2671" s="86" t="n">
        <v>0.5063964201105556</v>
      </c>
      <c r="AC2671" s="86" t="n">
        <v>0.5277638819409705</v>
      </c>
      <c r="AD2671" s="86" t="n">
        <v>0.5325600091880096</v>
      </c>
      <c r="AE2671" s="86" t="n">
        <v>0.6641690569572088</v>
      </c>
      <c r="AF2671" s="86" t="n">
        <v>0.7604083585898866</v>
      </c>
      <c r="AG2671" s="86" t="n">
        <v>0.7395686652338249</v>
      </c>
      <c r="AH2671" s="86" t="n">
        <v>0.7556500794342234</v>
      </c>
      <c r="AI2671" s="86" t="n">
        <v>0.7501585288522512</v>
      </c>
      <c r="AJ2671" s="86" t="n">
        <v>0.7468215694870669</v>
      </c>
      <c r="AK2671" s="86" t="n">
        <v>0.7515198408312147</v>
      </c>
    </row>
    <row r="2681">
      <c r="A2681" s="86" t="inlineStr">
        <is>
          <t>RefgChg-Res-8pct-Dec-NTXV-a-cDXGF-SFm1985-CZ04</t>
        </is>
      </c>
      <c r="B2681" s="85" t="n"/>
      <c r="C2681" s="85" t="n"/>
      <c r="D2681" s="85" t="n">
        <v>2015</v>
      </c>
      <c r="E2681" s="85" t="n"/>
      <c r="F2681" s="86" t="inlineStr">
        <is>
          <t>Source Annual kWh:</t>
        </is>
      </c>
      <c r="G2681" s="151" t="n">
        <v>12481.55799999992</v>
      </c>
      <c r="H2681" s="85" t="inlineStr">
        <is>
          <t>DEER</t>
        </is>
      </c>
      <c r="I2681" s="85" t="n"/>
      <c r="J2681" s="85" t="n"/>
      <c r="K2681" s="85" t="inlineStr">
        <is>
          <t>PDAF</t>
        </is>
      </c>
      <c r="L2681" s="85" t="inlineStr">
        <is>
          <t>Monthly</t>
        </is>
      </c>
      <c r="M2681" s="85" t="n"/>
      <c r="N2681" s="85" t="n"/>
      <c r="O2681" s="85" t="n"/>
      <c r="P2681" s="85" t="n"/>
      <c r="Q2681" s="85" t="n"/>
      <c r="R2681" s="85" t="n"/>
      <c r="S2681" s="85" t="n"/>
      <c r="T2681" s="108" t="n"/>
      <c r="U2681" s="85" t="n"/>
      <c r="V2681" s="85" t="n"/>
      <c r="W2681" s="85" t="n"/>
      <c r="X2681" s="85" t="n"/>
      <c r="Y2681" s="85" t="n"/>
      <c r="Z2681" s="85" t="n"/>
      <c r="AA2681" s="85" t="n"/>
      <c r="AB2681" s="85" t="n"/>
      <c r="AC2681" s="85" t="n"/>
      <c r="AD2681" s="85" t="n"/>
      <c r="AE2681" s="85" t="n"/>
      <c r="AF2681" s="85" t="n"/>
      <c r="AG2681" s="85" t="n"/>
      <c r="AH2681" s="85" t="n"/>
      <c r="AI2681" s="85" t="n"/>
      <c r="AJ2681" s="85" t="n"/>
      <c r="AK2681" s="85" t="n"/>
    </row>
    <row r="2682">
      <c r="A2682" s="109" t="n">
        <v>68</v>
      </c>
      <c r="B2682" s="86" t="inlineStr">
        <is>
          <t>RefgChg-Res-8pct-Dec-NTXV-a-20-MM</t>
        </is>
      </c>
      <c r="C2682" s="85" t="n"/>
      <c r="D2682" s="85" t="n"/>
      <c r="E2682" s="85" t="n"/>
      <c r="F2682" s="85" t="inlineStr">
        <is>
          <t>Source Sample Size:</t>
        </is>
      </c>
      <c r="G2682" s="85" t="n">
        <v>0</v>
      </c>
      <c r="H2682" s="85" t="inlineStr">
        <is>
          <t>DEER</t>
        </is>
      </c>
      <c r="I2682" s="85" t="n"/>
      <c r="J2682" s="85" t="n"/>
      <c r="K2682" s="85" t="inlineStr">
        <is>
          <t>WKWE</t>
        </is>
      </c>
      <c r="L2682" s="85" t="inlineStr">
        <is>
          <t>Monthly</t>
        </is>
      </c>
      <c r="M2682" s="85" t="n"/>
      <c r="N2682" s="85" t="inlineStr">
        <is>
          <t>Weekend Peak3</t>
        </is>
      </c>
      <c r="O2682" s="85" t="n"/>
      <c r="P2682" s="85" t="n"/>
      <c r="Q2682" s="85" t="n"/>
      <c r="R2682" s="85" t="n"/>
      <c r="S2682" s="85" t="n"/>
      <c r="T2682" s="85" t="n"/>
      <c r="U2682" s="85" t="n"/>
      <c r="V2682" s="85" t="n"/>
      <c r="W2682" s="85" t="n"/>
      <c r="X2682" s="85" t="n"/>
      <c r="Y2682" s="85" t="n"/>
      <c r="Z2682" s="85" t="n"/>
      <c r="AA2682" s="85" t="n"/>
      <c r="AB2682" s="85" t="n"/>
      <c r="AC2682" s="85" t="n"/>
      <c r="AD2682" s="85" t="n"/>
      <c r="AE2682" s="85" t="n"/>
      <c r="AF2682" s="85" t="n"/>
      <c r="AG2682" s="85" t="n"/>
      <c r="AH2682" s="85" t="n"/>
      <c r="AI2682" s="85" t="n"/>
      <c r="AJ2682" s="85" t="n"/>
      <c r="AK2682" s="85" t="n"/>
    </row>
    <row r="2683">
      <c r="A2683" s="86" t="n"/>
      <c r="B2683" s="86" t="n">
        <v>1</v>
      </c>
      <c r="C2683" s="86" t="inlineStr">
        <is>
          <t>JANUARY</t>
        </is>
      </c>
      <c r="D2683" s="86" t="inlineStr">
        <is>
          <t>JAN</t>
        </is>
      </c>
      <c r="E2683" s="86" t="n">
        <v>2</v>
      </c>
      <c r="F2683" s="86" t="inlineStr">
        <is>
          <t>FEBRUARY</t>
        </is>
      </c>
      <c r="G2683" s="86" t="inlineStr">
        <is>
          <t>FEB</t>
        </is>
      </c>
      <c r="H2683" s="86" t="n">
        <v>3</v>
      </c>
      <c r="I2683" s="86" t="inlineStr">
        <is>
          <t>MARCH</t>
        </is>
      </c>
      <c r="J2683" s="86" t="inlineStr">
        <is>
          <t>MAR</t>
        </is>
      </c>
      <c r="K2683" s="86" t="n">
        <v>4</v>
      </c>
      <c r="L2683" s="86" t="inlineStr">
        <is>
          <t>APRIL</t>
        </is>
      </c>
      <c r="M2683" s="86" t="inlineStr">
        <is>
          <t>APR</t>
        </is>
      </c>
      <c r="N2683" s="86" t="n">
        <v>5</v>
      </c>
      <c r="O2683" s="86" t="inlineStr">
        <is>
          <t>MAY</t>
        </is>
      </c>
      <c r="P2683" s="86" t="inlineStr">
        <is>
          <t>MAY</t>
        </is>
      </c>
      <c r="Q2683" s="86" t="n">
        <v>6</v>
      </c>
      <c r="R2683" s="86" t="inlineStr">
        <is>
          <t>JUNE</t>
        </is>
      </c>
      <c r="S2683" s="86" t="inlineStr">
        <is>
          <t>JUN</t>
        </is>
      </c>
      <c r="T2683" s="86" t="n">
        <v>7</v>
      </c>
      <c r="U2683" s="86" t="inlineStr">
        <is>
          <t>JULY</t>
        </is>
      </c>
      <c r="V2683" s="86" t="inlineStr">
        <is>
          <t>JUL</t>
        </is>
      </c>
      <c r="W2683" s="86" t="n">
        <v>8</v>
      </c>
      <c r="X2683" s="86" t="inlineStr">
        <is>
          <t>AUGUST</t>
        </is>
      </c>
      <c r="Y2683" s="86" t="inlineStr">
        <is>
          <t>AUG</t>
        </is>
      </c>
      <c r="Z2683" s="86" t="n">
        <v>9</v>
      </c>
      <c r="AA2683" s="86" t="inlineStr">
        <is>
          <t>SEPTEMBER</t>
        </is>
      </c>
      <c r="AB2683" s="86" t="inlineStr">
        <is>
          <t>SEP</t>
        </is>
      </c>
      <c r="AC2683" s="86" t="n">
        <v>10</v>
      </c>
      <c r="AD2683" s="86" t="inlineStr">
        <is>
          <t>OCTOBER</t>
        </is>
      </c>
      <c r="AE2683" s="86" t="inlineStr">
        <is>
          <t>OCT</t>
        </is>
      </c>
      <c r="AF2683" s="86" t="n">
        <v>11</v>
      </c>
      <c r="AG2683" s="86" t="inlineStr">
        <is>
          <t>NOVEMBER</t>
        </is>
      </c>
      <c r="AH2683" s="86" t="inlineStr">
        <is>
          <t>NOV</t>
        </is>
      </c>
      <c r="AI2683" s="86" t="n">
        <v>12</v>
      </c>
      <c r="AJ2683" s="86" t="inlineStr">
        <is>
          <t>DECEMBER</t>
        </is>
      </c>
      <c r="AK2683" s="86" t="inlineStr">
        <is>
          <t>DEC</t>
        </is>
      </c>
    </row>
    <row r="2684">
      <c r="A2684" s="85" t="n"/>
      <c r="B2684" s="86" t="n">
        <v>31</v>
      </c>
      <c r="C2684" s="85" t="n"/>
      <c r="D2684" s="85" t="n"/>
      <c r="E2684" s="86" t="n">
        <v>28</v>
      </c>
      <c r="F2684" s="85" t="n"/>
      <c r="G2684" s="85" t="n"/>
      <c r="H2684" s="86" t="n">
        <v>31</v>
      </c>
      <c r="I2684" s="85" t="n"/>
      <c r="J2684" s="85" t="n"/>
      <c r="K2684" s="86" t="n">
        <v>30</v>
      </c>
      <c r="L2684" s="85" t="n"/>
      <c r="M2684" s="85" t="n"/>
      <c r="N2684" s="86" t="n">
        <v>31</v>
      </c>
      <c r="O2684" s="85" t="n"/>
      <c r="P2684" s="85" t="n"/>
      <c r="Q2684" s="86" t="n">
        <v>30</v>
      </c>
      <c r="R2684" s="85" t="n"/>
      <c r="S2684" s="85" t="n"/>
      <c r="T2684" s="86" t="n">
        <v>31</v>
      </c>
      <c r="U2684" s="85" t="n"/>
      <c r="V2684" s="85" t="n"/>
      <c r="W2684" s="86" t="n">
        <v>31</v>
      </c>
      <c r="X2684" s="85" t="n"/>
      <c r="Y2684" s="85" t="n"/>
      <c r="Z2684" s="86" t="n">
        <v>30</v>
      </c>
      <c r="AA2684" s="85" t="n"/>
      <c r="AB2684" s="85" t="n"/>
      <c r="AC2684" s="86" t="n">
        <v>31</v>
      </c>
      <c r="AD2684" s="85" t="n"/>
      <c r="AE2684" s="85" t="n"/>
      <c r="AF2684" s="86" t="n">
        <v>30</v>
      </c>
      <c r="AG2684" s="85" t="n"/>
      <c r="AH2684" s="85" t="n"/>
      <c r="AI2684" s="86" t="n">
        <v>31</v>
      </c>
      <c r="AJ2684" s="85" t="n"/>
      <c r="AK2684" s="85" t="n"/>
    </row>
    <row r="2685">
      <c r="A2685" s="86" t="inlineStr">
        <is>
          <t>RATIOS</t>
        </is>
      </c>
      <c r="B2685" s="86" t="inlineStr">
        <is>
          <t>E.BKDWN</t>
        </is>
      </c>
      <c r="C2685" s="86" t="inlineStr">
        <is>
          <t>PEAK/AVG</t>
        </is>
      </c>
      <c r="D2685" s="86" t="inlineStr">
        <is>
          <t>END/AVG</t>
        </is>
      </c>
      <c r="E2685" s="86" t="inlineStr">
        <is>
          <t>E.BKDWN</t>
        </is>
      </c>
      <c r="F2685" s="86" t="inlineStr">
        <is>
          <t>PEAK/AVG</t>
        </is>
      </c>
      <c r="G2685" s="86" t="inlineStr">
        <is>
          <t>END/AVG</t>
        </is>
      </c>
      <c r="H2685" s="86" t="inlineStr">
        <is>
          <t>E.BKDWN</t>
        </is>
      </c>
      <c r="I2685" s="86" t="inlineStr">
        <is>
          <t>PEAK/AVG</t>
        </is>
      </c>
      <c r="J2685" s="86" t="inlineStr">
        <is>
          <t>END/AVG</t>
        </is>
      </c>
      <c r="K2685" s="86" t="inlineStr">
        <is>
          <t>E.BKDWN</t>
        </is>
      </c>
      <c r="L2685" s="86" t="inlineStr">
        <is>
          <t>PEAK/AVG</t>
        </is>
      </c>
      <c r="M2685" s="86" t="inlineStr">
        <is>
          <t>END/AVG</t>
        </is>
      </c>
      <c r="N2685" s="86" t="inlineStr">
        <is>
          <t>E.BKDWN</t>
        </is>
      </c>
      <c r="O2685" s="86" t="inlineStr">
        <is>
          <t>PEAK/AVG</t>
        </is>
      </c>
      <c r="P2685" s="86" t="inlineStr">
        <is>
          <t>END/AVG</t>
        </is>
      </c>
      <c r="Q2685" s="86" t="inlineStr">
        <is>
          <t>E.BKDWN</t>
        </is>
      </c>
      <c r="R2685" s="86" t="inlineStr">
        <is>
          <t>PEAK/AVG</t>
        </is>
      </c>
      <c r="S2685" s="86" t="inlineStr">
        <is>
          <t>END/AVG</t>
        </is>
      </c>
      <c r="T2685" s="86" t="inlineStr">
        <is>
          <t>E.BKDWN</t>
        </is>
      </c>
      <c r="U2685" s="86" t="inlineStr">
        <is>
          <t>PEAK/AVG</t>
        </is>
      </c>
      <c r="V2685" s="86" t="inlineStr">
        <is>
          <t>END/AVG</t>
        </is>
      </c>
      <c r="W2685" s="86" t="inlineStr">
        <is>
          <t>E.BKDWN</t>
        </is>
      </c>
      <c r="X2685" s="86" t="inlineStr">
        <is>
          <t>PEAK/AVG</t>
        </is>
      </c>
      <c r="Y2685" s="86" t="inlineStr">
        <is>
          <t>END/AVG</t>
        </is>
      </c>
      <c r="Z2685" s="86" t="inlineStr">
        <is>
          <t>E.BKDWN</t>
        </is>
      </c>
      <c r="AA2685" s="86" t="inlineStr">
        <is>
          <t>PEAK/AVG</t>
        </is>
      </c>
      <c r="AB2685" s="86" t="inlineStr">
        <is>
          <t>END/AVG</t>
        </is>
      </c>
      <c r="AC2685" s="86" t="inlineStr">
        <is>
          <t>E.BKDWN</t>
        </is>
      </c>
      <c r="AD2685" s="86" t="inlineStr">
        <is>
          <t>PEAK/AVG</t>
        </is>
      </c>
      <c r="AE2685" s="86" t="inlineStr">
        <is>
          <t>END/AVG</t>
        </is>
      </c>
      <c r="AF2685" s="86" t="inlineStr">
        <is>
          <t>E.BKDWN</t>
        </is>
      </c>
      <c r="AG2685" s="86" t="inlineStr">
        <is>
          <t>PEAK/AVG</t>
        </is>
      </c>
      <c r="AH2685" s="86" t="inlineStr">
        <is>
          <t>END/AVG</t>
        </is>
      </c>
      <c r="AI2685" s="86" t="inlineStr">
        <is>
          <t>E.BKDWN</t>
        </is>
      </c>
      <c r="AJ2685" s="86" t="inlineStr">
        <is>
          <t>PEAK/AVG</t>
        </is>
      </c>
      <c r="AK2685" s="86" t="inlineStr">
        <is>
          <t>END/AVG</t>
        </is>
      </c>
    </row>
    <row r="2686">
      <c r="A2686" s="85" t="n"/>
      <c r="B2686" s="192" t="n">
        <v>0.07394942867920568</v>
      </c>
      <c r="C2686" s="193" t="n">
        <v>1.052173148688279</v>
      </c>
      <c r="D2686" s="193" t="n">
        <v>0.9970808927529745</v>
      </c>
      <c r="E2686" s="192" t="n">
        <v>0.0656144792813535</v>
      </c>
      <c r="F2686" s="193" t="n">
        <v>1.027924399795675</v>
      </c>
      <c r="G2686" s="193" t="n">
        <v>0.987029154132849</v>
      </c>
      <c r="H2686" s="192" t="n">
        <v>0.0706911083885816</v>
      </c>
      <c r="I2686" s="193" t="n">
        <v>1.060697600899224</v>
      </c>
      <c r="J2686" s="193" t="n">
        <v>0.9984271390713484</v>
      </c>
      <c r="K2686" s="192" t="n">
        <v>0.06780836973858681</v>
      </c>
      <c r="L2686" s="193" t="n">
        <v>1.046056366536835</v>
      </c>
      <c r="M2686" s="193" t="n">
        <v>0.9797173234894041</v>
      </c>
      <c r="N2686" s="192" t="n">
        <v>0.08429849397776663</v>
      </c>
      <c r="O2686" s="193" t="n">
        <v>1.634571680674432</v>
      </c>
      <c r="P2686" s="193" t="n">
        <v>0.8523615324859526</v>
      </c>
      <c r="Q2686" s="192" t="n">
        <v>0.08514060009938007</v>
      </c>
      <c r="R2686" s="193" t="n">
        <v>1.566361930192355</v>
      </c>
      <c r="S2686" s="193" t="n">
        <v>0.8648536512233677</v>
      </c>
      <c r="T2686" s="192" t="n">
        <v>0.1059774948488006</v>
      </c>
      <c r="U2686" s="193" t="n">
        <v>1.491673348807765</v>
      </c>
      <c r="V2686" s="193" t="n">
        <v>0.9692436285198469</v>
      </c>
      <c r="W2686" s="192" t="n">
        <v>0.1034250934497902</v>
      </c>
      <c r="X2686" s="193" t="n">
        <v>1.405594078175033</v>
      </c>
      <c r="Y2686" s="193" t="n">
        <v>0.994475696490483</v>
      </c>
      <c r="Z2686" s="192" t="n">
        <v>0.1188742329860078</v>
      </c>
      <c r="AA2686" s="193" t="n">
        <v>1.436740301423516</v>
      </c>
      <c r="AB2686" s="193" t="n">
        <v>0.8426327283947345</v>
      </c>
      <c r="AC2686" s="192" t="n">
        <v>0.08092970679916528</v>
      </c>
      <c r="AD2686" s="193" t="n">
        <v>1.375157857552877</v>
      </c>
      <c r="AE2686" s="193" t="n">
        <v>0.9978233436286437</v>
      </c>
      <c r="AF2686" s="192" t="n">
        <v>0.06942790538591936</v>
      </c>
      <c r="AG2686" s="193" t="n">
        <v>1.065315097733431</v>
      </c>
      <c r="AH2686" s="193" t="n">
        <v>0.9887212078554768</v>
      </c>
      <c r="AI2686" s="192" t="n">
        <v>0.07386308636544245</v>
      </c>
      <c r="AJ2686" s="193" t="n">
        <v>1.046768889078717</v>
      </c>
      <c r="AK2686" s="193" t="n">
        <v>0.9931082243686356</v>
      </c>
      <c r="AM2686">
        <f>A2681</f>
        <v/>
      </c>
      <c r="AN2686" s="83">
        <f>1/($B2686*(1/$B2684)*(1/(5/7+2/7*$D2686))*$B2696/SUM($B2688:$B2711))</f>
        <v/>
      </c>
      <c r="AO2686" s="83">
        <f>1/(B2686*(1/B2684)*(1/(5/7+2/7*D2686)))</f>
        <v/>
      </c>
      <c r="AP2686" s="83" t="n"/>
      <c r="AR2686" s="174">
        <f>CHOOSE(AV$3,C2686,F2686,I2686,L2686,O2686,R2686,U2686,X2686,AA2686,AD2686,AG2686,AJ2686)</f>
        <v/>
      </c>
      <c r="AS2686" s="82" t="n"/>
      <c r="AT2686" s="82" t="n"/>
      <c r="AV2686" s="119">
        <f>AN2686/AR2686</f>
        <v/>
      </c>
      <c r="AW2686" s="172">
        <f>AO2686/AR2686</f>
        <v/>
      </c>
      <c r="AX2686" s="83" t="n"/>
    </row>
    <row r="2687">
      <c r="A2687" s="86" t="inlineStr">
        <is>
          <t>HOUR</t>
        </is>
      </c>
      <c r="B2687" s="86" t="inlineStr">
        <is>
          <t>PEAK</t>
        </is>
      </c>
      <c r="C2687" s="86" t="inlineStr">
        <is>
          <t>AVG</t>
        </is>
      </c>
      <c r="D2687" s="86" t="inlineStr">
        <is>
          <t>END</t>
        </is>
      </c>
      <c r="E2687" s="86" t="inlineStr">
        <is>
          <t>PEAK</t>
        </is>
      </c>
      <c r="F2687" s="86" t="inlineStr">
        <is>
          <t>AVG</t>
        </is>
      </c>
      <c r="G2687" s="86" t="inlineStr">
        <is>
          <t>END</t>
        </is>
      </c>
      <c r="H2687" s="86" t="inlineStr">
        <is>
          <t>PEAK</t>
        </is>
      </c>
      <c r="I2687" s="86" t="inlineStr">
        <is>
          <t>AVG</t>
        </is>
      </c>
      <c r="J2687" s="86" t="inlineStr">
        <is>
          <t>END</t>
        </is>
      </c>
      <c r="K2687" s="86" t="inlineStr">
        <is>
          <t>PEAK</t>
        </is>
      </c>
      <c r="L2687" s="86" t="inlineStr">
        <is>
          <t>AVG</t>
        </is>
      </c>
      <c r="M2687" s="86" t="inlineStr">
        <is>
          <t>END</t>
        </is>
      </c>
      <c r="N2687" s="86" t="inlineStr">
        <is>
          <t>PEAK</t>
        </is>
      </c>
      <c r="O2687" s="86" t="inlineStr">
        <is>
          <t>AVG</t>
        </is>
      </c>
      <c r="P2687" s="86" t="inlineStr">
        <is>
          <t>END</t>
        </is>
      </c>
      <c r="Q2687" s="86" t="inlineStr">
        <is>
          <t>PEAK</t>
        </is>
      </c>
      <c r="R2687" s="86" t="inlineStr">
        <is>
          <t>AVG</t>
        </is>
      </c>
      <c r="S2687" s="86" t="inlineStr">
        <is>
          <t>END</t>
        </is>
      </c>
      <c r="T2687" s="86" t="inlineStr">
        <is>
          <t>PEAK</t>
        </is>
      </c>
      <c r="U2687" s="86" t="inlineStr">
        <is>
          <t>AVG</t>
        </is>
      </c>
      <c r="V2687" s="86" t="inlineStr">
        <is>
          <t>END</t>
        </is>
      </c>
      <c r="W2687" s="86" t="inlineStr">
        <is>
          <t>PEAK</t>
        </is>
      </c>
      <c r="X2687" s="86" t="inlineStr">
        <is>
          <t>AVG</t>
        </is>
      </c>
      <c r="Y2687" s="86" t="inlineStr">
        <is>
          <t>END</t>
        </is>
      </c>
      <c r="Z2687" s="86" t="inlineStr">
        <is>
          <t>PEAK</t>
        </is>
      </c>
      <c r="AA2687" s="86" t="inlineStr">
        <is>
          <t>AVG</t>
        </is>
      </c>
      <c r="AB2687" s="86" t="inlineStr">
        <is>
          <t>END</t>
        </is>
      </c>
      <c r="AC2687" s="86" t="inlineStr">
        <is>
          <t>PEAK</t>
        </is>
      </c>
      <c r="AD2687" s="86" t="inlineStr">
        <is>
          <t>AVG</t>
        </is>
      </c>
      <c r="AE2687" s="86" t="inlineStr">
        <is>
          <t>END</t>
        </is>
      </c>
      <c r="AF2687" s="86" t="inlineStr">
        <is>
          <t>PEAK</t>
        </is>
      </c>
      <c r="AG2687" s="86" t="inlineStr">
        <is>
          <t>AVG</t>
        </is>
      </c>
      <c r="AH2687" s="86" t="inlineStr">
        <is>
          <t>END</t>
        </is>
      </c>
      <c r="AI2687" s="86" t="inlineStr">
        <is>
          <t>PEAK</t>
        </is>
      </c>
      <c r="AJ2687" s="86" t="inlineStr">
        <is>
          <t>AVG</t>
        </is>
      </c>
      <c r="AK2687" s="86" t="inlineStr">
        <is>
          <t>END</t>
        </is>
      </c>
    </row>
    <row r="2688">
      <c r="A2688" s="86" t="n">
        <v>1</v>
      </c>
      <c r="B2688" s="86" t="n">
        <v>0.6321330485199878</v>
      </c>
      <c r="C2688" s="86" t="n">
        <v>0.56639505730659</v>
      </c>
      <c r="D2688" s="86" t="n">
        <v>0.6401302160402484</v>
      </c>
      <c r="E2688" s="86" t="n">
        <v>0.6421302578018996</v>
      </c>
      <c r="F2688" s="86" t="n">
        <v>0.5827849023229198</v>
      </c>
      <c r="G2688" s="86" t="n">
        <v>0.6424218031278748</v>
      </c>
      <c r="H2688" s="86" t="n">
        <v>0.6140714741544351</v>
      </c>
      <c r="I2688" s="86" t="n">
        <v>0.5014682940258784</v>
      </c>
      <c r="J2688" s="86" t="n">
        <v>0.5601774500201648</v>
      </c>
      <c r="K2688" s="86" t="n">
        <v>0.4895473251028807</v>
      </c>
      <c r="L2688" s="86" t="n">
        <v>0.4890547719362521</v>
      </c>
      <c r="M2688" s="86" t="n">
        <v>0.5382786181385825</v>
      </c>
      <c r="N2688" s="86" t="n">
        <v>0.1862892223738063</v>
      </c>
      <c r="O2688" s="86" t="n">
        <v>0.3625126686671568</v>
      </c>
      <c r="P2688" s="86" t="n">
        <v>0.4424104405710784</v>
      </c>
      <c r="Q2688" s="86" t="n">
        <v>0.2772085079956528</v>
      </c>
      <c r="R2688" s="86" t="n">
        <v>0.3011800436584517</v>
      </c>
      <c r="S2688" s="86" t="n">
        <v>0.4367435487554236</v>
      </c>
      <c r="T2688" s="86" t="n">
        <v>0.1954753431621759</v>
      </c>
      <c r="U2688" s="86" t="n">
        <v>0.2425356877418694</v>
      </c>
      <c r="V2688" s="86" t="n">
        <v>0.2706001072183154</v>
      </c>
      <c r="W2688" s="86" t="n">
        <v>0.2119521376714171</v>
      </c>
      <c r="X2688" s="86" t="n">
        <v>0.2333333333333334</v>
      </c>
      <c r="Y2688" s="86" t="n">
        <v>0.2735803314223781</v>
      </c>
      <c r="Z2688" s="86" t="n">
        <v>0.2262584633500146</v>
      </c>
      <c r="AA2688" s="86" t="n">
        <v>0.2479823324006198</v>
      </c>
      <c r="AB2688" s="86" t="n">
        <v>0.3039788491040245</v>
      </c>
      <c r="AC2688" s="86" t="n">
        <v>0.2395122395122395</v>
      </c>
      <c r="AD2688" s="86" t="n">
        <v>0.3559268909044607</v>
      </c>
      <c r="AE2688" s="86" t="n">
        <v>0.4207903168387326</v>
      </c>
      <c r="AF2688" s="86" t="n">
        <v>0.6086274509803919</v>
      </c>
      <c r="AG2688" s="86" t="n">
        <v>0.5575661949608007</v>
      </c>
      <c r="AH2688" s="86" t="n">
        <v>0.6023445935523678</v>
      </c>
      <c r="AI2688" s="86" t="n">
        <v>0.6052672588436965</v>
      </c>
      <c r="AJ2688" s="86" t="n">
        <v>0.5737100737100737</v>
      </c>
      <c r="AK2688" s="86" t="n">
        <v>0.6180222416048845</v>
      </c>
    </row>
    <row r="2689">
      <c r="A2689" s="86" t="n">
        <v>2</v>
      </c>
      <c r="B2689" s="86" t="n">
        <v>0.564235581324382</v>
      </c>
      <c r="C2689" s="86" t="n">
        <v>0.4852704154727792</v>
      </c>
      <c r="D2689" s="86" t="n">
        <v>0.5660945052776956</v>
      </c>
      <c r="E2689" s="86" t="n">
        <v>0.5810719131614654</v>
      </c>
      <c r="F2689" s="86" t="n">
        <v>0.5058138022526859</v>
      </c>
      <c r="G2689" s="86" t="n">
        <v>0.5691697332106714</v>
      </c>
      <c r="H2689" s="86" t="n">
        <v>0.5470644543714103</v>
      </c>
      <c r="I2689" s="86" t="n">
        <v>0.4573277048729008</v>
      </c>
      <c r="J2689" s="86" t="n">
        <v>0.5037736936106471</v>
      </c>
      <c r="K2689" s="86" t="n">
        <v>0.4518518518518519</v>
      </c>
      <c r="L2689" s="86" t="n">
        <v>0.4547994138120536</v>
      </c>
      <c r="M2689" s="86" t="n">
        <v>0.4823304049144594</v>
      </c>
      <c r="N2689" s="86" t="n">
        <v>0.1511596180081855</v>
      </c>
      <c r="O2689" s="86" t="n">
        <v>0.3172432980266687</v>
      </c>
      <c r="P2689" s="86" t="n">
        <v>0.3838136112814224</v>
      </c>
      <c r="Q2689" s="86" t="n">
        <v>0.2061015370284117</v>
      </c>
      <c r="R2689" s="86" t="n">
        <v>0.26128634249739</v>
      </c>
      <c r="S2689" s="86" t="n">
        <v>0.3571020781000229</v>
      </c>
      <c r="T2689" s="86" t="n">
        <v>0.1541687849517031</v>
      </c>
      <c r="U2689" s="86" t="n">
        <v>0.2103718701145597</v>
      </c>
      <c r="V2689" s="86" t="n">
        <v>0.221626564914383</v>
      </c>
      <c r="W2689" s="86" t="n">
        <v>0.1517881150847002</v>
      </c>
      <c r="X2689" s="86" t="n">
        <v>0.2065223202352312</v>
      </c>
      <c r="Y2689" s="86" t="n">
        <v>0.2212714982459143</v>
      </c>
      <c r="Z2689" s="86" t="n">
        <v>0.1667353547247571</v>
      </c>
      <c r="AA2689" s="86" t="n">
        <v>0.1934995259348334</v>
      </c>
      <c r="AB2689" s="86" t="n">
        <v>0.2403303195482586</v>
      </c>
      <c r="AC2689" s="86" t="n">
        <v>0.2084812084812085</v>
      </c>
      <c r="AD2689" s="86" t="n">
        <v>0.3169040296197624</v>
      </c>
      <c r="AE2689" s="86" t="n">
        <v>0.3659665361338555</v>
      </c>
      <c r="AF2689" s="86" t="n">
        <v>0.548549019607843</v>
      </c>
      <c r="AG2689" s="86" t="n">
        <v>0.4800552241013757</v>
      </c>
      <c r="AH2689" s="86" t="n">
        <v>0.5346804462954394</v>
      </c>
      <c r="AI2689" s="86" t="n">
        <v>0.5381019167835437</v>
      </c>
      <c r="AJ2689" s="86" t="n">
        <v>0.4976746226746228</v>
      </c>
      <c r="AK2689" s="86" t="n">
        <v>0.5512974269515918</v>
      </c>
    </row>
    <row r="2690">
      <c r="A2690" s="86" t="n">
        <v>3</v>
      </c>
      <c r="B2690" s="86" t="n">
        <v>0.5274641440341775</v>
      </c>
      <c r="C2690" s="86" t="n">
        <v>0.4512222421203437</v>
      </c>
      <c r="D2690" s="86" t="n">
        <v>0.5174607872151523</v>
      </c>
      <c r="E2690" s="86" t="n">
        <v>0.5595318860244234</v>
      </c>
      <c r="F2690" s="86" t="n">
        <v>0.4781884868506622</v>
      </c>
      <c r="G2690" s="86" t="n">
        <v>0.5235740570377183</v>
      </c>
      <c r="H2690" s="86" t="n">
        <v>0.5172303765156349</v>
      </c>
      <c r="I2690" s="86" t="n">
        <v>0.4434018537212076</v>
      </c>
      <c r="J2690" s="86" t="n">
        <v>0.4828599412340843</v>
      </c>
      <c r="K2690" s="86" t="n">
        <v>0.4381893004115227</v>
      </c>
      <c r="L2690" s="86" t="n">
        <v>0.4434878182817367</v>
      </c>
      <c r="M2690" s="86" t="n">
        <v>0.4672039104300152</v>
      </c>
      <c r="N2690" s="86" t="n">
        <v>0.142837653478854</v>
      </c>
      <c r="O2690" s="86" t="n">
        <v>0.2990799069970788</v>
      </c>
      <c r="P2690" s="86" t="n">
        <v>0.3676097048261364</v>
      </c>
      <c r="Q2690" s="86" t="n">
        <v>0.180018630647415</v>
      </c>
      <c r="R2690" s="86" t="n">
        <v>0.2448827865481351</v>
      </c>
      <c r="S2690" s="86" t="n">
        <v>0.3384334322904773</v>
      </c>
      <c r="T2690" s="86" t="n">
        <v>0.1335155058464667</v>
      </c>
      <c r="U2690" s="86" t="n">
        <v>0.1963915015761552</v>
      </c>
      <c r="V2690" s="86" t="n">
        <v>0.2101163634070196</v>
      </c>
      <c r="W2690" s="86" t="n">
        <v>0.1433853186340414</v>
      </c>
      <c r="X2690" s="86" t="n">
        <v>0.1950013365410319</v>
      </c>
      <c r="Y2690" s="86" t="n">
        <v>0.2096061150566156</v>
      </c>
      <c r="Z2690" s="86" t="n">
        <v>0.1373564910214895</v>
      </c>
      <c r="AA2690" s="86" t="n">
        <v>0.1748491085262354</v>
      </c>
      <c r="AB2690" s="86" t="n">
        <v>0.2146750660965499</v>
      </c>
      <c r="AC2690" s="86" t="n">
        <v>0.1941941941941941</v>
      </c>
      <c r="AD2690" s="86" t="n">
        <v>0.2988226536329266</v>
      </c>
      <c r="AE2690" s="86" t="n">
        <v>0.3410974927528861</v>
      </c>
      <c r="AF2690" s="86" t="n">
        <v>0.5253333333333332</v>
      </c>
      <c r="AG2690" s="86" t="n">
        <v>0.4504462304620088</v>
      </c>
      <c r="AH2690" s="86" t="n">
        <v>0.4953468044629544</v>
      </c>
      <c r="AI2690" s="86" t="n">
        <v>0.5165965404394578</v>
      </c>
      <c r="AJ2690" s="86" t="n">
        <v>0.469397156897157</v>
      </c>
      <c r="AK2690" s="86" t="n">
        <v>0.507141299607501</v>
      </c>
    </row>
    <row r="2691">
      <c r="A2691" s="86" t="n">
        <v>4</v>
      </c>
      <c r="B2691" s="86" t="n">
        <v>0.5106805004577357</v>
      </c>
      <c r="C2691" s="86" t="n">
        <v>0.4355300859598852</v>
      </c>
      <c r="D2691" s="86" t="n">
        <v>0.4920587945151425</v>
      </c>
      <c r="E2691" s="86" t="n">
        <v>0.5534260515603798</v>
      </c>
      <c r="F2691" s="86" t="n">
        <v>0.4678094841713707</v>
      </c>
      <c r="G2691" s="86" t="n">
        <v>0.5041973321067156</v>
      </c>
      <c r="H2691" s="86" t="n">
        <v>0.5019144862795148</v>
      </c>
      <c r="I2691" s="86" t="n">
        <v>0.4397540607506653</v>
      </c>
      <c r="J2691" s="86" t="n">
        <v>0.467304257648211</v>
      </c>
      <c r="K2691" s="86" t="n">
        <v>0.4289711934156378</v>
      </c>
      <c r="L2691" s="86" t="n">
        <v>0.4377862245832572</v>
      </c>
      <c r="M2691" s="86" t="n">
        <v>0.4456701235220292</v>
      </c>
      <c r="N2691" s="86" t="n">
        <v>0.1371077762619372</v>
      </c>
      <c r="O2691" s="86" t="n">
        <v>0.2874545418413782</v>
      </c>
      <c r="P2691" s="86" t="n">
        <v>0.3420776035736183</v>
      </c>
      <c r="Q2691" s="86" t="n">
        <v>0.1620866325104798</v>
      </c>
      <c r="R2691" s="86" t="n">
        <v>0.2332088962004492</v>
      </c>
      <c r="S2691" s="86" t="n">
        <v>0.3136560858643526</v>
      </c>
      <c r="T2691" s="86" t="n">
        <v>0.1278596847991866</v>
      </c>
      <c r="U2691" s="86" t="n">
        <v>0.1883569543043133</v>
      </c>
      <c r="V2691" s="86" t="n">
        <v>0.1946327772697172</v>
      </c>
      <c r="W2691" s="86" t="n">
        <v>0.1361253025006723</v>
      </c>
      <c r="X2691" s="86" t="n">
        <v>0.187837476610532</v>
      </c>
      <c r="Y2691" s="86" t="n">
        <v>0.1944040386754514</v>
      </c>
      <c r="Z2691" s="86" t="n">
        <v>0.119929349425964</v>
      </c>
      <c r="AA2691" s="86" t="n">
        <v>0.1636681081331083</v>
      </c>
      <c r="AB2691" s="86" t="n">
        <v>0.1994646995463002</v>
      </c>
      <c r="AC2691" s="86" t="n">
        <v>0.1835471835471835</v>
      </c>
      <c r="AD2691" s="86" t="n">
        <v>0.2900268380120282</v>
      </c>
      <c r="AE2691" s="86" t="n">
        <v>0.3195850073742562</v>
      </c>
      <c r="AF2691" s="86" t="n">
        <v>0.5187450980392156</v>
      </c>
      <c r="AG2691" s="86" t="n">
        <v>0.4387111089196784</v>
      </c>
      <c r="AH2691" s="86" t="n">
        <v>0.4775566867191116</v>
      </c>
      <c r="AI2691" s="86" t="n">
        <v>0.509116409537167</v>
      </c>
      <c r="AJ2691" s="86" t="n">
        <v>0.4576825201825201</v>
      </c>
      <c r="AK2691" s="86" t="n">
        <v>0.4838639337112953</v>
      </c>
    </row>
    <row r="2692">
      <c r="A2692" s="86" t="n">
        <v>5</v>
      </c>
      <c r="B2692" s="86" t="n">
        <v>0.4964906927067438</v>
      </c>
      <c r="C2692" s="86" t="n">
        <v>0.4297546561604584</v>
      </c>
      <c r="D2692" s="86" t="n">
        <v>0.4717865246128045</v>
      </c>
      <c r="E2692" s="86" t="n">
        <v>0.5474898236092266</v>
      </c>
      <c r="F2692" s="86" t="n">
        <v>0.4638555783887836</v>
      </c>
      <c r="G2692" s="86" t="n">
        <v>0.4839581416743329</v>
      </c>
      <c r="H2692" s="86" t="n">
        <v>0.4999999999999999</v>
      </c>
      <c r="I2692" s="86" t="n">
        <v>0.4698082040928695</v>
      </c>
      <c r="J2692" s="86" t="n">
        <v>0.4866048280232759</v>
      </c>
      <c r="K2692" s="86" t="n">
        <v>0.4669958847736626</v>
      </c>
      <c r="L2692" s="86" t="n">
        <v>0.4778576662392381</v>
      </c>
      <c r="M2692" s="86" t="n">
        <v>0.4726864389986128</v>
      </c>
      <c r="N2692" s="86" t="n">
        <v>0.1530013642564802</v>
      </c>
      <c r="O2692" s="86" t="n">
        <v>0.3188529639713043</v>
      </c>
      <c r="P2692" s="86" t="n">
        <v>0.3628361215730928</v>
      </c>
      <c r="Q2692" s="86" t="n">
        <v>0.1737307871448533</v>
      </c>
      <c r="R2692" s="86" t="n">
        <v>0.2599259704514538</v>
      </c>
      <c r="S2692" s="86" t="n">
        <v>0.3323247316738982</v>
      </c>
      <c r="T2692" s="86" t="n">
        <v>0.1426664972038638</v>
      </c>
      <c r="U2692" s="86" t="n">
        <v>0.210474384274328</v>
      </c>
      <c r="V2692" s="86" t="n">
        <v>0.2065213963608843</v>
      </c>
      <c r="W2692" s="86" t="n">
        <v>0.149502554450121</v>
      </c>
      <c r="X2692" s="86" t="n">
        <v>0.2094226142742583</v>
      </c>
      <c r="Y2692" s="86" t="n">
        <v>0.207752203302815</v>
      </c>
      <c r="Z2692" s="86" t="n">
        <v>0.1317044450986164</v>
      </c>
      <c r="AA2692" s="86" t="n">
        <v>0.1817866475498925</v>
      </c>
      <c r="AB2692" s="86" t="n">
        <v>0.2147729869112511</v>
      </c>
      <c r="AC2692" s="86" t="n">
        <v>0.2009282009282009</v>
      </c>
      <c r="AD2692" s="86" t="n">
        <v>0.3212137833761046</v>
      </c>
      <c r="AE2692" s="86" t="n">
        <v>0.3466917560901185</v>
      </c>
      <c r="AF2692" s="86" t="n">
        <v>0.5110588235294117</v>
      </c>
      <c r="AG2692" s="86" t="n">
        <v>0.4351363345002711</v>
      </c>
      <c r="AH2692" s="86" t="n">
        <v>0.4608463160059643</v>
      </c>
      <c r="AI2692" s="86" t="n">
        <v>0.5077138849929874</v>
      </c>
      <c r="AJ2692" s="86" t="n">
        <v>0.4541505791505793</v>
      </c>
      <c r="AK2692" s="86" t="n">
        <v>0.465165721761884</v>
      </c>
    </row>
    <row r="2693">
      <c r="A2693" s="86" t="n">
        <v>6</v>
      </c>
      <c r="B2693" s="86" t="n">
        <v>0.522886786695148</v>
      </c>
      <c r="C2693" s="86" t="n">
        <v>0.4615642908309455</v>
      </c>
      <c r="D2693" s="86" t="n">
        <v>0.500542566834369</v>
      </c>
      <c r="E2693" s="86" t="n">
        <v>0.5783582089552239</v>
      </c>
      <c r="F2693" s="86" t="n">
        <v>0.4977239029212081</v>
      </c>
      <c r="G2693" s="86" t="n">
        <v>0.512936982520699</v>
      </c>
      <c r="H2693" s="86" t="n">
        <v>0.5291959157626037</v>
      </c>
      <c r="I2693" s="86" t="n">
        <v>0.5238827200146827</v>
      </c>
      <c r="J2693" s="86" t="n">
        <v>0.5309673330644696</v>
      </c>
      <c r="K2693" s="86" t="n">
        <v>0.5283950617283951</v>
      </c>
      <c r="L2693" s="86" t="n">
        <v>0.5395218904561276</v>
      </c>
      <c r="M2693" s="86" t="n">
        <v>0.5263227425853755</v>
      </c>
      <c r="N2693" s="86" t="n">
        <v>0.1817871759890859</v>
      </c>
      <c r="O2693" s="86" t="n">
        <v>0.3734027543172829</v>
      </c>
      <c r="P2693" s="86" t="n">
        <v>0.4139879127616712</v>
      </c>
      <c r="Q2693" s="86" t="n">
        <v>0.2222480981214098</v>
      </c>
      <c r="R2693" s="86" t="n">
        <v>0.3130121168021768</v>
      </c>
      <c r="S2693" s="86" t="n">
        <v>0.3825645124457639</v>
      </c>
      <c r="T2693" s="86" t="n">
        <v>0.1697381799694967</v>
      </c>
      <c r="U2693" s="86" t="n">
        <v>0.2503267638842616</v>
      </c>
      <c r="V2693" s="86" t="n">
        <v>0.2377093122260414</v>
      </c>
      <c r="W2693" s="86" t="n">
        <v>0.1751142780317289</v>
      </c>
      <c r="X2693" s="86" t="n">
        <v>0.2478615343491045</v>
      </c>
      <c r="Y2693" s="86" t="n">
        <v>0.2382704429423005</v>
      </c>
      <c r="Z2693" s="86" t="n">
        <v>0.1534883720930232</v>
      </c>
      <c r="AA2693" s="86" t="n">
        <v>0.2139074532294244</v>
      </c>
      <c r="AB2693" s="86" t="n">
        <v>0.2453242810980187</v>
      </c>
      <c r="AC2693" s="86" t="n">
        <v>0.2308672308672308</v>
      </c>
      <c r="AD2693" s="86" t="n">
        <v>0.3754383215468099</v>
      </c>
      <c r="AE2693" s="86" t="n">
        <v>0.3924121446371358</v>
      </c>
      <c r="AF2693" s="86" t="n">
        <v>0.5377254901960783</v>
      </c>
      <c r="AG2693" s="86" t="n">
        <v>0.4695281297766382</v>
      </c>
      <c r="AH2693" s="86" t="n">
        <v>0.4923132294719524</v>
      </c>
      <c r="AI2693" s="86" t="n">
        <v>0.537011064360293</v>
      </c>
      <c r="AJ2693" s="86" t="n">
        <v>0.4859380484380486</v>
      </c>
      <c r="AK2693" s="86" t="n">
        <v>0.4943305713039686</v>
      </c>
    </row>
    <row r="2694">
      <c r="A2694" s="86" t="n">
        <v>7</v>
      </c>
      <c r="B2694" s="86" t="n">
        <v>0.5590479096734818</v>
      </c>
      <c r="C2694" s="86" t="n">
        <v>0.5094242478510027</v>
      </c>
      <c r="D2694" s="86" t="n">
        <v>0.5402979185163262</v>
      </c>
      <c r="E2694" s="86" t="n">
        <v>0.6190637720488467</v>
      </c>
      <c r="F2694" s="86" t="n">
        <v>0.548058164035065</v>
      </c>
      <c r="G2694" s="86" t="n">
        <v>0.5551402943882243</v>
      </c>
      <c r="H2694" s="86" t="n">
        <v>0.5658902361199745</v>
      </c>
      <c r="I2694" s="86" t="n">
        <v>0.6097320363402771</v>
      </c>
      <c r="J2694" s="86" t="n">
        <v>0.5690499510284035</v>
      </c>
      <c r="K2694" s="86" t="n">
        <v>0.6156378600823046</v>
      </c>
      <c r="L2694" s="86" t="n">
        <v>0.6269692251328084</v>
      </c>
      <c r="M2694" s="86" t="n">
        <v>0.5693242618402801</v>
      </c>
      <c r="N2694" s="86" t="n">
        <v>0.2212141882673943</v>
      </c>
      <c r="O2694" s="86" t="n">
        <v>0.4515013612607062</v>
      </c>
      <c r="P2694" s="86" t="n">
        <v>0.4609354471402295</v>
      </c>
      <c r="Q2694" s="86" t="n">
        <v>0.2815556590591523</v>
      </c>
      <c r="R2694" s="86" t="n">
        <v>0.3838305545888828</v>
      </c>
      <c r="S2694" s="86" t="n">
        <v>0.429721397579356</v>
      </c>
      <c r="T2694" s="86" t="n">
        <v>0.2059608540925267</v>
      </c>
      <c r="U2694" s="86" t="n">
        <v>0.3036981983136421</v>
      </c>
      <c r="V2694" s="86" t="n">
        <v>0.2670051401721799</v>
      </c>
      <c r="W2694" s="86" t="n">
        <v>0.2085910190911535</v>
      </c>
      <c r="X2694" s="86" t="n">
        <v>0.3031408714247527</v>
      </c>
      <c r="Y2694" s="86" t="n">
        <v>0.2677048572487949</v>
      </c>
      <c r="Z2694" s="86" t="n">
        <v>0.1942302031204003</v>
      </c>
      <c r="AA2694" s="86" t="n">
        <v>0.2698587054552183</v>
      </c>
      <c r="AB2694" s="86" t="n">
        <v>0.2755818128406828</v>
      </c>
      <c r="AC2694" s="86" t="n">
        <v>0.2692692692692693</v>
      </c>
      <c r="AD2694" s="86" t="n">
        <v>0.4671185378180894</v>
      </c>
      <c r="AE2694" s="86" t="n">
        <v>0.4376239637898591</v>
      </c>
      <c r="AF2694" s="86" t="n">
        <v>0.5725490196078431</v>
      </c>
      <c r="AG2694" s="86" t="n">
        <v>0.5193530890981707</v>
      </c>
      <c r="AH2694" s="86" t="n">
        <v>0.5326237852845905</v>
      </c>
      <c r="AI2694" s="86" t="n">
        <v>0.5789309646252143</v>
      </c>
      <c r="AJ2694" s="86" t="n">
        <v>0.5328624078624078</v>
      </c>
      <c r="AK2694" s="86" t="n">
        <v>0.5322176188399476</v>
      </c>
    </row>
    <row r="2695">
      <c r="A2695" s="86" t="n">
        <v>8</v>
      </c>
      <c r="B2695" s="86" t="n">
        <v>0.6122978333841927</v>
      </c>
      <c r="C2695" s="86" t="n">
        <v>0.6052113180515758</v>
      </c>
      <c r="D2695" s="86" t="n">
        <v>0.5775870573147874</v>
      </c>
      <c r="E2695" s="86" t="n">
        <v>0.6877544097693351</v>
      </c>
      <c r="F2695" s="86" t="n">
        <v>0.6427958275888981</v>
      </c>
      <c r="G2695" s="86" t="n">
        <v>0.5879139834406624</v>
      </c>
      <c r="H2695" s="86" t="n">
        <v>0.5915762603701339</v>
      </c>
      <c r="I2695" s="86" t="n">
        <v>0.6171423327521334</v>
      </c>
      <c r="J2695" s="86" t="n">
        <v>0.5643832459526417</v>
      </c>
      <c r="K2695" s="86" t="n">
        <v>0.5967078189300411</v>
      </c>
      <c r="L2695" s="86" t="n">
        <v>0.6059259937717533</v>
      </c>
      <c r="M2695" s="86" t="n">
        <v>0.5614637690732543</v>
      </c>
      <c r="N2695" s="86" t="n">
        <v>0.2385402455661664</v>
      </c>
      <c r="O2695" s="86" t="n">
        <v>0.4516404681941932</v>
      </c>
      <c r="P2695" s="86" t="n">
        <v>0.4622492773933609</v>
      </c>
      <c r="Q2695" s="86" t="n">
        <v>0.3217668063965223</v>
      </c>
      <c r="R2695" s="86" t="n">
        <v>0.3904425954633174</v>
      </c>
      <c r="S2695" s="86" t="n">
        <v>0.433432290477278</v>
      </c>
      <c r="T2695" s="86" t="n">
        <v>0.215683782409761</v>
      </c>
      <c r="U2695" s="86" t="n">
        <v>0.3021220431072043</v>
      </c>
      <c r="V2695" s="86" t="n">
        <v>0.2694333196682539</v>
      </c>
      <c r="W2695" s="86" t="n">
        <v>0.2082549072331272</v>
      </c>
      <c r="X2695" s="86" t="n">
        <v>0.3004677893611335</v>
      </c>
      <c r="Y2695" s="86" t="n">
        <v>0.2706425943355866</v>
      </c>
      <c r="Z2695" s="86" t="n">
        <v>0.2340889019723285</v>
      </c>
      <c r="AA2695" s="86" t="n">
        <v>0.2803806396410979</v>
      </c>
      <c r="AB2695" s="86" t="n">
        <v>0.2915429056369749</v>
      </c>
      <c r="AC2695" s="86" t="n">
        <v>0.2720902720902721</v>
      </c>
      <c r="AD2695" s="86" t="n">
        <v>0.469469312594276</v>
      </c>
      <c r="AE2695" s="86" t="n">
        <v>0.4409805217921986</v>
      </c>
      <c r="AF2695" s="86" t="n">
        <v>0.6298039215686272</v>
      </c>
      <c r="AG2695" s="86" t="n">
        <v>0.610250973817859</v>
      </c>
      <c r="AH2695" s="86" t="n">
        <v>0.5616227055375599</v>
      </c>
      <c r="AI2695" s="86" t="n">
        <v>0.6682250272713106</v>
      </c>
      <c r="AJ2695" s="86" t="n">
        <v>0.6321735696735699</v>
      </c>
      <c r="AK2695" s="86" t="n">
        <v>0.5673789795028347</v>
      </c>
    </row>
    <row r="2696">
      <c r="A2696" s="86" t="n">
        <v>9</v>
      </c>
      <c r="B2696" s="86" t="n">
        <v>0.591089411046689</v>
      </c>
      <c r="C2696" s="86" t="n">
        <v>0.598607628939828</v>
      </c>
      <c r="D2696" s="86" t="n">
        <v>0.5625924829831311</v>
      </c>
      <c r="E2696" s="86" t="n">
        <v>0.6470488466757124</v>
      </c>
      <c r="F2696" s="86" t="n">
        <v>0.6234685118226989</v>
      </c>
      <c r="G2696" s="86" t="n">
        <v>0.5699172033118675</v>
      </c>
      <c r="H2696" s="86" t="n">
        <v>0.5315890236119973</v>
      </c>
      <c r="I2696" s="86" t="n">
        <v>0.5267275396898229</v>
      </c>
      <c r="J2696" s="86" t="n">
        <v>0.5114939217606729</v>
      </c>
      <c r="K2696" s="86" t="n">
        <v>0.4804938271604938</v>
      </c>
      <c r="L2696" s="86" t="n">
        <v>0.4907721194357943</v>
      </c>
      <c r="M2696" s="86" t="n">
        <v>0.4999009181583988</v>
      </c>
      <c r="N2696" s="86" t="n">
        <v>0.2386766712141883</v>
      </c>
      <c r="O2696" s="86" t="n">
        <v>0.4133463166471253</v>
      </c>
      <c r="P2696" s="86" t="n">
        <v>0.4599281772794955</v>
      </c>
      <c r="Q2696" s="86" t="n">
        <v>0.3851886353050769</v>
      </c>
      <c r="R2696" s="86" t="n">
        <v>0.3719826631655541</v>
      </c>
      <c r="S2696" s="86" t="n">
        <v>0.4474195021694451</v>
      </c>
      <c r="T2696" s="86" t="n">
        <v>0.2351296390442298</v>
      </c>
      <c r="U2696" s="86" t="n">
        <v>0.2826059099413107</v>
      </c>
      <c r="V2696" s="86" t="n">
        <v>0.269338715272303</v>
      </c>
      <c r="W2696" s="86" t="n">
        <v>0.220892713094918</v>
      </c>
      <c r="X2696" s="86" t="n">
        <v>0.2731622560812617</v>
      </c>
      <c r="Y2696" s="86" t="n">
        <v>0.2800262399817461</v>
      </c>
      <c r="Z2696" s="86" t="n">
        <v>0.2953782749484839</v>
      </c>
      <c r="AA2696" s="86" t="n">
        <v>0.2878616192216082</v>
      </c>
      <c r="AB2696" s="86" t="n">
        <v>0.3219636387374742</v>
      </c>
      <c r="AC2696" s="86" t="n">
        <v>0.2660842660842661</v>
      </c>
      <c r="AD2696" s="86" t="n">
        <v>0.4287617293866437</v>
      </c>
      <c r="AE2696" s="86" t="n">
        <v>0.4409296648527692</v>
      </c>
      <c r="AF2696" s="86" t="n">
        <v>0.6028235294117645</v>
      </c>
      <c r="AG2696" s="86" t="n">
        <v>0.592796213204477</v>
      </c>
      <c r="AH2696" s="86" t="n">
        <v>0.5389994344182221</v>
      </c>
      <c r="AI2696" s="86" t="n">
        <v>0.6384603397226118</v>
      </c>
      <c r="AJ2696" s="86" t="n">
        <v>0.6144919269919272</v>
      </c>
      <c r="AK2696" s="86" t="n">
        <v>0.5527692978630614</v>
      </c>
    </row>
    <row r="2697">
      <c r="A2697" s="86" t="n">
        <v>10</v>
      </c>
      <c r="B2697" s="86" t="n">
        <v>0.4484284406469332</v>
      </c>
      <c r="C2697" s="86" t="n">
        <v>0.4714586318051575</v>
      </c>
      <c r="D2697" s="86" t="n">
        <v>0.479086514747953</v>
      </c>
      <c r="E2697" s="86" t="n">
        <v>0.5018656716417911</v>
      </c>
      <c r="F2697" s="86" t="n">
        <v>0.4930936711494943</v>
      </c>
      <c r="G2697" s="86" t="n">
        <v>0.4998850045998159</v>
      </c>
      <c r="H2697" s="86" t="n">
        <v>0.4629865985960434</v>
      </c>
      <c r="I2697" s="86" t="n">
        <v>0.4884142424520508</v>
      </c>
      <c r="J2697" s="86" t="n">
        <v>0.5019876706804172</v>
      </c>
      <c r="K2697" s="86" t="n">
        <v>0.4683127572016461</v>
      </c>
      <c r="L2697" s="86" t="n">
        <v>0.478544605239055</v>
      </c>
      <c r="M2697" s="86" t="n">
        <v>0.5139044851046964</v>
      </c>
      <c r="N2697" s="86" t="n">
        <v>0.2993860845839018</v>
      </c>
      <c r="O2697" s="86" t="n">
        <v>0.4314898352576458</v>
      </c>
      <c r="P2697" s="86" t="n">
        <v>0.4865113427345187</v>
      </c>
      <c r="Q2697" s="86" t="n">
        <v>0.4500853904673188</v>
      </c>
      <c r="R2697" s="86" t="n">
        <v>0.3722990287576324</v>
      </c>
      <c r="S2697" s="86" t="n">
        <v>0.4872687828271295</v>
      </c>
      <c r="T2697" s="86" t="n">
        <v>0.3021098118962887</v>
      </c>
      <c r="U2697" s="86" t="n">
        <v>0.2922422409595326</v>
      </c>
      <c r="V2697" s="86" t="n">
        <v>0.2939358582195453</v>
      </c>
      <c r="W2697" s="86" t="n">
        <v>0.2643855875235278</v>
      </c>
      <c r="X2697" s="86" t="n">
        <v>0.2702085004009623</v>
      </c>
      <c r="Y2697" s="86" t="n">
        <v>0.306294743447135</v>
      </c>
      <c r="Z2697" s="86" t="n">
        <v>0.3772740653517808</v>
      </c>
      <c r="AA2697" s="86" t="n">
        <v>0.3328515597900238</v>
      </c>
      <c r="AB2697" s="86" t="n">
        <v>0.3700427587557529</v>
      </c>
      <c r="AC2697" s="86" t="n">
        <v>0.2659022659022659</v>
      </c>
      <c r="AD2697" s="86" t="n">
        <v>0.4177718573079711</v>
      </c>
      <c r="AE2697" s="86" t="n">
        <v>0.4453542185831257</v>
      </c>
      <c r="AF2697" s="86" t="n">
        <v>0.4660392156862744</v>
      </c>
      <c r="AG2697" s="86" t="n">
        <v>0.4950692766628864</v>
      </c>
      <c r="AH2697" s="86" t="n">
        <v>0.5006427065658903</v>
      </c>
      <c r="AI2697" s="86" t="n">
        <v>0.4698457223001403</v>
      </c>
      <c r="AJ2697" s="86" t="n">
        <v>0.4865742365742366</v>
      </c>
      <c r="AK2697" s="86" t="n">
        <v>0.4774858264282599</v>
      </c>
    </row>
    <row r="2698">
      <c r="A2698" s="86" t="n">
        <v>11</v>
      </c>
      <c r="B2698" s="86" t="n">
        <v>0.4435459261519683</v>
      </c>
      <c r="C2698" s="86" t="n">
        <v>0.4580497851002864</v>
      </c>
      <c r="D2698" s="86" t="n">
        <v>0.4783466508829042</v>
      </c>
      <c r="E2698" s="86" t="n">
        <v>0.4938941655359566</v>
      </c>
      <c r="F2698" s="86" t="n">
        <v>0.4793590510626123</v>
      </c>
      <c r="G2698" s="86" t="n">
        <v>0.5029898804047837</v>
      </c>
      <c r="H2698" s="86" t="n">
        <v>0.4617102744097</v>
      </c>
      <c r="I2698" s="86" t="n">
        <v>0.4848123336698172</v>
      </c>
      <c r="J2698" s="86" t="n">
        <v>0.5066543757561791</v>
      </c>
      <c r="K2698" s="86" t="n">
        <v>0.4620576131687243</v>
      </c>
      <c r="L2698" s="86" t="n">
        <v>0.4725682359406486</v>
      </c>
      <c r="M2698" s="86" t="n">
        <v>0.5168108857916639</v>
      </c>
      <c r="N2698" s="86" t="n">
        <v>0.3503410641200546</v>
      </c>
      <c r="O2698" s="86" t="n">
        <v>0.4547405655690466</v>
      </c>
      <c r="P2698" s="86" t="n">
        <v>0.4881755277218184</v>
      </c>
      <c r="Q2698" s="86" t="n">
        <v>0.533069399161621</v>
      </c>
      <c r="R2698" s="86" t="n">
        <v>0.3869625739504572</v>
      </c>
      <c r="S2698" s="86" t="n">
        <v>0.5157570221511761</v>
      </c>
      <c r="T2698" s="86" t="n">
        <v>0.4232333502796136</v>
      </c>
      <c r="U2698" s="86" t="n">
        <v>0.3248930008457419</v>
      </c>
      <c r="V2698" s="86" t="n">
        <v>0.3305792942512061</v>
      </c>
      <c r="W2698" s="86" t="n">
        <v>0.3426996504436676</v>
      </c>
      <c r="X2698" s="86" t="n">
        <v>0.2931569099171345</v>
      </c>
      <c r="Y2698" s="86" t="n">
        <v>0.3241208180029093</v>
      </c>
      <c r="Z2698" s="86" t="n">
        <v>0.4918457462466882</v>
      </c>
      <c r="AA2698" s="86" t="n">
        <v>0.4141710797123235</v>
      </c>
      <c r="AB2698" s="86" t="n">
        <v>0.4182850801318665</v>
      </c>
      <c r="AC2698" s="86" t="n">
        <v>0.2812812812812813</v>
      </c>
      <c r="AD2698" s="86" t="n">
        <v>0.4245499245793093</v>
      </c>
      <c r="AE2698" s="86" t="n">
        <v>0.4553221787112852</v>
      </c>
      <c r="AF2698" s="86" t="n">
        <v>0.4570980392156862</v>
      </c>
      <c r="AG2698" s="86" t="n">
        <v>0.4817563236526798</v>
      </c>
      <c r="AH2698" s="86" t="n">
        <v>0.5009512057175177</v>
      </c>
      <c r="AI2698" s="86" t="n">
        <v>0.4562879850397382</v>
      </c>
      <c r="AJ2698" s="86" t="n">
        <v>0.4725561600561602</v>
      </c>
      <c r="AK2698" s="86" t="n">
        <v>0.4759049280418666</v>
      </c>
    </row>
    <row r="2699">
      <c r="A2699" s="86" t="n">
        <v>12</v>
      </c>
      <c r="B2699" s="86" t="n">
        <v>0.4482758620689655</v>
      </c>
      <c r="C2699" s="86" t="n">
        <v>0.4639371418338108</v>
      </c>
      <c r="D2699" s="86" t="n">
        <v>0.4831311038768866</v>
      </c>
      <c r="E2699" s="86" t="n">
        <v>0.4986431478968792</v>
      </c>
      <c r="F2699" s="86" t="n">
        <v>0.4828447311604196</v>
      </c>
      <c r="G2699" s="86" t="n">
        <v>0.5078196872125115</v>
      </c>
      <c r="H2699" s="86" t="n">
        <v>0.4593171665603062</v>
      </c>
      <c r="I2699" s="86" t="n">
        <v>0.4727906763329355</v>
      </c>
      <c r="J2699" s="86" t="n">
        <v>0.5012963069654894</v>
      </c>
      <c r="K2699" s="86" t="n">
        <v>0.4470781893004116</v>
      </c>
      <c r="L2699" s="86" t="n">
        <v>0.4573639860780365</v>
      </c>
      <c r="M2699" s="86" t="n">
        <v>0.5059118832155359</v>
      </c>
      <c r="N2699" s="86" t="n">
        <v>0.4728512960436562</v>
      </c>
      <c r="O2699" s="86" t="n">
        <v>0.4961546869100374</v>
      </c>
      <c r="P2699" s="86" t="n">
        <v>0.5154594026451783</v>
      </c>
      <c r="Q2699" s="86" t="n">
        <v>0.6106970967241112</v>
      </c>
      <c r="R2699" s="86" t="n">
        <v>0.4086336170078143</v>
      </c>
      <c r="S2699" s="86" t="n">
        <v>0.5470997944736242</v>
      </c>
      <c r="T2699" s="86" t="n">
        <v>0.5357142857142857</v>
      </c>
      <c r="U2699" s="86" t="n">
        <v>0.3954739998462289</v>
      </c>
      <c r="V2699" s="86" t="n">
        <v>0.3852606351108449</v>
      </c>
      <c r="W2699" s="86" t="n">
        <v>0.4781527292282872</v>
      </c>
      <c r="X2699" s="86" t="n">
        <v>0.3568698209035017</v>
      </c>
      <c r="Y2699" s="86" t="n">
        <v>0.3573771426941617</v>
      </c>
      <c r="Z2699" s="86" t="n">
        <v>0.611716220194289</v>
      </c>
      <c r="AA2699" s="86" t="n">
        <v>0.5042318988044308</v>
      </c>
      <c r="AB2699" s="86" t="n">
        <v>0.4846427522276985</v>
      </c>
      <c r="AC2699" s="86" t="n">
        <v>0.38993538993539</v>
      </c>
      <c r="AD2699" s="86" t="n">
        <v>0.4456481281955847</v>
      </c>
      <c r="AE2699" s="86" t="n">
        <v>0.5100951024767331</v>
      </c>
      <c r="AF2699" s="86" t="n">
        <v>0.4621176470588235</v>
      </c>
      <c r="AG2699" s="86" t="n">
        <v>0.4874759627237317</v>
      </c>
      <c r="AH2699" s="86" t="n">
        <v>0.5059900251940974</v>
      </c>
      <c r="AI2699" s="86" t="n">
        <v>0.4633006077606359</v>
      </c>
      <c r="AJ2699" s="86" t="n">
        <v>0.4799710424710426</v>
      </c>
      <c r="AK2699" s="86" t="n">
        <v>0.4809201918883558</v>
      </c>
    </row>
    <row r="2700">
      <c r="A2700" s="86" t="n">
        <v>13</v>
      </c>
      <c r="B2700" s="86" t="n">
        <v>0.4407995117485505</v>
      </c>
      <c r="C2700" s="86" t="n">
        <v>0.4495209527220629</v>
      </c>
      <c r="D2700" s="86" t="n">
        <v>0.479086514747953</v>
      </c>
      <c r="E2700" s="86" t="n">
        <v>0.4867706919945726</v>
      </c>
      <c r="F2700" s="86" t="n">
        <v>0.4678094841713708</v>
      </c>
      <c r="G2700" s="86" t="n">
        <v>0.5021849126034957</v>
      </c>
      <c r="H2700" s="86" t="n">
        <v>0.4550095724313975</v>
      </c>
      <c r="I2700" s="86" t="n">
        <v>0.4707258878590437</v>
      </c>
      <c r="J2700" s="86" t="n">
        <v>0.509074148758426</v>
      </c>
      <c r="K2700" s="86" t="n">
        <v>0.4493827160493827</v>
      </c>
      <c r="L2700" s="86" t="n">
        <v>0.4596995786774135</v>
      </c>
      <c r="M2700" s="86" t="n">
        <v>0.5164806129863266</v>
      </c>
      <c r="N2700" s="86" t="n">
        <v>0.5806275579809005</v>
      </c>
      <c r="O2700" s="86" t="n">
        <v>0.5459947139365273</v>
      </c>
      <c r="P2700" s="86" t="n">
        <v>0.5451081720241745</v>
      </c>
      <c r="Q2700" s="86" t="n">
        <v>0.7053252600527868</v>
      </c>
      <c r="R2700" s="86" t="n">
        <v>0.4617355816381412</v>
      </c>
      <c r="S2700" s="86" t="n">
        <v>0.6044759077414936</v>
      </c>
      <c r="T2700" s="86" t="n">
        <v>0.6545500762582613</v>
      </c>
      <c r="U2700" s="86" t="n">
        <v>0.5062405494758964</v>
      </c>
      <c r="V2700" s="86" t="n">
        <v>0.4937403424679132</v>
      </c>
      <c r="W2700" s="86" t="n">
        <v>0.6013713363807476</v>
      </c>
      <c r="X2700" s="86" t="n">
        <v>0.4550387596899226</v>
      </c>
      <c r="Y2700" s="86" t="n">
        <v>0.453466814979607</v>
      </c>
      <c r="Z2700" s="86" t="n">
        <v>0.725581395348837</v>
      </c>
      <c r="AA2700" s="86" t="n">
        <v>0.608699673935666</v>
      </c>
      <c r="AB2700" s="86" t="n">
        <v>0.5933674968175735</v>
      </c>
      <c r="AC2700" s="86" t="n">
        <v>0.5739375739375739</v>
      </c>
      <c r="AD2700" s="86" t="n">
        <v>0.5184241973083631</v>
      </c>
      <c r="AE2700" s="86" t="n">
        <v>0.6348471748970147</v>
      </c>
      <c r="AF2700" s="86" t="n">
        <v>0.4509803921568626</v>
      </c>
      <c r="AG2700" s="86" t="n">
        <v>0.4729796361126176</v>
      </c>
      <c r="AH2700" s="86" t="n">
        <v>0.5016710370713148</v>
      </c>
      <c r="AI2700" s="86" t="n">
        <v>0.4492753623188406</v>
      </c>
      <c r="AJ2700" s="86" t="n">
        <v>0.4652729027729027</v>
      </c>
      <c r="AK2700" s="86" t="n">
        <v>0.477104230266027</v>
      </c>
    </row>
    <row r="2701">
      <c r="A2701" s="86" t="n">
        <v>14</v>
      </c>
      <c r="B2701" s="86" t="n">
        <v>0.4496490692706744</v>
      </c>
      <c r="C2701" s="86" t="n">
        <v>0.4508864613180514</v>
      </c>
      <c r="D2701" s="86" t="n">
        <v>0.4933412252145605</v>
      </c>
      <c r="E2701" s="86" t="n">
        <v>0.492876526458616</v>
      </c>
      <c r="F2701" s="86" t="n">
        <v>0.469136123611581</v>
      </c>
      <c r="G2701" s="86" t="n">
        <v>0.5162143514259429</v>
      </c>
      <c r="H2701" s="86" t="n">
        <v>0.4575622208040842</v>
      </c>
      <c r="I2701" s="86" t="n">
        <v>0.4716894558135265</v>
      </c>
      <c r="J2701" s="86" t="n">
        <v>0.5101688079737281</v>
      </c>
      <c r="K2701" s="86" t="n">
        <v>0.4526748971193416</v>
      </c>
      <c r="L2701" s="86" t="n">
        <v>0.4630884777431765</v>
      </c>
      <c r="M2701" s="86" t="n">
        <v>0.5185943589404849</v>
      </c>
      <c r="N2701" s="86" t="n">
        <v>0.7005457025920873</v>
      </c>
      <c r="O2701" s="86" t="n">
        <v>0.6090101548061444</v>
      </c>
      <c r="P2701" s="86" t="n">
        <v>0.5928877988963825</v>
      </c>
      <c r="Q2701" s="86" t="n">
        <v>0.8009625834497751</v>
      </c>
      <c r="R2701" s="86" t="n">
        <v>0.526827802208232</v>
      </c>
      <c r="S2701" s="86" t="n">
        <v>0.650376798355789</v>
      </c>
      <c r="T2701" s="86" t="n">
        <v>0.7359557702084392</v>
      </c>
      <c r="U2701" s="86" t="n">
        <v>0.6101130218611448</v>
      </c>
      <c r="V2701" s="86" t="n">
        <v>0.6069502696225284</v>
      </c>
      <c r="W2701" s="86" t="n">
        <v>0.7130276956171013</v>
      </c>
      <c r="X2701" s="86" t="n">
        <v>0.5537824111200215</v>
      </c>
      <c r="Y2701" s="86" t="n">
        <v>0.5631613473660193</v>
      </c>
      <c r="Z2701" s="86" t="n">
        <v>0.8383279364144832</v>
      </c>
      <c r="AA2701" s="86" t="n">
        <v>0.7098721180306639</v>
      </c>
      <c r="AB2701" s="86" t="n">
        <v>0.6951725038352319</v>
      </c>
      <c r="AC2701" s="86" t="n">
        <v>0.7402857402857401</v>
      </c>
      <c r="AD2701" s="86" t="n">
        <v>0.5959605853429194</v>
      </c>
      <c r="AE2701" s="86" t="n">
        <v>0.715557137771449</v>
      </c>
      <c r="AF2701" s="86" t="n">
        <v>0.4559999999999999</v>
      </c>
      <c r="AG2701" s="86" t="n">
        <v>0.4749272718307775</v>
      </c>
      <c r="AH2701" s="86" t="n">
        <v>0.5165304128746978</v>
      </c>
      <c r="AI2701" s="86" t="n">
        <v>0.4505220508025558</v>
      </c>
      <c r="AJ2701" s="86" t="n">
        <v>0.4661942786942788</v>
      </c>
      <c r="AK2701" s="86" t="n">
        <v>0.4910597470562581</v>
      </c>
    </row>
    <row r="2702">
      <c r="A2702" s="86" t="n">
        <v>15</v>
      </c>
      <c r="B2702" s="86" t="n">
        <v>0.4430881904180653</v>
      </c>
      <c r="C2702" s="86" t="n">
        <v>0.4471257163323783</v>
      </c>
      <c r="D2702" s="86" t="n">
        <v>0.4851040741836835</v>
      </c>
      <c r="E2702" s="86" t="n">
        <v>0.4901628222523745</v>
      </c>
      <c r="F2702" s="86" t="n">
        <v>0.4675493587909374</v>
      </c>
      <c r="G2702" s="86" t="n">
        <v>0.5103495860165592</v>
      </c>
      <c r="H2702" s="86" t="n">
        <v>0.4589980855137205</v>
      </c>
      <c r="I2702" s="86" t="n">
        <v>0.4844223180691932</v>
      </c>
      <c r="J2702" s="86" t="n">
        <v>0.5128766491905284</v>
      </c>
      <c r="K2702" s="86" t="n">
        <v>0.5116049382716049</v>
      </c>
      <c r="L2702" s="86" t="n">
        <v>0.4841775050375527</v>
      </c>
      <c r="M2702" s="86" t="n">
        <v>0.5228218508488011</v>
      </c>
      <c r="N2702" s="86" t="n">
        <v>0.8199863574351979</v>
      </c>
      <c r="O2702" s="86" t="n">
        <v>0.6993104270582858</v>
      </c>
      <c r="P2702" s="86" t="n">
        <v>0.6576158360339845</v>
      </c>
      <c r="Q2702" s="86" t="n">
        <v>0.8830926874708898</v>
      </c>
      <c r="R2702" s="86" t="n">
        <v>0.628729159416622</v>
      </c>
      <c r="S2702" s="86" t="n">
        <v>0.6925667960721626</v>
      </c>
      <c r="T2702" s="86" t="n">
        <v>0.7984239959328926</v>
      </c>
      <c r="U2702" s="86" t="n">
        <v>0.7134472949076093</v>
      </c>
      <c r="V2702" s="86" t="n">
        <v>0.7176374128851185</v>
      </c>
      <c r="W2702" s="86" t="n">
        <v>0.8180290400645336</v>
      </c>
      <c r="X2702" s="86" t="n">
        <v>0.6811146752205293</v>
      </c>
      <c r="Y2702" s="86" t="n">
        <v>0.6861184792219275</v>
      </c>
      <c r="Z2702" s="86" t="n">
        <v>0.9238740064763024</v>
      </c>
      <c r="AA2702" s="86" t="n">
        <v>0.8210577434498069</v>
      </c>
      <c r="AB2702" s="86" t="n">
        <v>0.8064758298789046</v>
      </c>
      <c r="AC2702" s="86" t="n">
        <v>0.8692328692328691</v>
      </c>
      <c r="AD2702" s="86" t="n">
        <v>0.7130683487766178</v>
      </c>
      <c r="AE2702" s="86" t="n">
        <v>0.7881299903371815</v>
      </c>
      <c r="AF2702" s="86" t="n">
        <v>0.4511372549019607</v>
      </c>
      <c r="AG2702" s="86" t="n">
        <v>0.4718948769784527</v>
      </c>
      <c r="AH2702" s="86" t="n">
        <v>0.508663684508201</v>
      </c>
      <c r="AI2702" s="86" t="n">
        <v>0.4469378214118747</v>
      </c>
      <c r="AJ2702" s="86" t="n">
        <v>0.4625965250965252</v>
      </c>
      <c r="AK2702" s="86" t="n">
        <v>0.481901439162669</v>
      </c>
    </row>
    <row r="2703">
      <c r="A2703" s="86" t="n">
        <v>16</v>
      </c>
      <c r="B2703" s="86" t="n">
        <v>0.4490387549588037</v>
      </c>
      <c r="C2703" s="86" t="n">
        <v>0.4627954871060171</v>
      </c>
      <c r="D2703" s="86" t="n">
        <v>0.486041235079412</v>
      </c>
      <c r="E2703" s="86" t="n">
        <v>0.5027137042062415</v>
      </c>
      <c r="F2703" s="86" t="n">
        <v>0.4846395962854098</v>
      </c>
      <c r="G2703" s="86" t="n">
        <v>0.5121895124195032</v>
      </c>
      <c r="H2703" s="86" t="n">
        <v>0.4826100829610721</v>
      </c>
      <c r="I2703" s="86" t="n">
        <v>0.5340231256309075</v>
      </c>
      <c r="J2703" s="86" t="n">
        <v>0.5597741545197902</v>
      </c>
      <c r="K2703" s="86" t="n">
        <v>0.614320987654321</v>
      </c>
      <c r="L2703" s="86" t="n">
        <v>0.5476048726873054</v>
      </c>
      <c r="M2703" s="86" t="n">
        <v>0.5817425193209591</v>
      </c>
      <c r="N2703" s="86" t="n">
        <v>0.9116643929058661</v>
      </c>
      <c r="O2703" s="86" t="n">
        <v>0.8102978875618529</v>
      </c>
      <c r="P2703" s="86" t="n">
        <v>0.7868091442585619</v>
      </c>
      <c r="Q2703" s="86" t="n">
        <v>0.9530352429746934</v>
      </c>
      <c r="R2703" s="86" t="n">
        <v>0.7685469328355848</v>
      </c>
      <c r="S2703" s="86" t="n">
        <v>0.8052066681890843</v>
      </c>
      <c r="T2703" s="86" t="n">
        <v>0.9075368581596339</v>
      </c>
      <c r="U2703" s="86" t="n">
        <v>0.8339398754452959</v>
      </c>
      <c r="V2703" s="86" t="n">
        <v>0.8443757686607168</v>
      </c>
      <c r="W2703" s="86" t="n">
        <v>0.9210809357354126</v>
      </c>
      <c r="X2703" s="86" t="n">
        <v>0.8235097567495321</v>
      </c>
      <c r="Y2703" s="86" t="n">
        <v>0.839793502752346</v>
      </c>
      <c r="Z2703" s="86" t="n">
        <v>0.9504857226964967</v>
      </c>
      <c r="AA2703" s="86" t="n">
        <v>0.9267858381703395</v>
      </c>
      <c r="AB2703" s="86" t="n">
        <v>0.9024382282860594</v>
      </c>
      <c r="AC2703" s="86" t="n">
        <v>0.9787059787059788</v>
      </c>
      <c r="AD2703" s="86" t="n">
        <v>0.8671616353556529</v>
      </c>
      <c r="AE2703" s="86" t="n">
        <v>0.9006763972944108</v>
      </c>
      <c r="AF2703" s="86" t="n">
        <v>0.4622745098039215</v>
      </c>
      <c r="AG2703" s="86" t="n">
        <v>0.4882648784576696</v>
      </c>
      <c r="AH2703" s="86" t="n">
        <v>0.509589181963083</v>
      </c>
      <c r="AI2703" s="86" t="n">
        <v>0.4634564438211003</v>
      </c>
      <c r="AJ2703" s="86" t="n">
        <v>0.4798613548613549</v>
      </c>
      <c r="AK2703" s="86" t="n">
        <v>0.4822285215874401</v>
      </c>
    </row>
    <row r="2704">
      <c r="A2704" s="86" t="n">
        <v>17</v>
      </c>
      <c r="B2704" s="86" t="n">
        <v>0.5027464144034177</v>
      </c>
      <c r="C2704" s="86" t="n">
        <v>0.5204602435530085</v>
      </c>
      <c r="D2704" s="86" t="n">
        <v>0.543060076945842</v>
      </c>
      <c r="E2704" s="86" t="n">
        <v>0.5634328358208954</v>
      </c>
      <c r="F2704" s="86" t="n">
        <v>0.544572483937258</v>
      </c>
      <c r="G2704" s="86" t="n">
        <v>0.5720446182152713</v>
      </c>
      <c r="H2704" s="86" t="n">
        <v>0.54211869814933</v>
      </c>
      <c r="I2704" s="86" t="n">
        <v>0.6153069652197851</v>
      </c>
      <c r="J2704" s="86" t="n">
        <v>0.6362850723051219</v>
      </c>
      <c r="K2704" s="86" t="n">
        <v>0.7613168724279836</v>
      </c>
      <c r="L2704" s="86" t="n">
        <v>0.63683824876351</v>
      </c>
      <c r="M2704" s="86" t="n">
        <v>0.6525530087852567</v>
      </c>
      <c r="N2704" s="86" t="n">
        <v>0.9864256480218281</v>
      </c>
      <c r="O2704" s="86" t="n">
        <v>0.9227559070765684</v>
      </c>
      <c r="P2704" s="86" t="n">
        <v>0.9223526320399406</v>
      </c>
      <c r="Q2704" s="86" t="n">
        <v>0.9909951870827512</v>
      </c>
      <c r="R2704" s="86" t="n">
        <v>0.9124932772311685</v>
      </c>
      <c r="S2704" s="86" t="n">
        <v>0.9444507878511076</v>
      </c>
      <c r="T2704" s="86" t="n">
        <v>0.9667005592272495</v>
      </c>
      <c r="U2704" s="86" t="n">
        <v>0.934173095158769</v>
      </c>
      <c r="V2704" s="86" t="n">
        <v>0.9683705969537382</v>
      </c>
      <c r="W2704" s="86" t="n">
        <v>0.9897149771443935</v>
      </c>
      <c r="X2704" s="86" t="n">
        <v>0.9436380646885859</v>
      </c>
      <c r="Y2704" s="86" t="n">
        <v>0.9705085422549272</v>
      </c>
      <c r="Z2704" s="86" t="n">
        <v>0.9736237856932586</v>
      </c>
      <c r="AA2704" s="86" t="n">
        <v>0.9980112388132183</v>
      </c>
      <c r="AB2704" s="86" t="n">
        <v>0.9883474230505599</v>
      </c>
      <c r="AC2704" s="86" t="n">
        <v>1</v>
      </c>
      <c r="AD2704" s="86" t="n">
        <v>0.9501243951652402</v>
      </c>
      <c r="AE2704" s="86" t="n">
        <v>0.9892183288409705</v>
      </c>
      <c r="AF2704" s="86" t="n">
        <v>0.5187450980392156</v>
      </c>
      <c r="AG2704" s="86" t="n">
        <v>0.5483210887037128</v>
      </c>
      <c r="AH2704" s="86" t="n">
        <v>0.5691295182271584</v>
      </c>
      <c r="AI2704" s="86" t="n">
        <v>0.5215832943743183</v>
      </c>
      <c r="AJ2704" s="86" t="n">
        <v>0.5397727272727275</v>
      </c>
      <c r="AK2704" s="86" t="n">
        <v>0.5395224596598344</v>
      </c>
    </row>
    <row r="2705">
      <c r="A2705" s="86" t="n">
        <v>18</v>
      </c>
      <c r="B2705" s="86" t="n">
        <v>0.5929203539823009</v>
      </c>
      <c r="C2705" s="86" t="n">
        <v>0.6136058381088821</v>
      </c>
      <c r="D2705" s="86" t="n">
        <v>0.6403768373285982</v>
      </c>
      <c r="E2705" s="86" t="n">
        <v>0.6575644504748982</v>
      </c>
      <c r="F2705" s="86" t="n">
        <v>0.6373071820617541</v>
      </c>
      <c r="G2705" s="86" t="n">
        <v>0.6658808647654093</v>
      </c>
      <c r="H2705" s="86" t="n">
        <v>0.6231652839821312</v>
      </c>
      <c r="I2705" s="86" t="n">
        <v>0.7153115536386159</v>
      </c>
      <c r="J2705" s="86" t="n">
        <v>0.7258166733882582</v>
      </c>
      <c r="K2705" s="86" t="n">
        <v>0.8651851851851853</v>
      </c>
      <c r="L2705" s="86" t="n">
        <v>0.7366962813702146</v>
      </c>
      <c r="M2705" s="86" t="n">
        <v>0.7358478102913005</v>
      </c>
      <c r="N2705" s="86" t="n">
        <v>1</v>
      </c>
      <c r="O2705" s="86" t="n">
        <v>1</v>
      </c>
      <c r="P2705" s="86" t="n">
        <v>1</v>
      </c>
      <c r="Q2705" s="86" t="n">
        <v>1</v>
      </c>
      <c r="R2705" s="86" t="n">
        <v>1</v>
      </c>
      <c r="S2705" s="86" t="n">
        <v>1</v>
      </c>
      <c r="T2705" s="86" t="n">
        <v>1</v>
      </c>
      <c r="U2705" s="86" t="n">
        <v>1</v>
      </c>
      <c r="V2705" s="86" t="n">
        <v>1</v>
      </c>
      <c r="W2705" s="86" t="n">
        <v>1</v>
      </c>
      <c r="X2705" s="86" t="n">
        <v>1</v>
      </c>
      <c r="Y2705" s="86" t="n">
        <v>1</v>
      </c>
      <c r="Z2705" s="86" t="n">
        <v>0.9932881954665878</v>
      </c>
      <c r="AA2705" s="86" t="n">
        <v>1</v>
      </c>
      <c r="AB2705" s="86" t="n">
        <v>1</v>
      </c>
      <c r="AC2705" s="86" t="n">
        <v>0.9769769769769768</v>
      </c>
      <c r="AD2705" s="86" t="n">
        <v>0.9741218876721451</v>
      </c>
      <c r="AE2705" s="86" t="n">
        <v>1</v>
      </c>
      <c r="AF2705" s="86" t="n">
        <v>0.6103529411764704</v>
      </c>
      <c r="AG2705" s="86" t="n">
        <v>0.6445688082441694</v>
      </c>
      <c r="AH2705" s="86" t="n">
        <v>0.6689289937786005</v>
      </c>
      <c r="AI2705" s="86" t="n">
        <v>0.6150849306529532</v>
      </c>
      <c r="AJ2705" s="86" t="n">
        <v>0.6365830115830116</v>
      </c>
      <c r="AK2705" s="86" t="n">
        <v>0.6387374618403837</v>
      </c>
    </row>
    <row r="2706">
      <c r="A2706" s="86" t="n">
        <v>19</v>
      </c>
      <c r="B2706" s="86" t="n">
        <v>0.6895025938358255</v>
      </c>
      <c r="C2706" s="86" t="n">
        <v>0.717518803724928</v>
      </c>
      <c r="D2706" s="86" t="n">
        <v>0.7421327809016475</v>
      </c>
      <c r="E2706" s="86" t="n">
        <v>0.7632293080054274</v>
      </c>
      <c r="F2706" s="86" t="n">
        <v>0.7436464375829153</v>
      </c>
      <c r="G2706" s="86" t="n">
        <v>0.7662143514259429</v>
      </c>
      <c r="H2706" s="86" t="n">
        <v>0.7059668155711549</v>
      </c>
      <c r="I2706" s="86" t="n">
        <v>0.8039598054510414</v>
      </c>
      <c r="J2706" s="86" t="n">
        <v>0.8001958863858962</v>
      </c>
      <c r="K2706" s="86" t="n">
        <v>0.9046913580246915</v>
      </c>
      <c r="L2706" s="86" t="n">
        <v>0.8087790804176592</v>
      </c>
      <c r="M2706" s="86" t="n">
        <v>0.8002510073320561</v>
      </c>
      <c r="N2706" s="86" t="n">
        <v>0.9273533424283764</v>
      </c>
      <c r="O2706" s="86" t="n">
        <v>0.9811609467220442</v>
      </c>
      <c r="P2706" s="86" t="n">
        <v>0.968336690899536</v>
      </c>
      <c r="Q2706" s="86" t="n">
        <v>0.9625058220773173</v>
      </c>
      <c r="R2706" s="86" t="n">
        <v>0.9764465816697777</v>
      </c>
      <c r="S2706" s="86" t="n">
        <v>0.9398264443936972</v>
      </c>
      <c r="T2706" s="86" t="n">
        <v>0.9803634977122521</v>
      </c>
      <c r="U2706" s="86" t="n">
        <v>0.9644147722904226</v>
      </c>
      <c r="V2706" s="86" t="n">
        <v>0.9155182744158178</v>
      </c>
      <c r="W2706" s="86" t="n">
        <v>0.9359370798601775</v>
      </c>
      <c r="X2706" s="86" t="n">
        <v>0.9404570970328789</v>
      </c>
      <c r="Y2706" s="86" t="n">
        <v>0.9436696044037537</v>
      </c>
      <c r="Z2706" s="86" t="n">
        <v>1</v>
      </c>
      <c r="AA2706" s="86" t="n">
        <v>0.9572416344841941</v>
      </c>
      <c r="AB2706" s="86" t="n">
        <v>0.9638345791036983</v>
      </c>
      <c r="AC2706" s="86" t="n">
        <v>0.9373919373919374</v>
      </c>
      <c r="AD2706" s="86" t="n">
        <v>0.9654827903696596</v>
      </c>
      <c r="AE2706" s="86" t="n">
        <v>0.9721812541321264</v>
      </c>
      <c r="AF2706" s="86" t="n">
        <v>0.7110588235294115</v>
      </c>
      <c r="AG2706" s="86" t="n">
        <v>0.7526256101770129</v>
      </c>
      <c r="AH2706" s="86" t="n">
        <v>0.7737672888066226</v>
      </c>
      <c r="AI2706" s="86" t="n">
        <v>0.7193392551036311</v>
      </c>
      <c r="AJ2706" s="86" t="n">
        <v>0.744493681993682</v>
      </c>
      <c r="AK2706" s="86" t="n">
        <v>0.7416593981683384</v>
      </c>
    </row>
    <row r="2707">
      <c r="A2707" s="86" t="n">
        <v>20</v>
      </c>
      <c r="B2707" s="86" t="n">
        <v>0.7647238327738786</v>
      </c>
      <c r="C2707" s="86" t="n">
        <v>0.8056724570200573</v>
      </c>
      <c r="D2707" s="86" t="n">
        <v>0.8173029495906087</v>
      </c>
      <c r="E2707" s="86" t="n">
        <v>0.8485413839891451</v>
      </c>
      <c r="F2707" s="86" t="n">
        <v>0.8325572926150407</v>
      </c>
      <c r="G2707" s="86" t="n">
        <v>0.8412488500459979</v>
      </c>
      <c r="H2707" s="86" t="n">
        <v>0.8471601786853861</v>
      </c>
      <c r="I2707" s="86" t="n">
        <v>0.9118564742589703</v>
      </c>
      <c r="J2707" s="86" t="n">
        <v>0.9166330587083021</v>
      </c>
      <c r="K2707" s="86" t="n">
        <v>0.9333333333333333</v>
      </c>
      <c r="L2707" s="86" t="n">
        <v>0.9160102582890645</v>
      </c>
      <c r="M2707" s="86" t="n">
        <v>0.9147235616619326</v>
      </c>
      <c r="N2707" s="86" t="n">
        <v>0.8639154160982264</v>
      </c>
      <c r="O2707" s="86" t="n">
        <v>0.9583672820492436</v>
      </c>
      <c r="P2707" s="86" t="n">
        <v>0.957256722431462</v>
      </c>
      <c r="Q2707" s="86" t="n">
        <v>0.9060704859493869</v>
      </c>
      <c r="R2707" s="86" t="n">
        <v>0.9152456578822485</v>
      </c>
      <c r="S2707" s="86" t="n">
        <v>0.9393697191139531</v>
      </c>
      <c r="T2707" s="86" t="n">
        <v>0.9194204372140314</v>
      </c>
      <c r="U2707" s="86" t="n">
        <v>0.9169122735077785</v>
      </c>
      <c r="V2707" s="86" t="n">
        <v>0.8591025196304118</v>
      </c>
      <c r="W2707" s="86" t="n">
        <v>0.8577574616832483</v>
      </c>
      <c r="X2707" s="86" t="n">
        <v>0.8938920074846298</v>
      </c>
      <c r="Y2707" s="86" t="n">
        <v>0.8883945124212087</v>
      </c>
      <c r="Z2707" s="86" t="n">
        <v>0.9869885192817189</v>
      </c>
      <c r="AA2707" s="86" t="n">
        <v>0.9104826214647457</v>
      </c>
      <c r="AB2707" s="86" t="n">
        <v>0.9167020269608644</v>
      </c>
      <c r="AC2707" s="86" t="n">
        <v>0.8887978887978888</v>
      </c>
      <c r="AD2707" s="86" t="n">
        <v>1</v>
      </c>
      <c r="AE2707" s="86" t="n">
        <v>0.9750800996796013</v>
      </c>
      <c r="AF2707" s="86" t="n">
        <v>0.7932549019607843</v>
      </c>
      <c r="AG2707" s="86" t="n">
        <v>0.8438932991469849</v>
      </c>
      <c r="AH2707" s="86" t="n">
        <v>0.8513548254408967</v>
      </c>
      <c r="AI2707" s="86" t="n">
        <v>0.8089449898706562</v>
      </c>
      <c r="AJ2707" s="86" t="n">
        <v>0.8369383994383994</v>
      </c>
      <c r="AK2707" s="86" t="n">
        <v>0.8177605756650675</v>
      </c>
    </row>
    <row r="2708">
      <c r="A2708" s="86" t="n">
        <v>21</v>
      </c>
      <c r="B2708" s="86" t="n">
        <v>0.9916081782117792</v>
      </c>
      <c r="C2708" s="86" t="n">
        <v>0.9868597779369624</v>
      </c>
      <c r="D2708" s="86" t="n">
        <v>0.9785439479135838</v>
      </c>
      <c r="E2708" s="86" t="n">
        <v>0.9582767978290367</v>
      </c>
      <c r="F2708" s="86" t="n">
        <v>0.9606950550165184</v>
      </c>
      <c r="G2708" s="86" t="n">
        <v>0.9605565777368905</v>
      </c>
      <c r="H2708" s="86" t="n">
        <v>1</v>
      </c>
      <c r="I2708" s="86" t="n">
        <v>1</v>
      </c>
      <c r="J2708" s="86" t="n">
        <v>1</v>
      </c>
      <c r="K2708" s="86" t="n">
        <v>1</v>
      </c>
      <c r="L2708" s="86" t="n">
        <v>1</v>
      </c>
      <c r="M2708" s="86" t="n">
        <v>1</v>
      </c>
      <c r="N2708" s="86" t="n">
        <v>0.818281036834925</v>
      </c>
      <c r="O2708" s="86" t="n">
        <v>0.9806045189880963</v>
      </c>
      <c r="P2708" s="86" t="n">
        <v>0.9505999824822633</v>
      </c>
      <c r="Q2708" s="86" t="n">
        <v>0.8639962738705169</v>
      </c>
      <c r="R2708" s="86" t="n">
        <v>0.9234553449966783</v>
      </c>
      <c r="S2708" s="86" t="n">
        <v>0.984128796528888</v>
      </c>
      <c r="T2708" s="86" t="n">
        <v>0.8591128622267411</v>
      </c>
      <c r="U2708" s="86" t="n">
        <v>0.8756246956610884</v>
      </c>
      <c r="V2708" s="86" t="n">
        <v>0.8125886916212038</v>
      </c>
      <c r="W2708" s="86" t="n">
        <v>0.7978623285829524</v>
      </c>
      <c r="X2708" s="86" t="n">
        <v>0.8331061213579256</v>
      </c>
      <c r="Y2708" s="86" t="n">
        <v>0.8374547217706283</v>
      </c>
      <c r="Z2708" s="86" t="n">
        <v>0.9200471003826903</v>
      </c>
      <c r="AA2708" s="86" t="n">
        <v>0.8540919917674537</v>
      </c>
      <c r="AB2708" s="86" t="n">
        <v>0.8479289747690701</v>
      </c>
      <c r="AC2708" s="86" t="n">
        <v>0.8265538265538265</v>
      </c>
      <c r="AD2708" s="86" t="n">
        <v>0.972985679863655</v>
      </c>
      <c r="AE2708" s="86" t="n">
        <v>0.9809795046534101</v>
      </c>
      <c r="AF2708" s="86" t="n">
        <v>0.9800784313725487</v>
      </c>
      <c r="AG2708" s="86" t="n">
        <v>0.9728563680291897</v>
      </c>
      <c r="AH2708" s="86" t="n">
        <v>0.9714124119492006</v>
      </c>
      <c r="AI2708" s="86" t="n">
        <v>0.9770920991117344</v>
      </c>
      <c r="AJ2708" s="86" t="n">
        <v>0.9837881712881715</v>
      </c>
      <c r="AK2708" s="86" t="n">
        <v>0.9884976013955518</v>
      </c>
    </row>
    <row r="2709">
      <c r="A2709" s="86" t="n">
        <v>22</v>
      </c>
      <c r="B2709" s="86" t="n">
        <v>1</v>
      </c>
      <c r="C2709" s="86" t="n">
        <v>1</v>
      </c>
      <c r="D2709" s="86" t="n">
        <v>1</v>
      </c>
      <c r="E2709" s="86" t="n">
        <v>1</v>
      </c>
      <c r="F2709" s="86" t="n">
        <v>1</v>
      </c>
      <c r="G2709" s="86" t="n">
        <v>1</v>
      </c>
      <c r="H2709" s="86" t="n">
        <v>0.9910657306955963</v>
      </c>
      <c r="I2709" s="86" t="n">
        <v>0.9278241717904007</v>
      </c>
      <c r="J2709" s="86" t="n">
        <v>0.9463040848072825</v>
      </c>
      <c r="K2709" s="86" t="n">
        <v>0.9195061728395063</v>
      </c>
      <c r="L2709" s="86" t="n">
        <v>0.91543780912255</v>
      </c>
      <c r="M2709" s="86" t="n">
        <v>0.9357949666424465</v>
      </c>
      <c r="N2709" s="86" t="n">
        <v>0.6823328785811733</v>
      </c>
      <c r="O2709" s="86" t="n">
        <v>0.8528844816279485</v>
      </c>
      <c r="P2709" s="86" t="n">
        <v>0.8344135937636856</v>
      </c>
      <c r="Q2709" s="86" t="n">
        <v>0.6922838068622885</v>
      </c>
      <c r="R2709" s="86" t="n">
        <v>0.7709354930557754</v>
      </c>
      <c r="S2709" s="86" t="n">
        <v>0.8211349623201645</v>
      </c>
      <c r="T2709" s="86" t="n">
        <v>0.7071682765632943</v>
      </c>
      <c r="U2709" s="86" t="n">
        <v>0.7314897870268333</v>
      </c>
      <c r="V2709" s="86" t="n">
        <v>0.6526757276654789</v>
      </c>
      <c r="W2709" s="86" t="n">
        <v>0.66045980102178</v>
      </c>
      <c r="X2709" s="86" t="n">
        <v>0.686474204758086</v>
      </c>
      <c r="Y2709" s="86" t="n">
        <v>0.6533755454778813</v>
      </c>
      <c r="Z2709" s="86" t="n">
        <v>0.7629673241095082</v>
      </c>
      <c r="AA2709" s="86" t="n">
        <v>0.7009805055153435</v>
      </c>
      <c r="AB2709" s="86" t="n">
        <v>0.6934099291706107</v>
      </c>
      <c r="AC2709" s="86" t="n">
        <v>0.6871416871416871</v>
      </c>
      <c r="AD2709" s="86" t="n">
        <v>0.8086469332184069</v>
      </c>
      <c r="AE2709" s="86" t="n">
        <v>0.8656359660275643</v>
      </c>
      <c r="AF2709" s="86" t="n">
        <v>1</v>
      </c>
      <c r="AG2709" s="86" t="n">
        <v>1</v>
      </c>
      <c r="AH2709" s="86" t="n">
        <v>1</v>
      </c>
      <c r="AI2709" s="86" t="n">
        <v>1</v>
      </c>
      <c r="AJ2709" s="86" t="n">
        <v>1</v>
      </c>
      <c r="AK2709" s="86" t="n">
        <v>1</v>
      </c>
    </row>
    <row r="2710">
      <c r="A2710" s="86" t="n">
        <v>23</v>
      </c>
      <c r="B2710" s="86" t="n">
        <v>0.9041806530363136</v>
      </c>
      <c r="C2710" s="86" t="n">
        <v>0.8757387177650426</v>
      </c>
      <c r="D2710" s="86" t="n">
        <v>0.9171845713722008</v>
      </c>
      <c r="E2710" s="86" t="n">
        <v>0.9033242876526459</v>
      </c>
      <c r="F2710" s="86" t="n">
        <v>0.8851286320006246</v>
      </c>
      <c r="G2710" s="86" t="n">
        <v>0.9222056117755288</v>
      </c>
      <c r="H2710" s="86" t="n">
        <v>0.8779514996809188</v>
      </c>
      <c r="I2710" s="86" t="n">
        <v>0.7841837202899878</v>
      </c>
      <c r="J2710" s="86" t="n">
        <v>0.8010600910295559</v>
      </c>
      <c r="K2710" s="86" t="n">
        <v>0.7697119341563786</v>
      </c>
      <c r="L2710" s="86" t="n">
        <v>0.7625480857299874</v>
      </c>
      <c r="M2710" s="86" t="n">
        <v>0.7892859501948609</v>
      </c>
      <c r="N2710" s="86" t="n">
        <v>0.5078444747612552</v>
      </c>
      <c r="O2710" s="86" t="n">
        <v>0.6628644104846881</v>
      </c>
      <c r="P2710" s="86" t="n">
        <v>0.6894981168433038</v>
      </c>
      <c r="Q2710" s="86" t="n">
        <v>0.5098587175904363</v>
      </c>
      <c r="R2710" s="86" t="n">
        <v>0.589911101268626</v>
      </c>
      <c r="S2710" s="86" t="n">
        <v>0.6550011418131995</v>
      </c>
      <c r="T2710" s="86" t="n">
        <v>0.5263091001525165</v>
      </c>
      <c r="U2710" s="86" t="n">
        <v>0.5169917219815988</v>
      </c>
      <c r="V2710" s="86" t="n">
        <v>0.4923212765286493</v>
      </c>
      <c r="W2710" s="86" t="n">
        <v>0.5028233396074213</v>
      </c>
      <c r="X2710" s="86" t="n">
        <v>0.4932905640203155</v>
      </c>
      <c r="Y2710" s="86" t="n">
        <v>0.5000427825789338</v>
      </c>
      <c r="Z2710" s="86" t="n">
        <v>0.5839269944068294</v>
      </c>
      <c r="AA2710" s="86" t="n">
        <v>0.5290104756839258</v>
      </c>
      <c r="AB2710" s="86" t="n">
        <v>0.5227992296895909</v>
      </c>
      <c r="AC2710" s="86" t="n">
        <v>0.4635544635544636</v>
      </c>
      <c r="AD2710" s="86" t="n">
        <v>0.6215056712441478</v>
      </c>
      <c r="AE2710" s="86" t="n">
        <v>0.6600213599145603</v>
      </c>
      <c r="AF2710" s="86" t="n">
        <v>0.8949019607843135</v>
      </c>
      <c r="AG2710" s="86" t="n">
        <v>0.8728366451358415</v>
      </c>
      <c r="AH2710" s="86" t="n">
        <v>0.9100210807753611</v>
      </c>
      <c r="AI2710" s="86" t="n">
        <v>0.8784478728377748</v>
      </c>
      <c r="AJ2710" s="86" t="n">
        <v>0.8680896805896809</v>
      </c>
      <c r="AK2710" s="86" t="n">
        <v>0.9083624073266463</v>
      </c>
    </row>
    <row r="2711">
      <c r="A2711" s="86" t="n">
        <v>24</v>
      </c>
      <c r="B2711" s="86" t="n">
        <v>0.7651815685077815</v>
      </c>
      <c r="C2711" s="86" t="n">
        <v>0.7400385028653294</v>
      </c>
      <c r="D2711" s="86" t="n">
        <v>0.7622077537733056</v>
      </c>
      <c r="E2711" s="86" t="n">
        <v>0.7815468113975576</v>
      </c>
      <c r="F2711" s="86" t="n">
        <v>0.7544676534089432</v>
      </c>
      <c r="G2711" s="86" t="n">
        <v>0.7696642134314626</v>
      </c>
      <c r="H2711" s="86" t="n">
        <v>0.728781110402042</v>
      </c>
      <c r="I2711" s="86" t="n">
        <v>0.6144810498302284</v>
      </c>
      <c r="J2711" s="86" t="n">
        <v>0.6338652993028749</v>
      </c>
      <c r="K2711" s="86" t="n">
        <v>0.5991769547325104</v>
      </c>
      <c r="L2711" s="86" t="n">
        <v>0.5860276607437261</v>
      </c>
      <c r="M2711" s="86" t="n">
        <v>0.6197899464958054</v>
      </c>
      <c r="N2711" s="86" t="n">
        <v>0.3376534788540246</v>
      </c>
      <c r="O2711" s="86" t="n">
        <v>0.4705788835674966</v>
      </c>
      <c r="P2711" s="86" t="n">
        <v>0.5291670316195148</v>
      </c>
      <c r="Q2711" s="86" t="n">
        <v>0.3657040832168919</v>
      </c>
      <c r="R2711" s="86" t="n">
        <v>0.4175867632636276</v>
      </c>
      <c r="S2711" s="86" t="n">
        <v>0.4928065768440283</v>
      </c>
      <c r="T2711" s="86" t="n">
        <v>0.3548551093035078</v>
      </c>
      <c r="U2711" s="86" t="n">
        <v>0.3425254363258926</v>
      </c>
      <c r="V2711" s="86" t="n">
        <v>0.3310838510296112</v>
      </c>
      <c r="W2711" s="86" t="n">
        <v>0.3311374025275612</v>
      </c>
      <c r="X2711" s="86" t="n">
        <v>0.3224806201550388</v>
      </c>
      <c r="Y2711" s="86" t="n">
        <v>0.3404922848749323</v>
      </c>
      <c r="Z2711" s="86" t="n">
        <v>0.412187224021195</v>
      </c>
      <c r="AA2711" s="86" t="n">
        <v>0.3598270240270102</v>
      </c>
      <c r="AB2711" s="86" t="n">
        <v>0.3757548062799882</v>
      </c>
      <c r="AC2711" s="86" t="n">
        <v>0.2932022932022932</v>
      </c>
      <c r="AD2711" s="86" t="n">
        <v>0.4497815738437127</v>
      </c>
      <c r="AE2711" s="86" t="n">
        <v>0.48883690179525</v>
      </c>
      <c r="AF2711" s="86" t="n">
        <v>0.7609411764705881</v>
      </c>
      <c r="AG2711" s="86" t="n">
        <v>0.729697746659435</v>
      </c>
      <c r="AH2711" s="86" t="n">
        <v>0.7492930227775207</v>
      </c>
      <c r="AI2711" s="86" t="n">
        <v>0.7629733520336606</v>
      </c>
      <c r="AJ2711" s="86" t="n">
        <v>0.7406765531765532</v>
      </c>
      <c r="AK2711" s="86" t="n">
        <v>0.7456934147405146</v>
      </c>
    </row>
    <row r="2721">
      <c r="A2721" s="86" t="inlineStr">
        <is>
          <t>RefgChg-Res-8pct-Dec-NTXV-a-cDXGF-SFm1985-CZ05</t>
        </is>
      </c>
      <c r="B2721" s="85" t="n"/>
      <c r="C2721" s="85" t="n"/>
      <c r="D2721" s="85" t="n">
        <v>2015</v>
      </c>
      <c r="E2721" s="85" t="n"/>
      <c r="F2721" s="125" t="inlineStr">
        <is>
          <t>Source Annual kWh:</t>
        </is>
      </c>
      <c r="G2721" s="151" t="n">
        <v>10120.51899999997</v>
      </c>
      <c r="H2721" s="85" t="inlineStr">
        <is>
          <t>DEER</t>
        </is>
      </c>
      <c r="I2721" s="85" t="n"/>
      <c r="J2721" s="85" t="n"/>
      <c r="K2721" s="85" t="inlineStr">
        <is>
          <t>PDAF</t>
        </is>
      </c>
      <c r="L2721" s="85" t="inlineStr">
        <is>
          <t>Monthly</t>
        </is>
      </c>
      <c r="M2721" s="85" t="n"/>
      <c r="N2721" s="85" t="n"/>
      <c r="O2721" s="85" t="n"/>
      <c r="P2721" s="85" t="n"/>
      <c r="Q2721" s="85" t="n"/>
      <c r="R2721" s="85" t="n"/>
      <c r="S2721" s="85" t="n"/>
      <c r="T2721" s="108" t="n"/>
      <c r="U2721" s="85" t="n"/>
      <c r="V2721" s="85" t="n"/>
      <c r="W2721" s="85" t="n"/>
      <c r="X2721" s="85" t="n"/>
      <c r="Y2721" s="85" t="n"/>
      <c r="Z2721" s="85" t="n"/>
      <c r="AA2721" s="85" t="n"/>
      <c r="AB2721" s="85" t="n"/>
      <c r="AC2721" s="85" t="n"/>
      <c r="AD2721" s="85" t="n"/>
      <c r="AE2721" s="85" t="n"/>
      <c r="AF2721" s="85" t="n"/>
      <c r="AG2721" s="85" t="n"/>
      <c r="AH2721" s="85" t="n"/>
      <c r="AI2721" s="85" t="n"/>
      <c r="AJ2721" s="85" t="n"/>
      <c r="AK2721" s="85" t="n"/>
    </row>
    <row r="2722">
      <c r="A2722" s="109" t="n">
        <v>69</v>
      </c>
      <c r="B2722" s="86" t="inlineStr">
        <is>
          <t>RefgChg-Res-8pct-Dec-NTXV-a-20-MM</t>
        </is>
      </c>
      <c r="C2722" s="85" t="n"/>
      <c r="D2722" s="85" t="n"/>
      <c r="E2722" s="85" t="n"/>
      <c r="F2722" s="108" t="inlineStr">
        <is>
          <t>Source Sample Size:</t>
        </is>
      </c>
      <c r="G2722" s="85" t="n">
        <v>0</v>
      </c>
      <c r="H2722" s="85" t="inlineStr">
        <is>
          <t>DEER</t>
        </is>
      </c>
      <c r="I2722" s="85" t="n"/>
      <c r="J2722" s="85" t="n"/>
      <c r="K2722" s="85" t="inlineStr">
        <is>
          <t>WKWE</t>
        </is>
      </c>
      <c r="L2722" s="85" t="inlineStr">
        <is>
          <t>Monthly</t>
        </is>
      </c>
      <c r="M2722" s="85" t="n"/>
      <c r="N2722" s="85" t="inlineStr">
        <is>
          <t>Weekend Peak3</t>
        </is>
      </c>
      <c r="O2722" s="85" t="n"/>
      <c r="P2722" s="85" t="n"/>
      <c r="Q2722" s="85" t="n"/>
      <c r="R2722" s="85" t="n"/>
      <c r="S2722" s="85" t="n"/>
      <c r="T2722" s="85" t="n"/>
      <c r="U2722" s="85" t="n"/>
      <c r="V2722" s="85" t="n"/>
      <c r="W2722" s="85" t="n"/>
      <c r="X2722" s="85" t="n"/>
      <c r="Y2722" s="85" t="n"/>
      <c r="Z2722" s="85" t="n"/>
      <c r="AA2722" s="85" t="n"/>
      <c r="AB2722" s="85" t="n"/>
      <c r="AC2722" s="85" t="n"/>
      <c r="AD2722" s="85" t="n"/>
      <c r="AE2722" s="85" t="n"/>
      <c r="AF2722" s="85" t="n"/>
      <c r="AG2722" s="85" t="n"/>
      <c r="AH2722" s="85" t="n"/>
      <c r="AI2722" s="85" t="n"/>
      <c r="AJ2722" s="85" t="n"/>
      <c r="AK2722" s="85" t="n"/>
    </row>
    <row r="2723">
      <c r="A2723" s="86" t="n"/>
      <c r="B2723" s="86" t="n">
        <v>1</v>
      </c>
      <c r="C2723" s="86" t="inlineStr">
        <is>
          <t>JANUARY</t>
        </is>
      </c>
      <c r="D2723" s="86" t="inlineStr">
        <is>
          <t>JAN</t>
        </is>
      </c>
      <c r="E2723" s="86" t="n">
        <v>2</v>
      </c>
      <c r="F2723" s="86" t="inlineStr">
        <is>
          <t>FEBRUARY</t>
        </is>
      </c>
      <c r="G2723" s="86" t="inlineStr">
        <is>
          <t>FEB</t>
        </is>
      </c>
      <c r="H2723" s="86" t="n">
        <v>3</v>
      </c>
      <c r="I2723" s="86" t="inlineStr">
        <is>
          <t>MARCH</t>
        </is>
      </c>
      <c r="J2723" s="86" t="inlineStr">
        <is>
          <t>MAR</t>
        </is>
      </c>
      <c r="K2723" s="86" t="n">
        <v>4</v>
      </c>
      <c r="L2723" s="86" t="inlineStr">
        <is>
          <t>APRIL</t>
        </is>
      </c>
      <c r="M2723" s="86" t="inlineStr">
        <is>
          <t>APR</t>
        </is>
      </c>
      <c r="N2723" s="86" t="n">
        <v>5</v>
      </c>
      <c r="O2723" s="86" t="inlineStr">
        <is>
          <t>MAY</t>
        </is>
      </c>
      <c r="P2723" s="86" t="inlineStr">
        <is>
          <t>MAY</t>
        </is>
      </c>
      <c r="Q2723" s="86" t="n">
        <v>6</v>
      </c>
      <c r="R2723" s="86" t="inlineStr">
        <is>
          <t>JUNE</t>
        </is>
      </c>
      <c r="S2723" s="86" t="inlineStr">
        <is>
          <t>JUN</t>
        </is>
      </c>
      <c r="T2723" s="86" t="n">
        <v>7</v>
      </c>
      <c r="U2723" s="86" t="inlineStr">
        <is>
          <t>JULY</t>
        </is>
      </c>
      <c r="V2723" s="86" t="inlineStr">
        <is>
          <t>JUL</t>
        </is>
      </c>
      <c r="W2723" s="86" t="n">
        <v>8</v>
      </c>
      <c r="X2723" s="86" t="inlineStr">
        <is>
          <t>AUGUST</t>
        </is>
      </c>
      <c r="Y2723" s="86" t="inlineStr">
        <is>
          <t>AUG</t>
        </is>
      </c>
      <c r="Z2723" s="86" t="n">
        <v>9</v>
      </c>
      <c r="AA2723" s="86" t="inlineStr">
        <is>
          <t>SEPTEMBER</t>
        </is>
      </c>
      <c r="AB2723" s="86" t="inlineStr">
        <is>
          <t>SEP</t>
        </is>
      </c>
      <c r="AC2723" s="86" t="n">
        <v>10</v>
      </c>
      <c r="AD2723" s="86" t="inlineStr">
        <is>
          <t>OCTOBER</t>
        </is>
      </c>
      <c r="AE2723" s="86" t="inlineStr">
        <is>
          <t>OCT</t>
        </is>
      </c>
      <c r="AF2723" s="86" t="n">
        <v>11</v>
      </c>
      <c r="AG2723" s="86" t="inlineStr">
        <is>
          <t>NOVEMBER</t>
        </is>
      </c>
      <c r="AH2723" s="86" t="inlineStr">
        <is>
          <t>NOV</t>
        </is>
      </c>
      <c r="AI2723" s="86" t="n">
        <v>12</v>
      </c>
      <c r="AJ2723" s="86" t="inlineStr">
        <is>
          <t>DECEMBER</t>
        </is>
      </c>
      <c r="AK2723" s="86" t="inlineStr">
        <is>
          <t>DEC</t>
        </is>
      </c>
    </row>
    <row r="2724">
      <c r="A2724" s="85" t="n"/>
      <c r="B2724" s="86" t="n">
        <v>31</v>
      </c>
      <c r="C2724" s="85" t="n"/>
      <c r="D2724" s="85" t="n"/>
      <c r="E2724" s="86" t="n">
        <v>28</v>
      </c>
      <c r="F2724" s="85" t="n"/>
      <c r="G2724" s="85" t="n"/>
      <c r="H2724" s="86" t="n">
        <v>31</v>
      </c>
      <c r="I2724" s="85" t="n"/>
      <c r="J2724" s="85" t="n"/>
      <c r="K2724" s="86" t="n">
        <v>30</v>
      </c>
      <c r="L2724" s="85" t="n"/>
      <c r="M2724" s="85" t="n"/>
      <c r="N2724" s="86" t="n">
        <v>31</v>
      </c>
      <c r="O2724" s="85" t="n"/>
      <c r="P2724" s="85" t="n"/>
      <c r="Q2724" s="86" t="n">
        <v>30</v>
      </c>
      <c r="R2724" s="85" t="n"/>
      <c r="S2724" s="85" t="n"/>
      <c r="T2724" s="86" t="n">
        <v>31</v>
      </c>
      <c r="U2724" s="85" t="n"/>
      <c r="V2724" s="85" t="n"/>
      <c r="W2724" s="86" t="n">
        <v>31</v>
      </c>
      <c r="X2724" s="85" t="n"/>
      <c r="Y2724" s="85" t="n"/>
      <c r="Z2724" s="86" t="n">
        <v>30</v>
      </c>
      <c r="AA2724" s="85" t="n"/>
      <c r="AB2724" s="85" t="n"/>
      <c r="AC2724" s="86" t="n">
        <v>31</v>
      </c>
      <c r="AD2724" s="85" t="n"/>
      <c r="AE2724" s="85" t="n"/>
      <c r="AF2724" s="86" t="n">
        <v>30</v>
      </c>
      <c r="AG2724" s="85" t="n"/>
      <c r="AH2724" s="85" t="n"/>
      <c r="AI2724" s="86" t="n">
        <v>31</v>
      </c>
      <c r="AJ2724" s="85" t="n"/>
      <c r="AK2724" s="85" t="n"/>
    </row>
    <row r="2725">
      <c r="A2725" s="86" t="inlineStr">
        <is>
          <t>RATIOS</t>
        </is>
      </c>
      <c r="B2725" s="86" t="inlineStr">
        <is>
          <t>E.BKDWN</t>
        </is>
      </c>
      <c r="C2725" s="86" t="inlineStr">
        <is>
          <t>PEAK/AVG</t>
        </is>
      </c>
      <c r="D2725" s="86" t="inlineStr">
        <is>
          <t>END/AVG</t>
        </is>
      </c>
      <c r="E2725" s="86" t="inlineStr">
        <is>
          <t>E.BKDWN</t>
        </is>
      </c>
      <c r="F2725" s="86" t="inlineStr">
        <is>
          <t>PEAK/AVG</t>
        </is>
      </c>
      <c r="G2725" s="86" t="inlineStr">
        <is>
          <t>END/AVG</t>
        </is>
      </c>
      <c r="H2725" s="86" t="inlineStr">
        <is>
          <t>E.BKDWN</t>
        </is>
      </c>
      <c r="I2725" s="86" t="inlineStr">
        <is>
          <t>PEAK/AVG</t>
        </is>
      </c>
      <c r="J2725" s="86" t="inlineStr">
        <is>
          <t>END/AVG</t>
        </is>
      </c>
      <c r="K2725" s="86" t="inlineStr">
        <is>
          <t>E.BKDWN</t>
        </is>
      </c>
      <c r="L2725" s="86" t="inlineStr">
        <is>
          <t>PEAK/AVG</t>
        </is>
      </c>
      <c r="M2725" s="86" t="inlineStr">
        <is>
          <t>END/AVG</t>
        </is>
      </c>
      <c r="N2725" s="86" t="inlineStr">
        <is>
          <t>E.BKDWN</t>
        </is>
      </c>
      <c r="O2725" s="86" t="inlineStr">
        <is>
          <t>PEAK/AVG</t>
        </is>
      </c>
      <c r="P2725" s="86" t="inlineStr">
        <is>
          <t>END/AVG</t>
        </is>
      </c>
      <c r="Q2725" s="86" t="inlineStr">
        <is>
          <t>E.BKDWN</t>
        </is>
      </c>
      <c r="R2725" s="86" t="inlineStr">
        <is>
          <t>PEAK/AVG</t>
        </is>
      </c>
      <c r="S2725" s="86" t="inlineStr">
        <is>
          <t>END/AVG</t>
        </is>
      </c>
      <c r="T2725" s="86" t="inlineStr">
        <is>
          <t>E.BKDWN</t>
        </is>
      </c>
      <c r="U2725" s="86" t="inlineStr">
        <is>
          <t>PEAK/AVG</t>
        </is>
      </c>
      <c r="V2725" s="86" t="inlineStr">
        <is>
          <t>END/AVG</t>
        </is>
      </c>
      <c r="W2725" s="86" t="inlineStr">
        <is>
          <t>E.BKDWN</t>
        </is>
      </c>
      <c r="X2725" s="86" t="inlineStr">
        <is>
          <t>PEAK/AVG</t>
        </is>
      </c>
      <c r="Y2725" s="86" t="inlineStr">
        <is>
          <t>END/AVG</t>
        </is>
      </c>
      <c r="Z2725" s="86" t="inlineStr">
        <is>
          <t>E.BKDWN</t>
        </is>
      </c>
      <c r="AA2725" s="86" t="inlineStr">
        <is>
          <t>PEAK/AVG</t>
        </is>
      </c>
      <c r="AB2725" s="86" t="inlineStr">
        <is>
          <t>END/AVG</t>
        </is>
      </c>
      <c r="AC2725" s="86" t="inlineStr">
        <is>
          <t>E.BKDWN</t>
        </is>
      </c>
      <c r="AD2725" s="86" t="inlineStr">
        <is>
          <t>PEAK/AVG</t>
        </is>
      </c>
      <c r="AE2725" s="86" t="inlineStr">
        <is>
          <t>END/AVG</t>
        </is>
      </c>
      <c r="AF2725" s="86" t="inlineStr">
        <is>
          <t>E.BKDWN</t>
        </is>
      </c>
      <c r="AG2725" s="86" t="inlineStr">
        <is>
          <t>PEAK/AVG</t>
        </is>
      </c>
      <c r="AH2725" s="86" t="inlineStr">
        <is>
          <t>END/AVG</t>
        </is>
      </c>
      <c r="AI2725" s="86" t="inlineStr">
        <is>
          <t>E.BKDWN</t>
        </is>
      </c>
      <c r="AJ2725" s="86" t="inlineStr">
        <is>
          <t>PEAK/AVG</t>
        </is>
      </c>
      <c r="AK2725" s="86" t="inlineStr">
        <is>
          <t>END/AVG</t>
        </is>
      </c>
    </row>
    <row r="2726">
      <c r="A2726" s="85" t="n"/>
      <c r="B2726" s="192" t="n">
        <v>0.08809013321337206</v>
      </c>
      <c r="C2726" s="201" t="n">
        <v>1.041862671528358</v>
      </c>
      <c r="D2726" s="193" t="n">
        <v>0.9946643151592888</v>
      </c>
      <c r="E2726" s="192" t="n">
        <v>0.07802893721298798</v>
      </c>
      <c r="F2726" s="201" t="n">
        <v>1.022583703296928</v>
      </c>
      <c r="G2726" s="193" t="n">
        <v>0.9820234488584467</v>
      </c>
      <c r="H2726" s="192" t="n">
        <v>0.08570470521945807</v>
      </c>
      <c r="I2726" s="193" t="n">
        <v>1.051022499033593</v>
      </c>
      <c r="J2726" s="193" t="n">
        <v>0.9946477728488774</v>
      </c>
      <c r="K2726" s="192" t="n">
        <v>0.08305285972402789</v>
      </c>
      <c r="L2726" s="193" t="n">
        <v>1.03792281365353</v>
      </c>
      <c r="M2726" s="193" t="n">
        <v>0.9935425265431629</v>
      </c>
      <c r="N2726" s="192" t="n">
        <v>0.08337517272184494</v>
      </c>
      <c r="O2726" s="193" t="n">
        <v>1.145919750898134</v>
      </c>
      <c r="P2726" s="193" t="n">
        <v>0.9837988765564295</v>
      </c>
      <c r="Q2726" s="192" t="n">
        <v>0.07847839369002439</v>
      </c>
      <c r="R2726" s="193" t="n">
        <v>1.02738177691388</v>
      </c>
      <c r="S2726" s="193" t="n">
        <v>1.003775828852007</v>
      </c>
      <c r="T2726" s="192" t="n">
        <v>0.08248513560441251</v>
      </c>
      <c r="U2726" s="193" t="n">
        <v>1.257559827776109</v>
      </c>
      <c r="V2726" s="193" t="n">
        <v>1.035279196288508</v>
      </c>
      <c r="W2726" s="192" t="n">
        <v>0.08106673860320743</v>
      </c>
      <c r="X2726" s="193" t="n">
        <v>1.017667622353</v>
      </c>
      <c r="Y2726" s="193" t="n">
        <v>0.9946733061717218</v>
      </c>
      <c r="Z2726" s="192" t="n">
        <v>0.08204780704103051</v>
      </c>
      <c r="AA2726" s="193" t="n">
        <v>1.261832770170235</v>
      </c>
      <c r="AB2726" s="193" t="n">
        <v>0.9485144281991018</v>
      </c>
      <c r="AC2726" s="192" t="n">
        <v>0.08665452562772373</v>
      </c>
      <c r="AD2726" s="193" t="n">
        <v>1.304473089358175</v>
      </c>
      <c r="AE2726" s="193" t="n">
        <v>0.9548652300509392</v>
      </c>
      <c r="AF2726" s="192" t="n">
        <v>0.08326007198109835</v>
      </c>
      <c r="AG2726" s="193" t="n">
        <v>1.045101563234623</v>
      </c>
      <c r="AH2726" s="193" t="n">
        <v>0.9897611769235272</v>
      </c>
      <c r="AI2726" s="192" t="n">
        <v>0.08775551936081204</v>
      </c>
      <c r="AJ2726" s="201" t="n">
        <v>1.040037802258537</v>
      </c>
      <c r="AK2726" s="193" t="n">
        <v>0.9914011464083371</v>
      </c>
      <c r="AM2726">
        <f>A2721</f>
        <v/>
      </c>
      <c r="AN2726" s="83">
        <f>1/($B2726*(1/$B2724)*(1/(5/7+2/7*$D2726))*$B2736/SUM($B2728:$B2751))</f>
        <v/>
      </c>
      <c r="AO2726" s="83">
        <f>1/(B2726*(1/B2724)*(1/(5/7+2/7*D2726)))</f>
        <v/>
      </c>
      <c r="AP2726" s="83" t="n"/>
      <c r="AR2726" s="174">
        <f>CHOOSE(AV$3,C2726,F2726,I2726,L2726,O2726,R2726,U2726,X2726,AA2726,AD2726,AG2726,AJ2726)</f>
        <v/>
      </c>
      <c r="AS2726" s="82" t="n"/>
      <c r="AT2726" s="82" t="n"/>
      <c r="AV2726" s="119">
        <f>AN2726/AR2726</f>
        <v/>
      </c>
      <c r="AW2726" s="172">
        <f>AO2726/AR2726</f>
        <v/>
      </c>
      <c r="AX2726" s="83" t="n"/>
    </row>
    <row r="2727">
      <c r="A2727" s="86" t="inlineStr">
        <is>
          <t>HOUR</t>
        </is>
      </c>
      <c r="B2727" s="86" t="inlineStr">
        <is>
          <t>PEAK</t>
        </is>
      </c>
      <c r="C2727" s="86" t="inlineStr">
        <is>
          <t>AVG</t>
        </is>
      </c>
      <c r="D2727" s="86" t="inlineStr">
        <is>
          <t>END</t>
        </is>
      </c>
      <c r="E2727" s="86" t="inlineStr">
        <is>
          <t>PEAK</t>
        </is>
      </c>
      <c r="F2727" s="86" t="inlineStr">
        <is>
          <t>AVG</t>
        </is>
      </c>
      <c r="G2727" s="86" t="inlineStr">
        <is>
          <t>END</t>
        </is>
      </c>
      <c r="H2727" s="86" t="inlineStr">
        <is>
          <t>PEAK</t>
        </is>
      </c>
      <c r="I2727" s="86" t="inlineStr">
        <is>
          <t>AVG</t>
        </is>
      </c>
      <c r="J2727" s="86" t="inlineStr">
        <is>
          <t>END</t>
        </is>
      </c>
      <c r="K2727" s="86" t="inlineStr">
        <is>
          <t>PEAK</t>
        </is>
      </c>
      <c r="L2727" s="86" t="inlineStr">
        <is>
          <t>AVG</t>
        </is>
      </c>
      <c r="M2727" s="86" t="inlineStr">
        <is>
          <t>END</t>
        </is>
      </c>
      <c r="N2727" s="86" t="inlineStr">
        <is>
          <t>PEAK</t>
        </is>
      </c>
      <c r="O2727" s="86" t="inlineStr">
        <is>
          <t>AVG</t>
        </is>
      </c>
      <c r="P2727" s="86" t="inlineStr">
        <is>
          <t>END</t>
        </is>
      </c>
      <c r="Q2727" s="86" t="inlineStr">
        <is>
          <t>PEAK</t>
        </is>
      </c>
      <c r="R2727" s="86" t="inlineStr">
        <is>
          <t>AVG</t>
        </is>
      </c>
      <c r="S2727" s="86" t="inlineStr">
        <is>
          <t>END</t>
        </is>
      </c>
      <c r="T2727" s="86" t="inlineStr">
        <is>
          <t>PEAK</t>
        </is>
      </c>
      <c r="U2727" s="86" t="inlineStr">
        <is>
          <t>AVG</t>
        </is>
      </c>
      <c r="V2727" s="86" t="inlineStr">
        <is>
          <t>END</t>
        </is>
      </c>
      <c r="W2727" s="86" t="inlineStr">
        <is>
          <t>PEAK</t>
        </is>
      </c>
      <c r="X2727" s="86" t="inlineStr">
        <is>
          <t>AVG</t>
        </is>
      </c>
      <c r="Y2727" s="86" t="inlineStr">
        <is>
          <t>END</t>
        </is>
      </c>
      <c r="Z2727" s="86" t="inlineStr">
        <is>
          <t>PEAK</t>
        </is>
      </c>
      <c r="AA2727" s="86" t="inlineStr">
        <is>
          <t>AVG</t>
        </is>
      </c>
      <c r="AB2727" s="86" t="inlineStr">
        <is>
          <t>END</t>
        </is>
      </c>
      <c r="AC2727" s="86" t="inlineStr">
        <is>
          <t>PEAK</t>
        </is>
      </c>
      <c r="AD2727" s="86" t="inlineStr">
        <is>
          <t>AVG</t>
        </is>
      </c>
      <c r="AE2727" s="86" t="inlineStr">
        <is>
          <t>END</t>
        </is>
      </c>
      <c r="AF2727" s="86" t="inlineStr">
        <is>
          <t>PEAK</t>
        </is>
      </c>
      <c r="AG2727" s="86" t="inlineStr">
        <is>
          <t>AVG</t>
        </is>
      </c>
      <c r="AH2727" s="86" t="inlineStr">
        <is>
          <t>END</t>
        </is>
      </c>
      <c r="AI2727" s="86" t="inlineStr">
        <is>
          <t>PEAK</t>
        </is>
      </c>
      <c r="AJ2727" s="86" t="inlineStr">
        <is>
          <t>AVG</t>
        </is>
      </c>
      <c r="AK2727" s="86" t="inlineStr">
        <is>
          <t>END</t>
        </is>
      </c>
    </row>
    <row r="2728">
      <c r="A2728" s="86" t="n">
        <v>1</v>
      </c>
      <c r="B2728" s="86" t="n">
        <v>0.5239384198951107</v>
      </c>
      <c r="C2728" s="86" t="n">
        <v>0.5056884585112218</v>
      </c>
      <c r="D2728" s="86" t="n">
        <v>0.5596968112911657</v>
      </c>
      <c r="E2728" s="86" t="n">
        <v>0.5101834707961622</v>
      </c>
      <c r="F2728" s="86" t="n">
        <v>0.5097825798401868</v>
      </c>
      <c r="G2728" s="86" t="n">
        <v>0.5678427242408286</v>
      </c>
      <c r="H2728" s="86" t="n">
        <v>0.5401004676944398</v>
      </c>
      <c r="I2728" s="86" t="n">
        <v>0.4466795585322139</v>
      </c>
      <c r="J2728" s="86" t="n">
        <v>0.5045640163343742</v>
      </c>
      <c r="K2728" s="86" t="n">
        <v>0.4601442899876826</v>
      </c>
      <c r="L2728" s="86" t="n">
        <v>0.4281628890832173</v>
      </c>
      <c r="M2728" s="86" t="n">
        <v>0.4851170342308211</v>
      </c>
      <c r="N2728" s="86" t="n">
        <v>0.4473413379073757</v>
      </c>
      <c r="O2728" s="86" t="n">
        <v>0.4286570430976079</v>
      </c>
      <c r="P2728" s="86" t="n">
        <v>0.4870775347912525</v>
      </c>
      <c r="Q2728" s="86" t="n">
        <v>0.4563470808784146</v>
      </c>
      <c r="R2728" s="86" t="n">
        <v>0.4354126679462572</v>
      </c>
      <c r="S2728" s="86" t="n">
        <v>0.4906009879253567</v>
      </c>
      <c r="T2728" s="86" t="n">
        <v>0.3200778304754957</v>
      </c>
      <c r="U2728" s="86" t="n">
        <v>0.4345034961697254</v>
      </c>
      <c r="V2728" s="86" t="n">
        <v>0.4906877662811929</v>
      </c>
      <c r="W2728" s="86" t="n">
        <v>0.429911412193851</v>
      </c>
      <c r="X2728" s="86" t="n">
        <v>0.4304652201976067</v>
      </c>
      <c r="Y2728" s="86" t="n">
        <v>0.4864131908661929</v>
      </c>
      <c r="Z2728" s="86" t="n">
        <v>0.2797029702970297</v>
      </c>
      <c r="AA2728" s="86" t="n">
        <v>0.4219796818281482</v>
      </c>
      <c r="AB2728" s="86" t="n">
        <v>0.4812700677845166</v>
      </c>
      <c r="AC2728" s="86" t="n">
        <v>0.299028216836436</v>
      </c>
      <c r="AD2728" s="86" t="n">
        <v>0.4156073608370427</v>
      </c>
      <c r="AE2728" s="86" t="n">
        <v>0.4744393043274581</v>
      </c>
      <c r="AF2728" s="86" t="n">
        <v>0.5118729096989967</v>
      </c>
      <c r="AG2728" s="86" t="n">
        <v>0.5090571528927693</v>
      </c>
      <c r="AH2728" s="86" t="n">
        <v>0.5620521939229119</v>
      </c>
      <c r="AI2728" s="86" t="n">
        <v>0.5208783896190318</v>
      </c>
      <c r="AJ2728" s="86" t="n">
        <v>0.5045834182114485</v>
      </c>
      <c r="AK2728" s="86" t="n">
        <v>0.5571511291256513</v>
      </c>
    </row>
    <row r="2729">
      <c r="A2729" s="86" t="n">
        <v>2</v>
      </c>
      <c r="B2729" s="86" t="n">
        <v>0.4474708171206226</v>
      </c>
      <c r="C2729" s="86" t="n">
        <v>0.4142438047081832</v>
      </c>
      <c r="D2729" s="86" t="n">
        <v>0.4755358076319915</v>
      </c>
      <c r="E2729" s="86" t="n">
        <v>0.4105369466419795</v>
      </c>
      <c r="F2729" s="86" t="n">
        <v>0.4121957046908599</v>
      </c>
      <c r="G2729" s="86" t="n">
        <v>0.4723538704581359</v>
      </c>
      <c r="H2729" s="86" t="n">
        <v>0.4488134418846353</v>
      </c>
      <c r="I2729" s="86" t="n">
        <v>0.3901754551457408</v>
      </c>
      <c r="J2729" s="86" t="n">
        <v>0.4353230843141964</v>
      </c>
      <c r="K2729" s="86" t="n">
        <v>0.4314622558507831</v>
      </c>
      <c r="L2729" s="86" t="n">
        <v>0.3929001914395784</v>
      </c>
      <c r="M2729" s="86" t="n">
        <v>0.4250439723988634</v>
      </c>
      <c r="N2729" s="86" t="n">
        <v>0.3876500857632933</v>
      </c>
      <c r="O2729" s="86" t="n">
        <v>0.3793840220959925</v>
      </c>
      <c r="P2729" s="86" t="n">
        <v>0.4187872763419483</v>
      </c>
      <c r="Q2729" s="86" t="n">
        <v>0.4043920728441349</v>
      </c>
      <c r="R2729" s="86" t="n">
        <v>0.386084452975048</v>
      </c>
      <c r="S2729" s="86" t="n">
        <v>0.4215148188803512</v>
      </c>
      <c r="T2729" s="86" t="n">
        <v>0.2776358993068224</v>
      </c>
      <c r="U2729" s="86" t="n">
        <v>0.3853662028971672</v>
      </c>
      <c r="V2729" s="86" t="n">
        <v>0.4222154595252587</v>
      </c>
      <c r="W2729" s="86" t="n">
        <v>0.3814486711829079</v>
      </c>
      <c r="X2729" s="86" t="n">
        <v>0.3821309766148651</v>
      </c>
      <c r="Y2729" s="86" t="n">
        <v>0.418940174648804</v>
      </c>
      <c r="Z2729" s="86" t="n">
        <v>0.2487623762376238</v>
      </c>
      <c r="AA2729" s="86" t="n">
        <v>0.3753989329305429</v>
      </c>
      <c r="AB2729" s="86" t="n">
        <v>0.4150315138542038</v>
      </c>
      <c r="AC2729" s="86" t="n">
        <v>0.2635522772509074</v>
      </c>
      <c r="AD2729" s="86" t="n">
        <v>0.3696021293194438</v>
      </c>
      <c r="AE2729" s="86" t="n">
        <v>0.4092053639398021</v>
      </c>
      <c r="AF2729" s="86" t="n">
        <v>0.4229096989966555</v>
      </c>
      <c r="AG2729" s="86" t="n">
        <v>0.4125896934116112</v>
      </c>
      <c r="AH2729" s="86" t="n">
        <v>0.4729355159248994</v>
      </c>
      <c r="AI2729" s="86" t="n">
        <v>0.4470138080186326</v>
      </c>
      <c r="AJ2729" s="86" t="n">
        <v>0.4149747629071321</v>
      </c>
      <c r="AK2729" s="86" t="n">
        <v>0.4705269253039953</v>
      </c>
    </row>
    <row r="2730">
      <c r="A2730" s="86" t="n">
        <v>3</v>
      </c>
      <c r="B2730" s="86" t="n">
        <v>0.4168499407883606</v>
      </c>
      <c r="C2730" s="86" t="n">
        <v>0.3843585279175709</v>
      </c>
      <c r="D2730" s="86" t="n">
        <v>0.431312075274438</v>
      </c>
      <c r="E2730" s="86" t="n">
        <v>0.3788924423497727</v>
      </c>
      <c r="F2730" s="86" t="n">
        <v>0.3781093206615519</v>
      </c>
      <c r="G2730" s="86" t="n">
        <v>0.4161254461412441</v>
      </c>
      <c r="H2730" s="86" t="n">
        <v>0.4165944915988221</v>
      </c>
      <c r="I2730" s="86" t="n">
        <v>0.3726535232525232</v>
      </c>
      <c r="J2730" s="86" t="n">
        <v>0.4138842181119384</v>
      </c>
      <c r="K2730" s="86" t="n">
        <v>0.4282949146577512</v>
      </c>
      <c r="L2730" s="86" t="n">
        <v>0.386069816359812</v>
      </c>
      <c r="M2730" s="86" t="n">
        <v>0.4104992558517115</v>
      </c>
      <c r="N2730" s="86" t="n">
        <v>0.3735849056603773</v>
      </c>
      <c r="O2730" s="86" t="n">
        <v>0.3589817082703633</v>
      </c>
      <c r="P2730" s="86" t="n">
        <v>0.402286282306163</v>
      </c>
      <c r="Q2730" s="86" t="n">
        <v>0.3867166577396894</v>
      </c>
      <c r="R2730" s="86" t="n">
        <v>0.3649712092130517</v>
      </c>
      <c r="S2730" s="86" t="n">
        <v>0.4032656421514819</v>
      </c>
      <c r="T2730" s="86" t="n">
        <v>0.2645020065669464</v>
      </c>
      <c r="U2730" s="86" t="n">
        <v>0.3645562370236022</v>
      </c>
      <c r="V2730" s="86" t="n">
        <v>0.4037127206329884</v>
      </c>
      <c r="W2730" s="86" t="n">
        <v>0.360257078339413</v>
      </c>
      <c r="X2730" s="86" t="n">
        <v>0.3608559654436224</v>
      </c>
      <c r="Y2730" s="86" t="n">
        <v>0.3971361935238922</v>
      </c>
      <c r="Z2730" s="86" t="n">
        <v>0.2346984698469847</v>
      </c>
      <c r="AA2730" s="86" t="n">
        <v>0.3540819061076325</v>
      </c>
      <c r="AB2730" s="86" t="n">
        <v>0.3889285289570698</v>
      </c>
      <c r="AC2730" s="86" t="n">
        <v>0.2465753424657534</v>
      </c>
      <c r="AD2730" s="86" t="n">
        <v>0.348217153870864</v>
      </c>
      <c r="AE2730" s="86" t="n">
        <v>0.3784622591790128</v>
      </c>
      <c r="AF2730" s="86" t="n">
        <v>0.3862876254180602</v>
      </c>
      <c r="AG2730" s="86" t="n">
        <v>0.3730493251041196</v>
      </c>
      <c r="AH2730" s="86" t="n">
        <v>0.4209507870927253</v>
      </c>
      <c r="AI2730" s="86" t="n">
        <v>0.4277158542671768</v>
      </c>
      <c r="AJ2730" s="86" t="n">
        <v>0.3814309318485323</v>
      </c>
      <c r="AK2730" s="86" t="n">
        <v>0.4185871453387376</v>
      </c>
    </row>
    <row r="2731">
      <c r="A2731" s="86" t="n">
        <v>4</v>
      </c>
      <c r="B2731" s="86" t="n">
        <v>0.4065301979360513</v>
      </c>
      <c r="C2731" s="86" t="n">
        <v>0.378252677272402</v>
      </c>
      <c r="D2731" s="86" t="n">
        <v>0.4153685311029796</v>
      </c>
      <c r="E2731" s="86" t="n">
        <v>0.3753576838916008</v>
      </c>
      <c r="F2731" s="86" t="n">
        <v>0.3711539993097773</v>
      </c>
      <c r="G2731" s="86" t="n">
        <v>0.3981627757299164</v>
      </c>
      <c r="H2731" s="86" t="n">
        <v>0.4082799237831284</v>
      </c>
      <c r="I2731" s="86" t="n">
        <v>0.3710499009527402</v>
      </c>
      <c r="J2731" s="86" t="n">
        <v>0.4010929618063896</v>
      </c>
      <c r="K2731" s="86" t="n">
        <v>0.4238958296674292</v>
      </c>
      <c r="L2731" s="86" t="n">
        <v>0.3854789534636384</v>
      </c>
      <c r="M2731" s="86" t="n">
        <v>0.3912190501961845</v>
      </c>
      <c r="N2731" s="86" t="n">
        <v>0.3591766723842196</v>
      </c>
      <c r="O2731" s="86" t="n">
        <v>0.3497837302621293</v>
      </c>
      <c r="P2731" s="86" t="n">
        <v>0.378131212723658</v>
      </c>
      <c r="Q2731" s="86" t="n">
        <v>0.3688627030887341</v>
      </c>
      <c r="R2731" s="86" t="n">
        <v>0.3504558541266793</v>
      </c>
      <c r="S2731" s="86" t="n">
        <v>0.3727360043907794</v>
      </c>
      <c r="T2731" s="86" t="n">
        <v>0.2478414204061779</v>
      </c>
      <c r="U2731" s="86" t="n">
        <v>0.3496647018113261</v>
      </c>
      <c r="V2731" s="86" t="n">
        <v>0.3737674984783933</v>
      </c>
      <c r="W2731" s="86" t="n">
        <v>0.3465346534653466</v>
      </c>
      <c r="X2731" s="86" t="n">
        <v>0.3473015242540093</v>
      </c>
      <c r="Y2731" s="86" t="n">
        <v>0.3681184574496935</v>
      </c>
      <c r="Z2731" s="86" t="n">
        <v>0.227047704770477</v>
      </c>
      <c r="AA2731" s="86" t="n">
        <v>0.3424610811996004</v>
      </c>
      <c r="AB2731" s="86" t="n">
        <v>0.3612201212986086</v>
      </c>
      <c r="AC2731" s="86" t="n">
        <v>0.2363891815946611</v>
      </c>
      <c r="AD2731" s="86" t="n">
        <v>0.3388554907989537</v>
      </c>
      <c r="AE2731" s="86" t="n">
        <v>0.3519939099373426</v>
      </c>
      <c r="AF2731" s="86" t="n">
        <v>0.3779264214046822</v>
      </c>
      <c r="AG2731" s="86" t="n">
        <v>0.3578955291284057</v>
      </c>
      <c r="AH2731" s="86" t="n">
        <v>0.3955860049160609</v>
      </c>
      <c r="AI2731" s="86" t="n">
        <v>0.4179005157211779</v>
      </c>
      <c r="AJ2731" s="86" t="n">
        <v>0.3695027274167629</v>
      </c>
      <c r="AK2731" s="86" t="n">
        <v>0.3948465547191661</v>
      </c>
    </row>
    <row r="2732">
      <c r="A2732" s="86" t="n">
        <v>5</v>
      </c>
      <c r="B2732" s="86" t="n">
        <v>0.4029774995770598</v>
      </c>
      <c r="C2732" s="86" t="n">
        <v>0.3843108259594056</v>
      </c>
      <c r="D2732" s="86" t="n">
        <v>0.4044955567171979</v>
      </c>
      <c r="E2732" s="86" t="n">
        <v>0.3768725803736744</v>
      </c>
      <c r="F2732" s="86" t="n">
        <v>0.3735166848071358</v>
      </c>
      <c r="G2732" s="86" t="n">
        <v>0.3810777602246798</v>
      </c>
      <c r="H2732" s="86" t="n">
        <v>0.4068941624805127</v>
      </c>
      <c r="I2732" s="86" t="n">
        <v>0.4079332138477501</v>
      </c>
      <c r="J2732" s="86" t="n">
        <v>0.4281767955801104</v>
      </c>
      <c r="K2732" s="86" t="n">
        <v>0.4689424599683266</v>
      </c>
      <c r="L2732" s="86" t="n">
        <v>0.4321807567771975</v>
      </c>
      <c r="M2732" s="86" t="n">
        <v>0.4254498714652956</v>
      </c>
      <c r="N2732" s="86" t="n">
        <v>0.3927958833619211</v>
      </c>
      <c r="O2732" s="86" t="n">
        <v>0.3954348845692844</v>
      </c>
      <c r="P2732" s="86" t="n">
        <v>0.4058648111332008</v>
      </c>
      <c r="Q2732" s="86" t="n">
        <v>0.4045706123906445</v>
      </c>
      <c r="R2732" s="86" t="n">
        <v>0.3922984644913627</v>
      </c>
      <c r="S2732" s="86" t="n">
        <v>0.3950329308452249</v>
      </c>
      <c r="T2732" s="86" t="n">
        <v>0.2675422595159918</v>
      </c>
      <c r="U2732" s="86" t="n">
        <v>0.3908073407631912</v>
      </c>
      <c r="V2732" s="86" t="n">
        <v>0.3967741935483872</v>
      </c>
      <c r="W2732" s="86" t="n">
        <v>0.3863123154420706</v>
      </c>
      <c r="X2732" s="86" t="n">
        <v>0.3871207983714811</v>
      </c>
      <c r="Y2732" s="86" t="n">
        <v>0.3933394803926885</v>
      </c>
      <c r="Z2732" s="86" t="n">
        <v>0.252025202520252</v>
      </c>
      <c r="AA2732" s="86" t="n">
        <v>0.3805637440007795</v>
      </c>
      <c r="AB2732" s="86" t="n">
        <v>0.3888690688547984</v>
      </c>
      <c r="AC2732" s="86" t="n">
        <v>0.2603910549116029</v>
      </c>
      <c r="AD2732" s="86" t="n">
        <v>0.3764168693497315</v>
      </c>
      <c r="AE2732" s="86" t="n">
        <v>0.3823856649294373</v>
      </c>
      <c r="AF2732" s="86" t="n">
        <v>0.3784280936454849</v>
      </c>
      <c r="AG2732" s="86" t="n">
        <v>0.356089116363089</v>
      </c>
      <c r="AH2732" s="86" t="n">
        <v>0.3800010459703991</v>
      </c>
      <c r="AI2732" s="86" t="n">
        <v>0.4223922808184995</v>
      </c>
      <c r="AJ2732" s="86" t="n">
        <v>0.3727167787057786</v>
      </c>
      <c r="AK2732" s="86" t="n">
        <v>0.3797336421540243</v>
      </c>
    </row>
    <row r="2733">
      <c r="A2733" s="86" t="n">
        <v>6</v>
      </c>
      <c r="B2733" s="86" t="n">
        <v>0.4418880054136356</v>
      </c>
      <c r="C2733" s="86" t="n">
        <v>0.4286259450950461</v>
      </c>
      <c r="D2733" s="86" t="n">
        <v>0.4476738107684266</v>
      </c>
      <c r="E2733" s="86" t="n">
        <v>0.4275374516074735</v>
      </c>
      <c r="F2733" s="86" t="n">
        <v>0.4199474368844409</v>
      </c>
      <c r="G2733" s="86" t="n">
        <v>0.421274354923644</v>
      </c>
      <c r="H2733" s="86" t="n">
        <v>0.4521046249783476</v>
      </c>
      <c r="I2733" s="86" t="n">
        <v>0.4702858220922552</v>
      </c>
      <c r="J2733" s="86" t="n">
        <v>0.4867283209224116</v>
      </c>
      <c r="K2733" s="86" t="n">
        <v>0.5349287348231568</v>
      </c>
      <c r="L2733" s="86" t="n">
        <v>0.5005554111224032</v>
      </c>
      <c r="M2733" s="86" t="n">
        <v>0.4870788797185766</v>
      </c>
      <c r="N2733" s="86" t="n">
        <v>0.4572898799313893</v>
      </c>
      <c r="O2733" s="86" t="n">
        <v>0.4680285580280369</v>
      </c>
      <c r="P2733" s="86" t="n">
        <v>0.4676441351888668</v>
      </c>
      <c r="Q2733" s="86" t="n">
        <v>0.4729512587038029</v>
      </c>
      <c r="R2733" s="86" t="n">
        <v>0.4668905950095968</v>
      </c>
      <c r="S2733" s="86" t="n">
        <v>0.4558863885839737</v>
      </c>
      <c r="T2733" s="86" t="n">
        <v>0.3114435121002068</v>
      </c>
      <c r="U2733" s="86" t="n">
        <v>0.4649070472281222</v>
      </c>
      <c r="V2733" s="86" t="n">
        <v>0.4568472306755934</v>
      </c>
      <c r="W2733" s="86" t="n">
        <v>0.4578773666840369</v>
      </c>
      <c r="X2733" s="86" t="n">
        <v>0.458641576882975</v>
      </c>
      <c r="Y2733" s="86" t="n">
        <v>0.4513749525410858</v>
      </c>
      <c r="Z2733" s="86" t="n">
        <v>0.2965796579657966</v>
      </c>
      <c r="AA2733" s="86" t="n">
        <v>0.4480229980266522</v>
      </c>
      <c r="AB2733" s="86" t="n">
        <v>0.4444048043762635</v>
      </c>
      <c r="AC2733" s="86" t="n">
        <v>0.3018381922491511</v>
      </c>
      <c r="AD2733" s="86" t="n">
        <v>0.4404111789270799</v>
      </c>
      <c r="AE2733" s="86" t="n">
        <v>0.4354394800023423</v>
      </c>
      <c r="AF2733" s="86" t="n">
        <v>0.4232441471571906</v>
      </c>
      <c r="AG2733" s="86" t="n">
        <v>0.3992172211350294</v>
      </c>
      <c r="AH2733" s="86" t="n">
        <v>0.4240886982898384</v>
      </c>
      <c r="AI2733" s="86" t="n">
        <v>0.4593245716186992</v>
      </c>
      <c r="AJ2733" s="86" t="n">
        <v>0.4158122269753969</v>
      </c>
      <c r="AK2733" s="86" t="n">
        <v>0.4210191082802547</v>
      </c>
    </row>
    <row r="2734">
      <c r="A2734" s="86" t="n">
        <v>7</v>
      </c>
      <c r="B2734" s="86" t="n">
        <v>0.4978852985958383</v>
      </c>
      <c r="C2734" s="86" t="n">
        <v>0.4908054475636224</v>
      </c>
      <c r="D2734" s="86" t="n">
        <v>0.5024568740198639</v>
      </c>
      <c r="E2734" s="86" t="n">
        <v>0.4908264601918869</v>
      </c>
      <c r="F2734" s="86" t="n">
        <v>0.4855716902492765</v>
      </c>
      <c r="G2734" s="86" t="n">
        <v>0.4780878825112633</v>
      </c>
      <c r="H2734" s="86" t="n">
        <v>0.5141174432703967</v>
      </c>
      <c r="I2734" s="86" t="n">
        <v>0.5660315064616543</v>
      </c>
      <c r="J2734" s="86" t="n">
        <v>0.5363319721354792</v>
      </c>
      <c r="K2734" s="86" t="n">
        <v>0.6120007038535985</v>
      </c>
      <c r="L2734" s="86" t="n">
        <v>0.5935572309801235</v>
      </c>
      <c r="M2734" s="86" t="n">
        <v>0.5368015153565147</v>
      </c>
      <c r="N2734" s="86" t="n">
        <v>0.5192109777015438</v>
      </c>
      <c r="O2734" s="86" t="n">
        <v>0.5630830163114285</v>
      </c>
      <c r="P2734" s="86" t="n">
        <v>0.518737574552684</v>
      </c>
      <c r="Q2734" s="86" t="n">
        <v>0.5563292269237636</v>
      </c>
      <c r="R2734" s="86" t="n">
        <v>0.5646353166986565</v>
      </c>
      <c r="S2734" s="86" t="n">
        <v>0.5123490669593853</v>
      </c>
      <c r="T2734" s="86" t="n">
        <v>0.3594795086951235</v>
      </c>
      <c r="U2734" s="86" t="n">
        <v>0.5641839486432955</v>
      </c>
      <c r="V2734" s="86" t="n">
        <v>0.5132684114424831</v>
      </c>
      <c r="W2734" s="86" t="n">
        <v>0.5601875977071392</v>
      </c>
      <c r="X2734" s="86" t="n">
        <v>0.561143935256442</v>
      </c>
      <c r="Y2734" s="86" t="n">
        <v>0.5071323968107609</v>
      </c>
      <c r="Z2734" s="86" t="n">
        <v>0.3664491449144914</v>
      </c>
      <c r="AA2734" s="86" t="n">
        <v>0.554023436548347</v>
      </c>
      <c r="AB2734" s="86" t="n">
        <v>0.4994053989772861</v>
      </c>
      <c r="AC2734" s="86" t="n">
        <v>0.3648284744175155</v>
      </c>
      <c r="AD2734" s="86" t="n">
        <v>0.5474507824331145</v>
      </c>
      <c r="AE2734" s="86" t="n">
        <v>0.4894302277917668</v>
      </c>
      <c r="AF2734" s="86" t="n">
        <v>0.4819397993311036</v>
      </c>
      <c r="AG2734" s="86" t="n">
        <v>0.4619900647297906</v>
      </c>
      <c r="AH2734" s="86" t="n">
        <v>0.4815124731970086</v>
      </c>
      <c r="AI2734" s="86" t="n">
        <v>0.5173847945433374</v>
      </c>
      <c r="AJ2734" s="86" t="n">
        <v>0.4775582263869086</v>
      </c>
      <c r="AK2734" s="86" t="n">
        <v>0.4755645628257092</v>
      </c>
    </row>
    <row r="2735">
      <c r="A2735" s="86" t="n">
        <v>8</v>
      </c>
      <c r="B2735" s="86" t="n">
        <v>0.5856877008966334</v>
      </c>
      <c r="C2735" s="86" t="n">
        <v>0.5899301166312876</v>
      </c>
      <c r="D2735" s="86" t="n">
        <v>0.541296393099843</v>
      </c>
      <c r="E2735" s="86" t="n">
        <v>0.5894630533580205</v>
      </c>
      <c r="F2735" s="86" t="n">
        <v>0.5832382064827842</v>
      </c>
      <c r="G2735" s="86" t="n">
        <v>0.5171142706687731</v>
      </c>
      <c r="H2735" s="86" t="n">
        <v>0.5849644898666204</v>
      </c>
      <c r="I2735" s="86" t="n">
        <v>0.5785774926893688</v>
      </c>
      <c r="J2735" s="86" t="n">
        <v>0.5369925534470333</v>
      </c>
      <c r="K2735" s="86" t="n">
        <v>0.5933485834946332</v>
      </c>
      <c r="L2735" s="86" t="n">
        <v>0.5761385928009265</v>
      </c>
      <c r="M2735" s="86" t="n">
        <v>0.5326748748477879</v>
      </c>
      <c r="N2735" s="86" t="n">
        <v>0.5108061749571183</v>
      </c>
      <c r="O2735" s="86" t="n">
        <v>0.5523476992026681</v>
      </c>
      <c r="P2735" s="86" t="n">
        <v>0.5169980119284294</v>
      </c>
      <c r="Q2735" s="86" t="n">
        <v>0.5490091055168721</v>
      </c>
      <c r="R2735" s="86" t="n">
        <v>0.5555662188099808</v>
      </c>
      <c r="S2735" s="86" t="n">
        <v>0.5161909989023051</v>
      </c>
      <c r="T2735" s="86" t="n">
        <v>0.3596011188130853</v>
      </c>
      <c r="U2735" s="86" t="n">
        <v>0.5564518053599981</v>
      </c>
      <c r="V2735" s="86" t="n">
        <v>0.5177723676202071</v>
      </c>
      <c r="W2735" s="86" t="n">
        <v>0.5549765502866078</v>
      </c>
      <c r="X2735" s="86" t="n">
        <v>0.5561044635320986</v>
      </c>
      <c r="Y2735" s="86" t="n">
        <v>0.5126105114714975</v>
      </c>
      <c r="Z2735" s="86" t="n">
        <v>0.3656615661566156</v>
      </c>
      <c r="AA2735" s="86" t="n">
        <v>0.5529027699953711</v>
      </c>
      <c r="AB2735" s="86" t="n">
        <v>0.5055297895112379</v>
      </c>
      <c r="AC2735" s="86" t="n">
        <v>0.3675213675213675</v>
      </c>
      <c r="AD2735" s="86" t="n">
        <v>0.5477949612225229</v>
      </c>
      <c r="AE2735" s="86" t="n">
        <v>0.4969256895239212</v>
      </c>
      <c r="AF2735" s="86" t="n">
        <v>0.582608695652174</v>
      </c>
      <c r="AG2735" s="86" t="n">
        <v>0.5590345727332028</v>
      </c>
      <c r="AH2735" s="86" t="n">
        <v>0.5162909889650122</v>
      </c>
      <c r="AI2735" s="86" t="n">
        <v>0.6188654134087508</v>
      </c>
      <c r="AJ2735" s="86" t="n">
        <v>0.5827618206921528</v>
      </c>
      <c r="AK2735" s="86" t="n">
        <v>0.5180660104226982</v>
      </c>
    </row>
    <row r="2736">
      <c r="A2736" s="86" t="n">
        <v>9</v>
      </c>
      <c r="B2736" s="86" t="n">
        <v>0.5821350025376417</v>
      </c>
      <c r="C2736" s="86" t="n">
        <v>0.5758341879934171</v>
      </c>
      <c r="D2736" s="86" t="n">
        <v>0.5224777835859904</v>
      </c>
      <c r="E2736" s="86" t="n">
        <v>0.5717892610671604</v>
      </c>
      <c r="F2736" s="86" t="n">
        <v>0.5667259550293345</v>
      </c>
      <c r="G2736" s="86" t="n">
        <v>0.5114972792697912</v>
      </c>
      <c r="H2736" s="86" t="n">
        <v>0.5690282348865409</v>
      </c>
      <c r="I2736" s="86" t="n">
        <v>0.6471087633242144</v>
      </c>
      <c r="J2736" s="86" t="n">
        <v>0.6569180879173673</v>
      </c>
      <c r="K2736" s="86" t="n">
        <v>0.7323596691888088</v>
      </c>
      <c r="L2736" s="86" t="n">
        <v>0.6883789085580586</v>
      </c>
      <c r="M2736" s="86" t="n">
        <v>0.6980787444188877</v>
      </c>
      <c r="N2736" s="86" t="n">
        <v>0.6070325900514579</v>
      </c>
      <c r="O2736" s="86" t="n">
        <v>0.6161863567668976</v>
      </c>
      <c r="P2736" s="86" t="n">
        <v>0.6552683896620278</v>
      </c>
      <c r="Q2736" s="86" t="n">
        <v>0.6855918585966791</v>
      </c>
      <c r="R2736" s="86" t="n">
        <v>0.6133157389635316</v>
      </c>
      <c r="S2736" s="86" t="n">
        <v>0.6248627881448957</v>
      </c>
      <c r="T2736" s="86" t="n">
        <v>0.3452511248935912</v>
      </c>
      <c r="U2736" s="86" t="n">
        <v>0.5236140610457485</v>
      </c>
      <c r="V2736" s="86" t="n">
        <v>0.5510651247717588</v>
      </c>
      <c r="W2736" s="86" t="n">
        <v>0.5838110126802155</v>
      </c>
      <c r="X2736" s="86" t="n">
        <v>0.5529020406136734</v>
      </c>
      <c r="Y2736" s="86" t="n">
        <v>0.5519878505179802</v>
      </c>
      <c r="Z2736" s="86" t="n">
        <v>0.3317956795679568</v>
      </c>
      <c r="AA2736" s="86" t="n">
        <v>0.5378468584793041</v>
      </c>
      <c r="AB2736" s="86" t="n">
        <v>0.5530384112260671</v>
      </c>
      <c r="AC2736" s="86" t="n">
        <v>0.3469148811614565</v>
      </c>
      <c r="AD2736" s="86" t="n">
        <v>0.5786104355008949</v>
      </c>
      <c r="AE2736" s="86" t="n">
        <v>0.5714703987819876</v>
      </c>
      <c r="AF2736" s="86" t="n">
        <v>0.5675585284280936</v>
      </c>
      <c r="AG2736" s="86" t="n">
        <v>0.5511064278187565</v>
      </c>
      <c r="AH2736" s="86" t="n">
        <v>0.5010721196590138</v>
      </c>
      <c r="AI2736" s="86" t="n">
        <v>0.5959075029113293</v>
      </c>
      <c r="AJ2736" s="86" t="n">
        <v>0.5685249315316541</v>
      </c>
      <c r="AK2736" s="86" t="n">
        <v>0.5087434858135494</v>
      </c>
    </row>
    <row r="2737">
      <c r="A2737" s="86" t="n">
        <v>10</v>
      </c>
      <c r="B2737" s="86" t="n">
        <v>0.7184909490779902</v>
      </c>
      <c r="C2737" s="86" t="n">
        <v>0.6800868175638609</v>
      </c>
      <c r="D2737" s="86" t="n">
        <v>0.6956089911134343</v>
      </c>
      <c r="E2737" s="86" t="n">
        <v>0.6961790944285473</v>
      </c>
      <c r="F2737" s="86" t="n">
        <v>0.6643393772067215</v>
      </c>
      <c r="G2737" s="86" t="n">
        <v>0.6686560177871396</v>
      </c>
      <c r="H2737" s="86" t="n">
        <v>0.7235406201281829</v>
      </c>
      <c r="I2737" s="86" t="n">
        <v>0.6189510423544946</v>
      </c>
      <c r="J2737" s="86" t="n">
        <v>0.6456281527744414</v>
      </c>
      <c r="K2737" s="86" t="n">
        <v>0.6684849551293331</v>
      </c>
      <c r="L2737" s="86" t="n">
        <v>0.6148755642740661</v>
      </c>
      <c r="M2737" s="86" t="n">
        <v>0.6562711405763766</v>
      </c>
      <c r="N2737" s="86" t="n">
        <v>0.5797598627787307</v>
      </c>
      <c r="O2737" s="86" t="n">
        <v>0.559617489186513</v>
      </c>
      <c r="P2737" s="86" t="n">
        <v>0.6242544731610338</v>
      </c>
      <c r="Q2737" s="86" t="n">
        <v>0.6343510087484378</v>
      </c>
      <c r="R2737" s="86" t="n">
        <v>0.556957773512476</v>
      </c>
      <c r="S2737" s="86" t="n">
        <v>0.6075740944017562</v>
      </c>
      <c r="T2737" s="86" t="n">
        <v>0.3525477319713001</v>
      </c>
      <c r="U2737" s="86" t="n">
        <v>0.5036393575638975</v>
      </c>
      <c r="V2737" s="86" t="n">
        <v>0.5552647595861229</v>
      </c>
      <c r="W2737" s="86" t="n">
        <v>0.5473336807364948</v>
      </c>
      <c r="X2737" s="86" t="n">
        <v>0.5190407626235041</v>
      </c>
      <c r="Y2737" s="86" t="n">
        <v>0.5509573140966534</v>
      </c>
      <c r="Z2737" s="86" t="n">
        <v>0.3242574257425743</v>
      </c>
      <c r="AA2737" s="86" t="n">
        <v>0.5058591370867542</v>
      </c>
      <c r="AB2737" s="86" t="n">
        <v>0.5478059222261862</v>
      </c>
      <c r="AC2737" s="86" t="n">
        <v>0.3723217421847559</v>
      </c>
      <c r="AD2737" s="86" t="n">
        <v>0.5385480244137488</v>
      </c>
      <c r="AE2737" s="86" t="n">
        <v>0.5418984599168474</v>
      </c>
      <c r="AF2737" s="86" t="n">
        <v>0.6856187290969898</v>
      </c>
      <c r="AG2737" s="86" t="n">
        <v>0.6321190225299814</v>
      </c>
      <c r="AH2737" s="86" t="n">
        <v>0.6452591391663616</v>
      </c>
      <c r="AI2737" s="86" t="n">
        <v>0.7050407586092166</v>
      </c>
      <c r="AJ2737" s="86" t="n">
        <v>0.659559539168421</v>
      </c>
      <c r="AK2737" s="86" t="n">
        <v>0.6869716270990155</v>
      </c>
    </row>
    <row r="2738">
      <c r="A2738" s="86" t="n">
        <v>11</v>
      </c>
      <c r="B2738" s="86" t="n">
        <v>0.6477753341228218</v>
      </c>
      <c r="C2738" s="86" t="n">
        <v>0.5923390655186395</v>
      </c>
      <c r="D2738" s="86" t="n">
        <v>0.6240460010454782</v>
      </c>
      <c r="E2738" s="86" t="n">
        <v>0.6276721090725467</v>
      </c>
      <c r="F2738" s="86" t="n">
        <v>0.5897953224136557</v>
      </c>
      <c r="G2738" s="86" t="n">
        <v>0.6047042302966473</v>
      </c>
      <c r="H2738" s="86" t="n">
        <v>0.6665511865581154</v>
      </c>
      <c r="I2738" s="86" t="n">
        <v>0.5737194604282613</v>
      </c>
      <c r="J2738" s="86" t="n">
        <v>0.6018496276723516</v>
      </c>
      <c r="K2738" s="86" t="n">
        <v>0.6267816294210805</v>
      </c>
      <c r="L2738" s="86" t="n">
        <v>0.5729952021932831</v>
      </c>
      <c r="M2738" s="86" t="n">
        <v>0.6236639155729941</v>
      </c>
      <c r="N2738" s="86" t="n">
        <v>0.5915951972555746</v>
      </c>
      <c r="O2738" s="86" t="n">
        <v>0.5310334045546928</v>
      </c>
      <c r="P2738" s="86" t="n">
        <v>0.5963717693836978</v>
      </c>
      <c r="Q2738" s="86" t="n">
        <v>0.5898946616675593</v>
      </c>
      <c r="R2738" s="86" t="n">
        <v>0.5184261036468328</v>
      </c>
      <c r="S2738" s="86" t="n">
        <v>0.5826701427003294</v>
      </c>
      <c r="T2738" s="86" t="n">
        <v>0.3532773926790709</v>
      </c>
      <c r="U2738" s="86" t="n">
        <v>0.4872920793260626</v>
      </c>
      <c r="V2738" s="86" t="n">
        <v>0.545830797321972</v>
      </c>
      <c r="W2738" s="86" t="n">
        <v>0.5157199930519369</v>
      </c>
      <c r="X2738" s="86" t="n">
        <v>0.498138126210218</v>
      </c>
      <c r="Y2738" s="86" t="n">
        <v>0.5422791126539025</v>
      </c>
      <c r="Z2738" s="86" t="n">
        <v>0.3450720072007201</v>
      </c>
      <c r="AA2738" s="86" t="n">
        <v>0.4971130655102686</v>
      </c>
      <c r="AB2738" s="86" t="n">
        <v>0.5401355690331786</v>
      </c>
      <c r="AC2738" s="86" t="n">
        <v>0.4596651445966514</v>
      </c>
      <c r="AD2738" s="86" t="n">
        <v>0.5361387728878894</v>
      </c>
      <c r="AE2738" s="86" t="n">
        <v>0.532880482520349</v>
      </c>
      <c r="AF2738" s="86" t="n">
        <v>0.6168896321070234</v>
      </c>
      <c r="AG2738" s="86" t="n">
        <v>0.5634251593155702</v>
      </c>
      <c r="AH2738" s="86" t="n">
        <v>0.5833376915433294</v>
      </c>
      <c r="AI2738" s="86" t="n">
        <v>0.6183663283979373</v>
      </c>
      <c r="AJ2738" s="86" t="n">
        <v>0.5726217152169487</v>
      </c>
      <c r="AK2738" s="86" t="n">
        <v>0.6187608569774173</v>
      </c>
    </row>
    <row r="2739">
      <c r="A2739" s="86" t="n">
        <v>12</v>
      </c>
      <c r="B2739" s="86" t="n">
        <v>0.6127558788699036</v>
      </c>
      <c r="C2739" s="86" t="n">
        <v>0.5506237031030122</v>
      </c>
      <c r="D2739" s="86" t="n">
        <v>0.5809200209095661</v>
      </c>
      <c r="E2739" s="86" t="n">
        <v>0.5891264096953375</v>
      </c>
      <c r="F2739" s="86" t="n">
        <v>0.5518861663436778</v>
      </c>
      <c r="G2739" s="86" t="n">
        <v>0.5719384471359196</v>
      </c>
      <c r="H2739" s="86" t="n">
        <v>0.6365840983890526</v>
      </c>
      <c r="I2739" s="86" t="n">
        <v>0.533864729742477</v>
      </c>
      <c r="J2739" s="86" t="n">
        <v>0.5688205620946433</v>
      </c>
      <c r="K2739" s="86" t="n">
        <v>0.59070913250044</v>
      </c>
      <c r="L2739" s="86" t="n">
        <v>0.5361962610195932</v>
      </c>
      <c r="M2739" s="86" t="n">
        <v>0.5926802868353401</v>
      </c>
      <c r="N2739" s="86" t="n">
        <v>0.6512864493996569</v>
      </c>
      <c r="O2739" s="86" t="n">
        <v>0.5130022408671634</v>
      </c>
      <c r="P2739" s="86" t="n">
        <v>0.5612823061630217</v>
      </c>
      <c r="Q2739" s="86" t="n">
        <v>0.5497232637029101</v>
      </c>
      <c r="R2739" s="86" t="n">
        <v>0.4869481765834931</v>
      </c>
      <c r="S2739" s="86" t="n">
        <v>0.5513858397365532</v>
      </c>
      <c r="T2739" s="86" t="n">
        <v>0.4133527909522073</v>
      </c>
      <c r="U2739" s="86" t="n">
        <v>0.4770541488676228</v>
      </c>
      <c r="V2739" s="86" t="n">
        <v>0.5418746195982957</v>
      </c>
      <c r="W2739" s="86" t="n">
        <v>0.4837589022060101</v>
      </c>
      <c r="X2739" s="86" t="n">
        <v>0.474182016781689</v>
      </c>
      <c r="Y2739" s="86" t="n">
        <v>0.5229158756847643</v>
      </c>
      <c r="Z2739" s="86" t="n">
        <v>0.4066156615661566</v>
      </c>
      <c r="AA2739" s="86" t="n">
        <v>0.4934099934221746</v>
      </c>
      <c r="AB2739" s="86" t="n">
        <v>0.520097514567725</v>
      </c>
      <c r="AC2739" s="86" t="n">
        <v>0.6261561878000234</v>
      </c>
      <c r="AD2739" s="86" t="n">
        <v>0.5432976917075857</v>
      </c>
      <c r="AE2739" s="86" t="n">
        <v>0.5193535164256018</v>
      </c>
      <c r="AF2739" s="86" t="n">
        <v>0.5897993311036789</v>
      </c>
      <c r="AG2739" s="86" t="n">
        <v>0.5351497817251241</v>
      </c>
      <c r="AH2739" s="86" t="n">
        <v>0.5486637728152293</v>
      </c>
      <c r="AI2739" s="86" t="n">
        <v>0.5781068041923142</v>
      </c>
      <c r="AJ2739" s="86" t="n">
        <v>0.5391910549783845</v>
      </c>
      <c r="AK2739" s="86" t="n">
        <v>0.5786913723219453</v>
      </c>
    </row>
    <row r="2740">
      <c r="A2740" s="86" t="n">
        <v>13</v>
      </c>
      <c r="B2740" s="86" t="n">
        <v>0.5807815936389782</v>
      </c>
      <c r="C2740" s="86" t="n">
        <v>0.5096000190807831</v>
      </c>
      <c r="D2740" s="86" t="n">
        <v>0.5493988499738629</v>
      </c>
      <c r="E2740" s="86" t="n">
        <v>0.5411546877630029</v>
      </c>
      <c r="F2740" s="86" t="n">
        <v>0.5094640155034643</v>
      </c>
      <c r="G2740" s="86" t="n">
        <v>0.541044994441519</v>
      </c>
      <c r="H2740" s="86" t="n">
        <v>0.601593625498008</v>
      </c>
      <c r="I2740" s="86" t="n">
        <v>0.5167908687859636</v>
      </c>
      <c r="J2740" s="86" t="n">
        <v>0.5635959644487148</v>
      </c>
      <c r="K2740" s="86" t="n">
        <v>0.5741685729368291</v>
      </c>
      <c r="L2740" s="86" t="n">
        <v>0.5254661908250811</v>
      </c>
      <c r="M2740" s="86" t="n">
        <v>0.5863888513056419</v>
      </c>
      <c r="N2740" s="86" t="n">
        <v>0.7132075471698114</v>
      </c>
      <c r="O2740" s="86" t="n">
        <v>0.5160248058783677</v>
      </c>
      <c r="P2740" s="86" t="n">
        <v>0.5570079522862824</v>
      </c>
      <c r="Q2740" s="86" t="n">
        <v>0.533476164970541</v>
      </c>
      <c r="R2740" s="86" t="n">
        <v>0.4823896353166985</v>
      </c>
      <c r="S2740" s="86" t="n">
        <v>0.5486416026344676</v>
      </c>
      <c r="T2740" s="86" t="n">
        <v>0.5200048644047185</v>
      </c>
      <c r="U2740" s="86" t="n">
        <v>0.4847385628713935</v>
      </c>
      <c r="V2740" s="86" t="n">
        <v>0.5820450395617773</v>
      </c>
      <c r="W2740" s="86" t="n">
        <v>0.4773319437206879</v>
      </c>
      <c r="X2740" s="86" t="n">
        <v>0.4737848170398689</v>
      </c>
      <c r="Y2740" s="86" t="n">
        <v>0.5290448554537072</v>
      </c>
      <c r="Z2740" s="86" t="n">
        <v>0.5066381638163816</v>
      </c>
      <c r="AA2740" s="86" t="n">
        <v>0.5167247301873459</v>
      </c>
      <c r="AB2740" s="86" t="n">
        <v>0.5264597455107621</v>
      </c>
      <c r="AC2740" s="86" t="n">
        <v>0.7463997190024587</v>
      </c>
      <c r="AD2740" s="86" t="n">
        <v>0.564843283924556</v>
      </c>
      <c r="AE2740" s="86" t="n">
        <v>0.5297768928968789</v>
      </c>
      <c r="AF2740" s="86" t="n">
        <v>0.5540133779264216</v>
      </c>
      <c r="AG2740" s="86" t="n">
        <v>0.5040142505895929</v>
      </c>
      <c r="AH2740" s="86" t="n">
        <v>0.5247110506772658</v>
      </c>
      <c r="AI2740" s="86" t="n">
        <v>0.5300282814839462</v>
      </c>
      <c r="AJ2740" s="86" t="n">
        <v>0.5057377605758133</v>
      </c>
      <c r="AK2740" s="86" t="n">
        <v>0.5576722640416906</v>
      </c>
    </row>
    <row r="2741">
      <c r="A2741" s="86" t="n">
        <v>14</v>
      </c>
      <c r="B2741" s="86" t="n">
        <v>0.5751987819319913</v>
      </c>
      <c r="C2741" s="86" t="n">
        <v>0.5004650940921125</v>
      </c>
      <c r="D2741" s="86" t="n">
        <v>0.5521170935703084</v>
      </c>
      <c r="E2741" s="86" t="n">
        <v>0.5241541827975088</v>
      </c>
      <c r="F2741" s="86" t="n">
        <v>0.4994026918686452</v>
      </c>
      <c r="G2741" s="86" t="n">
        <v>0.5457258206073372</v>
      </c>
      <c r="H2741" s="86" t="n">
        <v>0.5856573705179283</v>
      </c>
      <c r="I2741" s="86" t="n">
        <v>0.5101641354589187</v>
      </c>
      <c r="J2741" s="86" t="n">
        <v>0.558731683881816</v>
      </c>
      <c r="K2741" s="86" t="n">
        <v>0.5653704029561851</v>
      </c>
      <c r="L2741" s="86" t="n">
        <v>0.5211410744250905</v>
      </c>
      <c r="M2741" s="86" t="n">
        <v>0.5773914219997294</v>
      </c>
      <c r="N2741" s="86" t="n">
        <v>0.7590051457975986</v>
      </c>
      <c r="O2741" s="86" t="n">
        <v>0.5226692375840324</v>
      </c>
      <c r="P2741" s="86" t="n">
        <v>0.5565606361829026</v>
      </c>
      <c r="Q2741" s="86" t="n">
        <v>0.5272272808427066</v>
      </c>
      <c r="R2741" s="86" t="n">
        <v>0.4844529750479846</v>
      </c>
      <c r="S2741" s="86" t="n">
        <v>0.5481613611416025</v>
      </c>
      <c r="T2741" s="86" t="n">
        <v>0.5698650127690624</v>
      </c>
      <c r="U2741" s="86" t="n">
        <v>0.4947378469322004</v>
      </c>
      <c r="V2741" s="86" t="n">
        <v>0.6003651856360317</v>
      </c>
      <c r="W2741" s="86" t="n">
        <v>0.4783741532047942</v>
      </c>
      <c r="X2741" s="86" t="n">
        <v>0.477707164490343</v>
      </c>
      <c r="Y2741" s="86" t="n">
        <v>0.5311601670553777</v>
      </c>
      <c r="Z2741" s="86" t="n">
        <v>0.626012601260126</v>
      </c>
      <c r="AA2741" s="86" t="n">
        <v>0.5441566984188856</v>
      </c>
      <c r="AB2741" s="86" t="n">
        <v>0.5392436674991079</v>
      </c>
      <c r="AC2741" s="86" t="n">
        <v>0.8009600749326777</v>
      </c>
      <c r="AD2741" s="86" t="n">
        <v>0.5734477536597679</v>
      </c>
      <c r="AE2741" s="86" t="n">
        <v>0.5253850207881947</v>
      </c>
      <c r="AF2741" s="86" t="n">
        <v>0.5446488294314382</v>
      </c>
      <c r="AG2741" s="86" t="n">
        <v>0.4999999999999998</v>
      </c>
      <c r="AH2741" s="86" t="n">
        <v>0.5330788138695675</v>
      </c>
      <c r="AI2741" s="86" t="n">
        <v>0.5188820495757778</v>
      </c>
      <c r="AJ2741" s="86" t="n">
        <v>0.4996718046218965</v>
      </c>
      <c r="AK2741" s="86" t="n">
        <v>0.5611464968152864</v>
      </c>
    </row>
    <row r="2742">
      <c r="A2742" s="86" t="n">
        <v>15</v>
      </c>
      <c r="B2742" s="86" t="n">
        <v>0.5636948062933514</v>
      </c>
      <c r="C2742" s="86" t="n">
        <v>0.4902091730865552</v>
      </c>
      <c r="D2742" s="86" t="n">
        <v>0.5341871406168321</v>
      </c>
      <c r="E2742" s="86" t="n">
        <v>0.5214610334960443</v>
      </c>
      <c r="F2742" s="86" t="n">
        <v>0.4926862937694125</v>
      </c>
      <c r="G2742" s="86" t="n">
        <v>0.5313907904745189</v>
      </c>
      <c r="H2742" s="86" t="n">
        <v>0.5712800970032912</v>
      </c>
      <c r="I2742" s="86" t="n">
        <v>0.5169795302329967</v>
      </c>
      <c r="J2742" s="86" t="n">
        <v>0.5533269276963728</v>
      </c>
      <c r="K2742" s="86" t="n">
        <v>0.5725849023403132</v>
      </c>
      <c r="L2742" s="86" t="n">
        <v>0.5269078962917445</v>
      </c>
      <c r="M2742" s="86" t="n">
        <v>0.5700852388039507</v>
      </c>
      <c r="N2742" s="86" t="n">
        <v>0.8180102915951973</v>
      </c>
      <c r="O2742" s="86" t="n">
        <v>0.5393975715253532</v>
      </c>
      <c r="P2742" s="86" t="n">
        <v>0.5541749502982108</v>
      </c>
      <c r="Q2742" s="86" t="n">
        <v>0.5249062667380825</v>
      </c>
      <c r="R2742" s="86" t="n">
        <v>0.4945297504798464</v>
      </c>
      <c r="S2742" s="86" t="n">
        <v>0.5464462129527992</v>
      </c>
      <c r="T2742" s="86" t="n">
        <v>0.679678949288581</v>
      </c>
      <c r="U2742" s="86" t="n">
        <v>0.5165739923155859</v>
      </c>
      <c r="V2742" s="86" t="n">
        <v>0.6379184418746195</v>
      </c>
      <c r="W2742" s="86" t="n">
        <v>0.492791384401598</v>
      </c>
      <c r="X2742" s="86" t="n">
        <v>0.4924780298892805</v>
      </c>
      <c r="Y2742" s="86" t="n">
        <v>0.5353365514997016</v>
      </c>
      <c r="Z2742" s="86" t="n">
        <v>0.7215346534653465</v>
      </c>
      <c r="AA2742" s="86" t="n">
        <v>0.5781421297536967</v>
      </c>
      <c r="AB2742" s="86" t="n">
        <v>0.5430491140444761</v>
      </c>
      <c r="AC2742" s="86" t="n">
        <v>0.8280060882800609</v>
      </c>
      <c r="AD2742" s="86" t="n">
        <v>0.5867330549309347</v>
      </c>
      <c r="AE2742" s="86" t="n">
        <v>0.5452362827194474</v>
      </c>
      <c r="AF2742" s="86" t="n">
        <v>0.5299331103678929</v>
      </c>
      <c r="AG2742" s="86" t="n">
        <v>0.4924481910783281</v>
      </c>
      <c r="AH2742" s="86" t="n">
        <v>0.5234035876784688</v>
      </c>
      <c r="AI2742" s="86" t="n">
        <v>0.5079021793378807</v>
      </c>
      <c r="AJ2742" s="86" t="n">
        <v>0.4924515063036147</v>
      </c>
      <c r="AK2742" s="86" t="n">
        <v>0.5433121019108281</v>
      </c>
    </row>
    <row r="2743">
      <c r="A2743" s="86" t="n">
        <v>16</v>
      </c>
      <c r="B2743" s="86" t="n">
        <v>0.5741837252579935</v>
      </c>
      <c r="C2743" s="86" t="n">
        <v>0.5046151644525007</v>
      </c>
      <c r="D2743" s="86" t="n">
        <v>0.5324098274960793</v>
      </c>
      <c r="E2743" s="86" t="n">
        <v>0.5339168490153172</v>
      </c>
      <c r="F2743" s="86" t="n">
        <v>0.5083490403249354</v>
      </c>
      <c r="G2743" s="86" t="n">
        <v>0.5248376338423731</v>
      </c>
      <c r="H2743" s="86" t="n">
        <v>0.5740516196085225</v>
      </c>
      <c r="I2743" s="86" t="n">
        <v>0.5640269785869255</v>
      </c>
      <c r="J2743" s="86" t="n">
        <v>0.5975258227239971</v>
      </c>
      <c r="K2743" s="86" t="n">
        <v>0.6248460320253387</v>
      </c>
      <c r="L2743" s="86" t="n">
        <v>0.5763040344118552</v>
      </c>
      <c r="M2743" s="86" t="n">
        <v>0.6190637261534296</v>
      </c>
      <c r="N2743" s="86" t="n">
        <v>0.9202401372212693</v>
      </c>
      <c r="O2743" s="86" t="n">
        <v>0.5991974568763354</v>
      </c>
      <c r="P2743" s="86" t="n">
        <v>0.6081013916500995</v>
      </c>
      <c r="Q2743" s="86" t="n">
        <v>0.5754329584002856</v>
      </c>
      <c r="R2743" s="86" t="n">
        <v>0.5490642994241841</v>
      </c>
      <c r="S2743" s="86" t="n">
        <v>0.6032519209659714</v>
      </c>
      <c r="T2743" s="86" t="n">
        <v>0.8393530341724433</v>
      </c>
      <c r="U2743" s="86" t="n">
        <v>0.5832756604539056</v>
      </c>
      <c r="V2743" s="86" t="n">
        <v>0.7321363359707851</v>
      </c>
      <c r="W2743" s="86" t="n">
        <v>0.5548028487059232</v>
      </c>
      <c r="X2743" s="86" t="n">
        <v>0.5509408668884366</v>
      </c>
      <c r="Y2743" s="86" t="n">
        <v>0.5951619026956664</v>
      </c>
      <c r="Z2743" s="86" t="n">
        <v>0.8398964896489648</v>
      </c>
      <c r="AA2743" s="86" t="n">
        <v>0.6581967013423636</v>
      </c>
      <c r="AB2743" s="86" t="n">
        <v>0.6011416339636103</v>
      </c>
      <c r="AC2743" s="86" t="n">
        <v>0.9315068493150684</v>
      </c>
      <c r="AD2743" s="86" t="n">
        <v>0.6486852370244593</v>
      </c>
      <c r="AE2743" s="86" t="n">
        <v>0.6330737248931311</v>
      </c>
      <c r="AF2743" s="86" t="n">
        <v>0.5423076923076924</v>
      </c>
      <c r="AG2743" s="86" t="n">
        <v>0.5064478900095337</v>
      </c>
      <c r="AH2743" s="86" t="n">
        <v>0.5240834684378433</v>
      </c>
      <c r="AI2743" s="86" t="n">
        <v>0.516053901181168</v>
      </c>
      <c r="AJ2743" s="86" t="n">
        <v>0.5074353228763498</v>
      </c>
      <c r="AK2743" s="86" t="n">
        <v>0.5412275622466703</v>
      </c>
    </row>
    <row r="2744">
      <c r="A2744" s="86" t="n">
        <v>17</v>
      </c>
      <c r="B2744" s="86" t="n">
        <v>0.631196075114194</v>
      </c>
      <c r="C2744" s="86" t="n">
        <v>0.5690128079757673</v>
      </c>
      <c r="D2744" s="86" t="n">
        <v>0.596602195504443</v>
      </c>
      <c r="E2744" s="86" t="n">
        <v>0.5845817202491163</v>
      </c>
      <c r="F2744" s="86" t="n">
        <v>0.5639385170830125</v>
      </c>
      <c r="G2744" s="86" t="n">
        <v>0.583464981569247</v>
      </c>
      <c r="H2744" s="86" t="n">
        <v>0.6244586869911658</v>
      </c>
      <c r="I2744" s="86" t="n">
        <v>0.6452221488538815</v>
      </c>
      <c r="J2744" s="86" t="n">
        <v>0.6727720393946672</v>
      </c>
      <c r="K2744" s="86" t="n">
        <v>0.6888967094844273</v>
      </c>
      <c r="L2744" s="86" t="n">
        <v>0.6499728203067761</v>
      </c>
      <c r="M2744" s="86" t="n">
        <v>0.6816398322283859</v>
      </c>
      <c r="N2744" s="86" t="n">
        <v>0.9456260720411663</v>
      </c>
      <c r="O2744" s="86" t="n">
        <v>0.669888998905623</v>
      </c>
      <c r="P2744" s="86" t="n">
        <v>0.6639662027833001</v>
      </c>
      <c r="Q2744" s="86" t="n">
        <v>0.6398857346902339</v>
      </c>
      <c r="R2744" s="86" t="n">
        <v>0.6230566218809981</v>
      </c>
      <c r="S2744" s="86" t="n">
        <v>0.6593715697036224</v>
      </c>
      <c r="T2744" s="86" t="n">
        <v>0.97786695853095</v>
      </c>
      <c r="U2744" s="86" t="n">
        <v>0.6702622723909982</v>
      </c>
      <c r="V2744" s="86" t="n">
        <v>0.8235544735240414</v>
      </c>
      <c r="W2744" s="86" t="n">
        <v>0.6866423484453709</v>
      </c>
      <c r="X2744" s="86" t="n">
        <v>0.637530410605233</v>
      </c>
      <c r="Y2744" s="86" t="n">
        <v>0.6630145902261756</v>
      </c>
      <c r="Z2744" s="86" t="n">
        <v>1</v>
      </c>
      <c r="AA2744" s="86" t="n">
        <v>0.7790337905328037</v>
      </c>
      <c r="AB2744" s="86" t="n">
        <v>0.6679747889166368</v>
      </c>
      <c r="AC2744" s="86" t="n">
        <v>1</v>
      </c>
      <c r="AD2744" s="86" t="n">
        <v>0.732205956587582</v>
      </c>
      <c r="AE2744" s="86" t="n">
        <v>0.7416993617145869</v>
      </c>
      <c r="AF2744" s="86" t="n">
        <v>0.6055183946488294</v>
      </c>
      <c r="AG2744" s="86" t="n">
        <v>0.5679411912288627</v>
      </c>
      <c r="AH2744" s="86" t="n">
        <v>0.5860049160608757</v>
      </c>
      <c r="AI2744" s="86" t="n">
        <v>0.575944102478789</v>
      </c>
      <c r="AJ2744" s="86" t="n">
        <v>0.5683438582195968</v>
      </c>
      <c r="AK2744" s="86" t="n">
        <v>0.6001158077591198</v>
      </c>
    </row>
    <row r="2745">
      <c r="A2745" s="86" t="n">
        <v>18</v>
      </c>
      <c r="B2745" s="86" t="n">
        <v>0.7220436474369818</v>
      </c>
      <c r="C2745" s="86" t="n">
        <v>0.6697116416628903</v>
      </c>
      <c r="D2745" s="86" t="n">
        <v>0.7004704652378463</v>
      </c>
      <c r="E2745" s="86" t="n">
        <v>0.6769904056556135</v>
      </c>
      <c r="F2745" s="86" t="n">
        <v>0.6569593034059836</v>
      </c>
      <c r="G2745" s="86" t="n">
        <v>0.6800070212392487</v>
      </c>
      <c r="H2745" s="86" t="n">
        <v>0.7096830071020267</v>
      </c>
      <c r="I2745" s="86" t="n">
        <v>0.7483492123384584</v>
      </c>
      <c r="J2745" s="86" t="n">
        <v>0.7677155897189527</v>
      </c>
      <c r="K2745" s="86" t="n">
        <v>0.7844448354742214</v>
      </c>
      <c r="L2745" s="86" t="n">
        <v>0.7525466190825083</v>
      </c>
      <c r="M2745" s="86" t="n">
        <v>0.7697875794885671</v>
      </c>
      <c r="N2745" s="86" t="n">
        <v>1</v>
      </c>
      <c r="O2745" s="86" t="n">
        <v>0.7641096461514407</v>
      </c>
      <c r="P2745" s="86" t="n">
        <v>0.7411033797216701</v>
      </c>
      <c r="Q2745" s="86" t="n">
        <v>0.7284413497589717</v>
      </c>
      <c r="R2745" s="86" t="n">
        <v>0.7230086372360846</v>
      </c>
      <c r="S2745" s="86" t="n">
        <v>0.7340148188803514</v>
      </c>
      <c r="T2745" s="86" t="n">
        <v>1</v>
      </c>
      <c r="U2745" s="86" t="n">
        <v>0.7804214495382191</v>
      </c>
      <c r="V2745" s="86" t="n">
        <v>0.8808277541083385</v>
      </c>
      <c r="W2745" s="86" t="n">
        <v>0.8104915754733369</v>
      </c>
      <c r="X2745" s="86" t="n">
        <v>0.7412243682041607</v>
      </c>
      <c r="Y2745" s="86" t="n">
        <v>0.7450778326191898</v>
      </c>
      <c r="Z2745" s="86" t="n">
        <v>0.9733348334833483</v>
      </c>
      <c r="AA2745" s="86" t="n">
        <v>0.8605013764708748</v>
      </c>
      <c r="AB2745" s="86" t="n">
        <v>0.758175764062314</v>
      </c>
      <c r="AC2745" s="86" t="n">
        <v>0.9469617140850018</v>
      </c>
      <c r="AD2745" s="86" t="n">
        <v>0.8205681244550502</v>
      </c>
      <c r="AE2745" s="86" t="n">
        <v>0.8229197165778533</v>
      </c>
      <c r="AF2745" s="86" t="n">
        <v>0.7038461538461537</v>
      </c>
      <c r="AG2745" s="86" t="n">
        <v>0.665788549350193</v>
      </c>
      <c r="AH2745" s="86" t="n">
        <v>0.6884577166466188</v>
      </c>
      <c r="AI2745" s="86" t="n">
        <v>0.6795874230577276</v>
      </c>
      <c r="AJ2745" s="86" t="n">
        <v>0.6692695955274894</v>
      </c>
      <c r="AK2745" s="86" t="n">
        <v>0.7028372900984364</v>
      </c>
    </row>
    <row r="2746">
      <c r="A2746" s="86" t="n">
        <v>19</v>
      </c>
      <c r="B2746" s="86" t="n">
        <v>0.8272711893080698</v>
      </c>
      <c r="C2746" s="86" t="n">
        <v>0.7835523648245758</v>
      </c>
      <c r="D2746" s="86" t="n">
        <v>0.8146889702038682</v>
      </c>
      <c r="E2746" s="86" t="n">
        <v>0.7889244234977275</v>
      </c>
      <c r="F2746" s="86" t="n">
        <v>0.7664923411824046</v>
      </c>
      <c r="G2746" s="86" t="n">
        <v>0.7871394301094145</v>
      </c>
      <c r="H2746" s="86" t="n">
        <v>0.8115364628442751</v>
      </c>
      <c r="I2746" s="86" t="n">
        <v>0.8418073766625789</v>
      </c>
      <c r="J2746" s="86" t="n">
        <v>0.8501681479702138</v>
      </c>
      <c r="K2746" s="86" t="n">
        <v>0.8745380960760162</v>
      </c>
      <c r="L2746" s="86" t="n">
        <v>0.8421687031741155</v>
      </c>
      <c r="M2746" s="86" t="n">
        <v>0.8463672033554323</v>
      </c>
      <c r="N2746" s="86" t="n">
        <v>0.9871355060034305</v>
      </c>
      <c r="O2746" s="86" t="n">
        <v>0.8276356245765802</v>
      </c>
      <c r="P2746" s="86" t="n">
        <v>0.8059145129224652</v>
      </c>
      <c r="Q2746" s="86" t="n">
        <v>0.8055704338510982</v>
      </c>
      <c r="R2746" s="86" t="n">
        <v>0.7923704414587333</v>
      </c>
      <c r="S2746" s="86" t="n">
        <v>0.7945252469813391</v>
      </c>
      <c r="T2746" s="86" t="n">
        <v>0.8617292958774171</v>
      </c>
      <c r="U2746" s="86" t="n">
        <v>0.8304894637615445</v>
      </c>
      <c r="V2746" s="86" t="n">
        <v>0.872793670115642</v>
      </c>
      <c r="W2746" s="86" t="n">
        <v>0.8384575299635227</v>
      </c>
      <c r="X2746" s="86" t="n">
        <v>0.8115287225063302</v>
      </c>
      <c r="Y2746" s="86" t="n">
        <v>0.809025329500461</v>
      </c>
      <c r="Z2746" s="86" t="n">
        <v>0.9049279927992797</v>
      </c>
      <c r="AA2746" s="86" t="n">
        <v>0.9029405315857429</v>
      </c>
      <c r="AB2746" s="86" t="n">
        <v>0.8274467832084671</v>
      </c>
      <c r="AC2746" s="86" t="n">
        <v>0.8666432502048941</v>
      </c>
      <c r="AD2746" s="86" t="n">
        <v>0.8894268275893717</v>
      </c>
      <c r="AE2746" s="86" t="n">
        <v>0.8795455876324882</v>
      </c>
      <c r="AF2746" s="86" t="n">
        <v>0.8147157190635451</v>
      </c>
      <c r="AG2746" s="86" t="n">
        <v>0.7766320437553313</v>
      </c>
      <c r="AH2746" s="86" t="n">
        <v>0.7980231159458189</v>
      </c>
      <c r="AI2746" s="86" t="n">
        <v>0.8041923140908336</v>
      </c>
      <c r="AJ2746" s="86" t="n">
        <v>0.7827346596953443</v>
      </c>
      <c r="AK2746" s="86" t="n">
        <v>0.8150550086855818</v>
      </c>
    </row>
    <row r="2747">
      <c r="A2747" s="86" t="n">
        <v>20</v>
      </c>
      <c r="B2747" s="86" t="n">
        <v>0.9191338183048554</v>
      </c>
      <c r="C2747" s="86" t="n">
        <v>0.8868509552317121</v>
      </c>
      <c r="D2747" s="86" t="n">
        <v>0.9071092524830109</v>
      </c>
      <c r="E2747" s="86" t="n">
        <v>0.8914324187847164</v>
      </c>
      <c r="F2747" s="86" t="n">
        <v>0.8632031644057446</v>
      </c>
      <c r="G2747" s="86" t="n">
        <v>0.8730911005792525</v>
      </c>
      <c r="H2747" s="86" t="n">
        <v>0.8962411224666552</v>
      </c>
      <c r="I2747" s="86" t="n">
        <v>0.9405716441845108</v>
      </c>
      <c r="J2747" s="86" t="n">
        <v>0.9373048282488589</v>
      </c>
      <c r="K2747" s="86" t="n">
        <v>0.9121942635931727</v>
      </c>
      <c r="L2747" s="86" t="n">
        <v>0.9102361088133112</v>
      </c>
      <c r="M2747" s="86" t="n">
        <v>0.9161141929373561</v>
      </c>
      <c r="N2747" s="86" t="n">
        <v>0.9346483704974271</v>
      </c>
      <c r="O2747" s="86" t="n">
        <v>0.8954088279743604</v>
      </c>
      <c r="P2747" s="86" t="n">
        <v>0.896868787276342</v>
      </c>
      <c r="Q2747" s="86" t="n">
        <v>0.8816282806641672</v>
      </c>
      <c r="R2747" s="86" t="n">
        <v>0.8785988483685221</v>
      </c>
      <c r="S2747" s="86" t="n">
        <v>0.8885839736553239</v>
      </c>
      <c r="T2747" s="86" t="n">
        <v>0.6506141310957073</v>
      </c>
      <c r="U2747" s="86" t="n">
        <v>0.8903181156480444</v>
      </c>
      <c r="V2747" s="86" t="n">
        <v>0.8918441874619598</v>
      </c>
      <c r="W2747" s="86" t="n">
        <v>0.9018586069133231</v>
      </c>
      <c r="X2747" s="86" t="n">
        <v>0.9013703391092797</v>
      </c>
      <c r="Y2747" s="86" t="n">
        <v>0.9083907360199598</v>
      </c>
      <c r="Z2747" s="86" t="n">
        <v>0.6467146714671468</v>
      </c>
      <c r="AA2747" s="86" t="n">
        <v>0.9327843691378174</v>
      </c>
      <c r="AB2747" s="86" t="n">
        <v>0.9301343798311332</v>
      </c>
      <c r="AC2747" s="86" t="n">
        <v>0.6921906099988292</v>
      </c>
      <c r="AD2747" s="86" t="n">
        <v>0.9578036804185212</v>
      </c>
      <c r="AE2747" s="86" t="n">
        <v>0.9532704807636003</v>
      </c>
      <c r="AF2747" s="86" t="n">
        <v>0.9168896321070233</v>
      </c>
      <c r="AG2747" s="86" t="n">
        <v>0.8747052034723268</v>
      </c>
      <c r="AH2747" s="86" t="n">
        <v>0.8853616442654675</v>
      </c>
      <c r="AI2747" s="86" t="n">
        <v>0.9148228248211615</v>
      </c>
      <c r="AJ2747" s="86" t="n">
        <v>0.8839772752993373</v>
      </c>
      <c r="AK2747" s="86" t="n">
        <v>0.9022582513028371</v>
      </c>
    </row>
    <row r="2748">
      <c r="A2748" s="86" t="n">
        <v>21</v>
      </c>
      <c r="B2748" s="86" t="n">
        <v>0.9761461681610556</v>
      </c>
      <c r="C2748" s="86" t="n">
        <v>0.9770792091015336</v>
      </c>
      <c r="D2748" s="86" t="n">
        <v>0.9752221641400939</v>
      </c>
      <c r="E2748" s="86" t="n">
        <v>0.9607810132974246</v>
      </c>
      <c r="F2748" s="86" t="n">
        <v>0.9609493217234333</v>
      </c>
      <c r="G2748" s="86" t="n">
        <v>0.9609736118424902</v>
      </c>
      <c r="H2748" s="86" t="n">
        <v>0.9378139615451239</v>
      </c>
      <c r="I2748" s="86" t="n">
        <v>1</v>
      </c>
      <c r="J2748" s="86" t="n">
        <v>1</v>
      </c>
      <c r="K2748" s="86" t="n">
        <v>1</v>
      </c>
      <c r="L2748" s="86" t="n">
        <v>1</v>
      </c>
      <c r="M2748" s="86" t="n">
        <v>1</v>
      </c>
      <c r="N2748" s="86" t="n">
        <v>0.9998284734133792</v>
      </c>
      <c r="O2748" s="86" t="n">
        <v>1</v>
      </c>
      <c r="P2748" s="86" t="n">
        <v>1</v>
      </c>
      <c r="Q2748" s="86" t="n">
        <v>1</v>
      </c>
      <c r="R2748" s="86" t="n">
        <v>1</v>
      </c>
      <c r="S2748" s="86" t="n">
        <v>1</v>
      </c>
      <c r="T2748" s="86" t="n">
        <v>0.6926912319104951</v>
      </c>
      <c r="U2748" s="86" t="n">
        <v>1</v>
      </c>
      <c r="V2748" s="86" t="n">
        <v>1</v>
      </c>
      <c r="W2748" s="86" t="n">
        <v>1</v>
      </c>
      <c r="X2748" s="86" t="n">
        <v>1</v>
      </c>
      <c r="Y2748" s="86" t="n">
        <v>1</v>
      </c>
      <c r="Z2748" s="86" t="n">
        <v>0.6692169216921692</v>
      </c>
      <c r="AA2748" s="86" t="n">
        <v>1</v>
      </c>
      <c r="AB2748" s="86" t="n">
        <v>1</v>
      </c>
      <c r="AC2748" s="86" t="n">
        <v>0.7016742770167428</v>
      </c>
      <c r="AD2748" s="86" t="n">
        <v>1</v>
      </c>
      <c r="AE2748" s="86" t="n">
        <v>1</v>
      </c>
      <c r="AF2748" s="86" t="n">
        <v>0.972742474916388</v>
      </c>
      <c r="AG2748" s="86" t="n">
        <v>0.9726780069245823</v>
      </c>
      <c r="AH2748" s="86" t="n">
        <v>0.9719679933057894</v>
      </c>
      <c r="AI2748" s="86" t="n">
        <v>0.982032939610714</v>
      </c>
      <c r="AJ2748" s="86" t="n">
        <v>0.9819832054503072</v>
      </c>
      <c r="AK2748" s="86" t="n">
        <v>0.978980891719745</v>
      </c>
    </row>
    <row r="2749">
      <c r="A2749" s="86" t="n">
        <v>22</v>
      </c>
      <c r="B2749" s="86" t="n">
        <v>1</v>
      </c>
      <c r="C2749" s="86" t="n">
        <v>1</v>
      </c>
      <c r="D2749" s="86" t="n">
        <v>1</v>
      </c>
      <c r="E2749" s="86" t="n">
        <v>1</v>
      </c>
      <c r="F2749" s="86" t="n">
        <v>1</v>
      </c>
      <c r="G2749" s="86" t="n">
        <v>1</v>
      </c>
      <c r="H2749" s="86" t="n">
        <v>1</v>
      </c>
      <c r="I2749" s="86" t="n">
        <v>0.9266106971040465</v>
      </c>
      <c r="J2749" s="86" t="n">
        <v>0.9473336536151813</v>
      </c>
      <c r="K2749" s="86" t="n">
        <v>0.9127221537920114</v>
      </c>
      <c r="L2749" s="86" t="n">
        <v>0.9067854694996573</v>
      </c>
      <c r="M2749" s="86" t="n">
        <v>0.9258557705317276</v>
      </c>
      <c r="N2749" s="86" t="n">
        <v>0.8876500857632932</v>
      </c>
      <c r="O2749" s="86" t="n">
        <v>0.9158371983949137</v>
      </c>
      <c r="P2749" s="86" t="n">
        <v>0.9343439363817096</v>
      </c>
      <c r="Q2749" s="86" t="n">
        <v>0.9321549723263702</v>
      </c>
      <c r="R2749" s="86" t="n">
        <v>0.9296545105566217</v>
      </c>
      <c r="S2749" s="86" t="n">
        <v>0.9378430296377607</v>
      </c>
      <c r="T2749" s="86" t="n">
        <v>0.6318861729295878</v>
      </c>
      <c r="U2749" s="86" t="n">
        <v>0.9235376941985058</v>
      </c>
      <c r="V2749" s="86" t="n">
        <v>0.9367011564211807</v>
      </c>
      <c r="W2749" s="86" t="n">
        <v>0.9134966128191768</v>
      </c>
      <c r="X2749" s="86" t="n">
        <v>0.9139317809443422</v>
      </c>
      <c r="Y2749" s="86" t="n">
        <v>0.9297608070727341</v>
      </c>
      <c r="Z2749" s="86" t="n">
        <v>0.59000900090009</v>
      </c>
      <c r="AA2749" s="86" t="n">
        <v>0.89336614125271</v>
      </c>
      <c r="AB2749" s="86" t="n">
        <v>0.9205613033654417</v>
      </c>
      <c r="AC2749" s="86" t="n">
        <v>0.6095304999414589</v>
      </c>
      <c r="AD2749" s="86" t="n">
        <v>0.875590840255151</v>
      </c>
      <c r="AE2749" s="86" t="n">
        <v>0.911108508520232</v>
      </c>
      <c r="AF2749" s="86" t="n">
        <v>1</v>
      </c>
      <c r="AG2749" s="86" t="n">
        <v>1</v>
      </c>
      <c r="AH2749" s="86" t="n">
        <v>1</v>
      </c>
      <c r="AI2749" s="86" t="n">
        <v>1</v>
      </c>
      <c r="AJ2749" s="86" t="n">
        <v>1</v>
      </c>
      <c r="AK2749" s="86" t="n">
        <v>1</v>
      </c>
    </row>
    <row r="2750">
      <c r="A2750" s="86" t="n">
        <v>23</v>
      </c>
      <c r="B2750" s="86" t="n">
        <v>0.8729487396379632</v>
      </c>
      <c r="C2750" s="86" t="n">
        <v>0.8609964939060748</v>
      </c>
      <c r="D2750" s="86" t="n">
        <v>0.9009932043910088</v>
      </c>
      <c r="E2750" s="86" t="n">
        <v>0.8707288335297086</v>
      </c>
      <c r="F2750" s="86" t="n">
        <v>0.8707425203748441</v>
      </c>
      <c r="G2750" s="86" t="n">
        <v>0.9069100696272894</v>
      </c>
      <c r="H2750" s="86" t="n">
        <v>0.8967607829551359</v>
      </c>
      <c r="I2750" s="86" t="n">
        <v>0.7719790585793791</v>
      </c>
      <c r="J2750" s="86" t="n">
        <v>0.7928176795580109</v>
      </c>
      <c r="K2750" s="86" t="n">
        <v>0.7450290339609362</v>
      </c>
      <c r="L2750" s="86" t="n">
        <v>0.7372787218453831</v>
      </c>
      <c r="M2750" s="86" t="n">
        <v>0.7629549452036257</v>
      </c>
      <c r="N2750" s="86" t="n">
        <v>0.7337907375643224</v>
      </c>
      <c r="O2750" s="86" t="n">
        <v>0.7441763510344468</v>
      </c>
      <c r="P2750" s="86" t="n">
        <v>0.7789264413518885</v>
      </c>
      <c r="Q2750" s="86" t="n">
        <v>0.7646848777004105</v>
      </c>
      <c r="R2750" s="86" t="n">
        <v>0.7550863723608443</v>
      </c>
      <c r="S2750" s="86" t="n">
        <v>0.7858122941822174</v>
      </c>
      <c r="T2750" s="86" t="n">
        <v>0.5236531679435729</v>
      </c>
      <c r="U2750" s="86" t="n">
        <v>0.7509247547908265</v>
      </c>
      <c r="V2750" s="86" t="n">
        <v>0.7838709677419355</v>
      </c>
      <c r="W2750" s="86" t="n">
        <v>0.7432690637484801</v>
      </c>
      <c r="X2750" s="86" t="n">
        <v>0.7439054664614466</v>
      </c>
      <c r="Y2750" s="86" t="n">
        <v>0.7708954819113738</v>
      </c>
      <c r="Z2750" s="86" t="n">
        <v>0.4814356435643564</v>
      </c>
      <c r="AA2750" s="86" t="n">
        <v>0.7287012449143664</v>
      </c>
      <c r="AB2750" s="86" t="n">
        <v>0.7535973361874182</v>
      </c>
      <c r="AC2750" s="86" t="n">
        <v>0.4960777426530852</v>
      </c>
      <c r="AD2750" s="86" t="n">
        <v>0.7151346886329217</v>
      </c>
      <c r="AE2750" s="86" t="n">
        <v>0.7351993909937342</v>
      </c>
      <c r="AF2750" s="86" t="n">
        <v>0.8620401337792643</v>
      </c>
      <c r="AG2750" s="86" t="n">
        <v>0.864318330071755</v>
      </c>
      <c r="AH2750" s="86" t="n">
        <v>0.9024109617697819</v>
      </c>
      <c r="AI2750" s="86" t="n">
        <v>0.8554317085343537</v>
      </c>
      <c r="AJ2750" s="86" t="n">
        <v>0.8556393019623825</v>
      </c>
      <c r="AK2750" s="86" t="n">
        <v>0.8993630573248407</v>
      </c>
    </row>
    <row r="2751">
      <c r="A2751" s="86" t="n">
        <v>24</v>
      </c>
      <c r="B2751" s="86" t="n">
        <v>0.7068177973270174</v>
      </c>
      <c r="C2751" s="86" t="n">
        <v>0.7026975457342522</v>
      </c>
      <c r="D2751" s="86" t="n">
        <v>0.7154730789336121</v>
      </c>
      <c r="E2751" s="86" t="n">
        <v>0.7104864500925769</v>
      </c>
      <c r="F2751" s="86" t="n">
        <v>0.7108497703682073</v>
      </c>
      <c r="G2751" s="86" t="n">
        <v>0.727107834532795</v>
      </c>
      <c r="H2751" s="86" t="n">
        <v>0.7297765459899531</v>
      </c>
      <c r="I2751" s="86" t="n">
        <v>0.5802518630317894</v>
      </c>
      <c r="J2751" s="86" t="n">
        <v>0.6080350708623588</v>
      </c>
      <c r="K2751" s="86" t="n">
        <v>0.5546366355797995</v>
      </c>
      <c r="L2751" s="86" t="n">
        <v>0.5398832454917163</v>
      </c>
      <c r="M2751" s="86" t="n">
        <v>0.5740765796238667</v>
      </c>
      <c r="N2751" s="86" t="n">
        <v>0.557975986277873</v>
      </c>
      <c r="O2751" s="86" t="n">
        <v>0.549481473761009</v>
      </c>
      <c r="P2751" s="86" t="n">
        <v>0.5874751491053678</v>
      </c>
      <c r="Q2751" s="86" t="n">
        <v>0.5818603820746295</v>
      </c>
      <c r="R2751" s="86" t="n">
        <v>0.5559740882917465</v>
      </c>
      <c r="S2751" s="86" t="n">
        <v>0.5900795828759605</v>
      </c>
      <c r="T2751" s="86" t="n">
        <v>0.3987595767967895</v>
      </c>
      <c r="U2751" s="86" t="n">
        <v>0.555067656253729</v>
      </c>
      <c r="V2751" s="86" t="n">
        <v>0.5919659160073037</v>
      </c>
      <c r="W2751" s="86" t="n">
        <v>0.5518499218342887</v>
      </c>
      <c r="X2751" s="86" t="n">
        <v>0.5468447445509159</v>
      </c>
      <c r="Y2751" s="86" t="n">
        <v>0.5809513478331615</v>
      </c>
      <c r="Z2751" s="86" t="n">
        <v>0.3481098109810981</v>
      </c>
      <c r="AA2751" s="86" t="n">
        <v>0.5400881915852559</v>
      </c>
      <c r="AB2751" s="86" t="n">
        <v>0.571649423237008</v>
      </c>
      <c r="AC2751" s="86" t="n">
        <v>0.3674042852125044</v>
      </c>
      <c r="AD2751" s="86" t="n">
        <v>0.5228764168693496</v>
      </c>
      <c r="AE2751" s="86" t="n">
        <v>0.5625109796802717</v>
      </c>
      <c r="AF2751" s="86" t="n">
        <v>0.7040133779264214</v>
      </c>
      <c r="AG2751" s="86" t="n">
        <v>0.7054794520547943</v>
      </c>
      <c r="AH2751" s="86" t="n">
        <v>0.7185816641389049</v>
      </c>
      <c r="AI2751" s="86" t="n">
        <v>0.6990517384794545</v>
      </c>
      <c r="AJ2751" s="86" t="n">
        <v>0.6996899119531025</v>
      </c>
      <c r="AK2751" s="86" t="n">
        <v>0.7128546612623045</v>
      </c>
    </row>
    <row r="2761">
      <c r="A2761" s="86" t="inlineStr">
        <is>
          <t>RefgChg-Res-8pct-Dec-NTXV-a-cDXGF-SFm1985-CZ06</t>
        </is>
      </c>
      <c r="B2761" s="85" t="n"/>
      <c r="C2761" s="85" t="n"/>
      <c r="D2761" s="85" t="n">
        <v>2015</v>
      </c>
      <c r="E2761" s="85" t="n"/>
      <c r="F2761" s="86" t="inlineStr">
        <is>
          <t>Source Annual kWh:</t>
        </is>
      </c>
      <c r="G2761" s="151" t="n">
        <v>10858.74400000006</v>
      </c>
      <c r="H2761" s="85" t="inlineStr">
        <is>
          <t>DEER</t>
        </is>
      </c>
      <c r="I2761" s="85" t="n"/>
      <c r="J2761" s="85" t="n"/>
      <c r="K2761" s="85" t="inlineStr">
        <is>
          <t>PDAF</t>
        </is>
      </c>
      <c r="L2761" s="85" t="inlineStr">
        <is>
          <t>Monthly</t>
        </is>
      </c>
      <c r="M2761" s="85" t="n"/>
      <c r="N2761" s="85" t="n"/>
      <c r="O2761" s="85" t="n"/>
      <c r="P2761" s="85" t="n"/>
      <c r="Q2761" s="85" t="n"/>
      <c r="R2761" s="85" t="n"/>
      <c r="S2761" s="85" t="n"/>
      <c r="T2761" s="108" t="n"/>
      <c r="U2761" s="85" t="n"/>
      <c r="V2761" s="85" t="n"/>
      <c r="W2761" s="85" t="n"/>
      <c r="X2761" s="85" t="n"/>
      <c r="Y2761" s="85" t="n"/>
      <c r="Z2761" s="85" t="n"/>
      <c r="AA2761" s="85" t="n"/>
      <c r="AB2761" s="85" t="n"/>
      <c r="AC2761" s="85" t="n"/>
      <c r="AD2761" s="85" t="n"/>
      <c r="AE2761" s="85" t="n"/>
      <c r="AF2761" s="85" t="n"/>
      <c r="AG2761" s="85" t="n"/>
      <c r="AH2761" s="85" t="n"/>
      <c r="AI2761" s="85" t="n"/>
      <c r="AJ2761" s="85" t="n"/>
      <c r="AK2761" s="85" t="n"/>
    </row>
    <row r="2762">
      <c r="A2762" s="85" t="n">
        <v>70</v>
      </c>
      <c r="B2762" s="86" t="inlineStr">
        <is>
          <t>RefgChg-Res-8pct-Dec-NTXV-a-20-MM</t>
        </is>
      </c>
      <c r="C2762" s="85" t="n"/>
      <c r="D2762" s="85" t="n"/>
      <c r="E2762" s="85" t="n"/>
      <c r="F2762" s="85" t="inlineStr">
        <is>
          <t>Source Sample Size:</t>
        </is>
      </c>
      <c r="G2762" s="85" t="n">
        <v>0</v>
      </c>
      <c r="H2762" s="85" t="inlineStr">
        <is>
          <t>DEER</t>
        </is>
      </c>
      <c r="I2762" s="85" t="n"/>
      <c r="J2762" s="85" t="n"/>
      <c r="K2762" s="85" t="inlineStr">
        <is>
          <t>WKWE</t>
        </is>
      </c>
      <c r="L2762" s="85" t="inlineStr">
        <is>
          <t>Monthly</t>
        </is>
      </c>
      <c r="M2762" s="85" t="n"/>
      <c r="N2762" s="85" t="inlineStr">
        <is>
          <t>Weekend Peak3</t>
        </is>
      </c>
      <c r="O2762" s="85" t="n"/>
      <c r="P2762" s="85" t="n"/>
      <c r="Q2762" s="85" t="n"/>
      <c r="R2762" s="85" t="n"/>
      <c r="S2762" s="85" t="n"/>
      <c r="T2762" s="85" t="n"/>
      <c r="U2762" s="85" t="n"/>
      <c r="V2762" s="85" t="n"/>
      <c r="W2762" s="85" t="n"/>
      <c r="X2762" s="85" t="n"/>
      <c r="Y2762" s="85" t="n"/>
      <c r="Z2762" s="85" t="n"/>
      <c r="AA2762" s="85" t="n"/>
      <c r="AB2762" s="85" t="n"/>
      <c r="AC2762" s="85" t="n"/>
      <c r="AD2762" s="85" t="n"/>
      <c r="AE2762" s="85" t="n"/>
      <c r="AF2762" s="85" t="n"/>
      <c r="AG2762" s="85" t="n"/>
      <c r="AH2762" s="85" t="n"/>
      <c r="AI2762" s="85" t="n"/>
      <c r="AJ2762" s="85" t="n"/>
      <c r="AK2762" s="85" t="n"/>
    </row>
    <row r="2763">
      <c r="A2763" s="86" t="n"/>
      <c r="B2763" s="86" t="n">
        <v>1</v>
      </c>
      <c r="C2763" s="86" t="inlineStr">
        <is>
          <t>JANUARY</t>
        </is>
      </c>
      <c r="D2763" s="86" t="inlineStr">
        <is>
          <t>JAN</t>
        </is>
      </c>
      <c r="E2763" s="86" t="n">
        <v>2</v>
      </c>
      <c r="F2763" s="86" t="inlineStr">
        <is>
          <t>FEBRUARY</t>
        </is>
      </c>
      <c r="G2763" s="86" t="inlineStr">
        <is>
          <t>FEB</t>
        </is>
      </c>
      <c r="H2763" s="86" t="n">
        <v>3</v>
      </c>
      <c r="I2763" s="86" t="inlineStr">
        <is>
          <t>MARCH</t>
        </is>
      </c>
      <c r="J2763" s="86" t="inlineStr">
        <is>
          <t>MAR</t>
        </is>
      </c>
      <c r="K2763" s="86" t="n">
        <v>4</v>
      </c>
      <c r="L2763" s="86" t="inlineStr">
        <is>
          <t>APRIL</t>
        </is>
      </c>
      <c r="M2763" s="86" t="inlineStr">
        <is>
          <t>APR</t>
        </is>
      </c>
      <c r="N2763" s="86" t="n">
        <v>5</v>
      </c>
      <c r="O2763" s="86" t="inlineStr">
        <is>
          <t>MAY</t>
        </is>
      </c>
      <c r="P2763" s="86" t="inlineStr">
        <is>
          <t>MAY</t>
        </is>
      </c>
      <c r="Q2763" s="86" t="n">
        <v>6</v>
      </c>
      <c r="R2763" s="86" t="inlineStr">
        <is>
          <t>JUNE</t>
        </is>
      </c>
      <c r="S2763" s="86" t="inlineStr">
        <is>
          <t>JUN</t>
        </is>
      </c>
      <c r="T2763" s="86" t="n">
        <v>7</v>
      </c>
      <c r="U2763" s="86" t="inlineStr">
        <is>
          <t>JULY</t>
        </is>
      </c>
      <c r="V2763" s="86" t="inlineStr">
        <is>
          <t>JUL</t>
        </is>
      </c>
      <c r="W2763" s="86" t="n">
        <v>8</v>
      </c>
      <c r="X2763" s="86" t="inlineStr">
        <is>
          <t>AUGUST</t>
        </is>
      </c>
      <c r="Y2763" s="86" t="inlineStr">
        <is>
          <t>AUG</t>
        </is>
      </c>
      <c r="Z2763" s="86" t="n">
        <v>9</v>
      </c>
      <c r="AA2763" s="86" t="inlineStr">
        <is>
          <t>SEPTEMBER</t>
        </is>
      </c>
      <c r="AB2763" s="86" t="inlineStr">
        <is>
          <t>SEP</t>
        </is>
      </c>
      <c r="AC2763" s="86" t="n">
        <v>10</v>
      </c>
      <c r="AD2763" s="86" t="inlineStr">
        <is>
          <t>OCTOBER</t>
        </is>
      </c>
      <c r="AE2763" s="86" t="inlineStr">
        <is>
          <t>OCT</t>
        </is>
      </c>
      <c r="AF2763" s="86" t="n">
        <v>11</v>
      </c>
      <c r="AG2763" s="86" t="inlineStr">
        <is>
          <t>NOVEMBER</t>
        </is>
      </c>
      <c r="AH2763" s="86" t="inlineStr">
        <is>
          <t>NOV</t>
        </is>
      </c>
      <c r="AI2763" s="86" t="n">
        <v>12</v>
      </c>
      <c r="AJ2763" s="86" t="inlineStr">
        <is>
          <t>DECEMBER</t>
        </is>
      </c>
      <c r="AK2763" s="86" t="inlineStr">
        <is>
          <t>DEC</t>
        </is>
      </c>
    </row>
    <row r="2764">
      <c r="A2764" s="85" t="n"/>
      <c r="B2764" s="86" t="n">
        <v>31</v>
      </c>
      <c r="C2764" s="85" t="n"/>
      <c r="D2764" s="85" t="n"/>
      <c r="E2764" s="86" t="n">
        <v>28</v>
      </c>
      <c r="F2764" s="85" t="n"/>
      <c r="G2764" s="85" t="n"/>
      <c r="H2764" s="86" t="n">
        <v>31</v>
      </c>
      <c r="I2764" s="85" t="n"/>
      <c r="J2764" s="85" t="n"/>
      <c r="K2764" s="86" t="n">
        <v>30</v>
      </c>
      <c r="L2764" s="85" t="n"/>
      <c r="M2764" s="85" t="n"/>
      <c r="N2764" s="86" t="n">
        <v>31</v>
      </c>
      <c r="O2764" s="85" t="n"/>
      <c r="P2764" s="85" t="n"/>
      <c r="Q2764" s="86" t="n">
        <v>30</v>
      </c>
      <c r="R2764" s="85" t="n"/>
      <c r="S2764" s="85" t="n"/>
      <c r="T2764" s="86" t="n">
        <v>31</v>
      </c>
      <c r="U2764" s="85" t="n"/>
      <c r="V2764" s="85" t="n"/>
      <c r="W2764" s="86" t="n">
        <v>31</v>
      </c>
      <c r="X2764" s="85" t="n"/>
      <c r="Y2764" s="85" t="n"/>
      <c r="Z2764" s="86" t="n">
        <v>30</v>
      </c>
      <c r="AA2764" s="85" t="n"/>
      <c r="AB2764" s="85" t="n"/>
      <c r="AC2764" s="86" t="n">
        <v>31</v>
      </c>
      <c r="AD2764" s="85" t="n"/>
      <c r="AE2764" s="85" t="n"/>
      <c r="AF2764" s="86" t="n">
        <v>30</v>
      </c>
      <c r="AG2764" s="85" t="n"/>
      <c r="AH2764" s="85" t="n"/>
      <c r="AI2764" s="86" t="n">
        <v>31</v>
      </c>
      <c r="AJ2764" s="85" t="n"/>
      <c r="AK2764" s="85" t="n"/>
    </row>
    <row r="2765">
      <c r="A2765" s="86" t="inlineStr">
        <is>
          <t>RATIOS</t>
        </is>
      </c>
      <c r="B2765" s="86" t="inlineStr">
        <is>
          <t>E.BKDWN</t>
        </is>
      </c>
      <c r="C2765" s="86" t="inlineStr">
        <is>
          <t>PEAK/AVG</t>
        </is>
      </c>
      <c r="D2765" s="86" t="inlineStr">
        <is>
          <t>END/AVG</t>
        </is>
      </c>
      <c r="E2765" s="86" t="inlineStr">
        <is>
          <t>E.BKDWN</t>
        </is>
      </c>
      <c r="F2765" s="86" t="inlineStr">
        <is>
          <t>PEAK/AVG</t>
        </is>
      </c>
      <c r="G2765" s="86" t="inlineStr">
        <is>
          <t>END/AVG</t>
        </is>
      </c>
      <c r="H2765" s="86" t="inlineStr">
        <is>
          <t>E.BKDWN</t>
        </is>
      </c>
      <c r="I2765" s="86" t="inlineStr">
        <is>
          <t>PEAK/AVG</t>
        </is>
      </c>
      <c r="J2765" s="86" t="inlineStr">
        <is>
          <t>END/AVG</t>
        </is>
      </c>
      <c r="K2765" s="86" t="inlineStr">
        <is>
          <t>E.BKDWN</t>
        </is>
      </c>
      <c r="L2765" s="86" t="inlineStr">
        <is>
          <t>PEAK/AVG</t>
        </is>
      </c>
      <c r="M2765" s="86" t="inlineStr">
        <is>
          <t>END/AVG</t>
        </is>
      </c>
      <c r="N2765" s="86" t="inlineStr">
        <is>
          <t>E.BKDWN</t>
        </is>
      </c>
      <c r="O2765" s="86" t="inlineStr">
        <is>
          <t>PEAK/AVG</t>
        </is>
      </c>
      <c r="P2765" s="86" t="inlineStr">
        <is>
          <t>END/AVG</t>
        </is>
      </c>
      <c r="Q2765" s="86" t="inlineStr">
        <is>
          <t>E.BKDWN</t>
        </is>
      </c>
      <c r="R2765" s="86" t="inlineStr">
        <is>
          <t>PEAK/AVG</t>
        </is>
      </c>
      <c r="S2765" s="86" t="inlineStr">
        <is>
          <t>END/AVG</t>
        </is>
      </c>
      <c r="T2765" s="86" t="inlineStr">
        <is>
          <t>E.BKDWN</t>
        </is>
      </c>
      <c r="U2765" s="86" t="inlineStr">
        <is>
          <t>PEAK/AVG</t>
        </is>
      </c>
      <c r="V2765" s="86" t="inlineStr">
        <is>
          <t>END/AVG</t>
        </is>
      </c>
      <c r="W2765" s="86" t="inlineStr">
        <is>
          <t>E.BKDWN</t>
        </is>
      </c>
      <c r="X2765" s="86" t="inlineStr">
        <is>
          <t>PEAK/AVG</t>
        </is>
      </c>
      <c r="Y2765" s="86" t="inlineStr">
        <is>
          <t>END/AVG</t>
        </is>
      </c>
      <c r="Z2765" s="86" t="inlineStr">
        <is>
          <t>E.BKDWN</t>
        </is>
      </c>
      <c r="AA2765" s="86" t="inlineStr">
        <is>
          <t>PEAK/AVG</t>
        </is>
      </c>
      <c r="AB2765" s="86" t="inlineStr">
        <is>
          <t>END/AVG</t>
        </is>
      </c>
      <c r="AC2765" s="86" t="inlineStr">
        <is>
          <t>E.BKDWN</t>
        </is>
      </c>
      <c r="AD2765" s="86" t="inlineStr">
        <is>
          <t>PEAK/AVG</t>
        </is>
      </c>
      <c r="AE2765" s="86" t="inlineStr">
        <is>
          <t>END/AVG</t>
        </is>
      </c>
      <c r="AF2765" s="86" t="inlineStr">
        <is>
          <t>E.BKDWN</t>
        </is>
      </c>
      <c r="AG2765" s="86" t="inlineStr">
        <is>
          <t>PEAK/AVG</t>
        </is>
      </c>
      <c r="AH2765" s="86" t="inlineStr">
        <is>
          <t>END/AVG</t>
        </is>
      </c>
      <c r="AI2765" s="86" t="inlineStr">
        <is>
          <t>E.BKDWN</t>
        </is>
      </c>
      <c r="AJ2765" s="86" t="inlineStr">
        <is>
          <t>PEAK/AVG</t>
        </is>
      </c>
      <c r="AK2765" s="86" t="inlineStr">
        <is>
          <t>END/AVG</t>
        </is>
      </c>
    </row>
    <row r="2766">
      <c r="A2766" s="85" t="n"/>
      <c r="B2766" s="192" t="n">
        <v>0.07323323896696739</v>
      </c>
      <c r="C2766" s="193" t="n">
        <v>1.029089690589958</v>
      </c>
      <c r="D2766" s="193" t="n">
        <v>0.9910207587793919</v>
      </c>
      <c r="E2766" s="192" t="n">
        <v>0.06507182525759869</v>
      </c>
      <c r="F2766" s="193" t="n">
        <v>1.017299750038471</v>
      </c>
      <c r="G2766" s="193" t="n">
        <v>0.9904846869103617</v>
      </c>
      <c r="H2766" s="192" t="n">
        <v>0.07137008007816363</v>
      </c>
      <c r="I2766" s="193" t="n">
        <v>1.03830815432157</v>
      </c>
      <c r="J2766" s="193" t="n">
        <v>0.9931359666635207</v>
      </c>
      <c r="K2766" s="192" t="n">
        <v>0.06822010696799304</v>
      </c>
      <c r="L2766" s="193" t="n">
        <v>1.030003710057193</v>
      </c>
      <c r="M2766" s="193" t="n">
        <v>0.9915922206345297</v>
      </c>
      <c r="N2766" s="192" t="n">
        <v>0.07239047333332813</v>
      </c>
      <c r="O2766" s="193" t="n">
        <v>1.299523905944167</v>
      </c>
      <c r="P2766" s="193" t="n">
        <v>0.9598284135688927</v>
      </c>
      <c r="Q2766" s="192" t="n">
        <v>0.08695505388781347</v>
      </c>
      <c r="R2766" s="193" t="n">
        <v>1.302035899150364</v>
      </c>
      <c r="S2766" s="193" t="n">
        <v>0.99182354772143</v>
      </c>
      <c r="T2766" s="192" t="n">
        <v>0.1136970831619395</v>
      </c>
      <c r="U2766" s="193" t="n">
        <v>1.363313891203428</v>
      </c>
      <c r="V2766" s="193" t="n">
        <v>0.9783680325282513</v>
      </c>
      <c r="W2766" s="192" t="n">
        <v>0.1001908395634233</v>
      </c>
      <c r="X2766" s="193" t="n">
        <v>1.11926970720121</v>
      </c>
      <c r="Y2766" s="193" t="n">
        <v>0.933765457411569</v>
      </c>
      <c r="Z2766" s="192" t="n">
        <v>0.1128545540455398</v>
      </c>
      <c r="AA2766" s="193" t="n">
        <v>1.525842143383916</v>
      </c>
      <c r="AB2766" s="193" t="n">
        <v>0.820306108729158</v>
      </c>
      <c r="AC2766" s="192" t="n">
        <v>0.09035970932658036</v>
      </c>
      <c r="AD2766" s="193" t="n">
        <v>1.72624643980633</v>
      </c>
      <c r="AE2766" s="193" t="n">
        <v>0.9534713177554828</v>
      </c>
      <c r="AF2766" s="192" t="n">
        <v>0.07192166552143141</v>
      </c>
      <c r="AG2766" s="193" t="n">
        <v>1.165522344002178</v>
      </c>
      <c r="AH2766" s="193" t="n">
        <v>0.993187734087781</v>
      </c>
      <c r="AI2766" s="192" t="n">
        <v>0.07373536988922119</v>
      </c>
      <c r="AJ2766" s="193" t="n">
        <v>1.03705931729155</v>
      </c>
      <c r="AK2766" s="193" t="n">
        <v>0.9796073493751162</v>
      </c>
      <c r="AM2766">
        <f>A2761</f>
        <v/>
      </c>
      <c r="AN2766" s="83">
        <f>1/($B2766*(1/$B2764)*(1/(5/7+2/7*$D2766))*$B2776/SUM($B2768:$B2791))</f>
        <v/>
      </c>
      <c r="AO2766" s="83">
        <f>1/(B2766*(1/B2764)*(1/(5/7+2/7*D2766)))</f>
        <v/>
      </c>
      <c r="AP2766" s="83" t="n"/>
      <c r="AR2766" s="174">
        <f>CHOOSE(AV$3,C2766,F2766,I2766,L2766,O2766,R2766,U2766,X2766,AA2766,AD2766,AG2766,AJ2766)</f>
        <v/>
      </c>
      <c r="AS2766" s="82" t="n"/>
      <c r="AT2766" s="82" t="n"/>
      <c r="AV2766" s="119">
        <f>AN2766/AR2766</f>
        <v/>
      </c>
      <c r="AW2766" s="172">
        <f>AO2766/AR2766</f>
        <v/>
      </c>
      <c r="AX2766" s="83" t="n"/>
    </row>
    <row r="2767">
      <c r="A2767" s="86" t="inlineStr">
        <is>
          <t>HOUR</t>
        </is>
      </c>
      <c r="B2767" s="86" t="inlineStr">
        <is>
          <t>PEAK</t>
        </is>
      </c>
      <c r="C2767" s="86" t="inlineStr">
        <is>
          <t>AVG</t>
        </is>
      </c>
      <c r="D2767" s="86" t="inlineStr">
        <is>
          <t>END</t>
        </is>
      </c>
      <c r="E2767" s="86" t="inlineStr">
        <is>
          <t>PEAK</t>
        </is>
      </c>
      <c r="F2767" s="86" t="inlineStr">
        <is>
          <t>AVG</t>
        </is>
      </c>
      <c r="G2767" s="86" t="inlineStr">
        <is>
          <t>END</t>
        </is>
      </c>
      <c r="H2767" s="86" t="inlineStr">
        <is>
          <t>PEAK</t>
        </is>
      </c>
      <c r="I2767" s="86" t="inlineStr">
        <is>
          <t>AVG</t>
        </is>
      </c>
      <c r="J2767" s="86" t="inlineStr">
        <is>
          <t>END</t>
        </is>
      </c>
      <c r="K2767" s="86" t="inlineStr">
        <is>
          <t>PEAK</t>
        </is>
      </c>
      <c r="L2767" s="86" t="inlineStr">
        <is>
          <t>AVG</t>
        </is>
      </c>
      <c r="M2767" s="86" t="inlineStr">
        <is>
          <t>END</t>
        </is>
      </c>
      <c r="N2767" s="86" t="inlineStr">
        <is>
          <t>PEAK</t>
        </is>
      </c>
      <c r="O2767" s="86" t="inlineStr">
        <is>
          <t>AVG</t>
        </is>
      </c>
      <c r="P2767" s="86" t="inlineStr">
        <is>
          <t>END</t>
        </is>
      </c>
      <c r="Q2767" s="86" t="inlineStr">
        <is>
          <t>PEAK</t>
        </is>
      </c>
      <c r="R2767" s="86" t="inlineStr">
        <is>
          <t>AVG</t>
        </is>
      </c>
      <c r="S2767" s="86" t="inlineStr">
        <is>
          <t>END</t>
        </is>
      </c>
      <c r="T2767" s="86" t="inlineStr">
        <is>
          <t>PEAK</t>
        </is>
      </c>
      <c r="U2767" s="86" t="inlineStr">
        <is>
          <t>AVG</t>
        </is>
      </c>
      <c r="V2767" s="86" t="inlineStr">
        <is>
          <t>END</t>
        </is>
      </c>
      <c r="W2767" s="86" t="inlineStr">
        <is>
          <t>PEAK</t>
        </is>
      </c>
      <c r="X2767" s="86" t="inlineStr">
        <is>
          <t>AVG</t>
        </is>
      </c>
      <c r="Y2767" s="86" t="inlineStr">
        <is>
          <t>END</t>
        </is>
      </c>
      <c r="Z2767" s="86" t="inlineStr">
        <is>
          <t>PEAK</t>
        </is>
      </c>
      <c r="AA2767" s="86" t="inlineStr">
        <is>
          <t>AVG</t>
        </is>
      </c>
      <c r="AB2767" s="86" t="inlineStr">
        <is>
          <t>END</t>
        </is>
      </c>
      <c r="AC2767" s="86" t="inlineStr">
        <is>
          <t>PEAK</t>
        </is>
      </c>
      <c r="AD2767" s="86" t="inlineStr">
        <is>
          <t>AVG</t>
        </is>
      </c>
      <c r="AE2767" s="86" t="inlineStr">
        <is>
          <t>END</t>
        </is>
      </c>
      <c r="AF2767" s="86" t="inlineStr">
        <is>
          <t>PEAK</t>
        </is>
      </c>
      <c r="AG2767" s="86" t="inlineStr">
        <is>
          <t>AVG</t>
        </is>
      </c>
      <c r="AH2767" s="86" t="inlineStr">
        <is>
          <t>END</t>
        </is>
      </c>
      <c r="AI2767" s="86" t="inlineStr">
        <is>
          <t>PEAK</t>
        </is>
      </c>
      <c r="AJ2767" s="86" t="inlineStr">
        <is>
          <t>AVG</t>
        </is>
      </c>
      <c r="AK2767" s="86" t="inlineStr">
        <is>
          <t>END</t>
        </is>
      </c>
    </row>
    <row r="2768">
      <c r="A2768" s="86" t="n">
        <v>1</v>
      </c>
      <c r="B2768" s="86" t="n">
        <v>0.6028947856745221</v>
      </c>
      <c r="C2768" s="86" t="n">
        <v>0.5321745948771561</v>
      </c>
      <c r="D2768" s="86" t="n">
        <v>0.5913222431829875</v>
      </c>
      <c r="E2768" s="86" t="n">
        <v>0.5341224338820048</v>
      </c>
      <c r="F2768" s="86" t="n">
        <v>0.5232497082847143</v>
      </c>
      <c r="G2768" s="86" t="n">
        <v>0.5871842663410244</v>
      </c>
      <c r="H2768" s="86" t="n">
        <v>0.6016067190067556</v>
      </c>
      <c r="I2768" s="86" t="n">
        <v>0.4731770162329297</v>
      </c>
      <c r="J2768" s="86" t="n">
        <v>0.5386939955327816</v>
      </c>
      <c r="K2768" s="86" t="n">
        <v>0.5102578580839451</v>
      </c>
      <c r="L2768" s="86" t="n">
        <v>0.4600186200475845</v>
      </c>
      <c r="M2768" s="86" t="n">
        <v>0.5163442294863242</v>
      </c>
      <c r="N2768" s="86" t="n">
        <v>0.2528052064631957</v>
      </c>
      <c r="O2768" s="86" t="n">
        <v>0.3957608351787408</v>
      </c>
      <c r="P2768" s="86" t="n">
        <v>0.4847699287103045</v>
      </c>
      <c r="Q2768" s="86" t="n">
        <v>0.2484676007005254</v>
      </c>
      <c r="R2768" s="86" t="n">
        <v>0.3154790219769765</v>
      </c>
      <c r="S2768" s="86" t="n">
        <v>0.3409517845961177</v>
      </c>
      <c r="T2768" s="86" t="n">
        <v>0.3095195086705202</v>
      </c>
      <c r="U2768" s="86" t="n">
        <v>0.2883879065185962</v>
      </c>
      <c r="V2768" s="86" t="n">
        <v>0.3155233241865935</v>
      </c>
      <c r="W2768" s="86" t="n">
        <v>0.262194415479087</v>
      </c>
      <c r="X2768" s="86" t="n">
        <v>0.2878525259090745</v>
      </c>
      <c r="Y2768" s="86" t="n">
        <v>0.3339847726069785</v>
      </c>
      <c r="Z2768" s="86" t="n">
        <v>0.2631320224719101</v>
      </c>
      <c r="AA2768" s="86" t="n">
        <v>0.2783743394598592</v>
      </c>
      <c r="AB2768" s="86" t="n">
        <v>0.3538521773176142</v>
      </c>
      <c r="AC2768" s="86" t="n">
        <v>0.1873592795110969</v>
      </c>
      <c r="AD2768" s="86" t="n">
        <v>0.3582685664939549</v>
      </c>
      <c r="AE2768" s="86" t="n">
        <v>0.4198403648802737</v>
      </c>
      <c r="AF2768" s="86" t="n">
        <v>0.4745677354373007</v>
      </c>
      <c r="AG2768" s="86" t="n">
        <v>0.5230145151498427</v>
      </c>
      <c r="AH2768" s="86" t="n">
        <v>0.5840128632135063</v>
      </c>
      <c r="AI2768" s="86" t="n">
        <v>0.6155953250547845</v>
      </c>
      <c r="AJ2768" s="86" t="n">
        <v>0.5362512034362734</v>
      </c>
      <c r="AK2768" s="86" t="n">
        <v>0.5866191012642384</v>
      </c>
    </row>
    <row r="2769">
      <c r="A2769" s="86" t="n">
        <v>2</v>
      </c>
      <c r="B2769" s="86" t="n">
        <v>0.5262571905733903</v>
      </c>
      <c r="C2769" s="86" t="n">
        <v>0.4486931521170934</v>
      </c>
      <c r="D2769" s="86" t="n">
        <v>0.5136911907620191</v>
      </c>
      <c r="E2769" s="86" t="n">
        <v>0.4597743665618643</v>
      </c>
      <c r="F2769" s="86" t="n">
        <v>0.4363477246207702</v>
      </c>
      <c r="G2769" s="86" t="n">
        <v>0.5047882254643614</v>
      </c>
      <c r="H2769" s="86" t="n">
        <v>0.5128720102245755</v>
      </c>
      <c r="I2769" s="86" t="n">
        <v>0.4227776346302499</v>
      </c>
      <c r="J2769" s="86" t="n">
        <v>0.4744448824070424</v>
      </c>
      <c r="K2769" s="86" t="n">
        <v>0.4716732542819499</v>
      </c>
      <c r="L2769" s="86" t="n">
        <v>0.4241491672700941</v>
      </c>
      <c r="M2769" s="86" t="n">
        <v>0.4561559558224002</v>
      </c>
      <c r="N2769" s="86" t="n">
        <v>0.223967684021544</v>
      </c>
      <c r="O2769" s="86" t="n">
        <v>0.3517083201518506</v>
      </c>
      <c r="P2769" s="86" t="n">
        <v>0.4176387988766473</v>
      </c>
      <c r="Q2769" s="86" t="n">
        <v>0.219899299474606</v>
      </c>
      <c r="R2769" s="86" t="n">
        <v>0.2793264199410141</v>
      </c>
      <c r="S2769" s="86" t="n">
        <v>0.2929451054059696</v>
      </c>
      <c r="T2769" s="86" t="n">
        <v>0.2340137283236994</v>
      </c>
      <c r="U2769" s="86" t="n">
        <v>0.2456349395484804</v>
      </c>
      <c r="V2769" s="86" t="n">
        <v>0.2508820070560565</v>
      </c>
      <c r="W2769" s="86" t="n">
        <v>0.2326497508979261</v>
      </c>
      <c r="X2769" s="86" t="n">
        <v>0.2533672769291878</v>
      </c>
      <c r="Y2769" s="86" t="n">
        <v>0.2873254346321404</v>
      </c>
      <c r="Z2769" s="86" t="n">
        <v>0.2082865168539326</v>
      </c>
      <c r="AA2769" s="86" t="n">
        <v>0.2367006116255065</v>
      </c>
      <c r="AB2769" s="86" t="n">
        <v>0.2961673989646322</v>
      </c>
      <c r="AC2769" s="86" t="n">
        <v>0.1608234158893535</v>
      </c>
      <c r="AD2769" s="86" t="n">
        <v>0.3167098445595854</v>
      </c>
      <c r="AE2769" s="86" t="n">
        <v>0.3622576966932725</v>
      </c>
      <c r="AF2769" s="86" t="n">
        <v>0.3869397347658218</v>
      </c>
      <c r="AG2769" s="86" t="n">
        <v>0.4324741983553176</v>
      </c>
      <c r="AH2769" s="86" t="n">
        <v>0.5012633513265188</v>
      </c>
      <c r="AI2769" s="86" t="n">
        <v>0.5392622352081812</v>
      </c>
      <c r="AJ2769" s="86" t="n">
        <v>0.4514552321706288</v>
      </c>
      <c r="AK2769" s="86" t="n">
        <v>0.5051946426336212</v>
      </c>
    </row>
    <row r="2770">
      <c r="A2770" s="86" t="n">
        <v>3</v>
      </c>
      <c r="B2770" s="86" t="n">
        <v>0.4904434960103915</v>
      </c>
      <c r="C2770" s="86" t="n">
        <v>0.4162310507056978</v>
      </c>
      <c r="D2770" s="86" t="n">
        <v>0.4652146572914882</v>
      </c>
      <c r="E2770" s="86" t="n">
        <v>0.4368411318660995</v>
      </c>
      <c r="F2770" s="86" t="n">
        <v>0.4066802800466745</v>
      </c>
      <c r="G2770" s="86" t="n">
        <v>0.4543351115110225</v>
      </c>
      <c r="H2770" s="86" t="n">
        <v>0.470695636297243</v>
      </c>
      <c r="I2770" s="86" t="n">
        <v>0.4056428755475393</v>
      </c>
      <c r="J2770" s="86" t="n">
        <v>0.4465904611746157</v>
      </c>
      <c r="K2770" s="86" t="n">
        <v>0.4573687182382835</v>
      </c>
      <c r="L2770" s="86" t="n">
        <v>0.4116582186821143</v>
      </c>
      <c r="M2770" s="86" t="n">
        <v>0.4388110592246683</v>
      </c>
      <c r="N2770" s="86" t="n">
        <v>0.2117369838420108</v>
      </c>
      <c r="O2770" s="86" t="n">
        <v>0.3337024148476219</v>
      </c>
      <c r="P2770" s="86" t="n">
        <v>0.398952257507021</v>
      </c>
      <c r="Q2770" s="86" t="n">
        <v>0.2076401050788091</v>
      </c>
      <c r="R2770" s="86" t="n">
        <v>0.2638759394919608</v>
      </c>
      <c r="S2770" s="86" t="n">
        <v>0.280369442705072</v>
      </c>
      <c r="T2770" s="86" t="n">
        <v>0.2122471098265896</v>
      </c>
      <c r="U2770" s="86" t="n">
        <v>0.2284288959852565</v>
      </c>
      <c r="V2770" s="86" t="n">
        <v>0.2378675029400235</v>
      </c>
      <c r="W2770" s="86" t="n">
        <v>0.2196732707681613</v>
      </c>
      <c r="X2770" s="86" t="n">
        <v>0.2390134691077167</v>
      </c>
      <c r="Y2770" s="86" t="n">
        <v>0.2721794715198892</v>
      </c>
      <c r="Z2770" s="86" t="n">
        <v>0.1712780898876405</v>
      </c>
      <c r="AA2770" s="86" t="n">
        <v>0.2161795744811968</v>
      </c>
      <c r="AB2770" s="86" t="n">
        <v>0.2670204898420846</v>
      </c>
      <c r="AC2770" s="86" t="n">
        <v>0.151254422643937</v>
      </c>
      <c r="AD2770" s="86" t="n">
        <v>0.298121761658031</v>
      </c>
      <c r="AE2770" s="86" t="n">
        <v>0.3352337514253136</v>
      </c>
      <c r="AF2770" s="86" t="n">
        <v>0.3416149068322981</v>
      </c>
      <c r="AG2770" s="86" t="n">
        <v>0.3944754125503614</v>
      </c>
      <c r="AH2770" s="86" t="n">
        <v>0.4468243941656138</v>
      </c>
      <c r="AI2770" s="86" t="n">
        <v>0.5034696859021184</v>
      </c>
      <c r="AJ2770" s="86" t="n">
        <v>0.4173640425584439</v>
      </c>
      <c r="AK2770" s="86" t="n">
        <v>0.4501814995618976</v>
      </c>
    </row>
    <row r="2771">
      <c r="A2771" s="86" t="n">
        <v>4</v>
      </c>
      <c r="B2771" s="86" t="n">
        <v>0.4744850621636667</v>
      </c>
      <c r="C2771" s="86" t="n">
        <v>0.403267119707266</v>
      </c>
      <c r="D2771" s="86" t="n">
        <v>0.4406333962156292</v>
      </c>
      <c r="E2771" s="86" t="n">
        <v>0.4294433142223044</v>
      </c>
      <c r="F2771" s="86" t="n">
        <v>0.3963827304550758</v>
      </c>
      <c r="G2771" s="86" t="n">
        <v>0.4338967799987146</v>
      </c>
      <c r="H2771" s="86" t="n">
        <v>0.4533503742924958</v>
      </c>
      <c r="I2771" s="86" t="n">
        <v>0.3998196341149189</v>
      </c>
      <c r="J2771" s="86" t="n">
        <v>0.4266193667060833</v>
      </c>
      <c r="K2771" s="86" t="n">
        <v>0.448334274421231</v>
      </c>
      <c r="L2771" s="86" t="n">
        <v>0.4051153408503154</v>
      </c>
      <c r="M2771" s="86" t="n">
        <v>0.4156104069379586</v>
      </c>
      <c r="N2771" s="86" t="n">
        <v>0.2036579892280072</v>
      </c>
      <c r="O2771" s="86" t="n">
        <v>0.3219708952863019</v>
      </c>
      <c r="P2771" s="86" t="n">
        <v>0.3707064160725859</v>
      </c>
      <c r="Q2771" s="86" t="n">
        <v>0.1993213660245184</v>
      </c>
      <c r="R2771" s="86" t="n">
        <v>0.2535058510132242</v>
      </c>
      <c r="S2771" s="86" t="n">
        <v>0.2599666040492591</v>
      </c>
      <c r="T2771" s="86" t="n">
        <v>0.1994219653179191</v>
      </c>
      <c r="U2771" s="86" t="n">
        <v>0.21876936275678</v>
      </c>
      <c r="V2771" s="86" t="n">
        <v>0.2205801646413171</v>
      </c>
      <c r="W2771" s="86" t="n">
        <v>0.2116788321167883</v>
      </c>
      <c r="X2771" s="86" t="n">
        <v>0.2303470191023002</v>
      </c>
      <c r="Y2771" s="86" t="n">
        <v>0.2526362933105329</v>
      </c>
      <c r="Z2771" s="86" t="n">
        <v>0.1374297752808989</v>
      </c>
      <c r="AA2771" s="86" t="n">
        <v>0.202668351076122</v>
      </c>
      <c r="AB2771" s="86" t="n">
        <v>0.2433114368991169</v>
      </c>
      <c r="AC2771" s="86" t="n">
        <v>0.1472338372467031</v>
      </c>
      <c r="AD2771" s="86" t="n">
        <v>0.2898316062176165</v>
      </c>
      <c r="AE2771" s="86" t="n">
        <v>0.3125427594070695</v>
      </c>
      <c r="AF2771" s="86" t="n">
        <v>0.3186167533993621</v>
      </c>
      <c r="AG2771" s="86" t="n">
        <v>0.3774490865941829</v>
      </c>
      <c r="AH2771" s="86" t="n">
        <v>0.4209831170322729</v>
      </c>
      <c r="AI2771" s="86" t="n">
        <v>0.4868517165814463</v>
      </c>
      <c r="AJ2771" s="86" t="n">
        <v>0.4048236194425931</v>
      </c>
      <c r="AK2771" s="86" t="n">
        <v>0.4199524345975718</v>
      </c>
    </row>
    <row r="2772">
      <c r="A2772" s="86" t="n">
        <v>5</v>
      </c>
      <c r="B2772" s="86" t="n">
        <v>0.4657635925032473</v>
      </c>
      <c r="C2772" s="86" t="n">
        <v>0.4013068478829064</v>
      </c>
      <c r="D2772" s="86" t="n">
        <v>0.4231978505687989</v>
      </c>
      <c r="E2772" s="86" t="n">
        <v>0.4290734233401147</v>
      </c>
      <c r="F2772" s="86" t="n">
        <v>0.3944282380396732</v>
      </c>
      <c r="G2772" s="86" t="n">
        <v>0.4162221222443601</v>
      </c>
      <c r="H2772" s="86" t="n">
        <v>0.4407522366258901</v>
      </c>
      <c r="I2772" s="86" t="n">
        <v>0.4297088379283691</v>
      </c>
      <c r="J2772" s="86" t="n">
        <v>0.4471817106819079</v>
      </c>
      <c r="K2772" s="86" t="n">
        <v>0.4867306606437041</v>
      </c>
      <c r="L2772" s="86" t="n">
        <v>0.4453036102203372</v>
      </c>
      <c r="M2772" s="86" t="n">
        <v>0.4423689867318953</v>
      </c>
      <c r="N2772" s="86" t="n">
        <v>0.2272217235188511</v>
      </c>
      <c r="O2772" s="86" t="n">
        <v>0.3592481282294634</v>
      </c>
      <c r="P2772" s="86" t="n">
        <v>0.3933354936271331</v>
      </c>
      <c r="Q2772" s="86" t="n">
        <v>0.2220884413309982</v>
      </c>
      <c r="R2772" s="86" t="n">
        <v>0.2826752925506613</v>
      </c>
      <c r="S2772" s="86" t="n">
        <v>0.2749426007096639</v>
      </c>
      <c r="T2772" s="86" t="n">
        <v>0.2159501445086705</v>
      </c>
      <c r="U2772" s="86" t="n">
        <v>0.2432200562413612</v>
      </c>
      <c r="V2772" s="86" t="n">
        <v>0.2335946687573501</v>
      </c>
      <c r="W2772" s="86" t="n">
        <v>0.2353145637817171</v>
      </c>
      <c r="X2772" s="86" t="n">
        <v>0.2563644242227278</v>
      </c>
      <c r="Y2772" s="86" t="n">
        <v>0.2691258499246773</v>
      </c>
      <c r="Z2772" s="86" t="n">
        <v>0.1441011235955056</v>
      </c>
      <c r="AA2772" s="86" t="n">
        <v>0.2228196398034172</v>
      </c>
      <c r="AB2772" s="86" t="n">
        <v>0.2606255709748989</v>
      </c>
      <c r="AC2772" s="86" t="n">
        <v>0.1630749437118044</v>
      </c>
      <c r="AD2772" s="86" t="n">
        <v>0.3207685664939551</v>
      </c>
      <c r="AE2772" s="86" t="n">
        <v>0.3391676168757126</v>
      </c>
      <c r="AF2772" s="86" t="n">
        <v>0.3070337418163505</v>
      </c>
      <c r="AG2772" s="86" t="n">
        <v>0.3720403995805507</v>
      </c>
      <c r="AH2772" s="86" t="n">
        <v>0.4020902721947858</v>
      </c>
      <c r="AI2772" s="86" t="n">
        <v>0.4777209642074507</v>
      </c>
      <c r="AJ2772" s="86" t="n">
        <v>0.4042558443802613</v>
      </c>
      <c r="AK2772" s="86" t="n">
        <v>0.4018024784078108</v>
      </c>
    </row>
    <row r="2773">
      <c r="A2773" s="86" t="n">
        <v>6</v>
      </c>
      <c r="B2773" s="86" t="n">
        <v>0.498422712933754</v>
      </c>
      <c r="C2773" s="86" t="n">
        <v>0.4374281233664401</v>
      </c>
      <c r="D2773" s="86" t="n">
        <v>0.4578974446921627</v>
      </c>
      <c r="E2773" s="86" t="n">
        <v>0.4649528389125208</v>
      </c>
      <c r="F2773" s="86" t="n">
        <v>0.4313302217036172</v>
      </c>
      <c r="G2773" s="86" t="n">
        <v>0.4484864065813998</v>
      </c>
      <c r="H2773" s="86" t="n">
        <v>0.4717911265291218</v>
      </c>
      <c r="I2773" s="86" t="n">
        <v>0.4860602937387273</v>
      </c>
      <c r="J2773" s="86" t="n">
        <v>0.4955327815004599</v>
      </c>
      <c r="K2773" s="86" t="n">
        <v>0.5471485036702428</v>
      </c>
      <c r="L2773" s="86" t="n">
        <v>0.5075256025654288</v>
      </c>
      <c r="M2773" s="86" t="n">
        <v>0.4968497516863094</v>
      </c>
      <c r="N2773" s="86" t="n">
        <v>0.2696364452423698</v>
      </c>
      <c r="O2773" s="86" t="n">
        <v>0.4247073710850996</v>
      </c>
      <c r="P2773" s="86" t="n">
        <v>0.4512313674659754</v>
      </c>
      <c r="Q2773" s="86" t="n">
        <v>0.2645577933450087</v>
      </c>
      <c r="R2773" s="86" t="n">
        <v>0.3363904481019883</v>
      </c>
      <c r="S2773" s="86" t="n">
        <v>0.3162179085785848</v>
      </c>
      <c r="T2773" s="86" t="n">
        <v>0.2651734104046243</v>
      </c>
      <c r="U2773" s="86" t="n">
        <v>0.2916448215051713</v>
      </c>
      <c r="V2773" s="86" t="n">
        <v>0.2682477459819679</v>
      </c>
      <c r="W2773" s="86" t="n">
        <v>0.278530877071023</v>
      </c>
      <c r="X2773" s="86" t="n">
        <v>0.3034160257104684</v>
      </c>
      <c r="Y2773" s="86" t="n">
        <v>0.3082122063433899</v>
      </c>
      <c r="Z2773" s="86" t="n">
        <v>0.199438202247191</v>
      </c>
      <c r="AA2773" s="86" t="n">
        <v>0.2698085011323547</v>
      </c>
      <c r="AB2773" s="86" t="n">
        <v>0.2980815243398443</v>
      </c>
      <c r="AC2773" s="86" t="n">
        <v>0.1903345127050499</v>
      </c>
      <c r="AD2773" s="86" t="n">
        <v>0.3740284974093264</v>
      </c>
      <c r="AE2773" s="86" t="n">
        <v>0.385860889395667</v>
      </c>
      <c r="AF2773" s="86" t="n">
        <v>0.3380896424374686</v>
      </c>
      <c r="AG2773" s="86" t="n">
        <v>0.4074728185882223</v>
      </c>
      <c r="AH2773" s="86" t="n">
        <v>0.4352819570460549</v>
      </c>
      <c r="AI2773" s="86" t="n">
        <v>0.5096785975164354</v>
      </c>
      <c r="AJ2773" s="86" t="n">
        <v>0.440149102668543</v>
      </c>
      <c r="AK2773" s="86" t="n">
        <v>0.4372887720615847</v>
      </c>
    </row>
    <row r="2774">
      <c r="A2774" s="86" t="n">
        <v>7</v>
      </c>
      <c r="B2774" s="86" t="n">
        <v>0.5461124512896641</v>
      </c>
      <c r="C2774" s="86" t="n">
        <v>0.4905906952430736</v>
      </c>
      <c r="D2774" s="86" t="n">
        <v>0.5048305036300235</v>
      </c>
      <c r="E2774" s="86" t="n">
        <v>0.51877196227113</v>
      </c>
      <c r="F2774" s="86" t="n">
        <v>0.4868436406067677</v>
      </c>
      <c r="G2774" s="86" t="n">
        <v>0.4952117745356386</v>
      </c>
      <c r="H2774" s="86" t="n">
        <v>0.5209056052583532</v>
      </c>
      <c r="I2774" s="86" t="n">
        <v>0.5758825045091471</v>
      </c>
      <c r="J2774" s="86" t="n">
        <v>0.5394166338194719</v>
      </c>
      <c r="K2774" s="86" t="n">
        <v>0.6309053265575006</v>
      </c>
      <c r="L2774" s="86" t="n">
        <v>0.5967983862625426</v>
      </c>
      <c r="M2774" s="86" t="n">
        <v>0.5402861166703727</v>
      </c>
      <c r="N2774" s="86" t="n">
        <v>0.3289946140035907</v>
      </c>
      <c r="O2774" s="86" t="n">
        <v>0.516081408836866</v>
      </c>
      <c r="P2774" s="86" t="n">
        <v>0.5067509181248648</v>
      </c>
      <c r="Q2774" s="86" t="n">
        <v>0.3214754816112084</v>
      </c>
      <c r="R2774" s="86" t="n">
        <v>0.4085434306916563</v>
      </c>
      <c r="S2774" s="86" t="n">
        <v>0.3561365059486537</v>
      </c>
      <c r="T2774" s="86" t="n">
        <v>0.3445628612716763</v>
      </c>
      <c r="U2774" s="86" t="n">
        <v>0.3667127400981842</v>
      </c>
      <c r="V2774" s="86" t="n">
        <v>0.3063504508036064</v>
      </c>
      <c r="W2774" s="86" t="n">
        <v>0.3415594948441664</v>
      </c>
      <c r="X2774" s="86" t="n">
        <v>0.3721518073159281</v>
      </c>
      <c r="Y2774" s="86" t="n">
        <v>0.3469728431252798</v>
      </c>
      <c r="Z2774" s="86" t="n">
        <v>0.2849719101123595</v>
      </c>
      <c r="AA2774" s="86" t="n">
        <v>0.3457147699086414</v>
      </c>
      <c r="AB2774" s="86" t="n">
        <v>0.3581154565624048</v>
      </c>
      <c r="AC2774" s="86" t="n">
        <v>0.239064007719524</v>
      </c>
      <c r="AD2774" s="86" t="n">
        <v>0.4673359240069083</v>
      </c>
      <c r="AE2774" s="86" t="n">
        <v>0.4341505131128848</v>
      </c>
      <c r="AF2774" s="86" t="n">
        <v>0.3897935202283028</v>
      </c>
      <c r="AG2774" s="86" t="n">
        <v>0.4633809812903581</v>
      </c>
      <c r="AH2774" s="86" t="n">
        <v>0.4817388308257723</v>
      </c>
      <c r="AI2774" s="86" t="n">
        <v>0.5553323593864135</v>
      </c>
      <c r="AJ2774" s="86" t="n">
        <v>0.492063492063492</v>
      </c>
      <c r="AK2774" s="86" t="n">
        <v>0.4841031418200025</v>
      </c>
    </row>
    <row r="2775">
      <c r="A2775" s="86" t="n">
        <v>8</v>
      </c>
      <c r="B2775" s="86" t="n">
        <v>0.6138430135461125</v>
      </c>
      <c r="C2775" s="86" t="n">
        <v>0.5858599059069525</v>
      </c>
      <c r="D2775" s="86" t="n">
        <v>0.5407305779454641</v>
      </c>
      <c r="E2775" s="86" t="n">
        <v>0.6162382097281303</v>
      </c>
      <c r="F2775" s="86" t="n">
        <v>0.5855309218203034</v>
      </c>
      <c r="G2775" s="86" t="n">
        <v>0.526126357735073</v>
      </c>
      <c r="H2775" s="86" t="n">
        <v>0.5911995618039072</v>
      </c>
      <c r="I2775" s="86" t="n">
        <v>0.5888688482349912</v>
      </c>
      <c r="J2775" s="86" t="n">
        <v>0.5455262120614899</v>
      </c>
      <c r="K2775" s="86" t="n">
        <v>0.6045548654244307</v>
      </c>
      <c r="L2775" s="86" t="n">
        <v>0.5813851246508739</v>
      </c>
      <c r="M2775" s="86" t="n">
        <v>0.5371729301015492</v>
      </c>
      <c r="N2775" s="86" t="n">
        <v>0.3271992818671455</v>
      </c>
      <c r="O2775" s="86" t="n">
        <v>0.5122851418327533</v>
      </c>
      <c r="P2775" s="86" t="n">
        <v>0.5140959170447181</v>
      </c>
      <c r="Q2775" s="86" t="n">
        <v>0.3236646234676006</v>
      </c>
      <c r="R2775" s="86" t="n">
        <v>0.4059746931785748</v>
      </c>
      <c r="S2775" s="86" t="n">
        <v>0.3619286161552911</v>
      </c>
      <c r="T2775" s="86" t="n">
        <v>0.459356936416185</v>
      </c>
      <c r="U2775" s="86" t="n">
        <v>0.3967081327550324</v>
      </c>
      <c r="V2775" s="86" t="n">
        <v>0.3345746765974128</v>
      </c>
      <c r="W2775" s="86" t="n">
        <v>0.3409801876955161</v>
      </c>
      <c r="X2775" s="86" t="n">
        <v>0.371483768461344</v>
      </c>
      <c r="Y2775" s="86" t="n">
        <v>0.3535279508163349</v>
      </c>
      <c r="Z2775" s="86" t="n">
        <v>0.3882724719101123</v>
      </c>
      <c r="AA2775" s="86" t="n">
        <v>0.377004729698501</v>
      </c>
      <c r="AB2775" s="86" t="n">
        <v>0.3850437203636838</v>
      </c>
      <c r="AC2775" s="86" t="n">
        <v>0.2423608877452557</v>
      </c>
      <c r="AD2775" s="86" t="n">
        <v>0.4728626943005182</v>
      </c>
      <c r="AE2775" s="86" t="n">
        <v>0.4436145952109464</v>
      </c>
      <c r="AF2775" s="86" t="n">
        <v>0.4757428235689105</v>
      </c>
      <c r="AG2775" s="86" t="n">
        <v>0.5641591699321153</v>
      </c>
      <c r="AH2775" s="86" t="n">
        <v>0.5168255426668197</v>
      </c>
      <c r="AI2775" s="86" t="n">
        <v>0.6218042366691016</v>
      </c>
      <c r="AJ2775" s="86" t="n">
        <v>0.5903626354637241</v>
      </c>
      <c r="AK2775" s="86" t="n">
        <v>0.522092877706847</v>
      </c>
    </row>
    <row r="2776">
      <c r="A2776" s="86" t="n">
        <v>9</v>
      </c>
      <c r="B2776" s="86" t="n">
        <v>0.5824828354054555</v>
      </c>
      <c r="C2776" s="86" t="n">
        <v>0.5705175117616308</v>
      </c>
      <c r="D2776" s="86" t="n">
        <v>0.5268964728748642</v>
      </c>
      <c r="E2776" s="86" t="n">
        <v>0.5960791566487886</v>
      </c>
      <c r="F2776" s="86" t="n">
        <v>0.5754084014002334</v>
      </c>
      <c r="G2776" s="86" t="n">
        <v>0.5135291471174239</v>
      </c>
      <c r="H2776" s="86" t="n">
        <v>0.5709329925141501</v>
      </c>
      <c r="I2776" s="86" t="n">
        <v>0.5308167997938675</v>
      </c>
      <c r="J2776" s="86" t="n">
        <v>0.5203652608067273</v>
      </c>
      <c r="K2776" s="86" t="n">
        <v>0.5012234142668925</v>
      </c>
      <c r="L2776" s="86" t="n">
        <v>0.5068532119582083</v>
      </c>
      <c r="M2776" s="86" t="n">
        <v>0.5127863019790972</v>
      </c>
      <c r="N2776" s="86" t="n">
        <v>0.2986983842010772</v>
      </c>
      <c r="O2776" s="86" t="n">
        <v>0.4666244859221764</v>
      </c>
      <c r="P2776" s="86" t="n">
        <v>0.5098293367898034</v>
      </c>
      <c r="Q2776" s="86" t="n">
        <v>0.3663528896672504</v>
      </c>
      <c r="R2776" s="86" t="n">
        <v>0.3830082770430978</v>
      </c>
      <c r="S2776" s="86" t="n">
        <v>0.3582759340429973</v>
      </c>
      <c r="T2776" s="86" t="n">
        <v>0.5435332369942197</v>
      </c>
      <c r="U2776" s="86" t="n">
        <v>0.4083694771459892</v>
      </c>
      <c r="V2776" s="86" t="n">
        <v>0.3942375539004311</v>
      </c>
      <c r="W2776" s="86" t="n">
        <v>0.3116672459738153</v>
      </c>
      <c r="X2776" s="86" t="n">
        <v>0.3422344996930632</v>
      </c>
      <c r="Y2776" s="86" t="n">
        <v>0.3593909042791417</v>
      </c>
      <c r="Z2776" s="86" t="n">
        <v>0.491502808988764</v>
      </c>
      <c r="AA2776" s="86" t="n">
        <v>0.4120383922106334</v>
      </c>
      <c r="AB2776" s="86" t="n">
        <v>0.4368991168921563</v>
      </c>
      <c r="AC2776" s="86" t="n">
        <v>0.2728369250562883</v>
      </c>
      <c r="AD2776" s="86" t="n">
        <v>0.4473229706390328</v>
      </c>
      <c r="AE2776" s="86" t="n">
        <v>0.4537628278221208</v>
      </c>
      <c r="AF2776" s="86" t="n">
        <v>0.4841363102232668</v>
      </c>
      <c r="AG2776" s="86" t="n">
        <v>0.5632761189911143</v>
      </c>
      <c r="AH2776" s="86" t="n">
        <v>0.51027908579304</v>
      </c>
      <c r="AI2776" s="86" t="n">
        <v>0.5865595325054784</v>
      </c>
      <c r="AJ2776" s="86" t="n">
        <v>0.576785405712311</v>
      </c>
      <c r="AK2776" s="86" t="n">
        <v>0.519464263362123</v>
      </c>
    </row>
    <row r="2777">
      <c r="A2777" s="86" t="n">
        <v>10</v>
      </c>
      <c r="B2777" s="86" t="n">
        <v>0.5058452403043237</v>
      </c>
      <c r="C2777" s="86" t="n">
        <v>0.5049137480397282</v>
      </c>
      <c r="D2777" s="86" t="n">
        <v>0.5082032813125252</v>
      </c>
      <c r="E2777" s="86" t="n">
        <v>0.5056408359533937</v>
      </c>
      <c r="F2777" s="86" t="n">
        <v>0.505950991831972</v>
      </c>
      <c r="G2777" s="86" t="n">
        <v>0.5119223600488464</v>
      </c>
      <c r="H2777" s="86" t="n">
        <v>0.4867628263647982</v>
      </c>
      <c r="I2777" s="86" t="n">
        <v>0.5012110280855451</v>
      </c>
      <c r="J2777" s="86" t="n">
        <v>0.5223360924977007</v>
      </c>
      <c r="K2777" s="86" t="n">
        <v>0.4884246188594015</v>
      </c>
      <c r="L2777" s="86" t="n">
        <v>0.4941295127754214</v>
      </c>
      <c r="M2777" s="86" t="n">
        <v>0.5267215180490697</v>
      </c>
      <c r="N2777" s="86" t="n">
        <v>0.2917414721723519</v>
      </c>
      <c r="O2777" s="86" t="n">
        <v>0.4552884108404512</v>
      </c>
      <c r="P2777" s="86" t="n">
        <v>0.5284078634694318</v>
      </c>
      <c r="Q2777" s="86" t="n">
        <v>0.4555604203152364</v>
      </c>
      <c r="R2777" s="86" t="n">
        <v>0.3913233755113689</v>
      </c>
      <c r="S2777" s="86" t="n">
        <v>0.3822792736380714</v>
      </c>
      <c r="T2777" s="86" t="n">
        <v>0.6425216763005782</v>
      </c>
      <c r="U2777" s="86" t="n">
        <v>0.4698695645266351</v>
      </c>
      <c r="V2777" s="86" t="n">
        <v>0.497216777734222</v>
      </c>
      <c r="W2777" s="86" t="n">
        <v>0.3733055265901981</v>
      </c>
      <c r="X2777" s="86" t="n">
        <v>0.3796446755497778</v>
      </c>
      <c r="Y2777" s="86" t="n">
        <v>0.402508041203534</v>
      </c>
      <c r="Z2777" s="86" t="n">
        <v>0.6278792134831461</v>
      </c>
      <c r="AA2777" s="86" t="n">
        <v>0.496572124050594</v>
      </c>
      <c r="AB2777" s="86" t="n">
        <v>0.5022838995954235</v>
      </c>
      <c r="AC2777" s="86" t="n">
        <v>0.4157285300739789</v>
      </c>
      <c r="AD2777" s="86" t="n">
        <v>0.4913860103626942</v>
      </c>
      <c r="AE2777" s="86" t="n">
        <v>0.4832953249714937</v>
      </c>
      <c r="AF2777" s="86" t="n">
        <v>0.4596273291925466</v>
      </c>
      <c r="AG2777" s="86" t="n">
        <v>0.5069816215022904</v>
      </c>
      <c r="AH2777" s="86" t="n">
        <v>0.5110830366371883</v>
      </c>
      <c r="AI2777" s="86" t="n">
        <v>0.4981738495252008</v>
      </c>
      <c r="AJ2777" s="86" t="n">
        <v>0.5013700659112791</v>
      </c>
      <c r="AK2777" s="86" t="n">
        <v>0.5017524095631493</v>
      </c>
    </row>
    <row r="2778">
      <c r="A2778" s="86" t="n">
        <v>11</v>
      </c>
      <c r="B2778" s="86" t="n">
        <v>0.4963815179068473</v>
      </c>
      <c r="C2778" s="86" t="n">
        <v>0.4916361735493988</v>
      </c>
      <c r="D2778" s="86" t="n">
        <v>0.5079174526953639</v>
      </c>
      <c r="E2778" s="86" t="n">
        <v>0.4917699278712779</v>
      </c>
      <c r="F2778" s="86" t="n">
        <v>0.4919486581096849</v>
      </c>
      <c r="G2778" s="86" t="n">
        <v>0.5150073912205154</v>
      </c>
      <c r="H2778" s="86" t="n">
        <v>0.4798247215628993</v>
      </c>
      <c r="I2778" s="86" t="n">
        <v>0.4974233444988406</v>
      </c>
      <c r="J2778" s="86" t="n">
        <v>0.5266062278281436</v>
      </c>
      <c r="K2778" s="86" t="n">
        <v>0.4818370035761341</v>
      </c>
      <c r="L2778" s="86" t="n">
        <v>0.4877159408296264</v>
      </c>
      <c r="M2778" s="86" t="n">
        <v>0.5293158401897561</v>
      </c>
      <c r="N2778" s="86" t="n">
        <v>0.2856822262118492</v>
      </c>
      <c r="O2778" s="86" t="n">
        <v>0.4456395655383317</v>
      </c>
      <c r="P2778" s="86" t="n">
        <v>0.5303521278893929</v>
      </c>
      <c r="Q2778" s="86" t="n">
        <v>0.5737740805604203</v>
      </c>
      <c r="R2778" s="86" t="n">
        <v>0.4138902102559223</v>
      </c>
      <c r="S2778" s="86" t="n">
        <v>0.4121269046128157</v>
      </c>
      <c r="T2778" s="86" t="n">
        <v>0.734375</v>
      </c>
      <c r="U2778" s="86" t="n">
        <v>0.5422048520089606</v>
      </c>
      <c r="V2778" s="86" t="n">
        <v>0.5610348882791063</v>
      </c>
      <c r="W2778" s="86" t="n">
        <v>0.4985517321283744</v>
      </c>
      <c r="X2778" s="86" t="n">
        <v>0.4568483010146969</v>
      </c>
      <c r="Y2778" s="86" t="n">
        <v>0.459956842148121</v>
      </c>
      <c r="Z2778" s="86" t="n">
        <v>0.6861657303370785</v>
      </c>
      <c r="AA2778" s="86" t="n">
        <v>0.5850190266372923</v>
      </c>
      <c r="AB2778" s="86" t="n">
        <v>0.5613172662809413</v>
      </c>
      <c r="AC2778" s="86" t="n">
        <v>0.6237536185268576</v>
      </c>
      <c r="AD2778" s="86" t="n">
        <v>0.5895725388601036</v>
      </c>
      <c r="AE2778" s="86" t="n">
        <v>0.5744013683010263</v>
      </c>
      <c r="AF2778" s="86" t="n">
        <v>0.4519053214705389</v>
      </c>
      <c r="AG2778" s="86" t="n">
        <v>0.4932391412329599</v>
      </c>
      <c r="AH2778" s="86" t="n">
        <v>0.5116572872401516</v>
      </c>
      <c r="AI2778" s="86" t="n">
        <v>0.4881300219138057</v>
      </c>
      <c r="AJ2778" s="86" t="n">
        <v>0.4872250610975339</v>
      </c>
      <c r="AK2778" s="86" t="n">
        <v>0.4996870697208662</v>
      </c>
    </row>
    <row r="2779">
      <c r="A2779" s="86" t="n">
        <v>12</v>
      </c>
      <c r="B2779" s="86" t="n">
        <v>0.5028762293560958</v>
      </c>
      <c r="C2779" s="86" t="n">
        <v>0.4986147412441191</v>
      </c>
      <c r="D2779" s="86" t="n">
        <v>0.5132910306979936</v>
      </c>
      <c r="E2779" s="86" t="n">
        <v>0.4956537821342703</v>
      </c>
      <c r="F2779" s="86" t="n">
        <v>0.4954784130688447</v>
      </c>
      <c r="G2779" s="86" t="n">
        <v>0.5196992094607622</v>
      </c>
      <c r="H2779" s="86" t="n">
        <v>0.4790943947416469</v>
      </c>
      <c r="I2779" s="86" t="n">
        <v>0.4851069312032981</v>
      </c>
      <c r="J2779" s="86" t="n">
        <v>0.5209565103140192</v>
      </c>
      <c r="K2779" s="86" t="n">
        <v>0.4662149444758141</v>
      </c>
      <c r="L2779" s="86" t="n">
        <v>0.4721475121547531</v>
      </c>
      <c r="M2779" s="86" t="n">
        <v>0.5182714402194055</v>
      </c>
      <c r="N2779" s="86" t="n">
        <v>0.2767055655296231</v>
      </c>
      <c r="O2779" s="86" t="n">
        <v>0.4314826531688286</v>
      </c>
      <c r="P2779" s="86" t="n">
        <v>0.5241412832145173</v>
      </c>
      <c r="Q2779" s="86" t="n">
        <v>0.6673598949211909</v>
      </c>
      <c r="R2779" s="86" t="n">
        <v>0.4666349538578631</v>
      </c>
      <c r="S2779" s="86" t="n">
        <v>0.4638906282613234</v>
      </c>
      <c r="T2779" s="86" t="n">
        <v>0.781882225433526</v>
      </c>
      <c r="U2779" s="86" t="n">
        <v>0.6218960011438921</v>
      </c>
      <c r="V2779" s="86" t="n">
        <v>0.6116424931399452</v>
      </c>
      <c r="W2779" s="86" t="n">
        <v>0.6659714980882864</v>
      </c>
      <c r="X2779" s="86" t="n">
        <v>0.5585165926407395</v>
      </c>
      <c r="Y2779" s="86" t="n">
        <v>0.5382924148039576</v>
      </c>
      <c r="Z2779" s="86" t="n">
        <v>0.7395365168539325</v>
      </c>
      <c r="AA2779" s="86" t="n">
        <v>0.6614799180391011</v>
      </c>
      <c r="AB2779" s="86" t="n">
        <v>0.6220907469439249</v>
      </c>
      <c r="AC2779" s="86" t="n">
        <v>0.8054840784818271</v>
      </c>
      <c r="AD2779" s="86" t="n">
        <v>0.675151122625216</v>
      </c>
      <c r="AE2779" s="86" t="n">
        <v>0.7099201824401369</v>
      </c>
      <c r="AF2779" s="86" t="n">
        <v>0.5366795366795366</v>
      </c>
      <c r="AG2779" s="86" t="n">
        <v>0.5050775429107566</v>
      </c>
      <c r="AH2779" s="86" t="n">
        <v>0.5316986332835649</v>
      </c>
      <c r="AI2779" s="86" t="n">
        <v>0.4947041636230825</v>
      </c>
      <c r="AJ2779" s="86" t="n">
        <v>0.4950998543533537</v>
      </c>
      <c r="AK2779" s="86" t="n">
        <v>0.5047565402428339</v>
      </c>
    </row>
    <row r="2780">
      <c r="A2780" s="86" t="n">
        <v>13</v>
      </c>
      <c r="B2780" s="86" t="n">
        <v>0.4921135646687697</v>
      </c>
      <c r="C2780" s="86" t="n">
        <v>0.4843178254051229</v>
      </c>
      <c r="D2780" s="86" t="n">
        <v>0.5096324243983309</v>
      </c>
      <c r="E2780" s="86" t="n">
        <v>0.4806732014055854</v>
      </c>
      <c r="F2780" s="86" t="n">
        <v>0.4802508751458577</v>
      </c>
      <c r="G2780" s="86" t="n">
        <v>0.5141075904621119</v>
      </c>
      <c r="H2780" s="86" t="n">
        <v>0.4657659302537885</v>
      </c>
      <c r="I2780" s="86" t="n">
        <v>0.4828652409172893</v>
      </c>
      <c r="J2780" s="86" t="n">
        <v>0.528577059519117</v>
      </c>
      <c r="K2780" s="86" t="n">
        <v>0.4675324675324675</v>
      </c>
      <c r="L2780" s="86" t="n">
        <v>0.4740612392676114</v>
      </c>
      <c r="M2780" s="86" t="n">
        <v>0.5286487287821511</v>
      </c>
      <c r="N2780" s="86" t="n">
        <v>0.2972396768402155</v>
      </c>
      <c r="O2780" s="86" t="n">
        <v>0.4419751133607508</v>
      </c>
      <c r="P2780" s="86" t="n">
        <v>0.5490386692590192</v>
      </c>
      <c r="Q2780" s="86" t="n">
        <v>0.7182574430823118</v>
      </c>
      <c r="R2780" s="86" t="n">
        <v>0.5229949576634002</v>
      </c>
      <c r="S2780" s="86" t="n">
        <v>0.5388227927363808</v>
      </c>
      <c r="T2780" s="86" t="n">
        <v>0.8298410404624277</v>
      </c>
      <c r="U2780" s="86" t="n">
        <v>0.6992675913127753</v>
      </c>
      <c r="V2780" s="86" t="n">
        <v>0.6635045080360644</v>
      </c>
      <c r="W2780" s="86" t="n">
        <v>0.7635268219209825</v>
      </c>
      <c r="X2780" s="86" t="n">
        <v>0.6227747084100673</v>
      </c>
      <c r="Y2780" s="86" t="n">
        <v>0.6409755303122837</v>
      </c>
      <c r="Z2780" s="86" t="n">
        <v>0.7653792134831461</v>
      </c>
      <c r="AA2780" s="86" t="n">
        <v>0.7174659908487269</v>
      </c>
      <c r="AB2780" s="86" t="n">
        <v>0.6888241179797275</v>
      </c>
      <c r="AC2780" s="86" t="n">
        <v>0.8534898681247992</v>
      </c>
      <c r="AD2780" s="86" t="n">
        <v>0.7318652849740932</v>
      </c>
      <c r="AE2780" s="86" t="n">
        <v>0.8139110604332952</v>
      </c>
      <c r="AF2780" s="86" t="n">
        <v>0.7174752392143697</v>
      </c>
      <c r="AG2780" s="86" t="n">
        <v>0.5212760086097465</v>
      </c>
      <c r="AH2780" s="86" t="n">
        <v>0.556448834271276</v>
      </c>
      <c r="AI2780" s="86" t="n">
        <v>0.4835646457268079</v>
      </c>
      <c r="AJ2780" s="86" t="n">
        <v>0.4804117603495521</v>
      </c>
      <c r="AK2780" s="86" t="n">
        <v>0.5011265490048817</v>
      </c>
    </row>
    <row r="2781">
      <c r="A2781" s="86" t="n">
        <v>14</v>
      </c>
      <c r="B2781" s="86" t="n">
        <v>0.4987938393022824</v>
      </c>
      <c r="C2781" s="86" t="n">
        <v>0.4861996863565081</v>
      </c>
      <c r="D2781" s="86" t="n">
        <v>0.5248956725547362</v>
      </c>
      <c r="E2781" s="86" t="n">
        <v>0.4823377103754393</v>
      </c>
      <c r="F2781" s="86" t="n">
        <v>0.4816802800466745</v>
      </c>
      <c r="G2781" s="86" t="n">
        <v>0.5283115881483386</v>
      </c>
      <c r="H2781" s="86" t="n">
        <v>0.4697827277706774</v>
      </c>
      <c r="I2781" s="86" t="n">
        <v>0.4829683071373359</v>
      </c>
      <c r="J2781" s="86" t="n">
        <v>0.5287084482985154</v>
      </c>
      <c r="K2781" s="86" t="n">
        <v>0.4699792960662525</v>
      </c>
      <c r="L2781" s="86" t="n">
        <v>0.4765439122788869</v>
      </c>
      <c r="M2781" s="86" t="n">
        <v>0.5296864576384256</v>
      </c>
      <c r="N2781" s="86" t="n">
        <v>0.3357271095152604</v>
      </c>
      <c r="O2781" s="86" t="n">
        <v>0.4676790045344301</v>
      </c>
      <c r="P2781" s="86" t="n">
        <v>0.5780946208684381</v>
      </c>
      <c r="Q2781" s="86" t="n">
        <v>0.7318301225919439</v>
      </c>
      <c r="R2781" s="86" t="n">
        <v>0.5864142327085909</v>
      </c>
      <c r="S2781" s="86" t="n">
        <v>0.6221561260697142</v>
      </c>
      <c r="T2781" s="86" t="n">
        <v>0.8712969653179191</v>
      </c>
      <c r="U2781" s="86" t="n">
        <v>0.7482643026230082</v>
      </c>
      <c r="V2781" s="86" t="n">
        <v>0.7430419443355546</v>
      </c>
      <c r="W2781" s="86" t="n">
        <v>0.7985169736994554</v>
      </c>
      <c r="X2781" s="86" t="n">
        <v>0.682031560322103</v>
      </c>
      <c r="Y2781" s="86" t="n">
        <v>0.6991572004397215</v>
      </c>
      <c r="Z2781" s="86" t="n">
        <v>0.7793539325842697</v>
      </c>
      <c r="AA2781" s="86" t="n">
        <v>0.7735445007626063</v>
      </c>
      <c r="AB2781" s="86" t="n">
        <v>0.6898681863662068</v>
      </c>
      <c r="AC2781" s="86" t="n">
        <v>0.8916854293985206</v>
      </c>
      <c r="AD2781" s="86" t="n">
        <v>0.7874568221070811</v>
      </c>
      <c r="AE2781" s="86" t="n">
        <v>0.869726339794755</v>
      </c>
      <c r="AF2781" s="86" t="n">
        <v>0.9138828269263052</v>
      </c>
      <c r="AG2781" s="86" t="n">
        <v>0.5696782383133726</v>
      </c>
      <c r="AH2781" s="86" t="n">
        <v>0.5911909957505456</v>
      </c>
      <c r="AI2781" s="86" t="n">
        <v>0.4888604821037253</v>
      </c>
      <c r="AJ2781" s="86" t="n">
        <v>0.4815473104742157</v>
      </c>
      <c r="AK2781" s="86" t="n">
        <v>0.5171485792965328</v>
      </c>
    </row>
    <row r="2782">
      <c r="A2782" s="86" t="n">
        <v>15</v>
      </c>
      <c r="B2782" s="86" t="n">
        <v>0.4930413805900909</v>
      </c>
      <c r="C2782" s="86" t="n">
        <v>0.4819393622582331</v>
      </c>
      <c r="D2782" s="86" t="n">
        <v>0.5151774995712571</v>
      </c>
      <c r="E2782" s="86" t="n">
        <v>0.4801183650823008</v>
      </c>
      <c r="F2782" s="86" t="n">
        <v>0.4792590431738624</v>
      </c>
      <c r="G2782" s="86" t="n">
        <v>0.5216273539430554</v>
      </c>
      <c r="H2782" s="86" t="n">
        <v>0.4686872375387986</v>
      </c>
      <c r="I2782" s="86" t="n">
        <v>0.4953877866529245</v>
      </c>
      <c r="J2782" s="86" t="n">
        <v>0.5301537248718959</v>
      </c>
      <c r="K2782" s="86" t="n">
        <v>0.4842838321099191</v>
      </c>
      <c r="L2782" s="86" t="n">
        <v>0.4910778938657288</v>
      </c>
      <c r="M2782" s="86" t="n">
        <v>0.5330961381661848</v>
      </c>
      <c r="N2782" s="86" t="n">
        <v>0.4534335727109515</v>
      </c>
      <c r="O2782" s="86" t="n">
        <v>0.5181113571654539</v>
      </c>
      <c r="P2782" s="86" t="n">
        <v>0.6110931086627779</v>
      </c>
      <c r="Q2782" s="86" t="n">
        <v>0.7920315236427321</v>
      </c>
      <c r="R2782" s="86" t="n">
        <v>0.6795737798496811</v>
      </c>
      <c r="S2782" s="86" t="n">
        <v>0.7137862659152578</v>
      </c>
      <c r="T2782" s="86" t="n">
        <v>0.8811416184971099</v>
      </c>
      <c r="U2782" s="86" t="n">
        <v>0.7956405001350428</v>
      </c>
      <c r="V2782" s="86" t="n">
        <v>0.8195609564876519</v>
      </c>
      <c r="W2782" s="86" t="n">
        <v>0.8262078554049357</v>
      </c>
      <c r="X2782" s="86" t="n">
        <v>0.7645975517278732</v>
      </c>
      <c r="Y2782" s="86" t="n">
        <v>0.7638939782582143</v>
      </c>
      <c r="Z2782" s="86" t="n">
        <v>0.8228932584269663</v>
      </c>
      <c r="AA2782" s="86" t="n">
        <v>0.8393597189912033</v>
      </c>
      <c r="AB2782" s="86" t="n">
        <v>0.7544699177796146</v>
      </c>
      <c r="AC2782" s="86" t="n">
        <v>0.9424252171116115</v>
      </c>
      <c r="AD2782" s="86" t="n">
        <v>0.8565630397236613</v>
      </c>
      <c r="AE2782" s="86" t="n">
        <v>0.907867730900798</v>
      </c>
      <c r="AF2782" s="86" t="n">
        <v>1</v>
      </c>
      <c r="AG2782" s="86" t="n">
        <v>0.5978530823996908</v>
      </c>
      <c r="AH2782" s="86" t="n">
        <v>0.5968186516595843</v>
      </c>
      <c r="AI2782" s="86" t="n">
        <v>0.4828341855368883</v>
      </c>
      <c r="AJ2782" s="86" t="n">
        <v>0.4769804241032858</v>
      </c>
      <c r="AK2782" s="86" t="n">
        <v>0.5077606709225184</v>
      </c>
    </row>
    <row r="2783">
      <c r="A2783" s="86" t="n">
        <v>16</v>
      </c>
      <c r="B2783" s="86" t="n">
        <v>0.5047318611987383</v>
      </c>
      <c r="C2783" s="86" t="n">
        <v>0.4983272347098798</v>
      </c>
      <c r="D2783" s="86" t="n">
        <v>0.5155204939118505</v>
      </c>
      <c r="E2783" s="86" t="n">
        <v>0.4973182911041243</v>
      </c>
      <c r="F2783" s="86" t="n">
        <v>0.4960910151691948</v>
      </c>
      <c r="G2783" s="86" t="n">
        <v>0.5229127835979175</v>
      </c>
      <c r="H2783" s="86" t="n">
        <v>0.4790943947416469</v>
      </c>
      <c r="I2783" s="86" t="n">
        <v>0.5446534398350941</v>
      </c>
      <c r="J2783" s="86" t="n">
        <v>0.5769281303376692</v>
      </c>
      <c r="K2783" s="86" t="n">
        <v>0.5407491059664973</v>
      </c>
      <c r="L2783" s="86" t="n">
        <v>0.5479466225302575</v>
      </c>
      <c r="M2783" s="86" t="n">
        <v>0.5912089541175599</v>
      </c>
      <c r="N2783" s="86" t="n">
        <v>0.6380161579892281</v>
      </c>
      <c r="O2783" s="86" t="n">
        <v>0.6233523146683538</v>
      </c>
      <c r="P2783" s="86" t="n">
        <v>0.6811406351263771</v>
      </c>
      <c r="Q2783" s="86" t="n">
        <v>0.8786120840630472</v>
      </c>
      <c r="R2783" s="86" t="n">
        <v>0.7977166777661496</v>
      </c>
      <c r="S2783" s="86" t="n">
        <v>0.8368816530995618</v>
      </c>
      <c r="T2783" s="86" t="n">
        <v>0.9539378612716765</v>
      </c>
      <c r="U2783" s="86" t="n">
        <v>0.8837201912841777</v>
      </c>
      <c r="V2783" s="86" t="n">
        <v>0.909329674637397</v>
      </c>
      <c r="W2783" s="86" t="n">
        <v>0.8856447688564476</v>
      </c>
      <c r="X2783" s="86" t="n">
        <v>0.8621673347055211</v>
      </c>
      <c r="Y2783" s="86" t="n">
        <v>0.8805016082407069</v>
      </c>
      <c r="Z2783" s="86" t="n">
        <v>0.8935393258426966</v>
      </c>
      <c r="AA2783" s="86" t="n">
        <v>0.9257884114683635</v>
      </c>
      <c r="AB2783" s="86" t="n">
        <v>0.8725801540000871</v>
      </c>
      <c r="AC2783" s="86" t="n">
        <v>0.9880186555162433</v>
      </c>
      <c r="AD2783" s="86" t="n">
        <v>0.9245898100172711</v>
      </c>
      <c r="AE2783" s="86" t="n">
        <v>0.958836944127708</v>
      </c>
      <c r="AF2783" s="86" t="n">
        <v>0.978512674164848</v>
      </c>
      <c r="AG2783" s="86" t="n">
        <v>0.6079529775373916</v>
      </c>
      <c r="AH2783" s="86" t="n">
        <v>0.5986562535890663</v>
      </c>
      <c r="AI2783" s="86" t="n">
        <v>0.4941563184806428</v>
      </c>
      <c r="AJ2783" s="86" t="n">
        <v>0.4939889901009654</v>
      </c>
      <c r="AK2783" s="86" t="n">
        <v>0.5072599824759044</v>
      </c>
    </row>
    <row r="2784">
      <c r="A2784" s="86" t="n">
        <v>17</v>
      </c>
      <c r="B2784" s="86" t="n">
        <v>0.5641120801632956</v>
      </c>
      <c r="C2784" s="86" t="n">
        <v>0.5575274438055409</v>
      </c>
      <c r="D2784" s="86" t="n">
        <v>0.574058194706454</v>
      </c>
      <c r="E2784" s="86" t="n">
        <v>0.5568707231366746</v>
      </c>
      <c r="F2784" s="86" t="n">
        <v>0.555630105017503</v>
      </c>
      <c r="G2784" s="86" t="n">
        <v>0.5821710906870621</v>
      </c>
      <c r="H2784" s="86" t="n">
        <v>0.535146978272777</v>
      </c>
      <c r="I2784" s="86" t="n">
        <v>0.6259211543416647</v>
      </c>
      <c r="J2784" s="86" t="n">
        <v>0.6551044540796216</v>
      </c>
      <c r="K2784" s="86" t="n">
        <v>0.6201769245247507</v>
      </c>
      <c r="L2784" s="86" t="n">
        <v>0.6277800765490844</v>
      </c>
      <c r="M2784" s="86" t="n">
        <v>0.6611074049366245</v>
      </c>
      <c r="N2784" s="86" t="n">
        <v>0.8190080789946141</v>
      </c>
      <c r="O2784" s="86" t="n">
        <v>0.7368976062427501</v>
      </c>
      <c r="P2784" s="86" t="n">
        <v>0.7765716137394685</v>
      </c>
      <c r="Q2784" s="86" t="n">
        <v>0.9696803852889668</v>
      </c>
      <c r="R2784" s="86" t="n">
        <v>0.936561697269527</v>
      </c>
      <c r="S2784" s="86" t="n">
        <v>0.9783969943644334</v>
      </c>
      <c r="T2784" s="86" t="n">
        <v>1</v>
      </c>
      <c r="U2784" s="86" t="n">
        <v>0.9689401522011981</v>
      </c>
      <c r="V2784" s="86" t="n">
        <v>0.99952959623677</v>
      </c>
      <c r="W2784" s="86" t="n">
        <v>0.929672112153864</v>
      </c>
      <c r="X2784" s="86" t="n">
        <v>0.9640703426858772</v>
      </c>
      <c r="Y2784" s="86" t="n">
        <v>1</v>
      </c>
      <c r="Z2784" s="86" t="n">
        <v>0.9953651685393258</v>
      </c>
      <c r="AA2784" s="86" t="n">
        <v>1</v>
      </c>
      <c r="AB2784" s="86" t="n">
        <v>1</v>
      </c>
      <c r="AC2784" s="86" t="n">
        <v>1</v>
      </c>
      <c r="AD2784" s="86" t="n">
        <v>0.9534542314335062</v>
      </c>
      <c r="AE2784" s="86" t="n">
        <v>1</v>
      </c>
      <c r="AF2784" s="86" t="n">
        <v>0.9296625818364949</v>
      </c>
      <c r="AG2784" s="86" t="n">
        <v>0.6217782438324411</v>
      </c>
      <c r="AH2784" s="86" t="n">
        <v>0.6448834271275984</v>
      </c>
      <c r="AI2784" s="86" t="n">
        <v>0.5531409788166545</v>
      </c>
      <c r="AJ2784" s="86" t="n">
        <v>0.5534078846676048</v>
      </c>
      <c r="AK2784" s="86" t="n">
        <v>0.5657779446739266</v>
      </c>
    </row>
    <row r="2785">
      <c r="A2785" s="86" t="n">
        <v>18</v>
      </c>
      <c r="B2785" s="86" t="n">
        <v>0.6620894414548153</v>
      </c>
      <c r="C2785" s="86" t="n">
        <v>0.6544694197595399</v>
      </c>
      <c r="D2785" s="86" t="n">
        <v>0.6746698679471789</v>
      </c>
      <c r="E2785" s="86" t="n">
        <v>0.649713334566303</v>
      </c>
      <c r="F2785" s="86" t="n">
        <v>0.6483955659276547</v>
      </c>
      <c r="G2785" s="86" t="n">
        <v>0.6756218265955396</v>
      </c>
      <c r="H2785" s="86" t="n">
        <v>0.6171261639583714</v>
      </c>
      <c r="I2785" s="86" t="n">
        <v>0.7277505797474878</v>
      </c>
      <c r="J2785" s="86" t="n">
        <v>0.7472079884377876</v>
      </c>
      <c r="K2785" s="86" t="n">
        <v>0.7206851119894598</v>
      </c>
      <c r="L2785" s="86" t="n">
        <v>0.7293110582393708</v>
      </c>
      <c r="M2785" s="86" t="n">
        <v>0.7459788006819361</v>
      </c>
      <c r="N2785" s="86" t="n">
        <v>0.9396319569120289</v>
      </c>
      <c r="O2785" s="86" t="n">
        <v>0.8302225034271857</v>
      </c>
      <c r="P2785" s="86" t="n">
        <v>0.81599697558868</v>
      </c>
      <c r="Q2785" s="86" t="n">
        <v>1</v>
      </c>
      <c r="R2785" s="86" t="n">
        <v>1</v>
      </c>
      <c r="S2785" s="86" t="n">
        <v>1</v>
      </c>
      <c r="T2785" s="86" t="n">
        <v>0.9938583815028904</v>
      </c>
      <c r="U2785" s="86" t="n">
        <v>1</v>
      </c>
      <c r="V2785" s="86" t="n">
        <v>1</v>
      </c>
      <c r="W2785" s="86" t="n">
        <v>0.9560885181323135</v>
      </c>
      <c r="X2785" s="86" t="n">
        <v>1</v>
      </c>
      <c r="Y2785" s="86" t="n">
        <v>0.9943813362648102</v>
      </c>
      <c r="Z2785" s="86" t="n">
        <v>1</v>
      </c>
      <c r="AA2785" s="86" t="n">
        <v>0.9966876704309111</v>
      </c>
      <c r="AB2785" s="86" t="n">
        <v>0.9738982903380171</v>
      </c>
      <c r="AC2785" s="86" t="n">
        <v>0.9815053071727244</v>
      </c>
      <c r="AD2785" s="86" t="n">
        <v>0.9725388601036269</v>
      </c>
      <c r="AE2785" s="86" t="n">
        <v>0.9835233751425312</v>
      </c>
      <c r="AF2785" s="86" t="n">
        <v>0.8905489340271949</v>
      </c>
      <c r="AG2785" s="86" t="n">
        <v>0.6798664385451735</v>
      </c>
      <c r="AH2785" s="86" t="n">
        <v>0.731135867692661</v>
      </c>
      <c r="AI2785" s="86" t="n">
        <v>0.6513878743608472</v>
      </c>
      <c r="AJ2785" s="86" t="n">
        <v>0.6507936507936509</v>
      </c>
      <c r="AK2785" s="86" t="n">
        <v>0.6666666666666666</v>
      </c>
    </row>
    <row r="2786">
      <c r="A2786" s="86" t="n">
        <v>19</v>
      </c>
      <c r="B2786" s="86" t="n">
        <v>0.7713861569864539</v>
      </c>
      <c r="C2786" s="86" t="n">
        <v>0.7647151071615261</v>
      </c>
      <c r="D2786" s="86" t="n">
        <v>0.7818555993826105</v>
      </c>
      <c r="E2786" s="86" t="n">
        <v>0.7577214721657111</v>
      </c>
      <c r="F2786" s="86" t="n">
        <v>0.756913652275379</v>
      </c>
      <c r="G2786" s="86" t="n">
        <v>0.7776849411915933</v>
      </c>
      <c r="H2786" s="86" t="n">
        <v>0.7148073763008945</v>
      </c>
      <c r="I2786" s="86" t="n">
        <v>0.8186807523834064</v>
      </c>
      <c r="J2786" s="86" t="n">
        <v>0.8244645907239525</v>
      </c>
      <c r="K2786" s="86" t="n">
        <v>0.7993600602296255</v>
      </c>
      <c r="L2786" s="86" t="n">
        <v>0.8088859004861901</v>
      </c>
      <c r="M2786" s="86" t="n">
        <v>0.8116522125861687</v>
      </c>
      <c r="N2786" s="86" t="n">
        <v>1</v>
      </c>
      <c r="O2786" s="86" t="n">
        <v>0.8778603817357375</v>
      </c>
      <c r="P2786" s="86" t="n">
        <v>0.8198855044286022</v>
      </c>
      <c r="Q2786" s="86" t="n">
        <v>0.9278677758318739</v>
      </c>
      <c r="R2786" s="86" t="n">
        <v>0.9123775092759964</v>
      </c>
      <c r="S2786" s="86" t="n">
        <v>0.9140054268419954</v>
      </c>
      <c r="T2786" s="86" t="n">
        <v>0.9244942196531791</v>
      </c>
      <c r="U2786" s="86" t="n">
        <v>0.9429801566496673</v>
      </c>
      <c r="V2786" s="86" t="n">
        <v>0.9226969815758527</v>
      </c>
      <c r="W2786" s="86" t="n">
        <v>0.9367396593673967</v>
      </c>
      <c r="X2786" s="86" t="n">
        <v>0.9574802296609251</v>
      </c>
      <c r="Y2786" s="86" t="n">
        <v>0.9309474369936076</v>
      </c>
      <c r="Z2786" s="86" t="n">
        <v>0.916432584269663</v>
      </c>
      <c r="AA2786" s="86" t="n">
        <v>0.9405013172287358</v>
      </c>
      <c r="AB2786" s="86" t="n">
        <v>0.8978553095227736</v>
      </c>
      <c r="AC2786" s="86" t="n">
        <v>0.940575747828884</v>
      </c>
      <c r="AD2786" s="86" t="n">
        <v>0.9481001727115717</v>
      </c>
      <c r="AE2786" s="86" t="n">
        <v>0.943956670467503</v>
      </c>
      <c r="AF2786" s="86" t="n">
        <v>0.8871915393654525</v>
      </c>
      <c r="AG2786" s="86" t="n">
        <v>0.782797063855621</v>
      </c>
      <c r="AH2786" s="86" t="n">
        <v>0.8137705294590559</v>
      </c>
      <c r="AI2786" s="86" t="n">
        <v>0.7602264426588752</v>
      </c>
      <c r="AJ2786" s="86" t="n">
        <v>0.7611641857365031</v>
      </c>
      <c r="AK2786" s="86" t="n">
        <v>0.7741269245212168</v>
      </c>
    </row>
    <row r="2787">
      <c r="A2787" s="86" t="n">
        <v>20</v>
      </c>
      <c r="B2787" s="86" t="n">
        <v>0.8608276118018185</v>
      </c>
      <c r="C2787" s="86" t="n">
        <v>0.8585467851542081</v>
      </c>
      <c r="D2787" s="86" t="n">
        <v>0.8614302864002745</v>
      </c>
      <c r="E2787" s="86" t="n">
        <v>0.8488995746254855</v>
      </c>
      <c r="F2787" s="86" t="n">
        <v>0.8483372228704783</v>
      </c>
      <c r="G2787" s="86" t="n">
        <v>0.8543608201041196</v>
      </c>
      <c r="H2787" s="86" t="n">
        <v>0.7931349278802264</v>
      </c>
      <c r="I2787" s="86" t="n">
        <v>0.9199948466889977</v>
      </c>
      <c r="J2787" s="86" t="n">
        <v>0.9229404808829327</v>
      </c>
      <c r="K2787" s="86" t="n">
        <v>0.9064558629776022</v>
      </c>
      <c r="L2787" s="86" t="n">
        <v>0.9090462397848351</v>
      </c>
      <c r="M2787" s="86" t="n">
        <v>0.9149062337854866</v>
      </c>
      <c r="N2787" s="86" t="n">
        <v>0.9913599640933575</v>
      </c>
      <c r="O2787" s="86" t="n">
        <v>0.9258937045238849</v>
      </c>
      <c r="P2787" s="86" t="n">
        <v>0.9030028083819397</v>
      </c>
      <c r="Q2787" s="86" t="n">
        <v>0.8903239929947461</v>
      </c>
      <c r="R2787" s="86" t="n">
        <v>0.8790029492912185</v>
      </c>
      <c r="S2787" s="86" t="n">
        <v>0.8381861824253809</v>
      </c>
      <c r="T2787" s="86" t="n">
        <v>0.8591040462427747</v>
      </c>
      <c r="U2787" s="86" t="n">
        <v>0.908313871280365</v>
      </c>
      <c r="V2787" s="86" t="n">
        <v>0.8878871030968248</v>
      </c>
      <c r="W2787" s="86" t="n">
        <v>0.9925848684972771</v>
      </c>
      <c r="X2787" s="86" t="n">
        <v>0.9397320622539989</v>
      </c>
      <c r="Y2787" s="86" t="n">
        <v>0.8758601034159847</v>
      </c>
      <c r="Z2787" s="86" t="n">
        <v>0.9006320224719099</v>
      </c>
      <c r="AA2787" s="86" t="n">
        <v>0.9173304164291548</v>
      </c>
      <c r="AB2787" s="86" t="n">
        <v>0.8757123591595248</v>
      </c>
      <c r="AC2787" s="86" t="n">
        <v>0.9094564168542941</v>
      </c>
      <c r="AD2787" s="86" t="n">
        <v>1</v>
      </c>
      <c r="AE2787" s="86" t="n">
        <v>0.9745153933865449</v>
      </c>
      <c r="AF2787" s="86" t="n">
        <v>0.8131609870740304</v>
      </c>
      <c r="AG2787" s="86" t="n">
        <v>0.858877421491252</v>
      </c>
      <c r="AH2787" s="86" t="n">
        <v>0.8721143907201102</v>
      </c>
      <c r="AI2787" s="86" t="n">
        <v>0.8497078159240321</v>
      </c>
      <c r="AJ2787" s="86" t="n">
        <v>0.8564022809745984</v>
      </c>
      <c r="AK2787" s="86" t="n">
        <v>0.8543622480911253</v>
      </c>
    </row>
    <row r="2788">
      <c r="A2788" s="86" t="n">
        <v>21</v>
      </c>
      <c r="B2788" s="86" t="n">
        <v>0.9743922805715345</v>
      </c>
      <c r="C2788" s="86" t="n">
        <v>0.9764506011500261</v>
      </c>
      <c r="D2788" s="86" t="n">
        <v>0.9720459612416397</v>
      </c>
      <c r="E2788" s="86" t="n">
        <v>0.9606066210467912</v>
      </c>
      <c r="F2788" s="86" t="n">
        <v>0.9607934655775965</v>
      </c>
      <c r="G2788" s="86" t="n">
        <v>0.9606658525612185</v>
      </c>
      <c r="H2788" s="86" t="n">
        <v>0.9401132006572941</v>
      </c>
      <c r="I2788" s="86" t="n">
        <v>1</v>
      </c>
      <c r="J2788" s="86" t="n">
        <v>1</v>
      </c>
      <c r="K2788" s="86" t="n">
        <v>1</v>
      </c>
      <c r="L2788" s="86" t="n">
        <v>1</v>
      </c>
      <c r="M2788" s="86" t="n">
        <v>1</v>
      </c>
      <c r="N2788" s="86" t="n">
        <v>0.9605026929982048</v>
      </c>
      <c r="O2788" s="86" t="n">
        <v>1</v>
      </c>
      <c r="P2788" s="86" t="n">
        <v>1</v>
      </c>
      <c r="Q2788" s="86" t="n">
        <v>0.8952495621716287</v>
      </c>
      <c r="R2788" s="86" t="n">
        <v>0.914565693083436</v>
      </c>
      <c r="S2788" s="86" t="n">
        <v>0.8568148611980797</v>
      </c>
      <c r="T2788" s="86" t="n">
        <v>0.8522398843930636</v>
      </c>
      <c r="U2788" s="86" t="n">
        <v>0.9372289214050809</v>
      </c>
      <c r="V2788" s="86" t="n">
        <v>0.8967463739709919</v>
      </c>
      <c r="W2788" s="86" t="n">
        <v>1</v>
      </c>
      <c r="X2788" s="86" t="n">
        <v>0.9464124507998409</v>
      </c>
      <c r="Y2788" s="86" t="n">
        <v>0.8989047677211839</v>
      </c>
      <c r="Z2788" s="86" t="n">
        <v>0.8521067415730337</v>
      </c>
      <c r="AA2788" s="86" t="n">
        <v>0.9038500053921646</v>
      </c>
      <c r="AB2788" s="86" t="n">
        <v>0.8555270370209248</v>
      </c>
      <c r="AC2788" s="86" t="n">
        <v>0.8357992923769701</v>
      </c>
      <c r="AD2788" s="86" t="n">
        <v>0.9965025906735752</v>
      </c>
      <c r="AE2788" s="86" t="n">
        <v>0.9892816419612315</v>
      </c>
      <c r="AF2788" s="86" t="n">
        <v>0.8838341447037099</v>
      </c>
      <c r="AG2788" s="86" t="n">
        <v>0.9732325183509021</v>
      </c>
      <c r="AH2788" s="86" t="n">
        <v>0.971057769610658</v>
      </c>
      <c r="AI2788" s="86" t="n">
        <v>0.9797297297297298</v>
      </c>
      <c r="AJ2788" s="86" t="n">
        <v>0.9817571403885558</v>
      </c>
      <c r="AK2788" s="86" t="n">
        <v>0.9799098760796094</v>
      </c>
    </row>
    <row r="2789">
      <c r="A2789" s="86" t="n">
        <v>22</v>
      </c>
      <c r="B2789" s="86" t="n">
        <v>1</v>
      </c>
      <c r="C2789" s="86" t="n">
        <v>1</v>
      </c>
      <c r="D2789" s="86" t="n">
        <v>1</v>
      </c>
      <c r="E2789" s="86" t="n">
        <v>1</v>
      </c>
      <c r="F2789" s="86" t="n">
        <v>1</v>
      </c>
      <c r="G2789" s="86" t="n">
        <v>1</v>
      </c>
      <c r="H2789" s="86" t="n">
        <v>1</v>
      </c>
      <c r="I2789" s="86" t="n">
        <v>0.9283689770677661</v>
      </c>
      <c r="J2789" s="86" t="n">
        <v>0.9506635133359612</v>
      </c>
      <c r="K2789" s="86" t="n">
        <v>0.9188782232260494</v>
      </c>
      <c r="L2789" s="86" t="n">
        <v>0.9109341057204925</v>
      </c>
      <c r="M2789" s="86" t="n">
        <v>0.9312875250166778</v>
      </c>
      <c r="N2789" s="86" t="n">
        <v>0.7670556552962299</v>
      </c>
      <c r="O2789" s="86" t="n">
        <v>0.8953390277338396</v>
      </c>
      <c r="P2789" s="86" t="n">
        <v>0.9257399006264849</v>
      </c>
      <c r="Q2789" s="86" t="n">
        <v>0.7729859894921191</v>
      </c>
      <c r="R2789" s="86" t="n">
        <v>0.7795452383217579</v>
      </c>
      <c r="S2789" s="86" t="n">
        <v>0.7011584220413276</v>
      </c>
      <c r="T2789" s="86" t="n">
        <v>0.7379877167630058</v>
      </c>
      <c r="U2789" s="86" t="n">
        <v>0.808493398789381</v>
      </c>
      <c r="V2789" s="86" t="n">
        <v>0.768953351626813</v>
      </c>
      <c r="W2789" s="86" t="n">
        <v>0.8588807785888077</v>
      </c>
      <c r="X2789" s="86" t="n">
        <v>0.8091756039432347</v>
      </c>
      <c r="Y2789" s="86" t="n">
        <v>0.7547738284271813</v>
      </c>
      <c r="Z2789" s="86" t="n">
        <v>0.7131320224719101</v>
      </c>
      <c r="AA2789" s="86" t="n">
        <v>0.748678919718375</v>
      </c>
      <c r="AB2789" s="86" t="n">
        <v>0.7424196284856659</v>
      </c>
      <c r="AC2789" s="86" t="n">
        <v>0.6654872949501449</v>
      </c>
      <c r="AD2789" s="86" t="n">
        <v>0.8417530224525044</v>
      </c>
      <c r="AE2789" s="86" t="n">
        <v>0.8493158494868871</v>
      </c>
      <c r="AF2789" s="86" t="n">
        <v>0.9019640758771192</v>
      </c>
      <c r="AG2789" s="86" t="n">
        <v>1</v>
      </c>
      <c r="AH2789" s="86" t="n">
        <v>1</v>
      </c>
      <c r="AI2789" s="86" t="n">
        <v>1</v>
      </c>
      <c r="AJ2789" s="86" t="n">
        <v>1</v>
      </c>
      <c r="AK2789" s="86" t="n">
        <v>1</v>
      </c>
    </row>
    <row r="2790">
      <c r="A2790" s="86" t="n">
        <v>23</v>
      </c>
      <c r="B2790" s="86" t="n">
        <v>0.8819818148079421</v>
      </c>
      <c r="C2790" s="86" t="n">
        <v>0.8633298484056454</v>
      </c>
      <c r="D2790" s="86" t="n">
        <v>0.9103069799348313</v>
      </c>
      <c r="E2790" s="86" t="n">
        <v>0.8734973182911041</v>
      </c>
      <c r="F2790" s="86" t="n">
        <v>0.8725495915985999</v>
      </c>
      <c r="G2790" s="86" t="n">
        <v>0.9079632367118711</v>
      </c>
      <c r="H2790" s="86" t="n">
        <v>0.9121781997443856</v>
      </c>
      <c r="I2790" s="86" t="n">
        <v>0.7784333934552949</v>
      </c>
      <c r="J2790" s="86" t="n">
        <v>0.8052818289318092</v>
      </c>
      <c r="K2790" s="86" t="n">
        <v>0.7701863354037268</v>
      </c>
      <c r="L2790" s="86" t="n">
        <v>0.749379331747181</v>
      </c>
      <c r="M2790" s="86" t="n">
        <v>0.7756281965754949</v>
      </c>
      <c r="N2790" s="86" t="n">
        <v>0.5146992818671454</v>
      </c>
      <c r="O2790" s="86" t="n">
        <v>0.7022566698302224</v>
      </c>
      <c r="P2790" s="86" t="n">
        <v>0.7704687837545905</v>
      </c>
      <c r="Q2790" s="86" t="n">
        <v>0.5080998248686514</v>
      </c>
      <c r="R2790" s="86" t="n">
        <v>0.5843782703834077</v>
      </c>
      <c r="S2790" s="86" t="n">
        <v>0.5486328532665414</v>
      </c>
      <c r="T2790" s="86" t="n">
        <v>0.5645773121387284</v>
      </c>
      <c r="U2790" s="86" t="n">
        <v>0.5925519914843589</v>
      </c>
      <c r="V2790" s="86" t="n">
        <v>0.5909447275578205</v>
      </c>
      <c r="W2790" s="86" t="n">
        <v>0.605839416058394</v>
      </c>
      <c r="X2790" s="86" t="n">
        <v>0.5811396381757121</v>
      </c>
      <c r="Y2790" s="86" t="n">
        <v>0.5685436260738568</v>
      </c>
      <c r="Z2790" s="86" t="n">
        <v>0.5533005617977528</v>
      </c>
      <c r="AA2790" s="86" t="n">
        <v>0.5600918208568919</v>
      </c>
      <c r="AB2790" s="86" t="n">
        <v>0.5687127506851698</v>
      </c>
      <c r="AC2790" s="86" t="n">
        <v>0.4663074943711805</v>
      </c>
      <c r="AD2790" s="86" t="n">
        <v>0.6559801381692574</v>
      </c>
      <c r="AE2790" s="86" t="n">
        <v>0.6492018244013682</v>
      </c>
      <c r="AF2790" s="86" t="n">
        <v>0.7898270941749203</v>
      </c>
      <c r="AG2790" s="86" t="n">
        <v>0.8674319774822008</v>
      </c>
      <c r="AH2790" s="86" t="n">
        <v>0.9088090042494545</v>
      </c>
      <c r="AI2790" s="86" t="n">
        <v>0.8909788166544924</v>
      </c>
      <c r="AJ2790" s="86" t="n">
        <v>0.863190895850305</v>
      </c>
      <c r="AK2790" s="86" t="n">
        <v>0.9058705720365504</v>
      </c>
    </row>
    <row r="2791">
      <c r="A2791" s="86" t="n">
        <v>24</v>
      </c>
      <c r="B2791" s="86" t="n">
        <v>0.726294303210243</v>
      </c>
      <c r="C2791" s="86" t="n">
        <v>0.7110036591740723</v>
      </c>
      <c r="D2791" s="86" t="n">
        <v>0.738581146744412</v>
      </c>
      <c r="E2791" s="86" t="n">
        <v>0.7192528204179767</v>
      </c>
      <c r="F2791" s="86" t="n">
        <v>0.7183488914819137</v>
      </c>
      <c r="G2791" s="86" t="n">
        <v>0.7287743428240888</v>
      </c>
      <c r="H2791" s="86" t="n">
        <v>0.7681212342523278</v>
      </c>
      <c r="I2791" s="86" t="n">
        <v>0.5955423859829941</v>
      </c>
      <c r="J2791" s="86" t="n">
        <v>0.6318486401261333</v>
      </c>
      <c r="K2791" s="86" t="n">
        <v>0.6006022962544701</v>
      </c>
      <c r="L2791" s="86" t="n">
        <v>0.562765077066308</v>
      </c>
      <c r="M2791" s="86" t="n">
        <v>0.59825068564228</v>
      </c>
      <c r="N2791" s="86" t="n">
        <v>0.3195691202872532</v>
      </c>
      <c r="O2791" s="86" t="n">
        <v>0.506564378361278</v>
      </c>
      <c r="P2791" s="86" t="n">
        <v>0.5825772305033483</v>
      </c>
      <c r="Q2791" s="86" t="n">
        <v>0.3311077057793345</v>
      </c>
      <c r="R2791" s="86" t="n">
        <v>0.4103891161640186</v>
      </c>
      <c r="S2791" s="86" t="n">
        <v>0.4110310999791276</v>
      </c>
      <c r="T2791" s="86" t="n">
        <v>0.4001083815028902</v>
      </c>
      <c r="U2791" s="86" t="n">
        <v>0.407098485931716</v>
      </c>
      <c r="V2791" s="86" t="n">
        <v>0.4059192473539788</v>
      </c>
      <c r="W2791" s="86" t="n">
        <v>0.3888309581740239</v>
      </c>
      <c r="X2791" s="86" t="n">
        <v>0.3802946593001841</v>
      </c>
      <c r="Y2791" s="86" t="n">
        <v>0.4057245226171572</v>
      </c>
      <c r="Z2791" s="86" t="n">
        <v>0.3933286516853932</v>
      </c>
      <c r="AA2791" s="86" t="n">
        <v>0.3896532067972084</v>
      </c>
      <c r="AB2791" s="86" t="n">
        <v>0.4104493844346804</v>
      </c>
      <c r="AC2791" s="86" t="n">
        <v>0.2820842714699261</v>
      </c>
      <c r="AD2791" s="86" t="n">
        <v>0.4630613126079446</v>
      </c>
      <c r="AE2791" s="86" t="n">
        <v>0.4970923603192703</v>
      </c>
      <c r="AF2791" s="86" t="n">
        <v>0.6404230317273796</v>
      </c>
      <c r="AG2791" s="86" t="n">
        <v>0.7128704674650919</v>
      </c>
      <c r="AH2791" s="86" t="n">
        <v>0.7388308257723671</v>
      </c>
      <c r="AI2791" s="86" t="n">
        <v>0.7558436815193573</v>
      </c>
      <c r="AJ2791" s="86" t="n">
        <v>0.7195191192080775</v>
      </c>
      <c r="AK2791" s="86" t="n">
        <v>0.7295656527725624</v>
      </c>
    </row>
    <row r="2801">
      <c r="A2801" s="86" t="inlineStr">
        <is>
          <t>RefgChg-Res-8pct-Dec-NTXV-a-cDXGF-SFm1985-CZ07</t>
        </is>
      </c>
      <c r="B2801" s="85" t="n"/>
      <c r="C2801" s="85" t="n"/>
      <c r="D2801" s="85" t="n">
        <v>2015</v>
      </c>
      <c r="E2801" s="85" t="n"/>
      <c r="F2801" s="86" t="inlineStr">
        <is>
          <t>Source Annual kWh:</t>
        </is>
      </c>
      <c r="G2801" s="151" t="n">
        <v>10695.24099999998</v>
      </c>
      <c r="H2801" s="85" t="inlineStr">
        <is>
          <t>DEER</t>
        </is>
      </c>
      <c r="I2801" s="85" t="n"/>
      <c r="J2801" s="85" t="n"/>
      <c r="K2801" s="85" t="inlineStr">
        <is>
          <t>PDAF</t>
        </is>
      </c>
      <c r="L2801" s="85" t="inlineStr">
        <is>
          <t>Monthly</t>
        </is>
      </c>
      <c r="M2801" s="85" t="n"/>
      <c r="N2801" s="85" t="n"/>
      <c r="O2801" s="85" t="n"/>
      <c r="P2801" s="85" t="n"/>
      <c r="Q2801" s="85" t="n"/>
      <c r="R2801" s="85" t="n"/>
      <c r="S2801" s="85" t="n"/>
      <c r="T2801" s="108" t="n"/>
      <c r="U2801" s="85" t="n"/>
      <c r="V2801" s="85" t="n"/>
      <c r="W2801" s="85" t="n"/>
      <c r="X2801" s="85" t="n"/>
      <c r="Y2801" s="85" t="n"/>
      <c r="Z2801" s="85" t="n"/>
      <c r="AA2801" s="85" t="n"/>
      <c r="AB2801" s="85" t="n"/>
      <c r="AC2801" s="85" t="n"/>
      <c r="AD2801" s="85" t="n"/>
      <c r="AE2801" s="85" t="n"/>
      <c r="AF2801" s="85" t="n"/>
      <c r="AG2801" s="85" t="n"/>
      <c r="AH2801" s="85" t="n"/>
      <c r="AI2801" s="85" t="n"/>
      <c r="AJ2801" s="85" t="n"/>
      <c r="AK2801" s="85" t="n"/>
    </row>
    <row r="2802">
      <c r="A2802" s="109" t="n">
        <v>71</v>
      </c>
      <c r="B2802" s="86" t="inlineStr">
        <is>
          <t>RefgChg-Res-8pct-Dec-NTXV-a-20-MM</t>
        </is>
      </c>
      <c r="C2802" s="85" t="n"/>
      <c r="D2802" s="85" t="n"/>
      <c r="E2802" s="85" t="n"/>
      <c r="F2802" s="85" t="inlineStr">
        <is>
          <t>Source Sample Size:</t>
        </is>
      </c>
      <c r="G2802" s="85" t="n">
        <v>0</v>
      </c>
      <c r="H2802" s="85" t="inlineStr">
        <is>
          <t>DEER</t>
        </is>
      </c>
      <c r="I2802" s="85" t="n"/>
      <c r="J2802" s="85" t="n"/>
      <c r="K2802" s="85" t="inlineStr">
        <is>
          <t>WKWE</t>
        </is>
      </c>
      <c r="L2802" s="85" t="inlineStr">
        <is>
          <t>Monthly</t>
        </is>
      </c>
      <c r="M2802" s="85" t="n"/>
      <c r="N2802" s="85" t="inlineStr">
        <is>
          <t>Weekend Peak3</t>
        </is>
      </c>
      <c r="O2802" s="85" t="n"/>
      <c r="P2802" s="85" t="n"/>
      <c r="Q2802" s="85" t="n"/>
      <c r="R2802" s="85" t="n"/>
      <c r="S2802" s="85" t="n"/>
      <c r="T2802" s="85" t="n"/>
      <c r="U2802" s="85" t="n"/>
      <c r="V2802" s="85" t="n"/>
      <c r="W2802" s="85" t="n"/>
      <c r="X2802" s="85" t="n"/>
      <c r="Y2802" s="85" t="n"/>
      <c r="Z2802" s="85" t="n"/>
      <c r="AA2802" s="85" t="n"/>
      <c r="AB2802" s="85" t="n"/>
      <c r="AC2802" s="85" t="n"/>
      <c r="AD2802" s="85" t="n"/>
      <c r="AE2802" s="85" t="n"/>
      <c r="AF2802" s="85" t="n"/>
      <c r="AG2802" s="85" t="n"/>
      <c r="AH2802" s="85" t="n"/>
      <c r="AI2802" s="85" t="n"/>
      <c r="AJ2802" s="85" t="n"/>
      <c r="AK2802" s="85" t="n"/>
    </row>
    <row r="2803">
      <c r="A2803" s="86" t="n"/>
      <c r="B2803" s="86" t="n">
        <v>1</v>
      </c>
      <c r="C2803" s="86" t="inlineStr">
        <is>
          <t>JANUARY</t>
        </is>
      </c>
      <c r="D2803" s="86" t="inlineStr">
        <is>
          <t>JAN</t>
        </is>
      </c>
      <c r="E2803" s="86" t="n">
        <v>2</v>
      </c>
      <c r="F2803" s="86" t="inlineStr">
        <is>
          <t>FEBRUARY</t>
        </is>
      </c>
      <c r="G2803" s="86" t="inlineStr">
        <is>
          <t>FEB</t>
        </is>
      </c>
      <c r="H2803" s="86" t="n">
        <v>3</v>
      </c>
      <c r="I2803" s="86" t="inlineStr">
        <is>
          <t>MARCH</t>
        </is>
      </c>
      <c r="J2803" s="86" t="inlineStr">
        <is>
          <t>MAR</t>
        </is>
      </c>
      <c r="K2803" s="86" t="n">
        <v>4</v>
      </c>
      <c r="L2803" s="86" t="inlineStr">
        <is>
          <t>APRIL</t>
        </is>
      </c>
      <c r="M2803" s="86" t="inlineStr">
        <is>
          <t>APR</t>
        </is>
      </c>
      <c r="N2803" s="86" t="n">
        <v>5</v>
      </c>
      <c r="O2803" s="86" t="inlineStr">
        <is>
          <t>MAY</t>
        </is>
      </c>
      <c r="P2803" s="86" t="inlineStr">
        <is>
          <t>MAY</t>
        </is>
      </c>
      <c r="Q2803" s="86" t="n">
        <v>6</v>
      </c>
      <c r="R2803" s="86" t="inlineStr">
        <is>
          <t>JUNE</t>
        </is>
      </c>
      <c r="S2803" s="86" t="inlineStr">
        <is>
          <t>JUN</t>
        </is>
      </c>
      <c r="T2803" s="86" t="n">
        <v>7</v>
      </c>
      <c r="U2803" s="86" t="inlineStr">
        <is>
          <t>JULY</t>
        </is>
      </c>
      <c r="V2803" s="86" t="inlineStr">
        <is>
          <t>JUL</t>
        </is>
      </c>
      <c r="W2803" s="86" t="n">
        <v>8</v>
      </c>
      <c r="X2803" s="86" t="inlineStr">
        <is>
          <t>AUGUST</t>
        </is>
      </c>
      <c r="Y2803" s="86" t="inlineStr">
        <is>
          <t>AUG</t>
        </is>
      </c>
      <c r="Z2803" s="86" t="n">
        <v>9</v>
      </c>
      <c r="AA2803" s="86" t="inlineStr">
        <is>
          <t>SEPTEMBER</t>
        </is>
      </c>
      <c r="AB2803" s="86" t="inlineStr">
        <is>
          <t>SEP</t>
        </is>
      </c>
      <c r="AC2803" s="86" t="n">
        <v>10</v>
      </c>
      <c r="AD2803" s="86" t="inlineStr">
        <is>
          <t>OCTOBER</t>
        </is>
      </c>
      <c r="AE2803" s="86" t="inlineStr">
        <is>
          <t>OCT</t>
        </is>
      </c>
      <c r="AF2803" s="86" t="n">
        <v>11</v>
      </c>
      <c r="AG2803" s="86" t="inlineStr">
        <is>
          <t>NOVEMBER</t>
        </is>
      </c>
      <c r="AH2803" s="86" t="inlineStr">
        <is>
          <t>NOV</t>
        </is>
      </c>
      <c r="AI2803" s="86" t="n">
        <v>12</v>
      </c>
      <c r="AJ2803" s="86" t="inlineStr">
        <is>
          <t>DECEMBER</t>
        </is>
      </c>
      <c r="AK2803" s="86" t="inlineStr">
        <is>
          <t>DEC</t>
        </is>
      </c>
    </row>
    <row r="2804">
      <c r="A2804" s="85" t="n"/>
      <c r="B2804" s="86" t="n">
        <v>31</v>
      </c>
      <c r="C2804" s="85" t="n"/>
      <c r="D2804" s="85" t="n"/>
      <c r="E2804" s="86" t="n">
        <v>28</v>
      </c>
      <c r="F2804" s="85" t="n"/>
      <c r="G2804" s="85" t="n"/>
      <c r="H2804" s="86" t="n">
        <v>31</v>
      </c>
      <c r="I2804" s="85" t="n"/>
      <c r="J2804" s="85" t="n"/>
      <c r="K2804" s="86" t="n">
        <v>30</v>
      </c>
      <c r="L2804" s="85" t="n"/>
      <c r="M2804" s="85" t="n"/>
      <c r="N2804" s="86" t="n">
        <v>31</v>
      </c>
      <c r="O2804" s="85" t="n"/>
      <c r="P2804" s="85" t="n"/>
      <c r="Q2804" s="86" t="n">
        <v>30</v>
      </c>
      <c r="R2804" s="85" t="n"/>
      <c r="S2804" s="85" t="n"/>
      <c r="T2804" s="86" t="n">
        <v>31</v>
      </c>
      <c r="U2804" s="85" t="n"/>
      <c r="V2804" s="85" t="n"/>
      <c r="W2804" s="86" t="n">
        <v>31</v>
      </c>
      <c r="X2804" s="85" t="n"/>
      <c r="Y2804" s="85" t="n"/>
      <c r="Z2804" s="86" t="n">
        <v>30</v>
      </c>
      <c r="AA2804" s="85" t="n"/>
      <c r="AB2804" s="85" t="n"/>
      <c r="AC2804" s="86" t="n">
        <v>31</v>
      </c>
      <c r="AD2804" s="85" t="n"/>
      <c r="AE2804" s="85" t="n"/>
      <c r="AF2804" s="86" t="n">
        <v>30</v>
      </c>
      <c r="AG2804" s="85" t="n"/>
      <c r="AH2804" s="85" t="n"/>
      <c r="AI2804" s="86" t="n">
        <v>31</v>
      </c>
      <c r="AJ2804" s="85" t="n"/>
      <c r="AK2804" s="85" t="n"/>
    </row>
    <row r="2805">
      <c r="A2805" s="86" t="inlineStr">
        <is>
          <t>RATIOS</t>
        </is>
      </c>
      <c r="B2805" s="86" t="inlineStr">
        <is>
          <t>E.BKDWN</t>
        </is>
      </c>
      <c r="C2805" s="86" t="inlineStr">
        <is>
          <t>PEAK/AVG</t>
        </is>
      </c>
      <c r="D2805" s="86" t="inlineStr">
        <is>
          <t>END/AVG</t>
        </is>
      </c>
      <c r="E2805" s="86" t="inlineStr">
        <is>
          <t>E.BKDWN</t>
        </is>
      </c>
      <c r="F2805" s="86" t="inlineStr">
        <is>
          <t>PEAK/AVG</t>
        </is>
      </c>
      <c r="G2805" s="86" t="inlineStr">
        <is>
          <t>END/AVG</t>
        </is>
      </c>
      <c r="H2805" s="86" t="inlineStr">
        <is>
          <t>E.BKDWN</t>
        </is>
      </c>
      <c r="I2805" s="86" t="inlineStr">
        <is>
          <t>PEAK/AVG</t>
        </is>
      </c>
      <c r="J2805" s="86" t="inlineStr">
        <is>
          <t>END/AVG</t>
        </is>
      </c>
      <c r="K2805" s="86" t="inlineStr">
        <is>
          <t>E.BKDWN</t>
        </is>
      </c>
      <c r="L2805" s="86" t="inlineStr">
        <is>
          <t>PEAK/AVG</t>
        </is>
      </c>
      <c r="M2805" s="86" t="inlineStr">
        <is>
          <t>END/AVG</t>
        </is>
      </c>
      <c r="N2805" s="86" t="inlineStr">
        <is>
          <t>E.BKDWN</t>
        </is>
      </c>
      <c r="O2805" s="86" t="inlineStr">
        <is>
          <t>PEAK/AVG</t>
        </is>
      </c>
      <c r="P2805" s="86" t="inlineStr">
        <is>
          <t>END/AVG</t>
        </is>
      </c>
      <c r="Q2805" s="86" t="inlineStr">
        <is>
          <t>E.BKDWN</t>
        </is>
      </c>
      <c r="R2805" s="86" t="inlineStr">
        <is>
          <t>PEAK/AVG</t>
        </is>
      </c>
      <c r="S2805" s="86" t="inlineStr">
        <is>
          <t>END/AVG</t>
        </is>
      </c>
      <c r="T2805" s="86" t="inlineStr">
        <is>
          <t>E.BKDWN</t>
        </is>
      </c>
      <c r="U2805" s="86" t="inlineStr">
        <is>
          <t>PEAK/AVG</t>
        </is>
      </c>
      <c r="V2805" s="86" t="inlineStr">
        <is>
          <t>END/AVG</t>
        </is>
      </c>
      <c r="W2805" s="86" t="inlineStr">
        <is>
          <t>E.BKDWN</t>
        </is>
      </c>
      <c r="X2805" s="86" t="inlineStr">
        <is>
          <t>PEAK/AVG</t>
        </is>
      </c>
      <c r="Y2805" s="86" t="inlineStr">
        <is>
          <t>END/AVG</t>
        </is>
      </c>
      <c r="Z2805" s="86" t="inlineStr">
        <is>
          <t>E.BKDWN</t>
        </is>
      </c>
      <c r="AA2805" s="86" t="inlineStr">
        <is>
          <t>PEAK/AVG</t>
        </is>
      </c>
      <c r="AB2805" s="86" t="inlineStr">
        <is>
          <t>END/AVG</t>
        </is>
      </c>
      <c r="AC2805" s="86" t="inlineStr">
        <is>
          <t>E.BKDWN</t>
        </is>
      </c>
      <c r="AD2805" s="86" t="inlineStr">
        <is>
          <t>PEAK/AVG</t>
        </is>
      </c>
      <c r="AE2805" s="86" t="inlineStr">
        <is>
          <t>END/AVG</t>
        </is>
      </c>
      <c r="AF2805" s="86" t="inlineStr">
        <is>
          <t>E.BKDWN</t>
        </is>
      </c>
      <c r="AG2805" s="86" t="inlineStr">
        <is>
          <t>PEAK/AVG</t>
        </is>
      </c>
      <c r="AH2805" s="86" t="inlineStr">
        <is>
          <t>END/AVG</t>
        </is>
      </c>
      <c r="AI2805" s="86" t="inlineStr">
        <is>
          <t>E.BKDWN</t>
        </is>
      </c>
      <c r="AJ2805" s="86" t="inlineStr">
        <is>
          <t>PEAK/AVG</t>
        </is>
      </c>
      <c r="AK2805" s="86" t="inlineStr">
        <is>
          <t>END/AVG</t>
        </is>
      </c>
    </row>
    <row r="2806">
      <c r="A2806" s="85" t="n"/>
      <c r="B2806" s="192" t="n">
        <v>0.07583119528426466</v>
      </c>
      <c r="C2806" s="193" t="n">
        <v>1.024545385293446</v>
      </c>
      <c r="D2806" s="193" t="n">
        <v>0.9895571927609886</v>
      </c>
      <c r="E2806" s="192" t="n">
        <v>0.06722461666193351</v>
      </c>
      <c r="F2806" s="193" t="n">
        <v>1.03980931369439</v>
      </c>
      <c r="G2806" s="193" t="n">
        <v>0.9958909302347263</v>
      </c>
      <c r="H2806" s="192" t="n">
        <v>0.0748369282162937</v>
      </c>
      <c r="I2806" s="193" t="n">
        <v>1.046454942544499</v>
      </c>
      <c r="J2806" s="193" t="n">
        <v>0.9961571304073137</v>
      </c>
      <c r="K2806" s="192" t="n">
        <v>0.07281070921740146</v>
      </c>
      <c r="L2806" s="193" t="n">
        <v>1.176696437700993</v>
      </c>
      <c r="M2806" s="193" t="n">
        <v>1.044722157699598</v>
      </c>
      <c r="N2806" s="192" t="n">
        <v>0.07250356609688248</v>
      </c>
      <c r="O2806" s="193" t="n">
        <v>1.183167836040874</v>
      </c>
      <c r="P2806" s="193" t="n">
        <v>0.953059665645597</v>
      </c>
      <c r="Q2806" s="192" t="n">
        <v>0.07015433474101719</v>
      </c>
      <c r="R2806" s="193" t="n">
        <v>1.296524521682607</v>
      </c>
      <c r="S2806" s="193" t="n">
        <v>0.9523917064567473</v>
      </c>
      <c r="T2806" s="192" t="n">
        <v>0.09298001499814673</v>
      </c>
      <c r="U2806" s="193" t="n">
        <v>1.477782290412437</v>
      </c>
      <c r="V2806" s="193" t="n">
        <v>1.04089611038</v>
      </c>
      <c r="W2806" s="192" t="n">
        <v>0.1123876326942333</v>
      </c>
      <c r="X2806" s="193" t="n">
        <v>1.240485886984164</v>
      </c>
      <c r="Y2806" s="193" t="n">
        <v>0.9611466476275128</v>
      </c>
      <c r="Z2806" s="192" t="n">
        <v>0.1130971005688383</v>
      </c>
      <c r="AA2806" s="193" t="n">
        <v>1.38107806209195</v>
      </c>
      <c r="AB2806" s="193" t="n">
        <v>0.9129959601085111</v>
      </c>
      <c r="AC2806" s="192" t="n">
        <v>0.09248840068258971</v>
      </c>
      <c r="AD2806" s="193" t="n">
        <v>1.591143397559809</v>
      </c>
      <c r="AE2806" s="193" t="n">
        <v>0.9826893364649802</v>
      </c>
      <c r="AF2806" s="192" t="n">
        <v>0.07753564486327777</v>
      </c>
      <c r="AG2806" s="193" t="n">
        <v>1.314398057185797</v>
      </c>
      <c r="AH2806" s="193" t="n">
        <v>1.02156895236257</v>
      </c>
      <c r="AI2806" s="192" t="n">
        <v>0.07814985597512118</v>
      </c>
      <c r="AJ2806" s="193" t="n">
        <v>1.293519446384527</v>
      </c>
      <c r="AK2806" s="193" t="n">
        <v>1.002796344470349</v>
      </c>
      <c r="AM2806">
        <f>A2801</f>
        <v/>
      </c>
      <c r="AN2806" s="83">
        <f>1/($B2806*(1/$B2804)*(1/(5/7+2/7*$D2806))*$B2816/SUM($B2808:$B2831))</f>
        <v/>
      </c>
      <c r="AO2806" s="83">
        <f>1/(B2806*(1/B2804)*(1/(5/7+2/7*D2806)))</f>
        <v/>
      </c>
      <c r="AP2806" s="83" t="n"/>
      <c r="AR2806" s="174">
        <f>CHOOSE(AV$3,C2806,F2806,I2806,L2806,O2806,R2806,U2806,X2806,AA2806,AD2806,AG2806,AJ2806)</f>
        <v/>
      </c>
      <c r="AS2806" s="82" t="n"/>
      <c r="AT2806" s="82" t="n"/>
      <c r="AV2806" s="119">
        <f>AN2806/AR2806</f>
        <v/>
      </c>
      <c r="AW2806" s="172">
        <f>AO2806/AR2806</f>
        <v/>
      </c>
      <c r="AX2806" s="83" t="n"/>
    </row>
    <row r="2807">
      <c r="A2807" s="86" t="inlineStr">
        <is>
          <t>HOUR</t>
        </is>
      </c>
      <c r="B2807" s="86" t="inlineStr">
        <is>
          <t>PEAK</t>
        </is>
      </c>
      <c r="C2807" s="86" t="inlineStr">
        <is>
          <t>AVG</t>
        </is>
      </c>
      <c r="D2807" s="86" t="inlineStr">
        <is>
          <t>END</t>
        </is>
      </c>
      <c r="E2807" s="86" t="inlineStr">
        <is>
          <t>PEAK</t>
        </is>
      </c>
      <c r="F2807" s="86" t="inlineStr">
        <is>
          <t>AVG</t>
        </is>
      </c>
      <c r="G2807" s="86" t="inlineStr">
        <is>
          <t>END</t>
        </is>
      </c>
      <c r="H2807" s="86" t="inlineStr">
        <is>
          <t>PEAK</t>
        </is>
      </c>
      <c r="I2807" s="86" t="inlineStr">
        <is>
          <t>AVG</t>
        </is>
      </c>
      <c r="J2807" s="86" t="inlineStr">
        <is>
          <t>END</t>
        </is>
      </c>
      <c r="K2807" s="86" t="inlineStr">
        <is>
          <t>PEAK</t>
        </is>
      </c>
      <c r="L2807" s="86" t="inlineStr">
        <is>
          <t>AVG</t>
        </is>
      </c>
      <c r="M2807" s="86" t="inlineStr">
        <is>
          <t>END</t>
        </is>
      </c>
      <c r="N2807" s="86" t="inlineStr">
        <is>
          <t>PEAK</t>
        </is>
      </c>
      <c r="O2807" s="86" t="inlineStr">
        <is>
          <t>AVG</t>
        </is>
      </c>
      <c r="P2807" s="86" t="inlineStr">
        <is>
          <t>END</t>
        </is>
      </c>
      <c r="Q2807" s="86" t="inlineStr">
        <is>
          <t>PEAK</t>
        </is>
      </c>
      <c r="R2807" s="86" t="inlineStr">
        <is>
          <t>AVG</t>
        </is>
      </c>
      <c r="S2807" s="86" t="inlineStr">
        <is>
          <t>END</t>
        </is>
      </c>
      <c r="T2807" s="86" t="inlineStr">
        <is>
          <t>PEAK</t>
        </is>
      </c>
      <c r="U2807" s="86" t="inlineStr">
        <is>
          <t>AVG</t>
        </is>
      </c>
      <c r="V2807" s="86" t="inlineStr">
        <is>
          <t>END</t>
        </is>
      </c>
      <c r="W2807" s="86" t="inlineStr">
        <is>
          <t>PEAK</t>
        </is>
      </c>
      <c r="X2807" s="86" t="inlineStr">
        <is>
          <t>AVG</t>
        </is>
      </c>
      <c r="Y2807" s="86" t="inlineStr">
        <is>
          <t>END</t>
        </is>
      </c>
      <c r="Z2807" s="86" t="inlineStr">
        <is>
          <t>PEAK</t>
        </is>
      </c>
      <c r="AA2807" s="86" t="inlineStr">
        <is>
          <t>AVG</t>
        </is>
      </c>
      <c r="AB2807" s="86" t="inlineStr">
        <is>
          <t>END</t>
        </is>
      </c>
      <c r="AC2807" s="86" t="inlineStr">
        <is>
          <t>PEAK</t>
        </is>
      </c>
      <c r="AD2807" s="86" t="inlineStr">
        <is>
          <t>AVG</t>
        </is>
      </c>
      <c r="AE2807" s="86" t="inlineStr">
        <is>
          <t>END</t>
        </is>
      </c>
      <c r="AF2807" s="86" t="inlineStr">
        <is>
          <t>PEAK</t>
        </is>
      </c>
      <c r="AG2807" s="86" t="inlineStr">
        <is>
          <t>AVG</t>
        </is>
      </c>
      <c r="AH2807" s="86" t="inlineStr">
        <is>
          <t>END</t>
        </is>
      </c>
      <c r="AI2807" s="86" t="inlineStr">
        <is>
          <t>PEAK</t>
        </is>
      </c>
      <c r="AJ2807" s="86" t="inlineStr">
        <is>
          <t>AVG</t>
        </is>
      </c>
      <c r="AK2807" s="86" t="inlineStr">
        <is>
          <t>END</t>
        </is>
      </c>
    </row>
    <row r="2808">
      <c r="A2808" s="86" t="n">
        <v>1</v>
      </c>
      <c r="B2808" s="86" t="n">
        <v>0.5971841287255441</v>
      </c>
      <c r="C2808" s="86" t="n">
        <v>0.5491700920963629</v>
      </c>
      <c r="D2808" s="86" t="n">
        <v>0.6001133144475921</v>
      </c>
      <c r="E2808" s="86" t="n">
        <v>0.5566917832795121</v>
      </c>
      <c r="F2808" s="86" t="n">
        <v>0.530579228658096</v>
      </c>
      <c r="G2808" s="86" t="n">
        <v>0.6108314749920357</v>
      </c>
      <c r="H2808" s="86" t="n">
        <v>0.6067006554989075</v>
      </c>
      <c r="I2808" s="86" t="n">
        <v>0.4964041665600287</v>
      </c>
      <c r="J2808" s="86" t="n">
        <v>0.5619134515119917</v>
      </c>
      <c r="K2808" s="86" t="n">
        <v>0.7421234747769078</v>
      </c>
      <c r="L2808" s="86" t="n">
        <v>0.4744732473502744</v>
      </c>
      <c r="M2808" s="86" t="n">
        <v>0.6381764323387039</v>
      </c>
      <c r="N2808" s="86" t="n">
        <v>0.3307444314185228</v>
      </c>
      <c r="O2808" s="86" t="n">
        <v>0.4287402765179628</v>
      </c>
      <c r="P2808" s="86" t="n">
        <v>0.5131384867522535</v>
      </c>
      <c r="Q2808" s="86" t="n">
        <v>0.2953448950319468</v>
      </c>
      <c r="R2808" s="86" t="n">
        <v>0.4040900095286961</v>
      </c>
      <c r="S2808" s="86" t="n">
        <v>0.482076729373426</v>
      </c>
      <c r="T2808" s="86" t="n">
        <v>0.3247475788172265</v>
      </c>
      <c r="U2808" s="86" t="n">
        <v>0.3291374289009206</v>
      </c>
      <c r="V2808" s="86" t="n">
        <v>0.4210552789095116</v>
      </c>
      <c r="W2808" s="86" t="n">
        <v>0.3590780428629196</v>
      </c>
      <c r="X2808" s="86" t="n">
        <v>0.3194412959701466</v>
      </c>
      <c r="Y2808" s="86" t="n">
        <v>0.3561555648123603</v>
      </c>
      <c r="Z2808" s="86" t="n">
        <v>0.3061139028475711</v>
      </c>
      <c r="AA2808" s="86" t="n">
        <v>0.3202823278732188</v>
      </c>
      <c r="AB2808" s="86" t="n">
        <v>0.389121521416732</v>
      </c>
      <c r="AC2808" s="86" t="n">
        <v>0.2868852459016393</v>
      </c>
      <c r="AD2808" s="86" t="n">
        <v>0.3672582169484406</v>
      </c>
      <c r="AE2808" s="86" t="n">
        <v>0.3853612761964343</v>
      </c>
      <c r="AF2808" s="86" t="n">
        <v>0.4170493685419058</v>
      </c>
      <c r="AG2808" s="86" t="n">
        <v>0.5067351719731658</v>
      </c>
      <c r="AH2808" s="86" t="n">
        <v>0.5360081205256972</v>
      </c>
      <c r="AI2808" s="86" t="n">
        <v>0.8747356434032862</v>
      </c>
      <c r="AJ2808" s="86" t="n">
        <v>0.5576027881357999</v>
      </c>
      <c r="AK2808" s="86" t="n">
        <v>0.6712913553895411</v>
      </c>
    </row>
    <row r="2809">
      <c r="A2809" s="86" t="n">
        <v>2</v>
      </c>
      <c r="B2809" s="86" t="n">
        <v>0.5181934540135308</v>
      </c>
      <c r="C2809" s="86" t="n">
        <v>0.4662573494978927</v>
      </c>
      <c r="D2809" s="86" t="n">
        <v>0.5213597733711048</v>
      </c>
      <c r="E2809" s="86" t="n">
        <v>0.4687836383207751</v>
      </c>
      <c r="F2809" s="86" t="n">
        <v>0.4413115701285569</v>
      </c>
      <c r="G2809" s="86" t="n">
        <v>0.5250716788786237</v>
      </c>
      <c r="H2809" s="86" t="n">
        <v>0.5183903860160233</v>
      </c>
      <c r="I2809" s="86" t="n">
        <v>0.4474189337905969</v>
      </c>
      <c r="J2809" s="86" t="n">
        <v>0.4994134515119917</v>
      </c>
      <c r="K2809" s="86" t="n">
        <v>0.5926060826807504</v>
      </c>
      <c r="L2809" s="86" t="n">
        <v>0.434274039075469</v>
      </c>
      <c r="M2809" s="86" t="n">
        <v>0.5389061483996821</v>
      </c>
      <c r="N2809" s="86" t="n">
        <v>0.2930832356389215</v>
      </c>
      <c r="O2809" s="86" t="n">
        <v>0.3847612764904756</v>
      </c>
      <c r="P2809" s="86" t="n">
        <v>0.4455613220431576</v>
      </c>
      <c r="Q2809" s="86" t="n">
        <v>0.2614421697744165</v>
      </c>
      <c r="R2809" s="86" t="n">
        <v>0.35798578025361</v>
      </c>
      <c r="S2809" s="86" t="n">
        <v>0.4143830543623166</v>
      </c>
      <c r="T2809" s="86" t="n">
        <v>0.2557181125077272</v>
      </c>
      <c r="U2809" s="86" t="n">
        <v>0.2886769218740838</v>
      </c>
      <c r="V2809" s="86" t="n">
        <v>0.3524973592877622</v>
      </c>
      <c r="W2809" s="86" t="n">
        <v>0.2953902143145977</v>
      </c>
      <c r="X2809" s="86" t="n">
        <v>0.2696566516121157</v>
      </c>
      <c r="Y2809" s="86" t="n">
        <v>0.2923088574999054</v>
      </c>
      <c r="Z2809" s="86" t="n">
        <v>0.2543551088777219</v>
      </c>
      <c r="AA2809" s="86" t="n">
        <v>0.2702090824344121</v>
      </c>
      <c r="AB2809" s="86" t="n">
        <v>0.3196370932565646</v>
      </c>
      <c r="AC2809" s="86" t="n">
        <v>0.2229703356752537</v>
      </c>
      <c r="AD2809" s="86" t="n">
        <v>0.3149427701354616</v>
      </c>
      <c r="AE2809" s="86" t="n">
        <v>0.332342821395058</v>
      </c>
      <c r="AF2809" s="86" t="n">
        <v>0.3437141216991964</v>
      </c>
      <c r="AG2809" s="86" t="n">
        <v>0.4126823554467043</v>
      </c>
      <c r="AH2809" s="86" t="n">
        <v>0.4511699967945293</v>
      </c>
      <c r="AI2809" s="86" t="n">
        <v>0.6043598503334962</v>
      </c>
      <c r="AJ2809" s="86" t="n">
        <v>0.4565816090273209</v>
      </c>
      <c r="AK2809" s="86" t="n">
        <v>0.553330403666269</v>
      </c>
    </row>
    <row r="2810">
      <c r="A2810" s="86" t="n">
        <v>3</v>
      </c>
      <c r="B2810" s="86" t="n">
        <v>0.4854635216675809</v>
      </c>
      <c r="C2810" s="86" t="n">
        <v>0.4349341797179875</v>
      </c>
      <c r="D2810" s="86" t="n">
        <v>0.4725779036827196</v>
      </c>
      <c r="E2810" s="86" t="n">
        <v>0.4323645496950126</v>
      </c>
      <c r="F2810" s="86" t="n">
        <v>0.4078000866676296</v>
      </c>
      <c r="G2810" s="86" t="n">
        <v>0.4727620261229692</v>
      </c>
      <c r="H2810" s="86" t="n">
        <v>0.4774217042971595</v>
      </c>
      <c r="I2810" s="86" t="n">
        <v>0.4301691705269622</v>
      </c>
      <c r="J2810" s="86" t="n">
        <v>0.4726929092805005</v>
      </c>
      <c r="K2810" s="86" t="n">
        <v>0.4953560371517029</v>
      </c>
      <c r="L2810" s="86" t="n">
        <v>0.4206103945856212</v>
      </c>
      <c r="M2810" s="86" t="n">
        <v>0.4897767502348097</v>
      </c>
      <c r="N2810" s="86" t="n">
        <v>0.2769636576787808</v>
      </c>
      <c r="O2810" s="86" t="n">
        <v>0.3675270058547044</v>
      </c>
      <c r="P2810" s="86" t="n">
        <v>0.4267686424474188</v>
      </c>
      <c r="Q2810" s="86" t="n">
        <v>0.246968313991394</v>
      </c>
      <c r="R2810" s="86" t="n">
        <v>0.3384641696596544</v>
      </c>
      <c r="S2810" s="86" t="n">
        <v>0.3970522885498444</v>
      </c>
      <c r="T2810" s="86" t="n">
        <v>0.2296517617968267</v>
      </c>
      <c r="U2810" s="86" t="n">
        <v>0.2721995269834445</v>
      </c>
      <c r="V2810" s="86" t="n">
        <v>0.3220662944519893</v>
      </c>
      <c r="W2810" s="86" t="n">
        <v>0.2267488879902952</v>
      </c>
      <c r="X2810" s="86" t="n">
        <v>0.2391057945489737</v>
      </c>
      <c r="Y2810" s="86" t="n">
        <v>0.2637936910667626</v>
      </c>
      <c r="Z2810" s="86" t="n">
        <v>0.2279731993299832</v>
      </c>
      <c r="AA2810" s="86" t="n">
        <v>0.2463210813690238</v>
      </c>
      <c r="AB2810" s="86" t="n">
        <v>0.2786356102241996</v>
      </c>
      <c r="AC2810" s="86" t="n">
        <v>0.1952576112412178</v>
      </c>
      <c r="AD2810" s="86" t="n">
        <v>0.2931009135776541</v>
      </c>
      <c r="AE2810" s="86" t="n">
        <v>0.3075278907308936</v>
      </c>
      <c r="AF2810" s="86" t="n">
        <v>0.2993685419058554</v>
      </c>
      <c r="AG2810" s="86" t="n">
        <v>0.3716057927803215</v>
      </c>
      <c r="AH2810" s="86" t="n">
        <v>0.3958756277380062</v>
      </c>
      <c r="AI2810" s="86" t="n">
        <v>0.406377094517651</v>
      </c>
      <c r="AJ2810" s="86" t="n">
        <v>0.4102507859910799</v>
      </c>
      <c r="AK2810" s="86" t="n">
        <v>0.4714043568334484</v>
      </c>
    </row>
    <row r="2811">
      <c r="A2811" s="86" t="n">
        <v>4</v>
      </c>
      <c r="B2811" s="86" t="n">
        <v>0.4701042238069118</v>
      </c>
      <c r="C2811" s="86" t="n">
        <v>0.421744107393725</v>
      </c>
      <c r="D2811" s="86" t="n">
        <v>0.448271954674221</v>
      </c>
      <c r="E2811" s="86" t="n">
        <v>0.4163975601004665</v>
      </c>
      <c r="F2811" s="86" t="n">
        <v>0.3944821609128991</v>
      </c>
      <c r="G2811" s="86" t="n">
        <v>0.4498884995221408</v>
      </c>
      <c r="H2811" s="86" t="n">
        <v>0.4619446467589221</v>
      </c>
      <c r="I2811" s="86" t="n">
        <v>0.4249225808102781</v>
      </c>
      <c r="J2811" s="86" t="n">
        <v>0.4542492179353493</v>
      </c>
      <c r="K2811" s="86" t="n">
        <v>0.4314332544163176</v>
      </c>
      <c r="L2811" s="86" t="n">
        <v>0.4141744349380665</v>
      </c>
      <c r="M2811" s="86" t="n">
        <v>0.4451267971967343</v>
      </c>
      <c r="N2811" s="86" t="n">
        <v>0.2662661195779601</v>
      </c>
      <c r="O2811" s="86" t="n">
        <v>0.3563673345977296</v>
      </c>
      <c r="P2811" s="86" t="n">
        <v>0.3989620322316308</v>
      </c>
      <c r="Q2811" s="86" t="n">
        <v>0.2373190768027122</v>
      </c>
      <c r="R2811" s="86" t="n">
        <v>0.3253927533045031</v>
      </c>
      <c r="S2811" s="86" t="n">
        <v>0.3685379943712043</v>
      </c>
      <c r="T2811" s="86" t="n">
        <v>0.1990521327014218</v>
      </c>
      <c r="U2811" s="86" t="n">
        <v>0.2614686968589355</v>
      </c>
      <c r="V2811" s="86" t="n">
        <v>0.2872591921935516</v>
      </c>
      <c r="W2811" s="86" t="n">
        <v>0.2068338050950263</v>
      </c>
      <c r="X2811" s="86" t="n">
        <v>0.2267947756639405</v>
      </c>
      <c r="Y2811" s="86" t="n">
        <v>0.2412239179005567</v>
      </c>
      <c r="Z2811" s="86" t="n">
        <v>0.2076214405360134</v>
      </c>
      <c r="AA2811" s="86" t="n">
        <v>0.2323378612331869</v>
      </c>
      <c r="AB2811" s="86" t="n">
        <v>0.2517665532583093</v>
      </c>
      <c r="AC2811" s="86" t="n">
        <v>0.1806206088992974</v>
      </c>
      <c r="AD2811" s="86" t="n">
        <v>0.2828940459939095</v>
      </c>
      <c r="AE2811" s="86" t="n">
        <v>0.2865186111979981</v>
      </c>
      <c r="AF2811" s="86" t="n">
        <v>0.2761194029850746</v>
      </c>
      <c r="AG2811" s="86" t="n">
        <v>0.3514535193270152</v>
      </c>
      <c r="AH2811" s="86" t="n">
        <v>0.3673469387755102</v>
      </c>
      <c r="AI2811" s="86" t="n">
        <v>0.3430941922889214</v>
      </c>
      <c r="AJ2811" s="86" t="n">
        <v>0.391411371889547</v>
      </c>
      <c r="AK2811" s="86" t="n">
        <v>0.4350555590432544</v>
      </c>
    </row>
    <row r="2812">
      <c r="A2812" s="86" t="n">
        <v>5</v>
      </c>
      <c r="B2812" s="86" t="n">
        <v>0.463338818796855</v>
      </c>
      <c r="C2812" s="86" t="n">
        <v>0.4209896456631458</v>
      </c>
      <c r="D2812" s="86" t="n">
        <v>0.4321246458923513</v>
      </c>
      <c r="E2812" s="86" t="n">
        <v>0.4094007893792609</v>
      </c>
      <c r="F2812" s="86" t="n">
        <v>0.3908710096778854</v>
      </c>
      <c r="G2812" s="86" t="n">
        <v>0.43051927365403</v>
      </c>
      <c r="H2812" s="86" t="n">
        <v>0.4526584122359795</v>
      </c>
      <c r="I2812" s="86" t="n">
        <v>0.4565044915926598</v>
      </c>
      <c r="J2812" s="86" t="n">
        <v>0.4745828988529718</v>
      </c>
      <c r="K2812" s="86" t="n">
        <v>0.4319796029867056</v>
      </c>
      <c r="L2812" s="86" t="n">
        <v>0.455037670795556</v>
      </c>
      <c r="M2812" s="86" t="n">
        <v>0.4568311538183657</v>
      </c>
      <c r="N2812" s="86" t="n">
        <v>0.2968933177022274</v>
      </c>
      <c r="O2812" s="86" t="n">
        <v>0.39534372337209</v>
      </c>
      <c r="P2812" s="86" t="n">
        <v>0.4223982518437584</v>
      </c>
      <c r="Q2812" s="86" t="n">
        <v>0.2645716521058808</v>
      </c>
      <c r="R2812" s="86" t="n">
        <v>0.3629211561484524</v>
      </c>
      <c r="S2812" s="86" t="n">
        <v>0.3898681676788623</v>
      </c>
      <c r="T2812" s="86" t="n">
        <v>0.2143004327220276</v>
      </c>
      <c r="U2812" s="86" t="n">
        <v>0.2913351967318857</v>
      </c>
      <c r="V2812" s="86" t="n">
        <v>0.3024998742517981</v>
      </c>
      <c r="W2812" s="86" t="n">
        <v>0.215729882733522</v>
      </c>
      <c r="X2812" s="86" t="n">
        <v>0.2516783789910544</v>
      </c>
      <c r="Y2812" s="86" t="n">
        <v>0.2524330669898133</v>
      </c>
      <c r="Z2812" s="86" t="n">
        <v>0.2033500837520938</v>
      </c>
      <c r="AA2812" s="86" t="n">
        <v>0.2493674257557597</v>
      </c>
      <c r="AB2812" s="86" t="n">
        <v>0.2697810346331675</v>
      </c>
      <c r="AC2812" s="86" t="n">
        <v>0.1997462919594067</v>
      </c>
      <c r="AD2812" s="86" t="n">
        <v>0.3128005880499843</v>
      </c>
      <c r="AE2812" s="86" t="n">
        <v>0.3107600875821082</v>
      </c>
      <c r="AF2812" s="86" t="n">
        <v>0.2614810562571757</v>
      </c>
      <c r="AG2812" s="86" t="n">
        <v>0.3451176658502822</v>
      </c>
      <c r="AH2812" s="86" t="n">
        <v>0.3470456245325355</v>
      </c>
      <c r="AI2812" s="86" t="n">
        <v>0.3268260940296079</v>
      </c>
      <c r="AJ2812" s="86" t="n">
        <v>0.3901684092515416</v>
      </c>
      <c r="AK2812" s="86" t="n">
        <v>0.4145269634000879</v>
      </c>
    </row>
    <row r="2813">
      <c r="A2813" s="86" t="n">
        <v>6</v>
      </c>
      <c r="B2813" s="86" t="n">
        <v>0.500457121960139</v>
      </c>
      <c r="C2813" s="86" t="n">
        <v>0.4597013372183776</v>
      </c>
      <c r="D2813" s="86" t="n">
        <v>0.4673087818696884</v>
      </c>
      <c r="E2813" s="86" t="n">
        <v>0.4458198780050234</v>
      </c>
      <c r="F2813" s="86" t="n">
        <v>0.4290625451393905</v>
      </c>
      <c r="G2813" s="86" t="n">
        <v>0.4649251353934374</v>
      </c>
      <c r="H2813" s="86" t="n">
        <v>0.4847050254916241</v>
      </c>
      <c r="I2813" s="86" t="n">
        <v>0.5124254600363422</v>
      </c>
      <c r="J2813" s="86" t="n">
        <v>0.5226798748696559</v>
      </c>
      <c r="K2813" s="86" t="n">
        <v>0.4931706428701512</v>
      </c>
      <c r="L2813" s="86" t="n">
        <v>0.5179415144936788</v>
      </c>
      <c r="M2813" s="86" t="n">
        <v>0.5110902391445705</v>
      </c>
      <c r="N2813" s="86" t="n">
        <v>0.352432590855803</v>
      </c>
      <c r="O2813" s="86" t="n">
        <v>0.4613397102883373</v>
      </c>
      <c r="P2813" s="86" t="n">
        <v>0.4790494400437039</v>
      </c>
      <c r="Q2813" s="86" t="n">
        <v>0.3147737645064546</v>
      </c>
      <c r="R2813" s="86" t="n">
        <v>0.4317476605829609</v>
      </c>
      <c r="S2813" s="86" t="n">
        <v>0.4485261442749222</v>
      </c>
      <c r="T2813" s="86" t="n">
        <v>0.25674840304966</v>
      </c>
      <c r="U2813" s="86" t="n">
        <v>0.3462598463673502</v>
      </c>
      <c r="V2813" s="86" t="n">
        <v>0.3497308988481464</v>
      </c>
      <c r="W2813" s="86" t="n">
        <v>0.2700161746866155</v>
      </c>
      <c r="X2813" s="86" t="n">
        <v>0.306240954191152</v>
      </c>
      <c r="Y2813" s="86" t="n">
        <v>0.2880675578445109</v>
      </c>
      <c r="Z2813" s="86" t="n">
        <v>0.2365159128978224</v>
      </c>
      <c r="AA2813" s="86" t="n">
        <v>0.2938806765215075</v>
      </c>
      <c r="AB2813" s="86" t="n">
        <v>0.3079473087324435</v>
      </c>
      <c r="AC2813" s="86" t="n">
        <v>0.2328259172521468</v>
      </c>
      <c r="AD2813" s="86" t="n">
        <v>0.3645699884490182</v>
      </c>
      <c r="AE2813" s="86" t="n">
        <v>0.3532478365133979</v>
      </c>
      <c r="AF2813" s="86" t="n">
        <v>0.2870264064293915</v>
      </c>
      <c r="AG2813" s="86" t="n">
        <v>0.3796720264082632</v>
      </c>
      <c r="AH2813" s="86" t="n">
        <v>0.3778715674751576</v>
      </c>
      <c r="AI2813" s="86" t="n">
        <v>0.3561086708963722</v>
      </c>
      <c r="AJ2813" s="86" t="n">
        <v>0.426750505715191</v>
      </c>
      <c r="AK2813" s="86" t="n">
        <v>0.448239060832444</v>
      </c>
    </row>
    <row r="2814">
      <c r="A2814" s="86" t="n">
        <v>7</v>
      </c>
      <c r="B2814" s="86" t="n">
        <v>0.5533004205522034</v>
      </c>
      <c r="C2814" s="86" t="n">
        <v>0.513580311150424</v>
      </c>
      <c r="D2814" s="86" t="n">
        <v>0.5177903682719548</v>
      </c>
      <c r="E2814" s="86" t="n">
        <v>0.5014352350197345</v>
      </c>
      <c r="F2814" s="86" t="n">
        <v>0.4877365304058935</v>
      </c>
      <c r="G2814" s="86" t="n">
        <v>0.5139216310927046</v>
      </c>
      <c r="H2814" s="86" t="n">
        <v>0.5331391114348143</v>
      </c>
      <c r="I2814" s="86" t="n">
        <v>0.6005169810354974</v>
      </c>
      <c r="J2814" s="86" t="n">
        <v>0.5645855057351408</v>
      </c>
      <c r="K2814" s="86" t="n">
        <v>0.6059005645601895</v>
      </c>
      <c r="L2814" s="86" t="n">
        <v>0.6100881113523176</v>
      </c>
      <c r="M2814" s="86" t="n">
        <v>0.5696842713676757</v>
      </c>
      <c r="N2814" s="86" t="n">
        <v>0.4302461899179367</v>
      </c>
      <c r="O2814" s="86" t="n">
        <v>0.5535032022209396</v>
      </c>
      <c r="P2814" s="86" t="n">
        <v>0.5326959847036328</v>
      </c>
      <c r="Q2814" s="86" t="n">
        <v>0.3821880297300821</v>
      </c>
      <c r="R2814" s="86" t="n">
        <v>0.5242248772264166</v>
      </c>
      <c r="S2814" s="86" t="n">
        <v>0.5048141016145756</v>
      </c>
      <c r="T2814" s="86" t="n">
        <v>0.3645167937358335</v>
      </c>
      <c r="U2814" s="86" t="n">
        <v>0.426418561013272</v>
      </c>
      <c r="V2814" s="86" t="n">
        <v>0.4100397364317689</v>
      </c>
      <c r="W2814" s="86" t="n">
        <v>0.3854630004043672</v>
      </c>
      <c r="X2814" s="86" t="n">
        <v>0.3986956597555234</v>
      </c>
      <c r="Y2814" s="86" t="n">
        <v>0.3370697163630856</v>
      </c>
      <c r="Z2814" s="86" t="n">
        <v>0.3541038525963149</v>
      </c>
      <c r="AA2814" s="86" t="n">
        <v>0.3844553202823279</v>
      </c>
      <c r="AB2814" s="86" t="n">
        <v>0.3494285963534851</v>
      </c>
      <c r="AC2814" s="86" t="n">
        <v>0.3002537080405933</v>
      </c>
      <c r="AD2814" s="86" t="n">
        <v>0.4571458573978787</v>
      </c>
      <c r="AE2814" s="86" t="n">
        <v>0.3975080804921281</v>
      </c>
      <c r="AF2814" s="86" t="n">
        <v>0.3280711825487945</v>
      </c>
      <c r="AG2814" s="86" t="n">
        <v>0.4361889042700455</v>
      </c>
      <c r="AH2814" s="86" t="n">
        <v>0.4255796559461481</v>
      </c>
      <c r="AI2814" s="86" t="n">
        <v>0.400357898161705</v>
      </c>
      <c r="AJ2814" s="86" t="n">
        <v>0.4830981453047697</v>
      </c>
      <c r="AK2814" s="86" t="n">
        <v>0.496515788812857</v>
      </c>
    </row>
    <row r="2815">
      <c r="A2815" s="86" t="n">
        <v>8</v>
      </c>
      <c r="B2815" s="86" t="n">
        <v>0.6216858657889927</v>
      </c>
      <c r="C2815" s="86" t="n">
        <v>0.6043758780373588</v>
      </c>
      <c r="D2815" s="86" t="n">
        <v>0.5489518413597734</v>
      </c>
      <c r="E2815" s="86" t="n">
        <v>0.5999282382490133</v>
      </c>
      <c r="F2815" s="86" t="n">
        <v>0.5862776253069479</v>
      </c>
      <c r="G2815" s="86" t="n">
        <v>0.5422108951895508</v>
      </c>
      <c r="H2815" s="86" t="n">
        <v>0.6016023306627823</v>
      </c>
      <c r="I2815" s="86" t="n">
        <v>0.6110101604688658</v>
      </c>
      <c r="J2815" s="86" t="n">
        <v>0.5641293013555786</v>
      </c>
      <c r="K2815" s="86" t="n">
        <v>0.6341285740302314</v>
      </c>
      <c r="L2815" s="86" t="n">
        <v>0.5970118758779209</v>
      </c>
      <c r="M2815" s="86" t="n">
        <v>0.5803771403800303</v>
      </c>
      <c r="N2815" s="86" t="n">
        <v>0.4281946072684643</v>
      </c>
      <c r="O2815" s="86" t="n">
        <v>0.5478409059674005</v>
      </c>
      <c r="P2815" s="86" t="n">
        <v>0.5364654465992899</v>
      </c>
      <c r="Q2815" s="86" t="n">
        <v>0.3791889424957621</v>
      </c>
      <c r="R2815" s="86" t="n">
        <v>0.5196559896405973</v>
      </c>
      <c r="S2815" s="86" t="n">
        <v>0.512664790401422</v>
      </c>
      <c r="T2815" s="86" t="n">
        <v>0.4327220276117866</v>
      </c>
      <c r="U2815" s="86" t="n">
        <v>0.4324583178593069</v>
      </c>
      <c r="V2815" s="86" t="n">
        <v>0.4387606257230521</v>
      </c>
      <c r="W2815" s="86" t="n">
        <v>0.4790739991912657</v>
      </c>
      <c r="X2815" s="86" t="n">
        <v>0.4372155474567108</v>
      </c>
      <c r="Y2815" s="86" t="n">
        <v>0.3799371378801076</v>
      </c>
      <c r="Z2815" s="86" t="n">
        <v>0.4335845896147404</v>
      </c>
      <c r="AA2815" s="86" t="n">
        <v>0.4258223465175123</v>
      </c>
      <c r="AB2815" s="86" t="n">
        <v>0.3785658204658465</v>
      </c>
      <c r="AC2815" s="86" t="n">
        <v>0.3551912568306011</v>
      </c>
      <c r="AD2815" s="86" t="n">
        <v>0.4736322587419932</v>
      </c>
      <c r="AE2815" s="86" t="n">
        <v>0.406474820143885</v>
      </c>
      <c r="AF2815" s="86" t="n">
        <v>0.3851894374282434</v>
      </c>
      <c r="AG2815" s="86" t="n">
        <v>0.5390533489511232</v>
      </c>
      <c r="AH2815" s="86" t="n">
        <v>0.4676781707447378</v>
      </c>
      <c r="AI2815" s="86" t="n">
        <v>0.4623393525296893</v>
      </c>
      <c r="AJ2815" s="86" t="n">
        <v>0.5789524993297751</v>
      </c>
      <c r="AK2815" s="86" t="n">
        <v>0.5326762508632055</v>
      </c>
    </row>
    <row r="2816">
      <c r="A2816" s="86" t="n">
        <v>9</v>
      </c>
      <c r="B2816" s="86" t="n">
        <v>0.5891387822270984</v>
      </c>
      <c r="C2816" s="86" t="n">
        <v>0.5842655705291639</v>
      </c>
      <c r="D2816" s="86" t="n">
        <v>0.529971671388102</v>
      </c>
      <c r="E2816" s="86" t="n">
        <v>0.5931108719052746</v>
      </c>
      <c r="F2816" s="86" t="n">
        <v>0.5776397515527949</v>
      </c>
      <c r="G2816" s="86" t="n">
        <v>0.5223319528512267</v>
      </c>
      <c r="H2816" s="86" t="n">
        <v>0.5965040058266569</v>
      </c>
      <c r="I2816" s="86" t="n">
        <v>0.5598751055716222</v>
      </c>
      <c r="J2816" s="86" t="n">
        <v>0.5552007299270073</v>
      </c>
      <c r="K2816" s="86" t="n">
        <v>0.6250227645237663</v>
      </c>
      <c r="L2816" s="86" t="n">
        <v>0.5389094623930529</v>
      </c>
      <c r="M2816" s="86" t="n">
        <v>0.5805216386099269</v>
      </c>
      <c r="N2816" s="86" t="n">
        <v>0.4207209847596717</v>
      </c>
      <c r="O2816" s="86" t="n">
        <v>0.5044666171902916</v>
      </c>
      <c r="P2816" s="86" t="n">
        <v>0.5284348538650642</v>
      </c>
      <c r="Q2816" s="86" t="n">
        <v>0.3463293780153865</v>
      </c>
      <c r="R2816" s="86" t="n">
        <v>0.4740892765520781</v>
      </c>
      <c r="S2816" s="86" t="n">
        <v>0.5066656791586431</v>
      </c>
      <c r="T2816" s="86" t="n">
        <v>0.4949515763445292</v>
      </c>
      <c r="U2816" s="86" t="n">
        <v>0.41359629405211</v>
      </c>
      <c r="V2816" s="86" t="n">
        <v>0.4623509883808662</v>
      </c>
      <c r="W2816" s="86" t="n">
        <v>0.5500404367165387</v>
      </c>
      <c r="X2816" s="86" t="n">
        <v>0.4546358135560708</v>
      </c>
      <c r="Y2816" s="86" t="n">
        <v>0.4379141894194722</v>
      </c>
      <c r="Z2816" s="86" t="n">
        <v>0.5076214405360133</v>
      </c>
      <c r="AA2816" s="86" t="n">
        <v>0.4574344120388866</v>
      </c>
      <c r="AB2816" s="86" t="n">
        <v>0.4571229172118991</v>
      </c>
      <c r="AC2816" s="86" t="n">
        <v>0.473848555815769</v>
      </c>
      <c r="AD2816" s="86" t="n">
        <v>0.4722251391368267</v>
      </c>
      <c r="AE2816" s="86" t="n">
        <v>0.430716296527995</v>
      </c>
      <c r="AF2816" s="86" t="n">
        <v>0.3948048220436281</v>
      </c>
      <c r="AG2816" s="86" t="n">
        <v>0.5417953359599615</v>
      </c>
      <c r="AH2816" s="86" t="n">
        <v>0.4681589913452292</v>
      </c>
      <c r="AI2816" s="86" t="n">
        <v>0.4719375305026842</v>
      </c>
      <c r="AJ2816" s="86" t="n">
        <v>0.5698861836172651</v>
      </c>
      <c r="AK2816" s="86" t="n">
        <v>0.5295373218657794</v>
      </c>
    </row>
    <row r="2817">
      <c r="A2817" s="86" t="n">
        <v>10</v>
      </c>
      <c r="B2817" s="86" t="n">
        <v>0.5223989760468093</v>
      </c>
      <c r="C2817" s="86" t="n">
        <v>0.5187054477340133</v>
      </c>
      <c r="D2817" s="86" t="n">
        <v>0.5271954674220963</v>
      </c>
      <c r="E2817" s="86" t="n">
        <v>0.5324721923214927</v>
      </c>
      <c r="F2817" s="86" t="n">
        <v>0.5208435649284991</v>
      </c>
      <c r="G2817" s="86" t="n">
        <v>0.5192736540299459</v>
      </c>
      <c r="H2817" s="86" t="n">
        <v>0.5500728332119446</v>
      </c>
      <c r="I2817" s="86" t="n">
        <v>0.5255291377677679</v>
      </c>
      <c r="J2817" s="86" t="n">
        <v>0.5488790406673617</v>
      </c>
      <c r="K2817" s="86" t="n">
        <v>0.6765616463303589</v>
      </c>
      <c r="L2817" s="86" t="n">
        <v>0.520878559570936</v>
      </c>
      <c r="M2817" s="86" t="n">
        <v>0.6053753341521566</v>
      </c>
      <c r="N2817" s="86" t="n">
        <v>0.45926143024619</v>
      </c>
      <c r="O2817" s="86" t="n">
        <v>0.4995189796871994</v>
      </c>
      <c r="P2817" s="86" t="n">
        <v>0.5446599289811527</v>
      </c>
      <c r="Q2817" s="86" t="n">
        <v>0.3385056721867258</v>
      </c>
      <c r="R2817" s="86" t="n">
        <v>0.4627525715263017</v>
      </c>
      <c r="S2817" s="86" t="n">
        <v>0.5273292845504369</v>
      </c>
      <c r="T2817" s="86" t="n">
        <v>0.5760354419946424</v>
      </c>
      <c r="U2817" s="86" t="n">
        <v>0.4255194386348978</v>
      </c>
      <c r="V2817" s="86" t="n">
        <v>0.5113424878024243</v>
      </c>
      <c r="W2817" s="86" t="n">
        <v>0.5948241002830571</v>
      </c>
      <c r="X2817" s="86" t="n">
        <v>0.5131741852232897</v>
      </c>
      <c r="Y2817" s="86" t="n">
        <v>0.4980118907865339</v>
      </c>
      <c r="Z2817" s="86" t="n">
        <v>0.6068676716917922</v>
      </c>
      <c r="AA2817" s="86" t="n">
        <v>0.5159641763217473</v>
      </c>
      <c r="AB2817" s="86" t="n">
        <v>0.5604553781732529</v>
      </c>
      <c r="AC2817" s="86" t="n">
        <v>0.6261709601873537</v>
      </c>
      <c r="AD2817" s="86" t="n">
        <v>0.5083692113829676</v>
      </c>
      <c r="AE2817" s="86" t="n">
        <v>0.4829527682202064</v>
      </c>
      <c r="AF2817" s="86" t="n">
        <v>0.4074339839265212</v>
      </c>
      <c r="AG2817" s="86" t="n">
        <v>0.4943829198168457</v>
      </c>
      <c r="AH2817" s="86" t="n">
        <v>0.4849877123624319</v>
      </c>
      <c r="AI2817" s="86" t="n">
        <v>0.5056124938994631</v>
      </c>
      <c r="AJ2817" s="86" t="n">
        <v>0.5207526016914042</v>
      </c>
      <c r="AK2817" s="86" t="n">
        <v>0.5304790005650072</v>
      </c>
    </row>
    <row r="2818">
      <c r="A2818" s="86" t="n">
        <v>11</v>
      </c>
      <c r="B2818" s="86" t="n">
        <v>0.5028341561528616</v>
      </c>
      <c r="C2818" s="86" t="n">
        <v>0.4981268536344242</v>
      </c>
      <c r="D2818" s="86" t="n">
        <v>0.5187535410764873</v>
      </c>
      <c r="E2818" s="86" t="n">
        <v>0.5111230714029422</v>
      </c>
      <c r="F2818" s="86" t="n">
        <v>0.5042033800375559</v>
      </c>
      <c r="G2818" s="86" t="n">
        <v>0.5209302325581396</v>
      </c>
      <c r="H2818" s="86" t="n">
        <v>0.5335032774945374</v>
      </c>
      <c r="I2818" s="86" t="n">
        <v>0.5128861362065874</v>
      </c>
      <c r="J2818" s="86" t="n">
        <v>0.5458159541188738</v>
      </c>
      <c r="K2818" s="86" t="n">
        <v>0.6751047168093244</v>
      </c>
      <c r="L2818" s="86" t="n">
        <v>0.5101264206359339</v>
      </c>
      <c r="M2818" s="86" t="n">
        <v>0.6034246080485515</v>
      </c>
      <c r="N2818" s="86" t="n">
        <v>0.4235052754982415</v>
      </c>
      <c r="O2818" s="86" t="n">
        <v>0.4827244990517028</v>
      </c>
      <c r="P2818" s="86" t="n">
        <v>0.5444414094509696</v>
      </c>
      <c r="Q2818" s="86" t="n">
        <v>0.3654974572956057</v>
      </c>
      <c r="R2818" s="86" t="n">
        <v>0.4578904932932639</v>
      </c>
      <c r="S2818" s="86" t="n">
        <v>0.5286624203821655</v>
      </c>
      <c r="T2818" s="86" t="n">
        <v>0.6143622501545436</v>
      </c>
      <c r="U2818" s="86" t="n">
        <v>0.4488379820566447</v>
      </c>
      <c r="V2818" s="86" t="n">
        <v>0.5579699210301292</v>
      </c>
      <c r="W2818" s="86" t="n">
        <v>0.6532551556813587</v>
      </c>
      <c r="X2818" s="86" t="n">
        <v>0.5638481524752819</v>
      </c>
      <c r="Y2818" s="86" t="n">
        <v>0.5683720225697733</v>
      </c>
      <c r="Z2818" s="86" t="n">
        <v>0.6654103852596315</v>
      </c>
      <c r="AA2818" s="86" t="n">
        <v>0.5727460380876281</v>
      </c>
      <c r="AB2818" s="86" t="n">
        <v>0.6140190177091512</v>
      </c>
      <c r="AC2818" s="86" t="n">
        <v>0.7726385636221702</v>
      </c>
      <c r="AD2818" s="86" t="n">
        <v>0.572046623963037</v>
      </c>
      <c r="AE2818" s="86" t="n">
        <v>0.5273694088207694</v>
      </c>
      <c r="AF2818" s="86" t="n">
        <v>0.5647244546498278</v>
      </c>
      <c r="AG2818" s="86" t="n">
        <v>0.495261420508998</v>
      </c>
      <c r="AH2818" s="86" t="n">
        <v>0.5287958115183247</v>
      </c>
      <c r="AI2818" s="86" t="n">
        <v>0.6069627460549862</v>
      </c>
      <c r="AJ2818" s="86" t="n">
        <v>0.5139284930905901</v>
      </c>
      <c r="AK2818" s="86" t="n">
        <v>0.5374474229392932</v>
      </c>
    </row>
    <row r="2819">
      <c r="A2819" s="86" t="n">
        <v>12</v>
      </c>
      <c r="B2819" s="86" t="n">
        <v>0.5024684585847505</v>
      </c>
      <c r="C2819" s="86" t="n">
        <v>0.5021593215047609</v>
      </c>
      <c r="D2819" s="86" t="n">
        <v>0.5185835694050992</v>
      </c>
      <c r="E2819" s="86" t="n">
        <v>0.5215285252960172</v>
      </c>
      <c r="F2819" s="86" t="n">
        <v>0.5058211757908422</v>
      </c>
      <c r="G2819" s="86" t="n">
        <v>0.5232876712328768</v>
      </c>
      <c r="H2819" s="86" t="n">
        <v>0.5298616168973053</v>
      </c>
      <c r="I2819" s="86" t="n">
        <v>0.4970951808153967</v>
      </c>
      <c r="J2819" s="86" t="n">
        <v>0.5379301355578727</v>
      </c>
      <c r="K2819" s="86" t="n">
        <v>0.6532507739938082</v>
      </c>
      <c r="L2819" s="86" t="n">
        <v>0.4903077512450513</v>
      </c>
      <c r="M2819" s="86" t="n">
        <v>0.5859403222310526</v>
      </c>
      <c r="N2819" s="86" t="n">
        <v>0.4305392731535756</v>
      </c>
      <c r="O2819" s="86" t="n">
        <v>0.4738187515461368</v>
      </c>
      <c r="P2819" s="86" t="n">
        <v>0.5299644905763454</v>
      </c>
      <c r="Q2819" s="86" t="n">
        <v>0.3913156865301864</v>
      </c>
      <c r="R2819" s="86" t="n">
        <v>0.4501698062498474</v>
      </c>
      <c r="S2819" s="86" t="n">
        <v>0.5144423048437268</v>
      </c>
      <c r="T2819" s="86" t="n">
        <v>0.6681434164434371</v>
      </c>
      <c r="U2819" s="86" t="n">
        <v>0.4843337698637633</v>
      </c>
      <c r="V2819" s="86" t="n">
        <v>0.5840752477239575</v>
      </c>
      <c r="W2819" s="86" t="n">
        <v>0.7010715729882734</v>
      </c>
      <c r="X2819" s="86" t="n">
        <v>0.6255078731232671</v>
      </c>
      <c r="Y2819" s="86" t="n">
        <v>0.6201007308668156</v>
      </c>
      <c r="Z2819" s="86" t="n">
        <v>0.6733668341708541</v>
      </c>
      <c r="AA2819" s="86" t="n">
        <v>0.6323411905713144</v>
      </c>
      <c r="AB2819" s="86" t="n">
        <v>0.6680188432347554</v>
      </c>
      <c r="AC2819" s="86" t="n">
        <v>0.8509953161592506</v>
      </c>
      <c r="AD2819" s="86" t="n">
        <v>0.6012811088942561</v>
      </c>
      <c r="AE2819" s="86" t="n">
        <v>0.6172453341674488</v>
      </c>
      <c r="AF2819" s="86" t="n">
        <v>0.7309127439724454</v>
      </c>
      <c r="AG2819" s="86" t="n">
        <v>0.541103183899478</v>
      </c>
      <c r="AH2819" s="86" t="n">
        <v>0.5748477401431777</v>
      </c>
      <c r="AI2819" s="86" t="n">
        <v>0.7271839921913128</v>
      </c>
      <c r="AJ2819" s="86" t="n">
        <v>0.5272598766786089</v>
      </c>
      <c r="AK2819" s="86" t="n">
        <v>0.5666394626153557</v>
      </c>
    </row>
    <row r="2820">
      <c r="A2820" s="86" t="n">
        <v>13</v>
      </c>
      <c r="B2820" s="86" t="n">
        <v>0.4918632291095265</v>
      </c>
      <c r="C2820" s="86" t="n">
        <v>0.4871741505801551</v>
      </c>
      <c r="D2820" s="86" t="n">
        <v>0.5147875354107649</v>
      </c>
      <c r="E2820" s="86" t="n">
        <v>0.5043057050592035</v>
      </c>
      <c r="F2820" s="86" t="n">
        <v>0.4897876643073813</v>
      </c>
      <c r="G2820" s="86" t="n">
        <v>0.5163427843262185</v>
      </c>
      <c r="H2820" s="86" t="n">
        <v>0.5092862345229424</v>
      </c>
      <c r="I2820" s="86" t="n">
        <v>0.4930002815243261</v>
      </c>
      <c r="J2820" s="86" t="n">
        <v>0.5447080291970804</v>
      </c>
      <c r="K2820" s="86" t="n">
        <v>0.5878710617373885</v>
      </c>
      <c r="L2820" s="86" t="n">
        <v>0.4901034350657642</v>
      </c>
      <c r="M2820" s="86" t="n">
        <v>0.5656383209305686</v>
      </c>
      <c r="N2820" s="86" t="n">
        <v>0.4362543962485346</v>
      </c>
      <c r="O2820" s="86" t="n">
        <v>0.4773370715483357</v>
      </c>
      <c r="P2820" s="86" t="n">
        <v>0.5378858235454793</v>
      </c>
      <c r="Q2820" s="86" t="n">
        <v>0.4501238753422871</v>
      </c>
      <c r="R2820" s="86" t="n">
        <v>0.4632656551589339</v>
      </c>
      <c r="S2820" s="86" t="n">
        <v>0.5222929936305732</v>
      </c>
      <c r="T2820" s="86" t="n">
        <v>0.6873068205233875</v>
      </c>
      <c r="U2820" s="86" t="n">
        <v>0.5150798459764274</v>
      </c>
      <c r="V2820" s="86" t="n">
        <v>0.6341230320406418</v>
      </c>
      <c r="W2820" s="86" t="n">
        <v>0.7074403558431057</v>
      </c>
      <c r="X2820" s="86" t="n">
        <v>0.6500950354857271</v>
      </c>
      <c r="Y2820" s="86" t="n">
        <v>0.6571742341045934</v>
      </c>
      <c r="Z2820" s="86" t="n">
        <v>0.6693467336683416</v>
      </c>
      <c r="AA2820" s="86" t="n">
        <v>0.663237448395259</v>
      </c>
      <c r="AB2820" s="86" t="n">
        <v>0.7096746052516792</v>
      </c>
      <c r="AC2820" s="86" t="n">
        <v>0.8841725214676035</v>
      </c>
      <c r="AD2820" s="86" t="n">
        <v>0.6275963456893835</v>
      </c>
      <c r="AE2820" s="86" t="n">
        <v>0.6741737045146493</v>
      </c>
      <c r="AF2820" s="86" t="n">
        <v>0.8478760045924224</v>
      </c>
      <c r="AG2820" s="86" t="n">
        <v>0.5644500053242466</v>
      </c>
      <c r="AH2820" s="86" t="n">
        <v>0.6268832140185919</v>
      </c>
      <c r="AI2820" s="86" t="n">
        <v>0.8474052383276396</v>
      </c>
      <c r="AJ2820" s="86" t="n">
        <v>0.5216299870829372</v>
      </c>
      <c r="AK2820" s="86" t="n">
        <v>0.5797601858245968</v>
      </c>
    </row>
    <row r="2821">
      <c r="A2821" s="86" t="n">
        <v>14</v>
      </c>
      <c r="B2821" s="86" t="n">
        <v>0.4946059608703603</v>
      </c>
      <c r="C2821" s="86" t="n">
        <v>0.4890733128674749</v>
      </c>
      <c r="D2821" s="86" t="n">
        <v>0.5286118980169973</v>
      </c>
      <c r="E2821" s="86" t="n">
        <v>0.4998205956225332</v>
      </c>
      <c r="F2821" s="86" t="n">
        <v>0.4903076700852231</v>
      </c>
      <c r="G2821" s="86" t="n">
        <v>0.5308697037273017</v>
      </c>
      <c r="H2821" s="86" t="n">
        <v>0.5103787327021122</v>
      </c>
      <c r="I2821" s="86" t="n">
        <v>0.4915926598930206</v>
      </c>
      <c r="J2821" s="86" t="n">
        <v>0.543274244004171</v>
      </c>
      <c r="K2821" s="86" t="n">
        <v>0.5789473684210528</v>
      </c>
      <c r="L2821" s="86" t="n">
        <v>0.4897203422296</v>
      </c>
      <c r="M2821" s="86" t="n">
        <v>0.5617368687233582</v>
      </c>
      <c r="N2821" s="86" t="n">
        <v>0.4824150058616647</v>
      </c>
      <c r="O2821" s="86" t="n">
        <v>0.4894587834309118</v>
      </c>
      <c r="P2821" s="86" t="n">
        <v>0.5400163889647637</v>
      </c>
      <c r="Q2821" s="86" t="n">
        <v>0.5234059199374103</v>
      </c>
      <c r="R2821" s="86" t="n">
        <v>0.4813213125167976</v>
      </c>
      <c r="S2821" s="86" t="n">
        <v>0.5282921048733521</v>
      </c>
      <c r="T2821" s="86" t="n">
        <v>0.7243972800329694</v>
      </c>
      <c r="U2821" s="86" t="n">
        <v>0.55526670706202</v>
      </c>
      <c r="V2821" s="86" t="n">
        <v>0.6657109803329813</v>
      </c>
      <c r="W2821" s="86" t="n">
        <v>0.7411039223615044</v>
      </c>
      <c r="X2821" s="86" t="n">
        <v>0.6799135089891363</v>
      </c>
      <c r="Y2821" s="86" t="n">
        <v>0.6940583936077556</v>
      </c>
      <c r="Z2821" s="86" t="n">
        <v>0.7376046901172527</v>
      </c>
      <c r="AA2821" s="86" t="n">
        <v>0.7070015980823011</v>
      </c>
      <c r="AB2821" s="86" t="n">
        <v>0.7212771525778592</v>
      </c>
      <c r="AC2821" s="86" t="n">
        <v>0.9409640905542543</v>
      </c>
      <c r="AD2821" s="86" t="n">
        <v>0.6822429906542058</v>
      </c>
      <c r="AE2821" s="86" t="n">
        <v>0.7317276613491818</v>
      </c>
      <c r="AF2821" s="86" t="n">
        <v>0.9292479908151552</v>
      </c>
      <c r="AG2821" s="86" t="n">
        <v>0.6055531892237247</v>
      </c>
      <c r="AH2821" s="86" t="n">
        <v>0.6768351319585426</v>
      </c>
      <c r="AI2821" s="86" t="n">
        <v>0.9344395640149666</v>
      </c>
      <c r="AJ2821" s="86" t="n">
        <v>0.5346445370573468</v>
      </c>
      <c r="AK2821" s="86" t="n">
        <v>0.6040554962646744</v>
      </c>
    </row>
    <row r="2822">
      <c r="A2822" s="86" t="n">
        <v>15</v>
      </c>
      <c r="B2822" s="86" t="n">
        <v>0.4889376485646371</v>
      </c>
      <c r="C2822" s="86" t="n">
        <v>0.4847026380144648</v>
      </c>
      <c r="D2822" s="86" t="n">
        <v>0.5196033994334278</v>
      </c>
      <c r="E2822" s="86" t="n">
        <v>0.4872622891998566</v>
      </c>
      <c r="F2822" s="86" t="n">
        <v>0.4860320670229669</v>
      </c>
      <c r="G2822" s="86" t="n">
        <v>0.5222682382924498</v>
      </c>
      <c r="H2822" s="86" t="n">
        <v>0.502367079388201</v>
      </c>
      <c r="I2822" s="86" t="n">
        <v>0.5027256673406186</v>
      </c>
      <c r="J2822" s="86" t="n">
        <v>0.5434697601668405</v>
      </c>
      <c r="K2822" s="86" t="n">
        <v>0.6004370788563104</v>
      </c>
      <c r="L2822" s="86" t="n">
        <v>0.4997062954922741</v>
      </c>
      <c r="M2822" s="86" t="n">
        <v>0.5673722996893288</v>
      </c>
      <c r="N2822" s="86" t="n">
        <v>0.5753223915592028</v>
      </c>
      <c r="O2822" s="86" t="n">
        <v>0.5195019378246887</v>
      </c>
      <c r="P2822" s="86" t="n">
        <v>0.542420103796777</v>
      </c>
      <c r="Q2822" s="86" t="n">
        <v>0.6565393141217891</v>
      </c>
      <c r="R2822" s="86" t="n">
        <v>0.5302108529404579</v>
      </c>
      <c r="S2822" s="86" t="n">
        <v>0.5331062064879278</v>
      </c>
      <c r="T2822" s="86" t="n">
        <v>0.796105501751494</v>
      </c>
      <c r="U2822" s="86" t="n">
        <v>0.6284279040675516</v>
      </c>
      <c r="V2822" s="86" t="n">
        <v>0.7463910266083195</v>
      </c>
      <c r="W2822" s="86" t="n">
        <v>0.800849171047311</v>
      </c>
      <c r="X2822" s="86" t="n">
        <v>0.7569707220953146</v>
      </c>
      <c r="Y2822" s="86" t="n">
        <v>0.7525277388571214</v>
      </c>
      <c r="Z2822" s="86" t="n">
        <v>0.8404522613065326</v>
      </c>
      <c r="AA2822" s="86" t="n">
        <v>0.7994073778132906</v>
      </c>
      <c r="AB2822" s="86" t="n">
        <v>0.773663089941551</v>
      </c>
      <c r="AC2822" s="86" t="n">
        <v>0.9579430132708822</v>
      </c>
      <c r="AD2822" s="86" t="n">
        <v>0.7786621862858346</v>
      </c>
      <c r="AE2822" s="86" t="n">
        <v>0.7966843916171411</v>
      </c>
      <c r="AF2822" s="86" t="n">
        <v>0.9859357060849596</v>
      </c>
      <c r="AG2822" s="86" t="n">
        <v>0.6467096155893941</v>
      </c>
      <c r="AH2822" s="86" t="n">
        <v>0.6970295971791858</v>
      </c>
      <c r="AI2822" s="86" t="n">
        <v>1</v>
      </c>
      <c r="AJ2822" s="86" t="n">
        <v>0.5374229241305355</v>
      </c>
      <c r="AK2822" s="86" t="n">
        <v>0.6026115889258584</v>
      </c>
    </row>
    <row r="2823">
      <c r="A2823" s="86" t="n">
        <v>16</v>
      </c>
      <c r="B2823" s="86" t="n">
        <v>0.5033827025050285</v>
      </c>
      <c r="C2823" s="86" t="n">
        <v>0.5016390030698789</v>
      </c>
      <c r="D2823" s="86" t="n">
        <v>0.5197733711048159</v>
      </c>
      <c r="E2823" s="86" t="n">
        <v>0.506637961966272</v>
      </c>
      <c r="F2823" s="86" t="n">
        <v>0.5017766864076267</v>
      </c>
      <c r="G2823" s="86" t="n">
        <v>0.5248168206435171</v>
      </c>
      <c r="H2823" s="86" t="n">
        <v>0.5107428987618353</v>
      </c>
      <c r="I2823" s="86" t="n">
        <v>0.5515829345072042</v>
      </c>
      <c r="J2823" s="86" t="n">
        <v>0.5852450469238789</v>
      </c>
      <c r="K2823" s="86" t="n">
        <v>0.6492442178109634</v>
      </c>
      <c r="L2823" s="86" t="n">
        <v>0.5516792235985184</v>
      </c>
      <c r="M2823" s="86" t="n">
        <v>0.6199696553717217</v>
      </c>
      <c r="N2823" s="86" t="n">
        <v>0.6963657678780774</v>
      </c>
      <c r="O2823" s="86" t="n">
        <v>0.589153679118221</v>
      </c>
      <c r="P2823" s="86" t="n">
        <v>0.5989620322316306</v>
      </c>
      <c r="Q2823" s="86" t="n">
        <v>0.8105359238492633</v>
      </c>
      <c r="R2823" s="86" t="n">
        <v>0.6234210462019596</v>
      </c>
      <c r="S2823" s="86" t="n">
        <v>0.5892460376240557</v>
      </c>
      <c r="T2823" s="86" t="n">
        <v>0.8831650525448176</v>
      </c>
      <c r="U2823" s="86" t="n">
        <v>0.7478157190047107</v>
      </c>
      <c r="V2823" s="86" t="n">
        <v>0.881696091745888</v>
      </c>
      <c r="W2823" s="86" t="n">
        <v>0.8841488071168622</v>
      </c>
      <c r="X2823" s="86" t="n">
        <v>0.8651367987863358</v>
      </c>
      <c r="Y2823" s="86" t="n">
        <v>0.8692392168743136</v>
      </c>
      <c r="Z2823" s="86" t="n">
        <v>0.9530988274706866</v>
      </c>
      <c r="AA2823" s="86" t="n">
        <v>0.9132208017046213</v>
      </c>
      <c r="AB2823" s="86" t="n">
        <v>0.8769955509029049</v>
      </c>
      <c r="AC2823" s="86" t="n">
        <v>1</v>
      </c>
      <c r="AD2823" s="86" t="n">
        <v>0.8910427386327838</v>
      </c>
      <c r="AE2823" s="86" t="n">
        <v>0.882806798039829</v>
      </c>
      <c r="AF2823" s="86" t="n">
        <v>1</v>
      </c>
      <c r="AG2823" s="86" t="n">
        <v>0.6825950378021509</v>
      </c>
      <c r="AH2823" s="86" t="n">
        <v>0.706646009189016</v>
      </c>
      <c r="AI2823" s="86" t="n">
        <v>0.9925166748007157</v>
      </c>
      <c r="AJ2823" s="86" t="n">
        <v>0.5509249104335747</v>
      </c>
      <c r="AK2823" s="86" t="n">
        <v>0.598342645489359</v>
      </c>
    </row>
    <row r="2824">
      <c r="A2824" s="86" t="n">
        <v>17</v>
      </c>
      <c r="B2824" s="86" t="n">
        <v>0.5642713475955385</v>
      </c>
      <c r="C2824" s="86" t="n">
        <v>0.5606431135855142</v>
      </c>
      <c r="D2824" s="86" t="n">
        <v>0.5775070821529744</v>
      </c>
      <c r="E2824" s="86" t="n">
        <v>0.5608180839612487</v>
      </c>
      <c r="F2824" s="86" t="n">
        <v>0.5572439693774375</v>
      </c>
      <c r="G2824" s="86" t="n">
        <v>0.5824784963364128</v>
      </c>
      <c r="H2824" s="86" t="n">
        <v>0.5571740713765477</v>
      </c>
      <c r="I2824" s="86" t="n">
        <v>0.6298466972077904</v>
      </c>
      <c r="J2824" s="86" t="n">
        <v>0.658237747653806</v>
      </c>
      <c r="K2824" s="86" t="n">
        <v>0.774175924239665</v>
      </c>
      <c r="L2824" s="86" t="n">
        <v>0.6260247733367382</v>
      </c>
      <c r="M2824" s="86" t="n">
        <v>0.7098475543674589</v>
      </c>
      <c r="N2824" s="86" t="n">
        <v>0.8509671746776084</v>
      </c>
      <c r="O2824" s="86" t="n">
        <v>0.6825815673016135</v>
      </c>
      <c r="P2824" s="86" t="n">
        <v>0.6579623053810435</v>
      </c>
      <c r="Q2824" s="86" t="n">
        <v>0.9374103533707132</v>
      </c>
      <c r="R2824" s="86" t="n">
        <v>0.7196608761513842</v>
      </c>
      <c r="S2824" s="86" t="n">
        <v>0.6853799437120427</v>
      </c>
      <c r="T2824" s="86" t="n">
        <v>0.9741397073974862</v>
      </c>
      <c r="U2824" s="86" t="n">
        <v>0.8996501241179807</v>
      </c>
      <c r="V2824" s="86" t="n">
        <v>0.9958251597002162</v>
      </c>
      <c r="W2824" s="86" t="n">
        <v>0.9826122118883949</v>
      </c>
      <c r="X2824" s="86" t="n">
        <v>0.9607826041466859</v>
      </c>
      <c r="Y2824" s="86" t="n">
        <v>0.9861400386261219</v>
      </c>
      <c r="Z2824" s="86" t="n">
        <v>1</v>
      </c>
      <c r="AA2824" s="86" t="n">
        <v>0.9921927020908241</v>
      </c>
      <c r="AB2824" s="86" t="n">
        <v>0.9943295821338218</v>
      </c>
      <c r="AC2824" s="86" t="n">
        <v>0.9969750195160032</v>
      </c>
      <c r="AD2824" s="86" t="n">
        <v>0.9345794392523367</v>
      </c>
      <c r="AE2824" s="86" t="n">
        <v>0.9488061724533418</v>
      </c>
      <c r="AF2824" s="86" t="n">
        <v>0.9476176808266361</v>
      </c>
      <c r="AG2824" s="86" t="n">
        <v>0.7050367373016717</v>
      </c>
      <c r="AH2824" s="86" t="n">
        <v>0.7281760871888022</v>
      </c>
      <c r="AI2824" s="86" t="n">
        <v>0.9202863185293639</v>
      </c>
      <c r="AJ2824" s="86" t="n">
        <v>0.5906509712168848</v>
      </c>
      <c r="AK2824" s="86" t="n">
        <v>0.6378303722769789</v>
      </c>
    </row>
    <row r="2825">
      <c r="A2825" s="86" t="n">
        <v>18</v>
      </c>
      <c r="B2825" s="86" t="n">
        <v>0.6599012616566101</v>
      </c>
      <c r="C2825" s="86" t="n">
        <v>0.6567979603517351</v>
      </c>
      <c r="D2825" s="86" t="n">
        <v>0.6762606232294617</v>
      </c>
      <c r="E2825" s="86" t="n">
        <v>0.6505202726946538</v>
      </c>
      <c r="F2825" s="86" t="n">
        <v>0.6488805431171457</v>
      </c>
      <c r="G2825" s="86" t="n">
        <v>0.6745460337687161</v>
      </c>
      <c r="H2825" s="86" t="n">
        <v>0.6387472687545521</v>
      </c>
      <c r="I2825" s="86" t="n">
        <v>0.7309139303355255</v>
      </c>
      <c r="J2825" s="86" t="n">
        <v>0.7494134515119916</v>
      </c>
      <c r="K2825" s="86" t="n">
        <v>0.8479329812420326</v>
      </c>
      <c r="L2825" s="86" t="n">
        <v>0.7277742306218871</v>
      </c>
      <c r="M2825" s="86" t="n">
        <v>0.7869373600173398</v>
      </c>
      <c r="N2825" s="86" t="n">
        <v>0.9706916764361078</v>
      </c>
      <c r="O2825" s="86" t="n">
        <v>0.8072620323795388</v>
      </c>
      <c r="P2825" s="86" t="n">
        <v>0.734881180005463</v>
      </c>
      <c r="Q2825" s="86" t="n">
        <v>1</v>
      </c>
      <c r="R2825" s="86" t="n">
        <v>0.8133108553837135</v>
      </c>
      <c r="S2825" s="86" t="n">
        <v>0.8057324840764332</v>
      </c>
      <c r="T2825" s="86" t="n">
        <v>1</v>
      </c>
      <c r="U2825" s="86" t="n">
        <v>0.9889955239342468</v>
      </c>
      <c r="V2825" s="86" t="n">
        <v>0.991549720838992</v>
      </c>
      <c r="W2825" s="86" t="n">
        <v>1</v>
      </c>
      <c r="X2825" s="86" t="n">
        <v>1</v>
      </c>
      <c r="Y2825" s="86" t="n">
        <v>1</v>
      </c>
      <c r="Z2825" s="86" t="n">
        <v>0.9695142378559463</v>
      </c>
      <c r="AA2825" s="86" t="n">
        <v>1</v>
      </c>
      <c r="AB2825" s="86" t="n">
        <v>1</v>
      </c>
      <c r="AC2825" s="86" t="n">
        <v>0.9798009367681499</v>
      </c>
      <c r="AD2825" s="86" t="n">
        <v>0.948230599600966</v>
      </c>
      <c r="AE2825" s="86" t="n">
        <v>0.9591283494943178</v>
      </c>
      <c r="AF2825" s="86" t="n">
        <v>0.9477611940298508</v>
      </c>
      <c r="AG2825" s="86" t="n">
        <v>0.7535938664678946</v>
      </c>
      <c r="AH2825" s="86" t="n">
        <v>0.7967197350144247</v>
      </c>
      <c r="AI2825" s="86" t="n">
        <v>0.9227265332682609</v>
      </c>
      <c r="AJ2825" s="86" t="n">
        <v>0.6784869976359338</v>
      </c>
      <c r="AK2825" s="86" t="n">
        <v>0.7274781844434679</v>
      </c>
    </row>
    <row r="2826">
      <c r="A2826" s="86" t="n">
        <v>19</v>
      </c>
      <c r="B2826" s="86" t="n">
        <v>0.7670506491131835</v>
      </c>
      <c r="C2826" s="86" t="n">
        <v>0.7664550705031479</v>
      </c>
      <c r="D2826" s="86" t="n">
        <v>0.7827195467422096</v>
      </c>
      <c r="E2826" s="86" t="n">
        <v>0.7542160028704702</v>
      </c>
      <c r="F2826" s="86" t="n">
        <v>0.7558861765130724</v>
      </c>
      <c r="G2826" s="86" t="n">
        <v>0.7762344695762982</v>
      </c>
      <c r="H2826" s="86" t="n">
        <v>0.7434450109249818</v>
      </c>
      <c r="I2826" s="86" t="n">
        <v>0.8224093363703836</v>
      </c>
      <c r="J2826" s="86" t="n">
        <v>0.8280761209593328</v>
      </c>
      <c r="K2826" s="86" t="n">
        <v>0.8424694955381534</v>
      </c>
      <c r="L2826" s="86" t="n">
        <v>0.8099859532626738</v>
      </c>
      <c r="M2826" s="86" t="n">
        <v>0.8237844086409942</v>
      </c>
      <c r="N2826" s="86" t="n">
        <v>0.9683470105509967</v>
      </c>
      <c r="O2826" s="86" t="n">
        <v>0.8446716692779196</v>
      </c>
      <c r="P2826" s="86" t="n">
        <v>0.7972685058727124</v>
      </c>
      <c r="Q2826" s="86" t="n">
        <v>0.9671404355196246</v>
      </c>
      <c r="R2826" s="86" t="n">
        <v>0.8596349776442134</v>
      </c>
      <c r="S2826" s="86" t="n">
        <v>0.8497259665234779</v>
      </c>
      <c r="T2826" s="86" t="n">
        <v>0.9657943540078301</v>
      </c>
      <c r="U2826" s="86" t="n">
        <v>0.9713649068626493</v>
      </c>
      <c r="V2826" s="86" t="n">
        <v>0.9677078617775763</v>
      </c>
      <c r="W2826" s="86" t="n">
        <v>0.9558228871815611</v>
      </c>
      <c r="X2826" s="86" t="n">
        <v>0.9650548415784609</v>
      </c>
      <c r="Y2826" s="86" t="n">
        <v>0.9532320975498921</v>
      </c>
      <c r="Z2826" s="86" t="n">
        <v>0.9169179229480736</v>
      </c>
      <c r="AA2826" s="86" t="n">
        <v>0.9690870954854175</v>
      </c>
      <c r="AB2826" s="86" t="n">
        <v>0.9661955857977841</v>
      </c>
      <c r="AC2826" s="86" t="n">
        <v>0.9556986729117878</v>
      </c>
      <c r="AD2826" s="86" t="n">
        <v>0.9484826210227871</v>
      </c>
      <c r="AE2826" s="86" t="n">
        <v>0.9587634240433743</v>
      </c>
      <c r="AF2826" s="86" t="n">
        <v>0.9638346727898967</v>
      </c>
      <c r="AG2826" s="86" t="n">
        <v>0.8328452773932488</v>
      </c>
      <c r="AH2826" s="86" t="n">
        <v>0.8692167966663106</v>
      </c>
      <c r="AI2826" s="86" t="n">
        <v>0.9564014966650398</v>
      </c>
      <c r="AJ2826" s="86" t="n">
        <v>0.7831639492091347</v>
      </c>
      <c r="AK2826" s="86" t="n">
        <v>0.8232782974449118</v>
      </c>
    </row>
    <row r="2827">
      <c r="A2827" s="86" t="n">
        <v>20</v>
      </c>
      <c r="B2827" s="86" t="n">
        <v>0.8581093435728653</v>
      </c>
      <c r="C2827" s="86" t="n">
        <v>0.8603205161558877</v>
      </c>
      <c r="D2827" s="86" t="n">
        <v>0.8623796033994334</v>
      </c>
      <c r="E2827" s="86" t="n">
        <v>0.8473268747757446</v>
      </c>
      <c r="F2827" s="86" t="n">
        <v>0.8478116423515816</v>
      </c>
      <c r="G2827" s="86" t="n">
        <v>0.8535839439311885</v>
      </c>
      <c r="H2827" s="86" t="n">
        <v>0.8317552804078659</v>
      </c>
      <c r="I2827" s="86" t="n">
        <v>0.925268087937962</v>
      </c>
      <c r="J2827" s="86" t="n">
        <v>0.9273331595411887</v>
      </c>
      <c r="K2827" s="86" t="n">
        <v>0.919868876343107</v>
      </c>
      <c r="L2827" s="86" t="n">
        <v>0.9087983654705656</v>
      </c>
      <c r="M2827" s="86" t="n">
        <v>0.9189364930279604</v>
      </c>
      <c r="N2827" s="86" t="n">
        <v>0.9617526377491209</v>
      </c>
      <c r="O2827" s="86" t="n">
        <v>0.9059124268161954</v>
      </c>
      <c r="P2827" s="86" t="n">
        <v>0.8955476645725212</v>
      </c>
      <c r="Q2827" s="86" t="n">
        <v>0.9481027513365499</v>
      </c>
      <c r="R2827" s="86" t="n">
        <v>0.9036380072809012</v>
      </c>
      <c r="S2827" s="86" t="n">
        <v>0.9263072137461118</v>
      </c>
      <c r="T2827" s="86" t="n">
        <v>0.9281887492272822</v>
      </c>
      <c r="U2827" s="86" t="n">
        <v>0.9591681163386174</v>
      </c>
      <c r="V2827" s="86" t="n">
        <v>0.9702228258135908</v>
      </c>
      <c r="W2827" s="86" t="n">
        <v>0.9280226445612617</v>
      </c>
      <c r="X2827" s="86" t="n">
        <v>0.9614801122988125</v>
      </c>
      <c r="Y2827" s="86" t="n">
        <v>0.9473624417768018</v>
      </c>
      <c r="Z2827" s="86" t="n">
        <v>0.889112227805695</v>
      </c>
      <c r="AA2827" s="86" t="n">
        <v>0.9700858969236913</v>
      </c>
      <c r="AB2827" s="86" t="n">
        <v>0.9757916775713162</v>
      </c>
      <c r="AC2827" s="86" t="n">
        <v>0.9129586260733802</v>
      </c>
      <c r="AD2827" s="86" t="n">
        <v>0.9893310931429176</v>
      </c>
      <c r="AE2827" s="86" t="n">
        <v>0.9970805963924513</v>
      </c>
      <c r="AF2827" s="86" t="n">
        <v>0.9556544202066591</v>
      </c>
      <c r="AG2827" s="86" t="n">
        <v>0.8852358641252261</v>
      </c>
      <c r="AH2827" s="86" t="n">
        <v>0.9147344801795064</v>
      </c>
      <c r="AI2827" s="86" t="n">
        <v>0.936066373840898</v>
      </c>
      <c r="AJ2827" s="86" t="n">
        <v>0.8731203236577224</v>
      </c>
      <c r="AK2827" s="86" t="n">
        <v>0.880092912298324</v>
      </c>
    </row>
    <row r="2828">
      <c r="A2828" s="86" t="n">
        <v>21</v>
      </c>
      <c r="B2828" s="86" t="n">
        <v>0.9722069848235511</v>
      </c>
      <c r="C2828" s="86" t="n">
        <v>0.9764295748998386</v>
      </c>
      <c r="D2828" s="86" t="n">
        <v>0.9707648725212465</v>
      </c>
      <c r="E2828" s="86" t="n">
        <v>0.9594546106925009</v>
      </c>
      <c r="F2828" s="86" t="n">
        <v>0.9597862198468874</v>
      </c>
      <c r="G2828" s="86" t="n">
        <v>0.959732398853138</v>
      </c>
      <c r="H2828" s="86" t="n">
        <v>0.9355426074289875</v>
      </c>
      <c r="I2828" s="86" t="n">
        <v>1</v>
      </c>
      <c r="J2828" s="86" t="n">
        <v>1</v>
      </c>
      <c r="K2828" s="86" t="n">
        <v>0.995082862866509</v>
      </c>
      <c r="L2828" s="86" t="n">
        <v>1</v>
      </c>
      <c r="M2828" s="86" t="n">
        <v>1</v>
      </c>
      <c r="N2828" s="86" t="n">
        <v>1</v>
      </c>
      <c r="O2828" s="86" t="n">
        <v>1</v>
      </c>
      <c r="P2828" s="86" t="n">
        <v>1</v>
      </c>
      <c r="Q2828" s="86" t="n">
        <v>0.9679228061024906</v>
      </c>
      <c r="R2828" s="86" t="n">
        <v>1</v>
      </c>
      <c r="S2828" s="86" t="n">
        <v>1</v>
      </c>
      <c r="T2828" s="86" t="n">
        <v>0.9335462600453328</v>
      </c>
      <c r="U2828" s="86" t="n">
        <v>1</v>
      </c>
      <c r="V2828" s="86" t="n">
        <v>1</v>
      </c>
      <c r="W2828" s="86" t="n">
        <v>0.9118479579458149</v>
      </c>
      <c r="X2828" s="86" t="n">
        <v>0.9755697769717684</v>
      </c>
      <c r="Y2828" s="86" t="n">
        <v>0.9560343848222063</v>
      </c>
      <c r="Z2828" s="86" t="n">
        <v>0.8770519262981573</v>
      </c>
      <c r="AA2828" s="86" t="n">
        <v>0.9713843387934479</v>
      </c>
      <c r="AB2828" s="86" t="n">
        <v>0.9906656198202912</v>
      </c>
      <c r="AC2828" s="86" t="n">
        <v>0.8954918032786885</v>
      </c>
      <c r="AD2828" s="86" t="n">
        <v>1</v>
      </c>
      <c r="AE2828" s="86" t="n">
        <v>1</v>
      </c>
      <c r="AF2828" s="86" t="n">
        <v>0.9922502870264063</v>
      </c>
      <c r="AG2828" s="86" t="n">
        <v>0.9920934937706312</v>
      </c>
      <c r="AH2828" s="86" t="n">
        <v>0.9960465861737368</v>
      </c>
      <c r="AI2828" s="86" t="n">
        <v>0.9915405889051571</v>
      </c>
      <c r="AJ2828" s="86" t="n">
        <v>0.9850113328946408</v>
      </c>
      <c r="AK2828" s="86" t="n">
        <v>0.9841797978529726</v>
      </c>
    </row>
    <row r="2829">
      <c r="A2829" s="86" t="n">
        <v>22</v>
      </c>
      <c r="B2829" s="86" t="n">
        <v>1</v>
      </c>
      <c r="C2829" s="86" t="n">
        <v>1</v>
      </c>
      <c r="D2829" s="86" t="n">
        <v>1</v>
      </c>
      <c r="E2829" s="86" t="n">
        <v>1</v>
      </c>
      <c r="F2829" s="86" t="n">
        <v>1</v>
      </c>
      <c r="G2829" s="86" t="n">
        <v>1</v>
      </c>
      <c r="H2829" s="86" t="n">
        <v>1</v>
      </c>
      <c r="I2829" s="86" t="n">
        <v>0.9319990786476593</v>
      </c>
      <c r="J2829" s="86" t="n">
        <v>0.95633472367049</v>
      </c>
      <c r="K2829" s="86" t="n">
        <v>0.8901839373520307</v>
      </c>
      <c r="L2829" s="86" t="n">
        <v>0.9167411569403651</v>
      </c>
      <c r="M2829" s="86" t="n">
        <v>0.9269561447872263</v>
      </c>
      <c r="N2829" s="86" t="n">
        <v>0.8150644783118405</v>
      </c>
      <c r="O2829" s="86" t="n">
        <v>0.9043456749402161</v>
      </c>
      <c r="P2829" s="86" t="n">
        <v>0.9380497131931165</v>
      </c>
      <c r="Q2829" s="86" t="n">
        <v>0.8246185943408528</v>
      </c>
      <c r="R2829" s="86" t="n">
        <v>0.8995333382198443</v>
      </c>
      <c r="S2829" s="86" t="n">
        <v>0.9221596800474002</v>
      </c>
      <c r="T2829" s="86" t="n">
        <v>0.8171234288069237</v>
      </c>
      <c r="U2829" s="86" t="n">
        <v>0.8628838372979418</v>
      </c>
      <c r="V2829" s="86" t="n">
        <v>0.8773703536039436</v>
      </c>
      <c r="W2829" s="86" t="n">
        <v>0.7968054993934492</v>
      </c>
      <c r="X2829" s="86" t="n">
        <v>0.8486756063961497</v>
      </c>
      <c r="Y2829" s="86" t="n">
        <v>0.8409133941757867</v>
      </c>
      <c r="Z2829" s="86" t="n">
        <v>0.7685092127303182</v>
      </c>
      <c r="AA2829" s="86" t="n">
        <v>0.83153549074444</v>
      </c>
      <c r="AB2829" s="86" t="n">
        <v>0.8710634214429033</v>
      </c>
      <c r="AC2829" s="86" t="n">
        <v>0.754976580796253</v>
      </c>
      <c r="AD2829" s="86" t="n">
        <v>0.8551716895936156</v>
      </c>
      <c r="AE2829" s="86" t="n">
        <v>0.8759774788864562</v>
      </c>
      <c r="AF2829" s="86" t="n">
        <v>0.9550803673938004</v>
      </c>
      <c r="AG2829" s="86" t="n">
        <v>1</v>
      </c>
      <c r="AH2829" s="86" t="n">
        <v>1</v>
      </c>
      <c r="AI2829" s="86" t="n">
        <v>0.9627460549861722</v>
      </c>
      <c r="AJ2829" s="86" t="n">
        <v>1</v>
      </c>
      <c r="AK2829" s="86" t="n">
        <v>1</v>
      </c>
    </row>
    <row r="2830">
      <c r="A2830" s="86" t="n">
        <v>23</v>
      </c>
      <c r="B2830" s="86" t="n">
        <v>0.8866337538855368</v>
      </c>
      <c r="C2830" s="86" t="n">
        <v>0.8659139393308705</v>
      </c>
      <c r="D2830" s="86" t="n">
        <v>0.9152407932011332</v>
      </c>
      <c r="E2830" s="86" t="n">
        <v>0.8862576246860424</v>
      </c>
      <c r="F2830" s="86" t="n">
        <v>0.8768164090712119</v>
      </c>
      <c r="G2830" s="86" t="n">
        <v>0.9111181905065309</v>
      </c>
      <c r="H2830" s="86" t="n">
        <v>0.9155134741442097</v>
      </c>
      <c r="I2830" s="86" t="n">
        <v>0.788600824098482</v>
      </c>
      <c r="J2830" s="86" t="n">
        <v>0.8169968717413973</v>
      </c>
      <c r="K2830" s="86" t="n">
        <v>0.7375705700236751</v>
      </c>
      <c r="L2830" s="86" t="n">
        <v>0.7605669773975222</v>
      </c>
      <c r="M2830" s="86" t="n">
        <v>0.781879921970956</v>
      </c>
      <c r="N2830" s="86" t="n">
        <v>0.617672919109027</v>
      </c>
      <c r="O2830" s="86" t="n">
        <v>0.7307385723317115</v>
      </c>
      <c r="P2830" s="86" t="n">
        <v>0.7867249385413821</v>
      </c>
      <c r="Q2830" s="86" t="n">
        <v>0.5803885773894902</v>
      </c>
      <c r="R2830" s="86" t="n">
        <v>0.7123799750787949</v>
      </c>
      <c r="S2830" s="86" t="n">
        <v>0.7724040882832173</v>
      </c>
      <c r="T2830" s="86" t="n">
        <v>0.6398104265402843</v>
      </c>
      <c r="U2830" s="86" t="n">
        <v>0.6273919587185551</v>
      </c>
      <c r="V2830" s="86" t="n">
        <v>0.7066042955585734</v>
      </c>
      <c r="W2830" s="86" t="n">
        <v>0.6321269712899312</v>
      </c>
      <c r="X2830" s="86" t="n">
        <v>0.6543149598060928</v>
      </c>
      <c r="Y2830" s="86" t="n">
        <v>0.6461165600030296</v>
      </c>
      <c r="Z2830" s="86" t="n">
        <v>0.6252093802345058</v>
      </c>
      <c r="AA2830" s="86" t="n">
        <v>0.6372519643094952</v>
      </c>
      <c r="AB2830" s="86" t="n">
        <v>0.667277327052255</v>
      </c>
      <c r="AC2830" s="86" t="n">
        <v>0.5800156128024981</v>
      </c>
      <c r="AD2830" s="86" t="n">
        <v>0.6705659981098395</v>
      </c>
      <c r="AE2830" s="86" t="n">
        <v>0.6563966218329685</v>
      </c>
      <c r="AF2830" s="86" t="n">
        <v>0.7624856486796785</v>
      </c>
      <c r="AG2830" s="86" t="n">
        <v>0.8475668192950694</v>
      </c>
      <c r="AH2830" s="86" t="n">
        <v>0.8658510524628699</v>
      </c>
      <c r="AI2830" s="86" t="n">
        <v>0.8194241093216204</v>
      </c>
      <c r="AJ2830" s="86" t="n">
        <v>0.8569374375472205</v>
      </c>
      <c r="AK2830" s="86" t="n">
        <v>0.9071504802561365</v>
      </c>
    </row>
    <row r="2831">
      <c r="A2831" s="86" t="n">
        <v>24</v>
      </c>
      <c r="B2831" s="86" t="n">
        <v>0.7418175169135125</v>
      </c>
      <c r="C2831" s="86" t="n">
        <v>0.7206150163900307</v>
      </c>
      <c r="D2831" s="86" t="n">
        <v>0.7491218130311615</v>
      </c>
      <c r="E2831" s="86" t="n">
        <v>0.7465016146393971</v>
      </c>
      <c r="F2831" s="86" t="n">
        <v>0.7249169435215946</v>
      </c>
      <c r="G2831" s="86" t="n">
        <v>0.7383243071041733</v>
      </c>
      <c r="H2831" s="86" t="n">
        <v>0.7765841223597961</v>
      </c>
      <c r="I2831" s="86" t="n">
        <v>0.6136206587669234</v>
      </c>
      <c r="J2831" s="86" t="n">
        <v>0.6504171011470282</v>
      </c>
      <c r="K2831" s="86" t="n">
        <v>1</v>
      </c>
      <c r="L2831" s="86" t="n">
        <v>0.6386157578853272</v>
      </c>
      <c r="M2831" s="86" t="n">
        <v>0.6112275124629722</v>
      </c>
      <c r="N2831" s="86" t="n">
        <v>0.427168815943728</v>
      </c>
      <c r="O2831" s="86" t="n">
        <v>0.5554272834721421</v>
      </c>
      <c r="P2831" s="86" t="n">
        <v>0.6138213602840754</v>
      </c>
      <c r="Q2831" s="86" t="n">
        <v>0.3726691876385448</v>
      </c>
      <c r="R2831" s="86" t="n">
        <v>0.5158445112267585</v>
      </c>
      <c r="S2831" s="86" t="n">
        <v>0.5810990964301584</v>
      </c>
      <c r="T2831" s="86" t="n">
        <v>0.4866062229548733</v>
      </c>
      <c r="U2831" s="86" t="n">
        <v>0.4436387091730029</v>
      </c>
      <c r="V2831" s="86" t="n">
        <v>0.4877521251446104</v>
      </c>
      <c r="W2831" s="86" t="n">
        <v>0.4756368782854833</v>
      </c>
      <c r="X2831" s="86" t="n">
        <v>0.4371109212338921</v>
      </c>
      <c r="Y2831" s="86" t="n">
        <v>0.4359450145794677</v>
      </c>
      <c r="Z2831" s="86" t="n">
        <v>0.4697654941373534</v>
      </c>
      <c r="AA2831" s="86" t="n">
        <v>0.4447496337728059</v>
      </c>
      <c r="AB2831" s="86" t="n">
        <v>0.4752246357846986</v>
      </c>
      <c r="AC2831" s="86" t="n">
        <v>0.383391881342701</v>
      </c>
      <c r="AD2831" s="86" t="n">
        <v>0.4732752283944136</v>
      </c>
      <c r="AE2831" s="86" t="n">
        <v>0.4687206756334064</v>
      </c>
      <c r="AF2831" s="86" t="n">
        <v>0.5551090700344431</v>
      </c>
      <c r="AG2831" s="86" t="n">
        <v>0.6888244063465019</v>
      </c>
      <c r="AH2831" s="86" t="n">
        <v>0.6824447056309434</v>
      </c>
      <c r="AI2831" s="86" t="n">
        <v>0.6398243045387996</v>
      </c>
      <c r="AJ2831" s="86" t="n">
        <v>0.7079525237015917</v>
      </c>
      <c r="AK2831" s="86" t="n">
        <v>0.7339443781781656</v>
      </c>
    </row>
    <row r="2841">
      <c r="A2841" s="86" t="inlineStr">
        <is>
          <t>RefgChg-Res-8pct-Dec-NTXV-a-cDXGF-SFm1985-CZ08</t>
        </is>
      </c>
      <c r="B2841" s="85" t="n"/>
      <c r="C2841" s="85" t="n"/>
      <c r="D2841" s="85" t="n">
        <v>2015</v>
      </c>
      <c r="E2841" s="85" t="n"/>
      <c r="F2841" s="86" t="inlineStr">
        <is>
          <t>Source Annual kWh:</t>
        </is>
      </c>
      <c r="G2841" s="151" t="n">
        <v>10590.99500000008</v>
      </c>
      <c r="H2841" s="85" t="inlineStr">
        <is>
          <t>DEER</t>
        </is>
      </c>
      <c r="I2841" s="85" t="n"/>
      <c r="J2841" s="85" t="n"/>
      <c r="K2841" s="85" t="inlineStr">
        <is>
          <t>PDAF</t>
        </is>
      </c>
      <c r="L2841" s="85" t="inlineStr">
        <is>
          <t>Monthly</t>
        </is>
      </c>
      <c r="M2841" s="85" t="n"/>
      <c r="N2841" s="85" t="n"/>
      <c r="O2841" s="85" t="n"/>
      <c r="P2841" s="85" t="n"/>
      <c r="Q2841" s="85" t="n"/>
      <c r="R2841" s="85" t="n"/>
      <c r="S2841" s="85" t="n"/>
      <c r="T2841" s="108" t="n"/>
      <c r="U2841" s="85" t="n"/>
      <c r="V2841" s="85" t="n"/>
      <c r="W2841" s="85" t="n"/>
      <c r="X2841" s="85" t="n"/>
      <c r="Y2841" s="85" t="n"/>
      <c r="Z2841" s="85" t="n"/>
      <c r="AA2841" s="85" t="n"/>
      <c r="AB2841" s="85" t="n"/>
      <c r="AC2841" s="85" t="n"/>
      <c r="AD2841" s="85" t="n"/>
      <c r="AE2841" s="85" t="n"/>
      <c r="AF2841" s="85" t="n"/>
      <c r="AG2841" s="85" t="n"/>
      <c r="AH2841" s="85" t="n"/>
      <c r="AI2841" s="85" t="n"/>
      <c r="AJ2841" s="85" t="n"/>
      <c r="AK2841" s="85" t="n"/>
    </row>
    <row r="2842">
      <c r="A2842" s="85" t="n">
        <v>72</v>
      </c>
      <c r="B2842" s="86" t="inlineStr">
        <is>
          <t>RefgChg-Res-8pct-Dec-NTXV-a-20-MM</t>
        </is>
      </c>
      <c r="C2842" s="85" t="n"/>
      <c r="D2842" s="85" t="n"/>
      <c r="E2842" s="85" t="n"/>
      <c r="F2842" s="85" t="inlineStr">
        <is>
          <t>Source Sample Size:</t>
        </is>
      </c>
      <c r="G2842" s="85" t="n">
        <v>0</v>
      </c>
      <c r="H2842" s="85" t="inlineStr">
        <is>
          <t>DEER</t>
        </is>
      </c>
      <c r="I2842" s="85" t="n"/>
      <c r="J2842" s="85" t="n"/>
      <c r="K2842" s="85" t="inlineStr">
        <is>
          <t>WKWE</t>
        </is>
      </c>
      <c r="L2842" s="85" t="inlineStr">
        <is>
          <t>Monthly</t>
        </is>
      </c>
      <c r="M2842" s="85" t="n"/>
      <c r="N2842" s="85" t="inlineStr">
        <is>
          <t>Weekend Peak3</t>
        </is>
      </c>
      <c r="O2842" s="85" t="n"/>
      <c r="P2842" s="85" t="n"/>
      <c r="Q2842" s="85" t="n"/>
      <c r="R2842" s="85" t="n"/>
      <c r="S2842" s="85" t="n"/>
      <c r="T2842" s="85" t="n"/>
      <c r="U2842" s="85" t="n"/>
      <c r="V2842" s="85" t="n"/>
      <c r="W2842" s="85" t="n"/>
      <c r="X2842" s="85" t="n"/>
      <c r="Y2842" s="85" t="n"/>
      <c r="Z2842" s="85" t="n"/>
      <c r="AA2842" s="85" t="n"/>
      <c r="AB2842" s="85" t="n"/>
      <c r="AC2842" s="85" t="n"/>
      <c r="AD2842" s="85" t="n"/>
      <c r="AE2842" s="85" t="n"/>
      <c r="AF2842" s="85" t="n"/>
      <c r="AG2842" s="85" t="n"/>
      <c r="AH2842" s="85" t="n"/>
      <c r="AI2842" s="85" t="n"/>
      <c r="AJ2842" s="85" t="n"/>
      <c r="AK2842" s="85" t="n"/>
    </row>
    <row r="2843">
      <c r="A2843" s="86" t="n"/>
      <c r="B2843" s="86" t="n">
        <v>1</v>
      </c>
      <c r="C2843" s="86" t="inlineStr">
        <is>
          <t>JANUARY</t>
        </is>
      </c>
      <c r="D2843" s="86" t="inlineStr">
        <is>
          <t>JAN</t>
        </is>
      </c>
      <c r="E2843" s="86" t="n">
        <v>2</v>
      </c>
      <c r="F2843" s="86" t="inlineStr">
        <is>
          <t>FEBRUARY</t>
        </is>
      </c>
      <c r="G2843" s="86" t="inlineStr">
        <is>
          <t>FEB</t>
        </is>
      </c>
      <c r="H2843" s="86" t="n">
        <v>3</v>
      </c>
      <c r="I2843" s="86" t="inlineStr">
        <is>
          <t>MARCH</t>
        </is>
      </c>
      <c r="J2843" s="86" t="inlineStr">
        <is>
          <t>MAR</t>
        </is>
      </c>
      <c r="K2843" s="86" t="n">
        <v>4</v>
      </c>
      <c r="L2843" s="86" t="inlineStr">
        <is>
          <t>APRIL</t>
        </is>
      </c>
      <c r="M2843" s="86" t="inlineStr">
        <is>
          <t>APR</t>
        </is>
      </c>
      <c r="N2843" s="86" t="n">
        <v>5</v>
      </c>
      <c r="O2843" s="86" t="inlineStr">
        <is>
          <t>MAY</t>
        </is>
      </c>
      <c r="P2843" s="86" t="inlineStr">
        <is>
          <t>MAY</t>
        </is>
      </c>
      <c r="Q2843" s="86" t="n">
        <v>6</v>
      </c>
      <c r="R2843" s="86" t="inlineStr">
        <is>
          <t>JUNE</t>
        </is>
      </c>
      <c r="S2843" s="86" t="inlineStr">
        <is>
          <t>JUN</t>
        </is>
      </c>
      <c r="T2843" s="86" t="n">
        <v>7</v>
      </c>
      <c r="U2843" s="86" t="inlineStr">
        <is>
          <t>JULY</t>
        </is>
      </c>
      <c r="V2843" s="86" t="inlineStr">
        <is>
          <t>JUL</t>
        </is>
      </c>
      <c r="W2843" s="86" t="n">
        <v>8</v>
      </c>
      <c r="X2843" s="86" t="inlineStr">
        <is>
          <t>AUGUST</t>
        </is>
      </c>
      <c r="Y2843" s="86" t="inlineStr">
        <is>
          <t>AUG</t>
        </is>
      </c>
      <c r="Z2843" s="86" t="n">
        <v>9</v>
      </c>
      <c r="AA2843" s="86" t="inlineStr">
        <is>
          <t>SEPTEMBER</t>
        </is>
      </c>
      <c r="AB2843" s="86" t="inlineStr">
        <is>
          <t>SEP</t>
        </is>
      </c>
      <c r="AC2843" s="86" t="n">
        <v>10</v>
      </c>
      <c r="AD2843" s="86" t="inlineStr">
        <is>
          <t>OCTOBER</t>
        </is>
      </c>
      <c r="AE2843" s="86" t="inlineStr">
        <is>
          <t>OCT</t>
        </is>
      </c>
      <c r="AF2843" s="86" t="n">
        <v>11</v>
      </c>
      <c r="AG2843" s="86" t="inlineStr">
        <is>
          <t>NOVEMBER</t>
        </is>
      </c>
      <c r="AH2843" s="86" t="inlineStr">
        <is>
          <t>NOV</t>
        </is>
      </c>
      <c r="AI2843" s="86" t="n">
        <v>12</v>
      </c>
      <c r="AJ2843" s="86" t="inlineStr">
        <is>
          <t>DECEMBER</t>
        </is>
      </c>
      <c r="AK2843" s="86" t="inlineStr">
        <is>
          <t>DEC</t>
        </is>
      </c>
    </row>
    <row r="2844">
      <c r="A2844" s="85" t="n"/>
      <c r="B2844" s="86" t="n">
        <v>31</v>
      </c>
      <c r="C2844" s="85" t="n"/>
      <c r="D2844" s="85" t="n"/>
      <c r="E2844" s="86" t="n">
        <v>28</v>
      </c>
      <c r="F2844" s="85" t="n"/>
      <c r="G2844" s="85" t="n"/>
      <c r="H2844" s="86" t="n">
        <v>31</v>
      </c>
      <c r="I2844" s="85" t="n"/>
      <c r="J2844" s="85" t="n"/>
      <c r="K2844" s="86" t="n">
        <v>30</v>
      </c>
      <c r="L2844" s="85" t="n"/>
      <c r="M2844" s="85" t="n"/>
      <c r="N2844" s="86" t="n">
        <v>31</v>
      </c>
      <c r="O2844" s="85" t="n"/>
      <c r="P2844" s="85" t="n"/>
      <c r="Q2844" s="86" t="n">
        <v>30</v>
      </c>
      <c r="R2844" s="85" t="n"/>
      <c r="S2844" s="85" t="n"/>
      <c r="T2844" s="86" t="n">
        <v>31</v>
      </c>
      <c r="U2844" s="85" t="n"/>
      <c r="V2844" s="85" t="n"/>
      <c r="W2844" s="86" t="n">
        <v>31</v>
      </c>
      <c r="X2844" s="85" t="n"/>
      <c r="Y2844" s="85" t="n"/>
      <c r="Z2844" s="86" t="n">
        <v>30</v>
      </c>
      <c r="AA2844" s="85" t="n"/>
      <c r="AB2844" s="85" t="n"/>
      <c r="AC2844" s="86" t="n">
        <v>31</v>
      </c>
      <c r="AD2844" s="85" t="n"/>
      <c r="AE2844" s="85" t="n"/>
      <c r="AF2844" s="86" t="n">
        <v>30</v>
      </c>
      <c r="AG2844" s="85" t="n"/>
      <c r="AH2844" s="85" t="n"/>
      <c r="AI2844" s="86" t="n">
        <v>31</v>
      </c>
      <c r="AJ2844" s="85" t="n"/>
      <c r="AK2844" s="85" t="n"/>
    </row>
    <row r="2845">
      <c r="A2845" s="86" t="inlineStr">
        <is>
          <t>RATIOS</t>
        </is>
      </c>
      <c r="B2845" s="86" t="inlineStr">
        <is>
          <t>E.BKDWN</t>
        </is>
      </c>
      <c r="C2845" s="86" t="inlineStr">
        <is>
          <t>PEAK/AVG</t>
        </is>
      </c>
      <c r="D2845" s="86" t="inlineStr">
        <is>
          <t>END/AVG</t>
        </is>
      </c>
      <c r="E2845" s="86" t="inlineStr">
        <is>
          <t>E.BKDWN</t>
        </is>
      </c>
      <c r="F2845" s="86" t="inlineStr">
        <is>
          <t>PEAK/AVG</t>
        </is>
      </c>
      <c r="G2845" s="86" t="inlineStr">
        <is>
          <t>END/AVG</t>
        </is>
      </c>
      <c r="H2845" s="86" t="inlineStr">
        <is>
          <t>E.BKDWN</t>
        </is>
      </c>
      <c r="I2845" s="86" t="inlineStr">
        <is>
          <t>PEAK/AVG</t>
        </is>
      </c>
      <c r="J2845" s="86" t="inlineStr">
        <is>
          <t>END/AVG</t>
        </is>
      </c>
      <c r="K2845" s="86" t="inlineStr">
        <is>
          <t>E.BKDWN</t>
        </is>
      </c>
      <c r="L2845" s="86" t="inlineStr">
        <is>
          <t>PEAK/AVG</t>
        </is>
      </c>
      <c r="M2845" s="86" t="inlineStr">
        <is>
          <t>END/AVG</t>
        </is>
      </c>
      <c r="N2845" s="86" t="inlineStr">
        <is>
          <t>E.BKDWN</t>
        </is>
      </c>
      <c r="O2845" s="86" t="inlineStr">
        <is>
          <t>PEAK/AVG</t>
        </is>
      </c>
      <c r="P2845" s="86" t="inlineStr">
        <is>
          <t>END/AVG</t>
        </is>
      </c>
      <c r="Q2845" s="86" t="inlineStr">
        <is>
          <t>E.BKDWN</t>
        </is>
      </c>
      <c r="R2845" s="86" t="inlineStr">
        <is>
          <t>PEAK/AVG</t>
        </is>
      </c>
      <c r="S2845" s="86" t="inlineStr">
        <is>
          <t>END/AVG</t>
        </is>
      </c>
      <c r="T2845" s="86" t="inlineStr">
        <is>
          <t>E.BKDWN</t>
        </is>
      </c>
      <c r="U2845" s="86" t="inlineStr">
        <is>
          <t>PEAK/AVG</t>
        </is>
      </c>
      <c r="V2845" s="86" t="inlineStr">
        <is>
          <t>END/AVG</t>
        </is>
      </c>
      <c r="W2845" s="86" t="inlineStr">
        <is>
          <t>E.BKDWN</t>
        </is>
      </c>
      <c r="X2845" s="86" t="inlineStr">
        <is>
          <t>PEAK/AVG</t>
        </is>
      </c>
      <c r="Y2845" s="86" t="inlineStr">
        <is>
          <t>END/AVG</t>
        </is>
      </c>
      <c r="Z2845" s="86" t="inlineStr">
        <is>
          <t>E.BKDWN</t>
        </is>
      </c>
      <c r="AA2845" s="86" t="inlineStr">
        <is>
          <t>PEAK/AVG</t>
        </is>
      </c>
      <c r="AB2845" s="86" t="inlineStr">
        <is>
          <t>END/AVG</t>
        </is>
      </c>
      <c r="AC2845" s="86" t="inlineStr">
        <is>
          <t>E.BKDWN</t>
        </is>
      </c>
      <c r="AD2845" s="86" t="inlineStr">
        <is>
          <t>PEAK/AVG</t>
        </is>
      </c>
      <c r="AE2845" s="86" t="inlineStr">
        <is>
          <t>END/AVG</t>
        </is>
      </c>
      <c r="AF2845" s="86" t="inlineStr">
        <is>
          <t>E.BKDWN</t>
        </is>
      </c>
      <c r="AG2845" s="86" t="inlineStr">
        <is>
          <t>PEAK/AVG</t>
        </is>
      </c>
      <c r="AH2845" s="86" t="inlineStr">
        <is>
          <t>END/AVG</t>
        </is>
      </c>
      <c r="AI2845" s="86" t="inlineStr">
        <is>
          <t>E.BKDWN</t>
        </is>
      </c>
      <c r="AJ2845" s="86" t="inlineStr">
        <is>
          <t>PEAK/AVG</t>
        </is>
      </c>
      <c r="AK2845" s="86" t="inlineStr">
        <is>
          <t>END/AVG</t>
        </is>
      </c>
    </row>
    <row r="2846">
      <c r="A2846" s="85" t="n"/>
      <c r="B2846" s="192" t="n">
        <v>0.07559026512924875</v>
      </c>
      <c r="C2846" s="193" t="n">
        <v>1.041932446053222</v>
      </c>
      <c r="D2846" s="193" t="n">
        <v>0.992919416425718</v>
      </c>
      <c r="E2846" s="192" t="n">
        <v>0.06740918761627318</v>
      </c>
      <c r="F2846" s="193" t="n">
        <v>1.024951397376689</v>
      </c>
      <c r="G2846" s="193" t="n">
        <v>0.9805063149231245</v>
      </c>
      <c r="H2846" s="192" t="n">
        <v>0.07383662593617622</v>
      </c>
      <c r="I2846" s="193" t="n">
        <v>1.071195264315003</v>
      </c>
      <c r="J2846" s="193" t="n">
        <v>0.9925783713163252</v>
      </c>
      <c r="K2846" s="192" t="n">
        <v>0.07346286273045843</v>
      </c>
      <c r="L2846" s="193" t="n">
        <v>1.399307829015059</v>
      </c>
      <c r="M2846" s="193" t="n">
        <v>1.025228855870658</v>
      </c>
      <c r="N2846" s="192" t="n">
        <v>0.07509807004011089</v>
      </c>
      <c r="O2846" s="193" t="n">
        <v>1.354729824186829</v>
      </c>
      <c r="P2846" s="193" t="n">
        <v>0.9322093232023615</v>
      </c>
      <c r="Q2846" s="192" t="n">
        <v>0.07897816100239809</v>
      </c>
      <c r="R2846" s="193" t="n">
        <v>1.230416308396674</v>
      </c>
      <c r="S2846" s="193" t="n">
        <v>0.938492447908744</v>
      </c>
      <c r="T2846" s="192" t="n">
        <v>0.09908105026600701</v>
      </c>
      <c r="U2846" s="193" t="n">
        <v>1.374056002957417</v>
      </c>
      <c r="V2846" s="193" t="n">
        <v>1.000431737575162</v>
      </c>
      <c r="W2846" s="192" t="n">
        <v>0.1076053380760798</v>
      </c>
      <c r="X2846" s="193" t="n">
        <v>1.280323985112968</v>
      </c>
      <c r="Y2846" s="193" t="n">
        <v>0.9167562551831553</v>
      </c>
      <c r="Z2846" s="192" t="n">
        <v>0.1096802878376511</v>
      </c>
      <c r="AA2846" s="193" t="n">
        <v>1.467672061177307</v>
      </c>
      <c r="AB2846" s="193" t="n">
        <v>0.8880996700061258</v>
      </c>
      <c r="AC2846" s="192" t="n">
        <v>0.0887891236868419</v>
      </c>
      <c r="AD2846" s="193" t="n">
        <v>1.639605540548555</v>
      </c>
      <c r="AE2846" s="193" t="n">
        <v>0.9355022492527953</v>
      </c>
      <c r="AF2846" s="192" t="n">
        <v>0.07312692134766401</v>
      </c>
      <c r="AG2846" s="193" t="n">
        <v>1.168816977700768</v>
      </c>
      <c r="AH2846" s="193" t="n">
        <v>1.024270025991055</v>
      </c>
      <c r="AI2846" s="192" t="n">
        <v>0.07734210633109062</v>
      </c>
      <c r="AJ2846" s="193" t="n">
        <v>1.117813542709197</v>
      </c>
      <c r="AK2846" s="193" t="n">
        <v>1.005107498634842</v>
      </c>
      <c r="AM2846">
        <f>A2841</f>
        <v/>
      </c>
      <c r="AN2846" s="83">
        <f>1/($B2846*(1/$B2844)*(1/(5/7+2/7*$D2846))*$B2856/SUM($B2848:$B2871))</f>
        <v/>
      </c>
      <c r="AO2846" s="83">
        <f>1/(B2846*(1/B2844)*(1/(5/7+2/7*D2846)))</f>
        <v/>
      </c>
      <c r="AP2846" s="83" t="n"/>
      <c r="AR2846" s="174">
        <f>CHOOSE(AV$3,C2846,F2846,I2846,L2846,O2846,R2846,U2846,X2846,AA2846,AD2846,AG2846,AJ2846)</f>
        <v/>
      </c>
      <c r="AS2846" s="82" t="n"/>
      <c r="AT2846" s="82" t="n"/>
      <c r="AV2846" s="119">
        <f>AN2846/AR2846</f>
        <v/>
      </c>
      <c r="AW2846" s="172">
        <f>AO2846/AR2846</f>
        <v/>
      </c>
      <c r="AX2846" s="83" t="n"/>
    </row>
    <row r="2847">
      <c r="A2847" s="86" t="inlineStr">
        <is>
          <t>HOUR</t>
        </is>
      </c>
      <c r="B2847" s="86" t="inlineStr">
        <is>
          <t>PEAK</t>
        </is>
      </c>
      <c r="C2847" s="86" t="inlineStr">
        <is>
          <t>AVG</t>
        </is>
      </c>
      <c r="D2847" s="86" t="inlineStr">
        <is>
          <t>END</t>
        </is>
      </c>
      <c r="E2847" s="86" t="inlineStr">
        <is>
          <t>PEAK</t>
        </is>
      </c>
      <c r="F2847" s="86" t="inlineStr">
        <is>
          <t>AVG</t>
        </is>
      </c>
      <c r="G2847" s="86" t="inlineStr">
        <is>
          <t>END</t>
        </is>
      </c>
      <c r="H2847" s="86" t="inlineStr">
        <is>
          <t>PEAK</t>
        </is>
      </c>
      <c r="I2847" s="86" t="inlineStr">
        <is>
          <t>AVG</t>
        </is>
      </c>
      <c r="J2847" s="86" t="inlineStr">
        <is>
          <t>END</t>
        </is>
      </c>
      <c r="K2847" s="86" t="inlineStr">
        <is>
          <t>PEAK</t>
        </is>
      </c>
      <c r="L2847" s="86" t="inlineStr">
        <is>
          <t>AVG</t>
        </is>
      </c>
      <c r="M2847" s="86" t="inlineStr">
        <is>
          <t>END</t>
        </is>
      </c>
      <c r="N2847" s="86" t="inlineStr">
        <is>
          <t>PEAK</t>
        </is>
      </c>
      <c r="O2847" s="86" t="inlineStr">
        <is>
          <t>AVG</t>
        </is>
      </c>
      <c r="P2847" s="86" t="inlineStr">
        <is>
          <t>END</t>
        </is>
      </c>
      <c r="Q2847" s="86" t="inlineStr">
        <is>
          <t>PEAK</t>
        </is>
      </c>
      <c r="R2847" s="86" t="inlineStr">
        <is>
          <t>AVG</t>
        </is>
      </c>
      <c r="S2847" s="86" t="inlineStr">
        <is>
          <t>END</t>
        </is>
      </c>
      <c r="T2847" s="86" t="inlineStr">
        <is>
          <t>PEAK</t>
        </is>
      </c>
      <c r="U2847" s="86" t="inlineStr">
        <is>
          <t>AVG</t>
        </is>
      </c>
      <c r="V2847" s="86" t="inlineStr">
        <is>
          <t>END</t>
        </is>
      </c>
      <c r="W2847" s="86" t="inlineStr">
        <is>
          <t>PEAK</t>
        </is>
      </c>
      <c r="X2847" s="86" t="inlineStr">
        <is>
          <t>AVG</t>
        </is>
      </c>
      <c r="Y2847" s="86" t="inlineStr">
        <is>
          <t>END</t>
        </is>
      </c>
      <c r="Z2847" s="86" t="inlineStr">
        <is>
          <t>PEAK</t>
        </is>
      </c>
      <c r="AA2847" s="86" t="inlineStr">
        <is>
          <t>AVG</t>
        </is>
      </c>
      <c r="AB2847" s="86" t="inlineStr">
        <is>
          <t>END</t>
        </is>
      </c>
      <c r="AC2847" s="86" t="inlineStr">
        <is>
          <t>PEAK</t>
        </is>
      </c>
      <c r="AD2847" s="86" t="inlineStr">
        <is>
          <t>AVG</t>
        </is>
      </c>
      <c r="AE2847" s="86" t="inlineStr">
        <is>
          <t>END</t>
        </is>
      </c>
      <c r="AF2847" s="86" t="inlineStr">
        <is>
          <t>PEAK</t>
        </is>
      </c>
      <c r="AG2847" s="86" t="inlineStr">
        <is>
          <t>AVG</t>
        </is>
      </c>
      <c r="AH2847" s="86" t="inlineStr">
        <is>
          <t>END</t>
        </is>
      </c>
      <c r="AI2847" s="86" t="inlineStr">
        <is>
          <t>PEAK</t>
        </is>
      </c>
      <c r="AJ2847" s="86" t="inlineStr">
        <is>
          <t>AVG</t>
        </is>
      </c>
      <c r="AK2847" s="86" t="inlineStr">
        <is>
          <t>END</t>
        </is>
      </c>
    </row>
    <row r="2848">
      <c r="A2848" s="86" t="n">
        <v>1</v>
      </c>
      <c r="B2848" s="86" t="n">
        <v>0.5924369747899161</v>
      </c>
      <c r="C2848" s="86" t="n">
        <v>0.5259085580304806</v>
      </c>
      <c r="D2848" s="86" t="n">
        <v>0.5932203389830508</v>
      </c>
      <c r="E2848" s="86" t="n">
        <v>0.5498544395924309</v>
      </c>
      <c r="F2848" s="86" t="n">
        <v>0.5289718542566449</v>
      </c>
      <c r="G2848" s="86" t="n">
        <v>0.5858909463702184</v>
      </c>
      <c r="H2848" s="86" t="n">
        <v>0.5419962335216572</v>
      </c>
      <c r="I2848" s="86" t="n">
        <v>0.467555829671318</v>
      </c>
      <c r="J2848" s="86" t="n">
        <v>0.5416420555227407</v>
      </c>
      <c r="K2848" s="86" t="n">
        <v>0.251652262328419</v>
      </c>
      <c r="L2848" s="86" t="n">
        <v>0.4495792946471958</v>
      </c>
      <c r="M2848" s="86" t="n">
        <v>0.5145702692733308</v>
      </c>
      <c r="N2848" s="86" t="n">
        <v>0.2007933010136624</v>
      </c>
      <c r="O2848" s="86" t="n">
        <v>0.4083117023577763</v>
      </c>
      <c r="P2848" s="86" t="n">
        <v>0.4906463048813745</v>
      </c>
      <c r="Q2848" s="86" t="n">
        <v>0.2164404223227753</v>
      </c>
      <c r="R2848" s="86" t="n">
        <v>0.3179727006577696</v>
      </c>
      <c r="S2848" s="86" t="n">
        <v>0.404042879019908</v>
      </c>
      <c r="T2848" s="86" t="n">
        <v>0.1969904240766074</v>
      </c>
      <c r="U2848" s="86" t="n">
        <v>0.2477464892287331</v>
      </c>
      <c r="V2848" s="86" t="n">
        <v>0.2795743091859597</v>
      </c>
      <c r="W2848" s="86" t="n">
        <v>0.1698180520870496</v>
      </c>
      <c r="X2848" s="86" t="n">
        <v>0.2100592872499837</v>
      </c>
      <c r="Y2848" s="86" t="n">
        <v>0.2482910957881854</v>
      </c>
      <c r="Z2848" s="86" t="n">
        <v>0.1683465169686144</v>
      </c>
      <c r="AA2848" s="86" t="n">
        <v>0.2171979243884359</v>
      </c>
      <c r="AB2848" s="86" t="n">
        <v>0.2593986260227155</v>
      </c>
      <c r="AC2848" s="86" t="n">
        <v>0.1606467870642587</v>
      </c>
      <c r="AD2848" s="86" t="n">
        <v>0.343401439086242</v>
      </c>
      <c r="AE2848" s="86" t="n">
        <v>0.3720545472776497</v>
      </c>
      <c r="AF2848" s="86" t="n">
        <v>0.4539810647214031</v>
      </c>
      <c r="AG2848" s="86" t="n">
        <v>0.5234155994063651</v>
      </c>
      <c r="AH2848" s="86" t="n">
        <v>0.5928991380786575</v>
      </c>
      <c r="AI2848" s="86" t="n">
        <v>0.517741385192767</v>
      </c>
      <c r="AJ2848" s="86" t="n">
        <v>0.5355884599275664</v>
      </c>
      <c r="AK2848" s="86" t="n">
        <v>0.5915192573077405</v>
      </c>
    </row>
    <row r="2849">
      <c r="A2849" s="86" t="n">
        <v>2</v>
      </c>
      <c r="B2849" s="86" t="n">
        <v>0.5129704055535257</v>
      </c>
      <c r="C2849" s="86" t="n">
        <v>0.4425166080500196</v>
      </c>
      <c r="D2849" s="86" t="n">
        <v>0.5105790012512798</v>
      </c>
      <c r="E2849" s="86" t="n">
        <v>0.4565138282387191</v>
      </c>
      <c r="F2849" s="86" t="n">
        <v>0.4382735731470477</v>
      </c>
      <c r="G2849" s="86" t="n">
        <v>0.5001601845325815</v>
      </c>
      <c r="H2849" s="86" t="n">
        <v>0.464030131826742</v>
      </c>
      <c r="I2849" s="86" t="n">
        <v>0.4142317477449694</v>
      </c>
      <c r="J2849" s="86" t="n">
        <v>0.4716151473387149</v>
      </c>
      <c r="K2849" s="86" t="n">
        <v>0.2243009659379766</v>
      </c>
      <c r="L2849" s="86" t="n">
        <v>0.4086084754865603</v>
      </c>
      <c r="M2849" s="86" t="n">
        <v>0.4521578753227591</v>
      </c>
      <c r="N2849" s="86" t="n">
        <v>0.1779638607315999</v>
      </c>
      <c r="O2849" s="86" t="n">
        <v>0.3618862210685702</v>
      </c>
      <c r="P2849" s="86" t="n">
        <v>0.4219252795200437</v>
      </c>
      <c r="Q2849" s="86" t="n">
        <v>0.1921191553544495</v>
      </c>
      <c r="R2849" s="86" t="n">
        <v>0.2818333903653854</v>
      </c>
      <c r="S2849" s="86" t="n">
        <v>0.3473200612557427</v>
      </c>
      <c r="T2849" s="86" t="n">
        <v>0.1715619216222741</v>
      </c>
      <c r="U2849" s="86" t="n">
        <v>0.219836776707595</v>
      </c>
      <c r="V2849" s="86" t="n">
        <v>0.2408140403286034</v>
      </c>
      <c r="W2849" s="86" t="n">
        <v>0.1494113449875134</v>
      </c>
      <c r="X2849" s="86" t="n">
        <v>0.1867222620366147</v>
      </c>
      <c r="Y2849" s="86" t="n">
        <v>0.2140533118414376</v>
      </c>
      <c r="Z2849" s="86" t="n">
        <v>0.1427022199540699</v>
      </c>
      <c r="AA2849" s="86" t="n">
        <v>0.1918881711320555</v>
      </c>
      <c r="AB2849" s="86" t="n">
        <v>0.2241516208098871</v>
      </c>
      <c r="AC2849" s="86" t="n">
        <v>0.1432171356572869</v>
      </c>
      <c r="AD2849" s="86" t="n">
        <v>0.3054450240191328</v>
      </c>
      <c r="AE2849" s="86" t="n">
        <v>0.3208663391156121</v>
      </c>
      <c r="AF2849" s="86" t="n">
        <v>0.3740493558901133</v>
      </c>
      <c r="AG2849" s="86" t="n">
        <v>0.4312922552630132</v>
      </c>
      <c r="AH2849" s="86" t="n">
        <v>0.5019122096010047</v>
      </c>
      <c r="AI2849" s="86" t="n">
        <v>0.4348345274650291</v>
      </c>
      <c r="AJ2849" s="86" t="n">
        <v>0.4484958979033729</v>
      </c>
      <c r="AK2849" s="86" t="n">
        <v>0.5087818341487893</v>
      </c>
    </row>
    <row r="2850">
      <c r="A2850" s="86" t="n">
        <v>3</v>
      </c>
      <c r="B2850" s="86" t="n">
        <v>0.4757033248081842</v>
      </c>
      <c r="C2850" s="86" t="n">
        <v>0.4110980851895271</v>
      </c>
      <c r="D2850" s="86" t="n">
        <v>0.4583096348538278</v>
      </c>
      <c r="E2850" s="86" t="n">
        <v>0.4184861717612809</v>
      </c>
      <c r="F2850" s="86" t="n">
        <v>0.4045624510855386</v>
      </c>
      <c r="G2850" s="86" t="n">
        <v>0.4472992887806753</v>
      </c>
      <c r="H2850" s="86" t="n">
        <v>0.4322033898305084</v>
      </c>
      <c r="I2850" s="86" t="n">
        <v>0.3947266980186571</v>
      </c>
      <c r="J2850" s="86" t="n">
        <v>0.4419505151932795</v>
      </c>
      <c r="K2850" s="86" t="n">
        <v>0.214133197763091</v>
      </c>
      <c r="L2850" s="86" t="n">
        <v>0.3941842919618425</v>
      </c>
      <c r="M2850" s="86" t="n">
        <v>0.433198081888602</v>
      </c>
      <c r="N2850" s="86" t="n">
        <v>0.1678272366681357</v>
      </c>
      <c r="O2850" s="86" t="n">
        <v>0.3417423750811162</v>
      </c>
      <c r="P2850" s="86" t="n">
        <v>0.4022361603490591</v>
      </c>
      <c r="Q2850" s="86" t="n">
        <v>0.181184012066365</v>
      </c>
      <c r="R2850" s="86" t="n">
        <v>0.2662066081137599</v>
      </c>
      <c r="S2850" s="86" t="n">
        <v>0.3324961715160796</v>
      </c>
      <c r="T2850" s="86" t="n">
        <v>0.1633539872857488</v>
      </c>
      <c r="U2850" s="86" t="n">
        <v>0.2078376589956621</v>
      </c>
      <c r="V2850" s="86" t="n">
        <v>0.2303211351755041</v>
      </c>
      <c r="W2850" s="86" t="n">
        <v>0.1412058508740635</v>
      </c>
      <c r="X2850" s="86" t="n">
        <v>0.1762199491823572</v>
      </c>
      <c r="Y2850" s="86" t="n">
        <v>0.20288946598609</v>
      </c>
      <c r="Z2850" s="86" t="n">
        <v>0.1240112273539168</v>
      </c>
      <c r="AA2850" s="86" t="n">
        <v>0.1787170390765647</v>
      </c>
      <c r="AB2850" s="86" t="n">
        <v>0.2098594952877412</v>
      </c>
      <c r="AC2850" s="86" t="n">
        <v>0.1345373092538149</v>
      </c>
      <c r="AD2850" s="86" t="n">
        <v>0.2872193472568706</v>
      </c>
      <c r="AE2850" s="86" t="n">
        <v>0.2968013636819413</v>
      </c>
      <c r="AF2850" s="86" t="n">
        <v>0.3257799161881112</v>
      </c>
      <c r="AG2850" s="86" t="n">
        <v>0.3916616280987193</v>
      </c>
      <c r="AH2850" s="86" t="n">
        <v>0.4411210685541412</v>
      </c>
      <c r="AI2850" s="86" t="n">
        <v>0.3848515864892528</v>
      </c>
      <c r="AJ2850" s="86" t="n">
        <v>0.4130429426691962</v>
      </c>
      <c r="AK2850" s="86" t="n">
        <v>0.4548990089072888</v>
      </c>
    </row>
    <row r="2851">
      <c r="A2851" s="86" t="n">
        <v>4</v>
      </c>
      <c r="B2851" s="86" t="n">
        <v>0.4530507855316039</v>
      </c>
      <c r="C2851" s="86" t="n">
        <v>0.3982284746645825</v>
      </c>
      <c r="D2851" s="86" t="n">
        <v>0.4334546695484018</v>
      </c>
      <c r="E2851" s="86" t="n">
        <v>0.4039301310043668</v>
      </c>
      <c r="F2851" s="86" t="n">
        <v>0.3937505434940142</v>
      </c>
      <c r="G2851" s="86" t="n">
        <v>0.4278849234317934</v>
      </c>
      <c r="H2851" s="86" t="n">
        <v>0.4173258003766477</v>
      </c>
      <c r="I2851" s="86" t="n">
        <v>0.3875054608999562</v>
      </c>
      <c r="J2851" s="86" t="n">
        <v>0.4208833759926495</v>
      </c>
      <c r="K2851" s="86" t="n">
        <v>0.2070157600406711</v>
      </c>
      <c r="L2851" s="86" t="n">
        <v>0.388327664254111</v>
      </c>
      <c r="M2851" s="86" t="n">
        <v>0.4092216894135005</v>
      </c>
      <c r="N2851" s="86" t="n">
        <v>0.1612163948876157</v>
      </c>
      <c r="O2851" s="86" t="n">
        <v>0.3284663638330088</v>
      </c>
      <c r="P2851" s="86" t="n">
        <v>0.3731660758112899</v>
      </c>
      <c r="Q2851" s="86" t="n">
        <v>0.1740196078431372</v>
      </c>
      <c r="R2851" s="86" t="n">
        <v>0.2555796357552945</v>
      </c>
      <c r="S2851" s="86" t="n">
        <v>0.3080551301684532</v>
      </c>
      <c r="T2851" s="86" t="n">
        <v>0.1532952442262815</v>
      </c>
      <c r="U2851" s="86" t="n">
        <v>0.199661789574296</v>
      </c>
      <c r="V2851" s="86" t="n">
        <v>0.2135175504107543</v>
      </c>
      <c r="W2851" s="86" t="n">
        <v>0.1344273992151267</v>
      </c>
      <c r="X2851" s="86" t="n">
        <v>0.1697830477555541</v>
      </c>
      <c r="Y2851" s="86" t="n">
        <v>0.1882928867794991</v>
      </c>
      <c r="Z2851" s="86" t="n">
        <v>0.1202475121204389</v>
      </c>
      <c r="AA2851" s="86" t="n">
        <v>0.1731044159695012</v>
      </c>
      <c r="AB2851" s="86" t="n">
        <v>0.1952566713846791</v>
      </c>
      <c r="AC2851" s="86" t="n">
        <v>0.1311773764524709</v>
      </c>
      <c r="AD2851" s="86" t="n">
        <v>0.2790755211017874</v>
      </c>
      <c r="AE2851" s="86" t="n">
        <v>0.2762458638323473</v>
      </c>
      <c r="AF2851" s="86" t="n">
        <v>0.299549899115319</v>
      </c>
      <c r="AG2851" s="86" t="n">
        <v>0.3728082229428901</v>
      </c>
      <c r="AH2851" s="86" t="n">
        <v>0.4121810605628176</v>
      </c>
      <c r="AI2851" s="86" t="n">
        <v>0.357898328215626</v>
      </c>
      <c r="AJ2851" s="86" t="n">
        <v>0.3973736726699353</v>
      </c>
      <c r="AK2851" s="86" t="n">
        <v>0.4247271358675198</v>
      </c>
    </row>
    <row r="2852">
      <c r="A2852" s="86" t="n">
        <v>5</v>
      </c>
      <c r="B2852" s="86" t="n">
        <v>0.4426379247351114</v>
      </c>
      <c r="C2852" s="86" t="n">
        <v>0.396743519604012</v>
      </c>
      <c r="D2852" s="86" t="n">
        <v>0.4183824365828689</v>
      </c>
      <c r="E2852" s="86" t="n">
        <v>0.401018922852984</v>
      </c>
      <c r="F2852" s="86" t="n">
        <v>0.3945041885272035</v>
      </c>
      <c r="G2852" s="86" t="n">
        <v>0.4114820272954444</v>
      </c>
      <c r="H2852" s="86" t="n">
        <v>0.4258003766478343</v>
      </c>
      <c r="I2852" s="86" t="n">
        <v>0.4173155500732404</v>
      </c>
      <c r="J2852" s="86" t="n">
        <v>0.4403097722648816</v>
      </c>
      <c r="K2852" s="86" t="n">
        <v>0.2256227758007117</v>
      </c>
      <c r="L2852" s="86" t="n">
        <v>0.4308585458172426</v>
      </c>
      <c r="M2852" s="86" t="n">
        <v>0.4376982663223903</v>
      </c>
      <c r="N2852" s="86" t="n">
        <v>0.179462318201851</v>
      </c>
      <c r="O2852" s="86" t="n">
        <v>0.3659961064243997</v>
      </c>
      <c r="P2852" s="86" t="n">
        <v>0.3959094627761112</v>
      </c>
      <c r="Q2852" s="86" t="n">
        <v>0.1935331825037707</v>
      </c>
      <c r="R2852" s="86" t="n">
        <v>0.284646971598038</v>
      </c>
      <c r="S2852" s="86" t="n">
        <v>0.3252679938744257</v>
      </c>
      <c r="T2852" s="86" t="n">
        <v>0.1646415063973606</v>
      </c>
      <c r="U2852" s="86" t="n">
        <v>0.221998382471877</v>
      </c>
      <c r="V2852" s="86" t="n">
        <v>0.2256161314413742</v>
      </c>
      <c r="W2852" s="86" t="n">
        <v>0.1469140206921156</v>
      </c>
      <c r="X2852" s="86" t="n">
        <v>0.1883249723108997</v>
      </c>
      <c r="Y2852" s="86" t="n">
        <v>0.2002925285812364</v>
      </c>
      <c r="Z2852" s="86" t="n">
        <v>0.1330058688440929</v>
      </c>
      <c r="AA2852" s="86" t="n">
        <v>0.1914910515725935</v>
      </c>
      <c r="AB2852" s="86" t="n">
        <v>0.209479752822177</v>
      </c>
      <c r="AC2852" s="86" t="n">
        <v>0.1444071118577629</v>
      </c>
      <c r="AD2852" s="86" t="n">
        <v>0.3082077397274396</v>
      </c>
      <c r="AE2852" s="86" t="n">
        <v>0.2993582673217688</v>
      </c>
      <c r="AF2852" s="86" t="n">
        <v>0.283563557349061</v>
      </c>
      <c r="AG2852" s="86" t="n">
        <v>0.3673940526576155</v>
      </c>
      <c r="AH2852" s="86" t="n">
        <v>0.389919515954107</v>
      </c>
      <c r="AI2852" s="86" t="n">
        <v>0.3418628454452405</v>
      </c>
      <c r="AJ2852" s="86" t="n">
        <v>0.3970287516322157</v>
      </c>
      <c r="AK2852" s="86" t="n">
        <v>0.4035252791368711</v>
      </c>
    </row>
    <row r="2853">
      <c r="A2853" s="86" t="n">
        <v>6</v>
      </c>
      <c r="B2853" s="86" t="n">
        <v>0.4766167336499817</v>
      </c>
      <c r="C2853" s="86" t="n">
        <v>0.4359254917285398</v>
      </c>
      <c r="D2853" s="86" t="n">
        <v>0.4559208281196678</v>
      </c>
      <c r="E2853" s="86" t="n">
        <v>0.4392285298398835</v>
      </c>
      <c r="F2853" s="86" t="n">
        <v>0.43525899301429</v>
      </c>
      <c r="G2853" s="86" t="n">
        <v>0.4470429935285448</v>
      </c>
      <c r="H2853" s="86" t="n">
        <v>0.471563088512241</v>
      </c>
      <c r="I2853" s="86" t="n">
        <v>0.4774239971217845</v>
      </c>
      <c r="J2853" s="86" t="n">
        <v>0.489466430399685</v>
      </c>
      <c r="K2853" s="86" t="n">
        <v>0.2587697000508389</v>
      </c>
      <c r="L2853" s="86" t="n">
        <v>0.4964067415155624</v>
      </c>
      <c r="M2853" s="86" t="n">
        <v>0.4918480265584654</v>
      </c>
      <c r="N2853" s="86" t="n">
        <v>0.2127809607756721</v>
      </c>
      <c r="O2853" s="86" t="n">
        <v>0.4341336794289423</v>
      </c>
      <c r="P2853" s="86" t="n">
        <v>0.4544859558221979</v>
      </c>
      <c r="Q2853" s="86" t="n">
        <v>0.229920814479638</v>
      </c>
      <c r="R2853" s="86" t="n">
        <v>0.3382000684384624</v>
      </c>
      <c r="S2853" s="86" t="n">
        <v>0.3736600306278713</v>
      </c>
      <c r="T2853" s="86" t="n">
        <v>0.1906332984630241</v>
      </c>
      <c r="U2853" s="86" t="n">
        <v>0.2631865304021763</v>
      </c>
      <c r="V2853" s="86" t="n">
        <v>0.2585511575802838</v>
      </c>
      <c r="W2853" s="86" t="n">
        <v>0.1714591509097396</v>
      </c>
      <c r="X2853" s="86" t="n">
        <v>0.2221773405433579</v>
      </c>
      <c r="Y2853" s="86" t="n">
        <v>0.2288289901793976</v>
      </c>
      <c r="Z2853" s="86" t="n">
        <v>0.155715743812197</v>
      </c>
      <c r="AA2853" s="86" t="n">
        <v>0.2243990257333474</v>
      </c>
      <c r="AB2853" s="86" t="n">
        <v>0.238409224289709</v>
      </c>
      <c r="AC2853" s="86" t="n">
        <v>0.1682766344673107</v>
      </c>
      <c r="AD2853" s="86" t="n">
        <v>0.3590293383914397</v>
      </c>
      <c r="AE2853" s="86" t="n">
        <v>0.3399679133660884</v>
      </c>
      <c r="AF2853" s="86" t="n">
        <v>0.3111904392363806</v>
      </c>
      <c r="AG2853" s="86" t="n">
        <v>0.403479360193481</v>
      </c>
      <c r="AH2853" s="86" t="n">
        <v>0.4238255608196815</v>
      </c>
      <c r="AI2853" s="86" t="n">
        <v>0.3727396792903445</v>
      </c>
      <c r="AJ2853" s="86" t="n">
        <v>0.4358570055926483</v>
      </c>
      <c r="AK2853" s="86" t="n">
        <v>0.4385271609584744</v>
      </c>
    </row>
    <row r="2854">
      <c r="A2854" s="86" t="n">
        <v>7</v>
      </c>
      <c r="B2854" s="86" t="n">
        <v>0.5244793569601753</v>
      </c>
      <c r="C2854" s="86" t="n">
        <v>0.4928487690504103</v>
      </c>
      <c r="D2854" s="86" t="n">
        <v>0.5080764418154932</v>
      </c>
      <c r="E2854" s="86" t="n">
        <v>0.4956331877729258</v>
      </c>
      <c r="F2854" s="86" t="n">
        <v>0.4949418823734019</v>
      </c>
      <c r="G2854" s="86" t="n">
        <v>0.4979816748894727</v>
      </c>
      <c r="H2854" s="86" t="n">
        <v>0.5472693032015066</v>
      </c>
      <c r="I2854" s="86" t="n">
        <v>0.5724822038907305</v>
      </c>
      <c r="J2854" s="86" t="n">
        <v>0.5406576097657019</v>
      </c>
      <c r="K2854" s="86" t="n">
        <v>0.3023894255210982</v>
      </c>
      <c r="L2854" s="86" t="n">
        <v>0.590649855502417</v>
      </c>
      <c r="M2854" s="86" t="n">
        <v>0.5404647731464403</v>
      </c>
      <c r="N2854" s="86" t="n">
        <v>0.2595857205817542</v>
      </c>
      <c r="O2854" s="86" t="n">
        <v>0.5294722041964093</v>
      </c>
      <c r="P2854" s="86" t="n">
        <v>0.5117534769566402</v>
      </c>
      <c r="Q2854" s="86" t="n">
        <v>0.2786576168929111</v>
      </c>
      <c r="R2854" s="86" t="n">
        <v>0.4101935287631649</v>
      </c>
      <c r="S2854" s="86" t="n">
        <v>0.4206431852986216</v>
      </c>
      <c r="T2854" s="86" t="n">
        <v>0.2204071779190472</v>
      </c>
      <c r="U2854" s="86" t="n">
        <v>0.3196676714947431</v>
      </c>
      <c r="V2854" s="86" t="n">
        <v>0.2908140403286034</v>
      </c>
      <c r="W2854" s="86" t="n">
        <v>0.2041384231180878</v>
      </c>
      <c r="X2854" s="86" t="n">
        <v>0.271665906573718</v>
      </c>
      <c r="Y2854" s="86" t="n">
        <v>0.2572759022118743</v>
      </c>
      <c r="Z2854" s="86" t="n">
        <v>0.1921408522582291</v>
      </c>
      <c r="AA2854" s="86" t="n">
        <v>0.2774409615588266</v>
      </c>
      <c r="AB2854" s="86" t="n">
        <v>0.2678910484344254</v>
      </c>
      <c r="AC2854" s="86" t="n">
        <v>0.2106957860842783</v>
      </c>
      <c r="AD2854" s="86" t="n">
        <v>0.4480959940622228</v>
      </c>
      <c r="AE2854" s="86" t="n">
        <v>0.3826832447608544</v>
      </c>
      <c r="AF2854" s="86" t="n">
        <v>0.3551140772931864</v>
      </c>
      <c r="AG2854" s="86" t="n">
        <v>0.4621832572967624</v>
      </c>
      <c r="AH2854" s="86" t="n">
        <v>0.4739996575146984</v>
      </c>
      <c r="AI2854" s="86" t="n">
        <v>0.4199931763903105</v>
      </c>
      <c r="AJ2854" s="86" t="n">
        <v>0.4915863904013404</v>
      </c>
      <c r="AK2854" s="86" t="n">
        <v>0.4867017940032618</v>
      </c>
    </row>
    <row r="2855">
      <c r="A2855" s="86" t="n">
        <v>8</v>
      </c>
      <c r="B2855" s="86" t="n">
        <v>0.6035805626598466</v>
      </c>
      <c r="C2855" s="86" t="n">
        <v>0.5915331509704314</v>
      </c>
      <c r="D2855" s="86" t="n">
        <v>0.5452735752474122</v>
      </c>
      <c r="E2855" s="86" t="n">
        <v>0.6018922852983989</v>
      </c>
      <c r="F2855" s="86" t="n">
        <v>0.5939302588480824</v>
      </c>
      <c r="G2855" s="86" t="n">
        <v>0.5295059909015185</v>
      </c>
      <c r="H2855" s="86" t="n">
        <v>0.6128060263653483</v>
      </c>
      <c r="I2855" s="86" t="n">
        <v>0.5893660216380128</v>
      </c>
      <c r="J2855" s="86" t="n">
        <v>0.5485988055391481</v>
      </c>
      <c r="K2855" s="86" t="n">
        <v>0.3012709710218607</v>
      </c>
      <c r="L2855" s="86" t="n">
        <v>0.5785018285977341</v>
      </c>
      <c r="M2855" s="86" t="n">
        <v>0.5423091110291405</v>
      </c>
      <c r="N2855" s="86" t="n">
        <v>0.2586161304539444</v>
      </c>
      <c r="O2855" s="86" t="n">
        <v>0.5264979450573221</v>
      </c>
      <c r="P2855" s="86" t="n">
        <v>0.5202072538860103</v>
      </c>
      <c r="Q2855" s="86" t="n">
        <v>0.2765837104072398</v>
      </c>
      <c r="R2855" s="86" t="n">
        <v>0.4067716056423711</v>
      </c>
      <c r="S2855" s="86" t="n">
        <v>0.4272588055130168</v>
      </c>
      <c r="T2855" s="86" t="n">
        <v>0.2223384565864649</v>
      </c>
      <c r="U2855" s="86" t="n">
        <v>0.3175942945371664</v>
      </c>
      <c r="V2855" s="86" t="n">
        <v>0.2955190440627334</v>
      </c>
      <c r="W2855" s="86" t="n">
        <v>0.2051373528362469</v>
      </c>
      <c r="X2855" s="86" t="n">
        <v>0.2711316698156231</v>
      </c>
      <c r="Y2855" s="86" t="n">
        <v>0.2619026297722457</v>
      </c>
      <c r="Z2855" s="86" t="n">
        <v>0.2087905077825976</v>
      </c>
      <c r="AA2855" s="86" t="n">
        <v>0.2820740230858837</v>
      </c>
      <c r="AB2855" s="86" t="n">
        <v>0.2734145752062692</v>
      </c>
      <c r="AC2855" s="86" t="n">
        <v>0.2134957300853983</v>
      </c>
      <c r="AD2855" s="86" t="n">
        <v>0.4534977217904048</v>
      </c>
      <c r="AE2855" s="86" t="n">
        <v>0.3913065276245864</v>
      </c>
      <c r="AF2855" s="86" t="n">
        <v>0.4168865435356201</v>
      </c>
      <c r="AG2855" s="86" t="n">
        <v>0.5671961743527729</v>
      </c>
      <c r="AH2855" s="86" t="n">
        <v>0.5163536731548605</v>
      </c>
      <c r="AI2855" s="86" t="n">
        <v>0.4861821903787104</v>
      </c>
      <c r="AJ2855" s="86" t="n">
        <v>0.5923279706324374</v>
      </c>
      <c r="AK2855" s="86" t="n">
        <v>0.5316773303224188</v>
      </c>
    </row>
    <row r="2856">
      <c r="A2856" s="86" t="n">
        <v>9</v>
      </c>
      <c r="B2856" s="86" t="n">
        <v>0.5929850200949945</v>
      </c>
      <c r="C2856" s="86" t="n">
        <v>0.5782467109548</v>
      </c>
      <c r="D2856" s="86" t="n">
        <v>0.5293481970196793</v>
      </c>
      <c r="E2856" s="86" t="n">
        <v>0.6029839883551674</v>
      </c>
      <c r="F2856" s="86" t="n">
        <v>0.5861329313893155</v>
      </c>
      <c r="G2856" s="86" t="n">
        <v>0.5163708592298327</v>
      </c>
      <c r="H2856" s="86" t="n">
        <v>0.5962335216572503</v>
      </c>
      <c r="I2856" s="86" t="n">
        <v>0.5419525608408501</v>
      </c>
      <c r="J2856" s="86" t="n">
        <v>0.5455142088337599</v>
      </c>
      <c r="K2856" s="86" t="n">
        <v>0.2901881037112354</v>
      </c>
      <c r="L2856" s="86" t="n">
        <v>0.5211375668141479</v>
      </c>
      <c r="M2856" s="86" t="n">
        <v>0.5426042050903725</v>
      </c>
      <c r="N2856" s="86" t="n">
        <v>0.2367562802996915</v>
      </c>
      <c r="O2856" s="86" t="n">
        <v>0.4805861994375945</v>
      </c>
      <c r="P2856" s="86" t="n">
        <v>0.5164985001363511</v>
      </c>
      <c r="Q2856" s="86" t="n">
        <v>0.2531108597285068</v>
      </c>
      <c r="R2856" s="86" t="n">
        <v>0.3717729363902513</v>
      </c>
      <c r="S2856" s="86" t="n">
        <v>0.4227258805513015</v>
      </c>
      <c r="T2856" s="86" t="n">
        <v>0.3337893296853625</v>
      </c>
      <c r="U2856" s="86" t="n">
        <v>0.2958311888831704</v>
      </c>
      <c r="V2856" s="86" t="n">
        <v>0.3344660194174757</v>
      </c>
      <c r="W2856" s="86" t="n">
        <v>0.2430966821262933</v>
      </c>
      <c r="X2856" s="86" t="n">
        <v>0.2558212261385106</v>
      </c>
      <c r="Y2856" s="86" t="n">
        <v>0.2686785469090475</v>
      </c>
      <c r="Z2856" s="86" t="n">
        <v>0.3136642000510333</v>
      </c>
      <c r="AA2856" s="86" t="n">
        <v>0.3084957111087578</v>
      </c>
      <c r="AB2856" s="86" t="n">
        <v>0.307833051403321</v>
      </c>
      <c r="AC2856" s="86" t="n">
        <v>0.2231555368892622</v>
      </c>
      <c r="AD2856" s="86" t="n">
        <v>0.4254582190792321</v>
      </c>
      <c r="AE2856" s="86" t="n">
        <v>0.4005314348741602</v>
      </c>
      <c r="AF2856" s="86" t="n">
        <v>0.4275958404469968</v>
      </c>
      <c r="AG2856" s="86" t="n">
        <v>0.5646677293464518</v>
      </c>
      <c r="AH2856" s="86" t="n">
        <v>0.5124150921856271</v>
      </c>
      <c r="AI2856" s="86" t="n">
        <v>0.4936881610371887</v>
      </c>
      <c r="AJ2856" s="86" t="n">
        <v>0.5793441572839931</v>
      </c>
      <c r="AK2856" s="86" t="n">
        <v>0.5319909672563041</v>
      </c>
    </row>
    <row r="2857">
      <c r="A2857" s="86" t="n">
        <v>10</v>
      </c>
      <c r="B2857" s="86" t="n">
        <v>0.5489587139203508</v>
      </c>
      <c r="C2857" s="86" t="n">
        <v>0.514966783899961</v>
      </c>
      <c r="D2857" s="86" t="n">
        <v>0.5288363098623592</v>
      </c>
      <c r="E2857" s="86" t="n">
        <v>0.5553129548762737</v>
      </c>
      <c r="F2857" s="86" t="n">
        <v>0.5245659294472301</v>
      </c>
      <c r="G2857" s="86" t="n">
        <v>0.5205997308899852</v>
      </c>
      <c r="H2857" s="86" t="n">
        <v>0.5502824858757061</v>
      </c>
      <c r="I2857" s="86" t="n">
        <v>0.5138642613008506</v>
      </c>
      <c r="J2857" s="86" t="n">
        <v>0.5442016144910415</v>
      </c>
      <c r="K2857" s="86" t="n">
        <v>0.3208947635993899</v>
      </c>
      <c r="L2857" s="86" t="n">
        <v>0.5063041865936933</v>
      </c>
      <c r="M2857" s="86" t="n">
        <v>0.5659904094430099</v>
      </c>
      <c r="N2857" s="86" t="n">
        <v>0.2318201851035699</v>
      </c>
      <c r="O2857" s="86" t="n">
        <v>0.4694192083062945</v>
      </c>
      <c r="P2857" s="86" t="n">
        <v>0.5355876738478319</v>
      </c>
      <c r="Q2857" s="86" t="n">
        <v>0.247737556561086</v>
      </c>
      <c r="R2857" s="86" t="n">
        <v>0.3634842781643284</v>
      </c>
      <c r="S2857" s="86" t="n">
        <v>0.4401837672281775</v>
      </c>
      <c r="T2857" s="86" t="n">
        <v>0.4383197875593465</v>
      </c>
      <c r="U2857" s="86" t="n">
        <v>0.3105948092052055</v>
      </c>
      <c r="V2857" s="86" t="n">
        <v>0.3755787901418969</v>
      </c>
      <c r="W2857" s="86" t="n">
        <v>0.3190866928291117</v>
      </c>
      <c r="X2857" s="86" t="n">
        <v>0.2740373965730666</v>
      </c>
      <c r="Y2857" s="86" t="n">
        <v>0.2927375302229785</v>
      </c>
      <c r="Z2857" s="86" t="n">
        <v>0.4028451135493747</v>
      </c>
      <c r="AA2857" s="86" t="n">
        <v>0.3402520385470718</v>
      </c>
      <c r="AB2857" s="86" t="n">
        <v>0.3406635136534677</v>
      </c>
      <c r="AC2857" s="86" t="n">
        <v>0.3225535489290215</v>
      </c>
      <c r="AD2857" s="86" t="n">
        <v>0.4517040183081459</v>
      </c>
      <c r="AE2857" s="86" t="n">
        <v>0.4047929409405395</v>
      </c>
      <c r="AF2857" s="86" t="n">
        <v>0.4238708676082571</v>
      </c>
      <c r="AG2857" s="86" t="n">
        <v>0.5130269884021327</v>
      </c>
      <c r="AH2857" s="86" t="n">
        <v>0.51743820994349</v>
      </c>
      <c r="AI2857" s="86" t="n">
        <v>0.4866939611054247</v>
      </c>
      <c r="AJ2857" s="86" t="n">
        <v>0.5176032915321884</v>
      </c>
      <c r="AK2857" s="86" t="n">
        <v>0.5382009785472336</v>
      </c>
    </row>
    <row r="2858">
      <c r="A2858" s="86" t="n">
        <v>11</v>
      </c>
      <c r="B2858" s="86" t="n">
        <v>0.5336134453781513</v>
      </c>
      <c r="C2858" s="86" t="n">
        <v>0.5000651296079198</v>
      </c>
      <c r="D2858" s="86" t="n">
        <v>0.5209304970993061</v>
      </c>
      <c r="E2858" s="86" t="n">
        <v>0.5311135371179039</v>
      </c>
      <c r="F2858" s="86" t="n">
        <v>0.5054349401431925</v>
      </c>
      <c r="G2858" s="86" t="n">
        <v>0.520151214198757</v>
      </c>
      <c r="H2858" s="86" t="n">
        <v>0.5344632768361581</v>
      </c>
      <c r="I2858" s="86" t="n">
        <v>0.5066173258294144</v>
      </c>
      <c r="J2858" s="86" t="n">
        <v>0.5456454682680317</v>
      </c>
      <c r="K2858" s="86" t="n">
        <v>0.3646161667513981</v>
      </c>
      <c r="L2858" s="86" t="n">
        <v>0.5045395258433288</v>
      </c>
      <c r="M2858" s="86" t="n">
        <v>0.5715971966064182</v>
      </c>
      <c r="N2858" s="86" t="n">
        <v>0.2306743058616131</v>
      </c>
      <c r="O2858" s="86" t="n">
        <v>0.4609020116807268</v>
      </c>
      <c r="P2858" s="86" t="n">
        <v>0.5376056722116169</v>
      </c>
      <c r="Q2858" s="86" t="n">
        <v>0.2575414781297135</v>
      </c>
      <c r="R2858" s="86" t="n">
        <v>0.359530055891411</v>
      </c>
      <c r="S2858" s="86" t="n">
        <v>0.442021439509954</v>
      </c>
      <c r="T2858" s="86" t="n">
        <v>0.5417236662106703</v>
      </c>
      <c r="U2858" s="86" t="n">
        <v>0.3458863318873612</v>
      </c>
      <c r="V2858" s="86" t="n">
        <v>0.420388349514563</v>
      </c>
      <c r="W2858" s="86" t="n">
        <v>0.4378166250445951</v>
      </c>
      <c r="X2858" s="86" t="n">
        <v>0.3240341390318588</v>
      </c>
      <c r="Y2858" s="86" t="n">
        <v>0.3263484672099339</v>
      </c>
      <c r="Z2858" s="86" t="n">
        <v>0.5239219188568512</v>
      </c>
      <c r="AA2858" s="86" t="n">
        <v>0.4081991951710262</v>
      </c>
      <c r="AB2858" s="86" t="n">
        <v>0.3897538578382296</v>
      </c>
      <c r="AC2858" s="86" t="n">
        <v>0.4608707825843483</v>
      </c>
      <c r="AD2858" s="86" t="n">
        <v>0.5063810485949323</v>
      </c>
      <c r="AE2858" s="86" t="n">
        <v>0.4082522811591296</v>
      </c>
      <c r="AF2858" s="86" t="n">
        <v>0.4212323451808164</v>
      </c>
      <c r="AG2858" s="86" t="n">
        <v>0.4959325015115704</v>
      </c>
      <c r="AH2858" s="86" t="n">
        <v>0.5148124892973344</v>
      </c>
      <c r="AI2858" s="86" t="n">
        <v>0.4808938928693279</v>
      </c>
      <c r="AJ2858" s="86" t="n">
        <v>0.499223927665131</v>
      </c>
      <c r="AK2858" s="86" t="n">
        <v>0.5272236858612469</v>
      </c>
    </row>
    <row r="2859">
      <c r="A2859" s="86" t="n">
        <v>12</v>
      </c>
      <c r="B2859" s="86" t="n">
        <v>0.5270369017172085</v>
      </c>
      <c r="C2859" s="86" t="n">
        <v>0.5045720984759672</v>
      </c>
      <c r="D2859" s="86" t="n">
        <v>0.5193948356273462</v>
      </c>
      <c r="E2859" s="86" t="n">
        <v>0.5331149927219797</v>
      </c>
      <c r="F2859" s="86" t="n">
        <v>0.5085074929708107</v>
      </c>
      <c r="G2859" s="86" t="n">
        <v>0.5225860190939962</v>
      </c>
      <c r="H2859" s="86" t="n">
        <v>0.5274952919020716</v>
      </c>
      <c r="I2859" s="86" t="n">
        <v>0.4927402153521959</v>
      </c>
      <c r="J2859" s="86" t="n">
        <v>0.5360635295661875</v>
      </c>
      <c r="K2859" s="86" t="n">
        <v>0.3933909506863244</v>
      </c>
      <c r="L2859" s="86" t="n">
        <v>0.4970716861461342</v>
      </c>
      <c r="M2859" s="86" t="n">
        <v>0.5533013648100331</v>
      </c>
      <c r="N2859" s="86" t="n">
        <v>0.2700749228735126</v>
      </c>
      <c r="O2859" s="86" t="n">
        <v>0.4606586632057105</v>
      </c>
      <c r="P2859" s="86" t="n">
        <v>0.524297791109899</v>
      </c>
      <c r="Q2859" s="86" t="n">
        <v>0.2972285067873303</v>
      </c>
      <c r="R2859" s="86" t="n">
        <v>0.3631040644842402</v>
      </c>
      <c r="S2859" s="86" t="n">
        <v>0.43895865237366</v>
      </c>
      <c r="T2859" s="86" t="n">
        <v>0.618733403073952</v>
      </c>
      <c r="U2859" s="86" t="n">
        <v>0.395235644437909</v>
      </c>
      <c r="V2859" s="86" t="n">
        <v>0.4619492158327109</v>
      </c>
      <c r="W2859" s="86" t="n">
        <v>0.547056724937567</v>
      </c>
      <c r="X2859" s="86" t="n">
        <v>0.3902404065411427</v>
      </c>
      <c r="Y2859" s="86" t="n">
        <v>0.3684964627921555</v>
      </c>
      <c r="Z2859" s="86" t="n">
        <v>0.6691758101556519</v>
      </c>
      <c r="AA2859" s="86" t="n">
        <v>0.5131181827808958</v>
      </c>
      <c r="AB2859" s="86" t="n">
        <v>0.4681188939137639</v>
      </c>
      <c r="AC2859" s="86" t="n">
        <v>0.5936581268374633</v>
      </c>
      <c r="AD2859" s="86" t="n">
        <v>0.5568315361936373</v>
      </c>
      <c r="AE2859" s="86" t="n">
        <v>0.4057956482502758</v>
      </c>
      <c r="AF2859" s="86" t="n">
        <v>0.4265093900356977</v>
      </c>
      <c r="AG2859" s="86" t="n">
        <v>0.5010443577200022</v>
      </c>
      <c r="AH2859" s="86" t="n">
        <v>0.5196072835207488</v>
      </c>
      <c r="AI2859" s="86" t="n">
        <v>0.488229273285568</v>
      </c>
      <c r="AJ2859" s="86" t="n">
        <v>0.5071078370987212</v>
      </c>
      <c r="AK2859" s="86" t="n">
        <v>0.5305482373604316</v>
      </c>
    </row>
    <row r="2860">
      <c r="A2860" s="86" t="n">
        <v>13</v>
      </c>
      <c r="B2860" s="86" t="n">
        <v>0.5063938618925831</v>
      </c>
      <c r="C2860" s="86" t="n">
        <v>0.4893838739090791</v>
      </c>
      <c r="D2860" s="86" t="n">
        <v>0.5119440336707997</v>
      </c>
      <c r="E2860" s="86" t="n">
        <v>0.5121906841339157</v>
      </c>
      <c r="F2860" s="86" t="n">
        <v>0.4904779848691264</v>
      </c>
      <c r="G2860" s="86" t="n">
        <v>0.516499006855898</v>
      </c>
      <c r="H2860" s="86" t="n">
        <v>0.5161958568738229</v>
      </c>
      <c r="I2860" s="86" t="n">
        <v>0.4903245701950504</v>
      </c>
      <c r="J2860" s="86" t="n">
        <v>0.5420358338255562</v>
      </c>
      <c r="K2860" s="86" t="n">
        <v>0.4725978647686833</v>
      </c>
      <c r="L2860" s="86" t="n">
        <v>0.5125955857906448</v>
      </c>
      <c r="M2860" s="86" t="n">
        <v>0.5764662486167466</v>
      </c>
      <c r="N2860" s="86" t="n">
        <v>0.3122080211546937</v>
      </c>
      <c r="O2860" s="86" t="n">
        <v>0.4757192299372701</v>
      </c>
      <c r="P2860" s="86" t="n">
        <v>0.5329151895282246</v>
      </c>
      <c r="Q2860" s="86" t="n">
        <v>0.3684954751131221</v>
      </c>
      <c r="R2860" s="86" t="n">
        <v>0.3940154366754116</v>
      </c>
      <c r="S2860" s="86" t="n">
        <v>0.4493721286370596</v>
      </c>
      <c r="T2860" s="86" t="n">
        <v>0.6716826265389878</v>
      </c>
      <c r="U2860" s="86" t="n">
        <v>0.4659510330122785</v>
      </c>
      <c r="V2860" s="86" t="n">
        <v>0.5206870799103809</v>
      </c>
      <c r="W2860" s="86" t="n">
        <v>0.6181947912950411</v>
      </c>
      <c r="X2860" s="86" t="n">
        <v>0.4681477620691901</v>
      </c>
      <c r="Y2860" s="86" t="n">
        <v>0.442703202889466</v>
      </c>
      <c r="Z2860" s="86" t="n">
        <v>0.77322020923705</v>
      </c>
      <c r="AA2860" s="86" t="n">
        <v>0.6107698824526102</v>
      </c>
      <c r="AB2860" s="86" t="n">
        <v>0.5522491110574101</v>
      </c>
      <c r="AC2860" s="86" t="n">
        <v>0.6961360772784545</v>
      </c>
      <c r="AD2860" s="86" t="n">
        <v>0.6263323918108158</v>
      </c>
      <c r="AE2860" s="86" t="n">
        <v>0.4830041110999699</v>
      </c>
      <c r="AF2860" s="86" t="n">
        <v>0.436753065342232</v>
      </c>
      <c r="AG2860" s="86" t="n">
        <v>0.4858736876820756</v>
      </c>
      <c r="AH2860" s="86" t="n">
        <v>0.5204634967749302</v>
      </c>
      <c r="AI2860" s="86" t="n">
        <v>0.4955646537018083</v>
      </c>
      <c r="AJ2860" s="86" t="n">
        <v>0.4891719431373032</v>
      </c>
      <c r="AK2860" s="86" t="n">
        <v>0.5286664157571196</v>
      </c>
    </row>
    <row r="2861">
      <c r="A2861" s="86" t="n">
        <v>14</v>
      </c>
      <c r="B2861" s="86" t="n">
        <v>0.5116916331750092</v>
      </c>
      <c r="C2861" s="86" t="n">
        <v>0.4914159176761755</v>
      </c>
      <c r="D2861" s="86" t="n">
        <v>0.5279831646001591</v>
      </c>
      <c r="E2861" s="86" t="n">
        <v>0.5034570596797672</v>
      </c>
      <c r="F2861" s="86" t="n">
        <v>0.4885648859387227</v>
      </c>
      <c r="G2861" s="86" t="n">
        <v>0.5302108028448773</v>
      </c>
      <c r="H2861" s="86" t="n">
        <v>0.5186440677966101</v>
      </c>
      <c r="I2861" s="86" t="n">
        <v>0.4906843471333487</v>
      </c>
      <c r="J2861" s="86" t="n">
        <v>0.5396731640086631</v>
      </c>
      <c r="K2861" s="86" t="n">
        <v>0.5514997458057956</v>
      </c>
      <c r="L2861" s="86" t="n">
        <v>0.5265849978261425</v>
      </c>
      <c r="M2861" s="86" t="n">
        <v>0.5983032091479159</v>
      </c>
      <c r="N2861" s="86" t="n">
        <v>0.4288232701630675</v>
      </c>
      <c r="O2861" s="86" t="n">
        <v>0.5173318191650443</v>
      </c>
      <c r="P2861" s="86" t="n">
        <v>0.5380419961821652</v>
      </c>
      <c r="Q2861" s="86" t="n">
        <v>0.4610671191553545</v>
      </c>
      <c r="R2861" s="86" t="n">
        <v>0.4350404927569294</v>
      </c>
      <c r="S2861" s="86" t="n">
        <v>0.4687901990811638</v>
      </c>
      <c r="T2861" s="86" t="n">
        <v>0.6886617848233685</v>
      </c>
      <c r="U2861" s="86" t="n">
        <v>0.5328284684949638</v>
      </c>
      <c r="V2861" s="86" t="n">
        <v>0.5541075429424945</v>
      </c>
      <c r="W2861" s="86" t="n">
        <v>0.6649304316803426</v>
      </c>
      <c r="X2861" s="86" t="n">
        <v>0.5404000260603297</v>
      </c>
      <c r="Y2861" s="86" t="n">
        <v>0.5086116832333364</v>
      </c>
      <c r="Z2861" s="86" t="n">
        <v>0.8030747639704003</v>
      </c>
      <c r="AA2861" s="86" t="n">
        <v>0.6709996823043524</v>
      </c>
      <c r="AB2861" s="86" t="n">
        <v>0.628542824593503</v>
      </c>
      <c r="AC2861" s="86" t="n">
        <v>0.7587148257034859</v>
      </c>
      <c r="AD2861" s="86" t="n">
        <v>0.6961425066490733</v>
      </c>
      <c r="AE2861" s="86" t="n">
        <v>0.5843276847488218</v>
      </c>
      <c r="AF2861" s="86" t="n">
        <v>0.6467484091261836</v>
      </c>
      <c r="AG2861" s="86" t="n">
        <v>0.5017314351673721</v>
      </c>
      <c r="AH2861" s="86" t="n">
        <v>0.5795992921970432</v>
      </c>
      <c r="AI2861" s="86" t="n">
        <v>0.6096895257591266</v>
      </c>
      <c r="AJ2861" s="86" t="n">
        <v>0.4967602059671341</v>
      </c>
      <c r="AK2861" s="86" t="n">
        <v>0.5597164722117677</v>
      </c>
    </row>
    <row r="2862">
      <c r="A2862" s="86" t="n">
        <v>15</v>
      </c>
      <c r="B2862" s="86" t="n">
        <v>0.5054804530507855</v>
      </c>
      <c r="C2862" s="86" t="n">
        <v>0.4872215709261431</v>
      </c>
      <c r="D2862" s="86" t="n">
        <v>0.5188260721192128</v>
      </c>
      <c r="E2862" s="86" t="n">
        <v>0.4874454148471617</v>
      </c>
      <c r="F2862" s="86" t="n">
        <v>0.4838401113075741</v>
      </c>
      <c r="G2862" s="86" t="n">
        <v>0.5228423143461267</v>
      </c>
      <c r="H2862" s="86" t="n">
        <v>0.5333333333333332</v>
      </c>
      <c r="I2862" s="86" t="n">
        <v>0.504124585614062</v>
      </c>
      <c r="J2862" s="86" t="n">
        <v>0.5369167158889546</v>
      </c>
      <c r="K2862" s="86" t="n">
        <v>0.6572445348246062</v>
      </c>
      <c r="L2862" s="86" t="n">
        <v>0.5538221528861155</v>
      </c>
      <c r="M2862" s="86" t="n">
        <v>0.63474732571007</v>
      </c>
      <c r="N2862" s="86" t="n">
        <v>0.5472895548699869</v>
      </c>
      <c r="O2862" s="86" t="n">
        <v>0.576735885788449</v>
      </c>
      <c r="P2862" s="86" t="n">
        <v>0.54300518134715</v>
      </c>
      <c r="Q2862" s="86" t="n">
        <v>0.5833333333333334</v>
      </c>
      <c r="R2862" s="86" t="n">
        <v>0.5018250256644234</v>
      </c>
      <c r="S2862" s="86" t="n">
        <v>0.4883307810107197</v>
      </c>
      <c r="T2862" s="86" t="n">
        <v>0.7326788444515974</v>
      </c>
      <c r="U2862" s="86" t="n">
        <v>0.6069553709286082</v>
      </c>
      <c r="V2862" s="86" t="n">
        <v>0.6030993278566094</v>
      </c>
      <c r="W2862" s="86" t="n">
        <v>0.7688904744916163</v>
      </c>
      <c r="X2862" s="86" t="n">
        <v>0.6530588311942146</v>
      </c>
      <c r="Y2862" s="86" t="n">
        <v>0.5984597474702248</v>
      </c>
      <c r="Z2862" s="86" t="n">
        <v>0.8242536361316661</v>
      </c>
      <c r="AA2862" s="86" t="n">
        <v>0.7415810653394049</v>
      </c>
      <c r="AB2862" s="86" t="n">
        <v>0.7055615010184002</v>
      </c>
      <c r="AC2862" s="86" t="n">
        <v>0.8198936021279573</v>
      </c>
      <c r="AD2862" s="86" t="n">
        <v>0.7606952147289856</v>
      </c>
      <c r="AE2862" s="86" t="n">
        <v>0.712273137471172</v>
      </c>
      <c r="AF2862" s="86" t="n">
        <v>0.8388949247245073</v>
      </c>
      <c r="AG2862" s="86" t="n">
        <v>0.5121475292694992</v>
      </c>
      <c r="AH2862" s="86" t="n">
        <v>0.6119641532050917</v>
      </c>
      <c r="AI2862" s="86" t="n">
        <v>0.7766973729102695</v>
      </c>
      <c r="AJ2862" s="86" t="n">
        <v>0.5028209613442066</v>
      </c>
      <c r="AK2862" s="86" t="n">
        <v>0.5848701543093715</v>
      </c>
    </row>
    <row r="2863">
      <c r="A2863" s="86" t="n">
        <v>16</v>
      </c>
      <c r="B2863" s="86" t="n">
        <v>0.5166240409207161</v>
      </c>
      <c r="C2863" s="86" t="n">
        <v>0.5035039729060831</v>
      </c>
      <c r="D2863" s="86" t="n">
        <v>0.5192242065749061</v>
      </c>
      <c r="E2863" s="86" t="n">
        <v>0.5049126637554585</v>
      </c>
      <c r="F2863" s="86" t="n">
        <v>0.499115916403374</v>
      </c>
      <c r="G2863" s="86" t="n">
        <v>0.5241878644198116</v>
      </c>
      <c r="H2863" s="86" t="n">
        <v>0.5983050847457626</v>
      </c>
      <c r="I2863" s="86" t="n">
        <v>0.5581939197697428</v>
      </c>
      <c r="J2863" s="86" t="n">
        <v>0.5830544070355057</v>
      </c>
      <c r="K2863" s="86" t="n">
        <v>0.7687849517031012</v>
      </c>
      <c r="L2863" s="86" t="n">
        <v>0.616531546507762</v>
      </c>
      <c r="M2863" s="86" t="n">
        <v>0.7323496864625598</v>
      </c>
      <c r="N2863" s="86" t="n">
        <v>0.6852357866901718</v>
      </c>
      <c r="O2863" s="86" t="n">
        <v>0.6794019035258488</v>
      </c>
      <c r="P2863" s="86" t="n">
        <v>0.6057812926097627</v>
      </c>
      <c r="Q2863" s="86" t="n">
        <v>0.7055995475113123</v>
      </c>
      <c r="R2863" s="86" t="n">
        <v>0.6259267708452151</v>
      </c>
      <c r="S2863" s="86" t="n">
        <v>0.6189892802450228</v>
      </c>
      <c r="T2863" s="86" t="n">
        <v>0.7893296853625172</v>
      </c>
      <c r="U2863" s="86" t="n">
        <v>0.7148886111315345</v>
      </c>
      <c r="V2863" s="86" t="n">
        <v>0.6995145631067962</v>
      </c>
      <c r="W2863" s="86" t="n">
        <v>0.8539422047805924</v>
      </c>
      <c r="X2863" s="86" t="n">
        <v>0.7613916216040131</v>
      </c>
      <c r="Y2863" s="86" t="n">
        <v>0.7422166502492464</v>
      </c>
      <c r="Z2863" s="86" t="n">
        <v>0.8690354682316916</v>
      </c>
      <c r="AA2863" s="86" t="n">
        <v>0.817007306999894</v>
      </c>
      <c r="AB2863" s="86" t="n">
        <v>0.7943521938757897</v>
      </c>
      <c r="AC2863" s="86" t="n">
        <v>0.8848523029539408</v>
      </c>
      <c r="AD2863" s="86" t="n">
        <v>0.8245263179597139</v>
      </c>
      <c r="AE2863" s="86" t="n">
        <v>0.8149503659881683</v>
      </c>
      <c r="AF2863" s="86" t="n">
        <v>0.8520875368617106</v>
      </c>
      <c r="AG2863" s="86" t="n">
        <v>0.5270433683284779</v>
      </c>
      <c r="AH2863" s="86" t="n">
        <v>0.6169872709629547</v>
      </c>
      <c r="AI2863" s="86" t="n">
        <v>0.8515864892528148</v>
      </c>
      <c r="AJ2863" s="86" t="n">
        <v>0.5239843307300008</v>
      </c>
      <c r="AK2863" s="86" t="n">
        <v>0.5944047170994856</v>
      </c>
    </row>
    <row r="2864">
      <c r="A2864" s="86" t="n">
        <v>17</v>
      </c>
      <c r="B2864" s="86" t="n">
        <v>0.5734380708805261</v>
      </c>
      <c r="C2864" s="86" t="n">
        <v>0.5622769310928748</v>
      </c>
      <c r="D2864" s="86" t="n">
        <v>0.5774655898077579</v>
      </c>
      <c r="E2864" s="86" t="n">
        <v>0.5514919941775838</v>
      </c>
      <c r="F2864" s="86" t="n">
        <v>0.5559581437143103</v>
      </c>
      <c r="G2864" s="86" t="n">
        <v>0.5830716985967834</v>
      </c>
      <c r="H2864" s="86" t="n">
        <v>0.8018832391713746</v>
      </c>
      <c r="I2864" s="86" t="n">
        <v>0.6572096728599696</v>
      </c>
      <c r="J2864" s="86" t="n">
        <v>0.6604974732558903</v>
      </c>
      <c r="K2864" s="86" t="n">
        <v>1</v>
      </c>
      <c r="L2864" s="86" t="n">
        <v>0.7176031303547222</v>
      </c>
      <c r="M2864" s="86" t="n">
        <v>0.8749538915529324</v>
      </c>
      <c r="N2864" s="86" t="n">
        <v>1</v>
      </c>
      <c r="O2864" s="86" t="n">
        <v>0.9036340038935754</v>
      </c>
      <c r="P2864" s="86" t="n">
        <v>0.8047995636760296</v>
      </c>
      <c r="Q2864" s="86" t="n">
        <v>0.9897247360482655</v>
      </c>
      <c r="R2864" s="86" t="n">
        <v>0.9511995741606781</v>
      </c>
      <c r="S2864" s="86" t="n">
        <v>0.979418070444104</v>
      </c>
      <c r="T2864" s="86" t="n">
        <v>1</v>
      </c>
      <c r="U2864" s="86" t="n">
        <v>1</v>
      </c>
      <c r="V2864" s="86" t="n">
        <v>1</v>
      </c>
      <c r="W2864" s="86" t="n">
        <v>1</v>
      </c>
      <c r="X2864" s="86" t="n">
        <v>1</v>
      </c>
      <c r="Y2864" s="86" t="n">
        <v>1</v>
      </c>
      <c r="Z2864" s="86" t="n">
        <v>1</v>
      </c>
      <c r="AA2864" s="86" t="n">
        <v>1</v>
      </c>
      <c r="AB2864" s="86" t="n">
        <v>1</v>
      </c>
      <c r="AC2864" s="86" t="n">
        <v>1</v>
      </c>
      <c r="AD2864" s="86" t="n">
        <v>1</v>
      </c>
      <c r="AE2864" s="86" t="n">
        <v>1</v>
      </c>
      <c r="AF2864" s="86" t="n">
        <v>0.806456619587149</v>
      </c>
      <c r="AG2864" s="86" t="n">
        <v>0.5784917275875335</v>
      </c>
      <c r="AH2864" s="86" t="n">
        <v>0.6567726468405731</v>
      </c>
      <c r="AI2864" s="86" t="n">
        <v>0.8398157625383829</v>
      </c>
      <c r="AJ2864" s="86" t="n">
        <v>0.579565892236813</v>
      </c>
      <c r="AK2864" s="86" t="n">
        <v>0.6381884330698783</v>
      </c>
    </row>
    <row r="2865">
      <c r="A2865" s="86" t="n">
        <v>18</v>
      </c>
      <c r="B2865" s="86" t="n">
        <v>0.6667884545122397</v>
      </c>
      <c r="C2865" s="86" t="n">
        <v>0.6584342842256088</v>
      </c>
      <c r="D2865" s="86" t="n">
        <v>0.6769423273802753</v>
      </c>
      <c r="E2865" s="86" t="n">
        <v>0.6395560407569142</v>
      </c>
      <c r="F2865" s="86" t="n">
        <v>0.6475550015942488</v>
      </c>
      <c r="G2865" s="86" t="n">
        <v>0.676363170372269</v>
      </c>
      <c r="H2865" s="86" t="n">
        <v>0.8397363465160074</v>
      </c>
      <c r="I2865" s="86" t="n">
        <v>0.7508287718757225</v>
      </c>
      <c r="J2865" s="86" t="n">
        <v>0.7520509286604975</v>
      </c>
      <c r="K2865" s="86" t="n">
        <v>0.9673614641586173</v>
      </c>
      <c r="L2865" s="86" t="n">
        <v>0.8086238203626507</v>
      </c>
      <c r="M2865" s="86" t="n">
        <v>0.9337513832534119</v>
      </c>
      <c r="N2865" s="86" t="n">
        <v>0.9953283384750992</v>
      </c>
      <c r="O2865" s="86" t="n">
        <v>0.9888870863075925</v>
      </c>
      <c r="P2865" s="86" t="n">
        <v>0.8675211344423233</v>
      </c>
      <c r="Q2865" s="86" t="n">
        <v>1</v>
      </c>
      <c r="R2865" s="86" t="n">
        <v>1</v>
      </c>
      <c r="S2865" s="86" t="n">
        <v>1</v>
      </c>
      <c r="T2865" s="86" t="n">
        <v>0.9804458034923957</v>
      </c>
      <c r="U2865" s="86" t="n">
        <v>0.9971178589809574</v>
      </c>
      <c r="V2865" s="86" t="n">
        <v>0.994660194174757</v>
      </c>
      <c r="W2865" s="86" t="n">
        <v>0.9222261862290405</v>
      </c>
      <c r="X2865" s="86" t="n">
        <v>0.9780050817642844</v>
      </c>
      <c r="Y2865" s="86" t="n">
        <v>0.9439121220262082</v>
      </c>
      <c r="Z2865" s="86" t="n">
        <v>0.950880326613932</v>
      </c>
      <c r="AA2865" s="86" t="n">
        <v>0.9527957216986124</v>
      </c>
      <c r="AB2865" s="86" t="n">
        <v>0.9304380847170918</v>
      </c>
      <c r="AC2865" s="86" t="n">
        <v>0.9267814643707126</v>
      </c>
      <c r="AD2865" s="86" t="n">
        <v>0.9942271612065231</v>
      </c>
      <c r="AE2865" s="86" t="n">
        <v>0.9698185099769377</v>
      </c>
      <c r="AF2865" s="86" t="n">
        <v>1</v>
      </c>
      <c r="AG2865" s="86" t="n">
        <v>0.6822953883361732</v>
      </c>
      <c r="AH2865" s="86" t="n">
        <v>0.7865745761744393</v>
      </c>
      <c r="AI2865" s="86" t="n">
        <v>1</v>
      </c>
      <c r="AJ2865" s="86" t="n">
        <v>0.6812190494961688</v>
      </c>
      <c r="AK2865" s="86" t="n">
        <v>0.7513486388157068</v>
      </c>
    </row>
    <row r="2866">
      <c r="A2866" s="86" t="n">
        <v>19</v>
      </c>
      <c r="B2866" s="86" t="n">
        <v>0.771647789550603</v>
      </c>
      <c r="C2866" s="86" t="n">
        <v>0.76793018106031</v>
      </c>
      <c r="D2866" s="86" t="n">
        <v>0.7838698669093391</v>
      </c>
      <c r="E2866" s="86" t="n">
        <v>0.7443595342066959</v>
      </c>
      <c r="F2866" s="86" t="n">
        <v>0.7550653642134554</v>
      </c>
      <c r="G2866" s="86" t="n">
        <v>0.7781764592810919</v>
      </c>
      <c r="H2866" s="86" t="n">
        <v>0.8911487758945383</v>
      </c>
      <c r="I2866" s="86" t="n">
        <v>0.8351193688484569</v>
      </c>
      <c r="J2866" s="86" t="n">
        <v>0.8298877731836977</v>
      </c>
      <c r="K2866" s="86" t="n">
        <v>0.8933401118454501</v>
      </c>
      <c r="L2866" s="86" t="n">
        <v>0.8696708524078669</v>
      </c>
      <c r="M2866" s="86" t="n">
        <v>0.9614902250092215</v>
      </c>
      <c r="N2866" s="86" t="n">
        <v>0.9212869105332746</v>
      </c>
      <c r="O2866" s="86" t="n">
        <v>1</v>
      </c>
      <c r="P2866" s="86" t="n">
        <v>0.8890100899918189</v>
      </c>
      <c r="Q2866" s="86" t="n">
        <v>0.9275075414781297</v>
      </c>
      <c r="R2866" s="86" t="n">
        <v>0.95275845024904</v>
      </c>
      <c r="S2866" s="86" t="n">
        <v>0.9272894333843797</v>
      </c>
      <c r="T2866" s="86" t="n">
        <v>0.9271747002494569</v>
      </c>
      <c r="U2866" s="86" t="n">
        <v>0.9257260495551799</v>
      </c>
      <c r="V2866" s="86" t="n">
        <v>0.9272964899178491</v>
      </c>
      <c r="W2866" s="86" t="n">
        <v>0.8448804851944348</v>
      </c>
      <c r="X2866" s="86" t="n">
        <v>0.9090494494755358</v>
      </c>
      <c r="Y2866" s="86" t="n">
        <v>0.8668994955374466</v>
      </c>
      <c r="Z2866" s="86" t="n">
        <v>0.8850472059198773</v>
      </c>
      <c r="AA2866" s="86" t="n">
        <v>0.8836836810335698</v>
      </c>
      <c r="AB2866" s="86" t="n">
        <v>0.8566299582283289</v>
      </c>
      <c r="AC2866" s="86" t="n">
        <v>0.8501329973400532</v>
      </c>
      <c r="AD2866" s="86" t="n">
        <v>0.9840834587551288</v>
      </c>
      <c r="AE2866" s="86" t="n">
        <v>0.9341722651158129</v>
      </c>
      <c r="AF2866" s="86" t="n">
        <v>0.9675616948626417</v>
      </c>
      <c r="AG2866" s="86" t="n">
        <v>0.783378222393228</v>
      </c>
      <c r="AH2866" s="86" t="n">
        <v>0.8640333352360294</v>
      </c>
      <c r="AI2866" s="86" t="n">
        <v>0.9704878880928012</v>
      </c>
      <c r="AJ2866" s="86" t="n">
        <v>0.7826258345857252</v>
      </c>
      <c r="AK2866" s="86" t="n">
        <v>0.833960607201104</v>
      </c>
    </row>
    <row r="2867">
      <c r="A2867" s="86" t="n">
        <v>20</v>
      </c>
      <c r="B2867" s="86" t="n">
        <v>0.8593350383631715</v>
      </c>
      <c r="C2867" s="86" t="n">
        <v>0.8613781425035824</v>
      </c>
      <c r="D2867" s="86" t="n">
        <v>0.863383005346377</v>
      </c>
      <c r="E2867" s="86" t="n">
        <v>0.8437045123726347</v>
      </c>
      <c r="F2867" s="86" t="n">
        <v>0.8476767442534563</v>
      </c>
      <c r="G2867" s="86" t="n">
        <v>0.8545524444159672</v>
      </c>
      <c r="H2867" s="86" t="n">
        <v>0.8998116760828623</v>
      </c>
      <c r="I2867" s="86" t="n">
        <v>0.9255004754195256</v>
      </c>
      <c r="J2867" s="86" t="n">
        <v>0.9279385705847608</v>
      </c>
      <c r="K2867" s="86" t="n">
        <v>0.5241484494153534</v>
      </c>
      <c r="L2867" s="86" t="n">
        <v>0.9102580496662489</v>
      </c>
      <c r="M2867" s="86" t="n">
        <v>0.9158981925488748</v>
      </c>
      <c r="N2867" s="86" t="n">
        <v>0.4271485235786691</v>
      </c>
      <c r="O2867" s="86" t="n">
        <v>0.8393900064892925</v>
      </c>
      <c r="P2867" s="86" t="n">
        <v>0.8963730569948187</v>
      </c>
      <c r="Q2867" s="86" t="n">
        <v>0.4331636500754147</v>
      </c>
      <c r="R2867" s="86" t="n">
        <v>0.6370670316717997</v>
      </c>
      <c r="S2867" s="86" t="n">
        <v>0.7262480857580397</v>
      </c>
      <c r="T2867" s="86" t="n">
        <v>0.4717952844612537</v>
      </c>
      <c r="U2867" s="86" t="n">
        <v>0.5090213954856262</v>
      </c>
      <c r="V2867" s="86" t="n">
        <v>0.5348767737117252</v>
      </c>
      <c r="W2867" s="86" t="n">
        <v>0.4265429896539423</v>
      </c>
      <c r="X2867" s="86" t="n">
        <v>0.4623623688839663</v>
      </c>
      <c r="Y2867" s="86" t="n">
        <v>0.4743738992865885</v>
      </c>
      <c r="Z2867" s="86" t="n">
        <v>0.4966828272518498</v>
      </c>
      <c r="AA2867" s="86" t="n">
        <v>0.5040109075505664</v>
      </c>
      <c r="AB2867" s="86" t="n">
        <v>0.4960817481962233</v>
      </c>
      <c r="AC2867" s="86" t="n">
        <v>0.4545009099818004</v>
      </c>
      <c r="AD2867" s="86" t="n">
        <v>0.8070016287652312</v>
      </c>
      <c r="AE2867" s="86" t="n">
        <v>0.7436578762659179</v>
      </c>
      <c r="AF2867" s="86" t="n">
        <v>0.9141704175073726</v>
      </c>
      <c r="AG2867" s="86" t="n">
        <v>0.8667069752102456</v>
      </c>
      <c r="AH2867" s="86" t="n">
        <v>0.9132370569096411</v>
      </c>
      <c r="AI2867" s="86" t="n">
        <v>0.9421699078812692</v>
      </c>
      <c r="AJ2867" s="86" t="n">
        <v>0.8705067875532784</v>
      </c>
      <c r="AK2867" s="86" t="n">
        <v>0.8977543595533809</v>
      </c>
    </row>
    <row r="2868">
      <c r="A2868" s="86" t="n">
        <v>21</v>
      </c>
      <c r="B2868" s="86" t="n">
        <v>0.9725977347460724</v>
      </c>
      <c r="C2868" s="86" t="n">
        <v>0.9770222743259084</v>
      </c>
      <c r="D2868" s="86" t="n">
        <v>0.9715618245933342</v>
      </c>
      <c r="E2868" s="86" t="n">
        <v>0.9570596797671034</v>
      </c>
      <c r="F2868" s="86" t="n">
        <v>0.959477086292356</v>
      </c>
      <c r="G2868" s="86" t="n">
        <v>0.96053053117191</v>
      </c>
      <c r="H2868" s="86" t="n">
        <v>0.9939736346516007</v>
      </c>
      <c r="I2868" s="86" t="n">
        <v>1</v>
      </c>
      <c r="J2868" s="86" t="n">
        <v>1</v>
      </c>
      <c r="K2868" s="86" t="n">
        <v>0.5693950177935944</v>
      </c>
      <c r="L2868" s="86" t="n">
        <v>1</v>
      </c>
      <c r="M2868" s="86" t="n">
        <v>1</v>
      </c>
      <c r="N2868" s="86" t="n">
        <v>0.4627589246364037</v>
      </c>
      <c r="O2868" s="86" t="n">
        <v>0.9392439974042829</v>
      </c>
      <c r="P2868" s="86" t="n">
        <v>1</v>
      </c>
      <c r="Q2868" s="86" t="n">
        <v>0.5008484162895928</v>
      </c>
      <c r="R2868" s="86" t="n">
        <v>0.7266643853845859</v>
      </c>
      <c r="S2868" s="86" t="n">
        <v>0.8171516079632463</v>
      </c>
      <c r="T2868" s="86" t="n">
        <v>0.5149271747002494</v>
      </c>
      <c r="U2868" s="86" t="n">
        <v>0.5789133151974121</v>
      </c>
      <c r="V2868" s="86" t="n">
        <v>0.5919716206123972</v>
      </c>
      <c r="W2868" s="86" t="n">
        <v>0.4637174455940065</v>
      </c>
      <c r="X2868" s="86" t="n">
        <v>0.5103524659586943</v>
      </c>
      <c r="Y2868" s="86" t="n">
        <v>0.5149697023969434</v>
      </c>
      <c r="Z2868" s="86" t="n">
        <v>0.5209237050267924</v>
      </c>
      <c r="AA2868" s="86" t="n">
        <v>0.5412739595467542</v>
      </c>
      <c r="AB2868" s="86" t="n">
        <v>0.5330203334829289</v>
      </c>
      <c r="AC2868" s="86" t="n">
        <v>0.4702505949881002</v>
      </c>
      <c r="AD2868" s="86" t="n">
        <v>0.8448137228625034</v>
      </c>
      <c r="AE2868" s="86" t="n">
        <v>0.780407099167753</v>
      </c>
      <c r="AF2868" s="86" t="n">
        <v>0.8053701691758499</v>
      </c>
      <c r="AG2868" s="86" t="n">
        <v>0.9716924091683611</v>
      </c>
      <c r="AH2868" s="86" t="n">
        <v>0.9683771904789086</v>
      </c>
      <c r="AI2868" s="86" t="n">
        <v>0.911122483793927</v>
      </c>
      <c r="AJ2868" s="86" t="n">
        <v>0.9800192170292444</v>
      </c>
      <c r="AK2868" s="86" t="n">
        <v>0.9782335967883578</v>
      </c>
    </row>
    <row r="2869">
      <c r="A2869" s="86" t="n">
        <v>22</v>
      </c>
      <c r="B2869" s="86" t="n">
        <v>1</v>
      </c>
      <c r="C2869" s="86" t="n">
        <v>1</v>
      </c>
      <c r="D2869" s="86" t="n">
        <v>1</v>
      </c>
      <c r="E2869" s="86" t="n">
        <v>1</v>
      </c>
      <c r="F2869" s="86" t="n">
        <v>1</v>
      </c>
      <c r="G2869" s="86" t="n">
        <v>1</v>
      </c>
      <c r="H2869" s="86" t="n">
        <v>1</v>
      </c>
      <c r="I2869" s="86" t="n">
        <v>0.9291496415079793</v>
      </c>
      <c r="J2869" s="86" t="n">
        <v>0.9514996390365557</v>
      </c>
      <c r="K2869" s="86" t="n">
        <v>0.5074733096085411</v>
      </c>
      <c r="L2869" s="86" t="n">
        <v>0.907342523209125</v>
      </c>
      <c r="M2869" s="86" t="n">
        <v>0.9306528956104757</v>
      </c>
      <c r="N2869" s="86" t="n">
        <v>0.4270603790215955</v>
      </c>
      <c r="O2869" s="86" t="n">
        <v>0.8673210036772655</v>
      </c>
      <c r="P2869" s="86" t="n">
        <v>0.9355331333515134</v>
      </c>
      <c r="Q2869" s="86" t="n">
        <v>0.4583333333333333</v>
      </c>
      <c r="R2869" s="86" t="n">
        <v>0.6747081860005323</v>
      </c>
      <c r="S2869" s="86" t="n">
        <v>0.7676569678407349</v>
      </c>
      <c r="T2869" s="86" t="n">
        <v>0.4401705962822886</v>
      </c>
      <c r="U2869" s="86" t="n">
        <v>0.530387471509448</v>
      </c>
      <c r="V2869" s="86" t="n">
        <v>0.541747572815534</v>
      </c>
      <c r="W2869" s="86" t="n">
        <v>0.3873706742775598</v>
      </c>
      <c r="X2869" s="86" t="n">
        <v>0.4560297087758159</v>
      </c>
      <c r="Y2869" s="86" t="n">
        <v>0.4707023670935196</v>
      </c>
      <c r="Z2869" s="86" t="n">
        <v>0.4450752743046694</v>
      </c>
      <c r="AA2869" s="86" t="n">
        <v>0.4779731017685058</v>
      </c>
      <c r="AB2869" s="86" t="n">
        <v>0.49142127248248</v>
      </c>
      <c r="AC2869" s="86" t="n">
        <v>0.381982360352793</v>
      </c>
      <c r="AD2869" s="86" t="n">
        <v>0.7332123786157557</v>
      </c>
      <c r="AE2869" s="86" t="n">
        <v>0.7115712423543569</v>
      </c>
      <c r="AF2869" s="86" t="n">
        <v>0.8284960422163588</v>
      </c>
      <c r="AG2869" s="86" t="n">
        <v>1</v>
      </c>
      <c r="AH2869" s="86" t="n">
        <v>1</v>
      </c>
      <c r="AI2869" s="86" t="n">
        <v>0.9293756397134084</v>
      </c>
      <c r="AJ2869" s="86" t="n">
        <v>1</v>
      </c>
      <c r="AK2869" s="86" t="n">
        <v>1</v>
      </c>
    </row>
    <row r="2870">
      <c r="A2870" s="86" t="n">
        <v>23</v>
      </c>
      <c r="B2870" s="86" t="n">
        <v>0.8838143953233467</v>
      </c>
      <c r="C2870" s="86" t="n">
        <v>0.8634622899570145</v>
      </c>
      <c r="D2870" s="86" t="n">
        <v>0.9101922420657491</v>
      </c>
      <c r="E2870" s="86" t="n">
        <v>0.8833697234352256</v>
      </c>
      <c r="F2870" s="86" t="n">
        <v>0.8755905968288934</v>
      </c>
      <c r="G2870" s="86" t="n">
        <v>0.9083103735503298</v>
      </c>
      <c r="H2870" s="86" t="n">
        <v>0.8783427495291901</v>
      </c>
      <c r="I2870" s="86" t="n">
        <v>0.7800991956415594</v>
      </c>
      <c r="J2870" s="86" t="n">
        <v>0.8046203320863689</v>
      </c>
      <c r="K2870" s="86" t="n">
        <v>0.4098627351296391</v>
      </c>
      <c r="L2870" s="86" t="n">
        <v>0.7429477506969131</v>
      </c>
      <c r="M2870" s="86" t="n">
        <v>0.7752858723718185</v>
      </c>
      <c r="N2870" s="86" t="n">
        <v>0.3477302776553549</v>
      </c>
      <c r="O2870" s="86" t="n">
        <v>0.7053861129136922</v>
      </c>
      <c r="P2870" s="86" t="n">
        <v>0.7810744477774746</v>
      </c>
      <c r="Q2870" s="86" t="n">
        <v>0.3730203619909502</v>
      </c>
      <c r="R2870" s="86" t="n">
        <v>0.5487433937873084</v>
      </c>
      <c r="S2870" s="86" t="n">
        <v>0.6441653905053598</v>
      </c>
      <c r="T2870" s="86" t="n">
        <v>0.3518950671924036</v>
      </c>
      <c r="U2870" s="86" t="n">
        <v>0.4289243437982503</v>
      </c>
      <c r="V2870" s="86" t="n">
        <v>0.4511575802837939</v>
      </c>
      <c r="W2870" s="86" t="n">
        <v>0.2823403496254014</v>
      </c>
      <c r="X2870" s="86" t="n">
        <v>0.3619910091862661</v>
      </c>
      <c r="Y2870" s="86" t="n">
        <v>0.3909435539237635</v>
      </c>
      <c r="Z2870" s="86" t="n">
        <v>0.3349068639959173</v>
      </c>
      <c r="AA2870" s="86" t="n">
        <v>0.3818436937413958</v>
      </c>
      <c r="AB2870" s="86" t="n">
        <v>0.4030103220906548</v>
      </c>
      <c r="AC2870" s="86" t="n">
        <v>0.2929441411171778</v>
      </c>
      <c r="AD2870" s="86" t="n">
        <v>0.5935921489392409</v>
      </c>
      <c r="AE2870" s="86" t="n">
        <v>0.5747016945753534</v>
      </c>
      <c r="AF2870" s="86" t="n">
        <v>0.7367685860623934</v>
      </c>
      <c r="AG2870" s="86" t="n">
        <v>0.8681360963007749</v>
      </c>
      <c r="AH2870" s="86" t="n">
        <v>0.9104400936126492</v>
      </c>
      <c r="AI2870" s="86" t="n">
        <v>0.8292391675196178</v>
      </c>
      <c r="AJ2870" s="86" t="n">
        <v>0.8633619946290868</v>
      </c>
      <c r="AK2870" s="86" t="n">
        <v>0.9064734663153935</v>
      </c>
    </row>
    <row r="2871">
      <c r="A2871" s="86" t="n">
        <v>24</v>
      </c>
      <c r="B2871" s="86" t="n">
        <v>0.7318231640482281</v>
      </c>
      <c r="C2871" s="86" t="n">
        <v>0.7092874820893579</v>
      </c>
      <c r="D2871" s="86" t="n">
        <v>0.7377431463997269</v>
      </c>
      <c r="E2871" s="86" t="n">
        <v>0.7419941775836973</v>
      </c>
      <c r="F2871" s="86" t="n">
        <v>0.722397750659439</v>
      </c>
      <c r="G2871" s="86" t="n">
        <v>0.7296725828154034</v>
      </c>
      <c r="H2871" s="86" t="n">
        <v>0.7099811676082861</v>
      </c>
      <c r="I2871" s="86" t="n">
        <v>0.5986431269755608</v>
      </c>
      <c r="J2871" s="86" t="n">
        <v>0.6299140250705519</v>
      </c>
      <c r="K2871" s="86" t="n">
        <v>0.3174377224199288</v>
      </c>
      <c r="L2871" s="86" t="n">
        <v>0.5591161351372087</v>
      </c>
      <c r="M2871" s="86" t="n">
        <v>0.5952784950202877</v>
      </c>
      <c r="N2871" s="86" t="n">
        <v>0.2535918907007493</v>
      </c>
      <c r="O2871" s="86" t="n">
        <v>0.5226314081765088</v>
      </c>
      <c r="P2871" s="86" t="n">
        <v>0.5906190346332151</v>
      </c>
      <c r="Q2871" s="86" t="n">
        <v>0.2788461538461538</v>
      </c>
      <c r="R2871" s="86" t="n">
        <v>0.4054788791300711</v>
      </c>
      <c r="S2871" s="86" t="n">
        <v>0.485574272588055</v>
      </c>
      <c r="T2871" s="86" t="n">
        <v>0.2452723907620504</v>
      </c>
      <c r="U2871" s="86" t="n">
        <v>0.316256157635468</v>
      </c>
      <c r="V2871" s="86" t="n">
        <v>0.3361463778939507</v>
      </c>
      <c r="W2871" s="86" t="n">
        <v>0.2206921155904388</v>
      </c>
      <c r="X2871" s="86" t="n">
        <v>0.2661671770147891</v>
      </c>
      <c r="Y2871" s="86" t="n">
        <v>0.295931464732396</v>
      </c>
      <c r="Z2871" s="86" t="n">
        <v>0.2235264097984179</v>
      </c>
      <c r="AA2871" s="86" t="n">
        <v>0.2766996717144976</v>
      </c>
      <c r="AB2871" s="86" t="n">
        <v>0.3070390444298685</v>
      </c>
      <c r="AC2871" s="86" t="n">
        <v>0.2002659946801064</v>
      </c>
      <c r="AD2871" s="86" t="n">
        <v>0.4318701935962722</v>
      </c>
      <c r="AE2871" s="86" t="n">
        <v>0.4406898626290985</v>
      </c>
      <c r="AF2871" s="86" t="n">
        <v>0.5927363029644576</v>
      </c>
      <c r="AG2871" s="86" t="n">
        <v>0.7130489748804486</v>
      </c>
      <c r="AH2871" s="86" t="n">
        <v>0.7365717221302587</v>
      </c>
      <c r="AI2871" s="86" t="n">
        <v>0.6738314568406687</v>
      </c>
      <c r="AJ2871" s="86" t="n">
        <v>0.7177560422774644</v>
      </c>
      <c r="AK2871" s="86" t="n">
        <v>0.7309622381131602</v>
      </c>
    </row>
    <row r="2881">
      <c r="A2881" s="86" t="inlineStr">
        <is>
          <t>RefgChg-Res-8pct-Dec-NTXV-a-cDXGF-SFm1985-CZ09</t>
        </is>
      </c>
      <c r="B2881" s="85" t="n"/>
      <c r="C2881" s="85" t="n"/>
      <c r="D2881" s="85" t="n">
        <v>2015</v>
      </c>
      <c r="E2881" s="85" t="n"/>
      <c r="F2881" s="86" t="inlineStr">
        <is>
          <t>Source Annual kWh:</t>
        </is>
      </c>
      <c r="G2881" s="151" t="n">
        <v>11459.45700000007</v>
      </c>
      <c r="H2881" s="85" t="inlineStr">
        <is>
          <t>DEER</t>
        </is>
      </c>
      <c r="I2881" s="85" t="n"/>
      <c r="J2881" s="85" t="n"/>
      <c r="K2881" s="85" t="inlineStr">
        <is>
          <t>PDAF</t>
        </is>
      </c>
      <c r="L2881" s="85" t="inlineStr">
        <is>
          <t>Monthly</t>
        </is>
      </c>
      <c r="M2881" s="85" t="n"/>
      <c r="N2881" s="85" t="n"/>
      <c r="O2881" s="85" t="n"/>
      <c r="P2881" s="85" t="n"/>
      <c r="Q2881" s="85" t="n"/>
      <c r="R2881" s="85" t="n"/>
      <c r="S2881" s="85" t="n"/>
      <c r="T2881" s="108" t="n"/>
      <c r="U2881" s="85" t="n"/>
      <c r="V2881" s="85" t="n"/>
      <c r="W2881" s="85" t="n"/>
      <c r="X2881" s="85" t="n"/>
      <c r="Y2881" s="85" t="n"/>
      <c r="Z2881" s="85" t="n"/>
      <c r="AA2881" s="85" t="n"/>
      <c r="AB2881" s="85" t="n"/>
      <c r="AC2881" s="85" t="n"/>
      <c r="AD2881" s="85" t="n"/>
      <c r="AE2881" s="85" t="n"/>
      <c r="AF2881" s="85" t="n"/>
      <c r="AG2881" s="85" t="n"/>
      <c r="AH2881" s="85" t="n"/>
      <c r="AI2881" s="85" t="n"/>
      <c r="AJ2881" s="85" t="n"/>
      <c r="AK2881" s="85" t="n"/>
    </row>
    <row r="2882">
      <c r="A2882" s="85" t="n">
        <v>73</v>
      </c>
      <c r="B2882" s="86" t="inlineStr">
        <is>
          <t>RefgChg-Res-8pct-Dec-NTXV-a-20-MM</t>
        </is>
      </c>
      <c r="C2882" s="85" t="n"/>
      <c r="D2882" s="85" t="n"/>
      <c r="E2882" s="85" t="n"/>
      <c r="F2882" s="85" t="inlineStr">
        <is>
          <t>Source Sample Size:</t>
        </is>
      </c>
      <c r="G2882" s="85" t="n">
        <v>0</v>
      </c>
      <c r="H2882" s="85" t="inlineStr">
        <is>
          <t>DEER</t>
        </is>
      </c>
      <c r="I2882" s="85" t="n"/>
      <c r="J2882" s="85" t="n"/>
      <c r="K2882" s="85" t="inlineStr">
        <is>
          <t>WKWE</t>
        </is>
      </c>
      <c r="L2882" s="85" t="inlineStr">
        <is>
          <t>Monthly</t>
        </is>
      </c>
      <c r="M2882" s="85" t="n"/>
      <c r="N2882" s="85" t="inlineStr">
        <is>
          <t>Weekend Peak3</t>
        </is>
      </c>
      <c r="O2882" s="85" t="n"/>
      <c r="P2882" s="85" t="n"/>
      <c r="Q2882" s="85" t="n"/>
      <c r="R2882" s="85" t="n"/>
      <c r="S2882" s="85" t="n"/>
      <c r="T2882" s="85" t="n"/>
      <c r="U2882" s="85" t="n"/>
      <c r="V2882" s="85" t="n"/>
      <c r="W2882" s="85" t="n"/>
      <c r="X2882" s="85" t="n"/>
      <c r="Y2882" s="85" t="n"/>
      <c r="Z2882" s="85" t="n"/>
      <c r="AA2882" s="85" t="n"/>
      <c r="AB2882" s="85" t="n"/>
      <c r="AC2882" s="85" t="n"/>
      <c r="AD2882" s="85" t="n"/>
      <c r="AE2882" s="85" t="n"/>
      <c r="AF2882" s="85" t="n"/>
      <c r="AG2882" s="85" t="n"/>
      <c r="AH2882" s="85" t="n"/>
      <c r="AI2882" s="85" t="n"/>
      <c r="AJ2882" s="85" t="n"/>
      <c r="AK2882" s="85" t="n"/>
    </row>
    <row r="2883">
      <c r="A2883" s="86" t="n"/>
      <c r="B2883" s="86" t="n">
        <v>1</v>
      </c>
      <c r="C2883" s="86" t="inlineStr">
        <is>
          <t>JANUARY</t>
        </is>
      </c>
      <c r="D2883" s="86" t="inlineStr">
        <is>
          <t>JAN</t>
        </is>
      </c>
      <c r="E2883" s="86" t="n">
        <v>2</v>
      </c>
      <c r="F2883" s="86" t="inlineStr">
        <is>
          <t>FEBRUARY</t>
        </is>
      </c>
      <c r="G2883" s="86" t="inlineStr">
        <is>
          <t>FEB</t>
        </is>
      </c>
      <c r="H2883" s="86" t="n">
        <v>3</v>
      </c>
      <c r="I2883" s="86" t="inlineStr">
        <is>
          <t>MARCH</t>
        </is>
      </c>
      <c r="J2883" s="86" t="inlineStr">
        <is>
          <t>MAR</t>
        </is>
      </c>
      <c r="K2883" s="86" t="n">
        <v>4</v>
      </c>
      <c r="L2883" s="86" t="inlineStr">
        <is>
          <t>APRIL</t>
        </is>
      </c>
      <c r="M2883" s="86" t="inlineStr">
        <is>
          <t>APR</t>
        </is>
      </c>
      <c r="N2883" s="86" t="n">
        <v>5</v>
      </c>
      <c r="O2883" s="86" t="inlineStr">
        <is>
          <t>MAY</t>
        </is>
      </c>
      <c r="P2883" s="86" t="inlineStr">
        <is>
          <t>MAY</t>
        </is>
      </c>
      <c r="Q2883" s="86" t="n">
        <v>6</v>
      </c>
      <c r="R2883" s="86" t="inlineStr">
        <is>
          <t>JUNE</t>
        </is>
      </c>
      <c r="S2883" s="86" t="inlineStr">
        <is>
          <t>JUN</t>
        </is>
      </c>
      <c r="T2883" s="86" t="n">
        <v>7</v>
      </c>
      <c r="U2883" s="86" t="inlineStr">
        <is>
          <t>JULY</t>
        </is>
      </c>
      <c r="V2883" s="86" t="inlineStr">
        <is>
          <t>JUL</t>
        </is>
      </c>
      <c r="W2883" s="86" t="n">
        <v>8</v>
      </c>
      <c r="X2883" s="86" t="inlineStr">
        <is>
          <t>AUGUST</t>
        </is>
      </c>
      <c r="Y2883" s="86" t="inlineStr">
        <is>
          <t>AUG</t>
        </is>
      </c>
      <c r="Z2883" s="86" t="n">
        <v>9</v>
      </c>
      <c r="AA2883" s="86" t="inlineStr">
        <is>
          <t>SEPTEMBER</t>
        </is>
      </c>
      <c r="AB2883" s="86" t="inlineStr">
        <is>
          <t>SEP</t>
        </is>
      </c>
      <c r="AC2883" s="86" t="n">
        <v>10</v>
      </c>
      <c r="AD2883" s="86" t="inlineStr">
        <is>
          <t>OCTOBER</t>
        </is>
      </c>
      <c r="AE2883" s="86" t="inlineStr">
        <is>
          <t>OCT</t>
        </is>
      </c>
      <c r="AF2883" s="86" t="n">
        <v>11</v>
      </c>
      <c r="AG2883" s="86" t="inlineStr">
        <is>
          <t>NOVEMBER</t>
        </is>
      </c>
      <c r="AH2883" s="86" t="inlineStr">
        <is>
          <t>NOV</t>
        </is>
      </c>
      <c r="AI2883" s="86" t="n">
        <v>12</v>
      </c>
      <c r="AJ2883" s="86" t="inlineStr">
        <is>
          <t>DECEMBER</t>
        </is>
      </c>
      <c r="AK2883" s="86" t="inlineStr">
        <is>
          <t>DEC</t>
        </is>
      </c>
    </row>
    <row r="2884">
      <c r="A2884" s="85" t="n"/>
      <c r="B2884" s="86" t="n">
        <v>31</v>
      </c>
      <c r="C2884" s="85" t="n"/>
      <c r="D2884" s="85" t="n"/>
      <c r="E2884" s="86" t="n">
        <v>28</v>
      </c>
      <c r="F2884" s="85" t="n"/>
      <c r="G2884" s="85" t="n"/>
      <c r="H2884" s="86" t="n">
        <v>31</v>
      </c>
      <c r="I2884" s="85" t="n"/>
      <c r="J2884" s="85" t="n"/>
      <c r="K2884" s="86" t="n">
        <v>30</v>
      </c>
      <c r="L2884" s="85" t="n"/>
      <c r="M2884" s="85" t="n"/>
      <c r="N2884" s="86" t="n">
        <v>31</v>
      </c>
      <c r="O2884" s="85" t="n"/>
      <c r="P2884" s="85" t="n"/>
      <c r="Q2884" s="86" t="n">
        <v>30</v>
      </c>
      <c r="R2884" s="85" t="n"/>
      <c r="S2884" s="85" t="n"/>
      <c r="T2884" s="86" t="n">
        <v>31</v>
      </c>
      <c r="U2884" s="85" t="n"/>
      <c r="V2884" s="85" t="n"/>
      <c r="W2884" s="86" t="n">
        <v>31</v>
      </c>
      <c r="X2884" s="85" t="n"/>
      <c r="Y2884" s="85" t="n"/>
      <c r="Z2884" s="86" t="n">
        <v>30</v>
      </c>
      <c r="AA2884" s="85" t="n"/>
      <c r="AB2884" s="85" t="n"/>
      <c r="AC2884" s="86" t="n">
        <v>31</v>
      </c>
      <c r="AD2884" s="85" t="n"/>
      <c r="AE2884" s="85" t="n"/>
      <c r="AF2884" s="86" t="n">
        <v>30</v>
      </c>
      <c r="AG2884" s="85" t="n"/>
      <c r="AH2884" s="85" t="n"/>
      <c r="AI2884" s="86" t="n">
        <v>31</v>
      </c>
      <c r="AJ2884" s="85" t="n"/>
      <c r="AK2884" s="85" t="n"/>
    </row>
    <row r="2885">
      <c r="A2885" s="86" t="inlineStr">
        <is>
          <t>RATIOS</t>
        </is>
      </c>
      <c r="B2885" s="86" t="inlineStr">
        <is>
          <t>E.BKDWN</t>
        </is>
      </c>
      <c r="C2885" s="86" t="inlineStr">
        <is>
          <t>PEAK/AVG</t>
        </is>
      </c>
      <c r="D2885" s="86" t="inlineStr">
        <is>
          <t>END/AVG</t>
        </is>
      </c>
      <c r="E2885" s="86" t="inlineStr">
        <is>
          <t>E.BKDWN</t>
        </is>
      </c>
      <c r="F2885" s="86" t="inlineStr">
        <is>
          <t>PEAK/AVG</t>
        </is>
      </c>
      <c r="G2885" s="86" t="inlineStr">
        <is>
          <t>END/AVG</t>
        </is>
      </c>
      <c r="H2885" s="86" t="inlineStr">
        <is>
          <t>E.BKDWN</t>
        </is>
      </c>
      <c r="I2885" s="86" t="inlineStr">
        <is>
          <t>PEAK/AVG</t>
        </is>
      </c>
      <c r="J2885" s="86" t="inlineStr">
        <is>
          <t>END/AVG</t>
        </is>
      </c>
      <c r="K2885" s="86" t="inlineStr">
        <is>
          <t>E.BKDWN</t>
        </is>
      </c>
      <c r="L2885" s="86" t="inlineStr">
        <is>
          <t>PEAK/AVG</t>
        </is>
      </c>
      <c r="M2885" s="86" t="inlineStr">
        <is>
          <t>END/AVG</t>
        </is>
      </c>
      <c r="N2885" s="86" t="inlineStr">
        <is>
          <t>E.BKDWN</t>
        </is>
      </c>
      <c r="O2885" s="86" t="inlineStr">
        <is>
          <t>PEAK/AVG</t>
        </is>
      </c>
      <c r="P2885" s="86" t="inlineStr">
        <is>
          <t>END/AVG</t>
        </is>
      </c>
      <c r="Q2885" s="86" t="inlineStr">
        <is>
          <t>E.BKDWN</t>
        </is>
      </c>
      <c r="R2885" s="86" t="inlineStr">
        <is>
          <t>PEAK/AVG</t>
        </is>
      </c>
      <c r="S2885" s="86" t="inlineStr">
        <is>
          <t>END/AVG</t>
        </is>
      </c>
      <c r="T2885" s="86" t="inlineStr">
        <is>
          <t>E.BKDWN</t>
        </is>
      </c>
      <c r="U2885" s="86" t="inlineStr">
        <is>
          <t>PEAK/AVG</t>
        </is>
      </c>
      <c r="V2885" s="86" t="inlineStr">
        <is>
          <t>END/AVG</t>
        </is>
      </c>
      <c r="W2885" s="86" t="inlineStr">
        <is>
          <t>E.BKDWN</t>
        </is>
      </c>
      <c r="X2885" s="86" t="inlineStr">
        <is>
          <t>PEAK/AVG</t>
        </is>
      </c>
      <c r="Y2885" s="86" t="inlineStr">
        <is>
          <t>END/AVG</t>
        </is>
      </c>
      <c r="Z2885" s="86" t="inlineStr">
        <is>
          <t>E.BKDWN</t>
        </is>
      </c>
      <c r="AA2885" s="86" t="inlineStr">
        <is>
          <t>PEAK/AVG</t>
        </is>
      </c>
      <c r="AB2885" s="86" t="inlineStr">
        <is>
          <t>END/AVG</t>
        </is>
      </c>
      <c r="AC2885" s="86" t="inlineStr">
        <is>
          <t>E.BKDWN</t>
        </is>
      </c>
      <c r="AD2885" s="86" t="inlineStr">
        <is>
          <t>PEAK/AVG</t>
        </is>
      </c>
      <c r="AE2885" s="86" t="inlineStr">
        <is>
          <t>END/AVG</t>
        </is>
      </c>
      <c r="AF2885" s="86" t="inlineStr">
        <is>
          <t>E.BKDWN</t>
        </is>
      </c>
      <c r="AG2885" s="86" t="inlineStr">
        <is>
          <t>PEAK/AVG</t>
        </is>
      </c>
      <c r="AH2885" s="86" t="inlineStr">
        <is>
          <t>END/AVG</t>
        </is>
      </c>
      <c r="AI2885" s="86" t="inlineStr">
        <is>
          <t>E.BKDWN</t>
        </is>
      </c>
      <c r="AJ2885" s="86" t="inlineStr">
        <is>
          <t>PEAK/AVG</t>
        </is>
      </c>
      <c r="AK2885" s="86" t="inlineStr">
        <is>
          <t>END/AVG</t>
        </is>
      </c>
    </row>
    <row r="2886">
      <c r="A2886" s="85" t="n"/>
      <c r="B2886" s="192" t="n">
        <v>0.07155204010585936</v>
      </c>
      <c r="C2886" s="193" t="n">
        <v>1.057033796472848</v>
      </c>
      <c r="D2886" s="193" t="n">
        <v>0.9994601702415468</v>
      </c>
      <c r="E2886" s="192" t="n">
        <v>0.06415690372472663</v>
      </c>
      <c r="F2886" s="193" t="n">
        <v>1.024927182552695</v>
      </c>
      <c r="G2886" s="193" t="n">
        <v>0.9754133056703213</v>
      </c>
      <c r="H2886" s="192" t="n">
        <v>0.06977691769088012</v>
      </c>
      <c r="I2886" s="193" t="n">
        <v>1.117795190248705</v>
      </c>
      <c r="J2886" s="193" t="n">
        <v>0.9893283752853719</v>
      </c>
      <c r="K2886" s="192" t="n">
        <v>0.07051354200375112</v>
      </c>
      <c r="L2886" s="193" t="n">
        <v>1.484105243331839</v>
      </c>
      <c r="M2886" s="193" t="n">
        <v>1.064365907150966</v>
      </c>
      <c r="N2886" s="192" t="n">
        <v>0.07731015582079956</v>
      </c>
      <c r="O2886" s="193" t="n">
        <v>1.646554974801897</v>
      </c>
      <c r="P2886" s="193" t="n">
        <v>0.8255839877133444</v>
      </c>
      <c r="Q2886" s="192" t="n">
        <v>0.07766782047898903</v>
      </c>
      <c r="R2886" s="193" t="n">
        <v>1.436836721360994</v>
      </c>
      <c r="S2886" s="193" t="n">
        <v>0.9070715606886448</v>
      </c>
      <c r="T2886" s="192" t="n">
        <v>0.1052236871299058</v>
      </c>
      <c r="U2886" s="193" t="n">
        <v>1.42926727850545</v>
      </c>
      <c r="V2886" s="193" t="n">
        <v>0.9713810499696628</v>
      </c>
      <c r="W2886" s="192" t="n">
        <v>0.1206444553921018</v>
      </c>
      <c r="X2886" s="193" t="n">
        <v>1.36388660937546</v>
      </c>
      <c r="Y2886" s="193" t="n">
        <v>0.8354860753083442</v>
      </c>
      <c r="Z2886" s="192" t="n">
        <v>0.1218229397297908</v>
      </c>
      <c r="AA2886" s="193" t="n">
        <v>1.685339284146895</v>
      </c>
      <c r="AB2886" s="193" t="n">
        <v>0.7898509243605548</v>
      </c>
      <c r="AC2886" s="192" t="n">
        <v>0.08170695381955682</v>
      </c>
      <c r="AD2886" s="193" t="n">
        <v>1.683974479255304</v>
      </c>
      <c r="AE2886" s="193" t="n">
        <v>0.8851254566309121</v>
      </c>
      <c r="AF2886" s="192" t="n">
        <v>0.06755406880451245</v>
      </c>
      <c r="AG2886" s="193" t="n">
        <v>1.068662973807482</v>
      </c>
      <c r="AH2886" s="193" t="n">
        <v>0.9920000927077621</v>
      </c>
      <c r="AI2886" s="192" t="n">
        <v>0.07207051529912632</v>
      </c>
      <c r="AJ2886" s="193" t="n">
        <v>1.047401734746159</v>
      </c>
      <c r="AK2886" s="193" t="n">
        <v>0.9912922634674065</v>
      </c>
      <c r="AM2886">
        <f>A2881</f>
        <v/>
      </c>
      <c r="AN2886" s="83">
        <f>1/($B2886*(1/$B2884)*(1/(5/7+2/7*$D2886))*$B2896/SUM($B2888:$B2911))</f>
        <v/>
      </c>
      <c r="AO2886" s="83">
        <f>1/(B2886*(1/B2884)*(1/(5/7+2/7*D2886)))</f>
        <v/>
      </c>
      <c r="AP2886" s="83" t="n"/>
      <c r="AR2886" s="174">
        <f>CHOOSE(AV$3,C2886,F2886,I2886,L2886,O2886,R2886,U2886,X2886,AA2886,AD2886,AG2886,AJ2886)</f>
        <v/>
      </c>
      <c r="AS2886" s="82" t="n"/>
      <c r="AT2886" s="82" t="n"/>
      <c r="AV2886" s="119">
        <f>AN2886/AR2886</f>
        <v/>
      </c>
      <c r="AW2886" s="172">
        <f>AO2886/AR2886</f>
        <v/>
      </c>
      <c r="AX2886" s="83" t="n"/>
    </row>
    <row r="2887">
      <c r="A2887" s="86" t="inlineStr">
        <is>
          <t>HOUR</t>
        </is>
      </c>
      <c r="B2887" s="86" t="inlineStr">
        <is>
          <t>PEAK</t>
        </is>
      </c>
      <c r="C2887" s="86" t="inlineStr">
        <is>
          <t>AVG</t>
        </is>
      </c>
      <c r="D2887" s="86" t="inlineStr">
        <is>
          <t>END</t>
        </is>
      </c>
      <c r="E2887" s="86" t="inlineStr">
        <is>
          <t>PEAK</t>
        </is>
      </c>
      <c r="F2887" s="86" t="inlineStr">
        <is>
          <t>AVG</t>
        </is>
      </c>
      <c r="G2887" s="86" t="inlineStr">
        <is>
          <t>END</t>
        </is>
      </c>
      <c r="H2887" s="86" t="inlineStr">
        <is>
          <t>PEAK</t>
        </is>
      </c>
      <c r="I2887" s="86" t="inlineStr">
        <is>
          <t>AVG</t>
        </is>
      </c>
      <c r="J2887" s="86" t="inlineStr">
        <is>
          <t>END</t>
        </is>
      </c>
      <c r="K2887" s="86" t="inlineStr">
        <is>
          <t>PEAK</t>
        </is>
      </c>
      <c r="L2887" s="86" t="inlineStr">
        <is>
          <t>AVG</t>
        </is>
      </c>
      <c r="M2887" s="86" t="inlineStr">
        <is>
          <t>END</t>
        </is>
      </c>
      <c r="N2887" s="86" t="inlineStr">
        <is>
          <t>PEAK</t>
        </is>
      </c>
      <c r="O2887" s="86" t="inlineStr">
        <is>
          <t>AVG</t>
        </is>
      </c>
      <c r="P2887" s="86" t="inlineStr">
        <is>
          <t>END</t>
        </is>
      </c>
      <c r="Q2887" s="86" t="inlineStr">
        <is>
          <t>PEAK</t>
        </is>
      </c>
      <c r="R2887" s="86" t="inlineStr">
        <is>
          <t>AVG</t>
        </is>
      </c>
      <c r="S2887" s="86" t="inlineStr">
        <is>
          <t>END</t>
        </is>
      </c>
      <c r="T2887" s="86" t="inlineStr">
        <is>
          <t>PEAK</t>
        </is>
      </c>
      <c r="U2887" s="86" t="inlineStr">
        <is>
          <t>AVG</t>
        </is>
      </c>
      <c r="V2887" s="86" t="inlineStr">
        <is>
          <t>END</t>
        </is>
      </c>
      <c r="W2887" s="86" t="inlineStr">
        <is>
          <t>PEAK</t>
        </is>
      </c>
      <c r="X2887" s="86" t="inlineStr">
        <is>
          <t>AVG</t>
        </is>
      </c>
      <c r="Y2887" s="86" t="inlineStr">
        <is>
          <t>END</t>
        </is>
      </c>
      <c r="Z2887" s="86" t="inlineStr">
        <is>
          <t>PEAK</t>
        </is>
      </c>
      <c r="AA2887" s="86" t="inlineStr">
        <is>
          <t>AVG</t>
        </is>
      </c>
      <c r="AB2887" s="86" t="inlineStr">
        <is>
          <t>END</t>
        </is>
      </c>
      <c r="AC2887" s="86" t="inlineStr">
        <is>
          <t>PEAK</t>
        </is>
      </c>
      <c r="AD2887" s="86" t="inlineStr">
        <is>
          <t>AVG</t>
        </is>
      </c>
      <c r="AE2887" s="86" t="inlineStr">
        <is>
          <t>END</t>
        </is>
      </c>
      <c r="AF2887" s="86" t="inlineStr">
        <is>
          <t>PEAK</t>
        </is>
      </c>
      <c r="AG2887" s="86" t="inlineStr">
        <is>
          <t>AVG</t>
        </is>
      </c>
      <c r="AH2887" s="86" t="inlineStr">
        <is>
          <t>END</t>
        </is>
      </c>
      <c r="AI2887" s="86" t="inlineStr">
        <is>
          <t>PEAK</t>
        </is>
      </c>
      <c r="AJ2887" s="86" t="inlineStr">
        <is>
          <t>AVG</t>
        </is>
      </c>
      <c r="AK2887" s="86" t="inlineStr">
        <is>
          <t>END</t>
        </is>
      </c>
    </row>
    <row r="2888">
      <c r="A2888" s="86" t="n">
        <v>1</v>
      </c>
      <c r="B2888" s="86" t="n">
        <v>0.6027887021809081</v>
      </c>
      <c r="C2888" s="86" t="n">
        <v>0.5485520911368863</v>
      </c>
      <c r="D2888" s="86" t="n">
        <v>0.6004900595867907</v>
      </c>
      <c r="E2888" s="86" t="n">
        <v>0.5619319194439494</v>
      </c>
      <c r="F2888" s="86" t="n">
        <v>0.5502145922746782</v>
      </c>
      <c r="G2888" s="86" t="n">
        <v>0.6090297180594363</v>
      </c>
      <c r="H2888" s="86" t="n">
        <v>0.5207896575821104</v>
      </c>
      <c r="I2888" s="86" t="n">
        <v>0.4767909033480733</v>
      </c>
      <c r="J2888" s="86" t="n">
        <v>0.5451188702468096</v>
      </c>
      <c r="K2888" s="86" t="n">
        <v>0.2818080357142857</v>
      </c>
      <c r="L2888" s="86" t="n">
        <v>0.4506966115438484</v>
      </c>
      <c r="M2888" s="86" t="n">
        <v>0.4738926661825863</v>
      </c>
      <c r="N2888" s="86" t="n">
        <v>0.1725404919016197</v>
      </c>
      <c r="O2888" s="86" t="n">
        <v>0.3663434738070849</v>
      </c>
      <c r="P2888" s="86" t="n">
        <v>0.492244941769978</v>
      </c>
      <c r="Q2888" s="86" t="n">
        <v>0.2041105598866052</v>
      </c>
      <c r="R2888" s="86" t="n">
        <v>0.3327898838873867</v>
      </c>
      <c r="S2888" s="86" t="n">
        <v>0.4140526976160602</v>
      </c>
      <c r="T2888" s="86" t="n">
        <v>0.2338656568982548</v>
      </c>
      <c r="U2888" s="86" t="n">
        <v>0.2433570001275455</v>
      </c>
      <c r="V2888" s="86" t="n">
        <v>0.3081428301530323</v>
      </c>
      <c r="W2888" s="86" t="n">
        <v>0.2178937800285677</v>
      </c>
      <c r="X2888" s="86" t="n">
        <v>0.2305820676507846</v>
      </c>
      <c r="Y2888" s="86" t="n">
        <v>0.2892856008386011</v>
      </c>
      <c r="Z2888" s="86" t="n">
        <v>0.2534518330423743</v>
      </c>
      <c r="AA2888" s="86" t="n">
        <v>0.2625010865111197</v>
      </c>
      <c r="AB2888" s="86" t="n">
        <v>0.3109034737397332</v>
      </c>
      <c r="AC2888" s="86" t="n">
        <v>0.1953653041519151</v>
      </c>
      <c r="AD2888" s="86" t="n">
        <v>0.3554150632215501</v>
      </c>
      <c r="AE2888" s="86" t="n">
        <v>0.4369074957310251</v>
      </c>
      <c r="AF2888" s="86" t="n">
        <v>0.6075971731448764</v>
      </c>
      <c r="AG2888" s="86" t="n">
        <v>0.53953119877609</v>
      </c>
      <c r="AH2888" s="86" t="n">
        <v>0.5957025728018095</v>
      </c>
      <c r="AI2888" s="86" t="n">
        <v>0.5646770523367757</v>
      </c>
      <c r="AJ2888" s="86" t="n">
        <v>0.5475243417360111</v>
      </c>
      <c r="AK2888" s="86" t="n">
        <v>0.5933990942366152</v>
      </c>
    </row>
    <row r="2889">
      <c r="A2889" s="86" t="n">
        <v>2</v>
      </c>
      <c r="B2889" s="86" t="n">
        <v>0.5185913478727208</v>
      </c>
      <c r="C2889" s="86" t="n">
        <v>0.4627625222804886</v>
      </c>
      <c r="D2889" s="86" t="n">
        <v>0.5228601659519964</v>
      </c>
      <c r="E2889" s="86" t="n">
        <v>0.4737123507396186</v>
      </c>
      <c r="F2889" s="86" t="n">
        <v>0.4653505007153075</v>
      </c>
      <c r="G2889" s="86" t="n">
        <v>0.522733045466091</v>
      </c>
      <c r="H2889" s="86" t="n">
        <v>0.4500349406009783</v>
      </c>
      <c r="I2889" s="86" t="n">
        <v>0.4236512950094757</v>
      </c>
      <c r="J2889" s="86" t="n">
        <v>0.4778130465764074</v>
      </c>
      <c r="K2889" s="86" t="n">
        <v>0.2520089285714286</v>
      </c>
      <c r="L2889" s="86" t="n">
        <v>0.4124628350984102</v>
      </c>
      <c r="M2889" s="86" t="n">
        <v>0.419103571192818</v>
      </c>
      <c r="N2889" s="86" t="n">
        <v>0.1530443911217756</v>
      </c>
      <c r="O2889" s="86" t="n">
        <v>0.3259880410701098</v>
      </c>
      <c r="P2889" s="86" t="n">
        <v>0.4272527236623194</v>
      </c>
      <c r="Q2889" s="86" t="n">
        <v>0.1811658398299079</v>
      </c>
      <c r="R2889" s="86" t="n">
        <v>0.2949141084778113</v>
      </c>
      <c r="S2889" s="86" t="n">
        <v>0.355771643663739</v>
      </c>
      <c r="T2889" s="86" t="n">
        <v>0.1825814948962792</v>
      </c>
      <c r="U2889" s="86" t="n">
        <v>0.2122642177911936</v>
      </c>
      <c r="V2889" s="86" t="n">
        <v>0.2539202720574343</v>
      </c>
      <c r="W2889" s="86" t="n">
        <v>0.1584859109206597</v>
      </c>
      <c r="X2889" s="86" t="n">
        <v>0.1920158529090842</v>
      </c>
      <c r="Y2889" s="86" t="n">
        <v>0.231949429814809</v>
      </c>
      <c r="Z2889" s="86" t="n">
        <v>0.2107072951383379</v>
      </c>
      <c r="AA2889" s="86" t="n">
        <v>0.2197360088410963</v>
      </c>
      <c r="AB2889" s="86" t="n">
        <v>0.2618868208876498</v>
      </c>
      <c r="AC2889" s="86" t="n">
        <v>0.1647891857096878</v>
      </c>
      <c r="AD2889" s="86" t="n">
        <v>0.3135281431048334</v>
      </c>
      <c r="AE2889" s="86" t="n">
        <v>0.3769063180827887</v>
      </c>
      <c r="AF2889" s="86" t="n">
        <v>0.5132508833922261</v>
      </c>
      <c r="AG2889" s="86" t="n">
        <v>0.4464812588788111</v>
      </c>
      <c r="AH2889" s="86" t="n">
        <v>0.5084534916595984</v>
      </c>
      <c r="AI2889" s="86" t="n">
        <v>0.4820584631542097</v>
      </c>
      <c r="AJ2889" s="86" t="n">
        <v>0.4584299275238536</v>
      </c>
      <c r="AK2889" s="86" t="n">
        <v>0.5115701966623238</v>
      </c>
    </row>
    <row r="2890">
      <c r="A2890" s="86" t="n">
        <v>3</v>
      </c>
      <c r="B2890" s="86" t="n">
        <v>0.4772971040400429</v>
      </c>
      <c r="C2890" s="86" t="n">
        <v>0.4296194880008266</v>
      </c>
      <c r="D2890" s="86" t="n">
        <v>0.4723506153589129</v>
      </c>
      <c r="E2890" s="86" t="n">
        <v>0.4364640883977901</v>
      </c>
      <c r="F2890" s="86" t="n">
        <v>0.4342203147353361</v>
      </c>
      <c r="G2890" s="86" t="n">
        <v>0.4724409448818899</v>
      </c>
      <c r="H2890" s="86" t="n">
        <v>0.4196366177498253</v>
      </c>
      <c r="I2890" s="86" t="n">
        <v>0.4014908401768795</v>
      </c>
      <c r="J2890" s="86" t="n">
        <v>0.4497635550949018</v>
      </c>
      <c r="K2890" s="86" t="n">
        <v>0.2397321428571429</v>
      </c>
      <c r="L2890" s="86" t="n">
        <v>0.3990220409366784</v>
      </c>
      <c r="M2890" s="86" t="n">
        <v>0.4022047659911546</v>
      </c>
      <c r="N2890" s="86" t="n">
        <v>0.144496100779844</v>
      </c>
      <c r="O2890" s="86" t="n">
        <v>0.3085737427638945</v>
      </c>
      <c r="P2890" s="86" t="n">
        <v>0.4094348736113347</v>
      </c>
      <c r="Q2890" s="86" t="n">
        <v>0.1710666194188519</v>
      </c>
      <c r="R2890" s="86" t="n">
        <v>0.2784515667249881</v>
      </c>
      <c r="S2890" s="86" t="n">
        <v>0.3405269761606023</v>
      </c>
      <c r="T2890" s="86" t="n">
        <v>0.1641422456371419</v>
      </c>
      <c r="U2890" s="86" t="n">
        <v>0.2004449924181228</v>
      </c>
      <c r="V2890" s="86" t="n">
        <v>0.2367277536368789</v>
      </c>
      <c r="W2890" s="86" t="n">
        <v>0.1360212959355928</v>
      </c>
      <c r="X2890" s="86" t="n">
        <v>0.1729146024857964</v>
      </c>
      <c r="Y2890" s="86" t="n">
        <v>0.2176868587401925</v>
      </c>
      <c r="Z2890" s="86" t="n">
        <v>0.1767973337565466</v>
      </c>
      <c r="AA2890" s="86" t="n">
        <v>0.1930512957421182</v>
      </c>
      <c r="AB2890" s="86" t="n">
        <v>0.2380378268404792</v>
      </c>
      <c r="AC2890" s="86" t="n">
        <v>0.1552140328290956</v>
      </c>
      <c r="AD2890" s="86" t="n">
        <v>0.294815409988582</v>
      </c>
      <c r="AE2890" s="86" t="n">
        <v>0.3484072307601719</v>
      </c>
      <c r="AF2890" s="86" t="n">
        <v>0.4745583038869258</v>
      </c>
      <c r="AG2890" s="86" t="n">
        <v>0.406458310567151</v>
      </c>
      <c r="AH2890" s="86" t="n">
        <v>0.4488549618320611</v>
      </c>
      <c r="AI2890" s="86" t="n">
        <v>0.4437248380885699</v>
      </c>
      <c r="AJ2890" s="86" t="n">
        <v>0.4216305912784597</v>
      </c>
      <c r="AK2890" s="86" t="n">
        <v>0.457782740864818</v>
      </c>
    </row>
    <row r="2891">
      <c r="A2891" s="86" t="n">
        <v>4</v>
      </c>
      <c r="B2891" s="86" t="n">
        <v>0.4560243117626028</v>
      </c>
      <c r="C2891" s="86" t="n">
        <v>0.4157216295109918</v>
      </c>
      <c r="D2891" s="86" t="n">
        <v>0.4476248816617475</v>
      </c>
      <c r="E2891" s="86" t="n">
        <v>0.4161468543931564</v>
      </c>
      <c r="F2891" s="86" t="n">
        <v>0.4217167381974248</v>
      </c>
      <c r="G2891" s="86" t="n">
        <v>0.4490728981457963</v>
      </c>
      <c r="H2891" s="86" t="n">
        <v>0.407058001397624</v>
      </c>
      <c r="I2891" s="86" t="n">
        <v>0.3933796588755528</v>
      </c>
      <c r="J2891" s="86" t="n">
        <v>0.4273498736801192</v>
      </c>
      <c r="K2891" s="86" t="n">
        <v>0.2305803571428571</v>
      </c>
      <c r="L2891" s="86" t="n">
        <v>0.3937145244121187</v>
      </c>
      <c r="M2891" s="86" t="n">
        <v>0.3814773252359892</v>
      </c>
      <c r="N2891" s="86" t="n">
        <v>0.1387972405518896</v>
      </c>
      <c r="O2891" s="86" t="n">
        <v>0.2973533125282893</v>
      </c>
      <c r="P2891" s="86" t="n">
        <v>0.3823324209735414</v>
      </c>
      <c r="Q2891" s="86" t="n">
        <v>0.163979447200567</v>
      </c>
      <c r="R2891" s="86" t="n">
        <v>0.2671584221409257</v>
      </c>
      <c r="S2891" s="86" t="n">
        <v>0.3153701380175659</v>
      </c>
      <c r="T2891" s="86" t="n">
        <v>0.1553342113928218</v>
      </c>
      <c r="U2891" s="86" t="n">
        <v>0.1925088219038306</v>
      </c>
      <c r="V2891" s="86" t="n">
        <v>0.2161723030417532</v>
      </c>
      <c r="W2891" s="86" t="n">
        <v>0.1238150889494871</v>
      </c>
      <c r="X2891" s="86" t="n">
        <v>0.1639346318337452</v>
      </c>
      <c r="Y2891" s="86" t="n">
        <v>0.2005654204123122</v>
      </c>
      <c r="Z2891" s="86" t="n">
        <v>0.1516161455853569</v>
      </c>
      <c r="AA2891" s="86" t="n">
        <v>0.1785603417232688</v>
      </c>
      <c r="AB2891" s="86" t="n">
        <v>0.2146786225604702</v>
      </c>
      <c r="AC2891" s="86" t="n">
        <v>0.150869005471516</v>
      </c>
      <c r="AD2891" s="86" t="n">
        <v>0.286526832156299</v>
      </c>
      <c r="AE2891" s="86" t="n">
        <v>0.3244420891479715</v>
      </c>
      <c r="AF2891" s="86" t="n">
        <v>0.4537102473498232</v>
      </c>
      <c r="AG2891" s="86" t="n">
        <v>0.3870888427494262</v>
      </c>
      <c r="AH2891" s="86" t="n">
        <v>0.418490245971162</v>
      </c>
      <c r="AI2891" s="86" t="n">
        <v>0.4227201120252057</v>
      </c>
      <c r="AJ2891" s="86" t="n">
        <v>0.4052563508138315</v>
      </c>
      <c r="AK2891" s="86" t="n">
        <v>0.4269495626279546</v>
      </c>
    </row>
    <row r="2892">
      <c r="A2892" s="86" t="n">
        <v>5</v>
      </c>
      <c r="B2892" s="86" t="n">
        <v>0.4499463711119057</v>
      </c>
      <c r="C2892" s="86" t="n">
        <v>0.4156699646095425</v>
      </c>
      <c r="D2892" s="86" t="n">
        <v>0.4337584228991479</v>
      </c>
      <c r="E2892" s="86" t="n">
        <v>0.4122259846729638</v>
      </c>
      <c r="F2892" s="86" t="n">
        <v>0.4189413447782547</v>
      </c>
      <c r="G2892" s="86" t="n">
        <v>0.4324358648717299</v>
      </c>
      <c r="H2892" s="86" t="n">
        <v>0.4126484975541579</v>
      </c>
      <c r="I2892" s="86" t="n">
        <v>0.4230448515476943</v>
      </c>
      <c r="J2892" s="86" t="n">
        <v>0.4466541426442961</v>
      </c>
      <c r="K2892" s="86" t="n">
        <v>0.25078125</v>
      </c>
      <c r="L2892" s="86" t="n">
        <v>0.4343809125979801</v>
      </c>
      <c r="M2892" s="86" t="n">
        <v>0.4048452043039144</v>
      </c>
      <c r="N2892" s="86" t="n">
        <v>0.1540941811637672</v>
      </c>
      <c r="O2892" s="86" t="n">
        <v>0.3298949424684948</v>
      </c>
      <c r="P2892" s="86" t="n">
        <v>0.4061611120055814</v>
      </c>
      <c r="Q2892" s="86" t="n">
        <v>0.1824060949681077</v>
      </c>
      <c r="R2892" s="86" t="n">
        <v>0.297459042468586</v>
      </c>
      <c r="S2892" s="86" t="n">
        <v>0.3329987452948557</v>
      </c>
      <c r="T2892" s="86" t="n">
        <v>0.1698221929535725</v>
      </c>
      <c r="U2892" s="86" t="n">
        <v>0.2139931692246644</v>
      </c>
      <c r="V2892" s="86" t="n">
        <v>0.22845267334215</v>
      </c>
      <c r="W2892" s="86" t="n">
        <v>0.1345929100116868</v>
      </c>
      <c r="X2892" s="86" t="n">
        <v>0.1816813615441536</v>
      </c>
      <c r="Y2892" s="86" t="n">
        <v>0.213271497093485</v>
      </c>
      <c r="Z2892" s="86" t="n">
        <v>0.1622493784055441</v>
      </c>
      <c r="AA2892" s="86" t="n">
        <v>0.1947027926440093</v>
      </c>
      <c r="AB2892" s="86" t="n">
        <v>0.2294853439831211</v>
      </c>
      <c r="AC2892" s="86" t="n">
        <v>0.1662375281622144</v>
      </c>
      <c r="AD2892" s="86" t="n">
        <v>0.3161923288366389</v>
      </c>
      <c r="AE2892" s="86" t="n">
        <v>0.3516457634104692</v>
      </c>
      <c r="AF2892" s="86" t="n">
        <v>0.4542402826855123</v>
      </c>
      <c r="AG2892" s="86" t="n">
        <v>0.3824718609987979</v>
      </c>
      <c r="AH2892" s="86" t="n">
        <v>0.3972292903590613</v>
      </c>
      <c r="AI2892" s="86" t="n">
        <v>0.4171188517416419</v>
      </c>
      <c r="AJ2892" s="86" t="n">
        <v>0.4041338246418896</v>
      </c>
      <c r="AK2892" s="86" t="n">
        <v>0.4077796389354179</v>
      </c>
    </row>
    <row r="2893">
      <c r="A2893" s="86" t="n">
        <v>6</v>
      </c>
      <c r="B2893" s="86" t="n">
        <v>0.4849839113335717</v>
      </c>
      <c r="C2893" s="86" t="n">
        <v>0.4556585983312238</v>
      </c>
      <c r="D2893" s="86" t="n">
        <v>0.4709584006237122</v>
      </c>
      <c r="E2893" s="86" t="n">
        <v>0.4496524683657103</v>
      </c>
      <c r="F2893" s="86" t="n">
        <v>0.4581974248927038</v>
      </c>
      <c r="G2893" s="86" t="n">
        <v>0.4693929387858777</v>
      </c>
      <c r="H2893" s="86" t="n">
        <v>0.4571977638015373</v>
      </c>
      <c r="I2893" s="86" t="n">
        <v>0.4809096651926721</v>
      </c>
      <c r="J2893" s="86" t="n">
        <v>0.4973764332448015</v>
      </c>
      <c r="K2893" s="86" t="n">
        <v>0.2875</v>
      </c>
      <c r="L2893" s="86" t="n">
        <v>0.4983905447575988</v>
      </c>
      <c r="M2893" s="86" t="n">
        <v>0.4555416199089048</v>
      </c>
      <c r="N2893" s="86" t="n">
        <v>0.1828134373125374</v>
      </c>
      <c r="O2893" s="86" t="n">
        <v>0.3895466565023704</v>
      </c>
      <c r="P2893" s="86" t="n">
        <v>0.4624590779799279</v>
      </c>
      <c r="Q2893" s="86" t="n">
        <v>0.2166017009213324</v>
      </c>
      <c r="R2893" s="86" t="n">
        <v>0.3537458247176713</v>
      </c>
      <c r="S2893" s="86" t="n">
        <v>0.3823713927227101</v>
      </c>
      <c r="T2893" s="86" t="n">
        <v>0.1988804741521238</v>
      </c>
      <c r="U2893" s="86" t="n">
        <v>0.2536740217961254</v>
      </c>
      <c r="V2893" s="86" t="n">
        <v>0.2616285660306065</v>
      </c>
      <c r="W2893" s="86" t="n">
        <v>0.1621218023633294</v>
      </c>
      <c r="X2893" s="86" t="n">
        <v>0.2152559166217251</v>
      </c>
      <c r="Y2893" s="86" t="n">
        <v>0.2435119595946761</v>
      </c>
      <c r="Z2893" s="86" t="n">
        <v>0.1884356980373486</v>
      </c>
      <c r="AA2893" s="86" t="n">
        <v>0.2276333925223201</v>
      </c>
      <c r="AB2893" s="86" t="n">
        <v>0.2599276618190037</v>
      </c>
      <c r="AC2893" s="86" t="n">
        <v>0.1935146443514645</v>
      </c>
      <c r="AD2893" s="86" t="n">
        <v>0.3685245485685286</v>
      </c>
      <c r="AE2893" s="86" t="n">
        <v>0.3992816345757522</v>
      </c>
      <c r="AF2893" s="86" t="n">
        <v>0.4855123674911661</v>
      </c>
      <c r="AG2893" s="86" t="n">
        <v>0.4185881324445416</v>
      </c>
      <c r="AH2893" s="86" t="n">
        <v>0.4296861747243426</v>
      </c>
      <c r="AI2893" s="86" t="n">
        <v>0.4500262559075791</v>
      </c>
      <c r="AJ2893" s="86" t="n">
        <v>0.4399326484296833</v>
      </c>
      <c r="AK2893" s="86" t="n">
        <v>0.4428314411563993</v>
      </c>
    </row>
    <row r="2894">
      <c r="A2894" s="86" t="n">
        <v>7</v>
      </c>
      <c r="B2894" s="86" t="n">
        <v>0.5348587772613514</v>
      </c>
      <c r="C2894" s="86" t="n">
        <v>0.5109400428818682</v>
      </c>
      <c r="D2894" s="86" t="n">
        <v>0.5202428022498189</v>
      </c>
      <c r="E2894" s="86" t="n">
        <v>0.5061486366066655</v>
      </c>
      <c r="F2894" s="86" t="n">
        <v>0.5174535050071529</v>
      </c>
      <c r="G2894" s="86" t="n">
        <v>0.5213360426720854</v>
      </c>
      <c r="H2894" s="86" t="n">
        <v>0.5279524807826693</v>
      </c>
      <c r="I2894" s="86" t="n">
        <v>0.5752368919772584</v>
      </c>
      <c r="J2894" s="86" t="n">
        <v>0.5479691649931981</v>
      </c>
      <c r="K2894" s="86" t="n">
        <v>0.3362723214285714</v>
      </c>
      <c r="L2894" s="86" t="n">
        <v>0.5866525788141631</v>
      </c>
      <c r="M2894" s="86" t="n">
        <v>0.4999669945210904</v>
      </c>
      <c r="N2894" s="86" t="n">
        <v>0.2226304739052189</v>
      </c>
      <c r="O2894" s="86" t="n">
        <v>0.4727112466350621</v>
      </c>
      <c r="P2894" s="86" t="n">
        <v>0.515322277679386</v>
      </c>
      <c r="Q2894" s="86" t="n">
        <v>0.2626683203401843</v>
      </c>
      <c r="R2894" s="86" t="n">
        <v>0.4290997296007634</v>
      </c>
      <c r="S2894" s="86" t="n">
        <v>0.4304265997490589</v>
      </c>
      <c r="T2894" s="86" t="n">
        <v>0.2356766545933487</v>
      </c>
      <c r="U2894" s="86" t="n">
        <v>0.3080509615520882</v>
      </c>
      <c r="V2894" s="86" t="n">
        <v>0.2941998866427357</v>
      </c>
      <c r="W2894" s="86" t="n">
        <v>0.2023113881314115</v>
      </c>
      <c r="X2894" s="86" t="n">
        <v>0.2649216760939637</v>
      </c>
      <c r="Y2894" s="86" t="n">
        <v>0.2738159524792733</v>
      </c>
      <c r="Z2894" s="86" t="n">
        <v>0.2375284346400043</v>
      </c>
      <c r="AA2894" s="86" t="n">
        <v>0.286106316665218</v>
      </c>
      <c r="AB2894" s="86" t="n">
        <v>0.2997513375028256</v>
      </c>
      <c r="AC2894" s="86" t="n">
        <v>0.2425973607981976</v>
      </c>
      <c r="AD2894" s="86" t="n">
        <v>0.4600372140229204</v>
      </c>
      <c r="AE2894" s="86" t="n">
        <v>0.4492728022139786</v>
      </c>
      <c r="AF2894" s="86" t="n">
        <v>0.5415194346289752</v>
      </c>
      <c r="AG2894" s="86" t="n">
        <v>0.4769424106655009</v>
      </c>
      <c r="AH2894" s="86" t="n">
        <v>0.4798416737348033</v>
      </c>
      <c r="AI2894" s="86" t="n">
        <v>0.4999124803080693</v>
      </c>
      <c r="AJ2894" s="86" t="n">
        <v>0.4953756802264574</v>
      </c>
      <c r="AK2894" s="86" t="n">
        <v>0.4922761957937838</v>
      </c>
    </row>
    <row r="2895">
      <c r="A2895" s="86" t="n">
        <v>8</v>
      </c>
      <c r="B2895" s="86" t="n">
        <v>0.6194136574901681</v>
      </c>
      <c r="C2895" s="86" t="n">
        <v>0.6069850946759319</v>
      </c>
      <c r="D2895" s="86" t="n">
        <v>0.5586122403519518</v>
      </c>
      <c r="E2895" s="86" t="n">
        <v>0.6050614863660668</v>
      </c>
      <c r="F2895" s="86" t="n">
        <v>0.6149356223175965</v>
      </c>
      <c r="G2895" s="86" t="n">
        <v>0.5541656083312168</v>
      </c>
      <c r="H2895" s="86" t="n">
        <v>0.5925925925925926</v>
      </c>
      <c r="I2895" s="86" t="n">
        <v>0.5921415034744156</v>
      </c>
      <c r="J2895" s="86" t="n">
        <v>0.556325710954201</v>
      </c>
      <c r="K2895" s="86" t="n">
        <v>0.3371651785714285</v>
      </c>
      <c r="L2895" s="86" t="n">
        <v>0.5740717989040962</v>
      </c>
      <c r="M2895" s="86" t="n">
        <v>0.5000330054789095</v>
      </c>
      <c r="N2895" s="86" t="n">
        <v>0.2220305938812237</v>
      </c>
      <c r="O2895" s="86" t="n">
        <v>0.4692093289182172</v>
      </c>
      <c r="P2895" s="86" t="n">
        <v>0.5204744270917189</v>
      </c>
      <c r="Q2895" s="86" t="n">
        <v>0.2606307583274274</v>
      </c>
      <c r="R2895" s="86" t="n">
        <v>0.4255010338794338</v>
      </c>
      <c r="S2895" s="86" t="n">
        <v>0.4373902132998745</v>
      </c>
      <c r="T2895" s="86" t="n">
        <v>0.2858083635166282</v>
      </c>
      <c r="U2895" s="86" t="n">
        <v>0.3117922990802546</v>
      </c>
      <c r="V2895" s="86" t="n">
        <v>0.3244284904590969</v>
      </c>
      <c r="W2895" s="86" t="n">
        <v>0.2271133619010518</v>
      </c>
      <c r="X2895" s="86" t="n">
        <v>0.2762720579935535</v>
      </c>
      <c r="Y2895" s="86" t="n">
        <v>0.2825831453892825</v>
      </c>
      <c r="Z2895" s="86" t="n">
        <v>0.2872030894567</v>
      </c>
      <c r="AA2895" s="86" t="n">
        <v>0.3040989408068742</v>
      </c>
      <c r="AB2895" s="86" t="n">
        <v>0.3274809735513525</v>
      </c>
      <c r="AC2895" s="86" t="n">
        <v>0.24581589958159</v>
      </c>
      <c r="AD2895" s="86" t="n">
        <v>0.4653021524929167</v>
      </c>
      <c r="AE2895" s="86" t="n">
        <v>0.4596949891067539</v>
      </c>
      <c r="AF2895" s="86" t="n">
        <v>0.6337455830388692</v>
      </c>
      <c r="AG2895" s="86" t="n">
        <v>0.5777510654573269</v>
      </c>
      <c r="AH2895" s="86" t="n">
        <v>0.5183488832343793</v>
      </c>
      <c r="AI2895" s="86" t="n">
        <v>0.5834062664099422</v>
      </c>
      <c r="AJ2895" s="86" t="n">
        <v>0.5981356304448618</v>
      </c>
      <c r="AK2895" s="86" t="n">
        <v>0.5375023264470501</v>
      </c>
    </row>
    <row r="2896">
      <c r="A2896" s="86" t="n">
        <v>9</v>
      </c>
      <c r="B2896" s="86" t="n">
        <v>0.6244190203789776</v>
      </c>
      <c r="C2896" s="86" t="n">
        <v>0.5919764408049392</v>
      </c>
      <c r="D2896" s="86" t="n">
        <v>0.5447457815893523</v>
      </c>
      <c r="E2896" s="86" t="n">
        <v>0.6086259133844235</v>
      </c>
      <c r="F2896" s="86" t="n">
        <v>0.6031759656652359</v>
      </c>
      <c r="G2896" s="86" t="n">
        <v>0.5399415798831599</v>
      </c>
      <c r="H2896" s="86" t="n">
        <v>0.5784416491963661</v>
      </c>
      <c r="I2896" s="86" t="n">
        <v>0.5444851547694252</v>
      </c>
      <c r="J2896" s="86" t="n">
        <v>0.5502364449050982</v>
      </c>
      <c r="K2896" s="86" t="n">
        <v>0.3424107142857142</v>
      </c>
      <c r="L2896" s="86" t="n">
        <v>0.5178268668452219</v>
      </c>
      <c r="M2896" s="86" t="n">
        <v>0.5090765067001122</v>
      </c>
      <c r="N2896" s="86" t="n">
        <v>0.2287792441511698</v>
      </c>
      <c r="O2896" s="86" t="n">
        <v>0.4395740524572981</v>
      </c>
      <c r="P2896" s="86" t="n">
        <v>0.5145172543337089</v>
      </c>
      <c r="Q2896" s="86" t="n">
        <v>0.2387491141034727</v>
      </c>
      <c r="R2896" s="86" t="n">
        <v>0.3887784316844282</v>
      </c>
      <c r="S2896" s="86" t="n">
        <v>0.432685069008783</v>
      </c>
      <c r="T2896" s="86" t="n">
        <v>0.3515805070793546</v>
      </c>
      <c r="U2896" s="86" t="n">
        <v>0.2957924124541189</v>
      </c>
      <c r="V2896" s="86" t="n">
        <v>0.3591158133383714</v>
      </c>
      <c r="W2896" s="86" t="n">
        <v>0.2748993637189975</v>
      </c>
      <c r="X2896" s="86" t="n">
        <v>0.2777519972909587</v>
      </c>
      <c r="Y2896" s="86" t="n">
        <v>0.3173660303039929</v>
      </c>
      <c r="Z2896" s="86" t="n">
        <v>0.3616357191980109</v>
      </c>
      <c r="AA2896" s="86" t="n">
        <v>0.3266238684762769</v>
      </c>
      <c r="AB2896" s="86" t="n">
        <v>0.3674553537789164</v>
      </c>
      <c r="AC2896" s="86" t="n">
        <v>0.2405857740585774</v>
      </c>
      <c r="AD2896" s="86" t="n">
        <v>0.431175201928363</v>
      </c>
      <c r="AE2896" s="86" t="n">
        <v>0.4701171759995289</v>
      </c>
      <c r="AF2896" s="86" t="n">
        <v>0.61660777385159</v>
      </c>
      <c r="AG2896" s="86" t="n">
        <v>0.57324336138127</v>
      </c>
      <c r="AH2896" s="86" t="n">
        <v>0.5171614362454057</v>
      </c>
      <c r="AI2896" s="86" t="n">
        <v>0.5891825660773673</v>
      </c>
      <c r="AJ2896" s="86" t="n">
        <v>0.587764464725835</v>
      </c>
      <c r="AK2896" s="86" t="n">
        <v>0.5357652459830015</v>
      </c>
    </row>
    <row r="2897">
      <c r="A2897" s="86" t="n">
        <v>10</v>
      </c>
      <c r="B2897" s="86" t="n">
        <v>0.5877726135144798</v>
      </c>
      <c r="C2897" s="86" t="n">
        <v>0.5248120689209785</v>
      </c>
      <c r="D2897" s="86" t="n">
        <v>0.5392326112379573</v>
      </c>
      <c r="E2897" s="86" t="n">
        <v>0.5490999821778649</v>
      </c>
      <c r="F2897" s="86" t="n">
        <v>0.5357367668097283</v>
      </c>
      <c r="G2897" s="86" t="n">
        <v>0.5309245618491238</v>
      </c>
      <c r="H2897" s="86" t="n">
        <v>0.538085255066387</v>
      </c>
      <c r="I2897" s="86" t="n">
        <v>0.5149968414403033</v>
      </c>
      <c r="J2897" s="86" t="n">
        <v>0.549523871218501</v>
      </c>
      <c r="K2897" s="86" t="n">
        <v>0.38359375</v>
      </c>
      <c r="L2897" s="86" t="n">
        <v>0.5034031992530162</v>
      </c>
      <c r="M2897" s="86" t="n">
        <v>0.5296719255396395</v>
      </c>
      <c r="N2897" s="86" t="n">
        <v>0.269121175764847</v>
      </c>
      <c r="O2897" s="86" t="n">
        <v>0.4462205493484529</v>
      </c>
      <c r="P2897" s="86" t="n">
        <v>0.5313690763698813</v>
      </c>
      <c r="Q2897" s="86" t="n">
        <v>0.2624025513819986</v>
      </c>
      <c r="R2897" s="86" t="n">
        <v>0.386670908223318</v>
      </c>
      <c r="S2897" s="86" t="n">
        <v>0.4508155583437892</v>
      </c>
      <c r="T2897" s="86" t="n">
        <v>0.4948139611458676</v>
      </c>
      <c r="U2897" s="86" t="n">
        <v>0.3231722007284271</v>
      </c>
      <c r="V2897" s="86" t="n">
        <v>0.4165123748346873</v>
      </c>
      <c r="W2897" s="86" t="n">
        <v>0.3859239059862355</v>
      </c>
      <c r="X2897" s="86" t="n">
        <v>0.3251602222417319</v>
      </c>
      <c r="Y2897" s="86" t="n">
        <v>0.3777198945395636</v>
      </c>
      <c r="Z2897" s="86" t="n">
        <v>0.4604560122731842</v>
      </c>
      <c r="AA2897" s="86" t="n">
        <v>0.3900512833248482</v>
      </c>
      <c r="AB2897" s="86" t="n">
        <v>0.4184311656996458</v>
      </c>
      <c r="AC2897" s="86" t="n">
        <v>0.3228194399742517</v>
      </c>
      <c r="AD2897" s="86" t="n">
        <v>0.4484924091850975</v>
      </c>
      <c r="AE2897" s="86" t="n">
        <v>0.4747100041217688</v>
      </c>
      <c r="AF2897" s="86" t="n">
        <v>0.5454063604240282</v>
      </c>
      <c r="AG2897" s="86" t="n">
        <v>0.5176210250245875</v>
      </c>
      <c r="AH2897" s="86" t="n">
        <v>0.5241730279898218</v>
      </c>
      <c r="AI2897" s="86" t="n">
        <v>0.5585506739016277</v>
      </c>
      <c r="AJ2897" s="86" t="n">
        <v>0.5250494155543083</v>
      </c>
      <c r="AK2897" s="86" t="n">
        <v>0.5394875612631058</v>
      </c>
    </row>
    <row r="2898">
      <c r="A2898" s="86" t="n">
        <v>11</v>
      </c>
      <c r="B2898" s="86" t="n">
        <v>0.5598855917053986</v>
      </c>
      <c r="C2898" s="86" t="n">
        <v>0.5027511560021699</v>
      </c>
      <c r="D2898" s="86" t="n">
        <v>0.5234727404354848</v>
      </c>
      <c r="E2898" s="86" t="n">
        <v>0.5368027089645339</v>
      </c>
      <c r="F2898" s="86" t="n">
        <v>0.5139341917024322</v>
      </c>
      <c r="G2898" s="86" t="n">
        <v>0.5276860553721109</v>
      </c>
      <c r="H2898" s="86" t="n">
        <v>0.5256813417190775</v>
      </c>
      <c r="I2898" s="86" t="n">
        <v>0.5076184459886293</v>
      </c>
      <c r="J2898" s="86" t="n">
        <v>0.5493295329403381</v>
      </c>
      <c r="K2898" s="86" t="n">
        <v>0.4246651785714285</v>
      </c>
      <c r="L2898" s="86" t="n">
        <v>0.4971865248052684</v>
      </c>
      <c r="M2898" s="86" t="n">
        <v>0.5397055911281272</v>
      </c>
      <c r="N2898" s="86" t="n">
        <v>0.3345080983803239</v>
      </c>
      <c r="O2898" s="86" t="n">
        <v>0.4643257021702362</v>
      </c>
      <c r="P2898" s="86" t="n">
        <v>0.5323351043846938</v>
      </c>
      <c r="Q2898" s="86" t="n">
        <v>0.3105067328136074</v>
      </c>
      <c r="R2898" s="86" t="n">
        <v>0.3926952441546047</v>
      </c>
      <c r="S2898" s="86" t="n">
        <v>0.4659347553324969</v>
      </c>
      <c r="T2898" s="86" t="n">
        <v>0.6624958840961473</v>
      </c>
      <c r="U2898" s="86" t="n">
        <v>0.3721355384549976</v>
      </c>
      <c r="V2898" s="86" t="n">
        <v>0.4743623653882486</v>
      </c>
      <c r="W2898" s="86" t="n">
        <v>0.5101285547331514</v>
      </c>
      <c r="X2898" s="86" t="n">
        <v>0.4034966701365809</v>
      </c>
      <c r="Y2898" s="86" t="n">
        <v>0.4259712207363172</v>
      </c>
      <c r="Z2898" s="86" t="n">
        <v>0.5810188858911284</v>
      </c>
      <c r="AA2898" s="86" t="n">
        <v>0.4898116300150249</v>
      </c>
      <c r="AB2898" s="86" t="n">
        <v>0.4855700399367039</v>
      </c>
      <c r="AC2898" s="86" t="n">
        <v>0.4862407467009979</v>
      </c>
      <c r="AD2898" s="86" t="n">
        <v>0.5080771345202351</v>
      </c>
      <c r="AE2898" s="86" t="n">
        <v>0.47883177294942</v>
      </c>
      <c r="AF2898" s="86" t="n">
        <v>0.5114840989399292</v>
      </c>
      <c r="AG2898" s="86" t="n">
        <v>0.4989345426729319</v>
      </c>
      <c r="AH2898" s="86" t="n">
        <v>0.5190274243709357</v>
      </c>
      <c r="AI2898" s="86" t="n">
        <v>0.542096971818659</v>
      </c>
      <c r="AJ2898" s="86" t="n">
        <v>0.5030625442299714</v>
      </c>
      <c r="AK2898" s="86" t="n">
        <v>0.5308021589428624</v>
      </c>
    </row>
    <row r="2899">
      <c r="A2899" s="86" t="n">
        <v>12</v>
      </c>
      <c r="B2899" s="86" t="n">
        <v>0.5446907400786557</v>
      </c>
      <c r="C2899" s="86" t="n">
        <v>0.5058252176383975</v>
      </c>
      <c r="D2899" s="86" t="n">
        <v>0.5199643593027788</v>
      </c>
      <c r="E2899" s="86" t="n">
        <v>0.5339511673498486</v>
      </c>
      <c r="F2899" s="86" t="n">
        <v>0.5115593705293275</v>
      </c>
      <c r="G2899" s="86" t="n">
        <v>0.5274955549911101</v>
      </c>
      <c r="H2899" s="86" t="n">
        <v>0.5165967854647099</v>
      </c>
      <c r="I2899" s="86" t="n">
        <v>0.4943524952621604</v>
      </c>
      <c r="J2899" s="86" t="n">
        <v>0.5406490898490639</v>
      </c>
      <c r="K2899" s="86" t="n">
        <v>0.4970982142857142</v>
      </c>
      <c r="L2899" s="86" t="n">
        <v>0.4851708971177237</v>
      </c>
      <c r="M2899" s="86" t="n">
        <v>0.5559442867516008</v>
      </c>
      <c r="N2899" s="86" t="n">
        <v>0.4506598680263947</v>
      </c>
      <c r="O2899" s="86" t="n">
        <v>0.5005598303833052</v>
      </c>
      <c r="P2899" s="86" t="n">
        <v>0.5180593570546879</v>
      </c>
      <c r="Q2899" s="86" t="n">
        <v>0.4151311126860383</v>
      </c>
      <c r="R2899" s="86" t="n">
        <v>0.4264752664227772</v>
      </c>
      <c r="S2899" s="86" t="n">
        <v>0.4905269761606022</v>
      </c>
      <c r="T2899" s="86" t="n">
        <v>0.8309186697398747</v>
      </c>
      <c r="U2899" s="86" t="n">
        <v>0.4529427603701656</v>
      </c>
      <c r="V2899" s="86" t="n">
        <v>0.5245418477234082</v>
      </c>
      <c r="W2899" s="86" t="n">
        <v>0.6373198285936891</v>
      </c>
      <c r="X2899" s="86" t="n">
        <v>0.5050731817440711</v>
      </c>
      <c r="Y2899" s="86" t="n">
        <v>0.468568342809949</v>
      </c>
      <c r="Z2899" s="86" t="n">
        <v>0.7138549436597367</v>
      </c>
      <c r="AA2899" s="86" t="n">
        <v>0.6021258366135621</v>
      </c>
      <c r="AB2899" s="86" t="n">
        <v>0.5768593173084168</v>
      </c>
      <c r="AC2899" s="86" t="n">
        <v>0.6406501448342453</v>
      </c>
      <c r="AD2899" s="86" t="n">
        <v>0.5716369941218759</v>
      </c>
      <c r="AE2899" s="86" t="n">
        <v>0.4728846493552375</v>
      </c>
      <c r="AF2899" s="86" t="n">
        <v>0.5021201413427562</v>
      </c>
      <c r="AG2899" s="86" t="n">
        <v>0.5021582340727789</v>
      </c>
      <c r="AH2899" s="86" t="n">
        <v>0.5191970596550748</v>
      </c>
      <c r="AI2899" s="86" t="n">
        <v>0.5422720112025206</v>
      </c>
      <c r="AJ2899" s="86" t="n">
        <v>0.5074062324605284</v>
      </c>
      <c r="AK2899" s="86" t="n">
        <v>0.5333457410509338</v>
      </c>
    </row>
    <row r="2900">
      <c r="A2900" s="86" t="n">
        <v>13</v>
      </c>
      <c r="B2900" s="86" t="n">
        <v>0.5157311405076868</v>
      </c>
      <c r="C2900" s="86" t="n">
        <v>0.4906357366123324</v>
      </c>
      <c r="D2900" s="86" t="n">
        <v>0.5116110708915743</v>
      </c>
      <c r="E2900" s="86" t="n">
        <v>0.5173765817144894</v>
      </c>
      <c r="F2900" s="86" t="n">
        <v>0.4937625178826895</v>
      </c>
      <c r="G2900" s="86" t="n">
        <v>0.5204470408940819</v>
      </c>
      <c r="H2900" s="86" t="n">
        <v>0.5027952480782669</v>
      </c>
      <c r="I2900" s="86" t="n">
        <v>0.491067593177511</v>
      </c>
      <c r="J2900" s="86" t="n">
        <v>0.5460257822115696</v>
      </c>
      <c r="K2900" s="86" t="n">
        <v>0.5935267857142856</v>
      </c>
      <c r="L2900" s="86" t="n">
        <v>0.4997419957245005</v>
      </c>
      <c r="M2900" s="86" t="n">
        <v>0.5785860452835171</v>
      </c>
      <c r="N2900" s="86" t="n">
        <v>0.5456658668266345</v>
      </c>
      <c r="O2900" s="86" t="n">
        <v>0.559735093027134</v>
      </c>
      <c r="P2900" s="86" t="n">
        <v>0.5263779316266838</v>
      </c>
      <c r="Q2900" s="86" t="n">
        <v>0.5520021261516654</v>
      </c>
      <c r="R2900" s="86" t="n">
        <v>0.4940750755527277</v>
      </c>
      <c r="S2900" s="86" t="n">
        <v>0.5370765370138018</v>
      </c>
      <c r="T2900" s="86" t="n">
        <v>0.8637635824827131</v>
      </c>
      <c r="U2900" s="86" t="n">
        <v>0.5432733869024843</v>
      </c>
      <c r="V2900" s="86" t="n">
        <v>0.5946722085773664</v>
      </c>
      <c r="W2900" s="86" t="n">
        <v>0.767627580833658</v>
      </c>
      <c r="X2900" s="86" t="n">
        <v>0.6154791617021813</v>
      </c>
      <c r="Y2900" s="86" t="n">
        <v>0.5429624217782155</v>
      </c>
      <c r="Z2900" s="86" t="n">
        <v>0.8080727926784109</v>
      </c>
      <c r="AA2900" s="86" t="n">
        <v>0.6866377758186085</v>
      </c>
      <c r="AB2900" s="86" t="n">
        <v>0.6936930148443973</v>
      </c>
      <c r="AC2900" s="86" t="n">
        <v>0.7495976826520759</v>
      </c>
      <c r="AD2900" s="86" t="n">
        <v>0.6323423690108683</v>
      </c>
      <c r="AE2900" s="86" t="n">
        <v>0.4893128422540187</v>
      </c>
      <c r="AF2900" s="86" t="n">
        <v>0.4826855123674911</v>
      </c>
      <c r="AG2900" s="86" t="n">
        <v>0.4865861654463993</v>
      </c>
      <c r="AH2900" s="86" t="n">
        <v>0.5124681933842239</v>
      </c>
      <c r="AI2900" s="86" t="n">
        <v>0.5284438998774724</v>
      </c>
      <c r="AJ2900" s="86" t="n">
        <v>0.4910075892530321</v>
      </c>
      <c r="AK2900" s="86" t="n">
        <v>0.5277622681307773</v>
      </c>
    </row>
    <row r="2901">
      <c r="A2901" s="86" t="n">
        <v>14</v>
      </c>
      <c r="B2901" s="86" t="n">
        <v>0.5178762960314623</v>
      </c>
      <c r="C2901" s="86" t="n">
        <v>0.492728165121025</v>
      </c>
      <c r="D2901" s="86" t="n">
        <v>0.5254775296541738</v>
      </c>
      <c r="E2901" s="86" t="n">
        <v>0.5107823917305294</v>
      </c>
      <c r="F2901" s="86" t="n">
        <v>0.492074391988555</v>
      </c>
      <c r="G2901" s="86" t="n">
        <v>0.5325120650241301</v>
      </c>
      <c r="H2901" s="86" t="n">
        <v>0.5190426275331934</v>
      </c>
      <c r="I2901" s="86" t="n">
        <v>0.4934175615919141</v>
      </c>
      <c r="J2901" s="86" t="n">
        <v>0.544730193690484</v>
      </c>
      <c r="K2901" s="86" t="n">
        <v>0.6534598214285715</v>
      </c>
      <c r="L2901" s="86" t="n">
        <v>0.5086370002702902</v>
      </c>
      <c r="M2901" s="86" t="n">
        <v>0.5915241930160406</v>
      </c>
      <c r="N2901" s="86" t="n">
        <v>0.6594931013797239</v>
      </c>
      <c r="O2901" s="86" t="n">
        <v>0.625247159158587</v>
      </c>
      <c r="P2901" s="86" t="n">
        <v>0.5317984221542423</v>
      </c>
      <c r="Q2901" s="86" t="n">
        <v>0.6680545712260809</v>
      </c>
      <c r="R2901" s="86" t="n">
        <v>0.5602632416096707</v>
      </c>
      <c r="S2901" s="86" t="n">
        <v>0.5543287327478043</v>
      </c>
      <c r="T2901" s="86" t="n">
        <v>0.899654264076391</v>
      </c>
      <c r="U2901" s="86" t="n">
        <v>0.6286722503294926</v>
      </c>
      <c r="V2901" s="86" t="n">
        <v>0.6587568486680522</v>
      </c>
      <c r="W2901" s="86" t="n">
        <v>0.829502661991949</v>
      </c>
      <c r="X2901" s="86" t="n">
        <v>0.7015664781207283</v>
      </c>
      <c r="Y2901" s="86" t="n">
        <v>0.6171023792128587</v>
      </c>
      <c r="Z2901" s="86" t="n">
        <v>0.885203406866635</v>
      </c>
      <c r="AA2901" s="86" t="n">
        <v>0.7667912532750548</v>
      </c>
      <c r="AB2901" s="86" t="n">
        <v>0.7646748549468764</v>
      </c>
      <c r="AC2901" s="86" t="n">
        <v>0.8233022207917607</v>
      </c>
      <c r="AD2901" s="86" t="n">
        <v>0.6804245781705924</v>
      </c>
      <c r="AE2901" s="86" t="n">
        <v>0.577813107224872</v>
      </c>
      <c r="AF2901" s="86" t="n">
        <v>0.4821554770318022</v>
      </c>
      <c r="AG2901" s="86" t="n">
        <v>0.4883346082395367</v>
      </c>
      <c r="AH2901" s="86" t="n">
        <v>0.5262086513994909</v>
      </c>
      <c r="AI2901" s="86" t="n">
        <v>0.5226676002100473</v>
      </c>
      <c r="AJ2901" s="86" t="n">
        <v>0.4951560555406428</v>
      </c>
      <c r="AK2901" s="86" t="n">
        <v>0.5455053042992742</v>
      </c>
    </row>
    <row r="2902">
      <c r="A2902" s="86" t="n">
        <v>15</v>
      </c>
      <c r="B2902" s="86" t="n">
        <v>0.509474436896675</v>
      </c>
      <c r="C2902" s="86" t="n">
        <v>0.4882074862442199</v>
      </c>
      <c r="D2902" s="86" t="n">
        <v>0.5137829258784874</v>
      </c>
      <c r="E2902" s="86" t="n">
        <v>0.5027624309392266</v>
      </c>
      <c r="F2902" s="86" t="n">
        <v>0.4886123032904149</v>
      </c>
      <c r="G2902" s="86" t="n">
        <v>0.5242570485140972</v>
      </c>
      <c r="H2902" s="86" t="n">
        <v>0.6018518518518517</v>
      </c>
      <c r="I2902" s="86" t="n">
        <v>0.5165887555274795</v>
      </c>
      <c r="J2902" s="86" t="n">
        <v>0.5426572520567468</v>
      </c>
      <c r="K2902" s="86" t="n">
        <v>0.7627232142857142</v>
      </c>
      <c r="L2902" s="86" t="n">
        <v>0.5304567904268128</v>
      </c>
      <c r="M2902" s="86" t="n">
        <v>0.6255858472506436</v>
      </c>
      <c r="N2902" s="86" t="n">
        <v>0.7627474505098979</v>
      </c>
      <c r="O2902" s="86" t="n">
        <v>0.7062915406055696</v>
      </c>
      <c r="P2902" s="86" t="n">
        <v>0.5683464820479793</v>
      </c>
      <c r="Q2902" s="86" t="n">
        <v>0.7735648476257972</v>
      </c>
      <c r="R2902" s="86" t="n">
        <v>0.6486599331954827</v>
      </c>
      <c r="S2902" s="86" t="n">
        <v>0.5771016311166876</v>
      </c>
      <c r="T2902" s="86" t="n">
        <v>0.942295027988146</v>
      </c>
      <c r="U2902" s="86" t="n">
        <v>0.7518104388985729</v>
      </c>
      <c r="V2902" s="86" t="n">
        <v>0.7611562440959757</v>
      </c>
      <c r="W2902" s="86" t="n">
        <v>0.898844305934294</v>
      </c>
      <c r="X2902" s="86" t="n">
        <v>0.8102793071877394</v>
      </c>
      <c r="Y2902" s="86" t="n">
        <v>0.7453384581175948</v>
      </c>
      <c r="Z2902" s="86" t="n">
        <v>0.969687351214093</v>
      </c>
      <c r="AA2902" s="86" t="n">
        <v>0.8609141594129116</v>
      </c>
      <c r="AB2902" s="86" t="n">
        <v>0.8182503202471553</v>
      </c>
      <c r="AC2902" s="86" t="n">
        <v>0.9112487930479565</v>
      </c>
      <c r="AD2902" s="86" t="n">
        <v>0.7655939442635428</v>
      </c>
      <c r="AE2902" s="86" t="n">
        <v>0.7148913619501853</v>
      </c>
      <c r="AF2902" s="86" t="n">
        <v>0.4786219081272085</v>
      </c>
      <c r="AG2902" s="86" t="n">
        <v>0.4963391979018686</v>
      </c>
      <c r="AH2902" s="86" t="n">
        <v>0.5314108001130902</v>
      </c>
      <c r="AI2902" s="86" t="n">
        <v>0.5125153159460878</v>
      </c>
      <c r="AJ2902" s="86" t="n">
        <v>0.4985968422850726</v>
      </c>
      <c r="AK2902" s="86" t="n">
        <v>0.5492896581673801</v>
      </c>
    </row>
    <row r="2903">
      <c r="A2903" s="86" t="n">
        <v>16</v>
      </c>
      <c r="B2903" s="86" t="n">
        <v>0.518055058991777</v>
      </c>
      <c r="C2903" s="86" t="n">
        <v>0.5040169460876753</v>
      </c>
      <c r="D2903" s="86" t="n">
        <v>0.5132817285738153</v>
      </c>
      <c r="E2903" s="86" t="n">
        <v>0.5054357512029941</v>
      </c>
      <c r="F2903" s="86" t="n">
        <v>0.5004577968526466</v>
      </c>
      <c r="G2903" s="86" t="n">
        <v>0.5237490474980951</v>
      </c>
      <c r="H2903" s="86" t="n">
        <v>0.6960167714884696</v>
      </c>
      <c r="I2903" s="86" t="n">
        <v>0.5798104864181933</v>
      </c>
      <c r="J2903" s="86" t="n">
        <v>0.5865129234954979</v>
      </c>
      <c r="K2903" s="86" t="n">
        <v>0.8766741071428572</v>
      </c>
      <c r="L2903" s="86" t="n">
        <v>0.5905103570287739</v>
      </c>
      <c r="M2903" s="86" t="n">
        <v>0.7181332101128786</v>
      </c>
      <c r="N2903" s="86" t="n">
        <v>0.8758248350329932</v>
      </c>
      <c r="O2903" s="86" t="n">
        <v>0.8265002263144102</v>
      </c>
      <c r="P2903" s="86" t="n">
        <v>0.6731068534320829</v>
      </c>
      <c r="Q2903" s="86" t="n">
        <v>0.8589652728561306</v>
      </c>
      <c r="R2903" s="86" t="n">
        <v>0.7772586289168123</v>
      </c>
      <c r="S2903" s="86" t="n">
        <v>0.7228356336260979</v>
      </c>
      <c r="T2903" s="86" t="n">
        <v>0.975798485347382</v>
      </c>
      <c r="U2903" s="86" t="n">
        <v>0.8776979436815326</v>
      </c>
      <c r="V2903" s="86" t="n">
        <v>0.8708860759493671</v>
      </c>
      <c r="W2903" s="86" t="n">
        <v>0.9698091156992598</v>
      </c>
      <c r="X2903" s="86" t="n">
        <v>0.9156309181894575</v>
      </c>
      <c r="Y2903" s="86" t="n">
        <v>0.8897430195991232</v>
      </c>
      <c r="Z2903" s="86" t="n">
        <v>1</v>
      </c>
      <c r="AA2903" s="86" t="n">
        <v>0.9515105608880834</v>
      </c>
      <c r="AB2903" s="86" t="n">
        <v>0.9163213020872577</v>
      </c>
      <c r="AC2903" s="86" t="n">
        <v>0.996298680399099</v>
      </c>
      <c r="AD2903" s="86" t="n">
        <v>0.8561551148137184</v>
      </c>
      <c r="AE2903" s="86" t="n">
        <v>0.869575457810752</v>
      </c>
      <c r="AF2903" s="86" t="n">
        <v>0.4931095406360424</v>
      </c>
      <c r="AG2903" s="86" t="n">
        <v>0.5252431428259207</v>
      </c>
      <c r="AH2903" s="86" t="n">
        <v>0.5383658467627932</v>
      </c>
      <c r="AI2903" s="86" t="n">
        <v>0.5252931909679677</v>
      </c>
      <c r="AJ2903" s="86" t="n">
        <v>0.5225115302960053</v>
      </c>
      <c r="AK2903" s="86" t="n">
        <v>0.5625659159997518</v>
      </c>
    </row>
    <row r="2904">
      <c r="A2904" s="86" t="n">
        <v>17</v>
      </c>
      <c r="B2904" s="86" t="n">
        <v>0.5747229174115123</v>
      </c>
      <c r="C2904" s="86" t="n">
        <v>0.5623982847252719</v>
      </c>
      <c r="D2904" s="86" t="n">
        <v>0.5727571420615916</v>
      </c>
      <c r="E2904" s="86" t="n">
        <v>0.5551595081090716</v>
      </c>
      <c r="F2904" s="86" t="n">
        <v>0.5558798283261801</v>
      </c>
      <c r="G2904" s="86" t="n">
        <v>0.5807086614173229</v>
      </c>
      <c r="H2904" s="86" t="n">
        <v>0.7896575821104123</v>
      </c>
      <c r="I2904" s="86" t="n">
        <v>0.6680985470625396</v>
      </c>
      <c r="J2904" s="86" t="n">
        <v>0.6613979400142515</v>
      </c>
      <c r="K2904" s="86" t="n">
        <v>0.9706473214285712</v>
      </c>
      <c r="L2904" s="86" t="n">
        <v>0.6760203454800109</v>
      </c>
      <c r="M2904" s="86" t="n">
        <v>0.8121988250049508</v>
      </c>
      <c r="N2904" s="86" t="n">
        <v>0.962882423515297</v>
      </c>
      <c r="O2904" s="86" t="n">
        <v>0.9300092908021063</v>
      </c>
      <c r="P2904" s="86" t="n">
        <v>0.8011055653947298</v>
      </c>
      <c r="Q2904" s="86" t="n">
        <v>0.9642097802976612</v>
      </c>
      <c r="R2904" s="86" t="n">
        <v>0.9072888500079529</v>
      </c>
      <c r="S2904" s="86" t="n">
        <v>0.9200752823086576</v>
      </c>
      <c r="T2904" s="86" t="n">
        <v>1</v>
      </c>
      <c r="U2904" s="86" t="n">
        <v>0.9715573317460992</v>
      </c>
      <c r="V2904" s="86" t="n">
        <v>0.985112412620442</v>
      </c>
      <c r="W2904" s="86" t="n">
        <v>1</v>
      </c>
      <c r="X2904" s="86" t="n">
        <v>0.9968394516699487</v>
      </c>
      <c r="Y2904" s="86" t="n">
        <v>1</v>
      </c>
      <c r="Z2904" s="86" t="n">
        <v>0.9992064751626728</v>
      </c>
      <c r="AA2904" s="86" t="n">
        <v>1</v>
      </c>
      <c r="AB2904" s="86" t="n">
        <v>1</v>
      </c>
      <c r="AC2904" s="86" t="n">
        <v>1</v>
      </c>
      <c r="AD2904" s="86" t="n">
        <v>0.9054214065209116</v>
      </c>
      <c r="AE2904" s="86" t="n">
        <v>0.963787316728493</v>
      </c>
      <c r="AF2904" s="86" t="n">
        <v>0.5514134275618373</v>
      </c>
      <c r="AG2904" s="86" t="n">
        <v>0.5789258004589662</v>
      </c>
      <c r="AH2904" s="86" t="n">
        <v>0.5931014984450099</v>
      </c>
      <c r="AI2904" s="86" t="n">
        <v>0.5823560301067739</v>
      </c>
      <c r="AJ2904" s="86" t="n">
        <v>0.5797359623221648</v>
      </c>
      <c r="AK2904" s="86" t="n">
        <v>0.6124449407531485</v>
      </c>
    </row>
    <row r="2905">
      <c r="A2905" s="86" t="n">
        <v>18</v>
      </c>
      <c r="B2905" s="86" t="n">
        <v>0.6657132642116552</v>
      </c>
      <c r="C2905" s="86" t="n">
        <v>0.6573325411381777</v>
      </c>
      <c r="D2905" s="86" t="n">
        <v>0.6718828312078854</v>
      </c>
      <c r="E2905" s="86" t="n">
        <v>0.6440919622170735</v>
      </c>
      <c r="F2905" s="86" t="n">
        <v>0.6465808297567954</v>
      </c>
      <c r="G2905" s="86" t="n">
        <v>0.6721488442976886</v>
      </c>
      <c r="H2905" s="86" t="n">
        <v>0.8256464011180994</v>
      </c>
      <c r="I2905" s="86" t="n">
        <v>0.7528995578016426</v>
      </c>
      <c r="J2905" s="86" t="n">
        <v>0.7518300187860336</v>
      </c>
      <c r="K2905" s="86" t="n">
        <v>1</v>
      </c>
      <c r="L2905" s="86" t="n">
        <v>0.7731773840823648</v>
      </c>
      <c r="M2905" s="86" t="n">
        <v>0.8746451911017228</v>
      </c>
      <c r="N2905" s="86" t="n">
        <v>1</v>
      </c>
      <c r="O2905" s="86" t="n">
        <v>0.9976177430497654</v>
      </c>
      <c r="P2905" s="86" t="n">
        <v>0.8512853539419308</v>
      </c>
      <c r="Q2905" s="86" t="n">
        <v>1</v>
      </c>
      <c r="R2905" s="86" t="n">
        <v>1</v>
      </c>
      <c r="S2905" s="86" t="n">
        <v>1</v>
      </c>
      <c r="T2905" s="86" t="n">
        <v>0.9895456042146855</v>
      </c>
      <c r="U2905" s="86" t="n">
        <v>1</v>
      </c>
      <c r="V2905" s="86" t="n">
        <v>1</v>
      </c>
      <c r="W2905" s="86" t="n">
        <v>0.9579275418776781</v>
      </c>
      <c r="X2905" s="86" t="n">
        <v>1</v>
      </c>
      <c r="Y2905" s="86" t="n">
        <v>0.9909151551729615</v>
      </c>
      <c r="Z2905" s="86" t="n">
        <v>0.9575728720308946</v>
      </c>
      <c r="AA2905" s="86" t="n">
        <v>0.9677523499683361</v>
      </c>
      <c r="AB2905" s="86" t="n">
        <v>0.9759249491372164</v>
      </c>
      <c r="AC2905" s="86" t="n">
        <v>0.9619407788863856</v>
      </c>
      <c r="AD2905" s="86" t="n">
        <v>0.9409227386137775</v>
      </c>
      <c r="AE2905" s="86" t="n">
        <v>0.9763292704469175</v>
      </c>
      <c r="AF2905" s="86" t="n">
        <v>0.6438162544169612</v>
      </c>
      <c r="AG2905" s="86" t="n">
        <v>0.6614031253414928</v>
      </c>
      <c r="AH2905" s="86" t="n">
        <v>0.6863443596268023</v>
      </c>
      <c r="AI2905" s="86" t="n">
        <v>0.6726763521792403</v>
      </c>
      <c r="AJ2905" s="86" t="n">
        <v>0.668073891505405</v>
      </c>
      <c r="AK2905" s="86" t="n">
        <v>0.7028972020596812</v>
      </c>
    </row>
    <row r="2906">
      <c r="A2906" s="86" t="n">
        <v>19</v>
      </c>
      <c r="B2906" s="86" t="n">
        <v>0.7704683589560243</v>
      </c>
      <c r="C2906" s="86" t="n">
        <v>0.766138823590194</v>
      </c>
      <c r="D2906" s="86" t="n">
        <v>0.7788606114607117</v>
      </c>
      <c r="E2906" s="86" t="n">
        <v>0.7510247727677776</v>
      </c>
      <c r="F2906" s="86" t="n">
        <v>0.753934191702432</v>
      </c>
      <c r="G2906" s="86" t="n">
        <v>0.7733680467360937</v>
      </c>
      <c r="H2906" s="86" t="n">
        <v>0.8827742837176799</v>
      </c>
      <c r="I2906" s="86" t="n">
        <v>0.8344156664560961</v>
      </c>
      <c r="J2906" s="86" t="n">
        <v>0.8295653300511758</v>
      </c>
      <c r="K2906" s="86" t="n">
        <v>0.9478794642857142</v>
      </c>
      <c r="L2906" s="86" t="n">
        <v>0.8401110646976437</v>
      </c>
      <c r="M2906" s="86" t="n">
        <v>0.8890355799062644</v>
      </c>
      <c r="N2906" s="86" t="n">
        <v>0.9424115176964605</v>
      </c>
      <c r="O2906" s="86" t="n">
        <v>0.9972365819377281</v>
      </c>
      <c r="P2906" s="86" t="n">
        <v>0.884344979337734</v>
      </c>
      <c r="Q2906" s="86" t="n">
        <v>0.9367469879518073</v>
      </c>
      <c r="R2906" s="86" t="n">
        <v>0.9620049308096068</v>
      </c>
      <c r="S2906" s="86" t="n">
        <v>0.9249058971141781</v>
      </c>
      <c r="T2906" s="86" t="n">
        <v>0.9125782021731971</v>
      </c>
      <c r="U2906" s="86" t="n">
        <v>0.9176764026472795</v>
      </c>
      <c r="V2906" s="86" t="n">
        <v>0.9080672586434914</v>
      </c>
      <c r="W2906" s="86" t="n">
        <v>0.8796260225944683</v>
      </c>
      <c r="X2906" s="86" t="n">
        <v>0.9407397188115338</v>
      </c>
      <c r="Y2906" s="86" t="n">
        <v>0.9014643753375051</v>
      </c>
      <c r="Z2906" s="86" t="n">
        <v>0.886737554885468</v>
      </c>
      <c r="AA2906" s="86" t="n">
        <v>0.9109805918070856</v>
      </c>
      <c r="AB2906" s="86" t="n">
        <v>0.9121392509984174</v>
      </c>
      <c r="AC2906" s="86" t="n">
        <v>0.9137431606050854</v>
      </c>
      <c r="AD2906" s="86" t="n">
        <v>0.9606715439590646</v>
      </c>
      <c r="AE2906" s="86" t="n">
        <v>0.9703821468527348</v>
      </c>
      <c r="AF2906" s="86" t="n">
        <v>0.7512367491166078</v>
      </c>
      <c r="AG2906" s="86" t="n">
        <v>0.7651622773467379</v>
      </c>
      <c r="AH2906" s="86" t="n">
        <v>0.7849590048063328</v>
      </c>
      <c r="AI2906" s="86" t="n">
        <v>0.7766497461928934</v>
      </c>
      <c r="AJ2906" s="86" t="n">
        <v>0.7719563678957513</v>
      </c>
      <c r="AK2906" s="86" t="n">
        <v>0.7963273155902971</v>
      </c>
    </row>
    <row r="2907">
      <c r="A2907" s="86" t="n">
        <v>20</v>
      </c>
      <c r="B2907" s="86" t="n">
        <v>0.8600286020736503</v>
      </c>
      <c r="C2907" s="86" t="n">
        <v>0.8596006303117976</v>
      </c>
      <c r="D2907" s="86" t="n">
        <v>0.8606671493011082</v>
      </c>
      <c r="E2907" s="86" t="n">
        <v>0.847442523614329</v>
      </c>
      <c r="F2907" s="86" t="n">
        <v>0.8470672389127324</v>
      </c>
      <c r="G2907" s="86" t="n">
        <v>0.8511557023114049</v>
      </c>
      <c r="H2907" s="86" t="n">
        <v>0.9530048916841369</v>
      </c>
      <c r="I2907" s="86" t="n">
        <v>0.9325837018319649</v>
      </c>
      <c r="J2907" s="86" t="n">
        <v>0.9271879251149835</v>
      </c>
      <c r="K2907" s="86" t="n">
        <v>0.94765625</v>
      </c>
      <c r="L2907" s="86" t="n">
        <v>0.9244416050323118</v>
      </c>
      <c r="M2907" s="86" t="n">
        <v>0.9465311241666117</v>
      </c>
      <c r="N2907" s="86" t="n">
        <v>0.8285842831433713</v>
      </c>
      <c r="O2907" s="86" t="n">
        <v>0.9811087023846394</v>
      </c>
      <c r="P2907" s="86" t="n">
        <v>0.932056029624859</v>
      </c>
      <c r="Q2907" s="86" t="n">
        <v>0.8506378454996457</v>
      </c>
      <c r="R2907" s="86" t="n">
        <v>0.9349650071576266</v>
      </c>
      <c r="S2907" s="86" t="n">
        <v>0.9002509410288584</v>
      </c>
      <c r="T2907" s="86" t="n">
        <v>0.8463121501481723</v>
      </c>
      <c r="U2907" s="86" t="n">
        <v>0.8550940294488615</v>
      </c>
      <c r="V2907" s="86" t="n">
        <v>0.8471566219535235</v>
      </c>
      <c r="W2907" s="86" t="n">
        <v>0.8174263082716529</v>
      </c>
      <c r="X2907" s="86" t="n">
        <v>0.8688874117366714</v>
      </c>
      <c r="Y2907" s="86" t="n">
        <v>0.8581048886630032</v>
      </c>
      <c r="Z2907" s="86" t="n">
        <v>0.7976511664815109</v>
      </c>
      <c r="AA2907" s="86" t="n">
        <v>0.8525449194740046</v>
      </c>
      <c r="AB2907" s="86" t="n">
        <v>0.863951473136915</v>
      </c>
      <c r="AC2907" s="86" t="n">
        <v>0.8656260057933699</v>
      </c>
      <c r="AD2907" s="86" t="n">
        <v>1</v>
      </c>
      <c r="AE2907" s="86" t="n">
        <v>1</v>
      </c>
      <c r="AF2907" s="86" t="n">
        <v>0.8482332155477031</v>
      </c>
      <c r="AG2907" s="86" t="n">
        <v>0.8563544967763088</v>
      </c>
      <c r="AH2907" s="86" t="n">
        <v>0.8592027141645462</v>
      </c>
      <c r="AI2907" s="86" t="n">
        <v>0.8676702258008051</v>
      </c>
      <c r="AJ2907" s="86" t="n">
        <v>0.8629297933087676</v>
      </c>
      <c r="AK2907" s="86" t="n">
        <v>0.8702152739003661</v>
      </c>
    </row>
    <row r="2908">
      <c r="A2908" s="86" t="n">
        <v>21</v>
      </c>
      <c r="B2908" s="86" t="n">
        <v>0.9710404004290312</v>
      </c>
      <c r="C2908" s="86" t="n">
        <v>0.9747875280927903</v>
      </c>
      <c r="D2908" s="86" t="n">
        <v>0.9702622932561119</v>
      </c>
      <c r="E2908" s="86" t="n">
        <v>0.9582962038852255</v>
      </c>
      <c r="F2908" s="86" t="n">
        <v>0.95862660944206</v>
      </c>
      <c r="G2908" s="86" t="n">
        <v>0.9575184150368303</v>
      </c>
      <c r="H2908" s="86" t="n">
        <v>1</v>
      </c>
      <c r="I2908" s="86" t="n">
        <v>1</v>
      </c>
      <c r="J2908" s="86" t="n">
        <v>1</v>
      </c>
      <c r="K2908" s="86" t="n">
        <v>0.9097098214285714</v>
      </c>
      <c r="L2908" s="86" t="n">
        <v>1</v>
      </c>
      <c r="M2908" s="86" t="n">
        <v>1</v>
      </c>
      <c r="N2908" s="86" t="n">
        <v>0.7531493701259747</v>
      </c>
      <c r="O2908" s="86" t="n">
        <v>1</v>
      </c>
      <c r="P2908" s="86" t="n">
        <v>1</v>
      </c>
      <c r="Q2908" s="86" t="n">
        <v>0.780120481927711</v>
      </c>
      <c r="R2908" s="86" t="n">
        <v>0.9356211229521233</v>
      </c>
      <c r="S2908" s="86" t="n">
        <v>0.9218946047678795</v>
      </c>
      <c r="T2908" s="86" t="n">
        <v>0.8314125782021731</v>
      </c>
      <c r="U2908" s="86" t="n">
        <v>0.8224848716749572</v>
      </c>
      <c r="V2908" s="86" t="n">
        <v>0.8208955223880596</v>
      </c>
      <c r="W2908" s="86" t="n">
        <v>0.7438644331904948</v>
      </c>
      <c r="X2908" s="86" t="n">
        <v>0.8072943448760239</v>
      </c>
      <c r="Y2908" s="86" t="n">
        <v>0.8102982751500907</v>
      </c>
      <c r="Z2908" s="86" t="n">
        <v>0.7558588583822675</v>
      </c>
      <c r="AA2908" s="86" t="n">
        <v>0.8115803459451405</v>
      </c>
      <c r="AB2908" s="86" t="n">
        <v>0.8303443598824504</v>
      </c>
      <c r="AC2908" s="86" t="n">
        <v>0.8131638236240748</v>
      </c>
      <c r="AD2908" s="86" t="n">
        <v>0.9982661648412062</v>
      </c>
      <c r="AE2908" s="86" t="n">
        <v>0.9934051698757582</v>
      </c>
      <c r="AF2908" s="86" t="n">
        <v>0.963957597173145</v>
      </c>
      <c r="AG2908" s="86" t="n">
        <v>0.9712599715878047</v>
      </c>
      <c r="AH2908" s="86" t="n">
        <v>0.9687305626236922</v>
      </c>
      <c r="AI2908" s="86" t="n">
        <v>0.9767197619464379</v>
      </c>
      <c r="AJ2908" s="86" t="n">
        <v>0.9796237097049707</v>
      </c>
      <c r="AK2908" s="86" t="n">
        <v>0.9776040697313728</v>
      </c>
    </row>
    <row r="2909">
      <c r="A2909" s="86" t="n">
        <v>22</v>
      </c>
      <c r="B2909" s="86" t="n">
        <v>1</v>
      </c>
      <c r="C2909" s="86" t="n">
        <v>1</v>
      </c>
      <c r="D2909" s="86" t="n">
        <v>1</v>
      </c>
      <c r="E2909" s="86" t="n">
        <v>1</v>
      </c>
      <c r="F2909" s="86" t="n">
        <v>1</v>
      </c>
      <c r="G2909" s="86" t="n">
        <v>1</v>
      </c>
      <c r="H2909" s="86" t="n">
        <v>0.9439203354297694</v>
      </c>
      <c r="I2909" s="86" t="n">
        <v>0.9217435249526216</v>
      </c>
      <c r="J2909" s="86" t="n">
        <v>0.9543952840577833</v>
      </c>
      <c r="K2909" s="86" t="n">
        <v>0.7420758928571427</v>
      </c>
      <c r="L2909" s="86" t="n">
        <v>0.9072413199990171</v>
      </c>
      <c r="M2909" s="86" t="n">
        <v>0.8987391907056571</v>
      </c>
      <c r="N2909" s="86" t="n">
        <v>0.5902819436112777</v>
      </c>
      <c r="O2909" s="86" t="n">
        <v>0.8566357767348787</v>
      </c>
      <c r="P2909" s="86" t="n">
        <v>0.9229860999302311</v>
      </c>
      <c r="Q2909" s="86" t="n">
        <v>0.638731396172927</v>
      </c>
      <c r="R2909" s="86" t="n">
        <v>0.7986917448703671</v>
      </c>
      <c r="S2909" s="86" t="n">
        <v>0.8165621079046426</v>
      </c>
      <c r="T2909" s="86" t="n">
        <v>0.7144385907145209</v>
      </c>
      <c r="U2909" s="86" t="n">
        <v>0.669090033020138</v>
      </c>
      <c r="V2909" s="86" t="n">
        <v>0.6967693179671264</v>
      </c>
      <c r="W2909" s="86" t="n">
        <v>0.6196597844435787</v>
      </c>
      <c r="X2909" s="86" t="n">
        <v>0.6623606285979459</v>
      </c>
      <c r="Y2909" s="86" t="n">
        <v>0.6725008735427718</v>
      </c>
      <c r="Z2909" s="86" t="n">
        <v>0.6306406390520024</v>
      </c>
      <c r="AA2909" s="86" t="n">
        <v>0.6753132256342121</v>
      </c>
      <c r="AB2909" s="86" t="n">
        <v>0.7094039635295003</v>
      </c>
      <c r="AC2909" s="86" t="n">
        <v>0.6536047634373996</v>
      </c>
      <c r="AD2909" s="86" t="n">
        <v>0.8423478665369816</v>
      </c>
      <c r="AE2909" s="86" t="n">
        <v>0.8666313372195728</v>
      </c>
      <c r="AF2909" s="86" t="n">
        <v>1</v>
      </c>
      <c r="AG2909" s="86" t="n">
        <v>1</v>
      </c>
      <c r="AH2909" s="86" t="n">
        <v>1</v>
      </c>
      <c r="AI2909" s="86" t="n">
        <v>1</v>
      </c>
      <c r="AJ2909" s="86" t="n">
        <v>1</v>
      </c>
      <c r="AK2909" s="86" t="n">
        <v>1</v>
      </c>
    </row>
    <row r="2910">
      <c r="A2910" s="86" t="n">
        <v>23</v>
      </c>
      <c r="B2910" s="86" t="n">
        <v>0.8930997497318555</v>
      </c>
      <c r="C2910" s="86" t="n">
        <v>0.8696494536436672</v>
      </c>
      <c r="D2910" s="86" t="n">
        <v>0.9137383750069611</v>
      </c>
      <c r="E2910" s="86" t="n">
        <v>0.8875423275708431</v>
      </c>
      <c r="F2910" s="86" t="n">
        <v>0.8803719599427754</v>
      </c>
      <c r="G2910" s="86" t="n">
        <v>0.9180848361696726</v>
      </c>
      <c r="H2910" s="86" t="n">
        <v>0.8314116002795248</v>
      </c>
      <c r="I2910" s="86" t="n">
        <v>0.7749842072015164</v>
      </c>
      <c r="J2910" s="86" t="n">
        <v>0.8114918701820304</v>
      </c>
      <c r="K2910" s="86" t="n">
        <v>0.5113839285714286</v>
      </c>
      <c r="L2910" s="86" t="n">
        <v>0.7421431555151484</v>
      </c>
      <c r="M2910" s="86" t="n">
        <v>0.7151627170110237</v>
      </c>
      <c r="N2910" s="86" t="n">
        <v>0.3903719256148769</v>
      </c>
      <c r="O2910" s="86" t="n">
        <v>0.6590513852824166</v>
      </c>
      <c r="P2910" s="86" t="n">
        <v>0.7703000053668222</v>
      </c>
      <c r="Q2910" s="86" t="n">
        <v>0.4549964564138909</v>
      </c>
      <c r="R2910" s="86" t="n">
        <v>0.6134285032606966</v>
      </c>
      <c r="S2910" s="86" t="n">
        <v>0.661417816813049</v>
      </c>
      <c r="T2910" s="86" t="n">
        <v>0.542640763911755</v>
      </c>
      <c r="U2910" s="86" t="n">
        <v>0.4884429516885619</v>
      </c>
      <c r="V2910" s="86" t="n">
        <v>0.5487247307764972</v>
      </c>
      <c r="W2910" s="86" t="n">
        <v>0.4597454875990131</v>
      </c>
      <c r="X2910" s="86" t="n">
        <v>0.4759133608418097</v>
      </c>
      <c r="Y2910" s="86" t="n">
        <v>0.5016994377561069</v>
      </c>
      <c r="Z2910" s="86" t="n">
        <v>0.5019838120933187</v>
      </c>
      <c r="AA2910" s="86" t="n">
        <v>0.5064383544633877</v>
      </c>
      <c r="AB2910" s="86" t="n">
        <v>0.52343455655188</v>
      </c>
      <c r="AC2910" s="86" t="n">
        <v>0.4939652397811394</v>
      </c>
      <c r="AD2910" s="86" t="n">
        <v>0.664629762760604</v>
      </c>
      <c r="AE2910" s="86" t="n">
        <v>0.6749690867337926</v>
      </c>
      <c r="AF2910" s="86" t="n">
        <v>0.881625441696113</v>
      </c>
      <c r="AG2910" s="86" t="n">
        <v>0.8695770953994099</v>
      </c>
      <c r="AH2910" s="86" t="n">
        <v>0.9090189426067289</v>
      </c>
      <c r="AI2910" s="86" t="n">
        <v>0.8932259758445649</v>
      </c>
      <c r="AJ2910" s="86" t="n">
        <v>0.8661509553673831</v>
      </c>
      <c r="AK2910" s="86" t="n">
        <v>0.9076865810534153</v>
      </c>
    </row>
    <row r="2911">
      <c r="A2911" s="86" t="n">
        <v>24</v>
      </c>
      <c r="B2911" s="86" t="n">
        <v>0.7495530925992134</v>
      </c>
      <c r="C2911" s="86" t="n">
        <v>0.7239027666554726</v>
      </c>
      <c r="D2911" s="86" t="n">
        <v>0.7473965584451746</v>
      </c>
      <c r="E2911" s="86" t="n">
        <v>0.7433612546783105</v>
      </c>
      <c r="F2911" s="86" t="n">
        <v>0.7348783977110157</v>
      </c>
      <c r="G2911" s="86" t="n">
        <v>0.7529845059690121</v>
      </c>
      <c r="H2911" s="86" t="n">
        <v>0.6747030048916841</v>
      </c>
      <c r="I2911" s="86" t="n">
        <v>0.5986860391661404</v>
      </c>
      <c r="J2911" s="86" t="n">
        <v>0.6392433763036859</v>
      </c>
      <c r="K2911" s="86" t="n">
        <v>0.3719866071428571</v>
      </c>
      <c r="L2911" s="86" t="n">
        <v>0.561663021844362</v>
      </c>
      <c r="M2911" s="86" t="n">
        <v>0.5544920456795827</v>
      </c>
      <c r="N2911" s="86" t="n">
        <v>0.2296040791841632</v>
      </c>
      <c r="O2911" s="86" t="n">
        <v>0.4756652452533531</v>
      </c>
      <c r="P2911" s="86" t="n">
        <v>0.5827295658240754</v>
      </c>
      <c r="Q2911" s="86" t="n">
        <v>0.298458540042523</v>
      </c>
      <c r="R2911" s="86" t="n">
        <v>0.4338515985366628</v>
      </c>
      <c r="S2911" s="86" t="n">
        <v>0.4983688833124216</v>
      </c>
      <c r="T2911" s="86" t="n">
        <v>0.3802271978926571</v>
      </c>
      <c r="U2911" s="86" t="n">
        <v>0.3408726953219108</v>
      </c>
      <c r="V2911" s="86" t="n">
        <v>0.3854902701681466</v>
      </c>
      <c r="W2911" s="86" t="n">
        <v>0.3256719906505648</v>
      </c>
      <c r="X2911" s="86" t="n">
        <v>0.329574956417042</v>
      </c>
      <c r="Y2911" s="86" t="n">
        <v>0.3555477907309171</v>
      </c>
      <c r="Z2911" s="86" t="n">
        <v>0.3724276569856636</v>
      </c>
      <c r="AA2911" s="86" t="n">
        <v>0.3496703214831188</v>
      </c>
      <c r="AB2911" s="86" t="n">
        <v>0.3691131037600783</v>
      </c>
      <c r="AC2911" s="86" t="n">
        <v>0.3156581911812038</v>
      </c>
      <c r="AD2911" s="86" t="n">
        <v>0.4700807713452024</v>
      </c>
      <c r="AE2911" s="86" t="n">
        <v>0.5179296944002826</v>
      </c>
      <c r="AF2911" s="86" t="n">
        <v>0.7469964664310954</v>
      </c>
      <c r="AG2911" s="86" t="n">
        <v>0.718336793793028</v>
      </c>
      <c r="AH2911" s="86" t="n">
        <v>0.7351993214588634</v>
      </c>
      <c r="AI2911" s="86" t="n">
        <v>0.7496936810782424</v>
      </c>
      <c r="AJ2911" s="86" t="n">
        <v>0.7226872300446567</v>
      </c>
      <c r="AK2911" s="86" t="n">
        <v>0.7347850362925741</v>
      </c>
    </row>
    <row r="2921">
      <c r="A2921" s="86" t="inlineStr">
        <is>
          <t>RefgChg-Res-8pct-Dec-NTXV-a-cDXGF-SFm1985-CZ10</t>
        </is>
      </c>
      <c r="B2921" s="85" t="n"/>
      <c r="C2921" s="85" t="n"/>
      <c r="D2921" s="85" t="n">
        <v>2015</v>
      </c>
      <c r="E2921" s="85" t="n"/>
      <c r="F2921" s="86" t="inlineStr">
        <is>
          <t>Source Annual kWh:</t>
        </is>
      </c>
      <c r="G2921" s="151" t="n">
        <v>10719.25100000005</v>
      </c>
      <c r="H2921" s="85" t="inlineStr">
        <is>
          <t>DEER</t>
        </is>
      </c>
      <c r="I2921" s="85" t="n"/>
      <c r="J2921" s="85" t="n"/>
      <c r="K2921" s="85" t="inlineStr">
        <is>
          <t>PDAF</t>
        </is>
      </c>
      <c r="L2921" s="85" t="inlineStr">
        <is>
          <t>Monthly</t>
        </is>
      </c>
      <c r="M2921" s="85" t="n"/>
      <c r="N2921" s="85" t="n"/>
      <c r="O2921" s="85" t="n"/>
      <c r="P2921" s="85" t="n"/>
      <c r="Q2921" s="85" t="n"/>
      <c r="R2921" s="85" t="n"/>
      <c r="S2921" s="85" t="n"/>
      <c r="T2921" s="108" t="n"/>
      <c r="U2921" s="85" t="n"/>
      <c r="V2921" s="85" t="n"/>
      <c r="W2921" s="85" t="n"/>
      <c r="X2921" s="85" t="n"/>
      <c r="Y2921" s="85" t="n"/>
      <c r="Z2921" s="85" t="n"/>
      <c r="AA2921" s="85" t="n"/>
      <c r="AB2921" s="85" t="n"/>
      <c r="AC2921" s="85" t="n"/>
      <c r="AD2921" s="85" t="n"/>
      <c r="AE2921" s="85" t="n"/>
      <c r="AF2921" s="85" t="n"/>
      <c r="AG2921" s="85" t="n"/>
      <c r="AH2921" s="85" t="n"/>
      <c r="AI2921" s="85" t="n"/>
      <c r="AJ2921" s="85" t="n"/>
      <c r="AK2921" s="85" t="n"/>
    </row>
    <row r="2922">
      <c r="A2922" s="85" t="n">
        <v>74</v>
      </c>
      <c r="B2922" s="86" t="inlineStr">
        <is>
          <t>RefgChg-Res-8pct-Dec-NTXV-a-20-MM</t>
        </is>
      </c>
      <c r="C2922" s="85" t="n"/>
      <c r="D2922" s="85" t="n"/>
      <c r="E2922" s="85" t="n"/>
      <c r="F2922" s="85" t="inlineStr">
        <is>
          <t>Source Sample Size:</t>
        </is>
      </c>
      <c r="G2922" s="85" t="n">
        <v>0</v>
      </c>
      <c r="H2922" s="85" t="inlineStr">
        <is>
          <t>DEER</t>
        </is>
      </c>
      <c r="I2922" s="85" t="n"/>
      <c r="J2922" s="85" t="n"/>
      <c r="K2922" s="85" t="inlineStr">
        <is>
          <t>WKWE</t>
        </is>
      </c>
      <c r="L2922" s="85" t="inlineStr">
        <is>
          <t>Monthly</t>
        </is>
      </c>
      <c r="M2922" s="85" t="n"/>
      <c r="N2922" s="85" t="inlineStr">
        <is>
          <t>Weekend Peak3</t>
        </is>
      </c>
      <c r="O2922" s="85" t="n"/>
      <c r="P2922" s="85" t="n"/>
      <c r="Q2922" s="85" t="n"/>
      <c r="R2922" s="85" t="n"/>
      <c r="S2922" s="85" t="n"/>
      <c r="T2922" s="85" t="n"/>
      <c r="U2922" s="85" t="n"/>
      <c r="V2922" s="85" t="n"/>
      <c r="W2922" s="85" t="n"/>
      <c r="X2922" s="85" t="n"/>
      <c r="Y2922" s="85" t="n"/>
      <c r="Z2922" s="85" t="n"/>
      <c r="AA2922" s="85" t="n"/>
      <c r="AB2922" s="85" t="n"/>
      <c r="AC2922" s="85" t="n"/>
      <c r="AD2922" s="85" t="n"/>
      <c r="AE2922" s="85" t="n"/>
      <c r="AF2922" s="85" t="n"/>
      <c r="AG2922" s="85" t="n"/>
      <c r="AH2922" s="85" t="n"/>
      <c r="AI2922" s="85" t="n"/>
      <c r="AJ2922" s="85" t="n"/>
      <c r="AK2922" s="85" t="n"/>
    </row>
    <row r="2923">
      <c r="A2923" s="86" t="n"/>
      <c r="B2923" s="86" t="n">
        <v>1</v>
      </c>
      <c r="C2923" s="86" t="inlineStr">
        <is>
          <t>JANUARY</t>
        </is>
      </c>
      <c r="D2923" s="86" t="inlineStr">
        <is>
          <t>JAN</t>
        </is>
      </c>
      <c r="E2923" s="86" t="n">
        <v>2</v>
      </c>
      <c r="F2923" s="86" t="inlineStr">
        <is>
          <t>FEBRUARY</t>
        </is>
      </c>
      <c r="G2923" s="86" t="inlineStr">
        <is>
          <t>FEB</t>
        </is>
      </c>
      <c r="H2923" s="86" t="n">
        <v>3</v>
      </c>
      <c r="I2923" s="86" t="inlineStr">
        <is>
          <t>MARCH</t>
        </is>
      </c>
      <c r="J2923" s="86" t="inlineStr">
        <is>
          <t>MAR</t>
        </is>
      </c>
      <c r="K2923" s="86" t="n">
        <v>4</v>
      </c>
      <c r="L2923" s="86" t="inlineStr">
        <is>
          <t>APRIL</t>
        </is>
      </c>
      <c r="M2923" s="86" t="inlineStr">
        <is>
          <t>APR</t>
        </is>
      </c>
      <c r="N2923" s="86" t="n">
        <v>5</v>
      </c>
      <c r="O2923" s="86" t="inlineStr">
        <is>
          <t>MAY</t>
        </is>
      </c>
      <c r="P2923" s="86" t="inlineStr">
        <is>
          <t>MAY</t>
        </is>
      </c>
      <c r="Q2923" s="86" t="n">
        <v>6</v>
      </c>
      <c r="R2923" s="86" t="inlineStr">
        <is>
          <t>JUNE</t>
        </is>
      </c>
      <c r="S2923" s="86" t="inlineStr">
        <is>
          <t>JUN</t>
        </is>
      </c>
      <c r="T2923" s="86" t="n">
        <v>7</v>
      </c>
      <c r="U2923" s="86" t="inlineStr">
        <is>
          <t>JULY</t>
        </is>
      </c>
      <c r="V2923" s="86" t="inlineStr">
        <is>
          <t>JUL</t>
        </is>
      </c>
      <c r="W2923" s="86" t="n">
        <v>8</v>
      </c>
      <c r="X2923" s="86" t="inlineStr">
        <is>
          <t>AUGUST</t>
        </is>
      </c>
      <c r="Y2923" s="86" t="inlineStr">
        <is>
          <t>AUG</t>
        </is>
      </c>
      <c r="Z2923" s="86" t="n">
        <v>9</v>
      </c>
      <c r="AA2923" s="86" t="inlineStr">
        <is>
          <t>SEPTEMBER</t>
        </is>
      </c>
      <c r="AB2923" s="86" t="inlineStr">
        <is>
          <t>SEP</t>
        </is>
      </c>
      <c r="AC2923" s="86" t="n">
        <v>10</v>
      </c>
      <c r="AD2923" s="86" t="inlineStr">
        <is>
          <t>OCTOBER</t>
        </is>
      </c>
      <c r="AE2923" s="86" t="inlineStr">
        <is>
          <t>OCT</t>
        </is>
      </c>
      <c r="AF2923" s="86" t="n">
        <v>11</v>
      </c>
      <c r="AG2923" s="86" t="inlineStr">
        <is>
          <t>NOVEMBER</t>
        </is>
      </c>
      <c r="AH2923" s="86" t="inlineStr">
        <is>
          <t>NOV</t>
        </is>
      </c>
      <c r="AI2923" s="86" t="n">
        <v>12</v>
      </c>
      <c r="AJ2923" s="86" t="inlineStr">
        <is>
          <t>DECEMBER</t>
        </is>
      </c>
      <c r="AK2923" s="86" t="inlineStr">
        <is>
          <t>DEC</t>
        </is>
      </c>
    </row>
    <row r="2924">
      <c r="A2924" s="85" t="n"/>
      <c r="B2924" s="86" t="n">
        <v>31</v>
      </c>
      <c r="C2924" s="85" t="n"/>
      <c r="D2924" s="85" t="n"/>
      <c r="E2924" s="86" t="n">
        <v>28</v>
      </c>
      <c r="F2924" s="85" t="n"/>
      <c r="G2924" s="85" t="n"/>
      <c r="H2924" s="86" t="n">
        <v>31</v>
      </c>
      <c r="I2924" s="85" t="n"/>
      <c r="J2924" s="85" t="n"/>
      <c r="K2924" s="86" t="n">
        <v>30</v>
      </c>
      <c r="L2924" s="85" t="n"/>
      <c r="M2924" s="85" t="n"/>
      <c r="N2924" s="86" t="n">
        <v>31</v>
      </c>
      <c r="O2924" s="85" t="n"/>
      <c r="P2924" s="85" t="n"/>
      <c r="Q2924" s="86" t="n">
        <v>30</v>
      </c>
      <c r="R2924" s="85" t="n"/>
      <c r="S2924" s="85" t="n"/>
      <c r="T2924" s="86" t="n">
        <v>31</v>
      </c>
      <c r="U2924" s="85" t="n"/>
      <c r="V2924" s="85" t="n"/>
      <c r="W2924" s="86" t="n">
        <v>31</v>
      </c>
      <c r="X2924" s="85" t="n"/>
      <c r="Y2924" s="85" t="n"/>
      <c r="Z2924" s="86" t="n">
        <v>30</v>
      </c>
      <c r="AA2924" s="85" t="n"/>
      <c r="AB2924" s="85" t="n"/>
      <c r="AC2924" s="86" t="n">
        <v>31</v>
      </c>
      <c r="AD2924" s="85" t="n"/>
      <c r="AE2924" s="85" t="n"/>
      <c r="AF2924" s="86" t="n">
        <v>30</v>
      </c>
      <c r="AG2924" s="85" t="n"/>
      <c r="AH2924" s="85" t="n"/>
      <c r="AI2924" s="86" t="n">
        <v>31</v>
      </c>
      <c r="AJ2924" s="85" t="n"/>
      <c r="AK2924" s="85" t="n"/>
    </row>
    <row r="2925">
      <c r="A2925" s="86" t="inlineStr">
        <is>
          <t>RATIOS</t>
        </is>
      </c>
      <c r="B2925" s="86" t="inlineStr">
        <is>
          <t>E.BKDWN</t>
        </is>
      </c>
      <c r="C2925" s="86" t="inlineStr">
        <is>
          <t>PEAK/AVG</t>
        </is>
      </c>
      <c r="D2925" s="86" t="inlineStr">
        <is>
          <t>END/AVG</t>
        </is>
      </c>
      <c r="E2925" s="86" t="inlineStr">
        <is>
          <t>E.BKDWN</t>
        </is>
      </c>
      <c r="F2925" s="86" t="inlineStr">
        <is>
          <t>PEAK/AVG</t>
        </is>
      </c>
      <c r="G2925" s="86" t="inlineStr">
        <is>
          <t>END/AVG</t>
        </is>
      </c>
      <c r="H2925" s="86" t="inlineStr">
        <is>
          <t>E.BKDWN</t>
        </is>
      </c>
      <c r="I2925" s="86" t="inlineStr">
        <is>
          <t>PEAK/AVG</t>
        </is>
      </c>
      <c r="J2925" s="86" t="inlineStr">
        <is>
          <t>END/AVG</t>
        </is>
      </c>
      <c r="K2925" s="86" t="inlineStr">
        <is>
          <t>E.BKDWN</t>
        </is>
      </c>
      <c r="L2925" s="86" t="inlineStr">
        <is>
          <t>PEAK/AVG</t>
        </is>
      </c>
      <c r="M2925" s="86" t="inlineStr">
        <is>
          <t>END/AVG</t>
        </is>
      </c>
      <c r="N2925" s="86" t="inlineStr">
        <is>
          <t>E.BKDWN</t>
        </is>
      </c>
      <c r="O2925" s="86" t="inlineStr">
        <is>
          <t>PEAK/AVG</t>
        </is>
      </c>
      <c r="P2925" s="86" t="inlineStr">
        <is>
          <t>END/AVG</t>
        </is>
      </c>
      <c r="Q2925" s="86" t="inlineStr">
        <is>
          <t>E.BKDWN</t>
        </is>
      </c>
      <c r="R2925" s="86" t="inlineStr">
        <is>
          <t>PEAK/AVG</t>
        </is>
      </c>
      <c r="S2925" s="86" t="inlineStr">
        <is>
          <t>END/AVG</t>
        </is>
      </c>
      <c r="T2925" s="86" t="inlineStr">
        <is>
          <t>E.BKDWN</t>
        </is>
      </c>
      <c r="U2925" s="86" t="inlineStr">
        <is>
          <t>PEAK/AVG</t>
        </is>
      </c>
      <c r="V2925" s="86" t="inlineStr">
        <is>
          <t>END/AVG</t>
        </is>
      </c>
      <c r="W2925" s="86" t="inlineStr">
        <is>
          <t>E.BKDWN</t>
        </is>
      </c>
      <c r="X2925" s="86" t="inlineStr">
        <is>
          <t>PEAK/AVG</t>
        </is>
      </c>
      <c r="Y2925" s="86" t="inlineStr">
        <is>
          <t>END/AVG</t>
        </is>
      </c>
      <c r="Z2925" s="86" t="inlineStr">
        <is>
          <t>E.BKDWN</t>
        </is>
      </c>
      <c r="AA2925" s="86" t="inlineStr">
        <is>
          <t>PEAK/AVG</t>
        </is>
      </c>
      <c r="AB2925" s="86" t="inlineStr">
        <is>
          <t>END/AVG</t>
        </is>
      </c>
      <c r="AC2925" s="86" t="inlineStr">
        <is>
          <t>E.BKDWN</t>
        </is>
      </c>
      <c r="AD2925" s="86" t="inlineStr">
        <is>
          <t>PEAK/AVG</t>
        </is>
      </c>
      <c r="AE2925" s="86" t="inlineStr">
        <is>
          <t>END/AVG</t>
        </is>
      </c>
      <c r="AF2925" s="86" t="inlineStr">
        <is>
          <t>E.BKDWN</t>
        </is>
      </c>
      <c r="AG2925" s="86" t="inlineStr">
        <is>
          <t>PEAK/AVG</t>
        </is>
      </c>
      <c r="AH2925" s="86" t="inlineStr">
        <is>
          <t>END/AVG</t>
        </is>
      </c>
      <c r="AI2925" s="86" t="inlineStr">
        <is>
          <t>E.BKDWN</t>
        </is>
      </c>
      <c r="AJ2925" s="86" t="inlineStr">
        <is>
          <t>PEAK/AVG</t>
        </is>
      </c>
      <c r="AK2925" s="86" t="inlineStr">
        <is>
          <t>END/AVG</t>
        </is>
      </c>
    </row>
    <row r="2926">
      <c r="A2926" s="85" t="n"/>
      <c r="B2926" s="192" t="n">
        <v>0.07452079194211912</v>
      </c>
      <c r="C2926" s="193" t="n">
        <v>1.033066463055895</v>
      </c>
      <c r="D2926" s="193" t="n">
        <v>0.9954502951802898</v>
      </c>
      <c r="E2926" s="192" t="n">
        <v>0.06640421065189037</v>
      </c>
      <c r="F2926" s="193" t="n">
        <v>1.020776842817563</v>
      </c>
      <c r="G2926" s="193" t="n">
        <v>0.984470326851751</v>
      </c>
      <c r="H2926" s="192" t="n">
        <v>0.07216393729075633</v>
      </c>
      <c r="I2926" s="193" t="n">
        <v>1.05419848345527</v>
      </c>
      <c r="J2926" s="193" t="n">
        <v>0.9935366942523221</v>
      </c>
      <c r="K2926" s="192" t="n">
        <v>0.06998406031519799</v>
      </c>
      <c r="L2926" s="193" t="n">
        <v>1.121534028099514</v>
      </c>
      <c r="M2926" s="193" t="n">
        <v>1.027885413023295</v>
      </c>
      <c r="N2926" s="192" t="n">
        <v>0.07833621122354727</v>
      </c>
      <c r="O2926" s="193" t="n">
        <v>1.508008022212446</v>
      </c>
      <c r="P2926" s="193" t="n">
        <v>0.8788205593274343</v>
      </c>
      <c r="Q2926" s="192" t="n">
        <v>0.07983765182540156</v>
      </c>
      <c r="R2926" s="193" t="n">
        <v>1.32388428252483</v>
      </c>
      <c r="S2926" s="193" t="n">
        <v>0.9676862027343656</v>
      </c>
      <c r="T2926" s="192" t="n">
        <v>0.1067123662100409</v>
      </c>
      <c r="U2926" s="193" t="n">
        <v>1.399335319865073</v>
      </c>
      <c r="V2926" s="193" t="n">
        <v>0.9822828138887463</v>
      </c>
      <c r="W2926" s="192" t="n">
        <v>0.1173225105908115</v>
      </c>
      <c r="X2926" s="193" t="n">
        <v>1.310796144282536</v>
      </c>
      <c r="Y2926" s="193" t="n">
        <v>0.8658556452595529</v>
      </c>
      <c r="Z2926" s="192" t="n">
        <v>0.1105883246393582</v>
      </c>
      <c r="AA2926" s="193" t="n">
        <v>1.566956891011189</v>
      </c>
      <c r="AB2926" s="193" t="n">
        <v>0.8363640030487447</v>
      </c>
      <c r="AC2926" s="192" t="n">
        <v>0.07863502873933408</v>
      </c>
      <c r="AD2926" s="193" t="n">
        <v>1.401132705731253</v>
      </c>
      <c r="AE2926" s="193" t="n">
        <v>0.8913726749357603</v>
      </c>
      <c r="AF2926" s="192" t="n">
        <v>0.07099558353338027</v>
      </c>
      <c r="AG2926" s="193" t="n">
        <v>1.050371376900783</v>
      </c>
      <c r="AH2926" s="193" t="n">
        <v>0.9989621796197284</v>
      </c>
      <c r="AI2926" s="192" t="n">
        <v>0.07449932303816233</v>
      </c>
      <c r="AJ2926" s="193" t="n">
        <v>1.042634386804899</v>
      </c>
      <c r="AK2926" s="193" t="n">
        <v>0.9849776799600147</v>
      </c>
      <c r="AM2926">
        <f>A2921</f>
        <v/>
      </c>
      <c r="AN2926" s="83">
        <f>1/($B2926*(1/$B2924)*(1/(5/7+2/7*$D2926))*$B2936/SUM($B2928:$B2951))</f>
        <v/>
      </c>
      <c r="AO2926" s="83">
        <f>1/(B2926*(1/B2924)*(1/(5/7+2/7*D2926)))</f>
        <v/>
      </c>
      <c r="AP2926" s="83" t="n"/>
      <c r="AR2926" s="174">
        <f>CHOOSE(AV$3,C2926,F2926,I2926,L2926,O2926,R2926,U2926,X2926,AA2926,AD2926,AG2926,AJ2926)</f>
        <v/>
      </c>
      <c r="AS2926" s="82" t="n"/>
      <c r="AT2926" s="82" t="n"/>
      <c r="AV2926" s="119">
        <f>AN2926/AR2926</f>
        <v/>
      </c>
      <c r="AW2926" s="172">
        <f>AO2926/AR2926</f>
        <v/>
      </c>
      <c r="AX2926" s="83" t="n"/>
    </row>
    <row r="2927">
      <c r="A2927" s="86" t="inlineStr">
        <is>
          <t>HOUR</t>
        </is>
      </c>
      <c r="B2927" s="86" t="inlineStr">
        <is>
          <t>PEAK</t>
        </is>
      </c>
      <c r="C2927" s="86" t="inlineStr">
        <is>
          <t>AVG</t>
        </is>
      </c>
      <c r="D2927" s="86" t="inlineStr">
        <is>
          <t>END</t>
        </is>
      </c>
      <c r="E2927" s="86" t="inlineStr">
        <is>
          <t>PEAK</t>
        </is>
      </c>
      <c r="F2927" s="86" t="inlineStr">
        <is>
          <t>AVG</t>
        </is>
      </c>
      <c r="G2927" s="86" t="inlineStr">
        <is>
          <t>END</t>
        </is>
      </c>
      <c r="H2927" s="86" t="inlineStr">
        <is>
          <t>PEAK</t>
        </is>
      </c>
      <c r="I2927" s="86" t="inlineStr">
        <is>
          <t>AVG</t>
        </is>
      </c>
      <c r="J2927" s="86" t="inlineStr">
        <is>
          <t>END</t>
        </is>
      </c>
      <c r="K2927" s="86" t="inlineStr">
        <is>
          <t>PEAK</t>
        </is>
      </c>
      <c r="L2927" s="86" t="inlineStr">
        <is>
          <t>AVG</t>
        </is>
      </c>
      <c r="M2927" s="86" t="inlineStr">
        <is>
          <t>END</t>
        </is>
      </c>
      <c r="N2927" s="86" t="inlineStr">
        <is>
          <t>PEAK</t>
        </is>
      </c>
      <c r="O2927" s="86" t="inlineStr">
        <is>
          <t>AVG</t>
        </is>
      </c>
      <c r="P2927" s="86" t="inlineStr">
        <is>
          <t>END</t>
        </is>
      </c>
      <c r="Q2927" s="86" t="inlineStr">
        <is>
          <t>PEAK</t>
        </is>
      </c>
      <c r="R2927" s="86" t="inlineStr">
        <is>
          <t>AVG</t>
        </is>
      </c>
      <c r="S2927" s="86" t="inlineStr">
        <is>
          <t>END</t>
        </is>
      </c>
      <c r="T2927" s="86" t="inlineStr">
        <is>
          <t>PEAK</t>
        </is>
      </c>
      <c r="U2927" s="86" t="inlineStr">
        <is>
          <t>AVG</t>
        </is>
      </c>
      <c r="V2927" s="86" t="inlineStr">
        <is>
          <t>END</t>
        </is>
      </c>
      <c r="W2927" s="86" t="inlineStr">
        <is>
          <t>PEAK</t>
        </is>
      </c>
      <c r="X2927" s="86" t="inlineStr">
        <is>
          <t>AVG</t>
        </is>
      </c>
      <c r="Y2927" s="86" t="inlineStr">
        <is>
          <t>END</t>
        </is>
      </c>
      <c r="Z2927" s="86" t="inlineStr">
        <is>
          <t>PEAK</t>
        </is>
      </c>
      <c r="AA2927" s="86" t="inlineStr">
        <is>
          <t>AVG</t>
        </is>
      </c>
      <c r="AB2927" s="86" t="inlineStr">
        <is>
          <t>END</t>
        </is>
      </c>
      <c r="AC2927" s="86" t="inlineStr">
        <is>
          <t>PEAK</t>
        </is>
      </c>
      <c r="AD2927" s="86" t="inlineStr">
        <is>
          <t>AVG</t>
        </is>
      </c>
      <c r="AE2927" s="86" t="inlineStr">
        <is>
          <t>END</t>
        </is>
      </c>
      <c r="AF2927" s="86" t="inlineStr">
        <is>
          <t>PEAK</t>
        </is>
      </c>
      <c r="AG2927" s="86" t="inlineStr">
        <is>
          <t>AVG</t>
        </is>
      </c>
      <c r="AH2927" s="86" t="inlineStr">
        <is>
          <t>END</t>
        </is>
      </c>
      <c r="AI2927" s="86" t="inlineStr">
        <is>
          <t>PEAK</t>
        </is>
      </c>
      <c r="AJ2927" s="86" t="inlineStr">
        <is>
          <t>AVG</t>
        </is>
      </c>
      <c r="AK2927" s="86" t="inlineStr">
        <is>
          <t>END</t>
        </is>
      </c>
    </row>
    <row r="2928">
      <c r="A2928" s="86" t="n">
        <v>1</v>
      </c>
      <c r="B2928" s="86" t="n">
        <v>0.5973863229502326</v>
      </c>
      <c r="C2928" s="86" t="n">
        <v>0.5354142281180906</v>
      </c>
      <c r="D2928" s="86" t="n">
        <v>0.5951521984216459</v>
      </c>
      <c r="E2928" s="86" t="n">
        <v>0.5541241724816605</v>
      </c>
      <c r="F2928" s="86" t="n">
        <v>0.5350344152290989</v>
      </c>
      <c r="G2928" s="86" t="n">
        <v>0.6002445774602561</v>
      </c>
      <c r="H2928" s="86" t="n">
        <v>0.5940946282461758</v>
      </c>
      <c r="I2928" s="86" t="n">
        <v>0.4698204296406039</v>
      </c>
      <c r="J2928" s="86" t="n">
        <v>0.5341396800624268</v>
      </c>
      <c r="K2928" s="86" t="n">
        <v>0.4889376485646372</v>
      </c>
      <c r="L2928" s="86" t="n">
        <v>0.4508370607028754</v>
      </c>
      <c r="M2928" s="86" t="n">
        <v>0.5174912177985949</v>
      </c>
      <c r="N2928" s="86" t="n">
        <v>0.2104739507959479</v>
      </c>
      <c r="O2928" s="86" t="n">
        <v>0.3967477559516067</v>
      </c>
      <c r="P2928" s="86" t="n">
        <v>0.494891304347826</v>
      </c>
      <c r="Q2928" s="86" t="n">
        <v>0.2362969570819705</v>
      </c>
      <c r="R2928" s="86" t="n">
        <v>0.3565783356578334</v>
      </c>
      <c r="S2928" s="86" t="n">
        <v>0.4222701058368719</v>
      </c>
      <c r="T2928" s="86" t="n">
        <v>0.19328</v>
      </c>
      <c r="U2928" s="86" t="n">
        <v>0.2469250137469974</v>
      </c>
      <c r="V2928" s="86" t="n">
        <v>0.2890246230196603</v>
      </c>
      <c r="W2928" s="86" t="n">
        <v>0.1671286031042128</v>
      </c>
      <c r="X2928" s="86" t="n">
        <v>0.2100003858173541</v>
      </c>
      <c r="Y2928" s="86" t="n">
        <v>0.2742651861528412</v>
      </c>
      <c r="Z2928" s="86" t="n">
        <v>0.1465102974828375</v>
      </c>
      <c r="AA2928" s="86" t="n">
        <v>0.2289079556674222</v>
      </c>
      <c r="AB2928" s="86" t="n">
        <v>0.3002175202689341</v>
      </c>
      <c r="AC2928" s="86" t="n">
        <v>0.2334846192637418</v>
      </c>
      <c r="AD2928" s="86" t="n">
        <v>0.3955050863496569</v>
      </c>
      <c r="AE2928" s="86" t="n">
        <v>0.4766487041313829</v>
      </c>
      <c r="AF2928" s="86" t="n">
        <v>0.5794577123361464</v>
      </c>
      <c r="AG2928" s="86" t="n">
        <v>0.5252977007078966</v>
      </c>
      <c r="AH2928" s="86" t="n">
        <v>0.5818457393061636</v>
      </c>
      <c r="AI2928" s="86" t="n">
        <v>0.5851360781577112</v>
      </c>
      <c r="AJ2928" s="86" t="n">
        <v>0.5319507960186838</v>
      </c>
      <c r="AK2928" s="86" t="n">
        <v>0.5880191792764183</v>
      </c>
    </row>
    <row r="2929">
      <c r="A2929" s="86" t="n">
        <v>2</v>
      </c>
      <c r="B2929" s="86" t="n">
        <v>0.5171858216970999</v>
      </c>
      <c r="C2929" s="86" t="n">
        <v>0.4497854077253218</v>
      </c>
      <c r="D2929" s="86" t="n">
        <v>0.5135287485907551</v>
      </c>
      <c r="E2929" s="86" t="n">
        <v>0.465557344784398</v>
      </c>
      <c r="F2929" s="86" t="n">
        <v>0.4452668260230971</v>
      </c>
      <c r="G2929" s="86" t="n">
        <v>0.5134839415588595</v>
      </c>
      <c r="H2929" s="86" t="n">
        <v>0.5028459622909996</v>
      </c>
      <c r="I2929" s="86" t="n">
        <v>0.4145955196812179</v>
      </c>
      <c r="J2929" s="86" t="n">
        <v>0.4632592014566263</v>
      </c>
      <c r="K2929" s="86" t="n">
        <v>0.4417626622782959</v>
      </c>
      <c r="L2929" s="86" t="n">
        <v>0.4107859424920128</v>
      </c>
      <c r="M2929" s="86" t="n">
        <v>0.4529420374707259</v>
      </c>
      <c r="N2929" s="86" t="n">
        <v>0.1869573082489147</v>
      </c>
      <c r="O2929" s="86" t="n">
        <v>0.3523871471315208</v>
      </c>
      <c r="P2929" s="86" t="n">
        <v>0.4298913043478261</v>
      </c>
      <c r="Q2929" s="86" t="n">
        <v>0.207651898106849</v>
      </c>
      <c r="R2929" s="86" t="n">
        <v>0.3159841088711381</v>
      </c>
      <c r="S2929" s="86" t="n">
        <v>0.3632042588250206</v>
      </c>
      <c r="T2929" s="86" t="n">
        <v>0.17024</v>
      </c>
      <c r="U2929" s="86" t="n">
        <v>0.2191850201140277</v>
      </c>
      <c r="V2929" s="86" t="n">
        <v>0.2493987402175987</v>
      </c>
      <c r="W2929" s="86" t="n">
        <v>0.1473115299334812</v>
      </c>
      <c r="X2929" s="86" t="n">
        <v>0.1867227387887908</v>
      </c>
      <c r="Y2929" s="86" t="n">
        <v>0.2366753755715219</v>
      </c>
      <c r="Z2929" s="86" t="n">
        <v>0.1195652173913043</v>
      </c>
      <c r="AA2929" s="86" t="n">
        <v>0.2011375172087719</v>
      </c>
      <c r="AB2929" s="86" t="n">
        <v>0.2595610045481511</v>
      </c>
      <c r="AC2929" s="86" t="n">
        <v>0.2085728693898134</v>
      </c>
      <c r="AD2929" s="86" t="n">
        <v>0.3519753962621243</v>
      </c>
      <c r="AE2929" s="86" t="n">
        <v>0.4107005388760584</v>
      </c>
      <c r="AF2929" s="86" t="n">
        <v>0.4941641228227688</v>
      </c>
      <c r="AG2929" s="86" t="n">
        <v>0.4344784064094827</v>
      </c>
      <c r="AH2929" s="86" t="n">
        <v>0.4970248119456607</v>
      </c>
      <c r="AI2929" s="86" t="n">
        <v>0.5029658060013957</v>
      </c>
      <c r="AJ2929" s="86" t="n">
        <v>0.4433004817686044</v>
      </c>
      <c r="AK2929" s="86" t="n">
        <v>0.5034560059779564</v>
      </c>
    </row>
    <row r="2930">
      <c r="A2930" s="86" t="n">
        <v>3</v>
      </c>
      <c r="B2930" s="86" t="n">
        <v>0.4717150017901898</v>
      </c>
      <c r="C2930" s="86" t="n">
        <v>0.4154246325920145</v>
      </c>
      <c r="D2930" s="86" t="n">
        <v>0.4598647125140924</v>
      </c>
      <c r="E2930" s="86" t="n">
        <v>0.430130613705493</v>
      </c>
      <c r="F2930" s="86" t="n">
        <v>0.4109379949889124</v>
      </c>
      <c r="G2930" s="86" t="n">
        <v>0.4600630752397502</v>
      </c>
      <c r="H2930" s="86" t="n">
        <v>0.4606901458555674</v>
      </c>
      <c r="I2930" s="86" t="n">
        <v>0.3913509923625126</v>
      </c>
      <c r="J2930" s="86" t="n">
        <v>0.4328261152295487</v>
      </c>
      <c r="K2930" s="86" t="n">
        <v>0.4254891204973487</v>
      </c>
      <c r="L2930" s="86" t="n">
        <v>0.3970607028753995</v>
      </c>
      <c r="M2930" s="86" t="n">
        <v>0.4309133489461358</v>
      </c>
      <c r="N2930" s="86" t="n">
        <v>0.1763748191027497</v>
      </c>
      <c r="O2930" s="86" t="n">
        <v>0.3326395212696761</v>
      </c>
      <c r="P2930" s="86" t="n">
        <v>0.4119021739130435</v>
      </c>
      <c r="Q2930" s="86" t="n">
        <v>0.1966498166319754</v>
      </c>
      <c r="R2930" s="86" t="n">
        <v>0.2981065889015679</v>
      </c>
      <c r="S2930" s="86" t="n">
        <v>0.347043538880791</v>
      </c>
      <c r="T2930" s="86" t="n">
        <v>0.16136</v>
      </c>
      <c r="U2930" s="86" t="n">
        <v>0.2070587213845397</v>
      </c>
      <c r="V2930" s="86" t="n">
        <v>0.2380606986066043</v>
      </c>
      <c r="W2930" s="86" t="n">
        <v>0.1393431263858093</v>
      </c>
      <c r="X2930" s="86" t="n">
        <v>0.1761899250228276</v>
      </c>
      <c r="Y2930" s="86" t="n">
        <v>0.2240692357935989</v>
      </c>
      <c r="Z2930" s="86" t="n">
        <v>0.1128718535469107</v>
      </c>
      <c r="AA2930" s="86" t="n">
        <v>0.1896789086509713</v>
      </c>
      <c r="AB2930" s="86" t="n">
        <v>0.2430294641091556</v>
      </c>
      <c r="AC2930" s="86" t="n">
        <v>0.1958648512355018</v>
      </c>
      <c r="AD2930" s="86" t="n">
        <v>0.3306127277028625</v>
      </c>
      <c r="AE2930" s="86" t="n">
        <v>0.3797151655119322</v>
      </c>
      <c r="AF2930" s="86" t="n">
        <v>0.4604058179206321</v>
      </c>
      <c r="AG2930" s="86" t="n">
        <v>0.3957635954562916</v>
      </c>
      <c r="AH2930" s="86" t="n">
        <v>0.444088918827888</v>
      </c>
      <c r="AI2930" s="86" t="n">
        <v>0.4661549197487788</v>
      </c>
      <c r="AJ2930" s="86" t="n">
        <v>0.4079870876231932</v>
      </c>
      <c r="AK2930" s="86" t="n">
        <v>0.4471013139049754</v>
      </c>
    </row>
    <row r="2931">
      <c r="A2931" s="86" t="n">
        <v>4</v>
      </c>
      <c r="B2931" s="86" t="n">
        <v>0.4509488005728607</v>
      </c>
      <c r="C2931" s="86" t="n">
        <v>0.4001560671088567</v>
      </c>
      <c r="D2931" s="86" t="n">
        <v>0.4329763246899661</v>
      </c>
      <c r="E2931" s="86" t="n">
        <v>0.4159957058507783</v>
      </c>
      <c r="F2931" s="86" t="n">
        <v>0.3973446994787316</v>
      </c>
      <c r="G2931" s="86" t="n">
        <v>0.4364420415781682</v>
      </c>
      <c r="H2931" s="86" t="n">
        <v>0.4407684098185699</v>
      </c>
      <c r="I2931" s="86" t="n">
        <v>0.3818488339421187</v>
      </c>
      <c r="J2931" s="86" t="n">
        <v>0.4100663285212641</v>
      </c>
      <c r="K2931" s="86" t="n">
        <v>0.4088498811482904</v>
      </c>
      <c r="L2931" s="86" t="n">
        <v>0.3914121405750799</v>
      </c>
      <c r="M2931" s="86" t="n">
        <v>0.4072014051522249</v>
      </c>
      <c r="N2931" s="86" t="n">
        <v>0.1693198263386397</v>
      </c>
      <c r="O2931" s="86" t="n">
        <v>0.3205671913620398</v>
      </c>
      <c r="P2931" s="86" t="n">
        <v>0.3847282608695652</v>
      </c>
      <c r="Q2931" s="86" t="n">
        <v>0.1865397958172267</v>
      </c>
      <c r="R2931" s="86" t="n">
        <v>0.2857656058492878</v>
      </c>
      <c r="S2931" s="86" t="n">
        <v>0.321503263831675</v>
      </c>
      <c r="T2931" s="86" t="n">
        <v>0.1532</v>
      </c>
      <c r="U2931" s="86" t="n">
        <v>0.1987671113940902</v>
      </c>
      <c r="V2931" s="86" t="n">
        <v>0.2207291467837373</v>
      </c>
      <c r="W2931" s="86" t="n">
        <v>0.1324833702882483</v>
      </c>
      <c r="X2931" s="86" t="n">
        <v>0.1696438905821984</v>
      </c>
      <c r="Y2931" s="86" t="n">
        <v>0.2080339647289353</v>
      </c>
      <c r="Z2931" s="86" t="n">
        <v>0.1094965675057208</v>
      </c>
      <c r="AA2931" s="86" t="n">
        <v>0.1835324220216656</v>
      </c>
      <c r="AB2931" s="86" t="n">
        <v>0.2262606288313229</v>
      </c>
      <c r="AC2931" s="86" t="n">
        <v>0.1906202723146748</v>
      </c>
      <c r="AD2931" s="86" t="n">
        <v>0.3212916962384671</v>
      </c>
      <c r="AE2931" s="86" t="n">
        <v>0.3536694893507826</v>
      </c>
      <c r="AF2931" s="86" t="n">
        <v>0.4463997126952773</v>
      </c>
      <c r="AG2931" s="86" t="n">
        <v>0.378916753553202</v>
      </c>
      <c r="AH2931" s="86" t="n">
        <v>0.4163579207364993</v>
      </c>
      <c r="AI2931" s="86" t="n">
        <v>0.4459176552686672</v>
      </c>
      <c r="AJ2931" s="86" t="n">
        <v>0.3896945538137975</v>
      </c>
      <c r="AK2931" s="86" t="n">
        <v>0.4175851547418893</v>
      </c>
    </row>
    <row r="2932">
      <c r="A2932" s="86" t="n">
        <v>5</v>
      </c>
      <c r="B2932" s="86" t="n">
        <v>0.4332259219477264</v>
      </c>
      <c r="C2932" s="86" t="n">
        <v>0.3969046690076731</v>
      </c>
      <c r="D2932" s="86" t="n">
        <v>0.4205749718151071</v>
      </c>
      <c r="E2932" s="86" t="n">
        <v>0.4108069422079085</v>
      </c>
      <c r="F2932" s="86" t="n">
        <v>0.3954439420556979</v>
      </c>
      <c r="G2932" s="86" t="n">
        <v>0.4182274570380382</v>
      </c>
      <c r="H2932" s="86" t="n">
        <v>0.4309854144432587</v>
      </c>
      <c r="I2932" s="86" t="n">
        <v>0.4125009578788731</v>
      </c>
      <c r="J2932" s="86" t="n">
        <v>0.4280790740018207</v>
      </c>
      <c r="K2932" s="86" t="n">
        <v>0.4428597549826294</v>
      </c>
      <c r="L2932" s="86" t="n">
        <v>0.4335335463258785</v>
      </c>
      <c r="M2932" s="86" t="n">
        <v>0.4323038641686183</v>
      </c>
      <c r="N2932" s="86" t="n">
        <v>0.1875904486251809</v>
      </c>
      <c r="O2932" s="86" t="n">
        <v>0.3568101990373359</v>
      </c>
      <c r="P2932" s="86" t="n">
        <v>0.4084239130434782</v>
      </c>
      <c r="Q2932" s="86" t="n">
        <v>0.2032907126573495</v>
      </c>
      <c r="R2932" s="86" t="n">
        <v>0.3178225772368032</v>
      </c>
      <c r="S2932" s="86" t="n">
        <v>0.3388681158501806</v>
      </c>
      <c r="T2932" s="86" t="n">
        <v>0.16696</v>
      </c>
      <c r="U2932" s="86" t="n">
        <v>0.2206754840390126</v>
      </c>
      <c r="V2932" s="86" t="n">
        <v>0.2330215690017179</v>
      </c>
      <c r="W2932" s="86" t="n">
        <v>0.144539911308204</v>
      </c>
      <c r="X2932" s="86" t="n">
        <v>0.1877258639093587</v>
      </c>
      <c r="Y2932" s="86" t="n">
        <v>0.2207707380796865</v>
      </c>
      <c r="Z2932" s="86" t="n">
        <v>0.120766590389016</v>
      </c>
      <c r="AA2932" s="86" t="n">
        <v>0.202750622297006</v>
      </c>
      <c r="AB2932" s="86" t="n">
        <v>0.2420802847538066</v>
      </c>
      <c r="AC2932" s="86" t="n">
        <v>0.2098840141200202</v>
      </c>
      <c r="AD2932" s="86" t="n">
        <v>0.3545067423704755</v>
      </c>
      <c r="AE2932" s="86" t="n">
        <v>0.3833076725686425</v>
      </c>
      <c r="AF2932" s="86" t="n">
        <v>0.4440653618243849</v>
      </c>
      <c r="AG2932" s="86" t="n">
        <v>0.3761455303737035</v>
      </c>
      <c r="AH2932" s="86" t="n">
        <v>0.3959806893454585</v>
      </c>
      <c r="AI2932" s="86" t="n">
        <v>0.4373691556175854</v>
      </c>
      <c r="AJ2932" s="86" t="n">
        <v>0.3862952727984152</v>
      </c>
      <c r="AK2932" s="86" t="n">
        <v>0.3972227411420388</v>
      </c>
    </row>
    <row r="2933">
      <c r="A2933" s="86" t="n">
        <v>6</v>
      </c>
      <c r="B2933" s="86" t="n">
        <v>0.4684926602219835</v>
      </c>
      <c r="C2933" s="86" t="n">
        <v>0.4358174014826374</v>
      </c>
      <c r="D2933" s="86" t="n">
        <v>0.4595828635851182</v>
      </c>
      <c r="E2933" s="86" t="n">
        <v>0.4523170513508679</v>
      </c>
      <c r="F2933" s="86" t="n">
        <v>0.4349278576159893</v>
      </c>
      <c r="G2933" s="86" t="n">
        <v>0.4533693763274763</v>
      </c>
      <c r="H2933" s="86" t="n">
        <v>0.4654927072216293</v>
      </c>
      <c r="I2933" s="86" t="n">
        <v>0.4720937954992465</v>
      </c>
      <c r="J2933" s="86" t="n">
        <v>0.4773052412537391</v>
      </c>
      <c r="K2933" s="86" t="n">
        <v>0.5030170049369174</v>
      </c>
      <c r="L2933" s="86" t="n">
        <v>0.5019041533546325</v>
      </c>
      <c r="M2933" s="86" t="n">
        <v>0.4864607728337237</v>
      </c>
      <c r="N2933" s="86" t="n">
        <v>0.2216895803183792</v>
      </c>
      <c r="O2933" s="86" t="n">
        <v>0.4223234031481721</v>
      </c>
      <c r="P2933" s="86" t="n">
        <v>0.4650543478260868</v>
      </c>
      <c r="Q2933" s="86" t="n">
        <v>0.2384775498067202</v>
      </c>
      <c r="R2933" s="86" t="n">
        <v>0.3773720468281138</v>
      </c>
      <c r="S2933" s="86" t="n">
        <v>0.3888079092464669</v>
      </c>
      <c r="T2933" s="86" t="n">
        <v>0.19512</v>
      </c>
      <c r="U2933" s="86" t="n">
        <v>0.2610771857725813</v>
      </c>
      <c r="V2933" s="86" t="n">
        <v>0.2664630654705096</v>
      </c>
      <c r="W2933" s="86" t="n">
        <v>0.1682372505543237</v>
      </c>
      <c r="X2933" s="86" t="n">
        <v>0.2209704592512572</v>
      </c>
      <c r="Y2933" s="86" t="n">
        <v>0.2518941868060091</v>
      </c>
      <c r="Z2933" s="86" t="n">
        <v>0.1410183066361556</v>
      </c>
      <c r="AA2933" s="86" t="n">
        <v>0.2372376965971827</v>
      </c>
      <c r="AB2933" s="86" t="n">
        <v>0.2749851690725727</v>
      </c>
      <c r="AC2933" s="86" t="n">
        <v>0.24357034795764</v>
      </c>
      <c r="AD2933" s="86" t="n">
        <v>0.4127513603028151</v>
      </c>
      <c r="AE2933" s="86" t="n">
        <v>0.4350141134205798</v>
      </c>
      <c r="AF2933" s="86" t="n">
        <v>0.4792601903393787</v>
      </c>
      <c r="AG2933" s="86" t="n">
        <v>0.4140646435822861</v>
      </c>
      <c r="AH2933" s="86" t="n">
        <v>0.4282586729538564</v>
      </c>
      <c r="AI2933" s="86" t="n">
        <v>0.4706908583391486</v>
      </c>
      <c r="AJ2933" s="86" t="n">
        <v>0.4202880829522389</v>
      </c>
      <c r="AK2933" s="86" t="n">
        <v>0.4321564231894888</v>
      </c>
    </row>
    <row r="2934">
      <c r="A2934" s="86" t="n">
        <v>7</v>
      </c>
      <c r="B2934" s="86" t="n">
        <v>0.5179018976011457</v>
      </c>
      <c r="C2934" s="86" t="n">
        <v>0.4936142541292755</v>
      </c>
      <c r="D2934" s="86" t="n">
        <v>0.5096956031567079</v>
      </c>
      <c r="E2934" s="86" t="n">
        <v>0.5083199141170156</v>
      </c>
      <c r="F2934" s="86" t="n">
        <v>0.4926705641793624</v>
      </c>
      <c r="G2934" s="86" t="n">
        <v>0.5033146682113664</v>
      </c>
      <c r="H2934" s="86" t="n">
        <v>0.5193881181074351</v>
      </c>
      <c r="I2934" s="86" t="n">
        <v>0.5684180949704974</v>
      </c>
      <c r="J2934" s="86" t="n">
        <v>0.5301079464169594</v>
      </c>
      <c r="K2934" s="86" t="n">
        <v>0.579082099104041</v>
      </c>
      <c r="L2934" s="86" t="n">
        <v>0.5978785942492013</v>
      </c>
      <c r="M2934" s="86" t="n">
        <v>0.5371048009367682</v>
      </c>
      <c r="N2934" s="86" t="n">
        <v>0.2696273516642548</v>
      </c>
      <c r="O2934" s="86" t="n">
        <v>0.5130480031221543</v>
      </c>
      <c r="P2934" s="86" t="n">
        <v>0.5187499999999999</v>
      </c>
      <c r="Q2934" s="86" t="n">
        <v>0.2822876400039647</v>
      </c>
      <c r="R2934" s="86" t="n">
        <v>0.4575039093867545</v>
      </c>
      <c r="S2934" s="86" t="n">
        <v>0.436909816845174</v>
      </c>
      <c r="T2934" s="86" t="n">
        <v>0.2308799999999999</v>
      </c>
      <c r="U2934" s="86" t="n">
        <v>0.3165861140856076</v>
      </c>
      <c r="V2934" s="86" t="n">
        <v>0.2993319335751098</v>
      </c>
      <c r="W2934" s="86" t="n">
        <v>0.1999722838137472</v>
      </c>
      <c r="X2934" s="86" t="n">
        <v>0.2697634939619584</v>
      </c>
      <c r="Y2934" s="86" t="n">
        <v>0.2830502939255388</v>
      </c>
      <c r="Z2934" s="86" t="n">
        <v>0.1739130434782609</v>
      </c>
      <c r="AA2934" s="86" t="n">
        <v>0.2929732586113391</v>
      </c>
      <c r="AB2934" s="86" t="n">
        <v>0.3085623887680443</v>
      </c>
      <c r="AC2934" s="86" t="n">
        <v>0.3045890065557236</v>
      </c>
      <c r="AD2934" s="86" t="n">
        <v>0.5148095576058669</v>
      </c>
      <c r="AE2934" s="86" t="n">
        <v>0.489479086476777</v>
      </c>
      <c r="AF2934" s="86" t="n">
        <v>0.537978093014904</v>
      </c>
      <c r="AG2934" s="86" t="n">
        <v>0.4734127201887725</v>
      </c>
      <c r="AH2934" s="86" t="n">
        <v>0.4763107668126191</v>
      </c>
      <c r="AI2934" s="86" t="n">
        <v>0.5181437543614794</v>
      </c>
      <c r="AJ2934" s="86" t="n">
        <v>0.4756303343033919</v>
      </c>
      <c r="AK2934" s="86" t="n">
        <v>0.4822840774643503</v>
      </c>
    </row>
    <row r="2935">
      <c r="A2935" s="86" t="n">
        <v>8</v>
      </c>
      <c r="B2935" s="86" t="n">
        <v>0.5789473684210527</v>
      </c>
      <c r="C2935" s="86" t="n">
        <v>0.5968786578228636</v>
      </c>
      <c r="D2935" s="86" t="n">
        <v>0.5526493799323562</v>
      </c>
      <c r="E2935" s="86" t="n">
        <v>0.6035068885310431</v>
      </c>
      <c r="F2935" s="86" t="n">
        <v>0.5951386688938167</v>
      </c>
      <c r="G2935" s="86" t="n">
        <v>0.5428975992791401</v>
      </c>
      <c r="H2935" s="86" t="n">
        <v>0.5939167556029882</v>
      </c>
      <c r="I2935" s="86" t="n">
        <v>0.5897468645431557</v>
      </c>
      <c r="J2935" s="86" t="n">
        <v>0.5446091819482377</v>
      </c>
      <c r="K2935" s="86" t="n">
        <v>0.567196928140428</v>
      </c>
      <c r="L2935" s="86" t="n">
        <v>0.5843833865814699</v>
      </c>
      <c r="M2935" s="86" t="n">
        <v>0.537690281030445</v>
      </c>
      <c r="N2935" s="86" t="n">
        <v>0.2687228654124458</v>
      </c>
      <c r="O2935" s="86" t="n">
        <v>0.5090412384545338</v>
      </c>
      <c r="P2935" s="86" t="n">
        <v>0.52375</v>
      </c>
      <c r="Q2935" s="86" t="n">
        <v>0.2822876400039647</v>
      </c>
      <c r="R2935" s="86" t="n">
        <v>0.4536367862727696</v>
      </c>
      <c r="S2935" s="86" t="n">
        <v>0.4438177324291781</v>
      </c>
      <c r="T2935" s="86" t="n">
        <v>0.23104</v>
      </c>
      <c r="U2935" s="86" t="n">
        <v>0.3143865945069893</v>
      </c>
      <c r="V2935" s="86" t="n">
        <v>0.30410383661004</v>
      </c>
      <c r="W2935" s="86" t="n">
        <v>0.2009423503325942</v>
      </c>
      <c r="X2935" s="86" t="n">
        <v>0.2693133737155497</v>
      </c>
      <c r="Y2935" s="86" t="n">
        <v>0.2881776616590463</v>
      </c>
      <c r="Z2935" s="86" t="n">
        <v>0.1749427917620137</v>
      </c>
      <c r="AA2935" s="86" t="n">
        <v>0.294322148210983</v>
      </c>
      <c r="AB2935" s="86" t="n">
        <v>0.3147320545778129</v>
      </c>
      <c r="AC2935" s="86" t="n">
        <v>0.3084215834594049</v>
      </c>
      <c r="AD2935" s="86" t="n">
        <v>0.520723917672108</v>
      </c>
      <c r="AE2935" s="86" t="n">
        <v>0.5008339748524505</v>
      </c>
      <c r="AF2935" s="86" t="n">
        <v>0.6340456096247081</v>
      </c>
      <c r="AG2935" s="86" t="n">
        <v>0.5766064863085113</v>
      </c>
      <c r="AH2935" s="86" t="n">
        <v>0.5181318064443695</v>
      </c>
      <c r="AI2935" s="86" t="n">
        <v>0.5943824145150035</v>
      </c>
      <c r="AJ2935" s="86" t="n">
        <v>0.5828666454721089</v>
      </c>
      <c r="AK2935" s="86" t="n">
        <v>0.5259978828071488</v>
      </c>
    </row>
    <row r="2936">
      <c r="A2936" s="86" t="n">
        <v>9</v>
      </c>
      <c r="B2936" s="86" t="n">
        <v>0.5780522735409953</v>
      </c>
      <c r="C2936" s="86" t="n">
        <v>0.5902718168812587</v>
      </c>
      <c r="D2936" s="86" t="n">
        <v>0.5469560315670799</v>
      </c>
      <c r="E2936" s="86" t="n">
        <v>0.5992127393093577</v>
      </c>
      <c r="F2936" s="86" t="n">
        <v>0.5913371540477494</v>
      </c>
      <c r="G2936" s="86" t="n">
        <v>0.533436313316599</v>
      </c>
      <c r="H2936" s="86" t="n">
        <v>0.584133760227677</v>
      </c>
      <c r="I2936" s="86" t="n">
        <v>0.5307159825282896</v>
      </c>
      <c r="J2936" s="86" t="n">
        <v>0.5239953179867343</v>
      </c>
      <c r="K2936" s="86" t="n">
        <v>0.4841835801791919</v>
      </c>
      <c r="L2936" s="86" t="n">
        <v>0.5002939297124599</v>
      </c>
      <c r="M2936" s="86" t="n">
        <v>0.5060011709601874</v>
      </c>
      <c r="N2936" s="86" t="n">
        <v>0.2463820549927641</v>
      </c>
      <c r="O2936" s="86" t="n">
        <v>0.4637439833485105</v>
      </c>
      <c r="P2936" s="86" t="n">
        <v>0.5154891304347825</v>
      </c>
      <c r="Q2936" s="86" t="n">
        <v>0.2651402517593419</v>
      </c>
      <c r="R2936" s="86" t="n">
        <v>0.414542918727019</v>
      </c>
      <c r="S2936" s="86" t="n">
        <v>0.4393180809937258</v>
      </c>
      <c r="T2936" s="86" t="n">
        <v>0.37352</v>
      </c>
      <c r="U2936" s="86" t="n">
        <v>0.3110583740919747</v>
      </c>
      <c r="V2936" s="86" t="n">
        <v>0.3582363046382897</v>
      </c>
      <c r="W2936" s="86" t="n">
        <v>0.2528409090909091</v>
      </c>
      <c r="X2936" s="86" t="n">
        <v>0.267371426366758</v>
      </c>
      <c r="Y2936" s="86" t="n">
        <v>0.3112998040496407</v>
      </c>
      <c r="Z2936" s="86" t="n">
        <v>0.3277459954233409</v>
      </c>
      <c r="AA2936" s="86" t="n">
        <v>0.3145554922056431</v>
      </c>
      <c r="AB2936" s="86" t="n">
        <v>0.3455012853470438</v>
      </c>
      <c r="AC2936" s="86" t="n">
        <v>0.2830055471507817</v>
      </c>
      <c r="AD2936" s="86" t="n">
        <v>0.4780222379938491</v>
      </c>
      <c r="AE2936" s="86" t="n">
        <v>0.5117397998460353</v>
      </c>
      <c r="AF2936" s="86" t="n">
        <v>0.616089064463997</v>
      </c>
      <c r="AG2936" s="86" t="n">
        <v>0.5710091642429898</v>
      </c>
      <c r="AH2936" s="86" t="n">
        <v>0.5192545189177051</v>
      </c>
      <c r="AI2936" s="86" t="n">
        <v>0.5893230983949757</v>
      </c>
      <c r="AJ2936" s="86" t="n">
        <v>0.5791739013474847</v>
      </c>
      <c r="AK2936" s="86" t="n">
        <v>0.5264960458309983</v>
      </c>
    </row>
    <row r="2937">
      <c r="A2937" s="86" t="n">
        <v>10</v>
      </c>
      <c r="B2937" s="86" t="n">
        <v>0.478875760830648</v>
      </c>
      <c r="C2937" s="86" t="n">
        <v>0.5004812069189749</v>
      </c>
      <c r="D2937" s="86" t="n">
        <v>0.4992108229988724</v>
      </c>
      <c r="E2937" s="86" t="n">
        <v>0.4872070137770621</v>
      </c>
      <c r="F2937" s="86" t="n">
        <v>0.4976816519309968</v>
      </c>
      <c r="G2937" s="86" t="n">
        <v>0.5106519920190512</v>
      </c>
      <c r="H2937" s="86" t="n">
        <v>0.4727854855923159</v>
      </c>
      <c r="I2937" s="86" t="n">
        <v>0.4959002784234594</v>
      </c>
      <c r="J2937" s="86" t="n">
        <v>0.5161269345818701</v>
      </c>
      <c r="K2937" s="86" t="n">
        <v>0.4803437557140245</v>
      </c>
      <c r="L2937" s="86" t="n">
        <v>0.4875143769968053</v>
      </c>
      <c r="M2937" s="86" t="n">
        <v>0.5198331381733021</v>
      </c>
      <c r="N2937" s="86" t="n">
        <v>0.2564218523878437</v>
      </c>
      <c r="O2937" s="86" t="n">
        <v>0.4574216209184337</v>
      </c>
      <c r="P2937" s="86" t="n">
        <v>0.5343478260869564</v>
      </c>
      <c r="Q2937" s="86" t="n">
        <v>0.2653384874615918</v>
      </c>
      <c r="R2937" s="86" t="n">
        <v>0.4056252905625291</v>
      </c>
      <c r="S2937" s="86" t="n">
        <v>0.4581405665758286</v>
      </c>
      <c r="T2937" s="86" t="n">
        <v>0.51</v>
      </c>
      <c r="U2937" s="86" t="n">
        <v>0.3420976470928719</v>
      </c>
      <c r="V2937" s="86" t="n">
        <v>0.4190112616911624</v>
      </c>
      <c r="W2937" s="86" t="n">
        <v>0.3579545454545454</v>
      </c>
      <c r="X2937" s="86" t="n">
        <v>0.2987383772522089</v>
      </c>
      <c r="Y2937" s="86" t="n">
        <v>0.3716851730894839</v>
      </c>
      <c r="Z2937" s="86" t="n">
        <v>0.4197940503432493</v>
      </c>
      <c r="AA2937" s="86" t="n">
        <v>0.3493345941511034</v>
      </c>
      <c r="AB2937" s="86" t="n">
        <v>0.3660668380462725</v>
      </c>
      <c r="AC2937" s="86" t="n">
        <v>0.2989409984871407</v>
      </c>
      <c r="AD2937" s="86" t="n">
        <v>0.4710669505559497</v>
      </c>
      <c r="AE2937" s="86" t="n">
        <v>0.5165511932255579</v>
      </c>
      <c r="AF2937" s="86" t="n">
        <v>0.4918297719518764</v>
      </c>
      <c r="AG2937" s="86" t="n">
        <v>0.5028535367392855</v>
      </c>
      <c r="AH2937" s="86" t="n">
        <v>0.497698439429662</v>
      </c>
      <c r="AI2937" s="86" t="n">
        <v>0.4736566643405444</v>
      </c>
      <c r="AJ2937" s="86" t="n">
        <v>0.4956591915091339</v>
      </c>
      <c r="AK2937" s="86" t="n">
        <v>0.4982875646055173</v>
      </c>
    </row>
    <row r="2938">
      <c r="A2938" s="86" t="n">
        <v>11</v>
      </c>
      <c r="B2938" s="86" t="n">
        <v>0.4738632295023272</v>
      </c>
      <c r="C2938" s="86" t="n">
        <v>0.4866172454155285</v>
      </c>
      <c r="D2938" s="86" t="n">
        <v>0.4986471251409244</v>
      </c>
      <c r="E2938" s="86" t="n">
        <v>0.4725353372696368</v>
      </c>
      <c r="F2938" s="86" t="n">
        <v>0.4831955764190882</v>
      </c>
      <c r="G2938" s="86" t="n">
        <v>0.5131621291111539</v>
      </c>
      <c r="H2938" s="86" t="n">
        <v>0.4658484525080043</v>
      </c>
      <c r="I2938" s="86" t="n">
        <v>0.4919665891849092</v>
      </c>
      <c r="J2938" s="86" t="n">
        <v>0.5197034724931721</v>
      </c>
      <c r="K2938" s="86" t="n">
        <v>0.4772353263850796</v>
      </c>
      <c r="L2938" s="86" t="n">
        <v>0.4813290734824284</v>
      </c>
      <c r="M2938" s="86" t="n">
        <v>0.5226873536299765</v>
      </c>
      <c r="N2938" s="86" t="n">
        <v>0.3436143270622288</v>
      </c>
      <c r="O2938" s="86" t="n">
        <v>0.4787303239235073</v>
      </c>
      <c r="P2938" s="86" t="n">
        <v>0.5367934782608695</v>
      </c>
      <c r="Q2938" s="86" t="n">
        <v>0.2825849935573397</v>
      </c>
      <c r="R2938" s="86" t="n">
        <v>0.3967076623980391</v>
      </c>
      <c r="S2938" s="86" t="n">
        <v>0.4736675327967552</v>
      </c>
      <c r="T2938" s="86" t="n">
        <v>0.6455200000000001</v>
      </c>
      <c r="U2938" s="86" t="n">
        <v>0.3918473070355685</v>
      </c>
      <c r="V2938" s="86" t="n">
        <v>0.5031494560030539</v>
      </c>
      <c r="W2938" s="86" t="n">
        <v>0.4974362527716186</v>
      </c>
      <c r="X2938" s="86" t="n">
        <v>0.3722880255153878</v>
      </c>
      <c r="Y2938" s="86" t="n">
        <v>0.430764206401045</v>
      </c>
      <c r="Z2938" s="86" t="n">
        <v>0.5349542334096109</v>
      </c>
      <c r="AA2938" s="86" t="n">
        <v>0.4371931971464727</v>
      </c>
      <c r="AB2938" s="86" t="n">
        <v>0.4086612616175598</v>
      </c>
      <c r="AC2938" s="86" t="n">
        <v>0.4041351487644982</v>
      </c>
      <c r="AD2938" s="86" t="n">
        <v>0.4977762006150933</v>
      </c>
      <c r="AE2938" s="86" t="n">
        <v>0.5212984346933538</v>
      </c>
      <c r="AF2938" s="86" t="n">
        <v>0.4774645358233076</v>
      </c>
      <c r="AG2938" s="86" t="n">
        <v>0.4891620479613676</v>
      </c>
      <c r="AH2938" s="86" t="n">
        <v>0.4970809475693275</v>
      </c>
      <c r="AI2938" s="86" t="n">
        <v>0.4626657362177251</v>
      </c>
      <c r="AJ2938" s="86" t="n">
        <v>0.4810104913061554</v>
      </c>
      <c r="AK2938" s="86" t="n">
        <v>0.4956722087303071</v>
      </c>
    </row>
    <row r="2939">
      <c r="A2939" s="86" t="n">
        <v>12</v>
      </c>
      <c r="B2939" s="86" t="n">
        <v>0.4774436090225563</v>
      </c>
      <c r="C2939" s="86" t="n">
        <v>0.4933281310963712</v>
      </c>
      <c r="D2939" s="86" t="n">
        <v>0.5033258173618939</v>
      </c>
      <c r="E2939" s="86" t="n">
        <v>0.4753981034174272</v>
      </c>
      <c r="F2939" s="86" t="n">
        <v>0.4865651009417388</v>
      </c>
      <c r="G2939" s="86" t="n">
        <v>0.517860590847654</v>
      </c>
      <c r="H2939" s="86" t="n">
        <v>0.4654927072216293</v>
      </c>
      <c r="I2939" s="86" t="n">
        <v>0.4795013921172955</v>
      </c>
      <c r="J2939" s="86" t="n">
        <v>0.5144362075692548</v>
      </c>
      <c r="K2939" s="86" t="n">
        <v>0.4638873651490218</v>
      </c>
      <c r="L2939" s="86" t="n">
        <v>0.4661214057507987</v>
      </c>
      <c r="M2939" s="86" t="n">
        <v>0.5122218969555036</v>
      </c>
      <c r="N2939" s="86" t="n">
        <v>0.5653943560057887</v>
      </c>
      <c r="O2939" s="86" t="n">
        <v>0.539664368414206</v>
      </c>
      <c r="P2939" s="86" t="n">
        <v>0.5239673913043477</v>
      </c>
      <c r="Q2939" s="86" t="n">
        <v>0.4226385171969471</v>
      </c>
      <c r="R2939" s="86" t="n">
        <v>0.4225518786188242</v>
      </c>
      <c r="S2939" s="86" t="n">
        <v>0.5301349895430636</v>
      </c>
      <c r="T2939" s="86" t="n">
        <v>0.7927999999999999</v>
      </c>
      <c r="U2939" s="86" t="n">
        <v>0.4893207536248662</v>
      </c>
      <c r="V2939" s="86" t="n">
        <v>0.5744607749570528</v>
      </c>
      <c r="W2939" s="86" t="n">
        <v>0.6459950110864745</v>
      </c>
      <c r="X2939" s="86" t="n">
        <v>0.5014982573916175</v>
      </c>
      <c r="Y2939" s="86" t="n">
        <v>0.5017308948399738</v>
      </c>
      <c r="Z2939" s="86" t="n">
        <v>0.6612700228832951</v>
      </c>
      <c r="AA2939" s="86" t="n">
        <v>0.5690784441879547</v>
      </c>
      <c r="AB2939" s="86" t="n">
        <v>0.4857029859600553</v>
      </c>
      <c r="AC2939" s="86" t="n">
        <v>0.5129601613716591</v>
      </c>
      <c r="AD2939" s="86" t="n">
        <v>0.5239413295481428</v>
      </c>
      <c r="AE2939" s="86" t="n">
        <v>0.5150756992558377</v>
      </c>
      <c r="AF2939" s="86" t="n">
        <v>0.483031064823128</v>
      </c>
      <c r="AG2939" s="86" t="n">
        <v>0.4946496186138398</v>
      </c>
      <c r="AH2939" s="86" t="n">
        <v>0.5019647468283371</v>
      </c>
      <c r="AI2939" s="86" t="n">
        <v>0.4685973482205164</v>
      </c>
      <c r="AJ2939" s="86" t="n">
        <v>0.488224792741679</v>
      </c>
      <c r="AK2939" s="86" t="n">
        <v>0.5002179463229343</v>
      </c>
    </row>
    <row r="2940">
      <c r="A2940" s="86" t="n">
        <v>13</v>
      </c>
      <c r="B2940" s="86" t="n">
        <v>0.470640887934121</v>
      </c>
      <c r="C2940" s="86" t="n">
        <v>0.4789959682663544</v>
      </c>
      <c r="D2940" s="86" t="n">
        <v>0.4993235625704622</v>
      </c>
      <c r="E2940" s="86" t="n">
        <v>0.4598318124888174</v>
      </c>
      <c r="F2940" s="86" t="n">
        <v>0.4715030383319414</v>
      </c>
      <c r="G2940" s="86" t="n">
        <v>0.5123254167471197</v>
      </c>
      <c r="H2940" s="86" t="n">
        <v>0.4569548203486304</v>
      </c>
      <c r="I2940" s="86" t="n">
        <v>0.4780454162302997</v>
      </c>
      <c r="J2940" s="86" t="n">
        <v>0.5235401222525685</v>
      </c>
      <c r="K2940" s="86" t="n">
        <v>0.4955202047906382</v>
      </c>
      <c r="L2940" s="86" t="n">
        <v>0.4685495207667733</v>
      </c>
      <c r="M2940" s="86" t="n">
        <v>0.533445550351288</v>
      </c>
      <c r="N2940" s="86" t="n">
        <v>0.7381512301013025</v>
      </c>
      <c r="O2940" s="86" t="n">
        <v>0.6029920645245221</v>
      </c>
      <c r="P2940" s="86" t="n">
        <v>0.5331521739130434</v>
      </c>
      <c r="Q2940" s="86" t="n">
        <v>0.6151253840816731</v>
      </c>
      <c r="R2940" s="86" t="n">
        <v>0.502937323021005</v>
      </c>
      <c r="S2940" s="86" t="n">
        <v>0.5814690411306166</v>
      </c>
      <c r="T2940" s="86" t="n">
        <v>0.8996799999999998</v>
      </c>
      <c r="U2940" s="86" t="n">
        <v>0.6049981188319393</v>
      </c>
      <c r="V2940" s="86" t="n">
        <v>0.6474899790036265</v>
      </c>
      <c r="W2940" s="86" t="n">
        <v>0.7921978935698447</v>
      </c>
      <c r="X2940" s="86" t="n">
        <v>0.6466041642553082</v>
      </c>
      <c r="Y2940" s="86" t="n">
        <v>0.5933703461789681</v>
      </c>
      <c r="Z2940" s="86" t="n">
        <v>0.7751716247139587</v>
      </c>
      <c r="AA2940" s="86" t="n">
        <v>0.7078611060894715</v>
      </c>
      <c r="AB2940" s="86" t="n">
        <v>0.6263397271109353</v>
      </c>
      <c r="AC2940" s="86" t="n">
        <v>0.6611195158850227</v>
      </c>
      <c r="AD2940" s="86" t="n">
        <v>0.5762006150934467</v>
      </c>
      <c r="AE2940" s="86" t="n">
        <v>0.5287400564536824</v>
      </c>
      <c r="AF2940" s="86" t="n">
        <v>0.4679475668881307</v>
      </c>
      <c r="AG2940" s="86" t="n">
        <v>0.4800801185315262</v>
      </c>
      <c r="AH2940" s="86" t="n">
        <v>0.4983159312899965</v>
      </c>
      <c r="AI2940" s="86" t="n">
        <v>0.4572575017445918</v>
      </c>
      <c r="AJ2940" s="86" t="n">
        <v>0.4730380768384241</v>
      </c>
      <c r="AK2940" s="86" t="n">
        <v>0.4967308051559873</v>
      </c>
    </row>
    <row r="2941">
      <c r="A2941" s="86" t="n">
        <v>14</v>
      </c>
      <c r="B2941" s="86" t="n">
        <v>0.4853204439670605</v>
      </c>
      <c r="C2941" s="86" t="n">
        <v>0.4815970867473012</v>
      </c>
      <c r="D2941" s="86" t="n">
        <v>0.5145997745208568</v>
      </c>
      <c r="E2941" s="86" t="n">
        <v>0.4607264269100019</v>
      </c>
      <c r="F2941" s="86" t="n">
        <v>0.4720502260749359</v>
      </c>
      <c r="G2941" s="86" t="n">
        <v>0.5265495269357018</v>
      </c>
      <c r="H2941" s="86" t="n">
        <v>0.4592671647100676</v>
      </c>
      <c r="I2941" s="86" t="n">
        <v>0.4782242202865975</v>
      </c>
      <c r="J2941" s="86" t="n">
        <v>0.52249967486019</v>
      </c>
      <c r="K2941" s="86" t="n">
        <v>0.5593344304260378</v>
      </c>
      <c r="L2941" s="86" t="n">
        <v>0.4725623003194889</v>
      </c>
      <c r="M2941" s="86" t="n">
        <v>0.5567183840749415</v>
      </c>
      <c r="N2941" s="86" t="n">
        <v>0.8875723589001446</v>
      </c>
      <c r="O2941" s="86" t="n">
        <v>0.6849225965916482</v>
      </c>
      <c r="P2941" s="86" t="n">
        <v>0.5478260869565216</v>
      </c>
      <c r="Q2941" s="86" t="n">
        <v>0.7598374467241551</v>
      </c>
      <c r="R2941" s="86" t="n">
        <v>0.5967837369511009</v>
      </c>
      <c r="S2941" s="86" t="n">
        <v>0.5980100133088283</v>
      </c>
      <c r="T2941" s="86" t="n">
        <v>0.9434400000000001</v>
      </c>
      <c r="U2941" s="86" t="n">
        <v>0.6963794750094058</v>
      </c>
      <c r="V2941" s="86" t="n">
        <v>0.742317236113762</v>
      </c>
      <c r="W2941" s="86" t="n">
        <v>0.8887888026607539</v>
      </c>
      <c r="X2941" s="86" t="n">
        <v>0.7748884344817831</v>
      </c>
      <c r="Y2941" s="86" t="n">
        <v>0.6823644676681908</v>
      </c>
      <c r="Z2941" s="86" t="n">
        <v>0.8819794050343249</v>
      </c>
      <c r="AA2941" s="86" t="n">
        <v>0.8241020149907524</v>
      </c>
      <c r="AB2941" s="86" t="n">
        <v>0.7428119438402214</v>
      </c>
      <c r="AC2941" s="86" t="n">
        <v>0.7928391326273324</v>
      </c>
      <c r="AD2941" s="86" t="n">
        <v>0.6357937071208895</v>
      </c>
      <c r="AE2941" s="86" t="n">
        <v>0.5236079035155247</v>
      </c>
      <c r="AF2941" s="86" t="n">
        <v>0.4692045250493805</v>
      </c>
      <c r="AG2941" s="86" t="n">
        <v>0.4818087032870548</v>
      </c>
      <c r="AH2941" s="86" t="n">
        <v>0.5129673290670258</v>
      </c>
      <c r="AI2941" s="86" t="n">
        <v>0.4626657362177251</v>
      </c>
      <c r="AJ2941" s="86" t="n">
        <v>0.4737228240933212</v>
      </c>
      <c r="AK2941" s="86" t="n">
        <v>0.5120493181393611</v>
      </c>
    </row>
    <row r="2942">
      <c r="A2942" s="86" t="n">
        <v>15</v>
      </c>
      <c r="B2942" s="86" t="n">
        <v>0.4794128177586824</v>
      </c>
      <c r="C2942" s="86" t="n">
        <v>0.477591364286643</v>
      </c>
      <c r="D2942" s="86" t="n">
        <v>0.5051296505073279</v>
      </c>
      <c r="E2942" s="86" t="n">
        <v>0.4576847378779746</v>
      </c>
      <c r="F2942" s="86" t="n">
        <v>0.4693142873599631</v>
      </c>
      <c r="G2942" s="86" t="n">
        <v>0.5195340155757224</v>
      </c>
      <c r="H2942" s="86" t="n">
        <v>0.4606901458555674</v>
      </c>
      <c r="I2942" s="86" t="n">
        <v>0.4909959385935785</v>
      </c>
      <c r="J2942" s="86" t="n">
        <v>0.5236701781766159</v>
      </c>
      <c r="K2942" s="86" t="n">
        <v>0.6524044615103309</v>
      </c>
      <c r="L2942" s="86" t="n">
        <v>0.4872587859424921</v>
      </c>
      <c r="M2942" s="86" t="n">
        <v>0.5932377049180327</v>
      </c>
      <c r="N2942" s="86" t="n">
        <v>0.9352387843704777</v>
      </c>
      <c r="O2942" s="86" t="n">
        <v>0.7624300767529595</v>
      </c>
      <c r="P2942" s="86" t="n">
        <v>0.5830434782608696</v>
      </c>
      <c r="Q2942" s="86" t="n">
        <v>0.8683714937060164</v>
      </c>
      <c r="R2942" s="86" t="n">
        <v>0.7167913444064071</v>
      </c>
      <c r="S2942" s="86" t="n">
        <v>0.6833766398377591</v>
      </c>
      <c r="T2942" s="86" t="n">
        <v>0.9722399999999998</v>
      </c>
      <c r="U2942" s="86" t="n">
        <v>0.803721818655399</v>
      </c>
      <c r="V2942" s="86" t="n">
        <v>0.832334414964688</v>
      </c>
      <c r="W2942" s="86" t="n">
        <v>0.9656319290465631</v>
      </c>
      <c r="X2942" s="86" t="n">
        <v>0.8722944558046222</v>
      </c>
      <c r="Y2942" s="86" t="n">
        <v>0.7723056825604179</v>
      </c>
      <c r="Z2942" s="86" t="n">
        <v>0.9618993135011441</v>
      </c>
      <c r="AA2942" s="86" t="n">
        <v>0.908233788989167</v>
      </c>
      <c r="AB2942" s="86" t="n">
        <v>0.8372157405576428</v>
      </c>
      <c r="AC2942" s="86" t="n">
        <v>0.8942007060010086</v>
      </c>
      <c r="AD2942" s="86" t="n">
        <v>0.7101017269931391</v>
      </c>
      <c r="AE2942" s="86" t="n">
        <v>0.5519630484988453</v>
      </c>
      <c r="AF2942" s="86" t="n">
        <v>0.4656132160172383</v>
      </c>
      <c r="AG2942" s="86" t="n">
        <v>0.4778027767107502</v>
      </c>
      <c r="AH2942" s="86" t="n">
        <v>0.5040979005276748</v>
      </c>
      <c r="AI2942" s="86" t="n">
        <v>0.4581297976273553</v>
      </c>
      <c r="AJ2942" s="86" t="n">
        <v>0.4691496906409722</v>
      </c>
      <c r="AK2942" s="86" t="n">
        <v>0.5034560059779563</v>
      </c>
    </row>
    <row r="2943">
      <c r="A2943" s="86" t="n">
        <v>16</v>
      </c>
      <c r="B2943" s="86" t="n">
        <v>0.485141424991049</v>
      </c>
      <c r="C2943" s="86" t="n">
        <v>0.4940564442710363</v>
      </c>
      <c r="D2943" s="86" t="n">
        <v>0.5054114994363021</v>
      </c>
      <c r="E2943" s="86" t="n">
        <v>0.4736088745750582</v>
      </c>
      <c r="F2943" s="86" t="n">
        <v>0.4855571235204332</v>
      </c>
      <c r="G2943" s="86" t="n">
        <v>0.5208856278560855</v>
      </c>
      <c r="H2943" s="86" t="n">
        <v>0.4711846318036286</v>
      </c>
      <c r="I2943" s="86" t="n">
        <v>0.5400648803289996</v>
      </c>
      <c r="J2943" s="86" t="n">
        <v>0.5702301989855638</v>
      </c>
      <c r="K2943" s="86" t="n">
        <v>0.7586396050466265</v>
      </c>
      <c r="L2943" s="86" t="n">
        <v>0.5433099041533548</v>
      </c>
      <c r="M2943" s="86" t="n">
        <v>0.6724970725995317</v>
      </c>
      <c r="N2943" s="86" t="n">
        <v>0.9599312590448625</v>
      </c>
      <c r="O2943" s="86" t="n">
        <v>0.8324183686743855</v>
      </c>
      <c r="P2943" s="86" t="n">
        <v>0.6880434782608694</v>
      </c>
      <c r="Q2943" s="86" t="n">
        <v>0.9428089999008823</v>
      </c>
      <c r="R2943" s="86" t="n">
        <v>0.817949368158573</v>
      </c>
      <c r="S2943" s="86" t="n">
        <v>0.8122187717852842</v>
      </c>
      <c r="T2943" s="86" t="n">
        <v>1</v>
      </c>
      <c r="U2943" s="86" t="n">
        <v>0.8995600960842766</v>
      </c>
      <c r="V2943" s="86" t="n">
        <v>0.9058980721511738</v>
      </c>
      <c r="W2943" s="86" t="n">
        <v>0.978519955654102</v>
      </c>
      <c r="X2943" s="86" t="n">
        <v>0.9336522756793602</v>
      </c>
      <c r="Y2943" s="86" t="n">
        <v>0.9016655780535598</v>
      </c>
      <c r="Z2943" s="86" t="n">
        <v>1</v>
      </c>
      <c r="AA2943" s="86" t="n">
        <v>0.9564878808527204</v>
      </c>
      <c r="AB2943" s="86" t="n">
        <v>0.9048843187660667</v>
      </c>
      <c r="AC2943" s="86" t="n">
        <v>0.956631366616238</v>
      </c>
      <c r="AD2943" s="86" t="n">
        <v>0.8092264017033358</v>
      </c>
      <c r="AE2943" s="86" t="n">
        <v>0.6288170387477546</v>
      </c>
      <c r="AF2943" s="86" t="n">
        <v>0.4823128030166995</v>
      </c>
      <c r="AG2943" s="86" t="n">
        <v>0.4939087965757561</v>
      </c>
      <c r="AH2943" s="86" t="n">
        <v>0.5041540361513416</v>
      </c>
      <c r="AI2943" s="86" t="n">
        <v>0.4658060013956735</v>
      </c>
      <c r="AJ2943" s="86" t="n">
        <v>0.4860482746814702</v>
      </c>
      <c r="AK2943" s="86" t="n">
        <v>0.5029578429541067</v>
      </c>
    </row>
    <row r="2944">
      <c r="A2944" s="86" t="n">
        <v>17</v>
      </c>
      <c r="B2944" s="86" t="n">
        <v>0.5404582885785892</v>
      </c>
      <c r="C2944" s="86" t="n">
        <v>0.5535440239302898</v>
      </c>
      <c r="D2944" s="86" t="n">
        <v>0.5638669673055241</v>
      </c>
      <c r="E2944" s="86" t="n">
        <v>0.531222043299338</v>
      </c>
      <c r="F2944" s="86" t="n">
        <v>0.5441062120208506</v>
      </c>
      <c r="G2944" s="86" t="n">
        <v>0.5804852931711398</v>
      </c>
      <c r="H2944" s="86" t="n">
        <v>0.5254357879758094</v>
      </c>
      <c r="I2944" s="86" t="n">
        <v>0.6208843137755755</v>
      </c>
      <c r="J2944" s="86" t="n">
        <v>0.6480686695278969</v>
      </c>
      <c r="K2944" s="86" t="n">
        <v>0.8800511976595357</v>
      </c>
      <c r="L2944" s="86" t="n">
        <v>0.6215974440894569</v>
      </c>
      <c r="M2944" s="86" t="n">
        <v>0.762514637002342</v>
      </c>
      <c r="N2944" s="86" t="n">
        <v>0.9955680173661362</v>
      </c>
      <c r="O2944" s="86" t="n">
        <v>0.9153375829322234</v>
      </c>
      <c r="P2944" s="86" t="n">
        <v>0.7833695652173911</v>
      </c>
      <c r="Q2944" s="86" t="n">
        <v>0.9910793933987511</v>
      </c>
      <c r="R2944" s="86" t="n">
        <v>0.9110139047377541</v>
      </c>
      <c r="S2944" s="86" t="n">
        <v>0.9517713416566321</v>
      </c>
      <c r="T2944" s="86" t="n">
        <v>0.99664</v>
      </c>
      <c r="U2944" s="86" t="n">
        <v>0.9722889474141176</v>
      </c>
      <c r="V2944" s="86" t="n">
        <v>0.9916014506585226</v>
      </c>
      <c r="W2944" s="86" t="n">
        <v>1</v>
      </c>
      <c r="X2944" s="86" t="n">
        <v>0.9869722340110857</v>
      </c>
      <c r="Y2944" s="86" t="n">
        <v>1</v>
      </c>
      <c r="Z2944" s="86" t="n">
        <v>0.9822654462242563</v>
      </c>
      <c r="AA2944" s="86" t="n">
        <v>1</v>
      </c>
      <c r="AB2944" s="86" t="n">
        <v>0.9973897567727902</v>
      </c>
      <c r="AC2944" s="86" t="n">
        <v>0.9979828542612205</v>
      </c>
      <c r="AD2944" s="86" t="n">
        <v>0.8984149515022473</v>
      </c>
      <c r="AE2944" s="86" t="n">
        <v>0.7733512958686168</v>
      </c>
      <c r="AF2944" s="86" t="n">
        <v>0.5408511402406176</v>
      </c>
      <c r="AG2944" s="86" t="n">
        <v>0.5536410031279154</v>
      </c>
      <c r="AH2944" s="86" t="n">
        <v>0.5619175929044571</v>
      </c>
      <c r="AI2944" s="86" t="n">
        <v>0.5221563154221912</v>
      </c>
      <c r="AJ2944" s="86" t="n">
        <v>0.5454256437846957</v>
      </c>
      <c r="AK2944" s="86" t="n">
        <v>0.5618656205243165</v>
      </c>
    </row>
    <row r="2945">
      <c r="A2945" s="86" t="n">
        <v>18</v>
      </c>
      <c r="B2945" s="86" t="n">
        <v>0.6328320802005013</v>
      </c>
      <c r="C2945" s="86" t="n">
        <v>0.6500975419430353</v>
      </c>
      <c r="D2945" s="86" t="n">
        <v>0.6637542277339346</v>
      </c>
      <c r="E2945" s="86" t="n">
        <v>0.6213991769547327</v>
      </c>
      <c r="F2945" s="86" t="n">
        <v>0.6360337528439363</v>
      </c>
      <c r="G2945" s="86" t="n">
        <v>0.6745832528802213</v>
      </c>
      <c r="H2945" s="86" t="n">
        <v>0.6040554962646746</v>
      </c>
      <c r="I2945" s="86" t="n">
        <v>0.722215126823163</v>
      </c>
      <c r="J2945" s="86" t="n">
        <v>0.7399531798673429</v>
      </c>
      <c r="K2945" s="86" t="n">
        <v>0.9670872188699946</v>
      </c>
      <c r="L2945" s="86" t="n">
        <v>0.7224536741214058</v>
      </c>
      <c r="M2945" s="86" t="n">
        <v>0.8441159250585479</v>
      </c>
      <c r="N2945" s="86" t="n">
        <v>1</v>
      </c>
      <c r="O2945" s="86" t="n">
        <v>0.9842591388057761</v>
      </c>
      <c r="P2945" s="86" t="n">
        <v>0.8485326086956522</v>
      </c>
      <c r="Q2945" s="86" t="n">
        <v>1</v>
      </c>
      <c r="R2945" s="86" t="n">
        <v>1</v>
      </c>
      <c r="S2945" s="86" t="n">
        <v>1</v>
      </c>
      <c r="T2945" s="86" t="n">
        <v>0.9763200000000001</v>
      </c>
      <c r="U2945" s="86" t="n">
        <v>1</v>
      </c>
      <c r="V2945" s="86" t="n">
        <v>1</v>
      </c>
      <c r="W2945" s="86" t="n">
        <v>0.9875277161862527</v>
      </c>
      <c r="X2945" s="86" t="n">
        <v>1</v>
      </c>
      <c r="Y2945" s="86" t="n">
        <v>0.9936969301110383</v>
      </c>
      <c r="Z2945" s="86" t="n">
        <v>0.9249999999999999</v>
      </c>
      <c r="AA2945" s="86" t="n">
        <v>0.9937561708222662</v>
      </c>
      <c r="AB2945" s="86" t="n">
        <v>1</v>
      </c>
      <c r="AC2945" s="86" t="n">
        <v>1</v>
      </c>
      <c r="AD2945" s="86" t="n">
        <v>0.9703808847882659</v>
      </c>
      <c r="AE2945" s="86" t="n">
        <v>0.8624583012573774</v>
      </c>
      <c r="AF2945" s="86" t="n">
        <v>0.6349434368827437</v>
      </c>
      <c r="AG2945" s="86" t="n">
        <v>0.649618613839653</v>
      </c>
      <c r="AH2945" s="86" t="n">
        <v>0.6587515437296507</v>
      </c>
      <c r="AI2945" s="86" t="n">
        <v>0.6167131891137475</v>
      </c>
      <c r="AJ2945" s="86" t="n">
        <v>0.6423907461299552</v>
      </c>
      <c r="AK2945" s="86" t="n">
        <v>0.6628059032318326</v>
      </c>
    </row>
    <row r="2946">
      <c r="A2946" s="86" t="n">
        <v>19</v>
      </c>
      <c r="B2946" s="86" t="n">
        <v>0.7359470103831005</v>
      </c>
      <c r="C2946" s="86" t="n">
        <v>0.7601768760567038</v>
      </c>
      <c r="D2946" s="86" t="n">
        <v>0.769954904171364</v>
      </c>
      <c r="E2946" s="86" t="n">
        <v>0.7269636786545002</v>
      </c>
      <c r="F2946" s="86" t="n">
        <v>0.7437145407942863</v>
      </c>
      <c r="G2946" s="86" t="n">
        <v>0.7772414236982685</v>
      </c>
      <c r="H2946" s="86" t="n">
        <v>0.6997509782995377</v>
      </c>
      <c r="I2946" s="86" t="n">
        <v>0.8128176964928864</v>
      </c>
      <c r="J2946" s="86" t="n">
        <v>0.8166861750552736</v>
      </c>
      <c r="K2946" s="86" t="n">
        <v>1</v>
      </c>
      <c r="L2946" s="86" t="n">
        <v>0.8019936102236425</v>
      </c>
      <c r="M2946" s="86" t="n">
        <v>0.8927107728337236</v>
      </c>
      <c r="N2946" s="86" t="n">
        <v>0.9350578871201158</v>
      </c>
      <c r="O2946" s="86" t="n">
        <v>1</v>
      </c>
      <c r="P2946" s="86" t="n">
        <v>0.8748369565217391</v>
      </c>
      <c r="Q2946" s="86" t="n">
        <v>0.9462781246902568</v>
      </c>
      <c r="R2946" s="86" t="n">
        <v>0.9995139681332148</v>
      </c>
      <c r="S2946" s="86" t="n">
        <v>0.9594397617086001</v>
      </c>
      <c r="T2946" s="86" t="n">
        <v>0.9354399999999998</v>
      </c>
      <c r="U2946" s="86" t="n">
        <v>0.9587445373773622</v>
      </c>
      <c r="V2946" s="86" t="n">
        <v>0.9458675319717503</v>
      </c>
      <c r="W2946" s="86" t="n">
        <v>0.9249584257206207</v>
      </c>
      <c r="X2946" s="86" t="n">
        <v>0.9538433838754067</v>
      </c>
      <c r="Y2946" s="86" t="n">
        <v>0.9373285434356629</v>
      </c>
      <c r="Z2946" s="86" t="n">
        <v>0.8530892448512585</v>
      </c>
      <c r="AA2946" s="86" t="n">
        <v>0.9500493665781311</v>
      </c>
      <c r="AB2946" s="86" t="n">
        <v>0.9628238085821633</v>
      </c>
      <c r="AC2946" s="86" t="n">
        <v>0.9496722138174485</v>
      </c>
      <c r="AD2946" s="86" t="n">
        <v>1</v>
      </c>
      <c r="AE2946" s="86" t="n">
        <v>0.920130869899923</v>
      </c>
      <c r="AF2946" s="86" t="n">
        <v>0.7430418387502244</v>
      </c>
      <c r="AG2946" s="86" t="n">
        <v>0.7592602754760468</v>
      </c>
      <c r="AH2946" s="86" t="n">
        <v>0.7630515325025261</v>
      </c>
      <c r="AI2946" s="86" t="n">
        <v>0.7213886950453594</v>
      </c>
      <c r="AJ2946" s="86" t="n">
        <v>0.7522682252818469</v>
      </c>
      <c r="AK2946" s="86" t="n">
        <v>0.7701600348714116</v>
      </c>
    </row>
    <row r="2947">
      <c r="A2947" s="86" t="n">
        <v>20</v>
      </c>
      <c r="B2947" s="86" t="n">
        <v>0.8182957393483707</v>
      </c>
      <c r="C2947" s="86" t="n">
        <v>0.8540512420340745</v>
      </c>
      <c r="D2947" s="86" t="n">
        <v>0.8485907553551296</v>
      </c>
      <c r="E2947" s="86" t="n">
        <v>0.8157094292359994</v>
      </c>
      <c r="F2947" s="86" t="n">
        <v>0.8342309132275437</v>
      </c>
      <c r="G2947" s="86" t="n">
        <v>0.8541545986998776</v>
      </c>
      <c r="H2947" s="86" t="n">
        <v>0.7783706865884027</v>
      </c>
      <c r="I2947" s="86" t="n">
        <v>0.9141229661038598</v>
      </c>
      <c r="J2947" s="86" t="n">
        <v>0.9210560541032643</v>
      </c>
      <c r="K2947" s="86" t="n">
        <v>0.9164381056865973</v>
      </c>
      <c r="L2947" s="86" t="n">
        <v>0.9107476038338657</v>
      </c>
      <c r="M2947" s="86" t="n">
        <v>0.9188378220140515</v>
      </c>
      <c r="N2947" s="86" t="n">
        <v>0.4262843704775688</v>
      </c>
      <c r="O2947" s="86" t="n">
        <v>0.8064784701443997</v>
      </c>
      <c r="P2947" s="86" t="n">
        <v>0.8967934782608694</v>
      </c>
      <c r="Q2947" s="86" t="n">
        <v>0.4538606403013183</v>
      </c>
      <c r="R2947" s="86" t="n">
        <v>0.712311398503867</v>
      </c>
      <c r="S2947" s="86" t="n">
        <v>0.7569554471132518</v>
      </c>
      <c r="T2947" s="86" t="n">
        <v>0.42088</v>
      </c>
      <c r="U2947" s="86" t="n">
        <v>0.5083929036552542</v>
      </c>
      <c r="V2947" s="86" t="n">
        <v>0.5364382515747278</v>
      </c>
      <c r="W2947" s="86" t="n">
        <v>0.4583564301552106</v>
      </c>
      <c r="X2947" s="86" t="n">
        <v>0.4702599122908549</v>
      </c>
      <c r="Y2947" s="86" t="n">
        <v>0.5450359242325278</v>
      </c>
      <c r="Z2947" s="86" t="n">
        <v>0.4440503432494279</v>
      </c>
      <c r="AA2947" s="86" t="n">
        <v>0.5455910778601326</v>
      </c>
      <c r="AB2947" s="86" t="n">
        <v>0.5715641684793356</v>
      </c>
      <c r="AC2947" s="86" t="n">
        <v>0.5275844679778114</v>
      </c>
      <c r="AD2947" s="86" t="n">
        <v>0.8974923113319138</v>
      </c>
      <c r="AE2947" s="86" t="n">
        <v>0.9529766487041312</v>
      </c>
      <c r="AF2947" s="86" t="n">
        <v>0.8347997845214581</v>
      </c>
      <c r="AG2947" s="86" t="n">
        <v>0.8522471601821875</v>
      </c>
      <c r="AH2947" s="86" t="n">
        <v>0.8412484562703489</v>
      </c>
      <c r="AI2947" s="86" t="n">
        <v>0.8098394975575716</v>
      </c>
      <c r="AJ2947" s="86" t="n">
        <v>0.8467388911985521</v>
      </c>
      <c r="AK2947" s="86" t="n">
        <v>0.850613363223115</v>
      </c>
    </row>
    <row r="2948">
      <c r="A2948" s="86" t="n">
        <v>21</v>
      </c>
      <c r="B2948" s="86" t="n">
        <v>0.9837092731829574</v>
      </c>
      <c r="C2948" s="86" t="n">
        <v>0.9778124593575233</v>
      </c>
      <c r="D2948" s="86" t="n">
        <v>0.9755918827508455</v>
      </c>
      <c r="E2948" s="86" t="n">
        <v>0.969940955448202</v>
      </c>
      <c r="F2948" s="86" t="n">
        <v>0.9646055928347207</v>
      </c>
      <c r="G2948" s="86" t="n">
        <v>0.9604814314217671</v>
      </c>
      <c r="H2948" s="86" t="n">
        <v>0.9537531127712559</v>
      </c>
      <c r="I2948" s="86" t="n">
        <v>1</v>
      </c>
      <c r="J2948" s="86" t="n">
        <v>1</v>
      </c>
      <c r="K2948" s="86" t="n">
        <v>0.9950630828304994</v>
      </c>
      <c r="L2948" s="86" t="n">
        <v>1</v>
      </c>
      <c r="M2948" s="86" t="n">
        <v>1</v>
      </c>
      <c r="N2948" s="86" t="n">
        <v>0.4810057887120116</v>
      </c>
      <c r="O2948" s="86" t="n">
        <v>0.9080525562638222</v>
      </c>
      <c r="P2948" s="86" t="n">
        <v>1</v>
      </c>
      <c r="Q2948" s="86" t="n">
        <v>0.5144216473386857</v>
      </c>
      <c r="R2948" s="86" t="n">
        <v>0.810236253750898</v>
      </c>
      <c r="S2948" s="86" t="n">
        <v>0.8507509981621143</v>
      </c>
      <c r="T2948" s="86" t="n">
        <v>0.4903199999999999</v>
      </c>
      <c r="U2948" s="86" t="n">
        <v>0.5857523225190288</v>
      </c>
      <c r="V2948" s="86" t="n">
        <v>0.6094674556213018</v>
      </c>
      <c r="W2948" s="86" t="n">
        <v>0.5028409090909091</v>
      </c>
      <c r="X2948" s="86" t="n">
        <v>0.5285183327546075</v>
      </c>
      <c r="Y2948" s="86" t="n">
        <v>0.5961136512083605</v>
      </c>
      <c r="Z2948" s="86" t="n">
        <v>0.461670480549199</v>
      </c>
      <c r="AA2948" s="86" t="n">
        <v>0.5842082574293223</v>
      </c>
      <c r="AB2948" s="86" t="n">
        <v>0.6139608463515919</v>
      </c>
      <c r="AC2948" s="86" t="n">
        <v>0.5537065052950076</v>
      </c>
      <c r="AD2948" s="86" t="n">
        <v>0.9413532055831555</v>
      </c>
      <c r="AE2948" s="86" t="n">
        <v>1</v>
      </c>
      <c r="AF2948" s="86" t="n">
        <v>0.9687556114203626</v>
      </c>
      <c r="AG2948" s="86" t="n">
        <v>0.9722054546452289</v>
      </c>
      <c r="AH2948" s="86" t="n">
        <v>0.9745705624789489</v>
      </c>
      <c r="AI2948" s="86" t="n">
        <v>0.9870900209351013</v>
      </c>
      <c r="AJ2948" s="86" t="n">
        <v>0.9827834975911568</v>
      </c>
      <c r="AK2948" s="86" t="n">
        <v>0.9835606202129648</v>
      </c>
    </row>
    <row r="2949">
      <c r="A2949" s="86" t="n">
        <v>22</v>
      </c>
      <c r="B2949" s="86" t="n">
        <v>1</v>
      </c>
      <c r="C2949" s="86" t="n">
        <v>1</v>
      </c>
      <c r="D2949" s="86" t="n">
        <v>1</v>
      </c>
      <c r="E2949" s="86" t="n">
        <v>1</v>
      </c>
      <c r="F2949" s="86" t="n">
        <v>1</v>
      </c>
      <c r="G2949" s="86" t="n">
        <v>1</v>
      </c>
      <c r="H2949" s="86" t="n">
        <v>1</v>
      </c>
      <c r="I2949" s="86" t="n">
        <v>0.9274566400163479</v>
      </c>
      <c r="J2949" s="86" t="n">
        <v>0.9496683573936793</v>
      </c>
      <c r="K2949" s="86" t="n">
        <v>0.9184494423112088</v>
      </c>
      <c r="L2949" s="86" t="n">
        <v>0.9126900958466456</v>
      </c>
      <c r="M2949" s="86" t="n">
        <v>0.9298887587822016</v>
      </c>
      <c r="N2949" s="86" t="n">
        <v>0.4420224312590448</v>
      </c>
      <c r="O2949" s="86" t="n">
        <v>0.8380642643423963</v>
      </c>
      <c r="P2949" s="86" t="n">
        <v>0.9352717391304346</v>
      </c>
      <c r="Q2949" s="86" t="n">
        <v>0.4806224601050649</v>
      </c>
      <c r="R2949" s="86" t="n">
        <v>0.7543425890706223</v>
      </c>
      <c r="S2949" s="86" t="n">
        <v>0.7989099435959187</v>
      </c>
      <c r="T2949" s="86" t="n">
        <v>0.4428</v>
      </c>
      <c r="U2949" s="86" t="n">
        <v>0.5336150261916476</v>
      </c>
      <c r="V2949" s="86" t="n">
        <v>0.5609849207864096</v>
      </c>
      <c r="W2949" s="86" t="n">
        <v>0.4285615299334811</v>
      </c>
      <c r="X2949" s="86" t="n">
        <v>0.4683436860990007</v>
      </c>
      <c r="Y2949" s="86" t="n">
        <v>0.5431743958197257</v>
      </c>
      <c r="Z2949" s="86" t="n">
        <v>0.397883295194508</v>
      </c>
      <c r="AA2949" s="86" t="n">
        <v>0.5162075343132483</v>
      </c>
      <c r="AB2949" s="86" t="n">
        <v>0.5663041328851097</v>
      </c>
      <c r="AC2949" s="86" t="n">
        <v>0.486636409480585</v>
      </c>
      <c r="AD2949" s="86" t="n">
        <v>0.8276555476697419</v>
      </c>
      <c r="AE2949" s="86" t="n">
        <v>0.9121760328457788</v>
      </c>
      <c r="AF2949" s="86" t="n">
        <v>1</v>
      </c>
      <c r="AG2949" s="86" t="n">
        <v>1</v>
      </c>
      <c r="AH2949" s="86" t="n">
        <v>1</v>
      </c>
      <c r="AI2949" s="86" t="n">
        <v>1</v>
      </c>
      <c r="AJ2949" s="86" t="n">
        <v>1</v>
      </c>
      <c r="AK2949" s="86" t="n">
        <v>1</v>
      </c>
    </row>
    <row r="2950">
      <c r="A2950" s="86" t="n">
        <v>23</v>
      </c>
      <c r="B2950" s="86" t="n">
        <v>0.9029717150017901</v>
      </c>
      <c r="C2950" s="86" t="n">
        <v>0.8649759396540508</v>
      </c>
      <c r="D2950" s="86" t="n">
        <v>0.9103156708004507</v>
      </c>
      <c r="E2950" s="86" t="n">
        <v>0.8758275183395957</v>
      </c>
      <c r="F2950" s="86" t="n">
        <v>0.8750395991129799</v>
      </c>
      <c r="G2950" s="86" t="n">
        <v>0.9092488897470555</v>
      </c>
      <c r="H2950" s="86" t="n">
        <v>0.9066168623265741</v>
      </c>
      <c r="I2950" s="86" t="n">
        <v>0.7781297095711259</v>
      </c>
      <c r="J2950" s="86" t="n">
        <v>0.8037456106125633</v>
      </c>
      <c r="K2950" s="86" t="n">
        <v>0.7646736149204609</v>
      </c>
      <c r="L2950" s="86" t="n">
        <v>0.7507220447284346</v>
      </c>
      <c r="M2950" s="86" t="n">
        <v>0.7740778688524589</v>
      </c>
      <c r="N2950" s="86" t="n">
        <v>0.3608900144717801</v>
      </c>
      <c r="O2950" s="86" t="n">
        <v>0.6821907115909976</v>
      </c>
      <c r="P2950" s="86" t="n">
        <v>0.7805978260869565</v>
      </c>
      <c r="Q2950" s="86" t="n">
        <v>0.3958766973932006</v>
      </c>
      <c r="R2950" s="86" t="n">
        <v>0.6141963568741812</v>
      </c>
      <c r="S2950" s="86" t="n">
        <v>0.6708283161163572</v>
      </c>
      <c r="T2950" s="86" t="n">
        <v>0.32168</v>
      </c>
      <c r="U2950" s="86" t="n">
        <v>0.4230602263189883</v>
      </c>
      <c r="V2950" s="86" t="n">
        <v>0.4563848062607367</v>
      </c>
      <c r="W2950" s="86" t="n">
        <v>0.3021757206208425</v>
      </c>
      <c r="X2950" s="86" t="n">
        <v>0.3676967990020191</v>
      </c>
      <c r="Y2950" s="86" t="n">
        <v>0.4412475506205094</v>
      </c>
      <c r="Z2950" s="86" t="n">
        <v>0.2974828375286041</v>
      </c>
      <c r="AA2950" s="86" t="n">
        <v>0.4031511173533951</v>
      </c>
      <c r="AB2950" s="86" t="n">
        <v>0.4648605892821832</v>
      </c>
      <c r="AC2950" s="86" t="n">
        <v>0.3992939989914272</v>
      </c>
      <c r="AD2950" s="86" t="n">
        <v>0.6769103383013957</v>
      </c>
      <c r="AE2950" s="86" t="n">
        <v>0.7364639466256093</v>
      </c>
      <c r="AF2950" s="86" t="n">
        <v>0.8778954929071647</v>
      </c>
      <c r="AG2950" s="86" t="n">
        <v>0.8675300444493224</v>
      </c>
      <c r="AH2950" s="86" t="n">
        <v>0.9087234759178172</v>
      </c>
      <c r="AI2950" s="86" t="n">
        <v>0.8822400558269367</v>
      </c>
      <c r="AJ2950" s="86" t="n">
        <v>0.8633684673889122</v>
      </c>
      <c r="AK2950" s="86" t="n">
        <v>0.9064076218942649</v>
      </c>
    </row>
    <row r="2951">
      <c r="A2951" s="86" t="n">
        <v>24</v>
      </c>
      <c r="B2951" s="86" t="n">
        <v>0.7463301109917652</v>
      </c>
      <c r="C2951" s="86" t="n">
        <v>0.7159578618806084</v>
      </c>
      <c r="D2951" s="86" t="n">
        <v>0.7395152198421645</v>
      </c>
      <c r="E2951" s="86" t="n">
        <v>0.7385936661298982</v>
      </c>
      <c r="F2951" s="86" t="n">
        <v>0.726175733663566</v>
      </c>
      <c r="G2951" s="86" t="n">
        <v>0.7392031923794811</v>
      </c>
      <c r="H2951" s="86" t="n">
        <v>0.7582710779082178</v>
      </c>
      <c r="I2951" s="86" t="n">
        <v>0.5947789215561062</v>
      </c>
      <c r="J2951" s="86" t="n">
        <v>0.630511119781506</v>
      </c>
      <c r="K2951" s="86" t="n">
        <v>0.600292558054489</v>
      </c>
      <c r="L2951" s="86" t="n">
        <v>0.5624536741214058</v>
      </c>
      <c r="M2951" s="86" t="n">
        <v>0.5971165105386418</v>
      </c>
      <c r="N2951" s="86" t="n">
        <v>0.2701700434153401</v>
      </c>
      <c r="O2951" s="86" t="n">
        <v>0.5078183946923377</v>
      </c>
      <c r="P2951" s="86" t="n">
        <v>0.5902173913043477</v>
      </c>
      <c r="Q2951" s="86" t="n">
        <v>0.3033006244424621</v>
      </c>
      <c r="R2951" s="86" t="n">
        <v>0.4547567727484045</v>
      </c>
      <c r="S2951" s="86" t="n">
        <v>0.5065593510361874</v>
      </c>
      <c r="T2951" s="86" t="n">
        <v>0.246</v>
      </c>
      <c r="U2951" s="86" t="n">
        <v>0.3145168292188811</v>
      </c>
      <c r="V2951" s="86" t="n">
        <v>0.3468219125787363</v>
      </c>
      <c r="W2951" s="86" t="n">
        <v>0.2170177383592018</v>
      </c>
      <c r="X2951" s="86" t="n">
        <v>0.2659567627351879</v>
      </c>
      <c r="Y2951" s="86" t="n">
        <v>0.3266819072501633</v>
      </c>
      <c r="Z2951" s="86" t="n">
        <v>0.1946796338672769</v>
      </c>
      <c r="AA2951" s="86" t="n">
        <v>0.2912210927396365</v>
      </c>
      <c r="AB2951" s="86" t="n">
        <v>0.3545580383626656</v>
      </c>
      <c r="AC2951" s="86" t="n">
        <v>0.2893595562279375</v>
      </c>
      <c r="AD2951" s="86" t="n">
        <v>0.4965696711615803</v>
      </c>
      <c r="AE2951" s="86" t="n">
        <v>0.565114190402874</v>
      </c>
      <c r="AF2951" s="86" t="n">
        <v>0.7367570479439756</v>
      </c>
      <c r="AG2951" s="86" t="n">
        <v>0.7123415463974101</v>
      </c>
      <c r="AH2951" s="86" t="n">
        <v>0.736106433142472</v>
      </c>
      <c r="AI2951" s="86" t="n">
        <v>0.7342986741102582</v>
      </c>
      <c r="AJ2951" s="86" t="n">
        <v>0.7167836443227116</v>
      </c>
      <c r="AK2951" s="86" t="n">
        <v>0.7312410486331653</v>
      </c>
    </row>
    <row r="2961">
      <c r="A2961" s="86" t="inlineStr">
        <is>
          <t>RefgChg-Res-8pct-Dec-NTXV-a-cDXGF-SFm1985-CZ11</t>
        </is>
      </c>
      <c r="B2961" s="85" t="n"/>
      <c r="C2961" s="85" t="n"/>
      <c r="D2961" s="85" t="n">
        <v>2015</v>
      </c>
      <c r="E2961" s="85" t="n"/>
      <c r="F2961" s="86" t="inlineStr">
        <is>
          <t>Source Annual kWh:</t>
        </is>
      </c>
      <c r="G2961" s="151" t="n">
        <v>14077.39999999992</v>
      </c>
      <c r="H2961" s="85" t="inlineStr">
        <is>
          <t>DEER</t>
        </is>
      </c>
      <c r="I2961" s="85" t="n"/>
      <c r="J2961" s="85" t="n"/>
      <c r="K2961" s="85" t="inlineStr">
        <is>
          <t>PDAF</t>
        </is>
      </c>
      <c r="L2961" s="85" t="inlineStr">
        <is>
          <t>Monthly</t>
        </is>
      </c>
      <c r="M2961" s="85" t="n"/>
      <c r="N2961" s="85" t="n"/>
      <c r="O2961" s="85" t="n"/>
      <c r="P2961" s="85" t="n"/>
      <c r="Q2961" s="85" t="n"/>
      <c r="R2961" s="85" t="n"/>
      <c r="S2961" s="85" t="n"/>
      <c r="T2961" s="108" t="n"/>
      <c r="U2961" s="85" t="n"/>
      <c r="V2961" s="85" t="n"/>
      <c r="W2961" s="85" t="n"/>
      <c r="X2961" s="85" t="n"/>
      <c r="Y2961" s="85" t="n"/>
      <c r="Z2961" s="85" t="n"/>
      <c r="AA2961" s="85" t="n"/>
      <c r="AB2961" s="85" t="n"/>
      <c r="AC2961" s="85" t="n"/>
      <c r="AD2961" s="85" t="n"/>
      <c r="AE2961" s="85" t="n"/>
      <c r="AF2961" s="85" t="n"/>
      <c r="AG2961" s="85" t="n"/>
      <c r="AH2961" s="85" t="n"/>
      <c r="AI2961" s="85" t="n"/>
      <c r="AJ2961" s="85" t="n"/>
      <c r="AK2961" s="85" t="n"/>
    </row>
    <row r="2962">
      <c r="A2962" s="85" t="n">
        <v>75</v>
      </c>
      <c r="B2962" s="86" t="inlineStr">
        <is>
          <t>RefgChg-Res-8pct-Dec-NTXV-a-20-MM</t>
        </is>
      </c>
      <c r="C2962" s="85" t="n"/>
      <c r="D2962" s="85" t="n"/>
      <c r="E2962" s="85" t="n"/>
      <c r="F2962" s="85" t="inlineStr">
        <is>
          <t>Source Sample Size:</t>
        </is>
      </c>
      <c r="G2962" s="85" t="n">
        <v>0</v>
      </c>
      <c r="H2962" s="85" t="inlineStr">
        <is>
          <t>DEER</t>
        </is>
      </c>
      <c r="I2962" s="85" t="n"/>
      <c r="J2962" s="85" t="n"/>
      <c r="K2962" s="85" t="inlineStr">
        <is>
          <t>WKWE</t>
        </is>
      </c>
      <c r="L2962" s="85" t="inlineStr">
        <is>
          <t>Monthly</t>
        </is>
      </c>
      <c r="M2962" s="85" t="n"/>
      <c r="N2962" s="85" t="inlineStr">
        <is>
          <t>Weekend Peak3</t>
        </is>
      </c>
      <c r="O2962" s="85" t="n"/>
      <c r="P2962" s="85" t="n"/>
      <c r="Q2962" s="85" t="n"/>
      <c r="R2962" s="85" t="n"/>
      <c r="S2962" s="85" t="n"/>
      <c r="T2962" s="85" t="n"/>
      <c r="U2962" s="85" t="n"/>
      <c r="V2962" s="85" t="n"/>
      <c r="W2962" s="85" t="n"/>
      <c r="X2962" s="85" t="n"/>
      <c r="Y2962" s="85" t="n"/>
      <c r="Z2962" s="85" t="n"/>
      <c r="AA2962" s="85" t="n"/>
      <c r="AB2962" s="85" t="n"/>
      <c r="AC2962" s="85" t="n"/>
      <c r="AD2962" s="85" t="n"/>
      <c r="AE2962" s="85" t="n"/>
      <c r="AF2962" s="85" t="n"/>
      <c r="AG2962" s="85" t="n"/>
      <c r="AH2962" s="85" t="n"/>
      <c r="AI2962" s="85" t="n"/>
      <c r="AJ2962" s="85" t="n"/>
      <c r="AK2962" s="85" t="n"/>
    </row>
    <row r="2963">
      <c r="A2963" s="86" t="n"/>
      <c r="B2963" s="86" t="n">
        <v>1</v>
      </c>
      <c r="C2963" s="86" t="inlineStr">
        <is>
          <t>JANUARY</t>
        </is>
      </c>
      <c r="D2963" s="86" t="inlineStr">
        <is>
          <t>JAN</t>
        </is>
      </c>
      <c r="E2963" s="86" t="n">
        <v>2</v>
      </c>
      <c r="F2963" s="86" t="inlineStr">
        <is>
          <t>FEBRUARY</t>
        </is>
      </c>
      <c r="G2963" s="86" t="inlineStr">
        <is>
          <t>FEB</t>
        </is>
      </c>
      <c r="H2963" s="86" t="n">
        <v>3</v>
      </c>
      <c r="I2963" s="86" t="inlineStr">
        <is>
          <t>MARCH</t>
        </is>
      </c>
      <c r="J2963" s="86" t="inlineStr">
        <is>
          <t>MAR</t>
        </is>
      </c>
      <c r="K2963" s="86" t="n">
        <v>4</v>
      </c>
      <c r="L2963" s="86" t="inlineStr">
        <is>
          <t>APRIL</t>
        </is>
      </c>
      <c r="M2963" s="86" t="inlineStr">
        <is>
          <t>APR</t>
        </is>
      </c>
      <c r="N2963" s="86" t="n">
        <v>5</v>
      </c>
      <c r="O2963" s="86" t="inlineStr">
        <is>
          <t>MAY</t>
        </is>
      </c>
      <c r="P2963" s="86" t="inlineStr">
        <is>
          <t>MAY</t>
        </is>
      </c>
      <c r="Q2963" s="86" t="n">
        <v>6</v>
      </c>
      <c r="R2963" s="86" t="inlineStr">
        <is>
          <t>JUNE</t>
        </is>
      </c>
      <c r="S2963" s="86" t="inlineStr">
        <is>
          <t>JUN</t>
        </is>
      </c>
      <c r="T2963" s="86" t="n">
        <v>7</v>
      </c>
      <c r="U2963" s="86" t="inlineStr">
        <is>
          <t>JULY</t>
        </is>
      </c>
      <c r="V2963" s="86" t="inlineStr">
        <is>
          <t>JUL</t>
        </is>
      </c>
      <c r="W2963" s="86" t="n">
        <v>8</v>
      </c>
      <c r="X2963" s="86" t="inlineStr">
        <is>
          <t>AUGUST</t>
        </is>
      </c>
      <c r="Y2963" s="86" t="inlineStr">
        <is>
          <t>AUG</t>
        </is>
      </c>
      <c r="Z2963" s="86" t="n">
        <v>9</v>
      </c>
      <c r="AA2963" s="86" t="inlineStr">
        <is>
          <t>SEPTEMBER</t>
        </is>
      </c>
      <c r="AB2963" s="86" t="inlineStr">
        <is>
          <t>SEP</t>
        </is>
      </c>
      <c r="AC2963" s="86" t="n">
        <v>10</v>
      </c>
      <c r="AD2963" s="86" t="inlineStr">
        <is>
          <t>OCTOBER</t>
        </is>
      </c>
      <c r="AE2963" s="86" t="inlineStr">
        <is>
          <t>OCT</t>
        </is>
      </c>
      <c r="AF2963" s="86" t="n">
        <v>11</v>
      </c>
      <c r="AG2963" s="86" t="inlineStr">
        <is>
          <t>NOVEMBER</t>
        </is>
      </c>
      <c r="AH2963" s="86" t="inlineStr">
        <is>
          <t>NOV</t>
        </is>
      </c>
      <c r="AI2963" s="86" t="n">
        <v>12</v>
      </c>
      <c r="AJ2963" s="86" t="inlineStr">
        <is>
          <t>DECEMBER</t>
        </is>
      </c>
      <c r="AK2963" s="86" t="inlineStr">
        <is>
          <t>DEC</t>
        </is>
      </c>
    </row>
    <row r="2964">
      <c r="A2964" s="85" t="n"/>
      <c r="B2964" s="86" t="n">
        <v>31</v>
      </c>
      <c r="C2964" s="85" t="n"/>
      <c r="D2964" s="85" t="n"/>
      <c r="E2964" s="86" t="n">
        <v>28</v>
      </c>
      <c r="F2964" s="85" t="n"/>
      <c r="G2964" s="85" t="n"/>
      <c r="H2964" s="86" t="n">
        <v>31</v>
      </c>
      <c r="I2964" s="85" t="n"/>
      <c r="J2964" s="85" t="n"/>
      <c r="K2964" s="86" t="n">
        <v>30</v>
      </c>
      <c r="L2964" s="85" t="n"/>
      <c r="M2964" s="85" t="n"/>
      <c r="N2964" s="86" t="n">
        <v>31</v>
      </c>
      <c r="O2964" s="85" t="n"/>
      <c r="P2964" s="85" t="n"/>
      <c r="Q2964" s="86" t="n">
        <v>30</v>
      </c>
      <c r="R2964" s="85" t="n"/>
      <c r="S2964" s="85" t="n"/>
      <c r="T2964" s="86" t="n">
        <v>31</v>
      </c>
      <c r="U2964" s="85" t="n"/>
      <c r="V2964" s="85" t="n"/>
      <c r="W2964" s="86" t="n">
        <v>31</v>
      </c>
      <c r="X2964" s="85" t="n"/>
      <c r="Y2964" s="85" t="n"/>
      <c r="Z2964" s="86" t="n">
        <v>30</v>
      </c>
      <c r="AA2964" s="85" t="n"/>
      <c r="AB2964" s="85" t="n"/>
      <c r="AC2964" s="86" t="n">
        <v>31</v>
      </c>
      <c r="AD2964" s="85" t="n"/>
      <c r="AE2964" s="85" t="n"/>
      <c r="AF2964" s="86" t="n">
        <v>30</v>
      </c>
      <c r="AG2964" s="85" t="n"/>
      <c r="AH2964" s="85" t="n"/>
      <c r="AI2964" s="86" t="n">
        <v>31</v>
      </c>
      <c r="AJ2964" s="85" t="n"/>
      <c r="AK2964" s="85" t="n"/>
    </row>
    <row r="2965">
      <c r="A2965" s="86" t="inlineStr">
        <is>
          <t>RATIOS</t>
        </is>
      </c>
      <c r="B2965" s="86" t="inlineStr">
        <is>
          <t>E.BKDWN</t>
        </is>
      </c>
      <c r="C2965" s="86" t="inlineStr">
        <is>
          <t>PEAK/AVG</t>
        </is>
      </c>
      <c r="D2965" s="86" t="inlineStr">
        <is>
          <t>END/AVG</t>
        </is>
      </c>
      <c r="E2965" s="86" t="inlineStr">
        <is>
          <t>E.BKDWN</t>
        </is>
      </c>
      <c r="F2965" s="86" t="inlineStr">
        <is>
          <t>PEAK/AVG</t>
        </is>
      </c>
      <c r="G2965" s="86" t="inlineStr">
        <is>
          <t>END/AVG</t>
        </is>
      </c>
      <c r="H2965" s="86" t="inlineStr">
        <is>
          <t>E.BKDWN</t>
        </is>
      </c>
      <c r="I2965" s="86" t="inlineStr">
        <is>
          <t>PEAK/AVG</t>
        </is>
      </c>
      <c r="J2965" s="86" t="inlineStr">
        <is>
          <t>END/AVG</t>
        </is>
      </c>
      <c r="K2965" s="86" t="inlineStr">
        <is>
          <t>E.BKDWN</t>
        </is>
      </c>
      <c r="L2965" s="86" t="inlineStr">
        <is>
          <t>PEAK/AVG</t>
        </is>
      </c>
      <c r="M2965" s="86" t="inlineStr">
        <is>
          <t>END/AVG</t>
        </is>
      </c>
      <c r="N2965" s="86" t="inlineStr">
        <is>
          <t>E.BKDWN</t>
        </is>
      </c>
      <c r="O2965" s="86" t="inlineStr">
        <is>
          <t>PEAK/AVG</t>
        </is>
      </c>
      <c r="P2965" s="86" t="inlineStr">
        <is>
          <t>END/AVG</t>
        </is>
      </c>
      <c r="Q2965" s="86" t="inlineStr">
        <is>
          <t>E.BKDWN</t>
        </is>
      </c>
      <c r="R2965" s="86" t="inlineStr">
        <is>
          <t>PEAK/AVG</t>
        </is>
      </c>
      <c r="S2965" s="86" t="inlineStr">
        <is>
          <t>END/AVG</t>
        </is>
      </c>
      <c r="T2965" s="86" t="inlineStr">
        <is>
          <t>E.BKDWN</t>
        </is>
      </c>
      <c r="U2965" s="86" t="inlineStr">
        <is>
          <t>PEAK/AVG</t>
        </is>
      </c>
      <c r="V2965" s="86" t="inlineStr">
        <is>
          <t>END/AVG</t>
        </is>
      </c>
      <c r="W2965" s="86" t="inlineStr">
        <is>
          <t>E.BKDWN</t>
        </is>
      </c>
      <c r="X2965" s="86" t="inlineStr">
        <is>
          <t>PEAK/AVG</t>
        </is>
      </c>
      <c r="Y2965" s="86" t="inlineStr">
        <is>
          <t>END/AVG</t>
        </is>
      </c>
      <c r="Z2965" s="86" t="inlineStr">
        <is>
          <t>E.BKDWN</t>
        </is>
      </c>
      <c r="AA2965" s="86" t="inlineStr">
        <is>
          <t>PEAK/AVG</t>
        </is>
      </c>
      <c r="AB2965" s="86" t="inlineStr">
        <is>
          <t>END/AVG</t>
        </is>
      </c>
      <c r="AC2965" s="86" t="inlineStr">
        <is>
          <t>E.BKDWN</t>
        </is>
      </c>
      <c r="AD2965" s="86" t="inlineStr">
        <is>
          <t>PEAK/AVG</t>
        </is>
      </c>
      <c r="AE2965" s="86" t="inlineStr">
        <is>
          <t>END/AVG</t>
        </is>
      </c>
      <c r="AF2965" s="86" t="inlineStr">
        <is>
          <t>E.BKDWN</t>
        </is>
      </c>
      <c r="AG2965" s="86" t="inlineStr">
        <is>
          <t>PEAK/AVG</t>
        </is>
      </c>
      <c r="AH2965" s="86" t="inlineStr">
        <is>
          <t>END/AVG</t>
        </is>
      </c>
      <c r="AI2965" s="86" t="inlineStr">
        <is>
          <t>E.BKDWN</t>
        </is>
      </c>
      <c r="AJ2965" s="86" t="inlineStr">
        <is>
          <t>PEAK/AVG</t>
        </is>
      </c>
      <c r="AK2965" s="86" t="inlineStr">
        <is>
          <t>END/AVG</t>
        </is>
      </c>
    </row>
    <row r="2966">
      <c r="A2966" s="85" t="n"/>
      <c r="B2966" s="192" t="n">
        <v>0.05937250749277335</v>
      </c>
      <c r="C2966" s="193" t="n">
        <v>1.029152101740765</v>
      </c>
      <c r="D2966" s="193" t="n">
        <v>0.9818456322788035</v>
      </c>
      <c r="E2966" s="192" t="n">
        <v>0.05175345880448468</v>
      </c>
      <c r="F2966" s="193" t="n">
        <v>1.023146165748285</v>
      </c>
      <c r="G2966" s="193" t="n">
        <v>0.9798402777638172</v>
      </c>
      <c r="H2966" s="192" t="n">
        <v>0.05661027239307835</v>
      </c>
      <c r="I2966" s="193" t="n">
        <v>1.023747776312483</v>
      </c>
      <c r="J2966" s="193" t="n">
        <v>0.9933928356706451</v>
      </c>
      <c r="K2966" s="192" t="n">
        <v>0.05408650697136562</v>
      </c>
      <c r="L2966" s="193" t="n">
        <v>1.021812800274537</v>
      </c>
      <c r="M2966" s="193" t="n">
        <v>0.9917563021905745</v>
      </c>
      <c r="N2966" s="192" t="n">
        <v>0.0704060855035703</v>
      </c>
      <c r="O2966" s="193" t="n">
        <v>1.795923833073039</v>
      </c>
      <c r="P2966" s="193" t="n">
        <v>0.9853362570885046</v>
      </c>
      <c r="Q2966" s="192" t="n">
        <v>0.1204107010858522</v>
      </c>
      <c r="R2966" s="193" t="n">
        <v>1.454039084270727</v>
      </c>
      <c r="S2966" s="193" t="n">
        <v>1.015349290781575</v>
      </c>
      <c r="T2966" s="192" t="n">
        <v>0.1629186390515789</v>
      </c>
      <c r="U2966" s="193" t="n">
        <v>1.384680585679086</v>
      </c>
      <c r="V2966" s="193" t="n">
        <v>0.9919621088555758</v>
      </c>
      <c r="W2966" s="192" t="n">
        <v>0.1419591480000956</v>
      </c>
      <c r="X2966" s="193" t="n">
        <v>1.554021598349441</v>
      </c>
      <c r="Y2966" s="193" t="n">
        <v>1.031810254257446</v>
      </c>
      <c r="Z2966" s="192" t="n">
        <v>0.1064670294747384</v>
      </c>
      <c r="AA2966" s="193" t="n">
        <v>1.528020082332408</v>
      </c>
      <c r="AB2966" s="193" t="n">
        <v>0.8916999899355136</v>
      </c>
      <c r="AC2966" s="192" t="n">
        <v>0.0624899063489467</v>
      </c>
      <c r="AD2966" s="193" t="n">
        <v>1.270745338415576</v>
      </c>
      <c r="AE2966" s="193" t="n">
        <v>1.016010782596751</v>
      </c>
      <c r="AF2966" s="192" t="n">
        <v>0.05530637750442617</v>
      </c>
      <c r="AG2966" s="193" t="n">
        <v>1.017713501584717</v>
      </c>
      <c r="AH2966" s="193" t="n">
        <v>0.9883488732891966</v>
      </c>
      <c r="AI2966" s="192" t="n">
        <v>0.0582193673690897</v>
      </c>
      <c r="AJ2966" s="193" t="n">
        <v>1.047228629909069</v>
      </c>
      <c r="AK2966" s="193" t="n">
        <v>1.009988323344627</v>
      </c>
      <c r="AM2966">
        <f>A2961</f>
        <v/>
      </c>
      <c r="AN2966" s="83">
        <f>1/($B2966*(1/$B2964)*(1/(5/7+2/7*$D2966))*$B2976/SUM($B2968:$B2991))</f>
        <v/>
      </c>
      <c r="AO2966" s="83">
        <f>1/(B2966*(1/B2964)*(1/(5/7+2/7*D2966)))</f>
        <v/>
      </c>
      <c r="AP2966" s="83" t="n"/>
      <c r="AR2966" s="174">
        <f>CHOOSE(AV$3,C2966,F2966,I2966,L2966,O2966,R2966,U2966,X2966,AA2966,AD2966,AG2966,AJ2966)</f>
        <v/>
      </c>
      <c r="AS2966" s="82" t="n"/>
      <c r="AT2966" s="82" t="n"/>
      <c r="AV2966" s="119">
        <f>AN2966/AR2966</f>
        <v/>
      </c>
      <c r="AW2966" s="172">
        <f>AO2966/AR2966</f>
        <v/>
      </c>
      <c r="AX2966" s="83" t="n"/>
    </row>
    <row r="2967">
      <c r="A2967" s="86" t="inlineStr">
        <is>
          <t>HOUR</t>
        </is>
      </c>
      <c r="B2967" s="86" t="inlineStr">
        <is>
          <t>PEAK</t>
        </is>
      </c>
      <c r="C2967" s="86" t="inlineStr">
        <is>
          <t>AVG</t>
        </is>
      </c>
      <c r="D2967" s="86" t="inlineStr">
        <is>
          <t>END</t>
        </is>
      </c>
      <c r="E2967" s="86" t="inlineStr">
        <is>
          <t>PEAK</t>
        </is>
      </c>
      <c r="F2967" s="86" t="inlineStr">
        <is>
          <t>AVG</t>
        </is>
      </c>
      <c r="G2967" s="86" t="inlineStr">
        <is>
          <t>END</t>
        </is>
      </c>
      <c r="H2967" s="86" t="inlineStr">
        <is>
          <t>PEAK</t>
        </is>
      </c>
      <c r="I2967" s="86" t="inlineStr">
        <is>
          <t>AVG</t>
        </is>
      </c>
      <c r="J2967" s="86" t="inlineStr">
        <is>
          <t>END</t>
        </is>
      </c>
      <c r="K2967" s="86" t="inlineStr">
        <is>
          <t>PEAK</t>
        </is>
      </c>
      <c r="L2967" s="86" t="inlineStr">
        <is>
          <t>AVG</t>
        </is>
      </c>
      <c r="M2967" s="86" t="inlineStr">
        <is>
          <t>END</t>
        </is>
      </c>
      <c r="N2967" s="86" t="inlineStr">
        <is>
          <t>PEAK</t>
        </is>
      </c>
      <c r="O2967" s="86" t="inlineStr">
        <is>
          <t>AVG</t>
        </is>
      </c>
      <c r="P2967" s="86" t="inlineStr">
        <is>
          <t>END</t>
        </is>
      </c>
      <c r="Q2967" s="86" t="inlineStr">
        <is>
          <t>PEAK</t>
        </is>
      </c>
      <c r="R2967" s="86" t="inlineStr">
        <is>
          <t>AVG</t>
        </is>
      </c>
      <c r="S2967" s="86" t="inlineStr">
        <is>
          <t>END</t>
        </is>
      </c>
      <c r="T2967" s="86" t="inlineStr">
        <is>
          <t>PEAK</t>
        </is>
      </c>
      <c r="U2967" s="86" t="inlineStr">
        <is>
          <t>AVG</t>
        </is>
      </c>
      <c r="V2967" s="86" t="inlineStr">
        <is>
          <t>END</t>
        </is>
      </c>
      <c r="W2967" s="86" t="inlineStr">
        <is>
          <t>PEAK</t>
        </is>
      </c>
      <c r="X2967" s="86" t="inlineStr">
        <is>
          <t>AVG</t>
        </is>
      </c>
      <c r="Y2967" s="86" t="inlineStr">
        <is>
          <t>END</t>
        </is>
      </c>
      <c r="Z2967" s="86" t="inlineStr">
        <is>
          <t>PEAK</t>
        </is>
      </c>
      <c r="AA2967" s="86" t="inlineStr">
        <is>
          <t>AVG</t>
        </is>
      </c>
      <c r="AB2967" s="86" t="inlineStr">
        <is>
          <t>END</t>
        </is>
      </c>
      <c r="AC2967" s="86" t="inlineStr">
        <is>
          <t>PEAK</t>
        </is>
      </c>
      <c r="AD2967" s="86" t="inlineStr">
        <is>
          <t>AVG</t>
        </is>
      </c>
      <c r="AE2967" s="86" t="inlineStr">
        <is>
          <t>END</t>
        </is>
      </c>
      <c r="AF2967" s="86" t="inlineStr">
        <is>
          <t>PEAK</t>
        </is>
      </c>
      <c r="AG2967" s="86" t="inlineStr">
        <is>
          <t>AVG</t>
        </is>
      </c>
      <c r="AH2967" s="86" t="inlineStr">
        <is>
          <t>END</t>
        </is>
      </c>
      <c r="AI2967" s="86" t="inlineStr">
        <is>
          <t>PEAK</t>
        </is>
      </c>
      <c r="AJ2967" s="86" t="inlineStr">
        <is>
          <t>AVG</t>
        </is>
      </c>
      <c r="AK2967" s="86" t="inlineStr">
        <is>
          <t>END</t>
        </is>
      </c>
    </row>
    <row r="2968">
      <c r="A2968" s="86" t="n">
        <v>1</v>
      </c>
      <c r="B2968" s="86" t="n">
        <v>0.5543366472403155</v>
      </c>
      <c r="C2968" s="86" t="n">
        <v>0.5350403977625853</v>
      </c>
      <c r="D2968" s="86" t="n">
        <v>0.5921273485299692</v>
      </c>
      <c r="E2968" s="86" t="n">
        <v>0.5506702412868633</v>
      </c>
      <c r="F2968" s="86" t="n">
        <v>0.5139170814448183</v>
      </c>
      <c r="G2968" s="86" t="n">
        <v>0.5686779494726515</v>
      </c>
      <c r="H2968" s="86" t="n">
        <v>0.5406301824212272</v>
      </c>
      <c r="I2968" s="86" t="n">
        <v>0.4523879716981131</v>
      </c>
      <c r="J2968" s="86" t="n">
        <v>0.5101022698927413</v>
      </c>
      <c r="K2968" s="86" t="n">
        <v>0.4566234701223902</v>
      </c>
      <c r="L2968" s="86" t="n">
        <v>0.4301357754916643</v>
      </c>
      <c r="M2968" s="86" t="n">
        <v>0.4801712641257808</v>
      </c>
      <c r="N2968" s="86" t="n">
        <v>0.1763922195576872</v>
      </c>
      <c r="O2968" s="86" t="n">
        <v>0.3358855822016757</v>
      </c>
      <c r="P2968" s="86" t="n">
        <v>0.4017000274197971</v>
      </c>
      <c r="Q2968" s="86" t="n">
        <v>0.2899045384246174</v>
      </c>
      <c r="R2968" s="86" t="n">
        <v>0.268684824746812</v>
      </c>
      <c r="S2968" s="86" t="n">
        <v>0.3708251748251748</v>
      </c>
      <c r="T2968" s="86" t="n">
        <v>0.2699819396026713</v>
      </c>
      <c r="U2968" s="86" t="n">
        <v>0.3310621178752873</v>
      </c>
      <c r="V2968" s="86" t="n">
        <v>0.3360398269424524</v>
      </c>
      <c r="W2968" s="86" t="n">
        <v>0.2996431246420232</v>
      </c>
      <c r="X2968" s="86" t="n">
        <v>0.279201814058957</v>
      </c>
      <c r="Y2968" s="86" t="n">
        <v>0.3586969351221624</v>
      </c>
      <c r="Z2968" s="86" t="n">
        <v>0.2505266484095218</v>
      </c>
      <c r="AA2968" s="86" t="n">
        <v>0.2349221414145873</v>
      </c>
      <c r="AB2968" s="86" t="n">
        <v>0.305361865833133</v>
      </c>
      <c r="AC2968" s="86" t="n">
        <v>0.2702360876897134</v>
      </c>
      <c r="AD2968" s="86" t="n">
        <v>0.3847329911543081</v>
      </c>
      <c r="AE2968" s="86" t="n">
        <v>0.4408590123594878</v>
      </c>
      <c r="AF2968" s="86" t="n">
        <v>0.5224865428025699</v>
      </c>
      <c r="AG2968" s="86" t="n">
        <v>0.5088113789677351</v>
      </c>
      <c r="AH2968" s="86" t="n">
        <v>0.5621214601407758</v>
      </c>
      <c r="AI2968" s="86" t="n">
        <v>0.560791871058164</v>
      </c>
      <c r="AJ2968" s="86" t="n">
        <v>0.5063354096108755</v>
      </c>
      <c r="AK2968" s="86" t="n">
        <v>0.5765130984643181</v>
      </c>
    </row>
    <row r="2969">
      <c r="A2969" s="86" t="n">
        <v>2</v>
      </c>
      <c r="B2969" s="86" t="n">
        <v>0.4621186150154268</v>
      </c>
      <c r="C2969" s="86" t="n">
        <v>0.4452206339341205</v>
      </c>
      <c r="D2969" s="86" t="n">
        <v>0.5087443824787482</v>
      </c>
      <c r="E2969" s="86" t="n">
        <v>0.4754244861483468</v>
      </c>
      <c r="F2969" s="86" t="n">
        <v>0.4222395239551761</v>
      </c>
      <c r="G2969" s="86" t="n">
        <v>0.4774343880304145</v>
      </c>
      <c r="H2969" s="86" t="n">
        <v>0.454947484798231</v>
      </c>
      <c r="I2969" s="86" t="n">
        <v>0.3935239779874214</v>
      </c>
      <c r="J2969" s="86" t="n">
        <v>0.4382015465203292</v>
      </c>
      <c r="K2969" s="86" t="n">
        <v>0.4148668106551475</v>
      </c>
      <c r="L2969" s="86" t="n">
        <v>0.3842962017235876</v>
      </c>
      <c r="M2969" s="86" t="n">
        <v>0.4129992279076297</v>
      </c>
      <c r="N2969" s="86" t="n">
        <v>0.1474820143884892</v>
      </c>
      <c r="O2969" s="86" t="n">
        <v>0.2930408222231394</v>
      </c>
      <c r="P2969" s="86" t="n">
        <v>0.3329155078538132</v>
      </c>
      <c r="Q2969" s="86" t="n">
        <v>0.2146552183883527</v>
      </c>
      <c r="R2969" s="86" t="n">
        <v>0.2085608102016489</v>
      </c>
      <c r="S2969" s="86" t="n">
        <v>0.2696503496503497</v>
      </c>
      <c r="T2969" s="86" t="n">
        <v>0.2145407198958377</v>
      </c>
      <c r="U2969" s="86" t="n">
        <v>0.2639910317466628</v>
      </c>
      <c r="V2969" s="86" t="n">
        <v>0.2597048539086114</v>
      </c>
      <c r="W2969" s="86" t="n">
        <v>0.2376525532008636</v>
      </c>
      <c r="X2969" s="86" t="n">
        <v>0.1966802721088436</v>
      </c>
      <c r="Y2969" s="86" t="n">
        <v>0.2765471928237007</v>
      </c>
      <c r="Z2969" s="86" t="n">
        <v>0.196545186433537</v>
      </c>
      <c r="AA2969" s="86" t="n">
        <v>0.1922682175846732</v>
      </c>
      <c r="AB2969" s="86" t="n">
        <v>0.2322373166626593</v>
      </c>
      <c r="AC2969" s="86" t="n">
        <v>0.2355607082630692</v>
      </c>
      <c r="AD2969" s="86" t="n">
        <v>0.3420334170579885</v>
      </c>
      <c r="AE2969" s="86" t="n">
        <v>0.3799563782786197</v>
      </c>
      <c r="AF2969" s="86" t="n">
        <v>0.4281993401632228</v>
      </c>
      <c r="AG2969" s="86" t="n">
        <v>0.4109187888929562</v>
      </c>
      <c r="AH2969" s="86" t="n">
        <v>0.4710536367108637</v>
      </c>
      <c r="AI2969" s="86" t="n">
        <v>0.4849334267694463</v>
      </c>
      <c r="AJ2969" s="86" t="n">
        <v>0.4116713639485589</v>
      </c>
      <c r="AK2969" s="86" t="n">
        <v>0.4945498343872328</v>
      </c>
    </row>
    <row r="2970">
      <c r="A2970" s="86" t="n">
        <v>3</v>
      </c>
      <c r="B2970" s="86" t="n">
        <v>0.4228659581762085</v>
      </c>
      <c r="C2970" s="86" t="n">
        <v>0.4078309509011808</v>
      </c>
      <c r="D2970" s="86" t="n">
        <v>0.452108939303698</v>
      </c>
      <c r="E2970" s="86" t="n">
        <v>0.4446827524575514</v>
      </c>
      <c r="F2970" s="86" t="n">
        <v>0.3887884770458526</v>
      </c>
      <c r="G2970" s="86" t="n">
        <v>0.4205298013245032</v>
      </c>
      <c r="H2970" s="86" t="n">
        <v>0.4188317670904735</v>
      </c>
      <c r="I2970" s="86" t="n">
        <v>0.3671629323899371</v>
      </c>
      <c r="J2970" s="86" t="n">
        <v>0.4028436018957345</v>
      </c>
      <c r="K2970" s="86" t="n">
        <v>0.3997480201583873</v>
      </c>
      <c r="L2970" s="86" t="n">
        <v>0.3659063566500528</v>
      </c>
      <c r="M2970" s="86" t="n">
        <v>0.3913806415385694</v>
      </c>
      <c r="N2970" s="86" t="n">
        <v>0.1396882494004796</v>
      </c>
      <c r="O2970" s="86" t="n">
        <v>0.2764890411524332</v>
      </c>
      <c r="P2970" s="86" t="n">
        <v>0.3079634924987269</v>
      </c>
      <c r="Q2970" s="86" t="n">
        <v>0.1794037651325263</v>
      </c>
      <c r="R2970" s="86" t="n">
        <v>0.1752531880152664</v>
      </c>
      <c r="S2970" s="86" t="n">
        <v>0.2062657342657342</v>
      </c>
      <c r="T2970" s="86" t="n">
        <v>0.1778739132260909</v>
      </c>
      <c r="U2970" s="86" t="n">
        <v>0.2052123997233199</v>
      </c>
      <c r="V2970" s="86" t="n">
        <v>0.2021968035717813</v>
      </c>
      <c r="W2970" s="86" t="n">
        <v>0.2046525972595498</v>
      </c>
      <c r="X2970" s="86" t="n">
        <v>0.1630022675736962</v>
      </c>
      <c r="Y2970" s="86" t="n">
        <v>0.2168430577959634</v>
      </c>
      <c r="Z2970" s="86" t="n">
        <v>0.1702127659574468</v>
      </c>
      <c r="AA2970" s="86" t="n">
        <v>0.1671173010495183</v>
      </c>
      <c r="AB2970" s="86" t="n">
        <v>0.2152861264727098</v>
      </c>
      <c r="AC2970" s="86" t="n">
        <v>0.2184865092748735</v>
      </c>
      <c r="AD2970" s="86" t="n">
        <v>0.3215245167631319</v>
      </c>
      <c r="AE2970" s="86" t="n">
        <v>0.3509870812594374</v>
      </c>
      <c r="AF2970" s="86" t="n">
        <v>0.3865254384441743</v>
      </c>
      <c r="AG2970" s="86" t="n">
        <v>0.3662343774512367</v>
      </c>
      <c r="AH2970" s="86" t="n">
        <v>0.4102144377148469</v>
      </c>
      <c r="AI2970" s="86" t="n">
        <v>0.4402592852137351</v>
      </c>
      <c r="AJ2970" s="86" t="n">
        <v>0.3721668285057907</v>
      </c>
      <c r="AK2970" s="86" t="n">
        <v>0.4386028304727492</v>
      </c>
    </row>
    <row r="2971">
      <c r="A2971" s="86" t="n">
        <v>4</v>
      </c>
      <c r="B2971" s="86" t="n">
        <v>0.4028111073020226</v>
      </c>
      <c r="C2971" s="86" t="n">
        <v>0.3905282784338098</v>
      </c>
      <c r="D2971" s="86" t="n">
        <v>0.4223834533542692</v>
      </c>
      <c r="E2971" s="86" t="n">
        <v>0.4314566577301162</v>
      </c>
      <c r="F2971" s="86" t="n">
        <v>0.3760253593971581</v>
      </c>
      <c r="G2971" s="86" t="n">
        <v>0.3935491783173902</v>
      </c>
      <c r="H2971" s="86" t="n">
        <v>0.4007739082365948</v>
      </c>
      <c r="I2971" s="86" t="n">
        <v>0.3558372641509434</v>
      </c>
      <c r="J2971" s="86" t="n">
        <v>0.3774632077824893</v>
      </c>
      <c r="K2971" s="86" t="n">
        <v>0.3939884809215263</v>
      </c>
      <c r="L2971" s="86" t="n">
        <v>0.3563063173660046</v>
      </c>
      <c r="M2971" s="86" t="n">
        <v>0.3659015933178914</v>
      </c>
      <c r="N2971" s="86" t="n">
        <v>0.1324273914201972</v>
      </c>
      <c r="O2971" s="86" t="n">
        <v>0.265220621620506</v>
      </c>
      <c r="P2971" s="86" t="n">
        <v>0.2856751145755807</v>
      </c>
      <c r="Q2971" s="86" t="n">
        <v>0.1518319022985441</v>
      </c>
      <c r="R2971" s="86" t="n">
        <v>0.1565808849309305</v>
      </c>
      <c r="S2971" s="86" t="n">
        <v>0.1707692307692308</v>
      </c>
      <c r="T2971" s="86" t="n">
        <v>0.1460792137427024</v>
      </c>
      <c r="U2971" s="86" t="n">
        <v>0.1663420180160125</v>
      </c>
      <c r="V2971" s="86" t="n">
        <v>0.1641873604772911</v>
      </c>
      <c r="W2971" s="86" t="n">
        <v>0.1744283385469445</v>
      </c>
      <c r="X2971" s="86" t="n">
        <v>0.143764172335601</v>
      </c>
      <c r="Y2971" s="86" t="n">
        <v>0.1855254357319904</v>
      </c>
      <c r="Z2971" s="86" t="n">
        <v>0.1401411417737518</v>
      </c>
      <c r="AA2971" s="86" t="n">
        <v>0.1550991579574675</v>
      </c>
      <c r="AB2971" s="86" t="n">
        <v>0.1957201250300553</v>
      </c>
      <c r="AC2971" s="86" t="n">
        <v>0.2062605396290051</v>
      </c>
      <c r="AD2971" s="86" t="n">
        <v>0.3119799060827783</v>
      </c>
      <c r="AE2971" s="86" t="n">
        <v>0.3265477322297411</v>
      </c>
      <c r="AF2971" s="86" t="n">
        <v>0.3639520750130231</v>
      </c>
      <c r="AG2971" s="86" t="n">
        <v>0.3441928567693354</v>
      </c>
      <c r="AH2971" s="86" t="n">
        <v>0.3781851912478856</v>
      </c>
      <c r="AI2971" s="86" t="n">
        <v>0.4192361597757533</v>
      </c>
      <c r="AJ2971" s="86" t="n">
        <v>0.3552566136939584</v>
      </c>
      <c r="AK2971" s="86" t="n">
        <v>0.4080096356519121</v>
      </c>
    </row>
    <row r="2972">
      <c r="A2972" s="86" t="n">
        <v>5</v>
      </c>
      <c r="B2972" s="86" t="n">
        <v>0.3962975659924581</v>
      </c>
      <c r="C2972" s="86" t="n">
        <v>0.3860037290242386</v>
      </c>
      <c r="D2972" s="86" t="n">
        <v>0.4002923818290108</v>
      </c>
      <c r="E2972" s="86" t="n">
        <v>0.4239499553172476</v>
      </c>
      <c r="F2972" s="86" t="n">
        <v>0.3735505936657119</v>
      </c>
      <c r="G2972" s="86" t="n">
        <v>0.3712288447387785</v>
      </c>
      <c r="H2972" s="86" t="n">
        <v>0.4055647687488483</v>
      </c>
      <c r="I2972" s="86" t="n">
        <v>0.3842619889937107</v>
      </c>
      <c r="J2972" s="86" t="n">
        <v>0.3954227987029184</v>
      </c>
      <c r="K2972" s="86" t="n">
        <v>0.4341252699784017</v>
      </c>
      <c r="L2972" s="86" t="n">
        <v>0.3968916496844999</v>
      </c>
      <c r="M2972" s="86" t="n">
        <v>0.395872815329543</v>
      </c>
      <c r="N2972" s="86" t="n">
        <v>0.1446842525979216</v>
      </c>
      <c r="O2972" s="86" t="n">
        <v>0.2954142072893878</v>
      </c>
      <c r="P2972" s="86" t="n">
        <v>0.3039680363508167</v>
      </c>
      <c r="Q2972" s="86" t="n">
        <v>0.154925070662898</v>
      </c>
      <c r="R2972" s="86" t="n">
        <v>0.1693129113366124</v>
      </c>
      <c r="S2972" s="86" t="n">
        <v>0.169986013986014</v>
      </c>
      <c r="T2972" s="86" t="n">
        <v>0.1337729430047461</v>
      </c>
      <c r="U2972" s="86" t="n">
        <v>0.1559744627396106</v>
      </c>
      <c r="V2972" s="86" t="n">
        <v>0.1624883936861653</v>
      </c>
      <c r="W2972" s="86" t="n">
        <v>0.1594924439353219</v>
      </c>
      <c r="X2972" s="86" t="n">
        <v>0.150530612244898</v>
      </c>
      <c r="Y2972" s="86" t="n">
        <v>0.1795845300389503</v>
      </c>
      <c r="Z2972" s="86" t="n">
        <v>0.1522540551927533</v>
      </c>
      <c r="AA2972" s="86" t="n">
        <v>0.1741471974220035</v>
      </c>
      <c r="AB2972" s="86" t="n">
        <v>0.2052176003847078</v>
      </c>
      <c r="AC2972" s="86" t="n">
        <v>0.2249156829679595</v>
      </c>
      <c r="AD2972" s="86" t="n">
        <v>0.345091187070001</v>
      </c>
      <c r="AE2972" s="86" t="n">
        <v>0.3542307477210447</v>
      </c>
      <c r="AF2972" s="86" t="n">
        <v>0.3561382184407015</v>
      </c>
      <c r="AG2972" s="86" t="n">
        <v>0.3364011922815457</v>
      </c>
      <c r="AH2972" s="86" t="n">
        <v>0.3544497189938342</v>
      </c>
      <c r="AI2972" s="86" t="n">
        <v>0.4064470918009811</v>
      </c>
      <c r="AJ2972" s="86" t="n">
        <v>0.352177723041944</v>
      </c>
      <c r="AK2972" s="86" t="n">
        <v>0.3885576633544114</v>
      </c>
    </row>
    <row r="2973">
      <c r="A2973" s="86" t="n">
        <v>6</v>
      </c>
      <c r="B2973" s="86" t="n">
        <v>0.4314364072677409</v>
      </c>
      <c r="C2973" s="86" t="n">
        <v>0.4222747047855811</v>
      </c>
      <c r="D2973" s="86" t="n">
        <v>0.434728463912502</v>
      </c>
      <c r="E2973" s="86" t="n">
        <v>0.4621983914209116</v>
      </c>
      <c r="F2973" s="86" t="n">
        <v>0.4132580707949837</v>
      </c>
      <c r="G2973" s="86" t="n">
        <v>0.4066715722344861</v>
      </c>
      <c r="H2973" s="86" t="n">
        <v>0.4499723604201216</v>
      </c>
      <c r="I2973" s="86" t="n">
        <v>0.4452879323899371</v>
      </c>
      <c r="J2973" s="86" t="n">
        <v>0.4458094287852332</v>
      </c>
      <c r="K2973" s="86" t="n">
        <v>0.5026997840172787</v>
      </c>
      <c r="L2973" s="86" t="n">
        <v>0.467431068771637</v>
      </c>
      <c r="M2973" s="86" t="n">
        <v>0.4570786832315574</v>
      </c>
      <c r="N2973" s="86" t="n">
        <v>0.1692645883293365</v>
      </c>
      <c r="O2973" s="86" t="n">
        <v>0.3510546084946546</v>
      </c>
      <c r="P2973" s="86" t="n">
        <v>0.3490540170002742</v>
      </c>
      <c r="Q2973" s="86" t="n">
        <v>0.1847368140365847</v>
      </c>
      <c r="R2973" s="86" t="n">
        <v>0.201398419265329</v>
      </c>
      <c r="S2973" s="86" t="n">
        <v>0.1842517482517483</v>
      </c>
      <c r="T2973" s="86" t="n">
        <v>0.1483052627157797</v>
      </c>
      <c r="U2973" s="86" t="n">
        <v>0.180859775634655</v>
      </c>
      <c r="V2973" s="86" t="n">
        <v>0.18003121357593</v>
      </c>
      <c r="W2973" s="86" t="n">
        <v>0.1680398290522977</v>
      </c>
      <c r="X2973" s="86" t="n">
        <v>0.1744761904761905</v>
      </c>
      <c r="Y2973" s="86" t="n">
        <v>0.1934335287406067</v>
      </c>
      <c r="Z2973" s="86" t="n">
        <v>0.1678955129555509</v>
      </c>
      <c r="AA2973" s="86" t="n">
        <v>0.2046395108869589</v>
      </c>
      <c r="AB2973" s="86" t="n">
        <v>0.2283000721327242</v>
      </c>
      <c r="AC2973" s="86" t="n">
        <v>0.2581155143338955</v>
      </c>
      <c r="AD2973" s="86" t="n">
        <v>0.4031451348694985</v>
      </c>
      <c r="AE2973" s="86" t="n">
        <v>0.4027738940775125</v>
      </c>
      <c r="AF2973" s="86" t="n">
        <v>0.3906928286160791</v>
      </c>
      <c r="AG2973" s="86" t="n">
        <v>0.3729017413585735</v>
      </c>
      <c r="AH2973" s="86" t="n">
        <v>0.3882250231898293</v>
      </c>
      <c r="AI2973" s="86" t="n">
        <v>0.4407848633496846</v>
      </c>
      <c r="AJ2973" s="86" t="n">
        <v>0.3892665135115933</v>
      </c>
      <c r="AK2973" s="86" t="n">
        <v>0.4236675700090335</v>
      </c>
    </row>
    <row r="2974">
      <c r="A2974" s="86" t="n">
        <v>7</v>
      </c>
      <c r="B2974" s="86" t="n">
        <v>0.4861158724717175</v>
      </c>
      <c r="C2974" s="86" t="n">
        <v>0.478483530142946</v>
      </c>
      <c r="D2974" s="86" t="n">
        <v>0.4832421896150306</v>
      </c>
      <c r="E2974" s="86" t="n">
        <v>0.5217158176943699</v>
      </c>
      <c r="F2974" s="86" t="n">
        <v>0.4738481216806161</v>
      </c>
      <c r="G2974" s="86" t="n">
        <v>0.4643733137110621</v>
      </c>
      <c r="H2974" s="86" t="n">
        <v>0.5085682697622995</v>
      </c>
      <c r="I2974" s="86" t="n">
        <v>0.5453518081761007</v>
      </c>
      <c r="J2974" s="86" t="n">
        <v>0.5011224744325268</v>
      </c>
      <c r="K2974" s="86" t="n">
        <v>0.6040316774658028</v>
      </c>
      <c r="L2974" s="86" t="n">
        <v>0.5706990105330354</v>
      </c>
      <c r="M2974" s="86" t="n">
        <v>0.5133712360496946</v>
      </c>
      <c r="N2974" s="86" t="n">
        <v>0.2011057820410338</v>
      </c>
      <c r="O2974" s="86" t="n">
        <v>0.4277046270689726</v>
      </c>
      <c r="P2974" s="86" t="n">
        <v>0.3914763602177914</v>
      </c>
      <c r="Q2974" s="86" t="n">
        <v>0.2313476614580556</v>
      </c>
      <c r="R2974" s="86" t="n">
        <v>0.2461859016097849</v>
      </c>
      <c r="S2974" s="86" t="n">
        <v>0.2192167832167833</v>
      </c>
      <c r="T2974" s="86" t="n">
        <v>0.2152967365282036</v>
      </c>
      <c r="U2974" s="86" t="n">
        <v>0.2380562423972586</v>
      </c>
      <c r="V2974" s="86" t="n">
        <v>0.2055552262984255</v>
      </c>
      <c r="W2974" s="86" t="n">
        <v>0.1952240384191744</v>
      </c>
      <c r="X2974" s="86" t="n">
        <v>0.2111746031746032</v>
      </c>
      <c r="Y2974" s="86" t="n">
        <v>0.2231183853326514</v>
      </c>
      <c r="Z2974" s="86" t="n">
        <v>0.2013376869601854</v>
      </c>
      <c r="AA2974" s="86" t="n">
        <v>0.2522265017160893</v>
      </c>
      <c r="AB2974" s="86" t="n">
        <v>0.2573635489300313</v>
      </c>
      <c r="AC2974" s="86" t="n">
        <v>0.3008010118043845</v>
      </c>
      <c r="AD2974" s="86" t="n">
        <v>0.502457136616796</v>
      </c>
      <c r="AE2974" s="86" t="n">
        <v>0.4521559196912925</v>
      </c>
      <c r="AF2974" s="86" t="n">
        <v>0.4485153672512589</v>
      </c>
      <c r="AG2974" s="86" t="n">
        <v>0.433012602625111</v>
      </c>
      <c r="AH2974" s="86" t="n">
        <v>0.4397337261963223</v>
      </c>
      <c r="AI2974" s="86" t="n">
        <v>0.4908899789768745</v>
      </c>
      <c r="AJ2974" s="86" t="n">
        <v>0.4470312388982309</v>
      </c>
      <c r="AK2974" s="86" t="n">
        <v>0.4736525143029209</v>
      </c>
    </row>
    <row r="2975">
      <c r="A2975" s="86" t="n">
        <v>8</v>
      </c>
      <c r="B2975" s="86" t="n">
        <v>0.5956462118615016</v>
      </c>
      <c r="C2975" s="86" t="n">
        <v>0.5876196395276568</v>
      </c>
      <c r="D2975" s="86" t="n">
        <v>0.5307813092208565</v>
      </c>
      <c r="E2975" s="86" t="n">
        <v>0.6028596961572833</v>
      </c>
      <c r="F2975" s="86" t="n">
        <v>0.5819870422378554</v>
      </c>
      <c r="G2975" s="86" t="n">
        <v>0.5119573215599705</v>
      </c>
      <c r="H2975" s="86" t="n">
        <v>0.5815367606412383</v>
      </c>
      <c r="I2975" s="86" t="n">
        <v>0.5691332547169811</v>
      </c>
      <c r="J2975" s="86" t="n">
        <v>0.5163382389623347</v>
      </c>
      <c r="K2975" s="86" t="n">
        <v>0.5943124550035999</v>
      </c>
      <c r="L2975" s="86" t="n">
        <v>0.5644135628176483</v>
      </c>
      <c r="M2975" s="86" t="n">
        <v>0.5131606654032427</v>
      </c>
      <c r="N2975" s="86" t="n">
        <v>0.2011057820410338</v>
      </c>
      <c r="O2975" s="86" t="n">
        <v>0.4238246584389318</v>
      </c>
      <c r="P2975" s="86" t="n">
        <v>0.3953934740882918</v>
      </c>
      <c r="Q2975" s="86" t="n">
        <v>0.2688923257426271</v>
      </c>
      <c r="R2975" s="86" t="n">
        <v>0.2602802848928646</v>
      </c>
      <c r="S2975" s="86" t="n">
        <v>0.2307412587412588</v>
      </c>
      <c r="T2975" s="86" t="n">
        <v>0.2683439035658784</v>
      </c>
      <c r="U2975" s="86" t="n">
        <v>0.2657242580121962</v>
      </c>
      <c r="V2975" s="86" t="n">
        <v>0.2340623086192931</v>
      </c>
      <c r="W2975" s="86" t="n">
        <v>0.2622813587698815</v>
      </c>
      <c r="X2975" s="86" t="n">
        <v>0.22540589569161</v>
      </c>
      <c r="Y2975" s="86" t="n">
        <v>0.2547310854939608</v>
      </c>
      <c r="Z2975" s="86" t="n">
        <v>0.2317253001895934</v>
      </c>
      <c r="AA2975" s="86" t="n">
        <v>0.2578658691357752</v>
      </c>
      <c r="AB2975" s="86" t="n">
        <v>0.2696561673479202</v>
      </c>
      <c r="AC2975" s="86" t="n">
        <v>0.3049114671163575</v>
      </c>
      <c r="AD2975" s="86" t="n">
        <v>0.5059954133449818</v>
      </c>
      <c r="AE2975" s="86" t="n">
        <v>0.460153235277669</v>
      </c>
      <c r="AF2975" s="86" t="n">
        <v>0.5599930543497134</v>
      </c>
      <c r="AG2975" s="86" t="n">
        <v>0.5435862573863932</v>
      </c>
      <c r="AH2975" s="86" t="n">
        <v>0.4916789436350739</v>
      </c>
      <c r="AI2975" s="86" t="n">
        <v>0.5590399439383321</v>
      </c>
      <c r="AJ2975" s="86" t="n">
        <v>0.5611396632167304</v>
      </c>
      <c r="AK2975" s="86" t="n">
        <v>0.5227943390545018</v>
      </c>
    </row>
    <row r="2976">
      <c r="A2976" s="86" t="n">
        <v>9</v>
      </c>
      <c r="B2976" s="86" t="n">
        <v>0.6011312992800824</v>
      </c>
      <c r="C2976" s="86" t="n">
        <v>0.5899067743940334</v>
      </c>
      <c r="D2976" s="86" t="n">
        <v>0.5304564405219556</v>
      </c>
      <c r="E2976" s="86" t="n">
        <v>0.5942806076854334</v>
      </c>
      <c r="F2976" s="86" t="n">
        <v>0.5749242276784472</v>
      </c>
      <c r="G2976" s="86" t="n">
        <v>0.511466764778023</v>
      </c>
      <c r="H2976" s="86" t="n">
        <v>0.5796941219826791</v>
      </c>
      <c r="I2976" s="86" t="n">
        <v>0.526655856918239</v>
      </c>
      <c r="J2976" s="86" t="n">
        <v>0.5189573459715638</v>
      </c>
      <c r="K2976" s="86" t="n">
        <v>0.5304175665946724</v>
      </c>
      <c r="L2976" s="86" t="n">
        <v>0.5087775295244173</v>
      </c>
      <c r="M2976" s="86" t="n">
        <v>0.5064224047167825</v>
      </c>
      <c r="N2976" s="86" t="n">
        <v>0.1897815081268319</v>
      </c>
      <c r="O2976" s="86" t="n">
        <v>0.3880381392661081</v>
      </c>
      <c r="P2976" s="86" t="n">
        <v>0.3918289004661366</v>
      </c>
      <c r="Q2976" s="86" t="n">
        <v>0.3123566743107035</v>
      </c>
      <c r="R2976" s="86" t="n">
        <v>0.2699770603143438</v>
      </c>
      <c r="S2976" s="86" t="n">
        <v>0.2691188811188811</v>
      </c>
      <c r="T2976" s="86" t="n">
        <v>0.3244991389810576</v>
      </c>
      <c r="U2976" s="86" t="n">
        <v>0.2927323755535591</v>
      </c>
      <c r="V2976" s="86" t="n">
        <v>0.2894170173255102</v>
      </c>
      <c r="W2976" s="86" t="n">
        <v>0.3332599021897167</v>
      </c>
      <c r="X2976" s="86" t="n">
        <v>0.245297052154195</v>
      </c>
      <c r="Y2976" s="86" t="n">
        <v>0.2898453790769957</v>
      </c>
      <c r="Z2976" s="86" t="n">
        <v>0.2980829997893407</v>
      </c>
      <c r="AA2976" s="86" t="n">
        <v>0.2512994824142231</v>
      </c>
      <c r="AB2976" s="86" t="n">
        <v>0.2841728780956961</v>
      </c>
      <c r="AC2976" s="86" t="n">
        <v>0.2994308600337268</v>
      </c>
      <c r="AD2976" s="86" t="n">
        <v>0.462575079174402</v>
      </c>
      <c r="AE2976" s="86" t="n">
        <v>0.4691572059728204</v>
      </c>
      <c r="AF2976" s="86" t="n">
        <v>0.5629449557214794</v>
      </c>
      <c r="AG2976" s="86" t="n">
        <v>0.5485540971604873</v>
      </c>
      <c r="AH2976" s="86" t="n">
        <v>0.4978992742947563</v>
      </c>
      <c r="AI2976" s="86" t="n">
        <v>0.5606166783461808</v>
      </c>
      <c r="AJ2976" s="86" t="n">
        <v>0.5634843568671104</v>
      </c>
      <c r="AK2976" s="86" t="n">
        <v>0.5263474856970791</v>
      </c>
    </row>
    <row r="2977">
      <c r="A2977" s="86" t="n">
        <v>10</v>
      </c>
      <c r="B2977" s="86" t="n">
        <v>0.5474802879670896</v>
      </c>
      <c r="C2977" s="86" t="n">
        <v>0.5356619018023615</v>
      </c>
      <c r="D2977" s="86" t="n">
        <v>0.532838810980562</v>
      </c>
      <c r="E2977" s="86" t="n">
        <v>0.5356568364611261</v>
      </c>
      <c r="F2977" s="86" t="n">
        <v>0.5095792898256539</v>
      </c>
      <c r="G2977" s="86" t="n">
        <v>0.5109762079960756</v>
      </c>
      <c r="H2977" s="86" t="n">
        <v>0.5454210429334807</v>
      </c>
      <c r="I2977" s="86" t="n">
        <v>0.5023339229559748</v>
      </c>
      <c r="J2977" s="86" t="n">
        <v>0.5236966824644549</v>
      </c>
      <c r="K2977" s="86" t="n">
        <v>0.5050395968322534</v>
      </c>
      <c r="L2977" s="86" t="n">
        <v>0.4921063615605589</v>
      </c>
      <c r="M2977" s="86" t="n">
        <v>0.5192672141503474</v>
      </c>
      <c r="N2977" s="86" t="n">
        <v>0.2278843591793232</v>
      </c>
      <c r="O2977" s="86" t="n">
        <v>0.3902257811532587</v>
      </c>
      <c r="P2977" s="86" t="n">
        <v>0.4214031101884131</v>
      </c>
      <c r="Q2977" s="86" t="n">
        <v>0.3964055250386646</v>
      </c>
      <c r="R2977" s="86" t="n">
        <v>0.3090947338896292</v>
      </c>
      <c r="S2977" s="86" t="n">
        <v>0.3396643356643357</v>
      </c>
      <c r="T2977" s="86" t="n">
        <v>0.398084757864673</v>
      </c>
      <c r="U2977" s="86" t="n">
        <v>0.3518449319032892</v>
      </c>
      <c r="V2977" s="86" t="n">
        <v>0.3792844584049468</v>
      </c>
      <c r="W2977" s="86" t="n">
        <v>0.4208926289818038</v>
      </c>
      <c r="X2977" s="86" t="n">
        <v>0.2952562358276644</v>
      </c>
      <c r="Y2977" s="86" t="n">
        <v>0.3541527324231814</v>
      </c>
      <c r="Z2977" s="86" t="n">
        <v>0.3807668000842638</v>
      </c>
      <c r="AA2977" s="86" t="n">
        <v>0.2719587697129552</v>
      </c>
      <c r="AB2977" s="86" t="n">
        <v>0.3199687424861746</v>
      </c>
      <c r="AC2977" s="86" t="n">
        <v>0.2997470489038786</v>
      </c>
      <c r="AD2977" s="86" t="n">
        <v>0.4511958064868407</v>
      </c>
      <c r="AE2977" s="86" t="n">
        <v>0.4745260332196186</v>
      </c>
      <c r="AF2977" s="86" t="n">
        <v>0.5094634485153673</v>
      </c>
      <c r="AG2977" s="86" t="n">
        <v>0.4993463368718297</v>
      </c>
      <c r="AH2977" s="86" t="n">
        <v>0.5068478201560539</v>
      </c>
      <c r="AI2977" s="86" t="n">
        <v>0.548353188507358</v>
      </c>
      <c r="AJ2977" s="86" t="n">
        <v>0.5066196149018308</v>
      </c>
      <c r="AK2977" s="86" t="n">
        <v>0.5339355615778381</v>
      </c>
    </row>
    <row r="2978">
      <c r="A2978" s="86" t="n">
        <v>11</v>
      </c>
      <c r="B2978" s="86" t="n">
        <v>0.5287967089475489</v>
      </c>
      <c r="C2978" s="86" t="n">
        <v>0.5125170913610937</v>
      </c>
      <c r="D2978" s="86" t="n">
        <v>0.5180572851805728</v>
      </c>
      <c r="E2978" s="86" t="n">
        <v>0.5020554066130474</v>
      </c>
      <c r="F2978" s="86" t="n">
        <v>0.4864165948335787</v>
      </c>
      <c r="G2978" s="86" t="n">
        <v>0.5064998773608045</v>
      </c>
      <c r="H2978" s="86" t="n">
        <v>0.5343652109821264</v>
      </c>
      <c r="I2978" s="86" t="n">
        <v>0.4975923742138365</v>
      </c>
      <c r="J2978" s="86" t="n">
        <v>0.5259416313295086</v>
      </c>
      <c r="K2978" s="86" t="n">
        <v>0.4895608351331893</v>
      </c>
      <c r="L2978" s="86" t="n">
        <v>0.4835866336025927</v>
      </c>
      <c r="M2978" s="86" t="n">
        <v>0.5227767249245454</v>
      </c>
      <c r="N2978" s="86" t="n">
        <v>0.3152144950706101</v>
      </c>
      <c r="O2978" s="86" t="n">
        <v>0.4094398811243653</v>
      </c>
      <c r="P2978" s="86" t="n">
        <v>0.4499980414430647</v>
      </c>
      <c r="Q2978" s="86" t="n">
        <v>0.4879739747213483</v>
      </c>
      <c r="R2978" s="86" t="n">
        <v>0.3654822843519289</v>
      </c>
      <c r="S2978" s="86" t="n">
        <v>0.4136503496503497</v>
      </c>
      <c r="T2978" s="86" t="n">
        <v>0.4737704229493049</v>
      </c>
      <c r="U2978" s="86" t="n">
        <v>0.4312314652122406</v>
      </c>
      <c r="V2978" s="86" t="n">
        <v>0.4676702423990991</v>
      </c>
      <c r="W2978" s="86" t="n">
        <v>0.4993170903643653</v>
      </c>
      <c r="X2978" s="86" t="n">
        <v>0.3678004535147392</v>
      </c>
      <c r="Y2978" s="86" t="n">
        <v>0.4247354133060551</v>
      </c>
      <c r="Z2978" s="86" t="n">
        <v>0.468453760269644</v>
      </c>
      <c r="AA2978" s="86" t="n">
        <v>0.3403264432255858</v>
      </c>
      <c r="AB2978" s="86" t="n">
        <v>0.4008776148112528</v>
      </c>
      <c r="AC2978" s="86" t="n">
        <v>0.3029089376053963</v>
      </c>
      <c r="AD2978" s="86" t="n">
        <v>0.453816752211423</v>
      </c>
      <c r="AE2978" s="86" t="n">
        <v>0.4793915329120296</v>
      </c>
      <c r="AF2978" s="86" t="n">
        <v>0.4936620941135613</v>
      </c>
      <c r="AG2978" s="86" t="n">
        <v>0.4855409716048737</v>
      </c>
      <c r="AH2978" s="86" t="n">
        <v>0.5039559120423419</v>
      </c>
      <c r="AI2978" s="86" t="n">
        <v>0.5338121934127539</v>
      </c>
      <c r="AJ2978" s="86" t="n">
        <v>0.4871752362456481</v>
      </c>
      <c r="AK2978" s="86" t="n">
        <v>0.5248419150858176</v>
      </c>
    </row>
    <row r="2979">
      <c r="A2979" s="86" t="n">
        <v>12</v>
      </c>
      <c r="B2979" s="86" t="n">
        <v>0.5286252999657183</v>
      </c>
      <c r="C2979" s="86" t="n">
        <v>0.5117464263517711</v>
      </c>
      <c r="D2979" s="86" t="n">
        <v>0.5129135307813092</v>
      </c>
      <c r="E2979" s="86" t="n">
        <v>0.4932975871313672</v>
      </c>
      <c r="F2979" s="86" t="n">
        <v>0.4868336901815754</v>
      </c>
      <c r="G2979" s="86" t="n">
        <v>0.5084007848908512</v>
      </c>
      <c r="H2979" s="86" t="n">
        <v>0.5279159756771697</v>
      </c>
      <c r="I2979" s="86" t="n">
        <v>0.4846452437106917</v>
      </c>
      <c r="J2979" s="86" t="n">
        <v>0.5191444250436517</v>
      </c>
      <c r="K2979" s="86" t="n">
        <v>0.4697624190064795</v>
      </c>
      <c r="L2979" s="86" t="n">
        <v>0.4672100960003929</v>
      </c>
      <c r="M2979" s="86" t="n">
        <v>0.5122481926019512</v>
      </c>
      <c r="N2979" s="86" t="n">
        <v>0.4347188915534239</v>
      </c>
      <c r="O2979" s="86" t="n">
        <v>0.4324926734634911</v>
      </c>
      <c r="P2979" s="86" t="n">
        <v>0.4647655607348505</v>
      </c>
      <c r="Q2979" s="86" t="n">
        <v>0.5744226974561357</v>
      </c>
      <c r="R2979" s="86" t="n">
        <v>0.4492772496418805</v>
      </c>
      <c r="S2979" s="86" t="n">
        <v>0.4954965034965035</v>
      </c>
      <c r="T2979" s="86" t="n">
        <v>0.5768826914192112</v>
      </c>
      <c r="U2979" s="86" t="n">
        <v>0.5285783569333026</v>
      </c>
      <c r="V2979" s="86" t="n">
        <v>0.5541990161796954</v>
      </c>
      <c r="W2979" s="86" t="n">
        <v>0.5806053663479755</v>
      </c>
      <c r="X2979" s="86" t="n">
        <v>0.459265306122449</v>
      </c>
      <c r="Y2979" s="86" t="n">
        <v>0.5156784829051424</v>
      </c>
      <c r="Z2979" s="86" t="n">
        <v>0.5746260796292395</v>
      </c>
      <c r="AA2979" s="86" t="n">
        <v>0.4395616523015462</v>
      </c>
      <c r="AB2979" s="86" t="n">
        <v>0.5030956960807885</v>
      </c>
      <c r="AC2979" s="86" t="n">
        <v>0.297849915682968</v>
      </c>
      <c r="AD2979" s="86" t="n">
        <v>0.4406464999453967</v>
      </c>
      <c r="AE2979" s="86" t="n">
        <v>0.4737430792461272</v>
      </c>
      <c r="AF2979" s="86" t="n">
        <v>0.4952248654280256</v>
      </c>
      <c r="AG2979" s="86" t="n">
        <v>0.4906656905297285</v>
      </c>
      <c r="AH2979" s="86" t="n">
        <v>0.5082119277568614</v>
      </c>
      <c r="AI2979" s="86" t="n">
        <v>0.5324106517168885</v>
      </c>
      <c r="AJ2979" s="86" t="n">
        <v>0.492977760935983</v>
      </c>
      <c r="AK2979" s="86" t="n">
        <v>0.5227943390545017</v>
      </c>
    </row>
    <row r="2980">
      <c r="A2980" s="86" t="n">
        <v>13</v>
      </c>
      <c r="B2980" s="86" t="n">
        <v>0.5071991772368872</v>
      </c>
      <c r="C2980" s="86" t="n">
        <v>0.4914853946550652</v>
      </c>
      <c r="D2980" s="86" t="n">
        <v>0.5020304293681305</v>
      </c>
      <c r="E2980" s="86" t="n">
        <v>0.4798927613941019</v>
      </c>
      <c r="F2980" s="86" t="n">
        <v>0.4704279398270442</v>
      </c>
      <c r="G2980" s="86" t="n">
        <v>0.5024527839097375</v>
      </c>
      <c r="H2980" s="86" t="n">
        <v>0.5196241017136539</v>
      </c>
      <c r="I2980" s="86" t="n">
        <v>0.4818199685534592</v>
      </c>
      <c r="J2980" s="86" t="n">
        <v>0.5266899476178598</v>
      </c>
      <c r="K2980" s="86" t="n">
        <v>0.4692224622030238</v>
      </c>
      <c r="L2980" s="86" t="n">
        <v>0.46946892877311</v>
      </c>
      <c r="M2980" s="86" t="n">
        <v>0.5234084368639011</v>
      </c>
      <c r="N2980" s="86" t="n">
        <v>0.5525579536370903</v>
      </c>
      <c r="O2980" s="86" t="n">
        <v>0.4832831138812068</v>
      </c>
      <c r="P2980" s="86" t="n">
        <v>0.5009988640369775</v>
      </c>
      <c r="Q2980" s="86" t="n">
        <v>0.676923897392139</v>
      </c>
      <c r="R2980" s="86" t="n">
        <v>0.5352359582076993</v>
      </c>
      <c r="S2980" s="86" t="n">
        <v>0.589034965034965</v>
      </c>
      <c r="T2980" s="86" t="n">
        <v>0.6684027048595068</v>
      </c>
      <c r="U2980" s="86" t="n">
        <v>0.6205347559569715</v>
      </c>
      <c r="V2980" s="86" t="n">
        <v>0.6465556411624093</v>
      </c>
      <c r="W2980" s="86" t="n">
        <v>0.6781953562144777</v>
      </c>
      <c r="X2980" s="86" t="n">
        <v>0.5615419501133788</v>
      </c>
      <c r="Y2980" s="86" t="n">
        <v>0.6106149427548492</v>
      </c>
      <c r="Z2980" s="86" t="n">
        <v>0.6725300189593427</v>
      </c>
      <c r="AA2980" s="86" t="n">
        <v>0.5502963150982751</v>
      </c>
      <c r="AB2980" s="86" t="n">
        <v>0.5926905506131281</v>
      </c>
      <c r="AC2980" s="86" t="n">
        <v>0.3504426644182125</v>
      </c>
      <c r="AD2980" s="86" t="n">
        <v>0.4430708747406356</v>
      </c>
      <c r="AE2980" s="86" t="n">
        <v>0.512275599798669</v>
      </c>
      <c r="AF2980" s="86" t="n">
        <v>0.4785553047404063</v>
      </c>
      <c r="AG2980" s="86" t="n">
        <v>0.4754484129059248</v>
      </c>
      <c r="AH2980" s="86" t="n">
        <v>0.5035739619141157</v>
      </c>
      <c r="AI2980" s="86" t="n">
        <v>0.516468114926419</v>
      </c>
      <c r="AJ2980" s="86" t="n">
        <v>0.4765649053833221</v>
      </c>
      <c r="AK2980" s="86" t="n">
        <v>0.5162300511894008</v>
      </c>
    </row>
    <row r="2981">
      <c r="A2981" s="86" t="n">
        <v>14</v>
      </c>
      <c r="B2981" s="86" t="n">
        <v>0.5008570449091533</v>
      </c>
      <c r="C2981" s="86" t="n">
        <v>0.4895960223741453</v>
      </c>
      <c r="D2981" s="86" t="n">
        <v>0.5141588607937625</v>
      </c>
      <c r="E2981" s="86" t="n">
        <v>0.486148346738159</v>
      </c>
      <c r="F2981" s="86" t="n">
        <v>0.4715958068014347</v>
      </c>
      <c r="G2981" s="86" t="n">
        <v>0.5168628893794456</v>
      </c>
      <c r="H2981" s="86" t="n">
        <v>0.5188870462502303</v>
      </c>
      <c r="I2981" s="86" t="n">
        <v>0.4820902122641509</v>
      </c>
      <c r="J2981" s="86" t="n">
        <v>0.527438263906211</v>
      </c>
      <c r="K2981" s="86" t="n">
        <v>0.4722822174226061</v>
      </c>
      <c r="L2981" s="86" t="n">
        <v>0.473176360823983</v>
      </c>
      <c r="M2981" s="86" t="n">
        <v>0.525443953112936</v>
      </c>
      <c r="N2981" s="86" t="n">
        <v>0.6464162003730349</v>
      </c>
      <c r="O2981" s="86" t="n">
        <v>0.5353531184215957</v>
      </c>
      <c r="P2981" s="86" t="n">
        <v>0.5593246895687258</v>
      </c>
      <c r="Q2981" s="86" t="n">
        <v>0.7513199296037546</v>
      </c>
      <c r="R2981" s="86" t="n">
        <v>0.6166467989622046</v>
      </c>
      <c r="S2981" s="86" t="n">
        <v>0.6800559440559441</v>
      </c>
      <c r="T2981" s="86" t="n">
        <v>0.7760930740476292</v>
      </c>
      <c r="U2981" s="86" t="n">
        <v>0.7062419997296804</v>
      </c>
      <c r="V2981" s="86" t="n">
        <v>0.7310298504514117</v>
      </c>
      <c r="W2981" s="86" t="n">
        <v>0.7394369299907476</v>
      </c>
      <c r="X2981" s="86" t="n">
        <v>0.6532063492063492</v>
      </c>
      <c r="Y2981" s="86" t="n">
        <v>0.6893417791242084</v>
      </c>
      <c r="Z2981" s="86" t="n">
        <v>0.7619549188961449</v>
      </c>
      <c r="AA2981" s="86" t="n">
        <v>0.6475450542416651</v>
      </c>
      <c r="AB2981" s="86" t="n">
        <v>0.6675282519836501</v>
      </c>
      <c r="AC2981" s="86" t="n">
        <v>0.4533094435075886</v>
      </c>
      <c r="AD2981" s="86" t="n">
        <v>0.4483782898329148</v>
      </c>
      <c r="AE2981" s="86" t="n">
        <v>0.5700464179855714</v>
      </c>
      <c r="AF2981" s="86" t="n">
        <v>0.4761243271401285</v>
      </c>
      <c r="AG2981" s="86" t="n">
        <v>0.4768603252627725</v>
      </c>
      <c r="AH2981" s="86" t="n">
        <v>0.518797402739128</v>
      </c>
      <c r="AI2981" s="86" t="n">
        <v>0.5187456201822004</v>
      </c>
      <c r="AJ2981" s="86" t="n">
        <v>0.4763280676408594</v>
      </c>
      <c r="AK2981" s="86" t="n">
        <v>0.529659741041855</v>
      </c>
    </row>
    <row r="2982">
      <c r="A2982" s="86" t="n">
        <v>15</v>
      </c>
      <c r="B2982" s="86" t="n">
        <v>0.4885155982173466</v>
      </c>
      <c r="C2982" s="86" t="n">
        <v>0.4831821006836544</v>
      </c>
      <c r="D2982" s="86" t="n">
        <v>0.5025718771996318</v>
      </c>
      <c r="E2982" s="86" t="n">
        <v>0.4831099195710457</v>
      </c>
      <c r="F2982" s="86" t="n">
        <v>0.469538136417985</v>
      </c>
      <c r="G2982" s="86" t="n">
        <v>0.5105469708118715</v>
      </c>
      <c r="H2982" s="86" t="n">
        <v>0.5139119218721208</v>
      </c>
      <c r="I2982" s="86" t="n">
        <v>0.4944722877358491</v>
      </c>
      <c r="J2982" s="86" t="n">
        <v>0.5284983786480419</v>
      </c>
      <c r="K2982" s="86" t="n">
        <v>0.4875809935205184</v>
      </c>
      <c r="L2982" s="86" t="n">
        <v>0.4885953497507917</v>
      </c>
      <c r="M2982" s="86" t="n">
        <v>0.5298659366884256</v>
      </c>
      <c r="N2982" s="86" t="n">
        <v>0.7482014388489208</v>
      </c>
      <c r="O2982" s="86" t="n">
        <v>0.6062038221818631</v>
      </c>
      <c r="P2982" s="86" t="n">
        <v>0.6329272591954248</v>
      </c>
      <c r="Q2982" s="86" t="n">
        <v>0.8394752279878407</v>
      </c>
      <c r="R2982" s="86" t="n">
        <v>0.7205265108637943</v>
      </c>
      <c r="S2982" s="86" t="n">
        <v>0.7866293706293707</v>
      </c>
      <c r="T2982" s="86" t="n">
        <v>0.8502667058675292</v>
      </c>
      <c r="U2982" s="86" t="n">
        <v>0.7974430937293783</v>
      </c>
      <c r="V2982" s="86" t="n">
        <v>0.8164720757027994</v>
      </c>
      <c r="W2982" s="86" t="n">
        <v>0.8486143543199541</v>
      </c>
      <c r="X2982" s="86" t="n">
        <v>0.760698412698413</v>
      </c>
      <c r="Y2982" s="86" t="n">
        <v>0.7990124719675809</v>
      </c>
      <c r="Z2982" s="86" t="n">
        <v>0.838213608594902</v>
      </c>
      <c r="AA2982" s="86" t="n">
        <v>0.75452749605465</v>
      </c>
      <c r="AB2982" s="86" t="n">
        <v>0.7515328203895167</v>
      </c>
      <c r="AC2982" s="86" t="n">
        <v>0.6538785834738617</v>
      </c>
      <c r="AD2982" s="86" t="n">
        <v>0.5006661570383311</v>
      </c>
      <c r="AE2982" s="86" t="n">
        <v>0.6335216151221967</v>
      </c>
      <c r="AF2982" s="86" t="n">
        <v>0.4731724257683625</v>
      </c>
      <c r="AG2982" s="86" t="n">
        <v>0.4735658630967944</v>
      </c>
      <c r="AH2982" s="86" t="n">
        <v>0.5102308070060566</v>
      </c>
      <c r="AI2982" s="86" t="n">
        <v>0.5071829011913104</v>
      </c>
      <c r="AJ2982" s="86" t="n">
        <v>0.4719465694053004</v>
      </c>
      <c r="AK2982" s="86" t="n">
        <v>0.5178560674495635</v>
      </c>
    </row>
    <row r="2983">
      <c r="A2983" s="86" t="n">
        <v>16</v>
      </c>
      <c r="B2983" s="86" t="n">
        <v>0.5010284538909839</v>
      </c>
      <c r="C2983" s="86" t="n">
        <v>0.4966065879428215</v>
      </c>
      <c r="D2983" s="86" t="n">
        <v>0.5020845741512805</v>
      </c>
      <c r="E2983" s="86" t="n">
        <v>0.4959785522788203</v>
      </c>
      <c r="F2983" s="86" t="n">
        <v>0.4868614965381085</v>
      </c>
      <c r="G2983" s="86" t="n">
        <v>0.5122639195486877</v>
      </c>
      <c r="H2983" s="86" t="n">
        <v>0.5417357656163626</v>
      </c>
      <c r="I2983" s="86" t="n">
        <v>0.5444919418238994</v>
      </c>
      <c r="J2983" s="86" t="n">
        <v>0.5763282614118234</v>
      </c>
      <c r="K2983" s="86" t="n">
        <v>0.5460763138948883</v>
      </c>
      <c r="L2983" s="86" t="n">
        <v>0.5469567138893662</v>
      </c>
      <c r="M2983" s="86" t="n">
        <v>0.5896680002807608</v>
      </c>
      <c r="N2983" s="86" t="n">
        <v>0.8501199040767387</v>
      </c>
      <c r="O2983" s="86" t="n">
        <v>0.7045032401865685</v>
      </c>
      <c r="P2983" s="86" t="n">
        <v>0.7281522973872849</v>
      </c>
      <c r="Q2983" s="86" t="n">
        <v>0.919524292037758</v>
      </c>
      <c r="R2983" s="86" t="n">
        <v>0.8355555110340891</v>
      </c>
      <c r="S2983" s="86" t="n">
        <v>0.8959720279720279</v>
      </c>
      <c r="T2983" s="86" t="n">
        <v>0.9295644504179091</v>
      </c>
      <c r="U2983" s="86" t="n">
        <v>0.8927784889129172</v>
      </c>
      <c r="V2983" s="86" t="n">
        <v>0.9040281317291925</v>
      </c>
      <c r="W2983" s="86" t="n">
        <v>0.9201656606599992</v>
      </c>
      <c r="X2983" s="86" t="n">
        <v>0.8640453514739229</v>
      </c>
      <c r="Y2983" s="86" t="n">
        <v>0.8962702128496675</v>
      </c>
      <c r="Z2983" s="86" t="n">
        <v>0.9280598272593216</v>
      </c>
      <c r="AA2983" s="86" t="n">
        <v>0.8553518810766667</v>
      </c>
      <c r="AB2983" s="86" t="n">
        <v>0.8612947823996154</v>
      </c>
      <c r="AC2983" s="86" t="n">
        <v>0.8409569983136593</v>
      </c>
      <c r="AD2983" s="86" t="n">
        <v>0.624243747952386</v>
      </c>
      <c r="AE2983" s="86" t="n">
        <v>0.7567809406632738</v>
      </c>
      <c r="AF2983" s="86" t="n">
        <v>0.4912311165132835</v>
      </c>
      <c r="AG2983" s="86" t="n">
        <v>0.4903519322282068</v>
      </c>
      <c r="AH2983" s="86" t="n">
        <v>0.5111038358705735</v>
      </c>
      <c r="AI2983" s="86" t="n">
        <v>0.5082340574632095</v>
      </c>
      <c r="AJ2983" s="86" t="n">
        <v>0.4897094000899984</v>
      </c>
      <c r="AK2983" s="86" t="n">
        <v>0.5154471544715448</v>
      </c>
    </row>
    <row r="2984">
      <c r="A2984" s="86" t="n">
        <v>17</v>
      </c>
      <c r="B2984" s="86" t="n">
        <v>0.5560507370586218</v>
      </c>
      <c r="C2984" s="86" t="n">
        <v>0.555127408328154</v>
      </c>
      <c r="D2984" s="86" t="n">
        <v>0.5624560073636904</v>
      </c>
      <c r="E2984" s="86" t="n">
        <v>0.5578194816800714</v>
      </c>
      <c r="F2984" s="86" t="n">
        <v>0.5484247699023994</v>
      </c>
      <c r="G2984" s="86" t="n">
        <v>0.5738901152808435</v>
      </c>
      <c r="H2984" s="86" t="n">
        <v>0.6018057858853878</v>
      </c>
      <c r="I2984" s="86" t="n">
        <v>0.6270391116352201</v>
      </c>
      <c r="J2984" s="86" t="n">
        <v>0.6556497879770516</v>
      </c>
      <c r="K2984" s="86" t="n">
        <v>0.6281497480201583</v>
      </c>
      <c r="L2984" s="86" t="n">
        <v>0.6281764835866336</v>
      </c>
      <c r="M2984" s="86" t="n">
        <v>0.6618937320137572</v>
      </c>
      <c r="N2984" s="86" t="n">
        <v>0.9466426858513187</v>
      </c>
      <c r="O2984" s="86" t="n">
        <v>0.8100466421760844</v>
      </c>
      <c r="P2984" s="86" t="n">
        <v>0.8254534059305103</v>
      </c>
      <c r="Q2984" s="86" t="n">
        <v>0.9740813823262761</v>
      </c>
      <c r="R2984" s="86" t="n">
        <v>0.9297684995041424</v>
      </c>
      <c r="S2984" s="86" t="n">
        <v>0.9848111888111887</v>
      </c>
      <c r="T2984" s="86" t="n">
        <v>0.9904657902473856</v>
      </c>
      <c r="U2984" s="86" t="n">
        <v>0.9529484722962067</v>
      </c>
      <c r="V2984" s="86" t="n">
        <v>0.987731879333847</v>
      </c>
      <c r="W2984" s="86" t="n">
        <v>0.9751949596863022</v>
      </c>
      <c r="X2984" s="86" t="n">
        <v>0.9467845804988664</v>
      </c>
      <c r="Y2984" s="86" t="n">
        <v>0.9827084234960854</v>
      </c>
      <c r="Z2984" s="86" t="n">
        <v>0.9850431851695806</v>
      </c>
      <c r="AA2984" s="86" t="n">
        <v>0.9597188041451007</v>
      </c>
      <c r="AB2984" s="86" t="n">
        <v>0.97448304880981</v>
      </c>
      <c r="AC2984" s="86" t="n">
        <v>0.9805016863406409</v>
      </c>
      <c r="AD2984" s="86" t="n">
        <v>0.7873102544501475</v>
      </c>
      <c r="AE2984" s="86" t="n">
        <v>0.9083384598176835</v>
      </c>
      <c r="AF2984" s="86" t="n">
        <v>0.5527001215488799</v>
      </c>
      <c r="AG2984" s="86" t="n">
        <v>0.5519008523767192</v>
      </c>
      <c r="AH2984" s="86" t="n">
        <v>0.5719975991706224</v>
      </c>
      <c r="AI2984" s="86" t="n">
        <v>0.5669236159775753</v>
      </c>
      <c r="AJ2984" s="86" t="n">
        <v>0.5511687942590533</v>
      </c>
      <c r="AK2984" s="86" t="n">
        <v>0.5744655224330022</v>
      </c>
    </row>
    <row r="2985">
      <c r="A2985" s="86" t="n">
        <v>18</v>
      </c>
      <c r="B2985" s="86" t="n">
        <v>0.6486115872471718</v>
      </c>
      <c r="C2985" s="86" t="n">
        <v>0.6510876320696083</v>
      </c>
      <c r="D2985" s="86" t="n">
        <v>0.6641940549028101</v>
      </c>
      <c r="E2985" s="86" t="n">
        <v>0.6537980339588919</v>
      </c>
      <c r="F2985" s="86" t="n">
        <v>0.64393960459361</v>
      </c>
      <c r="G2985" s="86" t="n">
        <v>0.6705298013245032</v>
      </c>
      <c r="H2985" s="86" t="n">
        <v>0.6920950801547816</v>
      </c>
      <c r="I2985" s="86" t="n">
        <v>0.7303950471698113</v>
      </c>
      <c r="J2985" s="86" t="n">
        <v>0.748939885258169</v>
      </c>
      <c r="K2985" s="86" t="n">
        <v>0.7311015118790497</v>
      </c>
      <c r="L2985" s="86" t="n">
        <v>0.730806059564438</v>
      </c>
      <c r="M2985" s="86" t="n">
        <v>0.747946936197094</v>
      </c>
      <c r="N2985" s="86" t="n">
        <v>1</v>
      </c>
      <c r="O2985" s="86" t="n">
        <v>0.9189127832583479</v>
      </c>
      <c r="P2985" s="86" t="n">
        <v>0.9049316463629599</v>
      </c>
      <c r="Q2985" s="86" t="n">
        <v>1</v>
      </c>
      <c r="R2985" s="86" t="n">
        <v>0.9930279383333167</v>
      </c>
      <c r="S2985" s="86" t="n">
        <v>1</v>
      </c>
      <c r="T2985" s="86" t="n">
        <v>1</v>
      </c>
      <c r="U2985" s="86" t="n">
        <v>1</v>
      </c>
      <c r="V2985" s="86" t="n">
        <v>1</v>
      </c>
      <c r="W2985" s="86" t="n">
        <v>1</v>
      </c>
      <c r="X2985" s="86" t="n">
        <v>1</v>
      </c>
      <c r="Y2985" s="86" t="n">
        <v>1</v>
      </c>
      <c r="Z2985" s="86" t="n">
        <v>1</v>
      </c>
      <c r="AA2985" s="86" t="n">
        <v>1</v>
      </c>
      <c r="AB2985" s="86" t="n">
        <v>1</v>
      </c>
      <c r="AC2985" s="86" t="n">
        <v>1</v>
      </c>
      <c r="AD2985" s="86" t="n">
        <v>0.9108660041498304</v>
      </c>
      <c r="AE2985" s="86" t="n">
        <v>0.9694088697500139</v>
      </c>
      <c r="AF2985" s="86" t="n">
        <v>0.6506337905886438</v>
      </c>
      <c r="AG2985" s="86" t="n">
        <v>0.6503163729540344</v>
      </c>
      <c r="AH2985" s="86" t="n">
        <v>0.6742511049271566</v>
      </c>
      <c r="AI2985" s="86" t="n">
        <v>0.663104414856342</v>
      </c>
      <c r="AJ2985" s="86" t="n">
        <v>0.6508301162873317</v>
      </c>
      <c r="AK2985" s="86" t="n">
        <v>0.6749774164408313</v>
      </c>
    </row>
    <row r="2986">
      <c r="A2986" s="86" t="n">
        <v>19</v>
      </c>
      <c r="B2986" s="86" t="n">
        <v>0.7545423380185121</v>
      </c>
      <c r="C2986" s="86" t="n">
        <v>0.760099440646364</v>
      </c>
      <c r="D2986" s="86" t="n">
        <v>0.77362066164925</v>
      </c>
      <c r="E2986" s="86" t="n">
        <v>0.7619302949061663</v>
      </c>
      <c r="F2986" s="86" t="n">
        <v>0.7542196146038983</v>
      </c>
      <c r="G2986" s="86" t="n">
        <v>0.7744665194996321</v>
      </c>
      <c r="H2986" s="86" t="n">
        <v>0.7884650819974202</v>
      </c>
      <c r="I2986" s="86" t="n">
        <v>0.8221796383647799</v>
      </c>
      <c r="J2986" s="86" t="n">
        <v>0.8282614118233972</v>
      </c>
      <c r="K2986" s="86" t="n">
        <v>0.8117350611951045</v>
      </c>
      <c r="L2986" s="86" t="n">
        <v>0.8118294090205995</v>
      </c>
      <c r="M2986" s="86" t="n">
        <v>0.8144872604758895</v>
      </c>
      <c r="N2986" s="86" t="n">
        <v>0.9714228617106314</v>
      </c>
      <c r="O2986" s="86" t="n">
        <v>0.9535435670945639</v>
      </c>
      <c r="P2986" s="86" t="n">
        <v>0.9297269771632263</v>
      </c>
      <c r="Q2986" s="86" t="n">
        <v>0.9933336888699269</v>
      </c>
      <c r="R2986" s="86" t="n">
        <v>1</v>
      </c>
      <c r="S2986" s="86" t="n">
        <v>0.9681118881118881</v>
      </c>
      <c r="T2986" s="86" t="n">
        <v>0.9721953882985427</v>
      </c>
      <c r="U2986" s="86" t="n">
        <v>0.9906342177027598</v>
      </c>
      <c r="V2986" s="86" t="n">
        <v>0.9710978091230565</v>
      </c>
      <c r="W2986" s="86" t="n">
        <v>0.985813103053267</v>
      </c>
      <c r="X2986" s="86" t="n">
        <v>0.9908480725623586</v>
      </c>
      <c r="Y2986" s="86" t="n">
        <v>0.9809576267852227</v>
      </c>
      <c r="Z2986" s="86" t="n">
        <v>0.9786180745734148</v>
      </c>
      <c r="AA2986" s="86" t="n">
        <v>0.9893613499166787</v>
      </c>
      <c r="AB2986" s="86" t="n">
        <v>0.9577422457321473</v>
      </c>
      <c r="AC2986" s="86" t="n">
        <v>0.9600548060708264</v>
      </c>
      <c r="AD2986" s="86" t="n">
        <v>0.9628480943540458</v>
      </c>
      <c r="AE2986" s="86" t="n">
        <v>0.9969800346736761</v>
      </c>
      <c r="AF2986" s="86" t="n">
        <v>0.7617641951727731</v>
      </c>
      <c r="AG2986" s="86" t="n">
        <v>0.7615436908434869</v>
      </c>
      <c r="AH2986" s="86" t="n">
        <v>0.7817427838707917</v>
      </c>
      <c r="AI2986" s="86" t="n">
        <v>0.774176594253679</v>
      </c>
      <c r="AJ2986" s="86" t="n">
        <v>0.7631385737631151</v>
      </c>
      <c r="AK2986" s="86" t="n">
        <v>0.7850647395362844</v>
      </c>
    </row>
    <row r="2987">
      <c r="A2987" s="86" t="n">
        <v>20</v>
      </c>
      <c r="B2987" s="86" t="n">
        <v>0.8520740486801509</v>
      </c>
      <c r="C2987" s="86" t="n">
        <v>0.8561093847110006</v>
      </c>
      <c r="D2987" s="86" t="n">
        <v>0.8574367859656722</v>
      </c>
      <c r="E2987" s="86" t="n">
        <v>0.8493297587131367</v>
      </c>
      <c r="F2987" s="86" t="n">
        <v>0.8465645246503349</v>
      </c>
      <c r="G2987" s="86" t="n">
        <v>0.852158449840569</v>
      </c>
      <c r="H2987" s="86" t="n">
        <v>0.886493458632762</v>
      </c>
      <c r="I2987" s="86" t="n">
        <v>0.9254373034591191</v>
      </c>
      <c r="J2987" s="86" t="n">
        <v>0.9280369169368918</v>
      </c>
      <c r="K2987" s="86" t="n">
        <v>0.9091072714182865</v>
      </c>
      <c r="L2987" s="86" t="n">
        <v>0.9094011637899284</v>
      </c>
      <c r="M2987" s="86" t="n">
        <v>0.9154909805573104</v>
      </c>
      <c r="N2987" s="86" t="n">
        <v>0.9142685851318945</v>
      </c>
      <c r="O2987" s="86" t="n">
        <v>0.9714987410740079</v>
      </c>
      <c r="P2987" s="86" t="n">
        <v>0.9694856829488033</v>
      </c>
      <c r="Q2987" s="86" t="n">
        <v>0.9271505519705615</v>
      </c>
      <c r="R2987" s="86" t="n">
        <v>0.9770102276939104</v>
      </c>
      <c r="S2987" s="86" t="n">
        <v>0.9273566433566434</v>
      </c>
      <c r="T2987" s="86" t="n">
        <v>0.914570120542652</v>
      </c>
      <c r="U2987" s="86" t="n">
        <v>0.9504837927443016</v>
      </c>
      <c r="V2987" s="86" t="n">
        <v>0.9335427408680536</v>
      </c>
      <c r="W2987" s="86" t="n">
        <v>0.8909106930431335</v>
      </c>
      <c r="X2987" s="86" t="n">
        <v>0.9422766439909297</v>
      </c>
      <c r="Y2987" s="86" t="n">
        <v>0.927882913010977</v>
      </c>
      <c r="Z2987" s="86" t="n">
        <v>0.9010954286918053</v>
      </c>
      <c r="AA2987" s="86" t="n">
        <v>0.9272179488594354</v>
      </c>
      <c r="AB2987" s="86" t="n">
        <v>0.9043640298148595</v>
      </c>
      <c r="AC2987" s="86" t="n">
        <v>0.8422217537942664</v>
      </c>
      <c r="AD2987" s="86" t="n">
        <v>0.9996942229987983</v>
      </c>
      <c r="AE2987" s="86" t="n">
        <v>1</v>
      </c>
      <c r="AF2987" s="86" t="n">
        <v>0.8558777565549573</v>
      </c>
      <c r="AG2987" s="86" t="n">
        <v>0.8554881556241175</v>
      </c>
      <c r="AH2987" s="86" t="n">
        <v>0.8616794892781141</v>
      </c>
      <c r="AI2987" s="86" t="n">
        <v>0.8619481429572529</v>
      </c>
      <c r="AJ2987" s="86" t="n">
        <v>0.8606446723349834</v>
      </c>
      <c r="AK2987" s="86" t="n">
        <v>0.8675700090334237</v>
      </c>
    </row>
    <row r="2988">
      <c r="A2988" s="86" t="n">
        <v>21</v>
      </c>
      <c r="B2988" s="86" t="n">
        <v>0.9715461090161125</v>
      </c>
      <c r="C2988" s="86" t="n">
        <v>0.9743443132380358</v>
      </c>
      <c r="D2988" s="86" t="n">
        <v>0.9694081975201688</v>
      </c>
      <c r="E2988" s="86" t="n">
        <v>0.9606791778373548</v>
      </c>
      <c r="F2988" s="86" t="n">
        <v>0.9600978783749964</v>
      </c>
      <c r="G2988" s="86" t="n">
        <v>0.9601422614667646</v>
      </c>
      <c r="H2988" s="86" t="n">
        <v>0.9804680302192739</v>
      </c>
      <c r="I2988" s="86" t="n">
        <v>1</v>
      </c>
      <c r="J2988" s="86" t="n">
        <v>1</v>
      </c>
      <c r="K2988" s="86" t="n">
        <v>1</v>
      </c>
      <c r="L2988" s="86" t="n">
        <v>1</v>
      </c>
      <c r="M2988" s="86" t="n">
        <v>1</v>
      </c>
      <c r="N2988" s="86" t="n">
        <v>0.8538502531308286</v>
      </c>
      <c r="O2988" s="86" t="n">
        <v>1</v>
      </c>
      <c r="P2988" s="86" t="n">
        <v>1</v>
      </c>
      <c r="Q2988" s="86" t="n">
        <v>0.8586742040424511</v>
      </c>
      <c r="R2988" s="86" t="n">
        <v>0.9408677011229427</v>
      </c>
      <c r="S2988" s="86" t="n">
        <v>0.88</v>
      </c>
      <c r="T2988" s="86" t="n">
        <v>0.8335923390314588</v>
      </c>
      <c r="U2988" s="86" t="n">
        <v>0.8936848549416824</v>
      </c>
      <c r="V2988" s="86" t="n">
        <v>0.871668740986586</v>
      </c>
      <c r="W2988" s="86" t="n">
        <v>0.8156143983786404</v>
      </c>
      <c r="X2988" s="86" t="n">
        <v>0.8690793650793652</v>
      </c>
      <c r="Y2988" s="86" t="n">
        <v>0.8715033245465634</v>
      </c>
      <c r="Z2988" s="86" t="n">
        <v>0.7583737097113966</v>
      </c>
      <c r="AA2988" s="86" t="n">
        <v>0.828777327756503</v>
      </c>
      <c r="AB2988" s="86" t="n">
        <v>0.81281558066843</v>
      </c>
      <c r="AC2988" s="86" t="n">
        <v>0.7504215851602023</v>
      </c>
      <c r="AD2988" s="86" t="n">
        <v>1</v>
      </c>
      <c r="AE2988" s="86" t="n">
        <v>0.9847323975169174</v>
      </c>
      <c r="AF2988" s="86" t="n">
        <v>0.9720437575968048</v>
      </c>
      <c r="AG2988" s="86" t="n">
        <v>0.9718140459132981</v>
      </c>
      <c r="AH2988" s="86" t="n">
        <v>0.9709717902548151</v>
      </c>
      <c r="AI2988" s="86" t="n">
        <v>0.9761737911702872</v>
      </c>
      <c r="AJ2988" s="86" t="n">
        <v>0.9807687753120339</v>
      </c>
      <c r="AK2988" s="86" t="n">
        <v>0.9774766636555254</v>
      </c>
    </row>
    <row r="2989">
      <c r="A2989" s="86" t="n">
        <v>22</v>
      </c>
      <c r="B2989" s="86" t="n">
        <v>1</v>
      </c>
      <c r="C2989" s="86" t="n">
        <v>1</v>
      </c>
      <c r="D2989" s="86" t="n">
        <v>1</v>
      </c>
      <c r="E2989" s="86" t="n">
        <v>1</v>
      </c>
      <c r="F2989" s="86" t="n">
        <v>1</v>
      </c>
      <c r="G2989" s="86" t="n">
        <v>1</v>
      </c>
      <c r="H2989" s="86" t="n">
        <v>1</v>
      </c>
      <c r="I2989" s="86" t="n">
        <v>0.9270096305031446</v>
      </c>
      <c r="J2989" s="86" t="n">
        <v>0.9489274133200298</v>
      </c>
      <c r="K2989" s="86" t="n">
        <v>0.9069474442044636</v>
      </c>
      <c r="L2989" s="86" t="n">
        <v>0.9073878563185936</v>
      </c>
      <c r="M2989" s="86" t="n">
        <v>0.9263002737418402</v>
      </c>
      <c r="N2989" s="86" t="n">
        <v>0.7025046629363175</v>
      </c>
      <c r="O2989" s="86" t="n">
        <v>0.8574111528459982</v>
      </c>
      <c r="P2989" s="86" t="n">
        <v>0.8789220102628384</v>
      </c>
      <c r="Q2989" s="86" t="n">
        <v>0.7225747960108794</v>
      </c>
      <c r="R2989" s="86" t="n">
        <v>0.765784807717351</v>
      </c>
      <c r="S2989" s="86" t="n">
        <v>0.7423216783216784</v>
      </c>
      <c r="T2989" s="86" t="n">
        <v>0.6756268637910033</v>
      </c>
      <c r="U2989" s="86" t="n">
        <v>0.7371061481828951</v>
      </c>
      <c r="V2989" s="86" t="n">
        <v>0.737430609059839</v>
      </c>
      <c r="W2989" s="86" t="n">
        <v>0.7024716922941359</v>
      </c>
      <c r="X2989" s="86" t="n">
        <v>0.7161814058956917</v>
      </c>
      <c r="Y2989" s="86" t="n">
        <v>0.7292166660109376</v>
      </c>
      <c r="Z2989" s="86" t="n">
        <v>0.610122182431009</v>
      </c>
      <c r="AA2989" s="86" t="n">
        <v>0.6716254842020462</v>
      </c>
      <c r="AB2989" s="86" t="n">
        <v>0.6653041596537629</v>
      </c>
      <c r="AC2989" s="86" t="n">
        <v>0.5397344013490725</v>
      </c>
      <c r="AD2989" s="86" t="n">
        <v>0.8208365185104288</v>
      </c>
      <c r="AE2989" s="86" t="n">
        <v>0.8433532800178961</v>
      </c>
      <c r="AF2989" s="86" t="n">
        <v>1</v>
      </c>
      <c r="AG2989" s="86" t="n">
        <v>1</v>
      </c>
      <c r="AH2989" s="86" t="n">
        <v>1</v>
      </c>
      <c r="AI2989" s="86" t="n">
        <v>1</v>
      </c>
      <c r="AJ2989" s="86" t="n">
        <v>1</v>
      </c>
      <c r="AK2989" s="86" t="n">
        <v>1</v>
      </c>
    </row>
    <row r="2990">
      <c r="A2990" s="86" t="n">
        <v>23</v>
      </c>
      <c r="B2990" s="86" t="n">
        <v>0.8738429893726432</v>
      </c>
      <c r="C2990" s="86" t="n">
        <v>0.8693101305158483</v>
      </c>
      <c r="D2990" s="86" t="n">
        <v>0.9101196599707616</v>
      </c>
      <c r="E2990" s="86" t="n">
        <v>0.880786416443253</v>
      </c>
      <c r="F2990" s="86" t="n">
        <v>0.8695881878597445</v>
      </c>
      <c r="G2990" s="86" t="n">
        <v>0.9061810154525386</v>
      </c>
      <c r="H2990" s="86" t="n">
        <v>0.874516307352128</v>
      </c>
      <c r="I2990" s="86" t="n">
        <v>0.7733637971698115</v>
      </c>
      <c r="J2990" s="86" t="n">
        <v>0.7967697680219505</v>
      </c>
      <c r="K2990" s="86" t="n">
        <v>0.7374010079193665</v>
      </c>
      <c r="L2990" s="86" t="n">
        <v>0.7393994451128189</v>
      </c>
      <c r="M2990" s="86" t="n">
        <v>0.7633185933880816</v>
      </c>
      <c r="N2990" s="86" t="n">
        <v>0.5213828936850519</v>
      </c>
      <c r="O2990" s="86" t="n">
        <v>0.6561274610971231</v>
      </c>
      <c r="P2990" s="86" t="n">
        <v>0.7030435974773787</v>
      </c>
      <c r="Q2990" s="86" t="n">
        <v>0.556663644605621</v>
      </c>
      <c r="R2990" s="86" t="n">
        <v>0.5872559527983411</v>
      </c>
      <c r="S2990" s="86" t="n">
        <v>0.5763076923076923</v>
      </c>
      <c r="T2990" s="86" t="n">
        <v>0.5431139485068672</v>
      </c>
      <c r="U2990" s="86" t="n">
        <v>0.5790804360097633</v>
      </c>
      <c r="V2990" s="86" t="n">
        <v>0.5929591655307296</v>
      </c>
      <c r="W2990" s="86" t="n">
        <v>0.573423800502269</v>
      </c>
      <c r="X2990" s="86" t="n">
        <v>0.556498866213152</v>
      </c>
      <c r="Y2990" s="86" t="n">
        <v>0.5748711492308298</v>
      </c>
      <c r="Z2990" s="86" t="n">
        <v>0.4680851063829787</v>
      </c>
      <c r="AA2990" s="86" t="n">
        <v>0.511008354209661</v>
      </c>
      <c r="AB2990" s="86" t="n">
        <v>0.5102488578985334</v>
      </c>
      <c r="AC2990" s="86" t="n">
        <v>0.4327571669477235</v>
      </c>
      <c r="AD2990" s="86" t="n">
        <v>0.661483018455826</v>
      </c>
      <c r="AE2990" s="86" t="n">
        <v>0.6802192271125777</v>
      </c>
      <c r="AF2990" s="86" t="n">
        <v>0.8645598194130925</v>
      </c>
      <c r="AG2990" s="86" t="n">
        <v>0.8643256811169796</v>
      </c>
      <c r="AH2990" s="86" t="n">
        <v>0.9044579036394389</v>
      </c>
      <c r="AI2990" s="86" t="n">
        <v>0.896636299929923</v>
      </c>
      <c r="AJ2990" s="86" t="n">
        <v>0.8567131658101037</v>
      </c>
      <c r="AK2990" s="86" t="n">
        <v>0.9049683830171638</v>
      </c>
    </row>
    <row r="2991">
      <c r="A2991" s="86" t="n">
        <v>24</v>
      </c>
      <c r="B2991" s="86" t="n">
        <v>0.734658896126157</v>
      </c>
      <c r="C2991" s="86" t="n">
        <v>0.7228589185829707</v>
      </c>
      <c r="D2991" s="86" t="n">
        <v>0.7349071416968975</v>
      </c>
      <c r="E2991" s="86" t="n">
        <v>0.7151027703306524</v>
      </c>
      <c r="F2991" s="86" t="n">
        <v>0.7091733170202709</v>
      </c>
      <c r="G2991" s="86" t="n">
        <v>0.725962717684572</v>
      </c>
      <c r="H2991" s="86" t="n">
        <v>0.7046250230329831</v>
      </c>
      <c r="I2991" s="86" t="n">
        <v>0.5835790094339623</v>
      </c>
      <c r="J2991" s="86" t="n">
        <v>0.6142429533549513</v>
      </c>
      <c r="K2991" s="86" t="n">
        <v>0.5365370770338372</v>
      </c>
      <c r="L2991" s="86" t="n">
        <v>0.5438876476220874</v>
      </c>
      <c r="M2991" s="86" t="n">
        <v>0.5740155822278374</v>
      </c>
      <c r="N2991" s="86" t="n">
        <v>0.3374633626432187</v>
      </c>
      <c r="O2991" s="86" t="n">
        <v>0.4685268502084451</v>
      </c>
      <c r="P2991" s="86" t="n">
        <v>0.5040933839946726</v>
      </c>
      <c r="Q2991" s="86" t="n">
        <v>0.4159778145165592</v>
      </c>
      <c r="R2991" s="86" t="n">
        <v>0.4117423142035722</v>
      </c>
      <c r="S2991" s="86" t="n">
        <v>0.4073566433566433</v>
      </c>
      <c r="T2991" s="86" t="n">
        <v>0.4354655802427654</v>
      </c>
      <c r="U2991" s="86" t="n">
        <v>0.4368048212312267</v>
      </c>
      <c r="V2991" s="86" t="n">
        <v>0.4500286453703154</v>
      </c>
      <c r="W2991" s="86" t="n">
        <v>0.4523945895933384</v>
      </c>
      <c r="X2991" s="86" t="n">
        <v>0.3913469387755102</v>
      </c>
      <c r="Y2991" s="86" t="n">
        <v>0.4273911161820829</v>
      </c>
      <c r="Z2991" s="86" t="n">
        <v>0.3539077311986518</v>
      </c>
      <c r="AA2991" s="86" t="n">
        <v>0.3517927891141447</v>
      </c>
      <c r="AB2991" s="86" t="n">
        <v>0.3621363308487617</v>
      </c>
      <c r="AC2991" s="86" t="n">
        <v>0.3226180438448567</v>
      </c>
      <c r="AD2991" s="86" t="n">
        <v>0.4842197226165773</v>
      </c>
      <c r="AE2991" s="86" t="n">
        <v>0.5206643923717912</v>
      </c>
      <c r="AF2991" s="86" t="n">
        <v>0.7108873068241013</v>
      </c>
      <c r="AG2991" s="86" t="n">
        <v>0.7055378340218585</v>
      </c>
      <c r="AH2991" s="86" t="n">
        <v>0.7218311780433241</v>
      </c>
      <c r="AI2991" s="86" t="n">
        <v>0.7333566923615977</v>
      </c>
      <c r="AJ2991" s="86" t="n">
        <v>0.7039765056959477</v>
      </c>
      <c r="AK2991" s="86" t="n">
        <v>0.7239987955435111</v>
      </c>
    </row>
    <row r="3001">
      <c r="A3001" s="86" t="inlineStr">
        <is>
          <t>RefgChg-Res-8pct-Dec-NTXV-a-cDXGF-SFm1985-CZ12</t>
        </is>
      </c>
      <c r="B3001" s="85" t="n"/>
      <c r="C3001" s="85" t="n"/>
      <c r="D3001" s="85" t="n">
        <v>2015</v>
      </c>
      <c r="E3001" s="85" t="n"/>
      <c r="F3001" s="86" t="inlineStr">
        <is>
          <t>Source Annual kWh:</t>
        </is>
      </c>
      <c r="G3001" s="151" t="n">
        <v>12039.89199999998</v>
      </c>
      <c r="H3001" s="85" t="inlineStr">
        <is>
          <t>DEER</t>
        </is>
      </c>
      <c r="I3001" s="85" t="n"/>
      <c r="J3001" s="85" t="n"/>
      <c r="K3001" s="85" t="inlineStr">
        <is>
          <t>PDAF</t>
        </is>
      </c>
      <c r="L3001" s="85" t="inlineStr">
        <is>
          <t>Monthly</t>
        </is>
      </c>
      <c r="M3001" s="85" t="n"/>
      <c r="N3001" s="85" t="n"/>
      <c r="O3001" s="85" t="n"/>
      <c r="P3001" s="85" t="n"/>
      <c r="Q3001" s="85" t="n"/>
      <c r="R3001" s="85" t="n"/>
      <c r="S3001" s="85" t="n"/>
      <c r="T3001" s="108" t="n"/>
      <c r="U3001" s="85" t="n"/>
      <c r="V3001" s="85" t="n"/>
      <c r="W3001" s="85" t="n"/>
      <c r="X3001" s="85" t="n"/>
      <c r="Y3001" s="85" t="n"/>
      <c r="Z3001" s="85" t="n"/>
      <c r="AA3001" s="85" t="n"/>
      <c r="AB3001" s="85" t="n"/>
      <c r="AC3001" s="85" t="n"/>
      <c r="AD3001" s="85" t="n"/>
      <c r="AE3001" s="85" t="n"/>
      <c r="AF3001" s="85" t="n"/>
      <c r="AG3001" s="85" t="n"/>
      <c r="AH3001" s="85" t="n"/>
      <c r="AI3001" s="85" t="n"/>
      <c r="AJ3001" s="85" t="n"/>
      <c r="AK3001" s="85" t="n"/>
    </row>
    <row r="3002">
      <c r="A3002" s="85" t="n">
        <v>76</v>
      </c>
      <c r="B3002" s="86" t="inlineStr">
        <is>
          <t>RefgChg-Res-8pct-Dec-NTXV-a-20-MM</t>
        </is>
      </c>
      <c r="C3002" s="85" t="n"/>
      <c r="D3002" s="85" t="n"/>
      <c r="E3002" s="85" t="n"/>
      <c r="F3002" s="85" t="inlineStr">
        <is>
          <t>Source Sample Size:</t>
        </is>
      </c>
      <c r="G3002" s="85" t="n">
        <v>0</v>
      </c>
      <c r="H3002" s="85" t="inlineStr">
        <is>
          <t>DEER</t>
        </is>
      </c>
      <c r="I3002" s="85" t="n"/>
      <c r="J3002" s="85" t="n"/>
      <c r="K3002" s="85" t="inlineStr">
        <is>
          <t>WKWE</t>
        </is>
      </c>
      <c r="L3002" s="85" t="inlineStr">
        <is>
          <t>Monthly</t>
        </is>
      </c>
      <c r="M3002" s="85" t="n"/>
      <c r="N3002" s="85" t="inlineStr">
        <is>
          <t>Weekend Peak3</t>
        </is>
      </c>
      <c r="O3002" s="85" t="n"/>
      <c r="P3002" s="85" t="n"/>
      <c r="Q3002" s="85" t="n"/>
      <c r="R3002" s="85" t="n"/>
      <c r="S3002" s="85" t="n"/>
      <c r="T3002" s="85" t="n"/>
      <c r="U3002" s="85" t="n"/>
      <c r="V3002" s="85" t="n"/>
      <c r="W3002" s="85" t="n"/>
      <c r="X3002" s="85" t="n"/>
      <c r="Y3002" s="85" t="n"/>
      <c r="Z3002" s="85" t="n"/>
      <c r="AA3002" s="85" t="n"/>
      <c r="AB3002" s="85" t="n"/>
      <c r="AC3002" s="85" t="n"/>
      <c r="AD3002" s="85" t="n"/>
      <c r="AE3002" s="85" t="n"/>
      <c r="AF3002" s="85" t="n"/>
      <c r="AG3002" s="85" t="n"/>
      <c r="AH3002" s="85" t="n"/>
      <c r="AI3002" s="85" t="n"/>
      <c r="AJ3002" s="85" t="n"/>
      <c r="AK3002" s="85" t="n"/>
    </row>
    <row r="3003">
      <c r="A3003" s="86" t="n"/>
      <c r="B3003" s="86" t="n">
        <v>1</v>
      </c>
      <c r="C3003" s="86" t="inlineStr">
        <is>
          <t>JANUARY</t>
        </is>
      </c>
      <c r="D3003" s="86" t="inlineStr">
        <is>
          <t>JAN</t>
        </is>
      </c>
      <c r="E3003" s="86" t="n">
        <v>2</v>
      </c>
      <c r="F3003" s="86" t="inlineStr">
        <is>
          <t>FEBRUARY</t>
        </is>
      </c>
      <c r="G3003" s="86" t="inlineStr">
        <is>
          <t>FEB</t>
        </is>
      </c>
      <c r="H3003" s="86" t="n">
        <v>3</v>
      </c>
      <c r="I3003" s="86" t="inlineStr">
        <is>
          <t>MARCH</t>
        </is>
      </c>
      <c r="J3003" s="86" t="inlineStr">
        <is>
          <t>MAR</t>
        </is>
      </c>
      <c r="K3003" s="86" t="n">
        <v>4</v>
      </c>
      <c r="L3003" s="86" t="inlineStr">
        <is>
          <t>APRIL</t>
        </is>
      </c>
      <c r="M3003" s="86" t="inlineStr">
        <is>
          <t>APR</t>
        </is>
      </c>
      <c r="N3003" s="86" t="n">
        <v>5</v>
      </c>
      <c r="O3003" s="86" t="inlineStr">
        <is>
          <t>MAY</t>
        </is>
      </c>
      <c r="P3003" s="86" t="inlineStr">
        <is>
          <t>MAY</t>
        </is>
      </c>
      <c r="Q3003" s="86" t="n">
        <v>6</v>
      </c>
      <c r="R3003" s="86" t="inlineStr">
        <is>
          <t>JUNE</t>
        </is>
      </c>
      <c r="S3003" s="86" t="inlineStr">
        <is>
          <t>JUN</t>
        </is>
      </c>
      <c r="T3003" s="86" t="n">
        <v>7</v>
      </c>
      <c r="U3003" s="86" t="inlineStr">
        <is>
          <t>JULY</t>
        </is>
      </c>
      <c r="V3003" s="86" t="inlineStr">
        <is>
          <t>JUL</t>
        </is>
      </c>
      <c r="W3003" s="86" t="n">
        <v>8</v>
      </c>
      <c r="X3003" s="86" t="inlineStr">
        <is>
          <t>AUGUST</t>
        </is>
      </c>
      <c r="Y3003" s="86" t="inlineStr">
        <is>
          <t>AUG</t>
        </is>
      </c>
      <c r="Z3003" s="86" t="n">
        <v>9</v>
      </c>
      <c r="AA3003" s="86" t="inlineStr">
        <is>
          <t>SEPTEMBER</t>
        </is>
      </c>
      <c r="AB3003" s="86" t="inlineStr">
        <is>
          <t>SEP</t>
        </is>
      </c>
      <c r="AC3003" s="86" t="n">
        <v>10</v>
      </c>
      <c r="AD3003" s="86" t="inlineStr">
        <is>
          <t>OCTOBER</t>
        </is>
      </c>
      <c r="AE3003" s="86" t="inlineStr">
        <is>
          <t>OCT</t>
        </is>
      </c>
      <c r="AF3003" s="86" t="n">
        <v>11</v>
      </c>
      <c r="AG3003" s="86" t="inlineStr">
        <is>
          <t>NOVEMBER</t>
        </is>
      </c>
      <c r="AH3003" s="86" t="inlineStr">
        <is>
          <t>NOV</t>
        </is>
      </c>
      <c r="AI3003" s="86" t="n">
        <v>12</v>
      </c>
      <c r="AJ3003" s="86" t="inlineStr">
        <is>
          <t>DECEMBER</t>
        </is>
      </c>
      <c r="AK3003" s="86" t="inlineStr">
        <is>
          <t>DEC</t>
        </is>
      </c>
    </row>
    <row r="3004">
      <c r="A3004" s="85" t="n"/>
      <c r="B3004" s="86" t="n">
        <v>31</v>
      </c>
      <c r="C3004" s="85" t="n"/>
      <c r="D3004" s="85" t="n"/>
      <c r="E3004" s="86" t="n">
        <v>28</v>
      </c>
      <c r="F3004" s="85" t="n"/>
      <c r="G3004" s="85" t="n"/>
      <c r="H3004" s="86" t="n">
        <v>31</v>
      </c>
      <c r="I3004" s="85" t="n"/>
      <c r="J3004" s="85" t="n"/>
      <c r="K3004" s="86" t="n">
        <v>30</v>
      </c>
      <c r="L3004" s="85" t="n"/>
      <c r="M3004" s="85" t="n"/>
      <c r="N3004" s="86" t="n">
        <v>31</v>
      </c>
      <c r="O3004" s="85" t="n"/>
      <c r="P3004" s="85" t="n"/>
      <c r="Q3004" s="86" t="n">
        <v>30</v>
      </c>
      <c r="R3004" s="85" t="n"/>
      <c r="S3004" s="85" t="n"/>
      <c r="T3004" s="86" t="n">
        <v>31</v>
      </c>
      <c r="U3004" s="85" t="n"/>
      <c r="V3004" s="85" t="n"/>
      <c r="W3004" s="86" t="n">
        <v>31</v>
      </c>
      <c r="X3004" s="85" t="n"/>
      <c r="Y3004" s="85" t="n"/>
      <c r="Z3004" s="86" t="n">
        <v>30</v>
      </c>
      <c r="AA3004" s="85" t="n"/>
      <c r="AB3004" s="85" t="n"/>
      <c r="AC3004" s="86" t="n">
        <v>31</v>
      </c>
      <c r="AD3004" s="85" t="n"/>
      <c r="AE3004" s="85" t="n"/>
      <c r="AF3004" s="86" t="n">
        <v>30</v>
      </c>
      <c r="AG3004" s="85" t="n"/>
      <c r="AH3004" s="85" t="n"/>
      <c r="AI3004" s="86" t="n">
        <v>31</v>
      </c>
      <c r="AJ3004" s="85" t="n"/>
      <c r="AK3004" s="85" t="n"/>
    </row>
    <row r="3005">
      <c r="A3005" s="86" t="inlineStr">
        <is>
          <t>RATIOS</t>
        </is>
      </c>
      <c r="B3005" s="86" t="inlineStr">
        <is>
          <t>E.BKDWN</t>
        </is>
      </c>
      <c r="C3005" s="86" t="inlineStr">
        <is>
          <t>PEAK/AVG</t>
        </is>
      </c>
      <c r="D3005" s="86" t="inlineStr">
        <is>
          <t>END/AVG</t>
        </is>
      </c>
      <c r="E3005" s="86" t="inlineStr">
        <is>
          <t>E.BKDWN</t>
        </is>
      </c>
      <c r="F3005" s="86" t="inlineStr">
        <is>
          <t>PEAK/AVG</t>
        </is>
      </c>
      <c r="G3005" s="86" t="inlineStr">
        <is>
          <t>END/AVG</t>
        </is>
      </c>
      <c r="H3005" s="86" t="inlineStr">
        <is>
          <t>E.BKDWN</t>
        </is>
      </c>
      <c r="I3005" s="86" t="inlineStr">
        <is>
          <t>PEAK/AVG</t>
        </is>
      </c>
      <c r="J3005" s="86" t="inlineStr">
        <is>
          <t>END/AVG</t>
        </is>
      </c>
      <c r="K3005" s="86" t="inlineStr">
        <is>
          <t>E.BKDWN</t>
        </is>
      </c>
      <c r="L3005" s="86" t="inlineStr">
        <is>
          <t>PEAK/AVG</t>
        </is>
      </c>
      <c r="M3005" s="86" t="inlineStr">
        <is>
          <t>END/AVG</t>
        </is>
      </c>
      <c r="N3005" s="86" t="inlineStr">
        <is>
          <t>E.BKDWN</t>
        </is>
      </c>
      <c r="O3005" s="86" t="inlineStr">
        <is>
          <t>PEAK/AVG</t>
        </is>
      </c>
      <c r="P3005" s="86" t="inlineStr">
        <is>
          <t>END/AVG</t>
        </is>
      </c>
      <c r="Q3005" s="86" t="inlineStr">
        <is>
          <t>E.BKDWN</t>
        </is>
      </c>
      <c r="R3005" s="86" t="inlineStr">
        <is>
          <t>PEAK/AVG</t>
        </is>
      </c>
      <c r="S3005" s="86" t="inlineStr">
        <is>
          <t>END/AVG</t>
        </is>
      </c>
      <c r="T3005" s="86" t="inlineStr">
        <is>
          <t>E.BKDWN</t>
        </is>
      </c>
      <c r="U3005" s="86" t="inlineStr">
        <is>
          <t>PEAK/AVG</t>
        </is>
      </c>
      <c r="V3005" s="86" t="inlineStr">
        <is>
          <t>END/AVG</t>
        </is>
      </c>
      <c r="W3005" s="86" t="inlineStr">
        <is>
          <t>E.BKDWN</t>
        </is>
      </c>
      <c r="X3005" s="86" t="inlineStr">
        <is>
          <t>PEAK/AVG</t>
        </is>
      </c>
      <c r="Y3005" s="86" t="inlineStr">
        <is>
          <t>END/AVG</t>
        </is>
      </c>
      <c r="Z3005" s="86" t="inlineStr">
        <is>
          <t>E.BKDWN</t>
        </is>
      </c>
      <c r="AA3005" s="86" t="inlineStr">
        <is>
          <t>PEAK/AVG</t>
        </is>
      </c>
      <c r="AB3005" s="86" t="inlineStr">
        <is>
          <t>END/AVG</t>
        </is>
      </c>
      <c r="AC3005" s="86" t="inlineStr">
        <is>
          <t>E.BKDWN</t>
        </is>
      </c>
      <c r="AD3005" s="86" t="inlineStr">
        <is>
          <t>PEAK/AVG</t>
        </is>
      </c>
      <c r="AE3005" s="86" t="inlineStr">
        <is>
          <t>END/AVG</t>
        </is>
      </c>
      <c r="AF3005" s="86" t="inlineStr">
        <is>
          <t>E.BKDWN</t>
        </is>
      </c>
      <c r="AG3005" s="86" t="inlineStr">
        <is>
          <t>PEAK/AVG</t>
        </is>
      </c>
      <c r="AH3005" s="86" t="inlineStr">
        <is>
          <t>END/AVG</t>
        </is>
      </c>
      <c r="AI3005" s="86" t="inlineStr">
        <is>
          <t>E.BKDWN</t>
        </is>
      </c>
      <c r="AJ3005" s="86" t="inlineStr">
        <is>
          <t>PEAK/AVG</t>
        </is>
      </c>
      <c r="AK3005" s="86" t="inlineStr">
        <is>
          <t>END/AVG</t>
        </is>
      </c>
    </row>
    <row r="3006">
      <c r="A3006" s="85" t="n"/>
      <c r="B3006" s="192" t="n">
        <v>0.07176212692550052</v>
      </c>
      <c r="C3006" s="193" t="n">
        <v>1.027840916801238</v>
      </c>
      <c r="D3006" s="193" t="n">
        <v>0.9775169287972753</v>
      </c>
      <c r="E3006" s="192" t="n">
        <v>0.06258398376418267</v>
      </c>
      <c r="F3006" s="193" t="n">
        <v>1.018709472634109</v>
      </c>
      <c r="G3006" s="193" t="n">
        <v>0.9803618123438558</v>
      </c>
      <c r="H3006" s="192" t="n">
        <v>0.06758083832194473</v>
      </c>
      <c r="I3006" s="193" t="n">
        <v>1.037748411944872</v>
      </c>
      <c r="J3006" s="193" t="n">
        <v>0.9953676080758538</v>
      </c>
      <c r="K3006" s="192" t="n">
        <v>0.06470634068035386</v>
      </c>
      <c r="L3006" s="193" t="n">
        <v>1.041717030243728</v>
      </c>
      <c r="M3006" s="193" t="n">
        <v>0.9877592525085855</v>
      </c>
      <c r="N3006" s="192" t="n">
        <v>0.08087643835896005</v>
      </c>
      <c r="O3006" s="193" t="n">
        <v>1.753261072379693</v>
      </c>
      <c r="P3006" s="193" t="n">
        <v>0.9018306080218268</v>
      </c>
      <c r="Q3006" s="192" t="n">
        <v>0.09557700021666372</v>
      </c>
      <c r="R3006" s="193" t="n">
        <v>1.650479316633074</v>
      </c>
      <c r="S3006" s="193" t="n">
        <v>0.901838468183127</v>
      </c>
      <c r="T3006" s="192" t="n">
        <v>0.1207845486965346</v>
      </c>
      <c r="U3006" s="193" t="n">
        <v>1.742521887851823</v>
      </c>
      <c r="V3006" s="193" t="n">
        <v>1.022984941999484</v>
      </c>
      <c r="W3006" s="192" t="n">
        <v>0.1147497525681421</v>
      </c>
      <c r="X3006" s="193" t="n">
        <v>1.556762878748734</v>
      </c>
      <c r="Y3006" s="193" t="n">
        <v>0.9544047319007852</v>
      </c>
      <c r="Z3006" s="192" t="n">
        <v>0.1101604579073671</v>
      </c>
      <c r="AA3006" s="193" t="n">
        <v>1.44348424493469</v>
      </c>
      <c r="AB3006" s="193" t="n">
        <v>0.8281237221988649</v>
      </c>
      <c r="AC3006" s="192" t="n">
        <v>0.07310436343543986</v>
      </c>
      <c r="AD3006" s="193" t="n">
        <v>1.213435266519842</v>
      </c>
      <c r="AE3006" s="193" t="n">
        <v>0.9590583134332976</v>
      </c>
      <c r="AF3006" s="192" t="n">
        <v>0.06640894609511534</v>
      </c>
      <c r="AG3006" s="193" t="n">
        <v>1.041260619456911</v>
      </c>
      <c r="AH3006" s="193" t="n">
        <v>0.9847960989597723</v>
      </c>
      <c r="AI3006" s="192" t="n">
        <v>0.07170520302979569</v>
      </c>
      <c r="AJ3006" s="193" t="n">
        <v>1.057721536615325</v>
      </c>
      <c r="AK3006" s="193" t="n">
        <v>0.9996979050275784</v>
      </c>
      <c r="AM3006">
        <f>A3001</f>
        <v/>
      </c>
      <c r="AN3006" s="83">
        <f>1/($B3006*(1/$B3004)*(1/(5/7+2/7*$D3006))*$B3016/SUM($B3008:$B3031))</f>
        <v/>
      </c>
      <c r="AO3006" s="83">
        <f>1/(B3006*(1/B3004)*(1/(5/7+2/7*D3006)))</f>
        <v/>
      </c>
      <c r="AP3006" s="83" t="n"/>
      <c r="AR3006" s="174">
        <f>CHOOSE(AV$3,C3006,F3006,I3006,L3006,O3006,R3006,U3006,X3006,AA3006,AD3006,AG3006,AJ3006)</f>
        <v/>
      </c>
      <c r="AS3006" s="82" t="n"/>
      <c r="AT3006" s="82" t="n"/>
      <c r="AV3006" s="119">
        <f>AN3006/AR3006</f>
        <v/>
      </c>
      <c r="AW3006" s="172">
        <f>AO3006/AR3006</f>
        <v/>
      </c>
      <c r="AX3006" s="83" t="n"/>
    </row>
    <row r="3007">
      <c r="A3007" s="86" t="inlineStr">
        <is>
          <t>HOUR</t>
        </is>
      </c>
      <c r="B3007" s="86" t="inlineStr">
        <is>
          <t>PEAK</t>
        </is>
      </c>
      <c r="C3007" s="86" t="inlineStr">
        <is>
          <t>AVG</t>
        </is>
      </c>
      <c r="D3007" s="86" t="inlineStr">
        <is>
          <t>END</t>
        </is>
      </c>
      <c r="E3007" s="86" t="inlineStr">
        <is>
          <t>PEAK</t>
        </is>
      </c>
      <c r="F3007" s="86" t="inlineStr">
        <is>
          <t>AVG</t>
        </is>
      </c>
      <c r="G3007" s="86" t="inlineStr">
        <is>
          <t>END</t>
        </is>
      </c>
      <c r="H3007" s="86" t="inlineStr">
        <is>
          <t>PEAK</t>
        </is>
      </c>
      <c r="I3007" s="86" t="inlineStr">
        <is>
          <t>AVG</t>
        </is>
      </c>
      <c r="J3007" s="86" t="inlineStr">
        <is>
          <t>END</t>
        </is>
      </c>
      <c r="K3007" s="86" t="inlineStr">
        <is>
          <t>PEAK</t>
        </is>
      </c>
      <c r="L3007" s="86" t="inlineStr">
        <is>
          <t>AVG</t>
        </is>
      </c>
      <c r="M3007" s="86" t="inlineStr">
        <is>
          <t>END</t>
        </is>
      </c>
      <c r="N3007" s="86" t="inlineStr">
        <is>
          <t>PEAK</t>
        </is>
      </c>
      <c r="O3007" s="86" t="inlineStr">
        <is>
          <t>AVG</t>
        </is>
      </c>
      <c r="P3007" s="86" t="inlineStr">
        <is>
          <t>END</t>
        </is>
      </c>
      <c r="Q3007" s="86" t="inlineStr">
        <is>
          <t>PEAK</t>
        </is>
      </c>
      <c r="R3007" s="86" t="inlineStr">
        <is>
          <t>AVG</t>
        </is>
      </c>
      <c r="S3007" s="86" t="inlineStr">
        <is>
          <t>END</t>
        </is>
      </c>
      <c r="T3007" s="86" t="inlineStr">
        <is>
          <t>PEAK</t>
        </is>
      </c>
      <c r="U3007" s="86" t="inlineStr">
        <is>
          <t>AVG</t>
        </is>
      </c>
      <c r="V3007" s="86" t="inlineStr">
        <is>
          <t>END</t>
        </is>
      </c>
      <c r="W3007" s="86" t="inlineStr">
        <is>
          <t>PEAK</t>
        </is>
      </c>
      <c r="X3007" s="86" t="inlineStr">
        <is>
          <t>AVG</t>
        </is>
      </c>
      <c r="Y3007" s="86" t="inlineStr">
        <is>
          <t>END</t>
        </is>
      </c>
      <c r="Z3007" s="86" t="inlineStr">
        <is>
          <t>PEAK</t>
        </is>
      </c>
      <c r="AA3007" s="86" t="inlineStr">
        <is>
          <t>AVG</t>
        </is>
      </c>
      <c r="AB3007" s="86" t="inlineStr">
        <is>
          <t>END</t>
        </is>
      </c>
      <c r="AC3007" s="86" t="inlineStr">
        <is>
          <t>PEAK</t>
        </is>
      </c>
      <c r="AD3007" s="86" t="inlineStr">
        <is>
          <t>AVG</t>
        </is>
      </c>
      <c r="AE3007" s="86" t="inlineStr">
        <is>
          <t>END</t>
        </is>
      </c>
      <c r="AF3007" s="86" t="inlineStr">
        <is>
          <t>PEAK</t>
        </is>
      </c>
      <c r="AG3007" s="86" t="inlineStr">
        <is>
          <t>AVG</t>
        </is>
      </c>
      <c r="AH3007" s="86" t="inlineStr">
        <is>
          <t>END</t>
        </is>
      </c>
      <c r="AI3007" s="86" t="inlineStr">
        <is>
          <t>PEAK</t>
        </is>
      </c>
      <c r="AJ3007" s="86" t="inlineStr">
        <is>
          <t>AVG</t>
        </is>
      </c>
      <c r="AK3007" s="86" t="inlineStr">
        <is>
          <t>END</t>
        </is>
      </c>
    </row>
    <row r="3008">
      <c r="A3008" s="86" t="n">
        <v>1</v>
      </c>
      <c r="B3008" s="86" t="n">
        <v>0.5547531071548539</v>
      </c>
      <c r="C3008" s="86" t="n">
        <v>0.5519331904947407</v>
      </c>
      <c r="D3008" s="86" t="n">
        <v>0.6041057278093921</v>
      </c>
      <c r="E3008" s="86" t="n">
        <v>0.5583057347045495</v>
      </c>
      <c r="F3008" s="86" t="n">
        <v>0.5405666363210019</v>
      </c>
      <c r="G3008" s="86" t="n">
        <v>0.5919113168473626</v>
      </c>
      <c r="H3008" s="86" t="n">
        <v>0.574002574002574</v>
      </c>
      <c r="I3008" s="86" t="n">
        <v>0.4600951567646699</v>
      </c>
      <c r="J3008" s="86" t="n">
        <v>0.5197010869565217</v>
      </c>
      <c r="K3008" s="86" t="n">
        <v>0.4487651077246454</v>
      </c>
      <c r="L3008" s="86" t="n">
        <v>0.4379258321977806</v>
      </c>
      <c r="M3008" s="86" t="n">
        <v>0.4906754208283859</v>
      </c>
      <c r="N3008" s="86" t="n">
        <v>0.1629227988639298</v>
      </c>
      <c r="O3008" s="86" t="n">
        <v>0.3464583553256623</v>
      </c>
      <c r="P3008" s="86" t="n">
        <v>0.4430730827901818</v>
      </c>
      <c r="Q3008" s="86" t="n">
        <v>0.1790736382942088</v>
      </c>
      <c r="R3008" s="86" t="n">
        <v>0.2334280365021799</v>
      </c>
      <c r="S3008" s="86" t="n">
        <v>0.3360572463448032</v>
      </c>
      <c r="T3008" s="86" t="n">
        <v>0.2228845594649608</v>
      </c>
      <c r="U3008" s="86" t="n">
        <v>0.2154828069949989</v>
      </c>
      <c r="V3008" s="86" t="n">
        <v>0.2521853484953972</v>
      </c>
      <c r="W3008" s="86" t="n">
        <v>0.1781703137358292</v>
      </c>
      <c r="X3008" s="86" t="n">
        <v>0.2074313371578355</v>
      </c>
      <c r="Y3008" s="86" t="n">
        <v>0.2589019067309902</v>
      </c>
      <c r="Z3008" s="86" t="n">
        <v>0.1607025965524765</v>
      </c>
      <c r="AA3008" s="86" t="n">
        <v>0.2199167657550536</v>
      </c>
      <c r="AB3008" s="86" t="n">
        <v>0.2835221421215242</v>
      </c>
      <c r="AC3008" s="86" t="n">
        <v>0.274079788406436</v>
      </c>
      <c r="AD3008" s="86" t="n">
        <v>0.3961576531989562</v>
      </c>
      <c r="AE3008" s="86" t="n">
        <v>0.4643341790076111</v>
      </c>
      <c r="AF3008" s="86" t="n">
        <v>0.5701014966454498</v>
      </c>
      <c r="AG3008" s="86" t="n">
        <v>0.5213891204668614</v>
      </c>
      <c r="AH3008" s="86" t="n">
        <v>0.5730665224445646</v>
      </c>
      <c r="AI3008" s="86" t="n">
        <v>0.5589259075087021</v>
      </c>
      <c r="AJ3008" s="86" t="n">
        <v>0.5414614884325931</v>
      </c>
      <c r="AK3008" s="86" t="n">
        <v>0.6103590347263095</v>
      </c>
    </row>
    <row r="3009">
      <c r="A3009" s="86" t="n">
        <v>2</v>
      </c>
      <c r="B3009" s="86" t="n">
        <v>0.470440040309036</v>
      </c>
      <c r="C3009" s="86" t="n">
        <v>0.4641361511492013</v>
      </c>
      <c r="D3009" s="86" t="n">
        <v>0.5217252566079881</v>
      </c>
      <c r="E3009" s="86" t="n">
        <v>0.4706292487362733</v>
      </c>
      <c r="F3009" s="86" t="n">
        <v>0.4534469916411488</v>
      </c>
      <c r="G3009" s="86" t="n">
        <v>0.5054208795224754</v>
      </c>
      <c r="H3009" s="86" t="n">
        <v>0.4942084942084942</v>
      </c>
      <c r="I3009" s="86" t="n">
        <v>0.4041722581432232</v>
      </c>
      <c r="J3009" s="86" t="n">
        <v>0.4518280632411066</v>
      </c>
      <c r="K3009" s="86" t="n">
        <v>0.4102294622525836</v>
      </c>
      <c r="L3009" s="86" t="n">
        <v>0.3954156122250339</v>
      </c>
      <c r="M3009" s="86" t="n">
        <v>0.4296291122441853</v>
      </c>
      <c r="N3009" s="86" t="n">
        <v>0.1430415698424993</v>
      </c>
      <c r="O3009" s="86" t="n">
        <v>0.3025651852633801</v>
      </c>
      <c r="P3009" s="86" t="n">
        <v>0.382609901539315</v>
      </c>
      <c r="Q3009" s="86" t="n">
        <v>0.1369454169775584</v>
      </c>
      <c r="R3009" s="86" t="n">
        <v>0.2067584021786093</v>
      </c>
      <c r="S3009" s="86" t="n">
        <v>0.2735986571845046</v>
      </c>
      <c r="T3009" s="86" t="n">
        <v>0.1444218280507899</v>
      </c>
      <c r="U3009" s="86" t="n">
        <v>0.1773915464602006</v>
      </c>
      <c r="V3009" s="86" t="n">
        <v>0.209071452515407</v>
      </c>
      <c r="W3009" s="86" t="n">
        <v>0.1396783548642236</v>
      </c>
      <c r="X3009" s="86" t="n">
        <v>0.1751146775806768</v>
      </c>
      <c r="Y3009" s="86" t="n">
        <v>0.2076983944661409</v>
      </c>
      <c r="Z3009" s="86" t="n">
        <v>0.1188631900501855</v>
      </c>
      <c r="AA3009" s="86" t="n">
        <v>0.1852199762187872</v>
      </c>
      <c r="AB3009" s="86" t="n">
        <v>0.2349124613800206</v>
      </c>
      <c r="AC3009" s="86" t="n">
        <v>0.24101829402689</v>
      </c>
      <c r="AD3009" s="86" t="n">
        <v>0.3522901106811843</v>
      </c>
      <c r="AE3009" s="86" t="n">
        <v>0.400259602336421</v>
      </c>
      <c r="AF3009" s="86" t="n">
        <v>0.4902804059865818</v>
      </c>
      <c r="AG3009" s="86" t="n">
        <v>0.4315600250104211</v>
      </c>
      <c r="AH3009" s="86" t="n">
        <v>0.4828015143320714</v>
      </c>
      <c r="AI3009" s="86" t="n">
        <v>0.4795292557599867</v>
      </c>
      <c r="AJ3009" s="86" t="n">
        <v>0.4548685310786954</v>
      </c>
      <c r="AK3009" s="86" t="n">
        <v>0.5256621542083578</v>
      </c>
    </row>
    <row r="3010">
      <c r="A3010" s="86" t="n">
        <v>3</v>
      </c>
      <c r="B3010" s="86" t="n">
        <v>0.4360094054417198</v>
      </c>
      <c r="C3010" s="86" t="n">
        <v>0.4264462407479546</v>
      </c>
      <c r="D3010" s="86" t="n">
        <v>0.4658831037600383</v>
      </c>
      <c r="E3010" s="86" t="n">
        <v>0.4406484225204811</v>
      </c>
      <c r="F3010" s="86" t="n">
        <v>0.4217771524731718</v>
      </c>
      <c r="G3010" s="86" t="n">
        <v>0.45511024485321</v>
      </c>
      <c r="H3010" s="86" t="n">
        <v>0.4548630262915977</v>
      </c>
      <c r="I3010" s="86" t="n">
        <v>0.3821398072465536</v>
      </c>
      <c r="J3010" s="86" t="n">
        <v>0.4213191699604742</v>
      </c>
      <c r="K3010" s="86" t="n">
        <v>0.3956910141881241</v>
      </c>
      <c r="L3010" s="86" t="n">
        <v>0.3821053143858282</v>
      </c>
      <c r="M3010" s="86" t="n">
        <v>0.4141230704756584</v>
      </c>
      <c r="N3010" s="86" t="n">
        <v>0.1354892847921508</v>
      </c>
      <c r="O3010" s="86" t="n">
        <v>0.2843872057426369</v>
      </c>
      <c r="P3010" s="86" t="n">
        <v>0.3665695927518144</v>
      </c>
      <c r="Q3010" s="86" t="n">
        <v>0.1210468920392585</v>
      </c>
      <c r="R3010" s="86" t="n">
        <v>0.195210725461187</v>
      </c>
      <c r="S3010" s="86" t="n">
        <v>0.2547374000618402</v>
      </c>
      <c r="T3010" s="86" t="n">
        <v>0.1251817388775807</v>
      </c>
      <c r="U3010" s="86" t="n">
        <v>0.1618316359859071</v>
      </c>
      <c r="V3010" s="86" t="n">
        <v>0.1902478017585932</v>
      </c>
      <c r="W3010" s="86" t="n">
        <v>0.1246506722910625</v>
      </c>
      <c r="X3010" s="86" t="n">
        <v>0.1641010312359887</v>
      </c>
      <c r="Y3010" s="86" t="n">
        <v>0.1902391709421345</v>
      </c>
      <c r="Z3010" s="86" t="n">
        <v>0.1121536111717216</v>
      </c>
      <c r="AA3010" s="86" t="n">
        <v>0.1711414982164091</v>
      </c>
      <c r="AB3010" s="86" t="n">
        <v>0.2198077583247512</v>
      </c>
      <c r="AC3010" s="86" t="n">
        <v>0.2255895966497685</v>
      </c>
      <c r="AD3010" s="86" t="n">
        <v>0.3315261405561054</v>
      </c>
      <c r="AE3010" s="86" t="n">
        <v>0.3699923299309695</v>
      </c>
      <c r="AF3010" s="86" t="n">
        <v>0.4543265095475658</v>
      </c>
      <c r="AG3010" s="86" t="n">
        <v>0.3960504376823678</v>
      </c>
      <c r="AH3010" s="86" t="n">
        <v>0.4250946457544618</v>
      </c>
      <c r="AI3010" s="86" t="n">
        <v>0.4427316426321896</v>
      </c>
      <c r="AJ3010" s="86" t="n">
        <v>0.4191907460745145</v>
      </c>
      <c r="AK3010" s="86" t="n">
        <v>0.4683931724543848</v>
      </c>
    </row>
    <row r="3011">
      <c r="A3011" s="86" t="n">
        <v>4</v>
      </c>
      <c r="B3011" s="86" t="n">
        <v>0.4202216996976822</v>
      </c>
      <c r="C3011" s="86" t="n">
        <v>0.4087212699649396</v>
      </c>
      <c r="D3011" s="86" t="n">
        <v>0.4352496941977343</v>
      </c>
      <c r="E3011" s="86" t="n">
        <v>0.4280983092208471</v>
      </c>
      <c r="F3011" s="86" t="n">
        <v>0.4081491903224918</v>
      </c>
      <c r="G3011" s="86" t="n">
        <v>0.4336094530393471</v>
      </c>
      <c r="H3011" s="86" t="n">
        <v>0.4383158668872955</v>
      </c>
      <c r="I3011" s="86" t="n">
        <v>0.3750396486519458</v>
      </c>
      <c r="J3011" s="86" t="n">
        <v>0.3987771739130435</v>
      </c>
      <c r="K3011" s="86" t="n">
        <v>0.3883342091434577</v>
      </c>
      <c r="L3011" s="86" t="n">
        <v>0.3757786645902277</v>
      </c>
      <c r="M3011" s="86" t="n">
        <v>0.3930292659076622</v>
      </c>
      <c r="N3011" s="86" t="n">
        <v>0.1285824941905499</v>
      </c>
      <c r="O3011" s="86" t="n">
        <v>0.2745909426791934</v>
      </c>
      <c r="P3011" s="86" t="n">
        <v>0.3422086626912588</v>
      </c>
      <c r="Q3011" s="86" t="n">
        <v>0.1146760029845607</v>
      </c>
      <c r="R3011" s="86" t="n">
        <v>0.1868969219288024</v>
      </c>
      <c r="S3011" s="86" t="n">
        <v>0.2356552851274349</v>
      </c>
      <c r="T3011" s="86" t="n">
        <v>0.1128719589027818</v>
      </c>
      <c r="U3011" s="86" t="n">
        <v>0.1538000235593964</v>
      </c>
      <c r="V3011" s="86" t="n">
        <v>0.1698512158015523</v>
      </c>
      <c r="W3011" s="86" t="n">
        <v>0.1120485104139204</v>
      </c>
      <c r="X3011" s="86" t="n">
        <v>0.1577894531115275</v>
      </c>
      <c r="Y3011" s="86" t="n">
        <v>0.1731372999463971</v>
      </c>
      <c r="Z3011" s="86" t="n">
        <v>0.108553349334497</v>
      </c>
      <c r="AA3011" s="86" t="n">
        <v>0.1643757431629013</v>
      </c>
      <c r="AB3011" s="86" t="n">
        <v>0.2042567799519396</v>
      </c>
      <c r="AC3011" s="86" t="n">
        <v>0.2152303284108441</v>
      </c>
      <c r="AD3011" s="86" t="n">
        <v>0.3215378385674436</v>
      </c>
      <c r="AE3011" s="86" t="n">
        <v>0.3440320962888667</v>
      </c>
      <c r="AF3011" s="86" t="n">
        <v>0.4388439704111475</v>
      </c>
      <c r="AG3011" s="86" t="n">
        <v>0.3800541892455191</v>
      </c>
      <c r="AH3011" s="86" t="n">
        <v>0.3963223363980529</v>
      </c>
      <c r="AI3011" s="86" t="n">
        <v>0.4259903862091828</v>
      </c>
      <c r="AJ3011" s="86" t="n">
        <v>0.4037907646566942</v>
      </c>
      <c r="AK3011" s="86" t="n">
        <v>0.437139493819894</v>
      </c>
    </row>
    <row r="3012">
      <c r="A3012" s="86" t="n">
        <v>5</v>
      </c>
      <c r="B3012" s="86" t="n">
        <v>0.4178703392677192</v>
      </c>
      <c r="C3012" s="86" t="n">
        <v>0.4036813400857031</v>
      </c>
      <c r="D3012" s="86" t="n">
        <v>0.4147742381534861</v>
      </c>
      <c r="E3012" s="86" t="n">
        <v>0.4263552379292313</v>
      </c>
      <c r="F3012" s="86" t="n">
        <v>0.4061905156004303</v>
      </c>
      <c r="G3012" s="86" t="n">
        <v>0.4157022779875746</v>
      </c>
      <c r="H3012" s="86" t="n">
        <v>0.4403382974811547</v>
      </c>
      <c r="I3012" s="86" t="n">
        <v>0.4063437843113334</v>
      </c>
      <c r="J3012" s="86" t="n">
        <v>0.4185400197628458</v>
      </c>
      <c r="K3012" s="86" t="n">
        <v>0.4273953406901385</v>
      </c>
      <c r="L3012" s="86" t="n">
        <v>0.418824216468756</v>
      </c>
      <c r="M3012" s="86" t="n">
        <v>0.4252287490396034</v>
      </c>
      <c r="N3012" s="86" t="n">
        <v>0.1404595920475084</v>
      </c>
      <c r="O3012" s="86" t="n">
        <v>0.3071044019845877</v>
      </c>
      <c r="P3012" s="86" t="n">
        <v>0.3646743401285073</v>
      </c>
      <c r="Q3012" s="86" t="n">
        <v>0.1251793606152787</v>
      </c>
      <c r="R3012" s="86" t="n">
        <v>0.2082902368452061</v>
      </c>
      <c r="S3012" s="86" t="n">
        <v>0.2493042978930164</v>
      </c>
      <c r="T3012" s="86" t="n">
        <v>0.1185906755839876</v>
      </c>
      <c r="U3012" s="86" t="n">
        <v>0.1711268887675222</v>
      </c>
      <c r="V3012" s="86" t="n">
        <v>0.1736675175988242</v>
      </c>
      <c r="W3012" s="86" t="n">
        <v>0.1156340627471658</v>
      </c>
      <c r="X3012" s="86" t="n">
        <v>0.1753216145683639</v>
      </c>
      <c r="Y3012" s="86" t="n">
        <v>0.1811011562906808</v>
      </c>
      <c r="Z3012" s="86" t="n">
        <v>0.1201178267510364</v>
      </c>
      <c r="AA3012" s="86" t="n">
        <v>0.1818549346016647</v>
      </c>
      <c r="AB3012" s="86" t="n">
        <v>0.2191898386543083</v>
      </c>
      <c r="AC3012" s="86" t="n">
        <v>0.2367202997575491</v>
      </c>
      <c r="AD3012" s="86" t="n">
        <v>0.3563394222982092</v>
      </c>
      <c r="AE3012" s="86" t="n">
        <v>0.3740043660392944</v>
      </c>
      <c r="AF3012" s="86" t="n">
        <v>0.4297264751419234</v>
      </c>
      <c r="AG3012" s="86" t="n">
        <v>0.3758857857440601</v>
      </c>
      <c r="AH3012" s="86" t="n">
        <v>0.3816657652785289</v>
      </c>
      <c r="AI3012" s="86" t="n">
        <v>0.4218465108569533</v>
      </c>
      <c r="AJ3012" s="86" t="n">
        <v>0.4013286258478118</v>
      </c>
      <c r="AK3012" s="86" t="n">
        <v>0.4157739846968804</v>
      </c>
    </row>
    <row r="3013">
      <c r="A3013" s="86" t="n">
        <v>6</v>
      </c>
      <c r="B3013" s="86" t="n">
        <v>0.4528048370843131</v>
      </c>
      <c r="C3013" s="86" t="n">
        <v>0.4387660693416439</v>
      </c>
      <c r="D3013" s="86" t="n">
        <v>0.449077274902941</v>
      </c>
      <c r="E3013" s="86" t="n">
        <v>0.4674917204113648</v>
      </c>
      <c r="F3013" s="86" t="n">
        <v>0.4466605975337251</v>
      </c>
      <c r="G3013" s="86" t="n">
        <v>0.4509075405043244</v>
      </c>
      <c r="H3013" s="86" t="n">
        <v>0.4851994851994852</v>
      </c>
      <c r="I3013" s="86" t="n">
        <v>0.4675857020861291</v>
      </c>
      <c r="J3013" s="86" t="n">
        <v>0.4686264822134388</v>
      </c>
      <c r="K3013" s="86" t="n">
        <v>0.4941320721667543</v>
      </c>
      <c r="L3013" s="86" t="n">
        <v>0.488539030562585</v>
      </c>
      <c r="M3013" s="86" t="n">
        <v>0.48473842285395</v>
      </c>
      <c r="N3013" s="86" t="n">
        <v>0.1646656338755487</v>
      </c>
      <c r="O3013" s="86" t="n">
        <v>0.3635173651430381</v>
      </c>
      <c r="P3013" s="86" t="n">
        <v>0.417510285212407</v>
      </c>
      <c r="Q3013" s="86" t="n">
        <v>0.1470470068300522</v>
      </c>
      <c r="R3013" s="86" t="n">
        <v>0.2476989748491077</v>
      </c>
      <c r="S3013" s="86" t="n">
        <v>0.2862317240160784</v>
      </c>
      <c r="T3013" s="86" t="n">
        <v>0.1268779684016672</v>
      </c>
      <c r="U3013" s="86" t="n">
        <v>0.2031034150416037</v>
      </c>
      <c r="V3013" s="86" t="n">
        <v>0.194064103555865</v>
      </c>
      <c r="W3013" s="86" t="n">
        <v>0.1349327708937517</v>
      </c>
      <c r="X3013" s="86" t="n">
        <v>0.2070749456790408</v>
      </c>
      <c r="Y3013" s="86" t="n">
        <v>0.2070347397707839</v>
      </c>
      <c r="Z3013" s="86" t="n">
        <v>0.1408466070259655</v>
      </c>
      <c r="AA3013" s="86" t="n">
        <v>0.2133888228299644</v>
      </c>
      <c r="AB3013" s="86" t="n">
        <v>0.2498798489529695</v>
      </c>
      <c r="AC3013" s="86" t="n">
        <v>0.2739695834251708</v>
      </c>
      <c r="AD3013" s="86" t="n">
        <v>0.4160217762980292</v>
      </c>
      <c r="AE3013" s="86" t="n">
        <v>0.4266328396955574</v>
      </c>
      <c r="AF3013" s="86" t="n">
        <v>0.4689489076208498</v>
      </c>
      <c r="AG3013" s="86" t="n">
        <v>0.4146779908295123</v>
      </c>
      <c r="AH3013" s="86" t="n">
        <v>0.4223904813412655</v>
      </c>
      <c r="AI3013" s="86" t="n">
        <v>0.4576495939002155</v>
      </c>
      <c r="AJ3013" s="86" t="n">
        <v>0.4386323515748397</v>
      </c>
      <c r="AK3013" s="86" t="n">
        <v>0.4489699823425544</v>
      </c>
    </row>
    <row r="3014">
      <c r="A3014" s="86" t="n">
        <v>7</v>
      </c>
      <c r="B3014" s="86" t="n">
        <v>0.5055424924420556</v>
      </c>
      <c r="C3014" s="86" t="n">
        <v>0.4926470588235292</v>
      </c>
      <c r="D3014" s="86" t="n">
        <v>0.4988565654416848</v>
      </c>
      <c r="E3014" s="86" t="n">
        <v>0.5265818371971412</v>
      </c>
      <c r="F3014" s="86" t="n">
        <v>0.5065519048801347</v>
      </c>
      <c r="G3014" s="86" t="n">
        <v>0.5043854306249238</v>
      </c>
      <c r="H3014" s="86" t="n">
        <v>0.5585585585585585</v>
      </c>
      <c r="I3014" s="86" t="n">
        <v>0.5653531779919485</v>
      </c>
      <c r="J3014" s="86" t="n">
        <v>0.5225419960474308</v>
      </c>
      <c r="K3014" s="86" t="n">
        <v>0.5897705377474165</v>
      </c>
      <c r="L3014" s="86" t="n">
        <v>0.5862127700992796</v>
      </c>
      <c r="M3014" s="86" t="n">
        <v>0.5339107354892786</v>
      </c>
      <c r="N3014" s="86" t="n">
        <v>0.195132971856442</v>
      </c>
      <c r="O3014" s="86" t="n">
        <v>0.4411274147577325</v>
      </c>
      <c r="P3014" s="86" t="n">
        <v>0.4657236629223871</v>
      </c>
      <c r="Q3014" s="86" t="n">
        <v>0.1739080525741836</v>
      </c>
      <c r="R3014" s="86" t="n">
        <v>0.3000824834051244</v>
      </c>
      <c r="S3014" s="86" t="n">
        <v>0.3220548610804363</v>
      </c>
      <c r="T3014" s="86" t="n">
        <v>0.1542599592904914</v>
      </c>
      <c r="U3014" s="86" t="n">
        <v>0.2463563251625062</v>
      </c>
      <c r="V3014" s="86" t="n">
        <v>0.2218096490549496</v>
      </c>
      <c r="W3014" s="86" t="n">
        <v>0.1694700764566306</v>
      </c>
      <c r="X3014" s="86" t="n">
        <v>0.2531069289401378</v>
      </c>
      <c r="Y3014" s="86" t="n">
        <v>0.2370268269648008</v>
      </c>
      <c r="Z3014" s="86" t="n">
        <v>0.1737399083569714</v>
      </c>
      <c r="AA3014" s="86" t="n">
        <v>0.2635077288941736</v>
      </c>
      <c r="AB3014" s="86" t="n">
        <v>0.2805355303810504</v>
      </c>
      <c r="AC3014" s="86" t="n">
        <v>0.3316067886268459</v>
      </c>
      <c r="AD3014" s="86" t="n">
        <v>0.5184918563844149</v>
      </c>
      <c r="AE3014" s="86" t="n">
        <v>0.4796743170688538</v>
      </c>
      <c r="AF3014" s="86" t="n">
        <v>0.5229657663856873</v>
      </c>
      <c r="AG3014" s="86" t="n">
        <v>0.472462484368487</v>
      </c>
      <c r="AH3014" s="86" t="n">
        <v>0.477176852352623</v>
      </c>
      <c r="AI3014" s="86" t="n">
        <v>0.5075418531410575</v>
      </c>
      <c r="AJ3014" s="86" t="n">
        <v>0.4941930688469758</v>
      </c>
      <c r="AK3014" s="86" t="n">
        <v>0.4964685108887581</v>
      </c>
    </row>
    <row r="3015">
      <c r="A3015" s="86" t="n">
        <v>8</v>
      </c>
      <c r="B3015" s="86" t="n">
        <v>0.6140409808532079</v>
      </c>
      <c r="C3015" s="86" t="n">
        <v>0.5983638488507984</v>
      </c>
      <c r="D3015" s="86" t="n">
        <v>0.5450725947987023</v>
      </c>
      <c r="E3015" s="86" t="n">
        <v>0.629074429144152</v>
      </c>
      <c r="F3015" s="86" t="n">
        <v>0.60978233882314</v>
      </c>
      <c r="G3015" s="86" t="n">
        <v>0.5453161164575466</v>
      </c>
      <c r="H3015" s="86" t="n">
        <v>0.6072807501378928</v>
      </c>
      <c r="I3015" s="86" t="n">
        <v>0.5835793583018177</v>
      </c>
      <c r="J3015" s="86" t="n">
        <v>0.5313735177865613</v>
      </c>
      <c r="K3015" s="86" t="n">
        <v>0.579260816255036</v>
      </c>
      <c r="L3015" s="86" t="n">
        <v>0.5747518006618648</v>
      </c>
      <c r="M3015" s="86" t="n">
        <v>0.5302088426346302</v>
      </c>
      <c r="N3015" s="86" t="n">
        <v>0.1949393235218177</v>
      </c>
      <c r="O3015" s="86" t="n">
        <v>0.4407051620394806</v>
      </c>
      <c r="P3015" s="86" t="n">
        <v>0.4684047519992604</v>
      </c>
      <c r="Q3015" s="86" t="n">
        <v>0.1839522470297882</v>
      </c>
      <c r="R3015" s="86" t="n">
        <v>0.2967307767841946</v>
      </c>
      <c r="S3015" s="86" t="n">
        <v>0.3329210654180838</v>
      </c>
      <c r="T3015" s="86" t="n">
        <v>0.1991858098284385</v>
      </c>
      <c r="U3015" s="86" t="n">
        <v>0.2498581081804649</v>
      </c>
      <c r="V3015" s="86" t="n">
        <v>0.2440370284417627</v>
      </c>
      <c r="W3015" s="86" t="n">
        <v>0.1862378064856314</v>
      </c>
      <c r="X3015" s="86" t="n">
        <v>0.2515204120345356</v>
      </c>
      <c r="Y3015" s="86" t="n">
        <v>0.2481813308829161</v>
      </c>
      <c r="Z3015" s="86" t="n">
        <v>0.1793584987999127</v>
      </c>
      <c r="AA3015" s="86" t="n">
        <v>0.2649227110582639</v>
      </c>
      <c r="AB3015" s="86" t="n">
        <v>0.2848609680741504</v>
      </c>
      <c r="AC3015" s="86" t="n">
        <v>0.3350231430460657</v>
      </c>
      <c r="AD3015" s="86" t="n">
        <v>0.5217538018536847</v>
      </c>
      <c r="AE3015" s="86" t="n">
        <v>0.4866953802584224</v>
      </c>
      <c r="AF3015" s="86" t="n">
        <v>0.6065714777223464</v>
      </c>
      <c r="AG3015" s="86" t="n">
        <v>0.5762036265110465</v>
      </c>
      <c r="AH3015" s="86" t="n">
        <v>0.5219037317468902</v>
      </c>
      <c r="AI3015" s="86" t="n">
        <v>0.5934029504392506</v>
      </c>
      <c r="AJ3015" s="86" t="n">
        <v>0.6035724240453405</v>
      </c>
      <c r="AK3015" s="86" t="n">
        <v>0.5421424367274866</v>
      </c>
    </row>
    <row r="3016">
      <c r="A3016" s="86" t="n">
        <v>9</v>
      </c>
      <c r="B3016" s="86" t="n">
        <v>0.6152166610681895</v>
      </c>
      <c r="C3016" s="86" t="n">
        <v>0.5984612388001556</v>
      </c>
      <c r="D3016" s="86" t="n">
        <v>0.5402861245545922</v>
      </c>
      <c r="E3016" s="86" t="n">
        <v>0.6149555516820637</v>
      </c>
      <c r="F3016" s="86" t="n">
        <v>0.5964854202874563</v>
      </c>
      <c r="G3016" s="86" t="n">
        <v>0.5333170909976855</v>
      </c>
      <c r="H3016" s="86" t="n">
        <v>0.5872403015260158</v>
      </c>
      <c r="I3016" s="86" t="n">
        <v>0.5370501402952298</v>
      </c>
      <c r="J3016" s="86" t="n">
        <v>0.5264945652173914</v>
      </c>
      <c r="K3016" s="86" t="n">
        <v>0.5247854265195306</v>
      </c>
      <c r="L3016" s="86" t="n">
        <v>0.5169359548374536</v>
      </c>
      <c r="M3016" s="86" t="n">
        <v>0.5193127051756653</v>
      </c>
      <c r="N3016" s="86" t="n">
        <v>0.201717015233669</v>
      </c>
      <c r="O3016" s="86" t="n">
        <v>0.4084450543650374</v>
      </c>
      <c r="P3016" s="86" t="n">
        <v>0.4760782138399667</v>
      </c>
      <c r="Q3016" s="86" t="n">
        <v>0.2159214830970557</v>
      </c>
      <c r="R3016" s="86" t="n">
        <v>0.275494573115647</v>
      </c>
      <c r="S3016" s="86" t="n">
        <v>0.3455983038120057</v>
      </c>
      <c r="T3016" s="86" t="n">
        <v>0.2618493748182611</v>
      </c>
      <c r="U3016" s="86" t="n">
        <v>0.2524282241569484</v>
      </c>
      <c r="V3016" s="86" t="n">
        <v>0.2597921662669864</v>
      </c>
      <c r="W3016" s="86" t="n">
        <v>0.204956498813604</v>
      </c>
      <c r="X3016" s="86" t="n">
        <v>0.2334939011071129</v>
      </c>
      <c r="Y3016" s="86" t="n">
        <v>0.2549710289200297</v>
      </c>
      <c r="Z3016" s="86" t="n">
        <v>0.1818677722016147</v>
      </c>
      <c r="AA3016" s="86" t="n">
        <v>0.2499405469678954</v>
      </c>
      <c r="AB3016" s="86" t="n">
        <v>0.2931685547545486</v>
      </c>
      <c r="AC3016" s="86" t="n">
        <v>0.3168393211373154</v>
      </c>
      <c r="AD3016" s="86" t="n">
        <v>0.4770314046612074</v>
      </c>
      <c r="AE3016" s="86" t="n">
        <v>0.4951914567231106</v>
      </c>
      <c r="AF3016" s="86" t="n">
        <v>0.5888525718217787</v>
      </c>
      <c r="AG3016" s="86" t="n">
        <v>0.5710191746561069</v>
      </c>
      <c r="AH3016" s="86" t="n">
        <v>0.516873985938345</v>
      </c>
      <c r="AI3016" s="86" t="n">
        <v>0.5940659704956075</v>
      </c>
      <c r="AJ3016" s="86" t="n">
        <v>0.5988804236736969</v>
      </c>
      <c r="AK3016" s="86" t="n">
        <v>0.5422601530311947</v>
      </c>
    </row>
    <row r="3017">
      <c r="A3017" s="86" t="n">
        <v>10</v>
      </c>
      <c r="B3017" s="86" t="n">
        <v>0.5599596909640577</v>
      </c>
      <c r="C3017" s="86" t="n">
        <v>0.5447506817296452</v>
      </c>
      <c r="D3017" s="86" t="n">
        <v>0.534967824283359</v>
      </c>
      <c r="E3017" s="86" t="n">
        <v>0.5352971936552204</v>
      </c>
      <c r="F3017" s="86" t="n">
        <v>0.5252834560953407</v>
      </c>
      <c r="G3017" s="86" t="n">
        <v>0.5244853209891581</v>
      </c>
      <c r="H3017" s="86" t="n">
        <v>0.559477845192131</v>
      </c>
      <c r="I3017" s="86" t="n">
        <v>0.510235451994632</v>
      </c>
      <c r="J3017" s="86" t="n">
        <v>0.5252593873517786</v>
      </c>
      <c r="K3017" s="86" t="n">
        <v>0.5070940620073568</v>
      </c>
      <c r="L3017" s="86" t="n">
        <v>0.499221335409772</v>
      </c>
      <c r="M3017" s="86" t="n">
        <v>0.5271355730949221</v>
      </c>
      <c r="N3017" s="86" t="n">
        <v>0.2538729666924864</v>
      </c>
      <c r="O3017" s="86" t="n">
        <v>0.4189169217776838</v>
      </c>
      <c r="P3017" s="86" t="n">
        <v>0.5070956409189664</v>
      </c>
      <c r="Q3017" s="86" t="n">
        <v>0.28749354301785</v>
      </c>
      <c r="R3017" s="86" t="n">
        <v>0.2838083766480315</v>
      </c>
      <c r="S3017" s="86" t="n">
        <v>0.3808913821281859</v>
      </c>
      <c r="T3017" s="86" t="n">
        <v>0.3502471648735098</v>
      </c>
      <c r="U3017" s="86" t="n">
        <v>0.2786326983005107</v>
      </c>
      <c r="V3017" s="86" t="n">
        <v>0.2930043062324334</v>
      </c>
      <c r="W3017" s="86" t="n">
        <v>0.2677563933561825</v>
      </c>
      <c r="X3017" s="86" t="n">
        <v>0.2433464010208891</v>
      </c>
      <c r="Y3017" s="86" t="n">
        <v>0.275084871225464</v>
      </c>
      <c r="Z3017" s="86" t="n">
        <v>0.2459087933667903</v>
      </c>
      <c r="AA3017" s="86" t="n">
        <v>0.2717003567181926</v>
      </c>
      <c r="AB3017" s="86" t="n">
        <v>0.3244421558530725</v>
      </c>
      <c r="AC3017" s="86" t="n">
        <v>0.3127617368305048</v>
      </c>
      <c r="AD3017" s="86" t="n">
        <v>0.4655358589039864</v>
      </c>
      <c r="AE3017" s="86" t="n">
        <v>0.5003245029205264</v>
      </c>
      <c r="AF3017" s="86" t="n">
        <v>0.5332874591432994</v>
      </c>
      <c r="AG3017" s="86" t="n">
        <v>0.5148499374739476</v>
      </c>
      <c r="AH3017" s="86" t="n">
        <v>0.5170903190914008</v>
      </c>
      <c r="AI3017" s="86" t="n">
        <v>0.5610807226918614</v>
      </c>
      <c r="AJ3017" s="86" t="n">
        <v>0.5330298243984021</v>
      </c>
      <c r="AK3017" s="86" t="n">
        <v>0.5459682165979988</v>
      </c>
    </row>
    <row r="3018">
      <c r="A3018" s="86" t="n">
        <v>11</v>
      </c>
      <c r="B3018" s="86" t="n">
        <v>0.5389654014108162</v>
      </c>
      <c r="C3018" s="86" t="n">
        <v>0.5232031554343589</v>
      </c>
      <c r="D3018" s="86" t="n">
        <v>0.5201297665266181</v>
      </c>
      <c r="E3018" s="86" t="n">
        <v>0.5025274533728429</v>
      </c>
      <c r="F3018" s="86" t="n">
        <v>0.4986344450881405</v>
      </c>
      <c r="G3018" s="86" t="n">
        <v>0.5177853575344136</v>
      </c>
      <c r="H3018" s="86" t="n">
        <v>0.5517558374701234</v>
      </c>
      <c r="I3018" s="86" t="n">
        <v>0.5041112602171526</v>
      </c>
      <c r="J3018" s="86" t="n">
        <v>0.5274827075098814</v>
      </c>
      <c r="K3018" s="86" t="n">
        <v>0.4951830443159924</v>
      </c>
      <c r="L3018" s="86" t="n">
        <v>0.4894880280319251</v>
      </c>
      <c r="M3018" s="86" t="n">
        <v>0.5263672557099952</v>
      </c>
      <c r="N3018" s="86" t="n">
        <v>0.3158404337722695</v>
      </c>
      <c r="O3018" s="86" t="n">
        <v>0.4333790773778106</v>
      </c>
      <c r="P3018" s="86" t="n">
        <v>0.5344150140988306</v>
      </c>
      <c r="Q3018" s="86" t="n">
        <v>0.3735292429547151</v>
      </c>
      <c r="R3018" s="86" t="n">
        <v>0.3049136542766991</v>
      </c>
      <c r="S3018" s="86" t="n">
        <v>0.4114139317107646</v>
      </c>
      <c r="T3018" s="86" t="n">
        <v>0.4427159057865658</v>
      </c>
      <c r="U3018" s="86" t="n">
        <v>0.314742827770103</v>
      </c>
      <c r="V3018" s="86" t="n">
        <v>0.321755498826745</v>
      </c>
      <c r="W3018" s="86" t="n">
        <v>0.3618244133930925</v>
      </c>
      <c r="X3018" s="86" t="n">
        <v>0.2779623604612396</v>
      </c>
      <c r="Y3018" s="86" t="n">
        <v>0.2870306557418895</v>
      </c>
      <c r="Z3018" s="86" t="n">
        <v>0.3523347152520183</v>
      </c>
      <c r="AA3018" s="86" t="n">
        <v>0.3272294887039239</v>
      </c>
      <c r="AB3018" s="86" t="n">
        <v>0.3673189152076897</v>
      </c>
      <c r="AC3018" s="86" t="n">
        <v>0.3156270663433987</v>
      </c>
      <c r="AD3018" s="86" t="n">
        <v>0.4683028885089536</v>
      </c>
      <c r="AE3018" s="86" t="n">
        <v>0.5051625464629184</v>
      </c>
      <c r="AF3018" s="86" t="n">
        <v>0.5018062962325821</v>
      </c>
      <c r="AG3018" s="86" t="n">
        <v>0.4944247603167988</v>
      </c>
      <c r="AH3018" s="86" t="n">
        <v>0.5078961600865333</v>
      </c>
      <c r="AI3018" s="86" t="n">
        <v>0.5471573015083706</v>
      </c>
      <c r="AJ3018" s="86" t="n">
        <v>0.5068986342097928</v>
      </c>
      <c r="AK3018" s="86" t="n">
        <v>0.5365509123013537</v>
      </c>
    </row>
    <row r="3019">
      <c r="A3019" s="86" t="n">
        <v>12</v>
      </c>
      <c r="B3019" s="86" t="n">
        <v>0.5359422237151494</v>
      </c>
      <c r="C3019" s="86" t="n">
        <v>0.5203788469029994</v>
      </c>
      <c r="D3019" s="86" t="n">
        <v>0.5167260543530287</v>
      </c>
      <c r="E3019" s="86" t="n">
        <v>0.5025274533728429</v>
      </c>
      <c r="F3019" s="86" t="n">
        <v>0.4971723357885735</v>
      </c>
      <c r="G3019" s="86" t="n">
        <v>0.5186380801559264</v>
      </c>
      <c r="H3019" s="86" t="n">
        <v>0.5392535392535392</v>
      </c>
      <c r="I3019" s="86" t="n">
        <v>0.4890325728925216</v>
      </c>
      <c r="J3019" s="86" t="n">
        <v>0.5214303359683794</v>
      </c>
      <c r="K3019" s="86" t="n">
        <v>0.4767910317043266</v>
      </c>
      <c r="L3019" s="86" t="n">
        <v>0.4729170722211407</v>
      </c>
      <c r="M3019" s="86" t="n">
        <v>0.5151917301110568</v>
      </c>
      <c r="N3019" s="86" t="n">
        <v>0.4176349083397882</v>
      </c>
      <c r="O3019" s="86" t="n">
        <v>0.4523382244273197</v>
      </c>
      <c r="P3019" s="86" t="n">
        <v>0.548051587851893</v>
      </c>
      <c r="Q3019" s="86" t="n">
        <v>0.4704700683005223</v>
      </c>
      <c r="R3019" s="86" t="n">
        <v>0.3461684494429097</v>
      </c>
      <c r="S3019" s="86" t="n">
        <v>0.441318079420469</v>
      </c>
      <c r="T3019" s="86" t="n">
        <v>0.5403217989725695</v>
      </c>
      <c r="U3019" s="86" t="n">
        <v>0.3573960441631595</v>
      </c>
      <c r="V3019" s="86" t="n">
        <v>0.3433640184626492</v>
      </c>
      <c r="W3019" s="86" t="n">
        <v>0.4752965989981545</v>
      </c>
      <c r="X3019" s="86" t="n">
        <v>0.3295471528919445</v>
      </c>
      <c r="Y3019" s="86" t="n">
        <v>0.3251397503637339</v>
      </c>
      <c r="Z3019" s="86" t="n">
        <v>0.4732162339079206</v>
      </c>
      <c r="AA3019" s="86" t="n">
        <v>0.4073959571938169</v>
      </c>
      <c r="AB3019" s="86" t="n">
        <v>0.4127016821146585</v>
      </c>
      <c r="AC3019" s="86" t="n">
        <v>0.3084637425611638</v>
      </c>
      <c r="AD3019" s="86" t="n">
        <v>0.4548051831188696</v>
      </c>
      <c r="AE3019" s="86" t="n">
        <v>0.499852498672488</v>
      </c>
      <c r="AF3019" s="86" t="n">
        <v>0.4938929984517461</v>
      </c>
      <c r="AG3019" s="86" t="n">
        <v>0.4971863276365154</v>
      </c>
      <c r="AH3019" s="86" t="n">
        <v>0.5092482422931313</v>
      </c>
      <c r="AI3019" s="86" t="n">
        <v>0.544670976297033</v>
      </c>
      <c r="AJ3019" s="86" t="n">
        <v>0.5063643965437146</v>
      </c>
      <c r="AK3019" s="86" t="n">
        <v>0.5347263095938787</v>
      </c>
    </row>
    <row r="3020">
      <c r="A3020" s="86" t="n">
        <v>13</v>
      </c>
      <c r="B3020" s="86" t="n">
        <v>0.5119247564662411</v>
      </c>
      <c r="C3020" s="86" t="n">
        <v>0.4987095831710165</v>
      </c>
      <c r="D3020" s="86" t="n">
        <v>0.5101313620166995</v>
      </c>
      <c r="E3020" s="86" t="n">
        <v>0.4854453547150078</v>
      </c>
      <c r="F3020" s="86" t="n">
        <v>0.4794063284504401</v>
      </c>
      <c r="G3020" s="86" t="n">
        <v>0.5087708612498478</v>
      </c>
      <c r="H3020" s="86" t="n">
        <v>0.528957528957529</v>
      </c>
      <c r="I3020" s="86" t="n">
        <v>0.4858362815664268</v>
      </c>
      <c r="J3020" s="86" t="n">
        <v>0.5284708498023716</v>
      </c>
      <c r="K3020" s="86" t="n">
        <v>0.4773165177789456</v>
      </c>
      <c r="L3020" s="86" t="n">
        <v>0.4749854000389331</v>
      </c>
      <c r="M3020" s="86" t="n">
        <v>0.5260878675700218</v>
      </c>
      <c r="N3020" s="86" t="n">
        <v>0.5325974696617608</v>
      </c>
      <c r="O3020" s="86" t="n">
        <v>0.4976881663675709</v>
      </c>
      <c r="P3020" s="86" t="n">
        <v>0.5777746960661952</v>
      </c>
      <c r="Q3020" s="86" t="n">
        <v>0.5543821385524881</v>
      </c>
      <c r="R3020" s="86" t="n">
        <v>0.4004503855771874</v>
      </c>
      <c r="S3020" s="86" t="n">
        <v>0.4902159989398824</v>
      </c>
      <c r="T3020" s="86" t="n">
        <v>0.6267325772996026</v>
      </c>
      <c r="U3020" s="86" t="n">
        <v>0.4185326779537592</v>
      </c>
      <c r="V3020" s="86" t="n">
        <v>0.3880508496428663</v>
      </c>
      <c r="W3020" s="86" t="n">
        <v>0.5857632480885843</v>
      </c>
      <c r="X3020" s="86" t="n">
        <v>0.4090109561638481</v>
      </c>
      <c r="Y3020" s="86" t="n">
        <v>0.4042933353753479</v>
      </c>
      <c r="Z3020" s="86" t="n">
        <v>0.5693323150774601</v>
      </c>
      <c r="AA3020" s="86" t="n">
        <v>0.5019976218787158</v>
      </c>
      <c r="AB3020" s="86" t="n">
        <v>0.4820116718159974</v>
      </c>
      <c r="AC3020" s="86" t="n">
        <v>0.3276394093013004</v>
      </c>
      <c r="AD3020" s="86" t="n">
        <v>0.4604067308557547</v>
      </c>
      <c r="AE3020" s="86" t="n">
        <v>0.513776623989616</v>
      </c>
      <c r="AF3020" s="86" t="n">
        <v>0.4760020643385515</v>
      </c>
      <c r="AG3020" s="86" t="n">
        <v>0.4808774489370573</v>
      </c>
      <c r="AH3020" s="86" t="n">
        <v>0.5045970795024337</v>
      </c>
      <c r="AI3020" s="86" t="n">
        <v>0.52312282446544</v>
      </c>
      <c r="AJ3020" s="86" t="n">
        <v>0.4855755830158879</v>
      </c>
      <c r="AK3020" s="86" t="n">
        <v>0.5269570335491466</v>
      </c>
    </row>
    <row r="3021">
      <c r="A3021" s="86" t="n">
        <v>14</v>
      </c>
      <c r="B3021" s="86" t="n">
        <v>0.5021834061135371</v>
      </c>
      <c r="C3021" s="86" t="n">
        <v>0.4942539929879237</v>
      </c>
      <c r="D3021" s="86" t="n">
        <v>0.5228952826676594</v>
      </c>
      <c r="E3021" s="86" t="n">
        <v>0.4863168903608158</v>
      </c>
      <c r="F3021" s="86" t="n">
        <v>0.478468371541284</v>
      </c>
      <c r="G3021" s="86" t="n">
        <v>0.5219880618832988</v>
      </c>
      <c r="H3021" s="86" t="n">
        <v>0.5291413862842435</v>
      </c>
      <c r="I3021" s="86" t="n">
        <v>0.4866414541905575</v>
      </c>
      <c r="J3021" s="86" t="n">
        <v>0.530076581027668</v>
      </c>
      <c r="K3021" s="86" t="n">
        <v>0.4778420038535645</v>
      </c>
      <c r="L3021" s="86" t="n">
        <v>0.4777837259100641</v>
      </c>
      <c r="M3021" s="86" t="n">
        <v>0.5283229726898094</v>
      </c>
      <c r="N3021" s="86" t="n">
        <v>0.6394913503743868</v>
      </c>
      <c r="O3021" s="86" t="n">
        <v>0.5470283964953022</v>
      </c>
      <c r="P3021" s="86" t="n">
        <v>0.6130448851292009</v>
      </c>
      <c r="Q3021" s="86" t="n">
        <v>0.6397290937266832</v>
      </c>
      <c r="R3021" s="86" t="n">
        <v>0.4687283153746449</v>
      </c>
      <c r="S3021" s="86" t="n">
        <v>0.5519678431026105</v>
      </c>
      <c r="T3021" s="86" t="n">
        <v>0.7318018803915868</v>
      </c>
      <c r="U3021" s="86" t="n">
        <v>0.5078334993199899</v>
      </c>
      <c r="V3021" s="86" t="n">
        <v>0.4815760294989814</v>
      </c>
      <c r="W3021" s="86" t="n">
        <v>0.6785130503559188</v>
      </c>
      <c r="X3021" s="86" t="n">
        <v>0.4976374693905706</v>
      </c>
      <c r="Y3021" s="86" t="n">
        <v>0.501952676315185</v>
      </c>
      <c r="Z3021" s="86" t="n">
        <v>0.6793584987999127</v>
      </c>
      <c r="AA3021" s="86" t="n">
        <v>0.6063376932223543</v>
      </c>
      <c r="AB3021" s="86" t="n">
        <v>0.5751458976999657</v>
      </c>
      <c r="AC3021" s="86" t="n">
        <v>0.4088604804937183</v>
      </c>
      <c r="AD3021" s="86" t="n">
        <v>0.4852200125978584</v>
      </c>
      <c r="AE3021" s="86" t="n">
        <v>0.5099415894743053</v>
      </c>
      <c r="AF3021" s="86" t="n">
        <v>0.4801307414415965</v>
      </c>
      <c r="AG3021" s="86" t="n">
        <v>0.4822321800750313</v>
      </c>
      <c r="AH3021" s="86" t="n">
        <v>0.5187128177393185</v>
      </c>
      <c r="AI3021" s="86" t="n">
        <v>0.5198077241836566</v>
      </c>
      <c r="AJ3021" s="86" t="n">
        <v>0.4833457214531265</v>
      </c>
      <c r="AK3021" s="86" t="n">
        <v>0.5381989405532666</v>
      </c>
    </row>
    <row r="3022">
      <c r="A3022" s="86" t="n">
        <v>15</v>
      </c>
      <c r="B3022" s="86" t="n">
        <v>0.4902586496472959</v>
      </c>
      <c r="C3022" s="86" t="n">
        <v>0.4846610829762368</v>
      </c>
      <c r="D3022" s="86" t="n">
        <v>0.5114077540817954</v>
      </c>
      <c r="E3022" s="86" t="n">
        <v>0.4831793620359072</v>
      </c>
      <c r="F3022" s="86" t="n">
        <v>0.4760131313967284</v>
      </c>
      <c r="G3022" s="86" t="n">
        <v>0.5155926422219516</v>
      </c>
      <c r="H3022" s="86" t="n">
        <v>0.525096525096525</v>
      </c>
      <c r="I3022" s="86" t="n">
        <v>0.4984994510186654</v>
      </c>
      <c r="J3022" s="86" t="n">
        <v>0.5320528656126482</v>
      </c>
      <c r="K3022" s="86" t="n">
        <v>0.488176563321072</v>
      </c>
      <c r="L3022" s="86" t="n">
        <v>0.4918970216079422</v>
      </c>
      <c r="M3022" s="86" t="n">
        <v>0.5330027240343648</v>
      </c>
      <c r="N3022" s="86" t="n">
        <v>0.7739478440485411</v>
      </c>
      <c r="O3022" s="86" t="n">
        <v>0.6301277314472711</v>
      </c>
      <c r="P3022" s="86" t="n">
        <v>0.6669902463828411</v>
      </c>
      <c r="Q3022" s="86" t="n">
        <v>0.7470584859094301</v>
      </c>
      <c r="R3022" s="86" t="n">
        <v>0.560481284122599</v>
      </c>
      <c r="S3022" s="86" t="n">
        <v>0.643358805600954</v>
      </c>
      <c r="T3022" s="86" t="n">
        <v>0.8091499466899291</v>
      </c>
      <c r="U3022" s="86" t="n">
        <v>0.6149216650067998</v>
      </c>
      <c r="V3022" s="86" t="n">
        <v>0.6252804208246306</v>
      </c>
      <c r="W3022" s="86" t="n">
        <v>0.7820195096229897</v>
      </c>
      <c r="X3022" s="86" t="n">
        <v>0.61525815389214</v>
      </c>
      <c r="Y3022" s="86" t="n">
        <v>0.6410138601730609</v>
      </c>
      <c r="Z3022" s="86" t="n">
        <v>0.7965306567750382</v>
      </c>
      <c r="AA3022" s="86" t="n">
        <v>0.7394530321046373</v>
      </c>
      <c r="AB3022" s="86" t="n">
        <v>0.6926536216958463</v>
      </c>
      <c r="AC3022" s="86" t="n">
        <v>0.6612298875909192</v>
      </c>
      <c r="AD3022" s="86" t="n">
        <v>0.5997480428327184</v>
      </c>
      <c r="AE3022" s="86" t="n">
        <v>0.5786772080948729</v>
      </c>
      <c r="AF3022" s="86" t="n">
        <v>0.474109753999656</v>
      </c>
      <c r="AG3022" s="86" t="n">
        <v>0.4781158816173408</v>
      </c>
      <c r="AH3022" s="86" t="n">
        <v>0.5103839913466737</v>
      </c>
      <c r="AI3022" s="86" t="n">
        <v>0.4995856124647771</v>
      </c>
      <c r="AJ3022" s="86" t="n">
        <v>0.4763541763448852</v>
      </c>
      <c r="AK3022" s="86" t="n">
        <v>0.5253678634490876</v>
      </c>
    </row>
    <row r="3023">
      <c r="A3023" s="86" t="n">
        <v>16</v>
      </c>
      <c r="B3023" s="86" t="n">
        <v>0.4989922741014444</v>
      </c>
      <c r="C3023" s="86" t="n">
        <v>0.4979304635761588</v>
      </c>
      <c r="D3023" s="86" t="n">
        <v>0.5076849438919322</v>
      </c>
      <c r="E3023" s="86" t="n">
        <v>0.4993899250479344</v>
      </c>
      <c r="F3023" s="86" t="n">
        <v>0.4928135948577893</v>
      </c>
      <c r="G3023" s="86" t="n">
        <v>0.5174199049823364</v>
      </c>
      <c r="H3023" s="86" t="n">
        <v>0.5480786909358337</v>
      </c>
      <c r="I3023" s="86" t="n">
        <v>0.5483957545443454</v>
      </c>
      <c r="J3023" s="86" t="n">
        <v>0.5810276679841897</v>
      </c>
      <c r="K3023" s="86" t="n">
        <v>0.5482571378525136</v>
      </c>
      <c r="L3023" s="86" t="n">
        <v>0.5491775355265718</v>
      </c>
      <c r="M3023" s="86" t="n">
        <v>0.5928616330236782</v>
      </c>
      <c r="N3023" s="86" t="n">
        <v>0.8994965143299768</v>
      </c>
      <c r="O3023" s="86" t="n">
        <v>0.7509131215032196</v>
      </c>
      <c r="P3023" s="86" t="n">
        <v>0.7857440022188323</v>
      </c>
      <c r="Q3023" s="86" t="n">
        <v>0.8648912357228951</v>
      </c>
      <c r="R3023" s="86" t="n">
        <v>0.7318896555335891</v>
      </c>
      <c r="S3023" s="86" t="n">
        <v>0.8203100843676839</v>
      </c>
      <c r="T3023" s="86" t="n">
        <v>0.9103906174275468</v>
      </c>
      <c r="U3023" s="86" t="n">
        <v>0.7794305051348772</v>
      </c>
      <c r="V3023" s="86" t="n">
        <v>0.8276991310177665</v>
      </c>
      <c r="W3023" s="86" t="n">
        <v>0.9197996308990243</v>
      </c>
      <c r="X3023" s="86" t="n">
        <v>0.7875906786383549</v>
      </c>
      <c r="Y3023" s="86" t="n">
        <v>0.8097097786966844</v>
      </c>
      <c r="Z3023" s="86" t="n">
        <v>0.9214488326423739</v>
      </c>
      <c r="AA3023" s="86" t="n">
        <v>0.8888822829964333</v>
      </c>
      <c r="AB3023" s="86" t="n">
        <v>0.8546515619636115</v>
      </c>
      <c r="AC3023" s="86" t="n">
        <v>0.8883623539783998</v>
      </c>
      <c r="AD3023" s="86" t="n">
        <v>0.7665346891028525</v>
      </c>
      <c r="AE3023" s="86" t="n">
        <v>0.7644108796979177</v>
      </c>
      <c r="AF3023" s="86" t="n">
        <v>0.4856356442456563</v>
      </c>
      <c r="AG3023" s="86" t="n">
        <v>0.4941642350979576</v>
      </c>
      <c r="AH3023" s="86" t="n">
        <v>0.5110329908058411</v>
      </c>
      <c r="AI3023" s="86" t="n">
        <v>0.5058843030001657</v>
      </c>
      <c r="AJ3023" s="86" t="n">
        <v>0.4918238409365419</v>
      </c>
      <c r="AK3023" s="86" t="n">
        <v>0.5217186580341376</v>
      </c>
    </row>
    <row r="3024">
      <c r="A3024" s="86" t="n">
        <v>17</v>
      </c>
      <c r="B3024" s="86" t="n">
        <v>0.55945582801478</v>
      </c>
      <c r="C3024" s="86" t="n">
        <v>0.5574113751460849</v>
      </c>
      <c r="D3024" s="86" t="n">
        <v>0.5674626389405946</v>
      </c>
      <c r="E3024" s="86" t="n">
        <v>0.5560397420254488</v>
      </c>
      <c r="F3024" s="86" t="n">
        <v>0.5529255979475296</v>
      </c>
      <c r="G3024" s="86" t="n">
        <v>0.5781459373857962</v>
      </c>
      <c r="H3024" s="86" t="n">
        <v>0.6140834712263284</v>
      </c>
      <c r="I3024" s="86" t="n">
        <v>0.6305233622056852</v>
      </c>
      <c r="J3024" s="86" t="n">
        <v>0.6595849802371541</v>
      </c>
      <c r="K3024" s="86" t="n">
        <v>0.6848835172534596</v>
      </c>
      <c r="L3024" s="86" t="n">
        <v>0.6380182986178701</v>
      </c>
      <c r="M3024" s="86" t="n">
        <v>0.6647342320318503</v>
      </c>
      <c r="N3024" s="86" t="n">
        <v>0.9895429899302863</v>
      </c>
      <c r="O3024" s="86" t="n">
        <v>0.8807347197297579</v>
      </c>
      <c r="P3024" s="86" t="n">
        <v>0.9014468635880367</v>
      </c>
      <c r="Q3024" s="86" t="n">
        <v>0.9711301153647479</v>
      </c>
      <c r="R3024" s="86" t="n">
        <v>0.9015305254061982</v>
      </c>
      <c r="S3024" s="86" t="n">
        <v>0.9503953354830158</v>
      </c>
      <c r="T3024" s="86" t="n">
        <v>0.988174857032083</v>
      </c>
      <c r="U3024" s="86" t="n">
        <v>0.9321596470374055</v>
      </c>
      <c r="V3024" s="86" t="n">
        <v>0.9766122585802325</v>
      </c>
      <c r="W3024" s="86" t="n">
        <v>0.9939889269707358</v>
      </c>
      <c r="X3024" s="86" t="n">
        <v>0.9401492245611213</v>
      </c>
      <c r="Y3024" s="86" t="n">
        <v>0.9739132654363533</v>
      </c>
      <c r="Z3024" s="86" t="n">
        <v>1</v>
      </c>
      <c r="AA3024" s="86" t="n">
        <v>0.9991082045184305</v>
      </c>
      <c r="AB3024" s="86" t="n">
        <v>1</v>
      </c>
      <c r="AC3024" s="86" t="n">
        <v>1</v>
      </c>
      <c r="AD3024" s="86" t="n">
        <v>0.8925582650949339</v>
      </c>
      <c r="AE3024" s="86" t="n">
        <v>0.8796389167502507</v>
      </c>
      <c r="AF3024" s="86" t="n">
        <v>0.5451574058145536</v>
      </c>
      <c r="AG3024" s="86" t="n">
        <v>0.5546842434347646</v>
      </c>
      <c r="AH3024" s="86" t="n">
        <v>0.5711736073553272</v>
      </c>
      <c r="AI3024" s="86" t="n">
        <v>0.5655561080722692</v>
      </c>
      <c r="AJ3024" s="86" t="n">
        <v>0.5524017467248907</v>
      </c>
      <c r="AK3024" s="86" t="n">
        <v>0.5783402001177163</v>
      </c>
    </row>
    <row r="3025">
      <c r="A3025" s="86" t="n">
        <v>18</v>
      </c>
      <c r="B3025" s="86" t="n">
        <v>0.6523345649983205</v>
      </c>
      <c r="C3025" s="86" t="n">
        <v>0.6519039735099336</v>
      </c>
      <c r="D3025" s="86" t="n">
        <v>0.6662766579801096</v>
      </c>
      <c r="E3025" s="86" t="n">
        <v>0.6473766777061183</v>
      </c>
      <c r="F3025" s="86" t="n">
        <v>0.646859223702723</v>
      </c>
      <c r="G3025" s="86" t="n">
        <v>0.6738335972712877</v>
      </c>
      <c r="H3025" s="86" t="n">
        <v>0.7056444199301343</v>
      </c>
      <c r="I3025" s="86" t="n">
        <v>0.7324142979138708</v>
      </c>
      <c r="J3025" s="86" t="n">
        <v>0.7517910079051382</v>
      </c>
      <c r="K3025" s="86" t="n">
        <v>0.8083727447889298</v>
      </c>
      <c r="L3025" s="86" t="n">
        <v>0.7430650184932838</v>
      </c>
      <c r="M3025" s="86" t="n">
        <v>0.7500873087937419</v>
      </c>
      <c r="N3025" s="86" t="n">
        <v>1</v>
      </c>
      <c r="O3025" s="86" t="n">
        <v>0.983616594531827</v>
      </c>
      <c r="P3025" s="86" t="n">
        <v>0.9673646743401285</v>
      </c>
      <c r="Q3025" s="86" t="n">
        <v>1</v>
      </c>
      <c r="R3025" s="86" t="n">
        <v>1</v>
      </c>
      <c r="S3025" s="86" t="n">
        <v>1</v>
      </c>
      <c r="T3025" s="86" t="n">
        <v>1</v>
      </c>
      <c r="U3025" s="86" t="n">
        <v>1</v>
      </c>
      <c r="V3025" s="86" t="n">
        <v>1</v>
      </c>
      <c r="W3025" s="86" t="n">
        <v>1</v>
      </c>
      <c r="X3025" s="86" t="n">
        <v>1</v>
      </c>
      <c r="Y3025" s="86" t="n">
        <v>1</v>
      </c>
      <c r="Z3025" s="86" t="n">
        <v>0.9879445777874752</v>
      </c>
      <c r="AA3025" s="86" t="n">
        <v>1</v>
      </c>
      <c r="AB3025" s="86" t="n">
        <v>0.9794026776519054</v>
      </c>
      <c r="AC3025" s="86" t="n">
        <v>0.9767467489530526</v>
      </c>
      <c r="AD3025" s="86" t="n">
        <v>0.9591019526680464</v>
      </c>
      <c r="AE3025" s="86" t="n">
        <v>0.927665348988141</v>
      </c>
      <c r="AF3025" s="86" t="n">
        <v>0.6426974023739893</v>
      </c>
      <c r="AG3025" s="86" t="n">
        <v>0.6514172571904961</v>
      </c>
      <c r="AH3025" s="86" t="n">
        <v>0.6717144402379663</v>
      </c>
      <c r="AI3025" s="86" t="n">
        <v>0.663185811370794</v>
      </c>
      <c r="AJ3025" s="86" t="n">
        <v>0.6498188237480257</v>
      </c>
      <c r="AK3025" s="86" t="n">
        <v>0.6763390229546792</v>
      </c>
    </row>
    <row r="3026">
      <c r="A3026" s="86" t="n">
        <v>19</v>
      </c>
      <c r="B3026" s="86" t="n">
        <v>0.7583137386630835</v>
      </c>
      <c r="C3026" s="86" t="n">
        <v>0.7594468250876507</v>
      </c>
      <c r="D3026" s="86" t="n">
        <v>0.7742913364888581</v>
      </c>
      <c r="E3026" s="86" t="n">
        <v>0.7542269478821683</v>
      </c>
      <c r="F3026" s="86" t="n">
        <v>0.7555794642610831</v>
      </c>
      <c r="G3026" s="86" t="n">
        <v>0.7765866731636011</v>
      </c>
      <c r="H3026" s="86" t="n">
        <v>0.8030888030888029</v>
      </c>
      <c r="I3026" s="86" t="n">
        <v>0.8233500060997927</v>
      </c>
      <c r="J3026" s="86" t="n">
        <v>0.8301012845849802</v>
      </c>
      <c r="K3026" s="86" t="n">
        <v>0.881415309160974</v>
      </c>
      <c r="L3026" s="86" t="n">
        <v>0.8223428070858475</v>
      </c>
      <c r="M3026" s="86" t="n">
        <v>0.8159530627924846</v>
      </c>
      <c r="N3026" s="86" t="n">
        <v>0.9225406661502711</v>
      </c>
      <c r="O3026" s="86" t="n">
        <v>0.9866990393750656</v>
      </c>
      <c r="P3026" s="86" t="n">
        <v>0.9654231960430822</v>
      </c>
      <c r="Q3026" s="86" t="n">
        <v>0.9532801469322163</v>
      </c>
      <c r="R3026" s="86" t="n">
        <v>0.9862658584165804</v>
      </c>
      <c r="S3026" s="86" t="n">
        <v>0.9404567339546798</v>
      </c>
      <c r="T3026" s="86" t="n">
        <v>0.964573034796937</v>
      </c>
      <c r="U3026" s="86" t="n">
        <v>0.9630117475717757</v>
      </c>
      <c r="V3026" s="86" t="n">
        <v>0.9453082695134216</v>
      </c>
      <c r="W3026" s="86" t="n">
        <v>0.9219087793303454</v>
      </c>
      <c r="X3026" s="86" t="n">
        <v>0.9524044928319327</v>
      </c>
      <c r="Y3026" s="86" t="n">
        <v>0.9368251780381349</v>
      </c>
      <c r="Z3026" s="86" t="n">
        <v>0.9191577569277765</v>
      </c>
      <c r="AA3026" s="86" t="n">
        <v>0.9543876337693218</v>
      </c>
      <c r="AB3026" s="86" t="n">
        <v>0.9245451424648129</v>
      </c>
      <c r="AC3026" s="86" t="n">
        <v>0.9253912276834911</v>
      </c>
      <c r="AD3026" s="86" t="n">
        <v>0.9737919553675873</v>
      </c>
      <c r="AE3026" s="86" t="n">
        <v>0.9539205852852677</v>
      </c>
      <c r="AF3026" s="86" t="n">
        <v>0.7526234302425597</v>
      </c>
      <c r="AG3026" s="86" t="n">
        <v>0.7615673197165488</v>
      </c>
      <c r="AH3026" s="86" t="n">
        <v>0.7788534342888046</v>
      </c>
      <c r="AI3026" s="86" t="n">
        <v>0.7709265705287585</v>
      </c>
      <c r="AJ3026" s="86" t="n">
        <v>0.7596627334386323</v>
      </c>
      <c r="AK3026" s="86" t="n">
        <v>0.783578575632725</v>
      </c>
    </row>
    <row r="3027">
      <c r="A3027" s="86" t="n">
        <v>20</v>
      </c>
      <c r="B3027" s="86" t="n">
        <v>0.8558951965065502</v>
      </c>
      <c r="C3027" s="86" t="n">
        <v>0.8559602649006618</v>
      </c>
      <c r="D3027" s="86" t="n">
        <v>0.8592245918204542</v>
      </c>
      <c r="E3027" s="86" t="n">
        <v>0.8474812619836151</v>
      </c>
      <c r="F3027" s="86" t="n">
        <v>0.8476095892300477</v>
      </c>
      <c r="G3027" s="86" t="n">
        <v>0.8534535266171276</v>
      </c>
      <c r="H3027" s="86" t="n">
        <v>0.8970398970398969</v>
      </c>
      <c r="I3027" s="86" t="n">
        <v>0.9258997194095401</v>
      </c>
      <c r="J3027" s="86" t="n">
        <v>0.928606719367589</v>
      </c>
      <c r="K3027" s="86" t="n">
        <v>0.9418462077421618</v>
      </c>
      <c r="L3027" s="86" t="n">
        <v>0.9142252287327235</v>
      </c>
      <c r="M3027" s="86" t="n">
        <v>0.9163232520779494</v>
      </c>
      <c r="N3027" s="86" t="n">
        <v>0.828298476633101</v>
      </c>
      <c r="O3027" s="86" t="n">
        <v>0.9828143143671485</v>
      </c>
      <c r="P3027" s="86" t="n">
        <v>0.9661628068229093</v>
      </c>
      <c r="Q3027" s="86" t="n">
        <v>0.851288526660162</v>
      </c>
      <c r="R3027" s="86" t="n">
        <v>0.9097395881066785</v>
      </c>
      <c r="S3027" s="86" t="n">
        <v>0.8730951013737354</v>
      </c>
      <c r="T3027" s="86" t="n">
        <v>0.8641562469710187</v>
      </c>
      <c r="U3027" s="86" t="n">
        <v>0.8745997579807452</v>
      </c>
      <c r="V3027" s="86" t="n">
        <v>0.8567597534875323</v>
      </c>
      <c r="W3027" s="86" t="n">
        <v>0.7965199050883206</v>
      </c>
      <c r="X3027" s="86" t="n">
        <v>0.8720899486106484</v>
      </c>
      <c r="Y3027" s="86" t="n">
        <v>0.8366898945810044</v>
      </c>
      <c r="Z3027" s="86" t="n">
        <v>0.8178594806895046</v>
      </c>
      <c r="AA3027" s="86" t="n">
        <v>0.8672294887039238</v>
      </c>
      <c r="AB3027" s="86" t="n">
        <v>0.8435290078956403</v>
      </c>
      <c r="AC3027" s="86" t="n">
        <v>0.8384394974652855</v>
      </c>
      <c r="AD3027" s="86" t="n">
        <v>1</v>
      </c>
      <c r="AE3027" s="86" t="n">
        <v>0.9967549707947372</v>
      </c>
      <c r="AF3027" s="86" t="n">
        <v>0.8489592293136073</v>
      </c>
      <c r="AG3027" s="86" t="n">
        <v>0.8555127136306795</v>
      </c>
      <c r="AH3027" s="86" t="n">
        <v>0.8598702001081665</v>
      </c>
      <c r="AI3027" s="86" t="n">
        <v>0.8619260732637161</v>
      </c>
      <c r="AJ3027" s="86" t="n">
        <v>0.8568475332156462</v>
      </c>
      <c r="AK3027" s="86" t="n">
        <v>0.8671571512654501</v>
      </c>
    </row>
    <row r="3028">
      <c r="A3028" s="86" t="n">
        <v>21</v>
      </c>
      <c r="B3028" s="86" t="n">
        <v>0.9748068525361101</v>
      </c>
      <c r="C3028" s="86" t="n">
        <v>0.973242111414102</v>
      </c>
      <c r="D3028" s="86" t="n">
        <v>0.9698452374621072</v>
      </c>
      <c r="E3028" s="86" t="n">
        <v>0.9602579745511591</v>
      </c>
      <c r="F3028" s="86" t="n">
        <v>0.9602747662004472</v>
      </c>
      <c r="G3028" s="86" t="n">
        <v>0.9605920331343648</v>
      </c>
      <c r="H3028" s="86" t="n">
        <v>0.991726420297849</v>
      </c>
      <c r="I3028" s="86" t="n">
        <v>1</v>
      </c>
      <c r="J3028" s="86" t="n">
        <v>1</v>
      </c>
      <c r="K3028" s="86" t="n">
        <v>1</v>
      </c>
      <c r="L3028" s="86" t="n">
        <v>1</v>
      </c>
      <c r="M3028" s="86" t="n">
        <v>1</v>
      </c>
      <c r="N3028" s="86" t="n">
        <v>0.747998967208882</v>
      </c>
      <c r="O3028" s="86" t="n">
        <v>1</v>
      </c>
      <c r="P3028" s="86" t="n">
        <v>1</v>
      </c>
      <c r="Q3028" s="86" t="n">
        <v>0.7668025024393044</v>
      </c>
      <c r="R3028" s="86" t="n">
        <v>0.842810196519986</v>
      </c>
      <c r="S3028" s="86" t="n">
        <v>0.8313971465170723</v>
      </c>
      <c r="T3028" s="86" t="n">
        <v>0.739507608801008</v>
      </c>
      <c r="U3028" s="86" t="n">
        <v>0.7880296848395282</v>
      </c>
      <c r="V3028" s="86" t="n">
        <v>0.7592119852505093</v>
      </c>
      <c r="W3028" s="86" t="n">
        <v>0.6939625626153441</v>
      </c>
      <c r="X3028" s="86" t="n">
        <v>0.7879585666164654</v>
      </c>
      <c r="Y3028" s="86" t="n">
        <v>0.7451310718023332</v>
      </c>
      <c r="Z3028" s="86" t="n">
        <v>0.6994872354353044</v>
      </c>
      <c r="AA3028" s="86" t="n">
        <v>0.7865279429250891</v>
      </c>
      <c r="AB3028" s="86" t="n">
        <v>0.7621352557500859</v>
      </c>
      <c r="AC3028" s="86" t="n">
        <v>0.7423407538020718</v>
      </c>
      <c r="AD3028" s="86" t="n">
        <v>0.984882569963106</v>
      </c>
      <c r="AE3028" s="86" t="n">
        <v>1</v>
      </c>
      <c r="AF3028" s="86" t="n">
        <v>0.9643901599862378</v>
      </c>
      <c r="AG3028" s="86" t="n">
        <v>0.9714464360150064</v>
      </c>
      <c r="AH3028" s="86" t="n">
        <v>0.9691725256895619</v>
      </c>
      <c r="AI3028" s="86" t="n">
        <v>0.9777888281120503</v>
      </c>
      <c r="AJ3028" s="86" t="n">
        <v>0.9771903744309208</v>
      </c>
      <c r="AK3028" s="86" t="n">
        <v>0.9761035903472628</v>
      </c>
    </row>
    <row r="3029">
      <c r="A3029" s="86" t="n">
        <v>22</v>
      </c>
      <c r="B3029" s="86" t="n">
        <v>1</v>
      </c>
      <c r="C3029" s="86" t="n">
        <v>1</v>
      </c>
      <c r="D3029" s="86" t="n">
        <v>1</v>
      </c>
      <c r="E3029" s="86" t="n">
        <v>1</v>
      </c>
      <c r="F3029" s="86" t="n">
        <v>1</v>
      </c>
      <c r="G3029" s="86" t="n">
        <v>1</v>
      </c>
      <c r="H3029" s="86" t="n">
        <v>1</v>
      </c>
      <c r="I3029" s="86" t="n">
        <v>0.9279980480663654</v>
      </c>
      <c r="J3029" s="86" t="n">
        <v>0.9496047430830039</v>
      </c>
      <c r="K3029" s="86" t="n">
        <v>0.9075144508670522</v>
      </c>
      <c r="L3029" s="86" t="n">
        <v>0.9085069106482382</v>
      </c>
      <c r="M3029" s="86" t="n">
        <v>0.9263113780820006</v>
      </c>
      <c r="N3029" s="86" t="n">
        <v>0.5546733798089335</v>
      </c>
      <c r="O3029" s="86" t="n">
        <v>0.8476512192547238</v>
      </c>
      <c r="P3029" s="86" t="n">
        <v>0.8725558175010401</v>
      </c>
      <c r="Q3029" s="86" t="n">
        <v>0.6009298054296046</v>
      </c>
      <c r="R3029" s="86" t="n">
        <v>0.6702103981460875</v>
      </c>
      <c r="S3029" s="86" t="n">
        <v>0.6917708379345375</v>
      </c>
      <c r="T3029" s="86" t="n">
        <v>0.5893186003683242</v>
      </c>
      <c r="U3029" s="86" t="n">
        <v>0.6013000503314376</v>
      </c>
      <c r="V3029" s="86" t="n">
        <v>0.597148087981228</v>
      </c>
      <c r="W3029" s="86" t="n">
        <v>0.5590297917215925</v>
      </c>
      <c r="X3029" s="86" t="n">
        <v>0.6182127542163414</v>
      </c>
      <c r="Y3029" s="86" t="n">
        <v>0.5816678152997935</v>
      </c>
      <c r="Z3029" s="86" t="n">
        <v>0.559077023783548</v>
      </c>
      <c r="AA3029" s="86" t="n">
        <v>0.6324970273483947</v>
      </c>
      <c r="AB3029" s="86" t="n">
        <v>0.6451081359423276</v>
      </c>
      <c r="AC3029" s="86" t="n">
        <v>0.5832047608551907</v>
      </c>
      <c r="AD3029" s="86" t="n">
        <v>0.8377575812111938</v>
      </c>
      <c r="AE3029" s="86" t="n">
        <v>0.8932680394123548</v>
      </c>
      <c r="AF3029" s="86" t="n">
        <v>1</v>
      </c>
      <c r="AG3029" s="86" t="n">
        <v>1</v>
      </c>
      <c r="AH3029" s="86" t="n">
        <v>1</v>
      </c>
      <c r="AI3029" s="86" t="n">
        <v>1</v>
      </c>
      <c r="AJ3029" s="86" t="n">
        <v>1</v>
      </c>
      <c r="AK3029" s="86" t="n">
        <v>1</v>
      </c>
    </row>
    <row r="3030">
      <c r="A3030" s="86" t="n">
        <v>23</v>
      </c>
      <c r="B3030" s="86" t="n">
        <v>0.8758817601612361</v>
      </c>
      <c r="C3030" s="86" t="n">
        <v>0.8755599922088039</v>
      </c>
      <c r="D3030" s="86" t="n">
        <v>0.9135776205924586</v>
      </c>
      <c r="E3030" s="86" t="n">
        <v>0.8755447097786299</v>
      </c>
      <c r="F3030" s="86" t="n">
        <v>0.8732102954564267</v>
      </c>
      <c r="G3030" s="86" t="n">
        <v>0.9100377634303813</v>
      </c>
      <c r="H3030" s="86" t="n">
        <v>0.8907887479316052</v>
      </c>
      <c r="I3030" s="86" t="n">
        <v>0.7760644138099305</v>
      </c>
      <c r="J3030" s="86" t="n">
        <v>0.7986042490118577</v>
      </c>
      <c r="K3030" s="86" t="n">
        <v>0.7514450867052024</v>
      </c>
      <c r="L3030" s="86" t="n">
        <v>0.7430893517617284</v>
      </c>
      <c r="M3030" s="86" t="n">
        <v>0.7635677865474612</v>
      </c>
      <c r="N3030" s="86" t="n">
        <v>0.3949135037438678</v>
      </c>
      <c r="O3030" s="86" t="n">
        <v>0.6508603399134379</v>
      </c>
      <c r="P3030" s="86" t="n">
        <v>0.7039245597004578</v>
      </c>
      <c r="Q3030" s="86" t="n">
        <v>0.4429776731906102</v>
      </c>
      <c r="R3030" s="86" t="n">
        <v>0.4809699001034317</v>
      </c>
      <c r="S3030" s="86" t="n">
        <v>0.5342108750386499</v>
      </c>
      <c r="T3030" s="86" t="n">
        <v>0.447513812154696</v>
      </c>
      <c r="U3030" s="86" t="n">
        <v>0.4202782150544542</v>
      </c>
      <c r="V3030" s="86" t="n">
        <v>0.4210824888476316</v>
      </c>
      <c r="W3030" s="86" t="n">
        <v>0.4191932507250198</v>
      </c>
      <c r="X3030" s="86" t="n">
        <v>0.443259027626088</v>
      </c>
      <c r="Y3030" s="86" t="n">
        <v>0.4224417387753019</v>
      </c>
      <c r="Z3030" s="86" t="n">
        <v>0.4307222343443159</v>
      </c>
      <c r="AA3030" s="86" t="n">
        <v>0.4692152199762187</v>
      </c>
      <c r="AB3030" s="86" t="n">
        <v>0.4913147957432202</v>
      </c>
      <c r="AC3030" s="86" t="n">
        <v>0.4555873925501433</v>
      </c>
      <c r="AD3030" s="86" t="n">
        <v>0.6804868172410689</v>
      </c>
      <c r="AE3030" s="86" t="n">
        <v>0.7175644580801229</v>
      </c>
      <c r="AF3030" s="86" t="n">
        <v>0.8873215207293996</v>
      </c>
      <c r="AG3030" s="86" t="n">
        <v>0.8665329303876618</v>
      </c>
      <c r="AH3030" s="86" t="n">
        <v>0.9078961600865331</v>
      </c>
      <c r="AI3030" s="86" t="n">
        <v>0.8869550803911815</v>
      </c>
      <c r="AJ3030" s="86" t="n">
        <v>0.8686704450432039</v>
      </c>
      <c r="AK3030" s="86" t="n">
        <v>0.9107121836374337</v>
      </c>
    </row>
    <row r="3031">
      <c r="A3031" s="86" t="n">
        <v>24</v>
      </c>
      <c r="B3031" s="86" t="n">
        <v>0.7368155861605643</v>
      </c>
      <c r="C3031" s="86" t="n">
        <v>0.7329567588624852</v>
      </c>
      <c r="D3031" s="86" t="n">
        <v>0.744615220975376</v>
      </c>
      <c r="E3031" s="86" t="n">
        <v>0.729301028412062</v>
      </c>
      <c r="F3031" s="86" t="n">
        <v>0.7215647328202158</v>
      </c>
      <c r="G3031" s="86" t="n">
        <v>0.7415641369228896</v>
      </c>
      <c r="H3031" s="86" t="n">
        <v>0.7199852914138629</v>
      </c>
      <c r="I3031" s="86" t="n">
        <v>0.5878004147858973</v>
      </c>
      <c r="J3031" s="86" t="n">
        <v>0.6178359683794465</v>
      </c>
      <c r="K3031" s="86" t="n">
        <v>0.5612191276931162</v>
      </c>
      <c r="L3031" s="86" t="n">
        <v>0.5498102005061317</v>
      </c>
      <c r="M3031" s="86" t="n">
        <v>0.5769365090451911</v>
      </c>
      <c r="N3031" s="86" t="n">
        <v>0.2707203718048025</v>
      </c>
      <c r="O3031" s="86" t="n">
        <v>0.4595165206376015</v>
      </c>
      <c r="P3031" s="86" t="n">
        <v>0.5317339250219573</v>
      </c>
      <c r="Q3031" s="86" t="n">
        <v>0.2940940136601045</v>
      </c>
      <c r="R3031" s="86" t="n">
        <v>0.3290956938425483</v>
      </c>
      <c r="S3031" s="86" t="n">
        <v>0.3802288086929634</v>
      </c>
      <c r="T3031" s="86" t="n">
        <v>0.3280992536590094</v>
      </c>
      <c r="U3031" s="86" t="n">
        <v>0.2897805763485076</v>
      </c>
      <c r="V3031" s="86" t="n">
        <v>0.3048657847915217</v>
      </c>
      <c r="W3031" s="86" t="n">
        <v>0.298813604007382</v>
      </c>
      <c r="X3031" s="86" t="n">
        <v>0.3025993584953383</v>
      </c>
      <c r="Y3031" s="86" t="n">
        <v>0.3015544834979708</v>
      </c>
      <c r="Z3031" s="86" t="n">
        <v>0.3012764564695614</v>
      </c>
      <c r="AA3031" s="86" t="n">
        <v>0.3141379310344828</v>
      </c>
      <c r="AB3031" s="86" t="n">
        <v>0.3431513903192585</v>
      </c>
      <c r="AC3031" s="86" t="n">
        <v>0.3309455587392551</v>
      </c>
      <c r="AD3031" s="86" t="n">
        <v>0.4983802753531898</v>
      </c>
      <c r="AE3031" s="86" t="n">
        <v>0.5491179420614787</v>
      </c>
      <c r="AF3031" s="86" t="n">
        <v>0.7357646654051264</v>
      </c>
      <c r="AG3031" s="86" t="n">
        <v>0.712770946227595</v>
      </c>
      <c r="AH3031" s="86" t="n">
        <v>0.7297458085451595</v>
      </c>
      <c r="AI3031" s="86" t="n">
        <v>0.740261892922261</v>
      </c>
      <c r="AJ3031" s="86" t="n">
        <v>0.7290718201245008</v>
      </c>
      <c r="AK3031" s="86" t="n">
        <v>0.7408475573866981</v>
      </c>
    </row>
    <row r="3041">
      <c r="A3041" s="86" t="inlineStr">
        <is>
          <t>RefgChg-Res-8pct-Dec-NTXV-a-cDXGF-SFm1985-CZ13</t>
        </is>
      </c>
      <c r="B3041" s="85" t="n"/>
      <c r="C3041" s="85" t="n"/>
      <c r="D3041" s="85" t="n">
        <v>2015</v>
      </c>
      <c r="E3041" s="85" t="n"/>
      <c r="F3041" s="86" t="inlineStr">
        <is>
          <t>Source Annual kWh:</t>
        </is>
      </c>
      <c r="G3041" s="151" t="n">
        <v>13233.96799999997</v>
      </c>
      <c r="H3041" s="85" t="inlineStr">
        <is>
          <t>DEER</t>
        </is>
      </c>
      <c r="I3041" s="85" t="n"/>
      <c r="J3041" s="85" t="n"/>
      <c r="K3041" s="85" t="inlineStr">
        <is>
          <t>PDAF</t>
        </is>
      </c>
      <c r="L3041" s="85" t="inlineStr">
        <is>
          <t>Monthly</t>
        </is>
      </c>
      <c r="M3041" s="85" t="n"/>
      <c r="N3041" s="85" t="n"/>
      <c r="O3041" s="85" t="n"/>
      <c r="P3041" s="85" t="n"/>
      <c r="Q3041" s="85" t="n"/>
      <c r="R3041" s="85" t="n"/>
      <c r="S3041" s="85" t="n"/>
      <c r="T3041" s="108" t="n"/>
      <c r="U3041" s="85" t="n"/>
      <c r="V3041" s="85" t="n"/>
      <c r="W3041" s="85" t="n"/>
      <c r="X3041" s="85" t="n"/>
      <c r="Y3041" s="85" t="n"/>
      <c r="Z3041" s="85" t="n"/>
      <c r="AA3041" s="85" t="n"/>
      <c r="AB3041" s="85" t="n"/>
      <c r="AC3041" s="85" t="n"/>
      <c r="AD3041" s="85" t="n"/>
      <c r="AE3041" s="85" t="n"/>
      <c r="AF3041" s="85" t="n"/>
      <c r="AG3041" s="85" t="n"/>
      <c r="AH3041" s="85" t="n"/>
      <c r="AI3041" s="85" t="n"/>
      <c r="AJ3041" s="85" t="n"/>
      <c r="AK3041" s="85" t="n"/>
    </row>
    <row r="3042">
      <c r="A3042" s="85" t="n">
        <v>77</v>
      </c>
      <c r="B3042" s="86" t="inlineStr">
        <is>
          <t>RefgChg-Res-8pct-Dec-NTXV-a-20-MM</t>
        </is>
      </c>
      <c r="C3042" s="85" t="n"/>
      <c r="D3042" s="85" t="n"/>
      <c r="E3042" s="85" t="n"/>
      <c r="F3042" s="85" t="inlineStr">
        <is>
          <t>Source Sample Size:</t>
        </is>
      </c>
      <c r="G3042" s="85" t="n">
        <v>0</v>
      </c>
      <c r="H3042" s="85" t="inlineStr">
        <is>
          <t>DEER</t>
        </is>
      </c>
      <c r="I3042" s="85" t="n"/>
      <c r="J3042" s="85" t="n"/>
      <c r="K3042" s="85" t="inlineStr">
        <is>
          <t>WKWE</t>
        </is>
      </c>
      <c r="L3042" s="85" t="inlineStr">
        <is>
          <t>Monthly</t>
        </is>
      </c>
      <c r="M3042" s="85" t="n"/>
      <c r="N3042" s="85" t="inlineStr">
        <is>
          <t>Weekend Peak3</t>
        </is>
      </c>
      <c r="O3042" s="85" t="n"/>
      <c r="P3042" s="85" t="n"/>
      <c r="Q3042" s="85" t="n"/>
      <c r="R3042" s="85" t="n"/>
      <c r="S3042" s="85" t="n"/>
      <c r="T3042" s="85" t="n"/>
      <c r="U3042" s="85" t="n"/>
      <c r="V3042" s="85" t="n"/>
      <c r="W3042" s="85" t="n"/>
      <c r="X3042" s="85" t="n"/>
      <c r="Y3042" s="85" t="n"/>
      <c r="Z3042" s="85" t="n"/>
      <c r="AA3042" s="85" t="n"/>
      <c r="AB3042" s="85" t="n"/>
      <c r="AC3042" s="85" t="n"/>
      <c r="AD3042" s="85" t="n"/>
      <c r="AE3042" s="85" t="n"/>
      <c r="AF3042" s="85" t="n"/>
      <c r="AG3042" s="85" t="n"/>
      <c r="AH3042" s="85" t="n"/>
      <c r="AI3042" s="85" t="n"/>
      <c r="AJ3042" s="85" t="n"/>
      <c r="AK3042" s="85" t="n"/>
    </row>
    <row r="3043">
      <c r="A3043" s="86" t="n"/>
      <c r="B3043" s="86" t="n">
        <v>1</v>
      </c>
      <c r="C3043" s="86" t="inlineStr">
        <is>
          <t>JANUARY</t>
        </is>
      </c>
      <c r="D3043" s="86" t="inlineStr">
        <is>
          <t>JAN</t>
        </is>
      </c>
      <c r="E3043" s="86" t="n">
        <v>2</v>
      </c>
      <c r="F3043" s="86" t="inlineStr">
        <is>
          <t>FEBRUARY</t>
        </is>
      </c>
      <c r="G3043" s="86" t="inlineStr">
        <is>
          <t>FEB</t>
        </is>
      </c>
      <c r="H3043" s="86" t="n">
        <v>3</v>
      </c>
      <c r="I3043" s="86" t="inlineStr">
        <is>
          <t>MARCH</t>
        </is>
      </c>
      <c r="J3043" s="86" t="inlineStr">
        <is>
          <t>MAR</t>
        </is>
      </c>
      <c r="K3043" s="86" t="n">
        <v>4</v>
      </c>
      <c r="L3043" s="86" t="inlineStr">
        <is>
          <t>APRIL</t>
        </is>
      </c>
      <c r="M3043" s="86" t="inlineStr">
        <is>
          <t>APR</t>
        </is>
      </c>
      <c r="N3043" s="86" t="n">
        <v>5</v>
      </c>
      <c r="O3043" s="86" t="inlineStr">
        <is>
          <t>MAY</t>
        </is>
      </c>
      <c r="P3043" s="86" t="inlineStr">
        <is>
          <t>MAY</t>
        </is>
      </c>
      <c r="Q3043" s="86" t="n">
        <v>6</v>
      </c>
      <c r="R3043" s="86" t="inlineStr">
        <is>
          <t>JUNE</t>
        </is>
      </c>
      <c r="S3043" s="86" t="inlineStr">
        <is>
          <t>JUN</t>
        </is>
      </c>
      <c r="T3043" s="86" t="n">
        <v>7</v>
      </c>
      <c r="U3043" s="86" t="inlineStr">
        <is>
          <t>JULY</t>
        </is>
      </c>
      <c r="V3043" s="86" t="inlineStr">
        <is>
          <t>JUL</t>
        </is>
      </c>
      <c r="W3043" s="86" t="n">
        <v>8</v>
      </c>
      <c r="X3043" s="86" t="inlineStr">
        <is>
          <t>AUGUST</t>
        </is>
      </c>
      <c r="Y3043" s="86" t="inlineStr">
        <is>
          <t>AUG</t>
        </is>
      </c>
      <c r="Z3043" s="86" t="n">
        <v>9</v>
      </c>
      <c r="AA3043" s="86" t="inlineStr">
        <is>
          <t>SEPTEMBER</t>
        </is>
      </c>
      <c r="AB3043" s="86" t="inlineStr">
        <is>
          <t>SEP</t>
        </is>
      </c>
      <c r="AC3043" s="86" t="n">
        <v>10</v>
      </c>
      <c r="AD3043" s="86" t="inlineStr">
        <is>
          <t>OCTOBER</t>
        </is>
      </c>
      <c r="AE3043" s="86" t="inlineStr">
        <is>
          <t>OCT</t>
        </is>
      </c>
      <c r="AF3043" s="86" t="n">
        <v>11</v>
      </c>
      <c r="AG3043" s="86" t="inlineStr">
        <is>
          <t>NOVEMBER</t>
        </is>
      </c>
      <c r="AH3043" s="86" t="inlineStr">
        <is>
          <t>NOV</t>
        </is>
      </c>
      <c r="AI3043" s="86" t="n">
        <v>12</v>
      </c>
      <c r="AJ3043" s="86" t="inlineStr">
        <is>
          <t>DECEMBER</t>
        </is>
      </c>
      <c r="AK3043" s="86" t="inlineStr">
        <is>
          <t>DEC</t>
        </is>
      </c>
    </row>
    <row r="3044">
      <c r="A3044" s="85" t="n"/>
      <c r="B3044" s="86" t="n">
        <v>31</v>
      </c>
      <c r="C3044" s="85" t="n"/>
      <c r="D3044" s="85" t="n"/>
      <c r="E3044" s="86" t="n">
        <v>28</v>
      </c>
      <c r="F3044" s="85" t="n"/>
      <c r="G3044" s="85" t="n"/>
      <c r="H3044" s="86" t="n">
        <v>31</v>
      </c>
      <c r="I3044" s="85" t="n"/>
      <c r="J3044" s="85" t="n"/>
      <c r="K3044" s="86" t="n">
        <v>30</v>
      </c>
      <c r="L3044" s="85" t="n"/>
      <c r="M3044" s="85" t="n"/>
      <c r="N3044" s="86" t="n">
        <v>31</v>
      </c>
      <c r="O3044" s="85" t="n"/>
      <c r="P3044" s="85" t="n"/>
      <c r="Q3044" s="86" t="n">
        <v>30</v>
      </c>
      <c r="R3044" s="85" t="n"/>
      <c r="S3044" s="85" t="n"/>
      <c r="T3044" s="86" t="n">
        <v>31</v>
      </c>
      <c r="U3044" s="85" t="n"/>
      <c r="V3044" s="85" t="n"/>
      <c r="W3044" s="86" t="n">
        <v>31</v>
      </c>
      <c r="X3044" s="85" t="n"/>
      <c r="Y3044" s="85" t="n"/>
      <c r="Z3044" s="86" t="n">
        <v>30</v>
      </c>
      <c r="AA3044" s="85" t="n"/>
      <c r="AB3044" s="85" t="n"/>
      <c r="AC3044" s="86" t="n">
        <v>31</v>
      </c>
      <c r="AD3044" s="85" t="n"/>
      <c r="AE3044" s="85" t="n"/>
      <c r="AF3044" s="86" t="n">
        <v>30</v>
      </c>
      <c r="AG3044" s="85" t="n"/>
      <c r="AH3044" s="85" t="n"/>
      <c r="AI3044" s="86" t="n">
        <v>31</v>
      </c>
      <c r="AJ3044" s="85" t="n"/>
      <c r="AK3044" s="85" t="n"/>
    </row>
    <row r="3045">
      <c r="A3045" s="86" t="inlineStr">
        <is>
          <t>RATIOS</t>
        </is>
      </c>
      <c r="B3045" s="86" t="inlineStr">
        <is>
          <t>E.BKDWN</t>
        </is>
      </c>
      <c r="C3045" s="86" t="inlineStr">
        <is>
          <t>PEAK/AVG</t>
        </is>
      </c>
      <c r="D3045" s="86" t="inlineStr">
        <is>
          <t>END/AVG</t>
        </is>
      </c>
      <c r="E3045" s="86" t="inlineStr">
        <is>
          <t>E.BKDWN</t>
        </is>
      </c>
      <c r="F3045" s="86" t="inlineStr">
        <is>
          <t>PEAK/AVG</t>
        </is>
      </c>
      <c r="G3045" s="86" t="inlineStr">
        <is>
          <t>END/AVG</t>
        </is>
      </c>
      <c r="H3045" s="86" t="inlineStr">
        <is>
          <t>E.BKDWN</t>
        </is>
      </c>
      <c r="I3045" s="86" t="inlineStr">
        <is>
          <t>PEAK/AVG</t>
        </is>
      </c>
      <c r="J3045" s="86" t="inlineStr">
        <is>
          <t>END/AVG</t>
        </is>
      </c>
      <c r="K3045" s="86" t="inlineStr">
        <is>
          <t>E.BKDWN</t>
        </is>
      </c>
      <c r="L3045" s="86" t="inlineStr">
        <is>
          <t>PEAK/AVG</t>
        </is>
      </c>
      <c r="M3045" s="86" t="inlineStr">
        <is>
          <t>END/AVG</t>
        </is>
      </c>
      <c r="N3045" s="86" t="inlineStr">
        <is>
          <t>E.BKDWN</t>
        </is>
      </c>
      <c r="O3045" s="86" t="inlineStr">
        <is>
          <t>PEAK/AVG</t>
        </is>
      </c>
      <c r="P3045" s="86" t="inlineStr">
        <is>
          <t>END/AVG</t>
        </is>
      </c>
      <c r="Q3045" s="86" t="inlineStr">
        <is>
          <t>E.BKDWN</t>
        </is>
      </c>
      <c r="R3045" s="86" t="inlineStr">
        <is>
          <t>PEAK/AVG</t>
        </is>
      </c>
      <c r="S3045" s="86" t="inlineStr">
        <is>
          <t>END/AVG</t>
        </is>
      </c>
      <c r="T3045" s="86" t="inlineStr">
        <is>
          <t>E.BKDWN</t>
        </is>
      </c>
      <c r="U3045" s="86" t="inlineStr">
        <is>
          <t>PEAK/AVG</t>
        </is>
      </c>
      <c r="V3045" s="86" t="inlineStr">
        <is>
          <t>END/AVG</t>
        </is>
      </c>
      <c r="W3045" s="86" t="inlineStr">
        <is>
          <t>E.BKDWN</t>
        </is>
      </c>
      <c r="X3045" s="86" t="inlineStr">
        <is>
          <t>PEAK/AVG</t>
        </is>
      </c>
      <c r="Y3045" s="86" t="inlineStr">
        <is>
          <t>END/AVG</t>
        </is>
      </c>
      <c r="Z3045" s="86" t="inlineStr">
        <is>
          <t>E.BKDWN</t>
        </is>
      </c>
      <c r="AA3045" s="86" t="inlineStr">
        <is>
          <t>PEAK/AVG</t>
        </is>
      </c>
      <c r="AB3045" s="86" t="inlineStr">
        <is>
          <t>END/AVG</t>
        </is>
      </c>
      <c r="AC3045" s="86" t="inlineStr">
        <is>
          <t>E.BKDWN</t>
        </is>
      </c>
      <c r="AD3045" s="86" t="inlineStr">
        <is>
          <t>PEAK/AVG</t>
        </is>
      </c>
      <c r="AE3045" s="86" t="inlineStr">
        <is>
          <t>END/AVG</t>
        </is>
      </c>
      <c r="AF3045" s="86" t="inlineStr">
        <is>
          <t>E.BKDWN</t>
        </is>
      </c>
      <c r="AG3045" s="86" t="inlineStr">
        <is>
          <t>PEAK/AVG</t>
        </is>
      </c>
      <c r="AH3045" s="86" t="inlineStr">
        <is>
          <t>END/AVG</t>
        </is>
      </c>
      <c r="AI3045" s="86" t="inlineStr">
        <is>
          <t>E.BKDWN</t>
        </is>
      </c>
      <c r="AJ3045" s="86" t="inlineStr">
        <is>
          <t>PEAK/AVG</t>
        </is>
      </c>
      <c r="AK3045" s="86" t="inlineStr">
        <is>
          <t>END/AVG</t>
        </is>
      </c>
    </row>
    <row r="3046">
      <c r="A3046" s="85" t="n"/>
      <c r="B3046" s="192" t="n">
        <v>0.06685329250148744</v>
      </c>
      <c r="C3046" s="193" t="n">
        <v>1.024769165804952</v>
      </c>
      <c r="D3046" s="193" t="n">
        <v>0.9886388346738395</v>
      </c>
      <c r="E3046" s="192" t="n">
        <v>0.05809692011932136</v>
      </c>
      <c r="F3046" s="193" t="n">
        <v>1.023578380069051</v>
      </c>
      <c r="G3046" s="193" t="n">
        <v>0.9719585694178786</v>
      </c>
      <c r="H3046" s="192" t="n">
        <v>0.06205776663436083</v>
      </c>
      <c r="I3046" s="193" t="n">
        <v>1.046407682154956</v>
      </c>
      <c r="J3046" s="193" t="n">
        <v>0.9996988197546789</v>
      </c>
      <c r="K3046" s="192" t="n">
        <v>0.05996848292496518</v>
      </c>
      <c r="L3046" s="193" t="n">
        <v>1.116855649446313</v>
      </c>
      <c r="M3046" s="193" t="n">
        <v>1.023602522076821</v>
      </c>
      <c r="N3046" s="192" t="n">
        <v>0.07662893185184738</v>
      </c>
      <c r="O3046" s="193" t="n">
        <v>1.871633652099798</v>
      </c>
      <c r="P3046" s="193" t="n">
        <v>0.9157372297675656</v>
      </c>
      <c r="Q3046" s="192" t="n">
        <v>0.09703250030576271</v>
      </c>
      <c r="R3046" s="193" t="n">
        <v>1.568145233085876</v>
      </c>
      <c r="S3046" s="193" t="n">
        <v>1.09297908059259</v>
      </c>
      <c r="T3046" s="192" t="n">
        <v>0.146448776071655</v>
      </c>
      <c r="U3046" s="193" t="n">
        <v>1.508415720068278</v>
      </c>
      <c r="V3046" s="193" t="n">
        <v>1.037236425591519</v>
      </c>
      <c r="W3046" s="192" t="n">
        <v>0.1344615205345525</v>
      </c>
      <c r="X3046" s="193" t="n">
        <v>1.401720960270875</v>
      </c>
      <c r="Y3046" s="193" t="n">
        <v>1.057152962442732</v>
      </c>
      <c r="Z3046" s="192" t="n">
        <v>0.1058231839782123</v>
      </c>
      <c r="AA3046" s="193" t="n">
        <v>1.469686352824848</v>
      </c>
      <c r="AB3046" s="193" t="n">
        <v>0.8560419675517715</v>
      </c>
      <c r="AC3046" s="192" t="n">
        <v>0.06465686382116109</v>
      </c>
      <c r="AD3046" s="193" t="n">
        <v>1.262434968994908</v>
      </c>
      <c r="AE3046" s="193" t="n">
        <v>0.9564754175527653</v>
      </c>
      <c r="AF3046" s="192" t="n">
        <v>0.06122072740463222</v>
      </c>
      <c r="AG3046" s="193" t="n">
        <v>1.04604401233291</v>
      </c>
      <c r="AH3046" s="193" t="n">
        <v>0.9925271136853927</v>
      </c>
      <c r="AI3046" s="192" t="n">
        <v>0.0667510338520419</v>
      </c>
      <c r="AJ3046" s="193" t="n">
        <v>1.056373491869208</v>
      </c>
      <c r="AK3046" s="193" t="n">
        <v>0.9891550581881059</v>
      </c>
      <c r="AM3046">
        <f>A3041</f>
        <v/>
      </c>
      <c r="AN3046" s="83">
        <f>1/($B3046*(1/$B3044)*(1/(5/7+2/7*$D3046))*$B3056/SUM($B3048:$B3071))</f>
        <v/>
      </c>
      <c r="AO3046" s="83">
        <f>1/(B3046*(1/B3044)*(1/(5/7+2/7*D3046)))</f>
        <v/>
      </c>
      <c r="AP3046" s="83" t="n"/>
      <c r="AR3046" s="174">
        <f>CHOOSE(AV$3,C3046,F3046,I3046,L3046,O3046,R3046,U3046,X3046,AA3046,AD3046,AG3046,AJ3046)</f>
        <v/>
      </c>
      <c r="AS3046" s="82" t="n"/>
      <c r="AT3046" s="82" t="n"/>
      <c r="AV3046" s="119">
        <f>AN3046/AR3046</f>
        <v/>
      </c>
      <c r="AW3046" s="172">
        <f>AO3046/AR3046</f>
        <v/>
      </c>
      <c r="AX3046" s="83" t="n"/>
    </row>
    <row r="3047">
      <c r="A3047" s="86" t="inlineStr">
        <is>
          <t>HOUR</t>
        </is>
      </c>
      <c r="B3047" s="86" t="inlineStr">
        <is>
          <t>PEAK</t>
        </is>
      </c>
      <c r="C3047" s="86" t="inlineStr">
        <is>
          <t>AVG</t>
        </is>
      </c>
      <c r="D3047" s="86" t="inlineStr">
        <is>
          <t>END</t>
        </is>
      </c>
      <c r="E3047" s="86" t="inlineStr">
        <is>
          <t>PEAK</t>
        </is>
      </c>
      <c r="F3047" s="86" t="inlineStr">
        <is>
          <t>AVG</t>
        </is>
      </c>
      <c r="G3047" s="86" t="inlineStr">
        <is>
          <t>END</t>
        </is>
      </c>
      <c r="H3047" s="86" t="inlineStr">
        <is>
          <t>PEAK</t>
        </is>
      </c>
      <c r="I3047" s="86" t="inlineStr">
        <is>
          <t>AVG</t>
        </is>
      </c>
      <c r="J3047" s="86" t="inlineStr">
        <is>
          <t>END</t>
        </is>
      </c>
      <c r="K3047" s="86" t="inlineStr">
        <is>
          <t>PEAK</t>
        </is>
      </c>
      <c r="L3047" s="86" t="inlineStr">
        <is>
          <t>AVG</t>
        </is>
      </c>
      <c r="M3047" s="86" t="inlineStr">
        <is>
          <t>END</t>
        </is>
      </c>
      <c r="N3047" s="86" t="inlineStr">
        <is>
          <t>PEAK</t>
        </is>
      </c>
      <c r="O3047" s="86" t="inlineStr">
        <is>
          <t>AVG</t>
        </is>
      </c>
      <c r="P3047" s="86" t="inlineStr">
        <is>
          <t>END</t>
        </is>
      </c>
      <c r="Q3047" s="86" t="inlineStr">
        <is>
          <t>PEAK</t>
        </is>
      </c>
      <c r="R3047" s="86" t="inlineStr">
        <is>
          <t>AVG</t>
        </is>
      </c>
      <c r="S3047" s="86" t="inlineStr">
        <is>
          <t>END</t>
        </is>
      </c>
      <c r="T3047" s="86" t="inlineStr">
        <is>
          <t>PEAK</t>
        </is>
      </c>
      <c r="U3047" s="86" t="inlineStr">
        <is>
          <t>AVG</t>
        </is>
      </c>
      <c r="V3047" s="86" t="inlineStr">
        <is>
          <t>END</t>
        </is>
      </c>
      <c r="W3047" s="86" t="inlineStr">
        <is>
          <t>PEAK</t>
        </is>
      </c>
      <c r="X3047" s="86" t="inlineStr">
        <is>
          <t>AVG</t>
        </is>
      </c>
      <c r="Y3047" s="86" t="inlineStr">
        <is>
          <t>END</t>
        </is>
      </c>
      <c r="Z3047" s="86" t="inlineStr">
        <is>
          <t>PEAK</t>
        </is>
      </c>
      <c r="AA3047" s="86" t="inlineStr">
        <is>
          <t>AVG</t>
        </is>
      </c>
      <c r="AB3047" s="86" t="inlineStr">
        <is>
          <t>END</t>
        </is>
      </c>
      <c r="AC3047" s="86" t="inlineStr">
        <is>
          <t>PEAK</t>
        </is>
      </c>
      <c r="AD3047" s="86" t="inlineStr">
        <is>
          <t>AVG</t>
        </is>
      </c>
      <c r="AE3047" s="86" t="inlineStr">
        <is>
          <t>END</t>
        </is>
      </c>
      <c r="AF3047" s="86" t="inlineStr">
        <is>
          <t>PEAK</t>
        </is>
      </c>
      <c r="AG3047" s="86" t="inlineStr">
        <is>
          <t>AVG</t>
        </is>
      </c>
      <c r="AH3047" s="86" t="inlineStr">
        <is>
          <t>END</t>
        </is>
      </c>
      <c r="AI3047" s="86" t="inlineStr">
        <is>
          <t>PEAK</t>
        </is>
      </c>
      <c r="AJ3047" s="86" t="inlineStr">
        <is>
          <t>AVG</t>
        </is>
      </c>
      <c r="AK3047" s="86" t="inlineStr">
        <is>
          <t>END</t>
        </is>
      </c>
    </row>
    <row r="3048">
      <c r="A3048" s="86" t="n">
        <v>1</v>
      </c>
      <c r="B3048" s="86" t="n">
        <v>0.5563844552394172</v>
      </c>
      <c r="C3048" s="86" t="n">
        <v>0.5421857164127253</v>
      </c>
      <c r="D3048" s="86" t="n">
        <v>0.5945490153410945</v>
      </c>
      <c r="E3048" s="86" t="n">
        <v>0.5308944512515316</v>
      </c>
      <c r="F3048" s="86" t="n">
        <v>0.5269986749116609</v>
      </c>
      <c r="G3048" s="86" t="n">
        <v>0.5837186663421756</v>
      </c>
      <c r="H3048" s="86" t="n">
        <v>0.5509726224783863</v>
      </c>
      <c r="I3048" s="86" t="n">
        <v>0.4546365057650966</v>
      </c>
      <c r="J3048" s="86" t="n">
        <v>0.5117046445025526</v>
      </c>
      <c r="K3048" s="86" t="n">
        <v>0.4619413407821229</v>
      </c>
      <c r="L3048" s="86" t="n">
        <v>0.4360483575528146</v>
      </c>
      <c r="M3048" s="86" t="n">
        <v>0.487474705184565</v>
      </c>
      <c r="N3048" s="86" t="n">
        <v>0.1716585770095892</v>
      </c>
      <c r="O3048" s="86" t="n">
        <v>0.3264368269496272</v>
      </c>
      <c r="P3048" s="86" t="n">
        <v>0.3962659006975789</v>
      </c>
      <c r="Q3048" s="86" t="n">
        <v>0.1765559684161635</v>
      </c>
      <c r="R3048" s="86" t="n">
        <v>0.223120923962546</v>
      </c>
      <c r="S3048" s="86" t="n">
        <v>0.2407687651331719</v>
      </c>
      <c r="T3048" s="86" t="n">
        <v>0.2722408633354493</v>
      </c>
      <c r="U3048" s="86" t="n">
        <v>0.2000794402001217</v>
      </c>
      <c r="V3048" s="86" t="n">
        <v>0.2338444576025481</v>
      </c>
      <c r="W3048" s="86" t="n">
        <v>0.2533952823445318</v>
      </c>
      <c r="X3048" s="86" t="n">
        <v>0.1946559483710266</v>
      </c>
      <c r="Y3048" s="86" t="n">
        <v>0.22977805418432</v>
      </c>
      <c r="Z3048" s="86" t="n">
        <v>0.1894475546635682</v>
      </c>
      <c r="AA3048" s="86" t="n">
        <v>0.2200199451508352</v>
      </c>
      <c r="AB3048" s="86" t="n">
        <v>0.256771397616468</v>
      </c>
      <c r="AC3048" s="86" t="n">
        <v>0.2671922908453789</v>
      </c>
      <c r="AD3048" s="86" t="n">
        <v>0.419255831523279</v>
      </c>
      <c r="AE3048" s="86" t="n">
        <v>0.4761043813656362</v>
      </c>
      <c r="AF3048" s="86" t="n">
        <v>0.5875402792696026</v>
      </c>
      <c r="AG3048" s="86" t="n">
        <v>0.5117769671704013</v>
      </c>
      <c r="AH3048" s="86" t="n">
        <v>0.5751168605283182</v>
      </c>
      <c r="AI3048" s="86" t="n">
        <v>0.5633899468176359</v>
      </c>
      <c r="AJ3048" s="86" t="n">
        <v>0.5281171292046231</v>
      </c>
      <c r="AK3048" s="86" t="n">
        <v>0.5959626393492017</v>
      </c>
    </row>
    <row r="3049">
      <c r="A3049" s="86" t="n">
        <v>2</v>
      </c>
      <c r="B3049" s="86" t="n">
        <v>0.4738029146426093</v>
      </c>
      <c r="C3049" s="86" t="n">
        <v>0.4566976028587027</v>
      </c>
      <c r="D3049" s="86" t="n">
        <v>0.5145250788815144</v>
      </c>
      <c r="E3049" s="86" t="n">
        <v>0.4503763346753019</v>
      </c>
      <c r="F3049" s="86" t="n">
        <v>0.4413924469964665</v>
      </c>
      <c r="G3049" s="86" t="n">
        <v>0.4973229496227793</v>
      </c>
      <c r="H3049" s="86" t="n">
        <v>0.4612752161383286</v>
      </c>
      <c r="I3049" s="86" t="n">
        <v>0.3987688098495212</v>
      </c>
      <c r="J3049" s="86" t="n">
        <v>0.4417258124766531</v>
      </c>
      <c r="K3049" s="86" t="n">
        <v>0.4155027932960894</v>
      </c>
      <c r="L3049" s="86" t="n">
        <v>0.3922823299548173</v>
      </c>
      <c r="M3049" s="86" t="n">
        <v>0.4285813969716001</v>
      </c>
      <c r="N3049" s="86" t="n">
        <v>0.1402272996330058</v>
      </c>
      <c r="O3049" s="86" t="n">
        <v>0.2857283736341762</v>
      </c>
      <c r="P3049" s="86" t="n">
        <v>0.3420599097250718</v>
      </c>
      <c r="Q3049" s="86" t="n">
        <v>0.1447398978169995</v>
      </c>
      <c r="R3049" s="86" t="n">
        <v>0.1952733146306215</v>
      </c>
      <c r="S3049" s="86" t="n">
        <v>0.1944309927360775</v>
      </c>
      <c r="T3049" s="86" t="n">
        <v>0.2183277409993652</v>
      </c>
      <c r="U3049" s="86" t="n">
        <v>0.1627763504834021</v>
      </c>
      <c r="V3049" s="86" t="n">
        <v>0.1870469812360904</v>
      </c>
      <c r="W3049" s="86" t="n">
        <v>0.1817624834065149</v>
      </c>
      <c r="X3049" s="86" t="n">
        <v>0.1555945540490815</v>
      </c>
      <c r="Y3049" s="86" t="n">
        <v>0.1792474831888677</v>
      </c>
      <c r="Z3049" s="86" t="n">
        <v>0.1487271574944544</v>
      </c>
      <c r="AA3049" s="86" t="n">
        <v>0.1845946374742186</v>
      </c>
      <c r="AB3049" s="86" t="n">
        <v>0.2221655726212478</v>
      </c>
      <c r="AC3049" s="86" t="n">
        <v>0.238173455978975</v>
      </c>
      <c r="AD3049" s="86" t="n">
        <v>0.3731466616299934</v>
      </c>
      <c r="AE3049" s="86" t="n">
        <v>0.4109564274091484</v>
      </c>
      <c r="AF3049" s="86" t="n">
        <v>0.5093089867525957</v>
      </c>
      <c r="AG3049" s="86" t="n">
        <v>0.4181344450234497</v>
      </c>
      <c r="AH3049" s="86" t="n">
        <v>0.487661702358952</v>
      </c>
      <c r="AI3049" s="86" t="n">
        <v>0.478641276376737</v>
      </c>
      <c r="AJ3049" s="86" t="n">
        <v>0.4437304333498105</v>
      </c>
      <c r="AK3049" s="86" t="n">
        <v>0.5169026815305816</v>
      </c>
    </row>
    <row r="3050">
      <c r="A3050" s="86" t="n">
        <v>3</v>
      </c>
      <c r="B3050" s="86" t="n">
        <v>0.4375433726578765</v>
      </c>
      <c r="C3050" s="86" t="n">
        <v>0.4208893741624894</v>
      </c>
      <c r="D3050" s="86" t="n">
        <v>0.4607224458709607</v>
      </c>
      <c r="E3050" s="86" t="n">
        <v>0.4181690880448101</v>
      </c>
      <c r="F3050" s="86" t="n">
        <v>0.4103909010600707</v>
      </c>
      <c r="G3050" s="86" t="n">
        <v>0.441530786079338</v>
      </c>
      <c r="H3050" s="86" t="n">
        <v>0.4254322766570606</v>
      </c>
      <c r="I3050" s="86" t="n">
        <v>0.3754397107680282</v>
      </c>
      <c r="J3050" s="86" t="n">
        <v>0.4136471174199975</v>
      </c>
      <c r="K3050" s="86" t="n">
        <v>0.3983938547486034</v>
      </c>
      <c r="L3050" s="86" t="n">
        <v>0.3762119916961777</v>
      </c>
      <c r="M3050" s="86" t="n">
        <v>0.4121135998883539</v>
      </c>
      <c r="N3050" s="86" t="n">
        <v>0.1267905765360483</v>
      </c>
      <c r="O3050" s="86" t="n">
        <v>0.2678198098694332</v>
      </c>
      <c r="P3050" s="86" t="n">
        <v>0.3270414443988511</v>
      </c>
      <c r="Q3050" s="86" t="n">
        <v>0.1274965164886205</v>
      </c>
      <c r="R3050" s="86" t="n">
        <v>0.1844888937467362</v>
      </c>
      <c r="S3050" s="86" t="n">
        <v>0.1799939467312349</v>
      </c>
      <c r="T3050" s="86" t="n">
        <v>0.1740273873220277</v>
      </c>
      <c r="U3050" s="86" t="n">
        <v>0.144091001284565</v>
      </c>
      <c r="V3050" s="86" t="n">
        <v>0.1698144026788084</v>
      </c>
      <c r="W3050" s="86" t="n">
        <v>0.1591953436127846</v>
      </c>
      <c r="X3050" s="86" t="n">
        <v>0.1411305160066801</v>
      </c>
      <c r="Y3050" s="86" t="n">
        <v>0.1614257394954717</v>
      </c>
      <c r="Z3050" s="86" t="n">
        <v>0.1163515369177142</v>
      </c>
      <c r="AA3050" s="86" t="n">
        <v>0.1661227080075248</v>
      </c>
      <c r="AB3050" s="86" t="n">
        <v>0.2081766617806385</v>
      </c>
      <c r="AC3050" s="86" t="n">
        <v>0.2243758212877792</v>
      </c>
      <c r="AD3050" s="86" t="n">
        <v>0.3508593823779394</v>
      </c>
      <c r="AE3050" s="86" t="n">
        <v>0.3799795094316881</v>
      </c>
      <c r="AF3050" s="86" t="n">
        <v>0.4627640529896169</v>
      </c>
      <c r="AG3050" s="86" t="n">
        <v>0.3784523189161021</v>
      </c>
      <c r="AH3050" s="86" t="n">
        <v>0.4273834112403521</v>
      </c>
      <c r="AI3050" s="86" t="n">
        <v>0.442614513638703</v>
      </c>
      <c r="AJ3050" s="86" t="n">
        <v>0.4107996139632323</v>
      </c>
      <c r="AK3050" s="86" t="n">
        <v>0.4616450738174149</v>
      </c>
    </row>
    <row r="3051">
      <c r="A3051" s="86" t="n">
        <v>4</v>
      </c>
      <c r="B3051" s="86" t="n">
        <v>0.4222761970853574</v>
      </c>
      <c r="C3051" s="86" t="n">
        <v>0.4054047347262892</v>
      </c>
      <c r="D3051" s="86" t="n">
        <v>0.4334675225764335</v>
      </c>
      <c r="E3051" s="86" t="n">
        <v>0.4127428671451077</v>
      </c>
      <c r="F3051" s="86" t="n">
        <v>0.3988515901060071</v>
      </c>
      <c r="G3051" s="86" t="n">
        <v>0.4167072280360185</v>
      </c>
      <c r="H3051" s="86" t="n">
        <v>0.4122838616714698</v>
      </c>
      <c r="I3051" s="86" t="n">
        <v>0.3646912253273402</v>
      </c>
      <c r="J3051" s="86" t="n">
        <v>0.3957788569293987</v>
      </c>
      <c r="K3051" s="86" t="n">
        <v>0.3847765363128491</v>
      </c>
      <c r="L3051" s="86" t="n">
        <v>0.3679325925021369</v>
      </c>
      <c r="M3051" s="86" t="n">
        <v>0.3876910194682856</v>
      </c>
      <c r="N3051" s="86" t="n">
        <v>0.1203385817449982</v>
      </c>
      <c r="O3051" s="86" t="n">
        <v>0.2570510039051713</v>
      </c>
      <c r="P3051" s="86" t="n">
        <v>0.3032416906032007</v>
      </c>
      <c r="Q3051" s="86" t="n">
        <v>0.1183232698560149</v>
      </c>
      <c r="R3051" s="86" t="n">
        <v>0.1767892058634216</v>
      </c>
      <c r="S3051" s="86" t="n">
        <v>0.1653147699757869</v>
      </c>
      <c r="T3051" s="86" t="n">
        <v>0.1483177654847193</v>
      </c>
      <c r="U3051" s="86" t="n">
        <v>0.132749645054425</v>
      </c>
      <c r="V3051" s="86" t="n">
        <v>0.1510709108356984</v>
      </c>
      <c r="W3051" s="86" t="n">
        <v>0.1336669049320943</v>
      </c>
      <c r="X3051" s="86" t="n">
        <v>0.1331484049930652</v>
      </c>
      <c r="Y3051" s="86" t="n">
        <v>0.1440704318420337</v>
      </c>
      <c r="Z3051" s="86" t="n">
        <v>0.1075842399915496</v>
      </c>
      <c r="AA3051" s="86" t="n">
        <v>0.1592892273520546</v>
      </c>
      <c r="AB3051" s="86" t="n">
        <v>0.1935504429290676</v>
      </c>
      <c r="AC3051" s="86" t="n">
        <v>0.2181340341655716</v>
      </c>
      <c r="AD3051" s="86" t="n">
        <v>0.3401879308716594</v>
      </c>
      <c r="AE3051" s="86" t="n">
        <v>0.3537636352678841</v>
      </c>
      <c r="AF3051" s="86" t="n">
        <v>0.4414607948442535</v>
      </c>
      <c r="AG3051" s="86" t="n">
        <v>0.3612037519541429</v>
      </c>
      <c r="AH3051" s="86" t="n">
        <v>0.4000434829872812</v>
      </c>
      <c r="AI3051" s="86" t="n">
        <v>0.4266598044261451</v>
      </c>
      <c r="AJ3051" s="86" t="n">
        <v>0.3961349245580584</v>
      </c>
      <c r="AK3051" s="86" t="n">
        <v>0.4332027719192528</v>
      </c>
    </row>
    <row r="3052">
      <c r="A3052" s="86" t="n">
        <v>5</v>
      </c>
      <c r="B3052" s="86" t="n">
        <v>0.4200208188757807</v>
      </c>
      <c r="C3052" s="86" t="n">
        <v>0.4016824656310487</v>
      </c>
      <c r="D3052" s="86" t="n">
        <v>0.4144271570014144</v>
      </c>
      <c r="E3052" s="86" t="n">
        <v>0.4094171188517416</v>
      </c>
      <c r="F3052" s="86" t="n">
        <v>0.3971400176678447</v>
      </c>
      <c r="G3052" s="86" t="n">
        <v>0.3990021903139451</v>
      </c>
      <c r="H3052" s="86" t="n">
        <v>0.4000360230547551</v>
      </c>
      <c r="I3052" s="86" t="n">
        <v>0.3934922806331834</v>
      </c>
      <c r="J3052" s="86" t="n">
        <v>0.4191258871871498</v>
      </c>
      <c r="K3052" s="86" t="n">
        <v>0.418645251396648</v>
      </c>
      <c r="L3052" s="86" t="n">
        <v>0.4099890096470876</v>
      </c>
      <c r="M3052" s="86" t="n">
        <v>0.4174167887795688</v>
      </c>
      <c r="N3052" s="86" t="n">
        <v>0.1314076003314786</v>
      </c>
      <c r="O3052" s="86" t="n">
        <v>0.2863003431817286</v>
      </c>
      <c r="P3052" s="86" t="n">
        <v>0.3222404595814526</v>
      </c>
      <c r="Q3052" s="86" t="n">
        <v>0.1290640966093823</v>
      </c>
      <c r="R3052" s="86" t="n">
        <v>0.1963298964064076</v>
      </c>
      <c r="S3052" s="86" t="n">
        <v>0.1743946731234867</v>
      </c>
      <c r="T3052" s="86" t="n">
        <v>0.1486351682234515</v>
      </c>
      <c r="U3052" s="86" t="n">
        <v>0.1422655668987898</v>
      </c>
      <c r="V3052" s="86" t="n">
        <v>0.1552565489923842</v>
      </c>
      <c r="W3052" s="86" t="n">
        <v>0.1258041458184417</v>
      </c>
      <c r="X3052" s="86" t="n">
        <v>0.147555832319058</v>
      </c>
      <c r="Y3052" s="86" t="n">
        <v>0.146266568196836</v>
      </c>
      <c r="Z3052" s="86" t="n">
        <v>0.1189394739621844</v>
      </c>
      <c r="AA3052" s="86" t="n">
        <v>0.17618594320165</v>
      </c>
      <c r="AB3052" s="86" t="n">
        <v>0.2074118921674845</v>
      </c>
      <c r="AC3052" s="86" t="n">
        <v>0.2406920718353044</v>
      </c>
      <c r="AD3052" s="86" t="n">
        <v>0.3756256492586647</v>
      </c>
      <c r="AE3052" s="86" t="n">
        <v>0.3840173567166877</v>
      </c>
      <c r="AF3052" s="86" t="n">
        <v>0.4300035803795202</v>
      </c>
      <c r="AG3052" s="86" t="n">
        <v>0.3575560187597708</v>
      </c>
      <c r="AH3052" s="86" t="n">
        <v>0.3809653223176431</v>
      </c>
      <c r="AI3052" s="86" t="n">
        <v>0.4213415680219591</v>
      </c>
      <c r="AJ3052" s="86" t="n">
        <v>0.3935456535555398</v>
      </c>
      <c r="AK3052" s="86" t="n">
        <v>0.4126544139801145</v>
      </c>
    </row>
    <row r="3053">
      <c r="A3053" s="86" t="n">
        <v>6</v>
      </c>
      <c r="B3053" s="86" t="n">
        <v>0.457147814018043</v>
      </c>
      <c r="C3053" s="86" t="n">
        <v>0.4383840389101198</v>
      </c>
      <c r="D3053" s="86" t="n">
        <v>0.4492438254814493</v>
      </c>
      <c r="E3053" s="86" t="n">
        <v>0.4514265709784702</v>
      </c>
      <c r="F3053" s="86" t="n">
        <v>0.4369478798586574</v>
      </c>
      <c r="G3053" s="86" t="n">
        <v>0.4362375273789243</v>
      </c>
      <c r="H3053" s="86" t="n">
        <v>0.4405619596541787</v>
      </c>
      <c r="I3053" s="86" t="n">
        <v>0.455686925933164</v>
      </c>
      <c r="J3053" s="86" t="n">
        <v>0.4731664798904247</v>
      </c>
      <c r="K3053" s="86" t="n">
        <v>0.4790502793296089</v>
      </c>
      <c r="L3053" s="86" t="n">
        <v>0.4795701550860912</v>
      </c>
      <c r="M3053" s="86" t="n">
        <v>0.4748447421673297</v>
      </c>
      <c r="N3053" s="86" t="n">
        <v>0.1535456375044395</v>
      </c>
      <c r="O3053" s="86" t="n">
        <v>0.3394737880162519</v>
      </c>
      <c r="P3053" s="86" t="n">
        <v>0.3695116947066066</v>
      </c>
      <c r="Q3053" s="86" t="n">
        <v>0.15118439386902</v>
      </c>
      <c r="R3053" s="86" t="n">
        <v>0.232666593798958</v>
      </c>
      <c r="S3053" s="86" t="n">
        <v>0.1997578692493946</v>
      </c>
      <c r="T3053" s="86" t="n">
        <v>0.1590187721048336</v>
      </c>
      <c r="U3053" s="86" t="n">
        <v>0.1672976810222432</v>
      </c>
      <c r="V3053" s="86" t="n">
        <v>0.1720195193662331</v>
      </c>
      <c r="W3053" s="86" t="n">
        <v>0.136168691922802</v>
      </c>
      <c r="X3053" s="86" t="n">
        <v>0.1737854642550501</v>
      </c>
      <c r="Y3053" s="86" t="n">
        <v>0.1635635713452793</v>
      </c>
      <c r="Z3053" s="86" t="n">
        <v>0.1389563747755361</v>
      </c>
      <c r="AA3053" s="86" t="n">
        <v>0.2063189864236984</v>
      </c>
      <c r="AB3053" s="86" t="n">
        <v>0.2355490408514434</v>
      </c>
      <c r="AC3053" s="86" t="n">
        <v>0.2805519053876478</v>
      </c>
      <c r="AD3053" s="86" t="n">
        <v>0.4379308716592692</v>
      </c>
      <c r="AE3053" s="86" t="n">
        <v>0.4360875067799675</v>
      </c>
      <c r="AF3053" s="86" t="n">
        <v>0.4681346222699606</v>
      </c>
      <c r="AG3053" s="86" t="n">
        <v>0.396352266805628</v>
      </c>
      <c r="AH3053" s="86" t="n">
        <v>0.4183063376453962</v>
      </c>
      <c r="AI3053" s="86" t="n">
        <v>0.4583976668382226</v>
      </c>
      <c r="AJ3053" s="86" t="n">
        <v>0.430925311300991</v>
      </c>
      <c r="AK3053" s="86" t="n">
        <v>0.4482072913528172</v>
      </c>
    </row>
    <row r="3054">
      <c r="A3054" s="86" t="n">
        <v>7</v>
      </c>
      <c r="B3054" s="86" t="n">
        <v>0.5135322692574601</v>
      </c>
      <c r="C3054" s="86" t="n">
        <v>0.494565487120949</v>
      </c>
      <c r="D3054" s="86" t="n">
        <v>0.4991295832879991</v>
      </c>
      <c r="E3054" s="86" t="n">
        <v>0.5133905128653947</v>
      </c>
      <c r="F3054" s="86" t="n">
        <v>0.4978191254416963</v>
      </c>
      <c r="G3054" s="86" t="n">
        <v>0.4903869554636165</v>
      </c>
      <c r="H3054" s="86" t="n">
        <v>0.5021613832853027</v>
      </c>
      <c r="I3054" s="86" t="n">
        <v>0.5566494039476255</v>
      </c>
      <c r="J3054" s="86" t="n">
        <v>0.5257751214045574</v>
      </c>
      <c r="K3054" s="86" t="n">
        <v>0.559532122905028</v>
      </c>
      <c r="L3054" s="86" t="n">
        <v>0.5812919770423738</v>
      </c>
      <c r="M3054" s="86" t="n">
        <v>0.5273881794710767</v>
      </c>
      <c r="N3054" s="86" t="n">
        <v>0.1815437433408311</v>
      </c>
      <c r="O3054" s="86" t="n">
        <v>0.4125675515758748</v>
      </c>
      <c r="P3054" s="86" t="n">
        <v>0.4128436602379975</v>
      </c>
      <c r="Q3054" s="86" t="n">
        <v>0.1779493729679517</v>
      </c>
      <c r="R3054" s="86" t="n">
        <v>0.2811843431583294</v>
      </c>
      <c r="S3054" s="86" t="n">
        <v>0.2240617433414044</v>
      </c>
      <c r="T3054" s="86" t="n">
        <v>0.2154257731023851</v>
      </c>
      <c r="U3054" s="86" t="n">
        <v>0.2111081062808465</v>
      </c>
      <c r="V3054" s="86" t="n">
        <v>0.20109439124487</v>
      </c>
      <c r="W3054" s="86" t="n">
        <v>0.1681813540283876</v>
      </c>
      <c r="X3054" s="86" t="n">
        <v>0.2122430109353034</v>
      </c>
      <c r="Y3054" s="86" t="n">
        <v>0.1858164574182765</v>
      </c>
      <c r="Z3054" s="86" t="n">
        <v>0.1708566599767614</v>
      </c>
      <c r="AA3054" s="86" t="n">
        <v>0.2541760159561207</v>
      </c>
      <c r="AB3054" s="86" t="n">
        <v>0.2641004397425275</v>
      </c>
      <c r="AC3054" s="86" t="n">
        <v>0.3501971090670171</v>
      </c>
      <c r="AD3054" s="86" t="n">
        <v>0.5453300594957032</v>
      </c>
      <c r="AE3054" s="86" t="n">
        <v>0.4895437835231724</v>
      </c>
      <c r="AF3054" s="86" t="n">
        <v>0.5248836376655925</v>
      </c>
      <c r="AG3054" s="86" t="n">
        <v>0.4551328817092236</v>
      </c>
      <c r="AH3054" s="86" t="n">
        <v>0.4722795956082182</v>
      </c>
      <c r="AI3054" s="86" t="n">
        <v>0.5146680391147709</v>
      </c>
      <c r="AJ3054" s="86" t="n">
        <v>0.4877951180472189</v>
      </c>
      <c r="AK3054" s="86" t="n">
        <v>0.4987646881590841</v>
      </c>
    </row>
    <row r="3055">
      <c r="A3055" s="86" t="n">
        <v>8</v>
      </c>
      <c r="B3055" s="86" t="n">
        <v>0.6240458015267175</v>
      </c>
      <c r="C3055" s="86" t="n">
        <v>0.6018412824457793</v>
      </c>
      <c r="D3055" s="86" t="n">
        <v>0.5464584920030463</v>
      </c>
      <c r="E3055" s="86" t="n">
        <v>0.6213898127078592</v>
      </c>
      <c r="F3055" s="86" t="n">
        <v>0.604516342756184</v>
      </c>
      <c r="G3055" s="86" t="n">
        <v>0.5363835483085908</v>
      </c>
      <c r="H3055" s="86" t="n">
        <v>0.5844740634005765</v>
      </c>
      <c r="I3055" s="86" t="n">
        <v>0.5797586476451045</v>
      </c>
      <c r="J3055" s="86" t="n">
        <v>0.5362345909600299</v>
      </c>
      <c r="K3055" s="86" t="n">
        <v>0.5565642458100558</v>
      </c>
      <c r="L3055" s="86" t="n">
        <v>0.5741360361460496</v>
      </c>
      <c r="M3055" s="86" t="n">
        <v>0.5287139766938805</v>
      </c>
      <c r="N3055" s="86" t="n">
        <v>0.1901266721913105</v>
      </c>
      <c r="O3055" s="86" t="n">
        <v>0.411640566447083</v>
      </c>
      <c r="P3055" s="86" t="n">
        <v>0.4164546573656135</v>
      </c>
      <c r="Q3055" s="86" t="n">
        <v>0.1774268462610311</v>
      </c>
      <c r="R3055" s="86" t="n">
        <v>0.2780024532128587</v>
      </c>
      <c r="S3055" s="86" t="n">
        <v>0.2267554479418886</v>
      </c>
      <c r="T3055" s="86" t="n">
        <v>0.2521991475469302</v>
      </c>
      <c r="U3055" s="86" t="n">
        <v>0.2193479142721925</v>
      </c>
      <c r="V3055" s="86" t="n">
        <v>0.2141413316454662</v>
      </c>
      <c r="W3055" s="86" t="n">
        <v>0.2190850607576841</v>
      </c>
      <c r="X3055" s="86" t="n">
        <v>0.2154132110541859</v>
      </c>
      <c r="Y3055" s="86" t="n">
        <v>0.2039297236366463</v>
      </c>
      <c r="Z3055" s="86" t="n">
        <v>0.1809971479877469</v>
      </c>
      <c r="AA3055" s="86" t="n">
        <v>0.2563745155368192</v>
      </c>
      <c r="AB3055" s="86" t="n">
        <v>0.2681792110126824</v>
      </c>
      <c r="AC3055" s="86" t="n">
        <v>0.3528252299605782</v>
      </c>
      <c r="AD3055" s="86" t="n">
        <v>0.5492020020776277</v>
      </c>
      <c r="AE3055" s="86" t="n">
        <v>0.4981016091122764</v>
      </c>
      <c r="AF3055" s="86" t="n">
        <v>0.5895094880057287</v>
      </c>
      <c r="AG3055" s="86" t="n">
        <v>0.562558624283481</v>
      </c>
      <c r="AH3055" s="86" t="n">
        <v>0.5199478204152626</v>
      </c>
      <c r="AI3055" s="86" t="n">
        <v>0.6273803396809058</v>
      </c>
      <c r="AJ3055" s="86" t="n">
        <v>0.6002636348657109</v>
      </c>
      <c r="AK3055" s="86" t="n">
        <v>0.5484181982524857</v>
      </c>
    </row>
    <row r="3056">
      <c r="A3056" s="86" t="n">
        <v>9</v>
      </c>
      <c r="B3056" s="86" t="n">
        <v>0.6254337265787647</v>
      </c>
      <c r="C3056" s="86" t="n">
        <v>0.6046453918308602</v>
      </c>
      <c r="D3056" s="86" t="n">
        <v>0.5510825807855511</v>
      </c>
      <c r="E3056" s="86" t="n">
        <v>0.6180640644144931</v>
      </c>
      <c r="F3056" s="86" t="n">
        <v>0.6002374116607776</v>
      </c>
      <c r="G3056" s="86" t="n">
        <v>0.531151131662205</v>
      </c>
      <c r="H3056" s="86" t="n">
        <v>0.5801512968299714</v>
      </c>
      <c r="I3056" s="86" t="n">
        <v>0.5892124291577098</v>
      </c>
      <c r="J3056" s="86" t="n">
        <v>0.6000498069978832</v>
      </c>
      <c r="K3056" s="86" t="n">
        <v>0.5815293296089385</v>
      </c>
      <c r="L3056" s="86" t="n">
        <v>0.5750396873855169</v>
      </c>
      <c r="M3056" s="86" t="n">
        <v>0.5732328518596052</v>
      </c>
      <c r="N3056" s="86" t="n">
        <v>0.3441458505978454</v>
      </c>
      <c r="O3056" s="86" t="n">
        <v>0.4233363575401365</v>
      </c>
      <c r="P3056" s="86" t="n">
        <v>0.449774312679524</v>
      </c>
      <c r="Q3056" s="86" t="n">
        <v>0.3457385044124477</v>
      </c>
      <c r="R3056" s="86" t="n">
        <v>0.2860057565489854</v>
      </c>
      <c r="S3056" s="86" t="n">
        <v>0.2972760290556901</v>
      </c>
      <c r="T3056" s="86" t="n">
        <v>0.4944681236963815</v>
      </c>
      <c r="U3056" s="86" t="n">
        <v>0.3437309850584816</v>
      </c>
      <c r="V3056" s="86" t="n">
        <v>0.3297670335055229</v>
      </c>
      <c r="W3056" s="86" t="n">
        <v>0.4529255590728071</v>
      </c>
      <c r="X3056" s="86" t="n">
        <v>0.3076698085614273</v>
      </c>
      <c r="Y3056" s="86" t="n">
        <v>0.3643059820422124</v>
      </c>
      <c r="Z3056" s="86" t="n">
        <v>0.3530157388824336</v>
      </c>
      <c r="AA3056" s="86" t="n">
        <v>0.3337413023276897</v>
      </c>
      <c r="AB3056" s="86" t="n">
        <v>0.2847810846982345</v>
      </c>
      <c r="AC3056" s="86" t="n">
        <v>0.3219448094612352</v>
      </c>
      <c r="AD3056" s="86" t="n">
        <v>0.5024553782226838</v>
      </c>
      <c r="AE3056" s="86" t="n">
        <v>0.507623696739589</v>
      </c>
      <c r="AF3056" s="86" t="n">
        <v>0.5807375581811671</v>
      </c>
      <c r="AG3056" s="86" t="n">
        <v>0.5631057842626369</v>
      </c>
      <c r="AH3056" s="86" t="n">
        <v>0.5161430590281552</v>
      </c>
      <c r="AI3056" s="86" t="n">
        <v>0.6325270200720535</v>
      </c>
      <c r="AJ3056" s="86" t="n">
        <v>0.6028529058682296</v>
      </c>
      <c r="AK3056" s="86" t="n">
        <v>0.5532389273877674</v>
      </c>
    </row>
    <row r="3057">
      <c r="A3057" s="86" t="n">
        <v>10</v>
      </c>
      <c r="B3057" s="86" t="n">
        <v>0.664295628036086</v>
      </c>
      <c r="C3057" s="86" t="n">
        <v>0.645838503151521</v>
      </c>
      <c r="D3057" s="86" t="n">
        <v>0.6577086280056578</v>
      </c>
      <c r="E3057" s="86" t="n">
        <v>0.651146507964292</v>
      </c>
      <c r="F3057" s="86" t="n">
        <v>0.6288924469964666</v>
      </c>
      <c r="G3057" s="86" t="n">
        <v>0.6223533706497932</v>
      </c>
      <c r="H3057" s="86" t="n">
        <v>0.639949567723343</v>
      </c>
      <c r="I3057" s="86" t="n">
        <v>0.5625122141880009</v>
      </c>
      <c r="J3057" s="86" t="n">
        <v>0.5984310795666793</v>
      </c>
      <c r="K3057" s="86" t="n">
        <v>0.556913407821229</v>
      </c>
      <c r="L3057" s="86" t="n">
        <v>0.5401392111368909</v>
      </c>
      <c r="M3057" s="86" t="n">
        <v>0.5661154141371851</v>
      </c>
      <c r="N3057" s="86" t="n">
        <v>0.4268379306262579</v>
      </c>
      <c r="O3057" s="86" t="n">
        <v>0.4415013214468857</v>
      </c>
      <c r="P3057" s="86" t="n">
        <v>0.4786622897004513</v>
      </c>
      <c r="Q3057" s="86" t="n">
        <v>0.4005457501161171</v>
      </c>
      <c r="R3057" s="86" t="n">
        <v>0.2990733656380176</v>
      </c>
      <c r="S3057" s="86" t="n">
        <v>0.3366525423728814</v>
      </c>
      <c r="T3057" s="86" t="n">
        <v>0.5116985580847012</v>
      </c>
      <c r="U3057" s="86" t="n">
        <v>0.3826820363734703</v>
      </c>
      <c r="V3057" s="86" t="n">
        <v>0.3900198052146926</v>
      </c>
      <c r="W3057" s="86" t="n">
        <v>0.4822322066782395</v>
      </c>
      <c r="X3057" s="86" t="n">
        <v>0.3434949569286799</v>
      </c>
      <c r="Y3057" s="86" t="n">
        <v>0.4095308430831421</v>
      </c>
      <c r="Z3057" s="86" t="n">
        <v>0.4119045104045632</v>
      </c>
      <c r="AA3057" s="86" t="n">
        <v>0.3808390562317265</v>
      </c>
      <c r="AB3057" s="86" t="n">
        <v>0.3639028742591294</v>
      </c>
      <c r="AC3057" s="86" t="n">
        <v>0.3140604467805519</v>
      </c>
      <c r="AD3057" s="86" t="n">
        <v>0.4900132212673531</v>
      </c>
      <c r="AE3057" s="86" t="n">
        <v>0.5128668715723498</v>
      </c>
      <c r="AF3057" s="86" t="n">
        <v>0.6503759398496241</v>
      </c>
      <c r="AG3057" s="86" t="n">
        <v>0.5966649296508599</v>
      </c>
      <c r="AH3057" s="86" t="n">
        <v>0.6035982171975214</v>
      </c>
      <c r="AI3057" s="86" t="n">
        <v>0.6827929318922629</v>
      </c>
      <c r="AJ3057" s="86" t="n">
        <v>0.6420921309700353</v>
      </c>
      <c r="AK3057" s="86" t="n">
        <v>0.6630310334438083</v>
      </c>
    </row>
    <row r="3058">
      <c r="A3058" s="86" t="n">
        <v>11</v>
      </c>
      <c r="B3058" s="86" t="n">
        <v>0.6188410825815405</v>
      </c>
      <c r="C3058" s="86" t="n">
        <v>0.6003523748076829</v>
      </c>
      <c r="D3058" s="86" t="n">
        <v>0.6233815689261233</v>
      </c>
      <c r="E3058" s="86" t="n">
        <v>0.601785401715386</v>
      </c>
      <c r="F3058" s="86" t="n">
        <v>0.5782906360424031</v>
      </c>
      <c r="G3058" s="86" t="n">
        <v>0.5854830859089803</v>
      </c>
      <c r="H3058" s="86" t="n">
        <v>0.6014048991354467</v>
      </c>
      <c r="I3058" s="86" t="n">
        <v>0.5336623021301542</v>
      </c>
      <c r="J3058" s="86" t="n">
        <v>0.5765160004980701</v>
      </c>
      <c r="K3058" s="86" t="n">
        <v>0.5396298882681564</v>
      </c>
      <c r="L3058" s="86" t="n">
        <v>0.519184271583832</v>
      </c>
      <c r="M3058" s="86" t="n">
        <v>0.5562766031679577</v>
      </c>
      <c r="N3058" s="86" t="n">
        <v>0.506511187403812</v>
      </c>
      <c r="O3058" s="86" t="n">
        <v>0.4657015502347048</v>
      </c>
      <c r="P3058" s="86" t="n">
        <v>0.498522773902339</v>
      </c>
      <c r="Q3058" s="86" t="n">
        <v>0.4595332094751509</v>
      </c>
      <c r="R3058" s="86" t="n">
        <v>0.319306299413415</v>
      </c>
      <c r="S3058" s="86" t="n">
        <v>0.3784806295399515</v>
      </c>
      <c r="T3058" s="86" t="n">
        <v>0.5640700099755147</v>
      </c>
      <c r="U3058" s="86" t="n">
        <v>0.4328983841525251</v>
      </c>
      <c r="V3058" s="86" t="n">
        <v>0.479082018090124</v>
      </c>
      <c r="W3058" s="86" t="n">
        <v>0.5259368936995813</v>
      </c>
      <c r="X3058" s="86" t="n">
        <v>0.4050402407842472</v>
      </c>
      <c r="Y3058" s="86" t="n">
        <v>0.4683795234578457</v>
      </c>
      <c r="Z3058" s="86" t="n">
        <v>0.4743318897221928</v>
      </c>
      <c r="AA3058" s="86" t="n">
        <v>0.4406178463770087</v>
      </c>
      <c r="AB3058" s="86" t="n">
        <v>0.4464661270792172</v>
      </c>
      <c r="AC3058" s="86" t="n">
        <v>0.3161410424879544</v>
      </c>
      <c r="AD3058" s="86" t="n">
        <v>0.4928463499858346</v>
      </c>
      <c r="AE3058" s="86" t="n">
        <v>0.5178689808955583</v>
      </c>
      <c r="AF3058" s="86" t="n">
        <v>0.6043680630146796</v>
      </c>
      <c r="AG3058" s="86" t="n">
        <v>0.551380927566441</v>
      </c>
      <c r="AH3058" s="86" t="n">
        <v>0.572453527557343</v>
      </c>
      <c r="AI3058" s="86" t="n">
        <v>0.6424772688282723</v>
      </c>
      <c r="AJ3058" s="86" t="n">
        <v>0.5970152766989149</v>
      </c>
      <c r="AK3058" s="86" t="n">
        <v>0.6304308526664658</v>
      </c>
    </row>
    <row r="3059">
      <c r="A3059" s="86" t="n">
        <v>12</v>
      </c>
      <c r="B3059" s="86" t="n">
        <v>0.6023594725884803</v>
      </c>
      <c r="C3059" s="86" t="n">
        <v>0.5847932899895777</v>
      </c>
      <c r="D3059" s="86" t="n">
        <v>0.6067892503536069</v>
      </c>
      <c r="E3059" s="86" t="n">
        <v>0.5767547698232102</v>
      </c>
      <c r="F3059" s="86" t="n">
        <v>0.5563162544169612</v>
      </c>
      <c r="G3059" s="86" t="n">
        <v>0.5648576295935751</v>
      </c>
      <c r="H3059" s="86" t="n">
        <v>0.5823126801152739</v>
      </c>
      <c r="I3059" s="86" t="n">
        <v>0.5068643736564392</v>
      </c>
      <c r="J3059" s="86" t="n">
        <v>0.5541651101979829</v>
      </c>
      <c r="K3059" s="86" t="n">
        <v>0.525663407821229</v>
      </c>
      <c r="L3059" s="86" t="n">
        <v>0.4942239589693491</v>
      </c>
      <c r="M3059" s="86" t="n">
        <v>0.538901681669109</v>
      </c>
      <c r="N3059" s="86" t="n">
        <v>0.561797087723452</v>
      </c>
      <c r="O3059" s="86" t="n">
        <v>0.4893298094749715</v>
      </c>
      <c r="P3059" s="86" t="n">
        <v>0.4966352072219944</v>
      </c>
      <c r="Q3059" s="86" t="n">
        <v>0.5351254064096609</v>
      </c>
      <c r="R3059" s="86" t="n">
        <v>0.3804423069916567</v>
      </c>
      <c r="S3059" s="86" t="n">
        <v>0.4464285714285715</v>
      </c>
      <c r="T3059" s="86" t="n">
        <v>0.6290468849188355</v>
      </c>
      <c r="U3059" s="86" t="n">
        <v>0.5186938002839564</v>
      </c>
      <c r="V3059" s="86" t="n">
        <v>0.56032423382404</v>
      </c>
      <c r="W3059" s="86" t="n">
        <v>0.5993566833452465</v>
      </c>
      <c r="X3059" s="86" t="n">
        <v>0.4796248596525989</v>
      </c>
      <c r="Y3059" s="86" t="n">
        <v>0.5438061180860574</v>
      </c>
      <c r="Z3059" s="86" t="n">
        <v>0.5433611492553079</v>
      </c>
      <c r="AA3059" s="86" t="n">
        <v>0.4974501937852724</v>
      </c>
      <c r="AB3059" s="86" t="n">
        <v>0.5175578357019948</v>
      </c>
      <c r="AC3059" s="86" t="n">
        <v>0.3083661848445028</v>
      </c>
      <c r="AD3059" s="86" t="n">
        <v>0.4788931910473132</v>
      </c>
      <c r="AE3059" s="86" t="n">
        <v>0.5119628759115289</v>
      </c>
      <c r="AF3059" s="86" t="n">
        <v>0.5823487289652703</v>
      </c>
      <c r="AG3059" s="86" t="n">
        <v>0.5356696195935384</v>
      </c>
      <c r="AH3059" s="86" t="n">
        <v>0.5554408087835634</v>
      </c>
      <c r="AI3059" s="86" t="n">
        <v>0.6261794475896378</v>
      </c>
      <c r="AJ3059" s="86" t="n">
        <v>0.5817621166113505</v>
      </c>
      <c r="AK3059" s="86" t="n">
        <v>0.6075323892738778</v>
      </c>
    </row>
    <row r="3060">
      <c r="A3060" s="86" t="n">
        <v>13</v>
      </c>
      <c r="B3060" s="86" t="n">
        <v>0.5716516308119362</v>
      </c>
      <c r="C3060" s="86" t="n">
        <v>0.5539480867536851</v>
      </c>
      <c r="D3060" s="86" t="n">
        <v>0.5867696659775867</v>
      </c>
      <c r="E3060" s="86" t="n">
        <v>0.5406966567477682</v>
      </c>
      <c r="F3060" s="86" t="n">
        <v>0.5218087455830389</v>
      </c>
      <c r="G3060" s="86" t="n">
        <v>0.5415551229009491</v>
      </c>
      <c r="H3060" s="86" t="n">
        <v>0.5585374639769454</v>
      </c>
      <c r="I3060" s="86" t="n">
        <v>0.4967754543677935</v>
      </c>
      <c r="J3060" s="86" t="n">
        <v>0.5519237952932388</v>
      </c>
      <c r="K3060" s="86" t="n">
        <v>0.5694832402234636</v>
      </c>
      <c r="L3060" s="86" t="n">
        <v>0.4907803150567833</v>
      </c>
      <c r="M3060" s="86" t="n">
        <v>0.5608122252459704</v>
      </c>
      <c r="N3060" s="86" t="n">
        <v>0.6417071149520541</v>
      </c>
      <c r="O3060" s="86" t="n">
        <v>0.5327994950889512</v>
      </c>
      <c r="P3060" s="86" t="n">
        <v>0.5368896183832581</v>
      </c>
      <c r="Q3060" s="86" t="n">
        <v>0.6127496516488621</v>
      </c>
      <c r="R3060" s="86" t="n">
        <v>0.4734579371151675</v>
      </c>
      <c r="S3060" s="86" t="n">
        <v>0.5388922518159807</v>
      </c>
      <c r="T3060" s="86" t="n">
        <v>0.6962455790332819</v>
      </c>
      <c r="U3060" s="86" t="n">
        <v>0.6023595429653167</v>
      </c>
      <c r="V3060" s="86" t="n">
        <v>0.6482430528615473</v>
      </c>
      <c r="W3060" s="86" t="n">
        <v>0.6744613499438374</v>
      </c>
      <c r="X3060" s="86" t="n">
        <v>0.5729570607716041</v>
      </c>
      <c r="Y3060" s="86" t="n">
        <v>0.626132079138648</v>
      </c>
      <c r="Z3060" s="86" t="n">
        <v>0.6463504806168797</v>
      </c>
      <c r="AA3060" s="86" t="n">
        <v>0.5786700210783982</v>
      </c>
      <c r="AB3060" s="86" t="n">
        <v>0.5961060480530238</v>
      </c>
      <c r="AC3060" s="86" t="n">
        <v>0.4179807271134472</v>
      </c>
      <c r="AD3060" s="86" t="n">
        <v>0.5049579752573427</v>
      </c>
      <c r="AE3060" s="86" t="n">
        <v>0.5262460073524982</v>
      </c>
      <c r="AF3060" s="86" t="n">
        <v>0.5501253132832079</v>
      </c>
      <c r="AG3060" s="86" t="n">
        <v>0.5064616988014591</v>
      </c>
      <c r="AH3060" s="86" t="n">
        <v>0.5349494510272854</v>
      </c>
      <c r="AI3060" s="86" t="n">
        <v>0.5918682449819865</v>
      </c>
      <c r="AJ3060" s="86" t="n">
        <v>0.5483605206788597</v>
      </c>
      <c r="AK3060" s="86" t="n">
        <v>0.5858993672793009</v>
      </c>
    </row>
    <row r="3061">
      <c r="A3061" s="86" t="n">
        <v>14</v>
      </c>
      <c r="B3061" s="86" t="n">
        <v>0.5591603053435115</v>
      </c>
      <c r="C3061" s="86" t="n">
        <v>0.5433768425232022</v>
      </c>
      <c r="D3061" s="86" t="n">
        <v>0.5895985202915895</v>
      </c>
      <c r="E3061" s="86" t="n">
        <v>0.5291440574129178</v>
      </c>
      <c r="F3061" s="86" t="n">
        <v>0.5106283127208481</v>
      </c>
      <c r="G3061" s="86" t="n">
        <v>0.5441713312241422</v>
      </c>
      <c r="H3061" s="86" t="n">
        <v>0.5597982708933719</v>
      </c>
      <c r="I3061" s="86" t="n">
        <v>0.4945280437756499</v>
      </c>
      <c r="J3061" s="86" t="n">
        <v>0.5470676129996266</v>
      </c>
      <c r="K3061" s="86" t="n">
        <v>0.6064944134078213</v>
      </c>
      <c r="L3061" s="86" t="n">
        <v>0.4910978141409207</v>
      </c>
      <c r="M3061" s="86" t="n">
        <v>0.5751866582932106</v>
      </c>
      <c r="N3061" s="86" t="n">
        <v>0.7322718124778027</v>
      </c>
      <c r="O3061" s="86" t="n">
        <v>0.5898583882292611</v>
      </c>
      <c r="P3061" s="86" t="n">
        <v>0.6006155108740254</v>
      </c>
      <c r="Q3061" s="86" t="n">
        <v>0.6999535531816071</v>
      </c>
      <c r="R3061" s="86" t="n">
        <v>0.5680645122114136</v>
      </c>
      <c r="S3061" s="86" t="n">
        <v>0.623547215496368</v>
      </c>
      <c r="T3061" s="86" t="n">
        <v>0.7756416069647228</v>
      </c>
      <c r="U3061" s="86" t="n">
        <v>0.6868957474139679</v>
      </c>
      <c r="V3061" s="86" t="n">
        <v>0.7215019294771016</v>
      </c>
      <c r="W3061" s="86" t="n">
        <v>0.7544164198917592</v>
      </c>
      <c r="X3061" s="86" t="n">
        <v>0.6665723154726523</v>
      </c>
      <c r="Y3061" s="86" t="n">
        <v>0.7157072336455863</v>
      </c>
      <c r="Z3061" s="86" t="n">
        <v>0.7329671490440478</v>
      </c>
      <c r="AA3061" s="86" t="n">
        <v>0.6663040275605721</v>
      </c>
      <c r="AB3061" s="86" t="n">
        <v>0.6713402587470523</v>
      </c>
      <c r="AC3061" s="86" t="n">
        <v>0.5886990801576872</v>
      </c>
      <c r="AD3061" s="86" t="n">
        <v>0.5416942109736519</v>
      </c>
      <c r="AE3061" s="86" t="n">
        <v>0.5277526667871995</v>
      </c>
      <c r="AF3061" s="86" t="n">
        <v>0.5463659147869673</v>
      </c>
      <c r="AG3061" s="86" t="n">
        <v>0.4990359562272018</v>
      </c>
      <c r="AH3061" s="86" t="n">
        <v>0.5410914229807586</v>
      </c>
      <c r="AI3061" s="86" t="n">
        <v>0.5762566477955051</v>
      </c>
      <c r="AJ3061" s="86" t="n">
        <v>0.5357437092484051</v>
      </c>
      <c r="AK3061" s="86" t="n">
        <v>0.5825851159987948</v>
      </c>
    </row>
    <row r="3062">
      <c r="A3062" s="86" t="n">
        <v>15</v>
      </c>
      <c r="B3062" s="86" t="n">
        <v>0.5458015267175572</v>
      </c>
      <c r="C3062" s="86" t="n">
        <v>0.529703707380019</v>
      </c>
      <c r="D3062" s="86" t="n">
        <v>0.5720813839625721</v>
      </c>
      <c r="E3062" s="86" t="n">
        <v>0.5238928758970769</v>
      </c>
      <c r="F3062" s="86" t="n">
        <v>0.5003588780918728</v>
      </c>
      <c r="G3062" s="86" t="n">
        <v>0.5282915551229009</v>
      </c>
      <c r="H3062" s="86" t="n">
        <v>0.555835734870317</v>
      </c>
      <c r="I3062" s="86" t="n">
        <v>0.5053742427203439</v>
      </c>
      <c r="J3062" s="86" t="n">
        <v>0.5455111443157765</v>
      </c>
      <c r="K3062" s="86" t="n">
        <v>0.6700418994413408</v>
      </c>
      <c r="L3062" s="86" t="n">
        <v>0.5034070094028573</v>
      </c>
      <c r="M3062" s="86" t="n">
        <v>0.6012141511408836</v>
      </c>
      <c r="N3062" s="86" t="n">
        <v>0.8176275600805021</v>
      </c>
      <c r="O3062" s="86" t="n">
        <v>0.6733462190840599</v>
      </c>
      <c r="P3062" s="86" t="n">
        <v>0.6739023389413213</v>
      </c>
      <c r="Q3062" s="86" t="n">
        <v>0.7846609382257315</v>
      </c>
      <c r="R3062" s="86" t="n">
        <v>0.6844585322014549</v>
      </c>
      <c r="S3062" s="86" t="n">
        <v>0.7326271186440678</v>
      </c>
      <c r="T3062" s="86" t="n">
        <v>0.8384873492336989</v>
      </c>
      <c r="U3062" s="86" t="n">
        <v>0.7852748292880805</v>
      </c>
      <c r="V3062" s="86" t="n">
        <v>0.8093390775261856</v>
      </c>
      <c r="W3062" s="86" t="n">
        <v>0.8407025426324924</v>
      </c>
      <c r="X3062" s="86" t="n">
        <v>0.7715474539330295</v>
      </c>
      <c r="Y3062" s="86" t="n">
        <v>0.8191588603412756</v>
      </c>
      <c r="Z3062" s="86" t="n">
        <v>0.8323122425266715</v>
      </c>
      <c r="AA3062" s="86" t="n">
        <v>0.7752090841096078</v>
      </c>
      <c r="AB3062" s="86" t="n">
        <v>0.7706328468548849</v>
      </c>
      <c r="AC3062" s="86" t="n">
        <v>0.7646736749890496</v>
      </c>
      <c r="AD3062" s="86" t="n">
        <v>0.6051799036736235</v>
      </c>
      <c r="AE3062" s="86" t="n">
        <v>0.5605375760863016</v>
      </c>
      <c r="AF3062" s="86" t="n">
        <v>0.531328320802005</v>
      </c>
      <c r="AG3062" s="86" t="n">
        <v>0.4920270974465867</v>
      </c>
      <c r="AH3062" s="86" t="n">
        <v>0.5269594521143601</v>
      </c>
      <c r="AI3062" s="86" t="n">
        <v>0.5613312746611768</v>
      </c>
      <c r="AJ3062" s="86" t="n">
        <v>0.5226796600993339</v>
      </c>
      <c r="AK3062" s="86" t="n">
        <v>0.5626393492015668</v>
      </c>
    </row>
    <row r="3063">
      <c r="A3063" s="86" t="n">
        <v>16</v>
      </c>
      <c r="B3063" s="86" t="n">
        <v>0.5569049271339348</v>
      </c>
      <c r="C3063" s="86" t="n">
        <v>0.5404982877562162</v>
      </c>
      <c r="D3063" s="86" t="n">
        <v>0.5694701338265694</v>
      </c>
      <c r="E3063" s="86" t="n">
        <v>0.5361456327673726</v>
      </c>
      <c r="F3063" s="86" t="n">
        <v>0.5122570671378094</v>
      </c>
      <c r="G3063" s="86" t="n">
        <v>0.5253711365295692</v>
      </c>
      <c r="H3063" s="86" t="n">
        <v>0.5608789625360231</v>
      </c>
      <c r="I3063" s="86" t="n">
        <v>0.5539867109634551</v>
      </c>
      <c r="J3063" s="86" t="n">
        <v>0.5907109948947827</v>
      </c>
      <c r="K3063" s="86" t="n">
        <v>0.7857891061452512</v>
      </c>
      <c r="L3063" s="86" t="n">
        <v>0.5584076199780192</v>
      </c>
      <c r="M3063" s="86" t="n">
        <v>0.6836926941595145</v>
      </c>
      <c r="N3063" s="86" t="n">
        <v>0.9265419675624482</v>
      </c>
      <c r="O3063" s="86" t="n">
        <v>0.7847619423296912</v>
      </c>
      <c r="P3063" s="86" t="n">
        <v>0.7915059499384488</v>
      </c>
      <c r="Q3063" s="86" t="n">
        <v>0.8794124477473295</v>
      </c>
      <c r="R3063" s="86" t="n">
        <v>0.8144788137137027</v>
      </c>
      <c r="S3063" s="86" t="n">
        <v>0.8475181598062955</v>
      </c>
      <c r="T3063" s="86" t="n">
        <v>0.9209213748072912</v>
      </c>
      <c r="U3063" s="86" t="n">
        <v>0.8763268203637345</v>
      </c>
      <c r="V3063" s="86" t="n">
        <v>0.9126528778814544</v>
      </c>
      <c r="W3063" s="86" t="n">
        <v>0.9075359950985398</v>
      </c>
      <c r="X3063" s="86" t="n">
        <v>0.870710558842122</v>
      </c>
      <c r="Y3063" s="86" t="n">
        <v>0.9008823415089207</v>
      </c>
      <c r="Z3063" s="86" t="n">
        <v>0.911957325446287</v>
      </c>
      <c r="AA3063" s="86" t="n">
        <v>0.8737335962466852</v>
      </c>
      <c r="AB3063" s="86" t="n">
        <v>0.8710407239819002</v>
      </c>
      <c r="AC3063" s="86" t="n">
        <v>0.8850197109067018</v>
      </c>
      <c r="AD3063" s="86" t="n">
        <v>0.7062989895174239</v>
      </c>
      <c r="AE3063" s="86" t="n">
        <v>0.653890194660399</v>
      </c>
      <c r="AF3063" s="86" t="n">
        <v>0.5349087003222341</v>
      </c>
      <c r="AG3063" s="86" t="n">
        <v>0.5075820739968735</v>
      </c>
      <c r="AH3063" s="86" t="n">
        <v>0.5257636699641265</v>
      </c>
      <c r="AI3063" s="86" t="n">
        <v>0.5709384113913192</v>
      </c>
      <c r="AJ3063" s="86" t="n">
        <v>0.5347786173292848</v>
      </c>
      <c r="AK3063" s="86" t="n">
        <v>0.5564929195540825</v>
      </c>
    </row>
    <row r="3064">
      <c r="A3064" s="86" t="n">
        <v>17</v>
      </c>
      <c r="B3064" s="86" t="n">
        <v>0.6150242886884109</v>
      </c>
      <c r="C3064" s="86" t="n">
        <v>0.599583105861333</v>
      </c>
      <c r="D3064" s="86" t="n">
        <v>0.628060058753128</v>
      </c>
      <c r="E3064" s="86" t="n">
        <v>0.5907579205321197</v>
      </c>
      <c r="F3064" s="86" t="n">
        <v>0.5683248674911663</v>
      </c>
      <c r="G3064" s="86" t="n">
        <v>0.5822584570455099</v>
      </c>
      <c r="H3064" s="86" t="n">
        <v>0.6127521613832854</v>
      </c>
      <c r="I3064" s="86" t="n">
        <v>0.6353087746726598</v>
      </c>
      <c r="J3064" s="86" t="n">
        <v>0.6677873241190388</v>
      </c>
      <c r="K3064" s="86" t="n">
        <v>0.8928072625698326</v>
      </c>
      <c r="L3064" s="86" t="n">
        <v>0.6447917938698253</v>
      </c>
      <c r="M3064" s="86" t="n">
        <v>0.7679854860093506</v>
      </c>
      <c r="N3064" s="86" t="n">
        <v>1</v>
      </c>
      <c r="O3064" s="86" t="n">
        <v>0.9034357619028834</v>
      </c>
      <c r="P3064" s="86" t="n">
        <v>0.9203939269593763</v>
      </c>
      <c r="Q3064" s="86" t="n">
        <v>0.9712029725963772</v>
      </c>
      <c r="R3064" s="86" t="n">
        <v>0.9243511737773407</v>
      </c>
      <c r="S3064" s="86" t="n">
        <v>0.9657990314769976</v>
      </c>
      <c r="T3064" s="86" t="n">
        <v>0.9729300807109822</v>
      </c>
      <c r="U3064" s="86" t="n">
        <v>0.953417618822257</v>
      </c>
      <c r="V3064" s="86" t="n">
        <v>0.98711640157625</v>
      </c>
      <c r="W3064" s="86" t="n">
        <v>0.9757479832533443</v>
      </c>
      <c r="X3064" s="86" t="n">
        <v>0.9542208006642321</v>
      </c>
      <c r="Y3064" s="86" t="n">
        <v>0.993100633575621</v>
      </c>
      <c r="Z3064" s="86" t="n">
        <v>0.9749128551811554</v>
      </c>
      <c r="AA3064" s="86" t="n">
        <v>0.9672038258425691</v>
      </c>
      <c r="AB3064" s="86" t="n">
        <v>0.9612516729335286</v>
      </c>
      <c r="AC3064" s="86" t="n">
        <v>0.9645203679369251</v>
      </c>
      <c r="AD3064" s="86" t="n">
        <v>0.8250543016337711</v>
      </c>
      <c r="AE3064" s="86" t="n">
        <v>0.7806303863074792</v>
      </c>
      <c r="AF3064" s="86" t="n">
        <v>0.5972073039742213</v>
      </c>
      <c r="AG3064" s="86" t="n">
        <v>0.5677175612298072</v>
      </c>
      <c r="AH3064" s="86" t="n">
        <v>0.5865854984237415</v>
      </c>
      <c r="AI3064" s="86" t="n">
        <v>0.6292674558243266</v>
      </c>
      <c r="AJ3064" s="86" t="n">
        <v>0.5942612339053267</v>
      </c>
      <c r="AK3064" s="86" t="n">
        <v>0.6150045194335644</v>
      </c>
    </row>
    <row r="3065">
      <c r="A3065" s="86" t="n">
        <v>18</v>
      </c>
      <c r="B3065" s="86" t="n">
        <v>0.710617626648161</v>
      </c>
      <c r="C3065" s="86" t="n">
        <v>0.6955680182639338</v>
      </c>
      <c r="D3065" s="86" t="n">
        <v>0.7263083451202262</v>
      </c>
      <c r="E3065" s="86" t="n">
        <v>0.6803780850691404</v>
      </c>
      <c r="F3065" s="86" t="n">
        <v>0.6601148409893993</v>
      </c>
      <c r="G3065" s="86" t="n">
        <v>0.6762594305183743</v>
      </c>
      <c r="H3065" s="86" t="n">
        <v>0.6947046109510088</v>
      </c>
      <c r="I3065" s="86" t="n">
        <v>0.73734610123119</v>
      </c>
      <c r="J3065" s="86" t="n">
        <v>0.7601170464450256</v>
      </c>
      <c r="K3065" s="86" t="n">
        <v>0.9689245810055865</v>
      </c>
      <c r="L3065" s="86" t="n">
        <v>0.7495176456221759</v>
      </c>
      <c r="M3065" s="86" t="n">
        <v>0.8473239829739727</v>
      </c>
      <c r="N3065" s="86" t="n">
        <v>0.9972179472001895</v>
      </c>
      <c r="O3065" s="86" t="n">
        <v>1</v>
      </c>
      <c r="P3065" s="86" t="n">
        <v>1</v>
      </c>
      <c r="Q3065" s="86" t="n">
        <v>1</v>
      </c>
      <c r="R3065" s="86" t="n">
        <v>1</v>
      </c>
      <c r="S3065" s="86" t="n">
        <v>1</v>
      </c>
      <c r="T3065" s="86" t="n">
        <v>1</v>
      </c>
      <c r="U3065" s="86" t="n">
        <v>1</v>
      </c>
      <c r="V3065" s="86" t="n">
        <v>1</v>
      </c>
      <c r="W3065" s="86" t="n">
        <v>1</v>
      </c>
      <c r="X3065" s="86" t="n">
        <v>1</v>
      </c>
      <c r="Y3065" s="86" t="n">
        <v>1</v>
      </c>
      <c r="Z3065" s="86" t="n">
        <v>1</v>
      </c>
      <c r="AA3065" s="86" t="n">
        <v>1</v>
      </c>
      <c r="AB3065" s="86" t="n">
        <v>1</v>
      </c>
      <c r="AC3065" s="86" t="n">
        <v>1</v>
      </c>
      <c r="AD3065" s="86" t="n">
        <v>0.9328784587779773</v>
      </c>
      <c r="AE3065" s="86" t="n">
        <v>0.8836256252636654</v>
      </c>
      <c r="AF3065" s="86" t="n">
        <v>0.6954887218045112</v>
      </c>
      <c r="AG3065" s="86" t="n">
        <v>0.6630276185513289</v>
      </c>
      <c r="AH3065" s="86" t="n">
        <v>0.685183172083922</v>
      </c>
      <c r="AI3065" s="86" t="n">
        <v>0.7267112712300565</v>
      </c>
      <c r="AJ3065" s="86" t="n">
        <v>0.6913588964997764</v>
      </c>
      <c r="AK3065" s="86" t="n">
        <v>0.7157577583609521</v>
      </c>
    </row>
    <row r="3066">
      <c r="A3066" s="86" t="n">
        <v>19</v>
      </c>
      <c r="B3066" s="86" t="n">
        <v>0.8199167244968771</v>
      </c>
      <c r="C3066" s="86" t="n">
        <v>0.8053749565735273</v>
      </c>
      <c r="D3066" s="86" t="n">
        <v>0.8364160591883364</v>
      </c>
      <c r="E3066" s="86" t="n">
        <v>0.7910029756695256</v>
      </c>
      <c r="F3066" s="86" t="n">
        <v>0.7699315371024739</v>
      </c>
      <c r="G3066" s="86" t="n">
        <v>0.7824896568508153</v>
      </c>
      <c r="H3066" s="86" t="n">
        <v>0.7946685878962536</v>
      </c>
      <c r="I3066" s="86" t="n">
        <v>0.8290502247410593</v>
      </c>
      <c r="J3066" s="86" t="n">
        <v>0.8404308305316898</v>
      </c>
      <c r="K3066" s="86" t="n">
        <v>1</v>
      </c>
      <c r="L3066" s="86" t="n">
        <v>0.828355110514104</v>
      </c>
      <c r="M3066" s="86" t="n">
        <v>0.89637848021771</v>
      </c>
      <c r="N3066" s="86" t="n">
        <v>0.8913815555818634</v>
      </c>
      <c r="O3066" s="86" t="n">
        <v>0.9849710070608655</v>
      </c>
      <c r="P3066" s="86" t="n">
        <v>0.987443578169881</v>
      </c>
      <c r="Q3066" s="86" t="n">
        <v>0.9368323269856015</v>
      </c>
      <c r="R3066" s="86" t="n">
        <v>0.9737069017864735</v>
      </c>
      <c r="S3066" s="86" t="n">
        <v>0.92863196125908</v>
      </c>
      <c r="T3066" s="86" t="n">
        <v>0.9485354130769927</v>
      </c>
      <c r="U3066" s="86" t="n">
        <v>0.9485920492191198</v>
      </c>
      <c r="V3066" s="86" t="n">
        <v>0.9365824774894337</v>
      </c>
      <c r="W3066" s="86" t="n">
        <v>0.9419993873174716</v>
      </c>
      <c r="X3066" s="86" t="n">
        <v>0.9473520337399866</v>
      </c>
      <c r="Y3066" s="86" t="n">
        <v>0.9346989544058769</v>
      </c>
      <c r="Z3066" s="86" t="n">
        <v>0.9251610858772578</v>
      </c>
      <c r="AA3066" s="86" t="n">
        <v>0.9291493846467668</v>
      </c>
      <c r="AB3066" s="86" t="n">
        <v>0.9221528264610285</v>
      </c>
      <c r="AC3066" s="86" t="n">
        <v>0.9340779675865091</v>
      </c>
      <c r="AD3066" s="86" t="n">
        <v>0.9731797147983759</v>
      </c>
      <c r="AE3066" s="86" t="n">
        <v>0.9240643644910503</v>
      </c>
      <c r="AF3066" s="86" t="n">
        <v>0.8084496956677408</v>
      </c>
      <c r="AG3066" s="86" t="n">
        <v>0.7723293381969776</v>
      </c>
      <c r="AH3066" s="86" t="n">
        <v>0.7944885313621044</v>
      </c>
      <c r="AI3066" s="86" t="n">
        <v>0.8346200034311202</v>
      </c>
      <c r="AJ3066" s="86" t="n">
        <v>0.8026269331261914</v>
      </c>
      <c r="AK3066" s="86" t="n">
        <v>0.8271166013859598</v>
      </c>
    </row>
    <row r="3067">
      <c r="A3067" s="86" t="n">
        <v>20</v>
      </c>
      <c r="B3067" s="86" t="n">
        <v>0.9174184594031923</v>
      </c>
      <c r="C3067" s="86" t="n">
        <v>0.9036676758151772</v>
      </c>
      <c r="D3067" s="86" t="n">
        <v>0.9225329126319226</v>
      </c>
      <c r="E3067" s="86" t="n">
        <v>0.8892000700157535</v>
      </c>
      <c r="F3067" s="86" t="n">
        <v>0.8676015901060073</v>
      </c>
      <c r="G3067" s="86" t="n">
        <v>0.8645655877342421</v>
      </c>
      <c r="H3067" s="86" t="n">
        <v>0.8816642651296831</v>
      </c>
      <c r="I3067" s="86" t="n">
        <v>0.9323822552276723</v>
      </c>
      <c r="J3067" s="86" t="n">
        <v>0.9354999377412527</v>
      </c>
      <c r="K3067" s="86" t="n">
        <v>0.8772695530726257</v>
      </c>
      <c r="L3067" s="86" t="n">
        <v>0.9100744901697397</v>
      </c>
      <c r="M3067" s="86" t="n">
        <v>0.9159863233549647</v>
      </c>
      <c r="N3067" s="86" t="n">
        <v>0.5298330768320114</v>
      </c>
      <c r="O3067" s="86" t="n">
        <v>0.7609364522109581</v>
      </c>
      <c r="P3067" s="86" t="n">
        <v>0.7910545752974969</v>
      </c>
      <c r="Q3067" s="86" t="n">
        <v>0.6079888527635856</v>
      </c>
      <c r="R3067" s="86" t="n">
        <v>0.6144569534011004</v>
      </c>
      <c r="S3067" s="86" t="n">
        <v>0.5584443099273608</v>
      </c>
      <c r="T3067" s="86" t="n">
        <v>0.6527160605785798</v>
      </c>
      <c r="U3067" s="86" t="n">
        <v>0.6192870664593334</v>
      </c>
      <c r="V3067" s="86" t="n">
        <v>0.6083059395226331</v>
      </c>
      <c r="W3067" s="86" t="n">
        <v>0.6306034922904115</v>
      </c>
      <c r="X3067" s="86" t="n">
        <v>0.6057535358109956</v>
      </c>
      <c r="Y3067" s="86" t="n">
        <v>0.588622847592024</v>
      </c>
      <c r="Z3067" s="86" t="n">
        <v>0.6011936199429596</v>
      </c>
      <c r="AA3067" s="86" t="n">
        <v>0.6258131048706964</v>
      </c>
      <c r="AB3067" s="86" t="n">
        <v>0.6588490217322031</v>
      </c>
      <c r="AC3067" s="86" t="n">
        <v>0.608957512045554</v>
      </c>
      <c r="AD3067" s="86" t="n">
        <v>0.9521201246576636</v>
      </c>
      <c r="AE3067" s="86" t="n">
        <v>0.9534743566564214</v>
      </c>
      <c r="AF3067" s="86" t="n">
        <v>0.9063730755460078</v>
      </c>
      <c r="AG3067" s="86" t="n">
        <v>0.8672746221990622</v>
      </c>
      <c r="AH3067" s="86" t="n">
        <v>0.880258723774323</v>
      </c>
      <c r="AI3067" s="86" t="n">
        <v>0.935323383084577</v>
      </c>
      <c r="AJ3067" s="86" t="n">
        <v>0.9041263564249228</v>
      </c>
      <c r="AK3067" s="86" t="n">
        <v>0.9135281711358842</v>
      </c>
    </row>
    <row r="3068">
      <c r="A3068" s="86" t="n">
        <v>21</v>
      </c>
      <c r="B3068" s="86" t="n">
        <v>0.9770992366412213</v>
      </c>
      <c r="C3068" s="86" t="n">
        <v>0.9768474862276045</v>
      </c>
      <c r="D3068" s="86" t="n">
        <v>0.9747579153519746</v>
      </c>
      <c r="E3068" s="86" t="n">
        <v>0.9604410992473306</v>
      </c>
      <c r="F3068" s="86" t="n">
        <v>0.9605510159010602</v>
      </c>
      <c r="G3068" s="86" t="n">
        <v>0.9606351910440498</v>
      </c>
      <c r="H3068" s="86" t="n">
        <v>0.937319884726225</v>
      </c>
      <c r="I3068" s="86" t="n">
        <v>1</v>
      </c>
      <c r="J3068" s="86" t="n">
        <v>1</v>
      </c>
      <c r="K3068" s="86" t="n">
        <v>0.9617667597765364</v>
      </c>
      <c r="L3068" s="86" t="n">
        <v>1</v>
      </c>
      <c r="M3068" s="86" t="n">
        <v>1</v>
      </c>
      <c r="N3068" s="86" t="n">
        <v>0.5332662483722032</v>
      </c>
      <c r="O3068" s="86" t="n">
        <v>0.8378762179006745</v>
      </c>
      <c r="P3068" s="86" t="n">
        <v>0.8637258924907674</v>
      </c>
      <c r="Q3068" s="86" t="n">
        <v>0.6325476079888527</v>
      </c>
      <c r="R3068" s="86" t="n">
        <v>0.6725446618331088</v>
      </c>
      <c r="S3068" s="86" t="n">
        <v>0.587590799031477</v>
      </c>
      <c r="T3068" s="86" t="n">
        <v>0.6538496417883377</v>
      </c>
      <c r="U3068" s="86" t="n">
        <v>0.6427388276654723</v>
      </c>
      <c r="V3068" s="86" t="n">
        <v>0.6197398779018722</v>
      </c>
      <c r="W3068" s="86" t="n">
        <v>0.6314204023281935</v>
      </c>
      <c r="X3068" s="86" t="n">
        <v>0.6309547397322312</v>
      </c>
      <c r="Y3068" s="86" t="n">
        <v>0.6022077972558012</v>
      </c>
      <c r="Z3068" s="86" t="n">
        <v>0.59385232914334</v>
      </c>
      <c r="AA3068" s="86" t="n">
        <v>0.6508465356632898</v>
      </c>
      <c r="AB3068" s="86" t="n">
        <v>0.6922758269071442</v>
      </c>
      <c r="AC3068" s="86" t="n">
        <v>0.6468462549277267</v>
      </c>
      <c r="AD3068" s="86" t="n">
        <v>1</v>
      </c>
      <c r="AE3068" s="86" t="n">
        <v>1</v>
      </c>
      <c r="AF3068" s="86" t="n">
        <v>0.9722520587182241</v>
      </c>
      <c r="AG3068" s="86" t="n">
        <v>0.9720948410630537</v>
      </c>
      <c r="AH3068" s="86" t="n">
        <v>0.9714099358625937</v>
      </c>
      <c r="AI3068" s="86" t="n">
        <v>0.9723794819008403</v>
      </c>
      <c r="AJ3068" s="86" t="n">
        <v>0.9803450792081534</v>
      </c>
      <c r="AK3068" s="86" t="n">
        <v>0.9786682735763782</v>
      </c>
    </row>
    <row r="3069">
      <c r="A3069" s="86" t="n">
        <v>22</v>
      </c>
      <c r="B3069" s="86" t="n">
        <v>1</v>
      </c>
      <c r="C3069" s="86" t="n">
        <v>1</v>
      </c>
      <c r="D3069" s="86" t="n">
        <v>1</v>
      </c>
      <c r="E3069" s="86" t="n">
        <v>1</v>
      </c>
      <c r="F3069" s="86" t="n">
        <v>1</v>
      </c>
      <c r="G3069" s="86" t="n">
        <v>1</v>
      </c>
      <c r="H3069" s="86" t="n">
        <v>1</v>
      </c>
      <c r="I3069" s="86" t="n">
        <v>0.926983584131327</v>
      </c>
      <c r="J3069" s="86" t="n">
        <v>0.9479516872120534</v>
      </c>
      <c r="K3069" s="86" t="n">
        <v>0.8840782122905028</v>
      </c>
      <c r="L3069" s="86" t="n">
        <v>0.9082916106972766</v>
      </c>
      <c r="M3069" s="86" t="n">
        <v>0.9266624799385949</v>
      </c>
      <c r="N3069" s="86" t="n">
        <v>0.4648395880194152</v>
      </c>
      <c r="O3069" s="86" t="n">
        <v>0.7586485740207487</v>
      </c>
      <c r="P3069" s="86" t="n">
        <v>0.7904390644234717</v>
      </c>
      <c r="Q3069" s="86" t="n">
        <v>0.5557361820715281</v>
      </c>
      <c r="R3069" s="86" t="n">
        <v>0.5944304781336154</v>
      </c>
      <c r="S3069" s="86" t="n">
        <v>0.5071428571428572</v>
      </c>
      <c r="T3069" s="86" t="n">
        <v>0.5825247120703726</v>
      </c>
      <c r="U3069" s="86" t="n">
        <v>0.5654790075045637</v>
      </c>
      <c r="V3069" s="86" t="n">
        <v>0.5537088837617657</v>
      </c>
      <c r="W3069" s="86" t="n">
        <v>0.551924844276524</v>
      </c>
      <c r="X3069" s="86" t="n">
        <v>0.5480483455518129</v>
      </c>
      <c r="Y3069" s="86" t="n">
        <v>0.5200956193881914</v>
      </c>
      <c r="Z3069" s="86" t="n">
        <v>0.5137319108482096</v>
      </c>
      <c r="AA3069" s="86" t="n">
        <v>0.5617393078126062</v>
      </c>
      <c r="AB3069" s="86" t="n">
        <v>0.6043273213944298</v>
      </c>
      <c r="AC3069" s="86" t="n">
        <v>0.5589137100306614</v>
      </c>
      <c r="AD3069" s="86" t="n">
        <v>0.8769949948059308</v>
      </c>
      <c r="AE3069" s="86" t="n">
        <v>0.9112878924847828</v>
      </c>
      <c r="AF3069" s="86" t="n">
        <v>1</v>
      </c>
      <c r="AG3069" s="86" t="n">
        <v>1</v>
      </c>
      <c r="AH3069" s="86" t="n">
        <v>1</v>
      </c>
      <c r="AI3069" s="86" t="n">
        <v>1</v>
      </c>
      <c r="AJ3069" s="86" t="n">
        <v>1</v>
      </c>
      <c r="AK3069" s="86" t="n">
        <v>1</v>
      </c>
    </row>
    <row r="3070">
      <c r="A3070" s="86" t="n">
        <v>23</v>
      </c>
      <c r="B3070" s="86" t="n">
        <v>0.8624219292158224</v>
      </c>
      <c r="C3070" s="86" t="n">
        <v>0.8620278922030871</v>
      </c>
      <c r="D3070" s="86" t="n">
        <v>0.9082798389729083</v>
      </c>
      <c r="E3070" s="86" t="n">
        <v>0.8702958165587256</v>
      </c>
      <c r="F3070" s="86" t="n">
        <v>0.8703897968197881</v>
      </c>
      <c r="G3070" s="86" t="n">
        <v>0.9069724993915794</v>
      </c>
      <c r="H3070" s="86" t="n">
        <v>0.9002161383285304</v>
      </c>
      <c r="I3070" s="86" t="n">
        <v>0.7730848153214772</v>
      </c>
      <c r="J3070" s="86" t="n">
        <v>0.7951064624579754</v>
      </c>
      <c r="K3070" s="86" t="n">
        <v>0.7316689944134078</v>
      </c>
      <c r="L3070" s="86" t="n">
        <v>0.7407497862986933</v>
      </c>
      <c r="M3070" s="86" t="n">
        <v>0.764566324750541</v>
      </c>
      <c r="N3070" s="86" t="n">
        <v>0.3473422516869895</v>
      </c>
      <c r="O3070" s="86" t="n">
        <v>0.6011202713896888</v>
      </c>
      <c r="P3070" s="86" t="n">
        <v>0.6471070988920804</v>
      </c>
      <c r="Q3070" s="86" t="n">
        <v>0.4488504412447747</v>
      </c>
      <c r="R3070" s="86" t="n">
        <v>0.4552531545645548</v>
      </c>
      <c r="S3070" s="86" t="n">
        <v>0.4013317191283293</v>
      </c>
      <c r="T3070" s="86" t="n">
        <v>0.488618844654031</v>
      </c>
      <c r="U3070" s="86" t="n">
        <v>0.4495132174971266</v>
      </c>
      <c r="V3070" s="86" t="n">
        <v>0.4472507503522061</v>
      </c>
      <c r="W3070" s="86" t="n">
        <v>0.4489431226386194</v>
      </c>
      <c r="X3070" s="86" t="n">
        <v>0.4249389076018756</v>
      </c>
      <c r="Y3070" s="86" t="n">
        <v>0.4128930695378396</v>
      </c>
      <c r="Z3070" s="86" t="n">
        <v>0.4115876201542199</v>
      </c>
      <c r="AA3070" s="86" t="n">
        <v>0.4430656603431474</v>
      </c>
      <c r="AB3070" s="86" t="n">
        <v>0.4710662163023389</v>
      </c>
      <c r="AC3070" s="86" t="n">
        <v>0.458059570740254</v>
      </c>
      <c r="AD3070" s="86" t="n">
        <v>0.7172301444895647</v>
      </c>
      <c r="AE3070" s="86" t="n">
        <v>0.7362140661724825</v>
      </c>
      <c r="AF3070" s="86" t="n">
        <v>0.888829215896885</v>
      </c>
      <c r="AG3070" s="86" t="n">
        <v>0.8642522146951539</v>
      </c>
      <c r="AH3070" s="86" t="n">
        <v>0.9027611696923579</v>
      </c>
      <c r="AI3070" s="86" t="n">
        <v>0.8824841310687939</v>
      </c>
      <c r="AJ3070" s="86" t="n">
        <v>0.8614740013652519</v>
      </c>
      <c r="AK3070" s="86" t="n">
        <v>0.9046700813498041</v>
      </c>
    </row>
    <row r="3071">
      <c r="A3071" s="86" t="n">
        <v>24</v>
      </c>
      <c r="B3071" s="86" t="n">
        <v>0.7257113115891741</v>
      </c>
      <c r="C3071" s="86" t="n">
        <v>0.7187701622909327</v>
      </c>
      <c r="D3071" s="86" t="n">
        <v>0.7395821999782396</v>
      </c>
      <c r="E3071" s="86" t="n">
        <v>0.7260633642569577</v>
      </c>
      <c r="F3071" s="86" t="n">
        <v>0.7140017667844527</v>
      </c>
      <c r="G3071" s="86" t="n">
        <v>0.7296787539547335</v>
      </c>
      <c r="H3071" s="86" t="n">
        <v>0.7435158501440924</v>
      </c>
      <c r="I3071" s="86" t="n">
        <v>0.5829099081493062</v>
      </c>
      <c r="J3071" s="86" t="n">
        <v>0.6130618851948698</v>
      </c>
      <c r="K3071" s="86" t="n">
        <v>0.5441689944134078</v>
      </c>
      <c r="L3071" s="86" t="n">
        <v>0.5472951520332152</v>
      </c>
      <c r="M3071" s="86" t="n">
        <v>0.5763031191124137</v>
      </c>
      <c r="N3071" s="86" t="n">
        <v>0.2349946726648514</v>
      </c>
      <c r="O3071" s="86" t="n">
        <v>0.4247761429529407</v>
      </c>
      <c r="P3071" s="86" t="n">
        <v>0.4776774723020107</v>
      </c>
      <c r="Q3071" s="86" t="n">
        <v>0.3151416627960985</v>
      </c>
      <c r="R3071" s="86" t="n">
        <v>0.3127360610145615</v>
      </c>
      <c r="S3071" s="86" t="n">
        <v>0.2789648910411622</v>
      </c>
      <c r="T3071" s="86" t="n">
        <v>0.3603427949578308</v>
      </c>
      <c r="U3071" s="86" t="n">
        <v>0.3003008586302482</v>
      </c>
      <c r="V3071" s="86" t="n">
        <v>0.289054045776589</v>
      </c>
      <c r="W3071" s="86" t="n">
        <v>0.3309506790564689</v>
      </c>
      <c r="X3071" s="86" t="n">
        <v>0.2884127298630964</v>
      </c>
      <c r="Y3071" s="86" t="n">
        <v>0.2905507832238504</v>
      </c>
      <c r="Z3071" s="86" t="n">
        <v>0.2955001584451252</v>
      </c>
      <c r="AA3071" s="86" t="n">
        <v>0.2969221005870221</v>
      </c>
      <c r="AB3071" s="86" t="n">
        <v>0.3247402969855331</v>
      </c>
      <c r="AC3071" s="86" t="n">
        <v>0.3312527376259308</v>
      </c>
      <c r="AD3071" s="86" t="n">
        <v>0.5260647842100293</v>
      </c>
      <c r="AE3071" s="86" t="n">
        <v>0.5635508949557043</v>
      </c>
      <c r="AF3071" s="86" t="n">
        <v>0.7454350161117077</v>
      </c>
      <c r="AG3071" s="86" t="n">
        <v>0.7071391349661282</v>
      </c>
      <c r="AH3071" s="86" t="n">
        <v>0.7254592890531578</v>
      </c>
      <c r="AI3071" s="86" t="n">
        <v>0.7483273288728769</v>
      </c>
      <c r="AJ3071" s="86" t="n">
        <v>0.7172516065249627</v>
      </c>
      <c r="AK3071" s="86" t="n">
        <v>0.7274480265140104</v>
      </c>
    </row>
    <row r="3081">
      <c r="A3081" s="86" t="inlineStr">
        <is>
          <t>RefgChg-Res-8pct-Dec-NTXV-a-cDXGF-SFm1985-CZ14</t>
        </is>
      </c>
      <c r="B3081" s="85" t="n"/>
      <c r="C3081" s="85" t="n"/>
      <c r="D3081" s="85" t="n">
        <v>2015</v>
      </c>
      <c r="E3081" s="85" t="n"/>
      <c r="F3081" s="86" t="inlineStr">
        <is>
          <t>Source Annual kWh:</t>
        </is>
      </c>
      <c r="G3081" s="151" t="n">
        <v>13419.05300000001</v>
      </c>
      <c r="H3081" s="85" t="inlineStr">
        <is>
          <t>DEER</t>
        </is>
      </c>
      <c r="I3081" s="85" t="n"/>
      <c r="J3081" s="85" t="n"/>
      <c r="K3081" s="85" t="inlineStr">
        <is>
          <t>PDAF</t>
        </is>
      </c>
      <c r="L3081" s="85" t="inlineStr">
        <is>
          <t>Monthly</t>
        </is>
      </c>
      <c r="M3081" s="85" t="n"/>
      <c r="N3081" s="85" t="n"/>
      <c r="O3081" s="85" t="n"/>
      <c r="P3081" s="85" t="n"/>
      <c r="Q3081" s="85" t="n"/>
      <c r="R3081" s="85" t="n"/>
      <c r="S3081" s="85" t="n"/>
      <c r="T3081" s="108" t="n"/>
      <c r="U3081" s="85" t="n"/>
      <c r="V3081" s="85" t="n"/>
      <c r="W3081" s="85" t="n"/>
      <c r="X3081" s="85" t="n"/>
      <c r="Y3081" s="85" t="n"/>
      <c r="Z3081" s="85" t="n"/>
      <c r="AA3081" s="85" t="n"/>
      <c r="AB3081" s="85" t="n"/>
      <c r="AC3081" s="85" t="n"/>
      <c r="AD3081" s="85" t="n"/>
      <c r="AE3081" s="85" t="n"/>
      <c r="AF3081" s="85" t="n"/>
      <c r="AG3081" s="85" t="n"/>
      <c r="AH3081" s="85" t="n"/>
      <c r="AI3081" s="85" t="n"/>
      <c r="AJ3081" s="85" t="n"/>
      <c r="AK3081" s="85" t="n"/>
    </row>
    <row r="3082">
      <c r="A3082" s="85" t="n">
        <v>78</v>
      </c>
      <c r="B3082" s="86" t="inlineStr">
        <is>
          <t>RefgChg-Res-8pct-Dec-NTXV-a-20-MM</t>
        </is>
      </c>
      <c r="C3082" s="85" t="n"/>
      <c r="D3082" s="85" t="n"/>
      <c r="E3082" s="85" t="n"/>
      <c r="F3082" s="85" t="inlineStr">
        <is>
          <t>Source Sample Size:</t>
        </is>
      </c>
      <c r="G3082" s="85" t="n">
        <v>0</v>
      </c>
      <c r="H3082" s="85" t="inlineStr">
        <is>
          <t>DEER</t>
        </is>
      </c>
      <c r="I3082" s="85" t="n"/>
      <c r="J3082" s="85" t="n"/>
      <c r="K3082" s="85" t="inlineStr">
        <is>
          <t>WKWE</t>
        </is>
      </c>
      <c r="L3082" s="85" t="inlineStr">
        <is>
          <t>Monthly</t>
        </is>
      </c>
      <c r="M3082" s="85" t="n"/>
      <c r="N3082" s="85" t="inlineStr">
        <is>
          <t>Weekend Peak3</t>
        </is>
      </c>
      <c r="O3082" s="85" t="n"/>
      <c r="P3082" s="85" t="n"/>
      <c r="Q3082" s="85" t="n"/>
      <c r="R3082" s="85" t="n"/>
      <c r="S3082" s="85" t="n"/>
      <c r="T3082" s="85" t="n"/>
      <c r="U3082" s="85" t="n"/>
      <c r="V3082" s="85" t="n"/>
      <c r="W3082" s="85" t="n"/>
      <c r="X3082" s="85" t="n"/>
      <c r="Y3082" s="85" t="n"/>
      <c r="Z3082" s="85" t="n"/>
      <c r="AA3082" s="85" t="n"/>
      <c r="AB3082" s="85" t="n"/>
      <c r="AC3082" s="85" t="n"/>
      <c r="AD3082" s="85" t="n"/>
      <c r="AE3082" s="85" t="n"/>
      <c r="AF3082" s="85" t="n"/>
      <c r="AG3082" s="85" t="n"/>
      <c r="AH3082" s="85" t="n"/>
      <c r="AI3082" s="85" t="n"/>
      <c r="AJ3082" s="85" t="n"/>
      <c r="AK3082" s="85" t="n"/>
    </row>
    <row r="3083">
      <c r="A3083" s="86" t="n"/>
      <c r="B3083" s="86" t="n">
        <v>1</v>
      </c>
      <c r="C3083" s="86" t="inlineStr">
        <is>
          <t>JANUARY</t>
        </is>
      </c>
      <c r="D3083" s="86" t="inlineStr">
        <is>
          <t>JAN</t>
        </is>
      </c>
      <c r="E3083" s="86" t="n">
        <v>2</v>
      </c>
      <c r="F3083" s="86" t="inlineStr">
        <is>
          <t>FEBRUARY</t>
        </is>
      </c>
      <c r="G3083" s="86" t="inlineStr">
        <is>
          <t>FEB</t>
        </is>
      </c>
      <c r="H3083" s="86" t="n">
        <v>3</v>
      </c>
      <c r="I3083" s="86" t="inlineStr">
        <is>
          <t>MARCH</t>
        </is>
      </c>
      <c r="J3083" s="86" t="inlineStr">
        <is>
          <t>MAR</t>
        </is>
      </c>
      <c r="K3083" s="86" t="n">
        <v>4</v>
      </c>
      <c r="L3083" s="86" t="inlineStr">
        <is>
          <t>APRIL</t>
        </is>
      </c>
      <c r="M3083" s="86" t="inlineStr">
        <is>
          <t>APR</t>
        </is>
      </c>
      <c r="N3083" s="86" t="n">
        <v>5</v>
      </c>
      <c r="O3083" s="86" t="inlineStr">
        <is>
          <t>MAY</t>
        </is>
      </c>
      <c r="P3083" s="86" t="inlineStr">
        <is>
          <t>MAY</t>
        </is>
      </c>
      <c r="Q3083" s="86" t="n">
        <v>6</v>
      </c>
      <c r="R3083" s="86" t="inlineStr">
        <is>
          <t>JUNE</t>
        </is>
      </c>
      <c r="S3083" s="86" t="inlineStr">
        <is>
          <t>JUN</t>
        </is>
      </c>
      <c r="T3083" s="86" t="n">
        <v>7</v>
      </c>
      <c r="U3083" s="86" t="inlineStr">
        <is>
          <t>JULY</t>
        </is>
      </c>
      <c r="V3083" s="86" t="inlineStr">
        <is>
          <t>JUL</t>
        </is>
      </c>
      <c r="W3083" s="86" t="n">
        <v>8</v>
      </c>
      <c r="X3083" s="86" t="inlineStr">
        <is>
          <t>AUGUST</t>
        </is>
      </c>
      <c r="Y3083" s="86" t="inlineStr">
        <is>
          <t>AUG</t>
        </is>
      </c>
      <c r="Z3083" s="86" t="n">
        <v>9</v>
      </c>
      <c r="AA3083" s="86" t="inlineStr">
        <is>
          <t>SEPTEMBER</t>
        </is>
      </c>
      <c r="AB3083" s="86" t="inlineStr">
        <is>
          <t>SEP</t>
        </is>
      </c>
      <c r="AC3083" s="86" t="n">
        <v>10</v>
      </c>
      <c r="AD3083" s="86" t="inlineStr">
        <is>
          <t>OCTOBER</t>
        </is>
      </c>
      <c r="AE3083" s="86" t="inlineStr">
        <is>
          <t>OCT</t>
        </is>
      </c>
      <c r="AF3083" s="86" t="n">
        <v>11</v>
      </c>
      <c r="AG3083" s="86" t="inlineStr">
        <is>
          <t>NOVEMBER</t>
        </is>
      </c>
      <c r="AH3083" s="86" t="inlineStr">
        <is>
          <t>NOV</t>
        </is>
      </c>
      <c r="AI3083" s="86" t="n">
        <v>12</v>
      </c>
      <c r="AJ3083" s="86" t="inlineStr">
        <is>
          <t>DECEMBER</t>
        </is>
      </c>
      <c r="AK3083" s="86" t="inlineStr">
        <is>
          <t>DEC</t>
        </is>
      </c>
    </row>
    <row r="3084">
      <c r="A3084" s="85" t="n"/>
      <c r="B3084" s="86" t="n">
        <v>31</v>
      </c>
      <c r="C3084" s="85" t="n"/>
      <c r="D3084" s="85" t="n"/>
      <c r="E3084" s="86" t="n">
        <v>28</v>
      </c>
      <c r="F3084" s="85" t="n"/>
      <c r="G3084" s="85" t="n"/>
      <c r="H3084" s="86" t="n">
        <v>31</v>
      </c>
      <c r="I3084" s="85" t="n"/>
      <c r="J3084" s="85" t="n"/>
      <c r="K3084" s="86" t="n">
        <v>30</v>
      </c>
      <c r="L3084" s="85" t="n"/>
      <c r="M3084" s="85" t="n"/>
      <c r="N3084" s="86" t="n">
        <v>31</v>
      </c>
      <c r="O3084" s="85" t="n"/>
      <c r="P3084" s="85" t="n"/>
      <c r="Q3084" s="86" t="n">
        <v>30</v>
      </c>
      <c r="R3084" s="85" t="n"/>
      <c r="S3084" s="85" t="n"/>
      <c r="T3084" s="86" t="n">
        <v>31</v>
      </c>
      <c r="U3084" s="85" t="n"/>
      <c r="V3084" s="85" t="n"/>
      <c r="W3084" s="86" t="n">
        <v>31</v>
      </c>
      <c r="X3084" s="85" t="n"/>
      <c r="Y3084" s="85" t="n"/>
      <c r="Z3084" s="86" t="n">
        <v>30</v>
      </c>
      <c r="AA3084" s="85" t="n"/>
      <c r="AB3084" s="85" t="n"/>
      <c r="AC3084" s="86" t="n">
        <v>31</v>
      </c>
      <c r="AD3084" s="85" t="n"/>
      <c r="AE3084" s="85" t="n"/>
      <c r="AF3084" s="86" t="n">
        <v>30</v>
      </c>
      <c r="AG3084" s="85" t="n"/>
      <c r="AH3084" s="85" t="n"/>
      <c r="AI3084" s="86" t="n">
        <v>31</v>
      </c>
      <c r="AJ3084" s="85" t="n"/>
      <c r="AK3084" s="85" t="n"/>
    </row>
    <row r="3085">
      <c r="A3085" s="86" t="inlineStr">
        <is>
          <t>RATIOS</t>
        </is>
      </c>
      <c r="B3085" s="86" t="inlineStr">
        <is>
          <t>E.BKDWN</t>
        </is>
      </c>
      <c r="C3085" s="86" t="inlineStr">
        <is>
          <t>PEAK/AVG</t>
        </is>
      </c>
      <c r="D3085" s="86" t="inlineStr">
        <is>
          <t>END/AVG</t>
        </is>
      </c>
      <c r="E3085" s="86" t="inlineStr">
        <is>
          <t>E.BKDWN</t>
        </is>
      </c>
      <c r="F3085" s="86" t="inlineStr">
        <is>
          <t>PEAK/AVG</t>
        </is>
      </c>
      <c r="G3085" s="86" t="inlineStr">
        <is>
          <t>END/AVG</t>
        </is>
      </c>
      <c r="H3085" s="86" t="inlineStr">
        <is>
          <t>E.BKDWN</t>
        </is>
      </c>
      <c r="I3085" s="86" t="inlineStr">
        <is>
          <t>PEAK/AVG</t>
        </is>
      </c>
      <c r="J3085" s="86" t="inlineStr">
        <is>
          <t>END/AVG</t>
        </is>
      </c>
      <c r="K3085" s="86" t="inlineStr">
        <is>
          <t>E.BKDWN</t>
        </is>
      </c>
      <c r="L3085" s="86" t="inlineStr">
        <is>
          <t>PEAK/AVG</t>
        </is>
      </c>
      <c r="M3085" s="86" t="inlineStr">
        <is>
          <t>END/AVG</t>
        </is>
      </c>
      <c r="N3085" s="86" t="inlineStr">
        <is>
          <t>E.BKDWN</t>
        </is>
      </c>
      <c r="O3085" s="86" t="inlineStr">
        <is>
          <t>PEAK/AVG</t>
        </is>
      </c>
      <c r="P3085" s="86" t="inlineStr">
        <is>
          <t>END/AVG</t>
        </is>
      </c>
      <c r="Q3085" s="86" t="inlineStr">
        <is>
          <t>E.BKDWN</t>
        </is>
      </c>
      <c r="R3085" s="86" t="inlineStr">
        <is>
          <t>PEAK/AVG</t>
        </is>
      </c>
      <c r="S3085" s="86" t="inlineStr">
        <is>
          <t>END/AVG</t>
        </is>
      </c>
      <c r="T3085" s="86" t="inlineStr">
        <is>
          <t>E.BKDWN</t>
        </is>
      </c>
      <c r="U3085" s="86" t="inlineStr">
        <is>
          <t>PEAK/AVG</t>
        </is>
      </c>
      <c r="V3085" s="86" t="inlineStr">
        <is>
          <t>END/AVG</t>
        </is>
      </c>
      <c r="W3085" s="86" t="inlineStr">
        <is>
          <t>E.BKDWN</t>
        </is>
      </c>
      <c r="X3085" s="86" t="inlineStr">
        <is>
          <t>PEAK/AVG</t>
        </is>
      </c>
      <c r="Y3085" s="86" t="inlineStr">
        <is>
          <t>END/AVG</t>
        </is>
      </c>
      <c r="Z3085" s="86" t="inlineStr">
        <is>
          <t>E.BKDWN</t>
        </is>
      </c>
      <c r="AA3085" s="86" t="inlineStr">
        <is>
          <t>PEAK/AVG</t>
        </is>
      </c>
      <c r="AB3085" s="86" t="inlineStr">
        <is>
          <t>END/AVG</t>
        </is>
      </c>
      <c r="AC3085" s="86" t="inlineStr">
        <is>
          <t>E.BKDWN</t>
        </is>
      </c>
      <c r="AD3085" s="86" t="inlineStr">
        <is>
          <t>PEAK/AVG</t>
        </is>
      </c>
      <c r="AE3085" s="86" t="inlineStr">
        <is>
          <t>END/AVG</t>
        </is>
      </c>
      <c r="AF3085" s="86" t="inlineStr">
        <is>
          <t>E.BKDWN</t>
        </is>
      </c>
      <c r="AG3085" s="86" t="inlineStr">
        <is>
          <t>PEAK/AVG</t>
        </is>
      </c>
      <c r="AH3085" s="86" t="inlineStr">
        <is>
          <t>END/AVG</t>
        </is>
      </c>
      <c r="AI3085" s="86" t="inlineStr">
        <is>
          <t>E.BKDWN</t>
        </is>
      </c>
      <c r="AJ3085" s="86" t="inlineStr">
        <is>
          <t>PEAK/AVG</t>
        </is>
      </c>
      <c r="AK3085" s="86" t="inlineStr">
        <is>
          <t>END/AVG</t>
        </is>
      </c>
    </row>
    <row r="3086">
      <c r="A3086" s="85" t="n"/>
      <c r="B3086" s="192" t="n">
        <v>0.07146439727258468</v>
      </c>
      <c r="C3086" s="193" t="n">
        <v>1.058818385175502</v>
      </c>
      <c r="D3086" s="193" t="n">
        <v>0.9907811766438676</v>
      </c>
      <c r="E3086" s="192" t="n">
        <v>0.06343559270219472</v>
      </c>
      <c r="F3086" s="193" t="n">
        <v>1.033772878207918</v>
      </c>
      <c r="G3086" s="193" t="n">
        <v>0.9691410484424601</v>
      </c>
      <c r="H3086" s="192" t="n">
        <v>0.06778566381978762</v>
      </c>
      <c r="I3086" s="193" t="n">
        <v>1.080618969800513</v>
      </c>
      <c r="J3086" s="193" t="n">
        <v>0.9977443924475148</v>
      </c>
      <c r="K3086" s="192" t="n">
        <v>0.06474311756071616</v>
      </c>
      <c r="L3086" s="193" t="n">
        <v>1.063609640283567</v>
      </c>
      <c r="M3086" s="193" t="n">
        <v>0.9904364915443066</v>
      </c>
      <c r="N3086" s="192" t="n">
        <v>0.07857365530613139</v>
      </c>
      <c r="O3086" s="193" t="n">
        <v>1.738813531259941</v>
      </c>
      <c r="P3086" s="193" t="n">
        <v>0.954188760647007</v>
      </c>
      <c r="Q3086" s="192" t="n">
        <v>0.07605856583225817</v>
      </c>
      <c r="R3086" s="193" t="n">
        <v>1.61456355461107</v>
      </c>
      <c r="S3086" s="193" t="n">
        <v>1.05166253078196</v>
      </c>
      <c r="T3086" s="192" t="n">
        <v>0.1267313998475587</v>
      </c>
      <c r="U3086" s="193" t="n">
        <v>1.352844847295064</v>
      </c>
      <c r="V3086" s="193" t="n">
        <v>0.9739106308664437</v>
      </c>
      <c r="W3086" s="192" t="n">
        <v>0.1450556089910401</v>
      </c>
      <c r="X3086" s="193" t="n">
        <v>1.238825966423794</v>
      </c>
      <c r="Y3086" s="193" t="n">
        <v>0.8985638906351446</v>
      </c>
      <c r="Z3086" s="192" t="n">
        <v>0.1020430887035686</v>
      </c>
      <c r="AA3086" s="193" t="n">
        <v>1.430707360488741</v>
      </c>
      <c r="AB3086" s="193" t="n">
        <v>0.8678090078067303</v>
      </c>
      <c r="AC3086" s="192" t="n">
        <v>0.06609879900815463</v>
      </c>
      <c r="AD3086" s="193" t="n">
        <v>1.045913692426312</v>
      </c>
      <c r="AE3086" s="193" t="n">
        <v>0.9798310408679</v>
      </c>
      <c r="AF3086" s="192" t="n">
        <v>0.06660529131363936</v>
      </c>
      <c r="AG3086" s="193" t="n">
        <v>1.076758537054688</v>
      </c>
      <c r="AH3086" s="193" t="n">
        <v>1.00085247486206</v>
      </c>
      <c r="AI3086" s="192" t="n">
        <v>0.07140481964236578</v>
      </c>
      <c r="AJ3086" s="193" t="n">
        <v>1.046131696509077</v>
      </c>
      <c r="AK3086" s="193" t="n">
        <v>0.9831161071032049</v>
      </c>
      <c r="AM3086">
        <f>A3081</f>
        <v/>
      </c>
      <c r="AN3086" s="83">
        <f>1/($B3086*(1/$B3084)*(1/(5/7+2/7*$D3086))*$B3096/SUM($B3088:$B3111))</f>
        <v/>
      </c>
      <c r="AO3086" s="83">
        <f>1/(B3086*(1/B3084)*(1/(5/7+2/7*D3086)))</f>
        <v/>
      </c>
      <c r="AP3086" s="83" t="n"/>
      <c r="AR3086" s="174">
        <f>CHOOSE(AV$3,C3086,F3086,I3086,L3086,O3086,R3086,U3086,X3086,AA3086,AD3086,AG3086,AJ3086)</f>
        <v/>
      </c>
      <c r="AS3086" s="82" t="n"/>
      <c r="AT3086" s="82" t="n"/>
      <c r="AV3086" s="119">
        <f>AN3086/AR3086</f>
        <v/>
      </c>
      <c r="AW3086" s="172">
        <f>AO3086/AR3086</f>
        <v/>
      </c>
      <c r="AX3086" s="83" t="n"/>
    </row>
    <row r="3087">
      <c r="A3087" s="86" t="inlineStr">
        <is>
          <t>HOUR</t>
        </is>
      </c>
      <c r="B3087" s="86" t="inlineStr">
        <is>
          <t>PEAK</t>
        </is>
      </c>
      <c r="C3087" s="86" t="inlineStr">
        <is>
          <t>AVG</t>
        </is>
      </c>
      <c r="D3087" s="86" t="inlineStr">
        <is>
          <t>END</t>
        </is>
      </c>
      <c r="E3087" s="86" t="inlineStr">
        <is>
          <t>PEAK</t>
        </is>
      </c>
      <c r="F3087" s="86" t="inlineStr">
        <is>
          <t>AVG</t>
        </is>
      </c>
      <c r="G3087" s="86" t="inlineStr">
        <is>
          <t>END</t>
        </is>
      </c>
      <c r="H3087" s="86" t="inlineStr">
        <is>
          <t>PEAK</t>
        </is>
      </c>
      <c r="I3087" s="86" t="inlineStr">
        <is>
          <t>AVG</t>
        </is>
      </c>
      <c r="J3087" s="86" t="inlineStr">
        <is>
          <t>END</t>
        </is>
      </c>
      <c r="K3087" s="86" t="inlineStr">
        <is>
          <t>PEAK</t>
        </is>
      </c>
      <c r="L3087" s="86" t="inlineStr">
        <is>
          <t>AVG</t>
        </is>
      </c>
      <c r="M3087" s="86" t="inlineStr">
        <is>
          <t>END</t>
        </is>
      </c>
      <c r="N3087" s="86" t="inlineStr">
        <is>
          <t>PEAK</t>
        </is>
      </c>
      <c r="O3087" s="86" t="inlineStr">
        <is>
          <t>AVG</t>
        </is>
      </c>
      <c r="P3087" s="86" t="inlineStr">
        <is>
          <t>END</t>
        </is>
      </c>
      <c r="Q3087" s="86" t="inlineStr">
        <is>
          <t>PEAK</t>
        </is>
      </c>
      <c r="R3087" s="86" t="inlineStr">
        <is>
          <t>AVG</t>
        </is>
      </c>
      <c r="S3087" s="86" t="inlineStr">
        <is>
          <t>END</t>
        </is>
      </c>
      <c r="T3087" s="86" t="inlineStr">
        <is>
          <t>PEAK</t>
        </is>
      </c>
      <c r="U3087" s="86" t="inlineStr">
        <is>
          <t>AVG</t>
        </is>
      </c>
      <c r="V3087" s="86" t="inlineStr">
        <is>
          <t>END</t>
        </is>
      </c>
      <c r="W3087" s="86" t="inlineStr">
        <is>
          <t>PEAK</t>
        </is>
      </c>
      <c r="X3087" s="86" t="inlineStr">
        <is>
          <t>AVG</t>
        </is>
      </c>
      <c r="Y3087" s="86" t="inlineStr">
        <is>
          <t>END</t>
        </is>
      </c>
      <c r="Z3087" s="86" t="inlineStr">
        <is>
          <t>PEAK</t>
        </is>
      </c>
      <c r="AA3087" s="86" t="inlineStr">
        <is>
          <t>AVG</t>
        </is>
      </c>
      <c r="AB3087" s="86" t="inlineStr">
        <is>
          <t>END</t>
        </is>
      </c>
      <c r="AC3087" s="86" t="inlineStr">
        <is>
          <t>PEAK</t>
        </is>
      </c>
      <c r="AD3087" s="86" t="inlineStr">
        <is>
          <t>AVG</t>
        </is>
      </c>
      <c r="AE3087" s="86" t="inlineStr">
        <is>
          <t>END</t>
        </is>
      </c>
      <c r="AF3087" s="86" t="inlineStr">
        <is>
          <t>PEAK</t>
        </is>
      </c>
      <c r="AG3087" s="86" t="inlineStr">
        <is>
          <t>AVG</t>
        </is>
      </c>
      <c r="AH3087" s="86" t="inlineStr">
        <is>
          <t>END</t>
        </is>
      </c>
      <c r="AI3087" s="86" t="inlineStr">
        <is>
          <t>PEAK</t>
        </is>
      </c>
      <c r="AJ3087" s="86" t="inlineStr">
        <is>
          <t>AVG</t>
        </is>
      </c>
      <c r="AK3087" s="86" t="inlineStr">
        <is>
          <t>END</t>
        </is>
      </c>
    </row>
    <row r="3088">
      <c r="A3088" s="86" t="n">
        <v>1</v>
      </c>
      <c r="B3088" s="86" t="n">
        <v>0.6200507993425968</v>
      </c>
      <c r="C3088" s="86" t="n">
        <v>0.5743809926364264</v>
      </c>
      <c r="D3088" s="86" t="n">
        <v>0.6157080068794188</v>
      </c>
      <c r="E3088" s="86" t="n">
        <v>0.5694827058463423</v>
      </c>
      <c r="F3088" s="86" t="n">
        <v>0.5624245708233789</v>
      </c>
      <c r="G3088" s="86" t="n">
        <v>0.6191731181024543</v>
      </c>
      <c r="H3088" s="86" t="n">
        <v>0.6024949946095796</v>
      </c>
      <c r="I3088" s="86" t="n">
        <v>0.4737191545866991</v>
      </c>
      <c r="J3088" s="86" t="n">
        <v>0.550430816016219</v>
      </c>
      <c r="K3088" s="86" t="n">
        <v>0.4936589948332551</v>
      </c>
      <c r="L3088" s="86" t="n">
        <v>0.4566349038291866</v>
      </c>
      <c r="M3088" s="86" t="n">
        <v>0.5182772577789021</v>
      </c>
      <c r="N3088" s="86" t="n">
        <v>0.1938269218377473</v>
      </c>
      <c r="O3088" s="86" t="n">
        <v>0.3750464242974457</v>
      </c>
      <c r="P3088" s="86" t="n">
        <v>0.4525308486527323</v>
      </c>
      <c r="Q3088" s="86" t="n">
        <v>0.2355933490243717</v>
      </c>
      <c r="R3088" s="86" t="n">
        <v>0.3541817131301458</v>
      </c>
      <c r="S3088" s="86" t="n">
        <v>0.4270722917108332</v>
      </c>
      <c r="T3088" s="86" t="n">
        <v>0.3321898928024503</v>
      </c>
      <c r="U3088" s="86" t="n">
        <v>0.2436228641171684</v>
      </c>
      <c r="V3088" s="86" t="n">
        <v>0.3054713285212118</v>
      </c>
      <c r="W3088" s="86" t="n">
        <v>0.282793101511151</v>
      </c>
      <c r="X3088" s="86" t="n">
        <v>0.245578237689118</v>
      </c>
      <c r="Y3088" s="86" t="n">
        <v>0.3112698870570483</v>
      </c>
      <c r="Z3088" s="86" t="n">
        <v>0.2875213003014812</v>
      </c>
      <c r="AA3088" s="86" t="n">
        <v>0.2672256275350863</v>
      </c>
      <c r="AB3088" s="86" t="n">
        <v>0.328759411723313</v>
      </c>
      <c r="AC3088" s="86" t="n">
        <v>0.4156398104265402</v>
      </c>
      <c r="AD3088" s="86" t="n">
        <v>0.4185317425759819</v>
      </c>
      <c r="AE3088" s="86" t="n">
        <v>0.4762805183248985</v>
      </c>
      <c r="AF3088" s="86" t="n">
        <v>0.5939301972685888</v>
      </c>
      <c r="AG3088" s="86" t="n">
        <v>0.5336082669700416</v>
      </c>
      <c r="AH3088" s="86" t="n">
        <v>0.5819017662714735</v>
      </c>
      <c r="AI3088" s="86" t="n">
        <v>0.5892593685452935</v>
      </c>
      <c r="AJ3088" s="86" t="n">
        <v>0.5585103044251492</v>
      </c>
      <c r="AK3088" s="86" t="n">
        <v>0.6133614171527326</v>
      </c>
    </row>
    <row r="3089">
      <c r="A3089" s="86" t="n">
        <v>2</v>
      </c>
      <c r="B3089" s="86" t="n">
        <v>0.5381742118631405</v>
      </c>
      <c r="C3089" s="86" t="n">
        <v>0.4915574736935774</v>
      </c>
      <c r="D3089" s="86" t="n">
        <v>0.5383145423275366</v>
      </c>
      <c r="E3089" s="86" t="n">
        <v>0.4831649831649833</v>
      </c>
      <c r="F3089" s="86" t="n">
        <v>0.4745203320115269</v>
      </c>
      <c r="G3089" s="86" t="n">
        <v>0.5339043540328339</v>
      </c>
      <c r="H3089" s="86" t="n">
        <v>0.5117819189896813</v>
      </c>
      <c r="I3089" s="86" t="n">
        <v>0.4207812327099701</v>
      </c>
      <c r="J3089" s="86" t="n">
        <v>0.4838655178239567</v>
      </c>
      <c r="K3089" s="86" t="n">
        <v>0.4581180522937216</v>
      </c>
      <c r="L3089" s="86" t="n">
        <v>0.4168872419269455</v>
      </c>
      <c r="M3089" s="86" t="n">
        <v>0.4556033392360233</v>
      </c>
      <c r="N3089" s="86" t="n">
        <v>0.1605129196468845</v>
      </c>
      <c r="O3089" s="86" t="n">
        <v>0.3298807411381174</v>
      </c>
      <c r="P3089" s="86" t="n">
        <v>0.3930160329052296</v>
      </c>
      <c r="Q3089" s="86" t="n">
        <v>0.1864702756054969</v>
      </c>
      <c r="R3089" s="86" t="n">
        <v>0.3141159901776684</v>
      </c>
      <c r="S3089" s="86" t="n">
        <v>0.353932584269663</v>
      </c>
      <c r="T3089" s="86" t="n">
        <v>0.2525574272588055</v>
      </c>
      <c r="U3089" s="86" t="n">
        <v>0.1971013018714401</v>
      </c>
      <c r="V3089" s="86" t="n">
        <v>0.2522338798400731</v>
      </c>
      <c r="W3089" s="86" t="n">
        <v>0.2237514746362564</v>
      </c>
      <c r="X3089" s="86" t="n">
        <v>0.1940497794995722</v>
      </c>
      <c r="Y3089" s="86" t="n">
        <v>0.2416402245545521</v>
      </c>
      <c r="Z3089" s="86" t="n">
        <v>0.214838117708743</v>
      </c>
      <c r="AA3089" s="86" t="n">
        <v>0.2286080837663768</v>
      </c>
      <c r="AB3089" s="86" t="n">
        <v>0.278375905988319</v>
      </c>
      <c r="AC3089" s="86" t="n">
        <v>0.3706161137440759</v>
      </c>
      <c r="AD3089" s="86" t="n">
        <v>0.3726378124183576</v>
      </c>
      <c r="AE3089" s="86" t="n">
        <v>0.4114899060119015</v>
      </c>
      <c r="AF3089" s="86" t="n">
        <v>0.5157814871016692</v>
      </c>
      <c r="AG3089" s="86" t="n">
        <v>0.4498957148274554</v>
      </c>
      <c r="AH3089" s="86" t="n">
        <v>0.4981369465279457</v>
      </c>
      <c r="AI3089" s="86" t="n">
        <v>0.5073768073177928</v>
      </c>
      <c r="AJ3089" s="86" t="n">
        <v>0.4760958259232138</v>
      </c>
      <c r="AK3089" s="86" t="n">
        <v>0.5387772737092245</v>
      </c>
    </row>
    <row r="3090">
      <c r="A3090" s="86" t="n">
        <v>3</v>
      </c>
      <c r="B3090" s="86" t="n">
        <v>0.4939489018377409</v>
      </c>
      <c r="C3090" s="86" t="n">
        <v>0.4586104869747059</v>
      </c>
      <c r="D3090" s="86" t="n">
        <v>0.485524555704185</v>
      </c>
      <c r="E3090" s="86" t="n">
        <v>0.4485766758494032</v>
      </c>
      <c r="F3090" s="86" t="n">
        <v>0.442378266545159</v>
      </c>
      <c r="G3090" s="86" t="n">
        <v>0.4813594685115029</v>
      </c>
      <c r="H3090" s="86" t="n">
        <v>0.4689665793931926</v>
      </c>
      <c r="I3090" s="86" t="n">
        <v>0.4052672347017816</v>
      </c>
      <c r="J3090" s="86" t="n">
        <v>0.455876555724503</v>
      </c>
      <c r="K3090" s="86" t="n">
        <v>0.4413652732112103</v>
      </c>
      <c r="L3090" s="86" t="n">
        <v>0.4030571731074644</v>
      </c>
      <c r="M3090" s="86" t="n">
        <v>0.4346066278775613</v>
      </c>
      <c r="N3090" s="86" t="n">
        <v>0.1473033056253625</v>
      </c>
      <c r="O3090" s="86" t="n">
        <v>0.3113110221598647</v>
      </c>
      <c r="P3090" s="86" t="n">
        <v>0.3766473600268613</v>
      </c>
      <c r="Q3090" s="86" t="n">
        <v>0.1767519550527675</v>
      </c>
      <c r="R3090" s="86" t="n">
        <v>0.2969088545428281</v>
      </c>
      <c r="S3090" s="86" t="n">
        <v>0.3382976468094128</v>
      </c>
      <c r="T3090" s="86" t="n">
        <v>0.194915773353752</v>
      </c>
      <c r="U3090" s="86" t="n">
        <v>0.1778885272579332</v>
      </c>
      <c r="V3090" s="86" t="n">
        <v>0.2194703088523359</v>
      </c>
      <c r="W3090" s="86" t="n">
        <v>0.1766192910510645</v>
      </c>
      <c r="X3090" s="86" t="n">
        <v>0.1674580861127044</v>
      </c>
      <c r="Y3090" s="86" t="n">
        <v>0.2032307453347238</v>
      </c>
      <c r="Z3090" s="86" t="n">
        <v>0.150543976930135</v>
      </c>
      <c r="AA3090" s="86" t="n">
        <v>0.2049451190275636</v>
      </c>
      <c r="AB3090" s="86" t="n">
        <v>0.255330377876293</v>
      </c>
      <c r="AC3090" s="86" t="n">
        <v>0.3486571879936808</v>
      </c>
      <c r="AD3090" s="86" t="n">
        <v>0.3509318122441869</v>
      </c>
      <c r="AE3090" s="86" t="n">
        <v>0.3830710194093765</v>
      </c>
      <c r="AF3090" s="86" t="n">
        <v>0.478907435508346</v>
      </c>
      <c r="AG3090" s="86" t="n">
        <v>0.4201981418278347</v>
      </c>
      <c r="AH3090" s="86" t="n">
        <v>0.4478103072828454</v>
      </c>
      <c r="AI3090" s="86" t="n">
        <v>0.4766892888757745</v>
      </c>
      <c r="AJ3090" s="86" t="n">
        <v>0.4440004184538132</v>
      </c>
      <c r="AK3090" s="86" t="n">
        <v>0.4906027219701878</v>
      </c>
    </row>
    <row r="3091">
      <c r="A3091" s="86" t="n">
        <v>4</v>
      </c>
      <c r="B3091" s="86" t="n">
        <v>0.4748244434483788</v>
      </c>
      <c r="C3091" s="86" t="n">
        <v>0.445707548219172</v>
      </c>
      <c r="D3091" s="86" t="n">
        <v>0.4590579017771831</v>
      </c>
      <c r="E3091" s="86" t="n">
        <v>0.4344964799510255</v>
      </c>
      <c r="F3091" s="86" t="n">
        <v>0.4282899435974484</v>
      </c>
      <c r="G3091" s="86" t="n">
        <v>0.4593971339153353</v>
      </c>
      <c r="H3091" s="86" t="n">
        <v>0.4477129216078854</v>
      </c>
      <c r="I3091" s="86" t="n">
        <v>0.4021688613477923</v>
      </c>
      <c r="J3091" s="86" t="n">
        <v>0.4353775975671566</v>
      </c>
      <c r="K3091" s="86" t="n">
        <v>0.4332237357131674</v>
      </c>
      <c r="L3091" s="86" t="n">
        <v>0.3969251808717135</v>
      </c>
      <c r="M3091" s="86" t="n">
        <v>0.4074753351884644</v>
      </c>
      <c r="N3091" s="86" t="n">
        <v>0.1411173400347961</v>
      </c>
      <c r="O3091" s="86" t="n">
        <v>0.299777163372261</v>
      </c>
      <c r="P3091" s="86" t="n">
        <v>0.350751280114161</v>
      </c>
      <c r="Q3091" s="86" t="n">
        <v>0.1672614076379925</v>
      </c>
      <c r="R3091" s="86" t="n">
        <v>0.2838906543406037</v>
      </c>
      <c r="S3091" s="86" t="n">
        <v>0.3128047487810049</v>
      </c>
      <c r="T3091" s="86" t="n">
        <v>0.1539969372128637</v>
      </c>
      <c r="U3091" s="86" t="n">
        <v>0.1662123677786819</v>
      </c>
      <c r="V3091" s="86" t="n">
        <v>0.1833525639305552</v>
      </c>
      <c r="W3091" s="86" t="n">
        <v>0.1401044885118813</v>
      </c>
      <c r="X3091" s="86" t="n">
        <v>0.1543314934790172</v>
      </c>
      <c r="Y3091" s="86" t="n">
        <v>0.1799764794639093</v>
      </c>
      <c r="Z3091" s="86" t="n">
        <v>0.1456285227421681</v>
      </c>
      <c r="AA3091" s="86" t="n">
        <v>0.1980380214340327</v>
      </c>
      <c r="AB3091" s="86" t="n">
        <v>0.2335866582225037</v>
      </c>
      <c r="AC3091" s="86" t="n">
        <v>0.3393364928909953</v>
      </c>
      <c r="AD3091" s="86" t="n">
        <v>0.3404598101541408</v>
      </c>
      <c r="AE3091" s="86" t="n">
        <v>0.3575440743006507</v>
      </c>
      <c r="AF3091" s="86" t="n">
        <v>0.460546282245827</v>
      </c>
      <c r="AG3091" s="86" t="n">
        <v>0.4094378081152826</v>
      </c>
      <c r="AH3091" s="86" t="n">
        <v>0.424001935639971</v>
      </c>
      <c r="AI3091" s="86" t="n">
        <v>0.464886397167306</v>
      </c>
      <c r="AJ3091" s="86" t="n">
        <v>0.4307145098859714</v>
      </c>
      <c r="AK3091" s="86" t="n">
        <v>0.4637070641607258</v>
      </c>
    </row>
    <row r="3092">
      <c r="A3092" s="86" t="n">
        <v>5</v>
      </c>
      <c r="B3092" s="86" t="n">
        <v>0.4673539518900343</v>
      </c>
      <c r="C3092" s="86" t="n">
        <v>0.4436831216213209</v>
      </c>
      <c r="D3092" s="86" t="n">
        <v>0.4428626027135485</v>
      </c>
      <c r="E3092" s="86" t="n">
        <v>0.4302112029384758</v>
      </c>
      <c r="F3092" s="86" t="n">
        <v>0.4253343513706559</v>
      </c>
      <c r="G3092" s="86" t="n">
        <v>0.4404546203261407</v>
      </c>
      <c r="H3092" s="86" t="n">
        <v>0.4329277683659325</v>
      </c>
      <c r="I3092" s="86" t="n">
        <v>0.4375124488215115</v>
      </c>
      <c r="J3092" s="86" t="n">
        <v>0.4580165568508194</v>
      </c>
      <c r="K3092" s="86" t="n">
        <v>0.4734617191169563</v>
      </c>
      <c r="L3092" s="86" t="n">
        <v>0.4406431974589732</v>
      </c>
      <c r="M3092" s="86" t="n">
        <v>0.4349860865165697</v>
      </c>
      <c r="N3092" s="86" t="n">
        <v>0.1565822540112121</v>
      </c>
      <c r="O3092" s="86" t="n">
        <v>0.3339248132711591</v>
      </c>
      <c r="P3092" s="86" t="n">
        <v>0.3726181482414169</v>
      </c>
      <c r="Q3092" s="86" t="n">
        <v>0.1827499810189052</v>
      </c>
      <c r="R3092" s="86" t="n">
        <v>0.3161924021378014</v>
      </c>
      <c r="S3092" s="86" t="n">
        <v>0.3307716769132923</v>
      </c>
      <c r="T3092" s="86" t="n">
        <v>0.1498315467075038</v>
      </c>
      <c r="U3092" s="86" t="n">
        <v>0.181753458096013</v>
      </c>
      <c r="V3092" s="86" t="n">
        <v>0.1917514154614002</v>
      </c>
      <c r="W3092" s="86" t="n">
        <v>0.1429694960957249</v>
      </c>
      <c r="X3092" s="86" t="n">
        <v>0.1676743551890474</v>
      </c>
      <c r="Y3092" s="86" t="n">
        <v>0.176559344975259</v>
      </c>
      <c r="Z3092" s="86" t="n">
        <v>0.1608336610302792</v>
      </c>
      <c r="AA3092" s="86" t="n">
        <v>0.2191739992483834</v>
      </c>
      <c r="AB3092" s="86" t="n">
        <v>0.2509323763281965</v>
      </c>
      <c r="AC3092" s="86" t="n">
        <v>0.3751974723538705</v>
      </c>
      <c r="AD3092" s="86" t="n">
        <v>0.3768614473569624</v>
      </c>
      <c r="AE3092" s="86" t="n">
        <v>0.3907457872198432</v>
      </c>
      <c r="AF3092" s="86" t="n">
        <v>0.4479514415781487</v>
      </c>
      <c r="AG3092" s="86" t="n">
        <v>0.4075891164201745</v>
      </c>
      <c r="AH3092" s="86" t="n">
        <v>0.4080812968787805</v>
      </c>
      <c r="AI3092" s="86" t="n">
        <v>0.4589849513130716</v>
      </c>
      <c r="AJ3092" s="86" t="n">
        <v>0.4278690239564807</v>
      </c>
      <c r="AK3092" s="86" t="n">
        <v>0.4454525815510909</v>
      </c>
    </row>
    <row r="3093">
      <c r="A3093" s="86" t="n">
        <v>6</v>
      </c>
      <c r="B3093" s="86" t="n">
        <v>0.5002241147467502</v>
      </c>
      <c r="C3093" s="86" t="n">
        <v>0.4824586772263129</v>
      </c>
      <c r="D3093" s="86" t="n">
        <v>0.4796006115039175</v>
      </c>
      <c r="E3093" s="86" t="n">
        <v>0.4687786960514235</v>
      </c>
      <c r="F3093" s="86" t="n">
        <v>0.4654072559789168</v>
      </c>
      <c r="G3093" s="86" t="n">
        <v>0.476527754900346</v>
      </c>
      <c r="H3093" s="86" t="n">
        <v>0.4645002310180194</v>
      </c>
      <c r="I3093" s="86" t="n">
        <v>0.4997454907602079</v>
      </c>
      <c r="J3093" s="86" t="n">
        <v>0.51027763698823</v>
      </c>
      <c r="K3093" s="86" t="n">
        <v>0.5395334272741505</v>
      </c>
      <c r="L3093" s="86" t="n">
        <v>0.5089553555673196</v>
      </c>
      <c r="M3093" s="86" t="n">
        <v>0.4923475841133316</v>
      </c>
      <c r="N3093" s="86" t="n">
        <v>0.1851923448675817</v>
      </c>
      <c r="O3093" s="86" t="n">
        <v>0.394152601823959</v>
      </c>
      <c r="P3093" s="86" t="n">
        <v>0.4240325694619324</v>
      </c>
      <c r="Q3093" s="86" t="n">
        <v>0.2144104471945942</v>
      </c>
      <c r="R3093" s="86" t="n">
        <v>0.3759208435649283</v>
      </c>
      <c r="S3093" s="86" t="n">
        <v>0.3795844816620733</v>
      </c>
      <c r="T3093" s="86" t="n">
        <v>0.1803981623277182</v>
      </c>
      <c r="U3093" s="86" t="n">
        <v>0.2165886899918633</v>
      </c>
      <c r="V3093" s="86" t="n">
        <v>0.2217243137360131</v>
      </c>
      <c r="W3093" s="86" t="n">
        <v>0.1627436660861749</v>
      </c>
      <c r="X3093" s="86" t="n">
        <v>0.1971339645882896</v>
      </c>
      <c r="Y3093" s="86" t="n">
        <v>0.2014999889054075</v>
      </c>
      <c r="Z3093" s="86" t="n">
        <v>0.1880980469262027</v>
      </c>
      <c r="AA3093" s="86" t="n">
        <v>0.2567159537107832</v>
      </c>
      <c r="AB3093" s="86" t="n">
        <v>0.2852016043909648</v>
      </c>
      <c r="AC3093" s="86" t="n">
        <v>0.439178515007899</v>
      </c>
      <c r="AD3093" s="86" t="n">
        <v>0.4403683706348517</v>
      </c>
      <c r="AE3093" s="86" t="n">
        <v>0.4439686335576441</v>
      </c>
      <c r="AF3093" s="86" t="n">
        <v>0.4789074355083459</v>
      </c>
      <c r="AG3093" s="86" t="n">
        <v>0.4468145620022753</v>
      </c>
      <c r="AH3093" s="86" t="n">
        <v>0.4470844422937334</v>
      </c>
      <c r="AI3093" s="86" t="n">
        <v>0.4998524638536441</v>
      </c>
      <c r="AJ3093" s="86" t="n">
        <v>0.4656554032848624</v>
      </c>
      <c r="AK3093" s="86" t="n">
        <v>0.4833117303953336</v>
      </c>
    </row>
    <row r="3094">
      <c r="A3094" s="86" t="n">
        <v>7</v>
      </c>
      <c r="B3094" s="86" t="n">
        <v>0.552517555655162</v>
      </c>
      <c r="C3094" s="86" t="n">
        <v>0.5402771907187826</v>
      </c>
      <c r="D3094" s="86" t="n">
        <v>0.5306229696158991</v>
      </c>
      <c r="E3094" s="86" t="n">
        <v>0.5301499846954394</v>
      </c>
      <c r="F3094" s="86" t="n">
        <v>0.5250116992192312</v>
      </c>
      <c r="G3094" s="86" t="n">
        <v>0.5294569812771098</v>
      </c>
      <c r="H3094" s="86" t="n">
        <v>0.5177883874942245</v>
      </c>
      <c r="I3094" s="86" t="n">
        <v>0.5906606174615467</v>
      </c>
      <c r="J3094" s="86" t="n">
        <v>0.5557245030128966</v>
      </c>
      <c r="K3094" s="86" t="n">
        <v>0.6222013464850478</v>
      </c>
      <c r="L3094" s="86" t="n">
        <v>0.5996117875419096</v>
      </c>
      <c r="M3094" s="86" t="n">
        <v>0.5394636984568681</v>
      </c>
      <c r="N3094" s="86" t="n">
        <v>0.2275919840195889</v>
      </c>
      <c r="O3094" s="86" t="n">
        <v>0.4760244294969669</v>
      </c>
      <c r="P3094" s="86" t="n">
        <v>0.4705363888189373</v>
      </c>
      <c r="Q3094" s="86" t="n">
        <v>0.2529041075089211</v>
      </c>
      <c r="R3094" s="86" t="n">
        <v>0.4542106023400259</v>
      </c>
      <c r="S3094" s="86" t="n">
        <v>0.4262242951028196</v>
      </c>
      <c r="T3094" s="86" t="n">
        <v>0.257947932618683</v>
      </c>
      <c r="U3094" s="86" t="n">
        <v>0.268073637103336</v>
      </c>
      <c r="V3094" s="86" t="n">
        <v>0.2625647355569271</v>
      </c>
      <c r="W3094" s="86" t="n">
        <v>0.2216167631031964</v>
      </c>
      <c r="X3094" s="86" t="n">
        <v>0.249085557927202</v>
      </c>
      <c r="Y3094" s="86" t="n">
        <v>0.2460336831828167</v>
      </c>
      <c r="Z3094" s="86" t="n">
        <v>0.2308297286669289</v>
      </c>
      <c r="AA3094" s="86" t="n">
        <v>0.315899283372426</v>
      </c>
      <c r="AB3094" s="86" t="n">
        <v>0.3192949123918092</v>
      </c>
      <c r="AC3094" s="86" t="n">
        <v>0.5480252764612954</v>
      </c>
      <c r="AD3094" s="86" t="n">
        <v>0.5471131237481494</v>
      </c>
      <c r="AE3094" s="86" t="n">
        <v>0.4959679661865302</v>
      </c>
      <c r="AF3094" s="86" t="n">
        <v>0.5276176024279211</v>
      </c>
      <c r="AG3094" s="86" t="n">
        <v>0.5023464163822525</v>
      </c>
      <c r="AH3094" s="86" t="n">
        <v>0.4962980885555287</v>
      </c>
      <c r="AI3094" s="86" t="n">
        <v>0.5547359102980229</v>
      </c>
      <c r="AJ3094" s="86" t="n">
        <v>0.522544199184015</v>
      </c>
      <c r="AK3094" s="86" t="n">
        <v>0.5320803629293585</v>
      </c>
    </row>
    <row r="3095">
      <c r="A3095" s="86" t="n">
        <v>8</v>
      </c>
      <c r="B3095" s="86" t="n">
        <v>0.6164649633945913</v>
      </c>
      <c r="C3095" s="86" t="n">
        <v>0.631242908945296</v>
      </c>
      <c r="D3095" s="86" t="n">
        <v>0.5622014141028092</v>
      </c>
      <c r="E3095" s="86" t="n">
        <v>0.6251913070094889</v>
      </c>
      <c r="F3095" s="86" t="n">
        <v>0.6191473116425704</v>
      </c>
      <c r="G3095" s="86" t="n">
        <v>0.559874814692802</v>
      </c>
      <c r="H3095" s="86" t="n">
        <v>0.5900200215616818</v>
      </c>
      <c r="I3095" s="86" t="n">
        <v>0.5970122828372246</v>
      </c>
      <c r="J3095" s="86" t="n">
        <v>0.5515571323984908</v>
      </c>
      <c r="K3095" s="86" t="n">
        <v>0.5999686863942383</v>
      </c>
      <c r="L3095" s="86" t="n">
        <v>0.578811540497618</v>
      </c>
      <c r="M3095" s="86" t="n">
        <v>0.5350366810017707</v>
      </c>
      <c r="N3095" s="86" t="n">
        <v>0.2485984921708873</v>
      </c>
      <c r="O3095" s="86" t="n">
        <v>0.4757355672017497</v>
      </c>
      <c r="P3095" s="86" t="n">
        <v>0.4705783597750357</v>
      </c>
      <c r="Q3095" s="86" t="n">
        <v>0.2579910409232404</v>
      </c>
      <c r="R3095" s="86" t="n">
        <v>0.4472410804564494</v>
      </c>
      <c r="S3095" s="86" t="n">
        <v>0.4346512613949544</v>
      </c>
      <c r="T3095" s="86" t="n">
        <v>0.3416845329249618</v>
      </c>
      <c r="U3095" s="86" t="n">
        <v>0.2847843775427176</v>
      </c>
      <c r="V3095" s="86" t="n">
        <v>0.2990849813507929</v>
      </c>
      <c r="W3095" s="86" t="n">
        <v>0.2963316667602944</v>
      </c>
      <c r="X3095" s="86" t="n">
        <v>0.2808300971330244</v>
      </c>
      <c r="Y3095" s="86" t="n">
        <v>0.2905229990902434</v>
      </c>
      <c r="Z3095" s="86" t="n">
        <v>0.2574387206711233</v>
      </c>
      <c r="AA3095" s="86" t="n">
        <v>0.3213549833478041</v>
      </c>
      <c r="AB3095" s="86" t="n">
        <v>0.3304482443177821</v>
      </c>
      <c r="AC3095" s="86" t="n">
        <v>0.5497630331753555</v>
      </c>
      <c r="AD3095" s="86" t="n">
        <v>0.5485935731080727</v>
      </c>
      <c r="AE3095" s="86" t="n">
        <v>0.4986930649018407</v>
      </c>
      <c r="AF3095" s="86" t="n">
        <v>0.5811836115326251</v>
      </c>
      <c r="AG3095" s="86" t="n">
        <v>0.5889742131209709</v>
      </c>
      <c r="AH3095" s="86" t="n">
        <v>0.5288168400677474</v>
      </c>
      <c r="AI3095" s="86" t="n">
        <v>0.6355857185010326</v>
      </c>
      <c r="AJ3095" s="86" t="n">
        <v>0.6158175541374622</v>
      </c>
      <c r="AK3095" s="86" t="n">
        <v>0.5674011665586519</v>
      </c>
    </row>
    <row r="3096">
      <c r="A3096" s="86" t="n">
        <v>9</v>
      </c>
      <c r="B3096" s="86" t="n">
        <v>0.5931570297325562</v>
      </c>
      <c r="C3096" s="86" t="n">
        <v>0.6028341972369913</v>
      </c>
      <c r="D3096" s="86" t="n">
        <v>0.5401299445824574</v>
      </c>
      <c r="E3096" s="86" t="n">
        <v>0.6131007040097951</v>
      </c>
      <c r="F3096" s="86" t="n">
        <v>0.6010935691239133</v>
      </c>
      <c r="G3096" s="86" t="n">
        <v>0.532751331466535</v>
      </c>
      <c r="H3096" s="86" t="n">
        <v>0.5747728322809179</v>
      </c>
      <c r="I3096" s="86" t="n">
        <v>0.5397366382649108</v>
      </c>
      <c r="J3096" s="86" t="n">
        <v>0.5357323872275722</v>
      </c>
      <c r="K3096" s="86" t="n">
        <v>0.5425082198215124</v>
      </c>
      <c r="L3096" s="86" t="n">
        <v>0.518484206811364</v>
      </c>
      <c r="M3096" s="86" t="n">
        <v>0.5237161649380216</v>
      </c>
      <c r="N3096" s="86" t="n">
        <v>0.2650299632708294</v>
      </c>
      <c r="O3096" s="86" t="n">
        <v>0.4440845128543722</v>
      </c>
      <c r="P3096" s="86" t="n">
        <v>0.4638630067992949</v>
      </c>
      <c r="Q3096" s="86" t="n">
        <v>0.2874497000987016</v>
      </c>
      <c r="R3096" s="86" t="n">
        <v>0.4072836920410226</v>
      </c>
      <c r="S3096" s="86" t="n">
        <v>0.4603561585753657</v>
      </c>
      <c r="T3096" s="86" t="n">
        <v>0.4134150076569679</v>
      </c>
      <c r="U3096" s="86" t="n">
        <v>0.2965622457282343</v>
      </c>
      <c r="V3096" s="86" t="n">
        <v>0.3475460863498538</v>
      </c>
      <c r="W3096" s="86" t="n">
        <v>0.3993034099207909</v>
      </c>
      <c r="X3096" s="86" t="n">
        <v>0.3229461489999907</v>
      </c>
      <c r="Y3096" s="86" t="n">
        <v>0.3559810948143874</v>
      </c>
      <c r="Z3096" s="86" t="n">
        <v>0.3539782409227946</v>
      </c>
      <c r="AA3096" s="86" t="n">
        <v>0.3233506550727643</v>
      </c>
      <c r="AB3096" s="86" t="n">
        <v>0.3511012595876434</v>
      </c>
      <c r="AC3096" s="86" t="n">
        <v>0.5009478672985783</v>
      </c>
      <c r="AD3096" s="86" t="n">
        <v>0.5009579378211269</v>
      </c>
      <c r="AE3096" s="86" t="n">
        <v>0.5051999332628885</v>
      </c>
      <c r="AF3096" s="86" t="n">
        <v>0.5596358118361152</v>
      </c>
      <c r="AG3096" s="86" t="n">
        <v>0.5658655669321199</v>
      </c>
      <c r="AH3096" s="86" t="n">
        <v>0.5157996612630051</v>
      </c>
      <c r="AI3096" s="86" t="n">
        <v>0.6007671879610503</v>
      </c>
      <c r="AJ3096" s="86" t="n">
        <v>0.5917773825713988</v>
      </c>
      <c r="AK3096" s="86" t="n">
        <v>0.548444588464031</v>
      </c>
    </row>
    <row r="3097">
      <c r="A3097" s="86" t="n">
        <v>10</v>
      </c>
      <c r="B3097" s="86" t="n">
        <v>0.5323472284476318</v>
      </c>
      <c r="C3097" s="86" t="n">
        <v>0.5188983559876309</v>
      </c>
      <c r="D3097" s="86" t="n">
        <v>0.5246990254156315</v>
      </c>
      <c r="E3097" s="86" t="n">
        <v>0.5498928680746864</v>
      </c>
      <c r="F3097" s="86" t="n">
        <v>0.5313169626363884</v>
      </c>
      <c r="G3097" s="86" t="n">
        <v>0.5151265579531106</v>
      </c>
      <c r="H3097" s="86" t="n">
        <v>0.5314954566456183</v>
      </c>
      <c r="I3097" s="86" t="n">
        <v>0.5077569990040943</v>
      </c>
      <c r="J3097" s="86" t="n">
        <v>0.5334234386439151</v>
      </c>
      <c r="K3097" s="86" t="n">
        <v>0.5282605291999374</v>
      </c>
      <c r="L3097" s="86" t="n">
        <v>0.5018087171342863</v>
      </c>
      <c r="M3097" s="86" t="n">
        <v>0.5329496584872249</v>
      </c>
      <c r="N3097" s="86" t="n">
        <v>0.3241832592306205</v>
      </c>
      <c r="O3097" s="86" t="n">
        <v>0.4551438121569759</v>
      </c>
      <c r="P3097" s="86" t="n">
        <v>0.4898849995802905</v>
      </c>
      <c r="Q3097" s="86" t="n">
        <v>0.3610963480373548</v>
      </c>
      <c r="R3097" s="86" t="n">
        <v>0.4023003033367036</v>
      </c>
      <c r="S3097" s="86" t="n">
        <v>0.5207229171083316</v>
      </c>
      <c r="T3097" s="86" t="n">
        <v>0.5181010719754977</v>
      </c>
      <c r="U3097" s="86" t="n">
        <v>0.341293734743694</v>
      </c>
      <c r="V3097" s="86" t="n">
        <v>0.4266240910188639</v>
      </c>
      <c r="W3097" s="86" t="n">
        <v>0.5182293129599461</v>
      </c>
      <c r="X3097" s="86" t="n">
        <v>0.4045830238178075</v>
      </c>
      <c r="Y3097" s="86" t="n">
        <v>0.4391905385315197</v>
      </c>
      <c r="Z3097" s="86" t="n">
        <v>0.4697863415912964</v>
      </c>
      <c r="AA3097" s="86" t="n">
        <v>0.3643655966928869</v>
      </c>
      <c r="AB3097" s="86" t="n">
        <v>0.3889592569136585</v>
      </c>
      <c r="AC3097" s="86" t="n">
        <v>0.4890995260663508</v>
      </c>
      <c r="AD3097" s="86" t="n">
        <v>0.4889619437429242</v>
      </c>
      <c r="AE3097" s="86" t="n">
        <v>0.5106501306935098</v>
      </c>
      <c r="AF3097" s="86" t="n">
        <v>0.5282245827010621</v>
      </c>
      <c r="AG3097" s="86" t="n">
        <v>0.5032470610542283</v>
      </c>
      <c r="AH3097" s="86" t="n">
        <v>0.516864263247036</v>
      </c>
      <c r="AI3097" s="86" t="n">
        <v>0.5187370905871937</v>
      </c>
      <c r="AJ3097" s="86" t="n">
        <v>0.5184642745057015</v>
      </c>
      <c r="AK3097" s="86" t="n">
        <v>0.5342406567293151</v>
      </c>
    </row>
    <row r="3098">
      <c r="A3098" s="86" t="n">
        <v>11</v>
      </c>
      <c r="B3098" s="86" t="n">
        <v>0.5048558195129239</v>
      </c>
      <c r="C3098" s="86" t="n">
        <v>0.4909790660941913</v>
      </c>
      <c r="D3098" s="86" t="n">
        <v>0.5047773743550543</v>
      </c>
      <c r="E3098" s="86" t="n">
        <v>0.5304560759106215</v>
      </c>
      <c r="F3098" s="86" t="n">
        <v>0.505677200068964</v>
      </c>
      <c r="G3098" s="86" t="n">
        <v>0.5095261626310879</v>
      </c>
      <c r="H3098" s="86" t="n">
        <v>0.527183120283382</v>
      </c>
      <c r="I3098" s="86" t="n">
        <v>0.5006750027664046</v>
      </c>
      <c r="J3098" s="86" t="n">
        <v>0.5340992284732782</v>
      </c>
      <c r="K3098" s="86" t="n">
        <v>0.5147956787224049</v>
      </c>
      <c r="L3098" s="86" t="n">
        <v>0.4924563260984648</v>
      </c>
      <c r="M3098" s="86" t="n">
        <v>0.5325069567417151</v>
      </c>
      <c r="N3098" s="86" t="n">
        <v>0.403183194793479</v>
      </c>
      <c r="O3098" s="86" t="n">
        <v>0.4734453018610985</v>
      </c>
      <c r="P3098" s="86" t="n">
        <v>0.5073029463611182</v>
      </c>
      <c r="Q3098" s="86" t="n">
        <v>0.4238098853541872</v>
      </c>
      <c r="R3098" s="86" t="n">
        <v>0.398707207857865</v>
      </c>
      <c r="S3098" s="86" t="n">
        <v>0.5567627729489082</v>
      </c>
      <c r="T3098" s="86" t="n">
        <v>0.623093415007657</v>
      </c>
      <c r="U3098" s="86" t="n">
        <v>0.4113913751017088</v>
      </c>
      <c r="V3098" s="86" t="n">
        <v>0.5003890841763492</v>
      </c>
      <c r="W3098" s="86" t="n">
        <v>0.6129430930846581</v>
      </c>
      <c r="X3098" s="86" t="n">
        <v>0.4935918532379243</v>
      </c>
      <c r="Y3098" s="86" t="n">
        <v>0.5157432267512813</v>
      </c>
      <c r="Z3098" s="86" t="n">
        <v>0.5941801022414471</v>
      </c>
      <c r="AA3098" s="86" t="n">
        <v>0.4324257778584111</v>
      </c>
      <c r="AB3098" s="86" t="n">
        <v>0.4564421926676518</v>
      </c>
      <c r="AC3098" s="86" t="n">
        <v>0.4927330173775671</v>
      </c>
      <c r="AD3098" s="86" t="n">
        <v>0.4922494121745189</v>
      </c>
      <c r="AE3098" s="86" t="n">
        <v>0.5158222568266503</v>
      </c>
      <c r="AF3098" s="86" t="n">
        <v>0.5089529590288316</v>
      </c>
      <c r="AG3098" s="86" t="n">
        <v>0.487414675767918</v>
      </c>
      <c r="AH3098" s="86" t="n">
        <v>0.5132349383014759</v>
      </c>
      <c r="AI3098" s="86" t="n">
        <v>0.4834759516081439</v>
      </c>
      <c r="AJ3098" s="86" t="n">
        <v>0.489821110994874</v>
      </c>
      <c r="AK3098" s="86" t="n">
        <v>0.5209548498595808</v>
      </c>
    </row>
    <row r="3099">
      <c r="A3099" s="86" t="n">
        <v>12</v>
      </c>
      <c r="B3099" s="86" t="n">
        <v>0.4979829672792469</v>
      </c>
      <c r="C3099" s="86" t="n">
        <v>0.4936931325220797</v>
      </c>
      <c r="D3099" s="86" t="n">
        <v>0.5033441620485379</v>
      </c>
      <c r="E3099" s="86" t="n">
        <v>0.5275482093663914</v>
      </c>
      <c r="F3099" s="86" t="n">
        <v>0.4989532277530111</v>
      </c>
      <c r="G3099" s="86" t="n">
        <v>0.5115027727447429</v>
      </c>
      <c r="H3099" s="86" t="n">
        <v>0.5262590482057601</v>
      </c>
      <c r="I3099" s="86" t="n">
        <v>0.4868208476264246</v>
      </c>
      <c r="J3099" s="86" t="n">
        <v>0.5228360646505603</v>
      </c>
      <c r="K3099" s="86" t="n">
        <v>0.4897447941130421</v>
      </c>
      <c r="L3099" s="86" t="n">
        <v>0.4745897300158815</v>
      </c>
      <c r="M3099" s="86" t="n">
        <v>0.5187832026309132</v>
      </c>
      <c r="N3099" s="86" t="n">
        <v>0.4687157677685418</v>
      </c>
      <c r="O3099" s="86" t="n">
        <v>0.4876614533900053</v>
      </c>
      <c r="P3099" s="86" t="n">
        <v>0.5475111223033662</v>
      </c>
      <c r="Q3099" s="86" t="n">
        <v>0.5038341811555691</v>
      </c>
      <c r="R3099" s="86" t="n">
        <v>0.4009280658673985</v>
      </c>
      <c r="S3099" s="86" t="n">
        <v>0.5977316090735637</v>
      </c>
      <c r="T3099" s="86" t="n">
        <v>0.7086064318529862</v>
      </c>
      <c r="U3099" s="86" t="n">
        <v>0.507801057770545</v>
      </c>
      <c r="V3099" s="86" t="n">
        <v>0.5647087235355677</v>
      </c>
      <c r="W3099" s="86" t="n">
        <v>0.6978259648334362</v>
      </c>
      <c r="X3099" s="86" t="n">
        <v>0.5922293580569634</v>
      </c>
      <c r="Y3099" s="86" t="n">
        <v>0.5866820511682604</v>
      </c>
      <c r="Z3099" s="86" t="n">
        <v>0.7025822519334119</v>
      </c>
      <c r="AA3099" s="86" t="n">
        <v>0.5159588943460286</v>
      </c>
      <c r="AB3099" s="86" t="n">
        <v>0.5260713531771163</v>
      </c>
      <c r="AC3099" s="86" t="n">
        <v>0.4788309636650869</v>
      </c>
      <c r="AD3099" s="86" t="n">
        <v>0.4781851432552468</v>
      </c>
      <c r="AE3099" s="86" t="n">
        <v>0.5099827595795561</v>
      </c>
      <c r="AF3099" s="86" t="n">
        <v>0.5024279210925644</v>
      </c>
      <c r="AG3099" s="86" t="n">
        <v>0.4921075085324232</v>
      </c>
      <c r="AH3099" s="86" t="n">
        <v>0.5141059762884103</v>
      </c>
      <c r="AI3099" s="86" t="n">
        <v>0.4738861020950132</v>
      </c>
      <c r="AJ3099" s="86" t="n">
        <v>0.4904069463332984</v>
      </c>
      <c r="AK3099" s="86" t="n">
        <v>0.5184165046446315</v>
      </c>
    </row>
    <row r="3100">
      <c r="A3100" s="86" t="n">
        <v>13</v>
      </c>
      <c r="B3100" s="86" t="n">
        <v>0.4799043777080531</v>
      </c>
      <c r="C3100" s="86" t="n">
        <v>0.4768970656937555</v>
      </c>
      <c r="D3100" s="86" t="n">
        <v>0.4965125167208103</v>
      </c>
      <c r="E3100" s="86" t="n">
        <v>0.5019895928986839</v>
      </c>
      <c r="F3100" s="86" t="n">
        <v>0.4798650279549767</v>
      </c>
      <c r="G3100" s="86" t="n">
        <v>0.5044199198374788</v>
      </c>
      <c r="H3100" s="86" t="n">
        <v>0.5113198829508702</v>
      </c>
      <c r="I3100" s="86" t="n">
        <v>0.4843421489432334</v>
      </c>
      <c r="J3100" s="86" t="n">
        <v>0.5286929098383737</v>
      </c>
      <c r="K3100" s="86" t="n">
        <v>0.4826992328166589</v>
      </c>
      <c r="L3100" s="86" t="n">
        <v>0.4754940885830246</v>
      </c>
      <c r="M3100" s="86" t="n">
        <v>0.5281431823931192</v>
      </c>
      <c r="N3100" s="86" t="n">
        <v>0.5533217346478512</v>
      </c>
      <c r="O3100" s="86" t="n">
        <v>0.5250072215573804</v>
      </c>
      <c r="P3100" s="86" t="n">
        <v>0.6167631998656931</v>
      </c>
      <c r="Q3100" s="86" t="n">
        <v>0.6058006225799104</v>
      </c>
      <c r="R3100" s="86" t="n">
        <v>0.4236963744041599</v>
      </c>
      <c r="S3100" s="86" t="n">
        <v>0.6697583209667161</v>
      </c>
      <c r="T3100" s="86" t="n">
        <v>0.778070444104135</v>
      </c>
      <c r="U3100" s="86" t="n">
        <v>0.6063466232709519</v>
      </c>
      <c r="V3100" s="86" t="n">
        <v>0.6554324201035771</v>
      </c>
      <c r="W3100" s="86" t="n">
        <v>0.7647323184090781</v>
      </c>
      <c r="X3100" s="86" t="n">
        <v>0.6799499760223416</v>
      </c>
      <c r="Y3100" s="86" t="n">
        <v>0.6669625224665497</v>
      </c>
      <c r="Z3100" s="86" t="n">
        <v>0.7919124393760651</v>
      </c>
      <c r="AA3100" s="86" t="n">
        <v>0.6047662861067554</v>
      </c>
      <c r="AB3100" s="86" t="n">
        <v>0.6104074308634158</v>
      </c>
      <c r="AC3100" s="86" t="n">
        <v>0.4812006319115323</v>
      </c>
      <c r="AD3100" s="86" t="n">
        <v>0.4811460419750935</v>
      </c>
      <c r="AE3100" s="86" t="n">
        <v>0.5240531672320782</v>
      </c>
      <c r="AF3100" s="86" t="n">
        <v>0.4875569044006069</v>
      </c>
      <c r="AG3100" s="86" t="n">
        <v>0.4772468714448238</v>
      </c>
      <c r="AH3100" s="86" t="n">
        <v>0.5047665134285023</v>
      </c>
      <c r="AI3100" s="86" t="n">
        <v>0.4539687223369725</v>
      </c>
      <c r="AJ3100" s="86" t="n">
        <v>0.4715556020504237</v>
      </c>
      <c r="AK3100" s="86" t="n">
        <v>0.5123676820047526</v>
      </c>
    </row>
    <row r="3101">
      <c r="A3101" s="86" t="n">
        <v>14</v>
      </c>
      <c r="B3101" s="86" t="n">
        <v>0.4810996563573882</v>
      </c>
      <c r="C3101" s="86" t="n">
        <v>0.4778536628773552</v>
      </c>
      <c r="D3101" s="86" t="n">
        <v>0.5078826676858398</v>
      </c>
      <c r="E3101" s="86" t="n">
        <v>0.4937251300887665</v>
      </c>
      <c r="F3101" s="86" t="n">
        <v>0.4791261298982784</v>
      </c>
      <c r="G3101" s="86" t="n">
        <v>0.5170482622302753</v>
      </c>
      <c r="H3101" s="86" t="n">
        <v>0.5182504235330356</v>
      </c>
      <c r="I3101" s="86" t="n">
        <v>0.4866659289587252</v>
      </c>
      <c r="J3101" s="86" t="n">
        <v>0.5276229092752154</v>
      </c>
      <c r="K3101" s="86" t="n">
        <v>0.4847346171911694</v>
      </c>
      <c r="L3101" s="86" t="n">
        <v>0.4784497970707606</v>
      </c>
      <c r="M3101" s="86" t="n">
        <v>0.5289020996711358</v>
      </c>
      <c r="N3101" s="86" t="n">
        <v>0.647528835620852</v>
      </c>
      <c r="O3101" s="86" t="n">
        <v>0.5672842817645359</v>
      </c>
      <c r="P3101" s="86" t="n">
        <v>0.6711995299252916</v>
      </c>
      <c r="Q3101" s="86" t="n">
        <v>0.717789082074254</v>
      </c>
      <c r="R3101" s="86" t="n">
        <v>0.4774122490249891</v>
      </c>
      <c r="S3101" s="86" t="n">
        <v>0.7349480602077593</v>
      </c>
      <c r="T3101" s="86" t="n">
        <v>0.8322205206738132</v>
      </c>
      <c r="U3101" s="86" t="n">
        <v>0.6990744507729861</v>
      </c>
      <c r="V3101" s="86" t="n">
        <v>0.7307537499664584</v>
      </c>
      <c r="W3101" s="86" t="n">
        <v>0.8189989326442334</v>
      </c>
      <c r="X3101" s="86" t="n">
        <v>0.7601481913323116</v>
      </c>
      <c r="Y3101" s="86" t="n">
        <v>0.7210153771051989</v>
      </c>
      <c r="Z3101" s="86" t="n">
        <v>0.8125573469655263</v>
      </c>
      <c r="AA3101" s="86" t="n">
        <v>0.6791504140370884</v>
      </c>
      <c r="AB3101" s="86" t="n">
        <v>0.6801773274224193</v>
      </c>
      <c r="AC3101" s="86" t="n">
        <v>0.4816745655608216</v>
      </c>
      <c r="AD3101" s="86" t="n">
        <v>0.4813637551162589</v>
      </c>
      <c r="AE3101" s="86" t="n">
        <v>0.520660697402814</v>
      </c>
      <c r="AF3101" s="86" t="n">
        <v>0.4937784522003035</v>
      </c>
      <c r="AG3101" s="86" t="n">
        <v>0.4795221843003413</v>
      </c>
      <c r="AH3101" s="86" t="n">
        <v>0.5165739172513913</v>
      </c>
      <c r="AI3101" s="86" t="n">
        <v>0.4477722041900265</v>
      </c>
      <c r="AJ3101" s="86" t="n">
        <v>0.4710953028559474</v>
      </c>
      <c r="AK3101" s="86" t="n">
        <v>0.5258695182544825</v>
      </c>
    </row>
    <row r="3102">
      <c r="A3102" s="86" t="n">
        <v>15</v>
      </c>
      <c r="B3102" s="86" t="n">
        <v>0.4716868369938741</v>
      </c>
      <c r="C3102" s="86" t="n">
        <v>0.4738493025739138</v>
      </c>
      <c r="D3102" s="86" t="n">
        <v>0.4954614943626982</v>
      </c>
      <c r="E3102" s="86" t="n">
        <v>0.4943373125191309</v>
      </c>
      <c r="F3102" s="86" t="n">
        <v>0.4769094357281842</v>
      </c>
      <c r="G3102" s="86" t="n">
        <v>0.5113380552352715</v>
      </c>
      <c r="H3102" s="86" t="n">
        <v>0.5199445556753426</v>
      </c>
      <c r="I3102" s="86" t="n">
        <v>0.4995020471395373</v>
      </c>
      <c r="J3102" s="86" t="n">
        <v>0.532466069718984</v>
      </c>
      <c r="K3102" s="86" t="n">
        <v>0.4908407703147017</v>
      </c>
      <c r="L3102" s="86" t="n">
        <v>0.49115493206282</v>
      </c>
      <c r="M3102" s="86" t="n">
        <v>0.5318745256767012</v>
      </c>
      <c r="N3102" s="86" t="n">
        <v>0.7766608673239257</v>
      </c>
      <c r="O3102" s="86" t="n">
        <v>0.645091404283415</v>
      </c>
      <c r="P3102" s="86" t="n">
        <v>0.7378074372534207</v>
      </c>
      <c r="Q3102" s="86" t="n">
        <v>0.8504289727431478</v>
      </c>
      <c r="R3102" s="86" t="n">
        <v>0.5814856276180845</v>
      </c>
      <c r="S3102" s="86" t="n">
        <v>0.7962158151367394</v>
      </c>
      <c r="T3102" s="86" t="n">
        <v>0.8991730474732006</v>
      </c>
      <c r="U3102" s="86" t="n">
        <v>0.7982200976403578</v>
      </c>
      <c r="V3102" s="86" t="n">
        <v>0.8178281052942283</v>
      </c>
      <c r="W3102" s="86" t="n">
        <v>0.9073085781697656</v>
      </c>
      <c r="X3102" s="86" t="n">
        <v>0.8549586738004121</v>
      </c>
      <c r="Y3102" s="86" t="n">
        <v>0.8239731954645305</v>
      </c>
      <c r="Z3102" s="86" t="n">
        <v>0.8682002883733124</v>
      </c>
      <c r="AA3102" s="86" t="n">
        <v>0.7768087394870864</v>
      </c>
      <c r="AB3102" s="86" t="n">
        <v>0.7766518893814651</v>
      </c>
      <c r="AC3102" s="86" t="n">
        <v>0.5350710900473933</v>
      </c>
      <c r="AD3102" s="86" t="n">
        <v>0.5035269528868763</v>
      </c>
      <c r="AE3102" s="86" t="n">
        <v>0.5238307101940938</v>
      </c>
      <c r="AF3102" s="86" t="n">
        <v>0.4798179059180577</v>
      </c>
      <c r="AG3102" s="86" t="n">
        <v>0.4767728479332575</v>
      </c>
      <c r="AH3102" s="86" t="n">
        <v>0.5070408903943867</v>
      </c>
      <c r="AI3102" s="86" t="n">
        <v>0.443051047506639</v>
      </c>
      <c r="AJ3102" s="86" t="n">
        <v>0.4665969243644734</v>
      </c>
      <c r="AK3102" s="86" t="n">
        <v>0.5147980125297039</v>
      </c>
    </row>
    <row r="3103">
      <c r="A3103" s="86" t="n">
        <v>16</v>
      </c>
      <c r="B3103" s="86" t="n">
        <v>0.4824443448378902</v>
      </c>
      <c r="C3103" s="86" t="n">
        <v>0.4907121087406286</v>
      </c>
      <c r="D3103" s="86" t="n">
        <v>0.495365946875597</v>
      </c>
      <c r="E3103" s="86" t="n">
        <v>0.4993878175696358</v>
      </c>
      <c r="F3103" s="86" t="n">
        <v>0.4887071747001304</v>
      </c>
      <c r="G3103" s="86" t="n">
        <v>0.5156207104815242</v>
      </c>
      <c r="H3103" s="86" t="n">
        <v>0.5150161712613583</v>
      </c>
      <c r="I3103" s="86" t="n">
        <v>0.5483899524178377</v>
      </c>
      <c r="J3103" s="86" t="n">
        <v>0.5798276735935124</v>
      </c>
      <c r="K3103" s="86" t="n">
        <v>0.5500234852043213</v>
      </c>
      <c r="L3103" s="86" t="n">
        <v>0.5496294335627318</v>
      </c>
      <c r="M3103" s="86" t="n">
        <v>0.5883506197824436</v>
      </c>
      <c r="N3103" s="86" t="n">
        <v>0.9088214446807141</v>
      </c>
      <c r="O3103" s="86" t="n">
        <v>0.7674452193290142</v>
      </c>
      <c r="P3103" s="86" t="n">
        <v>0.8481071098799631</v>
      </c>
      <c r="Q3103" s="86" t="n">
        <v>0.9420696985802142</v>
      </c>
      <c r="R3103" s="86" t="n">
        <v>0.7439332659251766</v>
      </c>
      <c r="S3103" s="86" t="n">
        <v>0.8831354674581302</v>
      </c>
      <c r="T3103" s="86" t="n">
        <v>0.9609188361408882</v>
      </c>
      <c r="U3103" s="86" t="n">
        <v>0.902034174125305</v>
      </c>
      <c r="V3103" s="86" t="n">
        <v>0.9001261169399202</v>
      </c>
      <c r="W3103" s="86" t="n">
        <v>0.9533734059884276</v>
      </c>
      <c r="X3103" s="86" t="n">
        <v>0.9380342081260759</v>
      </c>
      <c r="Y3103" s="86" t="n">
        <v>0.9102447467104534</v>
      </c>
      <c r="Z3103" s="86" t="n">
        <v>0.9238432297810986</v>
      </c>
      <c r="AA3103" s="86" t="n">
        <v>0.8938795080798788</v>
      </c>
      <c r="AB3103" s="86" t="n">
        <v>0.8954682992048413</v>
      </c>
      <c r="AC3103" s="86" t="n">
        <v>0.6660347551342812</v>
      </c>
      <c r="AD3103" s="86" t="n">
        <v>0.574849777932596</v>
      </c>
      <c r="AE3103" s="86" t="n">
        <v>0.5855069239753073</v>
      </c>
      <c r="AF3103" s="86" t="n">
        <v>0.4898330804248862</v>
      </c>
      <c r="AG3103" s="86" t="n">
        <v>0.4940510049298446</v>
      </c>
      <c r="AH3103" s="86" t="n">
        <v>0.5093152673602709</v>
      </c>
      <c r="AI3103" s="86" t="n">
        <v>0.4598701681912067</v>
      </c>
      <c r="AJ3103" s="86" t="n">
        <v>0.4834187676535204</v>
      </c>
      <c r="AK3103" s="86" t="n">
        <v>0.5135018362497298</v>
      </c>
    </row>
    <row r="3104">
      <c r="A3104" s="86" t="n">
        <v>17</v>
      </c>
      <c r="B3104" s="86" t="n">
        <v>0.5408635888241445</v>
      </c>
      <c r="C3104" s="86" t="n">
        <v>0.5514004137838979</v>
      </c>
      <c r="D3104" s="86" t="n">
        <v>0.5578062296961589</v>
      </c>
      <c r="E3104" s="86" t="n">
        <v>0.5505050505050506</v>
      </c>
      <c r="F3104" s="86" t="n">
        <v>0.5478436491712028</v>
      </c>
      <c r="G3104" s="86" t="n">
        <v>0.5755229780925712</v>
      </c>
      <c r="H3104" s="86" t="n">
        <v>0.5636839673494533</v>
      </c>
      <c r="I3104" s="86" t="n">
        <v>0.6298329091512669</v>
      </c>
      <c r="J3104" s="86" t="n">
        <v>0.6600777158303769</v>
      </c>
      <c r="K3104" s="86" t="n">
        <v>0.6286206356661971</v>
      </c>
      <c r="L3104" s="86" t="n">
        <v>0.6309996470795837</v>
      </c>
      <c r="M3104" s="86" t="n">
        <v>0.659688843916013</v>
      </c>
      <c r="N3104" s="86" t="n">
        <v>0.9884013145176882</v>
      </c>
      <c r="O3104" s="86" t="n">
        <v>0.8942970329715677</v>
      </c>
      <c r="P3104" s="86" t="n">
        <v>0.9559724670527995</v>
      </c>
      <c r="Q3104" s="86" t="n">
        <v>1</v>
      </c>
      <c r="R3104" s="86" t="n">
        <v>0.8982558139534883</v>
      </c>
      <c r="S3104" s="86" t="n">
        <v>0.9682531269874922</v>
      </c>
      <c r="T3104" s="86" t="n">
        <v>1</v>
      </c>
      <c r="U3104" s="86" t="n">
        <v>0.9801973148901545</v>
      </c>
      <c r="V3104" s="86" t="n">
        <v>0.9812702927523012</v>
      </c>
      <c r="W3104" s="86" t="n">
        <v>1</v>
      </c>
      <c r="X3104" s="86" t="n">
        <v>1</v>
      </c>
      <c r="Y3104" s="86" t="n">
        <v>1</v>
      </c>
      <c r="Z3104" s="86" t="n">
        <v>1</v>
      </c>
      <c r="AA3104" s="86" t="n">
        <v>0.9948034781707207</v>
      </c>
      <c r="AB3104" s="86" t="n">
        <v>1</v>
      </c>
      <c r="AC3104" s="86" t="n">
        <v>0.8462875197472354</v>
      </c>
      <c r="AD3104" s="86" t="n">
        <v>0.6796568840895236</v>
      </c>
      <c r="AE3104" s="86" t="n">
        <v>0.6776597519604026</v>
      </c>
      <c r="AF3104" s="86" t="n">
        <v>0.5564491654021244</v>
      </c>
      <c r="AG3104" s="86" t="n">
        <v>0.5562665908229047</v>
      </c>
      <c r="AH3104" s="86" t="n">
        <v>0.5705298814420517</v>
      </c>
      <c r="AI3104" s="86" t="n">
        <v>0.517556801416347</v>
      </c>
      <c r="AJ3104" s="86" t="n">
        <v>0.5445757924469087</v>
      </c>
      <c r="AK3104" s="86" t="n">
        <v>0.5740980773385179</v>
      </c>
    </row>
    <row r="3105">
      <c r="A3105" s="86" t="n">
        <v>18</v>
      </c>
      <c r="B3105" s="86" t="n">
        <v>0.6429105035111311</v>
      </c>
      <c r="C3105" s="86" t="n">
        <v>0.6500189094792106</v>
      </c>
      <c r="D3105" s="86" t="n">
        <v>0.6634817504299637</v>
      </c>
      <c r="E3105" s="86" t="n">
        <v>0.6450872359963271</v>
      </c>
      <c r="F3105" s="86" t="n">
        <v>0.6414374030196301</v>
      </c>
      <c r="G3105" s="86" t="n">
        <v>0.6713885686048429</v>
      </c>
      <c r="H3105" s="86" t="n">
        <v>0.6453103342060681</v>
      </c>
      <c r="I3105" s="86" t="n">
        <v>0.731393161447383</v>
      </c>
      <c r="J3105" s="86" t="n">
        <v>0.7520414484428676</v>
      </c>
      <c r="K3105" s="86" t="n">
        <v>0.7236574291529669</v>
      </c>
      <c r="L3105" s="86" t="n">
        <v>0.7338097758955359</v>
      </c>
      <c r="M3105" s="86" t="n">
        <v>0.7447508221603845</v>
      </c>
      <c r="N3105" s="86" t="n">
        <v>1</v>
      </c>
      <c r="O3105" s="86" t="n">
        <v>0.9845665002269632</v>
      </c>
      <c r="P3105" s="86" t="n">
        <v>1</v>
      </c>
      <c r="Q3105" s="86" t="n">
        <v>0.98777617492977</v>
      </c>
      <c r="R3105" s="86" t="n">
        <v>1</v>
      </c>
      <c r="S3105" s="86" t="n">
        <v>1</v>
      </c>
      <c r="T3105" s="86" t="n">
        <v>0.9945482388973966</v>
      </c>
      <c r="U3105" s="86" t="n">
        <v>1</v>
      </c>
      <c r="V3105" s="86" t="n">
        <v>1</v>
      </c>
      <c r="W3105" s="86" t="n">
        <v>0.9846637829335428</v>
      </c>
      <c r="X3105" s="86" t="n">
        <v>0.9989280576216043</v>
      </c>
      <c r="Y3105" s="86" t="n">
        <v>0.9856879756806531</v>
      </c>
      <c r="Z3105" s="86" t="n">
        <v>0.9714248263206187</v>
      </c>
      <c r="AA3105" s="86" t="n">
        <v>1</v>
      </c>
      <c r="AB3105" s="86" t="n">
        <v>0.9460629090141441</v>
      </c>
      <c r="AC3105" s="86" t="n">
        <v>0.9020537124802527</v>
      </c>
      <c r="AD3105" s="86" t="n">
        <v>0.7786945920055734</v>
      </c>
      <c r="AE3105" s="86" t="n">
        <v>0.7762638340470496</v>
      </c>
      <c r="AF3105" s="86" t="n">
        <v>0.6572078907435507</v>
      </c>
      <c r="AG3105" s="86" t="n">
        <v>0.6543657565415246</v>
      </c>
      <c r="AH3105" s="86" t="n">
        <v>0.6712315509315266</v>
      </c>
      <c r="AI3105" s="86" t="n">
        <v>0.6180289170846857</v>
      </c>
      <c r="AJ3105" s="86" t="n">
        <v>0.6444607176482897</v>
      </c>
      <c r="AK3105" s="86" t="n">
        <v>0.6782782458414344</v>
      </c>
    </row>
    <row r="3106">
      <c r="A3106" s="86" t="n">
        <v>19</v>
      </c>
      <c r="B3106" s="86" t="n">
        <v>0.7531749589122964</v>
      </c>
      <c r="C3106" s="86" t="n">
        <v>0.7589152632866897</v>
      </c>
      <c r="D3106" s="86" t="n">
        <v>0.7743646092107777</v>
      </c>
      <c r="E3106" s="86" t="n">
        <v>0.7490052035506582</v>
      </c>
      <c r="F3106" s="86" t="n">
        <v>0.748183542277284</v>
      </c>
      <c r="G3106" s="86" t="n">
        <v>0.7730192719486083</v>
      </c>
      <c r="H3106" s="86" t="n">
        <v>0.7449561065763128</v>
      </c>
      <c r="I3106" s="86" t="n">
        <v>0.8224853380546643</v>
      </c>
      <c r="J3106" s="86" t="n">
        <v>0.8301514895534157</v>
      </c>
      <c r="K3106" s="86" t="n">
        <v>0.8102395490840769</v>
      </c>
      <c r="L3106" s="86" t="n">
        <v>0.811055232045174</v>
      </c>
      <c r="M3106" s="86" t="n">
        <v>0.8120414874778649</v>
      </c>
      <c r="N3106" s="86" t="n">
        <v>0.9348540498743478</v>
      </c>
      <c r="O3106" s="86" t="n">
        <v>0.9983493583130442</v>
      </c>
      <c r="P3106" s="86" t="n">
        <v>0.9751112230336607</v>
      </c>
      <c r="Q3106" s="86" t="n">
        <v>0.8927947764027028</v>
      </c>
      <c r="R3106" s="86" t="n">
        <v>0.9593564928499204</v>
      </c>
      <c r="S3106" s="86" t="n">
        <v>0.9277612889548443</v>
      </c>
      <c r="T3106" s="86" t="n">
        <v>0.9157120980091885</v>
      </c>
      <c r="U3106" s="86" t="n">
        <v>0.9345707892595606</v>
      </c>
      <c r="V3106" s="86" t="n">
        <v>0.9218611640325223</v>
      </c>
      <c r="W3106" s="86" t="n">
        <v>0.9355654176731643</v>
      </c>
      <c r="X3106" s="86" t="n">
        <v>0.9327309142540128</v>
      </c>
      <c r="Y3106" s="86" t="n">
        <v>0.9088246388710143</v>
      </c>
      <c r="Z3106" s="86" t="n">
        <v>0.9368200288373314</v>
      </c>
      <c r="AA3106" s="86" t="n">
        <v>0.961693470006609</v>
      </c>
      <c r="AB3106" s="86" t="n">
        <v>0.9040180142143412</v>
      </c>
      <c r="AC3106" s="86" t="n">
        <v>0.9218009478672987</v>
      </c>
      <c r="AD3106" s="86" t="n">
        <v>0.8566794391709485</v>
      </c>
      <c r="AE3106" s="86" t="n">
        <v>0.8496746565819475</v>
      </c>
      <c r="AF3106" s="86" t="n">
        <v>0.7663125948406676</v>
      </c>
      <c r="AG3106" s="86" t="n">
        <v>0.7635570724307925</v>
      </c>
      <c r="AH3106" s="86" t="n">
        <v>0.7779820953302685</v>
      </c>
      <c r="AI3106" s="86" t="n">
        <v>0.7393036293892004</v>
      </c>
      <c r="AJ3106" s="86" t="n">
        <v>0.7565644941939534</v>
      </c>
      <c r="AK3106" s="86" t="n">
        <v>0.7875351047742492</v>
      </c>
    </row>
    <row r="3107">
      <c r="A3107" s="86" t="n">
        <v>20</v>
      </c>
      <c r="B3107" s="86" t="n">
        <v>0.8523830868071117</v>
      </c>
      <c r="C3107" s="86" t="n">
        <v>0.8534181664479101</v>
      </c>
      <c r="D3107" s="86" t="n">
        <v>0.8597840626791515</v>
      </c>
      <c r="E3107" s="86" t="n">
        <v>0.8435873890419348</v>
      </c>
      <c r="F3107" s="86" t="n">
        <v>0.841481736903032</v>
      </c>
      <c r="G3107" s="86" t="n">
        <v>0.849118761324329</v>
      </c>
      <c r="H3107" s="86" t="n">
        <v>0.8324349299245341</v>
      </c>
      <c r="I3107" s="86" t="n">
        <v>0.9258824831249307</v>
      </c>
      <c r="J3107" s="86" t="n">
        <v>0.9285915413639693</v>
      </c>
      <c r="K3107" s="86" t="n">
        <v>0.9090339752622515</v>
      </c>
      <c r="L3107" s="86" t="n">
        <v>0.9093215104993825</v>
      </c>
      <c r="M3107" s="86" t="n">
        <v>0.91500126486213</v>
      </c>
      <c r="N3107" s="86" t="n">
        <v>0.816483020813197</v>
      </c>
      <c r="O3107" s="86" t="n">
        <v>0.9819667395700077</v>
      </c>
      <c r="P3107" s="86" t="n">
        <v>0.9637370939309999</v>
      </c>
      <c r="Q3107" s="86" t="n">
        <v>0.8345607774656443</v>
      </c>
      <c r="R3107" s="86" t="n">
        <v>0.9351256680629781</v>
      </c>
      <c r="S3107" s="86" t="n">
        <v>0.9194403222387111</v>
      </c>
      <c r="T3107" s="86" t="n">
        <v>0.8352833078101073</v>
      </c>
      <c r="U3107" s="86" t="n">
        <v>0.8553397070789259</v>
      </c>
      <c r="V3107" s="86" t="n">
        <v>0.8552875197896264</v>
      </c>
      <c r="W3107" s="86" t="n">
        <v>0.8674793550924104</v>
      </c>
      <c r="X3107" s="86" t="n">
        <v>0.8477371672512205</v>
      </c>
      <c r="Y3107" s="86" t="n">
        <v>0.8368429227594472</v>
      </c>
      <c r="Z3107" s="86" t="n">
        <v>0.8749508454581203</v>
      </c>
      <c r="AA3107" s="86" t="n">
        <v>0.9157152668886961</v>
      </c>
      <c r="AB3107" s="86" t="n">
        <v>0.8717542748575049</v>
      </c>
      <c r="AC3107" s="86" t="n">
        <v>0.962085308056872</v>
      </c>
      <c r="AD3107" s="86" t="n">
        <v>0.955673604458765</v>
      </c>
      <c r="AE3107" s="86" t="n">
        <v>0.9543406929536733</v>
      </c>
      <c r="AF3107" s="86" t="n">
        <v>0.8552352048558421</v>
      </c>
      <c r="AG3107" s="86" t="n">
        <v>0.8563234736442928</v>
      </c>
      <c r="AH3107" s="86" t="n">
        <v>0.8597144931042827</v>
      </c>
      <c r="AI3107" s="86" t="n">
        <v>0.8480377692534671</v>
      </c>
      <c r="AJ3107" s="86" t="n">
        <v>0.8559263521288841</v>
      </c>
      <c r="AK3107" s="86" t="n">
        <v>0.8689781810326203</v>
      </c>
    </row>
    <row r="3108">
      <c r="A3108" s="86" t="n">
        <v>21</v>
      </c>
      <c r="B3108" s="86" t="n">
        <v>0.9713133124159568</v>
      </c>
      <c r="C3108" s="86" t="n">
        <v>0.9715912882916953</v>
      </c>
      <c r="D3108" s="86" t="n">
        <v>0.9705713739728644</v>
      </c>
      <c r="E3108" s="86" t="n">
        <v>0.9576063666972759</v>
      </c>
      <c r="F3108" s="86" t="n">
        <v>0.9559370458855694</v>
      </c>
      <c r="G3108" s="86" t="n">
        <v>0.9562949541536265</v>
      </c>
      <c r="H3108" s="86" t="n">
        <v>0.9348529185276452</v>
      </c>
      <c r="I3108" s="86" t="n">
        <v>1</v>
      </c>
      <c r="J3108" s="86" t="n">
        <v>1</v>
      </c>
      <c r="K3108" s="86" t="n">
        <v>1</v>
      </c>
      <c r="L3108" s="86" t="n">
        <v>1</v>
      </c>
      <c r="M3108" s="86" t="n">
        <v>1</v>
      </c>
      <c r="N3108" s="86" t="n">
        <v>0.7541723049165541</v>
      </c>
      <c r="O3108" s="86" t="n">
        <v>1</v>
      </c>
      <c r="P3108" s="86" t="n">
        <v>0.9977335683706875</v>
      </c>
      <c r="Q3108" s="86" t="n">
        <v>0.7839951408397237</v>
      </c>
      <c r="R3108" s="86" t="n">
        <v>0.949606384515383</v>
      </c>
      <c r="S3108" s="86" t="n">
        <v>0.9237863048547806</v>
      </c>
      <c r="T3108" s="86" t="n">
        <v>0.798468606431853</v>
      </c>
      <c r="U3108" s="86" t="n">
        <v>0.8046175752644424</v>
      </c>
      <c r="V3108" s="86" t="n">
        <v>0.8136689296160142</v>
      </c>
      <c r="W3108" s="86" t="n">
        <v>0.7923712151002753</v>
      </c>
      <c r="X3108" s="86" t="n">
        <v>0.7868809297689685</v>
      </c>
      <c r="Y3108" s="86" t="n">
        <v>0.7623538287438701</v>
      </c>
      <c r="Z3108" s="86" t="n">
        <v>0.8286144973128852</v>
      </c>
      <c r="AA3108" s="86" t="n">
        <v>0.870721940725958</v>
      </c>
      <c r="AB3108" s="86" t="n">
        <v>0.826613186967842</v>
      </c>
      <c r="AC3108" s="86" t="n">
        <v>1</v>
      </c>
      <c r="AD3108" s="86" t="n">
        <v>1</v>
      </c>
      <c r="AE3108" s="86" t="n">
        <v>1</v>
      </c>
      <c r="AF3108" s="86" t="n">
        <v>0.9658573596358118</v>
      </c>
      <c r="AG3108" s="86" t="n">
        <v>0.9720563139931742</v>
      </c>
      <c r="AH3108" s="86" t="n">
        <v>0.9689813694652796</v>
      </c>
      <c r="AI3108" s="86" t="n">
        <v>0.971820596046031</v>
      </c>
      <c r="AJ3108" s="86" t="n">
        <v>0.9765665864630194</v>
      </c>
      <c r="AK3108" s="86" t="n">
        <v>0.9768848563404622</v>
      </c>
    </row>
    <row r="3109">
      <c r="A3109" s="86" t="n">
        <v>22</v>
      </c>
      <c r="B3109" s="86" t="n">
        <v>1</v>
      </c>
      <c r="C3109" s="86" t="n">
        <v>1</v>
      </c>
      <c r="D3109" s="86" t="n">
        <v>1</v>
      </c>
      <c r="E3109" s="86" t="n">
        <v>1</v>
      </c>
      <c r="F3109" s="86" t="n">
        <v>1</v>
      </c>
      <c r="G3109" s="86" t="n">
        <v>1</v>
      </c>
      <c r="H3109" s="86" t="n">
        <v>1</v>
      </c>
      <c r="I3109" s="86" t="n">
        <v>0.9301980745822729</v>
      </c>
      <c r="J3109" s="86" t="n">
        <v>0.95010418426536</v>
      </c>
      <c r="K3109" s="86" t="n">
        <v>0.922811961797401</v>
      </c>
      <c r="L3109" s="86" t="n">
        <v>0.9128065996117879</v>
      </c>
      <c r="M3109" s="86" t="n">
        <v>0.9337844674930432</v>
      </c>
      <c r="N3109" s="86" t="n">
        <v>0.5977833623300473</v>
      </c>
      <c r="O3109" s="86" t="n">
        <v>0.8658440968926668</v>
      </c>
      <c r="P3109" s="86" t="n">
        <v>0.8819776714513559</v>
      </c>
      <c r="Q3109" s="86" t="n">
        <v>0.6600865537924226</v>
      </c>
      <c r="R3109" s="86" t="n">
        <v>0.8060270114112376</v>
      </c>
      <c r="S3109" s="86" t="n">
        <v>0.8229277082891669</v>
      </c>
      <c r="T3109" s="86" t="n">
        <v>0.6740581929555896</v>
      </c>
      <c r="U3109" s="86" t="n">
        <v>0.66513425549227</v>
      </c>
      <c r="V3109" s="86" t="n">
        <v>0.6704054525451474</v>
      </c>
      <c r="W3109" s="86" t="n">
        <v>0.67664737936071</v>
      </c>
      <c r="X3109" s="86" t="n">
        <v>0.6556902274586505</v>
      </c>
      <c r="Y3109" s="86" t="n">
        <v>0.6508975525328955</v>
      </c>
      <c r="Z3109" s="86" t="n">
        <v>0.7082841787914538</v>
      </c>
      <c r="AA3109" s="86" t="n">
        <v>0.7190249718143766</v>
      </c>
      <c r="AB3109" s="86" t="n">
        <v>0.6824994722398142</v>
      </c>
      <c r="AC3109" s="86" t="n">
        <v>0.8767772511848343</v>
      </c>
      <c r="AD3109" s="86" t="n">
        <v>0.878015327005138</v>
      </c>
      <c r="AE3109" s="86" t="n">
        <v>0.9103498136922307</v>
      </c>
      <c r="AF3109" s="86" t="n">
        <v>1</v>
      </c>
      <c r="AG3109" s="86" t="n">
        <v>1</v>
      </c>
      <c r="AH3109" s="86" t="n">
        <v>1</v>
      </c>
      <c r="AI3109" s="86" t="n">
        <v>1</v>
      </c>
      <c r="AJ3109" s="86" t="n">
        <v>1</v>
      </c>
      <c r="AK3109" s="86" t="n">
        <v>1</v>
      </c>
    </row>
    <row r="3110">
      <c r="A3110" s="86" t="n">
        <v>23</v>
      </c>
      <c r="B3110" s="86" t="n">
        <v>0.8991483639623487</v>
      </c>
      <c r="C3110" s="86" t="n">
        <v>0.8775778069453406</v>
      </c>
      <c r="D3110" s="86" t="n">
        <v>0.9211733231416012</v>
      </c>
      <c r="E3110" s="86" t="n">
        <v>0.8861340679522499</v>
      </c>
      <c r="F3110" s="86" t="n">
        <v>0.8864067387502772</v>
      </c>
      <c r="G3110" s="86" t="n">
        <v>0.9175863394278811</v>
      </c>
      <c r="H3110" s="86" t="n">
        <v>0.9126751886647159</v>
      </c>
      <c r="I3110" s="86" t="n">
        <v>0.7817638596879494</v>
      </c>
      <c r="J3110" s="86" t="n">
        <v>0.8039083178464832</v>
      </c>
      <c r="K3110" s="86" t="n">
        <v>0.7772036950054798</v>
      </c>
      <c r="L3110" s="86" t="n">
        <v>0.7521175224986767</v>
      </c>
      <c r="M3110" s="86" t="n">
        <v>0.7821907412092082</v>
      </c>
      <c r="N3110" s="86" t="n">
        <v>0.4348862684451318</v>
      </c>
      <c r="O3110" s="86" t="n">
        <v>0.6751949820492716</v>
      </c>
      <c r="P3110" s="86" t="n">
        <v>0.7080500293796692</v>
      </c>
      <c r="Q3110" s="86" t="n">
        <v>0.4858401032571558</v>
      </c>
      <c r="R3110" s="86" t="n">
        <v>0.6340820453560595</v>
      </c>
      <c r="S3110" s="86" t="n">
        <v>0.675429298282807</v>
      </c>
      <c r="T3110" s="86" t="n">
        <v>0.5367840735068913</v>
      </c>
      <c r="U3110" s="86" t="n">
        <v>0.4998779495524816</v>
      </c>
      <c r="V3110" s="86" t="n">
        <v>0.5243781361526283</v>
      </c>
      <c r="W3110" s="86" t="n">
        <v>0.5374417167574855</v>
      </c>
      <c r="X3110" s="86" t="n">
        <v>0.4994499243058234</v>
      </c>
      <c r="Y3110" s="86" t="n">
        <v>0.5095080657687442</v>
      </c>
      <c r="Z3110" s="86" t="n">
        <v>0.5388648577795255</v>
      </c>
      <c r="AA3110" s="86" t="n">
        <v>0.5433021887594437</v>
      </c>
      <c r="AB3110" s="86" t="n">
        <v>0.5308915628738301</v>
      </c>
      <c r="AC3110" s="86" t="n">
        <v>0.7180094786729858</v>
      </c>
      <c r="AD3110" s="86" t="n">
        <v>0.7176913698510843</v>
      </c>
      <c r="AE3110" s="86" t="n">
        <v>0.7347199822034368</v>
      </c>
      <c r="AF3110" s="86" t="n">
        <v>0.9091047040971167</v>
      </c>
      <c r="AG3110" s="86" t="n">
        <v>0.8692169131588927</v>
      </c>
      <c r="AH3110" s="86" t="n">
        <v>0.9110573433341398</v>
      </c>
      <c r="AI3110" s="86" t="n">
        <v>0.88211861906167</v>
      </c>
      <c r="AJ3110" s="86" t="n">
        <v>0.8718485197196361</v>
      </c>
      <c r="AK3110" s="86" t="n">
        <v>0.9080254914668394</v>
      </c>
    </row>
    <row r="3111">
      <c r="A3111" s="86" t="n">
        <v>24</v>
      </c>
      <c r="B3111" s="86" t="n">
        <v>0.7633348274316449</v>
      </c>
      <c r="C3111" s="86" t="n">
        <v>0.7433649974416587</v>
      </c>
      <c r="D3111" s="86" t="n">
        <v>0.7618001146569844</v>
      </c>
      <c r="E3111" s="86" t="n">
        <v>0.7474747474747477</v>
      </c>
      <c r="F3111" s="86" t="n">
        <v>0.7494150390384475</v>
      </c>
      <c r="G3111" s="86" t="n">
        <v>0.7503431614780651</v>
      </c>
      <c r="H3111" s="86" t="n">
        <v>0.7708301247497306</v>
      </c>
      <c r="I3111" s="86" t="n">
        <v>0.5987163881819186</v>
      </c>
      <c r="J3111" s="86" t="n">
        <v>0.6328771751985133</v>
      </c>
      <c r="K3111" s="86" t="n">
        <v>0.5960544856740253</v>
      </c>
      <c r="L3111" s="86" t="n">
        <v>0.5631727545438505</v>
      </c>
      <c r="M3111" s="86" t="n">
        <v>0.6065646344548443</v>
      </c>
      <c r="N3111" s="86" t="n">
        <v>0.2712159288613958</v>
      </c>
      <c r="O3111" s="86" t="n">
        <v>0.4870837287995708</v>
      </c>
      <c r="P3111" s="86" t="n">
        <v>0.5348778645177539</v>
      </c>
      <c r="Q3111" s="86" t="n">
        <v>0.3225267633437096</v>
      </c>
      <c r="R3111" s="86" t="n">
        <v>0.4615954066156289</v>
      </c>
      <c r="S3111" s="86" t="n">
        <v>0.494435022259911</v>
      </c>
      <c r="T3111" s="86" t="n">
        <v>0.4055130168453293</v>
      </c>
      <c r="U3111" s="86" t="n">
        <v>0.3438873067534581</v>
      </c>
      <c r="V3111" s="86" t="n">
        <v>0.3695494673571794</v>
      </c>
      <c r="W3111" s="86" t="n">
        <v>0.3918319195550811</v>
      </c>
      <c r="X3111" s="86" t="n">
        <v>0.3496224694167318</v>
      </c>
      <c r="Y3111" s="86" t="n">
        <v>0.3732442807375684</v>
      </c>
      <c r="Z3111" s="86" t="n">
        <v>0.398413946782016</v>
      </c>
      <c r="AA3111" s="86" t="n">
        <v>0.3652597612969274</v>
      </c>
      <c r="AB3111" s="86" t="n">
        <v>0.370945042572655</v>
      </c>
      <c r="AC3111" s="86" t="n">
        <v>0.531437598736177</v>
      </c>
      <c r="AD3111" s="86" t="n">
        <v>0.5258207785421928</v>
      </c>
      <c r="AE3111" s="86" t="n">
        <v>0.5625382348034036</v>
      </c>
      <c r="AF3111" s="86" t="n">
        <v>0.7599393019726859</v>
      </c>
      <c r="AG3111" s="86" t="n">
        <v>0.7169368600682593</v>
      </c>
      <c r="AH3111" s="86" t="n">
        <v>0.7413501088797484</v>
      </c>
      <c r="AI3111" s="86" t="n">
        <v>0.7485984066096193</v>
      </c>
      <c r="AJ3111" s="86" t="n">
        <v>0.7352861177947485</v>
      </c>
      <c r="AK3111" s="86" t="n">
        <v>0.738388420825232</v>
      </c>
    </row>
    <row r="3121">
      <c r="A3121" s="86" t="inlineStr">
        <is>
          <t>RefgChg-Res-8pct-Dec-NTXV-a-cDXGF-SFm1985-CZ15</t>
        </is>
      </c>
      <c r="B3121" s="85" t="n"/>
      <c r="C3121" s="85" t="n"/>
      <c r="D3121" s="85" t="n">
        <v>2015</v>
      </c>
      <c r="E3121" s="85" t="n"/>
      <c r="F3121" s="86" t="inlineStr">
        <is>
          <t>Source Annual kWh:</t>
        </is>
      </c>
      <c r="G3121" s="151" t="n">
        <v>18288.95699999997</v>
      </c>
      <c r="H3121" s="85" t="inlineStr">
        <is>
          <t>DEER</t>
        </is>
      </c>
      <c r="I3121" s="85" t="n"/>
      <c r="J3121" s="85" t="n"/>
      <c r="K3121" s="85" t="inlineStr">
        <is>
          <t>PDAF</t>
        </is>
      </c>
      <c r="L3121" s="85" t="inlineStr">
        <is>
          <t>Monthly</t>
        </is>
      </c>
      <c r="M3121" s="85" t="n"/>
      <c r="N3121" s="85" t="n"/>
      <c r="O3121" s="85" t="n"/>
      <c r="P3121" s="85" t="n"/>
      <c r="Q3121" s="85" t="n"/>
      <c r="R3121" s="85" t="n"/>
      <c r="S3121" s="85" t="n"/>
      <c r="T3121" s="108" t="n"/>
      <c r="U3121" s="85" t="n"/>
      <c r="V3121" s="85" t="n"/>
      <c r="W3121" s="85" t="n"/>
      <c r="X3121" s="85" t="n"/>
      <c r="Y3121" s="85" t="n"/>
      <c r="Z3121" s="85" t="n"/>
      <c r="AA3121" s="85" t="n"/>
      <c r="AB3121" s="85" t="n"/>
      <c r="AC3121" s="85" t="n"/>
      <c r="AD3121" s="85" t="n"/>
      <c r="AE3121" s="85" t="n"/>
      <c r="AF3121" s="85" t="n"/>
      <c r="AG3121" s="85" t="n"/>
      <c r="AH3121" s="85" t="n"/>
      <c r="AI3121" s="85" t="n"/>
      <c r="AJ3121" s="85" t="n"/>
      <c r="AK3121" s="85" t="n"/>
    </row>
    <row r="3122">
      <c r="A3122" s="85" t="n">
        <v>79</v>
      </c>
      <c r="B3122" s="86" t="inlineStr">
        <is>
          <t>RefgChg-Res-8pct-Dec-NTXV-a-20-MM</t>
        </is>
      </c>
      <c r="C3122" s="85" t="n"/>
      <c r="D3122" s="85" t="n"/>
      <c r="E3122" s="85" t="n"/>
      <c r="F3122" s="85" t="inlineStr">
        <is>
          <t>Source Sample Size:</t>
        </is>
      </c>
      <c r="G3122" s="85" t="n">
        <v>0</v>
      </c>
      <c r="H3122" s="85" t="inlineStr">
        <is>
          <t>DEER</t>
        </is>
      </c>
      <c r="I3122" s="85" t="n"/>
      <c r="J3122" s="85" t="n"/>
      <c r="K3122" s="85" t="inlineStr">
        <is>
          <t>WKWE</t>
        </is>
      </c>
      <c r="L3122" s="85" t="inlineStr">
        <is>
          <t>Monthly</t>
        </is>
      </c>
      <c r="M3122" s="85" t="n"/>
      <c r="N3122" s="85" t="inlineStr">
        <is>
          <t>Weekend Peak3</t>
        </is>
      </c>
      <c r="O3122" s="85" t="n"/>
      <c r="P3122" s="85" t="n"/>
      <c r="Q3122" s="85" t="n"/>
      <c r="R3122" s="85" t="n"/>
      <c r="S3122" s="85" t="n"/>
      <c r="T3122" s="85" t="n"/>
      <c r="U3122" s="85" t="n"/>
      <c r="V3122" s="85" t="n"/>
      <c r="W3122" s="85" t="n"/>
      <c r="X3122" s="85" t="n"/>
      <c r="Y3122" s="85" t="n"/>
      <c r="Z3122" s="85" t="n"/>
      <c r="AA3122" s="85" t="n"/>
      <c r="AB3122" s="85" t="n"/>
      <c r="AC3122" s="85" t="n"/>
      <c r="AD3122" s="85" t="n"/>
      <c r="AE3122" s="85" t="n"/>
      <c r="AF3122" s="85" t="n"/>
      <c r="AG3122" s="85" t="n"/>
      <c r="AH3122" s="85" t="n"/>
      <c r="AI3122" s="85" t="n"/>
      <c r="AJ3122" s="85" t="n"/>
      <c r="AK3122" s="85" t="n"/>
    </row>
    <row r="3123">
      <c r="A3123" s="86" t="n"/>
      <c r="B3123" s="86" t="n">
        <v>1</v>
      </c>
      <c r="C3123" s="86" t="inlineStr">
        <is>
          <t>JANUARY</t>
        </is>
      </c>
      <c r="D3123" s="86" t="inlineStr">
        <is>
          <t>JAN</t>
        </is>
      </c>
      <c r="E3123" s="86" t="n">
        <v>2</v>
      </c>
      <c r="F3123" s="86" t="inlineStr">
        <is>
          <t>FEBRUARY</t>
        </is>
      </c>
      <c r="G3123" s="86" t="inlineStr">
        <is>
          <t>FEB</t>
        </is>
      </c>
      <c r="H3123" s="86" t="n">
        <v>3</v>
      </c>
      <c r="I3123" s="86" t="inlineStr">
        <is>
          <t>MARCH</t>
        </is>
      </c>
      <c r="J3123" s="86" t="inlineStr">
        <is>
          <t>MAR</t>
        </is>
      </c>
      <c r="K3123" s="86" t="n">
        <v>4</v>
      </c>
      <c r="L3123" s="86" t="inlineStr">
        <is>
          <t>APRIL</t>
        </is>
      </c>
      <c r="M3123" s="86" t="inlineStr">
        <is>
          <t>APR</t>
        </is>
      </c>
      <c r="N3123" s="86" t="n">
        <v>5</v>
      </c>
      <c r="O3123" s="86" t="inlineStr">
        <is>
          <t>MAY</t>
        </is>
      </c>
      <c r="P3123" s="86" t="inlineStr">
        <is>
          <t>MAY</t>
        </is>
      </c>
      <c r="Q3123" s="86" t="n">
        <v>6</v>
      </c>
      <c r="R3123" s="86" t="inlineStr">
        <is>
          <t>JUNE</t>
        </is>
      </c>
      <c r="S3123" s="86" t="inlineStr">
        <is>
          <t>JUN</t>
        </is>
      </c>
      <c r="T3123" s="86" t="n">
        <v>7</v>
      </c>
      <c r="U3123" s="86" t="inlineStr">
        <is>
          <t>JULY</t>
        </is>
      </c>
      <c r="V3123" s="86" t="inlineStr">
        <is>
          <t>JUL</t>
        </is>
      </c>
      <c r="W3123" s="86" t="n">
        <v>8</v>
      </c>
      <c r="X3123" s="86" t="inlineStr">
        <is>
          <t>AUGUST</t>
        </is>
      </c>
      <c r="Y3123" s="86" t="inlineStr">
        <is>
          <t>AUG</t>
        </is>
      </c>
      <c r="Z3123" s="86" t="n">
        <v>9</v>
      </c>
      <c r="AA3123" s="86" t="inlineStr">
        <is>
          <t>SEPTEMBER</t>
        </is>
      </c>
      <c r="AB3123" s="86" t="inlineStr">
        <is>
          <t>SEP</t>
        </is>
      </c>
      <c r="AC3123" s="86" t="n">
        <v>10</v>
      </c>
      <c r="AD3123" s="86" t="inlineStr">
        <is>
          <t>OCTOBER</t>
        </is>
      </c>
      <c r="AE3123" s="86" t="inlineStr">
        <is>
          <t>OCT</t>
        </is>
      </c>
      <c r="AF3123" s="86" t="n">
        <v>11</v>
      </c>
      <c r="AG3123" s="86" t="inlineStr">
        <is>
          <t>NOVEMBER</t>
        </is>
      </c>
      <c r="AH3123" s="86" t="inlineStr">
        <is>
          <t>NOV</t>
        </is>
      </c>
      <c r="AI3123" s="86" t="n">
        <v>12</v>
      </c>
      <c r="AJ3123" s="86" t="inlineStr">
        <is>
          <t>DECEMBER</t>
        </is>
      </c>
      <c r="AK3123" s="86" t="inlineStr">
        <is>
          <t>DEC</t>
        </is>
      </c>
    </row>
    <row r="3124">
      <c r="A3124" s="85" t="n"/>
      <c r="B3124" s="86" t="n">
        <v>31</v>
      </c>
      <c r="C3124" s="85" t="n"/>
      <c r="D3124" s="85" t="n"/>
      <c r="E3124" s="86" t="n">
        <v>28</v>
      </c>
      <c r="F3124" s="85" t="n"/>
      <c r="G3124" s="85" t="n"/>
      <c r="H3124" s="86" t="n">
        <v>31</v>
      </c>
      <c r="I3124" s="85" t="n"/>
      <c r="J3124" s="85" t="n"/>
      <c r="K3124" s="86" t="n">
        <v>30</v>
      </c>
      <c r="L3124" s="85" t="n"/>
      <c r="M3124" s="85" t="n"/>
      <c r="N3124" s="86" t="n">
        <v>31</v>
      </c>
      <c r="O3124" s="85" t="n"/>
      <c r="P3124" s="85" t="n"/>
      <c r="Q3124" s="86" t="n">
        <v>30</v>
      </c>
      <c r="R3124" s="85" t="n"/>
      <c r="S3124" s="85" t="n"/>
      <c r="T3124" s="86" t="n">
        <v>31</v>
      </c>
      <c r="U3124" s="85" t="n"/>
      <c r="V3124" s="85" t="n"/>
      <c r="W3124" s="86" t="n">
        <v>31</v>
      </c>
      <c r="X3124" s="85" t="n"/>
      <c r="Y3124" s="85" t="n"/>
      <c r="Z3124" s="86" t="n">
        <v>30</v>
      </c>
      <c r="AA3124" s="85" t="n"/>
      <c r="AB3124" s="85" t="n"/>
      <c r="AC3124" s="86" t="n">
        <v>31</v>
      </c>
      <c r="AD3124" s="85" t="n"/>
      <c r="AE3124" s="85" t="n"/>
      <c r="AF3124" s="86" t="n">
        <v>30</v>
      </c>
      <c r="AG3124" s="85" t="n"/>
      <c r="AH3124" s="85" t="n"/>
      <c r="AI3124" s="86" t="n">
        <v>31</v>
      </c>
      <c r="AJ3124" s="85" t="n"/>
      <c r="AK3124" s="85" t="n"/>
    </row>
    <row r="3125">
      <c r="A3125" s="86" t="inlineStr">
        <is>
          <t>RATIOS</t>
        </is>
      </c>
      <c r="B3125" s="86" t="inlineStr">
        <is>
          <t>E.BKDWN</t>
        </is>
      </c>
      <c r="C3125" s="86" t="inlineStr">
        <is>
          <t>PEAK/AVG</t>
        </is>
      </c>
      <c r="D3125" s="86" t="inlineStr">
        <is>
          <t>END/AVG</t>
        </is>
      </c>
      <c r="E3125" s="86" t="inlineStr">
        <is>
          <t>E.BKDWN</t>
        </is>
      </c>
      <c r="F3125" s="86" t="inlineStr">
        <is>
          <t>PEAK/AVG</t>
        </is>
      </c>
      <c r="G3125" s="86" t="inlineStr">
        <is>
          <t>END/AVG</t>
        </is>
      </c>
      <c r="H3125" s="86" t="inlineStr">
        <is>
          <t>E.BKDWN</t>
        </is>
      </c>
      <c r="I3125" s="86" t="inlineStr">
        <is>
          <t>PEAK/AVG</t>
        </is>
      </c>
      <c r="J3125" s="86" t="inlineStr">
        <is>
          <t>END/AVG</t>
        </is>
      </c>
      <c r="K3125" s="86" t="inlineStr">
        <is>
          <t>E.BKDWN</t>
        </is>
      </c>
      <c r="L3125" s="86" t="inlineStr">
        <is>
          <t>PEAK/AVG</t>
        </is>
      </c>
      <c r="M3125" s="86" t="inlineStr">
        <is>
          <t>END/AVG</t>
        </is>
      </c>
      <c r="N3125" s="86" t="inlineStr">
        <is>
          <t>E.BKDWN</t>
        </is>
      </c>
      <c r="O3125" s="86" t="inlineStr">
        <is>
          <t>PEAK/AVG</t>
        </is>
      </c>
      <c r="P3125" s="86" t="inlineStr">
        <is>
          <t>END/AVG</t>
        </is>
      </c>
      <c r="Q3125" s="86" t="inlineStr">
        <is>
          <t>E.BKDWN</t>
        </is>
      </c>
      <c r="R3125" s="86" t="inlineStr">
        <is>
          <t>PEAK/AVG</t>
        </is>
      </c>
      <c r="S3125" s="86" t="inlineStr">
        <is>
          <t>END/AVG</t>
        </is>
      </c>
      <c r="T3125" s="86" t="inlineStr">
        <is>
          <t>E.BKDWN</t>
        </is>
      </c>
      <c r="U3125" s="86" t="inlineStr">
        <is>
          <t>PEAK/AVG</t>
        </is>
      </c>
      <c r="V3125" s="86" t="inlineStr">
        <is>
          <t>END/AVG</t>
        </is>
      </c>
      <c r="W3125" s="86" t="inlineStr">
        <is>
          <t>E.BKDWN</t>
        </is>
      </c>
      <c r="X3125" s="86" t="inlineStr">
        <is>
          <t>PEAK/AVG</t>
        </is>
      </c>
      <c r="Y3125" s="86" t="inlineStr">
        <is>
          <t>END/AVG</t>
        </is>
      </c>
      <c r="Z3125" s="86" t="inlineStr">
        <is>
          <t>E.BKDWN</t>
        </is>
      </c>
      <c r="AA3125" s="86" t="inlineStr">
        <is>
          <t>PEAK/AVG</t>
        </is>
      </c>
      <c r="AB3125" s="86" t="inlineStr">
        <is>
          <t>END/AVG</t>
        </is>
      </c>
      <c r="AC3125" s="86" t="inlineStr">
        <is>
          <t>E.BKDWN</t>
        </is>
      </c>
      <c r="AD3125" s="86" t="inlineStr">
        <is>
          <t>PEAK/AVG</t>
        </is>
      </c>
      <c r="AE3125" s="86" t="inlineStr">
        <is>
          <t>END/AVG</t>
        </is>
      </c>
      <c r="AF3125" s="86" t="inlineStr">
        <is>
          <t>E.BKDWN</t>
        </is>
      </c>
      <c r="AG3125" s="86" t="inlineStr">
        <is>
          <t>PEAK/AVG</t>
        </is>
      </c>
      <c r="AH3125" s="86" t="inlineStr">
        <is>
          <t>END/AVG</t>
        </is>
      </c>
      <c r="AI3125" s="86" t="inlineStr">
        <is>
          <t>E.BKDWN</t>
        </is>
      </c>
      <c r="AJ3125" s="86" t="inlineStr">
        <is>
          <t>PEAK/AVG</t>
        </is>
      </c>
      <c r="AK3125" s="86" t="inlineStr">
        <is>
          <t>END/AVG</t>
        </is>
      </c>
    </row>
    <row r="3126">
      <c r="A3126" s="85" t="n"/>
      <c r="B3126" s="192" t="n">
        <v>0.05027333684452399</v>
      </c>
      <c r="C3126" s="193" t="n">
        <v>1.05691939309851</v>
      </c>
      <c r="D3126" s="193" t="n">
        <v>0.9897562995121515</v>
      </c>
      <c r="E3126" s="192" t="n">
        <v>0.04422517408115378</v>
      </c>
      <c r="F3126" s="193" t="n">
        <v>1.06272602117702</v>
      </c>
      <c r="G3126" s="193" t="n">
        <v>0.9814925704347869</v>
      </c>
      <c r="H3126" s="192" t="n">
        <v>0.04993801276971688</v>
      </c>
      <c r="I3126" s="193" t="n">
        <v>1.119099733168336</v>
      </c>
      <c r="J3126" s="193" t="n">
        <v>1.013143242627755</v>
      </c>
      <c r="K3126" s="192" t="n">
        <v>0.05283499239271392</v>
      </c>
      <c r="L3126" s="193" t="n">
        <v>1.51680737383788</v>
      </c>
      <c r="M3126" s="193" t="n">
        <v>1.096266371782672</v>
      </c>
      <c r="N3126" s="192" t="n">
        <v>0.08149366558412088</v>
      </c>
      <c r="O3126" s="193" t="n">
        <v>1.790426178356349</v>
      </c>
      <c r="P3126" s="193" t="n">
        <v>0.9195376914626149</v>
      </c>
      <c r="Q3126" s="192" t="n">
        <v>0.1191521111363306</v>
      </c>
      <c r="R3126" s="193" t="n">
        <v>1.384136676341275</v>
      </c>
      <c r="S3126" s="193" t="n">
        <v>1.090068106937445</v>
      </c>
      <c r="T3126" s="192" t="n">
        <v>0.1574238852003178</v>
      </c>
      <c r="U3126" s="193" t="n">
        <v>1.281936027744061</v>
      </c>
      <c r="V3126" s="193" t="n">
        <v>1.038347825699709</v>
      </c>
      <c r="W3126" s="192" t="n">
        <v>0.1602862050076042</v>
      </c>
      <c r="X3126" s="193" t="n">
        <v>1.178289582713091</v>
      </c>
      <c r="Y3126" s="193" t="n">
        <v>0.9016884772026977</v>
      </c>
      <c r="Z3126" s="192" t="n">
        <v>0.1202563525232869</v>
      </c>
      <c r="AA3126" s="193" t="n">
        <v>1.348300080344068</v>
      </c>
      <c r="AB3126" s="193" t="n">
        <v>0.9243235702734126</v>
      </c>
      <c r="AC3126" s="192" t="n">
        <v>0.0660577298263712</v>
      </c>
      <c r="AD3126" s="193" t="n">
        <v>1.417711579441225</v>
      </c>
      <c r="AE3126" s="193" t="n">
        <v>0.9155852465276632</v>
      </c>
      <c r="AF3126" s="192" t="n">
        <v>0.04755060881447292</v>
      </c>
      <c r="AG3126" s="193" t="n">
        <v>1.052735714134585</v>
      </c>
      <c r="AH3126" s="193" t="n">
        <v>0.9866652485019202</v>
      </c>
      <c r="AI3126" s="192" t="n">
        <v>0.05050792581938681</v>
      </c>
      <c r="AJ3126" s="193" t="n">
        <v>1.056609485163992</v>
      </c>
      <c r="AK3126" s="193" t="n">
        <v>0.9895892813030256</v>
      </c>
      <c r="AM3126">
        <f>A3121</f>
        <v/>
      </c>
      <c r="AN3126" s="83">
        <f>1/($B3126*(1/$B3124)*(1/(5/7+2/7*$D3126))*$B3136/SUM($B3128:$B3151))</f>
        <v/>
      </c>
      <c r="AO3126" s="83">
        <f>1/(B3126*(1/B3124)*(1/(5/7+2/7*D3126)))</f>
        <v/>
      </c>
      <c r="AP3126" s="83" t="n"/>
      <c r="AR3126" s="174">
        <f>CHOOSE(AV$3,C3126,F3126,I3126,L3126,O3126,R3126,U3126,X3126,AA3126,AD3126,AG3126,AJ3126)</f>
        <v/>
      </c>
      <c r="AS3126" s="82" t="n"/>
      <c r="AT3126" s="82" t="n"/>
      <c r="AV3126" s="119">
        <f>AN3126/AR3126</f>
        <v/>
      </c>
      <c r="AW3126" s="172">
        <f>AO3126/AR3126</f>
        <v/>
      </c>
      <c r="AX3126" s="83" t="n"/>
    </row>
    <row r="3127">
      <c r="A3127" s="86" t="inlineStr">
        <is>
          <t>HOUR</t>
        </is>
      </c>
      <c r="B3127" s="86" t="inlineStr">
        <is>
          <t>PEAK</t>
        </is>
      </c>
      <c r="C3127" s="86" t="inlineStr">
        <is>
          <t>AVG</t>
        </is>
      </c>
      <c r="D3127" s="86" t="inlineStr">
        <is>
          <t>END</t>
        </is>
      </c>
      <c r="E3127" s="86" t="inlineStr">
        <is>
          <t>PEAK</t>
        </is>
      </c>
      <c r="F3127" s="86" t="inlineStr">
        <is>
          <t>AVG</t>
        </is>
      </c>
      <c r="G3127" s="86" t="inlineStr">
        <is>
          <t>END</t>
        </is>
      </c>
      <c r="H3127" s="86" t="inlineStr">
        <is>
          <t>PEAK</t>
        </is>
      </c>
      <c r="I3127" s="86" t="inlineStr">
        <is>
          <t>AVG</t>
        </is>
      </c>
      <c r="J3127" s="86" t="inlineStr">
        <is>
          <t>END</t>
        </is>
      </c>
      <c r="K3127" s="86" t="inlineStr">
        <is>
          <t>PEAK</t>
        </is>
      </c>
      <c r="L3127" s="86" t="inlineStr">
        <is>
          <t>AVG</t>
        </is>
      </c>
      <c r="M3127" s="86" t="inlineStr">
        <is>
          <t>END</t>
        </is>
      </c>
      <c r="N3127" s="86" t="inlineStr">
        <is>
          <t>PEAK</t>
        </is>
      </c>
      <c r="O3127" s="86" t="inlineStr">
        <is>
          <t>AVG</t>
        </is>
      </c>
      <c r="P3127" s="86" t="inlineStr">
        <is>
          <t>END</t>
        </is>
      </c>
      <c r="Q3127" s="86" t="inlineStr">
        <is>
          <t>PEAK</t>
        </is>
      </c>
      <c r="R3127" s="86" t="inlineStr">
        <is>
          <t>AVG</t>
        </is>
      </c>
      <c r="S3127" s="86" t="inlineStr">
        <is>
          <t>END</t>
        </is>
      </c>
      <c r="T3127" s="86" t="inlineStr">
        <is>
          <t>PEAK</t>
        </is>
      </c>
      <c r="U3127" s="86" t="inlineStr">
        <is>
          <t>AVG</t>
        </is>
      </c>
      <c r="V3127" s="86" t="inlineStr">
        <is>
          <t>END</t>
        </is>
      </c>
      <c r="W3127" s="86" t="inlineStr">
        <is>
          <t>PEAK</t>
        </is>
      </c>
      <c r="X3127" s="86" t="inlineStr">
        <is>
          <t>AVG</t>
        </is>
      </c>
      <c r="Y3127" s="86" t="inlineStr">
        <is>
          <t>END</t>
        </is>
      </c>
      <c r="Z3127" s="86" t="inlineStr">
        <is>
          <t>PEAK</t>
        </is>
      </c>
      <c r="AA3127" s="86" t="inlineStr">
        <is>
          <t>AVG</t>
        </is>
      </c>
      <c r="AB3127" s="86" t="inlineStr">
        <is>
          <t>END</t>
        </is>
      </c>
      <c r="AC3127" s="86" t="inlineStr">
        <is>
          <t>PEAK</t>
        </is>
      </c>
      <c r="AD3127" s="86" t="inlineStr">
        <is>
          <t>AVG</t>
        </is>
      </c>
      <c r="AE3127" s="86" t="inlineStr">
        <is>
          <t>END</t>
        </is>
      </c>
      <c r="AF3127" s="86" t="inlineStr">
        <is>
          <t>PEAK</t>
        </is>
      </c>
      <c r="AG3127" s="86" t="inlineStr">
        <is>
          <t>AVG</t>
        </is>
      </c>
      <c r="AH3127" s="86" t="inlineStr">
        <is>
          <t>END</t>
        </is>
      </c>
      <c r="AI3127" s="86" t="inlineStr">
        <is>
          <t>PEAK</t>
        </is>
      </c>
      <c r="AJ3127" s="86" t="inlineStr">
        <is>
          <t>AVG</t>
        </is>
      </c>
      <c r="AK3127" s="86" t="inlineStr">
        <is>
          <t>END</t>
        </is>
      </c>
    </row>
    <row r="3128">
      <c r="A3128" s="86" t="n">
        <v>1</v>
      </c>
      <c r="B3128" s="86" t="n">
        <v>0.5832814445828145</v>
      </c>
      <c r="C3128" s="86" t="n">
        <v>0.5326294507469395</v>
      </c>
      <c r="D3128" s="86" t="n">
        <v>0.5949459895400556</v>
      </c>
      <c r="E3128" s="86" t="n">
        <v>0.5808420723117859</v>
      </c>
      <c r="F3128" s="86" t="n">
        <v>0.527898178538321</v>
      </c>
      <c r="G3128" s="86" t="n">
        <v>0.5759032151143519</v>
      </c>
      <c r="H3128" s="86" t="n">
        <v>0.2528074984525599</v>
      </c>
      <c r="I3128" s="86" t="n">
        <v>0.4367765933129688</v>
      </c>
      <c r="J3128" s="86" t="n">
        <v>0.4628971826188507</v>
      </c>
      <c r="K3128" s="86" t="n">
        <v>0.2524276996550809</v>
      </c>
      <c r="L3128" s="86" t="n">
        <v>0.3223262690980779</v>
      </c>
      <c r="M3128" s="86" t="n">
        <v>0.3477687320970903</v>
      </c>
      <c r="N3128" s="86" t="n">
        <v>0.2851380701210052</v>
      </c>
      <c r="O3128" s="86" t="n">
        <v>0.3043255452009034</v>
      </c>
      <c r="P3128" s="86" t="n">
        <v>0.3429528951778069</v>
      </c>
      <c r="Q3128" s="86" t="n">
        <v>0.3395190799790904</v>
      </c>
      <c r="R3128" s="86" t="n">
        <v>0.301657323503103</v>
      </c>
      <c r="S3128" s="86" t="n">
        <v>0.3623592103669614</v>
      </c>
      <c r="T3128" s="86" t="n">
        <v>0.4161617935434775</v>
      </c>
      <c r="U3128" s="86" t="n">
        <v>0.3653972936695772</v>
      </c>
      <c r="V3128" s="86" t="n">
        <v>0.4090726710566688</v>
      </c>
      <c r="W3128" s="86" t="n">
        <v>0.3837800229898966</v>
      </c>
      <c r="X3128" s="86" t="n">
        <v>0.381383344803854</v>
      </c>
      <c r="Y3128" s="86" t="n">
        <v>0.402091168607549</v>
      </c>
      <c r="Z3128" s="86" t="n">
        <v>0.3459063459063459</v>
      </c>
      <c r="AA3128" s="86" t="n">
        <v>0.3559785826928711</v>
      </c>
      <c r="AB3128" s="86" t="n">
        <v>0.4276388233443448</v>
      </c>
      <c r="AC3128" s="86" t="n">
        <v>0.2266915814319434</v>
      </c>
      <c r="AD3128" s="86" t="n">
        <v>0.2665076537544157</v>
      </c>
      <c r="AE3128" s="86" t="n">
        <v>0.3103898577141769</v>
      </c>
      <c r="AF3128" s="86" t="n">
        <v>0.6016131583109282</v>
      </c>
      <c r="AG3128" s="86" t="n">
        <v>0.5216104904374173</v>
      </c>
      <c r="AH3128" s="86" t="n">
        <v>0.572478059362982</v>
      </c>
      <c r="AI3128" s="86" t="n">
        <v>0.6398104265402845</v>
      </c>
      <c r="AJ3128" s="86" t="n">
        <v>0.5280255455029271</v>
      </c>
      <c r="AK3128" s="86" t="n">
        <v>0.5998372219207814</v>
      </c>
    </row>
    <row r="3129">
      <c r="A3129" s="86" t="n">
        <v>2</v>
      </c>
      <c r="B3129" s="86" t="n">
        <v>0.4992216687422168</v>
      </c>
      <c r="C3129" s="86" t="n">
        <v>0.4422554195215094</v>
      </c>
      <c r="D3129" s="86" t="n">
        <v>0.5043746028642652</v>
      </c>
      <c r="E3129" s="86" t="n">
        <v>0.4814524964783222</v>
      </c>
      <c r="F3129" s="86" t="n">
        <v>0.4288577656402677</v>
      </c>
      <c r="G3129" s="86" t="n">
        <v>0.4807756049055353</v>
      </c>
      <c r="H3129" s="86" t="n">
        <v>0.2208860199840835</v>
      </c>
      <c r="I3129" s="86" t="n">
        <v>0.383163975645741</v>
      </c>
      <c r="J3129" s="86" t="n">
        <v>0.3975475645953969</v>
      </c>
      <c r="K3129" s="86" t="n">
        <v>0.1899177500663305</v>
      </c>
      <c r="L3129" s="86" t="n">
        <v>0.2802026860522425</v>
      </c>
      <c r="M3129" s="86" t="n">
        <v>0.2792477008894919</v>
      </c>
      <c r="N3129" s="86" t="n">
        <v>0.2234977763988003</v>
      </c>
      <c r="O3129" s="86" t="n">
        <v>0.2459050619697458</v>
      </c>
      <c r="P3129" s="86" t="n">
        <v>0.272574939489853</v>
      </c>
      <c r="Q3129" s="86" t="n">
        <v>0.270223470987977</v>
      </c>
      <c r="R3129" s="86" t="n">
        <v>0.2361310969003662</v>
      </c>
      <c r="S3129" s="86" t="n">
        <v>0.2906473295385733</v>
      </c>
      <c r="T3129" s="86" t="n">
        <v>0.341703983375772</v>
      </c>
      <c r="U3129" s="86" t="n">
        <v>0.3015903129876351</v>
      </c>
      <c r="V3129" s="86" t="n">
        <v>0.3339823927871793</v>
      </c>
      <c r="W3129" s="86" t="n">
        <v>0.3212535543590054</v>
      </c>
      <c r="X3129" s="86" t="n">
        <v>0.3254448923409694</v>
      </c>
      <c r="Y3129" s="86" t="n">
        <v>0.3339299469844578</v>
      </c>
      <c r="Z3129" s="86" t="n">
        <v>0.3107283107283108</v>
      </c>
      <c r="AA3129" s="86" t="n">
        <v>0.3014754006395274</v>
      </c>
      <c r="AB3129" s="86" t="n">
        <v>0.3495044832468145</v>
      </c>
      <c r="AC3129" s="86" t="n">
        <v>0.1837627852084973</v>
      </c>
      <c r="AD3129" s="86" t="n">
        <v>0.2175155742077031</v>
      </c>
      <c r="AE3129" s="86" t="n">
        <v>0.2432733901025655</v>
      </c>
      <c r="AF3129" s="86" t="n">
        <v>0.5065633401866202</v>
      </c>
      <c r="AG3129" s="86" t="n">
        <v>0.4238780533989774</v>
      </c>
      <c r="AH3129" s="86" t="n">
        <v>0.4821023567695494</v>
      </c>
      <c r="AI3129" s="86" t="n">
        <v>0.546129541864139</v>
      </c>
      <c r="AJ3129" s="86" t="n">
        <v>0.4378073443320915</v>
      </c>
      <c r="AK3129" s="86" t="n">
        <v>0.5083016820401521</v>
      </c>
    </row>
    <row r="3130">
      <c r="A3130" s="86" t="n">
        <v>3</v>
      </c>
      <c r="B3130" s="86" t="n">
        <v>0.461706102117061</v>
      </c>
      <c r="C3130" s="86" t="n">
        <v>0.4035942940581826</v>
      </c>
      <c r="D3130" s="86" t="n">
        <v>0.4445965100933574</v>
      </c>
      <c r="E3130" s="86" t="n">
        <v>0.4401314759743308</v>
      </c>
      <c r="F3130" s="86" t="n">
        <v>0.3849622929872474</v>
      </c>
      <c r="G3130" s="86" t="n">
        <v>0.4190697160534748</v>
      </c>
      <c r="H3130" s="86" t="n">
        <v>0.2068264214342559</v>
      </c>
      <c r="I3130" s="86" t="n">
        <v>0.3601188620825799</v>
      </c>
      <c r="J3130" s="86" t="n">
        <v>0.3674273757967982</v>
      </c>
      <c r="K3130" s="86" t="n">
        <v>0.1408861767046962</v>
      </c>
      <c r="L3130" s="86" t="n">
        <v>0.2558372350911779</v>
      </c>
      <c r="M3130" s="86" t="n">
        <v>0.2523368008442635</v>
      </c>
      <c r="N3130" s="86" t="n">
        <v>0.1821974006274348</v>
      </c>
      <c r="O3130" s="86" t="n">
        <v>0.2103460056560441</v>
      </c>
      <c r="P3130" s="86" t="n">
        <v>0.2312418544032769</v>
      </c>
      <c r="Q3130" s="86" t="n">
        <v>0.2183742812336644</v>
      </c>
      <c r="R3130" s="86" t="n">
        <v>0.1846835084366267</v>
      </c>
      <c r="S3130" s="86" t="n">
        <v>0.2374954583989343</v>
      </c>
      <c r="T3130" s="86" t="n">
        <v>0.2938215236924517</v>
      </c>
      <c r="U3130" s="86" t="n">
        <v>0.2546635110202572</v>
      </c>
      <c r="V3130" s="86" t="n">
        <v>0.2842998418655149</v>
      </c>
      <c r="W3130" s="86" t="n">
        <v>0.2798717405771673</v>
      </c>
      <c r="X3130" s="86" t="n">
        <v>0.2793973060662668</v>
      </c>
      <c r="Y3130" s="86" t="n">
        <v>0.2873600978748471</v>
      </c>
      <c r="Z3130" s="86" t="n">
        <v>0.264990264990265</v>
      </c>
      <c r="AA3130" s="86" t="n">
        <v>0.2494592690938784</v>
      </c>
      <c r="AB3130" s="86" t="n">
        <v>0.3013685700802265</v>
      </c>
      <c r="AC3130" s="86" t="n">
        <v>0.1547010228166798</v>
      </c>
      <c r="AD3130" s="86" t="n">
        <v>0.1878767750571139</v>
      </c>
      <c r="AE3130" s="86" t="n">
        <v>0.2101096389803303</v>
      </c>
      <c r="AF3130" s="86" t="n">
        <v>0.4663925351889925</v>
      </c>
      <c r="AG3130" s="86" t="n">
        <v>0.380728081802689</v>
      </c>
      <c r="AH3130" s="86" t="n">
        <v>0.4215560595602012</v>
      </c>
      <c r="AI3130" s="86" t="n">
        <v>0.5018957345971564</v>
      </c>
      <c r="AJ3130" s="86" t="n">
        <v>0.3996593932943055</v>
      </c>
      <c r="AK3130" s="86" t="n">
        <v>0.4485078676071622</v>
      </c>
    </row>
    <row r="3131">
      <c r="A3131" s="86" t="n">
        <v>4</v>
      </c>
      <c r="B3131" s="86" t="n">
        <v>0.4434931506849316</v>
      </c>
      <c r="C3131" s="86" t="n">
        <v>0.3859148601594968</v>
      </c>
      <c r="D3131" s="86" t="n">
        <v>0.4127278948140182</v>
      </c>
      <c r="E3131" s="86" t="n">
        <v>0.4196274847393959</v>
      </c>
      <c r="F3131" s="86" t="n">
        <v>0.3639666274146268</v>
      </c>
      <c r="G3131" s="86" t="n">
        <v>0.3927742790851839</v>
      </c>
      <c r="H3131" s="86" t="n">
        <v>0.1946237509947829</v>
      </c>
      <c r="I3131" s="86" t="n">
        <v>0.3490222970305259</v>
      </c>
      <c r="J3131" s="86" t="n">
        <v>0.3439735292686488</v>
      </c>
      <c r="K3131" s="86" t="n">
        <v>0.1188644202706288</v>
      </c>
      <c r="L3131" s="86" t="n">
        <v>0.2433772794480039</v>
      </c>
      <c r="M3131" s="86" t="n">
        <v>0.2329639680385949</v>
      </c>
      <c r="N3131" s="86" t="n">
        <v>0.1501706484641638</v>
      </c>
      <c r="O3131" s="86" t="n">
        <v>0.1823504849393588</v>
      </c>
      <c r="P3131" s="86" t="n">
        <v>0.1983801899087693</v>
      </c>
      <c r="Q3131" s="86" t="n">
        <v>0.1965172503920543</v>
      </c>
      <c r="R3131" s="86" t="n">
        <v>0.1564373378373123</v>
      </c>
      <c r="S3131" s="86" t="n">
        <v>0.1921551410924064</v>
      </c>
      <c r="T3131" s="86" t="n">
        <v>0.2619486639154739</v>
      </c>
      <c r="U3131" s="86" t="n">
        <v>0.2248872362323859</v>
      </c>
      <c r="V3131" s="86" t="n">
        <v>0.2504543416176922</v>
      </c>
      <c r="W3131" s="86" t="n">
        <v>0.2414544134551394</v>
      </c>
      <c r="X3131" s="86" t="n">
        <v>0.2476747615770327</v>
      </c>
      <c r="Y3131" s="86" t="n">
        <v>0.2502152340386968</v>
      </c>
      <c r="Z3131" s="86" t="n">
        <v>0.2356862356862356</v>
      </c>
      <c r="AA3131" s="86" t="n">
        <v>0.2242210046686738</v>
      </c>
      <c r="AB3131" s="86" t="n">
        <v>0.2621834198521316</v>
      </c>
      <c r="AC3131" s="86" t="n">
        <v>0.1292289535798584</v>
      </c>
      <c r="AD3131" s="86" t="n">
        <v>0.1687449050451375</v>
      </c>
      <c r="AE3131" s="86" t="n">
        <v>0.1864678836684169</v>
      </c>
      <c r="AF3131" s="86" t="n">
        <v>0.4434603827297169</v>
      </c>
      <c r="AG3131" s="86" t="n">
        <v>0.3594252982389698</v>
      </c>
      <c r="AH3131" s="86" t="n">
        <v>0.39034611971206</v>
      </c>
      <c r="AI3131" s="86" t="n">
        <v>0.471090047393365</v>
      </c>
      <c r="AJ3131" s="86" t="n">
        <v>0.3816498137307079</v>
      </c>
      <c r="AK3131" s="86" t="n">
        <v>0.41340206185567</v>
      </c>
    </row>
    <row r="3132">
      <c r="A3132" s="86" t="n">
        <v>5</v>
      </c>
      <c r="B3132" s="86" t="n">
        <v>0.4339975093399751</v>
      </c>
      <c r="C3132" s="86" t="n">
        <v>0.381579242951814</v>
      </c>
      <c r="D3132" s="86" t="n">
        <v>0.3925900581651107</v>
      </c>
      <c r="E3132" s="86" t="n">
        <v>0.4114884958522461</v>
      </c>
      <c r="F3132" s="86" t="n">
        <v>0.3546964648109638</v>
      </c>
      <c r="G3132" s="86" t="n">
        <v>0.3698486355098883</v>
      </c>
      <c r="H3132" s="86" t="n">
        <v>0.2114245291360863</v>
      </c>
      <c r="I3132" s="86" t="n">
        <v>0.3749558423207199</v>
      </c>
      <c r="J3132" s="86" t="n">
        <v>0.3584253807600604</v>
      </c>
      <c r="K3132" s="86" t="n">
        <v>0.128309896524277</v>
      </c>
      <c r="L3132" s="86" t="n">
        <v>0.2708384672252341</v>
      </c>
      <c r="M3132" s="86" t="n">
        <v>0.2487939092416705</v>
      </c>
      <c r="N3132" s="86" t="n">
        <v>0.1454131761298997</v>
      </c>
      <c r="O3132" s="86" t="n">
        <v>0.1929698027976541</v>
      </c>
      <c r="P3132" s="86" t="n">
        <v>0.1937814187302179</v>
      </c>
      <c r="Q3132" s="86" t="n">
        <v>0.1843308938839519</v>
      </c>
      <c r="R3132" s="86" t="n">
        <v>0.152231525259877</v>
      </c>
      <c r="S3132" s="86" t="n">
        <v>0.1812704372047959</v>
      </c>
      <c r="T3132" s="86" t="n">
        <v>0.250797553194603</v>
      </c>
      <c r="U3132" s="86" t="n">
        <v>0.2153064660712677</v>
      </c>
      <c r="V3132" s="86" t="n">
        <v>0.2377445774032902</v>
      </c>
      <c r="W3132" s="86" t="n">
        <v>0.2378849295178171</v>
      </c>
      <c r="X3132" s="86" t="n">
        <v>0.2397945138137842</v>
      </c>
      <c r="Y3132" s="86" t="n">
        <v>0.2388078299877657</v>
      </c>
      <c r="Z3132" s="86" t="n">
        <v>0.2350922350922351</v>
      </c>
      <c r="AA3132" s="86" t="n">
        <v>0.2234418535071153</v>
      </c>
      <c r="AB3132" s="86" t="n">
        <v>0.2463583451313513</v>
      </c>
      <c r="AC3132" s="86" t="n">
        <v>0.1211644374508261</v>
      </c>
      <c r="AD3132" s="86" t="n">
        <v>0.1809023479564828</v>
      </c>
      <c r="AE3132" s="86" t="n">
        <v>0.1996898549936067</v>
      </c>
      <c r="AF3132" s="86" t="n">
        <v>0.4325478412146133</v>
      </c>
      <c r="AG3132" s="86" t="n">
        <v>0.3506201476992993</v>
      </c>
      <c r="AH3132" s="86" t="n">
        <v>0.3657923281727641</v>
      </c>
      <c r="AI3132" s="86" t="n">
        <v>0.4513428120063191</v>
      </c>
      <c r="AJ3132" s="86" t="n">
        <v>0.3772645023948909</v>
      </c>
      <c r="AK3132" s="86" t="n">
        <v>0.389636462289745</v>
      </c>
    </row>
    <row r="3133">
      <c r="A3133" s="86" t="n">
        <v>6</v>
      </c>
      <c r="B3133" s="86" t="n">
        <v>0.4740037359900373</v>
      </c>
      <c r="C3133" s="86" t="n">
        <v>0.4188475794675951</v>
      </c>
      <c r="D3133" s="86" t="n">
        <v>0.4289065936751552</v>
      </c>
      <c r="E3133" s="86" t="n">
        <v>0.4463922366567538</v>
      </c>
      <c r="F3133" s="86" t="n">
        <v>0.391676897251522</v>
      </c>
      <c r="G3133" s="86" t="n">
        <v>0.403380841895923</v>
      </c>
      <c r="H3133" s="86" t="n">
        <v>0.2421964806791052</v>
      </c>
      <c r="I3133" s="86" t="n">
        <v>0.4322465349209318</v>
      </c>
      <c r="J3133" s="86" t="n">
        <v>0.401197022042723</v>
      </c>
      <c r="K3133" s="86" t="n">
        <v>0.1477314937649244</v>
      </c>
      <c r="L3133" s="86" t="n">
        <v>0.3191997289305077</v>
      </c>
      <c r="M3133" s="86" t="n">
        <v>0.2818860244233378</v>
      </c>
      <c r="N3133" s="86" t="n">
        <v>0.1663736339504258</v>
      </c>
      <c r="O3133" s="86" t="n">
        <v>0.222369844553685</v>
      </c>
      <c r="P3133" s="86" t="n">
        <v>0.2177806739899461</v>
      </c>
      <c r="Q3133" s="86" t="n">
        <v>0.2079194981704129</v>
      </c>
      <c r="R3133" s="86" t="n">
        <v>0.1755996199767764</v>
      </c>
      <c r="S3133" s="86" t="n">
        <v>0.1883553348673853</v>
      </c>
      <c r="T3133" s="86" t="n">
        <v>0.2523780255802382</v>
      </c>
      <c r="U3133" s="86" t="n">
        <v>0.2322435602521355</v>
      </c>
      <c r="V3133" s="86" t="n">
        <v>0.2464301730038471</v>
      </c>
      <c r="W3133" s="86" t="n">
        <v>0.2543106056022748</v>
      </c>
      <c r="X3133" s="86" t="n">
        <v>0.2584160849473995</v>
      </c>
      <c r="Y3133" s="86" t="n">
        <v>0.2416851692419231</v>
      </c>
      <c r="Z3133" s="86" t="n">
        <v>0.2437712437712438</v>
      </c>
      <c r="AA3133" s="86" t="n">
        <v>0.2387630819480026</v>
      </c>
      <c r="AB3133" s="86" t="n">
        <v>0.2610822715117194</v>
      </c>
      <c r="AC3133" s="86" t="n">
        <v>0.1409815106215578</v>
      </c>
      <c r="AD3133" s="86" t="n">
        <v>0.2091221078268571</v>
      </c>
      <c r="AE3133" s="86" t="n">
        <v>0.2252088037652692</v>
      </c>
      <c r="AF3133" s="86" t="n">
        <v>0.4697137434761979</v>
      </c>
      <c r="AG3133" s="86" t="n">
        <v>0.3865035031244082</v>
      </c>
      <c r="AH3133" s="86" t="n">
        <v>0.3995661177398679</v>
      </c>
      <c r="AI3133" s="86" t="n">
        <v>0.4834123222748815</v>
      </c>
      <c r="AJ3133" s="86" t="n">
        <v>0.4136242682277806</v>
      </c>
      <c r="AK3133" s="86" t="n">
        <v>0.4267498643516006</v>
      </c>
    </row>
    <row r="3134">
      <c r="A3134" s="86" t="n">
        <v>7</v>
      </c>
      <c r="B3134" s="86" t="n">
        <v>0.5255292652552928</v>
      </c>
      <c r="C3134" s="86" t="n">
        <v>0.4772997865887903</v>
      </c>
      <c r="D3134" s="86" t="n">
        <v>0.4793489417860111</v>
      </c>
      <c r="E3134" s="86" t="n">
        <v>0.5039912349350446</v>
      </c>
      <c r="F3134" s="86" t="n">
        <v>0.4540375316312981</v>
      </c>
      <c r="G3134" s="86" t="n">
        <v>0.4566346260081758</v>
      </c>
      <c r="H3134" s="86" t="n">
        <v>0.2803961446635424</v>
      </c>
      <c r="I3134" s="86" t="n">
        <v>0.5229308230991416</v>
      </c>
      <c r="J3134" s="86" t="n">
        <v>0.4466935915527225</v>
      </c>
      <c r="K3134" s="86" t="n">
        <v>0.1704430883523481</v>
      </c>
      <c r="L3134" s="86" t="n">
        <v>0.3899858304583538</v>
      </c>
      <c r="M3134" s="86" t="n">
        <v>0.3115106286748078</v>
      </c>
      <c r="N3134" s="86" t="n">
        <v>0.2189126762505602</v>
      </c>
      <c r="O3134" s="86" t="n">
        <v>0.2767570748002354</v>
      </c>
      <c r="P3134" s="86" t="n">
        <v>0.2598212623347608</v>
      </c>
      <c r="Q3134" s="86" t="n">
        <v>0.2449032932566649</v>
      </c>
      <c r="R3134" s="86" t="n">
        <v>0.2207190439415743</v>
      </c>
      <c r="S3134" s="86" t="n">
        <v>0.2314702676516895</v>
      </c>
      <c r="T3134" s="86" t="n">
        <v>0.2954312640852284</v>
      </c>
      <c r="U3134" s="86" t="n">
        <v>0.2740242554745564</v>
      </c>
      <c r="V3134" s="86" t="n">
        <v>0.2778918548939083</v>
      </c>
      <c r="W3134" s="86" t="n">
        <v>0.2934236795934418</v>
      </c>
      <c r="X3134" s="86" t="n">
        <v>0.2917363091141481</v>
      </c>
      <c r="Y3134" s="86" t="n">
        <v>0.2714554352258824</v>
      </c>
      <c r="Z3134" s="86" t="n">
        <v>0.2790812790812791</v>
      </c>
      <c r="AA3134" s="86" t="n">
        <v>0.2767544925855975</v>
      </c>
      <c r="AB3134" s="86" t="n">
        <v>0.299653924807299</v>
      </c>
      <c r="AC3134" s="86" t="n">
        <v>0.1845987411487018</v>
      </c>
      <c r="AD3134" s="86" t="n">
        <v>0.2605597657075571</v>
      </c>
      <c r="AE3134" s="86" t="n">
        <v>0.2556519846559839</v>
      </c>
      <c r="AF3134" s="86" t="n">
        <v>0.5222204649691602</v>
      </c>
      <c r="AG3134" s="86" t="n">
        <v>0.4463169854194282</v>
      </c>
      <c r="AH3134" s="86" t="n">
        <v>0.4502514544916676</v>
      </c>
      <c r="AI3134" s="86" t="n">
        <v>0.5333333333333333</v>
      </c>
      <c r="AJ3134" s="86" t="n">
        <v>0.4713783927621075</v>
      </c>
      <c r="AK3134" s="86" t="n">
        <v>0.475257731958763</v>
      </c>
    </row>
    <row r="3135">
      <c r="A3135" s="86" t="n">
        <v>8</v>
      </c>
      <c r="B3135" s="86" t="n">
        <v>0.6050747198007472</v>
      </c>
      <c r="C3135" s="86" t="n">
        <v>0.5824553521284959</v>
      </c>
      <c r="D3135" s="86" t="n">
        <v>0.5243658047802924</v>
      </c>
      <c r="E3135" s="86" t="n">
        <v>0.6088589763656285</v>
      </c>
      <c r="F3135" s="86" t="n">
        <v>0.5628491970034825</v>
      </c>
      <c r="G3135" s="86" t="n">
        <v>0.5048060987736162</v>
      </c>
      <c r="H3135" s="86" t="n">
        <v>0.2818109470333363</v>
      </c>
      <c r="I3135" s="86" t="n">
        <v>0.5417991397045072</v>
      </c>
      <c r="J3135" s="86" t="n">
        <v>0.4568634129726047</v>
      </c>
      <c r="K3135" s="86" t="n">
        <v>0.170920668612364</v>
      </c>
      <c r="L3135" s="86" t="n">
        <v>0.3861200098570724</v>
      </c>
      <c r="M3135" s="86" t="n">
        <v>0.3111714156490276</v>
      </c>
      <c r="N3135" s="86" t="n">
        <v>0.2672458372117075</v>
      </c>
      <c r="O3135" s="86" t="n">
        <v>0.2953290185434737</v>
      </c>
      <c r="P3135" s="86" t="n">
        <v>0.2842115062371998</v>
      </c>
      <c r="Q3135" s="86" t="n">
        <v>0.2739153162571876</v>
      </c>
      <c r="R3135" s="86" t="n">
        <v>0.2527710026723855</v>
      </c>
      <c r="S3135" s="86" t="n">
        <v>0.2731167494247305</v>
      </c>
      <c r="T3135" s="86" t="n">
        <v>0.3222700266338864</v>
      </c>
      <c r="U3135" s="86" t="n">
        <v>0.3050194698324314</v>
      </c>
      <c r="V3135" s="86" t="n">
        <v>0.3106634567726403</v>
      </c>
      <c r="W3135" s="86" t="n">
        <v>0.3335047492286284</v>
      </c>
      <c r="X3135" s="86" t="n">
        <v>0.324063513912103</v>
      </c>
      <c r="Y3135" s="86" t="n">
        <v>0.3070483483619557</v>
      </c>
      <c r="Z3135" s="86" t="n">
        <v>0.3223773223773224</v>
      </c>
      <c r="AA3135" s="86" t="n">
        <v>0.3068858263053899</v>
      </c>
      <c r="AB3135" s="86" t="n">
        <v>0.3320434167059935</v>
      </c>
      <c r="AC3135" s="86" t="n">
        <v>0.2325924468922109</v>
      </c>
      <c r="AD3135" s="86" t="n">
        <v>0.2721536185501646</v>
      </c>
      <c r="AE3135" s="86" t="n">
        <v>0.2633239927088718</v>
      </c>
      <c r="AF3135" s="86" t="n">
        <v>0.5989245611260479</v>
      </c>
      <c r="AG3135" s="86" t="n">
        <v>0.5534463169854194</v>
      </c>
      <c r="AH3135" s="86" t="n">
        <v>0.4985701607336556</v>
      </c>
      <c r="AI3135" s="86" t="n">
        <v>0.5878357030015798</v>
      </c>
      <c r="AJ3135" s="86" t="n">
        <v>0.5782863225119746</v>
      </c>
      <c r="AK3135" s="86" t="n">
        <v>0.5207270754205102</v>
      </c>
    </row>
    <row r="3136">
      <c r="A3136" s="86" t="n">
        <v>9</v>
      </c>
      <c r="B3136" s="86" t="n">
        <v>0.601961394769614</v>
      </c>
      <c r="C3136" s="86" t="n">
        <v>0.577692912501404</v>
      </c>
      <c r="D3136" s="86" t="n">
        <v>0.5204066669925216</v>
      </c>
      <c r="E3136" s="86" t="n">
        <v>0.6055720770073565</v>
      </c>
      <c r="F3136" s="86" t="n">
        <v>0.5634254503545211</v>
      </c>
      <c r="G3136" s="86" t="n">
        <v>0.5033697933929951</v>
      </c>
      <c r="H3136" s="86" t="n">
        <v>0.2747369351843664</v>
      </c>
      <c r="I3136" s="86" t="n">
        <v>0.5004052116451593</v>
      </c>
      <c r="J3136" s="86" t="n">
        <v>0.4547223979368402</v>
      </c>
      <c r="K3136" s="86" t="n">
        <v>0.1653488989121783</v>
      </c>
      <c r="L3136" s="86" t="n">
        <v>0.3508347708230656</v>
      </c>
      <c r="M3136" s="86" t="n">
        <v>0.3074400723654455</v>
      </c>
      <c r="N3136" s="86" t="n">
        <v>0.1093184403764609</v>
      </c>
      <c r="O3136" s="86" t="n">
        <v>0.1976009262246854</v>
      </c>
      <c r="P3136" s="86" t="n">
        <v>0.2070377955687954</v>
      </c>
      <c r="Q3136" s="86" t="n">
        <v>0.1022935180345008</v>
      </c>
      <c r="R3136" s="86" t="n">
        <v>0.1282800615593175</v>
      </c>
      <c r="S3136" s="86" t="n">
        <v>0.1236829356909289</v>
      </c>
      <c r="T3136" s="86" t="n">
        <v>0.09187227441683495</v>
      </c>
      <c r="U3136" s="86" t="n">
        <v>0.1100745118313026</v>
      </c>
      <c r="V3136" s="86" t="n">
        <v>0.1088413698694801</v>
      </c>
      <c r="W3136" s="86" t="n">
        <v>0.09580131889406496</v>
      </c>
      <c r="X3136" s="86" t="n">
        <v>0.1098564546258971</v>
      </c>
      <c r="Y3136" s="86" t="n">
        <v>0.1169513797634691</v>
      </c>
      <c r="Z3136" s="86" t="n">
        <v>0.1066561066561067</v>
      </c>
      <c r="AA3136" s="86" t="n">
        <v>0.1404591381964832</v>
      </c>
      <c r="AB3136" s="86" t="n">
        <v>0.1474594934717634</v>
      </c>
      <c r="AC3136" s="86" t="n">
        <v>0.1600609756097561</v>
      </c>
      <c r="AD3136" s="86" t="n">
        <v>0.2373821241307127</v>
      </c>
      <c r="AE3136" s="86" t="n">
        <v>0.2539652311124412</v>
      </c>
      <c r="AF3136" s="86" t="n">
        <v>0.5848489640993199</v>
      </c>
      <c r="AG3136" s="86" t="n">
        <v>0.5551978791895474</v>
      </c>
      <c r="AH3136" s="86" t="n">
        <v>0.5013805344640569</v>
      </c>
      <c r="AI3136" s="86" t="n">
        <v>0.577567140600316</v>
      </c>
      <c r="AJ3136" s="86" t="n">
        <v>0.5748376796168174</v>
      </c>
      <c r="AK3136" s="86" t="n">
        <v>0.5190992946283234</v>
      </c>
    </row>
    <row r="3137">
      <c r="A3137" s="86" t="n">
        <v>10</v>
      </c>
      <c r="B3137" s="86" t="n">
        <v>0.5563511830635118</v>
      </c>
      <c r="C3137" s="86" t="n">
        <v>0.5178928451083904</v>
      </c>
      <c r="D3137" s="86" t="n">
        <v>0.5210420841683364</v>
      </c>
      <c r="E3137" s="86" t="n">
        <v>0.5517295351385194</v>
      </c>
      <c r="F3137" s="86" t="n">
        <v>0.5113872673063914</v>
      </c>
      <c r="G3137" s="86" t="n">
        <v>0.5081758921666114</v>
      </c>
      <c r="H3137" s="86" t="n">
        <v>0.2762401627022725</v>
      </c>
      <c r="I3137" s="86" t="n">
        <v>0.476321093863641</v>
      </c>
      <c r="J3137" s="86" t="n">
        <v>0.4574473261641769</v>
      </c>
      <c r="K3137" s="86" t="n">
        <v>0.1673653488989121</v>
      </c>
      <c r="L3137" s="86" t="n">
        <v>0.3428875061606703</v>
      </c>
      <c r="M3137" s="86" t="n">
        <v>0.3147519975878185</v>
      </c>
      <c r="N3137" s="86" t="n">
        <v>0.1072844485813769</v>
      </c>
      <c r="O3137" s="86" t="n">
        <v>0.1936625733103042</v>
      </c>
      <c r="P3137" s="86" t="n">
        <v>0.215118227518153</v>
      </c>
      <c r="Q3137" s="86" t="n">
        <v>0.103044955567172</v>
      </c>
      <c r="R3137" s="86" t="n">
        <v>0.125829911827945</v>
      </c>
      <c r="S3137" s="86" t="n">
        <v>0.1292539663315974</v>
      </c>
      <c r="T3137" s="86" t="n">
        <v>0.1008575526092428</v>
      </c>
      <c r="U3137" s="86" t="n">
        <v>0.1079923543556932</v>
      </c>
      <c r="V3137" s="86" t="n">
        <v>0.1169487125020652</v>
      </c>
      <c r="W3137" s="86" t="n">
        <v>0.119063464214411</v>
      </c>
      <c r="X3137" s="86" t="n">
        <v>0.1114443024284731</v>
      </c>
      <c r="Y3137" s="86" t="n">
        <v>0.1233291041732747</v>
      </c>
      <c r="Z3137" s="86" t="n">
        <v>0.1148401148401148</v>
      </c>
      <c r="AA3137" s="86" t="n">
        <v>0.1395490896397829</v>
      </c>
      <c r="AB3137" s="86" t="n">
        <v>0.1508101305647318</v>
      </c>
      <c r="AC3137" s="86" t="n">
        <v>0.1563237608182533</v>
      </c>
      <c r="AD3137" s="86" t="n">
        <v>0.2321286595614062</v>
      </c>
      <c r="AE3137" s="86" t="n">
        <v>0.2569578583671138</v>
      </c>
      <c r="AF3137" s="86" t="n">
        <v>0.5342400759133323</v>
      </c>
      <c r="AG3137" s="86" t="n">
        <v>0.5050653285362621</v>
      </c>
      <c r="AH3137" s="86" t="n">
        <v>0.508431121191204</v>
      </c>
      <c r="AI3137" s="86" t="n">
        <v>0.5554502369668246</v>
      </c>
      <c r="AJ3137" s="86" t="n">
        <v>0.5152740819584885</v>
      </c>
      <c r="AK3137" s="86" t="n">
        <v>0.5240911557243624</v>
      </c>
    </row>
    <row r="3138">
      <c r="A3138" s="86" t="n">
        <v>11</v>
      </c>
      <c r="B3138" s="86" t="n">
        <v>0.5297322540473226</v>
      </c>
      <c r="C3138" s="86" t="n">
        <v>0.4959227226777492</v>
      </c>
      <c r="D3138" s="86" t="n">
        <v>0.5135637127914365</v>
      </c>
      <c r="E3138" s="86" t="n">
        <v>0.5290342776647363</v>
      </c>
      <c r="F3138" s="86" t="n">
        <v>0.49640468017939</v>
      </c>
      <c r="G3138" s="86" t="n">
        <v>0.5102751077229035</v>
      </c>
      <c r="H3138" s="86" t="n">
        <v>0.2780970908126271</v>
      </c>
      <c r="I3138" s="86" t="n">
        <v>0.4714377740373625</v>
      </c>
      <c r="J3138" s="86" t="n">
        <v>0.4591990657388936</v>
      </c>
      <c r="K3138" s="86" t="n">
        <v>0.1676306712655877</v>
      </c>
      <c r="L3138" s="86" t="n">
        <v>0.3392527106949236</v>
      </c>
      <c r="M3138" s="86" t="n">
        <v>0.3158073270013568</v>
      </c>
      <c r="N3138" s="86" t="n">
        <v>0.151239356017513</v>
      </c>
      <c r="O3138" s="86" t="n">
        <v>0.2029532901854347</v>
      </c>
      <c r="P3138" s="86" t="n">
        <v>0.2164401415006517</v>
      </c>
      <c r="Q3138" s="86" t="n">
        <v>0.171131730266597</v>
      </c>
      <c r="R3138" s="86" t="n">
        <v>0.1284745178872043</v>
      </c>
      <c r="S3138" s="86" t="n">
        <v>0.1480107787331961</v>
      </c>
      <c r="T3138" s="86" t="n">
        <v>0.170076389498639</v>
      </c>
      <c r="U3138" s="86" t="n">
        <v>0.126973662367968</v>
      </c>
      <c r="V3138" s="86" t="n">
        <v>0.1545351554202365</v>
      </c>
      <c r="W3138" s="86" t="n">
        <v>0.2204610079254644</v>
      </c>
      <c r="X3138" s="86" t="n">
        <v>0.1560023596499853</v>
      </c>
      <c r="Y3138" s="86" t="n">
        <v>0.1666251302732339</v>
      </c>
      <c r="Z3138" s="86" t="n">
        <v>0.1882651882651882</v>
      </c>
      <c r="AA3138" s="86" t="n">
        <v>0.1782822521831816</v>
      </c>
      <c r="AB3138" s="86" t="n">
        <v>0.1666037439043574</v>
      </c>
      <c r="AC3138" s="86" t="n">
        <v>0.1574055861526357</v>
      </c>
      <c r="AD3138" s="86" t="n">
        <v>0.2337389169006572</v>
      </c>
      <c r="AE3138" s="86" t="n">
        <v>0.2595696057893734</v>
      </c>
      <c r="AF3138" s="86" t="n">
        <v>0.5060888818598765</v>
      </c>
      <c r="AG3138" s="86" t="n">
        <v>0.4901297102821434</v>
      </c>
      <c r="AH3138" s="86" t="n">
        <v>0.5078394635637512</v>
      </c>
      <c r="AI3138" s="86" t="n">
        <v>0.5371248025276462</v>
      </c>
      <c r="AJ3138" s="86" t="n">
        <v>0.496306546035125</v>
      </c>
      <c r="AK3138" s="86" t="n">
        <v>0.5170374389582203</v>
      </c>
    </row>
    <row r="3139">
      <c r="A3139" s="86" t="n">
        <v>12</v>
      </c>
      <c r="B3139" s="86" t="n">
        <v>0.5230386052303861</v>
      </c>
      <c r="C3139" s="86" t="n">
        <v>0.4978321913961586</v>
      </c>
      <c r="D3139" s="86" t="n">
        <v>0.5147856688987731</v>
      </c>
      <c r="E3139" s="86" t="n">
        <v>0.5252778212552826</v>
      </c>
      <c r="F3139" s="86" t="n">
        <v>0.4989101295317316</v>
      </c>
      <c r="G3139" s="86" t="n">
        <v>0.5141973262622914</v>
      </c>
      <c r="H3139" s="86" t="n">
        <v>0.2728800070740118</v>
      </c>
      <c r="I3139" s="86" t="n">
        <v>0.459697026369927</v>
      </c>
      <c r="J3139" s="86" t="n">
        <v>0.4525813829010754</v>
      </c>
      <c r="K3139" s="86" t="n">
        <v>0.1640753515521358</v>
      </c>
      <c r="L3139" s="86" t="n">
        <v>0.3287949728930508</v>
      </c>
      <c r="M3139" s="86" t="n">
        <v>0.3091361374943464</v>
      </c>
      <c r="N3139" s="86" t="n">
        <v>0.2337366842486296</v>
      </c>
      <c r="O3139" s="86" t="n">
        <v>0.2292690796591189</v>
      </c>
      <c r="P3139" s="86" t="n">
        <v>0.2115620927201639</v>
      </c>
      <c r="Q3139" s="86" t="n">
        <v>0.2700601150026137</v>
      </c>
      <c r="R3139" s="86" t="n">
        <v>0.1690714432548656</v>
      </c>
      <c r="S3139" s="86" t="n">
        <v>0.2041449679060191</v>
      </c>
      <c r="T3139" s="86" t="n">
        <v>0.2673339772294904</v>
      </c>
      <c r="U3139" s="86" t="n">
        <v>0.2129681889972918</v>
      </c>
      <c r="V3139" s="86" t="n">
        <v>0.2466071892185324</v>
      </c>
      <c r="W3139" s="86" t="n">
        <v>0.3140238368927339</v>
      </c>
      <c r="X3139" s="86" t="n">
        <v>0.2518877199882018</v>
      </c>
      <c r="Y3139" s="86" t="n">
        <v>0.2316031537450723</v>
      </c>
      <c r="Z3139" s="86" t="n">
        <v>0.2862422862422862</v>
      </c>
      <c r="AA3139" s="86" t="n">
        <v>0.2490977429549152</v>
      </c>
      <c r="AB3139" s="86" t="n">
        <v>0.23833569293692</v>
      </c>
      <c r="AC3139" s="86" t="n">
        <v>0.1580940204563336</v>
      </c>
      <c r="AD3139" s="86" t="n">
        <v>0.2283445548141662</v>
      </c>
      <c r="AE3139" s="86" t="n">
        <v>0.2565497728323857</v>
      </c>
      <c r="AF3139" s="86" t="n">
        <v>0.4991301597343032</v>
      </c>
      <c r="AG3139" s="86" t="n">
        <v>0.4952660480969515</v>
      </c>
      <c r="AH3139" s="86" t="n">
        <v>0.5119317621536339</v>
      </c>
      <c r="AI3139" s="86" t="n">
        <v>0.5289099526066351</v>
      </c>
      <c r="AJ3139" s="86" t="n">
        <v>0.5005641298563066</v>
      </c>
      <c r="AK3139" s="86" t="n">
        <v>0.518068366793272</v>
      </c>
    </row>
    <row r="3140">
      <c r="A3140" s="86" t="n">
        <v>13</v>
      </c>
      <c r="B3140" s="86" t="n">
        <v>0.5052926525529265</v>
      </c>
      <c r="C3140" s="86" t="n">
        <v>0.481568010782882</v>
      </c>
      <c r="D3140" s="86" t="n">
        <v>0.5075516887433403</v>
      </c>
      <c r="E3140" s="86" t="n">
        <v>0.502426044764439</v>
      </c>
      <c r="F3140" s="86" t="n">
        <v>0.4821737278580914</v>
      </c>
      <c r="G3140" s="86" t="n">
        <v>0.5085625897690862</v>
      </c>
      <c r="H3140" s="86" t="n">
        <v>0.2780970908126271</v>
      </c>
      <c r="I3140" s="86" t="n">
        <v>0.4574527772582755</v>
      </c>
      <c r="J3140" s="86" t="n">
        <v>0.4602695732567759</v>
      </c>
      <c r="K3140" s="86" t="n">
        <v>0.1667816396922261</v>
      </c>
      <c r="L3140" s="86" t="n">
        <v>0.3309666091670774</v>
      </c>
      <c r="M3140" s="86" t="n">
        <v>0.3155058043117744</v>
      </c>
      <c r="N3140" s="86" t="n">
        <v>0.3238873375392146</v>
      </c>
      <c r="O3140" s="86" t="n">
        <v>0.2761686943648337</v>
      </c>
      <c r="P3140" s="86" t="n">
        <v>0.2439582945447775</v>
      </c>
      <c r="Q3140" s="86" t="n">
        <v>0.3554626241505489</v>
      </c>
      <c r="R3140" s="86" t="n">
        <v>0.2357977431954176</v>
      </c>
      <c r="S3140" s="86" t="n">
        <v>0.2933420128375924</v>
      </c>
      <c r="T3140" s="86" t="n">
        <v>0.3547575145608335</v>
      </c>
      <c r="U3140" s="86" t="n">
        <v>0.2999445074203539</v>
      </c>
      <c r="V3140" s="86" t="n">
        <v>0.3357997592579481</v>
      </c>
      <c r="W3140" s="86" t="n">
        <v>0.38444551999516</v>
      </c>
      <c r="X3140" s="86" t="n">
        <v>0.332096155736899</v>
      </c>
      <c r="Y3140" s="86" t="n">
        <v>0.3189995015632788</v>
      </c>
      <c r="Z3140" s="86" t="n">
        <v>0.357984357984358</v>
      </c>
      <c r="AA3140" s="86" t="n">
        <v>0.3262461743677968</v>
      </c>
      <c r="AB3140" s="86" t="n">
        <v>0.3122699386503068</v>
      </c>
      <c r="AC3140" s="86" t="n">
        <v>0.2250688434303698</v>
      </c>
      <c r="AD3140" s="86" t="n">
        <v>0.2512202731399012</v>
      </c>
      <c r="AE3140" s="86" t="n">
        <v>0.269445275729793</v>
      </c>
      <c r="AF3140" s="86" t="n">
        <v>0.4833148821761821</v>
      </c>
      <c r="AG3140" s="86" t="n">
        <v>0.4803304298428328</v>
      </c>
      <c r="AH3140" s="86" t="n">
        <v>0.5073957203431615</v>
      </c>
      <c r="AI3140" s="86" t="n">
        <v>0.5131121642969985</v>
      </c>
      <c r="AJ3140" s="86" t="n">
        <v>0.4834912187333687</v>
      </c>
      <c r="AK3140" s="86" t="n">
        <v>0.5116657623440044</v>
      </c>
    </row>
    <row r="3141">
      <c r="A3141" s="86" t="n">
        <v>14</v>
      </c>
      <c r="B3141" s="86" t="n">
        <v>0.5079389788293898</v>
      </c>
      <c r="C3141" s="86" t="n">
        <v>0.4833202291362462</v>
      </c>
      <c r="D3141" s="86" t="n">
        <v>0.5203577887482281</v>
      </c>
      <c r="E3141" s="86" t="n">
        <v>0.4992956644232274</v>
      </c>
      <c r="F3141" s="86" t="n">
        <v>0.4827750357026532</v>
      </c>
      <c r="G3141" s="86" t="n">
        <v>0.5228151585460169</v>
      </c>
      <c r="H3141" s="86" t="n">
        <v>0.2781855159607393</v>
      </c>
      <c r="I3141" s="86" t="n">
        <v>0.4589281632483427</v>
      </c>
      <c r="J3141" s="86" t="n">
        <v>0.4620699722641234</v>
      </c>
      <c r="K3141" s="86" t="n">
        <v>0.1679490581055983</v>
      </c>
      <c r="L3141" s="86" t="n">
        <v>0.3338467225234106</v>
      </c>
      <c r="M3141" s="86" t="n">
        <v>0.3173149404492688</v>
      </c>
      <c r="N3141" s="86" t="n">
        <v>0.4000413693246457</v>
      </c>
      <c r="O3141" s="86" t="n">
        <v>0.3274147322869019</v>
      </c>
      <c r="P3141" s="86" t="n">
        <v>0.3010984919009496</v>
      </c>
      <c r="Q3141" s="86" t="n">
        <v>0.4301163094615787</v>
      </c>
      <c r="R3141" s="86" t="n">
        <v>0.3089133224808183</v>
      </c>
      <c r="S3141" s="86" t="n">
        <v>0.3767409470752089</v>
      </c>
      <c r="T3141" s="86" t="n">
        <v>0.4276055843357626</v>
      </c>
      <c r="U3141" s="86" t="n">
        <v>0.3697702986639095</v>
      </c>
      <c r="V3141" s="86" t="n">
        <v>0.4097571337534519</v>
      </c>
      <c r="W3141" s="86" t="n">
        <v>0.445429245568395</v>
      </c>
      <c r="X3141" s="86" t="n">
        <v>0.3992281978173237</v>
      </c>
      <c r="Y3141" s="86" t="n">
        <v>0.3879990031265576</v>
      </c>
      <c r="Z3141" s="86" t="n">
        <v>0.4195294195294195</v>
      </c>
      <c r="AA3141" s="86" t="n">
        <v>0.3916076070086206</v>
      </c>
      <c r="AB3141" s="86" t="n">
        <v>0.3642598710083372</v>
      </c>
      <c r="AC3141" s="86" t="n">
        <v>0.3232690794649882</v>
      </c>
      <c r="AD3141" s="86" t="n">
        <v>0.2875919607902338</v>
      </c>
      <c r="AE3141" s="86" t="n">
        <v>0.2819326930924722</v>
      </c>
      <c r="AF3141" s="86" t="n">
        <v>0.4879013126680373</v>
      </c>
      <c r="AG3141" s="86" t="n">
        <v>0.4825317174777504</v>
      </c>
      <c r="AH3141" s="86" t="n">
        <v>0.5223350754363477</v>
      </c>
      <c r="AI3141" s="86" t="n">
        <v>0.5214849921011059</v>
      </c>
      <c r="AJ3141" s="86" t="n">
        <v>0.4833634912187334</v>
      </c>
      <c r="AK3141" s="86" t="n">
        <v>0.527183939229517</v>
      </c>
    </row>
    <row r="3142">
      <c r="A3142" s="86" t="n">
        <v>15</v>
      </c>
      <c r="B3142" s="86" t="n">
        <v>0.4975093399750934</v>
      </c>
      <c r="C3142" s="86" t="n">
        <v>0.4796136133887453</v>
      </c>
      <c r="D3142" s="86" t="n">
        <v>0.5110220440881764</v>
      </c>
      <c r="E3142" s="86" t="n">
        <v>0.4971043981843794</v>
      </c>
      <c r="F3142" s="86" t="n">
        <v>0.4810462756495379</v>
      </c>
      <c r="G3142" s="86" t="n">
        <v>0.5170699370235333</v>
      </c>
      <c r="H3142" s="86" t="n">
        <v>0.2826951985144576</v>
      </c>
      <c r="I3142" s="86" t="n">
        <v>0.4704818901564741</v>
      </c>
      <c r="J3142" s="86" t="n">
        <v>0.4642596467325191</v>
      </c>
      <c r="K3142" s="86" t="n">
        <v>0.2123109578137437</v>
      </c>
      <c r="L3142" s="86" t="n">
        <v>0.3449051256776737</v>
      </c>
      <c r="M3142" s="86" t="n">
        <v>0.3493517262173979</v>
      </c>
      <c r="N3142" s="86" t="n">
        <v>0.4520288206295032</v>
      </c>
      <c r="O3142" s="86" t="n">
        <v>0.376639398713155</v>
      </c>
      <c r="P3142" s="86" t="n">
        <v>0.3502513498417428</v>
      </c>
      <c r="Q3142" s="86" t="n">
        <v>0.4826515943544171</v>
      </c>
      <c r="R3142" s="86" t="n">
        <v>0.3738728477851425</v>
      </c>
      <c r="S3142" s="86" t="n">
        <v>0.4494973961487223</v>
      </c>
      <c r="T3142" s="86" t="n">
        <v>0.4970292972751485</v>
      </c>
      <c r="U3142" s="86" t="n">
        <v>0.4401605016149763</v>
      </c>
      <c r="V3142" s="86" t="n">
        <v>0.4809530552998655</v>
      </c>
      <c r="W3142" s="86" t="n">
        <v>0.5016032427854075</v>
      </c>
      <c r="X3142" s="86" t="n">
        <v>0.459015829318651</v>
      </c>
      <c r="Y3142" s="86" t="n">
        <v>0.4440391499388281</v>
      </c>
      <c r="Z3142" s="86" t="n">
        <v>0.4693594693594693</v>
      </c>
      <c r="AA3142" s="86" t="n">
        <v>0.448049317151922</v>
      </c>
      <c r="AB3142" s="86" t="n">
        <v>0.4046562844108857</v>
      </c>
      <c r="AC3142" s="86" t="n">
        <v>0.3876376868607396</v>
      </c>
      <c r="AD3142" s="86" t="n">
        <v>0.3256946750802613</v>
      </c>
      <c r="AE3142" s="86" t="n">
        <v>0.2933318823625432</v>
      </c>
      <c r="AF3142" s="86" t="n">
        <v>0.483947493278507</v>
      </c>
      <c r="AG3142" s="86" t="n">
        <v>0.4799517136905888</v>
      </c>
      <c r="AH3142" s="86" t="n">
        <v>0.5145449166748843</v>
      </c>
      <c r="AI3142" s="86" t="n">
        <v>0.5134281200631912</v>
      </c>
      <c r="AJ3142" s="86" t="n">
        <v>0.4791697711548696</v>
      </c>
      <c r="AK3142" s="86" t="n">
        <v>0.5177428106348346</v>
      </c>
    </row>
    <row r="3143">
      <c r="A3143" s="86" t="n">
        <v>16</v>
      </c>
      <c r="B3143" s="86" t="n">
        <v>0.5060709838107099</v>
      </c>
      <c r="C3143" s="86" t="n">
        <v>0.4964169381107491</v>
      </c>
      <c r="D3143" s="86" t="n">
        <v>0.5118040959968717</v>
      </c>
      <c r="E3143" s="86" t="n">
        <v>0.5089998434809829</v>
      </c>
      <c r="F3143" s="86" t="n">
        <v>0.4970310425174754</v>
      </c>
      <c r="G3143" s="86" t="n">
        <v>0.5192796376091039</v>
      </c>
      <c r="H3143" s="86" t="n">
        <v>0.3154125033159431</v>
      </c>
      <c r="I3143" s="86" t="n">
        <v>0.5175280011636848</v>
      </c>
      <c r="J3143" s="86" t="n">
        <v>0.5062040776604546</v>
      </c>
      <c r="K3143" s="86" t="n">
        <v>0.3201910321040063</v>
      </c>
      <c r="L3143" s="86" t="n">
        <v>0.3919418432725479</v>
      </c>
      <c r="M3143" s="86" t="n">
        <v>0.4323835368611488</v>
      </c>
      <c r="N3143" s="86" t="n">
        <v>0.510394042817251</v>
      </c>
      <c r="O3143" s="86" t="n">
        <v>0.4336174008768766</v>
      </c>
      <c r="P3143" s="86" t="n">
        <v>0.4075218767454851</v>
      </c>
      <c r="Q3143" s="86" t="n">
        <v>0.5331939362258233</v>
      </c>
      <c r="R3143" s="86" t="n">
        <v>0.4388657084599615</v>
      </c>
      <c r="S3143" s="86" t="n">
        <v>0.5133068911226838</v>
      </c>
      <c r="T3143" s="86" t="n">
        <v>0.54137032809436</v>
      </c>
      <c r="U3143" s="86" t="n">
        <v>0.4848059419746821</v>
      </c>
      <c r="V3143" s="86" t="n">
        <v>0.5355684580707593</v>
      </c>
      <c r="W3143" s="86" t="n">
        <v>0.5170609232258454</v>
      </c>
      <c r="X3143" s="86" t="n">
        <v>0.5083816733851145</v>
      </c>
      <c r="Y3143" s="86" t="n">
        <v>0.5005097648284925</v>
      </c>
      <c r="Z3143" s="86" t="n">
        <v>0.5056595056595057</v>
      </c>
      <c r="AA3143" s="86" t="n">
        <v>0.4974599672133193</v>
      </c>
      <c r="AB3143" s="86" t="n">
        <v>0.4498662891300928</v>
      </c>
      <c r="AC3143" s="86" t="n">
        <v>0.4491050354051928</v>
      </c>
      <c r="AD3143" s="86" t="n">
        <v>0.383432464800781</v>
      </c>
      <c r="AE3143" s="86" t="n">
        <v>0.3455668308077374</v>
      </c>
      <c r="AF3143" s="86" t="n">
        <v>0.4965997153250039</v>
      </c>
      <c r="AG3143" s="86" t="n">
        <v>0.4968282522249573</v>
      </c>
      <c r="AH3143" s="86" t="n">
        <v>0.5157775367320777</v>
      </c>
      <c r="AI3143" s="86" t="n">
        <v>0.5169036334913113</v>
      </c>
      <c r="AJ3143" s="86" t="n">
        <v>0.4955827567855243</v>
      </c>
      <c r="AK3143" s="86" t="n">
        <v>0.5177428106348345</v>
      </c>
    </row>
    <row r="3144">
      <c r="A3144" s="86" t="n">
        <v>17</v>
      </c>
      <c r="B3144" s="86" t="n">
        <v>0.5647571606475716</v>
      </c>
      <c r="C3144" s="86" t="n">
        <v>0.5579916881949905</v>
      </c>
      <c r="D3144" s="86" t="n">
        <v>0.5729019013637031</v>
      </c>
      <c r="E3144" s="86" t="n">
        <v>0.5651901706057286</v>
      </c>
      <c r="F3144" s="86" t="n">
        <v>0.5568862275449101</v>
      </c>
      <c r="G3144" s="86" t="n">
        <v>0.5806540713733288</v>
      </c>
      <c r="H3144" s="86" t="n">
        <v>0.3618357060748078</v>
      </c>
      <c r="I3144" s="86" t="n">
        <v>0.5951208361905947</v>
      </c>
      <c r="J3144" s="86" t="n">
        <v>0.5742299644786143</v>
      </c>
      <c r="K3144" s="86" t="n">
        <v>0.4139028920137968</v>
      </c>
      <c r="L3144" s="86" t="n">
        <v>0.459447387875801</v>
      </c>
      <c r="M3144" s="86" t="n">
        <v>0.5103648424543947</v>
      </c>
      <c r="N3144" s="86" t="n">
        <v>0.5474540628124245</v>
      </c>
      <c r="O3144" s="86" t="n">
        <v>0.4919524740448307</v>
      </c>
      <c r="P3144" s="86" t="n">
        <v>0.4847514429342767</v>
      </c>
      <c r="Q3144" s="86" t="n">
        <v>0.5723013591217981</v>
      </c>
      <c r="R3144" s="86" t="n">
        <v>0.4948857985765797</v>
      </c>
      <c r="S3144" s="86" t="n">
        <v>0.5584504057163618</v>
      </c>
      <c r="T3144" s="86" t="n">
        <v>0.5818772499780489</v>
      </c>
      <c r="U3144" s="86" t="n">
        <v>0.532709792780273</v>
      </c>
      <c r="V3144" s="86" t="n">
        <v>0.5831032122542426</v>
      </c>
      <c r="W3144" s="86" t="n">
        <v>0.5718131768407041</v>
      </c>
      <c r="X3144" s="86" t="n">
        <v>0.5583275980729524</v>
      </c>
      <c r="Y3144" s="86" t="n">
        <v>0.5497530472608636</v>
      </c>
      <c r="Z3144" s="86" t="n">
        <v>0.5471735471735472</v>
      </c>
      <c r="AA3144" s="86" t="n">
        <v>0.5499498226651957</v>
      </c>
      <c r="AB3144" s="86" t="n">
        <v>0.5030202925908448</v>
      </c>
      <c r="AC3144" s="86" t="n">
        <v>0.497639653815893</v>
      </c>
      <c r="AD3144" s="86" t="n">
        <v>0.4461620522729788</v>
      </c>
      <c r="AE3144" s="86" t="n">
        <v>0.4160840112087494</v>
      </c>
      <c r="AF3144" s="86" t="n">
        <v>0.5585956033528389</v>
      </c>
      <c r="AG3144" s="86" t="n">
        <v>0.5587720128763493</v>
      </c>
      <c r="AH3144" s="86" t="n">
        <v>0.5770634059757421</v>
      </c>
      <c r="AI3144" s="86" t="n">
        <v>0.5763033175355451</v>
      </c>
      <c r="AJ3144" s="86" t="n">
        <v>0.5571687067589145</v>
      </c>
      <c r="AK3144" s="86" t="n">
        <v>0.5784590341833967</v>
      </c>
    </row>
    <row r="3145">
      <c r="A3145" s="86" t="n">
        <v>18</v>
      </c>
      <c r="B3145" s="86" t="n">
        <v>0.660024906600249</v>
      </c>
      <c r="C3145" s="86" t="n">
        <v>0.65687970347074</v>
      </c>
      <c r="D3145" s="86" t="n">
        <v>0.6755950926242729</v>
      </c>
      <c r="E3145" s="86" t="n">
        <v>0.6544060103302551</v>
      </c>
      <c r="F3145" s="86" t="n">
        <v>0.6508906872447574</v>
      </c>
      <c r="G3145" s="86" t="n">
        <v>0.6768865318749311</v>
      </c>
      <c r="H3145" s="86" t="n">
        <v>0.4140065434609603</v>
      </c>
      <c r="I3145" s="86" t="n">
        <v>0.6909793653762234</v>
      </c>
      <c r="J3145" s="86" t="n">
        <v>0.6533502019366455</v>
      </c>
      <c r="K3145" s="86" t="n">
        <v>0.4439904483947997</v>
      </c>
      <c r="L3145" s="86" t="n">
        <v>0.5380883440118285</v>
      </c>
      <c r="M3145" s="86" t="n">
        <v>0.5591738278305441</v>
      </c>
      <c r="N3145" s="86" t="n">
        <v>0.5755162546971422</v>
      </c>
      <c r="O3145" s="86" t="n">
        <v>0.5400573196424164</v>
      </c>
      <c r="P3145" s="86" t="n">
        <v>0.5202569353937815</v>
      </c>
      <c r="Q3145" s="86" t="n">
        <v>0.590237846314689</v>
      </c>
      <c r="R3145" s="86" t="n">
        <v>0.5347271222130241</v>
      </c>
      <c r="S3145" s="86" t="n">
        <v>0.5613116143877921</v>
      </c>
      <c r="T3145" s="86" t="n">
        <v>0.5991453741914713</v>
      </c>
      <c r="U3145" s="86" t="n">
        <v>0.5656591048145744</v>
      </c>
      <c r="V3145" s="86" t="n">
        <v>0.5883900965328425</v>
      </c>
      <c r="W3145" s="86" t="n">
        <v>0.5956500695746868</v>
      </c>
      <c r="X3145" s="86" t="n">
        <v>0.5822288860485695</v>
      </c>
      <c r="Y3145" s="86" t="n">
        <v>0.5605827178395034</v>
      </c>
      <c r="Z3145" s="86" t="n">
        <v>0.5682275682275683</v>
      </c>
      <c r="AA3145" s="86" t="n">
        <v>0.5711427342595885</v>
      </c>
      <c r="AB3145" s="86" t="n">
        <v>0.5139373918515023</v>
      </c>
      <c r="AC3145" s="86" t="n">
        <v>0.5148013375295044</v>
      </c>
      <c r="AD3145" s="86" t="n">
        <v>0.487253806748991</v>
      </c>
      <c r="AE3145" s="86" t="n">
        <v>0.4621976766330224</v>
      </c>
      <c r="AF3145" s="86" t="n">
        <v>0.6564921714376086</v>
      </c>
      <c r="AG3145" s="86" t="n">
        <v>0.6568121567884869</v>
      </c>
      <c r="AH3145" s="86" t="n">
        <v>0.6786806034907802</v>
      </c>
      <c r="AI3145" s="86" t="n">
        <v>0.6734597156398104</v>
      </c>
      <c r="AJ3145" s="86" t="n">
        <v>0.6567110164981372</v>
      </c>
      <c r="AK3145" s="86" t="n">
        <v>0.681823114487249</v>
      </c>
    </row>
    <row r="3146">
      <c r="A3146" s="86" t="n">
        <v>19</v>
      </c>
      <c r="B3146" s="86" t="n">
        <v>0.7660336239103361</v>
      </c>
      <c r="C3146" s="86" t="n">
        <v>0.7664382792317196</v>
      </c>
      <c r="D3146" s="86" t="n">
        <v>0.7828339606041351</v>
      </c>
      <c r="E3146" s="86" t="n">
        <v>0.7580215996243544</v>
      </c>
      <c r="F3146" s="86" t="n">
        <v>0.7582491919925838</v>
      </c>
      <c r="G3146" s="86" t="n">
        <v>0.778698486355099</v>
      </c>
      <c r="H3146" s="86" t="n">
        <v>0.4545936864444248</v>
      </c>
      <c r="I3146" s="86" t="n">
        <v>0.7758867901003678</v>
      </c>
      <c r="J3146" s="86" t="n">
        <v>0.7198189869106126</v>
      </c>
      <c r="K3146" s="86" t="n">
        <v>0.4363491642345449</v>
      </c>
      <c r="L3146" s="86" t="n">
        <v>0.5907774765894529</v>
      </c>
      <c r="M3146" s="86" t="n">
        <v>0.581147293833861</v>
      </c>
      <c r="N3146" s="86" t="n">
        <v>0.5545557968766158</v>
      </c>
      <c r="O3146" s="86" t="n">
        <v>0.5481048455975857</v>
      </c>
      <c r="P3146" s="86" t="n">
        <v>0.5242412958480731</v>
      </c>
      <c r="Q3146" s="86" t="n">
        <v>0.5752744380554102</v>
      </c>
      <c r="R3146" s="86" t="n">
        <v>0.5312102406258161</v>
      </c>
      <c r="S3146" s="86" t="n">
        <v>0.5355455976747002</v>
      </c>
      <c r="T3146" s="86" t="n">
        <v>0.5803553136066965</v>
      </c>
      <c r="U3146" s="86" t="n">
        <v>0.5610584379550274</v>
      </c>
      <c r="V3146" s="86" t="n">
        <v>0.5638674502584438</v>
      </c>
      <c r="W3146" s="86" t="n">
        <v>0.5907495916268377</v>
      </c>
      <c r="X3146" s="86" t="n">
        <v>0.5736554911021533</v>
      </c>
      <c r="Y3146" s="86" t="n">
        <v>0.5483483619556844</v>
      </c>
      <c r="Z3146" s="86" t="n">
        <v>0.5684585684585685</v>
      </c>
      <c r="AA3146" s="86" t="n">
        <v>0.5642924372471656</v>
      </c>
      <c r="AB3146" s="86" t="n">
        <v>0.5029101777568036</v>
      </c>
      <c r="AC3146" s="86" t="n">
        <v>0.4977871754523998</v>
      </c>
      <c r="AD3146" s="86" t="n">
        <v>0.5004881092559605</v>
      </c>
      <c r="AE3146" s="86" t="n">
        <v>0.4859210490518814</v>
      </c>
      <c r="AF3146" s="86" t="n">
        <v>0.7637197532816701</v>
      </c>
      <c r="AG3146" s="86" t="n">
        <v>0.7658350691156977</v>
      </c>
      <c r="AH3146" s="86" t="n">
        <v>0.7842914899911252</v>
      </c>
      <c r="AI3146" s="86" t="n">
        <v>0.7799368088467614</v>
      </c>
      <c r="AJ3146" s="86" t="n">
        <v>0.7667056945183607</v>
      </c>
      <c r="AK3146" s="86" t="n">
        <v>0.7895279435702657</v>
      </c>
    </row>
    <row r="3147">
      <c r="A3147" s="86" t="n">
        <v>20</v>
      </c>
      <c r="B3147" s="86" t="n">
        <v>0.8586550435865504</v>
      </c>
      <c r="C3147" s="86" t="n">
        <v>0.8600247107716499</v>
      </c>
      <c r="D3147" s="86" t="n">
        <v>0.8642162373527542</v>
      </c>
      <c r="E3147" s="86" t="n">
        <v>0.847237439348881</v>
      </c>
      <c r="F3147" s="86" t="n">
        <v>0.8483952596898253</v>
      </c>
      <c r="G3147" s="86" t="n">
        <v>0.8544359739255331</v>
      </c>
      <c r="H3147" s="86" t="n">
        <v>1</v>
      </c>
      <c r="I3147" s="86" t="n">
        <v>0.9663154832408618</v>
      </c>
      <c r="J3147" s="86" t="n">
        <v>0.9916792370200965</v>
      </c>
      <c r="K3147" s="86" t="n">
        <v>1</v>
      </c>
      <c r="L3147" s="86" t="n">
        <v>1</v>
      </c>
      <c r="M3147" s="86" t="n">
        <v>1</v>
      </c>
      <c r="N3147" s="86" t="n">
        <v>1</v>
      </c>
      <c r="O3147" s="86" t="n">
        <v>1</v>
      </c>
      <c r="P3147" s="86" t="n">
        <v>1</v>
      </c>
      <c r="Q3147" s="86" t="n">
        <v>1</v>
      </c>
      <c r="R3147" s="86" t="n">
        <v>1</v>
      </c>
      <c r="S3147" s="86" t="n">
        <v>1</v>
      </c>
      <c r="T3147" s="86" t="n">
        <v>1</v>
      </c>
      <c r="U3147" s="86" t="n">
        <v>1</v>
      </c>
      <c r="V3147" s="86" t="n">
        <v>1</v>
      </c>
      <c r="W3147" s="86" t="n">
        <v>1</v>
      </c>
      <c r="X3147" s="86" t="n">
        <v>1</v>
      </c>
      <c r="Y3147" s="86" t="n">
        <v>1</v>
      </c>
      <c r="Z3147" s="86" t="n">
        <v>1</v>
      </c>
      <c r="AA3147" s="86" t="n">
        <v>1</v>
      </c>
      <c r="AB3147" s="86" t="n">
        <v>1</v>
      </c>
      <c r="AC3147" s="86" t="n">
        <v>1</v>
      </c>
      <c r="AD3147" s="86" t="n">
        <v>1</v>
      </c>
      <c r="AE3147" s="86" t="n">
        <v>1</v>
      </c>
      <c r="AF3147" s="86" t="n">
        <v>0.8565554325478412</v>
      </c>
      <c r="AG3147" s="86" t="n">
        <v>0.8581944707441773</v>
      </c>
      <c r="AH3147" s="86" t="n">
        <v>0.8633763928606648</v>
      </c>
      <c r="AI3147" s="86" t="n">
        <v>0.8639810426540285</v>
      </c>
      <c r="AJ3147" s="86" t="n">
        <v>0.8616923895689197</v>
      </c>
      <c r="AK3147" s="86" t="n">
        <v>0.869397721106891</v>
      </c>
    </row>
    <row r="3148">
      <c r="A3148" s="86" t="n">
        <v>21</v>
      </c>
      <c r="B3148" s="86" t="n">
        <v>0.9732254047322541</v>
      </c>
      <c r="C3148" s="86" t="n">
        <v>0.9759856228237672</v>
      </c>
      <c r="D3148" s="86" t="n">
        <v>0.9736057480815289</v>
      </c>
      <c r="E3148" s="86" t="n">
        <v>0.9585224604789482</v>
      </c>
      <c r="F3148" s="86" t="n">
        <v>0.9602385187783427</v>
      </c>
      <c r="G3148" s="86" t="n">
        <v>0.9609435421500386</v>
      </c>
      <c r="H3148" s="86" t="n">
        <v>0.8934476965248918</v>
      </c>
      <c r="I3148" s="86" t="n">
        <v>1</v>
      </c>
      <c r="J3148" s="86" t="n">
        <v>1</v>
      </c>
      <c r="K3148" s="86" t="n">
        <v>0.8497214115149906</v>
      </c>
      <c r="L3148" s="86" t="n">
        <v>0.9557201823558402</v>
      </c>
      <c r="M3148" s="86" t="n">
        <v>0.9261646313885119</v>
      </c>
      <c r="N3148" s="86" t="n">
        <v>0.8508291102147757</v>
      </c>
      <c r="O3148" s="86" t="n">
        <v>0.8866323761079582</v>
      </c>
      <c r="P3148" s="86" t="n">
        <v>0.8813256376838579</v>
      </c>
      <c r="Q3148" s="86" t="n">
        <v>0.8341610036591741</v>
      </c>
      <c r="R3148" s="86" t="n">
        <v>0.8509408908322177</v>
      </c>
      <c r="S3148" s="86" t="n">
        <v>0.840635218602398</v>
      </c>
      <c r="T3148" s="86" t="n">
        <v>0.86539643515673</v>
      </c>
      <c r="U3148" s="86" t="n">
        <v>0.8573508696208956</v>
      </c>
      <c r="V3148" s="86" t="n">
        <v>0.8677216833061908</v>
      </c>
      <c r="W3148" s="86" t="n">
        <v>0.8653578558896484</v>
      </c>
      <c r="X3148" s="86" t="n">
        <v>0.8636368105397702</v>
      </c>
      <c r="Y3148" s="86" t="n">
        <v>0.8625900584530337</v>
      </c>
      <c r="Z3148" s="86" t="n">
        <v>0.8664818664818663</v>
      </c>
      <c r="AA3148" s="86" t="n">
        <v>0.8693581664391548</v>
      </c>
      <c r="AB3148" s="86" t="n">
        <v>0.8611451942740287</v>
      </c>
      <c r="AC3148" s="86" t="n">
        <v>0.8452498033044847</v>
      </c>
      <c r="AD3148" s="86" t="n">
        <v>0.8735142860018318</v>
      </c>
      <c r="AE3148" s="86" t="n">
        <v>0.863318551568409</v>
      </c>
      <c r="AF3148" s="86" t="n">
        <v>0.9716906531709631</v>
      </c>
      <c r="AG3148" s="86" t="n">
        <v>0.9729217951145617</v>
      </c>
      <c r="AH3148" s="86" t="n">
        <v>0.9718469578936992</v>
      </c>
      <c r="AI3148" s="86" t="n">
        <v>0.9756714060031597</v>
      </c>
      <c r="AJ3148" s="86" t="n">
        <v>0.9799893560404473</v>
      </c>
      <c r="AK3148" s="86" t="n">
        <v>0.977916440586001</v>
      </c>
    </row>
    <row r="3149">
      <c r="A3149" s="86" t="n">
        <v>22</v>
      </c>
      <c r="B3149" s="86" t="n">
        <v>1</v>
      </c>
      <c r="C3149" s="86" t="n">
        <v>1</v>
      </c>
      <c r="D3149" s="86" t="n">
        <v>1</v>
      </c>
      <c r="E3149" s="86" t="n">
        <v>1</v>
      </c>
      <c r="F3149" s="86" t="n">
        <v>1</v>
      </c>
      <c r="G3149" s="86" t="n">
        <v>1</v>
      </c>
      <c r="H3149" s="86" t="n">
        <v>0.7000618976036785</v>
      </c>
      <c r="I3149" s="86" t="n">
        <v>0.9004010556282859</v>
      </c>
      <c r="J3149" s="86" t="n">
        <v>0.9007834168653595</v>
      </c>
      <c r="K3149" s="86" t="n">
        <v>0.6877686388962591</v>
      </c>
      <c r="L3149" s="86" t="n">
        <v>0.8069399950714637</v>
      </c>
      <c r="M3149" s="86" t="n">
        <v>0.7914216794813809</v>
      </c>
      <c r="N3149" s="86" t="n">
        <v>0.7027269279829007</v>
      </c>
      <c r="O3149" s="86" t="n">
        <v>0.7384459164499783</v>
      </c>
      <c r="P3149" s="86" t="n">
        <v>0.7293986222304972</v>
      </c>
      <c r="Q3149" s="86" t="n">
        <v>0.6788748039728176</v>
      </c>
      <c r="R3149" s="86" t="n">
        <v>0.6996372000511143</v>
      </c>
      <c r="S3149" s="86" t="n">
        <v>0.6883856122078237</v>
      </c>
      <c r="T3149" s="86" t="n">
        <v>0.7360611115989112</v>
      </c>
      <c r="U3149" s="86" t="n">
        <v>0.7142132148226846</v>
      </c>
      <c r="V3149" s="86" t="n">
        <v>0.7283037126200761</v>
      </c>
      <c r="W3149" s="86" t="n">
        <v>0.7367959344182951</v>
      </c>
      <c r="X3149" s="86" t="n">
        <v>0.7262904335856847</v>
      </c>
      <c r="Y3149" s="86" t="n">
        <v>0.7274230821514341</v>
      </c>
      <c r="Z3149" s="86" t="n">
        <v>0.7163317163317163</v>
      </c>
      <c r="AA3149" s="86" t="n">
        <v>0.7153043987757979</v>
      </c>
      <c r="AB3149" s="86" t="n">
        <v>0.7235488437942426</v>
      </c>
      <c r="AC3149" s="86" t="n">
        <v>0.6860739575137688</v>
      </c>
      <c r="AD3149" s="86" t="n">
        <v>0.695872709157332</v>
      </c>
      <c r="AE3149" s="86" t="n">
        <v>0.7171695187311261</v>
      </c>
      <c r="AF3149" s="86" t="n">
        <v>1</v>
      </c>
      <c r="AG3149" s="86" t="n">
        <v>1</v>
      </c>
      <c r="AH3149" s="86" t="n">
        <v>1</v>
      </c>
      <c r="AI3149" s="86" t="n">
        <v>1</v>
      </c>
      <c r="AJ3149" s="86" t="n">
        <v>1</v>
      </c>
      <c r="AK3149" s="86" t="n">
        <v>1</v>
      </c>
    </row>
    <row r="3150">
      <c r="A3150" s="86" t="n">
        <v>23</v>
      </c>
      <c r="B3150" s="86" t="n">
        <v>0.8872976338729764</v>
      </c>
      <c r="C3150" s="86" t="n">
        <v>0.8662473323598788</v>
      </c>
      <c r="D3150" s="86" t="n">
        <v>0.9074734835524707</v>
      </c>
      <c r="E3150" s="86" t="n">
        <v>0.8833933322898733</v>
      </c>
      <c r="F3150" s="86" t="n">
        <v>0.8741262245383711</v>
      </c>
      <c r="G3150" s="86" t="n">
        <v>0.9080212131256217</v>
      </c>
      <c r="H3150" s="86" t="n">
        <v>0.4504377044831551</v>
      </c>
      <c r="I3150" s="86" t="n">
        <v>0.7360721484529227</v>
      </c>
      <c r="J3150" s="86" t="n">
        <v>0.708043404213907</v>
      </c>
      <c r="K3150" s="86" t="n">
        <v>0.5268240912708941</v>
      </c>
      <c r="L3150" s="86" t="n">
        <v>0.6223201084277971</v>
      </c>
      <c r="M3150" s="86" t="n">
        <v>0.6246419418061209</v>
      </c>
      <c r="N3150" s="86" t="n">
        <v>0.5646223325404213</v>
      </c>
      <c r="O3150" s="86" t="n">
        <v>0.577732647522159</v>
      </c>
      <c r="P3150" s="86" t="n">
        <v>0.5740830385403092</v>
      </c>
      <c r="Q3150" s="86" t="n">
        <v>0.5526332984840564</v>
      </c>
      <c r="R3150" s="86" t="n">
        <v>0.5496502564045581</v>
      </c>
      <c r="S3150" s="86" t="n">
        <v>0.556285575875015</v>
      </c>
      <c r="T3150" s="86" t="n">
        <v>0.6010770626628033</v>
      </c>
      <c r="U3150" s="86" t="n">
        <v>0.5741252804272454</v>
      </c>
      <c r="V3150" s="86" t="n">
        <v>0.5851684014255705</v>
      </c>
      <c r="W3150" s="86" t="n">
        <v>0.6081735132191906</v>
      </c>
      <c r="X3150" s="86" t="n">
        <v>0.5974387965785075</v>
      </c>
      <c r="Y3150" s="86" t="n">
        <v>0.5985885178304409</v>
      </c>
      <c r="Z3150" s="86" t="n">
        <v>0.5946935946935945</v>
      </c>
      <c r="AA3150" s="86" t="n">
        <v>0.5756867438337979</v>
      </c>
      <c r="AB3150" s="86" t="n">
        <v>0.5728330973729747</v>
      </c>
      <c r="AC3150" s="86" t="n">
        <v>0.5360444531864674</v>
      </c>
      <c r="AD3150" s="86" t="n">
        <v>0.5290399847025554</v>
      </c>
      <c r="AE3150" s="86" t="n">
        <v>0.5265935740131131</v>
      </c>
      <c r="AF3150" s="86" t="n">
        <v>0.8897675154198954</v>
      </c>
      <c r="AG3150" s="86" t="n">
        <v>0.8664788865745123</v>
      </c>
      <c r="AH3150" s="86" t="n">
        <v>0.9054826940143971</v>
      </c>
      <c r="AI3150" s="86" t="n">
        <v>0.8992101105845182</v>
      </c>
      <c r="AJ3150" s="86" t="n">
        <v>0.8627780734433208</v>
      </c>
      <c r="AK3150" s="86" t="n">
        <v>0.904991861096039</v>
      </c>
    </row>
    <row r="3151">
      <c r="A3151" s="86" t="n">
        <v>24</v>
      </c>
      <c r="B3151" s="86" t="n">
        <v>0.739881693648817</v>
      </c>
      <c r="C3151" s="86" t="n">
        <v>0.7153768392676625</v>
      </c>
      <c r="D3151" s="86" t="n">
        <v>0.7329781514248007</v>
      </c>
      <c r="E3151" s="86" t="n">
        <v>0.738769760525904</v>
      </c>
      <c r="F3151" s="86" t="n">
        <v>0.7184626562774034</v>
      </c>
      <c r="G3151" s="86" t="n">
        <v>0.7303060435311015</v>
      </c>
      <c r="H3151" s="86" t="n">
        <v>0.3018834556547883</v>
      </c>
      <c r="I3151" s="86" t="n">
        <v>0.555763356399227</v>
      </c>
      <c r="J3151" s="86" t="n">
        <v>0.5382706437642938</v>
      </c>
      <c r="K3151" s="86" t="n">
        <v>0.3683735738922791</v>
      </c>
      <c r="L3151" s="86" t="n">
        <v>0.4293371118777723</v>
      </c>
      <c r="M3151" s="86" t="n">
        <v>0.4535655058043117</v>
      </c>
      <c r="N3151" s="86" t="n">
        <v>0.4244492708656531</v>
      </c>
      <c r="O3151" s="86" t="n">
        <v>0.4250574145424867</v>
      </c>
      <c r="P3151" s="86" t="n">
        <v>0.4349841742692236</v>
      </c>
      <c r="Q3151" s="86" t="n">
        <v>0.4311617877679038</v>
      </c>
      <c r="R3151" s="86" t="n">
        <v>0.4154364988971548</v>
      </c>
      <c r="S3151" s="86" t="n">
        <v>0.4242915102337411</v>
      </c>
      <c r="T3151" s="86" t="n">
        <v>0.4905025316826176</v>
      </c>
      <c r="U3151" s="86" t="n">
        <v>0.4543324527245909</v>
      </c>
      <c r="V3151" s="86" t="n">
        <v>0.474604073733154</v>
      </c>
      <c r="W3151" s="86" t="n">
        <v>0.5038719825760783</v>
      </c>
      <c r="X3151" s="86" t="n">
        <v>0.4784976895093895</v>
      </c>
      <c r="Y3151" s="86" t="n">
        <v>0.4797453441478997</v>
      </c>
      <c r="Z3151" s="86" t="n">
        <v>0.4919314919314919</v>
      </c>
      <c r="AA3151" s="86" t="n">
        <v>0.4516209460765064</v>
      </c>
      <c r="AB3151" s="86" t="n">
        <v>0.4509517067799276</v>
      </c>
      <c r="AC3151" s="86" t="n">
        <v>0.3934402045633359</v>
      </c>
      <c r="AD3151" s="86" t="n">
        <v>0.3769310507935548</v>
      </c>
      <c r="AE3151" s="86" t="n">
        <v>0.3802813069619393</v>
      </c>
      <c r="AF3151" s="86" t="n">
        <v>0.7433180452316938</v>
      </c>
      <c r="AG3151" s="86" t="n">
        <v>0.7105661806476046</v>
      </c>
      <c r="AH3151" s="86" t="n">
        <v>0.7275416625579333</v>
      </c>
      <c r="AI3151" s="86" t="n">
        <v>0.7410742496050553</v>
      </c>
      <c r="AJ3151" s="86" t="n">
        <v>0.7165087812666312</v>
      </c>
      <c r="AK3151" s="86" t="n">
        <v>0.7271296798697775</v>
      </c>
    </row>
    <row r="3161">
      <c r="A3161" s="86" t="inlineStr">
        <is>
          <t>RefgChg-Res-8pct-Dec-NTXV-a-cDXGF-SFm1985-CZ16</t>
        </is>
      </c>
      <c r="B3161" s="85" t="n"/>
      <c r="C3161" s="85" t="n"/>
      <c r="D3161" s="85" t="n">
        <v>2015</v>
      </c>
      <c r="E3161" s="85" t="n"/>
      <c r="F3161" s="86" t="inlineStr">
        <is>
          <t>Source Annual kWh:</t>
        </is>
      </c>
      <c r="G3161" s="151" t="n">
        <v>12191.84899999999</v>
      </c>
      <c r="H3161" s="85" t="inlineStr">
        <is>
          <t>DEER</t>
        </is>
      </c>
      <c r="I3161" s="85" t="n"/>
      <c r="J3161" s="85" t="n"/>
      <c r="K3161" s="85" t="inlineStr">
        <is>
          <t>PDAF</t>
        </is>
      </c>
      <c r="L3161" s="85" t="inlineStr">
        <is>
          <t>Monthly</t>
        </is>
      </c>
      <c r="M3161" s="85" t="n"/>
      <c r="N3161" s="85" t="n"/>
      <c r="O3161" s="85" t="n"/>
      <c r="P3161" s="85" t="n"/>
      <c r="Q3161" s="85" t="n"/>
      <c r="R3161" s="85" t="n"/>
      <c r="S3161" s="85" t="n"/>
      <c r="T3161" s="108" t="n"/>
      <c r="U3161" s="85" t="n"/>
      <c r="V3161" s="85" t="n"/>
      <c r="W3161" s="85" t="n"/>
      <c r="X3161" s="85" t="n"/>
      <c r="Y3161" s="85" t="n"/>
      <c r="Z3161" s="85" t="n"/>
      <c r="AA3161" s="85" t="n"/>
      <c r="AB3161" s="85" t="n"/>
      <c r="AC3161" s="85" t="n"/>
      <c r="AD3161" s="85" t="n"/>
      <c r="AE3161" s="85" t="n"/>
      <c r="AF3161" s="85" t="n"/>
      <c r="AG3161" s="85" t="n"/>
      <c r="AH3161" s="85" t="n"/>
      <c r="AI3161" s="85" t="n"/>
      <c r="AJ3161" s="85" t="n"/>
      <c r="AK3161" s="85" t="n"/>
    </row>
    <row r="3162">
      <c r="A3162" s="85" t="n">
        <v>80</v>
      </c>
      <c r="B3162" s="86" t="inlineStr">
        <is>
          <t>RefgChg-Res-8pct-Dec-NTXV-a-20-MM</t>
        </is>
      </c>
      <c r="C3162" s="85" t="n"/>
      <c r="D3162" s="85" t="n"/>
      <c r="E3162" s="85" t="n"/>
      <c r="F3162" s="85" t="inlineStr">
        <is>
          <t>Source Sample Size:</t>
        </is>
      </c>
      <c r="G3162" s="85" t="n">
        <v>0</v>
      </c>
      <c r="H3162" s="85" t="inlineStr">
        <is>
          <t>DEER</t>
        </is>
      </c>
      <c r="I3162" s="85" t="n"/>
      <c r="J3162" s="85" t="n"/>
      <c r="K3162" s="85" t="inlineStr">
        <is>
          <t>WKWE</t>
        </is>
      </c>
      <c r="L3162" s="85" t="inlineStr">
        <is>
          <t>Monthly</t>
        </is>
      </c>
      <c r="M3162" s="85" t="n"/>
      <c r="N3162" s="85" t="inlineStr">
        <is>
          <t>Weekend Peak3</t>
        </is>
      </c>
      <c r="O3162" s="85" t="n"/>
      <c r="P3162" s="85" t="n"/>
      <c r="Q3162" s="85" t="n"/>
      <c r="R3162" s="85" t="n"/>
      <c r="S3162" s="85" t="n"/>
      <c r="T3162" s="85" t="n"/>
      <c r="U3162" s="85" t="n"/>
      <c r="V3162" s="85" t="n"/>
      <c r="W3162" s="85" t="n"/>
      <c r="X3162" s="85" t="n"/>
      <c r="Y3162" s="85" t="n"/>
      <c r="Z3162" s="85" t="n"/>
      <c r="AA3162" s="85" t="n"/>
      <c r="AB3162" s="85" t="n"/>
      <c r="AC3162" s="85" t="n"/>
      <c r="AD3162" s="85" t="n"/>
      <c r="AE3162" s="85" t="n"/>
      <c r="AF3162" s="85" t="n"/>
      <c r="AG3162" s="85" t="n"/>
      <c r="AH3162" s="85" t="n"/>
      <c r="AI3162" s="85" t="n"/>
      <c r="AJ3162" s="85" t="n"/>
      <c r="AK3162" s="85" t="n"/>
    </row>
    <row r="3163">
      <c r="A3163" s="86" t="n"/>
      <c r="B3163" s="86" t="n">
        <v>1</v>
      </c>
      <c r="C3163" s="86" t="inlineStr">
        <is>
          <t>JANUARY</t>
        </is>
      </c>
      <c r="D3163" s="86" t="inlineStr">
        <is>
          <t>JAN</t>
        </is>
      </c>
      <c r="E3163" s="86" t="n">
        <v>2</v>
      </c>
      <c r="F3163" s="86" t="inlineStr">
        <is>
          <t>FEBRUARY</t>
        </is>
      </c>
      <c r="G3163" s="86" t="inlineStr">
        <is>
          <t>FEB</t>
        </is>
      </c>
      <c r="H3163" s="86" t="n">
        <v>3</v>
      </c>
      <c r="I3163" s="86" t="inlineStr">
        <is>
          <t>MARCH</t>
        </is>
      </c>
      <c r="J3163" s="86" t="inlineStr">
        <is>
          <t>MAR</t>
        </is>
      </c>
      <c r="K3163" s="86" t="n">
        <v>4</v>
      </c>
      <c r="L3163" s="86" t="inlineStr">
        <is>
          <t>APRIL</t>
        </is>
      </c>
      <c r="M3163" s="86" t="inlineStr">
        <is>
          <t>APR</t>
        </is>
      </c>
      <c r="N3163" s="86" t="n">
        <v>5</v>
      </c>
      <c r="O3163" s="86" t="inlineStr">
        <is>
          <t>MAY</t>
        </is>
      </c>
      <c r="P3163" s="86" t="inlineStr">
        <is>
          <t>MAY</t>
        </is>
      </c>
      <c r="Q3163" s="86" t="n">
        <v>6</v>
      </c>
      <c r="R3163" s="86" t="inlineStr">
        <is>
          <t>JUNE</t>
        </is>
      </c>
      <c r="S3163" s="86" t="inlineStr">
        <is>
          <t>JUN</t>
        </is>
      </c>
      <c r="T3163" s="86" t="n">
        <v>7</v>
      </c>
      <c r="U3163" s="86" t="inlineStr">
        <is>
          <t>JULY</t>
        </is>
      </c>
      <c r="V3163" s="86" t="inlineStr">
        <is>
          <t>JUL</t>
        </is>
      </c>
      <c r="W3163" s="86" t="n">
        <v>8</v>
      </c>
      <c r="X3163" s="86" t="inlineStr">
        <is>
          <t>AUGUST</t>
        </is>
      </c>
      <c r="Y3163" s="86" t="inlineStr">
        <is>
          <t>AUG</t>
        </is>
      </c>
      <c r="Z3163" s="86" t="n">
        <v>9</v>
      </c>
      <c r="AA3163" s="86" t="inlineStr">
        <is>
          <t>SEPTEMBER</t>
        </is>
      </c>
      <c r="AB3163" s="86" t="inlineStr">
        <is>
          <t>SEP</t>
        </is>
      </c>
      <c r="AC3163" s="86" t="n">
        <v>10</v>
      </c>
      <c r="AD3163" s="86" t="inlineStr">
        <is>
          <t>OCTOBER</t>
        </is>
      </c>
      <c r="AE3163" s="86" t="inlineStr">
        <is>
          <t>OCT</t>
        </is>
      </c>
      <c r="AF3163" s="86" t="n">
        <v>11</v>
      </c>
      <c r="AG3163" s="86" t="inlineStr">
        <is>
          <t>NOVEMBER</t>
        </is>
      </c>
      <c r="AH3163" s="86" t="inlineStr">
        <is>
          <t>NOV</t>
        </is>
      </c>
      <c r="AI3163" s="86" t="n">
        <v>12</v>
      </c>
      <c r="AJ3163" s="86" t="inlineStr">
        <is>
          <t>DECEMBER</t>
        </is>
      </c>
      <c r="AK3163" s="86" t="inlineStr">
        <is>
          <t>DEC</t>
        </is>
      </c>
    </row>
    <row r="3164">
      <c r="A3164" s="85" t="n"/>
      <c r="B3164" s="86" t="n">
        <v>31</v>
      </c>
      <c r="C3164" s="85" t="n"/>
      <c r="D3164" s="85" t="n"/>
      <c r="E3164" s="86" t="n">
        <v>28</v>
      </c>
      <c r="F3164" s="85" t="n"/>
      <c r="G3164" s="85" t="n"/>
      <c r="H3164" s="86" t="n">
        <v>31</v>
      </c>
      <c r="I3164" s="85" t="n"/>
      <c r="J3164" s="85" t="n"/>
      <c r="K3164" s="86" t="n">
        <v>30</v>
      </c>
      <c r="L3164" s="85" t="n"/>
      <c r="M3164" s="85" t="n"/>
      <c r="N3164" s="86" t="n">
        <v>31</v>
      </c>
      <c r="O3164" s="85" t="n"/>
      <c r="P3164" s="85" t="n"/>
      <c r="Q3164" s="86" t="n">
        <v>30</v>
      </c>
      <c r="R3164" s="85" t="n"/>
      <c r="S3164" s="85" t="n"/>
      <c r="T3164" s="86" t="n">
        <v>31</v>
      </c>
      <c r="U3164" s="85" t="n"/>
      <c r="V3164" s="85" t="n"/>
      <c r="W3164" s="86" t="n">
        <v>31</v>
      </c>
      <c r="X3164" s="85" t="n"/>
      <c r="Y3164" s="85" t="n"/>
      <c r="Z3164" s="86" t="n">
        <v>30</v>
      </c>
      <c r="AA3164" s="85" t="n"/>
      <c r="AB3164" s="85" t="n"/>
      <c r="AC3164" s="86" t="n">
        <v>31</v>
      </c>
      <c r="AD3164" s="85" t="n"/>
      <c r="AE3164" s="85" t="n"/>
      <c r="AF3164" s="86" t="n">
        <v>30</v>
      </c>
      <c r="AG3164" s="85" t="n"/>
      <c r="AH3164" s="85" t="n"/>
      <c r="AI3164" s="86" t="n">
        <v>31</v>
      </c>
      <c r="AJ3164" s="85" t="n"/>
      <c r="AK3164" s="85" t="n"/>
    </row>
    <row r="3165">
      <c r="A3165" s="86" t="inlineStr">
        <is>
          <t>RATIOS</t>
        </is>
      </c>
      <c r="B3165" s="86" t="inlineStr">
        <is>
          <t>E.BKDWN</t>
        </is>
      </c>
      <c r="C3165" s="86" t="inlineStr">
        <is>
          <t>PEAK/AVG</t>
        </is>
      </c>
      <c r="D3165" s="86" t="inlineStr">
        <is>
          <t>END/AVG</t>
        </is>
      </c>
      <c r="E3165" s="86" t="inlineStr">
        <is>
          <t>E.BKDWN</t>
        </is>
      </c>
      <c r="F3165" s="86" t="inlineStr">
        <is>
          <t>PEAK/AVG</t>
        </is>
      </c>
      <c r="G3165" s="86" t="inlineStr">
        <is>
          <t>END/AVG</t>
        </is>
      </c>
      <c r="H3165" s="86" t="inlineStr">
        <is>
          <t>E.BKDWN</t>
        </is>
      </c>
      <c r="I3165" s="86" t="inlineStr">
        <is>
          <t>PEAK/AVG</t>
        </is>
      </c>
      <c r="J3165" s="86" t="inlineStr">
        <is>
          <t>END/AVG</t>
        </is>
      </c>
      <c r="K3165" s="86" t="inlineStr">
        <is>
          <t>E.BKDWN</t>
        </is>
      </c>
      <c r="L3165" s="86" t="inlineStr">
        <is>
          <t>PEAK/AVG</t>
        </is>
      </c>
      <c r="M3165" s="86" t="inlineStr">
        <is>
          <t>END/AVG</t>
        </is>
      </c>
      <c r="N3165" s="86" t="inlineStr">
        <is>
          <t>E.BKDWN</t>
        </is>
      </c>
      <c r="O3165" s="86" t="inlineStr">
        <is>
          <t>PEAK/AVG</t>
        </is>
      </c>
      <c r="P3165" s="86" t="inlineStr">
        <is>
          <t>END/AVG</t>
        </is>
      </c>
      <c r="Q3165" s="86" t="inlineStr">
        <is>
          <t>E.BKDWN</t>
        </is>
      </c>
      <c r="R3165" s="86" t="inlineStr">
        <is>
          <t>PEAK/AVG</t>
        </is>
      </c>
      <c r="S3165" s="86" t="inlineStr">
        <is>
          <t>END/AVG</t>
        </is>
      </c>
      <c r="T3165" s="86" t="inlineStr">
        <is>
          <t>E.BKDWN</t>
        </is>
      </c>
      <c r="U3165" s="86" t="inlineStr">
        <is>
          <t>PEAK/AVG</t>
        </is>
      </c>
      <c r="V3165" s="86" t="inlineStr">
        <is>
          <t>END/AVG</t>
        </is>
      </c>
      <c r="W3165" s="86" t="inlineStr">
        <is>
          <t>E.BKDWN</t>
        </is>
      </c>
      <c r="X3165" s="86" t="inlineStr">
        <is>
          <t>PEAK/AVG</t>
        </is>
      </c>
      <c r="Y3165" s="86" t="inlineStr">
        <is>
          <t>END/AVG</t>
        </is>
      </c>
      <c r="Z3165" s="86" t="inlineStr">
        <is>
          <t>E.BKDWN</t>
        </is>
      </c>
      <c r="AA3165" s="86" t="inlineStr">
        <is>
          <t>PEAK/AVG</t>
        </is>
      </c>
      <c r="AB3165" s="86" t="inlineStr">
        <is>
          <t>END/AVG</t>
        </is>
      </c>
      <c r="AC3165" s="86" t="inlineStr">
        <is>
          <t>E.BKDWN</t>
        </is>
      </c>
      <c r="AD3165" s="86" t="inlineStr">
        <is>
          <t>PEAK/AVG</t>
        </is>
      </c>
      <c r="AE3165" s="86" t="inlineStr">
        <is>
          <t>END/AVG</t>
        </is>
      </c>
      <c r="AF3165" s="86" t="inlineStr">
        <is>
          <t>E.BKDWN</t>
        </is>
      </c>
      <c r="AG3165" s="86" t="inlineStr">
        <is>
          <t>PEAK/AVG</t>
        </is>
      </c>
      <c r="AH3165" s="86" t="inlineStr">
        <is>
          <t>END/AVG</t>
        </is>
      </c>
      <c r="AI3165" s="86" t="inlineStr">
        <is>
          <t>E.BKDWN</t>
        </is>
      </c>
      <c r="AJ3165" s="86" t="inlineStr">
        <is>
          <t>PEAK/AVG</t>
        </is>
      </c>
      <c r="AK3165" s="86" t="inlineStr">
        <is>
          <t>END/AVG</t>
        </is>
      </c>
    </row>
    <row r="3166">
      <c r="A3166" s="85" t="n"/>
      <c r="B3166" s="192" t="n">
        <v>0.07995065508649685</v>
      </c>
      <c r="C3166" s="193" t="n">
        <v>1.136225524579264</v>
      </c>
      <c r="D3166" s="193" t="n">
        <v>1.013563822098743</v>
      </c>
      <c r="E3166" s="192" t="n">
        <v>0.07124932239642655</v>
      </c>
      <c r="F3166" s="193" t="n">
        <v>1.075253079643859</v>
      </c>
      <c r="G3166" s="193" t="n">
        <v>0.9942529125051384</v>
      </c>
      <c r="H3166" s="192" t="n">
        <v>0.07650681649989313</v>
      </c>
      <c r="I3166" s="193" t="n">
        <v>1.13761295284893</v>
      </c>
      <c r="J3166" s="193" t="n">
        <v>0.9952061326088122</v>
      </c>
      <c r="K3166" s="192" t="n">
        <v>0.07388229281541449</v>
      </c>
      <c r="L3166" s="193" t="n">
        <v>1.138488292239871</v>
      </c>
      <c r="M3166" s="193" t="n">
        <v>0.9907705854987705</v>
      </c>
      <c r="N3166" s="192" t="n">
        <v>0.07448697296699734</v>
      </c>
      <c r="O3166" s="193" t="n">
        <v>1.342206216952046</v>
      </c>
      <c r="P3166" s="193" t="n">
        <v>1.007703400711897</v>
      </c>
      <c r="Q3166" s="192" t="n">
        <v>0.07841975319607922</v>
      </c>
      <c r="R3166" s="193" t="n">
        <v>1.439977861496721</v>
      </c>
      <c r="S3166" s="193" t="n">
        <v>1.091744842036215</v>
      </c>
      <c r="T3166" s="192" t="n">
        <v>0.117638538852085</v>
      </c>
      <c r="U3166" s="193" t="n">
        <v>1.511747137879542</v>
      </c>
      <c r="V3166" s="193" t="n">
        <v>0.9181080437177996</v>
      </c>
      <c r="W3166" s="192" t="n">
        <v>0.1153084460444259</v>
      </c>
      <c r="X3166" s="193" t="n">
        <v>1.3852064124057</v>
      </c>
      <c r="Y3166" s="193" t="n">
        <v>0.991165234702431</v>
      </c>
      <c r="Z3166" s="192" t="n">
        <v>0.09145446151488086</v>
      </c>
      <c r="AA3166" s="193" t="n">
        <v>1.424921811068638</v>
      </c>
      <c r="AB3166" s="193" t="n">
        <v>0.9116026021874218</v>
      </c>
      <c r="AC3166" s="192" t="n">
        <v>0.0700736329871927</v>
      </c>
      <c r="AD3166" s="193" t="n">
        <v>1.084554207924986</v>
      </c>
      <c r="AE3166" s="193" t="n">
        <v>0.9782074454721563</v>
      </c>
      <c r="AF3166" s="192" t="n">
        <v>0.07348990666977714</v>
      </c>
      <c r="AG3166" s="193" t="n">
        <v>1.108027412632254</v>
      </c>
      <c r="AH3166" s="193" t="n">
        <v>0.9908758148979375</v>
      </c>
      <c r="AI3166" s="192" t="n">
        <v>0.07753920097033094</v>
      </c>
      <c r="AJ3166" s="193" t="n">
        <v>1.118755666949246</v>
      </c>
      <c r="AK3166" s="193" t="n">
        <v>0.9646487208154674</v>
      </c>
      <c r="AM3166">
        <f>A3161</f>
        <v/>
      </c>
      <c r="AN3166" s="83">
        <f>1/($B3166*(1/$B3164)*(1/(5/7+2/7*$D3166))*$B3176/SUM($B3168:$B3191))</f>
        <v/>
      </c>
      <c r="AO3166" s="83">
        <f>1/(B3166*(1/B3164)*(1/(5/7+2/7*D3166)))</f>
        <v/>
      </c>
      <c r="AP3166" s="83" t="n"/>
      <c r="AR3166" s="174">
        <f>CHOOSE(AV$3,C3166,F3166,I3166,L3166,O3166,R3166,U3166,X3166,AA3166,AD3166,AG3166,AJ3166)</f>
        <v/>
      </c>
      <c r="AS3166" s="82" t="n"/>
      <c r="AT3166" s="82" t="n"/>
      <c r="AV3166" s="119">
        <f>AN3166/AR3166</f>
        <v/>
      </c>
      <c r="AW3166" s="172">
        <f>AO3166/AR3166</f>
        <v/>
      </c>
      <c r="AX3166" s="83" t="n"/>
    </row>
    <row r="3167">
      <c r="A3167" s="86" t="inlineStr">
        <is>
          <t>HOUR</t>
        </is>
      </c>
      <c r="B3167" s="86" t="inlineStr">
        <is>
          <t>PEAK</t>
        </is>
      </c>
      <c r="C3167" s="86" t="inlineStr">
        <is>
          <t>AVG</t>
        </is>
      </c>
      <c r="D3167" s="86" t="inlineStr">
        <is>
          <t>END</t>
        </is>
      </c>
      <c r="E3167" s="86" t="inlineStr">
        <is>
          <t>PEAK</t>
        </is>
      </c>
      <c r="F3167" s="86" t="inlineStr">
        <is>
          <t>AVG</t>
        </is>
      </c>
      <c r="G3167" s="86" t="inlineStr">
        <is>
          <t>END</t>
        </is>
      </c>
      <c r="H3167" s="86" t="inlineStr">
        <is>
          <t>PEAK</t>
        </is>
      </c>
      <c r="I3167" s="86" t="inlineStr">
        <is>
          <t>AVG</t>
        </is>
      </c>
      <c r="J3167" s="86" t="inlineStr">
        <is>
          <t>END</t>
        </is>
      </c>
      <c r="K3167" s="86" t="inlineStr">
        <is>
          <t>PEAK</t>
        </is>
      </c>
      <c r="L3167" s="86" t="inlineStr">
        <is>
          <t>AVG</t>
        </is>
      </c>
      <c r="M3167" s="86" t="inlineStr">
        <is>
          <t>END</t>
        </is>
      </c>
      <c r="N3167" s="86" t="inlineStr">
        <is>
          <t>PEAK</t>
        </is>
      </c>
      <c r="O3167" s="86" t="inlineStr">
        <is>
          <t>AVG</t>
        </is>
      </c>
      <c r="P3167" s="86" t="inlineStr">
        <is>
          <t>END</t>
        </is>
      </c>
      <c r="Q3167" s="86" t="inlineStr">
        <is>
          <t>PEAK</t>
        </is>
      </c>
      <c r="R3167" s="86" t="inlineStr">
        <is>
          <t>AVG</t>
        </is>
      </c>
      <c r="S3167" s="86" t="inlineStr">
        <is>
          <t>END</t>
        </is>
      </c>
      <c r="T3167" s="86" t="inlineStr">
        <is>
          <t>PEAK</t>
        </is>
      </c>
      <c r="U3167" s="86" t="inlineStr">
        <is>
          <t>AVG</t>
        </is>
      </c>
      <c r="V3167" s="86" t="inlineStr">
        <is>
          <t>END</t>
        </is>
      </c>
      <c r="W3167" s="86" t="inlineStr">
        <is>
          <t>PEAK</t>
        </is>
      </c>
      <c r="X3167" s="86" t="inlineStr">
        <is>
          <t>AVG</t>
        </is>
      </c>
      <c r="Y3167" s="86" t="inlineStr">
        <is>
          <t>END</t>
        </is>
      </c>
      <c r="Z3167" s="86" t="inlineStr">
        <is>
          <t>PEAK</t>
        </is>
      </c>
      <c r="AA3167" s="86" t="inlineStr">
        <is>
          <t>AVG</t>
        </is>
      </c>
      <c r="AB3167" s="86" t="inlineStr">
        <is>
          <t>END</t>
        </is>
      </c>
      <c r="AC3167" s="86" t="inlineStr">
        <is>
          <t>PEAK</t>
        </is>
      </c>
      <c r="AD3167" s="86" t="inlineStr">
        <is>
          <t>AVG</t>
        </is>
      </c>
      <c r="AE3167" s="86" t="inlineStr">
        <is>
          <t>END</t>
        </is>
      </c>
      <c r="AF3167" s="86" t="inlineStr">
        <is>
          <t>PEAK</t>
        </is>
      </c>
      <c r="AG3167" s="86" t="inlineStr">
        <is>
          <t>AVG</t>
        </is>
      </c>
      <c r="AH3167" s="86" t="inlineStr">
        <is>
          <t>END</t>
        </is>
      </c>
      <c r="AI3167" s="86" t="inlineStr">
        <is>
          <t>PEAK</t>
        </is>
      </c>
      <c r="AJ3167" s="86" t="inlineStr">
        <is>
          <t>AVG</t>
        </is>
      </c>
      <c r="AK3167" s="86" t="inlineStr">
        <is>
          <t>END</t>
        </is>
      </c>
    </row>
    <row r="3168">
      <c r="A3168" s="86" t="n">
        <v>1</v>
      </c>
      <c r="B3168" s="86" t="n">
        <v>0.635549684426831</v>
      </c>
      <c r="C3168" s="86" t="n">
        <v>0.5816478983164234</v>
      </c>
      <c r="D3168" s="86" t="n">
        <v>0.6423617708531256</v>
      </c>
      <c r="E3168" s="86" t="n">
        <v>0.5901788420733555</v>
      </c>
      <c r="F3168" s="86" t="n">
        <v>0.588001481298605</v>
      </c>
      <c r="G3168" s="86" t="n">
        <v>0.6498402209825056</v>
      </c>
      <c r="H3168" s="86" t="n">
        <v>0.6232909005186233</v>
      </c>
      <c r="I3168" s="86" t="n">
        <v>0.5296208797390032</v>
      </c>
      <c r="J3168" s="86" t="n">
        <v>0.6068366297016119</v>
      </c>
      <c r="K3168" s="86" t="n">
        <v>0.5361837135518961</v>
      </c>
      <c r="L3168" s="86" t="n">
        <v>0.5129418064976794</v>
      </c>
      <c r="M3168" s="86" t="n">
        <v>0.55661094224924</v>
      </c>
      <c r="N3168" s="86" t="n">
        <v>0.3785722167052853</v>
      </c>
      <c r="O3168" s="86" t="n">
        <v>0.4468111393906449</v>
      </c>
      <c r="P3168" s="86" t="n">
        <v>0.5563096198566749</v>
      </c>
      <c r="Q3168" s="86" t="n">
        <v>0.2545076937600302</v>
      </c>
      <c r="R3168" s="86" t="n">
        <v>0.361767443702838</v>
      </c>
      <c r="S3168" s="86" t="n">
        <v>0.3752300143120017</v>
      </c>
      <c r="T3168" s="86" t="n">
        <v>0.4077952297847586</v>
      </c>
      <c r="U3168" s="86" t="n">
        <v>0.3068828139333735</v>
      </c>
      <c r="V3168" s="86" t="n">
        <v>0.3723592502979307</v>
      </c>
      <c r="W3168" s="86" t="n">
        <v>0.3180511423816009</v>
      </c>
      <c r="X3168" s="86" t="n">
        <v>0.2912962260705909</v>
      </c>
      <c r="Y3168" s="86" t="n">
        <v>0.3538423138123615</v>
      </c>
      <c r="Z3168" s="86" t="n">
        <v>0.2852569648728154</v>
      </c>
      <c r="AA3168" s="86" t="n">
        <v>0.3583436294881876</v>
      </c>
      <c r="AB3168" s="86" t="n">
        <v>0.3936329769219604</v>
      </c>
      <c r="AC3168" s="86" t="n">
        <v>0.4841012329656068</v>
      </c>
      <c r="AD3168" s="86" t="n">
        <v>0.4360211243455794</v>
      </c>
      <c r="AE3168" s="86" t="n">
        <v>0.4942098491051585</v>
      </c>
      <c r="AF3168" s="86" t="n">
        <v>0.6005992509363296</v>
      </c>
      <c r="AG3168" s="86" t="n">
        <v>0.5600009617465317</v>
      </c>
      <c r="AH3168" s="86" t="n">
        <v>0.6210301707026596</v>
      </c>
      <c r="AI3168" s="86" t="n">
        <v>0.5944354482555572</v>
      </c>
      <c r="AJ3168" s="86" t="n">
        <v>0.5682148972602742</v>
      </c>
      <c r="AK3168" s="86" t="n">
        <v>0.5984798775153106</v>
      </c>
    </row>
    <row r="3169">
      <c r="A3169" s="86" t="n">
        <v>2</v>
      </c>
      <c r="B3169" s="86" t="n">
        <v>0.5601056803170409</v>
      </c>
      <c r="C3169" s="86" t="n">
        <v>0.4995874679451445</v>
      </c>
      <c r="D3169" s="86" t="n">
        <v>0.5675945278358352</v>
      </c>
      <c r="E3169" s="86" t="n">
        <v>0.5125795695665353</v>
      </c>
      <c r="F3169" s="86" t="n">
        <v>0.5054931489939511</v>
      </c>
      <c r="G3169" s="86" t="n">
        <v>0.5683800032497427</v>
      </c>
      <c r="H3169" s="86" t="n">
        <v>0.5557127141285556</v>
      </c>
      <c r="I3169" s="86" t="n">
        <v>0.4819439757003036</v>
      </c>
      <c r="J3169" s="86" t="n">
        <v>0.5447582028123927</v>
      </c>
      <c r="K3169" s="86" t="n">
        <v>0.5026439039129778</v>
      </c>
      <c r="L3169" s="86" t="n">
        <v>0.4769055694394857</v>
      </c>
      <c r="M3169" s="86" t="n">
        <v>0.5</v>
      </c>
      <c r="N3169" s="86" t="n">
        <v>0.3063003420500939</v>
      </c>
      <c r="O3169" s="86" t="n">
        <v>0.4058167980429465</v>
      </c>
      <c r="P3169" s="86" t="n">
        <v>0.4797114517583408</v>
      </c>
      <c r="Q3169" s="86" t="n">
        <v>0.2136316435381856</v>
      </c>
      <c r="R3169" s="86" t="n">
        <v>0.3208690657740982</v>
      </c>
      <c r="S3169" s="86" t="n">
        <v>0.3175219791453691</v>
      </c>
      <c r="T3169" s="86" t="n">
        <v>0.3500581733566027</v>
      </c>
      <c r="U3169" s="86" t="n">
        <v>0.256283909522187</v>
      </c>
      <c r="V3169" s="86" t="n">
        <v>0.314759308078437</v>
      </c>
      <c r="W3169" s="86" t="n">
        <v>0.2678166137085792</v>
      </c>
      <c r="X3169" s="86" t="n">
        <v>0.2438376943496398</v>
      </c>
      <c r="Y3169" s="86" t="n">
        <v>0.289320146017285</v>
      </c>
      <c r="Z3169" s="86" t="n">
        <v>0.2400069216127358</v>
      </c>
      <c r="AA3169" s="86" t="n">
        <v>0.3094088135085551</v>
      </c>
      <c r="AB3169" s="86" t="n">
        <v>0.3394455464705596</v>
      </c>
      <c r="AC3169" s="86" t="n">
        <v>0.4488968202465932</v>
      </c>
      <c r="AD3169" s="86" t="n">
        <v>0.3941153608742368</v>
      </c>
      <c r="AE3169" s="86" t="n">
        <v>0.4317464030880805</v>
      </c>
      <c r="AF3169" s="86" t="n">
        <v>0.5247940074906368</v>
      </c>
      <c r="AG3169" s="86" t="n">
        <v>0.4778197206126326</v>
      </c>
      <c r="AH3169" s="86" t="n">
        <v>0.538705835649067</v>
      </c>
      <c r="AI3169" s="86" t="n">
        <v>0.5167083762696894</v>
      </c>
      <c r="AJ3169" s="86" t="n">
        <v>0.4871575342465753</v>
      </c>
      <c r="AK3169" s="86" t="n">
        <v>0.5187554680664918</v>
      </c>
    </row>
    <row r="3170">
      <c r="A3170" s="86" t="n">
        <v>3</v>
      </c>
      <c r="B3170" s="86" t="n">
        <v>0.5175399970644355</v>
      </c>
      <c r="C3170" s="86" t="n">
        <v>0.4642881034674993</v>
      </c>
      <c r="D3170" s="86" t="n">
        <v>0.5167680030400913</v>
      </c>
      <c r="E3170" s="86" t="n">
        <v>0.4765080327371931</v>
      </c>
      <c r="F3170" s="86" t="n">
        <v>0.4710035798049622</v>
      </c>
      <c r="G3170" s="86" t="n">
        <v>0.5146509234685587</v>
      </c>
      <c r="H3170" s="86" t="n">
        <v>0.5205091937765206</v>
      </c>
      <c r="I3170" s="86" t="n">
        <v>0.4636067049161885</v>
      </c>
      <c r="J3170" s="86" t="n">
        <v>0.5148622384817652</v>
      </c>
      <c r="K3170" s="86" t="n">
        <v>0.4887445233418946</v>
      </c>
      <c r="L3170" s="86" t="n">
        <v>0.4624241342377721</v>
      </c>
      <c r="M3170" s="86" t="n">
        <v>0.4837892603850049</v>
      </c>
      <c r="N3170" s="86" t="n">
        <v>0.2606201037184156</v>
      </c>
      <c r="O3170" s="86" t="n">
        <v>0.3918554943289926</v>
      </c>
      <c r="P3170" s="86" t="n">
        <v>0.4517583408476104</v>
      </c>
      <c r="Q3170" s="86" t="n">
        <v>0.2029642216558105</v>
      </c>
      <c r="R3170" s="86" t="n">
        <v>0.3034600225782812</v>
      </c>
      <c r="S3170" s="86" t="n">
        <v>0.3041300347577183</v>
      </c>
      <c r="T3170" s="86" t="n">
        <v>0.3076643397324025</v>
      </c>
      <c r="U3170" s="86" t="n">
        <v>0.2291562917725998</v>
      </c>
      <c r="V3170" s="86" t="n">
        <v>0.2840634141056661</v>
      </c>
      <c r="W3170" s="86" t="n">
        <v>0.2417914964442427</v>
      </c>
      <c r="X3170" s="86" t="n">
        <v>0.222531215326058</v>
      </c>
      <c r="Y3170" s="86" t="n">
        <v>0.2625191101681694</v>
      </c>
      <c r="Z3170" s="86" t="n">
        <v>0.2186364422910538</v>
      </c>
      <c r="AA3170" s="86" t="n">
        <v>0.2857089370624133</v>
      </c>
      <c r="AB3170" s="86" t="n">
        <v>0.3182060089989839</v>
      </c>
      <c r="AC3170" s="86" t="n">
        <v>0.43234912394549</v>
      </c>
      <c r="AD3170" s="86" t="n">
        <v>0.3753000617269837</v>
      </c>
      <c r="AE3170" s="86" t="n">
        <v>0.4033805123406247</v>
      </c>
      <c r="AF3170" s="86" t="n">
        <v>0.4901872659176031</v>
      </c>
      <c r="AG3170" s="86" t="n">
        <v>0.4444711596258806</v>
      </c>
      <c r="AH3170" s="86" t="n">
        <v>0.4825327510917031</v>
      </c>
      <c r="AI3170" s="86" t="n">
        <v>0.483144413366701</v>
      </c>
      <c r="AJ3170" s="86" t="n">
        <v>0.4539383561643837</v>
      </c>
      <c r="AK3170" s="86" t="n">
        <v>0.4650043744531934</v>
      </c>
    </row>
    <row r="3171">
      <c r="A3171" s="86" t="n">
        <v>4</v>
      </c>
      <c r="B3171" s="86" t="n">
        <v>0.4946425950388961</v>
      </c>
      <c r="C3171" s="86" t="n">
        <v>0.4473854387334151</v>
      </c>
      <c r="D3171" s="86" t="n">
        <v>0.4887896636899108</v>
      </c>
      <c r="E3171" s="86" t="n">
        <v>0.4605941194301303</v>
      </c>
      <c r="F3171" s="86" t="n">
        <v>0.4567337365757314</v>
      </c>
      <c r="G3171" s="86" t="n">
        <v>0.4900612034880573</v>
      </c>
      <c r="H3171" s="86" t="n">
        <v>0.5047933364765048</v>
      </c>
      <c r="I3171" s="86" t="n">
        <v>0.4554393070086624</v>
      </c>
      <c r="J3171" s="86" t="n">
        <v>0.4927403681262147</v>
      </c>
      <c r="K3171" s="86" t="n">
        <v>0.4820969935035503</v>
      </c>
      <c r="L3171" s="86" t="n">
        <v>0.4551276329882185</v>
      </c>
      <c r="M3171" s="86" t="n">
        <v>0.4604229989868287</v>
      </c>
      <c r="N3171" s="86" t="n">
        <v>0.2365662584133289</v>
      </c>
      <c r="O3171" s="86" t="n">
        <v>0.3833798710123799</v>
      </c>
      <c r="P3171" s="86" t="n">
        <v>0.4214797589103506</v>
      </c>
      <c r="Q3171" s="86" t="n">
        <v>0.1921079958463136</v>
      </c>
      <c r="R3171" s="86" t="n">
        <v>0.2910023568556771</v>
      </c>
      <c r="S3171" s="86" t="n">
        <v>0.2814864035984462</v>
      </c>
      <c r="T3171" s="86" t="n">
        <v>0.297847585805701</v>
      </c>
      <c r="U3171" s="86" t="n">
        <v>0.2175713574292978</v>
      </c>
      <c r="V3171" s="86" t="n">
        <v>0.2662959084178975</v>
      </c>
      <c r="W3171" s="86" t="n">
        <v>0.2290059010440309</v>
      </c>
      <c r="X3171" s="86" t="n">
        <v>0.2108456579446341</v>
      </c>
      <c r="Y3171" s="86" t="n">
        <v>0.2405229166016661</v>
      </c>
      <c r="Z3171" s="86" t="n">
        <v>0.2028897733171829</v>
      </c>
      <c r="AA3171" s="86" t="n">
        <v>0.2725298588490769</v>
      </c>
      <c r="AB3171" s="86" t="n">
        <v>0.2957085490347863</v>
      </c>
      <c r="AC3171" s="86" t="n">
        <v>0.4266709928617781</v>
      </c>
      <c r="AD3171" s="86" t="n">
        <v>0.3669097642943689</v>
      </c>
      <c r="AE3171" s="86" t="n">
        <v>0.3792256404257808</v>
      </c>
      <c r="AF3171" s="86" t="n">
        <v>0.4744569288389514</v>
      </c>
      <c r="AG3171" s="86" t="n">
        <v>0.4291072587819481</v>
      </c>
      <c r="AH3171" s="86" t="n">
        <v>0.4570762207225089</v>
      </c>
      <c r="AI3171" s="86" t="n">
        <v>0.4675401148240836</v>
      </c>
      <c r="AJ3171" s="86" t="n">
        <v>0.4376926369863014</v>
      </c>
      <c r="AK3171" s="86" t="n">
        <v>0.4373359580052494</v>
      </c>
    </row>
    <row r="3172">
      <c r="A3172" s="86" t="n">
        <v>5</v>
      </c>
      <c r="B3172" s="86" t="n">
        <v>0.4815793336268898</v>
      </c>
      <c r="C3172" s="86" t="n">
        <v>0.4414761957854834</v>
      </c>
      <c r="D3172" s="86" t="n">
        <v>0.469076572297169</v>
      </c>
      <c r="E3172" s="86" t="n">
        <v>0.4543801151864201</v>
      </c>
      <c r="F3172" s="86" t="n">
        <v>0.4517220096284408</v>
      </c>
      <c r="G3172" s="86" t="n">
        <v>0.4710502085251584</v>
      </c>
      <c r="H3172" s="86" t="n">
        <v>0.5074650322175075</v>
      </c>
      <c r="I3172" s="86" t="n">
        <v>0.4831139610754864</v>
      </c>
      <c r="J3172" s="86" t="n">
        <v>0.5108037041271293</v>
      </c>
      <c r="K3172" s="86" t="n">
        <v>0.5147303218008763</v>
      </c>
      <c r="L3172" s="86" t="n">
        <v>0.4925249910746161</v>
      </c>
      <c r="M3172" s="86" t="n">
        <v>0.48644883485309</v>
      </c>
      <c r="N3172" s="86" t="n">
        <v>0.2460553900474457</v>
      </c>
      <c r="O3172" s="86" t="n">
        <v>0.4241518199115374</v>
      </c>
      <c r="P3172" s="86" t="n">
        <v>0.4389919794978881</v>
      </c>
      <c r="Q3172" s="86" t="n">
        <v>0.2105163787406778</v>
      </c>
      <c r="R3172" s="86" t="n">
        <v>0.3253054999900973</v>
      </c>
      <c r="S3172" s="86" t="n">
        <v>0.2980985483541199</v>
      </c>
      <c r="T3172" s="86" t="n">
        <v>0.3023560209424084</v>
      </c>
      <c r="U3172" s="86" t="n">
        <v>0.2367572667942232</v>
      </c>
      <c r="V3172" s="86" t="n">
        <v>0.2769853020837095</v>
      </c>
      <c r="W3172" s="86" t="n">
        <v>0.2368739597518536</v>
      </c>
      <c r="X3172" s="86" t="n">
        <v>0.2314077444907935</v>
      </c>
      <c r="Y3172" s="86" t="n">
        <v>0.2482605846931452</v>
      </c>
      <c r="Z3172" s="86" t="n">
        <v>0.221578127703755</v>
      </c>
      <c r="AA3172" s="86" t="n">
        <v>0.3016773372271519</v>
      </c>
      <c r="AB3172" s="86" t="n">
        <v>0.3182543906333156</v>
      </c>
      <c r="AC3172" s="86" t="n">
        <v>0.4636599610642442</v>
      </c>
      <c r="AD3172" s="86" t="n">
        <v>0.405203356118973</v>
      </c>
      <c r="AE3172" s="86" t="n">
        <v>0.410164931570944</v>
      </c>
      <c r="AF3172" s="86" t="n">
        <v>0.4645692883895132</v>
      </c>
      <c r="AG3172" s="86" t="n">
        <v>0.4239859585006372</v>
      </c>
      <c r="AH3172" s="86" t="n">
        <v>0.4380706629614926</v>
      </c>
      <c r="AI3172" s="86" t="n">
        <v>0.4626821728249669</v>
      </c>
      <c r="AJ3172" s="86" t="n">
        <v>0.4335402397260276</v>
      </c>
      <c r="AK3172" s="86" t="n">
        <v>0.4178696412948382</v>
      </c>
    </row>
    <row r="3173">
      <c r="A3173" s="86" t="n">
        <v>6</v>
      </c>
      <c r="B3173" s="86" t="n">
        <v>0.5125495376486129</v>
      </c>
      <c r="C3173" s="86" t="n">
        <v>0.4745010592039247</v>
      </c>
      <c r="D3173" s="86" t="n">
        <v>0.5000000000000001</v>
      </c>
      <c r="E3173" s="86" t="n">
        <v>0.485753258563201</v>
      </c>
      <c r="F3173" s="86" t="n">
        <v>0.485668435995556</v>
      </c>
      <c r="G3173" s="86" t="n">
        <v>0.5015436277961328</v>
      </c>
      <c r="H3173" s="86" t="n">
        <v>0.5461260411755461</v>
      </c>
      <c r="I3173" s="86" t="n">
        <v>0.5380582742715715</v>
      </c>
      <c r="J3173" s="86" t="n">
        <v>0.5567051560535041</v>
      </c>
      <c r="K3173" s="86" t="n">
        <v>0.5719897265447953</v>
      </c>
      <c r="L3173" s="86" t="n">
        <v>0.5518564798286327</v>
      </c>
      <c r="M3173" s="86" t="n">
        <v>0.5380572441742654</v>
      </c>
      <c r="N3173" s="86" t="n">
        <v>0.2996800176541984</v>
      </c>
      <c r="O3173" s="86" t="n">
        <v>0.4868912006721194</v>
      </c>
      <c r="P3173" s="86" t="n">
        <v>0.494945659911727</v>
      </c>
      <c r="Q3173" s="86" t="n">
        <v>0.2480883602378929</v>
      </c>
      <c r="R3173" s="86" t="n">
        <v>0.3872769404448317</v>
      </c>
      <c r="S3173" s="86" t="n">
        <v>0.3431813535064405</v>
      </c>
      <c r="T3173" s="86" t="n">
        <v>0.3590750436300175</v>
      </c>
      <c r="U3173" s="86" t="n">
        <v>0.2907766099651403</v>
      </c>
      <c r="V3173" s="86" t="n">
        <v>0.3182983640894153</v>
      </c>
      <c r="W3173" s="86" t="n">
        <v>0.29505220154335</v>
      </c>
      <c r="X3173" s="86" t="n">
        <v>0.2795825784070001</v>
      </c>
      <c r="Y3173" s="86" t="n">
        <v>0.28744812954354</v>
      </c>
      <c r="Z3173" s="86" t="n">
        <v>0.2675203322374113</v>
      </c>
      <c r="AA3173" s="86" t="n">
        <v>0.3573327342843236</v>
      </c>
      <c r="AB3173" s="86" t="n">
        <v>0.363587982002032</v>
      </c>
      <c r="AC3173" s="86" t="n">
        <v>0.5209279688513953</v>
      </c>
      <c r="AD3173" s="86" t="n">
        <v>0.4661758990420886</v>
      </c>
      <c r="AE3173" s="86" t="n">
        <v>0.4628611533512692</v>
      </c>
      <c r="AF3173" s="86" t="n">
        <v>0.4945318352059926</v>
      </c>
      <c r="AG3173" s="86" t="n">
        <v>0.4578875237431176</v>
      </c>
      <c r="AH3173" s="86" t="n">
        <v>0.4717645891226677</v>
      </c>
      <c r="AI3173" s="86" t="n">
        <v>0.4918298248196673</v>
      </c>
      <c r="AJ3173" s="86" t="n">
        <v>0.4668236301369865</v>
      </c>
      <c r="AK3173" s="86" t="n">
        <v>0.4526465441819771</v>
      </c>
    </row>
    <row r="3174">
      <c r="A3174" s="86" t="n">
        <v>7</v>
      </c>
      <c r="B3174" s="86" t="n">
        <v>0.5564362248642301</v>
      </c>
      <c r="C3174" s="86" t="n">
        <v>0.5257219310959973</v>
      </c>
      <c r="D3174" s="86" t="n">
        <v>0.5449363480904429</v>
      </c>
      <c r="E3174" s="86" t="n">
        <v>0.536223097908457</v>
      </c>
      <c r="F3174" s="86" t="n">
        <v>0.5383779780274039</v>
      </c>
      <c r="G3174" s="86" t="n">
        <v>0.5473650002708119</v>
      </c>
      <c r="H3174" s="86" t="n">
        <v>0.6111896903976112</v>
      </c>
      <c r="I3174" s="86" t="n">
        <v>0.6233997075036563</v>
      </c>
      <c r="J3174" s="86" t="n">
        <v>0.5977477992454556</v>
      </c>
      <c r="K3174" s="86" t="n">
        <v>0.6544795286297025</v>
      </c>
      <c r="L3174" s="86" t="n">
        <v>0.6350856836843983</v>
      </c>
      <c r="M3174" s="86" t="n">
        <v>0.5768743667679835</v>
      </c>
      <c r="N3174" s="86" t="n">
        <v>0.3700761337305529</v>
      </c>
      <c r="O3174" s="86" t="n">
        <v>0.5745632459413379</v>
      </c>
      <c r="P3174" s="86" t="n">
        <v>0.5471975701200702</v>
      </c>
      <c r="Q3174" s="86" t="n">
        <v>0.2993486264514302</v>
      </c>
      <c r="R3174" s="86" t="n">
        <v>0.468954863242954</v>
      </c>
      <c r="S3174" s="86" t="n">
        <v>0.3891331016152116</v>
      </c>
      <c r="T3174" s="86" t="n">
        <v>0.4429173938336242</v>
      </c>
      <c r="U3174" s="86" t="n">
        <v>0.3715828375226063</v>
      </c>
      <c r="V3174" s="86" t="n">
        <v>0.366906215015709</v>
      </c>
      <c r="W3174" s="86" t="n">
        <v>0.3768346194583144</v>
      </c>
      <c r="X3174" s="86" t="n">
        <v>0.3614517057823845</v>
      </c>
      <c r="Y3174" s="86" t="n">
        <v>0.3437646251287012</v>
      </c>
      <c r="Z3174" s="86" t="n">
        <v>0.3657207129261118</v>
      </c>
      <c r="AA3174" s="86" t="n">
        <v>0.4553334082144596</v>
      </c>
      <c r="AB3174" s="86" t="n">
        <v>0.4084861386617639</v>
      </c>
      <c r="AC3174" s="86" t="n">
        <v>0.6202141466580142</v>
      </c>
      <c r="AD3174" s="86" t="n">
        <v>0.5694657186621245</v>
      </c>
      <c r="AE3174" s="86" t="n">
        <v>0.512633056497836</v>
      </c>
      <c r="AF3174" s="86" t="n">
        <v>0.5399250936329589</v>
      </c>
      <c r="AG3174" s="86" t="n">
        <v>0.5109038013031666</v>
      </c>
      <c r="AH3174" s="86" t="n">
        <v>0.5200972608177848</v>
      </c>
      <c r="AI3174" s="86" t="n">
        <v>0.5359929339025467</v>
      </c>
      <c r="AJ3174" s="86" t="n">
        <v>0.5172731164383562</v>
      </c>
      <c r="AK3174" s="86" t="n">
        <v>0.5008748906386702</v>
      </c>
    </row>
    <row r="3175">
      <c r="A3175" s="86" t="n">
        <v>8</v>
      </c>
      <c r="B3175" s="86" t="n">
        <v>0.6155878467635402</v>
      </c>
      <c r="C3175" s="86" t="n">
        <v>0.6210948823726169</v>
      </c>
      <c r="D3175" s="86" t="n">
        <v>0.5826524795743874</v>
      </c>
      <c r="E3175" s="86" t="n">
        <v>0.6047287056683843</v>
      </c>
      <c r="F3175" s="86" t="n">
        <v>0.625898037279348</v>
      </c>
      <c r="G3175" s="86" t="n">
        <v>0.5750961382223908</v>
      </c>
      <c r="H3175" s="86" t="n">
        <v>0.6514222850856514</v>
      </c>
      <c r="I3175" s="86" t="n">
        <v>0.6286421419732251</v>
      </c>
      <c r="J3175" s="86" t="n">
        <v>0.5907739796501656</v>
      </c>
      <c r="K3175" s="86" t="n">
        <v>0.6429974316361988</v>
      </c>
      <c r="L3175" s="86" t="n">
        <v>0.6148696893966439</v>
      </c>
      <c r="M3175" s="86" t="n">
        <v>0.568515704154002</v>
      </c>
      <c r="N3175" s="86" t="n">
        <v>0.402074368310714</v>
      </c>
      <c r="O3175" s="86" t="n">
        <v>0.5646544268452397</v>
      </c>
      <c r="P3175" s="86" t="n">
        <v>0.5518485121731289</v>
      </c>
      <c r="Q3175" s="86" t="n">
        <v>0.340130274709714</v>
      </c>
      <c r="R3175" s="86" t="n">
        <v>0.4709354142322393</v>
      </c>
      <c r="S3175" s="86" t="n">
        <v>0.4063075035780004</v>
      </c>
      <c r="T3175" s="86" t="n">
        <v>0.4989092495636999</v>
      </c>
      <c r="U3175" s="86" t="n">
        <v>0.4145152412654313</v>
      </c>
      <c r="V3175" s="86" t="n">
        <v>0.3960492578816222</v>
      </c>
      <c r="W3175" s="86" t="n">
        <v>0.4401573611741564</v>
      </c>
      <c r="X3175" s="86" t="n">
        <v>0.4075057233949916</v>
      </c>
      <c r="Y3175" s="86" t="n">
        <v>0.3892546254407039</v>
      </c>
      <c r="Z3175" s="86" t="n">
        <v>0.4231700986329816</v>
      </c>
      <c r="AA3175" s="86" t="n">
        <v>0.4902841738739749</v>
      </c>
      <c r="AB3175" s="86" t="n">
        <v>0.4198074410953601</v>
      </c>
      <c r="AC3175" s="86" t="n">
        <v>0.6168072680077872</v>
      </c>
      <c r="AD3175" s="86" t="n">
        <v>0.5664250931620217</v>
      </c>
      <c r="AE3175" s="86" t="n">
        <v>0.5134518657152884</v>
      </c>
      <c r="AF3175" s="86" t="n">
        <v>0.6083895131086143</v>
      </c>
      <c r="AG3175" s="86" t="n">
        <v>0.5995768315260512</v>
      </c>
      <c r="AH3175" s="86" t="n">
        <v>0.5532949583167923</v>
      </c>
      <c r="AI3175" s="86" t="n">
        <v>0.6277049904313263</v>
      </c>
      <c r="AJ3175" s="86" t="n">
        <v>0.612928082191781</v>
      </c>
      <c r="AK3175" s="86" t="n">
        <v>0.5397528433945756</v>
      </c>
    </row>
    <row r="3176">
      <c r="A3176" s="86" t="n">
        <v>9</v>
      </c>
      <c r="B3176" s="86" t="n">
        <v>0.6114780566563921</v>
      </c>
      <c r="C3176" s="86" t="n">
        <v>0.6059092429479318</v>
      </c>
      <c r="D3176" s="86" t="n">
        <v>0.5645069352080563</v>
      </c>
      <c r="E3176" s="86" t="n">
        <v>0.6007881176113973</v>
      </c>
      <c r="F3176" s="86" t="n">
        <v>0.6036044932724356</v>
      </c>
      <c r="G3176" s="86" t="n">
        <v>0.5564101175323621</v>
      </c>
      <c r="H3176" s="86" t="n">
        <v>0.6305201948766305</v>
      </c>
      <c r="I3176" s="86" t="n">
        <v>0.5727753403082461</v>
      </c>
      <c r="J3176" s="86" t="n">
        <v>0.568480621927518</v>
      </c>
      <c r="K3176" s="86" t="n">
        <v>0.588457470917057</v>
      </c>
      <c r="L3176" s="86" t="n">
        <v>0.5518341663691537</v>
      </c>
      <c r="M3176" s="86" t="n">
        <v>0.5545845997973657</v>
      </c>
      <c r="N3176" s="86" t="n">
        <v>0.4135495972635994</v>
      </c>
      <c r="O3176" s="86" t="n">
        <v>0.5207195631223902</v>
      </c>
      <c r="P3176" s="86" t="n">
        <v>0.5481467419676332</v>
      </c>
      <c r="Q3176" s="86" t="n">
        <v>0.3722269423204002</v>
      </c>
      <c r="R3176" s="86" t="n">
        <v>0.4405735675664967</v>
      </c>
      <c r="S3176" s="86" t="n">
        <v>0.4363627070128808</v>
      </c>
      <c r="T3176" s="86" t="n">
        <v>0.5592641070389762</v>
      </c>
      <c r="U3176" s="86" t="n">
        <v>0.4438314156160722</v>
      </c>
      <c r="V3176" s="86" t="n">
        <v>0.4251923007475353</v>
      </c>
      <c r="W3176" s="86" t="n">
        <v>0.496292933878045</v>
      </c>
      <c r="X3176" s="86" t="n">
        <v>0.4307504318880883</v>
      </c>
      <c r="Y3176" s="86" t="n">
        <v>0.4570528220648342</v>
      </c>
      <c r="Z3176" s="86" t="n">
        <v>0.4782834400415298</v>
      </c>
      <c r="AA3176" s="86" t="n">
        <v>0.5096783855629188</v>
      </c>
      <c r="AB3176" s="86" t="n">
        <v>0.4688180366732788</v>
      </c>
      <c r="AC3176" s="86" t="n">
        <v>0.5592147955872809</v>
      </c>
      <c r="AD3176" s="86" t="n">
        <v>0.5136599529045973</v>
      </c>
      <c r="AE3176" s="86" t="n">
        <v>0.516493157094397</v>
      </c>
      <c r="AF3176" s="86" t="n">
        <v>0.597752808988764</v>
      </c>
      <c r="AG3176" s="86" t="n">
        <v>0.5831550094972471</v>
      </c>
      <c r="AH3176" s="86" t="n">
        <v>0.5336443032949585</v>
      </c>
      <c r="AI3176" s="86" t="n">
        <v>0.6284410422493744</v>
      </c>
      <c r="AJ3176" s="86" t="n">
        <v>0.5958476027397263</v>
      </c>
      <c r="AK3176" s="86" t="n">
        <v>0.5303477690288714</v>
      </c>
    </row>
    <row r="3177">
      <c r="A3177" s="86" t="n">
        <v>10</v>
      </c>
      <c r="B3177" s="86" t="n">
        <v>0.597827682371936</v>
      </c>
      <c r="C3177" s="86" t="n">
        <v>0.5408852714906903</v>
      </c>
      <c r="D3177" s="86" t="n">
        <v>0.5470739122173667</v>
      </c>
      <c r="E3177" s="86" t="n">
        <v>0.5745680509245226</v>
      </c>
      <c r="F3177" s="86" t="n">
        <v>0.532304653746451</v>
      </c>
      <c r="G3177" s="86" t="n">
        <v>0.5415154633591506</v>
      </c>
      <c r="H3177" s="86" t="n">
        <v>0.6086751532296087</v>
      </c>
      <c r="I3177" s="86" t="n">
        <v>0.5375407807402406</v>
      </c>
      <c r="J3177" s="86" t="n">
        <v>0.5558477192180177</v>
      </c>
      <c r="K3177" s="86" t="n">
        <v>0.5751624112403686</v>
      </c>
      <c r="L3177" s="86" t="n">
        <v>0.5330016065690824</v>
      </c>
      <c r="M3177" s="86" t="n">
        <v>0.5592705167173252</v>
      </c>
      <c r="N3177" s="86" t="n">
        <v>0.4339622641509435</v>
      </c>
      <c r="O3177" s="86" t="n">
        <v>0.5147643875559073</v>
      </c>
      <c r="P3177" s="86" t="n">
        <v>0.5685064780978596</v>
      </c>
      <c r="Q3177" s="86" t="n">
        <v>0.4311337675823657</v>
      </c>
      <c r="R3177" s="86" t="n">
        <v>0.4433661444613891</v>
      </c>
      <c r="S3177" s="86" t="n">
        <v>0.4783275403802905</v>
      </c>
      <c r="T3177" s="86" t="n">
        <v>0.630890052356021</v>
      </c>
      <c r="U3177" s="86" t="n">
        <v>0.4897386837208084</v>
      </c>
      <c r="V3177" s="86" t="n">
        <v>0.4784587049944024</v>
      </c>
      <c r="W3177" s="86" t="n">
        <v>0.5683159328188834</v>
      </c>
      <c r="X3177" s="86" t="n">
        <v>0.4769308557704464</v>
      </c>
      <c r="Y3177" s="86" t="n">
        <v>0.5225109980967833</v>
      </c>
      <c r="Z3177" s="86" t="n">
        <v>0.5458556843744593</v>
      </c>
      <c r="AA3177" s="86" t="n">
        <v>0.5517990190572467</v>
      </c>
      <c r="AB3177" s="86" t="n">
        <v>0.519860660893125</v>
      </c>
      <c r="AC3177" s="86" t="n">
        <v>0.5345554834523037</v>
      </c>
      <c r="AD3177" s="86" t="n">
        <v>0.4972451475732149</v>
      </c>
      <c r="AE3177" s="86" t="n">
        <v>0.5180722891566266</v>
      </c>
      <c r="AF3177" s="86" t="n">
        <v>0.5564044943820226</v>
      </c>
      <c r="AG3177" s="86" t="n">
        <v>0.5245846457166214</v>
      </c>
      <c r="AH3177" s="86" t="n">
        <v>0.5229753870583564</v>
      </c>
      <c r="AI3177" s="86" t="n">
        <v>0.5776534668040629</v>
      </c>
      <c r="AJ3177" s="86" t="n">
        <v>0.5313998287671233</v>
      </c>
      <c r="AK3177" s="86" t="n">
        <v>0.5279418197725283</v>
      </c>
    </row>
    <row r="3178">
      <c r="A3178" s="86" t="n">
        <v>11</v>
      </c>
      <c r="B3178" s="86" t="n">
        <v>0.5865257595772787</v>
      </c>
      <c r="C3178" s="86" t="n">
        <v>0.5144386219199467</v>
      </c>
      <c r="D3178" s="86" t="n">
        <v>0.5275033250997532</v>
      </c>
      <c r="E3178" s="86" t="n">
        <v>0.5665353137314337</v>
      </c>
      <c r="F3178" s="86" t="n">
        <v>0.5041352919392665</v>
      </c>
      <c r="G3178" s="86" t="n">
        <v>0.5288414667172182</v>
      </c>
      <c r="H3178" s="86" t="n">
        <v>0.6052176646236053</v>
      </c>
      <c r="I3178" s="86" t="n">
        <v>0.525548430644617</v>
      </c>
      <c r="J3178" s="86" t="n">
        <v>0.5488167371670287</v>
      </c>
      <c r="K3178" s="86" t="n">
        <v>0.5691192022964194</v>
      </c>
      <c r="L3178" s="86" t="n">
        <v>0.522558907533024</v>
      </c>
      <c r="M3178" s="86" t="n">
        <v>0.5558510638297872</v>
      </c>
      <c r="N3178" s="86" t="n">
        <v>0.4415756372062231</v>
      </c>
      <c r="O3178" s="86" t="n">
        <v>0.5042378116583065</v>
      </c>
      <c r="P3178" s="86" t="n">
        <v>0.5737269232594561</v>
      </c>
      <c r="Q3178" s="86" t="n">
        <v>0.4697441706787501</v>
      </c>
      <c r="R3178" s="86" t="n">
        <v>0.4459012497276742</v>
      </c>
      <c r="S3178" s="86" t="n">
        <v>0.4943774279288489</v>
      </c>
      <c r="T3178" s="86" t="n">
        <v>0.6902995927865039</v>
      </c>
      <c r="U3178" s="86" t="n">
        <v>0.5233140251094279</v>
      </c>
      <c r="V3178" s="86" t="n">
        <v>0.5284388429453613</v>
      </c>
      <c r="W3178" s="86" t="n">
        <v>0.6258889393251628</v>
      </c>
      <c r="X3178" s="86" t="n">
        <v>0.5186449247882696</v>
      </c>
      <c r="Y3178" s="86" t="n">
        <v>0.5689994071947833</v>
      </c>
      <c r="Z3178" s="86" t="n">
        <v>0.6094480013843226</v>
      </c>
      <c r="AA3178" s="86" t="n">
        <v>0.5989741285708936</v>
      </c>
      <c r="AB3178" s="86" t="n">
        <v>0.5867240795394068</v>
      </c>
      <c r="AC3178" s="86" t="n">
        <v>0.5301752109020118</v>
      </c>
      <c r="AD3178" s="86" t="n">
        <v>0.4984111017123521</v>
      </c>
      <c r="AE3178" s="86" t="n">
        <v>0.5190080711194293</v>
      </c>
      <c r="AF3178" s="86" t="n">
        <v>0.5408239700374533</v>
      </c>
      <c r="AG3178" s="86" t="n">
        <v>0.5058786756750259</v>
      </c>
      <c r="AH3178" s="86" t="n">
        <v>0.5113140134974196</v>
      </c>
      <c r="AI3178" s="86" t="n">
        <v>0.5639629029883703</v>
      </c>
      <c r="AJ3178" s="86" t="n">
        <v>0.5100385273972604</v>
      </c>
      <c r="AK3178" s="86" t="n">
        <v>0.51667760279965</v>
      </c>
    </row>
    <row r="3179">
      <c r="A3179" s="86" t="n">
        <v>12</v>
      </c>
      <c r="B3179" s="86" t="n">
        <v>0.5825627476882429</v>
      </c>
      <c r="C3179" s="86" t="n">
        <v>0.5139480432601183</v>
      </c>
      <c r="D3179" s="86" t="n">
        <v>0.521803154094623</v>
      </c>
      <c r="E3179" s="86" t="n">
        <v>0.5691118520763867</v>
      </c>
      <c r="F3179" s="86" t="n">
        <v>0.5000370324651277</v>
      </c>
      <c r="G3179" s="86" t="n">
        <v>0.5267832963223745</v>
      </c>
      <c r="H3179" s="86" t="n">
        <v>0.597988370265598</v>
      </c>
      <c r="I3179" s="86" t="n">
        <v>0.5078411519856003</v>
      </c>
      <c r="J3179" s="86" t="n">
        <v>0.5339544986852635</v>
      </c>
      <c r="K3179" s="86" t="n">
        <v>0.5555219821725338</v>
      </c>
      <c r="L3179" s="86" t="n">
        <v>0.5032577650838985</v>
      </c>
      <c r="M3179" s="86" t="n">
        <v>0.541983282674772</v>
      </c>
      <c r="N3179" s="86" t="n">
        <v>0.492221118834823</v>
      </c>
      <c r="O3179" s="86" t="n">
        <v>0.497096543032939</v>
      </c>
      <c r="P3179" s="86" t="n">
        <v>0.5658962555170612</v>
      </c>
      <c r="Q3179" s="86" t="n">
        <v>0.5121306523175683</v>
      </c>
      <c r="R3179" s="86" t="n">
        <v>0.4484363549939592</v>
      </c>
      <c r="S3179" s="86" t="n">
        <v>0.5159476589654468</v>
      </c>
      <c r="T3179" s="86" t="n">
        <v>0.7313118091913905</v>
      </c>
      <c r="U3179" s="86" t="n">
        <v>0.5648179697533615</v>
      </c>
      <c r="V3179" s="86" t="n">
        <v>0.5825719547867537</v>
      </c>
      <c r="W3179" s="86" t="n">
        <v>0.6758965047662279</v>
      </c>
      <c r="X3179" s="86" t="n">
        <v>0.5584769449009115</v>
      </c>
      <c r="Y3179" s="86" t="n">
        <v>0.6150198121743472</v>
      </c>
      <c r="Z3179" s="86" t="n">
        <v>0.6697525523446963</v>
      </c>
      <c r="AA3179" s="86" t="n">
        <v>0.6337564116964319</v>
      </c>
      <c r="AB3179" s="86" t="n">
        <v>0.6358314383859887</v>
      </c>
      <c r="AC3179" s="86" t="n">
        <v>0.509733939000649</v>
      </c>
      <c r="AD3179" s="86" t="n">
        <v>0.4830479412907797</v>
      </c>
      <c r="AE3179" s="86" t="n">
        <v>0.5099426833547783</v>
      </c>
      <c r="AF3179" s="86" t="n">
        <v>0.5280898876404495</v>
      </c>
      <c r="AG3179" s="86" t="n">
        <v>0.5066961602269723</v>
      </c>
      <c r="AH3179" s="86" t="n">
        <v>0.5098749503771338</v>
      </c>
      <c r="AI3179" s="86" t="n">
        <v>0.5672015309877815</v>
      </c>
      <c r="AJ3179" s="86" t="n">
        <v>0.5102525684931508</v>
      </c>
      <c r="AK3179" s="86" t="n">
        <v>0.5177165354330708</v>
      </c>
    </row>
    <row r="3180">
      <c r="A3180" s="86" t="n">
        <v>13</v>
      </c>
      <c r="B3180" s="86" t="n">
        <v>0.5675913694407748</v>
      </c>
      <c r="C3180" s="86" t="n">
        <v>0.495997324116401</v>
      </c>
      <c r="D3180" s="86" t="n">
        <v>0.5147729431882958</v>
      </c>
      <c r="E3180" s="86" t="n">
        <v>0.5551682327978175</v>
      </c>
      <c r="F3180" s="86" t="n">
        <v>0.4815948648315022</v>
      </c>
      <c r="G3180" s="86" t="n">
        <v>0.5148134106049939</v>
      </c>
      <c r="H3180" s="86" t="n">
        <v>0.5895018073235896</v>
      </c>
      <c r="I3180" s="86" t="n">
        <v>0.5024187197660027</v>
      </c>
      <c r="J3180" s="86" t="n">
        <v>0.5339544986852635</v>
      </c>
      <c r="K3180" s="86" t="n">
        <v>0.5599033086568969</v>
      </c>
      <c r="L3180" s="86" t="n">
        <v>0.5024321670831846</v>
      </c>
      <c r="M3180" s="86" t="n">
        <v>0.5493920972644376</v>
      </c>
      <c r="N3180" s="86" t="n">
        <v>0.5408805031446541</v>
      </c>
      <c r="O3180" s="86" t="n">
        <v>0.5053250636289508</v>
      </c>
      <c r="P3180" s="86" t="n">
        <v>0.5806084191542878</v>
      </c>
      <c r="Q3180" s="86" t="n">
        <v>0.5656565656565656</v>
      </c>
      <c r="R3180" s="86" t="n">
        <v>0.4652116218732049</v>
      </c>
      <c r="S3180" s="86" t="n">
        <v>0.5565835207524026</v>
      </c>
      <c r="T3180" s="86" t="n">
        <v>0.7539267015706806</v>
      </c>
      <c r="U3180" s="86" t="n">
        <v>0.6060729169396902</v>
      </c>
      <c r="V3180" s="86" t="n">
        <v>0.6342493951103247</v>
      </c>
      <c r="W3180" s="86" t="n">
        <v>0.716220305643819</v>
      </c>
      <c r="X3180" s="86" t="n">
        <v>0.6004859618814873</v>
      </c>
      <c r="Y3180" s="86" t="n">
        <v>0.6671554709681445</v>
      </c>
      <c r="Z3180" s="86" t="n">
        <v>0.7252119743900329</v>
      </c>
      <c r="AA3180" s="86" t="n">
        <v>0.6764386536373507</v>
      </c>
      <c r="AB3180" s="86" t="n">
        <v>0.7032754366442497</v>
      </c>
      <c r="AC3180" s="86" t="n">
        <v>0.5073004542504868</v>
      </c>
      <c r="AD3180" s="86" t="n">
        <v>0.4850826455728033</v>
      </c>
      <c r="AE3180" s="86" t="n">
        <v>0.5249151947596211</v>
      </c>
      <c r="AF3180" s="86" t="n">
        <v>0.5015730337078652</v>
      </c>
      <c r="AG3180" s="86" t="n">
        <v>0.4883268014714723</v>
      </c>
      <c r="AH3180" s="86" t="n">
        <v>0.5022826518459705</v>
      </c>
      <c r="AI3180" s="86" t="n">
        <v>0.5521860738996026</v>
      </c>
      <c r="AJ3180" s="86" t="n">
        <v>0.4907106164383562</v>
      </c>
      <c r="AK3180" s="86" t="n">
        <v>0.5105533683289588</v>
      </c>
    </row>
    <row r="3181">
      <c r="A3181" s="86" t="n">
        <v>14</v>
      </c>
      <c r="B3181" s="86" t="n">
        <v>0.5672978130045501</v>
      </c>
      <c r="C3181" s="86" t="n">
        <v>0.4953952503066117</v>
      </c>
      <c r="D3181" s="86" t="n">
        <v>0.5218981569447084</v>
      </c>
      <c r="E3181" s="86" t="n">
        <v>0.5595635040921492</v>
      </c>
      <c r="F3181" s="86" t="n">
        <v>0.479175410443155</v>
      </c>
      <c r="G3181" s="86" t="n">
        <v>0.5253750744732709</v>
      </c>
      <c r="H3181" s="86" t="n">
        <v>0.5935879302215936</v>
      </c>
      <c r="I3181" s="86" t="n">
        <v>0.501158735515806</v>
      </c>
      <c r="J3181" s="86" t="n">
        <v>0.5334971990396707</v>
      </c>
      <c r="K3181" s="86" t="n">
        <v>0.5620184317872791</v>
      </c>
      <c r="L3181" s="86" t="n">
        <v>0.5040833630846125</v>
      </c>
      <c r="M3181" s="86" t="n">
        <v>0.547998986828774</v>
      </c>
      <c r="N3181" s="86" t="n">
        <v>0.5781749972415317</v>
      </c>
      <c r="O3181" s="86" t="n">
        <v>0.5161728730633325</v>
      </c>
      <c r="P3181" s="86" t="n">
        <v>0.5862559916472877</v>
      </c>
      <c r="Q3181" s="86" t="n">
        <v>0.6024733314452939</v>
      </c>
      <c r="R3181" s="86" t="n">
        <v>0.4822641658909508</v>
      </c>
      <c r="S3181" s="86" t="n">
        <v>0.5892455530566347</v>
      </c>
      <c r="T3181" s="86" t="n">
        <v>0.8067190226876091</v>
      </c>
      <c r="U3181" s="86" t="n">
        <v>0.6465415563651614</v>
      </c>
      <c r="V3181" s="86" t="n">
        <v>0.6787042721461847</v>
      </c>
      <c r="W3181" s="86" t="n">
        <v>0.7542744742018459</v>
      </c>
      <c r="X3181" s="86" t="n">
        <v>0.6456270453236703</v>
      </c>
      <c r="Y3181" s="86" t="n">
        <v>0.7141118841845809</v>
      </c>
      <c r="Z3181" s="86" t="n">
        <v>0.7703754974909154</v>
      </c>
      <c r="AA3181" s="86" t="n">
        <v>0.7117263843648208</v>
      </c>
      <c r="AB3181" s="86" t="n">
        <v>0.7368039092360539</v>
      </c>
      <c r="AC3181" s="86" t="n">
        <v>0.4988643737832578</v>
      </c>
      <c r="AD3181" s="86" t="n">
        <v>0.4827050136027982</v>
      </c>
      <c r="AE3181" s="86" t="n">
        <v>0.5194174757281553</v>
      </c>
      <c r="AF3181" s="86" t="n">
        <v>0.4870411985018727</v>
      </c>
      <c r="AG3181" s="86" t="n">
        <v>0.4861869154384362</v>
      </c>
      <c r="AH3181" s="86" t="n">
        <v>0.5135470424771734</v>
      </c>
      <c r="AI3181" s="86" t="n">
        <v>0.5411452966288827</v>
      </c>
      <c r="AJ3181" s="86" t="n">
        <v>0.486986301369863</v>
      </c>
      <c r="AK3181" s="86" t="n">
        <v>0.5242235345581803</v>
      </c>
    </row>
    <row r="3182">
      <c r="A3182" s="86" t="n">
        <v>15</v>
      </c>
      <c r="B3182" s="86" t="n">
        <v>0.5504183179216203</v>
      </c>
      <c r="C3182" s="86" t="n">
        <v>0.4870554130895307</v>
      </c>
      <c r="D3182" s="86" t="n">
        <v>0.5075052251567548</v>
      </c>
      <c r="E3182" s="86" t="n">
        <v>0.5539557441648985</v>
      </c>
      <c r="F3182" s="86" t="n">
        <v>0.4763856314035302</v>
      </c>
      <c r="G3182" s="86" t="n">
        <v>0.5155716839083572</v>
      </c>
      <c r="H3182" s="86" t="n">
        <v>0.5978312116925978</v>
      </c>
      <c r="I3182" s="86" t="n">
        <v>0.5083136460794239</v>
      </c>
      <c r="J3182" s="86" t="n">
        <v>0.5343546358751573</v>
      </c>
      <c r="K3182" s="86" t="n">
        <v>0.571083245203203</v>
      </c>
      <c r="L3182" s="86" t="n">
        <v>0.5128525526597644</v>
      </c>
      <c r="M3182" s="86" t="n">
        <v>0.5447695035460992</v>
      </c>
      <c r="N3182" s="86" t="n">
        <v>0.6472470484387068</v>
      </c>
      <c r="O3182" s="86" t="n">
        <v>0.5435271442338582</v>
      </c>
      <c r="P3182" s="86" t="n">
        <v>0.5903374305918085</v>
      </c>
      <c r="Q3182" s="86" t="n">
        <v>0.6899839516661946</v>
      </c>
      <c r="R3182" s="86" t="n">
        <v>0.5362737913687586</v>
      </c>
      <c r="S3182" s="86" t="n">
        <v>0.6584031895317932</v>
      </c>
      <c r="T3182" s="86" t="n">
        <v>0.8575479930191974</v>
      </c>
      <c r="U3182" s="86" t="n">
        <v>0.7146358084554296</v>
      </c>
      <c r="V3182" s="86" t="n">
        <v>0.7495215051821892</v>
      </c>
      <c r="W3182" s="86" t="n">
        <v>0.8211529732183388</v>
      </c>
      <c r="X3182" s="86" t="n">
        <v>0.7153611708029608</v>
      </c>
      <c r="Y3182" s="86" t="n">
        <v>0.7727684003619231</v>
      </c>
      <c r="Z3182" s="86" t="n">
        <v>0.8428793908980794</v>
      </c>
      <c r="AA3182" s="86" t="n">
        <v>0.770957355198622</v>
      </c>
      <c r="AB3182" s="86" t="n">
        <v>0.7995065073298174</v>
      </c>
      <c r="AC3182" s="86" t="n">
        <v>0.5060025957170668</v>
      </c>
      <c r="AD3182" s="86" t="n">
        <v>0.4976337989529273</v>
      </c>
      <c r="AE3182" s="86" t="n">
        <v>0.5195344484735057</v>
      </c>
      <c r="AF3182" s="86" t="n">
        <v>0.48</v>
      </c>
      <c r="AG3182" s="86" t="n">
        <v>0.481810968719194</v>
      </c>
      <c r="AH3182" s="86" t="n">
        <v>0.5066494640730449</v>
      </c>
      <c r="AI3182" s="86" t="n">
        <v>0.5221551597232444</v>
      </c>
      <c r="AJ3182" s="86" t="n">
        <v>0.479109589041096</v>
      </c>
      <c r="AK3182" s="86" t="n">
        <v>0.5123578302712162</v>
      </c>
    </row>
    <row r="3183">
      <c r="A3183" s="86" t="n">
        <v>16</v>
      </c>
      <c r="B3183" s="86" t="n">
        <v>0.555702333773668</v>
      </c>
      <c r="C3183" s="86" t="n">
        <v>0.4997435611550897</v>
      </c>
      <c r="D3183" s="86" t="n">
        <v>0.5082652479574388</v>
      </c>
      <c r="E3183" s="86" t="n">
        <v>0.5556229160351622</v>
      </c>
      <c r="F3183" s="86" t="n">
        <v>0.4907048512529316</v>
      </c>
      <c r="G3183" s="86" t="n">
        <v>0.5160591453176623</v>
      </c>
      <c r="H3183" s="86" t="n">
        <v>0.6174760333176175</v>
      </c>
      <c r="I3183" s="86" t="n">
        <v>0.5520980987737654</v>
      </c>
      <c r="J3183" s="86" t="n">
        <v>0.5794558134217446</v>
      </c>
      <c r="K3183" s="86" t="n">
        <v>0.6103641033388729</v>
      </c>
      <c r="L3183" s="86" t="n">
        <v>0.55926454837558</v>
      </c>
      <c r="M3183" s="86" t="n">
        <v>0.5913753799392097</v>
      </c>
      <c r="N3183" s="86" t="n">
        <v>0.8019419618227962</v>
      </c>
      <c r="O3183" s="86" t="n">
        <v>0.6212656601349182</v>
      </c>
      <c r="P3183" s="86" t="n">
        <v>0.6665559299511176</v>
      </c>
      <c r="Q3183" s="86" t="n">
        <v>0.8041159256112528</v>
      </c>
      <c r="R3183" s="86" t="n">
        <v>0.6593056188231565</v>
      </c>
      <c r="S3183" s="86" t="n">
        <v>0.7982007769372318</v>
      </c>
      <c r="T3183" s="86" t="n">
        <v>0.9189936009307738</v>
      </c>
      <c r="U3183" s="86" t="n">
        <v>0.8228317563494351</v>
      </c>
      <c r="V3183" s="86" t="n">
        <v>0.8576071647827813</v>
      </c>
      <c r="W3183" s="86" t="n">
        <v>0.9057346043274322</v>
      </c>
      <c r="X3183" s="86" t="n">
        <v>0.8260087922583182</v>
      </c>
      <c r="Y3183" s="86" t="n">
        <v>0.8702380580949111</v>
      </c>
      <c r="Z3183" s="86" t="n">
        <v>0.9241218203841495</v>
      </c>
      <c r="AA3183" s="86" t="n">
        <v>0.8641656370511813</v>
      </c>
      <c r="AB3183" s="86" t="n">
        <v>0.9036237844114372</v>
      </c>
      <c r="AC3183" s="86" t="n">
        <v>0.5566190785204413</v>
      </c>
      <c r="AD3183" s="86" t="n">
        <v>0.5562744335977685</v>
      </c>
      <c r="AE3183" s="86" t="n">
        <v>0.5800678441923032</v>
      </c>
      <c r="AF3183" s="86" t="n">
        <v>0.4982771535580524</v>
      </c>
      <c r="AG3183" s="86" t="n">
        <v>0.4966699526339834</v>
      </c>
      <c r="AH3183" s="86" t="n">
        <v>0.5086840015879315</v>
      </c>
      <c r="AI3183" s="86" t="n">
        <v>0.5351096717208891</v>
      </c>
      <c r="AJ3183" s="86" t="n">
        <v>0.4963613013698632</v>
      </c>
      <c r="AK3183" s="86" t="n">
        <v>0.5124671916010498</v>
      </c>
    </row>
    <row r="3184">
      <c r="A3184" s="86" t="n">
        <v>17</v>
      </c>
      <c r="B3184" s="86" t="n">
        <v>0.6139732863643034</v>
      </c>
      <c r="C3184" s="86" t="n">
        <v>0.5598394469840563</v>
      </c>
      <c r="D3184" s="86" t="n">
        <v>0.5697320919627591</v>
      </c>
      <c r="E3184" s="86" t="n">
        <v>0.5918460139436192</v>
      </c>
      <c r="F3184" s="86" t="n">
        <v>0.5442291075175903</v>
      </c>
      <c r="G3184" s="86" t="n">
        <v>0.5697882250988463</v>
      </c>
      <c r="H3184" s="86" t="n">
        <v>0.6646236052176646</v>
      </c>
      <c r="I3184" s="86" t="n">
        <v>0.6263246709416131</v>
      </c>
      <c r="J3184" s="86" t="n">
        <v>0.6546816051217561</v>
      </c>
      <c r="K3184" s="86" t="n">
        <v>0.6695875509895756</v>
      </c>
      <c r="L3184" s="86" t="n">
        <v>0.6293734380578365</v>
      </c>
      <c r="M3184" s="86" t="n">
        <v>0.6495694022289766</v>
      </c>
      <c r="N3184" s="86" t="n">
        <v>0.9356725146198832</v>
      </c>
      <c r="O3184" s="86" t="n">
        <v>0.7138797598161558</v>
      </c>
      <c r="P3184" s="86" t="n">
        <v>0.7525983579327037</v>
      </c>
      <c r="Q3184" s="86" t="n">
        <v>0.9379779099405267</v>
      </c>
      <c r="R3184" s="86" t="n">
        <v>0.8140064565962248</v>
      </c>
      <c r="S3184" s="86" t="n">
        <v>0.949499079942752</v>
      </c>
      <c r="T3184" s="86" t="n">
        <v>0.9752763234438627</v>
      </c>
      <c r="U3184" s="86" t="n">
        <v>0.9380258433150738</v>
      </c>
      <c r="V3184" s="86" t="n">
        <v>0.9644288758080242</v>
      </c>
      <c r="W3184" s="86" t="n">
        <v>0.97102436072023</v>
      </c>
      <c r="X3184" s="86" t="n">
        <v>0.9399570218682849</v>
      </c>
      <c r="Y3184" s="86" t="n">
        <v>0.9731053633271973</v>
      </c>
      <c r="Z3184" s="86" t="n">
        <v>1</v>
      </c>
      <c r="AA3184" s="86" t="n">
        <v>0.9704032348646519</v>
      </c>
      <c r="AB3184" s="86" t="n">
        <v>1</v>
      </c>
      <c r="AC3184" s="86" t="n">
        <v>0.6484425697598962</v>
      </c>
      <c r="AD3184" s="86" t="n">
        <v>0.6482933632061447</v>
      </c>
      <c r="AE3184" s="86" t="n">
        <v>0.6713065855655632</v>
      </c>
      <c r="AF3184" s="86" t="n">
        <v>0.5715355805243447</v>
      </c>
      <c r="AG3184" s="86" t="n">
        <v>0.5591353898680005</v>
      </c>
      <c r="AH3184" s="86" t="n">
        <v>0.5731937276697102</v>
      </c>
      <c r="AI3184" s="86" t="n">
        <v>0.5960547622552627</v>
      </c>
      <c r="AJ3184" s="86" t="n">
        <v>0.5595676369863015</v>
      </c>
      <c r="AK3184" s="86" t="n">
        <v>0.5756780402449694</v>
      </c>
    </row>
    <row r="3185">
      <c r="A3185" s="86" t="n">
        <v>18</v>
      </c>
      <c r="B3185" s="86" t="n">
        <v>0.7018934390136503</v>
      </c>
      <c r="C3185" s="86" t="n">
        <v>0.6560597614003794</v>
      </c>
      <c r="D3185" s="86" t="n">
        <v>0.6701026030780926</v>
      </c>
      <c r="E3185" s="86" t="n">
        <v>0.6724765080327372</v>
      </c>
      <c r="F3185" s="86" t="n">
        <v>0.6374274780891246</v>
      </c>
      <c r="G3185" s="86" t="n">
        <v>0.6627850295184965</v>
      </c>
      <c r="H3185" s="86" t="n">
        <v>0.743988684582744</v>
      </c>
      <c r="I3185" s="86" t="n">
        <v>0.7281808977387783</v>
      </c>
      <c r="J3185" s="86" t="n">
        <v>0.7440265233794444</v>
      </c>
      <c r="K3185" s="86" t="n">
        <v>0.7557032784408522</v>
      </c>
      <c r="L3185" s="86" t="n">
        <v>0.724406461977865</v>
      </c>
      <c r="M3185" s="86" t="n">
        <v>0.7311296859169198</v>
      </c>
      <c r="N3185" s="86" t="n">
        <v>1</v>
      </c>
      <c r="O3185" s="86" t="n">
        <v>0.8147223800934051</v>
      </c>
      <c r="P3185" s="86" t="n">
        <v>0.8291490674386598</v>
      </c>
      <c r="Q3185" s="86" t="n">
        <v>1</v>
      </c>
      <c r="R3185" s="86" t="n">
        <v>0.9438711849636567</v>
      </c>
      <c r="S3185" s="86" t="n">
        <v>1</v>
      </c>
      <c r="T3185" s="86" t="n">
        <v>1</v>
      </c>
      <c r="U3185" s="86" t="n">
        <v>1</v>
      </c>
      <c r="V3185" s="86" t="n">
        <v>1</v>
      </c>
      <c r="W3185" s="86" t="n">
        <v>1</v>
      </c>
      <c r="X3185" s="86" t="n">
        <v>1</v>
      </c>
      <c r="Y3185" s="86" t="n">
        <v>1</v>
      </c>
      <c r="Z3185" s="86" t="n">
        <v>0.9966257137913134</v>
      </c>
      <c r="AA3185" s="86" t="n">
        <v>1</v>
      </c>
      <c r="AB3185" s="86" t="n">
        <v>0.9863079974841551</v>
      </c>
      <c r="AC3185" s="86" t="n">
        <v>0.7516223231667749</v>
      </c>
      <c r="AD3185" s="86" t="n">
        <v>0.7542122951007063</v>
      </c>
      <c r="AE3185" s="86" t="n">
        <v>0.7699730962685696</v>
      </c>
      <c r="AF3185" s="86" t="n">
        <v>0.6690636704119852</v>
      </c>
      <c r="AG3185" s="86" t="n">
        <v>0.6548772570988917</v>
      </c>
      <c r="AH3185" s="86" t="n">
        <v>0.6715462485113139</v>
      </c>
      <c r="AI3185" s="86" t="n">
        <v>0.6874723980568231</v>
      </c>
      <c r="AJ3185" s="86" t="n">
        <v>0.6589683219178082</v>
      </c>
      <c r="AK3185" s="86" t="n">
        <v>0.6776574803149606</v>
      </c>
    </row>
    <row r="3186">
      <c r="A3186" s="86" t="n">
        <v>19</v>
      </c>
      <c r="B3186" s="86" t="n">
        <v>0.7977396154410684</v>
      </c>
      <c r="C3186" s="86" t="n">
        <v>0.7630728063329245</v>
      </c>
      <c r="D3186" s="86" t="n">
        <v>0.7776458293748814</v>
      </c>
      <c r="E3186" s="86" t="n">
        <v>0.7728099424067898</v>
      </c>
      <c r="F3186" s="86" t="n">
        <v>0.7459079126033821</v>
      </c>
      <c r="G3186" s="86" t="n">
        <v>0.7678600444131506</v>
      </c>
      <c r="H3186" s="86" t="n">
        <v>0.82995442401383</v>
      </c>
      <c r="I3186" s="86" t="n">
        <v>0.8201597480031496</v>
      </c>
      <c r="J3186" s="86" t="n">
        <v>0.8233108494340918</v>
      </c>
      <c r="K3186" s="86" t="n">
        <v>0.8316966309110138</v>
      </c>
      <c r="L3186" s="86" t="n">
        <v>0.8067654409139593</v>
      </c>
      <c r="M3186" s="86" t="n">
        <v>0.8068642350557241</v>
      </c>
      <c r="N3186" s="86" t="n">
        <v>0.9033432638199272</v>
      </c>
      <c r="O3186" s="86" t="n">
        <v>0.8590031876250961</v>
      </c>
      <c r="P3186" s="86" t="n">
        <v>0.8587632290826255</v>
      </c>
      <c r="Q3186" s="86" t="n">
        <v>0.9595015576323989</v>
      </c>
      <c r="R3186" s="86" t="n">
        <v>0.9603691747044028</v>
      </c>
      <c r="S3186" s="86" t="n">
        <v>0.9678491106113271</v>
      </c>
      <c r="T3186" s="86" t="n">
        <v>0.9802937754508436</v>
      </c>
      <c r="U3186" s="86" t="n">
        <v>0.9771053390296963</v>
      </c>
      <c r="V3186" s="86" t="n">
        <v>0.9676068036546169</v>
      </c>
      <c r="W3186" s="86" t="n">
        <v>0.9394008170676351</v>
      </c>
      <c r="X3186" s="86" t="n">
        <v>0.9568814168738324</v>
      </c>
      <c r="Y3186" s="86" t="n">
        <v>0.9408130791550966</v>
      </c>
      <c r="Z3186" s="86" t="n">
        <v>0.9321681951894791</v>
      </c>
      <c r="AA3186" s="86" t="n">
        <v>0.9752705080684413</v>
      </c>
      <c r="AB3186" s="86" t="n">
        <v>0.9724224684309836</v>
      </c>
      <c r="AC3186" s="86" t="n">
        <v>0.8424724205061649</v>
      </c>
      <c r="AD3186" s="86" t="n">
        <v>0.8431448755172487</v>
      </c>
      <c r="AE3186" s="86" t="n">
        <v>0.8447771669201078</v>
      </c>
      <c r="AF3186" s="86" t="n">
        <v>0.7739325842696632</v>
      </c>
      <c r="AG3186" s="86" t="n">
        <v>0.7613666418215481</v>
      </c>
      <c r="AH3186" s="86" t="n">
        <v>0.7779376736800317</v>
      </c>
      <c r="AI3186" s="86" t="n">
        <v>0.7866921831296924</v>
      </c>
      <c r="AJ3186" s="86" t="n">
        <v>0.7675727739726028</v>
      </c>
      <c r="AK3186" s="86" t="n">
        <v>0.7854330708661418</v>
      </c>
    </row>
    <row r="3187">
      <c r="A3187" s="86" t="n">
        <v>20</v>
      </c>
      <c r="B3187" s="86" t="n">
        <v>0.8775869660942315</v>
      </c>
      <c r="C3187" s="86" t="n">
        <v>0.8590255323893414</v>
      </c>
      <c r="D3187" s="86" t="n">
        <v>0.8631958958768766</v>
      </c>
      <c r="E3187" s="86" t="n">
        <v>0.8581388299484691</v>
      </c>
      <c r="F3187" s="86" t="n">
        <v>0.8431551660288851</v>
      </c>
      <c r="G3187" s="86" t="n">
        <v>0.8491036126306667</v>
      </c>
      <c r="H3187" s="86" t="n">
        <v>0.9116768819739117</v>
      </c>
      <c r="I3187" s="86" t="n">
        <v>0.9226909663629204</v>
      </c>
      <c r="J3187" s="86" t="n">
        <v>0.9240310963759002</v>
      </c>
      <c r="K3187" s="86" t="n">
        <v>0.9197764012690739</v>
      </c>
      <c r="L3187" s="86" t="n">
        <v>0.9069751874330593</v>
      </c>
      <c r="M3187" s="86" t="n">
        <v>0.911917426545086</v>
      </c>
      <c r="N3187" s="86" t="n">
        <v>0.8435396667770055</v>
      </c>
      <c r="O3187" s="86" t="n">
        <v>0.9202105315179523</v>
      </c>
      <c r="P3187" s="86" t="n">
        <v>0.9226899530159933</v>
      </c>
      <c r="Q3187" s="86" t="n">
        <v>0.8870952515812329</v>
      </c>
      <c r="R3187" s="86" t="n">
        <v>0.9594779267592241</v>
      </c>
      <c r="S3187" s="86" t="n">
        <v>0.9265998773257005</v>
      </c>
      <c r="T3187" s="86" t="n">
        <v>0.9337550901687027</v>
      </c>
      <c r="U3187" s="86" t="n">
        <v>0.9329017377401516</v>
      </c>
      <c r="V3187" s="86" t="n">
        <v>0.9388248889530894</v>
      </c>
      <c r="W3187" s="86" t="n">
        <v>0.8778937812074444</v>
      </c>
      <c r="X3187" s="86" t="n">
        <v>0.9109397603898933</v>
      </c>
      <c r="Y3187" s="86" t="n">
        <v>0.9043711584661942</v>
      </c>
      <c r="Z3187" s="86" t="n">
        <v>0.8927150025956049</v>
      </c>
      <c r="AA3187" s="86" t="n">
        <v>0.9846306488449588</v>
      </c>
      <c r="AB3187" s="86" t="n">
        <v>0.9864531423871499</v>
      </c>
      <c r="AC3187" s="86" t="n">
        <v>0.9534393251135627</v>
      </c>
      <c r="AD3187" s="86" t="n">
        <v>0.9530874922841267</v>
      </c>
      <c r="AE3187" s="86" t="n">
        <v>0.9515147970522871</v>
      </c>
      <c r="AF3187" s="86" t="n">
        <v>0.8641198501872662</v>
      </c>
      <c r="AG3187" s="86" t="n">
        <v>0.8557620639080571</v>
      </c>
      <c r="AH3187" s="86" t="n">
        <v>0.8608078602620085</v>
      </c>
      <c r="AI3187" s="86" t="n">
        <v>0.8748711909318415</v>
      </c>
      <c r="AJ3187" s="86" t="n">
        <v>0.8640196917808221</v>
      </c>
      <c r="AK3187" s="86" t="n">
        <v>0.8687117235345582</v>
      </c>
    </row>
    <row r="3188">
      <c r="A3188" s="86" t="n">
        <v>21</v>
      </c>
      <c r="B3188" s="86" t="n">
        <v>0.9746073682665491</v>
      </c>
      <c r="C3188" s="86" t="n">
        <v>0.9732857620693501</v>
      </c>
      <c r="D3188" s="86" t="n">
        <v>0.9701691050731526</v>
      </c>
      <c r="E3188" s="86" t="n">
        <v>0.9604425583510153</v>
      </c>
      <c r="F3188" s="86" t="n">
        <v>0.9557091717071964</v>
      </c>
      <c r="G3188" s="86" t="n">
        <v>0.9555326869956128</v>
      </c>
      <c r="H3188" s="86" t="n">
        <v>0.9937136570799938</v>
      </c>
      <c r="I3188" s="86" t="n">
        <v>1</v>
      </c>
      <c r="J3188" s="86" t="n">
        <v>1</v>
      </c>
      <c r="K3188" s="86" t="n">
        <v>1</v>
      </c>
      <c r="L3188" s="86" t="n">
        <v>1</v>
      </c>
      <c r="M3188" s="86" t="n">
        <v>1</v>
      </c>
      <c r="N3188" s="86" t="n">
        <v>0.8325057927838466</v>
      </c>
      <c r="O3188" s="86" t="n">
        <v>1</v>
      </c>
      <c r="P3188" s="86" t="n">
        <v>1</v>
      </c>
      <c r="Q3188" s="86" t="n">
        <v>0.8537713584442557</v>
      </c>
      <c r="R3188" s="86" t="n">
        <v>1</v>
      </c>
      <c r="S3188" s="86" t="n">
        <v>0.9340625638928647</v>
      </c>
      <c r="T3188" s="86" t="n">
        <v>0.9101221640488658</v>
      </c>
      <c r="U3188" s="86" t="n">
        <v>0.9186302518805861</v>
      </c>
      <c r="V3188" s="86" t="n">
        <v>0.9317106641146941</v>
      </c>
      <c r="W3188" s="86" t="n">
        <v>0.839536995006809</v>
      </c>
      <c r="X3188" s="86" t="n">
        <v>0.8839028638042671</v>
      </c>
      <c r="Y3188" s="86" t="n">
        <v>0.8800661445820722</v>
      </c>
      <c r="Z3188" s="86" t="n">
        <v>0.8562900155736287</v>
      </c>
      <c r="AA3188" s="86" t="n">
        <v>0.9841813620876858</v>
      </c>
      <c r="AB3188" s="86" t="n">
        <v>0.999612946925347</v>
      </c>
      <c r="AC3188" s="86" t="n">
        <v>1</v>
      </c>
      <c r="AD3188" s="86" t="n">
        <v>1</v>
      </c>
      <c r="AE3188" s="86" t="n">
        <v>1</v>
      </c>
      <c r="AF3188" s="86" t="n">
        <v>0.9700374531835209</v>
      </c>
      <c r="AG3188" s="86" t="n">
        <v>0.9700656392007886</v>
      </c>
      <c r="AH3188" s="86" t="n">
        <v>0.9685887256847956</v>
      </c>
      <c r="AI3188" s="86" t="n">
        <v>0.981304283821581</v>
      </c>
      <c r="AJ3188" s="86" t="n">
        <v>0.9792594178082195</v>
      </c>
      <c r="AK3188" s="86" t="n">
        <v>0.9754483814523186</v>
      </c>
    </row>
    <row r="3189">
      <c r="A3189" s="86" t="n">
        <v>22</v>
      </c>
      <c r="B3189" s="86" t="n">
        <v>1</v>
      </c>
      <c r="C3189" s="86" t="n">
        <v>1</v>
      </c>
      <c r="D3189" s="86" t="n">
        <v>1</v>
      </c>
      <c r="E3189" s="86" t="n">
        <v>1</v>
      </c>
      <c r="F3189" s="86" t="n">
        <v>1</v>
      </c>
      <c r="G3189" s="86" t="n">
        <v>1</v>
      </c>
      <c r="H3189" s="86" t="n">
        <v>1</v>
      </c>
      <c r="I3189" s="86" t="n">
        <v>0.942310721115986</v>
      </c>
      <c r="J3189" s="86" t="n">
        <v>0.9631873785297818</v>
      </c>
      <c r="K3189" s="86" t="n">
        <v>0.9295966158029915</v>
      </c>
      <c r="L3189" s="86" t="n">
        <v>0.9250044626918957</v>
      </c>
      <c r="M3189" s="86" t="n">
        <v>0.9427558257345492</v>
      </c>
      <c r="N3189" s="86" t="n">
        <v>0.7046231932031337</v>
      </c>
      <c r="O3189" s="86" t="n">
        <v>0.9184808124737456</v>
      </c>
      <c r="P3189" s="86" t="n">
        <v>0.9239713350102037</v>
      </c>
      <c r="Q3189" s="86" t="n">
        <v>0.7159444916454262</v>
      </c>
      <c r="R3189" s="86" t="n">
        <v>0.8625695668534983</v>
      </c>
      <c r="S3189" s="86" t="n">
        <v>0.7825086894295646</v>
      </c>
      <c r="T3189" s="86" t="n">
        <v>0.7889034322280396</v>
      </c>
      <c r="U3189" s="86" t="n">
        <v>0.7788771525174955</v>
      </c>
      <c r="V3189" s="86" t="n">
        <v>0.7961070383879237</v>
      </c>
      <c r="W3189" s="86" t="n">
        <v>0.7141776365562112</v>
      </c>
      <c r="X3189" s="86" t="n">
        <v>0.7344204272531918</v>
      </c>
      <c r="Y3189" s="86" t="n">
        <v>0.7536426320551619</v>
      </c>
      <c r="Z3189" s="86" t="n">
        <v>0.716906039107112</v>
      </c>
      <c r="AA3189" s="86" t="n">
        <v>0.8438166910030326</v>
      </c>
      <c r="AB3189" s="86" t="n">
        <v>0.8622574870579126</v>
      </c>
      <c r="AC3189" s="86" t="n">
        <v>0.8947112264763143</v>
      </c>
      <c r="AD3189" s="86" t="n">
        <v>0.8822843556388741</v>
      </c>
      <c r="AE3189" s="86" t="n">
        <v>0.9125628728506259</v>
      </c>
      <c r="AF3189" s="86" t="n">
        <v>1</v>
      </c>
      <c r="AG3189" s="86" t="n">
        <v>1</v>
      </c>
      <c r="AH3189" s="86" t="n">
        <v>1</v>
      </c>
      <c r="AI3189" s="86" t="n">
        <v>1</v>
      </c>
      <c r="AJ3189" s="86" t="n">
        <v>1</v>
      </c>
      <c r="AK3189" s="86" t="n">
        <v>1</v>
      </c>
    </row>
    <row r="3190">
      <c r="A3190" s="86" t="n">
        <v>23</v>
      </c>
      <c r="B3190" s="86" t="n">
        <v>0.9164831938940261</v>
      </c>
      <c r="C3190" s="86" t="n">
        <v>0.883888950830639</v>
      </c>
      <c r="D3190" s="86" t="n">
        <v>0.9228576857305724</v>
      </c>
      <c r="E3190" s="86" t="n">
        <v>0.9064868141861169</v>
      </c>
      <c r="F3190" s="86" t="n">
        <v>0.8947537341069001</v>
      </c>
      <c r="G3190" s="86" t="n">
        <v>0.928830634241456</v>
      </c>
      <c r="H3190" s="86" t="n">
        <v>0.9008329404369009</v>
      </c>
      <c r="I3190" s="86" t="n">
        <v>0.8118798515018563</v>
      </c>
      <c r="J3190" s="86" t="n">
        <v>0.8333714416371326</v>
      </c>
      <c r="K3190" s="86" t="n">
        <v>0.7957395376945158</v>
      </c>
      <c r="L3190" s="86" t="n">
        <v>0.7805024991074614</v>
      </c>
      <c r="M3190" s="86" t="n">
        <v>0.805724417426545</v>
      </c>
      <c r="N3190" s="86" t="n">
        <v>0.533377468829306</v>
      </c>
      <c r="O3190" s="86" t="n">
        <v>0.7477575428105463</v>
      </c>
      <c r="P3190" s="86" t="n">
        <v>0.781215889136728</v>
      </c>
      <c r="Q3190" s="86" t="n">
        <v>0.5345983196450487</v>
      </c>
      <c r="R3190" s="86" t="n">
        <v>0.6622566397971915</v>
      </c>
      <c r="S3190" s="86" t="n">
        <v>0.6102535268861174</v>
      </c>
      <c r="T3190" s="86" t="n">
        <v>0.6457242582897033</v>
      </c>
      <c r="U3190" s="86" t="n">
        <v>0.5949728723822504</v>
      </c>
      <c r="V3190" s="86" t="n">
        <v>0.6067675418005849</v>
      </c>
      <c r="W3190" s="86" t="n">
        <v>0.5534876683310638</v>
      </c>
      <c r="X3190" s="86" t="n">
        <v>0.5602325875363418</v>
      </c>
      <c r="Y3190" s="86" t="n">
        <v>0.5803563071355027</v>
      </c>
      <c r="Z3190" s="86" t="n">
        <v>0.5628136355770895</v>
      </c>
      <c r="AA3190" s="86" t="n">
        <v>0.6602830506570818</v>
      </c>
      <c r="AB3190" s="86" t="n">
        <v>0.6745851274856064</v>
      </c>
      <c r="AC3190" s="86" t="n">
        <v>0.7548669695003246</v>
      </c>
      <c r="AD3190" s="86" t="n">
        <v>0.7270066985208382</v>
      </c>
      <c r="AE3190" s="86" t="n">
        <v>0.7387413732600305</v>
      </c>
      <c r="AF3190" s="86" t="n">
        <v>0.9042696629213485</v>
      </c>
      <c r="AG3190" s="86" t="n">
        <v>0.8794931595777934</v>
      </c>
      <c r="AH3190" s="86" t="n">
        <v>0.9195117109964273</v>
      </c>
      <c r="AI3190" s="86" t="n">
        <v>0.8819372883851023</v>
      </c>
      <c r="AJ3190" s="86" t="n">
        <v>0.873266267123288</v>
      </c>
      <c r="AK3190" s="86" t="n">
        <v>0.916010498687664</v>
      </c>
    </row>
    <row r="3191">
      <c r="A3191" s="86" t="n">
        <v>24</v>
      </c>
      <c r="B3191" s="86" t="n">
        <v>0.7829150154117127</v>
      </c>
      <c r="C3191" s="86" t="n">
        <v>0.7515888058869441</v>
      </c>
      <c r="D3191" s="86" t="n">
        <v>0.7690480714421436</v>
      </c>
      <c r="E3191" s="86" t="n">
        <v>0.7715974537738708</v>
      </c>
      <c r="F3191" s="86" t="n">
        <v>0.7621775089495122</v>
      </c>
      <c r="G3191" s="86" t="n">
        <v>0.7810756648431999</v>
      </c>
      <c r="H3191" s="86" t="n">
        <v>0.7487034417727487</v>
      </c>
      <c r="I3191" s="86" t="n">
        <v>0.6458994262571717</v>
      </c>
      <c r="J3191" s="86" t="n">
        <v>0.6748599519835373</v>
      </c>
      <c r="K3191" s="86" t="n">
        <v>0.641184468953014</v>
      </c>
      <c r="L3191" s="86" t="n">
        <v>0.608978936094252</v>
      </c>
      <c r="M3191" s="86" t="n">
        <v>0.6405775075987841</v>
      </c>
      <c r="N3191" s="86" t="n">
        <v>0.3763654419066535</v>
      </c>
      <c r="O3191" s="86" t="n">
        <v>0.5617386147421484</v>
      </c>
      <c r="P3191" s="86" t="n">
        <v>0.6770917374590669</v>
      </c>
      <c r="Q3191" s="86" t="n">
        <v>0.3625035400736335</v>
      </c>
      <c r="R3191" s="86" t="n">
        <v>0.4731734368501317</v>
      </c>
      <c r="S3191" s="86" t="n">
        <v>0.44576773665917</v>
      </c>
      <c r="T3191" s="86" t="n">
        <v>0.5104712041884818</v>
      </c>
      <c r="U3191" s="86" t="n">
        <v>0.414842869499122</v>
      </c>
      <c r="V3191" s="86" t="n">
        <v>0.433714925427034</v>
      </c>
      <c r="W3191" s="86" t="n">
        <v>0.4234377364200333</v>
      </c>
      <c r="X3191" s="86" t="n">
        <v>0.3976038989311648</v>
      </c>
      <c r="Y3191" s="86" t="n">
        <v>0.4193628903934354</v>
      </c>
      <c r="Z3191" s="86" t="n">
        <v>0.3918498010036339</v>
      </c>
      <c r="AA3191" s="86" t="n">
        <v>0.4631210453405218</v>
      </c>
      <c r="AB3191" s="86" t="n">
        <v>0.4825584208234555</v>
      </c>
      <c r="AC3191" s="86" t="n">
        <v>0.5712199870214147</v>
      </c>
      <c r="AD3191" s="86" t="n">
        <v>0.5412084771724467</v>
      </c>
      <c r="AE3191" s="86" t="n">
        <v>0.5700666744648496</v>
      </c>
      <c r="AF3191" s="86" t="n">
        <v>0.7706367041198504</v>
      </c>
      <c r="AG3191" s="86" t="n">
        <v>0.7407371787165492</v>
      </c>
      <c r="AH3191" s="86" t="n">
        <v>0.7595772131798332</v>
      </c>
      <c r="AI3191" s="86" t="n">
        <v>0.7565140585897246</v>
      </c>
      <c r="AJ3191" s="86" t="n">
        <v>0.7369434931506851</v>
      </c>
      <c r="AK3191" s="86" t="n">
        <v>0.754265091863517</v>
      </c>
    </row>
    <row r="3201">
      <c r="A3201" s="86" t="inlineStr">
        <is>
          <t>RefgChg-Res-StdForMsr-a-cDXGF-SFm1985-CZ01</t>
        </is>
      </c>
      <c r="B3201" s="85" t="n"/>
      <c r="C3201" s="85" t="n"/>
      <c r="D3201" s="85" t="n">
        <v>2015</v>
      </c>
      <c r="E3201" s="85" t="n"/>
      <c r="F3201" s="86" t="inlineStr">
        <is>
          <t>Source Annual kWh:</t>
        </is>
      </c>
      <c r="G3201" s="151" t="n">
        <v>9505.831999999995</v>
      </c>
      <c r="H3201" s="85" t="inlineStr">
        <is>
          <t>DEER</t>
        </is>
      </c>
      <c r="I3201" s="85" t="n"/>
      <c r="J3201" s="85" t="n"/>
      <c r="K3201" s="85" t="inlineStr">
        <is>
          <t>PDAF</t>
        </is>
      </c>
      <c r="L3201" s="85" t="inlineStr">
        <is>
          <t>Monthly</t>
        </is>
      </c>
      <c r="M3201" s="85" t="n"/>
      <c r="N3201" s="85" t="n"/>
      <c r="O3201" s="85" t="n"/>
      <c r="P3201" s="85" t="n"/>
      <c r="Q3201" s="85" t="n"/>
      <c r="R3201" s="85" t="n"/>
      <c r="S3201" s="85" t="n"/>
      <c r="T3201" s="108" t="n"/>
      <c r="U3201" s="85" t="n"/>
      <c r="V3201" s="85" t="n"/>
      <c r="W3201" s="85" t="n"/>
      <c r="X3201" s="85" t="n"/>
      <c r="Y3201" s="85" t="n"/>
      <c r="Z3201" s="85" t="n"/>
      <c r="AA3201" s="85" t="n"/>
      <c r="AB3201" s="85" t="n"/>
      <c r="AC3201" s="85" t="n"/>
      <c r="AD3201" s="85" t="n"/>
      <c r="AE3201" s="85" t="n"/>
      <c r="AF3201" s="85" t="n"/>
      <c r="AG3201" s="85" t="n"/>
      <c r="AH3201" s="85" t="n"/>
      <c r="AI3201" s="85" t="n"/>
      <c r="AJ3201" s="85" t="n"/>
      <c r="AK3201" s="85" t="n"/>
    </row>
    <row r="3202">
      <c r="A3202" s="85" t="n">
        <v>81</v>
      </c>
      <c r="B3202" s="86" t="inlineStr">
        <is>
          <t>RefgChg-Res-StdForMsr-a-20-MM</t>
        </is>
      </c>
      <c r="C3202" s="85" t="n"/>
      <c r="D3202" s="85" t="n"/>
      <c r="E3202" s="85" t="n"/>
      <c r="F3202" s="85" t="inlineStr">
        <is>
          <t>Source Sample Size:</t>
        </is>
      </c>
      <c r="G3202" s="85" t="n">
        <v>0</v>
      </c>
      <c r="H3202" s="85" t="inlineStr">
        <is>
          <t>DEER</t>
        </is>
      </c>
      <c r="I3202" s="85" t="n"/>
      <c r="J3202" s="85" t="n"/>
      <c r="K3202" s="85" t="inlineStr">
        <is>
          <t>WKWE</t>
        </is>
      </c>
      <c r="L3202" s="85" t="inlineStr">
        <is>
          <t>Monthly</t>
        </is>
      </c>
      <c r="M3202" s="85" t="n"/>
      <c r="N3202" s="85" t="inlineStr">
        <is>
          <t>Weekend Peak3</t>
        </is>
      </c>
      <c r="O3202" s="85" t="n"/>
      <c r="P3202" s="85" t="n"/>
      <c r="Q3202" s="85" t="n"/>
      <c r="R3202" s="85" t="n"/>
      <c r="S3202" s="85" t="n"/>
      <c r="T3202" s="85" t="n"/>
      <c r="U3202" s="85" t="n"/>
      <c r="V3202" s="85" t="n"/>
      <c r="W3202" s="85" t="n"/>
      <c r="X3202" s="85" t="n"/>
      <c r="Y3202" s="85" t="n"/>
      <c r="Z3202" s="85" t="n"/>
      <c r="AA3202" s="85" t="n"/>
      <c r="AB3202" s="85" t="n"/>
      <c r="AC3202" s="85" t="n"/>
      <c r="AD3202" s="85" t="n"/>
      <c r="AE3202" s="85" t="n"/>
      <c r="AF3202" s="85" t="n"/>
      <c r="AG3202" s="85" t="n"/>
      <c r="AH3202" s="85" t="n"/>
      <c r="AI3202" s="85" t="n"/>
      <c r="AJ3202" s="85" t="n"/>
      <c r="AK3202" s="85" t="n"/>
    </row>
    <row r="3203">
      <c r="A3203" s="86" t="n"/>
      <c r="B3203" s="86" t="n">
        <v>1</v>
      </c>
      <c r="C3203" s="86" t="inlineStr">
        <is>
          <t>JANUARY</t>
        </is>
      </c>
      <c r="D3203" s="86" t="inlineStr">
        <is>
          <t>JAN</t>
        </is>
      </c>
      <c r="E3203" s="86" t="n">
        <v>2</v>
      </c>
      <c r="F3203" s="86" t="inlineStr">
        <is>
          <t>FEBRUARY</t>
        </is>
      </c>
      <c r="G3203" s="86" t="inlineStr">
        <is>
          <t>FEB</t>
        </is>
      </c>
      <c r="H3203" s="86" t="n">
        <v>3</v>
      </c>
      <c r="I3203" s="86" t="inlineStr">
        <is>
          <t>MARCH</t>
        </is>
      </c>
      <c r="J3203" s="86" t="inlineStr">
        <is>
          <t>MAR</t>
        </is>
      </c>
      <c r="K3203" s="86" t="n">
        <v>4</v>
      </c>
      <c r="L3203" s="86" t="inlineStr">
        <is>
          <t>APRIL</t>
        </is>
      </c>
      <c r="M3203" s="86" t="inlineStr">
        <is>
          <t>APR</t>
        </is>
      </c>
      <c r="N3203" s="86" t="n">
        <v>5</v>
      </c>
      <c r="O3203" s="86" t="inlineStr">
        <is>
          <t>MAY</t>
        </is>
      </c>
      <c r="P3203" s="86" t="inlineStr">
        <is>
          <t>MAY</t>
        </is>
      </c>
      <c r="Q3203" s="86" t="n">
        <v>6</v>
      </c>
      <c r="R3203" s="86" t="inlineStr">
        <is>
          <t>JUNE</t>
        </is>
      </c>
      <c r="S3203" s="86" t="inlineStr">
        <is>
          <t>JUN</t>
        </is>
      </c>
      <c r="T3203" s="86" t="n">
        <v>7</v>
      </c>
      <c r="U3203" s="86" t="inlineStr">
        <is>
          <t>JULY</t>
        </is>
      </c>
      <c r="V3203" s="86" t="inlineStr">
        <is>
          <t>JUL</t>
        </is>
      </c>
      <c r="W3203" s="86" t="n">
        <v>8</v>
      </c>
      <c r="X3203" s="86" t="inlineStr">
        <is>
          <t>AUGUST</t>
        </is>
      </c>
      <c r="Y3203" s="86" t="inlineStr">
        <is>
          <t>AUG</t>
        </is>
      </c>
      <c r="Z3203" s="86" t="n">
        <v>9</v>
      </c>
      <c r="AA3203" s="86" t="inlineStr">
        <is>
          <t>SEPTEMBER</t>
        </is>
      </c>
      <c r="AB3203" s="86" t="inlineStr">
        <is>
          <t>SEP</t>
        </is>
      </c>
      <c r="AC3203" s="86" t="n">
        <v>10</v>
      </c>
      <c r="AD3203" s="86" t="inlineStr">
        <is>
          <t>OCTOBER</t>
        </is>
      </c>
      <c r="AE3203" s="86" t="inlineStr">
        <is>
          <t>OCT</t>
        </is>
      </c>
      <c r="AF3203" s="86" t="n">
        <v>11</v>
      </c>
      <c r="AG3203" s="86" t="inlineStr">
        <is>
          <t>NOVEMBER</t>
        </is>
      </c>
      <c r="AH3203" s="86" t="inlineStr">
        <is>
          <t>NOV</t>
        </is>
      </c>
      <c r="AI3203" s="86" t="n">
        <v>12</v>
      </c>
      <c r="AJ3203" s="86" t="inlineStr">
        <is>
          <t>DECEMBER</t>
        </is>
      </c>
      <c r="AK3203" s="86" t="inlineStr">
        <is>
          <t>DEC</t>
        </is>
      </c>
    </row>
    <row r="3204">
      <c r="A3204" s="85" t="n"/>
      <c r="B3204" s="86" t="n">
        <v>31</v>
      </c>
      <c r="C3204" s="85" t="n"/>
      <c r="D3204" s="85" t="n"/>
      <c r="E3204" s="86" t="n">
        <v>28</v>
      </c>
      <c r="F3204" s="85" t="n"/>
      <c r="G3204" s="85" t="n"/>
      <c r="H3204" s="86" t="n">
        <v>31</v>
      </c>
      <c r="I3204" s="85" t="n"/>
      <c r="J3204" s="85" t="n"/>
      <c r="K3204" s="86" t="n">
        <v>30</v>
      </c>
      <c r="L3204" s="85" t="n"/>
      <c r="M3204" s="85" t="n"/>
      <c r="N3204" s="86" t="n">
        <v>31</v>
      </c>
      <c r="O3204" s="85" t="n"/>
      <c r="P3204" s="85" t="n"/>
      <c r="Q3204" s="86" t="n">
        <v>30</v>
      </c>
      <c r="R3204" s="85" t="n"/>
      <c r="S3204" s="85" t="n"/>
      <c r="T3204" s="86" t="n">
        <v>31</v>
      </c>
      <c r="U3204" s="85" t="n"/>
      <c r="V3204" s="85" t="n"/>
      <c r="W3204" s="86" t="n">
        <v>31</v>
      </c>
      <c r="X3204" s="85" t="n"/>
      <c r="Y3204" s="85" t="n"/>
      <c r="Z3204" s="86" t="n">
        <v>30</v>
      </c>
      <c r="AA3204" s="85" t="n"/>
      <c r="AB3204" s="85" t="n"/>
      <c r="AC3204" s="86" t="n">
        <v>31</v>
      </c>
      <c r="AD3204" s="85" t="n"/>
      <c r="AE3204" s="85" t="n"/>
      <c r="AF3204" s="86" t="n">
        <v>30</v>
      </c>
      <c r="AG3204" s="85" t="n"/>
      <c r="AH3204" s="85" t="n"/>
      <c r="AI3204" s="86" t="n">
        <v>31</v>
      </c>
      <c r="AJ3204" s="85" t="n"/>
      <c r="AK3204" s="85" t="n"/>
    </row>
    <row r="3205">
      <c r="A3205" s="86" t="inlineStr">
        <is>
          <t>RATIOS</t>
        </is>
      </c>
      <c r="B3205" s="86" t="inlineStr">
        <is>
          <t>E.BKDWN</t>
        </is>
      </c>
      <c r="C3205" s="86" t="inlineStr">
        <is>
          <t>PEAK/AVG</t>
        </is>
      </c>
      <c r="D3205" s="86" t="inlineStr">
        <is>
          <t>END/AVG</t>
        </is>
      </c>
      <c r="E3205" s="86" t="inlineStr">
        <is>
          <t>E.BKDWN</t>
        </is>
      </c>
      <c r="F3205" s="86" t="inlineStr">
        <is>
          <t>PEAK/AVG</t>
        </is>
      </c>
      <c r="G3205" s="86" t="inlineStr">
        <is>
          <t>END/AVG</t>
        </is>
      </c>
      <c r="H3205" s="86" t="inlineStr">
        <is>
          <t>E.BKDWN</t>
        </is>
      </c>
      <c r="I3205" s="86" t="inlineStr">
        <is>
          <t>PEAK/AVG</t>
        </is>
      </c>
      <c r="J3205" s="86" t="inlineStr">
        <is>
          <t>END/AVG</t>
        </is>
      </c>
      <c r="K3205" s="86" t="inlineStr">
        <is>
          <t>E.BKDWN</t>
        </is>
      </c>
      <c r="L3205" s="86" t="inlineStr">
        <is>
          <t>PEAK/AVG</t>
        </is>
      </c>
      <c r="M3205" s="86" t="inlineStr">
        <is>
          <t>END/AVG</t>
        </is>
      </c>
      <c r="N3205" s="86" t="inlineStr">
        <is>
          <t>E.BKDWN</t>
        </is>
      </c>
      <c r="O3205" s="86" t="inlineStr">
        <is>
          <t>PEAK/AVG</t>
        </is>
      </c>
      <c r="P3205" s="86" t="inlineStr">
        <is>
          <t>END/AVG</t>
        </is>
      </c>
      <c r="Q3205" s="86" t="inlineStr">
        <is>
          <t>E.BKDWN</t>
        </is>
      </c>
      <c r="R3205" s="86" t="inlineStr">
        <is>
          <t>PEAK/AVG</t>
        </is>
      </c>
      <c r="S3205" s="86" t="inlineStr">
        <is>
          <t>END/AVG</t>
        </is>
      </c>
      <c r="T3205" s="86" t="inlineStr">
        <is>
          <t>E.BKDWN</t>
        </is>
      </c>
      <c r="U3205" s="86" t="inlineStr">
        <is>
          <t>PEAK/AVG</t>
        </is>
      </c>
      <c r="V3205" s="86" t="inlineStr">
        <is>
          <t>END/AVG</t>
        </is>
      </c>
      <c r="W3205" s="86" t="inlineStr">
        <is>
          <t>E.BKDWN</t>
        </is>
      </c>
      <c r="X3205" s="86" t="inlineStr">
        <is>
          <t>PEAK/AVG</t>
        </is>
      </c>
      <c r="Y3205" s="86" t="inlineStr">
        <is>
          <t>END/AVG</t>
        </is>
      </c>
      <c r="Z3205" s="86" t="inlineStr">
        <is>
          <t>E.BKDWN</t>
        </is>
      </c>
      <c r="AA3205" s="86" t="inlineStr">
        <is>
          <t>PEAK/AVG</t>
        </is>
      </c>
      <c r="AB3205" s="86" t="inlineStr">
        <is>
          <t>END/AVG</t>
        </is>
      </c>
      <c r="AC3205" s="86" t="inlineStr">
        <is>
          <t>E.BKDWN</t>
        </is>
      </c>
      <c r="AD3205" s="86" t="inlineStr">
        <is>
          <t>PEAK/AVG</t>
        </is>
      </c>
      <c r="AE3205" s="86" t="inlineStr">
        <is>
          <t>END/AVG</t>
        </is>
      </c>
      <c r="AF3205" s="86" t="inlineStr">
        <is>
          <t>E.BKDWN</t>
        </is>
      </c>
      <c r="AG3205" s="86" t="inlineStr">
        <is>
          <t>PEAK/AVG</t>
        </is>
      </c>
      <c r="AH3205" s="86" t="inlineStr">
        <is>
          <t>END/AVG</t>
        </is>
      </c>
      <c r="AI3205" s="86" t="inlineStr">
        <is>
          <t>E.BKDWN</t>
        </is>
      </c>
      <c r="AJ3205" s="86" t="inlineStr">
        <is>
          <t>PEAK/AVG</t>
        </is>
      </c>
      <c r="AK3205" s="86" t="inlineStr">
        <is>
          <t>END/AVG</t>
        </is>
      </c>
    </row>
    <row r="3206">
      <c r="A3206" s="85" t="n"/>
      <c r="B3206" s="192" t="n">
        <v>0.08675574454903344</v>
      </c>
      <c r="C3206" s="193" t="n">
        <v>1.032624840223081</v>
      </c>
      <c r="D3206" s="193" t="n">
        <v>0.9914750533779875</v>
      </c>
      <c r="E3206" s="192" t="n">
        <v>0.07730725466406846</v>
      </c>
      <c r="F3206" s="193" t="n">
        <v>1.007739985425609</v>
      </c>
      <c r="G3206" s="193" t="n">
        <v>0.9832910906502271</v>
      </c>
      <c r="H3206" s="192" t="n">
        <v>0.08450424209378644</v>
      </c>
      <c r="I3206" s="193" t="n">
        <v>1.006466955137578</v>
      </c>
      <c r="J3206" s="193" t="n">
        <v>0.9938350189988822</v>
      </c>
      <c r="K3206" s="192" t="n">
        <v>0.0809770173569684</v>
      </c>
      <c r="L3206" s="193" t="n">
        <v>1.024546994761657</v>
      </c>
      <c r="M3206" s="193" t="n">
        <v>0.9939317812841545</v>
      </c>
      <c r="N3206" s="192" t="n">
        <v>0.0830076226639634</v>
      </c>
      <c r="O3206" s="193" t="n">
        <v>1.007464738930578</v>
      </c>
      <c r="P3206" s="193" t="n">
        <v>0.9999392820278371</v>
      </c>
      <c r="Q3206" s="192" t="n">
        <v>0.08037716892647936</v>
      </c>
      <c r="R3206" s="193" t="n">
        <v>1.011819815958954</v>
      </c>
      <c r="S3206" s="193" t="n">
        <v>1.001651726724046</v>
      </c>
      <c r="T3206" s="192" t="n">
        <v>0.08380180248932832</v>
      </c>
      <c r="U3206" s="193" t="n">
        <v>1.005592801568816</v>
      </c>
      <c r="V3206" s="193" t="n">
        <v>1.001673120806874</v>
      </c>
      <c r="W3206" s="192" t="n">
        <v>0.08449940598171586</v>
      </c>
      <c r="X3206" s="193" t="n">
        <v>1.006597357384707</v>
      </c>
      <c r="Y3206" s="193" t="n">
        <v>0.9967646691589608</v>
      </c>
      <c r="Z3206" s="192" t="n">
        <v>0.08264722928639062</v>
      </c>
      <c r="AA3206" s="193" t="n">
        <v>1.010015180561626</v>
      </c>
      <c r="AB3206" s="193" t="n">
        <v>0.9918051567962789</v>
      </c>
      <c r="AC3206" s="192" t="n">
        <v>0.08586827847841716</v>
      </c>
      <c r="AD3206" s="193" t="n">
        <v>1.006915624560709</v>
      </c>
      <c r="AE3206" s="193" t="n">
        <v>0.9897442812074756</v>
      </c>
      <c r="AF3206" s="192" t="n">
        <v>0.08355476817095529</v>
      </c>
      <c r="AG3206" s="193" t="n">
        <v>1.012925478566362</v>
      </c>
      <c r="AH3206" s="193" t="n">
        <v>0.9885272029670834</v>
      </c>
      <c r="AI3206" s="192" t="n">
        <v>0.08669946533889326</v>
      </c>
      <c r="AJ3206" s="193" t="n">
        <v>1.026347730285885</v>
      </c>
      <c r="AK3206" s="193" t="n">
        <v>0.977453280965689</v>
      </c>
      <c r="AM3206">
        <f>A3201</f>
        <v/>
      </c>
      <c r="AN3206" s="83">
        <f>1/($B3206*(1/$B3204)*(1/(5/7+2/7*$D3206))*$B3216/SUM($B3208:$B3231))</f>
        <v/>
      </c>
      <c r="AO3206" s="83">
        <f>1/(B3206*(1/B3204)*(1/(5/7+2/7*D3206)))</f>
        <v/>
      </c>
      <c r="AP3206" s="83" t="n"/>
      <c r="AR3206" s="174">
        <f>CHOOSE(AV$3,C3206,F3206,I3206,L3206,O3206,R3206,U3206,X3206,AA3206,AD3206,AG3206,AJ3206)</f>
        <v/>
      </c>
      <c r="AS3206" s="82" t="n"/>
      <c r="AT3206" s="82" t="n"/>
      <c r="AV3206" s="119">
        <f>AN3206/AR3206</f>
        <v/>
      </c>
      <c r="AW3206" s="172">
        <f>AO3206/AR3206</f>
        <v/>
      </c>
      <c r="AX3206" s="83" t="n"/>
    </row>
    <row r="3207">
      <c r="A3207" s="86" t="inlineStr">
        <is>
          <t>HOUR</t>
        </is>
      </c>
      <c r="B3207" s="86" t="inlineStr">
        <is>
          <t>PEAK</t>
        </is>
      </c>
      <c r="C3207" s="86" t="inlineStr">
        <is>
          <t>AVG</t>
        </is>
      </c>
      <c r="D3207" s="86" t="inlineStr">
        <is>
          <t>END</t>
        </is>
      </c>
      <c r="E3207" s="86" t="inlineStr">
        <is>
          <t>PEAK</t>
        </is>
      </c>
      <c r="F3207" s="86" t="inlineStr">
        <is>
          <t>AVG</t>
        </is>
      </c>
      <c r="G3207" s="86" t="inlineStr">
        <is>
          <t>END</t>
        </is>
      </c>
      <c r="H3207" s="86" t="inlineStr">
        <is>
          <t>PEAK</t>
        </is>
      </c>
      <c r="I3207" s="86" t="inlineStr">
        <is>
          <t>AVG</t>
        </is>
      </c>
      <c r="J3207" s="86" t="inlineStr">
        <is>
          <t>END</t>
        </is>
      </c>
      <c r="K3207" s="86" t="inlineStr">
        <is>
          <t>PEAK</t>
        </is>
      </c>
      <c r="L3207" s="86" t="inlineStr">
        <is>
          <t>AVG</t>
        </is>
      </c>
      <c r="M3207" s="86" t="inlineStr">
        <is>
          <t>END</t>
        </is>
      </c>
      <c r="N3207" s="86" t="inlineStr">
        <is>
          <t>PEAK</t>
        </is>
      </c>
      <c r="O3207" s="86" t="inlineStr">
        <is>
          <t>AVG</t>
        </is>
      </c>
      <c r="P3207" s="86" t="inlineStr">
        <is>
          <t>END</t>
        </is>
      </c>
      <c r="Q3207" s="86" t="inlineStr">
        <is>
          <t>PEAK</t>
        </is>
      </c>
      <c r="R3207" s="86" t="inlineStr">
        <is>
          <t>AVG</t>
        </is>
      </c>
      <c r="S3207" s="86" t="inlineStr">
        <is>
          <t>END</t>
        </is>
      </c>
      <c r="T3207" s="86" t="inlineStr">
        <is>
          <t>PEAK</t>
        </is>
      </c>
      <c r="U3207" s="86" t="inlineStr">
        <is>
          <t>AVG</t>
        </is>
      </c>
      <c r="V3207" s="86" t="inlineStr">
        <is>
          <t>END</t>
        </is>
      </c>
      <c r="W3207" s="86" t="inlineStr">
        <is>
          <t>PEAK</t>
        </is>
      </c>
      <c r="X3207" s="86" t="inlineStr">
        <is>
          <t>AVG</t>
        </is>
      </c>
      <c r="Y3207" s="86" t="inlineStr">
        <is>
          <t>END</t>
        </is>
      </c>
      <c r="Z3207" s="86" t="inlineStr">
        <is>
          <t>PEAK</t>
        </is>
      </c>
      <c r="AA3207" s="86" t="inlineStr">
        <is>
          <t>AVG</t>
        </is>
      </c>
      <c r="AB3207" s="86" t="inlineStr">
        <is>
          <t>END</t>
        </is>
      </c>
      <c r="AC3207" s="86" t="inlineStr">
        <is>
          <t>PEAK</t>
        </is>
      </c>
      <c r="AD3207" s="86" t="inlineStr">
        <is>
          <t>AVG</t>
        </is>
      </c>
      <c r="AE3207" s="86" t="inlineStr">
        <is>
          <t>END</t>
        </is>
      </c>
      <c r="AF3207" s="86" t="inlineStr">
        <is>
          <t>PEAK</t>
        </is>
      </c>
      <c r="AG3207" s="86" t="inlineStr">
        <is>
          <t>AVG</t>
        </is>
      </c>
      <c r="AH3207" s="86" t="inlineStr">
        <is>
          <t>END</t>
        </is>
      </c>
      <c r="AI3207" s="86" t="inlineStr">
        <is>
          <t>PEAK</t>
        </is>
      </c>
      <c r="AJ3207" s="86" t="inlineStr">
        <is>
          <t>AVG</t>
        </is>
      </c>
      <c r="AK3207" s="86" t="inlineStr">
        <is>
          <t>END</t>
        </is>
      </c>
    </row>
    <row r="3208">
      <c r="A3208" s="86" t="n">
        <v>1</v>
      </c>
      <c r="B3208" s="86" t="n">
        <v>0.5484759772688135</v>
      </c>
      <c r="C3208" s="86" t="n">
        <v>0.5015118163566437</v>
      </c>
      <c r="D3208" s="86" t="n">
        <v>0.5661580989846368</v>
      </c>
      <c r="E3208" s="86" t="n">
        <v>0.5017939518195796</v>
      </c>
      <c r="F3208" s="86" t="n">
        <v>0.5030183797768555</v>
      </c>
      <c r="G3208" s="86" t="n">
        <v>0.5620689655172414</v>
      </c>
      <c r="H3208" s="86" t="n">
        <v>0.4078539441956597</v>
      </c>
      <c r="I3208" s="86" t="n">
        <v>0.4387860205523751</v>
      </c>
      <c r="J3208" s="86" t="n">
        <v>0.49774169921875</v>
      </c>
      <c r="K3208" s="86" t="n">
        <v>0.4549026611894982</v>
      </c>
      <c r="L3208" s="86" t="n">
        <v>0.4198711786194963</v>
      </c>
      <c r="M3208" s="86" t="n">
        <v>0.4746077621800165</v>
      </c>
      <c r="N3208" s="86" t="n">
        <v>0.4282685512367491</v>
      </c>
      <c r="O3208" s="86" t="n">
        <v>0.4248451168603259</v>
      </c>
      <c r="P3208" s="86" t="n">
        <v>0.4816379917496732</v>
      </c>
      <c r="Q3208" s="86" t="n">
        <v>0.4502234137622877</v>
      </c>
      <c r="R3208" s="86" t="n">
        <v>0.4299015566655352</v>
      </c>
      <c r="S3208" s="86" t="n">
        <v>0.4848568854390464</v>
      </c>
      <c r="T3208" s="86" t="n">
        <v>0.46789654548743</v>
      </c>
      <c r="U3208" s="86" t="n">
        <v>0.4309086090162157</v>
      </c>
      <c r="V3208" s="86" t="n">
        <v>0.4863839422311976</v>
      </c>
      <c r="W3208" s="86" t="n">
        <v>0.4276258491551994</v>
      </c>
      <c r="X3208" s="86" t="n">
        <v>0.425580814389208</v>
      </c>
      <c r="Y3208" s="86" t="n">
        <v>0.4824724254668561</v>
      </c>
      <c r="Z3208" s="86" t="n">
        <v>0.4384535367545077</v>
      </c>
      <c r="AA3208" s="86" t="n">
        <v>0.4173416381496345</v>
      </c>
      <c r="AB3208" s="86" t="n">
        <v>0.4761619549592717</v>
      </c>
      <c r="AC3208" s="86" t="n">
        <v>0.4064888737897062</v>
      </c>
      <c r="AD3208" s="86" t="n">
        <v>0.4098353017914134</v>
      </c>
      <c r="AE3208" s="86" t="n">
        <v>0.4682351546758326</v>
      </c>
      <c r="AF3208" s="86" t="n">
        <v>0.5204960385807785</v>
      </c>
      <c r="AG3208" s="86" t="n">
        <v>0.5026829082216514</v>
      </c>
      <c r="AH3208" s="86" t="n">
        <v>0.5567892052698682</v>
      </c>
      <c r="AI3208" s="86" t="n">
        <v>0.5005050505050505</v>
      </c>
      <c r="AJ3208" s="86" t="n">
        <v>0.4947956159095609</v>
      </c>
      <c r="AK3208" s="86" t="n">
        <v>0.5541303836196751</v>
      </c>
    </row>
    <row r="3209">
      <c r="A3209" s="86" t="n">
        <v>2</v>
      </c>
      <c r="B3209" s="86" t="n">
        <v>0.465128293438953</v>
      </c>
      <c r="C3209" s="86" t="n">
        <v>0.4054328632592343</v>
      </c>
      <c r="D3209" s="86" t="n">
        <v>0.4763170485354316</v>
      </c>
      <c r="E3209" s="86" t="n">
        <v>0.3996241243806594</v>
      </c>
      <c r="F3209" s="86" t="n">
        <v>0.4008785641136204</v>
      </c>
      <c r="G3209" s="86" t="n">
        <v>0.4626040428061831</v>
      </c>
      <c r="H3209" s="86" t="n">
        <v>0.3606613847743714</v>
      </c>
      <c r="I3209" s="86" t="n">
        <v>0.3773684336599036</v>
      </c>
      <c r="J3209" s="86" t="n">
        <v>0.42071533203125</v>
      </c>
      <c r="K3209" s="86" t="n">
        <v>0.4175745668869441</v>
      </c>
      <c r="L3209" s="86" t="n">
        <v>0.3744231878484907</v>
      </c>
      <c r="M3209" s="86" t="n">
        <v>0.4086842829617396</v>
      </c>
      <c r="N3209" s="86" t="n">
        <v>0.3782685512367491</v>
      </c>
      <c r="O3209" s="86" t="n">
        <v>0.3747773139408119</v>
      </c>
      <c r="P3209" s="86" t="n">
        <v>0.412113894758024</v>
      </c>
      <c r="Q3209" s="86" t="n">
        <v>0.3941018766756032</v>
      </c>
      <c r="R3209" s="86" t="n">
        <v>0.3794917802240435</v>
      </c>
      <c r="S3209" s="86" t="n">
        <v>0.4152054889458728</v>
      </c>
      <c r="T3209" s="86" t="n">
        <v>0.4054982817869416</v>
      </c>
      <c r="U3209" s="86" t="n">
        <v>0.3809363178565405</v>
      </c>
      <c r="V3209" s="86" t="n">
        <v>0.4172327274952574</v>
      </c>
      <c r="W3209" s="86" t="n">
        <v>0.3788538582128549</v>
      </c>
      <c r="X3209" s="86" t="n">
        <v>0.3767924056957282</v>
      </c>
      <c r="Y3209" s="86" t="n">
        <v>0.4141640275199302</v>
      </c>
      <c r="Z3209" s="86" t="n">
        <v>0.3847087378640777</v>
      </c>
      <c r="AA3209" s="86" t="n">
        <v>0.369900785346759</v>
      </c>
      <c r="AB3209" s="86" t="n">
        <v>0.4089602299952085</v>
      </c>
      <c r="AC3209" s="86" t="n">
        <v>0.3611347035841685</v>
      </c>
      <c r="AD3209" s="86" t="n">
        <v>0.3631048058331586</v>
      </c>
      <c r="AE3209" s="86" t="n">
        <v>0.4022164276401564</v>
      </c>
      <c r="AF3209" s="86" t="n">
        <v>0.4314502239063038</v>
      </c>
      <c r="AG3209" s="86" t="n">
        <v>0.4033771584060218</v>
      </c>
      <c r="AH3209" s="86" t="n">
        <v>0.4631852953676158</v>
      </c>
      <c r="AI3209" s="86" t="n">
        <v>0.4180134680134679</v>
      </c>
      <c r="AJ3209" s="86" t="n">
        <v>0.3985432320029411</v>
      </c>
      <c r="AK3209" s="86" t="n">
        <v>0.4625205930807249</v>
      </c>
    </row>
    <row r="3210">
      <c r="A3210" s="86" t="n">
        <v>3</v>
      </c>
      <c r="B3210" s="86" t="n">
        <v>0.4289650421904598</v>
      </c>
      <c r="C3210" s="86" t="n">
        <v>0.3629084927795652</v>
      </c>
      <c r="D3210" s="86" t="n">
        <v>0.4149699643825422</v>
      </c>
      <c r="E3210" s="86" t="n">
        <v>0.3575943960362207</v>
      </c>
      <c r="F3210" s="86" t="n">
        <v>0.3557376165579689</v>
      </c>
      <c r="G3210" s="86" t="n">
        <v>0.3964922711058264</v>
      </c>
      <c r="H3210" s="86" t="n">
        <v>0.3384429900103341</v>
      </c>
      <c r="I3210" s="86" t="n">
        <v>0.3490789757347833</v>
      </c>
      <c r="J3210" s="86" t="n">
        <v>0.38470458984375</v>
      </c>
      <c r="K3210" s="86" t="n">
        <v>0.4148955170566172</v>
      </c>
      <c r="L3210" s="86" t="n">
        <v>0.3568304172274562</v>
      </c>
      <c r="M3210" s="86" t="n">
        <v>0.3895540875309661</v>
      </c>
      <c r="N3210" s="86" t="n">
        <v>0.3565371024734982</v>
      </c>
      <c r="O3210" s="86" t="n">
        <v>0.3530803796963491</v>
      </c>
      <c r="P3210" s="86" t="n">
        <v>0.3921420666062985</v>
      </c>
      <c r="Q3210" s="86" t="n">
        <v>0.3737265415549598</v>
      </c>
      <c r="R3210" s="86" t="n">
        <v>0.3578390960671161</v>
      </c>
      <c r="S3210" s="86" t="n">
        <v>0.3971169173192875</v>
      </c>
      <c r="T3210" s="86" t="n">
        <v>0.3857840477482365</v>
      </c>
      <c r="U3210" s="86" t="n">
        <v>0.3595161795532852</v>
      </c>
      <c r="V3210" s="86" t="n">
        <v>0.3983232360320665</v>
      </c>
      <c r="W3210" s="86" t="n">
        <v>0.3570806479707367</v>
      </c>
      <c r="X3210" s="86" t="n">
        <v>0.3552835373469898</v>
      </c>
      <c r="Y3210" s="86" t="n">
        <v>0.3921044010046959</v>
      </c>
      <c r="Z3210" s="86" t="n">
        <v>0.3614771151178918</v>
      </c>
      <c r="AA3210" s="86" t="n">
        <v>0.348063714025456</v>
      </c>
      <c r="AB3210" s="86" t="n">
        <v>0.3821274556780067</v>
      </c>
      <c r="AC3210" s="86" t="n">
        <v>0.3395617462204858</v>
      </c>
      <c r="AD3210" s="86" t="n">
        <v>0.3407645537773428</v>
      </c>
      <c r="AE3210" s="86" t="n">
        <v>0.371103472798388</v>
      </c>
      <c r="AF3210" s="86" t="n">
        <v>0.3947640372028936</v>
      </c>
      <c r="AG3210" s="86" t="n">
        <v>0.3580093075299443</v>
      </c>
      <c r="AH3210" s="86" t="n">
        <v>0.400977475563111</v>
      </c>
      <c r="AI3210" s="86" t="n">
        <v>0.3927609427609428</v>
      </c>
      <c r="AJ3210" s="86" t="n">
        <v>0.3572987753038763</v>
      </c>
      <c r="AK3210" s="86" t="n">
        <v>0.3977406448576136</v>
      </c>
    </row>
    <row r="3211">
      <c r="A3211" s="86" t="n">
        <v>4</v>
      </c>
      <c r="B3211" s="86" t="n">
        <v>0.4138109178577579</v>
      </c>
      <c r="C3211" s="86" t="n">
        <v>0.3422026559589754</v>
      </c>
      <c r="D3211" s="86" t="n">
        <v>0.3854127903886024</v>
      </c>
      <c r="E3211" s="86" t="n">
        <v>0.3411925508286349</v>
      </c>
      <c r="F3211" s="86" t="n">
        <v>0.3349862555920876</v>
      </c>
      <c r="G3211" s="86" t="n">
        <v>0.3639714625445898</v>
      </c>
      <c r="H3211" s="86" t="n">
        <v>0.3275921460558043</v>
      </c>
      <c r="I3211" s="86" t="n">
        <v>0.3352336694852325</v>
      </c>
      <c r="J3211" s="86" t="n">
        <v>0.3614501953125</v>
      </c>
      <c r="K3211" s="86" t="n">
        <v>0.4100732273620289</v>
      </c>
      <c r="L3211" s="86" t="n">
        <v>0.3488752163045569</v>
      </c>
      <c r="M3211" s="86" t="n">
        <v>0.3647811725846408</v>
      </c>
      <c r="N3211" s="86" t="n">
        <v>0.3413427561837456</v>
      </c>
      <c r="O3211" s="86" t="n">
        <v>0.3379510223616687</v>
      </c>
      <c r="P3211" s="86" t="n">
        <v>0.3615554884797263</v>
      </c>
      <c r="Q3211" s="86" t="n">
        <v>0.3533512064343163</v>
      </c>
      <c r="R3211" s="86" t="n">
        <v>0.3420784637020513</v>
      </c>
      <c r="S3211" s="86" t="n">
        <v>0.3662069443481877</v>
      </c>
      <c r="T3211" s="86" t="n">
        <v>0.3602821486706457</v>
      </c>
      <c r="U3211" s="86" t="n">
        <v>0.3440956075464424</v>
      </c>
      <c r="V3211" s="86" t="n">
        <v>0.3676641576402912</v>
      </c>
      <c r="W3211" s="86" t="n">
        <v>0.3429716077338443</v>
      </c>
      <c r="X3211" s="86" t="n">
        <v>0.3413689732700474</v>
      </c>
      <c r="Y3211" s="86" t="n">
        <v>0.3626187616031452</v>
      </c>
      <c r="Z3211" s="86" t="n">
        <v>0.3439667128987517</v>
      </c>
      <c r="AA3211" s="86" t="n">
        <v>0.3359265368423645</v>
      </c>
      <c r="AB3211" s="86" t="n">
        <v>0.3537973167225683</v>
      </c>
      <c r="AC3211" s="86" t="n">
        <v>0.3297095294717173</v>
      </c>
      <c r="AD3211" s="86" t="n">
        <v>0.3300253919444638</v>
      </c>
      <c r="AE3211" s="86" t="n">
        <v>0.3440203863932678</v>
      </c>
      <c r="AF3211" s="86" t="n">
        <v>0.3771960041336548</v>
      </c>
      <c r="AG3211" s="86" t="n">
        <v>0.3356305470081122</v>
      </c>
      <c r="AH3211" s="86" t="n">
        <v>0.3694220144496388</v>
      </c>
      <c r="AI3211" s="86" t="n">
        <v>0.3814814814814814</v>
      </c>
      <c r="AJ3211" s="86" t="n">
        <v>0.3380437030399117</v>
      </c>
      <c r="AK3211" s="86" t="n">
        <v>0.3624970581313251</v>
      </c>
    </row>
    <row r="3212">
      <c r="A3212" s="86" t="n">
        <v>5</v>
      </c>
      <c r="B3212" s="86" t="n">
        <v>0.4053728258997761</v>
      </c>
      <c r="C3212" s="86" t="n">
        <v>0.3341235093490724</v>
      </c>
      <c r="D3212" s="86" t="n">
        <v>0.3651586837488704</v>
      </c>
      <c r="E3212" s="86" t="n">
        <v>0.3468306851187425</v>
      </c>
      <c r="F3212" s="86" t="n">
        <v>0.330809033579475</v>
      </c>
      <c r="G3212" s="86" t="n">
        <v>0.3398335315101071</v>
      </c>
      <c r="H3212" s="86" t="n">
        <v>0.3734068205304857</v>
      </c>
      <c r="I3212" s="86" t="n">
        <v>0.3656550171269792</v>
      </c>
      <c r="J3212" s="86" t="n">
        <v>0.38555908203125</v>
      </c>
      <c r="K3212" s="86" t="n">
        <v>0.4549026611894982</v>
      </c>
      <c r="L3212" s="86" t="n">
        <v>0.3928571428571428</v>
      </c>
      <c r="M3212" s="86" t="n">
        <v>0.3969171483622351</v>
      </c>
      <c r="N3212" s="86" t="n">
        <v>0.3819787985865724</v>
      </c>
      <c r="O3212" s="86" t="n">
        <v>0.3786859528304395</v>
      </c>
      <c r="P3212" s="86" t="n">
        <v>0.3850991045376799</v>
      </c>
      <c r="Q3212" s="86" t="n">
        <v>0.3883824843610367</v>
      </c>
      <c r="R3212" s="86" t="n">
        <v>0.3834683090053829</v>
      </c>
      <c r="S3212" s="86" t="n">
        <v>0.3887310277912537</v>
      </c>
      <c r="T3212" s="86" t="n">
        <v>0.3895822029300054</v>
      </c>
      <c r="U3212" s="86" t="n">
        <v>0.3850805965833795</v>
      </c>
      <c r="V3212" s="86" t="n">
        <v>0.390673765375436</v>
      </c>
      <c r="W3212" s="86" t="n">
        <v>0.3828601288974047</v>
      </c>
      <c r="X3212" s="86" t="n">
        <v>0.381438920809393</v>
      </c>
      <c r="Y3212" s="86" t="n">
        <v>0.3876815550944633</v>
      </c>
      <c r="Z3212" s="86" t="n">
        <v>0.3782940360610264</v>
      </c>
      <c r="AA3212" s="86" t="n">
        <v>0.3742829710234128</v>
      </c>
      <c r="AB3212" s="86" t="n">
        <v>0.3813488260661237</v>
      </c>
      <c r="AC3212" s="86" t="n">
        <v>0.3665704093765925</v>
      </c>
      <c r="AD3212" s="86" t="n">
        <v>0.3667388822885363</v>
      </c>
      <c r="AE3212" s="86" t="n">
        <v>0.3747185018371459</v>
      </c>
      <c r="AF3212" s="86" t="n">
        <v>0.3689286944540131</v>
      </c>
      <c r="AG3212" s="86" t="n">
        <v>0.3282557281997812</v>
      </c>
      <c r="AH3212" s="86" t="n">
        <v>0.3491818954526137</v>
      </c>
      <c r="AI3212" s="86" t="n">
        <v>0.3860269360269361</v>
      </c>
      <c r="AJ3212" s="86" t="n">
        <v>0.3343443395142575</v>
      </c>
      <c r="AK3212" s="86" t="n">
        <v>0.3383148976229702</v>
      </c>
    </row>
    <row r="3213">
      <c r="A3213" s="86" t="n">
        <v>6</v>
      </c>
      <c r="B3213" s="86" t="n">
        <v>0.4422249009815739</v>
      </c>
      <c r="C3213" s="86" t="n">
        <v>0.3703587237851045</v>
      </c>
      <c r="D3213" s="86" t="n">
        <v>0.401520387007602</v>
      </c>
      <c r="E3213" s="86" t="n">
        <v>0.4011617973688706</v>
      </c>
      <c r="F3213" s="86" t="n">
        <v>0.3754648843852746</v>
      </c>
      <c r="G3213" s="86" t="n">
        <v>0.37294887039239</v>
      </c>
      <c r="H3213" s="86" t="n">
        <v>0.4421288322425078</v>
      </c>
      <c r="I3213" s="86" t="n">
        <v>0.4296596162598509</v>
      </c>
      <c r="J3213" s="86" t="n">
        <v>0.4417114257812501</v>
      </c>
      <c r="K3213" s="86" t="n">
        <v>0.5261653866761922</v>
      </c>
      <c r="L3213" s="86" t="n">
        <v>0.4655354739473177</v>
      </c>
      <c r="M3213" s="86" t="n">
        <v>0.4580924855491329</v>
      </c>
      <c r="N3213" s="86" t="n">
        <v>0.4563604240282686</v>
      </c>
      <c r="O3213" s="86" t="n">
        <v>0.4532691642957802</v>
      </c>
      <c r="P3213" s="86" t="n">
        <v>0.4452158164805314</v>
      </c>
      <c r="Q3213" s="86" t="n">
        <v>0.4589812332439678</v>
      </c>
      <c r="R3213" s="86" t="n">
        <v>0.4594830512584259</v>
      </c>
      <c r="S3213" s="86" t="n">
        <v>0.4495807055235983</v>
      </c>
      <c r="T3213" s="86" t="n">
        <v>0.4545125700850063</v>
      </c>
      <c r="U3213" s="86" t="n">
        <v>0.4599667493916101</v>
      </c>
      <c r="V3213" s="86" t="n">
        <v>0.4507680068539257</v>
      </c>
      <c r="W3213" s="86" t="n">
        <v>0.454450444173489</v>
      </c>
      <c r="X3213" s="86" t="n">
        <v>0.4536597551836123</v>
      </c>
      <c r="Y3213" s="86" t="n">
        <v>0.4460522005023481</v>
      </c>
      <c r="Z3213" s="86" t="n">
        <v>0.4420943134535368</v>
      </c>
      <c r="AA3213" s="86" t="n">
        <v>0.4425022772594107</v>
      </c>
      <c r="AB3213" s="86" t="n">
        <v>0.4371106851940585</v>
      </c>
      <c r="AC3213" s="86" t="n">
        <v>0.4311194156616273</v>
      </c>
      <c r="AD3213" s="86" t="n">
        <v>0.4307079460479418</v>
      </c>
      <c r="AE3213" s="86" t="n">
        <v>0.4284105724783691</v>
      </c>
      <c r="AF3213" s="86" t="n">
        <v>0.4090595935239407</v>
      </c>
      <c r="AG3213" s="86" t="n">
        <v>0.3658673041222695</v>
      </c>
      <c r="AH3213" s="86" t="n">
        <v>0.3863684657883554</v>
      </c>
      <c r="AI3213" s="86" t="n">
        <v>0.425084175084175</v>
      </c>
      <c r="AJ3213" s="86" t="n">
        <v>0.3737046483306909</v>
      </c>
      <c r="AK3213" s="86" t="n">
        <v>0.3737349964697576</v>
      </c>
    </row>
    <row r="3214">
      <c r="A3214" s="86" t="n">
        <v>7</v>
      </c>
      <c r="B3214" s="86" t="n">
        <v>0.4964697778543137</v>
      </c>
      <c r="C3214" s="86" t="n">
        <v>0.4307346218040203</v>
      </c>
      <c r="D3214" s="86" t="n">
        <v>0.453670724576046</v>
      </c>
      <c r="E3214" s="86" t="n">
        <v>0.4712113446096018</v>
      </c>
      <c r="F3214" s="86" t="n">
        <v>0.4424621355036921</v>
      </c>
      <c r="G3214" s="86" t="n">
        <v>0.4275862068965517</v>
      </c>
      <c r="H3214" s="86" t="n">
        <v>0.5521873923527386</v>
      </c>
      <c r="I3214" s="86" t="n">
        <v>0.5323017222794452</v>
      </c>
      <c r="J3214" s="86" t="n">
        <v>0.4974365234375</v>
      </c>
      <c r="K3214" s="86" t="n">
        <v>0.6015359885693874</v>
      </c>
      <c r="L3214" s="86" t="n">
        <v>0.5673908863680062</v>
      </c>
      <c r="M3214" s="86" t="n">
        <v>0.5105973025048169</v>
      </c>
      <c r="N3214" s="86" t="n">
        <v>0.5579505300353358</v>
      </c>
      <c r="O3214" s="86" t="n">
        <v>0.5551064904677069</v>
      </c>
      <c r="P3214" s="86" t="n">
        <v>0.502565650467854</v>
      </c>
      <c r="Q3214" s="86" t="n">
        <v>0.5447721179624665</v>
      </c>
      <c r="R3214" s="86" t="n">
        <v>0.5594539547063673</v>
      </c>
      <c r="S3214" s="86" t="n">
        <v>0.5071037493935823</v>
      </c>
      <c r="T3214" s="86" t="n">
        <v>0.5261349249412191</v>
      </c>
      <c r="U3214" s="86" t="n">
        <v>0.5601763727923282</v>
      </c>
      <c r="V3214" s="86" t="n">
        <v>0.5078636558350161</v>
      </c>
      <c r="W3214" s="86" t="n">
        <v>0.5575683678801604</v>
      </c>
      <c r="X3214" s="86" t="n">
        <v>0.5567074693979515</v>
      </c>
      <c r="Y3214" s="86" t="n">
        <v>0.5024025335808672</v>
      </c>
      <c r="Z3214" s="86" t="n">
        <v>0.5317267683772539</v>
      </c>
      <c r="AA3214" s="86" t="n">
        <v>0.5496442551515301</v>
      </c>
      <c r="AB3214" s="86" t="n">
        <v>0.4923334930522281</v>
      </c>
      <c r="AC3214" s="86" t="n">
        <v>0.542551384406319</v>
      </c>
      <c r="AD3214" s="86" t="n">
        <v>0.5400563747757818</v>
      </c>
      <c r="AE3214" s="86" t="n">
        <v>0.4827545336019913</v>
      </c>
      <c r="AF3214" s="86" t="n">
        <v>0.4686531174646917</v>
      </c>
      <c r="AG3214" s="86" t="n">
        <v>0.4277394908831981</v>
      </c>
      <c r="AH3214" s="86" t="n">
        <v>0.4400233744156396</v>
      </c>
      <c r="AI3214" s="86" t="n">
        <v>0.4816498316498317</v>
      </c>
      <c r="AJ3214" s="86" t="n">
        <v>0.434227154706923</v>
      </c>
      <c r="AK3214" s="86" t="n">
        <v>0.4246881619204519</v>
      </c>
    </row>
    <row r="3215">
      <c r="A3215" s="86" t="n">
        <v>8</v>
      </c>
      <c r="B3215" s="86" t="n">
        <v>0.5844670225589804</v>
      </c>
      <c r="C3215" s="86" t="n">
        <v>0.5437942962192498</v>
      </c>
      <c r="D3215" s="86" t="n">
        <v>0.504119929828292</v>
      </c>
      <c r="E3215" s="86" t="n">
        <v>0.5767982231334359</v>
      </c>
      <c r="F3215" s="86" t="n">
        <v>0.5536031908586212</v>
      </c>
      <c r="G3215" s="86" t="n">
        <v>0.4797265160523186</v>
      </c>
      <c r="H3215" s="86" t="n">
        <v>0.5473647950396141</v>
      </c>
      <c r="I3215" s="86" t="n">
        <v>0.554818310297746</v>
      </c>
      <c r="J3215" s="86" t="n">
        <v>0.5100097656249998</v>
      </c>
      <c r="K3215" s="86" t="n">
        <v>0.5701018038935525</v>
      </c>
      <c r="L3215" s="86" t="n">
        <v>0.5552057296673718</v>
      </c>
      <c r="M3215" s="86" t="n">
        <v>0.5097715386732729</v>
      </c>
      <c r="N3215" s="86" t="n">
        <v>0.5514134275618374</v>
      </c>
      <c r="O3215" s="86" t="n">
        <v>0.5485920923183278</v>
      </c>
      <c r="P3215" s="86" t="n">
        <v>0.5076969514035619</v>
      </c>
      <c r="Q3215" s="86" t="n">
        <v>0.5410187667560322</v>
      </c>
      <c r="R3215" s="86" t="n">
        <v>0.5512099316231028</v>
      </c>
      <c r="S3215" s="86" t="n">
        <v>0.511677870954328</v>
      </c>
      <c r="T3215" s="86" t="n">
        <v>0.5264966540061494</v>
      </c>
      <c r="U3215" s="86" t="n">
        <v>0.5525624653639495</v>
      </c>
      <c r="V3215" s="86" t="n">
        <v>0.5125145339942476</v>
      </c>
      <c r="W3215" s="86" t="n">
        <v>0.5525169831039889</v>
      </c>
      <c r="X3215" s="86" t="n">
        <v>0.5516862353235072</v>
      </c>
      <c r="Y3215" s="86" t="n">
        <v>0.5076990280659606</v>
      </c>
      <c r="Z3215" s="86" t="n">
        <v>0.5331137309292651</v>
      </c>
      <c r="AA3215" s="86" t="n">
        <v>0.5485117802013838</v>
      </c>
      <c r="AB3215" s="86" t="n">
        <v>0.4989218974604696</v>
      </c>
      <c r="AC3215" s="86" t="n">
        <v>0.545269237302531</v>
      </c>
      <c r="AD3215" s="86" t="n">
        <v>0.5429449996505696</v>
      </c>
      <c r="AE3215" s="86" t="n">
        <v>0.4903994310773973</v>
      </c>
      <c r="AF3215" s="86" t="n">
        <v>0.5606269376507061</v>
      </c>
      <c r="AG3215" s="86" t="n">
        <v>0.5390992548889962</v>
      </c>
      <c r="AH3215" s="86" t="n">
        <v>0.4926689332766682</v>
      </c>
      <c r="AI3215" s="86" t="n">
        <v>0.5856902356902356</v>
      </c>
      <c r="AJ3215" s="86" t="n">
        <v>0.5485397853909605</v>
      </c>
      <c r="AK3215" s="86" t="n">
        <v>0.4767004000941398</v>
      </c>
    </row>
    <row r="3216">
      <c r="A3216" s="86" t="n">
        <v>9</v>
      </c>
      <c r="B3216" s="86" t="n">
        <v>0.5760289306009987</v>
      </c>
      <c r="C3216" s="86" t="n">
        <v>0.5458503664642852</v>
      </c>
      <c r="D3216" s="86" t="n">
        <v>0.4977406836425496</v>
      </c>
      <c r="E3216" s="86" t="n">
        <v>0.561934050914061</v>
      </c>
      <c r="F3216" s="86" t="n">
        <v>0.5457607934026841</v>
      </c>
      <c r="G3216" s="86" t="n">
        <v>0.4853151010701546</v>
      </c>
      <c r="H3216" s="86" t="n">
        <v>0.4922493971753358</v>
      </c>
      <c r="I3216" s="86" t="n">
        <v>0.5117253934414451</v>
      </c>
      <c r="J3216" s="86" t="n">
        <v>0.50567626953125</v>
      </c>
      <c r="K3216" s="86" t="n">
        <v>0.5108055009823183</v>
      </c>
      <c r="L3216" s="86" t="n">
        <v>0.4978609882714862</v>
      </c>
      <c r="M3216" s="86" t="n">
        <v>0.5013762730525736</v>
      </c>
      <c r="N3216" s="86" t="n">
        <v>0.5001766784452296</v>
      </c>
      <c r="O3216" s="86" t="n">
        <v>0.4972745885293413</v>
      </c>
      <c r="P3216" s="86" t="n">
        <v>0.5020625817486668</v>
      </c>
      <c r="Q3216" s="86" t="n">
        <v>0.50437890974084</v>
      </c>
      <c r="R3216" s="86" t="n">
        <v>0.4999272586198536</v>
      </c>
      <c r="S3216" s="86" t="n">
        <v>0.5038464204033544</v>
      </c>
      <c r="T3216" s="86" t="n">
        <v>0.5042503165129318</v>
      </c>
      <c r="U3216" s="86" t="n">
        <v>0.5011685902223937</v>
      </c>
      <c r="V3216" s="86" t="n">
        <v>0.5055382167554006</v>
      </c>
      <c r="W3216" s="86" t="n">
        <v>0.5021773210242118</v>
      </c>
      <c r="X3216" s="86" t="n">
        <v>0.500649512865351</v>
      </c>
      <c r="Y3216" s="86" t="n">
        <v>0.5046958610898767</v>
      </c>
      <c r="Z3216" s="86" t="n">
        <v>0.500866851595007</v>
      </c>
      <c r="AA3216" s="86" t="n">
        <v>0.4978950737339671</v>
      </c>
      <c r="AB3216" s="86" t="n">
        <v>0.5022759942501198</v>
      </c>
      <c r="AC3216" s="86" t="n">
        <v>0.4953286903346356</v>
      </c>
      <c r="AD3216" s="86" t="n">
        <v>0.4949099634262817</v>
      </c>
      <c r="AE3216" s="86" t="n">
        <v>0.4997629489154913</v>
      </c>
      <c r="AF3216" s="86" t="n">
        <v>0.562349293833965</v>
      </c>
      <c r="AG3216" s="86" t="n">
        <v>0.541972891183277</v>
      </c>
      <c r="AH3216" s="86" t="n">
        <v>0.4959094772630685</v>
      </c>
      <c r="AI3216" s="86" t="n">
        <v>0.5629629629629629</v>
      </c>
      <c r="AJ3216" s="86" t="n">
        <v>0.5462650214838812</v>
      </c>
      <c r="AK3216" s="86" t="n">
        <v>0.4840550717815957</v>
      </c>
    </row>
    <row r="3217">
      <c r="A3217" s="86" t="n">
        <v>10</v>
      </c>
      <c r="B3217" s="86" t="n">
        <v>0.5405545031858102</v>
      </c>
      <c r="C3217" s="86" t="n">
        <v>0.4968433274473283</v>
      </c>
      <c r="D3217" s="86" t="n">
        <v>0.5032162032853118</v>
      </c>
      <c r="E3217" s="86" t="n">
        <v>0.5052110029044933</v>
      </c>
      <c r="F3217" s="86" t="n">
        <v>0.4934781436964372</v>
      </c>
      <c r="G3217" s="86" t="n">
        <v>0.4966706302021403</v>
      </c>
      <c r="H3217" s="86" t="n">
        <v>0.4789872545642438</v>
      </c>
      <c r="I3217" s="86" t="n">
        <v>0.489304620691307</v>
      </c>
      <c r="J3217" s="86" t="n">
        <v>0.510986328125</v>
      </c>
      <c r="K3217" s="86" t="n">
        <v>0.4920521521700303</v>
      </c>
      <c r="L3217" s="86" t="n">
        <v>0.4824072293789656</v>
      </c>
      <c r="M3217" s="86" t="n">
        <v>0.5125928984310487</v>
      </c>
      <c r="N3217" s="86" t="n">
        <v>0.4883392226148409</v>
      </c>
      <c r="O3217" s="86" t="n">
        <v>0.4855486718604589</v>
      </c>
      <c r="P3217" s="86" t="n">
        <v>0.5217828755407989</v>
      </c>
      <c r="Q3217" s="86" t="n">
        <v>0.5036639857015193</v>
      </c>
      <c r="R3217" s="86" t="n">
        <v>0.4884098734299986</v>
      </c>
      <c r="S3217" s="86" t="n">
        <v>0.5255388453808302</v>
      </c>
      <c r="T3217" s="86" t="n">
        <v>0.5138361367335866</v>
      </c>
      <c r="U3217" s="86" t="n">
        <v>0.4894585933546971</v>
      </c>
      <c r="V3217" s="86" t="n">
        <v>0.5261611896456765</v>
      </c>
      <c r="W3217" s="86" t="n">
        <v>0.4899843232886256</v>
      </c>
      <c r="X3217" s="86" t="n">
        <v>0.4883837122158381</v>
      </c>
      <c r="Y3217" s="86" t="n">
        <v>0.5211313749044448</v>
      </c>
      <c r="Z3217" s="86" t="n">
        <v>0.4968793342579751</v>
      </c>
      <c r="AA3217" s="86" t="n">
        <v>0.4853147541790789</v>
      </c>
      <c r="AB3217" s="86" t="n">
        <v>0.5136559655007188</v>
      </c>
      <c r="AC3217" s="86" t="n">
        <v>0.4824188890776286</v>
      </c>
      <c r="AD3217" s="86" t="n">
        <v>0.4824469448132876</v>
      </c>
      <c r="AE3217" s="86" t="n">
        <v>0.5051558610880644</v>
      </c>
      <c r="AF3217" s="86" t="n">
        <v>0.5184292111608682</v>
      </c>
      <c r="AG3217" s="86" t="n">
        <v>0.4937822648322865</v>
      </c>
      <c r="AH3217" s="86" t="n">
        <v>0.5030280492987675</v>
      </c>
      <c r="AI3217" s="86" t="n">
        <v>0.4969696969696969</v>
      </c>
      <c r="AJ3217" s="86" t="n">
        <v>0.4925208520024816</v>
      </c>
      <c r="AK3217" s="86" t="n">
        <v>0.4989997646505061</v>
      </c>
    </row>
    <row r="3218">
      <c r="A3218" s="86" t="n">
        <v>11</v>
      </c>
      <c r="B3218" s="86" t="n">
        <v>0.5097296366454279</v>
      </c>
      <c r="C3218" s="86" t="n">
        <v>0.4823540794852568</v>
      </c>
      <c r="D3218" s="86" t="n">
        <v>0.4980596459518368</v>
      </c>
      <c r="E3218" s="86" t="n">
        <v>0.4765077737912181</v>
      </c>
      <c r="F3218" s="86" t="n">
        <v>0.4779011480623079</v>
      </c>
      <c r="G3218" s="86" t="n">
        <v>0.5002378121284186</v>
      </c>
      <c r="H3218" s="86" t="n">
        <v>0.4789872545642439</v>
      </c>
      <c r="I3218" s="86" t="n">
        <v>0.4858073634033583</v>
      </c>
      <c r="J3218" s="86" t="n">
        <v>0.515869140625</v>
      </c>
      <c r="K3218" s="86" t="n">
        <v>0.487229862475442</v>
      </c>
      <c r="L3218" s="86" t="n">
        <v>0.475629686598731</v>
      </c>
      <c r="M3218" s="86" t="n">
        <v>0.515551885494082</v>
      </c>
      <c r="N3218" s="86" t="n">
        <v>0.4786219081272085</v>
      </c>
      <c r="O3218" s="86" t="n">
        <v>0.4756574224254833</v>
      </c>
      <c r="P3218" s="86" t="n">
        <v>0.5240466847771406</v>
      </c>
      <c r="Q3218" s="86" t="n">
        <v>0.4965147453083109</v>
      </c>
      <c r="R3218" s="86" t="n">
        <v>0.4764802870859804</v>
      </c>
      <c r="S3218" s="86" t="n">
        <v>0.5276179915448056</v>
      </c>
      <c r="T3218" s="86" t="n">
        <v>0.5114848978115392</v>
      </c>
      <c r="U3218" s="86" t="n">
        <v>0.4785678143748645</v>
      </c>
      <c r="V3218" s="86" t="n">
        <v>0.52824184566428</v>
      </c>
      <c r="W3218" s="86" t="n">
        <v>0.4823201532834001</v>
      </c>
      <c r="X3218" s="86" t="n">
        <v>0.4807394454159381</v>
      </c>
      <c r="Y3218" s="86" t="n">
        <v>0.5237523206290271</v>
      </c>
      <c r="Z3218" s="86" t="n">
        <v>0.496879334257975</v>
      </c>
      <c r="AA3218" s="86" t="n">
        <v>0.4828036140722322</v>
      </c>
      <c r="AB3218" s="86" t="n">
        <v>0.5175491135601341</v>
      </c>
      <c r="AC3218" s="86" t="n">
        <v>0.4853066077798539</v>
      </c>
      <c r="AD3218" s="86" t="n">
        <v>0.4850560253453536</v>
      </c>
      <c r="AE3218" s="86" t="n">
        <v>0.5100746710916202</v>
      </c>
      <c r="AF3218" s="86" t="n">
        <v>0.4896658629004478</v>
      </c>
      <c r="AG3218" s="86" t="n">
        <v>0.4806093126160262</v>
      </c>
      <c r="AH3218" s="86" t="n">
        <v>0.4980875478113048</v>
      </c>
      <c r="AI3218" s="86" t="n">
        <v>0.4818181818181818</v>
      </c>
      <c r="AJ3218" s="86" t="n">
        <v>0.478045081684704</v>
      </c>
      <c r="AK3218" s="86" t="n">
        <v>0.4969404565780184</v>
      </c>
    </row>
    <row r="3219">
      <c r="A3219" s="86" t="n">
        <v>12</v>
      </c>
      <c r="B3219" s="86" t="n">
        <v>0.5057688996039262</v>
      </c>
      <c r="C3219" s="86" t="n">
        <v>0.4880626980479429</v>
      </c>
      <c r="D3219" s="86" t="n">
        <v>0.5011429482749457</v>
      </c>
      <c r="E3219" s="86" t="n">
        <v>0.4799248248761319</v>
      </c>
      <c r="F3219" s="86" t="n">
        <v>0.4820514202554844</v>
      </c>
      <c r="G3219" s="86" t="n">
        <v>0.5054696789536266</v>
      </c>
      <c r="H3219" s="86" t="n">
        <v>0.464174991388219</v>
      </c>
      <c r="I3219" s="86" t="n">
        <v>0.4735909167125781</v>
      </c>
      <c r="J3219" s="86" t="n">
        <v>0.5103149414062499</v>
      </c>
      <c r="K3219" s="86" t="n">
        <v>0.4731202000357206</v>
      </c>
      <c r="L3219" s="86" t="n">
        <v>0.4597673524322246</v>
      </c>
      <c r="M3219" s="86" t="n">
        <v>0.5044040737682356</v>
      </c>
      <c r="N3219" s="86" t="n">
        <v>0.4628975265017668</v>
      </c>
      <c r="O3219" s="86" t="n">
        <v>0.4599165093461671</v>
      </c>
      <c r="P3219" s="86" t="n">
        <v>0.5107153637186841</v>
      </c>
      <c r="Q3219" s="86" t="n">
        <v>0.4811438784629133</v>
      </c>
      <c r="R3219" s="86" t="n">
        <v>0.4606954075942002</v>
      </c>
      <c r="S3219" s="86" t="n">
        <v>0.5133411878855083</v>
      </c>
      <c r="T3219" s="86" t="n">
        <v>0.4973774642792548</v>
      </c>
      <c r="U3219" s="86" t="n">
        <v>0.4628581066428933</v>
      </c>
      <c r="V3219" s="86" t="n">
        <v>0.514350406951839</v>
      </c>
      <c r="W3219" s="86" t="n">
        <v>0.4668176275910121</v>
      </c>
      <c r="X3219" s="86" t="n">
        <v>0.4651511366475144</v>
      </c>
      <c r="Y3219" s="86" t="n">
        <v>0.5118488587965492</v>
      </c>
      <c r="Z3219" s="86" t="n">
        <v>0.4843966712898752</v>
      </c>
      <c r="AA3219" s="86" t="n">
        <v>0.4676136783278762</v>
      </c>
      <c r="AB3219" s="86" t="n">
        <v>0.5082654528030667</v>
      </c>
      <c r="AC3219" s="86" t="n">
        <v>0.4701885510446747</v>
      </c>
      <c r="AD3219" s="86" t="n">
        <v>0.4700072215621869</v>
      </c>
      <c r="AE3219" s="86" t="n">
        <v>0.503674291809885</v>
      </c>
      <c r="AF3219" s="86" t="n">
        <v>0.4912159834653807</v>
      </c>
      <c r="AG3219" s="86" t="n">
        <v>0.4860768506980647</v>
      </c>
      <c r="AH3219" s="86" t="n">
        <v>0.5035592860178496</v>
      </c>
      <c r="AI3219" s="86" t="n">
        <v>0.4882154882154882</v>
      </c>
      <c r="AJ3219" s="86" t="n">
        <v>0.4859033570000689</v>
      </c>
      <c r="AK3219" s="86" t="n">
        <v>0.5015297717109909</v>
      </c>
    </row>
    <row r="3220">
      <c r="A3220" s="86" t="n">
        <v>13</v>
      </c>
      <c r="B3220" s="86" t="n">
        <v>0.4811434475632856</v>
      </c>
      <c r="C3220" s="86" t="n">
        <v>0.4709126532981786</v>
      </c>
      <c r="D3220" s="86" t="n">
        <v>0.4968901174844508</v>
      </c>
      <c r="E3220" s="86" t="n">
        <v>0.4652315052110029</v>
      </c>
      <c r="F3220" s="86" t="n">
        <v>0.4669056217323344</v>
      </c>
      <c r="G3220" s="86" t="n">
        <v>0.4998216409036861</v>
      </c>
      <c r="H3220" s="86" t="n">
        <v>0.4664140544264554</v>
      </c>
      <c r="I3220" s="86" t="n">
        <v>0.4716985651663592</v>
      </c>
      <c r="J3220" s="86" t="n">
        <v>0.5185546875</v>
      </c>
      <c r="K3220" s="86" t="n">
        <v>0.4784782996963743</v>
      </c>
      <c r="L3220" s="86" t="n">
        <v>0.4621707363968468</v>
      </c>
      <c r="M3220" s="86" t="n">
        <v>0.5154142581888246</v>
      </c>
      <c r="N3220" s="86" t="n">
        <v>0.4653710247349823</v>
      </c>
      <c r="O3220" s="86" t="n">
        <v>0.4627881624079342</v>
      </c>
      <c r="P3220" s="86" t="n">
        <v>0.5197706006640508</v>
      </c>
      <c r="Q3220" s="86" t="n">
        <v>0.486148346738159</v>
      </c>
      <c r="R3220" s="86" t="n">
        <v>0.4637505455603511</v>
      </c>
      <c r="S3220" s="86" t="n">
        <v>0.5219349920299396</v>
      </c>
      <c r="T3220" s="86" t="n">
        <v>0.5040694519804666</v>
      </c>
      <c r="U3220" s="86" t="n">
        <v>0.4657735585379369</v>
      </c>
      <c r="V3220" s="86" t="n">
        <v>0.5233461844440365</v>
      </c>
      <c r="W3220" s="86" t="n">
        <v>0.4692562271381293</v>
      </c>
      <c r="X3220" s="86" t="n">
        <v>0.4676492630527104</v>
      </c>
      <c r="Y3220" s="86" t="n">
        <v>0.5217866113355905</v>
      </c>
      <c r="Z3220" s="86" t="n">
        <v>0.490117891816921</v>
      </c>
      <c r="AA3220" s="86" t="n">
        <v>0.4698047711662032</v>
      </c>
      <c r="AB3220" s="86" t="n">
        <v>0.5203641590800192</v>
      </c>
      <c r="AC3220" s="86" t="n">
        <v>0.4717173432987939</v>
      </c>
      <c r="AD3220" s="86" t="n">
        <v>0.4720106226850234</v>
      </c>
      <c r="AE3220" s="86" t="n">
        <v>0.5173639919402632</v>
      </c>
      <c r="AF3220" s="86" t="n">
        <v>0.4777816052359628</v>
      </c>
      <c r="AG3220" s="86" t="n">
        <v>0.4710474785748798</v>
      </c>
      <c r="AH3220" s="86" t="n">
        <v>0.4990968975775606</v>
      </c>
      <c r="AI3220" s="86" t="n">
        <v>0.4725589225589225</v>
      </c>
      <c r="AJ3220" s="86" t="n">
        <v>0.4702557386089474</v>
      </c>
      <c r="AK3220" s="86" t="n">
        <v>0.4970581313250177</v>
      </c>
    </row>
    <row r="3221">
      <c r="A3221" s="86" t="n">
        <v>14</v>
      </c>
      <c r="B3221" s="86" t="n">
        <v>0.4795935939383502</v>
      </c>
      <c r="C3221" s="86" t="n">
        <v>0.471275489223773</v>
      </c>
      <c r="D3221" s="86" t="n">
        <v>0.5121471479453512</v>
      </c>
      <c r="E3221" s="86" t="n">
        <v>0.4674525884161967</v>
      </c>
      <c r="F3221" s="86" t="n">
        <v>0.4686304101762518</v>
      </c>
      <c r="G3221" s="86" t="n">
        <v>0.5142092746730083</v>
      </c>
      <c r="H3221" s="86" t="n">
        <v>0.4677919393730624</v>
      </c>
      <c r="I3221" s="86" t="n">
        <v>0.4728962560183965</v>
      </c>
      <c r="J3221" s="86" t="n">
        <v>0.5196533203125</v>
      </c>
      <c r="K3221" s="86" t="n">
        <v>0.4816931594927666</v>
      </c>
      <c r="L3221" s="86" t="n">
        <v>0.4657037108248414</v>
      </c>
      <c r="M3221" s="86" t="n">
        <v>0.5176162950729424</v>
      </c>
      <c r="N3221" s="86" t="n">
        <v>0.4710247349823321</v>
      </c>
      <c r="O3221" s="86" t="n">
        <v>0.4685314685314685</v>
      </c>
      <c r="P3221" s="86" t="n">
        <v>0.525505584062783</v>
      </c>
      <c r="Q3221" s="86" t="n">
        <v>0.4929401251117069</v>
      </c>
      <c r="R3221" s="86" t="n">
        <v>0.4704427525338249</v>
      </c>
      <c r="S3221" s="86" t="n">
        <v>0.5294199182202508</v>
      </c>
      <c r="T3221" s="86" t="n">
        <v>0.5107614396816784</v>
      </c>
      <c r="U3221" s="86" t="n">
        <v>0.4720622605594775</v>
      </c>
      <c r="V3221" s="86" t="n">
        <v>0.5300165228566183</v>
      </c>
      <c r="W3221" s="86" t="n">
        <v>0.4736108691865529</v>
      </c>
      <c r="X3221" s="86" t="n">
        <v>0.4720209842618037</v>
      </c>
      <c r="Y3221" s="86" t="n">
        <v>0.5252266025991046</v>
      </c>
      <c r="Z3221" s="86" t="n">
        <v>0.4918515950069348</v>
      </c>
      <c r="AA3221" s="86" t="n">
        <v>0.4716511977153549</v>
      </c>
      <c r="AB3221" s="86" t="n">
        <v>0.5199448969813129</v>
      </c>
      <c r="AC3221" s="86" t="n">
        <v>0.4706981484627144</v>
      </c>
      <c r="AD3221" s="86" t="n">
        <v>0.470845854590351</v>
      </c>
      <c r="AE3221" s="86" t="n">
        <v>0.5128007585634705</v>
      </c>
      <c r="AF3221" s="86" t="n">
        <v>0.4839820874956941</v>
      </c>
      <c r="AG3221" s="86" t="n">
        <v>0.4731327721689597</v>
      </c>
      <c r="AH3221" s="86" t="n">
        <v>0.5141840203994901</v>
      </c>
      <c r="AI3221" s="86" t="n">
        <v>0.4742424242424242</v>
      </c>
      <c r="AJ3221" s="86" t="n">
        <v>0.4715884285747111</v>
      </c>
      <c r="AK3221" s="86" t="n">
        <v>0.5121204989409273</v>
      </c>
    </row>
    <row r="3222">
      <c r="A3222" s="86" t="n">
        <v>15</v>
      </c>
      <c r="B3222" s="86" t="n">
        <v>0.4742552092302393</v>
      </c>
      <c r="C3222" s="86" t="n">
        <v>0.4675745627827098</v>
      </c>
      <c r="D3222" s="86" t="n">
        <v>0.5031098825155496</v>
      </c>
      <c r="E3222" s="86" t="n">
        <v>0.4664274730907226</v>
      </c>
      <c r="F3222" s="86" t="n">
        <v>0.4672290195655689</v>
      </c>
      <c r="G3222" s="86" t="n">
        <v>0.5080856123662306</v>
      </c>
      <c r="H3222" s="86" t="n">
        <v>0.4846710299689976</v>
      </c>
      <c r="I3222" s="86" t="n">
        <v>0.4860948092078473</v>
      </c>
      <c r="J3222" s="86" t="n">
        <v>0.521728515625</v>
      </c>
      <c r="K3222" s="86" t="n">
        <v>0.4938381853902483</v>
      </c>
      <c r="L3222" s="86" t="n">
        <v>0.481037300519131</v>
      </c>
      <c r="M3222" s="86" t="n">
        <v>0.5218139278832921</v>
      </c>
      <c r="N3222" s="86" t="n">
        <v>0.4853356890459364</v>
      </c>
      <c r="O3222" s="86" t="n">
        <v>0.4830226807413118</v>
      </c>
      <c r="P3222" s="86" t="n">
        <v>0.5307374987423282</v>
      </c>
      <c r="Q3222" s="86" t="n">
        <v>0.5042001787310099</v>
      </c>
      <c r="R3222" s="86" t="n">
        <v>0.4843363561417973</v>
      </c>
      <c r="S3222" s="86" t="n">
        <v>0.5350336128629843</v>
      </c>
      <c r="T3222" s="86" t="n">
        <v>0.519262072707542</v>
      </c>
      <c r="U3222" s="86" t="n">
        <v>0.4861576271594823</v>
      </c>
      <c r="V3222" s="86" t="n">
        <v>0.5355853374946453</v>
      </c>
      <c r="W3222" s="86" t="n">
        <v>0.4884166521511932</v>
      </c>
      <c r="X3222" s="86" t="n">
        <v>0.4868348738446165</v>
      </c>
      <c r="Y3222" s="86" t="n">
        <v>0.5298132576171237</v>
      </c>
      <c r="Z3222" s="86" t="n">
        <v>0.5038141470180305</v>
      </c>
      <c r="AA3222" s="86" t="n">
        <v>0.4876535611413379</v>
      </c>
      <c r="AB3222" s="86" t="n">
        <v>0.52365836128414</v>
      </c>
      <c r="AC3222" s="86" t="n">
        <v>0.4880244606760659</v>
      </c>
      <c r="AD3222" s="86" t="n">
        <v>0.4872690847252312</v>
      </c>
      <c r="AE3222" s="86" t="n">
        <v>0.5151712694085575</v>
      </c>
      <c r="AF3222" s="86" t="n">
        <v>0.4795039614192215</v>
      </c>
      <c r="AG3222" s="86" t="n">
        <v>0.4700811230068916</v>
      </c>
      <c r="AH3222" s="86" t="n">
        <v>0.5056842328941776</v>
      </c>
      <c r="AI3222" s="86" t="n">
        <v>0.4717171717171717</v>
      </c>
      <c r="AJ3222" s="86" t="n">
        <v>0.4680958617678822</v>
      </c>
      <c r="AK3222" s="86" t="n">
        <v>0.5021181454459873</v>
      </c>
    </row>
    <row r="3223">
      <c r="A3223" s="86" t="n">
        <v>16</v>
      </c>
      <c r="B3223" s="86" t="n">
        <v>0.4868262441880489</v>
      </c>
      <c r="C3223" s="86" t="n">
        <v>0.4846762294090615</v>
      </c>
      <c r="D3223" s="86" t="n">
        <v>0.5042794109829357</v>
      </c>
      <c r="E3223" s="86" t="n">
        <v>0.4843669912865198</v>
      </c>
      <c r="F3223" s="86" t="n">
        <v>0.4849620007545949</v>
      </c>
      <c r="G3223" s="86" t="n">
        <v>0.5103448275862069</v>
      </c>
      <c r="H3223" s="86" t="n">
        <v>0.5458146744746815</v>
      </c>
      <c r="I3223" s="86" t="n">
        <v>0.5380027307351427</v>
      </c>
      <c r="J3223" s="86" t="n">
        <v>0.57122802734375</v>
      </c>
      <c r="K3223" s="86" t="n">
        <v>0.5545633148776566</v>
      </c>
      <c r="L3223" s="86" t="n">
        <v>0.5404970198038838</v>
      </c>
      <c r="M3223" s="86" t="n">
        <v>0.5829892650701899</v>
      </c>
      <c r="N3223" s="86" t="n">
        <v>0.5425795053003533</v>
      </c>
      <c r="O3223" s="86" t="n">
        <v>0.5409875295806854</v>
      </c>
      <c r="P3223" s="86" t="n">
        <v>0.5908542106851796</v>
      </c>
      <c r="Q3223" s="86" t="n">
        <v>0.561751563896336</v>
      </c>
      <c r="R3223" s="86" t="n">
        <v>0.5416323165704864</v>
      </c>
      <c r="S3223" s="86" t="n">
        <v>0.5946358028969436</v>
      </c>
      <c r="T3223" s="86" t="n">
        <v>0.5782239102911919</v>
      </c>
      <c r="U3223" s="86" t="n">
        <v>0.543454690022408</v>
      </c>
      <c r="V3223" s="86" t="n">
        <v>0.5953736001468698</v>
      </c>
      <c r="W3223" s="86" t="n">
        <v>0.5467688556000697</v>
      </c>
      <c r="X3223" s="86" t="n">
        <v>0.5452410691981016</v>
      </c>
      <c r="Y3223" s="86" t="n">
        <v>0.5902588183903026</v>
      </c>
      <c r="Z3223" s="86" t="n">
        <v>0.5639736477115118</v>
      </c>
      <c r="AA3223" s="86" t="n">
        <v>0.5476993525197569</v>
      </c>
      <c r="AB3223" s="86" t="n">
        <v>0.5846310493531385</v>
      </c>
      <c r="AC3223" s="86" t="n">
        <v>0.5495158824528622</v>
      </c>
      <c r="AD3223" s="86" t="n">
        <v>0.5489784983809722</v>
      </c>
      <c r="AE3223" s="86" t="n">
        <v>0.5768638141519499</v>
      </c>
      <c r="AF3223" s="86" t="n">
        <v>0.4920771615570099</v>
      </c>
      <c r="AG3223" s="86" t="n">
        <v>0.4871957887241563</v>
      </c>
      <c r="AH3223" s="86" t="n">
        <v>0.5067467063323419</v>
      </c>
      <c r="AI3223" s="86" t="n">
        <v>0.4907407407407407</v>
      </c>
      <c r="AJ3223" s="86" t="n">
        <v>0.4865926793961535</v>
      </c>
      <c r="AK3223" s="86" t="n">
        <v>0.5026476818074842</v>
      </c>
    </row>
    <row r="3224">
      <c r="A3224" s="86" t="n">
        <v>17</v>
      </c>
      <c r="B3224" s="86" t="n">
        <v>0.5495092130187703</v>
      </c>
      <c r="C3224" s="86" t="n">
        <v>0.5472049539198376</v>
      </c>
      <c r="D3224" s="86" t="n">
        <v>0.5665833820636863</v>
      </c>
      <c r="E3224" s="86" t="n">
        <v>0.547240731248932</v>
      </c>
      <c r="F3224" s="86" t="n">
        <v>0.5475125316660377</v>
      </c>
      <c r="G3224" s="86" t="n">
        <v>0.5726516052318669</v>
      </c>
      <c r="H3224" s="86" t="n">
        <v>0.636238374095763</v>
      </c>
      <c r="I3224" s="86" t="n">
        <v>0.6231585503149928</v>
      </c>
      <c r="J3224" s="86" t="n">
        <v>0.6533813476562499</v>
      </c>
      <c r="K3224" s="86" t="n">
        <v>0.6351134131094838</v>
      </c>
      <c r="L3224" s="86" t="n">
        <v>0.6237742741780425</v>
      </c>
      <c r="M3224" s="86" t="n">
        <v>0.6567575006881365</v>
      </c>
      <c r="N3224" s="86" t="n">
        <v>0.619434628975265</v>
      </c>
      <c r="O3224" s="86" t="n">
        <v>0.6183360365869872</v>
      </c>
      <c r="P3224" s="86" t="n">
        <v>0.6536874937116413</v>
      </c>
      <c r="Q3224" s="86" t="n">
        <v>0.6305630026809651</v>
      </c>
      <c r="R3224" s="86" t="n">
        <v>0.6159012657000146</v>
      </c>
      <c r="S3224" s="86" t="n">
        <v>0.6526439808718553</v>
      </c>
      <c r="T3224" s="86" t="n">
        <v>0.6433351419786579</v>
      </c>
      <c r="U3224" s="86" t="n">
        <v>0.6187504517745707</v>
      </c>
      <c r="V3224" s="86" t="n">
        <v>0.6552842543296004</v>
      </c>
      <c r="W3224" s="86" t="n">
        <v>0.6267200836091273</v>
      </c>
      <c r="X3224" s="86" t="n">
        <v>0.6252310766924806</v>
      </c>
      <c r="Y3224" s="86" t="n">
        <v>0.6589494375887299</v>
      </c>
      <c r="Z3224" s="86" t="n">
        <v>0.6487517337031901</v>
      </c>
      <c r="AA3224" s="86" t="n">
        <v>0.6348014475984147</v>
      </c>
      <c r="AB3224" s="86" t="n">
        <v>0.6653090560613321</v>
      </c>
      <c r="AC3224" s="86" t="n">
        <v>0.6437914047902157</v>
      </c>
      <c r="AD3224" s="86" t="n">
        <v>0.6431616465161784</v>
      </c>
      <c r="AE3224" s="86" t="n">
        <v>0.6699656275927462</v>
      </c>
      <c r="AF3224" s="86" t="n">
        <v>0.5540819841543231</v>
      </c>
      <c r="AG3224" s="86" t="n">
        <v>0.5493222795819241</v>
      </c>
      <c r="AH3224" s="86" t="n">
        <v>0.5686357841053974</v>
      </c>
      <c r="AI3224" s="86" t="n">
        <v>0.5528619528619528</v>
      </c>
      <c r="AJ3224" s="86" t="n">
        <v>0.549275062613451</v>
      </c>
      <c r="AK3224" s="86" t="n">
        <v>0.5648976229701107</v>
      </c>
    </row>
    <row r="3225">
      <c r="A3225" s="86" t="n">
        <v>18</v>
      </c>
      <c r="B3225" s="86" t="n">
        <v>0.6519717582228344</v>
      </c>
      <c r="C3225" s="86" t="n">
        <v>0.6482426646670376</v>
      </c>
      <c r="D3225" s="86" t="n">
        <v>0.6717346233586733</v>
      </c>
      <c r="E3225" s="86" t="n">
        <v>0.6434307192892533</v>
      </c>
      <c r="F3225" s="86" t="n">
        <v>0.6435886379561256</v>
      </c>
      <c r="G3225" s="86" t="n">
        <v>0.6699762187871582</v>
      </c>
      <c r="H3225" s="86" t="n">
        <v>0.7435411643127799</v>
      </c>
      <c r="I3225" s="86" t="n">
        <v>0.728052315136417</v>
      </c>
      <c r="J3225" s="86" t="n">
        <v>0.74871826171875</v>
      </c>
      <c r="K3225" s="86" t="n">
        <v>0.7335238435434899</v>
      </c>
      <c r="L3225" s="86" t="n">
        <v>0.7278407998461834</v>
      </c>
      <c r="M3225" s="86" t="n">
        <v>0.7438067712634188</v>
      </c>
      <c r="N3225" s="86" t="n">
        <v>0.7196113074204947</v>
      </c>
      <c r="O3225" s="86" t="n">
        <v>0.7188970725092398</v>
      </c>
      <c r="P3225" s="86" t="n">
        <v>0.7329208169836001</v>
      </c>
      <c r="Q3225" s="86" t="n">
        <v>0.7213583556747096</v>
      </c>
      <c r="R3225" s="86" t="n">
        <v>0.7146840599388973</v>
      </c>
      <c r="S3225" s="86" t="n">
        <v>0.7283249012405573</v>
      </c>
      <c r="T3225" s="86" t="n">
        <v>0.7277988786398987</v>
      </c>
      <c r="U3225" s="86" t="n">
        <v>0.7179240054935789</v>
      </c>
      <c r="V3225" s="86" t="n">
        <v>0.731901352426412</v>
      </c>
      <c r="W3225" s="86" t="n">
        <v>0.7279219648144922</v>
      </c>
      <c r="X3225" s="86" t="n">
        <v>0.7268048963277544</v>
      </c>
      <c r="Y3225" s="86" t="n">
        <v>0.7420552582723601</v>
      </c>
      <c r="Z3225" s="86" t="n">
        <v>0.7479195561719834</v>
      </c>
      <c r="AA3225" s="86" t="n">
        <v>0.7396538565695858</v>
      </c>
      <c r="AB3225" s="86" t="n">
        <v>0.7565884044082416</v>
      </c>
      <c r="AC3225" s="86" t="n">
        <v>0.7521657890266689</v>
      </c>
      <c r="AD3225" s="86" t="n">
        <v>0.7516714422158548</v>
      </c>
      <c r="AE3225" s="86" t="n">
        <v>0.77047528742444</v>
      </c>
      <c r="AF3225" s="86" t="n">
        <v>0.654667585256631</v>
      </c>
      <c r="AG3225" s="86" t="n">
        <v>0.6486788902169213</v>
      </c>
      <c r="AH3225" s="86" t="n">
        <v>0.6719613259668508</v>
      </c>
      <c r="AI3225" s="86" t="n">
        <v>0.6508417508417508</v>
      </c>
      <c r="AJ3225" s="86" t="n">
        <v>0.6503527032926634</v>
      </c>
      <c r="AK3225" s="86" t="n">
        <v>0.6723346669804661</v>
      </c>
    </row>
    <row r="3226">
      <c r="A3226" s="86" t="n">
        <v>19</v>
      </c>
      <c r="B3226" s="86" t="n">
        <v>0.7639056311348371</v>
      </c>
      <c r="C3226" s="86" t="n">
        <v>0.7609878812800852</v>
      </c>
      <c r="D3226" s="86" t="n">
        <v>0.7817766200627293</v>
      </c>
      <c r="E3226" s="86" t="n">
        <v>0.7536306167777208</v>
      </c>
      <c r="F3226" s="86" t="n">
        <v>0.7538403492696596</v>
      </c>
      <c r="G3226" s="86" t="n">
        <v>0.7740190249702735</v>
      </c>
      <c r="H3226" s="86" t="n">
        <v>0.8300034447123665</v>
      </c>
      <c r="I3226" s="86" t="n">
        <v>0.82101707907155</v>
      </c>
      <c r="J3226" s="86" t="n">
        <v>0.82769775390625</v>
      </c>
      <c r="K3226" s="86" t="n">
        <v>0.8101446686908375</v>
      </c>
      <c r="L3226" s="86" t="n">
        <v>0.8090511440107671</v>
      </c>
      <c r="M3226" s="86" t="n">
        <v>0.8111753371868979</v>
      </c>
      <c r="N3226" s="86" t="n">
        <v>0.795583038869258</v>
      </c>
      <c r="O3226" s="86" t="n">
        <v>0.794969289265867</v>
      </c>
      <c r="P3226" s="86" t="n">
        <v>0.7954522587785493</v>
      </c>
      <c r="Q3226" s="86" t="n">
        <v>0.790348525469169</v>
      </c>
      <c r="R3226" s="86" t="n">
        <v>0.7883468309005385</v>
      </c>
      <c r="S3226" s="86" t="n">
        <v>0.7886201399958418</v>
      </c>
      <c r="T3226" s="86" t="n">
        <v>0.7932718393922951</v>
      </c>
      <c r="U3226" s="86" t="n">
        <v>0.7924969279329205</v>
      </c>
      <c r="V3226" s="86" t="n">
        <v>0.7929135303836974</v>
      </c>
      <c r="W3226" s="86" t="n">
        <v>0.8061313360041804</v>
      </c>
      <c r="X3226" s="86" t="n">
        <v>0.8050961778665999</v>
      </c>
      <c r="Y3226" s="86" t="n">
        <v>0.8067052528120565</v>
      </c>
      <c r="Z3226" s="86" t="n">
        <v>0.8266296809986131</v>
      </c>
      <c r="AA3226" s="86" t="n">
        <v>0.8236539550456685</v>
      </c>
      <c r="AB3226" s="86" t="n">
        <v>0.826365596550072</v>
      </c>
      <c r="AC3226" s="86" t="n">
        <v>0.8421946662136911</v>
      </c>
      <c r="AD3226" s="86" t="n">
        <v>0.8414284715913062</v>
      </c>
      <c r="AE3226" s="86" t="n">
        <v>0.8457982695270833</v>
      </c>
      <c r="AF3226" s="86" t="n">
        <v>0.765759559076817</v>
      </c>
      <c r="AG3226" s="86" t="n">
        <v>0.7604201103679782</v>
      </c>
      <c r="AH3226" s="86" t="n">
        <v>0.7803867403314917</v>
      </c>
      <c r="AI3226" s="86" t="n">
        <v>0.7619528619528618</v>
      </c>
      <c r="AJ3226" s="86" t="n">
        <v>0.7633326440109373</v>
      </c>
      <c r="AK3226" s="86" t="n">
        <v>0.7839491645092963</v>
      </c>
    </row>
    <row r="3227">
      <c r="A3227" s="86" t="n">
        <v>20</v>
      </c>
      <c r="B3227" s="86" t="n">
        <v>0.8555192009643532</v>
      </c>
      <c r="C3227" s="86" t="n">
        <v>0.8565830531433687</v>
      </c>
      <c r="D3227" s="86" t="n">
        <v>0.8632183297007072</v>
      </c>
      <c r="E3227" s="86" t="n">
        <v>0.8462327011788825</v>
      </c>
      <c r="F3227" s="86" t="n">
        <v>0.846116531019242</v>
      </c>
      <c r="G3227" s="86" t="n">
        <v>0.8516052318668254</v>
      </c>
      <c r="H3227" s="86" t="n">
        <v>0.9361005856011023</v>
      </c>
      <c r="I3227" s="86" t="n">
        <v>0.9248089683091003</v>
      </c>
      <c r="J3227" s="86" t="n">
        <v>0.9274902343749999</v>
      </c>
      <c r="K3227" s="86" t="n">
        <v>0.9103411323450615</v>
      </c>
      <c r="L3227" s="86" t="n">
        <v>0.9081186310324936</v>
      </c>
      <c r="M3227" s="86" t="n">
        <v>0.9141205615194054</v>
      </c>
      <c r="N3227" s="86" t="n">
        <v>0.8874558303886925</v>
      </c>
      <c r="O3227" s="86" t="n">
        <v>0.8870483129038261</v>
      </c>
      <c r="P3227" s="86" t="n">
        <v>0.8952610926652582</v>
      </c>
      <c r="Q3227" s="86" t="n">
        <v>0.8815013404825738</v>
      </c>
      <c r="R3227" s="86" t="n">
        <v>0.8771155618059261</v>
      </c>
      <c r="S3227" s="86" t="n">
        <v>0.8871023632961397</v>
      </c>
      <c r="T3227" s="86" t="n">
        <v>0.8884065834689818</v>
      </c>
      <c r="U3227" s="86" t="n">
        <v>0.8822976652290194</v>
      </c>
      <c r="V3227" s="86" t="n">
        <v>0.8911939293800869</v>
      </c>
      <c r="W3227" s="86" t="n">
        <v>0.9008883469778785</v>
      </c>
      <c r="X3227" s="86" t="n">
        <v>0.9003497376967278</v>
      </c>
      <c r="Y3227" s="86" t="n">
        <v>0.9075570601725457</v>
      </c>
      <c r="Z3227" s="86" t="n">
        <v>0.9283980582524273</v>
      </c>
      <c r="AA3227" s="86" t="n">
        <v>0.9265614613850661</v>
      </c>
      <c r="AB3227" s="86" t="n">
        <v>0.929863440344993</v>
      </c>
      <c r="AC3227" s="86" t="n">
        <v>0.9531170375403432</v>
      </c>
      <c r="AD3227" s="86" t="n">
        <v>0.9527803014419829</v>
      </c>
      <c r="AE3227" s="86" t="n">
        <v>0.9525305203271305</v>
      </c>
      <c r="AF3227" s="86" t="n">
        <v>0.8561832586978987</v>
      </c>
      <c r="AG3227" s="86" t="n">
        <v>0.8546143478371435</v>
      </c>
      <c r="AH3227" s="86" t="n">
        <v>0.8609222269443265</v>
      </c>
      <c r="AI3227" s="86" t="n">
        <v>0.8607744107744106</v>
      </c>
      <c r="AJ3227" s="86" t="n">
        <v>0.8605960340984811</v>
      </c>
      <c r="AK3227" s="86" t="n">
        <v>0.8665568369028005</v>
      </c>
    </row>
    <row r="3228">
      <c r="A3228" s="86" t="n">
        <v>21</v>
      </c>
      <c r="B3228" s="86" t="n">
        <v>0.9724470466678147</v>
      </c>
      <c r="C3228" s="86" t="n">
        <v>0.9756174258000533</v>
      </c>
      <c r="D3228" s="86" t="n">
        <v>0.9741108925628623</v>
      </c>
      <c r="E3228" s="86" t="n">
        <v>0.9600205023065094</v>
      </c>
      <c r="F3228" s="86" t="n">
        <v>0.9600873174149732</v>
      </c>
      <c r="G3228" s="86" t="n">
        <v>0.9601070154577884</v>
      </c>
      <c r="H3228" s="86" t="n">
        <v>1</v>
      </c>
      <c r="I3228" s="86" t="n">
        <v>1</v>
      </c>
      <c r="J3228" s="86" t="n">
        <v>1</v>
      </c>
      <c r="K3228" s="86" t="n">
        <v>1</v>
      </c>
      <c r="L3228" s="86" t="n">
        <v>1</v>
      </c>
      <c r="M3228" s="86" t="n">
        <v>1</v>
      </c>
      <c r="N3228" s="86" t="n">
        <v>1</v>
      </c>
      <c r="O3228" s="86" t="n">
        <v>1</v>
      </c>
      <c r="P3228" s="86" t="n">
        <v>1</v>
      </c>
      <c r="Q3228" s="86" t="n">
        <v>1</v>
      </c>
      <c r="R3228" s="86" t="n">
        <v>1</v>
      </c>
      <c r="S3228" s="86" t="n">
        <v>1</v>
      </c>
      <c r="T3228" s="86" t="n">
        <v>1</v>
      </c>
      <c r="U3228" s="86" t="n">
        <v>1</v>
      </c>
      <c r="V3228" s="86" t="n">
        <v>1</v>
      </c>
      <c r="W3228" s="86" t="n">
        <v>1</v>
      </c>
      <c r="X3228" s="86" t="n">
        <v>1</v>
      </c>
      <c r="Y3228" s="86" t="n">
        <v>1</v>
      </c>
      <c r="Z3228" s="86" t="n">
        <v>1</v>
      </c>
      <c r="AA3228" s="86" t="n">
        <v>1</v>
      </c>
      <c r="AB3228" s="86" t="n">
        <v>1</v>
      </c>
      <c r="AC3228" s="86" t="n">
        <v>1</v>
      </c>
      <c r="AD3228" s="86" t="n">
        <v>1</v>
      </c>
      <c r="AE3228" s="86" t="n">
        <v>1</v>
      </c>
      <c r="AF3228" s="86" t="n">
        <v>0.9715811229762316</v>
      </c>
      <c r="AG3228" s="86" t="n">
        <v>0.9717976756605547</v>
      </c>
      <c r="AH3228" s="86" t="n">
        <v>0.9709413514662132</v>
      </c>
      <c r="AI3228" s="86" t="n">
        <v>0.9808080808080808</v>
      </c>
      <c r="AJ3228" s="86" t="n">
        <v>0.9811125663472808</v>
      </c>
      <c r="AK3228" s="86" t="n">
        <v>0.977994822311132</v>
      </c>
    </row>
    <row r="3229">
      <c r="A3229" s="86" t="n">
        <v>22</v>
      </c>
      <c r="B3229" s="86" t="n">
        <v>1</v>
      </c>
      <c r="C3229" s="86" t="n">
        <v>1</v>
      </c>
      <c r="D3229" s="86" t="n">
        <v>1</v>
      </c>
      <c r="E3229" s="86" t="n">
        <v>1</v>
      </c>
      <c r="F3229" s="86" t="n">
        <v>1</v>
      </c>
      <c r="G3229" s="86" t="n">
        <v>1</v>
      </c>
      <c r="H3229" s="86" t="n">
        <v>0.8866689631415777</v>
      </c>
      <c r="I3229" s="86" t="n">
        <v>0.9259827053440965</v>
      </c>
      <c r="J3229" s="86" t="n">
        <v>0.9467773437499999</v>
      </c>
      <c r="K3229" s="86" t="n">
        <v>0.9115913555992141</v>
      </c>
      <c r="L3229" s="86" t="n">
        <v>0.9058113824264563</v>
      </c>
      <c r="M3229" s="86" t="n">
        <v>0.9251307459399946</v>
      </c>
      <c r="N3229" s="86" t="n">
        <v>0.9220848056537102</v>
      </c>
      <c r="O3229" s="86" t="n">
        <v>0.9215081496450315</v>
      </c>
      <c r="P3229" s="86" t="n">
        <v>0.9337458496830666</v>
      </c>
      <c r="Q3229" s="86" t="n">
        <v>0.9324396782841824</v>
      </c>
      <c r="R3229" s="86" t="n">
        <v>0.9292711313709326</v>
      </c>
      <c r="S3229" s="86" t="n">
        <v>0.9374870053364751</v>
      </c>
      <c r="T3229" s="86" t="n">
        <v>0.9328992584554168</v>
      </c>
      <c r="U3229" s="86" t="n">
        <v>0.9257884972170685</v>
      </c>
      <c r="V3229" s="86" t="n">
        <v>0.9361728168410745</v>
      </c>
      <c r="W3229" s="86" t="n">
        <v>0.9134297160773385</v>
      </c>
      <c r="X3229" s="86" t="n">
        <v>0.9132650512115913</v>
      </c>
      <c r="Y3229" s="86" t="n">
        <v>0.929343671508136</v>
      </c>
      <c r="Z3229" s="86" t="n">
        <v>0.9030859916782249</v>
      </c>
      <c r="AA3229" s="86" t="n">
        <v>0.8943844013885129</v>
      </c>
      <c r="AB3229" s="86" t="n">
        <v>0.9197412553905129</v>
      </c>
      <c r="AC3229" s="86" t="n">
        <v>0.8753184983862748</v>
      </c>
      <c r="AD3229" s="86" t="n">
        <v>0.8765811726885175</v>
      </c>
      <c r="AE3229" s="86" t="n">
        <v>0.9098020623444353</v>
      </c>
      <c r="AF3229" s="86" t="n">
        <v>1</v>
      </c>
      <c r="AG3229" s="86" t="n">
        <v>1</v>
      </c>
      <c r="AH3229" s="86" t="n">
        <v>1</v>
      </c>
      <c r="AI3229" s="86" t="n">
        <v>1</v>
      </c>
      <c r="AJ3229" s="86" t="n">
        <v>1</v>
      </c>
      <c r="AK3229" s="86" t="n">
        <v>1</v>
      </c>
    </row>
    <row r="3230">
      <c r="A3230" s="86" t="n">
        <v>23</v>
      </c>
      <c r="B3230" s="86" t="n">
        <v>0.8777337695884276</v>
      </c>
      <c r="C3230" s="86" t="n">
        <v>0.8607193826951455</v>
      </c>
      <c r="D3230" s="86" t="n">
        <v>0.9012280048907557</v>
      </c>
      <c r="E3230" s="86" t="n">
        <v>0.8687852383393131</v>
      </c>
      <c r="F3230" s="86" t="n">
        <v>0.8689699779011483</v>
      </c>
      <c r="G3230" s="86" t="n">
        <v>0.9057074910820453</v>
      </c>
      <c r="H3230" s="86" t="n">
        <v>0.7206338270754392</v>
      </c>
      <c r="I3230" s="86" t="n">
        <v>0.7691810189953771</v>
      </c>
      <c r="J3230" s="86" t="n">
        <v>0.7904052734375</v>
      </c>
      <c r="K3230" s="86" t="n">
        <v>0.7417395963564921</v>
      </c>
      <c r="L3230" s="86" t="n">
        <v>0.7344981734281869</v>
      </c>
      <c r="M3230" s="86" t="n">
        <v>0.7597715386732729</v>
      </c>
      <c r="N3230" s="86" t="n">
        <v>0.7477031802120142</v>
      </c>
      <c r="O3230" s="86" t="n">
        <v>0.7466032066792522</v>
      </c>
      <c r="P3230" s="86" t="n">
        <v>0.7766374886809539</v>
      </c>
      <c r="Q3230" s="86" t="n">
        <v>0.7646112600536193</v>
      </c>
      <c r="R3230" s="86" t="n">
        <v>0.7530187672760779</v>
      </c>
      <c r="S3230" s="86" t="n">
        <v>0.7840460184350959</v>
      </c>
      <c r="T3230" s="86" t="n">
        <v>0.7719298245614035</v>
      </c>
      <c r="U3230" s="86" t="n">
        <v>0.751078235308291</v>
      </c>
      <c r="V3230" s="86" t="n">
        <v>0.7821430756991614</v>
      </c>
      <c r="W3230" s="86" t="n">
        <v>0.7427277477791325</v>
      </c>
      <c r="X3230" s="86" t="n">
        <v>0.7419935048713465</v>
      </c>
      <c r="Y3230" s="86" t="n">
        <v>0.7688653489133996</v>
      </c>
      <c r="Z3230" s="86" t="n">
        <v>0.7368238557558947</v>
      </c>
      <c r="AA3230" s="86" t="n">
        <v>0.7279105837169798</v>
      </c>
      <c r="AB3230" s="86" t="n">
        <v>0.7507786296118831</v>
      </c>
      <c r="AC3230" s="86" t="n">
        <v>0.7136062510616612</v>
      </c>
      <c r="AD3230" s="86" t="n">
        <v>0.7136301162438557</v>
      </c>
      <c r="AE3230" s="86" t="n">
        <v>0.7318359606495198</v>
      </c>
      <c r="AF3230" s="86" t="n">
        <v>0.8734068205304857</v>
      </c>
      <c r="AG3230" s="86" t="n">
        <v>0.8628538005747272</v>
      </c>
      <c r="AH3230" s="86" t="n">
        <v>0.9011899702507439</v>
      </c>
      <c r="AI3230" s="86" t="n">
        <v>0.8579124579124578</v>
      </c>
      <c r="AJ3230" s="86" t="n">
        <v>0.8546448840789506</v>
      </c>
      <c r="AK3230" s="86" t="n">
        <v>0.8984466933396092</v>
      </c>
    </row>
    <row r="3231">
      <c r="A3231" s="86" t="n">
        <v>24</v>
      </c>
      <c r="B3231" s="86" t="n">
        <v>0.7199931117616668</v>
      </c>
      <c r="C3231" s="86" t="n">
        <v>0.7016763019762465</v>
      </c>
      <c r="D3231" s="86" t="n">
        <v>0.7166019881983948</v>
      </c>
      <c r="E3231" s="86" t="n">
        <v>0.7064753118059113</v>
      </c>
      <c r="F3231" s="86" t="n">
        <v>0.7069207136312187</v>
      </c>
      <c r="G3231" s="86" t="n">
        <v>0.7232461355529133</v>
      </c>
      <c r="H3231" s="86" t="n">
        <v>0.5170513262142611</v>
      </c>
      <c r="I3231" s="86" t="n">
        <v>0.5747718398926869</v>
      </c>
      <c r="J3231" s="86" t="n">
        <v>0.60296630859375</v>
      </c>
      <c r="K3231" s="86" t="n">
        <v>0.5450973388105019</v>
      </c>
      <c r="L3231" s="86" t="n">
        <v>0.5346808306094981</v>
      </c>
      <c r="M3231" s="86" t="n">
        <v>0.56785026149188</v>
      </c>
      <c r="N3231" s="86" t="n">
        <v>0.5533568904593639</v>
      </c>
      <c r="O3231" s="86" t="n">
        <v>0.5481932516153046</v>
      </c>
      <c r="P3231" s="86" t="n">
        <v>0.5830063386658619</v>
      </c>
      <c r="Q3231" s="86" t="n">
        <v>0.5542448614834674</v>
      </c>
      <c r="R3231" s="86" t="n">
        <v>0.5519373454245672</v>
      </c>
      <c r="S3231" s="86" t="n">
        <v>0.5867350474738373</v>
      </c>
      <c r="T3231" s="86" t="n">
        <v>0.599927654187014</v>
      </c>
      <c r="U3231" s="86" t="n">
        <v>0.552682938582753</v>
      </c>
      <c r="V3231" s="86" t="n">
        <v>0.588886849030047</v>
      </c>
      <c r="W3231" s="86" t="n">
        <v>0.5502525692388085</v>
      </c>
      <c r="X3231" s="86" t="n">
        <v>0.5431676242817888</v>
      </c>
      <c r="Y3231" s="86" t="n">
        <v>0.577700120126679</v>
      </c>
      <c r="Z3231" s="86" t="n">
        <v>0.5582524271844661</v>
      </c>
      <c r="AA3231" s="86" t="n">
        <v>0.5304414190403508</v>
      </c>
      <c r="AB3231" s="86" t="n">
        <v>0.5672616195495928</v>
      </c>
      <c r="AC3231" s="86" t="n">
        <v>0.5342279599116697</v>
      </c>
      <c r="AD3231" s="86" t="n">
        <v>0.5186013464719174</v>
      </c>
      <c r="AE3231" s="86" t="n">
        <v>0.5570107858243452</v>
      </c>
      <c r="AF3231" s="86" t="n">
        <v>0.7053048570444368</v>
      </c>
      <c r="AG3231" s="86" t="n">
        <v>0.7022607634208986</v>
      </c>
      <c r="AH3231" s="86" t="n">
        <v>0.7148852528686783</v>
      </c>
      <c r="AI3231" s="86" t="n">
        <v>0.7042087542087541</v>
      </c>
      <c r="AJ3231" s="86" t="n">
        <v>0.6975253325980559</v>
      </c>
      <c r="AK3231" s="86" t="n">
        <v>0.7094610496587433</v>
      </c>
    </row>
    <row r="3241">
      <c r="A3241" s="86" t="inlineStr">
        <is>
          <t>RefgChg-Res-StdForMsr-a-cDXGF-SFm1985-CZ02</t>
        </is>
      </c>
      <c r="B3241" s="85" t="n"/>
      <c r="C3241" s="85" t="n"/>
      <c r="D3241" s="85" t="n">
        <v>2015</v>
      </c>
      <c r="E3241" s="85" t="n"/>
      <c r="F3241" s="86" t="inlineStr">
        <is>
          <t>Source Annual kWh:</t>
        </is>
      </c>
      <c r="G3241" s="151" t="n">
        <v>10693.89899999991</v>
      </c>
      <c r="H3241" s="85" t="inlineStr">
        <is>
          <t>DEER</t>
        </is>
      </c>
      <c r="I3241" s="85" t="n"/>
      <c r="J3241" s="85" t="n"/>
      <c r="K3241" s="85" t="inlineStr">
        <is>
          <t>PDAF</t>
        </is>
      </c>
      <c r="L3241" s="85" t="inlineStr">
        <is>
          <t>Monthly</t>
        </is>
      </c>
      <c r="M3241" s="85" t="n"/>
      <c r="N3241" s="85" t="n"/>
      <c r="O3241" s="85" t="n"/>
      <c r="P3241" s="85" t="n"/>
      <c r="Q3241" s="85" t="n"/>
      <c r="R3241" s="85" t="n"/>
      <c r="S3241" s="85" t="n"/>
      <c r="T3241" s="108" t="n"/>
      <c r="U3241" s="85" t="n"/>
      <c r="V3241" s="85" t="n"/>
      <c r="W3241" s="85" t="n"/>
      <c r="X3241" s="85" t="n"/>
      <c r="Y3241" s="85" t="n"/>
      <c r="Z3241" s="85" t="n"/>
      <c r="AA3241" s="85" t="n"/>
      <c r="AB3241" s="85" t="n"/>
      <c r="AC3241" s="85" t="n"/>
      <c r="AD3241" s="85" t="n"/>
      <c r="AE3241" s="85" t="n"/>
      <c r="AF3241" s="85" t="n"/>
      <c r="AG3241" s="85" t="n"/>
      <c r="AH3241" s="85" t="n"/>
      <c r="AI3241" s="85" t="n"/>
      <c r="AJ3241" s="85" t="n"/>
      <c r="AK3241" s="85" t="n"/>
    </row>
    <row r="3242">
      <c r="A3242" s="85" t="n">
        <v>82</v>
      </c>
      <c r="B3242" s="86" t="inlineStr">
        <is>
          <t>RefgChg-Res-StdForMsr-a-20-MM</t>
        </is>
      </c>
      <c r="C3242" s="85" t="n"/>
      <c r="D3242" s="85" t="n"/>
      <c r="E3242" s="85" t="n"/>
      <c r="F3242" s="85" t="inlineStr">
        <is>
          <t>Source Sample Size:</t>
        </is>
      </c>
      <c r="G3242" s="85" t="n">
        <v>0</v>
      </c>
      <c r="H3242" s="85" t="inlineStr">
        <is>
          <t>DEER</t>
        </is>
      </c>
      <c r="I3242" s="85" t="n"/>
      <c r="J3242" s="85" t="n"/>
      <c r="K3242" s="85" t="inlineStr">
        <is>
          <t>WKWE</t>
        </is>
      </c>
      <c r="L3242" s="85" t="inlineStr">
        <is>
          <t>Monthly</t>
        </is>
      </c>
      <c r="M3242" s="85" t="n"/>
      <c r="N3242" s="85" t="inlineStr">
        <is>
          <t>Weekend Peak3</t>
        </is>
      </c>
      <c r="O3242" s="85" t="n"/>
      <c r="P3242" s="85" t="n"/>
      <c r="Q3242" s="85" t="n"/>
      <c r="R3242" s="85" t="n"/>
      <c r="S3242" s="85" t="n"/>
      <c r="T3242" s="85" t="n"/>
      <c r="U3242" s="85" t="n"/>
      <c r="V3242" s="85" t="n"/>
      <c r="W3242" s="85" t="n"/>
      <c r="X3242" s="85" t="n"/>
      <c r="Y3242" s="85" t="n"/>
      <c r="Z3242" s="85" t="n"/>
      <c r="AA3242" s="85" t="n"/>
      <c r="AB3242" s="85" t="n"/>
      <c r="AC3242" s="85" t="n"/>
      <c r="AD3242" s="85" t="n"/>
      <c r="AE3242" s="85" t="n"/>
      <c r="AF3242" s="85" t="n"/>
      <c r="AG3242" s="85" t="n"/>
      <c r="AH3242" s="85" t="n"/>
      <c r="AI3242" s="85" t="n"/>
      <c r="AJ3242" s="85" t="n"/>
      <c r="AK3242" s="85" t="n"/>
    </row>
    <row r="3243">
      <c r="A3243" s="86" t="n"/>
      <c r="B3243" s="86" t="n">
        <v>1</v>
      </c>
      <c r="C3243" s="86" t="inlineStr">
        <is>
          <t>JANUARY</t>
        </is>
      </c>
      <c r="D3243" s="86" t="inlineStr">
        <is>
          <t>JAN</t>
        </is>
      </c>
      <c r="E3243" s="86" t="n">
        <v>2</v>
      </c>
      <c r="F3243" s="86" t="inlineStr">
        <is>
          <t>FEBRUARY</t>
        </is>
      </c>
      <c r="G3243" s="86" t="inlineStr">
        <is>
          <t>FEB</t>
        </is>
      </c>
      <c r="H3243" s="86" t="n">
        <v>3</v>
      </c>
      <c r="I3243" s="86" t="inlineStr">
        <is>
          <t>MARCH</t>
        </is>
      </c>
      <c r="J3243" s="86" t="inlineStr">
        <is>
          <t>MAR</t>
        </is>
      </c>
      <c r="K3243" s="86" t="n">
        <v>4</v>
      </c>
      <c r="L3243" s="86" t="inlineStr">
        <is>
          <t>APRIL</t>
        </is>
      </c>
      <c r="M3243" s="86" t="inlineStr">
        <is>
          <t>APR</t>
        </is>
      </c>
      <c r="N3243" s="86" t="n">
        <v>5</v>
      </c>
      <c r="O3243" s="86" t="inlineStr">
        <is>
          <t>MAY</t>
        </is>
      </c>
      <c r="P3243" s="86" t="inlineStr">
        <is>
          <t>MAY</t>
        </is>
      </c>
      <c r="Q3243" s="86" t="n">
        <v>6</v>
      </c>
      <c r="R3243" s="86" t="inlineStr">
        <is>
          <t>JUNE</t>
        </is>
      </c>
      <c r="S3243" s="86" t="inlineStr">
        <is>
          <t>JUN</t>
        </is>
      </c>
      <c r="T3243" s="86" t="n">
        <v>7</v>
      </c>
      <c r="U3243" s="86" t="inlineStr">
        <is>
          <t>JULY</t>
        </is>
      </c>
      <c r="V3243" s="86" t="inlineStr">
        <is>
          <t>JUL</t>
        </is>
      </c>
      <c r="W3243" s="86" t="n">
        <v>8</v>
      </c>
      <c r="X3243" s="86" t="inlineStr">
        <is>
          <t>AUGUST</t>
        </is>
      </c>
      <c r="Y3243" s="86" t="inlineStr">
        <is>
          <t>AUG</t>
        </is>
      </c>
      <c r="Z3243" s="86" t="n">
        <v>9</v>
      </c>
      <c r="AA3243" s="86" t="inlineStr">
        <is>
          <t>SEPTEMBER</t>
        </is>
      </c>
      <c r="AB3243" s="86" t="inlineStr">
        <is>
          <t>SEP</t>
        </is>
      </c>
      <c r="AC3243" s="86" t="n">
        <v>10</v>
      </c>
      <c r="AD3243" s="86" t="inlineStr">
        <is>
          <t>OCTOBER</t>
        </is>
      </c>
      <c r="AE3243" s="86" t="inlineStr">
        <is>
          <t>OCT</t>
        </is>
      </c>
      <c r="AF3243" s="86" t="n">
        <v>11</v>
      </c>
      <c r="AG3243" s="86" t="inlineStr">
        <is>
          <t>NOVEMBER</t>
        </is>
      </c>
      <c r="AH3243" s="86" t="inlineStr">
        <is>
          <t>NOV</t>
        </is>
      </c>
      <c r="AI3243" s="86" t="n">
        <v>12</v>
      </c>
      <c r="AJ3243" s="86" t="inlineStr">
        <is>
          <t>DECEMBER</t>
        </is>
      </c>
      <c r="AK3243" s="86" t="inlineStr">
        <is>
          <t>DEC</t>
        </is>
      </c>
    </row>
    <row r="3244">
      <c r="A3244" s="85" t="n"/>
      <c r="B3244" s="86" t="n">
        <v>31</v>
      </c>
      <c r="C3244" s="85" t="n"/>
      <c r="D3244" s="85" t="n"/>
      <c r="E3244" s="86" t="n">
        <v>28</v>
      </c>
      <c r="F3244" s="85" t="n"/>
      <c r="G3244" s="85" t="n"/>
      <c r="H3244" s="86" t="n">
        <v>31</v>
      </c>
      <c r="I3244" s="85" t="n"/>
      <c r="J3244" s="85" t="n"/>
      <c r="K3244" s="86" t="n">
        <v>30</v>
      </c>
      <c r="L3244" s="85" t="n"/>
      <c r="M3244" s="85" t="n"/>
      <c r="N3244" s="86" t="n">
        <v>31</v>
      </c>
      <c r="O3244" s="85" t="n"/>
      <c r="P3244" s="85" t="n"/>
      <c r="Q3244" s="86" t="n">
        <v>30</v>
      </c>
      <c r="R3244" s="85" t="n"/>
      <c r="S3244" s="85" t="n"/>
      <c r="T3244" s="86" t="n">
        <v>31</v>
      </c>
      <c r="U3244" s="85" t="n"/>
      <c r="V3244" s="85" t="n"/>
      <c r="W3244" s="86" t="n">
        <v>31</v>
      </c>
      <c r="X3244" s="85" t="n"/>
      <c r="Y3244" s="85" t="n"/>
      <c r="Z3244" s="86" t="n">
        <v>30</v>
      </c>
      <c r="AA3244" s="85" t="n"/>
      <c r="AB3244" s="85" t="n"/>
      <c r="AC3244" s="86" t="n">
        <v>31</v>
      </c>
      <c r="AD3244" s="85" t="n"/>
      <c r="AE3244" s="85" t="n"/>
      <c r="AF3244" s="86" t="n">
        <v>30</v>
      </c>
      <c r="AG3244" s="85" t="n"/>
      <c r="AH3244" s="85" t="n"/>
      <c r="AI3244" s="86" t="n">
        <v>31</v>
      </c>
      <c r="AJ3244" s="85" t="n"/>
      <c r="AK3244" s="85" t="n"/>
    </row>
    <row r="3245">
      <c r="A3245" s="86" t="inlineStr">
        <is>
          <t>RATIOS</t>
        </is>
      </c>
      <c r="B3245" s="86" t="inlineStr">
        <is>
          <t>E.BKDWN</t>
        </is>
      </c>
      <c r="C3245" s="86" t="inlineStr">
        <is>
          <t>PEAK/AVG</t>
        </is>
      </c>
      <c r="D3245" s="86" t="inlineStr">
        <is>
          <t>END/AVG</t>
        </is>
      </c>
      <c r="E3245" s="86" t="inlineStr">
        <is>
          <t>E.BKDWN</t>
        </is>
      </c>
      <c r="F3245" s="86" t="inlineStr">
        <is>
          <t>PEAK/AVG</t>
        </is>
      </c>
      <c r="G3245" s="86" t="inlineStr">
        <is>
          <t>END/AVG</t>
        </is>
      </c>
      <c r="H3245" s="86" t="inlineStr">
        <is>
          <t>E.BKDWN</t>
        </is>
      </c>
      <c r="I3245" s="86" t="inlineStr">
        <is>
          <t>PEAK/AVG</t>
        </is>
      </c>
      <c r="J3245" s="86" t="inlineStr">
        <is>
          <t>END/AVG</t>
        </is>
      </c>
      <c r="K3245" s="86" t="inlineStr">
        <is>
          <t>E.BKDWN</t>
        </is>
      </c>
      <c r="L3245" s="86" t="inlineStr">
        <is>
          <t>PEAK/AVG</t>
        </is>
      </c>
      <c r="M3245" s="86" t="inlineStr">
        <is>
          <t>END/AVG</t>
        </is>
      </c>
      <c r="N3245" s="86" t="inlineStr">
        <is>
          <t>E.BKDWN</t>
        </is>
      </c>
      <c r="O3245" s="86" t="inlineStr">
        <is>
          <t>PEAK/AVG</t>
        </is>
      </c>
      <c r="P3245" s="86" t="inlineStr">
        <is>
          <t>END/AVG</t>
        </is>
      </c>
      <c r="Q3245" s="86" t="inlineStr">
        <is>
          <t>E.BKDWN</t>
        </is>
      </c>
      <c r="R3245" s="86" t="inlineStr">
        <is>
          <t>PEAK/AVG</t>
        </is>
      </c>
      <c r="S3245" s="86" t="inlineStr">
        <is>
          <t>END/AVG</t>
        </is>
      </c>
      <c r="T3245" s="86" t="inlineStr">
        <is>
          <t>E.BKDWN</t>
        </is>
      </c>
      <c r="U3245" s="86" t="inlineStr">
        <is>
          <t>PEAK/AVG</t>
        </is>
      </c>
      <c r="V3245" s="86" t="inlineStr">
        <is>
          <t>END/AVG</t>
        </is>
      </c>
      <c r="W3245" s="86" t="inlineStr">
        <is>
          <t>E.BKDWN</t>
        </is>
      </c>
      <c r="X3245" s="86" t="inlineStr">
        <is>
          <t>PEAK/AVG</t>
        </is>
      </c>
      <c r="Y3245" s="86" t="inlineStr">
        <is>
          <t>END/AVG</t>
        </is>
      </c>
      <c r="Z3245" s="86" t="inlineStr">
        <is>
          <t>E.BKDWN</t>
        </is>
      </c>
      <c r="AA3245" s="86" t="inlineStr">
        <is>
          <t>PEAK/AVG</t>
        </is>
      </c>
      <c r="AB3245" s="86" t="inlineStr">
        <is>
          <t>END/AVG</t>
        </is>
      </c>
      <c r="AC3245" s="86" t="inlineStr">
        <is>
          <t>E.BKDWN</t>
        </is>
      </c>
      <c r="AD3245" s="86" t="inlineStr">
        <is>
          <t>PEAK/AVG</t>
        </is>
      </c>
      <c r="AE3245" s="86" t="inlineStr">
        <is>
          <t>END/AVG</t>
        </is>
      </c>
      <c r="AF3245" s="86" t="inlineStr">
        <is>
          <t>E.BKDWN</t>
        </is>
      </c>
      <c r="AG3245" s="86" t="inlineStr">
        <is>
          <t>PEAK/AVG</t>
        </is>
      </c>
      <c r="AH3245" s="86" t="inlineStr">
        <is>
          <t>END/AVG</t>
        </is>
      </c>
      <c r="AI3245" s="86" t="inlineStr">
        <is>
          <t>E.BKDWN</t>
        </is>
      </c>
      <c r="AJ3245" s="86" t="inlineStr">
        <is>
          <t>PEAK/AVG</t>
        </is>
      </c>
      <c r="AK3245" s="86" t="inlineStr">
        <is>
          <t>END/AVG</t>
        </is>
      </c>
    </row>
    <row r="3246">
      <c r="A3246" s="85" t="n"/>
      <c r="B3246" s="192" t="n">
        <v>0.08550625676597486</v>
      </c>
      <c r="C3246" s="193" t="n">
        <v>1.044713963446106</v>
      </c>
      <c r="D3246" s="193" t="n">
        <v>0.9879941665554538</v>
      </c>
      <c r="E3246" s="192" t="n">
        <v>0.07518700435152263</v>
      </c>
      <c r="F3246" s="193" t="n">
        <v>1.019813008322544</v>
      </c>
      <c r="G3246" s="193" t="n">
        <v>0.9805202333541533</v>
      </c>
      <c r="H3246" s="192" t="n">
        <v>0.08146950368905469</v>
      </c>
      <c r="I3246" s="193" t="n">
        <v>1.055868243237781</v>
      </c>
      <c r="J3246" s="193" t="n">
        <v>0.9996850666435274</v>
      </c>
      <c r="K3246" s="192" t="n">
        <v>0.07769201470377823</v>
      </c>
      <c r="L3246" s="193" t="n">
        <v>1.03753720098101</v>
      </c>
      <c r="M3246" s="193" t="n">
        <v>0.9896602133156196</v>
      </c>
      <c r="N3246" s="192" t="n">
        <v>0.07879862387271667</v>
      </c>
      <c r="O3246" s="193" t="n">
        <v>1.13497097968487</v>
      </c>
      <c r="P3246" s="193" t="n">
        <v>0.9642611046567651</v>
      </c>
      <c r="Q3246" s="192" t="n">
        <v>0.08843415301363687</v>
      </c>
      <c r="R3246" s="193" t="n">
        <v>1.659139388993389</v>
      </c>
      <c r="S3246" s="193" t="n">
        <v>0.9517692396278966</v>
      </c>
      <c r="T3246" s="192" t="n">
        <v>0.088895148041328</v>
      </c>
      <c r="U3246" s="193" t="n">
        <v>1.686859454252121</v>
      </c>
      <c r="V3246" s="193" t="n">
        <v>0.9339664797985073</v>
      </c>
      <c r="W3246" s="192" t="n">
        <v>0.089885937896374</v>
      </c>
      <c r="X3246" s="193" t="n">
        <v>1.445626839630808</v>
      </c>
      <c r="Y3246" s="193" t="n">
        <v>0.8733304032426338</v>
      </c>
      <c r="Z3246" s="192" t="n">
        <v>0.08945949965620296</v>
      </c>
      <c r="AA3246" s="193" t="n">
        <v>1.46218875200983</v>
      </c>
      <c r="AB3246" s="193" t="n">
        <v>0.9511781691127557</v>
      </c>
      <c r="AC3246" s="192" t="n">
        <v>0.07973699537021449</v>
      </c>
      <c r="AD3246" s="193" t="n">
        <v>1.060469900211313</v>
      </c>
      <c r="AE3246" s="193" t="n">
        <v>0.9918324408650477</v>
      </c>
      <c r="AF3246" s="192" t="n">
        <v>0.07986899827917605</v>
      </c>
      <c r="AG3246" s="193" t="n">
        <v>1.042987378873385</v>
      </c>
      <c r="AH3246" s="193" t="n">
        <v>0.9874243423181113</v>
      </c>
      <c r="AI3246" s="192" t="n">
        <v>0.08506586436002053</v>
      </c>
      <c r="AJ3246" s="193" t="n">
        <v>1.047445652538209</v>
      </c>
      <c r="AK3246" s="193" t="n">
        <v>0.9963200319270873</v>
      </c>
      <c r="AM3246">
        <f>A3241</f>
        <v/>
      </c>
      <c r="AN3246" s="83">
        <f>1/($B3246*(1/$B3244)*(1/(5/7+2/7*$D3246))*$B3256/SUM($B3248:$B3271))</f>
        <v/>
      </c>
      <c r="AO3246" s="83">
        <f>1/(B3246*(1/B3244)*(1/(5/7+2/7*D3246)))</f>
        <v/>
      </c>
      <c r="AP3246" s="83" t="n"/>
      <c r="AR3246" s="174">
        <f>CHOOSE(AV$3,C3246,F3246,I3246,L3246,O3246,R3246,U3246,X3246,AA3246,AD3246,AG3246,AJ3246)</f>
        <v/>
      </c>
      <c r="AS3246" s="82" t="n"/>
      <c r="AT3246" s="82" t="n"/>
      <c r="AV3246" s="119">
        <f>AN3246/AR3246</f>
        <v/>
      </c>
      <c r="AW3246" s="172">
        <f>AO3246/AR3246</f>
        <v/>
      </c>
      <c r="AX3246" s="83" t="n"/>
    </row>
    <row r="3247">
      <c r="A3247" s="86" t="inlineStr">
        <is>
          <t>HOUR</t>
        </is>
      </c>
      <c r="B3247" s="86" t="inlineStr">
        <is>
          <t>PEAK</t>
        </is>
      </c>
      <c r="C3247" s="86" t="inlineStr">
        <is>
          <t>AVG</t>
        </is>
      </c>
      <c r="D3247" s="86" t="inlineStr">
        <is>
          <t>END</t>
        </is>
      </c>
      <c r="E3247" s="86" t="inlineStr">
        <is>
          <t>PEAK</t>
        </is>
      </c>
      <c r="F3247" s="86" t="inlineStr">
        <is>
          <t>AVG</t>
        </is>
      </c>
      <c r="G3247" s="86" t="inlineStr">
        <is>
          <t>END</t>
        </is>
      </c>
      <c r="H3247" s="86" t="inlineStr">
        <is>
          <t>PEAK</t>
        </is>
      </c>
      <c r="I3247" s="86" t="inlineStr">
        <is>
          <t>AVG</t>
        </is>
      </c>
      <c r="J3247" s="86" t="inlineStr">
        <is>
          <t>END</t>
        </is>
      </c>
      <c r="K3247" s="86" t="inlineStr">
        <is>
          <t>PEAK</t>
        </is>
      </c>
      <c r="L3247" s="86" t="inlineStr">
        <is>
          <t>AVG</t>
        </is>
      </c>
      <c r="M3247" s="86" t="inlineStr">
        <is>
          <t>END</t>
        </is>
      </c>
      <c r="N3247" s="86" t="inlineStr">
        <is>
          <t>PEAK</t>
        </is>
      </c>
      <c r="O3247" s="86" t="inlineStr">
        <is>
          <t>AVG</t>
        </is>
      </c>
      <c r="P3247" s="86" t="inlineStr">
        <is>
          <t>END</t>
        </is>
      </c>
      <c r="Q3247" s="86" t="inlineStr">
        <is>
          <t>PEAK</t>
        </is>
      </c>
      <c r="R3247" s="86" t="inlineStr">
        <is>
          <t>AVG</t>
        </is>
      </c>
      <c r="S3247" s="86" t="inlineStr">
        <is>
          <t>END</t>
        </is>
      </c>
      <c r="T3247" s="86" t="inlineStr">
        <is>
          <t>PEAK</t>
        </is>
      </c>
      <c r="U3247" s="86" t="inlineStr">
        <is>
          <t>AVG</t>
        </is>
      </c>
      <c r="V3247" s="86" t="inlineStr">
        <is>
          <t>END</t>
        </is>
      </c>
      <c r="W3247" s="86" t="inlineStr">
        <is>
          <t>PEAK</t>
        </is>
      </c>
      <c r="X3247" s="86" t="inlineStr">
        <is>
          <t>AVG</t>
        </is>
      </c>
      <c r="Y3247" s="86" t="inlineStr">
        <is>
          <t>END</t>
        </is>
      </c>
      <c r="Z3247" s="86" t="inlineStr">
        <is>
          <t>PEAK</t>
        </is>
      </c>
      <c r="AA3247" s="86" t="inlineStr">
        <is>
          <t>AVG</t>
        </is>
      </c>
      <c r="AB3247" s="86" t="inlineStr">
        <is>
          <t>END</t>
        </is>
      </c>
      <c r="AC3247" s="86" t="inlineStr">
        <is>
          <t>PEAK</t>
        </is>
      </c>
      <c r="AD3247" s="86" t="inlineStr">
        <is>
          <t>AVG</t>
        </is>
      </c>
      <c r="AE3247" s="86" t="inlineStr">
        <is>
          <t>END</t>
        </is>
      </c>
      <c r="AF3247" s="86" t="inlineStr">
        <is>
          <t>PEAK</t>
        </is>
      </c>
      <c r="AG3247" s="86" t="inlineStr">
        <is>
          <t>AVG</t>
        </is>
      </c>
      <c r="AH3247" s="86" t="inlineStr">
        <is>
          <t>END</t>
        </is>
      </c>
      <c r="AI3247" s="86" t="inlineStr">
        <is>
          <t>PEAK</t>
        </is>
      </c>
      <c r="AJ3247" s="86" t="inlineStr">
        <is>
          <t>AVG</t>
        </is>
      </c>
      <c r="AK3247" s="86" t="inlineStr">
        <is>
          <t>END</t>
        </is>
      </c>
    </row>
    <row r="3248">
      <c r="A3248" s="86" t="n">
        <v>1</v>
      </c>
      <c r="B3248" s="86" t="n">
        <v>0.6163541346449432</v>
      </c>
      <c r="C3248" s="86" t="n">
        <v>0.562102519157734</v>
      </c>
      <c r="D3248" s="86" t="n">
        <v>0.6222352998872051</v>
      </c>
      <c r="E3248" s="86" t="n">
        <v>0.5850228907782865</v>
      </c>
      <c r="F3248" s="86" t="n">
        <v>0.5650040456242007</v>
      </c>
      <c r="G3248" s="86" t="n">
        <v>0.6128828725478949</v>
      </c>
      <c r="H3248" s="86" t="n">
        <v>0.5803066989507667</v>
      </c>
      <c r="I3248" s="86" t="n">
        <v>0.492051790075105</v>
      </c>
      <c r="J3248" s="86" t="n">
        <v>0.5431315483119907</v>
      </c>
      <c r="K3248" s="86" t="n">
        <v>0.4917046193884188</v>
      </c>
      <c r="L3248" s="86" t="n">
        <v>0.4759085103912689</v>
      </c>
      <c r="M3248" s="86" t="n">
        <v>0.531260515512484</v>
      </c>
      <c r="N3248" s="86" t="n">
        <v>0.31762321043963</v>
      </c>
      <c r="O3248" s="86" t="n">
        <v>0.4382903258969877</v>
      </c>
      <c r="P3248" s="86" t="n">
        <v>0.5039377879043043</v>
      </c>
      <c r="Q3248" s="86" t="n">
        <v>0.1933037630562312</v>
      </c>
      <c r="R3248" s="86" t="n">
        <v>0.3513389265601654</v>
      </c>
      <c r="S3248" s="86" t="n">
        <v>0.4327537260468418</v>
      </c>
      <c r="T3248" s="86" t="n">
        <v>0.1653692680054949</v>
      </c>
      <c r="U3248" s="86" t="n">
        <v>0.3663117095878369</v>
      </c>
      <c r="V3248" s="86" t="n">
        <v>0.4480587618048268</v>
      </c>
      <c r="W3248" s="86" t="n">
        <v>0.1890129655999401</v>
      </c>
      <c r="X3248" s="86" t="n">
        <v>0.3329589797278005</v>
      </c>
      <c r="Y3248" s="86" t="n">
        <v>0.4843967828418229</v>
      </c>
      <c r="Z3248" s="86" t="n">
        <v>0.1959541062801932</v>
      </c>
      <c r="AA3248" s="86" t="n">
        <v>0.336123110151188</v>
      </c>
      <c r="AB3248" s="86" t="n">
        <v>0.4363100026816841</v>
      </c>
      <c r="AC3248" s="86" t="n">
        <v>0.3981264637002341</v>
      </c>
      <c r="AD3248" s="86" t="n">
        <v>0.4240754768955305</v>
      </c>
      <c r="AE3248" s="86" t="n">
        <v>0.4777323202805378</v>
      </c>
      <c r="AF3248" s="86" t="n">
        <v>0.596135265700483</v>
      </c>
      <c r="AG3248" s="86" t="n">
        <v>0.5501644533471818</v>
      </c>
      <c r="AH3248" s="86" t="n">
        <v>0.5902493867538839</v>
      </c>
      <c r="AI3248" s="86" t="n">
        <v>0.5675592960979342</v>
      </c>
      <c r="AJ3248" s="86" t="n">
        <v>0.5566080977845683</v>
      </c>
      <c r="AK3248" s="86" t="n">
        <v>0.6014814013840828</v>
      </c>
    </row>
    <row r="3249">
      <c r="A3249" s="86" t="n">
        <v>2</v>
      </c>
      <c r="B3249" s="86" t="n">
        <v>0.5430371964340609</v>
      </c>
      <c r="C3249" s="86" t="n">
        <v>0.4783028832108586</v>
      </c>
      <c r="D3249" s="86" t="n">
        <v>0.5413172478054044</v>
      </c>
      <c r="E3249" s="86" t="n">
        <v>0.5029431000654023</v>
      </c>
      <c r="F3249" s="86" t="n">
        <v>0.482368908725498</v>
      </c>
      <c r="G3249" s="86" t="n">
        <v>0.528564873236205</v>
      </c>
      <c r="H3249" s="86" t="n">
        <v>0.5018563357546408</v>
      </c>
      <c r="I3249" s="86" t="n">
        <v>0.4425655439340184</v>
      </c>
      <c r="J3249" s="86" t="n">
        <v>0.4820139697322469</v>
      </c>
      <c r="K3249" s="86" t="n">
        <v>0.4586857514638906</v>
      </c>
      <c r="L3249" s="86" t="n">
        <v>0.4397770811563914</v>
      </c>
      <c r="M3249" s="86" t="n">
        <v>0.4778248872737062</v>
      </c>
      <c r="N3249" s="86" t="n">
        <v>0.2811351830736096</v>
      </c>
      <c r="O3249" s="86" t="n">
        <v>0.3966536444947054</v>
      </c>
      <c r="P3249" s="86" t="n">
        <v>0.439397691812373</v>
      </c>
      <c r="Q3249" s="86" t="n">
        <v>0.1638288739447703</v>
      </c>
      <c r="R3249" s="86" t="n">
        <v>0.3116500019154885</v>
      </c>
      <c r="S3249" s="86" t="n">
        <v>0.3676366217175302</v>
      </c>
      <c r="T3249" s="86" t="n">
        <v>0.1466605612612023</v>
      </c>
      <c r="U3249" s="86" t="n">
        <v>0.3248956106527081</v>
      </c>
      <c r="V3249" s="86" t="n">
        <v>0.3854862760258464</v>
      </c>
      <c r="W3249" s="86" t="n">
        <v>0.167803342576632</v>
      </c>
      <c r="X3249" s="86" t="n">
        <v>0.2954982392690587</v>
      </c>
      <c r="Y3249" s="86" t="n">
        <v>0.4169973190348525</v>
      </c>
      <c r="Z3249" s="86" t="n">
        <v>0.1724788647342995</v>
      </c>
      <c r="AA3249" s="86" t="n">
        <v>0.299001079913607</v>
      </c>
      <c r="AB3249" s="86" t="n">
        <v>0.3763475462590507</v>
      </c>
      <c r="AC3249" s="86" t="n">
        <v>0.350351288056206</v>
      </c>
      <c r="AD3249" s="86" t="n">
        <v>0.3812180061060992</v>
      </c>
      <c r="AE3249" s="86" t="n">
        <v>0.4167153711279953</v>
      </c>
      <c r="AF3249" s="86" t="n">
        <v>0.5207729468599034</v>
      </c>
      <c r="AG3249" s="86" t="n">
        <v>0.4650196602121817</v>
      </c>
      <c r="AH3249" s="86" t="n">
        <v>0.5109873262469338</v>
      </c>
      <c r="AI3249" s="86" t="n">
        <v>0.4933435348125478</v>
      </c>
      <c r="AJ3249" s="86" t="n">
        <v>0.4720942922623595</v>
      </c>
      <c r="AK3249" s="86" t="n">
        <v>0.5238429930795846</v>
      </c>
    </row>
    <row r="3250">
      <c r="A3250" s="86" t="n">
        <v>3</v>
      </c>
      <c r="B3250" s="86" t="n">
        <v>0.5018444512757454</v>
      </c>
      <c r="C3250" s="86" t="n">
        <v>0.4416503741657115</v>
      </c>
      <c r="D3250" s="86" t="n">
        <v>0.4888921583051345</v>
      </c>
      <c r="E3250" s="86" t="n">
        <v>0.47187704381949</v>
      </c>
      <c r="F3250" s="86" t="n">
        <v>0.4518831728134054</v>
      </c>
      <c r="G3250" s="86" t="n">
        <v>0.4785476654812436</v>
      </c>
      <c r="H3250" s="86" t="n">
        <v>0.4692493946731235</v>
      </c>
      <c r="I3250" s="86" t="n">
        <v>0.42348984011427</v>
      </c>
      <c r="J3250" s="86" t="n">
        <v>0.4603026775320139</v>
      </c>
      <c r="K3250" s="86" t="n">
        <v>0.4482758620689655</v>
      </c>
      <c r="L3250" s="86" t="n">
        <v>0.4297689539068849</v>
      </c>
      <c r="M3250" s="86" t="n">
        <v>0.4667205060905849</v>
      </c>
      <c r="N3250" s="86" t="n">
        <v>0.2647915874825795</v>
      </c>
      <c r="O3250" s="86" t="n">
        <v>0.3817980877968541</v>
      </c>
      <c r="P3250" s="86" t="n">
        <v>0.4253306255881915</v>
      </c>
      <c r="Q3250" s="86" t="n">
        <v>0.1556016597510373</v>
      </c>
      <c r="R3250" s="86" t="n">
        <v>0.2944489139179404</v>
      </c>
      <c r="S3250" s="86" t="n">
        <v>0.3520818547433168</v>
      </c>
      <c r="T3250" s="86" t="n">
        <v>0.1384182638843462</v>
      </c>
      <c r="U3250" s="86" t="n">
        <v>0.3069945857391165</v>
      </c>
      <c r="V3250" s="86" t="n">
        <v>0.3684762798917546</v>
      </c>
      <c r="W3250" s="86" t="n">
        <v>0.1583601888630743</v>
      </c>
      <c r="X3250" s="86" t="n">
        <v>0.2789188160274103</v>
      </c>
      <c r="Y3250" s="86" t="n">
        <v>0.3953351206434316</v>
      </c>
      <c r="Z3250" s="86" t="n">
        <v>0.1622131642512077</v>
      </c>
      <c r="AA3250" s="86" t="n">
        <v>0.2817417463745758</v>
      </c>
      <c r="AB3250" s="86" t="n">
        <v>0.3528559935639582</v>
      </c>
      <c r="AC3250" s="86" t="n">
        <v>0.3286494925839188</v>
      </c>
      <c r="AD3250" s="86" t="n">
        <v>0.3629226637283933</v>
      </c>
      <c r="AE3250" s="86" t="n">
        <v>0.3891291642314436</v>
      </c>
      <c r="AF3250" s="86" t="n">
        <v>0.482769726247987</v>
      </c>
      <c r="AG3250" s="86" t="n">
        <v>0.4298538467245342</v>
      </c>
      <c r="AH3250" s="86" t="n">
        <v>0.4573282910874898</v>
      </c>
      <c r="AI3250" s="86" t="n">
        <v>0.4612088752869166</v>
      </c>
      <c r="AJ3250" s="86" t="n">
        <v>0.4374113281676307</v>
      </c>
      <c r="AK3250" s="86" t="n">
        <v>0.4730211937716262</v>
      </c>
    </row>
    <row r="3251">
      <c r="A3251" s="86" t="n">
        <v>4</v>
      </c>
      <c r="B3251" s="86" t="n">
        <v>0.4792499231478635</v>
      </c>
      <c r="C3251" s="86" t="n">
        <v>0.4240769455493382</v>
      </c>
      <c r="D3251" s="86" t="n">
        <v>0.4593202883625128</v>
      </c>
      <c r="E3251" s="86" t="n">
        <v>0.4622302158273382</v>
      </c>
      <c r="F3251" s="86" t="n">
        <v>0.4400856106282464</v>
      </c>
      <c r="G3251" s="86" t="n">
        <v>0.4550304003670987</v>
      </c>
      <c r="H3251" s="86" t="n">
        <v>0.4481033091202583</v>
      </c>
      <c r="I3251" s="86" t="n">
        <v>0.4164401234852325</v>
      </c>
      <c r="J3251" s="86" t="n">
        <v>0.4434807916181606</v>
      </c>
      <c r="K3251" s="86" t="n">
        <v>0.4403057905009758</v>
      </c>
      <c r="L3251" s="86" t="n">
        <v>0.4259375362823637</v>
      </c>
      <c r="M3251" s="86" t="n">
        <v>0.4456558314826031</v>
      </c>
      <c r="N3251" s="86" t="n">
        <v>0.2540225516280248</v>
      </c>
      <c r="O3251" s="86" t="n">
        <v>0.3738562763441964</v>
      </c>
      <c r="P3251" s="86" t="n">
        <v>0.401902025855664</v>
      </c>
      <c r="Q3251" s="86" t="n">
        <v>0.1472313635713264</v>
      </c>
      <c r="R3251" s="86" t="n">
        <v>0.2821897866145653</v>
      </c>
      <c r="S3251" s="86" t="n">
        <v>0.3261178140525196</v>
      </c>
      <c r="T3251" s="86" t="n">
        <v>0.1325963236737097</v>
      </c>
      <c r="U3251" s="86" t="n">
        <v>0.2942480970171618</v>
      </c>
      <c r="V3251" s="86" t="n">
        <v>0.341194013364997</v>
      </c>
      <c r="W3251" s="86" t="n">
        <v>0.1518399160608559</v>
      </c>
      <c r="X3251" s="86" t="n">
        <v>0.2682973255924622</v>
      </c>
      <c r="Y3251" s="86" t="n">
        <v>0.3664879356568364</v>
      </c>
      <c r="Z3251" s="86" t="n">
        <v>0.1544384057971014</v>
      </c>
      <c r="AA3251" s="86" t="n">
        <v>0.2724660598580685</v>
      </c>
      <c r="AB3251" s="86" t="n">
        <v>0.32780906409225</v>
      </c>
      <c r="AC3251" s="86" t="n">
        <v>0.3150663544106166</v>
      </c>
      <c r="AD3251" s="86" t="n">
        <v>0.355301517342699</v>
      </c>
      <c r="AE3251" s="86" t="n">
        <v>0.3683810637054354</v>
      </c>
      <c r="AF3251" s="86" t="n">
        <v>0.466183574879227</v>
      </c>
      <c r="AG3251" s="86" t="n">
        <v>0.4148923016049657</v>
      </c>
      <c r="AH3251" s="86" t="n">
        <v>0.4336161079313164</v>
      </c>
      <c r="AI3251" s="86" t="n">
        <v>0.447742922723795</v>
      </c>
      <c r="AJ3251" s="86" t="n">
        <v>0.4225253737858779</v>
      </c>
      <c r="AK3251" s="86" t="n">
        <v>0.4445826124567472</v>
      </c>
    </row>
    <row r="3252">
      <c r="A3252" s="86" t="n">
        <v>5</v>
      </c>
      <c r="B3252" s="86" t="n">
        <v>0.4703350753150937</v>
      </c>
      <c r="C3252" s="86" t="n">
        <v>0.4186386210926089</v>
      </c>
      <c r="D3252" s="86" t="n">
        <v>0.4388210485017899</v>
      </c>
      <c r="E3252" s="86" t="n">
        <v>0.459941137998692</v>
      </c>
      <c r="F3252" s="86" t="n">
        <v>0.4374755304987863</v>
      </c>
      <c r="G3252" s="86" t="n">
        <v>0.4381094413215556</v>
      </c>
      <c r="H3252" s="86" t="n">
        <v>0.4448748991121873</v>
      </c>
      <c r="I3252" s="86" t="n">
        <v>0.4468276275169332</v>
      </c>
      <c r="J3252" s="86" t="n">
        <v>0.4658323632130386</v>
      </c>
      <c r="K3252" s="86" t="n">
        <v>0.4785296031229668</v>
      </c>
      <c r="L3252" s="86" t="n">
        <v>0.4702426564495529</v>
      </c>
      <c r="M3252" s="86" t="n">
        <v>0.4789689750319672</v>
      </c>
      <c r="N3252" s="86" t="n">
        <v>0.2835423793234511</v>
      </c>
      <c r="O3252" s="86" t="n">
        <v>0.4183458414721909</v>
      </c>
      <c r="P3252" s="86" t="n">
        <v>0.4299866263807025</v>
      </c>
      <c r="Q3252" s="86" t="n">
        <v>0.1610387752182</v>
      </c>
      <c r="R3252" s="86" t="n">
        <v>0.315136191242386</v>
      </c>
      <c r="S3252" s="86" t="n">
        <v>0.3451029098651527</v>
      </c>
      <c r="T3252" s="86" t="n">
        <v>0.1475763720808531</v>
      </c>
      <c r="U3252" s="86" t="n">
        <v>0.3285117775158333</v>
      </c>
      <c r="V3252" s="86" t="n">
        <v>0.3619042359308555</v>
      </c>
      <c r="W3252" s="86" t="n">
        <v>0.1684778535561718</v>
      </c>
      <c r="X3252" s="86" t="n">
        <v>0.2986580374988104</v>
      </c>
      <c r="Y3252" s="86" t="n">
        <v>0.3910455764075066</v>
      </c>
      <c r="Z3252" s="86" t="n">
        <v>0.1691576086956521</v>
      </c>
      <c r="AA3252" s="86" t="n">
        <v>0.3025493674791732</v>
      </c>
      <c r="AB3252" s="86" t="n">
        <v>0.3526950925181014</v>
      </c>
      <c r="AC3252" s="86" t="n">
        <v>0.3470725995316159</v>
      </c>
      <c r="AD3252" s="86" t="n">
        <v>0.3936597571333472</v>
      </c>
      <c r="AE3252" s="86" t="n">
        <v>0.4049094097019287</v>
      </c>
      <c r="AF3252" s="86" t="n">
        <v>0.459903381642512</v>
      </c>
      <c r="AG3252" s="86" t="n">
        <v>0.4105151222889927</v>
      </c>
      <c r="AH3252" s="86" t="n">
        <v>0.4177739165985283</v>
      </c>
      <c r="AI3252" s="86" t="n">
        <v>0.4429992348890589</v>
      </c>
      <c r="AJ3252" s="86" t="n">
        <v>0.4186620102586489</v>
      </c>
      <c r="AK3252" s="86" t="n">
        <v>0.4257677335640138</v>
      </c>
    </row>
    <row r="3253">
      <c r="A3253" s="86" t="n">
        <v>6</v>
      </c>
      <c r="B3253" s="86" t="n">
        <v>0.5003074085459576</v>
      </c>
      <c r="C3253" s="86" t="n">
        <v>0.4519202678711881</v>
      </c>
      <c r="D3253" s="86" t="n">
        <v>0.471286351821882</v>
      </c>
      <c r="E3253" s="86" t="n">
        <v>0.4990189666448659</v>
      </c>
      <c r="F3253" s="86" t="n">
        <v>0.477801268498943</v>
      </c>
      <c r="G3253" s="86" t="n">
        <v>0.4736721349087989</v>
      </c>
      <c r="H3253" s="86" t="n">
        <v>0.4818401937046006</v>
      </c>
      <c r="I3253" s="86" t="n">
        <v>0.5048841174031241</v>
      </c>
      <c r="J3253" s="86" t="n">
        <v>0.5186263096623981</v>
      </c>
      <c r="K3253" s="86" t="n">
        <v>0.544729993493819</v>
      </c>
      <c r="L3253" s="86" t="n">
        <v>0.5379310344827584</v>
      </c>
      <c r="M3253" s="86" t="n">
        <v>0.5395383269399017</v>
      </c>
      <c r="N3253" s="86" t="n">
        <v>0.3367540858988977</v>
      </c>
      <c r="O3253" s="86" t="n">
        <v>0.4894366197183097</v>
      </c>
      <c r="P3253" s="86" t="n">
        <v>0.4903660409133688</v>
      </c>
      <c r="Q3253" s="86" t="n">
        <v>0.1887966804979253</v>
      </c>
      <c r="R3253" s="86" t="n">
        <v>0.374880281959928</v>
      </c>
      <c r="S3253" s="86" t="n">
        <v>0.3970309912467471</v>
      </c>
      <c r="T3253" s="86" t="n">
        <v>0.17511611172892</v>
      </c>
      <c r="U3253" s="86" t="n">
        <v>0.390506063572613</v>
      </c>
      <c r="V3253" s="86" t="n">
        <v>0.4165239962445462</v>
      </c>
      <c r="W3253" s="86" t="n">
        <v>0.1994304129506108</v>
      </c>
      <c r="X3253" s="86" t="n">
        <v>0.3533644237175215</v>
      </c>
      <c r="Y3253" s="86" t="n">
        <v>0.4484182305630026</v>
      </c>
      <c r="Z3253" s="86" t="n">
        <v>0.1966334541062802</v>
      </c>
      <c r="AA3253" s="86" t="n">
        <v>0.3558701018204258</v>
      </c>
      <c r="AB3253" s="86" t="n">
        <v>0.4027889514615179</v>
      </c>
      <c r="AC3253" s="86" t="n">
        <v>0.4024980483996877</v>
      </c>
      <c r="AD3253" s="86" t="n">
        <v>0.457039230539678</v>
      </c>
      <c r="AE3253" s="86" t="n">
        <v>0.4620689655172414</v>
      </c>
      <c r="AF3253" s="86" t="n">
        <v>0.4979066022544283</v>
      </c>
      <c r="AG3253" s="86" t="n">
        <v>0.4476098622548655</v>
      </c>
      <c r="AH3253" s="86" t="n">
        <v>0.4571749795584628</v>
      </c>
      <c r="AI3253" s="86" t="n">
        <v>0.4783473603672533</v>
      </c>
      <c r="AJ3253" s="86" t="n">
        <v>0.4547637236712868</v>
      </c>
      <c r="AK3253" s="86" t="n">
        <v>0.4585315743944636</v>
      </c>
    </row>
    <row r="3254">
      <c r="A3254" s="86" t="n">
        <v>7</v>
      </c>
      <c r="B3254" s="86" t="n">
        <v>0.5431909007070396</v>
      </c>
      <c r="C3254" s="86" t="n">
        <v>0.5032922088136812</v>
      </c>
      <c r="D3254" s="86" t="n">
        <v>0.5180716982982688</v>
      </c>
      <c r="E3254" s="86" t="n">
        <v>0.5565729234793984</v>
      </c>
      <c r="F3254" s="86" t="n">
        <v>0.5375199018609872</v>
      </c>
      <c r="G3254" s="86" t="n">
        <v>0.5281059997705633</v>
      </c>
      <c r="H3254" s="86" t="n">
        <v>0.5296206618240517</v>
      </c>
      <c r="I3254" s="86" t="n">
        <v>0.5991567985992721</v>
      </c>
      <c r="J3254" s="86" t="n">
        <v>0.5658905704307333</v>
      </c>
      <c r="K3254" s="86" t="n">
        <v>0.6348405985686401</v>
      </c>
      <c r="L3254" s="86" t="n">
        <v>0.6291419946592359</v>
      </c>
      <c r="M3254" s="86" t="n">
        <v>0.5869843192677838</v>
      </c>
      <c r="N3254" s="86" t="n">
        <v>0.4094767515520081</v>
      </c>
      <c r="O3254" s="86" t="n">
        <v>0.581011617148144</v>
      </c>
      <c r="P3254" s="86" t="n">
        <v>0.5388082619248106</v>
      </c>
      <c r="Q3254" s="86" t="n">
        <v>0.223207898125626</v>
      </c>
      <c r="R3254" s="86" t="n">
        <v>0.4539133432938741</v>
      </c>
      <c r="S3254" s="86" t="n">
        <v>0.4457653181925716</v>
      </c>
      <c r="T3254" s="86" t="n">
        <v>0.2122718649833192</v>
      </c>
      <c r="U3254" s="86" t="n">
        <v>0.4736179649571455</v>
      </c>
      <c r="V3254" s="86" t="n">
        <v>0.4676644391671728</v>
      </c>
      <c r="W3254" s="86" t="n">
        <v>0.24349846361388</v>
      </c>
      <c r="X3254" s="86" t="n">
        <v>0.4319786808794136</v>
      </c>
      <c r="Y3254" s="86" t="n">
        <v>0.503646112600536</v>
      </c>
      <c r="Z3254" s="86" t="n">
        <v>0.2356582125603864</v>
      </c>
      <c r="AA3254" s="86" t="n">
        <v>0.4397755322431351</v>
      </c>
      <c r="AB3254" s="86" t="n">
        <v>0.4522928399034594</v>
      </c>
      <c r="AC3254" s="86" t="n">
        <v>0.4864949258391881</v>
      </c>
      <c r="AD3254" s="86" t="n">
        <v>0.5644009824851363</v>
      </c>
      <c r="AE3254" s="86" t="n">
        <v>0.5136762127410871</v>
      </c>
      <c r="AF3254" s="86" t="n">
        <v>0.5516908212560386</v>
      </c>
      <c r="AG3254" s="86" t="n">
        <v>0.5058486040012857</v>
      </c>
      <c r="AH3254" s="86" t="n">
        <v>0.5100163532297629</v>
      </c>
      <c r="AI3254" s="86" t="n">
        <v>0.531293037490436</v>
      </c>
      <c r="AJ3254" s="86" t="n">
        <v>0.5096802357306559</v>
      </c>
      <c r="AK3254" s="86" t="n">
        <v>0.504000865051903</v>
      </c>
    </row>
    <row r="3255">
      <c r="A3255" s="86" t="n">
        <v>8</v>
      </c>
      <c r="B3255" s="86" t="n">
        <v>0.6046726098985552</v>
      </c>
      <c r="C3255" s="86" t="n">
        <v>0.6044630216409356</v>
      </c>
      <c r="D3255" s="86" t="n">
        <v>0.5619636113971848</v>
      </c>
      <c r="E3255" s="86" t="n">
        <v>0.6535317200784828</v>
      </c>
      <c r="F3255" s="86" t="n">
        <v>0.6385822044736774</v>
      </c>
      <c r="G3255" s="86" t="n">
        <v>0.5687736606630722</v>
      </c>
      <c r="H3255" s="86" t="n">
        <v>0.578046811945117</v>
      </c>
      <c r="I3255" s="86" t="n">
        <v>0.6139704188361056</v>
      </c>
      <c r="J3255" s="86" t="n">
        <v>0.5662398137369034</v>
      </c>
      <c r="K3255" s="86" t="n">
        <v>0.611093038386467</v>
      </c>
      <c r="L3255" s="86" t="n">
        <v>0.6070358760013933</v>
      </c>
      <c r="M3255" s="86" t="n">
        <v>0.5767548287233327</v>
      </c>
      <c r="N3255" s="86" t="n">
        <v>0.4047890535917901</v>
      </c>
      <c r="O3255" s="86" t="n">
        <v>0.5664387786573454</v>
      </c>
      <c r="P3255" s="86" t="n">
        <v>0.5338550695923524</v>
      </c>
      <c r="Q3255" s="86" t="n">
        <v>0.2220632422378022</v>
      </c>
      <c r="R3255" s="86" t="n">
        <v>0.4472474428226641</v>
      </c>
      <c r="S3255" s="86" t="n">
        <v>0.4497279394369531</v>
      </c>
      <c r="T3255" s="86" t="n">
        <v>0.209786092758553</v>
      </c>
      <c r="U3255" s="86" t="n">
        <v>0.4673046570635127</v>
      </c>
      <c r="V3255" s="86" t="n">
        <v>0.4718617109405202</v>
      </c>
      <c r="W3255" s="86" t="n">
        <v>0.2416997676684404</v>
      </c>
      <c r="X3255" s="86" t="n">
        <v>0.4282287998477205</v>
      </c>
      <c r="Y3255" s="86" t="n">
        <v>0.5091689008042894</v>
      </c>
      <c r="Z3255" s="86" t="n">
        <v>0.236262077294686</v>
      </c>
      <c r="AA3255" s="86" t="n">
        <v>0.4389077445232951</v>
      </c>
      <c r="AB3255" s="86" t="n">
        <v>0.4578171091445429</v>
      </c>
      <c r="AC3255" s="86" t="n">
        <v>0.4900858704137392</v>
      </c>
      <c r="AD3255" s="86" t="n">
        <v>0.5630925326538577</v>
      </c>
      <c r="AE3255" s="86" t="n">
        <v>0.5140853302162479</v>
      </c>
      <c r="AF3255" s="86" t="n">
        <v>0.6262479871175523</v>
      </c>
      <c r="AG3255" s="86" t="n">
        <v>0.6036797982046143</v>
      </c>
      <c r="AH3255" s="86" t="n">
        <v>0.5527902698282912</v>
      </c>
      <c r="AI3255" s="86" t="n">
        <v>0.6330527926549349</v>
      </c>
      <c r="AJ3255" s="86" t="n">
        <v>0.6158463385354142</v>
      </c>
      <c r="AK3255" s="86" t="n">
        <v>0.5464965397923873</v>
      </c>
    </row>
    <row r="3256">
      <c r="A3256" s="86" t="n">
        <v>9</v>
      </c>
      <c r="B3256" s="86" t="n">
        <v>0.5896095911466338</v>
      </c>
      <c r="C3256" s="86" t="n">
        <v>0.6019236387334546</v>
      </c>
      <c r="D3256" s="86" t="n">
        <v>0.5524986513657987</v>
      </c>
      <c r="E3256" s="86" t="n">
        <v>0.6344015696533682</v>
      </c>
      <c r="F3256" s="86" t="n">
        <v>0.6206509539842874</v>
      </c>
      <c r="G3256" s="86" t="n">
        <v>0.5529998852816335</v>
      </c>
      <c r="H3256" s="86" t="n">
        <v>0.538498789346247</v>
      </c>
      <c r="I3256" s="86" t="n">
        <v>0.5276689858544903</v>
      </c>
      <c r="J3256" s="86" t="n">
        <v>0.5167054714784634</v>
      </c>
      <c r="K3256" s="86" t="n">
        <v>0.4710474951203643</v>
      </c>
      <c r="L3256" s="86" t="n">
        <v>0.4948101706722395</v>
      </c>
      <c r="M3256" s="86" t="n">
        <v>0.5054175920317653</v>
      </c>
      <c r="N3256" s="86" t="n">
        <v>0.3684277207652351</v>
      </c>
      <c r="O3256" s="86" t="n">
        <v>0.4954251053767861</v>
      </c>
      <c r="P3256" s="86" t="n">
        <v>0.5089405121600872</v>
      </c>
      <c r="Q3256" s="86" t="n">
        <v>0.2077550436400057</v>
      </c>
      <c r="R3256" s="86" t="n">
        <v>0.4068689422671722</v>
      </c>
      <c r="S3256" s="86" t="n">
        <v>0.4430447125621008</v>
      </c>
      <c r="T3256" s="86" t="n">
        <v>0.1910773860142605</v>
      </c>
      <c r="U3256" s="86" t="n">
        <v>0.4247098076039398</v>
      </c>
      <c r="V3256" s="86" t="n">
        <v>0.4656210305406749</v>
      </c>
      <c r="W3256" s="86" t="n">
        <v>0.2201154163231658</v>
      </c>
      <c r="X3256" s="86" t="n">
        <v>0.3892452650613877</v>
      </c>
      <c r="Y3256" s="86" t="n">
        <v>0.506166219839142</v>
      </c>
      <c r="Z3256" s="86" t="n">
        <v>0.2225996376811594</v>
      </c>
      <c r="AA3256" s="86" t="n">
        <v>0.3989316568960198</v>
      </c>
      <c r="AB3256" s="86" t="n">
        <v>0.4607133279699653</v>
      </c>
      <c r="AC3256" s="86" t="n">
        <v>0.4613583138173302</v>
      </c>
      <c r="AD3256" s="86" t="n">
        <v>0.5013428827215756</v>
      </c>
      <c r="AE3256" s="86" t="n">
        <v>0.5054938632378727</v>
      </c>
      <c r="AF3256" s="86" t="n">
        <v>0.6030595813204508</v>
      </c>
      <c r="AG3256" s="86" t="n">
        <v>0.589484877711007</v>
      </c>
      <c r="AH3256" s="86" t="n">
        <v>0.5444603434178251</v>
      </c>
      <c r="AI3256" s="86" t="n">
        <v>0.6228003060443765</v>
      </c>
      <c r="AJ3256" s="86" t="n">
        <v>0.6089926879842846</v>
      </c>
      <c r="AK3256" s="86" t="n">
        <v>0.5446042387543252</v>
      </c>
    </row>
    <row r="3257">
      <c r="A3257" s="86" t="n">
        <v>10</v>
      </c>
      <c r="B3257" s="86" t="n">
        <v>0.4515831540116815</v>
      </c>
      <c r="C3257" s="86" t="n">
        <v>0.470370120676869</v>
      </c>
      <c r="D3257" s="86" t="n">
        <v>0.4729537541072041</v>
      </c>
      <c r="E3257" s="86" t="n">
        <v>0.4852844996729889</v>
      </c>
      <c r="F3257" s="86" t="n">
        <v>0.4915824915824917</v>
      </c>
      <c r="G3257" s="86" t="n">
        <v>0.4957554204428128</v>
      </c>
      <c r="H3257" s="86" t="n">
        <v>0.4734463276836158</v>
      </c>
      <c r="I3257" s="86" t="n">
        <v>0.4873289406994425</v>
      </c>
      <c r="J3257" s="86" t="n">
        <v>0.5072759022118742</v>
      </c>
      <c r="K3257" s="86" t="n">
        <v>0.459011060507482</v>
      </c>
      <c r="L3257" s="86" t="n">
        <v>0.4825728549866481</v>
      </c>
      <c r="M3257" s="86" t="n">
        <v>0.5195504408102833</v>
      </c>
      <c r="N3257" s="86" t="n">
        <v>0.3610794374762447</v>
      </c>
      <c r="O3257" s="86" t="n">
        <v>0.4842962886809908</v>
      </c>
      <c r="P3257" s="86" t="n">
        <v>0.5283570261033236</v>
      </c>
      <c r="Q3257" s="86" t="n">
        <v>0.2101874374016311</v>
      </c>
      <c r="R3257" s="86" t="n">
        <v>0.3986706508830403</v>
      </c>
      <c r="S3257" s="86" t="n">
        <v>0.4617340903714218</v>
      </c>
      <c r="T3257" s="86" t="n">
        <v>0.1873487276771113</v>
      </c>
      <c r="U3257" s="86" t="n">
        <v>0.4154196551655244</v>
      </c>
      <c r="V3257" s="86" t="n">
        <v>0.4846192080410891</v>
      </c>
      <c r="W3257" s="86" t="n">
        <v>0.2156936221239602</v>
      </c>
      <c r="X3257" s="86" t="n">
        <v>0.3804130579613589</v>
      </c>
      <c r="Y3257" s="86" t="n">
        <v>0.5227345844504021</v>
      </c>
      <c r="Z3257" s="86" t="n">
        <v>0.2210144927536232</v>
      </c>
      <c r="AA3257" s="86" t="n">
        <v>0.3891931502622648</v>
      </c>
      <c r="AB3257" s="86" t="n">
        <v>0.4704210244033253</v>
      </c>
      <c r="AC3257" s="86" t="n">
        <v>0.4544886807181889</v>
      </c>
      <c r="AD3257" s="86" t="n">
        <v>0.4886256685719532</v>
      </c>
      <c r="AE3257" s="86" t="n">
        <v>0.5106370543541788</v>
      </c>
      <c r="AF3257" s="86" t="n">
        <v>0.4760064412238326</v>
      </c>
      <c r="AG3257" s="86" t="n">
        <v>0.4932116625862451</v>
      </c>
      <c r="AH3257" s="86" t="n">
        <v>0.4934587080948488</v>
      </c>
      <c r="AI3257" s="86" t="n">
        <v>0.4642693190512624</v>
      </c>
      <c r="AJ3257" s="86" t="n">
        <v>0.4814798646731419</v>
      </c>
      <c r="AK3257" s="86" t="n">
        <v>0.4705341695501729</v>
      </c>
    </row>
    <row r="3258">
      <c r="A3258" s="86" t="n">
        <v>11</v>
      </c>
      <c r="B3258" s="86" t="n">
        <v>0.4529664924684906</v>
      </c>
      <c r="C3258" s="86" t="n">
        <v>0.4598979752353985</v>
      </c>
      <c r="D3258" s="86" t="n">
        <v>0.4716296405276836</v>
      </c>
      <c r="E3258" s="86" t="n">
        <v>0.4744931327665142</v>
      </c>
      <c r="F3258" s="86" t="n">
        <v>0.4788714013520215</v>
      </c>
      <c r="G3258" s="86" t="n">
        <v>0.4989101755191006</v>
      </c>
      <c r="H3258" s="86" t="n">
        <v>0.4724778046811945</v>
      </c>
      <c r="I3258" s="86" t="n">
        <v>0.4834815463300006</v>
      </c>
      <c r="J3258" s="86" t="n">
        <v>0.5124563445867287</v>
      </c>
      <c r="K3258" s="86" t="n">
        <v>0.4528301886792452</v>
      </c>
      <c r="L3258" s="86" t="n">
        <v>0.4769534424706838</v>
      </c>
      <c r="M3258" s="86" t="n">
        <v>0.5227135069654755</v>
      </c>
      <c r="N3258" s="86" t="n">
        <v>0.3547447105029772</v>
      </c>
      <c r="O3258" s="86" t="n">
        <v>0.4748123779171377</v>
      </c>
      <c r="P3258" s="86" t="n">
        <v>0.5304373668829561</v>
      </c>
      <c r="Q3258" s="86" t="n">
        <v>0.2660609529260266</v>
      </c>
      <c r="R3258" s="86" t="n">
        <v>0.400413745546489</v>
      </c>
      <c r="S3258" s="86" t="n">
        <v>0.4780577241542467</v>
      </c>
      <c r="T3258" s="86" t="n">
        <v>0.1974226466932688</v>
      </c>
      <c r="U3258" s="86" t="n">
        <v>0.4126226200227759</v>
      </c>
      <c r="V3258" s="86" t="n">
        <v>0.4868835257082896</v>
      </c>
      <c r="W3258" s="86" t="n">
        <v>0.2129955782058008</v>
      </c>
      <c r="X3258" s="86" t="n">
        <v>0.3751023127438849</v>
      </c>
      <c r="Y3258" s="86" t="n">
        <v>0.5259517426273458</v>
      </c>
      <c r="Z3258" s="86" t="n">
        <v>0.2228260869565217</v>
      </c>
      <c r="AA3258" s="86" t="n">
        <v>0.3879011107682815</v>
      </c>
      <c r="AB3258" s="86" t="n">
        <v>0.4738535800482704</v>
      </c>
      <c r="AC3258" s="86" t="n">
        <v>0.4580796252927399</v>
      </c>
      <c r="AD3258" s="86" t="n">
        <v>0.4912655234947088</v>
      </c>
      <c r="AE3258" s="86" t="n">
        <v>0.5157802454704851</v>
      </c>
      <c r="AF3258" s="86" t="n">
        <v>0.4669887278582931</v>
      </c>
      <c r="AG3258" s="86" t="n">
        <v>0.4797833667185993</v>
      </c>
      <c r="AH3258" s="86" t="n">
        <v>0.4935609157808667</v>
      </c>
      <c r="AI3258" s="86" t="n">
        <v>0.4563121652639633</v>
      </c>
      <c r="AJ3258" s="86" t="n">
        <v>0.4681436210847975</v>
      </c>
      <c r="AK3258" s="86" t="n">
        <v>0.4708585640138408</v>
      </c>
    </row>
    <row r="3259">
      <c r="A3259" s="86" t="n">
        <v>12</v>
      </c>
      <c r="B3259" s="86" t="n">
        <v>0.4548109437442361</v>
      </c>
      <c r="C3259" s="86" t="n">
        <v>0.46693184116497</v>
      </c>
      <c r="D3259" s="86" t="n">
        <v>0.4760433524594184</v>
      </c>
      <c r="E3259" s="86" t="n">
        <v>0.4811968606932636</v>
      </c>
      <c r="F3259" s="86" t="n">
        <v>0.4826038159371494</v>
      </c>
      <c r="G3259" s="86" t="n">
        <v>0.5037857060915452</v>
      </c>
      <c r="H3259" s="86" t="n">
        <v>0.4757062146892655</v>
      </c>
      <c r="I3259" s="86" t="n">
        <v>0.4722618992765977</v>
      </c>
      <c r="J3259" s="86" t="n">
        <v>0.5075669383003493</v>
      </c>
      <c r="K3259" s="86" t="n">
        <v>0.4383539362394274</v>
      </c>
      <c r="L3259" s="86" t="n">
        <v>0.4619760826657378</v>
      </c>
      <c r="M3259" s="86" t="n">
        <v>0.5120802207416381</v>
      </c>
      <c r="N3259" s="86" t="n">
        <v>0.3442290637273533</v>
      </c>
      <c r="O3259" s="86" t="n">
        <v>0.45985401459854</v>
      </c>
      <c r="P3259" s="86" t="n">
        <v>0.5174600029719154</v>
      </c>
      <c r="Q3259" s="86" t="n">
        <v>0.3848190012877378</v>
      </c>
      <c r="R3259" s="86" t="n">
        <v>0.4121556909167529</v>
      </c>
      <c r="S3259" s="86" t="n">
        <v>0.4959190915542939</v>
      </c>
      <c r="T3259" s="86" t="n">
        <v>0.2734349447242755</v>
      </c>
      <c r="U3259" s="86" t="n">
        <v>0.4346792400055939</v>
      </c>
      <c r="V3259" s="86" t="n">
        <v>0.4752305738112332</v>
      </c>
      <c r="W3259" s="86" t="n">
        <v>0.2294086787079368</v>
      </c>
      <c r="X3259" s="86" t="n">
        <v>0.3696202531645568</v>
      </c>
      <c r="Y3259" s="86" t="n">
        <v>0.5152815013404826</v>
      </c>
      <c r="Z3259" s="86" t="n">
        <v>0.2818538647342995</v>
      </c>
      <c r="AA3259" s="86" t="n">
        <v>0.3845842332613392</v>
      </c>
      <c r="AB3259" s="86" t="n">
        <v>0.4918208635022795</v>
      </c>
      <c r="AC3259" s="86" t="n">
        <v>0.4479313036690086</v>
      </c>
      <c r="AD3259" s="86" t="n">
        <v>0.4769873516516309</v>
      </c>
      <c r="AE3259" s="86" t="n">
        <v>0.5098188194038574</v>
      </c>
      <c r="AF3259" s="86" t="n">
        <v>0.472463768115942</v>
      </c>
      <c r="AG3259" s="86" t="n">
        <v>0.4856443356332073</v>
      </c>
      <c r="AH3259" s="86" t="n">
        <v>0.4985690923957482</v>
      </c>
      <c r="AI3259" s="86" t="n">
        <v>0.4684009181331293</v>
      </c>
      <c r="AJ3259" s="86" t="n">
        <v>0.4764160209538361</v>
      </c>
      <c r="AK3259" s="86" t="n">
        <v>0.478698096885813</v>
      </c>
    </row>
    <row r="3260">
      <c r="A3260" s="86" t="n">
        <v>13</v>
      </c>
      <c r="B3260" s="86" t="n">
        <v>0.4503535198278512</v>
      </c>
      <c r="C3260" s="86" t="n">
        <v>0.453605699004472</v>
      </c>
      <c r="D3260" s="86" t="n">
        <v>0.4718748467461134</v>
      </c>
      <c r="E3260" s="86" t="n">
        <v>0.4645192936559843</v>
      </c>
      <c r="F3260" s="86" t="n">
        <v>0.4673087463785138</v>
      </c>
      <c r="G3260" s="86" t="n">
        <v>0.4982218653206378</v>
      </c>
      <c r="H3260" s="86" t="n">
        <v>0.4810330912025827</v>
      </c>
      <c r="I3260" s="86" t="n">
        <v>0.4708335253190803</v>
      </c>
      <c r="J3260" s="86" t="n">
        <v>0.5182770663562282</v>
      </c>
      <c r="K3260" s="86" t="n">
        <v>0.4432335718932985</v>
      </c>
      <c r="L3260" s="86" t="n">
        <v>0.46478578892372</v>
      </c>
      <c r="M3260" s="86" t="n">
        <v>0.5226462076855778</v>
      </c>
      <c r="N3260" s="86" t="n">
        <v>0.347016343595591</v>
      </c>
      <c r="O3260" s="86" t="n">
        <v>0.4630410198416777</v>
      </c>
      <c r="P3260" s="86" t="n">
        <v>0.526772004556937</v>
      </c>
      <c r="Q3260" s="86" t="n">
        <v>0.5428530548004006</v>
      </c>
      <c r="R3260" s="86" t="n">
        <v>0.4495077194192237</v>
      </c>
      <c r="S3260" s="86" t="n">
        <v>0.5396853560444761</v>
      </c>
      <c r="T3260" s="86" t="n">
        <v>0.4339634983973312</v>
      </c>
      <c r="U3260" s="86" t="n">
        <v>0.4982718318582302</v>
      </c>
      <c r="V3260" s="86" t="n">
        <v>0.4842878444800353</v>
      </c>
      <c r="W3260" s="86" t="n">
        <v>0.336805815783557</v>
      </c>
      <c r="X3260" s="86" t="n">
        <v>0.399295707623489</v>
      </c>
      <c r="Y3260" s="86" t="n">
        <v>0.5261662198391421</v>
      </c>
      <c r="Z3260" s="86" t="n">
        <v>0.4476147342995169</v>
      </c>
      <c r="AA3260" s="86" t="n">
        <v>0.4125848503548286</v>
      </c>
      <c r="AB3260" s="86" t="n">
        <v>0.5799410029498525</v>
      </c>
      <c r="AC3260" s="86" t="n">
        <v>0.4543325526932084</v>
      </c>
      <c r="AD3260" s="86" t="n">
        <v>0.4796042513141886</v>
      </c>
      <c r="AE3260" s="86" t="n">
        <v>0.5240210403272941</v>
      </c>
      <c r="AF3260" s="86" t="n">
        <v>0.4611916264090177</v>
      </c>
      <c r="AG3260" s="86" t="n">
        <v>0.4710537379132971</v>
      </c>
      <c r="AH3260" s="86" t="n">
        <v>0.4942252657399837</v>
      </c>
      <c r="AI3260" s="86" t="n">
        <v>0.4558530986993114</v>
      </c>
      <c r="AJ3260" s="86" t="n">
        <v>0.462315835425079</v>
      </c>
      <c r="AK3260" s="86" t="n">
        <v>0.4771842560553632</v>
      </c>
    </row>
    <row r="3261">
      <c r="A3261" s="86" t="n">
        <v>14</v>
      </c>
      <c r="B3261" s="86" t="n">
        <v>0.4597294804795573</v>
      </c>
      <c r="C3261" s="86" t="n">
        <v>0.4553360749679768</v>
      </c>
      <c r="D3261" s="86" t="n">
        <v>0.485998724927664</v>
      </c>
      <c r="E3261" s="86" t="n">
        <v>0.4651733158927404</v>
      </c>
      <c r="F3261" s="86" t="n">
        <v>0.4689269960587791</v>
      </c>
      <c r="G3261" s="86" t="n">
        <v>0.5121601468395091</v>
      </c>
      <c r="H3261" s="86" t="n">
        <v>0.4916868442292172</v>
      </c>
      <c r="I3261" s="86" t="n">
        <v>0.4722388609869604</v>
      </c>
      <c r="J3261" s="86" t="n">
        <v>0.5215948777648428</v>
      </c>
      <c r="K3261" s="86" t="n">
        <v>0.4499024072869225</v>
      </c>
      <c r="L3261" s="86" t="n">
        <v>0.4686636479739926</v>
      </c>
      <c r="M3261" s="86" t="n">
        <v>0.5249343832020997</v>
      </c>
      <c r="N3261" s="86" t="n">
        <v>0.374255669580641</v>
      </c>
      <c r="O3261" s="86" t="n">
        <v>0.4735015935026215</v>
      </c>
      <c r="P3261" s="86" t="n">
        <v>0.5327653672792114</v>
      </c>
      <c r="Q3261" s="86" t="n">
        <v>0.6606810702532551</v>
      </c>
      <c r="R3261" s="86" t="n">
        <v>0.5069340688809715</v>
      </c>
      <c r="S3261" s="86" t="n">
        <v>0.5707357463922405</v>
      </c>
      <c r="T3261" s="86" t="n">
        <v>0.5471969647412835</v>
      </c>
      <c r="U3261" s="86" t="n">
        <v>0.5466605398277824</v>
      </c>
      <c r="V3261" s="86" t="n">
        <v>0.526039653172806</v>
      </c>
      <c r="W3261" s="86" t="n">
        <v>0.5000374728321968</v>
      </c>
      <c r="X3261" s="86" t="n">
        <v>0.4487674883411059</v>
      </c>
      <c r="Y3261" s="86" t="n">
        <v>0.5542627345844504</v>
      </c>
      <c r="Z3261" s="86" t="n">
        <v>0.6312650966183574</v>
      </c>
      <c r="AA3261" s="86" t="n">
        <v>0.4789802530083309</v>
      </c>
      <c r="AB3261" s="86" t="n">
        <v>0.6702064896755164</v>
      </c>
      <c r="AC3261" s="86" t="n">
        <v>0.453551912568306</v>
      </c>
      <c r="AD3261" s="86" t="n">
        <v>0.4792369671510227</v>
      </c>
      <c r="AE3261" s="86" t="n">
        <v>0.52010520163647</v>
      </c>
      <c r="AF3261" s="86" t="n">
        <v>0.4671497584541062</v>
      </c>
      <c r="AG3261" s="86" t="n">
        <v>0.4731557731780299</v>
      </c>
      <c r="AH3261" s="86" t="n">
        <v>0.5088409648405561</v>
      </c>
      <c r="AI3261" s="86" t="n">
        <v>0.45141545524101</v>
      </c>
      <c r="AJ3261" s="86" t="n">
        <v>0.4628615082396595</v>
      </c>
      <c r="AK3261" s="86" t="n">
        <v>0.4939987024221452</v>
      </c>
    </row>
    <row r="3262">
      <c r="A3262" s="86" t="n">
        <v>15</v>
      </c>
      <c r="B3262" s="86" t="n">
        <v>0.4525053796495542</v>
      </c>
      <c r="C3262" s="86" t="n">
        <v>0.4507517022854446</v>
      </c>
      <c r="D3262" s="86" t="n">
        <v>0.4776617135010543</v>
      </c>
      <c r="E3262" s="86" t="n">
        <v>0.4627207325049053</v>
      </c>
      <c r="F3262" s="86" t="n">
        <v>0.4674914519875761</v>
      </c>
      <c r="G3262" s="86" t="n">
        <v>0.5063095101525754</v>
      </c>
      <c r="H3262" s="86" t="n">
        <v>0.492816787732042</v>
      </c>
      <c r="I3262" s="86" t="n">
        <v>0.4853937243699027</v>
      </c>
      <c r="J3262" s="86" t="n">
        <v>0.5239813736903377</v>
      </c>
      <c r="K3262" s="86" t="n">
        <v>0.4635653871177619</v>
      </c>
      <c r="L3262" s="86" t="n">
        <v>0.4837803320561941</v>
      </c>
      <c r="M3262" s="86" t="n">
        <v>0.5297799313547344</v>
      </c>
      <c r="N3262" s="86" t="n">
        <v>0.4495122260230584</v>
      </c>
      <c r="O3262" s="86" t="n">
        <v>0.5007967513107845</v>
      </c>
      <c r="P3262" s="86" t="n">
        <v>0.538511070384863</v>
      </c>
      <c r="Q3262" s="86" t="n">
        <v>0.7664901988839604</v>
      </c>
      <c r="R3262" s="86" t="n">
        <v>0.5937057043251732</v>
      </c>
      <c r="S3262" s="86" t="n">
        <v>0.617754908918855</v>
      </c>
      <c r="T3262" s="86" t="n">
        <v>0.6988290704520181</v>
      </c>
      <c r="U3262" s="86" t="n">
        <v>0.6096537670069725</v>
      </c>
      <c r="V3262" s="86" t="n">
        <v>0.6206439498536476</v>
      </c>
      <c r="W3262" s="86" t="n">
        <v>0.6904744060556098</v>
      </c>
      <c r="X3262" s="86" t="n">
        <v>0.5525078519082515</v>
      </c>
      <c r="Y3262" s="86" t="n">
        <v>0.6028418230563002</v>
      </c>
      <c r="Z3262" s="86" t="n">
        <v>0.7887228260869564</v>
      </c>
      <c r="AA3262" s="86" t="n">
        <v>0.6179612773835237</v>
      </c>
      <c r="AB3262" s="86" t="n">
        <v>0.7510324483775812</v>
      </c>
      <c r="AC3262" s="86" t="n">
        <v>0.4658860265417642</v>
      </c>
      <c r="AD3262" s="86" t="n">
        <v>0.4962238596974496</v>
      </c>
      <c r="AE3262" s="86" t="n">
        <v>0.523261250730567</v>
      </c>
      <c r="AF3262" s="86" t="n">
        <v>0.4628019323671496</v>
      </c>
      <c r="AG3262" s="86" t="n">
        <v>0.4701634641541161</v>
      </c>
      <c r="AH3262" s="86" t="n">
        <v>0.50102207686018</v>
      </c>
      <c r="AI3262" s="86" t="n">
        <v>0.448814078041316</v>
      </c>
      <c r="AJ3262" s="86" t="n">
        <v>0.4594783367892612</v>
      </c>
      <c r="AK3262" s="86" t="n">
        <v>0.4833477508650518</v>
      </c>
    </row>
    <row r="3263">
      <c r="A3263" s="86" t="n">
        <v>16</v>
      </c>
      <c r="B3263" s="86" t="n">
        <v>0.4518905625576391</v>
      </c>
      <c r="C3263" s="86" t="n">
        <v>0.4660329445605519</v>
      </c>
      <c r="D3263" s="86" t="n">
        <v>0.4784463734000294</v>
      </c>
      <c r="E3263" s="86" t="n">
        <v>0.4787442773054285</v>
      </c>
      <c r="F3263" s="86" t="n">
        <v>0.4844047712264768</v>
      </c>
      <c r="G3263" s="86" t="n">
        <v>0.5080302856487323</v>
      </c>
      <c r="H3263" s="86" t="n">
        <v>0.5118644067796611</v>
      </c>
      <c r="I3263" s="86" t="n">
        <v>0.5350642768280883</v>
      </c>
      <c r="J3263" s="86" t="n">
        <v>0.5701396973224681</v>
      </c>
      <c r="K3263" s="86" t="n">
        <v>0.5162654521795705</v>
      </c>
      <c r="L3263" s="86" t="n">
        <v>0.541298037849762</v>
      </c>
      <c r="M3263" s="86" t="n">
        <v>0.5898108890234874</v>
      </c>
      <c r="N3263" s="86" t="n">
        <v>0.6529836564044089</v>
      </c>
      <c r="O3263" s="86" t="n">
        <v>0.5916778040505806</v>
      </c>
      <c r="P3263" s="86" t="n">
        <v>0.5979493783743624</v>
      </c>
      <c r="Q3263" s="86" t="n">
        <v>0.8996279868364572</v>
      </c>
      <c r="R3263" s="86" t="n">
        <v>0.724227100333295</v>
      </c>
      <c r="S3263" s="86" t="n">
        <v>0.7388218594748049</v>
      </c>
      <c r="T3263" s="86" t="n">
        <v>0.8634787728135016</v>
      </c>
      <c r="U3263" s="86" t="n">
        <v>0.7276886500309669</v>
      </c>
      <c r="V3263" s="86" t="n">
        <v>0.7355718782791185</v>
      </c>
      <c r="W3263" s="86" t="n">
        <v>0.8650978040920334</v>
      </c>
      <c r="X3263" s="86" t="n">
        <v>0.7425525839916247</v>
      </c>
      <c r="Y3263" s="86" t="n">
        <v>0.7288471849865951</v>
      </c>
      <c r="Z3263" s="86" t="n">
        <v>0.928743961352657</v>
      </c>
      <c r="AA3263" s="86" t="n">
        <v>0.7944692995988891</v>
      </c>
      <c r="AB3263" s="86" t="n">
        <v>0.8545990882274069</v>
      </c>
      <c r="AC3263" s="86" t="n">
        <v>0.6813427010148321</v>
      </c>
      <c r="AD3263" s="86" t="n">
        <v>0.5718384867892475</v>
      </c>
      <c r="AE3263" s="86" t="n">
        <v>0.6205727644652249</v>
      </c>
      <c r="AF3263" s="86" t="n">
        <v>0.4745571658615136</v>
      </c>
      <c r="AG3263" s="86" t="n">
        <v>0.4866829883522515</v>
      </c>
      <c r="AH3263" s="86" t="n">
        <v>0.5021974652493868</v>
      </c>
      <c r="AI3263" s="86" t="n">
        <v>0.4625860749808723</v>
      </c>
      <c r="AJ3263" s="86" t="n">
        <v>0.4761977518280038</v>
      </c>
      <c r="AK3263" s="86" t="n">
        <v>0.4831855536332179</v>
      </c>
    </row>
    <row r="3264">
      <c r="A3264" s="86" t="n">
        <v>17</v>
      </c>
      <c r="B3264" s="86" t="n">
        <v>0.5101444820166001</v>
      </c>
      <c r="C3264" s="86" t="n">
        <v>0.5234949099979775</v>
      </c>
      <c r="D3264" s="86" t="n">
        <v>0.5354813398067775</v>
      </c>
      <c r="E3264" s="86" t="n">
        <v>0.5367887508175279</v>
      </c>
      <c r="F3264" s="86" t="n">
        <v>0.5442017069924048</v>
      </c>
      <c r="G3264" s="86" t="n">
        <v>0.5679132729149937</v>
      </c>
      <c r="H3264" s="86" t="n">
        <v>0.5662631154156579</v>
      </c>
      <c r="I3264" s="86" t="n">
        <v>0.6161590563516565</v>
      </c>
      <c r="J3264" s="86" t="n">
        <v>0.6472060535506403</v>
      </c>
      <c r="K3264" s="86" t="n">
        <v>0.5912491867273909</v>
      </c>
      <c r="L3264" s="86" t="n">
        <v>0.621850690816208</v>
      </c>
      <c r="M3264" s="86" t="n">
        <v>0.662023016353725</v>
      </c>
      <c r="N3264" s="86" t="n">
        <v>0.870138097048017</v>
      </c>
      <c r="O3264" s="86" t="n">
        <v>0.7199547650868715</v>
      </c>
      <c r="P3264" s="86" t="n">
        <v>0.6599633463767399</v>
      </c>
      <c r="Q3264" s="86" t="n">
        <v>0.9713120618114179</v>
      </c>
      <c r="R3264" s="86" t="n">
        <v>0.8507259701949966</v>
      </c>
      <c r="S3264" s="86" t="n">
        <v>0.8827773834871068</v>
      </c>
      <c r="T3264" s="86" t="n">
        <v>0.9663766599071109</v>
      </c>
      <c r="U3264" s="86" t="n">
        <v>0.857371186542265</v>
      </c>
      <c r="V3264" s="86" t="n">
        <v>0.9066659303031976</v>
      </c>
      <c r="W3264" s="86" t="n">
        <v>0.9769167353668592</v>
      </c>
      <c r="X3264" s="86" t="n">
        <v>0.9082516417626342</v>
      </c>
      <c r="Y3264" s="86" t="n">
        <v>0.8915817694369973</v>
      </c>
      <c r="Z3264" s="86" t="n">
        <v>1</v>
      </c>
      <c r="AA3264" s="86" t="n">
        <v>0.9535444307312557</v>
      </c>
      <c r="AB3264" s="86" t="n">
        <v>0.9410029498525075</v>
      </c>
      <c r="AC3264" s="86" t="n">
        <v>0.896487119437939</v>
      </c>
      <c r="AD3264" s="86" t="n">
        <v>0.6865688772582236</v>
      </c>
      <c r="AE3264" s="86" t="n">
        <v>0.745178258328463</v>
      </c>
      <c r="AF3264" s="86" t="n">
        <v>0.5322061191626408</v>
      </c>
      <c r="AG3264" s="86" t="n">
        <v>0.5470237653634046</v>
      </c>
      <c r="AH3264" s="86" t="n">
        <v>0.5614779231398201</v>
      </c>
      <c r="AI3264" s="86" t="n">
        <v>0.5190512624330529</v>
      </c>
      <c r="AJ3264" s="86" t="n">
        <v>0.5355451271417659</v>
      </c>
      <c r="AK3264" s="86" t="n">
        <v>0.5393598615916955</v>
      </c>
    </row>
    <row r="3265">
      <c r="A3265" s="86" t="n">
        <v>18</v>
      </c>
      <c r="B3265" s="86" t="n">
        <v>0.6015985244389793</v>
      </c>
      <c r="C3265" s="86" t="n">
        <v>0.6154745050450571</v>
      </c>
      <c r="D3265" s="86" t="n">
        <v>0.6324849198175665</v>
      </c>
      <c r="E3265" s="86" t="n">
        <v>0.6286788750817529</v>
      </c>
      <c r="F3265" s="86" t="n">
        <v>0.6371727612037691</v>
      </c>
      <c r="G3265" s="86" t="n">
        <v>0.661580819089136</v>
      </c>
      <c r="H3265" s="86" t="n">
        <v>0.6484261501210653</v>
      </c>
      <c r="I3265" s="86" t="n">
        <v>0.7168363820669953</v>
      </c>
      <c r="J3265" s="86" t="n">
        <v>0.7370197904540164</v>
      </c>
      <c r="K3265" s="86" t="n">
        <v>0.6855888093689003</v>
      </c>
      <c r="L3265" s="86" t="n">
        <v>0.7221873911529083</v>
      </c>
      <c r="M3265" s="86" t="n">
        <v>0.7472239047042197</v>
      </c>
      <c r="N3265" s="86" t="n">
        <v>1</v>
      </c>
      <c r="O3265" s="86" t="n">
        <v>0.8355351084609847</v>
      </c>
      <c r="P3265" s="86" t="n">
        <v>0.7377779979196594</v>
      </c>
      <c r="Q3265" s="86" t="n">
        <v>1</v>
      </c>
      <c r="R3265" s="86" t="n">
        <v>0.9618243113818333</v>
      </c>
      <c r="S3265" s="86" t="n">
        <v>0.9874615566595697</v>
      </c>
      <c r="T3265" s="86" t="n">
        <v>1</v>
      </c>
      <c r="U3265" s="86" t="n">
        <v>0.9577248116995981</v>
      </c>
      <c r="V3265" s="86" t="n">
        <v>1</v>
      </c>
      <c r="W3265" s="86" t="n">
        <v>1</v>
      </c>
      <c r="X3265" s="86" t="n">
        <v>1</v>
      </c>
      <c r="Y3265" s="86" t="n">
        <v>0.9860053619302948</v>
      </c>
      <c r="Z3265" s="86" t="n">
        <v>0.9658061594202899</v>
      </c>
      <c r="AA3265" s="86" t="n">
        <v>1</v>
      </c>
      <c r="AB3265" s="86" t="n">
        <v>0.9671225529632612</v>
      </c>
      <c r="AC3265" s="86" t="n">
        <v>0.9873536299765807</v>
      </c>
      <c r="AD3265" s="86" t="n">
        <v>0.795216123774763</v>
      </c>
      <c r="AE3265" s="86" t="n">
        <v>0.8280537697253068</v>
      </c>
      <c r="AF3265" s="86" t="n">
        <v>0.6262479871175523</v>
      </c>
      <c r="AG3265" s="86" t="n">
        <v>0.6435195489279617</v>
      </c>
      <c r="AH3265" s="86" t="n">
        <v>0.6606704824202781</v>
      </c>
      <c r="AI3265" s="86" t="n">
        <v>0.6090283091048202</v>
      </c>
      <c r="AJ3265" s="86" t="n">
        <v>0.6313434464694968</v>
      </c>
      <c r="AK3265" s="86" t="n">
        <v>0.6345696366782005</v>
      </c>
    </row>
    <row r="3266">
      <c r="A3266" s="86" t="n">
        <v>19</v>
      </c>
      <c r="B3266" s="86" t="n">
        <v>0.6999692591454042</v>
      </c>
      <c r="C3266" s="86" t="n">
        <v>0.7194543697611182</v>
      </c>
      <c r="D3266" s="86" t="n">
        <v>0.7336079642979746</v>
      </c>
      <c r="E3266" s="86" t="n">
        <v>0.7341399607586659</v>
      </c>
      <c r="F3266" s="86" t="n">
        <v>0.7437684336909144</v>
      </c>
      <c r="G3266" s="86" t="n">
        <v>0.7616725937822645</v>
      </c>
      <c r="H3266" s="86" t="n">
        <v>0.7326876513317192</v>
      </c>
      <c r="I3266" s="86" t="n">
        <v>0.8059254480947334</v>
      </c>
      <c r="J3266" s="86" t="n">
        <v>0.8125727590221188</v>
      </c>
      <c r="K3266" s="86" t="n">
        <v>0.7615484710474951</v>
      </c>
      <c r="L3266" s="86" t="n">
        <v>0.8007198420991525</v>
      </c>
      <c r="M3266" s="86" t="n">
        <v>0.812840702604482</v>
      </c>
      <c r="N3266" s="86" t="n">
        <v>0.9148612694792854</v>
      </c>
      <c r="O3266" s="86" t="n">
        <v>0.8675593708234809</v>
      </c>
      <c r="P3266" s="86" t="n">
        <v>0.7988013274555452</v>
      </c>
      <c r="Q3266" s="86" t="n">
        <v>0.9557161253398198</v>
      </c>
      <c r="R3266" s="86" t="n">
        <v>0.9818986323411102</v>
      </c>
      <c r="S3266" s="86" t="n">
        <v>0.9885261414714929</v>
      </c>
      <c r="T3266" s="86" t="n">
        <v>0.9673578857853078</v>
      </c>
      <c r="U3266" s="86" t="n">
        <v>0.9844165184904003</v>
      </c>
      <c r="V3266" s="86" t="n">
        <v>0.9869663665985531</v>
      </c>
      <c r="W3266" s="86" t="n">
        <v>0.9329236303679835</v>
      </c>
      <c r="X3266" s="86" t="n">
        <v>0.9847530217949938</v>
      </c>
      <c r="Y3266" s="86" t="n">
        <v>0.9608042895442358</v>
      </c>
      <c r="Z3266" s="86" t="n">
        <v>0.8912288647342993</v>
      </c>
      <c r="AA3266" s="86" t="n">
        <v>0.9852668929342796</v>
      </c>
      <c r="AB3266" s="86" t="n">
        <v>0.971145079109681</v>
      </c>
      <c r="AC3266" s="86" t="n">
        <v>1</v>
      </c>
      <c r="AD3266" s="86" t="n">
        <v>0.873264008447536</v>
      </c>
      <c r="AE3266" s="86" t="n">
        <v>0.8734658094681473</v>
      </c>
      <c r="AF3266" s="86" t="n">
        <v>0.7296296296296295</v>
      </c>
      <c r="AG3266" s="86" t="n">
        <v>0.7520092984148178</v>
      </c>
      <c r="AH3266" s="86" t="n">
        <v>0.7647690106295995</v>
      </c>
      <c r="AI3266" s="86" t="n">
        <v>0.7104820198928844</v>
      </c>
      <c r="AJ3266" s="86" t="n">
        <v>0.7383607988650005</v>
      </c>
      <c r="AK3266" s="86" t="n">
        <v>0.7371323529411762</v>
      </c>
    </row>
    <row r="3267">
      <c r="A3267" s="86" t="n">
        <v>20</v>
      </c>
      <c r="B3267" s="86" t="n">
        <v>0.7808177067322472</v>
      </c>
      <c r="C3267" s="86" t="n">
        <v>0.809209195712263</v>
      </c>
      <c r="D3267" s="86" t="n">
        <v>0.8087391496248344</v>
      </c>
      <c r="E3267" s="86" t="n">
        <v>0.8224329627207325</v>
      </c>
      <c r="F3267" s="86" t="n">
        <v>0.8328504685093834</v>
      </c>
      <c r="G3267" s="86" t="n">
        <v>0.836239531949065</v>
      </c>
      <c r="H3267" s="86" t="n">
        <v>0.852138821630347</v>
      </c>
      <c r="I3267" s="86" t="n">
        <v>0.9111413168686358</v>
      </c>
      <c r="J3267" s="86" t="n">
        <v>0.9209545983701979</v>
      </c>
      <c r="K3267" s="86" t="n">
        <v>0.9160702667534156</v>
      </c>
      <c r="L3267" s="86" t="n">
        <v>0.9111807732497387</v>
      </c>
      <c r="M3267" s="86" t="n">
        <v>0.9143953159701191</v>
      </c>
      <c r="N3267" s="86" t="n">
        <v>0.8303560116558976</v>
      </c>
      <c r="O3267" s="86" t="n">
        <v>0.9162897090572631</v>
      </c>
      <c r="P3267" s="86" t="n">
        <v>0.8974193867947894</v>
      </c>
      <c r="Q3267" s="86" t="n">
        <v>0.8863213621405064</v>
      </c>
      <c r="R3267" s="86" t="n">
        <v>0.9730490748189859</v>
      </c>
      <c r="S3267" s="86" t="n">
        <v>0.9953867991483322</v>
      </c>
      <c r="T3267" s="86" t="n">
        <v>0.8649179041015241</v>
      </c>
      <c r="U3267" s="86" t="n">
        <v>0.9824985515353726</v>
      </c>
      <c r="V3267" s="86" t="n">
        <v>0.9702877340255148</v>
      </c>
      <c r="W3267" s="86" t="n">
        <v>0.8621749231806942</v>
      </c>
      <c r="X3267" s="86" t="n">
        <v>0.950033311125916</v>
      </c>
      <c r="Y3267" s="86" t="n">
        <v>0.9642895442359249</v>
      </c>
      <c r="Z3267" s="86" t="n">
        <v>0.8001962560386473</v>
      </c>
      <c r="AA3267" s="86" t="n">
        <v>0.939698395556927</v>
      </c>
      <c r="AB3267" s="86" t="n">
        <v>0.9924376508447305</v>
      </c>
      <c r="AC3267" s="86" t="n">
        <v>0.9094457455113192</v>
      </c>
      <c r="AD3267" s="86" t="n">
        <v>0.9586346211234305</v>
      </c>
      <c r="AE3267" s="86" t="n">
        <v>0.9544126241963764</v>
      </c>
      <c r="AF3267" s="86" t="n">
        <v>0.8135265700483091</v>
      </c>
      <c r="AG3267" s="86" t="n">
        <v>0.8433612780374408</v>
      </c>
      <c r="AH3267" s="86" t="n">
        <v>0.8419358135731806</v>
      </c>
      <c r="AI3267" s="86" t="n">
        <v>0.8010711553175212</v>
      </c>
      <c r="AJ3267" s="86" t="n">
        <v>0.8309069082178325</v>
      </c>
      <c r="AK3267" s="86" t="n">
        <v>0.8148788927335637</v>
      </c>
    </row>
    <row r="3268">
      <c r="A3268" s="86" t="n">
        <v>21</v>
      </c>
      <c r="B3268" s="86" t="n">
        <v>0.9840147556102059</v>
      </c>
      <c r="C3268" s="86" t="n">
        <v>0.9865165509337287</v>
      </c>
      <c r="D3268" s="86" t="n">
        <v>0.9801873375508802</v>
      </c>
      <c r="E3268" s="86" t="n">
        <v>0.9632112491824724</v>
      </c>
      <c r="F3268" s="86" t="n">
        <v>0.9619972333150629</v>
      </c>
      <c r="G3268" s="86" t="n">
        <v>0.9609957554204428</v>
      </c>
      <c r="H3268" s="86" t="n">
        <v>1</v>
      </c>
      <c r="I3268" s="86" t="n">
        <v>1</v>
      </c>
      <c r="J3268" s="86" t="n">
        <v>1</v>
      </c>
      <c r="K3268" s="86" t="n">
        <v>1</v>
      </c>
      <c r="L3268" s="86" t="n">
        <v>1</v>
      </c>
      <c r="M3268" s="86" t="n">
        <v>1</v>
      </c>
      <c r="N3268" s="86" t="n">
        <v>0.8112251361966299</v>
      </c>
      <c r="O3268" s="86" t="n">
        <v>1</v>
      </c>
      <c r="P3268" s="86" t="n">
        <v>1</v>
      </c>
      <c r="Q3268" s="86" t="n">
        <v>0.8051223350980111</v>
      </c>
      <c r="R3268" s="86" t="n">
        <v>1</v>
      </c>
      <c r="S3268" s="86" t="n">
        <v>1</v>
      </c>
      <c r="T3268" s="86" t="n">
        <v>0.7561980767972789</v>
      </c>
      <c r="U3268" s="86" t="n">
        <v>1</v>
      </c>
      <c r="V3268" s="86" t="n">
        <v>0.9973490915115701</v>
      </c>
      <c r="W3268" s="86" t="n">
        <v>0.7222513677583754</v>
      </c>
      <c r="X3268" s="86" t="n">
        <v>0.9073760350242693</v>
      </c>
      <c r="Y3268" s="86" t="n">
        <v>1</v>
      </c>
      <c r="Z3268" s="86" t="n">
        <v>0.6813103864734299</v>
      </c>
      <c r="AA3268" s="86" t="n">
        <v>0.8853363159518668</v>
      </c>
      <c r="AB3268" s="86" t="n">
        <v>1</v>
      </c>
      <c r="AC3268" s="86" t="n">
        <v>0.9208430913348945</v>
      </c>
      <c r="AD3268" s="86" t="n">
        <v>1</v>
      </c>
      <c r="AE3268" s="86" t="n">
        <v>1</v>
      </c>
      <c r="AF3268" s="86" t="n">
        <v>0.9734299516908211</v>
      </c>
      <c r="AG3268" s="86" t="n">
        <v>0.9737369241041618</v>
      </c>
      <c r="AH3268" s="86" t="n">
        <v>0.973783728536386</v>
      </c>
      <c r="AI3268" s="86" t="n">
        <v>0.9917368018362663</v>
      </c>
      <c r="AJ3268" s="86" t="n">
        <v>0.983673469387755</v>
      </c>
      <c r="AK3268" s="86" t="n">
        <v>0.9927551903114181</v>
      </c>
    </row>
    <row r="3269">
      <c r="A3269" s="86" t="n">
        <v>22</v>
      </c>
      <c r="B3269" s="86" t="n">
        <v>1</v>
      </c>
      <c r="C3269" s="86" t="n">
        <v>1</v>
      </c>
      <c r="D3269" s="86" t="n">
        <v>1</v>
      </c>
      <c r="E3269" s="86" t="n">
        <v>1</v>
      </c>
      <c r="F3269" s="86" t="n">
        <v>1</v>
      </c>
      <c r="G3269" s="86" t="n">
        <v>1</v>
      </c>
      <c r="H3269" s="86" t="n">
        <v>0.997417271993543</v>
      </c>
      <c r="I3269" s="86" t="n">
        <v>0.9301248675298346</v>
      </c>
      <c r="J3269" s="86" t="n">
        <v>0.9473806752037253</v>
      </c>
      <c r="K3269" s="86" t="n">
        <v>0.9212752114508781</v>
      </c>
      <c r="L3269" s="86" t="n">
        <v>0.9137350516660863</v>
      </c>
      <c r="M3269" s="86" t="n">
        <v>0.9333737129012719</v>
      </c>
      <c r="N3269" s="86" t="n">
        <v>0.6855441530470036</v>
      </c>
      <c r="O3269" s="86" t="n">
        <v>0.9111493780199443</v>
      </c>
      <c r="P3269" s="86" t="n">
        <v>0.9347664569815246</v>
      </c>
      <c r="Q3269" s="86" t="n">
        <v>0.6340678208613535</v>
      </c>
      <c r="R3269" s="86" t="n">
        <v>0.8598820058997052</v>
      </c>
      <c r="S3269" s="86" t="n">
        <v>0.8709486633546251</v>
      </c>
      <c r="T3269" s="86" t="n">
        <v>0.5377117812520442</v>
      </c>
      <c r="U3269" s="86" t="n">
        <v>0.8475615847201964</v>
      </c>
      <c r="V3269" s="86" t="n">
        <v>0.8847959352736511</v>
      </c>
      <c r="W3269" s="86" t="n">
        <v>0.5596192760248822</v>
      </c>
      <c r="X3269" s="86" t="n">
        <v>0.7587893785095651</v>
      </c>
      <c r="Y3269" s="86" t="n">
        <v>0.9240750670241287</v>
      </c>
      <c r="Z3269" s="86" t="n">
        <v>0.5202294685990337</v>
      </c>
      <c r="AA3269" s="86" t="n">
        <v>0.7485729713051528</v>
      </c>
      <c r="AB3269" s="86" t="n">
        <v>0.887047465808528</v>
      </c>
      <c r="AC3269" s="86" t="n">
        <v>0.817798594847775</v>
      </c>
      <c r="AD3269" s="86" t="n">
        <v>0.8785666735532447</v>
      </c>
      <c r="AE3269" s="86" t="n">
        <v>0.9109877264757453</v>
      </c>
      <c r="AF3269" s="86" t="n">
        <v>1</v>
      </c>
      <c r="AG3269" s="86" t="n">
        <v>1</v>
      </c>
      <c r="AH3269" s="86" t="n">
        <v>1</v>
      </c>
      <c r="AI3269" s="86" t="n">
        <v>1</v>
      </c>
      <c r="AJ3269" s="86" t="n">
        <v>1</v>
      </c>
      <c r="AK3269" s="86" t="n">
        <v>1</v>
      </c>
    </row>
    <row r="3270">
      <c r="A3270" s="86" t="n">
        <v>23</v>
      </c>
      <c r="B3270" s="86" t="n">
        <v>0.9076237319397478</v>
      </c>
      <c r="C3270" s="86" t="n">
        <v>0.8752331513067707</v>
      </c>
      <c r="D3270" s="86" t="n">
        <v>0.9156000196164974</v>
      </c>
      <c r="E3270" s="86" t="n">
        <v>0.8850555918901244</v>
      </c>
      <c r="F3270" s="86" t="n">
        <v>0.8795187012241276</v>
      </c>
      <c r="G3270" s="86" t="n">
        <v>0.9203280945279337</v>
      </c>
      <c r="H3270" s="86" t="n">
        <v>0.8832929782082325</v>
      </c>
      <c r="I3270" s="86" t="n">
        <v>0.7853292171589181</v>
      </c>
      <c r="J3270" s="86" t="n">
        <v>0.8033178114086147</v>
      </c>
      <c r="K3270" s="86" t="n">
        <v>0.7755367599219257</v>
      </c>
      <c r="L3270" s="86" t="n">
        <v>0.7573203297341227</v>
      </c>
      <c r="M3270" s="86" t="n">
        <v>0.7857863920856047</v>
      </c>
      <c r="N3270" s="86" t="n">
        <v>0.5479538831876346</v>
      </c>
      <c r="O3270" s="86" t="n">
        <v>0.7422381001336483</v>
      </c>
      <c r="P3270" s="86" t="n">
        <v>0.7809203031353708</v>
      </c>
      <c r="Q3270" s="86" t="n">
        <v>0.4469881241951639</v>
      </c>
      <c r="R3270" s="86" t="n">
        <v>0.6599241466498103</v>
      </c>
      <c r="S3270" s="86" t="n">
        <v>0.6964158977998581</v>
      </c>
      <c r="T3270" s="86" t="n">
        <v>0.3261594819127363</v>
      </c>
      <c r="U3270" s="86" t="n">
        <v>0.6460551815076018</v>
      </c>
      <c r="V3270" s="86" t="n">
        <v>0.716463246258353</v>
      </c>
      <c r="W3270" s="86" t="n">
        <v>0.3669339728696696</v>
      </c>
      <c r="X3270" s="86" t="n">
        <v>0.5853050347387456</v>
      </c>
      <c r="Y3270" s="86" t="n">
        <v>0.7659517426273457</v>
      </c>
      <c r="Z3270" s="86" t="n">
        <v>0.3543176328502415</v>
      </c>
      <c r="AA3270" s="86" t="n">
        <v>0.5919276457883371</v>
      </c>
      <c r="AB3270" s="86" t="n">
        <v>0.6885492089031913</v>
      </c>
      <c r="AC3270" s="86" t="n">
        <v>0.6660421545667446</v>
      </c>
      <c r="AD3270" s="86" t="n">
        <v>0.7186144204944562</v>
      </c>
      <c r="AE3270" s="86" t="n">
        <v>0.7351256575102281</v>
      </c>
      <c r="AF3270" s="86" t="n">
        <v>0.8901771336553943</v>
      </c>
      <c r="AG3270" s="86" t="n">
        <v>0.8741746420357589</v>
      </c>
      <c r="AH3270" s="86" t="n">
        <v>0.9111815208503681</v>
      </c>
      <c r="AI3270" s="86" t="n">
        <v>0.872991583779648</v>
      </c>
      <c r="AJ3270" s="86" t="n">
        <v>0.8708719851576994</v>
      </c>
      <c r="AK3270" s="86" t="n">
        <v>0.9071150519031139</v>
      </c>
    </row>
    <row r="3271">
      <c r="A3271" s="86" t="n">
        <v>24</v>
      </c>
      <c r="B3271" s="86" t="n">
        <v>0.7602213341530893</v>
      </c>
      <c r="C3271" s="86" t="n">
        <v>0.7376120811703633</v>
      </c>
      <c r="D3271" s="86" t="n">
        <v>0.7544504928644989</v>
      </c>
      <c r="E3271" s="86" t="n">
        <v>0.7501635055591892</v>
      </c>
      <c r="F3271" s="86" t="n">
        <v>0.7412105551640437</v>
      </c>
      <c r="G3271" s="86" t="n">
        <v>0.761271079499828</v>
      </c>
      <c r="H3271" s="86" t="n">
        <v>0.7226795803066991</v>
      </c>
      <c r="I3271" s="86" t="n">
        <v>0.6093857991982674</v>
      </c>
      <c r="J3271" s="86" t="n">
        <v>0.630500582072177</v>
      </c>
      <c r="K3271" s="86" t="n">
        <v>0.6119063109954456</v>
      </c>
      <c r="L3271" s="86" t="n">
        <v>0.575084175084175</v>
      </c>
      <c r="M3271" s="86" t="n">
        <v>0.6167979002624672</v>
      </c>
      <c r="N3271" s="86" t="n">
        <v>0.3989611047763841</v>
      </c>
      <c r="O3271" s="86" t="n">
        <v>0.5543847023748328</v>
      </c>
      <c r="P3271" s="86" t="n">
        <v>0.593937292585071</v>
      </c>
      <c r="Q3271" s="86" t="n">
        <v>0.2913149234511375</v>
      </c>
      <c r="R3271" s="86" t="n">
        <v>0.4620541700187717</v>
      </c>
      <c r="S3271" s="86" t="n">
        <v>0.5137804589543413</v>
      </c>
      <c r="T3271" s="86" t="n">
        <v>0.2320926277229018</v>
      </c>
      <c r="U3271" s="86" t="n">
        <v>0.4727988332367691</v>
      </c>
      <c r="V3271" s="86" t="n">
        <v>0.5414480587618048</v>
      </c>
      <c r="W3271" s="86" t="n">
        <v>0.2473956381623323</v>
      </c>
      <c r="X3271" s="86" t="n">
        <v>0.4228799847720566</v>
      </c>
      <c r="Y3271" s="86" t="n">
        <v>0.5778552278820375</v>
      </c>
      <c r="Z3271" s="86" t="n">
        <v>0.2475845410628019</v>
      </c>
      <c r="AA3271" s="86" t="n">
        <v>0.42567880283863</v>
      </c>
      <c r="AB3271" s="86" t="n">
        <v>0.5173504961115583</v>
      </c>
      <c r="AC3271" s="86" t="n">
        <v>0.5041373926619828</v>
      </c>
      <c r="AD3271" s="86" t="n">
        <v>0.528843284438629</v>
      </c>
      <c r="AE3271" s="86" t="n">
        <v>0.563354763296318</v>
      </c>
      <c r="AF3271" s="86" t="n">
        <v>0.7547504025764894</v>
      </c>
      <c r="AG3271" s="86" t="n">
        <v>0.7303954299280361</v>
      </c>
      <c r="AH3271" s="86" t="n">
        <v>0.7472403924775143</v>
      </c>
      <c r="AI3271" s="86" t="n">
        <v>0.7394032134659527</v>
      </c>
      <c r="AJ3271" s="86" t="n">
        <v>0.7363308959947616</v>
      </c>
      <c r="AK3271" s="86" t="n">
        <v>0.7399978373702419</v>
      </c>
    </row>
    <row r="3281">
      <c r="A3281" s="86" t="inlineStr">
        <is>
          <t>RefgChg-Res-StdForMsr-a-cDXGF-SFm1985-CZ03</t>
        </is>
      </c>
      <c r="B3281" s="85" t="n"/>
      <c r="C3281" s="85" t="n"/>
      <c r="D3281" s="85" t="n">
        <v>2015</v>
      </c>
      <c r="E3281" s="85" t="n"/>
      <c r="F3281" s="86" t="inlineStr">
        <is>
          <t>Source Annual kWh:</t>
        </is>
      </c>
      <c r="G3281" s="151" t="n">
        <v>10523.63000000003</v>
      </c>
      <c r="H3281" s="85" t="inlineStr">
        <is>
          <t>DEER</t>
        </is>
      </c>
      <c r="I3281" s="85" t="n"/>
      <c r="J3281" s="85" t="n"/>
      <c r="K3281" s="85" t="inlineStr">
        <is>
          <t>PDAF</t>
        </is>
      </c>
      <c r="L3281" s="85" t="inlineStr">
        <is>
          <t>Monthly</t>
        </is>
      </c>
      <c r="M3281" s="85" t="n"/>
      <c r="N3281" s="85" t="n"/>
      <c r="O3281" s="85" t="n"/>
      <c r="P3281" s="85" t="n"/>
      <c r="Q3281" s="85" t="n"/>
      <c r="R3281" s="85" t="n"/>
      <c r="S3281" s="85" t="n"/>
      <c r="T3281" s="108" t="n"/>
      <c r="U3281" s="85" t="n"/>
      <c r="V3281" s="85" t="n"/>
      <c r="W3281" s="85" t="n"/>
      <c r="X3281" s="85" t="n"/>
      <c r="Y3281" s="85" t="n"/>
      <c r="Z3281" s="85" t="n"/>
      <c r="AA3281" s="85" t="n"/>
      <c r="AB3281" s="85" t="n"/>
      <c r="AC3281" s="85" t="n"/>
      <c r="AD3281" s="85" t="n"/>
      <c r="AE3281" s="85" t="n"/>
      <c r="AF3281" s="85" t="n"/>
      <c r="AG3281" s="85" t="n"/>
      <c r="AH3281" s="85" t="n"/>
      <c r="AI3281" s="85" t="n"/>
      <c r="AJ3281" s="85" t="n"/>
      <c r="AK3281" s="85" t="n"/>
    </row>
    <row r="3282">
      <c r="A3282" s="85" t="n">
        <v>83</v>
      </c>
      <c r="B3282" s="86" t="inlineStr">
        <is>
          <t>RefgChg-Res-StdForMsr-a-20-MM</t>
        </is>
      </c>
      <c r="C3282" s="85" t="n"/>
      <c r="D3282" s="85" t="n"/>
      <c r="E3282" s="85" t="n"/>
      <c r="F3282" s="85" t="inlineStr">
        <is>
          <t>Source Sample Size:</t>
        </is>
      </c>
      <c r="G3282" s="85" t="n">
        <v>0</v>
      </c>
      <c r="H3282" s="85" t="inlineStr">
        <is>
          <t>DEER</t>
        </is>
      </c>
      <c r="I3282" s="85" t="n"/>
      <c r="J3282" s="85" t="n"/>
      <c r="K3282" s="85" t="inlineStr">
        <is>
          <t>WKWE</t>
        </is>
      </c>
      <c r="L3282" s="85" t="inlineStr">
        <is>
          <t>Monthly</t>
        </is>
      </c>
      <c r="M3282" s="85" t="n"/>
      <c r="N3282" s="85" t="inlineStr">
        <is>
          <t>Weekend Peak3</t>
        </is>
      </c>
      <c r="O3282" s="85" t="n"/>
      <c r="P3282" s="85" t="n"/>
      <c r="Q3282" s="85" t="n"/>
      <c r="R3282" s="85" t="n"/>
      <c r="S3282" s="85" t="n"/>
      <c r="T3282" s="85" t="n"/>
      <c r="U3282" s="85" t="n"/>
      <c r="V3282" s="85" t="n"/>
      <c r="W3282" s="85" t="n"/>
      <c r="X3282" s="85" t="n"/>
      <c r="Y3282" s="85" t="n"/>
      <c r="Z3282" s="85" t="n"/>
      <c r="AA3282" s="85" t="n"/>
      <c r="AB3282" s="85" t="n"/>
      <c r="AC3282" s="85" t="n"/>
      <c r="AD3282" s="85" t="n"/>
      <c r="AE3282" s="85" t="n"/>
      <c r="AF3282" s="85" t="n"/>
      <c r="AG3282" s="85" t="n"/>
      <c r="AH3282" s="85" t="n"/>
      <c r="AI3282" s="85" t="n"/>
      <c r="AJ3282" s="85" t="n"/>
      <c r="AK3282" s="85" t="n"/>
    </row>
    <row r="3283">
      <c r="A3283" s="86" t="n"/>
      <c r="B3283" s="86" t="n">
        <v>1</v>
      </c>
      <c r="C3283" s="86" t="inlineStr">
        <is>
          <t>JANUARY</t>
        </is>
      </c>
      <c r="D3283" s="86" t="inlineStr">
        <is>
          <t>JAN</t>
        </is>
      </c>
      <c r="E3283" s="86" t="n">
        <v>2</v>
      </c>
      <c r="F3283" s="86" t="inlineStr">
        <is>
          <t>FEBRUARY</t>
        </is>
      </c>
      <c r="G3283" s="86" t="inlineStr">
        <is>
          <t>FEB</t>
        </is>
      </c>
      <c r="H3283" s="86" t="n">
        <v>3</v>
      </c>
      <c r="I3283" s="86" t="inlineStr">
        <is>
          <t>MARCH</t>
        </is>
      </c>
      <c r="J3283" s="86" t="inlineStr">
        <is>
          <t>MAR</t>
        </is>
      </c>
      <c r="K3283" s="86" t="n">
        <v>4</v>
      </c>
      <c r="L3283" s="86" t="inlineStr">
        <is>
          <t>APRIL</t>
        </is>
      </c>
      <c r="M3283" s="86" t="inlineStr">
        <is>
          <t>APR</t>
        </is>
      </c>
      <c r="N3283" s="86" t="n">
        <v>5</v>
      </c>
      <c r="O3283" s="86" t="inlineStr">
        <is>
          <t>MAY</t>
        </is>
      </c>
      <c r="P3283" s="86" t="inlineStr">
        <is>
          <t>MAY</t>
        </is>
      </c>
      <c r="Q3283" s="86" t="n">
        <v>6</v>
      </c>
      <c r="R3283" s="86" t="inlineStr">
        <is>
          <t>JUNE</t>
        </is>
      </c>
      <c r="S3283" s="86" t="inlineStr">
        <is>
          <t>JUN</t>
        </is>
      </c>
      <c r="T3283" s="86" t="n">
        <v>7</v>
      </c>
      <c r="U3283" s="86" t="inlineStr">
        <is>
          <t>JULY</t>
        </is>
      </c>
      <c r="V3283" s="86" t="inlineStr">
        <is>
          <t>JUL</t>
        </is>
      </c>
      <c r="W3283" s="86" t="n">
        <v>8</v>
      </c>
      <c r="X3283" s="86" t="inlineStr">
        <is>
          <t>AUGUST</t>
        </is>
      </c>
      <c r="Y3283" s="86" t="inlineStr">
        <is>
          <t>AUG</t>
        </is>
      </c>
      <c r="Z3283" s="86" t="n">
        <v>9</v>
      </c>
      <c r="AA3283" s="86" t="inlineStr">
        <is>
          <t>SEPTEMBER</t>
        </is>
      </c>
      <c r="AB3283" s="86" t="inlineStr">
        <is>
          <t>SEP</t>
        </is>
      </c>
      <c r="AC3283" s="86" t="n">
        <v>10</v>
      </c>
      <c r="AD3283" s="86" t="inlineStr">
        <is>
          <t>OCTOBER</t>
        </is>
      </c>
      <c r="AE3283" s="86" t="inlineStr">
        <is>
          <t>OCT</t>
        </is>
      </c>
      <c r="AF3283" s="86" t="n">
        <v>11</v>
      </c>
      <c r="AG3283" s="86" t="inlineStr">
        <is>
          <t>NOVEMBER</t>
        </is>
      </c>
      <c r="AH3283" s="86" t="inlineStr">
        <is>
          <t>NOV</t>
        </is>
      </c>
      <c r="AI3283" s="86" t="n">
        <v>12</v>
      </c>
      <c r="AJ3283" s="86" t="inlineStr">
        <is>
          <t>DECEMBER</t>
        </is>
      </c>
      <c r="AK3283" s="86" t="inlineStr">
        <is>
          <t>DEC</t>
        </is>
      </c>
    </row>
    <row r="3284">
      <c r="A3284" s="85" t="n"/>
      <c r="B3284" s="86" t="n">
        <v>31</v>
      </c>
      <c r="C3284" s="85" t="n"/>
      <c r="D3284" s="85" t="n"/>
      <c r="E3284" s="86" t="n">
        <v>28</v>
      </c>
      <c r="F3284" s="85" t="n"/>
      <c r="G3284" s="85" t="n"/>
      <c r="H3284" s="86" t="n">
        <v>31</v>
      </c>
      <c r="I3284" s="85" t="n"/>
      <c r="J3284" s="85" t="n"/>
      <c r="K3284" s="86" t="n">
        <v>30</v>
      </c>
      <c r="L3284" s="85" t="n"/>
      <c r="M3284" s="85" t="n"/>
      <c r="N3284" s="86" t="n">
        <v>31</v>
      </c>
      <c r="O3284" s="85" t="n"/>
      <c r="P3284" s="85" t="n"/>
      <c r="Q3284" s="86" t="n">
        <v>30</v>
      </c>
      <c r="R3284" s="85" t="n"/>
      <c r="S3284" s="85" t="n"/>
      <c r="T3284" s="86" t="n">
        <v>31</v>
      </c>
      <c r="U3284" s="85" t="n"/>
      <c r="V3284" s="85" t="n"/>
      <c r="W3284" s="86" t="n">
        <v>31</v>
      </c>
      <c r="X3284" s="85" t="n"/>
      <c r="Y3284" s="85" t="n"/>
      <c r="Z3284" s="86" t="n">
        <v>30</v>
      </c>
      <c r="AA3284" s="85" t="n"/>
      <c r="AB3284" s="85" t="n"/>
      <c r="AC3284" s="86" t="n">
        <v>31</v>
      </c>
      <c r="AD3284" s="85" t="n"/>
      <c r="AE3284" s="85" t="n"/>
      <c r="AF3284" s="86" t="n">
        <v>30</v>
      </c>
      <c r="AG3284" s="85" t="n"/>
      <c r="AH3284" s="85" t="n"/>
      <c r="AI3284" s="86" t="n">
        <v>31</v>
      </c>
      <c r="AJ3284" s="85" t="n"/>
      <c r="AK3284" s="85" t="n"/>
    </row>
    <row r="3285">
      <c r="A3285" s="86" t="inlineStr">
        <is>
          <t>RATIOS</t>
        </is>
      </c>
      <c r="B3285" s="86" t="inlineStr">
        <is>
          <t>E.BKDWN</t>
        </is>
      </c>
      <c r="C3285" s="86" t="inlineStr">
        <is>
          <t>PEAK/AVG</t>
        </is>
      </c>
      <c r="D3285" s="86" t="inlineStr">
        <is>
          <t>END/AVG</t>
        </is>
      </c>
      <c r="E3285" s="86" t="inlineStr">
        <is>
          <t>E.BKDWN</t>
        </is>
      </c>
      <c r="F3285" s="86" t="inlineStr">
        <is>
          <t>PEAK/AVG</t>
        </is>
      </c>
      <c r="G3285" s="86" t="inlineStr">
        <is>
          <t>END/AVG</t>
        </is>
      </c>
      <c r="H3285" s="86" t="inlineStr">
        <is>
          <t>E.BKDWN</t>
        </is>
      </c>
      <c r="I3285" s="86" t="inlineStr">
        <is>
          <t>PEAK/AVG</t>
        </is>
      </c>
      <c r="J3285" s="86" t="inlineStr">
        <is>
          <t>END/AVG</t>
        </is>
      </c>
      <c r="K3285" s="86" t="inlineStr">
        <is>
          <t>E.BKDWN</t>
        </is>
      </c>
      <c r="L3285" s="86" t="inlineStr">
        <is>
          <t>PEAK/AVG</t>
        </is>
      </c>
      <c r="M3285" s="86" t="inlineStr">
        <is>
          <t>END/AVG</t>
        </is>
      </c>
      <c r="N3285" s="86" t="inlineStr">
        <is>
          <t>E.BKDWN</t>
        </is>
      </c>
      <c r="O3285" s="86" t="inlineStr">
        <is>
          <t>PEAK/AVG</t>
        </is>
      </c>
      <c r="P3285" s="86" t="inlineStr">
        <is>
          <t>END/AVG</t>
        </is>
      </c>
      <c r="Q3285" s="86" t="inlineStr">
        <is>
          <t>E.BKDWN</t>
        </is>
      </c>
      <c r="R3285" s="86" t="inlineStr">
        <is>
          <t>PEAK/AVG</t>
        </is>
      </c>
      <c r="S3285" s="86" t="inlineStr">
        <is>
          <t>END/AVG</t>
        </is>
      </c>
      <c r="T3285" s="86" t="inlineStr">
        <is>
          <t>E.BKDWN</t>
        </is>
      </c>
      <c r="U3285" s="86" t="inlineStr">
        <is>
          <t>PEAK/AVG</t>
        </is>
      </c>
      <c r="V3285" s="86" t="inlineStr">
        <is>
          <t>END/AVG</t>
        </is>
      </c>
      <c r="W3285" s="86" t="inlineStr">
        <is>
          <t>E.BKDWN</t>
        </is>
      </c>
      <c r="X3285" s="86" t="inlineStr">
        <is>
          <t>PEAK/AVG</t>
        </is>
      </c>
      <c r="Y3285" s="86" t="inlineStr">
        <is>
          <t>END/AVG</t>
        </is>
      </c>
      <c r="Z3285" s="86" t="inlineStr">
        <is>
          <t>E.BKDWN</t>
        </is>
      </c>
      <c r="AA3285" s="86" t="inlineStr">
        <is>
          <t>PEAK/AVG</t>
        </is>
      </c>
      <c r="AB3285" s="86" t="inlineStr">
        <is>
          <t>END/AVG</t>
        </is>
      </c>
      <c r="AC3285" s="86" t="inlineStr">
        <is>
          <t>E.BKDWN</t>
        </is>
      </c>
      <c r="AD3285" s="86" t="inlineStr">
        <is>
          <t>PEAK/AVG</t>
        </is>
      </c>
      <c r="AE3285" s="86" t="inlineStr">
        <is>
          <t>END/AVG</t>
        </is>
      </c>
      <c r="AF3285" s="86" t="inlineStr">
        <is>
          <t>E.BKDWN</t>
        </is>
      </c>
      <c r="AG3285" s="86" t="inlineStr">
        <is>
          <t>PEAK/AVG</t>
        </is>
      </c>
      <c r="AH3285" s="86" t="inlineStr">
        <is>
          <t>END/AVG</t>
        </is>
      </c>
      <c r="AI3285" s="86" t="inlineStr">
        <is>
          <t>E.BKDWN</t>
        </is>
      </c>
      <c r="AJ3285" s="86" t="inlineStr">
        <is>
          <t>PEAK/AVG</t>
        </is>
      </c>
      <c r="AK3285" s="86" t="inlineStr">
        <is>
          <t>END/AVG</t>
        </is>
      </c>
    </row>
    <row r="3286">
      <c r="A3286" s="85" t="n"/>
      <c r="B3286" s="192" t="n">
        <v>0.08966890390210928</v>
      </c>
      <c r="C3286" s="193" t="n">
        <v>1.043334130382801</v>
      </c>
      <c r="D3286" s="193" t="n">
        <v>0.9759211355781146</v>
      </c>
      <c r="E3286" s="192" t="n">
        <v>0.07807485952128171</v>
      </c>
      <c r="F3286" s="193" t="n">
        <v>1.027033130561082</v>
      </c>
      <c r="G3286" s="193" t="n">
        <v>0.9807491162885784</v>
      </c>
      <c r="H3286" s="192" t="n">
        <v>0.08490950171226451</v>
      </c>
      <c r="I3286" s="193" t="n">
        <v>1.064466005754233</v>
      </c>
      <c r="J3286" s="193" t="n">
        <v>0.9957435754981043</v>
      </c>
      <c r="K3286" s="192" t="n">
        <v>0.08128760285115692</v>
      </c>
      <c r="L3286" s="193" t="n">
        <v>1.041432324237218</v>
      </c>
      <c r="M3286" s="193" t="n">
        <v>0.9886081370789979</v>
      </c>
      <c r="N3286" s="192" t="n">
        <v>0.08106171601323672</v>
      </c>
      <c r="O3286" s="193" t="n">
        <v>1.148087528888138</v>
      </c>
      <c r="P3286" s="193" t="n">
        <v>0.9641213528019336</v>
      </c>
      <c r="Q3286" s="192" t="n">
        <v>0.07892102468831109</v>
      </c>
      <c r="R3286" s="193" t="n">
        <v>1.340761184698561</v>
      </c>
      <c r="S3286" s="193" t="n">
        <v>0.9519789247270029</v>
      </c>
      <c r="T3286" s="192" t="n">
        <v>0.08240879169367187</v>
      </c>
      <c r="U3286" s="193" t="n">
        <v>1.504703638126555</v>
      </c>
      <c r="V3286" s="193" t="n">
        <v>0.9143596391383163</v>
      </c>
      <c r="W3286" s="192" t="n">
        <v>0.07940246353361556</v>
      </c>
      <c r="X3286" s="193" t="n">
        <v>1.106403927004497</v>
      </c>
      <c r="Y3286" s="193" t="n">
        <v>0.9887581218153412</v>
      </c>
      <c r="Z3286" s="192" t="n">
        <v>0.09136398700732289</v>
      </c>
      <c r="AA3286" s="193" t="n">
        <v>1.505570671673047</v>
      </c>
      <c r="AB3286" s="193" t="n">
        <v>0.9542699208136735</v>
      </c>
      <c r="AC3286" s="192" t="n">
        <v>0.08145313745140803</v>
      </c>
      <c r="AD3286" s="193" t="n">
        <v>1.052387768636283</v>
      </c>
      <c r="AE3286" s="193" t="n">
        <v>0.9943170252861185</v>
      </c>
      <c r="AF3286" s="192" t="n">
        <v>0.08282580820742812</v>
      </c>
      <c r="AG3286" s="193" t="n">
        <v>1.058939734890876</v>
      </c>
      <c r="AH3286" s="193" t="n">
        <v>0.9864828966739391</v>
      </c>
      <c r="AI3286" s="192" t="n">
        <v>0.08862220341819334</v>
      </c>
      <c r="AJ3286" s="193" t="n">
        <v>1.047737729482172</v>
      </c>
      <c r="AK3286" s="193" t="n">
        <v>0.998552273078959</v>
      </c>
      <c r="AM3286">
        <f>A3281</f>
        <v/>
      </c>
      <c r="AN3286" s="83">
        <f>1/($B3286*(1/$B3284)*(1/(5/7+2/7*$D3286))*$B3296/SUM($B3288:$B3311))</f>
        <v/>
      </c>
      <c r="AO3286" s="83">
        <f>1/(B3286*(1/B3284)*(1/(5/7+2/7*D3286)))</f>
        <v/>
      </c>
      <c r="AP3286" s="83" t="n"/>
      <c r="AR3286" s="174">
        <f>CHOOSE(AV$3,C3286,F3286,I3286,L3286,O3286,R3286,U3286,X3286,AA3286,AD3286,AG3286,AJ3286)</f>
        <v/>
      </c>
      <c r="AS3286" s="82" t="n"/>
      <c r="AT3286" s="82" t="n"/>
      <c r="AV3286" s="119">
        <f>AN3286/AR3286</f>
        <v/>
      </c>
      <c r="AW3286" s="172">
        <f>AO3286/AR3286</f>
        <v/>
      </c>
      <c r="AX3286" s="83" t="n"/>
    </row>
    <row r="3287">
      <c r="A3287" s="86" t="inlineStr">
        <is>
          <t>HOUR</t>
        </is>
      </c>
      <c r="B3287" s="86" t="inlineStr">
        <is>
          <t>PEAK</t>
        </is>
      </c>
      <c r="C3287" s="86" t="inlineStr">
        <is>
          <t>AVG</t>
        </is>
      </c>
      <c r="D3287" s="86" t="inlineStr">
        <is>
          <t>END</t>
        </is>
      </c>
      <c r="E3287" s="86" t="inlineStr">
        <is>
          <t>PEAK</t>
        </is>
      </c>
      <c r="F3287" s="86" t="inlineStr">
        <is>
          <t>AVG</t>
        </is>
      </c>
      <c r="G3287" s="86" t="inlineStr">
        <is>
          <t>END</t>
        </is>
      </c>
      <c r="H3287" s="86" t="inlineStr">
        <is>
          <t>PEAK</t>
        </is>
      </c>
      <c r="I3287" s="86" t="inlineStr">
        <is>
          <t>AVG</t>
        </is>
      </c>
      <c r="J3287" s="86" t="inlineStr">
        <is>
          <t>END</t>
        </is>
      </c>
      <c r="K3287" s="86" t="inlineStr">
        <is>
          <t>PEAK</t>
        </is>
      </c>
      <c r="L3287" s="86" t="inlineStr">
        <is>
          <t>AVG</t>
        </is>
      </c>
      <c r="M3287" s="86" t="inlineStr">
        <is>
          <t>END</t>
        </is>
      </c>
      <c r="N3287" s="86" t="inlineStr">
        <is>
          <t>PEAK</t>
        </is>
      </c>
      <c r="O3287" s="86" t="inlineStr">
        <is>
          <t>AVG</t>
        </is>
      </c>
      <c r="P3287" s="86" t="inlineStr">
        <is>
          <t>END</t>
        </is>
      </c>
      <c r="Q3287" s="86" t="inlineStr">
        <is>
          <t>PEAK</t>
        </is>
      </c>
      <c r="R3287" s="86" t="inlineStr">
        <is>
          <t>AVG</t>
        </is>
      </c>
      <c r="S3287" s="86" t="inlineStr">
        <is>
          <t>END</t>
        </is>
      </c>
      <c r="T3287" s="86" t="inlineStr">
        <is>
          <t>PEAK</t>
        </is>
      </c>
      <c r="U3287" s="86" t="inlineStr">
        <is>
          <t>AVG</t>
        </is>
      </c>
      <c r="V3287" s="86" t="inlineStr">
        <is>
          <t>END</t>
        </is>
      </c>
      <c r="W3287" s="86" t="inlineStr">
        <is>
          <t>PEAK</t>
        </is>
      </c>
      <c r="X3287" s="86" t="inlineStr">
        <is>
          <t>AVG</t>
        </is>
      </c>
      <c r="Y3287" s="86" t="inlineStr">
        <is>
          <t>END</t>
        </is>
      </c>
      <c r="Z3287" s="86" t="inlineStr">
        <is>
          <t>PEAK</t>
        </is>
      </c>
      <c r="AA3287" s="86" t="inlineStr">
        <is>
          <t>AVG</t>
        </is>
      </c>
      <c r="AB3287" s="86" t="inlineStr">
        <is>
          <t>END</t>
        </is>
      </c>
      <c r="AC3287" s="86" t="inlineStr">
        <is>
          <t>PEAK</t>
        </is>
      </c>
      <c r="AD3287" s="86" t="inlineStr">
        <is>
          <t>AVG</t>
        </is>
      </c>
      <c r="AE3287" s="86" t="inlineStr">
        <is>
          <t>END</t>
        </is>
      </c>
      <c r="AF3287" s="86" t="inlineStr">
        <is>
          <t>PEAK</t>
        </is>
      </c>
      <c r="AG3287" s="86" t="inlineStr">
        <is>
          <t>AVG</t>
        </is>
      </c>
      <c r="AH3287" s="86" t="inlineStr">
        <is>
          <t>END</t>
        </is>
      </c>
      <c r="AI3287" s="86" t="inlineStr">
        <is>
          <t>PEAK</t>
        </is>
      </c>
      <c r="AJ3287" s="86" t="inlineStr">
        <is>
          <t>AVG</t>
        </is>
      </c>
      <c r="AK3287" s="86" t="inlineStr">
        <is>
          <t>END</t>
        </is>
      </c>
    </row>
    <row r="3288">
      <c r="A3288" s="86" t="n">
        <v>1</v>
      </c>
      <c r="B3288" s="86" t="n">
        <v>0.6095132743362832</v>
      </c>
      <c r="C3288" s="86" t="n">
        <v>0.5754850490755535</v>
      </c>
      <c r="D3288" s="86" t="n">
        <v>0.6247767414169478</v>
      </c>
      <c r="E3288" s="86" t="n">
        <v>0.611605670952852</v>
      </c>
      <c r="F3288" s="86" t="n">
        <v>0.5766885553470918</v>
      </c>
      <c r="G3288" s="86" t="n">
        <v>0.6298519407763105</v>
      </c>
      <c r="H3288" s="86" t="n">
        <v>0.5942417140944091</v>
      </c>
      <c r="I3288" s="86" t="n">
        <v>0.5091144928543302</v>
      </c>
      <c r="J3288" s="86" t="n">
        <v>0.5609727512452388</v>
      </c>
      <c r="K3288" s="86" t="n">
        <v>0.4905784040635754</v>
      </c>
      <c r="L3288" s="86" t="n">
        <v>0.493981192671149</v>
      </c>
      <c r="M3288" s="86" t="n">
        <v>0.5382022471910113</v>
      </c>
      <c r="N3288" s="86" t="n">
        <v>0.3769497400346621</v>
      </c>
      <c r="O3288" s="86" t="n">
        <v>0.4483710796980291</v>
      </c>
      <c r="P3288" s="86" t="n">
        <v>0.5221423258120508</v>
      </c>
      <c r="Q3288" s="86" t="n">
        <v>0.2730364194822291</v>
      </c>
      <c r="R3288" s="86" t="n">
        <v>0.4282272179664947</v>
      </c>
      <c r="S3288" s="86" t="n">
        <v>0.5092137592137592</v>
      </c>
      <c r="T3288" s="86" t="n">
        <v>0.2570783557520459</v>
      </c>
      <c r="U3288" s="86" t="n">
        <v>0.4066978261828124</v>
      </c>
      <c r="V3288" s="86" t="n">
        <v>0.4912879249421225</v>
      </c>
      <c r="W3288" s="86" t="n">
        <v>0.3494077834179357</v>
      </c>
      <c r="X3288" s="86" t="n">
        <v>0.4288257107540173</v>
      </c>
      <c r="Y3288" s="86" t="n">
        <v>0.4874606448811203</v>
      </c>
      <c r="Z3288" s="86" t="n">
        <v>0.2269938650306748</v>
      </c>
      <c r="AA3288" s="86" t="n">
        <v>0.3606008976063829</v>
      </c>
      <c r="AB3288" s="86" t="n">
        <v>0.4266617546444924</v>
      </c>
      <c r="AC3288" s="86" t="n">
        <v>0.4248333333333333</v>
      </c>
      <c r="AD3288" s="86" t="n">
        <v>0.4298084431990446</v>
      </c>
      <c r="AE3288" s="86" t="n">
        <v>0.5439911022654099</v>
      </c>
      <c r="AF3288" s="86" t="n">
        <v>0.5961722488038278</v>
      </c>
      <c r="AG3288" s="86" t="n">
        <v>0.5628211462450593</v>
      </c>
      <c r="AH3288" s="86" t="n">
        <v>0.6031876185107363</v>
      </c>
      <c r="AI3288" s="86" t="n">
        <v>0.5914711477488904</v>
      </c>
      <c r="AJ3288" s="86" t="n">
        <v>0.5691677078538391</v>
      </c>
      <c r="AK3288" s="86" t="n">
        <v>0.618126554296767</v>
      </c>
    </row>
    <row r="3289">
      <c r="A3289" s="86" t="n">
        <v>2</v>
      </c>
      <c r="B3289" s="86" t="n">
        <v>0.5311314791403287</v>
      </c>
      <c r="C3289" s="86" t="n">
        <v>0.4930152933120291</v>
      </c>
      <c r="D3289" s="86" t="n">
        <v>0.5463881722564</v>
      </c>
      <c r="E3289" s="86" t="n">
        <v>0.5323112429937356</v>
      </c>
      <c r="F3289" s="86" t="n">
        <v>0.4934333958724202</v>
      </c>
      <c r="G3289" s="86" t="n">
        <v>0.5496484308008917</v>
      </c>
      <c r="H3289" s="86" t="n">
        <v>0.5147304988282558</v>
      </c>
      <c r="I3289" s="86" t="n">
        <v>0.4618627382855024</v>
      </c>
      <c r="J3289" s="86" t="n">
        <v>0.4965133313800176</v>
      </c>
      <c r="K3289" s="86" t="n">
        <v>0.4520727511060135</v>
      </c>
      <c r="L3289" s="86" t="n">
        <v>0.4579838728310343</v>
      </c>
      <c r="M3289" s="86" t="n">
        <v>0.485261070720423</v>
      </c>
      <c r="N3289" s="86" t="n">
        <v>0.3383882149046794</v>
      </c>
      <c r="O3289" s="86" t="n">
        <v>0.4078887368901048</v>
      </c>
      <c r="P3289" s="86" t="n">
        <v>0.4608975948425491</v>
      </c>
      <c r="Q3289" s="86" t="n">
        <v>0.242211496270294</v>
      </c>
      <c r="R3289" s="86" t="n">
        <v>0.3844475257427318</v>
      </c>
      <c r="S3289" s="86" t="n">
        <v>0.4463554463554464</v>
      </c>
      <c r="T3289" s="86" t="n">
        <v>0.2109867369015144</v>
      </c>
      <c r="U3289" s="86" t="n">
        <v>0.3569601834296044</v>
      </c>
      <c r="V3289" s="86" t="n">
        <v>0.4232971853295967</v>
      </c>
      <c r="W3289" s="86" t="n">
        <v>0.3104906937394248</v>
      </c>
      <c r="X3289" s="86" t="n">
        <v>0.3810630407911001</v>
      </c>
      <c r="Y3289" s="86" t="n">
        <v>0.4201498208663554</v>
      </c>
      <c r="Z3289" s="86" t="n">
        <v>0.1964042263122018</v>
      </c>
      <c r="AA3289" s="86" t="n">
        <v>0.3207488364361701</v>
      </c>
      <c r="AB3289" s="86" t="n">
        <v>0.3681911478343245</v>
      </c>
      <c r="AC3289" s="86" t="n">
        <v>0.3816666666666667</v>
      </c>
      <c r="AD3289" s="86" t="n">
        <v>0.3881666590105196</v>
      </c>
      <c r="AE3289" s="86" t="n">
        <v>0.4554820581865012</v>
      </c>
      <c r="AF3289" s="86" t="n">
        <v>0.5167464114832535</v>
      </c>
      <c r="AG3289" s="86" t="n">
        <v>0.477445652173913</v>
      </c>
      <c r="AH3289" s="86" t="n">
        <v>0.5273407471941782</v>
      </c>
      <c r="AI3289" s="86" t="n">
        <v>0.5155358275206088</v>
      </c>
      <c r="AJ3289" s="86" t="n">
        <v>0.4867714429758225</v>
      </c>
      <c r="AK3289" s="86" t="n">
        <v>0.5424702956617851</v>
      </c>
    </row>
    <row r="3290">
      <c r="A3290" s="86" t="n">
        <v>3</v>
      </c>
      <c r="B3290" s="86" t="n">
        <v>0.4944690265486725</v>
      </c>
      <c r="C3290" s="86" t="n">
        <v>0.4586395800045651</v>
      </c>
      <c r="D3290" s="86" t="n">
        <v>0.4936991466560825</v>
      </c>
      <c r="E3290" s="86" t="n">
        <v>0.4985163204747775</v>
      </c>
      <c r="F3290" s="86" t="n">
        <v>0.4623462580779653</v>
      </c>
      <c r="G3290" s="86" t="n">
        <v>0.4967129709026467</v>
      </c>
      <c r="H3290" s="86" t="n">
        <v>0.479578172079009</v>
      </c>
      <c r="I3290" s="86" t="n">
        <v>0.4444676070692331</v>
      </c>
      <c r="J3290" s="86" t="n">
        <v>0.4733665397011426</v>
      </c>
      <c r="K3290" s="86" t="n">
        <v>0.4368343437653613</v>
      </c>
      <c r="L3290" s="86" t="n">
        <v>0.4452069037221875</v>
      </c>
      <c r="M3290" s="86" t="n">
        <v>0.4731658955717118</v>
      </c>
      <c r="N3290" s="86" t="n">
        <v>0.323367995378394</v>
      </c>
      <c r="O3290" s="86" t="n">
        <v>0.393651517454527</v>
      </c>
      <c r="P3290" s="86" t="n">
        <v>0.4456236052566328</v>
      </c>
      <c r="Q3290" s="86" t="n">
        <v>0.2288284335234752</v>
      </c>
      <c r="R3290" s="86" t="n">
        <v>0.3664446616507172</v>
      </c>
      <c r="S3290" s="86" t="n">
        <v>0.434002184002184</v>
      </c>
      <c r="T3290" s="86" t="n">
        <v>0.197159251246355</v>
      </c>
      <c r="U3290" s="86" t="n">
        <v>0.3373385069888443</v>
      </c>
      <c r="V3290" s="86" t="n">
        <v>0.4052028755940051</v>
      </c>
      <c r="W3290" s="86" t="n">
        <v>0.2935702199661591</v>
      </c>
      <c r="X3290" s="86" t="n">
        <v>0.3602966625463536</v>
      </c>
      <c r="Y3290" s="86" t="n">
        <v>0.3984366518293345</v>
      </c>
      <c r="Z3290" s="86" t="n">
        <v>0.1842194955691888</v>
      </c>
      <c r="AA3290" s="86" t="n">
        <v>0.3026720412234041</v>
      </c>
      <c r="AB3290" s="86" t="n">
        <v>0.3451923582969317</v>
      </c>
      <c r="AC3290" s="86" t="n">
        <v>0.3633333333333333</v>
      </c>
      <c r="AD3290" s="86" t="n">
        <v>0.3722495291469521</v>
      </c>
      <c r="AE3290" s="86" t="n">
        <v>0.4060762161212901</v>
      </c>
      <c r="AF3290" s="86" t="n">
        <v>0.4878787878787879</v>
      </c>
      <c r="AG3290" s="86" t="n">
        <v>0.443947628458498</v>
      </c>
      <c r="AH3290" s="86" t="n">
        <v>0.4812688976579717</v>
      </c>
      <c r="AI3290" s="86" t="n">
        <v>0.4787571337983513</v>
      </c>
      <c r="AJ3290" s="86" t="n">
        <v>0.4523574669560071</v>
      </c>
      <c r="AK3290" s="86" t="n">
        <v>0.4915169936446533</v>
      </c>
    </row>
    <row r="3291">
      <c r="A3291" s="86" t="n">
        <v>4</v>
      </c>
      <c r="B3291" s="86" t="n">
        <v>0.4783501896333756</v>
      </c>
      <c r="C3291" s="86" t="n">
        <v>0.4420223693220726</v>
      </c>
      <c r="D3291" s="86" t="n">
        <v>0.4657670172653304</v>
      </c>
      <c r="E3291" s="86" t="n">
        <v>0.484833498186614</v>
      </c>
      <c r="F3291" s="86" t="n">
        <v>0.4487179487179486</v>
      </c>
      <c r="G3291" s="86" t="n">
        <v>0.4733321900188647</v>
      </c>
      <c r="H3291" s="86" t="n">
        <v>0.4578172079009039</v>
      </c>
      <c r="I3291" s="86" t="n">
        <v>0.4382368610010885</v>
      </c>
      <c r="J3291" s="86" t="n">
        <v>0.4544389100498096</v>
      </c>
      <c r="K3291" s="86" t="n">
        <v>0.4296247747009668</v>
      </c>
      <c r="L3291" s="86" t="n">
        <v>0.438483399182089</v>
      </c>
      <c r="M3291" s="86" t="n">
        <v>0.4520158625247852</v>
      </c>
      <c r="N3291" s="86" t="n">
        <v>0.3135470826112074</v>
      </c>
      <c r="O3291" s="86" t="n">
        <v>0.3843542584992652</v>
      </c>
      <c r="P3291" s="86" t="n">
        <v>0.4187949417307216</v>
      </c>
      <c r="Q3291" s="86" t="n">
        <v>0.2196138657305836</v>
      </c>
      <c r="R3291" s="86" t="n">
        <v>0.3538517491419089</v>
      </c>
      <c r="S3291" s="86" t="n">
        <v>0.4073164073164073</v>
      </c>
      <c r="T3291" s="86" t="n">
        <v>0.1888815727589126</v>
      </c>
      <c r="U3291" s="86" t="n">
        <v>0.3236694739626966</v>
      </c>
      <c r="V3291" s="86" t="n">
        <v>0.3755940051175826</v>
      </c>
      <c r="W3291" s="86" t="n">
        <v>0.2829949238578681</v>
      </c>
      <c r="X3291" s="86" t="n">
        <v>0.3473176761433869</v>
      </c>
      <c r="Y3291" s="86" t="n">
        <v>0.3696667028552817</v>
      </c>
      <c r="Z3291" s="86" t="n">
        <v>0.1733980913428766</v>
      </c>
      <c r="AA3291" s="86" t="n">
        <v>0.2929064162234041</v>
      </c>
      <c r="AB3291" s="86" t="n">
        <v>0.3209304773432978</v>
      </c>
      <c r="AC3291" s="86" t="n">
        <v>0.3541666666666667</v>
      </c>
      <c r="AD3291" s="86" t="n">
        <v>0.3654049336212045</v>
      </c>
      <c r="AE3291" s="86" t="n">
        <v>0.384944096470175</v>
      </c>
      <c r="AF3291" s="86" t="n">
        <v>0.4698564593301435</v>
      </c>
      <c r="AG3291" s="86" t="n">
        <v>0.4283843873517787</v>
      </c>
      <c r="AH3291" s="86" t="n">
        <v>0.4562599292779171</v>
      </c>
      <c r="AI3291" s="86" t="n">
        <v>0.4635383639822448</v>
      </c>
      <c r="AJ3291" s="86" t="n">
        <v>0.4383507595186427</v>
      </c>
      <c r="AK3291" s="86" t="n">
        <v>0.4652113843603205</v>
      </c>
    </row>
    <row r="3292">
      <c r="A3292" s="86" t="n">
        <v>5</v>
      </c>
      <c r="B3292" s="86" t="n">
        <v>0.4690265486725664</v>
      </c>
      <c r="C3292" s="86" t="n">
        <v>0.4361561287377311</v>
      </c>
      <c r="D3292" s="86" t="n">
        <v>0.4505854336177814</v>
      </c>
      <c r="E3292" s="86" t="n">
        <v>0.4777448071216618</v>
      </c>
      <c r="F3292" s="86" t="n">
        <v>0.4456170523243694</v>
      </c>
      <c r="G3292" s="86" t="n">
        <v>0.4532670210941519</v>
      </c>
      <c r="H3292" s="86" t="n">
        <v>0.4623367927686641</v>
      </c>
      <c r="I3292" s="86" t="n">
        <v>0.4678618581057605</v>
      </c>
      <c r="J3292" s="86" t="n">
        <v>0.4777029006738939</v>
      </c>
      <c r="K3292" s="86" t="n">
        <v>0.4645256431263313</v>
      </c>
      <c r="L3292" s="86" t="n">
        <v>0.4778309188789538</v>
      </c>
      <c r="M3292" s="86" t="n">
        <v>0.483212161269002</v>
      </c>
      <c r="N3292" s="86" t="n">
        <v>0.3473425765453495</v>
      </c>
      <c r="O3292" s="86" t="n">
        <v>0.4272179155900086</v>
      </c>
      <c r="P3292" s="86" t="n">
        <v>0.4449789238780065</v>
      </c>
      <c r="Q3292" s="86" t="n">
        <v>0.2455024133391839</v>
      </c>
      <c r="R3292" s="86" t="n">
        <v>0.3934716886777442</v>
      </c>
      <c r="S3292" s="86" t="n">
        <v>0.4301119301119301</v>
      </c>
      <c r="T3292" s="86" t="n">
        <v>0.2107045433167152</v>
      </c>
      <c r="U3292" s="86" t="n">
        <v>0.3618766259535254</v>
      </c>
      <c r="V3292" s="86" t="n">
        <v>0.3986231265992445</v>
      </c>
      <c r="W3292" s="86" t="n">
        <v>0.3155668358714044</v>
      </c>
      <c r="X3292" s="86" t="n">
        <v>0.3872929542645241</v>
      </c>
      <c r="Y3292" s="86" t="n">
        <v>0.3951796764737813</v>
      </c>
      <c r="Z3292" s="86" t="n">
        <v>0.1883946830265849</v>
      </c>
      <c r="AA3292" s="86" t="n">
        <v>0.3255900930851065</v>
      </c>
      <c r="AB3292" s="86" t="n">
        <v>0.345455502341982</v>
      </c>
      <c r="AC3292" s="86" t="n">
        <v>0.3905</v>
      </c>
      <c r="AD3292" s="86" t="n">
        <v>0.4044972208185954</v>
      </c>
      <c r="AE3292" s="86" t="n">
        <v>0.4191886670959433</v>
      </c>
      <c r="AF3292" s="86" t="n">
        <v>0.4636363636363637</v>
      </c>
      <c r="AG3292" s="86" t="n">
        <v>0.4237648221343874</v>
      </c>
      <c r="AH3292" s="86" t="n">
        <v>0.4390918874596422</v>
      </c>
      <c r="AI3292" s="86" t="n">
        <v>0.4552948636651871</v>
      </c>
      <c r="AJ3292" s="86" t="n">
        <v>0.4339448937989083</v>
      </c>
      <c r="AK3292" s="86" t="n">
        <v>0.4452058579718154</v>
      </c>
    </row>
    <row r="3293">
      <c r="A3293" s="86" t="n">
        <v>6</v>
      </c>
      <c r="B3293" s="86" t="n">
        <v>0.5</v>
      </c>
      <c r="C3293" s="86" t="n">
        <v>0.4675188313170509</v>
      </c>
      <c r="D3293" s="86" t="n">
        <v>0.4839749950386982</v>
      </c>
      <c r="E3293" s="86" t="n">
        <v>0.5135179690075833</v>
      </c>
      <c r="F3293" s="86" t="n">
        <v>0.4835313737752762</v>
      </c>
      <c r="G3293" s="86" t="n">
        <v>0.4865374721317097</v>
      </c>
      <c r="H3293" s="86" t="n">
        <v>0.4996652159357215</v>
      </c>
      <c r="I3293" s="86" t="n">
        <v>0.5244018252148334</v>
      </c>
      <c r="J3293" s="86" t="n">
        <v>0.5302666276003515</v>
      </c>
      <c r="K3293" s="86" t="n">
        <v>0.5290840570211373</v>
      </c>
      <c r="L3293" s="86" t="n">
        <v>0.5430789491924863</v>
      </c>
      <c r="M3293" s="86" t="n">
        <v>0.5378056840713814</v>
      </c>
      <c r="N3293" s="86" t="n">
        <v>0.4061236279607163</v>
      </c>
      <c r="O3293" s="86" t="n">
        <v>0.4941733799462936</v>
      </c>
      <c r="P3293" s="86" t="n">
        <v>0.5024051574510291</v>
      </c>
      <c r="Q3293" s="86" t="n">
        <v>0.2922334357174199</v>
      </c>
      <c r="R3293" s="86" t="n">
        <v>0.461891664583002</v>
      </c>
      <c r="S3293" s="86" t="n">
        <v>0.4888752388752389</v>
      </c>
      <c r="T3293" s="86" t="n">
        <v>0.2504938387733985</v>
      </c>
      <c r="U3293" s="86" t="n">
        <v>0.4302658847391861</v>
      </c>
      <c r="V3293" s="86" t="n">
        <v>0.4589374923845497</v>
      </c>
      <c r="W3293" s="86" t="n">
        <v>0.3735194585448393</v>
      </c>
      <c r="X3293" s="86" t="n">
        <v>0.4584177997527809</v>
      </c>
      <c r="Y3293" s="86" t="n">
        <v>0.4532624036478123</v>
      </c>
      <c r="Z3293" s="86" t="n">
        <v>0.2170245398773006</v>
      </c>
      <c r="AA3293" s="86" t="n">
        <v>0.3831449468085106</v>
      </c>
      <c r="AB3293" s="86" t="n">
        <v>0.3946108099573707</v>
      </c>
      <c r="AC3293" s="86" t="n">
        <v>0.4516666666666667</v>
      </c>
      <c r="AD3293" s="86" t="n">
        <v>0.466879507556617</v>
      </c>
      <c r="AE3293" s="86" t="n">
        <v>0.4742141310074343</v>
      </c>
      <c r="AF3293" s="86" t="n">
        <v>0.4998405103668263</v>
      </c>
      <c r="AG3293" s="86" t="n">
        <v>0.4597084980237153</v>
      </c>
      <c r="AH3293" s="86" t="n">
        <v>0.4753241428791061</v>
      </c>
      <c r="AI3293" s="86" t="n">
        <v>0.4925491439441979</v>
      </c>
      <c r="AJ3293" s="86" t="n">
        <v>0.4684246290085706</v>
      </c>
      <c r="AK3293" s="86" t="n">
        <v>0.481680022105554</v>
      </c>
    </row>
    <row r="3294">
      <c r="A3294" s="86" t="n">
        <v>7</v>
      </c>
      <c r="B3294" s="86" t="n">
        <v>0.5502528445006321</v>
      </c>
      <c r="C3294" s="86" t="n">
        <v>0.5193106596667427</v>
      </c>
      <c r="D3294" s="86" t="n">
        <v>0.5320500099226037</v>
      </c>
      <c r="E3294" s="86" t="n">
        <v>0.5707220573689418</v>
      </c>
      <c r="F3294" s="86" t="n">
        <v>0.5398947258703355</v>
      </c>
      <c r="G3294" s="86" t="n">
        <v>0.5363288172411822</v>
      </c>
      <c r="H3294" s="86" t="n">
        <v>0.5522263140274523</v>
      </c>
      <c r="I3294" s="86" t="n">
        <v>0.615662566882079</v>
      </c>
      <c r="J3294" s="86" t="n">
        <v>0.5800175798417815</v>
      </c>
      <c r="K3294" s="86" t="n">
        <v>0.6254301163362281</v>
      </c>
      <c r="L3294" s="86" t="n">
        <v>0.632679466740602</v>
      </c>
      <c r="M3294" s="86" t="n">
        <v>0.5785194976867152</v>
      </c>
      <c r="N3294" s="86" t="n">
        <v>0.487001733102253</v>
      </c>
      <c r="O3294" s="86" t="n">
        <v>0.5821553427572577</v>
      </c>
      <c r="P3294" s="86" t="n">
        <v>0.5485246714604514</v>
      </c>
      <c r="Q3294" s="86" t="n">
        <v>0.3538832821412901</v>
      </c>
      <c r="R3294" s="86" t="n">
        <v>0.5521105630441207</v>
      </c>
      <c r="S3294" s="86" t="n">
        <v>0.5415642915642915</v>
      </c>
      <c r="T3294" s="86" t="n">
        <v>0.3042046844135077</v>
      </c>
      <c r="U3294" s="86" t="n">
        <v>0.5220247806340669</v>
      </c>
      <c r="V3294" s="86" t="n">
        <v>0.5154136712562445</v>
      </c>
      <c r="W3294" s="86" t="n">
        <v>0.4568527918781726</v>
      </c>
      <c r="X3294" s="86" t="n">
        <v>0.5606922126081579</v>
      </c>
      <c r="Y3294" s="86" t="n">
        <v>0.5091738139181413</v>
      </c>
      <c r="Z3294" s="86" t="n">
        <v>0.2523858214042263</v>
      </c>
      <c r="AA3294" s="86" t="n">
        <v>0.4735081449468087</v>
      </c>
      <c r="AB3294" s="86" t="n">
        <v>0.443397715909689</v>
      </c>
      <c r="AC3294" s="86" t="n">
        <v>0.5588333333333333</v>
      </c>
      <c r="AD3294" s="86" t="n">
        <v>0.5720749689926042</v>
      </c>
      <c r="AE3294" s="86" t="n">
        <v>0.5260200199028273</v>
      </c>
      <c r="AF3294" s="86" t="n">
        <v>0.5503987240829346</v>
      </c>
      <c r="AG3294" s="86" t="n">
        <v>0.5146986166007906</v>
      </c>
      <c r="AH3294" s="86" t="n">
        <v>0.5248296007789678</v>
      </c>
      <c r="AI3294" s="86" t="n">
        <v>0.537412809131262</v>
      </c>
      <c r="AJ3294" s="86" t="n">
        <v>0.5209881414260974</v>
      </c>
      <c r="AK3294" s="86" t="n">
        <v>0.528930643824261</v>
      </c>
    </row>
    <row r="3295">
      <c r="A3295" s="86" t="n">
        <v>8</v>
      </c>
      <c r="B3295" s="86" t="n">
        <v>0.6360619469026549</v>
      </c>
      <c r="C3295" s="86" t="n">
        <v>0.6192650079890437</v>
      </c>
      <c r="D3295" s="86" t="n">
        <v>0.5757590791823775</v>
      </c>
      <c r="E3295" s="86" t="n">
        <v>0.6458951533135511</v>
      </c>
      <c r="F3295" s="86" t="n">
        <v>0.6375338753387533</v>
      </c>
      <c r="G3295" s="86" t="n">
        <v>0.5738866975361574</v>
      </c>
      <c r="H3295" s="86" t="n">
        <v>0.6014395714763977</v>
      </c>
      <c r="I3295" s="86" t="n">
        <v>0.625205568294999</v>
      </c>
      <c r="J3295" s="86" t="n">
        <v>0.5792557866979197</v>
      </c>
      <c r="K3295" s="86" t="n">
        <v>0.6115025397345568</v>
      </c>
      <c r="L3295" s="86" t="n">
        <v>0.6130634689586653</v>
      </c>
      <c r="M3295" s="86" t="n">
        <v>0.566424322538004</v>
      </c>
      <c r="N3295" s="86" t="n">
        <v>0.4771808203350665</v>
      </c>
      <c r="O3295" s="86" t="n">
        <v>0.5642701525054465</v>
      </c>
      <c r="P3295" s="86" t="n">
        <v>0.5426729481775355</v>
      </c>
      <c r="Q3295" s="86" t="n">
        <v>0.3485081175954366</v>
      </c>
      <c r="R3295" s="86" t="n">
        <v>0.5408133112086014</v>
      </c>
      <c r="S3295" s="86" t="n">
        <v>0.5431340431340431</v>
      </c>
      <c r="T3295" s="86" t="n">
        <v>0.3003480387545857</v>
      </c>
      <c r="U3295" s="86" t="n">
        <v>0.5148375148816084</v>
      </c>
      <c r="V3295" s="86" t="n">
        <v>0.5198001705860851</v>
      </c>
      <c r="W3295" s="86" t="n">
        <v>0.4526226734348562</v>
      </c>
      <c r="X3295" s="86" t="n">
        <v>0.5555006180469715</v>
      </c>
      <c r="Y3295" s="86" t="n">
        <v>0.5146021061773967</v>
      </c>
      <c r="Z3295" s="86" t="n">
        <v>0.2547716428084526</v>
      </c>
      <c r="AA3295" s="86" t="n">
        <v>0.4726978058510637</v>
      </c>
      <c r="AB3295" s="86" t="n">
        <v>0.4489237408557445</v>
      </c>
      <c r="AC3295" s="86" t="n">
        <v>0.5606666666666666</v>
      </c>
      <c r="AD3295" s="86" t="n">
        <v>0.5686986081124534</v>
      </c>
      <c r="AE3295" s="86" t="n">
        <v>0.5195223321430662</v>
      </c>
      <c r="AF3295" s="86" t="n">
        <v>0.6218500797448167</v>
      </c>
      <c r="AG3295" s="86" t="n">
        <v>0.6102766798418972</v>
      </c>
      <c r="AH3295" s="86" t="n">
        <v>0.5598831548198636</v>
      </c>
      <c r="AI3295" s="86" t="n">
        <v>0.6215916296766012</v>
      </c>
      <c r="AJ3295" s="86" t="n">
        <v>0.6242739089454415</v>
      </c>
      <c r="AK3295" s="86" t="n">
        <v>0.5709311964631114</v>
      </c>
    </row>
    <row r="3296">
      <c r="A3296" s="86" t="n">
        <v>9</v>
      </c>
      <c r="B3296" s="86" t="n">
        <v>0.6275284450063212</v>
      </c>
      <c r="C3296" s="86" t="n">
        <v>0.6147911435745264</v>
      </c>
      <c r="D3296" s="86" t="n">
        <v>0.5630085334391743</v>
      </c>
      <c r="E3296" s="86" t="n">
        <v>0.6221562809099902</v>
      </c>
      <c r="F3296" s="86" t="n">
        <v>0.6188763810715029</v>
      </c>
      <c r="G3296" s="86" t="n">
        <v>0.5566798147830561</v>
      </c>
      <c r="H3296" s="86" t="n">
        <v>0.5987612989621693</v>
      </c>
      <c r="I3296" s="86" t="n">
        <v>0.5676464456952262</v>
      </c>
      <c r="J3296" s="86" t="n">
        <v>0.5606211544096101</v>
      </c>
      <c r="K3296" s="86" t="n">
        <v>0.5562837948549895</v>
      </c>
      <c r="L3296" s="86" t="n">
        <v>0.5491093089346365</v>
      </c>
      <c r="M3296" s="86" t="n">
        <v>0.5531394580304032</v>
      </c>
      <c r="N3296" s="86" t="n">
        <v>0.4313980358174466</v>
      </c>
      <c r="O3296" s="86" t="n">
        <v>0.5103612504433299</v>
      </c>
      <c r="P3296" s="86" t="n">
        <v>0.527646912968014</v>
      </c>
      <c r="Q3296" s="86" t="n">
        <v>0.3170250109697236</v>
      </c>
      <c r="R3296" s="86" t="n">
        <v>0.4908962789534699</v>
      </c>
      <c r="S3296" s="86" t="n">
        <v>0.5326917826917827</v>
      </c>
      <c r="T3296" s="86" t="n">
        <v>0.2733515191421315</v>
      </c>
      <c r="U3296" s="86" t="n">
        <v>0.4674809294942457</v>
      </c>
      <c r="V3296" s="86" t="n">
        <v>0.5121237967588643</v>
      </c>
      <c r="W3296" s="86" t="n">
        <v>0.4108855047941342</v>
      </c>
      <c r="X3296" s="86" t="n">
        <v>0.5042027194066747</v>
      </c>
      <c r="Y3296" s="86" t="n">
        <v>0.5113451308218434</v>
      </c>
      <c r="Z3296" s="86" t="n">
        <v>0.2756475800954328</v>
      </c>
      <c r="AA3296" s="86" t="n">
        <v>0.4352767619680853</v>
      </c>
      <c r="AB3296" s="86" t="n">
        <v>0.4540287353297195</v>
      </c>
      <c r="AC3296" s="86" t="n">
        <v>0.5111666666666667</v>
      </c>
      <c r="AD3296" s="86" t="n">
        <v>0.511461252239423</v>
      </c>
      <c r="AE3296" s="86" t="n">
        <v>0.5161271439442722</v>
      </c>
      <c r="AF3296" s="86" t="n">
        <v>0.5982456140350878</v>
      </c>
      <c r="AG3296" s="86" t="n">
        <v>0.5954792490118577</v>
      </c>
      <c r="AH3296" s="86" t="n">
        <v>0.5436888228360579</v>
      </c>
      <c r="AI3296" s="86" t="n">
        <v>0.6214331008243501</v>
      </c>
      <c r="AJ3296" s="86" t="n">
        <v>0.6129194888318976</v>
      </c>
      <c r="AK3296" s="86" t="n">
        <v>0.5596573639126831</v>
      </c>
    </row>
    <row r="3297">
      <c r="A3297" s="86" t="n">
        <v>10</v>
      </c>
      <c r="B3297" s="86" t="n">
        <v>0.5813843236409609</v>
      </c>
      <c r="C3297" s="86" t="n">
        <v>0.5559689568591646</v>
      </c>
      <c r="D3297" s="86" t="n">
        <v>0.5481742409208177</v>
      </c>
      <c r="E3297" s="86" t="n">
        <v>0.5591823277283219</v>
      </c>
      <c r="F3297" s="86" t="n">
        <v>0.543725244944757</v>
      </c>
      <c r="G3297" s="86" t="n">
        <v>0.540044589264277</v>
      </c>
      <c r="H3297" s="86" t="n">
        <v>0.5791764312018748</v>
      </c>
      <c r="I3297" s="86" t="n">
        <v>0.5319065156463529</v>
      </c>
      <c r="J3297" s="86" t="n">
        <v>0.5535306182244359</v>
      </c>
      <c r="K3297" s="86" t="n">
        <v>0.5423562182533181</v>
      </c>
      <c r="L3297" s="86" t="n">
        <v>0.5269979898800859</v>
      </c>
      <c r="M3297" s="86" t="n">
        <v>0.5515532055518836</v>
      </c>
      <c r="N3297" s="86" t="n">
        <v>0.4201328711727325</v>
      </c>
      <c r="O3297" s="86" t="n">
        <v>0.4948320413436693</v>
      </c>
      <c r="P3297" s="86" t="n">
        <v>0.5415323580461197</v>
      </c>
      <c r="Q3297" s="86" t="n">
        <v>0.3388547608600264</v>
      </c>
      <c r="R3297" s="86" t="n">
        <v>0.4868047189325575</v>
      </c>
      <c r="S3297" s="86" t="n">
        <v>0.5500955500955501</v>
      </c>
      <c r="T3297" s="86" t="n">
        <v>0.2907534568714138</v>
      </c>
      <c r="U3297" s="86" t="n">
        <v>0.4623660655231711</v>
      </c>
      <c r="V3297" s="86" t="n">
        <v>0.5324113561593761</v>
      </c>
      <c r="W3297" s="86" t="n">
        <v>0.4008742244782854</v>
      </c>
      <c r="X3297" s="86" t="n">
        <v>0.4918417799752779</v>
      </c>
      <c r="Y3297" s="86" t="n">
        <v>0.5271957442188687</v>
      </c>
      <c r="Z3297" s="86" t="n">
        <v>0.3381901840490797</v>
      </c>
      <c r="AA3297" s="86" t="n">
        <v>0.4330743018617021</v>
      </c>
      <c r="AB3297" s="86" t="n">
        <v>0.4833956107573286</v>
      </c>
      <c r="AC3297" s="86" t="n">
        <v>0.4963333333333333</v>
      </c>
      <c r="AD3297" s="86" t="n">
        <v>0.4942349212182462</v>
      </c>
      <c r="AE3297" s="86" t="n">
        <v>0.5173564362231456</v>
      </c>
      <c r="AF3297" s="86" t="n">
        <v>0.5363636363636365</v>
      </c>
      <c r="AG3297" s="86" t="n">
        <v>0.5324604743083002</v>
      </c>
      <c r="AH3297" s="86" t="n">
        <v>0.528416952800697</v>
      </c>
      <c r="AI3297" s="86" t="n">
        <v>0.5754597336715283</v>
      </c>
      <c r="AJ3297" s="86" t="n">
        <v>0.5413954100085486</v>
      </c>
      <c r="AK3297" s="86" t="n">
        <v>0.5499309201436862</v>
      </c>
    </row>
    <row r="3298">
      <c r="A3298" s="86" t="n">
        <v>11</v>
      </c>
      <c r="B3298" s="86" t="n">
        <v>0.5497787610619469</v>
      </c>
      <c r="C3298" s="86" t="n">
        <v>0.5304496690253367</v>
      </c>
      <c r="D3298" s="86" t="n">
        <v>0.5249057352649336</v>
      </c>
      <c r="E3298" s="86" t="n">
        <v>0.531981536432575</v>
      </c>
      <c r="F3298" s="86" t="n">
        <v>0.5106055868250989</v>
      </c>
      <c r="G3298" s="86" t="n">
        <v>0.5232378665752014</v>
      </c>
      <c r="H3298" s="86" t="n">
        <v>0.571309005691329</v>
      </c>
      <c r="I3298" s="86" t="n">
        <v>0.5196071618835847</v>
      </c>
      <c r="J3298" s="86" t="n">
        <v>0.548432464107823</v>
      </c>
      <c r="K3298" s="86" t="n">
        <v>0.5318695723414715</v>
      </c>
      <c r="L3298" s="86" t="n">
        <v>0.5127423118689494</v>
      </c>
      <c r="M3298" s="86" t="n">
        <v>0.5463317911434236</v>
      </c>
      <c r="N3298" s="86" t="n">
        <v>0.4110340843443097</v>
      </c>
      <c r="O3298" s="86" t="n">
        <v>0.4823934741855396</v>
      </c>
      <c r="P3298" s="86" t="n">
        <v>0.5383089511529879</v>
      </c>
      <c r="Q3298" s="86" t="n">
        <v>0.3680342255375165</v>
      </c>
      <c r="R3298" s="86" t="n">
        <v>0.4827586206896553</v>
      </c>
      <c r="S3298" s="86" t="n">
        <v>0.5471607971607972</v>
      </c>
      <c r="T3298" s="86" t="n">
        <v>0.3407017213808673</v>
      </c>
      <c r="U3298" s="86" t="n">
        <v>0.4649234975087086</v>
      </c>
      <c r="V3298" s="86" t="n">
        <v>0.5341172170098697</v>
      </c>
      <c r="W3298" s="86" t="n">
        <v>0.3948110547095319</v>
      </c>
      <c r="X3298" s="86" t="n">
        <v>0.4841285537700865</v>
      </c>
      <c r="Y3298" s="86" t="n">
        <v>0.5295841928129409</v>
      </c>
      <c r="Z3298" s="86" t="n">
        <v>0.4254430811179277</v>
      </c>
      <c r="AA3298" s="86" t="n">
        <v>0.4463929521276596</v>
      </c>
      <c r="AB3298" s="86" t="n">
        <v>0.5106047050155256</v>
      </c>
      <c r="AC3298" s="86" t="n">
        <v>0.4976666666666666</v>
      </c>
      <c r="AD3298" s="86" t="n">
        <v>0.4945564793973082</v>
      </c>
      <c r="AE3298" s="86" t="n">
        <v>0.5190540303225427</v>
      </c>
      <c r="AF3298" s="86" t="n">
        <v>0.5149920255183413</v>
      </c>
      <c r="AG3298" s="86" t="n">
        <v>0.5074851778656126</v>
      </c>
      <c r="AH3298" s="86" t="n">
        <v>0.5139650489417311</v>
      </c>
      <c r="AI3298" s="86" t="n">
        <v>0.5513633481293596</v>
      </c>
      <c r="AJ3298" s="86" t="n">
        <v>0.5088665307643409</v>
      </c>
      <c r="AK3298" s="86" t="n">
        <v>0.53086487980105</v>
      </c>
    </row>
    <row r="3299">
      <c r="A3299" s="86" t="n">
        <v>12</v>
      </c>
      <c r="B3299" s="86" t="n">
        <v>0.5445638432364095</v>
      </c>
      <c r="C3299" s="86" t="n">
        <v>0.5280073042684318</v>
      </c>
      <c r="D3299" s="86" t="n">
        <v>0.5162234570351261</v>
      </c>
      <c r="E3299" s="86" t="n">
        <v>0.5234091658424003</v>
      </c>
      <c r="F3299" s="86" t="n">
        <v>0.5070095893266624</v>
      </c>
      <c r="G3299" s="86" t="n">
        <v>0.5194649288286743</v>
      </c>
      <c r="H3299" s="86" t="n">
        <v>0.5649481084700368</v>
      </c>
      <c r="I3299" s="86" t="n">
        <v>0.4992703773191577</v>
      </c>
      <c r="J3299" s="86" t="n">
        <v>0.5364781716964547</v>
      </c>
      <c r="K3299" s="86" t="n">
        <v>0.5071276421432084</v>
      </c>
      <c r="L3299" s="86" t="n">
        <v>0.4893833321780919</v>
      </c>
      <c r="M3299" s="86" t="n">
        <v>0.5281559814937211</v>
      </c>
      <c r="N3299" s="86" t="n">
        <v>0.395580589254766</v>
      </c>
      <c r="O3299" s="86" t="n">
        <v>0.4636469574910066</v>
      </c>
      <c r="P3299" s="86" t="n">
        <v>0.5220431440614929</v>
      </c>
      <c r="Q3299" s="86" t="n">
        <v>0.4002852128126371</v>
      </c>
      <c r="R3299" s="86" t="n">
        <v>0.4740526902007138</v>
      </c>
      <c r="S3299" s="86" t="n">
        <v>0.5286650286650287</v>
      </c>
      <c r="T3299" s="86" t="n">
        <v>0.4700404477471545</v>
      </c>
      <c r="U3299" s="86" t="n">
        <v>0.4828916618898538</v>
      </c>
      <c r="V3299" s="86" t="n">
        <v>0.5202875594005117</v>
      </c>
      <c r="W3299" s="86" t="n">
        <v>0.3826847151720248</v>
      </c>
      <c r="X3299" s="86" t="n">
        <v>0.4684301606922125</v>
      </c>
      <c r="Y3299" s="86" t="n">
        <v>0.5175876669199869</v>
      </c>
      <c r="Z3299" s="86" t="n">
        <v>0.5660361281526926</v>
      </c>
      <c r="AA3299" s="86" t="n">
        <v>0.4568442486702128</v>
      </c>
      <c r="AB3299" s="86" t="n">
        <v>0.5568127993263513</v>
      </c>
      <c r="AC3299" s="86" t="n">
        <v>0.4826666666666666</v>
      </c>
      <c r="AD3299" s="86" t="n">
        <v>0.4790068445955258</v>
      </c>
      <c r="AE3299" s="86" t="n">
        <v>0.5112099748287772</v>
      </c>
      <c r="AF3299" s="86" t="n">
        <v>0.509090909090909</v>
      </c>
      <c r="AG3299" s="86" t="n">
        <v>0.5030385375494071</v>
      </c>
      <c r="AH3299" s="86" t="n">
        <v>0.5128375954491877</v>
      </c>
      <c r="AI3299" s="86" t="n">
        <v>0.547717184527584</v>
      </c>
      <c r="AJ3299" s="86" t="n">
        <v>0.5056004910019508</v>
      </c>
      <c r="AK3299" s="86" t="n">
        <v>0.5227963525835867</v>
      </c>
    </row>
    <row r="3300">
      <c r="A3300" s="86" t="n">
        <v>13</v>
      </c>
      <c r="B3300" s="86" t="n">
        <v>0.5249683944374209</v>
      </c>
      <c r="C3300" s="86" t="n">
        <v>0.5059118922620406</v>
      </c>
      <c r="D3300" s="86" t="n">
        <v>0.5041674935503075</v>
      </c>
      <c r="E3300" s="86" t="n">
        <v>0.5024727992087044</v>
      </c>
      <c r="F3300" s="86" t="n">
        <v>0.4866843860746299</v>
      </c>
      <c r="G3300" s="86" t="n">
        <v>0.5107185731435431</v>
      </c>
      <c r="H3300" s="86" t="n">
        <v>0.5574154670237697</v>
      </c>
      <c r="I3300" s="86" t="n">
        <v>0.4945220392374863</v>
      </c>
      <c r="J3300" s="86" t="n">
        <v>0.538470553765016</v>
      </c>
      <c r="K3300" s="86" t="n">
        <v>0.5061445190889726</v>
      </c>
      <c r="L3300" s="86" t="n">
        <v>0.4863565998937178</v>
      </c>
      <c r="M3300" s="86" t="n">
        <v>0.5333773959021811</v>
      </c>
      <c r="N3300" s="86" t="n">
        <v>0.4129116117850953</v>
      </c>
      <c r="O3300" s="86" t="n">
        <v>0.4671429295232304</v>
      </c>
      <c r="P3300" s="86" t="n">
        <v>0.5292338209769404</v>
      </c>
      <c r="Q3300" s="86" t="n">
        <v>0.4623738481790259</v>
      </c>
      <c r="R3300" s="86" t="n">
        <v>0.4872593367126588</v>
      </c>
      <c r="S3300" s="86" t="n">
        <v>0.5328965328965329</v>
      </c>
      <c r="T3300" s="86" t="n">
        <v>0.5876211080801429</v>
      </c>
      <c r="U3300" s="86" t="n">
        <v>0.5127210194453016</v>
      </c>
      <c r="V3300" s="86" t="n">
        <v>0.5288168636529791</v>
      </c>
      <c r="W3300" s="86" t="n">
        <v>0.3856457980823463</v>
      </c>
      <c r="X3300" s="86" t="n">
        <v>0.4722867737948083</v>
      </c>
      <c r="Y3300" s="86" t="n">
        <v>0.5277928563673868</v>
      </c>
      <c r="Z3300" s="86" t="n">
        <v>0.7167689161554192</v>
      </c>
      <c r="AA3300" s="86" t="n">
        <v>0.5090591755319149</v>
      </c>
      <c r="AB3300" s="86" t="n">
        <v>0.6324930266828063</v>
      </c>
      <c r="AC3300" s="86" t="n">
        <v>0.4846666666666666</v>
      </c>
      <c r="AD3300" s="86" t="n">
        <v>0.4809591621112591</v>
      </c>
      <c r="AE3300" s="86" t="n">
        <v>0.5247321898963881</v>
      </c>
      <c r="AF3300" s="86" t="n">
        <v>0.4894736842105263</v>
      </c>
      <c r="AG3300" s="86" t="n">
        <v>0.4854001976284584</v>
      </c>
      <c r="AH3300" s="86" t="n">
        <v>0.5062778660380258</v>
      </c>
      <c r="AI3300" s="86" t="n">
        <v>0.5296448953709576</v>
      </c>
      <c r="AJ3300" s="86" t="n">
        <v>0.4844698713311851</v>
      </c>
      <c r="AK3300" s="86" t="n">
        <v>0.5187068250898038</v>
      </c>
    </row>
    <row r="3301">
      <c r="A3301" s="86" t="n">
        <v>14</v>
      </c>
      <c r="B3301" s="86" t="n">
        <v>0.5262326169405817</v>
      </c>
      <c r="C3301" s="86" t="n">
        <v>0.5038347409267291</v>
      </c>
      <c r="D3301" s="86" t="n">
        <v>0.5136931930938677</v>
      </c>
      <c r="E3301" s="86" t="n">
        <v>0.5014836795252227</v>
      </c>
      <c r="F3301" s="86" t="n">
        <v>0.4852251407129455</v>
      </c>
      <c r="G3301" s="86" t="n">
        <v>0.5222088835534212</v>
      </c>
      <c r="H3301" s="86" t="n">
        <v>0.5634415801807834</v>
      </c>
      <c r="I3301" s="86" t="n">
        <v>0.4932017696245339</v>
      </c>
      <c r="J3301" s="86" t="n">
        <v>0.5385877527102255</v>
      </c>
      <c r="K3301" s="86" t="n">
        <v>0.5025397345567754</v>
      </c>
      <c r="L3301" s="86" t="n">
        <v>0.4856634550957694</v>
      </c>
      <c r="M3301" s="86" t="n">
        <v>0.5301387970918704</v>
      </c>
      <c r="N3301" s="86" t="n">
        <v>0.5027440785673021</v>
      </c>
      <c r="O3301" s="86" t="n">
        <v>0.4857374474337538</v>
      </c>
      <c r="P3301" s="86" t="n">
        <v>0.5338953632531616</v>
      </c>
      <c r="Q3301" s="86" t="n">
        <v>0.5806274681878018</v>
      </c>
      <c r="R3301" s="86" t="n">
        <v>0.5166731070852181</v>
      </c>
      <c r="S3301" s="86" t="n">
        <v>0.5382200382200383</v>
      </c>
      <c r="T3301" s="86" t="n">
        <v>0.6957012510582259</v>
      </c>
      <c r="U3301" s="86" t="n">
        <v>0.5429692667225186</v>
      </c>
      <c r="V3301" s="86" t="n">
        <v>0.5352747654441331</v>
      </c>
      <c r="W3301" s="86" t="n">
        <v>0.4122955442752397</v>
      </c>
      <c r="X3301" s="86" t="n">
        <v>0.483090234857849</v>
      </c>
      <c r="Y3301" s="86" t="n">
        <v>0.5314840951036804</v>
      </c>
      <c r="Z3301" s="86" t="n">
        <v>0.8249829584185412</v>
      </c>
      <c r="AA3301" s="86" t="n">
        <v>0.591776097074468</v>
      </c>
      <c r="AB3301" s="86" t="n">
        <v>0.6813851902531446</v>
      </c>
      <c r="AC3301" s="86" t="n">
        <v>0.5188333333333333</v>
      </c>
      <c r="AD3301" s="86" t="n">
        <v>0.4846800496118333</v>
      </c>
      <c r="AE3301" s="86" t="n">
        <v>0.5201077094187204</v>
      </c>
      <c r="AF3301" s="86" t="n">
        <v>0.496969696969697</v>
      </c>
      <c r="AG3301" s="86" t="n">
        <v>0.4852025691699605</v>
      </c>
      <c r="AH3301" s="86" t="n">
        <v>0.5210885050991646</v>
      </c>
      <c r="AI3301" s="86" t="n">
        <v>0.5233037412809131</v>
      </c>
      <c r="AJ3301" s="86" t="n">
        <v>0.4813353499484887</v>
      </c>
      <c r="AK3301" s="86" t="n">
        <v>0.5323570046974303</v>
      </c>
    </row>
    <row r="3302">
      <c r="A3302" s="86" t="n">
        <v>15</v>
      </c>
      <c r="B3302" s="86" t="n">
        <v>0.5150126422250316</v>
      </c>
      <c r="C3302" s="86" t="n">
        <v>0.4961880849121205</v>
      </c>
      <c r="D3302" s="86" t="n">
        <v>0.4996030958523516</v>
      </c>
      <c r="E3302" s="86" t="n">
        <v>0.4932410154962084</v>
      </c>
      <c r="F3302" s="86" t="n">
        <v>0.4822805920366894</v>
      </c>
      <c r="G3302" s="86" t="n">
        <v>0.5140341851026125</v>
      </c>
      <c r="H3302" s="86" t="n">
        <v>0.5621024439236691</v>
      </c>
      <c r="I3302" s="86" t="n">
        <v>0.5032775114075926</v>
      </c>
      <c r="J3302" s="86" t="n">
        <v>0.5394667447992967</v>
      </c>
      <c r="K3302" s="86" t="n">
        <v>0.5149926265770932</v>
      </c>
      <c r="L3302" s="86" t="n">
        <v>0.4955292160532335</v>
      </c>
      <c r="M3302" s="86" t="n">
        <v>0.5302048909451421</v>
      </c>
      <c r="N3302" s="86" t="n">
        <v>0.6432697862507223</v>
      </c>
      <c r="O3302" s="86" t="n">
        <v>0.5201905051426255</v>
      </c>
      <c r="P3302" s="86" t="n">
        <v>0.539251177783288</v>
      </c>
      <c r="Q3302" s="86" t="n">
        <v>0.6363536638876701</v>
      </c>
      <c r="R3302" s="86" t="n">
        <v>0.5340167753960857</v>
      </c>
      <c r="S3302" s="86" t="n">
        <v>0.5430657930657931</v>
      </c>
      <c r="T3302" s="86" t="n">
        <v>0.7715172608409369</v>
      </c>
      <c r="U3302" s="86" t="n">
        <v>0.5723356409012741</v>
      </c>
      <c r="V3302" s="86" t="n">
        <v>0.5409406604118435</v>
      </c>
      <c r="W3302" s="86" t="n">
        <v>0.4626339537507051</v>
      </c>
      <c r="X3302" s="86" t="n">
        <v>0.5075401730531519</v>
      </c>
      <c r="Y3302" s="86" t="n">
        <v>0.5379437628921943</v>
      </c>
      <c r="Z3302" s="86" t="n">
        <v>0.9180299931833674</v>
      </c>
      <c r="AA3302" s="86" t="n">
        <v>0.6869597739361701</v>
      </c>
      <c r="AB3302" s="86" t="n">
        <v>0.7328035366559656</v>
      </c>
      <c r="AC3302" s="86" t="n">
        <v>0.5955</v>
      </c>
      <c r="AD3302" s="86" t="n">
        <v>0.5090955027791815</v>
      </c>
      <c r="AE3302" s="86" t="n">
        <v>0.5225077562489023</v>
      </c>
      <c r="AF3302" s="86" t="n">
        <v>0.4845295055821373</v>
      </c>
      <c r="AG3302" s="86" t="n">
        <v>0.4793725296442688</v>
      </c>
      <c r="AH3302" s="86" t="n">
        <v>0.5128375954491875</v>
      </c>
      <c r="AI3302" s="86" t="n">
        <v>0.5071337983513</v>
      </c>
      <c r="AJ3302" s="86" t="n">
        <v>0.4748032704237082</v>
      </c>
      <c r="AK3302" s="86" t="n">
        <v>0.5210831721470021</v>
      </c>
    </row>
    <row r="3303">
      <c r="A3303" s="86" t="n">
        <v>16</v>
      </c>
      <c r="B3303" s="86" t="n">
        <v>0.5131163084702908</v>
      </c>
      <c r="C3303" s="86" t="n">
        <v>0.5070531842045195</v>
      </c>
      <c r="D3303" s="86" t="n">
        <v>0.5003472911291924</v>
      </c>
      <c r="E3303" s="86" t="n">
        <v>0.5051104516979888</v>
      </c>
      <c r="F3303" s="86" t="n">
        <v>0.4969772774650822</v>
      </c>
      <c r="G3303" s="86" t="n">
        <v>0.5165494769336305</v>
      </c>
      <c r="H3303" s="86" t="n">
        <v>0.5836960160696352</v>
      </c>
      <c r="I3303" s="86" t="n">
        <v>0.5491163458643132</v>
      </c>
      <c r="J3303" s="86" t="n">
        <v>0.5861705244652798</v>
      </c>
      <c r="K3303" s="86" t="n">
        <v>0.5682451253481894</v>
      </c>
      <c r="L3303" s="86" t="n">
        <v>0.5487396317090639</v>
      </c>
      <c r="M3303" s="86" t="n">
        <v>0.5840713813615334</v>
      </c>
      <c r="N3303" s="86" t="n">
        <v>0.7367128827267475</v>
      </c>
      <c r="O3303" s="86" t="n">
        <v>0.5825100065866139</v>
      </c>
      <c r="P3303" s="86" t="n">
        <v>0.5984626828663527</v>
      </c>
      <c r="Q3303" s="86" t="n">
        <v>0.7623957876261518</v>
      </c>
      <c r="R3303" s="86" t="n">
        <v>0.6061646170981748</v>
      </c>
      <c r="S3303" s="86" t="n">
        <v>0.6005323505323505</v>
      </c>
      <c r="T3303" s="86" t="n">
        <v>0.8453579155300536</v>
      </c>
      <c r="U3303" s="86" t="n">
        <v>0.6503593632876228</v>
      </c>
      <c r="V3303" s="86" t="n">
        <v>0.6227610576337272</v>
      </c>
      <c r="W3303" s="86" t="n">
        <v>0.6374788494077834</v>
      </c>
      <c r="X3303" s="86" t="n">
        <v>0.6007663782447467</v>
      </c>
      <c r="Y3303" s="86" t="n">
        <v>0.630496145912496</v>
      </c>
      <c r="Z3303" s="86" t="n">
        <v>0.9562883435582822</v>
      </c>
      <c r="AA3303" s="86" t="n">
        <v>0.8234084109042554</v>
      </c>
      <c r="AB3303" s="86" t="n">
        <v>0.7991158360086311</v>
      </c>
      <c r="AC3303" s="86" t="n">
        <v>0.7061666666666667</v>
      </c>
      <c r="AD3303" s="86" t="n">
        <v>0.5765078781753871</v>
      </c>
      <c r="AE3303" s="86" t="n">
        <v>0.5832699174618041</v>
      </c>
      <c r="AF3303" s="86" t="n">
        <v>0.4993620414673046</v>
      </c>
      <c r="AG3303" s="86" t="n">
        <v>0.4950345849802371</v>
      </c>
      <c r="AH3303" s="86" t="n">
        <v>0.5160662122687438</v>
      </c>
      <c r="AI3303" s="86" t="n">
        <v>0.5071337983513</v>
      </c>
      <c r="AJ3303" s="86" t="n">
        <v>0.4921198570833606</v>
      </c>
      <c r="AK3303" s="86" t="n">
        <v>0.5205305332964908</v>
      </c>
    </row>
    <row r="3304">
      <c r="A3304" s="86" t="n">
        <v>17</v>
      </c>
      <c r="B3304" s="86" t="n">
        <v>0.5774336283185841</v>
      </c>
      <c r="C3304" s="86" t="n">
        <v>0.565669938370235</v>
      </c>
      <c r="D3304" s="86" t="n">
        <v>0.56494344115896</v>
      </c>
      <c r="E3304" s="86" t="n">
        <v>0.5626442466205079</v>
      </c>
      <c r="F3304" s="86" t="n">
        <v>0.5545132374400668</v>
      </c>
      <c r="G3304" s="86" t="n">
        <v>0.5747441833876407</v>
      </c>
      <c r="H3304" s="86" t="n">
        <v>0.6422832273183797</v>
      </c>
      <c r="I3304" s="86" t="n">
        <v>0.6280777337687906</v>
      </c>
      <c r="J3304" s="86" t="n">
        <v>0.6628186346322882</v>
      </c>
      <c r="K3304" s="86" t="n">
        <v>0.6332951007701131</v>
      </c>
      <c r="L3304" s="86" t="n">
        <v>0.6256324946281278</v>
      </c>
      <c r="M3304" s="86" t="n">
        <v>0.6525446133509585</v>
      </c>
      <c r="N3304" s="86" t="n">
        <v>0.8861929520508377</v>
      </c>
      <c r="O3304" s="86" t="n">
        <v>0.6706186350509195</v>
      </c>
      <c r="P3304" s="86" t="n">
        <v>0.6588643689561121</v>
      </c>
      <c r="Q3304" s="86" t="n">
        <v>0.9133391838525671</v>
      </c>
      <c r="R3304" s="86" t="n">
        <v>0.7009978860273226</v>
      </c>
      <c r="S3304" s="86" t="n">
        <v>0.6635271635271636</v>
      </c>
      <c r="T3304" s="86" t="n">
        <v>0.9493932837926817</v>
      </c>
      <c r="U3304" s="86" t="n">
        <v>0.7553684024868819</v>
      </c>
      <c r="V3304" s="86" t="n">
        <v>0.7057999268916777</v>
      </c>
      <c r="W3304" s="86" t="n">
        <v>0.8604060913705586</v>
      </c>
      <c r="X3304" s="86" t="n">
        <v>0.726328800988875</v>
      </c>
      <c r="Y3304" s="86" t="n">
        <v>0.7650092280968406</v>
      </c>
      <c r="Z3304" s="86" t="n">
        <v>1</v>
      </c>
      <c r="AA3304" s="86" t="n">
        <v>0.9635762965425534</v>
      </c>
      <c r="AB3304" s="86" t="n">
        <v>0.8773222461975687</v>
      </c>
      <c r="AC3304" s="86" t="n">
        <v>0.8336666666666668</v>
      </c>
      <c r="AD3304" s="86" t="n">
        <v>0.6738021957829942</v>
      </c>
      <c r="AE3304" s="86" t="n">
        <v>0.6763449042908153</v>
      </c>
      <c r="AF3304" s="86" t="n">
        <v>0.5593301435406699</v>
      </c>
      <c r="AG3304" s="86" t="n">
        <v>0.556052371541502</v>
      </c>
      <c r="AH3304" s="86" t="n">
        <v>0.5755137600573975</v>
      </c>
      <c r="AI3304" s="86" t="n">
        <v>0.5657894736842106</v>
      </c>
      <c r="AJ3304" s="86" t="n">
        <v>0.55301286688148</v>
      </c>
      <c r="AK3304" s="86" t="n">
        <v>0.5786681403702681</v>
      </c>
    </row>
    <row r="3305">
      <c r="A3305" s="86" t="n">
        <v>18</v>
      </c>
      <c r="B3305" s="86" t="n">
        <v>0.6700379266750949</v>
      </c>
      <c r="C3305" s="86" t="n">
        <v>0.6575439397397855</v>
      </c>
      <c r="D3305" s="86" t="n">
        <v>0.6627307005358206</v>
      </c>
      <c r="E3305" s="86" t="n">
        <v>0.6510056050115398</v>
      </c>
      <c r="F3305" s="86" t="n">
        <v>0.6455857827809046</v>
      </c>
      <c r="G3305" s="86" t="n">
        <v>0.66649516949637</v>
      </c>
      <c r="H3305" s="86" t="n">
        <v>0.7211248744559758</v>
      </c>
      <c r="I3305" s="86" t="n">
        <v>0.7291825909712089</v>
      </c>
      <c r="J3305" s="86" t="n">
        <v>0.7524758277175504</v>
      </c>
      <c r="K3305" s="86" t="n">
        <v>0.724725544814026</v>
      </c>
      <c r="L3305" s="86" t="n">
        <v>0.724636676601742</v>
      </c>
      <c r="M3305" s="86" t="n">
        <v>0.73694646397885</v>
      </c>
      <c r="N3305" s="86" t="n">
        <v>0.9913344887348353</v>
      </c>
      <c r="O3305" s="86" t="n">
        <v>0.7694685109185792</v>
      </c>
      <c r="P3305" s="86" t="n">
        <v>0.7364244978923882</v>
      </c>
      <c r="Q3305" s="86" t="n">
        <v>1</v>
      </c>
      <c r="R3305" s="86" t="n">
        <v>0.8036278498852092</v>
      </c>
      <c r="S3305" s="86" t="n">
        <v>0.72986622986623</v>
      </c>
      <c r="T3305" s="86" t="n">
        <v>1</v>
      </c>
      <c r="U3305" s="86" t="n">
        <v>0.8580845716301421</v>
      </c>
      <c r="V3305" s="86" t="n">
        <v>0.7839039844035579</v>
      </c>
      <c r="W3305" s="86" t="n">
        <v>1</v>
      </c>
      <c r="X3305" s="86" t="n">
        <v>0.8401730531520392</v>
      </c>
      <c r="Y3305" s="86" t="n">
        <v>0.8281402670719792</v>
      </c>
      <c r="Z3305" s="86" t="n">
        <v>0.9389911383776414</v>
      </c>
      <c r="AA3305" s="86" t="n">
        <v>1</v>
      </c>
      <c r="AB3305" s="86" t="n">
        <v>0.8900057891689913</v>
      </c>
      <c r="AC3305" s="86" t="n">
        <v>0.9171666666666666</v>
      </c>
      <c r="AD3305" s="86" t="n">
        <v>0.7774358032063944</v>
      </c>
      <c r="AE3305" s="86" t="n">
        <v>0.7733419188667096</v>
      </c>
      <c r="AF3305" s="86" t="n">
        <v>0.6519936204146731</v>
      </c>
      <c r="AG3305" s="86" t="n">
        <v>0.651679841897233</v>
      </c>
      <c r="AH3305" s="86" t="n">
        <v>0.6725772561881822</v>
      </c>
      <c r="AI3305" s="86" t="n">
        <v>0.6620164870006342</v>
      </c>
      <c r="AJ3305" s="86" t="n">
        <v>0.6494158391968611</v>
      </c>
      <c r="AK3305" s="86" t="n">
        <v>0.6757115225200332</v>
      </c>
    </row>
    <row r="3306">
      <c r="A3306" s="86" t="n">
        <v>19</v>
      </c>
      <c r="B3306" s="86" t="n">
        <v>0.7754424778761062</v>
      </c>
      <c r="C3306" s="86" t="n">
        <v>0.7629536635471353</v>
      </c>
      <c r="D3306" s="86" t="n">
        <v>0.7696963683270489</v>
      </c>
      <c r="E3306" s="86" t="n">
        <v>0.7507418397626113</v>
      </c>
      <c r="F3306" s="86" t="n">
        <v>0.7517979987492183</v>
      </c>
      <c r="G3306" s="86" t="n">
        <v>0.7667066826730693</v>
      </c>
      <c r="H3306" s="86" t="n">
        <v>0.8088382992969535</v>
      </c>
      <c r="I3306" s="86" t="n">
        <v>0.8204433326384546</v>
      </c>
      <c r="J3306" s="86" t="n">
        <v>0.8304131262818634</v>
      </c>
      <c r="K3306" s="86" t="n">
        <v>0.8064886121579551</v>
      </c>
      <c r="L3306" s="86" t="n">
        <v>0.8053418359095214</v>
      </c>
      <c r="M3306" s="86" t="n">
        <v>0.8054857898215467</v>
      </c>
      <c r="N3306" s="86" t="n">
        <v>0.9916233391103408</v>
      </c>
      <c r="O3306" s="86" t="n">
        <v>0.8315346810558848</v>
      </c>
      <c r="P3306" s="86" t="n">
        <v>0.7980659558641213</v>
      </c>
      <c r="Q3306" s="86" t="n">
        <v>0.9568889863975427</v>
      </c>
      <c r="R3306" s="86" t="n">
        <v>0.852953879026209</v>
      </c>
      <c r="S3306" s="86" t="n">
        <v>0.7899262899262901</v>
      </c>
      <c r="T3306" s="86" t="n">
        <v>0.9366945724767189</v>
      </c>
      <c r="U3306" s="86" t="n">
        <v>0.8809250848802858</v>
      </c>
      <c r="V3306" s="86" t="n">
        <v>0.8055927866455465</v>
      </c>
      <c r="W3306" s="86" t="n">
        <v>0.9598138747884942</v>
      </c>
      <c r="X3306" s="86" t="n">
        <v>0.8622991347342395</v>
      </c>
      <c r="Y3306" s="86" t="n">
        <v>0.8656497665834328</v>
      </c>
      <c r="Z3306" s="86" t="n">
        <v>0.8632413087934561</v>
      </c>
      <c r="AA3306" s="86" t="n">
        <v>0.9845827792553191</v>
      </c>
      <c r="AB3306" s="86" t="n">
        <v>0.9094784485027103</v>
      </c>
      <c r="AC3306" s="86" t="n">
        <v>0.9496666666666668</v>
      </c>
      <c r="AD3306" s="86" t="n">
        <v>0.8581698745923102</v>
      </c>
      <c r="AE3306" s="86" t="n">
        <v>0.8479775215126149</v>
      </c>
      <c r="AF3306" s="86" t="n">
        <v>0.7577352472089315</v>
      </c>
      <c r="AG3306" s="86" t="n">
        <v>0.7594367588932807</v>
      </c>
      <c r="AH3306" s="86" t="n">
        <v>0.7778916619689434</v>
      </c>
      <c r="AI3306" s="86" t="n">
        <v>0.7690234622701332</v>
      </c>
      <c r="AJ3306" s="86" t="n">
        <v>0.7576993051445604</v>
      </c>
      <c r="AK3306" s="86" t="n">
        <v>0.7827576678640508</v>
      </c>
    </row>
    <row r="3307">
      <c r="A3307" s="86" t="n">
        <v>20</v>
      </c>
      <c r="B3307" s="86" t="n">
        <v>0.8650442477876107</v>
      </c>
      <c r="C3307" s="86" t="n">
        <v>0.859301529331203</v>
      </c>
      <c r="D3307" s="86" t="n">
        <v>0.8544354038499703</v>
      </c>
      <c r="E3307" s="86" t="n">
        <v>0.8338278931750742</v>
      </c>
      <c r="F3307" s="86" t="n">
        <v>0.8435480508651237</v>
      </c>
      <c r="G3307" s="86" t="n">
        <v>0.8449093923283597</v>
      </c>
      <c r="H3307" s="86" t="n">
        <v>0.8940408436558419</v>
      </c>
      <c r="I3307" s="86" t="n">
        <v>0.9242582169411434</v>
      </c>
      <c r="J3307" s="86" t="n">
        <v>0.9292704365660707</v>
      </c>
      <c r="K3307" s="86" t="n">
        <v>0.9059478944781256</v>
      </c>
      <c r="L3307" s="86" t="n">
        <v>0.9049698482012892</v>
      </c>
      <c r="M3307" s="86" t="n">
        <v>0.9111037673496367</v>
      </c>
      <c r="N3307" s="86" t="n">
        <v>0.9907567879838244</v>
      </c>
      <c r="O3307" s="86" t="n">
        <v>0.9061914171353295</v>
      </c>
      <c r="P3307" s="86" t="n">
        <v>0.896751797669229</v>
      </c>
      <c r="Q3307" s="86" t="n">
        <v>0.910048266783677</v>
      </c>
      <c r="R3307" s="86" t="n">
        <v>0.9095992544268408</v>
      </c>
      <c r="S3307" s="86" t="n">
        <v>0.8877968877968879</v>
      </c>
      <c r="T3307" s="86" t="n">
        <v>0.8874988241933965</v>
      </c>
      <c r="U3307" s="86" t="n">
        <v>0.9312579919749548</v>
      </c>
      <c r="V3307" s="86" t="n">
        <v>0.8916778359936639</v>
      </c>
      <c r="W3307" s="86" t="n">
        <v>0.8745064861816132</v>
      </c>
      <c r="X3307" s="86" t="n">
        <v>0.9217058096415326</v>
      </c>
      <c r="Y3307" s="86" t="n">
        <v>0.9084789925089565</v>
      </c>
      <c r="Z3307" s="86" t="n">
        <v>0.8132242672119973</v>
      </c>
      <c r="AA3307" s="86" t="n">
        <v>0.9770403922872339</v>
      </c>
      <c r="AB3307" s="86" t="n">
        <v>0.9662649334245567</v>
      </c>
      <c r="AC3307" s="86" t="n">
        <v>0.9648333333333333</v>
      </c>
      <c r="AD3307" s="86" t="n">
        <v>0.9548210758417934</v>
      </c>
      <c r="AE3307" s="86" t="n">
        <v>0.9530527424925364</v>
      </c>
      <c r="AF3307" s="86" t="n">
        <v>0.8540669856459331</v>
      </c>
      <c r="AG3307" s="86" t="n">
        <v>0.8537549407114625</v>
      </c>
      <c r="AH3307" s="86" t="n">
        <v>0.8588633218879719</v>
      </c>
      <c r="AI3307" s="86" t="n">
        <v>0.8617628408370325</v>
      </c>
      <c r="AJ3307" s="86" t="n">
        <v>0.8553955415269283</v>
      </c>
      <c r="AK3307" s="86" t="n">
        <v>0.866814037026803</v>
      </c>
    </row>
    <row r="3308">
      <c r="A3308" s="86" t="n">
        <v>21</v>
      </c>
      <c r="B3308" s="86" t="n">
        <v>0.9750316055625791</v>
      </c>
      <c r="C3308" s="86" t="n">
        <v>0.9738415886783837</v>
      </c>
      <c r="D3308" s="86" t="n">
        <v>0.9670569557451876</v>
      </c>
      <c r="E3308" s="86" t="n">
        <v>0.9490603363006924</v>
      </c>
      <c r="F3308" s="86" t="n">
        <v>0.9562226391494681</v>
      </c>
      <c r="G3308" s="86" t="n">
        <v>0.954553249871377</v>
      </c>
      <c r="H3308" s="86" t="n">
        <v>0.9792433880147304</v>
      </c>
      <c r="I3308" s="86" t="n">
        <v>1</v>
      </c>
      <c r="J3308" s="86" t="n">
        <v>1</v>
      </c>
      <c r="K3308" s="86" t="n">
        <v>1</v>
      </c>
      <c r="L3308" s="86" t="n">
        <v>1</v>
      </c>
      <c r="M3308" s="86" t="n">
        <v>1</v>
      </c>
      <c r="N3308" s="86" t="n">
        <v>1</v>
      </c>
      <c r="O3308" s="86" t="n">
        <v>1</v>
      </c>
      <c r="P3308" s="86" t="n">
        <v>1</v>
      </c>
      <c r="Q3308" s="86" t="n">
        <v>0.8777972795085563</v>
      </c>
      <c r="R3308" s="86" t="n">
        <v>1</v>
      </c>
      <c r="S3308" s="86" t="n">
        <v>1</v>
      </c>
      <c r="T3308" s="86" t="n">
        <v>0.8127175242216161</v>
      </c>
      <c r="U3308" s="86" t="n">
        <v>1</v>
      </c>
      <c r="V3308" s="86" t="n">
        <v>1</v>
      </c>
      <c r="W3308" s="86" t="n">
        <v>0.8415115623237451</v>
      </c>
      <c r="X3308" s="86" t="n">
        <v>1</v>
      </c>
      <c r="Y3308" s="86" t="n">
        <v>1</v>
      </c>
      <c r="Z3308" s="86" t="n">
        <v>0.7780334014996592</v>
      </c>
      <c r="AA3308" s="86" t="n">
        <v>0.9797207446808512</v>
      </c>
      <c r="AB3308" s="86" t="n">
        <v>1</v>
      </c>
      <c r="AC3308" s="86" t="n">
        <v>1</v>
      </c>
      <c r="AD3308" s="86" t="n">
        <v>1</v>
      </c>
      <c r="AE3308" s="86" t="n">
        <v>1</v>
      </c>
      <c r="AF3308" s="86" t="n">
        <v>0.9658692185007975</v>
      </c>
      <c r="AG3308" s="86" t="n">
        <v>0.9697875494071148</v>
      </c>
      <c r="AH3308" s="86" t="n">
        <v>0.9684313022087837</v>
      </c>
      <c r="AI3308" s="86" t="n">
        <v>0.975110970196576</v>
      </c>
      <c r="AJ3308" s="86" t="n">
        <v>0.9748361500186317</v>
      </c>
      <c r="AK3308" s="86" t="n">
        <v>0.9751312517269964</v>
      </c>
    </row>
    <row r="3309">
      <c r="A3309" s="86" t="n">
        <v>22</v>
      </c>
      <c r="B3309" s="86" t="n">
        <v>1</v>
      </c>
      <c r="C3309" s="86" t="n">
        <v>1</v>
      </c>
      <c r="D3309" s="86" t="n">
        <v>1</v>
      </c>
      <c r="E3309" s="86" t="n">
        <v>1</v>
      </c>
      <c r="F3309" s="86" t="n">
        <v>1</v>
      </c>
      <c r="G3309" s="86" t="n">
        <v>1</v>
      </c>
      <c r="H3309" s="86" t="n">
        <v>1</v>
      </c>
      <c r="I3309" s="86" t="n">
        <v>0.9355847404627892</v>
      </c>
      <c r="J3309" s="86" t="n">
        <v>0.9561675944916495</v>
      </c>
      <c r="K3309" s="86" t="n">
        <v>0.9229886940848763</v>
      </c>
      <c r="L3309" s="86" t="n">
        <v>0.920172824102955</v>
      </c>
      <c r="M3309" s="86" t="n">
        <v>0.9421678783873101</v>
      </c>
      <c r="N3309" s="86" t="n">
        <v>0.8275563258232237</v>
      </c>
      <c r="O3309" s="86" t="n">
        <v>0.9098393879515629</v>
      </c>
      <c r="P3309" s="86" t="n">
        <v>0.9364740887676669</v>
      </c>
      <c r="Q3309" s="86" t="n">
        <v>0.7463799912242213</v>
      </c>
      <c r="R3309" s="86" t="n">
        <v>0.9157593253472148</v>
      </c>
      <c r="S3309" s="86" t="n">
        <v>0.9414414414414415</v>
      </c>
      <c r="T3309" s="86" t="n">
        <v>0.6307967265544163</v>
      </c>
      <c r="U3309" s="86" t="n">
        <v>0.8837029851404381</v>
      </c>
      <c r="V3309" s="86" t="n">
        <v>0.9368222249299378</v>
      </c>
      <c r="W3309" s="86" t="n">
        <v>0.7425267907501411</v>
      </c>
      <c r="X3309" s="86" t="n">
        <v>0.9092954264524101</v>
      </c>
      <c r="Y3309" s="86" t="n">
        <v>0.9297036152426446</v>
      </c>
      <c r="Z3309" s="86" t="n">
        <v>0.6505623721881391</v>
      </c>
      <c r="AA3309" s="86" t="n">
        <v>0.8399891954787233</v>
      </c>
      <c r="AB3309" s="86" t="n">
        <v>0.8965317614862378</v>
      </c>
      <c r="AC3309" s="86" t="n">
        <v>0.8763333333333333</v>
      </c>
      <c r="AD3309" s="86" t="n">
        <v>0.8783361661077681</v>
      </c>
      <c r="AE3309" s="86" t="n">
        <v>0.9111397295556987</v>
      </c>
      <c r="AF3309" s="86" t="n">
        <v>1</v>
      </c>
      <c r="AG3309" s="86" t="n">
        <v>1</v>
      </c>
      <c r="AH3309" s="86" t="n">
        <v>1</v>
      </c>
      <c r="AI3309" s="86" t="n">
        <v>1</v>
      </c>
      <c r="AJ3309" s="86" t="n">
        <v>1</v>
      </c>
      <c r="AK3309" s="86" t="n">
        <v>1</v>
      </c>
    </row>
    <row r="3310">
      <c r="A3310" s="86" t="n">
        <v>23</v>
      </c>
      <c r="B3310" s="86" t="n">
        <v>0.8958596713021493</v>
      </c>
      <c r="C3310" s="86" t="n">
        <v>0.8818306322757362</v>
      </c>
      <c r="D3310" s="86" t="n">
        <v>0.9223060130978371</v>
      </c>
      <c r="E3310" s="86" t="n">
        <v>0.9058687767886583</v>
      </c>
      <c r="F3310" s="86" t="n">
        <v>0.8902699603919114</v>
      </c>
      <c r="G3310" s="86" t="n">
        <v>0.9216829588978448</v>
      </c>
      <c r="H3310" s="86" t="n">
        <v>0.8947104117843989</v>
      </c>
      <c r="I3310" s="86" t="n">
        <v>0.7967711301044633</v>
      </c>
      <c r="J3310" s="86" t="n">
        <v>0.8164078523293291</v>
      </c>
      <c r="K3310" s="86" t="n">
        <v>0.7786334589546124</v>
      </c>
      <c r="L3310" s="86" t="n">
        <v>0.7698297174279707</v>
      </c>
      <c r="M3310" s="86" t="n">
        <v>0.7998678122934567</v>
      </c>
      <c r="N3310" s="86" t="n">
        <v>0.6519352975158869</v>
      </c>
      <c r="O3310" s="86" t="n">
        <v>0.7437300501595987</v>
      </c>
      <c r="P3310" s="86" t="n">
        <v>0.787453508554426</v>
      </c>
      <c r="Q3310" s="86" t="n">
        <v>0.5456340500219395</v>
      </c>
      <c r="R3310" s="86" t="n">
        <v>0.7327983997454142</v>
      </c>
      <c r="S3310" s="86" t="n">
        <v>0.7945672945672946</v>
      </c>
      <c r="T3310" s="86" t="n">
        <v>0.4793528360455273</v>
      </c>
      <c r="U3310" s="86" t="n">
        <v>0.7106794832223643</v>
      </c>
      <c r="V3310" s="86" t="n">
        <v>0.7840867552089679</v>
      </c>
      <c r="W3310" s="86" t="n">
        <v>0.6042019176536944</v>
      </c>
      <c r="X3310" s="86" t="n">
        <v>0.7402224969097649</v>
      </c>
      <c r="Y3310" s="86" t="n">
        <v>0.7709803495820214</v>
      </c>
      <c r="Z3310" s="86" t="n">
        <v>0.4692399454669393</v>
      </c>
      <c r="AA3310" s="86" t="n">
        <v>0.6609042553191491</v>
      </c>
      <c r="AB3310" s="86" t="n">
        <v>0.7078048523761908</v>
      </c>
      <c r="AC3310" s="86" t="n">
        <v>0.7226666666666667</v>
      </c>
      <c r="AD3310" s="86" t="n">
        <v>0.7187284670862236</v>
      </c>
      <c r="AE3310" s="86" t="n">
        <v>0.7361704618626704</v>
      </c>
      <c r="AF3310" s="86" t="n">
        <v>0.8968102073365232</v>
      </c>
      <c r="AG3310" s="86" t="n">
        <v>0.8792490118577077</v>
      </c>
      <c r="AH3310" s="86" t="n">
        <v>0.9176958950443292</v>
      </c>
      <c r="AI3310" s="86" t="n">
        <v>0.8914077362079899</v>
      </c>
      <c r="AJ3310" s="86" t="n">
        <v>0.8785208566230461</v>
      </c>
      <c r="AK3310" s="86" t="n">
        <v>0.9148383531362255</v>
      </c>
    </row>
    <row r="3311">
      <c r="A3311" s="86" t="n">
        <v>24</v>
      </c>
      <c r="B3311" s="86" t="n">
        <v>0.7593236409608091</v>
      </c>
      <c r="C3311" s="86" t="n">
        <v>0.7460397169595984</v>
      </c>
      <c r="D3311" s="86" t="n">
        <v>0.7649831315737249</v>
      </c>
      <c r="E3311" s="86" t="n">
        <v>0.7670623145400595</v>
      </c>
      <c r="F3311" s="86" t="n">
        <v>0.7546122576610381</v>
      </c>
      <c r="G3311" s="86" t="n">
        <v>0.7641342251186188</v>
      </c>
      <c r="H3311" s="86" t="n">
        <v>0.7405423501841312</v>
      </c>
      <c r="I3311" s="86" t="n">
        <v>0.6234683714358512</v>
      </c>
      <c r="J3311" s="86" t="n">
        <v>0.6506299443305009</v>
      </c>
      <c r="K3311" s="86" t="n">
        <v>0.6008520399803376</v>
      </c>
      <c r="L3311" s="86" t="n">
        <v>0.5911369885169011</v>
      </c>
      <c r="M3311" s="86" t="n">
        <v>0.6313284864507601</v>
      </c>
      <c r="N3311" s="86" t="n">
        <v>0.4806470248411324</v>
      </c>
      <c r="O3311" s="86" t="n">
        <v>0.560166185337184</v>
      </c>
      <c r="P3311" s="86" t="n">
        <v>0.6061492685345898</v>
      </c>
      <c r="Q3311" s="86" t="n">
        <v>0.3628784554629224</v>
      </c>
      <c r="R3311" s="86" t="n">
        <v>0.5585661355215603</v>
      </c>
      <c r="S3311" s="86" t="n">
        <v>0.6060606060606061</v>
      </c>
      <c r="T3311" s="86" t="n">
        <v>0.3175618474273352</v>
      </c>
      <c r="U3311" s="86" t="n">
        <v>0.5162044181842234</v>
      </c>
      <c r="V3311" s="86" t="n">
        <v>0.5925429511392712</v>
      </c>
      <c r="W3311" s="86" t="n">
        <v>0.4482515510434292</v>
      </c>
      <c r="X3311" s="86" t="n">
        <v>0.5444004944375771</v>
      </c>
      <c r="Y3311" s="86" t="n">
        <v>0.581750081424384</v>
      </c>
      <c r="Z3311" s="86" t="n">
        <v>0.2862985685071575</v>
      </c>
      <c r="AA3311" s="86" t="n">
        <v>0.4679812167553191</v>
      </c>
      <c r="AB3311" s="86" t="n">
        <v>0.5063417714857112</v>
      </c>
      <c r="AC3311" s="86" t="n">
        <v>0.5275</v>
      </c>
      <c r="AD3311" s="86" t="n">
        <v>0.5325233129679819</v>
      </c>
      <c r="AE3311" s="86" t="n">
        <v>0.66364221740912</v>
      </c>
      <c r="AF3311" s="86" t="n">
        <v>0.7604465709728868</v>
      </c>
      <c r="AG3311" s="86" t="n">
        <v>0.7396245059288538</v>
      </c>
      <c r="AH3311" s="86" t="n">
        <v>0.755701327320248</v>
      </c>
      <c r="AI3311" s="86" t="n">
        <v>0.7503170577045023</v>
      </c>
      <c r="AJ3311" s="86" t="n">
        <v>0.7469367177396372</v>
      </c>
      <c r="AK3311" s="86" t="n">
        <v>0.7516441005802708</v>
      </c>
    </row>
    <row r="3321">
      <c r="A3321" s="86" t="inlineStr">
        <is>
          <t>RefgChg-Res-StdForMsr-a-cDXGF-SFm1985-CZ04</t>
        </is>
      </c>
      <c r="B3321" s="85" t="n"/>
      <c r="C3321" s="85" t="n"/>
      <c r="D3321" s="85" t="n">
        <v>2015</v>
      </c>
      <c r="E3321" s="85" t="n"/>
      <c r="F3321" s="86" t="inlineStr">
        <is>
          <t>Source Annual kWh:</t>
        </is>
      </c>
      <c r="G3321" s="151" t="n">
        <v>12490.49399999994</v>
      </c>
      <c r="H3321" s="85" t="inlineStr">
        <is>
          <t>DEER</t>
        </is>
      </c>
      <c r="I3321" s="85" t="n"/>
      <c r="J3321" s="85" t="n"/>
      <c r="K3321" s="85" t="inlineStr">
        <is>
          <t>PDAF</t>
        </is>
      </c>
      <c r="L3321" s="85" t="inlineStr">
        <is>
          <t>Monthly</t>
        </is>
      </c>
      <c r="M3321" s="85" t="n"/>
      <c r="N3321" s="85" t="n"/>
      <c r="O3321" s="85" t="n"/>
      <c r="P3321" s="85" t="n"/>
      <c r="Q3321" s="85" t="n"/>
      <c r="R3321" s="85" t="n"/>
      <c r="S3321" s="85" t="n"/>
      <c r="T3321" s="108" t="n"/>
      <c r="U3321" s="85" t="n"/>
      <c r="V3321" s="85" t="n"/>
      <c r="W3321" s="85" t="n"/>
      <c r="X3321" s="85" t="n"/>
      <c r="Y3321" s="85" t="n"/>
      <c r="Z3321" s="85" t="n"/>
      <c r="AA3321" s="85" t="n"/>
      <c r="AB3321" s="85" t="n"/>
      <c r="AC3321" s="85" t="n"/>
      <c r="AD3321" s="85" t="n"/>
      <c r="AE3321" s="85" t="n"/>
      <c r="AF3321" s="85" t="n"/>
      <c r="AG3321" s="85" t="n"/>
      <c r="AH3321" s="85" t="n"/>
      <c r="AI3321" s="85" t="n"/>
      <c r="AJ3321" s="85" t="n"/>
      <c r="AK3321" s="85" t="n"/>
    </row>
    <row r="3322">
      <c r="A3322" s="85" t="n">
        <v>84</v>
      </c>
      <c r="B3322" s="86" t="inlineStr">
        <is>
          <t>RefgChg-Res-StdForMsr-a-20-MM</t>
        </is>
      </c>
      <c r="C3322" s="85" t="n"/>
      <c r="D3322" s="85" t="n"/>
      <c r="E3322" s="85" t="n"/>
      <c r="F3322" s="85" t="inlineStr">
        <is>
          <t>Source Sample Size:</t>
        </is>
      </c>
      <c r="G3322" s="85" t="n">
        <v>0</v>
      </c>
      <c r="H3322" s="85" t="inlineStr">
        <is>
          <t>DEER</t>
        </is>
      </c>
      <c r="I3322" s="85" t="n"/>
      <c r="J3322" s="85" t="n"/>
      <c r="K3322" s="85" t="inlineStr">
        <is>
          <t>WKWE</t>
        </is>
      </c>
      <c r="L3322" s="85" t="inlineStr">
        <is>
          <t>Monthly</t>
        </is>
      </c>
      <c r="M3322" s="85" t="n"/>
      <c r="N3322" s="85" t="inlineStr">
        <is>
          <t>Weekend Peak3</t>
        </is>
      </c>
      <c r="O3322" s="85" t="n"/>
      <c r="P3322" s="85" t="n"/>
      <c r="Q3322" s="85" t="n"/>
      <c r="R3322" s="85" t="n"/>
      <c r="S3322" s="85" t="n"/>
      <c r="T3322" s="85" t="n"/>
      <c r="U3322" s="85" t="n"/>
      <c r="V3322" s="85" t="n"/>
      <c r="W3322" s="85" t="n"/>
      <c r="X3322" s="85" t="n"/>
      <c r="Y3322" s="85" t="n"/>
      <c r="Z3322" s="85" t="n"/>
      <c r="AA3322" s="85" t="n"/>
      <c r="AB3322" s="85" t="n"/>
      <c r="AC3322" s="85" t="n"/>
      <c r="AD3322" s="85" t="n"/>
      <c r="AE3322" s="85" t="n"/>
      <c r="AF3322" s="85" t="n"/>
      <c r="AG3322" s="85" t="n"/>
      <c r="AH3322" s="85" t="n"/>
      <c r="AI3322" s="85" t="n"/>
      <c r="AJ3322" s="85" t="n"/>
      <c r="AK3322" s="85" t="n"/>
    </row>
    <row r="3323">
      <c r="A3323" s="86" t="n"/>
      <c r="B3323" s="86" t="n">
        <v>1</v>
      </c>
      <c r="C3323" s="86" t="inlineStr">
        <is>
          <t>JANUARY</t>
        </is>
      </c>
      <c r="D3323" s="86" t="inlineStr">
        <is>
          <t>JAN</t>
        </is>
      </c>
      <c r="E3323" s="86" t="n">
        <v>2</v>
      </c>
      <c r="F3323" s="86" t="inlineStr">
        <is>
          <t>FEBRUARY</t>
        </is>
      </c>
      <c r="G3323" s="86" t="inlineStr">
        <is>
          <t>FEB</t>
        </is>
      </c>
      <c r="H3323" s="86" t="n">
        <v>3</v>
      </c>
      <c r="I3323" s="86" t="inlineStr">
        <is>
          <t>MARCH</t>
        </is>
      </c>
      <c r="J3323" s="86" t="inlineStr">
        <is>
          <t>MAR</t>
        </is>
      </c>
      <c r="K3323" s="86" t="n">
        <v>4</v>
      </c>
      <c r="L3323" s="86" t="inlineStr">
        <is>
          <t>APRIL</t>
        </is>
      </c>
      <c r="M3323" s="86" t="inlineStr">
        <is>
          <t>APR</t>
        </is>
      </c>
      <c r="N3323" s="86" t="n">
        <v>5</v>
      </c>
      <c r="O3323" s="86" t="inlineStr">
        <is>
          <t>MAY</t>
        </is>
      </c>
      <c r="P3323" s="86" t="inlineStr">
        <is>
          <t>MAY</t>
        </is>
      </c>
      <c r="Q3323" s="86" t="n">
        <v>6</v>
      </c>
      <c r="R3323" s="86" t="inlineStr">
        <is>
          <t>JUNE</t>
        </is>
      </c>
      <c r="S3323" s="86" t="inlineStr">
        <is>
          <t>JUN</t>
        </is>
      </c>
      <c r="T3323" s="86" t="n">
        <v>7</v>
      </c>
      <c r="U3323" s="86" t="inlineStr">
        <is>
          <t>JULY</t>
        </is>
      </c>
      <c r="V3323" s="86" t="inlineStr">
        <is>
          <t>JUL</t>
        </is>
      </c>
      <c r="W3323" s="86" t="n">
        <v>8</v>
      </c>
      <c r="X3323" s="86" t="inlineStr">
        <is>
          <t>AUGUST</t>
        </is>
      </c>
      <c r="Y3323" s="86" t="inlineStr">
        <is>
          <t>AUG</t>
        </is>
      </c>
      <c r="Z3323" s="86" t="n">
        <v>9</v>
      </c>
      <c r="AA3323" s="86" t="inlineStr">
        <is>
          <t>SEPTEMBER</t>
        </is>
      </c>
      <c r="AB3323" s="86" t="inlineStr">
        <is>
          <t>SEP</t>
        </is>
      </c>
      <c r="AC3323" s="86" t="n">
        <v>10</v>
      </c>
      <c r="AD3323" s="86" t="inlineStr">
        <is>
          <t>OCTOBER</t>
        </is>
      </c>
      <c r="AE3323" s="86" t="inlineStr">
        <is>
          <t>OCT</t>
        </is>
      </c>
      <c r="AF3323" s="86" t="n">
        <v>11</v>
      </c>
      <c r="AG3323" s="86" t="inlineStr">
        <is>
          <t>NOVEMBER</t>
        </is>
      </c>
      <c r="AH3323" s="86" t="inlineStr">
        <is>
          <t>NOV</t>
        </is>
      </c>
      <c r="AI3323" s="86" t="n">
        <v>12</v>
      </c>
      <c r="AJ3323" s="86" t="inlineStr">
        <is>
          <t>DECEMBER</t>
        </is>
      </c>
      <c r="AK3323" s="86" t="inlineStr">
        <is>
          <t>DEC</t>
        </is>
      </c>
    </row>
    <row r="3324">
      <c r="A3324" s="85" t="n"/>
      <c r="B3324" s="86" t="n">
        <v>31</v>
      </c>
      <c r="C3324" s="85" t="n"/>
      <c r="D3324" s="85" t="n"/>
      <c r="E3324" s="86" t="n">
        <v>28</v>
      </c>
      <c r="F3324" s="85" t="n"/>
      <c r="G3324" s="85" t="n"/>
      <c r="H3324" s="86" t="n">
        <v>31</v>
      </c>
      <c r="I3324" s="85" t="n"/>
      <c r="J3324" s="85" t="n"/>
      <c r="K3324" s="86" t="n">
        <v>30</v>
      </c>
      <c r="L3324" s="85" t="n"/>
      <c r="M3324" s="85" t="n"/>
      <c r="N3324" s="86" t="n">
        <v>31</v>
      </c>
      <c r="O3324" s="85" t="n"/>
      <c r="P3324" s="85" t="n"/>
      <c r="Q3324" s="86" t="n">
        <v>30</v>
      </c>
      <c r="R3324" s="85" t="n"/>
      <c r="S3324" s="85" t="n"/>
      <c r="T3324" s="86" t="n">
        <v>31</v>
      </c>
      <c r="U3324" s="85" t="n"/>
      <c r="V3324" s="85" t="n"/>
      <c r="W3324" s="86" t="n">
        <v>31</v>
      </c>
      <c r="X3324" s="85" t="n"/>
      <c r="Y3324" s="85" t="n"/>
      <c r="Z3324" s="86" t="n">
        <v>30</v>
      </c>
      <c r="AA3324" s="85" t="n"/>
      <c r="AB3324" s="85" t="n"/>
      <c r="AC3324" s="86" t="n">
        <v>31</v>
      </c>
      <c r="AD3324" s="85" t="n"/>
      <c r="AE3324" s="85" t="n"/>
      <c r="AF3324" s="86" t="n">
        <v>30</v>
      </c>
      <c r="AG3324" s="85" t="n"/>
      <c r="AH3324" s="85" t="n"/>
      <c r="AI3324" s="86" t="n">
        <v>31</v>
      </c>
      <c r="AJ3324" s="85" t="n"/>
      <c r="AK3324" s="85" t="n"/>
    </row>
    <row r="3325">
      <c r="A3325" s="86" t="inlineStr">
        <is>
          <t>RATIOS</t>
        </is>
      </c>
      <c r="B3325" s="86" t="inlineStr">
        <is>
          <t>E.BKDWN</t>
        </is>
      </c>
      <c r="C3325" s="86" t="inlineStr">
        <is>
          <t>PEAK/AVG</t>
        </is>
      </c>
      <c r="D3325" s="86" t="inlineStr">
        <is>
          <t>END/AVG</t>
        </is>
      </c>
      <c r="E3325" s="86" t="inlineStr">
        <is>
          <t>E.BKDWN</t>
        </is>
      </c>
      <c r="F3325" s="86" t="inlineStr">
        <is>
          <t>PEAK/AVG</t>
        </is>
      </c>
      <c r="G3325" s="86" t="inlineStr">
        <is>
          <t>END/AVG</t>
        </is>
      </c>
      <c r="H3325" s="86" t="inlineStr">
        <is>
          <t>E.BKDWN</t>
        </is>
      </c>
      <c r="I3325" s="86" t="inlineStr">
        <is>
          <t>PEAK/AVG</t>
        </is>
      </c>
      <c r="J3325" s="86" t="inlineStr">
        <is>
          <t>END/AVG</t>
        </is>
      </c>
      <c r="K3325" s="86" t="inlineStr">
        <is>
          <t>E.BKDWN</t>
        </is>
      </c>
      <c r="L3325" s="86" t="inlineStr">
        <is>
          <t>PEAK/AVG</t>
        </is>
      </c>
      <c r="M3325" s="86" t="inlineStr">
        <is>
          <t>END/AVG</t>
        </is>
      </c>
      <c r="N3325" s="86" t="inlineStr">
        <is>
          <t>E.BKDWN</t>
        </is>
      </c>
      <c r="O3325" s="86" t="inlineStr">
        <is>
          <t>PEAK/AVG</t>
        </is>
      </c>
      <c r="P3325" s="86" t="inlineStr">
        <is>
          <t>END/AVG</t>
        </is>
      </c>
      <c r="Q3325" s="86" t="inlineStr">
        <is>
          <t>E.BKDWN</t>
        </is>
      </c>
      <c r="R3325" s="86" t="inlineStr">
        <is>
          <t>PEAK/AVG</t>
        </is>
      </c>
      <c r="S3325" s="86" t="inlineStr">
        <is>
          <t>END/AVG</t>
        </is>
      </c>
      <c r="T3325" s="86" t="inlineStr">
        <is>
          <t>E.BKDWN</t>
        </is>
      </c>
      <c r="U3325" s="86" t="inlineStr">
        <is>
          <t>PEAK/AVG</t>
        </is>
      </c>
      <c r="V3325" s="86" t="inlineStr">
        <is>
          <t>END/AVG</t>
        </is>
      </c>
      <c r="W3325" s="86" t="inlineStr">
        <is>
          <t>E.BKDWN</t>
        </is>
      </c>
      <c r="X3325" s="86" t="inlineStr">
        <is>
          <t>PEAK/AVG</t>
        </is>
      </c>
      <c r="Y3325" s="86" t="inlineStr">
        <is>
          <t>END/AVG</t>
        </is>
      </c>
      <c r="Z3325" s="86" t="inlineStr">
        <is>
          <t>E.BKDWN</t>
        </is>
      </c>
      <c r="AA3325" s="86" t="inlineStr">
        <is>
          <t>PEAK/AVG</t>
        </is>
      </c>
      <c r="AB3325" s="86" t="inlineStr">
        <is>
          <t>END/AVG</t>
        </is>
      </c>
      <c r="AC3325" s="86" t="inlineStr">
        <is>
          <t>E.BKDWN</t>
        </is>
      </c>
      <c r="AD3325" s="86" t="inlineStr">
        <is>
          <t>PEAK/AVG</t>
        </is>
      </c>
      <c r="AE3325" s="86" t="inlineStr">
        <is>
          <t>END/AVG</t>
        </is>
      </c>
      <c r="AF3325" s="86" t="inlineStr">
        <is>
          <t>E.BKDWN</t>
        </is>
      </c>
      <c r="AG3325" s="86" t="inlineStr">
        <is>
          <t>PEAK/AVG</t>
        </is>
      </c>
      <c r="AH3325" s="86" t="inlineStr">
        <is>
          <t>END/AVG</t>
        </is>
      </c>
      <c r="AI3325" s="86" t="inlineStr">
        <is>
          <t>E.BKDWN</t>
        </is>
      </c>
      <c r="AJ3325" s="86" t="inlineStr">
        <is>
          <t>PEAK/AVG</t>
        </is>
      </c>
      <c r="AK3325" s="86" t="inlineStr">
        <is>
          <t>END/AVG</t>
        </is>
      </c>
    </row>
    <row r="3326">
      <c r="A3326" s="85" t="n"/>
      <c r="B3326" s="192" t="n">
        <v>0.07390540482202664</v>
      </c>
      <c r="C3326" s="193" t="n">
        <v>1.0523222367109</v>
      </c>
      <c r="D3326" s="193" t="n">
        <v>0.9971120656592773</v>
      </c>
      <c r="E3326" s="192" t="n">
        <v>0.06557453380436294</v>
      </c>
      <c r="F3326" s="193" t="n">
        <v>1.027985964006781</v>
      </c>
      <c r="G3326" s="193" t="n">
        <v>0.9870420749247405</v>
      </c>
      <c r="H3326" s="192" t="n">
        <v>0.07064518653678954</v>
      </c>
      <c r="I3326" s="193" t="n">
        <v>1.060817189743459</v>
      </c>
      <c r="J3326" s="193" t="n">
        <v>0.9984453335348511</v>
      </c>
      <c r="K3326" s="192" t="n">
        <v>0.0677650615087971</v>
      </c>
      <c r="L3326" s="193" t="n">
        <v>1.046143773677201</v>
      </c>
      <c r="M3326" s="193" t="n">
        <v>0.9797002214055246</v>
      </c>
      <c r="N3326" s="192" t="n">
        <v>0.08426946411598486</v>
      </c>
      <c r="O3326" s="193" t="n">
        <v>1.633033283410791</v>
      </c>
      <c r="P3326" s="193" t="n">
        <v>0.8520868256676477</v>
      </c>
      <c r="Q3326" s="192" t="n">
        <v>0.08512750921548289</v>
      </c>
      <c r="R3326" s="193" t="n">
        <v>1.565088290421229</v>
      </c>
      <c r="S3326" s="193" t="n">
        <v>0.8645429490973663</v>
      </c>
      <c r="T3326" s="192" t="n">
        <v>0.1059702859731183</v>
      </c>
      <c r="U3326" s="193" t="n">
        <v>1.488701693577604</v>
      </c>
      <c r="V3326" s="193" t="n">
        <v>0.9685676560188353</v>
      </c>
      <c r="W3326" s="192" t="n">
        <v>0.1037168266989298</v>
      </c>
      <c r="X3326" s="193" t="n">
        <v>1.400915808214971</v>
      </c>
      <c r="Y3326" s="193" t="n">
        <v>0.9935714813908907</v>
      </c>
      <c r="Z3326" s="192" t="n">
        <v>0.1188974475780362</v>
      </c>
      <c r="AA3326" s="193" t="n">
        <v>1.429626894252733</v>
      </c>
      <c r="AB3326" s="193" t="n">
        <v>0.843301801682399</v>
      </c>
      <c r="AC3326" s="192" t="n">
        <v>0.08092561173689247</v>
      </c>
      <c r="AD3326" s="193" t="n">
        <v>1.374775161474941</v>
      </c>
      <c r="AE3326" s="193" t="n">
        <v>0.9982251383097593</v>
      </c>
      <c r="AF3326" s="192" t="n">
        <v>0.06938418188430523</v>
      </c>
      <c r="AG3326" s="193" t="n">
        <v>1.065415036580626</v>
      </c>
      <c r="AH3326" s="193" t="n">
        <v>0.9887187696214058</v>
      </c>
      <c r="AI3326" s="192" t="n">
        <v>0.07381848612527381</v>
      </c>
      <c r="AJ3326" s="193" t="n">
        <v>1.046848880483192</v>
      </c>
      <c r="AK3326" s="193" t="n">
        <v>0.9931049559717733</v>
      </c>
      <c r="AM3326">
        <f>A3321</f>
        <v/>
      </c>
      <c r="AN3326" s="83">
        <f>1/($B3326*(1/$B3324)*(1/(5/7+2/7*$D3326))*$B3336/SUM($B3328:$B3351))</f>
        <v/>
      </c>
      <c r="AO3326" s="83">
        <f>1/(B3326*(1/B3324)*(1/(5/7+2/7*D3326)))</f>
        <v/>
      </c>
      <c r="AP3326" s="83" t="n"/>
      <c r="AR3326" s="174">
        <f>CHOOSE(AV$3,C3326,F3326,I3326,L3326,O3326,R3326,U3326,X3326,AA3326,AD3326,AG3326,AJ3326)</f>
        <v/>
      </c>
      <c r="AS3326" s="82" t="n"/>
      <c r="AT3326" s="82" t="n"/>
      <c r="AV3326" s="119">
        <f>AN3326/AR3326</f>
        <v/>
      </c>
      <c r="AW3326" s="172">
        <f>AO3326/AR3326</f>
        <v/>
      </c>
      <c r="AX3326" s="83" t="n"/>
    </row>
    <row r="3327">
      <c r="A3327" s="86" t="inlineStr">
        <is>
          <t>HOUR</t>
        </is>
      </c>
      <c r="B3327" s="86" t="inlineStr">
        <is>
          <t>PEAK</t>
        </is>
      </c>
      <c r="C3327" s="86" t="inlineStr">
        <is>
          <t>AVG</t>
        </is>
      </c>
      <c r="D3327" s="86" t="inlineStr">
        <is>
          <t>END</t>
        </is>
      </c>
      <c r="E3327" s="86" t="inlineStr">
        <is>
          <t>PEAK</t>
        </is>
      </c>
      <c r="F3327" s="86" t="inlineStr">
        <is>
          <t>AVG</t>
        </is>
      </c>
      <c r="G3327" s="86" t="inlineStr">
        <is>
          <t>END</t>
        </is>
      </c>
      <c r="H3327" s="86" t="inlineStr">
        <is>
          <t>PEAK</t>
        </is>
      </c>
      <c r="I3327" s="86" t="inlineStr">
        <is>
          <t>AVG</t>
        </is>
      </c>
      <c r="J3327" s="86" t="inlineStr">
        <is>
          <t>END</t>
        </is>
      </c>
      <c r="K3327" s="86" t="inlineStr">
        <is>
          <t>PEAK</t>
        </is>
      </c>
      <c r="L3327" s="86" t="inlineStr">
        <is>
          <t>AVG</t>
        </is>
      </c>
      <c r="M3327" s="86" t="inlineStr">
        <is>
          <t>END</t>
        </is>
      </c>
      <c r="N3327" s="86" t="inlineStr">
        <is>
          <t>PEAK</t>
        </is>
      </c>
      <c r="O3327" s="86" t="inlineStr">
        <is>
          <t>AVG</t>
        </is>
      </c>
      <c r="P3327" s="86" t="inlineStr">
        <is>
          <t>END</t>
        </is>
      </c>
      <c r="Q3327" s="86" t="inlineStr">
        <is>
          <t>PEAK</t>
        </is>
      </c>
      <c r="R3327" s="86" t="inlineStr">
        <is>
          <t>AVG</t>
        </is>
      </c>
      <c r="S3327" s="86" t="inlineStr">
        <is>
          <t>END</t>
        </is>
      </c>
      <c r="T3327" s="86" t="inlineStr">
        <is>
          <t>PEAK</t>
        </is>
      </c>
      <c r="U3327" s="86" t="inlineStr">
        <is>
          <t>AVG</t>
        </is>
      </c>
      <c r="V3327" s="86" t="inlineStr">
        <is>
          <t>END</t>
        </is>
      </c>
      <c r="W3327" s="86" t="inlineStr">
        <is>
          <t>PEAK</t>
        </is>
      </c>
      <c r="X3327" s="86" t="inlineStr">
        <is>
          <t>AVG</t>
        </is>
      </c>
      <c r="Y3327" s="86" t="inlineStr">
        <is>
          <t>END</t>
        </is>
      </c>
      <c r="Z3327" s="86" t="inlineStr">
        <is>
          <t>PEAK</t>
        </is>
      </c>
      <c r="AA3327" s="86" t="inlineStr">
        <is>
          <t>AVG</t>
        </is>
      </c>
      <c r="AB3327" s="86" t="inlineStr">
        <is>
          <t>END</t>
        </is>
      </c>
      <c r="AC3327" s="86" t="inlineStr">
        <is>
          <t>PEAK</t>
        </is>
      </c>
      <c r="AD3327" s="86" t="inlineStr">
        <is>
          <t>AVG</t>
        </is>
      </c>
      <c r="AE3327" s="86" t="inlineStr">
        <is>
          <t>END</t>
        </is>
      </c>
      <c r="AF3327" s="86" t="inlineStr">
        <is>
          <t>PEAK</t>
        </is>
      </c>
      <c r="AG3327" s="86" t="inlineStr">
        <is>
          <t>AVG</t>
        </is>
      </c>
      <c r="AH3327" s="86" t="inlineStr">
        <is>
          <t>END</t>
        </is>
      </c>
      <c r="AI3327" s="86" t="inlineStr">
        <is>
          <t>PEAK</t>
        </is>
      </c>
      <c r="AJ3327" s="86" t="inlineStr">
        <is>
          <t>AVG</t>
        </is>
      </c>
      <c r="AK3327" s="86" t="inlineStr">
        <is>
          <t>END</t>
        </is>
      </c>
    </row>
    <row r="3328">
      <c r="A3328" s="86" t="n">
        <v>1</v>
      </c>
      <c r="B3328" s="86" t="n">
        <v>0.6321488485587921</v>
      </c>
      <c r="C3328" s="86" t="n">
        <v>0.5664659668285693</v>
      </c>
      <c r="D3328" s="86" t="n">
        <v>0.6402327760516843</v>
      </c>
      <c r="E3328" s="86" t="n">
        <v>0.6421302578018996</v>
      </c>
      <c r="F3328" s="86" t="n">
        <v>0.5828369273990065</v>
      </c>
      <c r="G3328" s="86" t="n">
        <v>0.6425367985280587</v>
      </c>
      <c r="H3328" s="86" t="n">
        <v>0.6142310146777281</v>
      </c>
      <c r="I3328" s="86" t="n">
        <v>0.5015141087405367</v>
      </c>
      <c r="J3328" s="86" t="n">
        <v>0.5602350636630754</v>
      </c>
      <c r="K3328" s="86" t="n">
        <v>0.4895473251028807</v>
      </c>
      <c r="L3328" s="86" t="n">
        <v>0.4891234658362338</v>
      </c>
      <c r="M3328" s="86" t="n">
        <v>0.5383446726996499</v>
      </c>
      <c r="N3328" s="86" t="n">
        <v>0.188462596259626</v>
      </c>
      <c r="O3328" s="86" t="n">
        <v>0.363860843937312</v>
      </c>
      <c r="P3328" s="86" t="n">
        <v>0.4425511410924701</v>
      </c>
      <c r="Q3328" s="86" t="n">
        <v>0.2814137149112519</v>
      </c>
      <c r="R3328" s="86" t="n">
        <v>0.3019394093040942</v>
      </c>
      <c r="S3328" s="86" t="n">
        <v>0.4378353693343988</v>
      </c>
      <c r="T3328" s="86" t="n">
        <v>0.1996515454604117</v>
      </c>
      <c r="U3328" s="86" t="n">
        <v>0.2438782731776363</v>
      </c>
      <c r="V3328" s="86" t="n">
        <v>0.2717480573630678</v>
      </c>
      <c r="W3328" s="86" t="n">
        <v>0.2137352980938218</v>
      </c>
      <c r="X3328" s="86" t="n">
        <v>0.2339394912555364</v>
      </c>
      <c r="Y3328" s="86" t="n">
        <v>0.2741963113115971</v>
      </c>
      <c r="Z3328" s="86" t="n">
        <v>0.2318562874251497</v>
      </c>
      <c r="AA3328" s="86" t="n">
        <v>0.2514224007802885</v>
      </c>
      <c r="AB3328" s="86" t="n">
        <v>0.3054965870864496</v>
      </c>
      <c r="AC3328" s="86" t="n">
        <v>0.2397048104956268</v>
      </c>
      <c r="AD3328" s="86" t="n">
        <v>0.3587323526508047</v>
      </c>
      <c r="AE3328" s="86" t="n">
        <v>0.4171373814807343</v>
      </c>
      <c r="AF3328" s="86" t="n">
        <v>0.6084365689195544</v>
      </c>
      <c r="AG3328" s="86" t="n">
        <v>0.5576235671145074</v>
      </c>
      <c r="AH3328" s="86" t="n">
        <v>0.6023445935523678</v>
      </c>
      <c r="AI3328" s="86" t="n">
        <v>0.6053287628544717</v>
      </c>
      <c r="AJ3328" s="86" t="n">
        <v>0.5738165226165929</v>
      </c>
      <c r="AK3328" s="86" t="n">
        <v>0.618152085036795</v>
      </c>
    </row>
    <row r="3329">
      <c r="A3329" s="86" t="n">
        <v>2</v>
      </c>
      <c r="B3329" s="86" t="n">
        <v>0.5642824462406588</v>
      </c>
      <c r="C3329" s="86" t="n">
        <v>0.4853727868925844</v>
      </c>
      <c r="D3329" s="86" t="n">
        <v>0.5661093850175076</v>
      </c>
      <c r="E3329" s="86" t="n">
        <v>0.5814111261872456</v>
      </c>
      <c r="F3329" s="86" t="n">
        <v>0.505969877480946</v>
      </c>
      <c r="G3329" s="86" t="n">
        <v>0.5693422263109474</v>
      </c>
      <c r="H3329" s="86" t="n">
        <v>0.5472239948947032</v>
      </c>
      <c r="I3329" s="86" t="n">
        <v>0.4574902500573527</v>
      </c>
      <c r="J3329" s="86" t="n">
        <v>0.5038889208964683</v>
      </c>
      <c r="K3329" s="86" t="n">
        <v>0.4521810699588477</v>
      </c>
      <c r="L3329" s="86" t="n">
        <v>0.4549825975453382</v>
      </c>
      <c r="M3329" s="86" t="n">
        <v>0.4823964594755268</v>
      </c>
      <c r="N3329" s="86" t="n">
        <v>0.1523652365236524</v>
      </c>
      <c r="O3329" s="86" t="n">
        <v>0.3182786705697274</v>
      </c>
      <c r="P3329" s="86" t="n">
        <v>0.3839414779447193</v>
      </c>
      <c r="Q3329" s="86" t="n">
        <v>0.2088513566346079</v>
      </c>
      <c r="R3329" s="86" t="n">
        <v>0.2618361008999873</v>
      </c>
      <c r="S3329" s="86" t="n">
        <v>0.3575750656467634</v>
      </c>
      <c r="T3329" s="86" t="n">
        <v>0.1574498289991611</v>
      </c>
      <c r="U3329" s="86" t="n">
        <v>0.211426365566493</v>
      </c>
      <c r="V3329" s="86" t="n">
        <v>0.2223766504517026</v>
      </c>
      <c r="W3329" s="86" t="n">
        <v>0.1526294443693389</v>
      </c>
      <c r="X3329" s="86" t="n">
        <v>0.2067895039674575</v>
      </c>
      <c r="Y3329" s="86" t="n">
        <v>0.2214640552732256</v>
      </c>
      <c r="Z3329" s="86" t="n">
        <v>0.1744311377245509</v>
      </c>
      <c r="AA3329" s="86" t="n">
        <v>0.1962332505050975</v>
      </c>
      <c r="AB3329" s="86" t="n">
        <v>0.2432476566837584</v>
      </c>
      <c r="AC3329" s="86" t="n">
        <v>0.2088192419825073</v>
      </c>
      <c r="AD3329" s="86" t="n">
        <v>0.3194392338829106</v>
      </c>
      <c r="AE3329" s="86" t="n">
        <v>0.3628202541859997</v>
      </c>
      <c r="AF3329" s="86" t="n">
        <v>0.5485337933197428</v>
      </c>
      <c r="AG3329" s="86" t="n">
        <v>0.4800936768149883</v>
      </c>
      <c r="AH3329" s="86" t="n">
        <v>0.5348346958712531</v>
      </c>
      <c r="AI3329" s="86" t="n">
        <v>0.5381738859457774</v>
      </c>
      <c r="AJ3329" s="86" t="n">
        <v>0.4977624709340587</v>
      </c>
      <c r="AK3329" s="86" t="n">
        <v>0.5513218860724995</v>
      </c>
    </row>
    <row r="3330">
      <c r="A3330" s="86" t="n">
        <v>3</v>
      </c>
      <c r="B3330" s="86" t="n">
        <v>0.5276803416196432</v>
      </c>
      <c r="C3330" s="86" t="n">
        <v>0.451283658258164</v>
      </c>
      <c r="D3330" s="86" t="n">
        <v>0.5174828623563644</v>
      </c>
      <c r="E3330" s="86" t="n">
        <v>0.5598710990502035</v>
      </c>
      <c r="F3330" s="86" t="n">
        <v>0.4784746247691388</v>
      </c>
      <c r="G3330" s="86" t="n">
        <v>0.5237465501379943</v>
      </c>
      <c r="H3330" s="86" t="n">
        <v>0.5173899170389279</v>
      </c>
      <c r="I3330" s="86" t="n">
        <v>0.4434503326451022</v>
      </c>
      <c r="J3330" s="86" t="n">
        <v>0.4830327821628161</v>
      </c>
      <c r="K3330" s="86" t="n">
        <v>0.4381893004115227</v>
      </c>
      <c r="L3330" s="86" t="n">
        <v>0.4436023081150395</v>
      </c>
      <c r="M3330" s="86" t="n">
        <v>0.4674020741132174</v>
      </c>
      <c r="N3330" s="86" t="n">
        <v>0.143976897689769</v>
      </c>
      <c r="O3330" s="86" t="n">
        <v>0.3000776629428281</v>
      </c>
      <c r="P3330" s="86" t="n">
        <v>0.3677340225152217</v>
      </c>
      <c r="Q3330" s="86" t="n">
        <v>0.1818750488701228</v>
      </c>
      <c r="R3330" s="86" t="n">
        <v>0.245404994295855</v>
      </c>
      <c r="S3330" s="86" t="n">
        <v>0.3383947939262473</v>
      </c>
      <c r="T3330" s="86" t="n">
        <v>0.1355746273472285</v>
      </c>
      <c r="U3330" s="86" t="n">
        <v>0.1972077462523323</v>
      </c>
      <c r="V3330" s="86" t="n">
        <v>0.2104681281192748</v>
      </c>
      <c r="W3330" s="86" t="n">
        <v>0.1441124780316344</v>
      </c>
      <c r="X3330" s="86" t="n">
        <v>0.195214965276384</v>
      </c>
      <c r="Y3330" s="86" t="n">
        <v>0.209815565579855</v>
      </c>
      <c r="Z3330" s="86" t="n">
        <v>0.1410179640718563</v>
      </c>
      <c r="AA3330" s="86" t="n">
        <v>0.1761570794918836</v>
      </c>
      <c r="AB3330" s="86" t="n">
        <v>0.2148339266468533</v>
      </c>
      <c r="AC3330" s="86" t="n">
        <v>0.1944241982507288</v>
      </c>
      <c r="AD3330" s="86" t="n">
        <v>0.3011945897916873</v>
      </c>
      <c r="AE3330" s="86" t="n">
        <v>0.3382085939076054</v>
      </c>
      <c r="AF3330" s="86" t="n">
        <v>0.5254822016622235</v>
      </c>
      <c r="AG3330" s="86" t="n">
        <v>0.4505361765068407</v>
      </c>
      <c r="AH3330" s="86" t="n">
        <v>0.4955010540387681</v>
      </c>
      <c r="AI3330" s="86" t="n">
        <v>0.5169834839513867</v>
      </c>
      <c r="AJ3330" s="86" t="n">
        <v>0.4695081823366824</v>
      </c>
      <c r="AK3330" s="86" t="n">
        <v>0.5071681657127285</v>
      </c>
    </row>
    <row r="3331">
      <c r="A3331" s="86" t="n">
        <v>4</v>
      </c>
      <c r="B3331" s="86" t="n">
        <v>0.5107518682324234</v>
      </c>
      <c r="C3331" s="86" t="n">
        <v>0.4355932582760703</v>
      </c>
      <c r="D3331" s="86" t="n">
        <v>0.4923312127040489</v>
      </c>
      <c r="E3331" s="86" t="n">
        <v>0.5537652645861602</v>
      </c>
      <c r="F3331" s="86" t="n">
        <v>0.4678875217855007</v>
      </c>
      <c r="G3331" s="86" t="n">
        <v>0.5043698252069915</v>
      </c>
      <c r="H3331" s="86" t="n">
        <v>0.5022335673261007</v>
      </c>
      <c r="I3331" s="86" t="n">
        <v>0.4398027070428998</v>
      </c>
      <c r="J3331" s="86" t="n">
        <v>0.4675347122198536</v>
      </c>
      <c r="K3331" s="86" t="n">
        <v>0.4291358024691357</v>
      </c>
      <c r="L3331" s="86" t="n">
        <v>0.437946510349881</v>
      </c>
      <c r="M3331" s="86" t="n">
        <v>0.4457361780830966</v>
      </c>
      <c r="N3331" s="86" t="n">
        <v>0.1382700770077008</v>
      </c>
      <c r="O3331" s="86" t="n">
        <v>0.2882290857677677</v>
      </c>
      <c r="P3331" s="86" t="n">
        <v>0.3421525252967716</v>
      </c>
      <c r="Q3331" s="86" t="n">
        <v>0.1634998827117054</v>
      </c>
      <c r="R3331" s="86" t="n">
        <v>0.233648117632146</v>
      </c>
      <c r="S3331" s="86" t="n">
        <v>0.3136202762872474</v>
      </c>
      <c r="T3331" s="86" t="n">
        <v>0.1298315803058656</v>
      </c>
      <c r="U3331" s="86" t="n">
        <v>0.1891526732291064</v>
      </c>
      <c r="V3331" s="86" t="n">
        <v>0.1949586202539643</v>
      </c>
      <c r="W3331" s="86" t="n">
        <v>0.1368798161416791</v>
      </c>
      <c r="X3331" s="86" t="n">
        <v>0.1880293846092089</v>
      </c>
      <c r="Y3331" s="86" t="n">
        <v>0.1945982984068977</v>
      </c>
      <c r="Z3331" s="86" t="n">
        <v>0.1220359281437126</v>
      </c>
      <c r="AA3331" s="86" t="n">
        <v>0.1643714730266366</v>
      </c>
      <c r="AB3331" s="86" t="n">
        <v>0.1996146183742121</v>
      </c>
      <c r="AC3331" s="86" t="n">
        <v>0.1837645772594752</v>
      </c>
      <c r="AD3331" s="86" t="n">
        <v>0.2923289564616449</v>
      </c>
      <c r="AE3331" s="86" t="n">
        <v>0.3169759935444825</v>
      </c>
      <c r="AF3331" s="86" t="n">
        <v>0.5188960326172181</v>
      </c>
      <c r="AG3331" s="86" t="n">
        <v>0.4387526192530506</v>
      </c>
      <c r="AH3331" s="86" t="n">
        <v>0.477659519769654</v>
      </c>
      <c r="AI3331" s="86" t="n">
        <v>0.5095045185416017</v>
      </c>
      <c r="AJ3331" s="86" t="n">
        <v>0.4580134251743959</v>
      </c>
      <c r="AK3331" s="86" t="n">
        <v>0.4841101117470702</v>
      </c>
    </row>
    <row r="3332">
      <c r="A3332" s="86" t="n">
        <v>5</v>
      </c>
      <c r="B3332" s="86" t="n">
        <v>0.4965685526917799</v>
      </c>
      <c r="C3332" s="86" t="n">
        <v>0.429863240593594</v>
      </c>
      <c r="D3332" s="86" t="n">
        <v>0.4720126251417863</v>
      </c>
      <c r="E3332" s="86" t="n">
        <v>0.5478290366350068</v>
      </c>
      <c r="F3332" s="86" t="n">
        <v>0.4640116536170436</v>
      </c>
      <c r="G3332" s="86" t="n">
        <v>0.4841881324747009</v>
      </c>
      <c r="H3332" s="86" t="n">
        <v>0.4999999999999999</v>
      </c>
      <c r="I3332" s="86" t="n">
        <v>0.4699013535214499</v>
      </c>
      <c r="J3332" s="86" t="n">
        <v>0.4866048280232759</v>
      </c>
      <c r="K3332" s="86" t="n">
        <v>0.4671604938271605</v>
      </c>
      <c r="L3332" s="86" t="n">
        <v>0.4778805642058987</v>
      </c>
      <c r="M3332" s="86" t="n">
        <v>0.4727524935596802</v>
      </c>
      <c r="N3332" s="86" t="n">
        <v>0.1542216721672167</v>
      </c>
      <c r="O3332" s="86" t="n">
        <v>0.3195332258000279</v>
      </c>
      <c r="P3332" s="86" t="n">
        <v>0.3629155898199657</v>
      </c>
      <c r="Q3332" s="86" t="n">
        <v>0.1749941355852686</v>
      </c>
      <c r="R3332" s="86" t="n">
        <v>0.2603625301052099</v>
      </c>
      <c r="S3332" s="86" t="n">
        <v>0.3322867907295354</v>
      </c>
      <c r="T3332" s="86" t="n">
        <v>0.144931277021359</v>
      </c>
      <c r="U3332" s="86" t="n">
        <v>0.2113748954513286</v>
      </c>
      <c r="V3332" s="86" t="n">
        <v>0.2068671425863921</v>
      </c>
      <c r="W3332" s="86" t="n">
        <v>0.1503312153575774</v>
      </c>
      <c r="X3332" s="86" t="n">
        <v>0.2096664124282446</v>
      </c>
      <c r="Y3332" s="86" t="n">
        <v>0.2079598012904699</v>
      </c>
      <c r="Z3332" s="86" t="n">
        <v>0.1340718562874252</v>
      </c>
      <c r="AA3332" s="86" t="n">
        <v>0.1825898144492697</v>
      </c>
      <c r="AB3332" s="86" t="n">
        <v>0.2148992455664784</v>
      </c>
      <c r="AC3332" s="86" t="n">
        <v>0.2011661807580175</v>
      </c>
      <c r="AD3332" s="86" t="n">
        <v>0.3237634514759604</v>
      </c>
      <c r="AE3332" s="86" t="n">
        <v>0.3439076054064958</v>
      </c>
      <c r="AF3332" s="86" t="n">
        <v>0.5110553551826877</v>
      </c>
      <c r="AG3332" s="86" t="n">
        <v>0.4352767163811166</v>
      </c>
      <c r="AH3332" s="86" t="n">
        <v>0.4610519821070493</v>
      </c>
      <c r="AI3332" s="86" t="n">
        <v>0.5076347771891555</v>
      </c>
      <c r="AJ3332" s="86" t="n">
        <v>0.4543061466239636</v>
      </c>
      <c r="AK3332" s="86" t="n">
        <v>0.4653038975197603</v>
      </c>
    </row>
    <row r="3333">
      <c r="A3333" s="86" t="n">
        <v>6</v>
      </c>
      <c r="B3333" s="86" t="n">
        <v>0.5228000610035077</v>
      </c>
      <c r="C3333" s="86" t="n">
        <v>0.4616693153076525</v>
      </c>
      <c r="D3333" s="86" t="n">
        <v>0.5008137298416925</v>
      </c>
      <c r="E3333" s="86" t="n">
        <v>0.578697421981004</v>
      </c>
      <c r="F3333" s="86" t="n">
        <v>0.4979580157635982</v>
      </c>
      <c r="G3333" s="86" t="n">
        <v>0.513281968721251</v>
      </c>
      <c r="H3333" s="86" t="n">
        <v>0.5296745373324824</v>
      </c>
      <c r="I3333" s="86" t="n">
        <v>0.5239963294333562</v>
      </c>
      <c r="J3333" s="86" t="n">
        <v>0.5311401739932016</v>
      </c>
      <c r="K3333" s="86" t="n">
        <v>0.5283950617283951</v>
      </c>
      <c r="L3333" s="86" t="n">
        <v>0.5395905843561094</v>
      </c>
      <c r="M3333" s="86" t="n">
        <v>0.5264548517075103</v>
      </c>
      <c r="N3333" s="86" t="n">
        <v>0.1832370737073707</v>
      </c>
      <c r="O3333" s="86" t="n">
        <v>0.3744548658820716</v>
      </c>
      <c r="P3333" s="86" t="n">
        <v>0.4140785842568662</v>
      </c>
      <c r="Q3333" s="86" t="n">
        <v>0.2241770271326922</v>
      </c>
      <c r="R3333" s="86" t="n">
        <v>0.3136012168842693</v>
      </c>
      <c r="S3333" s="86" t="n">
        <v>0.3825208357118392</v>
      </c>
      <c r="T3333" s="86" t="n">
        <v>0.1723559398593276</v>
      </c>
      <c r="U3333" s="86" t="n">
        <v>0.251367174934054</v>
      </c>
      <c r="V3333" s="86" t="n">
        <v>0.238107271463769</v>
      </c>
      <c r="W3333" s="86" t="n">
        <v>0.1760848992834933</v>
      </c>
      <c r="X3333" s="86" t="n">
        <v>0.2481500809548659</v>
      </c>
      <c r="Y3333" s="86" t="n">
        <v>0.2385085365157311</v>
      </c>
      <c r="Z3333" s="86" t="n">
        <v>0.1561077844311377</v>
      </c>
      <c r="AA3333" s="86" t="n">
        <v>0.2148231578458466</v>
      </c>
      <c r="AB3333" s="86" t="n">
        <v>0.2454684999510108</v>
      </c>
      <c r="AC3333" s="86" t="n">
        <v>0.2311406705539359</v>
      </c>
      <c r="AD3333" s="86" t="n">
        <v>0.3784184026063778</v>
      </c>
      <c r="AE3333" s="86" t="n">
        <v>0.3891466612870688</v>
      </c>
      <c r="AF3333" s="86" t="n">
        <v>0.5378704720087815</v>
      </c>
      <c r="AG3333" s="86" t="n">
        <v>0.4696659681991863</v>
      </c>
      <c r="AH3333" s="86" t="n">
        <v>0.492467479047766</v>
      </c>
      <c r="AI3333" s="86" t="n">
        <v>0.5372390152695543</v>
      </c>
      <c r="AJ3333" s="86" t="n">
        <v>0.4860702847365422</v>
      </c>
      <c r="AK3333" s="86" t="n">
        <v>0.494521668029436</v>
      </c>
    </row>
    <row r="3334">
      <c r="A3334" s="86" t="n">
        <v>7</v>
      </c>
      <c r="B3334" s="86" t="n">
        <v>0.559097148086015</v>
      </c>
      <c r="C3334" s="86" t="n">
        <v>0.5095462989905318</v>
      </c>
      <c r="D3334" s="86" t="n">
        <v>0.5402672979237559</v>
      </c>
      <c r="E3334" s="86" t="n">
        <v>0.6192333785617368</v>
      </c>
      <c r="F3334" s="86" t="n">
        <v>0.5482402518013684</v>
      </c>
      <c r="G3334" s="86" t="n">
        <v>0.5553702851885922</v>
      </c>
      <c r="H3334" s="86" t="n">
        <v>0.5662093171665602</v>
      </c>
      <c r="I3334" s="86" t="n">
        <v>0.6097728836889195</v>
      </c>
      <c r="J3334" s="86" t="n">
        <v>0.5692227919571355</v>
      </c>
      <c r="K3334" s="86" t="n">
        <v>0.6156378600823046</v>
      </c>
      <c r="L3334" s="86" t="n">
        <v>0.6269921230994689</v>
      </c>
      <c r="M3334" s="86" t="n">
        <v>0.5693242618402801</v>
      </c>
      <c r="N3334" s="86" t="n">
        <v>0.2229785478547855</v>
      </c>
      <c r="O3334" s="86" t="n">
        <v>0.4526355616623852</v>
      </c>
      <c r="P3334" s="86" t="n">
        <v>0.4610364010688159</v>
      </c>
      <c r="Q3334" s="86" t="n">
        <v>0.2836030964109782</v>
      </c>
      <c r="R3334" s="86" t="n">
        <v>0.3845385980479146</v>
      </c>
      <c r="S3334" s="86" t="n">
        <v>0.4296723370247745</v>
      </c>
      <c r="T3334" s="86" t="n">
        <v>0.2091372523714267</v>
      </c>
      <c r="U3334" s="86" t="n">
        <v>0.3049732998777586</v>
      </c>
      <c r="V3334" s="86" t="n">
        <v>0.2674521447975235</v>
      </c>
      <c r="W3334" s="86" t="n">
        <v>0.2097471948087062</v>
      </c>
      <c r="X3334" s="86" t="n">
        <v>0.3034937711586581</v>
      </c>
      <c r="Y3334" s="86" t="n">
        <v>0.267972363387198</v>
      </c>
      <c r="Z3334" s="86" t="n">
        <v>0.1980239520958084</v>
      </c>
      <c r="AA3334" s="86" t="n">
        <v>0.2713708460091499</v>
      </c>
      <c r="AB3334" s="86" t="n">
        <v>0.275776478657043</v>
      </c>
      <c r="AC3334" s="86" t="n">
        <v>0.2695881924198251</v>
      </c>
      <c r="AD3334" s="86" t="n">
        <v>0.4708263402112747</v>
      </c>
      <c r="AE3334" s="86" t="n">
        <v>0.4340326810570909</v>
      </c>
      <c r="AF3334" s="86" t="n">
        <v>0.5726830798180962</v>
      </c>
      <c r="AG3334" s="86" t="n">
        <v>0.5195118944903241</v>
      </c>
      <c r="AH3334" s="86" t="n">
        <v>0.5327780348604042</v>
      </c>
      <c r="AI3334" s="86" t="n">
        <v>0.5793081956995949</v>
      </c>
      <c r="AJ3334" s="86" t="n">
        <v>0.5330583951213093</v>
      </c>
      <c r="AK3334" s="86" t="n">
        <v>0.5322431180158081</v>
      </c>
    </row>
    <row r="3335">
      <c r="A3335" s="86" t="n">
        <v>8</v>
      </c>
      <c r="B3335" s="86" t="n">
        <v>0.6123227085557419</v>
      </c>
      <c r="C3335" s="86" t="n">
        <v>0.6052778834747184</v>
      </c>
      <c r="D3335" s="86" t="n">
        <v>0.5776002367214085</v>
      </c>
      <c r="E3335" s="86" t="n">
        <v>0.6882632293080054</v>
      </c>
      <c r="F3335" s="86" t="n">
        <v>0.6429779153552014</v>
      </c>
      <c r="G3335" s="86" t="n">
        <v>0.5881439742410304</v>
      </c>
      <c r="H3335" s="86" t="n">
        <v>0.5920548819400125</v>
      </c>
      <c r="I3335" s="86" t="n">
        <v>0.6172057811424636</v>
      </c>
      <c r="J3335" s="86" t="n">
        <v>0.5644984732384629</v>
      </c>
      <c r="K3335" s="86" t="n">
        <v>0.5967078189300411</v>
      </c>
      <c r="L3335" s="86" t="n">
        <v>0.6060175856383956</v>
      </c>
      <c r="M3335" s="86" t="n">
        <v>0.5615958781953893</v>
      </c>
      <c r="N3335" s="86" t="n">
        <v>0.2405803080308031</v>
      </c>
      <c r="O3335" s="86" t="n">
        <v>0.4527749566879742</v>
      </c>
      <c r="P3335" s="86" t="n">
        <v>0.4623505190766131</v>
      </c>
      <c r="Q3335" s="86" t="n">
        <v>0.3241066541559153</v>
      </c>
      <c r="R3335" s="86" t="n">
        <v>0.3910825199645074</v>
      </c>
      <c r="S3335" s="86" t="n">
        <v>0.433382806256422</v>
      </c>
      <c r="T3335" s="86" t="n">
        <v>0.2193973027037492</v>
      </c>
      <c r="U3335" s="86" t="n">
        <v>0.3034677990092003</v>
      </c>
      <c r="V3335" s="86" t="n">
        <v>0.2698843894118391</v>
      </c>
      <c r="W3335" s="86" t="n">
        <v>0.2094092199540354</v>
      </c>
      <c r="X3335" s="86" t="n">
        <v>0.300804196272062</v>
      </c>
      <c r="Y3335" s="86" t="n">
        <v>0.2709130360303774</v>
      </c>
      <c r="Z3335" s="86" t="n">
        <v>0.2391616766467066</v>
      </c>
      <c r="AA3335" s="86" t="n">
        <v>0.282111423329695</v>
      </c>
      <c r="AB3335" s="86" t="n">
        <v>0.2921062085633104</v>
      </c>
      <c r="AC3335" s="86" t="n">
        <v>0.2724125364431487</v>
      </c>
      <c r="AD3335" s="86" t="n">
        <v>0.4731957745088362</v>
      </c>
      <c r="AE3335" s="86" t="n">
        <v>0.437310873512205</v>
      </c>
      <c r="AF3335" s="86" t="n">
        <v>0.6299200250901675</v>
      </c>
      <c r="AG3335" s="86" t="n">
        <v>0.6103291014421298</v>
      </c>
      <c r="AH3335" s="86" t="n">
        <v>0.5617769551133733</v>
      </c>
      <c r="AI3335" s="86" t="n">
        <v>0.6684325334995325</v>
      </c>
      <c r="AJ3335" s="86" t="n">
        <v>0.6322555170447069</v>
      </c>
      <c r="AK3335" s="86" t="n">
        <v>0.5674025620059963</v>
      </c>
    </row>
    <row r="3336">
      <c r="A3336" s="86" t="n">
        <v>9</v>
      </c>
      <c r="B3336" s="86" t="n">
        <v>0.5909714808601495</v>
      </c>
      <c r="C3336" s="86" t="n">
        <v>0.5986749334109273</v>
      </c>
      <c r="D3336" s="86" t="n">
        <v>0.5626571978103272</v>
      </c>
      <c r="E3336" s="86" t="n">
        <v>0.6472184531886024</v>
      </c>
      <c r="F3336" s="86" t="n">
        <v>0.6235205368987854</v>
      </c>
      <c r="G3336" s="86" t="n">
        <v>0.5700321987120515</v>
      </c>
      <c r="H3336" s="86" t="n">
        <v>0.5317485641352903</v>
      </c>
      <c r="I3336" s="86" t="n">
        <v>0.5267492544161506</v>
      </c>
      <c r="J3336" s="86" t="n">
        <v>0.5114939217606729</v>
      </c>
      <c r="K3336" s="86" t="n">
        <v>0.4804938271604938</v>
      </c>
      <c r="L3336" s="86" t="n">
        <v>0.4907721194357943</v>
      </c>
      <c r="M3336" s="86" t="n">
        <v>0.4999009181583988</v>
      </c>
      <c r="N3336" s="86" t="n">
        <v>0.2409240924092409</v>
      </c>
      <c r="O3336" s="86" t="n">
        <v>0.4144413246510145</v>
      </c>
      <c r="P3336" s="86" t="n">
        <v>0.4601603223969511</v>
      </c>
      <c r="Q3336" s="86" t="n">
        <v>0.388302447415748</v>
      </c>
      <c r="R3336" s="86" t="n">
        <v>0.3726074280643933</v>
      </c>
      <c r="S3336" s="86" t="n">
        <v>0.4476538417627582</v>
      </c>
      <c r="T3336" s="86" t="n">
        <v>0.2395947602761825</v>
      </c>
      <c r="U3336" s="86" t="n">
        <v>0.2839477578331082</v>
      </c>
      <c r="V3336" s="86" t="n">
        <v>0.2700739149662013</v>
      </c>
      <c r="W3336" s="86" t="n">
        <v>0.2227254292280654</v>
      </c>
      <c r="X3336" s="86" t="n">
        <v>0.2734668754097922</v>
      </c>
      <c r="Y3336" s="86" t="n">
        <v>0.2805630103351796</v>
      </c>
      <c r="Z3336" s="86" t="n">
        <v>0.3032934131736527</v>
      </c>
      <c r="AA3336" s="86" t="n">
        <v>0.2900652562643691</v>
      </c>
      <c r="AB3336" s="86" t="n">
        <v>0.3234592899833437</v>
      </c>
      <c r="AC3336" s="86" t="n">
        <v>0.266399416909621</v>
      </c>
      <c r="AD3336" s="86" t="n">
        <v>0.4321650705893968</v>
      </c>
      <c r="AE3336" s="86" t="n">
        <v>0.4372604397821263</v>
      </c>
      <c r="AF3336" s="86" t="n">
        <v>0.6027912811666928</v>
      </c>
      <c r="AG3336" s="86" t="n">
        <v>0.5928016763219522</v>
      </c>
      <c r="AH3336" s="86" t="n">
        <v>0.5391022674687646</v>
      </c>
      <c r="AI3336" s="86" t="n">
        <v>0.6385166718603925</v>
      </c>
      <c r="AJ3336" s="86" t="n">
        <v>0.6145527135524066</v>
      </c>
      <c r="AK3336" s="86" t="n">
        <v>0.5529026982829109</v>
      </c>
    </row>
    <row r="3337">
      <c r="A3337" s="86" t="n">
        <v>10</v>
      </c>
      <c r="B3337" s="86" t="n">
        <v>0.4482232728381882</v>
      </c>
      <c r="C3337" s="86" t="n">
        <v>0.4714058687915482</v>
      </c>
      <c r="D3337" s="86" t="n">
        <v>0.4790156334763525</v>
      </c>
      <c r="E3337" s="86" t="n">
        <v>0.5018656716417911</v>
      </c>
      <c r="F3337" s="86" t="n">
        <v>0.4930936711494943</v>
      </c>
      <c r="G3337" s="86" t="n">
        <v>0.4998850045998159</v>
      </c>
      <c r="H3337" s="86" t="n">
        <v>0.4629865985960434</v>
      </c>
      <c r="I3337" s="86" t="n">
        <v>0.4883918329892176</v>
      </c>
      <c r="J3337" s="86" t="n">
        <v>0.5019876706804172</v>
      </c>
      <c r="K3337" s="86" t="n">
        <v>0.4683127572016461</v>
      </c>
      <c r="L3337" s="86" t="n">
        <v>0.478544605239055</v>
      </c>
      <c r="M3337" s="86" t="n">
        <v>0.5139044851046964</v>
      </c>
      <c r="N3337" s="86" t="n">
        <v>0.3023927392739275</v>
      </c>
      <c r="O3337" s="86" t="n">
        <v>0.4327419001533344</v>
      </c>
      <c r="P3337" s="86" t="n">
        <v>0.4866617022208594</v>
      </c>
      <c r="Q3337" s="86" t="n">
        <v>0.4548440065681446</v>
      </c>
      <c r="R3337" s="86" t="n">
        <v>0.3730827734820636</v>
      </c>
      <c r="S3337" s="86" t="n">
        <v>0.4880123301746774</v>
      </c>
      <c r="T3337" s="86" t="n">
        <v>0.3074143382590179</v>
      </c>
      <c r="U3337" s="86" t="n">
        <v>0.2936241394840122</v>
      </c>
      <c r="V3337" s="86" t="n">
        <v>0.2951544633268053</v>
      </c>
      <c r="W3337" s="86" t="n">
        <v>0.2663241854806002</v>
      </c>
      <c r="X3337" s="86" t="n">
        <v>0.2706301098577604</v>
      </c>
      <c r="Y3337" s="86" t="n">
        <v>0.3066864614857535</v>
      </c>
      <c r="Z3337" s="86" t="n">
        <v>0.3862874251497007</v>
      </c>
      <c r="AA3337" s="86" t="n">
        <v>0.3355356354938343</v>
      </c>
      <c r="AB3337" s="86" t="n">
        <v>0.3713707175283321</v>
      </c>
      <c r="AC3337" s="86" t="n">
        <v>0.2662172011661808</v>
      </c>
      <c r="AD3337" s="86" t="n">
        <v>0.421087965248297</v>
      </c>
      <c r="AE3337" s="86" t="n">
        <v>0.4416481742989711</v>
      </c>
      <c r="AF3337" s="86" t="n">
        <v>0.465893053159793</v>
      </c>
      <c r="AG3337" s="86" t="n">
        <v>0.4950326636262787</v>
      </c>
      <c r="AH3337" s="86" t="n">
        <v>0.5006427065658903</v>
      </c>
      <c r="AI3337" s="86" t="n">
        <v>0.469772514802119</v>
      </c>
      <c r="AJ3337" s="86" t="n">
        <v>0.4865528890448823</v>
      </c>
      <c r="AK3337" s="86" t="n">
        <v>0.4774597983101664</v>
      </c>
    </row>
    <row r="3338">
      <c r="A3338" s="86" t="n">
        <v>11</v>
      </c>
      <c r="B3338" s="86" t="n">
        <v>0.4433429922220528</v>
      </c>
      <c r="C3338" s="86" t="n">
        <v>0.4579985227298161</v>
      </c>
      <c r="D3338" s="86" t="n">
        <v>0.4782758790748139</v>
      </c>
      <c r="E3338" s="86" t="n">
        <v>0.4938941655359566</v>
      </c>
      <c r="F3338" s="86" t="n">
        <v>0.4793590510626123</v>
      </c>
      <c r="G3338" s="86" t="n">
        <v>0.5029898804047837</v>
      </c>
      <c r="H3338" s="86" t="n">
        <v>0.4617102744097</v>
      </c>
      <c r="I3338" s="86" t="n">
        <v>0.4847900894700619</v>
      </c>
      <c r="J3338" s="86" t="n">
        <v>0.5066543757561791</v>
      </c>
      <c r="K3338" s="86" t="n">
        <v>0.4620576131687243</v>
      </c>
      <c r="L3338" s="86" t="n">
        <v>0.4725682359406486</v>
      </c>
      <c r="M3338" s="86" t="n">
        <v>0.5168108857916639</v>
      </c>
      <c r="N3338" s="86" t="n">
        <v>0.3538228822882288</v>
      </c>
      <c r="O3338" s="86" t="n">
        <v>0.4561801780273612</v>
      </c>
      <c r="P3338" s="86" t="n">
        <v>0.4884138595645888</v>
      </c>
      <c r="Q3338" s="86" t="n">
        <v>0.5385096567362578</v>
      </c>
      <c r="R3338" s="86" t="n">
        <v>0.3879769299023958</v>
      </c>
      <c r="S3338" s="86" t="n">
        <v>0.5166114853293754</v>
      </c>
      <c r="T3338" s="86" t="n">
        <v>0.4308575853390979</v>
      </c>
      <c r="U3338" s="86" t="n">
        <v>0.326822363765039</v>
      </c>
      <c r="V3338" s="86" t="n">
        <v>0.331922420873081</v>
      </c>
      <c r="W3338" s="86" t="n">
        <v>0.3443963769095579</v>
      </c>
      <c r="X3338" s="86" t="n">
        <v>0.293926377905343</v>
      </c>
      <c r="Y3338" s="86" t="n">
        <v>0.3245303488836863</v>
      </c>
      <c r="Z3338" s="86" t="n">
        <v>0.502874251497006</v>
      </c>
      <c r="AA3338" s="86" t="n">
        <v>0.4176981491372705</v>
      </c>
      <c r="AB3338" s="86" t="n">
        <v>0.4194127829125706</v>
      </c>
      <c r="AC3338" s="86" t="n">
        <v>0.2819788629737609</v>
      </c>
      <c r="AD3338" s="86" t="n">
        <v>0.4280580511402903</v>
      </c>
      <c r="AE3338" s="86" t="n">
        <v>0.4516340528545491</v>
      </c>
      <c r="AF3338" s="86" t="n">
        <v>0.4569546808844284</v>
      </c>
      <c r="AG3338" s="86" t="n">
        <v>0.4817206951805743</v>
      </c>
      <c r="AH3338" s="86" t="n">
        <v>0.5009512057175177</v>
      </c>
      <c r="AI3338" s="86" t="n">
        <v>0.4562168899968837</v>
      </c>
      <c r="AJ3338" s="86" t="n">
        <v>0.4725354275435443</v>
      </c>
      <c r="AK3338" s="86" t="n">
        <v>0.4758789860997549</v>
      </c>
    </row>
    <row r="3339">
      <c r="A3339" s="86" t="n">
        <v>12</v>
      </c>
      <c r="B3339" s="86" t="n">
        <v>0.4480707640689339</v>
      </c>
      <c r="C3339" s="86" t="n">
        <v>0.4638852205832978</v>
      </c>
      <c r="D3339" s="86" t="n">
        <v>0.4830596242047641</v>
      </c>
      <c r="E3339" s="86" t="n">
        <v>0.4986431478968792</v>
      </c>
      <c r="F3339" s="86" t="n">
        <v>0.4828447311604196</v>
      </c>
      <c r="G3339" s="86" t="n">
        <v>0.5078196872125115</v>
      </c>
      <c r="H3339" s="86" t="n">
        <v>0.4593171665603062</v>
      </c>
      <c r="I3339" s="86" t="n">
        <v>0.4727689837118604</v>
      </c>
      <c r="J3339" s="86" t="n">
        <v>0.5012963069654894</v>
      </c>
      <c r="K3339" s="86" t="n">
        <v>0.4470781893004116</v>
      </c>
      <c r="L3339" s="86" t="n">
        <v>0.4573639860780365</v>
      </c>
      <c r="M3339" s="86" t="n">
        <v>0.5059118832155359</v>
      </c>
      <c r="N3339" s="86" t="n">
        <v>0.4783415841584158</v>
      </c>
      <c r="O3339" s="86" t="n">
        <v>0.4981181671545492</v>
      </c>
      <c r="P3339" s="86" t="n">
        <v>0.5156161023259888</v>
      </c>
      <c r="Q3339" s="86" t="n">
        <v>0.6167800453514741</v>
      </c>
      <c r="R3339" s="86" t="n">
        <v>0.4097952845734566</v>
      </c>
      <c r="S3339" s="86" t="n">
        <v>0.54795067930129</v>
      </c>
      <c r="T3339" s="86" t="n">
        <v>0.5453958830741434</v>
      </c>
      <c r="U3339" s="86" t="n">
        <v>0.3983400887859487</v>
      </c>
      <c r="V3339" s="86" t="n">
        <v>0.386505780529408</v>
      </c>
      <c r="W3339" s="86" t="n">
        <v>0.479991888603488</v>
      </c>
      <c r="X3339" s="86" t="n">
        <v>0.3569908875597126</v>
      </c>
      <c r="Y3339" s="86" t="n">
        <v>0.3579912065322903</v>
      </c>
      <c r="Z3339" s="86" t="n">
        <v>0.624131736526946</v>
      </c>
      <c r="AA3339" s="86" t="n">
        <v>0.5070713638791483</v>
      </c>
      <c r="AB3339" s="86" t="n">
        <v>0.486136059309579</v>
      </c>
      <c r="AC3339" s="86" t="n">
        <v>0.3908527696793003</v>
      </c>
      <c r="AD3339" s="86" t="n">
        <v>0.4496593938197259</v>
      </c>
      <c r="AE3339" s="86" t="n">
        <v>0.5046399031672382</v>
      </c>
      <c r="AF3339" s="86" t="n">
        <v>0.4619727144425278</v>
      </c>
      <c r="AG3339" s="86" t="n">
        <v>0.4874399112535438</v>
      </c>
      <c r="AH3339" s="86" t="n">
        <v>0.5059900251940974</v>
      </c>
      <c r="AI3339" s="86" t="n">
        <v>0.4632284200685571</v>
      </c>
      <c r="AJ3339" s="86" t="n">
        <v>0.4799499846444085</v>
      </c>
      <c r="AK3339" s="86" t="n">
        <v>0.4808939765603708</v>
      </c>
    </row>
    <row r="3340">
      <c r="A3340" s="86" t="n">
        <v>13</v>
      </c>
      <c r="B3340" s="86" t="n">
        <v>0.4405978343754766</v>
      </c>
      <c r="C3340" s="86" t="n">
        <v>0.449470644850818</v>
      </c>
      <c r="D3340" s="86" t="n">
        <v>0.4790156334763525</v>
      </c>
      <c r="E3340" s="86" t="n">
        <v>0.4867706919945726</v>
      </c>
      <c r="F3340" s="86" t="n">
        <v>0.4678094841713708</v>
      </c>
      <c r="G3340" s="86" t="n">
        <v>0.5021849126034957</v>
      </c>
      <c r="H3340" s="86" t="n">
        <v>0.4550095724313975</v>
      </c>
      <c r="I3340" s="86" t="n">
        <v>0.4707042899747649</v>
      </c>
      <c r="J3340" s="86" t="n">
        <v>0.509074148758426</v>
      </c>
      <c r="K3340" s="86" t="n">
        <v>0.4493827160493827</v>
      </c>
      <c r="L3340" s="86" t="n">
        <v>0.4596995786774135</v>
      </c>
      <c r="M3340" s="86" t="n">
        <v>0.5164806129863266</v>
      </c>
      <c r="N3340" s="86" t="n">
        <v>0.5873899889988999</v>
      </c>
      <c r="O3340" s="86" t="n">
        <v>0.5483402035167373</v>
      </c>
      <c r="P3340" s="86" t="n">
        <v>0.5452275614350168</v>
      </c>
      <c r="Q3340" s="86" t="n">
        <v>0.712174524982407</v>
      </c>
      <c r="R3340" s="86" t="n">
        <v>0.4632716440613512</v>
      </c>
      <c r="S3340" s="86" t="n">
        <v>0.6058910834570157</v>
      </c>
      <c r="T3340" s="86" t="n">
        <v>0.6664515712718591</v>
      </c>
      <c r="U3340" s="86" t="n">
        <v>0.5095412725985975</v>
      </c>
      <c r="V3340" s="86" t="n">
        <v>0.4950091604017942</v>
      </c>
      <c r="W3340" s="86" t="n">
        <v>0.6040286602676761</v>
      </c>
      <c r="X3340" s="86" t="n">
        <v>0.4562107770329038</v>
      </c>
      <c r="Y3340" s="86" t="n">
        <v>0.4550619539770456</v>
      </c>
      <c r="Z3340" s="86" t="n">
        <v>0.7397005988023954</v>
      </c>
      <c r="AA3340" s="86" t="n">
        <v>0.61313021063143</v>
      </c>
      <c r="AB3340" s="86" t="n">
        <v>0.5948594010255071</v>
      </c>
      <c r="AC3340" s="86" t="n">
        <v>0.5762572886297377</v>
      </c>
      <c r="AD3340" s="86" t="n">
        <v>0.5232698193306351</v>
      </c>
      <c r="AE3340" s="86" t="n">
        <v>0.6283034093201533</v>
      </c>
      <c r="AF3340" s="86" t="n">
        <v>0.4508389524854947</v>
      </c>
      <c r="AG3340" s="86" t="n">
        <v>0.4729446567237766</v>
      </c>
      <c r="AH3340" s="86" t="n">
        <v>0.5016710370713148</v>
      </c>
      <c r="AI3340" s="86" t="n">
        <v>0.4492053599252103</v>
      </c>
      <c r="AJ3340" s="86" t="n">
        <v>0.4652524897994998</v>
      </c>
      <c r="AK3340" s="86" t="n">
        <v>0.4770782229490325</v>
      </c>
    </row>
    <row r="3341">
      <c r="A3341" s="86" t="n">
        <v>14</v>
      </c>
      <c r="B3341" s="86" t="n">
        <v>0.4494433429922221</v>
      </c>
      <c r="C3341" s="86" t="n">
        <v>0.4508360006267205</v>
      </c>
      <c r="D3341" s="86" t="n">
        <v>0.493268234945998</v>
      </c>
      <c r="E3341" s="86" t="n">
        <v>0.492876526458616</v>
      </c>
      <c r="F3341" s="86" t="n">
        <v>0.469136123611581</v>
      </c>
      <c r="G3341" s="86" t="n">
        <v>0.5162143514259429</v>
      </c>
      <c r="H3341" s="86" t="n">
        <v>0.4575622208040842</v>
      </c>
      <c r="I3341" s="86" t="n">
        <v>0.4716678137187428</v>
      </c>
      <c r="J3341" s="86" t="n">
        <v>0.5101688079737281</v>
      </c>
      <c r="K3341" s="86" t="n">
        <v>0.4526748971193416</v>
      </c>
      <c r="L3341" s="86" t="n">
        <v>0.4630884777431765</v>
      </c>
      <c r="M3341" s="86" t="n">
        <v>0.5185943589404849</v>
      </c>
      <c r="N3341" s="86" t="n">
        <v>0.7084708470847085</v>
      </c>
      <c r="O3341" s="86" t="n">
        <v>0.611645458709202</v>
      </c>
      <c r="P3341" s="86" t="n">
        <v>0.5931928687196109</v>
      </c>
      <c r="Q3341" s="86" t="n">
        <v>0.8080381577918525</v>
      </c>
      <c r="R3341" s="86" t="n">
        <v>0.5288693116998351</v>
      </c>
      <c r="S3341" s="86" t="n">
        <v>0.6518438177874185</v>
      </c>
      <c r="T3341" s="86" t="n">
        <v>0.7494999032070723</v>
      </c>
      <c r="U3341" s="86" t="n">
        <v>0.6138840635655923</v>
      </c>
      <c r="V3341" s="86" t="n">
        <v>0.6085981426495672</v>
      </c>
      <c r="W3341" s="86" t="n">
        <v>0.7169122617277274</v>
      </c>
      <c r="X3341" s="86" t="n">
        <v>0.5557250478369663</v>
      </c>
      <c r="Y3341" s="86" t="n">
        <v>0.5658653571632501</v>
      </c>
      <c r="Z3341" s="86" t="n">
        <v>0.8508383233532935</v>
      </c>
      <c r="AA3341" s="86" t="n">
        <v>0.7141148603144377</v>
      </c>
      <c r="AB3341" s="86" t="n">
        <v>0.6967895751004279</v>
      </c>
      <c r="AC3341" s="86" t="n">
        <v>0.7426202623906706</v>
      </c>
      <c r="AD3341" s="86" t="n">
        <v>0.6005331227169516</v>
      </c>
      <c r="AE3341" s="86" t="n">
        <v>0.7087452087956424</v>
      </c>
      <c r="AF3341" s="86" t="n">
        <v>0.4558569860435941</v>
      </c>
      <c r="AG3341" s="86" t="n">
        <v>0.4748921484037963</v>
      </c>
      <c r="AH3341" s="86" t="n">
        <v>0.5165304128746978</v>
      </c>
      <c r="AI3341" s="86" t="n">
        <v>0.4504518541601745</v>
      </c>
      <c r="AJ3341" s="86" t="n">
        <v>0.4661738252972405</v>
      </c>
      <c r="AK3341" s="86" t="n">
        <v>0.4910329790133552</v>
      </c>
    </row>
    <row r="3342">
      <c r="A3342" s="86" t="n">
        <v>15</v>
      </c>
      <c r="B3342" s="86" t="n">
        <v>0.4428854659142901</v>
      </c>
      <c r="C3342" s="86" t="n">
        <v>0.4470756765225956</v>
      </c>
      <c r="D3342" s="86" t="n">
        <v>0.4850323026088672</v>
      </c>
      <c r="E3342" s="86" t="n">
        <v>0.4901628222523745</v>
      </c>
      <c r="F3342" s="86" t="n">
        <v>0.4675493587909374</v>
      </c>
      <c r="G3342" s="86" t="n">
        <v>0.5103495860165592</v>
      </c>
      <c r="H3342" s="86" t="n">
        <v>0.4589980855137205</v>
      </c>
      <c r="I3342" s="86" t="n">
        <v>0.484400091764166</v>
      </c>
      <c r="J3342" s="86" t="n">
        <v>0.5128766491905284</v>
      </c>
      <c r="K3342" s="86" t="n">
        <v>0.5119341563786008</v>
      </c>
      <c r="L3342" s="86" t="n">
        <v>0.4842233009708738</v>
      </c>
      <c r="M3342" s="86" t="n">
        <v>0.5228218508488011</v>
      </c>
      <c r="N3342" s="86" t="n">
        <v>0.8240511551155115</v>
      </c>
      <c r="O3342" s="86" t="n">
        <v>0.7008981022362945</v>
      </c>
      <c r="P3342" s="86" t="n">
        <v>0.6579788865040079</v>
      </c>
      <c r="Q3342" s="86" t="n">
        <v>0.8905309250136841</v>
      </c>
      <c r="R3342" s="86" t="n">
        <v>0.6307833692483203</v>
      </c>
      <c r="S3342" s="86" t="n">
        <v>0.6942002511702249</v>
      </c>
      <c r="T3342" s="86" t="n">
        <v>0.8125443634251792</v>
      </c>
      <c r="U3342" s="86" t="n">
        <v>0.7171459821141352</v>
      </c>
      <c r="V3342" s="86" t="n">
        <v>0.7188704276960012</v>
      </c>
      <c r="W3342" s="86" t="n">
        <v>0.8221576314722183</v>
      </c>
      <c r="X3342" s="86" t="n">
        <v>0.6840084032488993</v>
      </c>
      <c r="Y3342" s="86" t="n">
        <v>0.6878889967452748</v>
      </c>
      <c r="Z3342" s="86" t="n">
        <v>0.9244311377245511</v>
      </c>
      <c r="AA3342" s="86" t="n">
        <v>0.8240054805972923</v>
      </c>
      <c r="AB3342" s="86" t="n">
        <v>0.8038146249061041</v>
      </c>
      <c r="AC3342" s="86" t="n">
        <v>0.870991253644315</v>
      </c>
      <c r="AD3342" s="86" t="n">
        <v>0.7177608845888046</v>
      </c>
      <c r="AE3342" s="86" t="n">
        <v>0.780562840427678</v>
      </c>
      <c r="AF3342" s="86" t="n">
        <v>0.4509957660341853</v>
      </c>
      <c r="AG3342" s="86" t="n">
        <v>0.4718599778133858</v>
      </c>
      <c r="AH3342" s="86" t="n">
        <v>0.508663684508201</v>
      </c>
      <c r="AI3342" s="86" t="n">
        <v>0.4468681832346525</v>
      </c>
      <c r="AJ3342" s="86" t="n">
        <v>0.4625762295441584</v>
      </c>
      <c r="AK3342" s="86" t="n">
        <v>0.4818751703461435</v>
      </c>
    </row>
    <row r="3343">
      <c r="A3343" s="86" t="n">
        <v>16</v>
      </c>
      <c r="B3343" s="86" t="n">
        <v>0.4488333079152051</v>
      </c>
      <c r="C3343" s="86" t="n">
        <v>0.462743693623117</v>
      </c>
      <c r="D3343" s="86" t="n">
        <v>0.4859693248508163</v>
      </c>
      <c r="E3343" s="86" t="n">
        <v>0.5027137042062415</v>
      </c>
      <c r="F3343" s="86" t="n">
        <v>0.4846395962854098</v>
      </c>
      <c r="G3343" s="86" t="n">
        <v>0.5121895124195032</v>
      </c>
      <c r="H3343" s="86" t="n">
        <v>0.4826100829610721</v>
      </c>
      <c r="I3343" s="86" t="n">
        <v>0.5339986235375086</v>
      </c>
      <c r="J3343" s="86" t="n">
        <v>0.5597741545197902</v>
      </c>
      <c r="K3343" s="86" t="n">
        <v>0.6148148148148148</v>
      </c>
      <c r="L3343" s="86" t="n">
        <v>0.5476735665872872</v>
      </c>
      <c r="M3343" s="86" t="n">
        <v>0.5817425193209591</v>
      </c>
      <c r="N3343" s="86" t="n">
        <v>0.9110286028602861</v>
      </c>
      <c r="O3343" s="86" t="n">
        <v>0.8104625923492043</v>
      </c>
      <c r="P3343" s="86" t="n">
        <v>0.7870690788032764</v>
      </c>
      <c r="Q3343" s="86" t="n">
        <v>0.95253733677379</v>
      </c>
      <c r="R3343" s="86" t="n">
        <v>0.7687602991507161</v>
      </c>
      <c r="S3343" s="86" t="n">
        <v>0.8059710012558511</v>
      </c>
      <c r="T3343" s="86" t="n">
        <v>0.9164354391172485</v>
      </c>
      <c r="U3343" s="86" t="n">
        <v>0.8362606961333079</v>
      </c>
      <c r="V3343" s="86" t="n">
        <v>0.8450944469012572</v>
      </c>
      <c r="W3343" s="86" t="n">
        <v>0.9249695822630795</v>
      </c>
      <c r="X3343" s="86" t="n">
        <v>0.8255522995196233</v>
      </c>
      <c r="Y3343" s="86" t="n">
        <v>0.8407754239707645</v>
      </c>
      <c r="Z3343" s="86" t="n">
        <v>0.9453293413173653</v>
      </c>
      <c r="AA3343" s="86" t="n">
        <v>0.9270221313949976</v>
      </c>
      <c r="AB3343" s="86" t="n">
        <v>0.8959469610372646</v>
      </c>
      <c r="AC3343" s="86" t="n">
        <v>0.9795007288629739</v>
      </c>
      <c r="AD3343" s="86" t="n">
        <v>0.876019350380097</v>
      </c>
      <c r="AE3343" s="86" t="n">
        <v>0.8917187815210811</v>
      </c>
      <c r="AF3343" s="86" t="n">
        <v>0.4621295279912184</v>
      </c>
      <c r="AG3343" s="86" t="n">
        <v>0.4882287686429186</v>
      </c>
      <c r="AH3343" s="86" t="n">
        <v>0.509589181963083</v>
      </c>
      <c r="AI3343" s="86" t="n">
        <v>0.4633842318479277</v>
      </c>
      <c r="AJ3343" s="86" t="n">
        <v>0.4798403018470584</v>
      </c>
      <c r="AK3343" s="86" t="n">
        <v>0.4822022349414011</v>
      </c>
    </row>
    <row r="3344">
      <c r="A3344" s="86" t="n">
        <v>17</v>
      </c>
      <c r="B3344" s="86" t="n">
        <v>0.5025163946926948</v>
      </c>
      <c r="C3344" s="86" t="n">
        <v>0.5204019965530361</v>
      </c>
      <c r="D3344" s="86" t="n">
        <v>0.542979730729398</v>
      </c>
      <c r="E3344" s="86" t="n">
        <v>0.5634328358208954</v>
      </c>
      <c r="F3344" s="86" t="n">
        <v>0.544572483937258</v>
      </c>
      <c r="G3344" s="86" t="n">
        <v>0.5720446182152713</v>
      </c>
      <c r="H3344" s="86" t="n">
        <v>0.54211869814933</v>
      </c>
      <c r="I3344" s="86" t="n">
        <v>0.6152787336545078</v>
      </c>
      <c r="J3344" s="86" t="n">
        <v>0.6362850723051219</v>
      </c>
      <c r="K3344" s="86" t="n">
        <v>0.7614814814814815</v>
      </c>
      <c r="L3344" s="86" t="n">
        <v>0.6368611467301706</v>
      </c>
      <c r="M3344" s="86" t="n">
        <v>0.6525530087852567</v>
      </c>
      <c r="N3344" s="86" t="n">
        <v>0.985973597359736</v>
      </c>
      <c r="O3344" s="86" t="n">
        <v>0.9227353286735567</v>
      </c>
      <c r="P3344" s="86" t="n">
        <v>0.9221604100048183</v>
      </c>
      <c r="Q3344" s="86" t="n">
        <v>0.990851513019001</v>
      </c>
      <c r="R3344" s="86" t="n">
        <v>0.9125205983014322</v>
      </c>
      <c r="S3344" s="86" t="n">
        <v>0.9447425505194657</v>
      </c>
      <c r="T3344" s="86" t="n">
        <v>0.9662515325546882</v>
      </c>
      <c r="U3344" s="86" t="n">
        <v>0.9341825902335458</v>
      </c>
      <c r="V3344" s="86" t="n">
        <v>0.9682544696443238</v>
      </c>
      <c r="W3344" s="86" t="n">
        <v>0.9897931593889412</v>
      </c>
      <c r="X3344" s="86" t="n">
        <v>0.9440274042257102</v>
      </c>
      <c r="Y3344" s="86" t="n">
        <v>0.9704505224690229</v>
      </c>
      <c r="Z3344" s="86" t="n">
        <v>0.9690419161676647</v>
      </c>
      <c r="AA3344" s="86" t="n">
        <v>0.9965514038224843</v>
      </c>
      <c r="AB3344" s="86" t="n">
        <v>0.9863483457983604</v>
      </c>
      <c r="AC3344" s="86" t="n">
        <v>1</v>
      </c>
      <c r="AD3344" s="86" t="n">
        <v>0.9672820614078396</v>
      </c>
      <c r="AE3344" s="86" t="n">
        <v>0.9794230381278998</v>
      </c>
      <c r="AF3344" s="86" t="n">
        <v>0.5185824055198368</v>
      </c>
      <c r="AG3344" s="86" t="n">
        <v>0.5482805374090964</v>
      </c>
      <c r="AH3344" s="86" t="n">
        <v>0.5691295182271584</v>
      </c>
      <c r="AI3344" s="86" t="n">
        <v>0.5215020255531317</v>
      </c>
      <c r="AJ3344" s="86" t="n">
        <v>0.5397490457596633</v>
      </c>
      <c r="AK3344" s="86" t="n">
        <v>0.539493049877351</v>
      </c>
    </row>
    <row r="3345">
      <c r="A3345" s="86" t="n">
        <v>18</v>
      </c>
      <c r="B3345" s="86" t="n">
        <v>0.592649077321946</v>
      </c>
      <c r="C3345" s="86" t="n">
        <v>0.6135371667748503</v>
      </c>
      <c r="D3345" s="86" t="n">
        <v>0.6402820930117868</v>
      </c>
      <c r="E3345" s="86" t="n">
        <v>0.6575644504748982</v>
      </c>
      <c r="F3345" s="86" t="n">
        <v>0.6373071820617541</v>
      </c>
      <c r="G3345" s="86" t="n">
        <v>0.6658808647654093</v>
      </c>
      <c r="H3345" s="86" t="n">
        <v>0.6231652839821312</v>
      </c>
      <c r="I3345" s="86" t="n">
        <v>0.7152787336545078</v>
      </c>
      <c r="J3345" s="86" t="n">
        <v>0.7258166733882582</v>
      </c>
      <c r="K3345" s="86" t="n">
        <v>0.8653497942386832</v>
      </c>
      <c r="L3345" s="86" t="n">
        <v>0.736719179336875</v>
      </c>
      <c r="M3345" s="86" t="n">
        <v>0.7358478102913005</v>
      </c>
      <c r="N3345" s="86" t="n">
        <v>1</v>
      </c>
      <c r="O3345" s="86" t="n">
        <v>1</v>
      </c>
      <c r="P3345" s="86" t="n">
        <v>1</v>
      </c>
      <c r="Q3345" s="86" t="n">
        <v>1</v>
      </c>
      <c r="R3345" s="86" t="n">
        <v>1</v>
      </c>
      <c r="S3345" s="86" t="n">
        <v>1</v>
      </c>
      <c r="T3345" s="86" t="n">
        <v>1</v>
      </c>
      <c r="U3345" s="86" t="n">
        <v>1</v>
      </c>
      <c r="V3345" s="86" t="n">
        <v>1</v>
      </c>
      <c r="W3345" s="86" t="n">
        <v>1</v>
      </c>
      <c r="X3345" s="86" t="n">
        <v>1</v>
      </c>
      <c r="Y3345" s="86" t="n">
        <v>1</v>
      </c>
      <c r="Z3345" s="86" t="n">
        <v>0.9895209580838323</v>
      </c>
      <c r="AA3345" s="86" t="n">
        <v>1</v>
      </c>
      <c r="AB3345" s="86" t="n">
        <v>1</v>
      </c>
      <c r="AC3345" s="86" t="n">
        <v>0.9765852769679301</v>
      </c>
      <c r="AD3345" s="86" t="n">
        <v>0.9813999407641425</v>
      </c>
      <c r="AE3345" s="86" t="n">
        <v>1</v>
      </c>
      <c r="AF3345" s="86" t="n">
        <v>0.6101615179551512</v>
      </c>
      <c r="AG3345" s="86" t="n">
        <v>0.6445211389128558</v>
      </c>
      <c r="AH3345" s="86" t="n">
        <v>0.6689289937786005</v>
      </c>
      <c r="AI3345" s="86" t="n">
        <v>0.614989093175444</v>
      </c>
      <c r="AJ3345" s="86" t="n">
        <v>0.6365550827008293</v>
      </c>
      <c r="AK3345" s="86" t="n">
        <v>0.6387026437721451</v>
      </c>
    </row>
    <row r="3346">
      <c r="A3346" s="86" t="n">
        <v>19</v>
      </c>
      <c r="B3346" s="86" t="n">
        <v>0.6891871282598749</v>
      </c>
      <c r="C3346" s="86" t="n">
        <v>0.7174385030328801</v>
      </c>
      <c r="D3346" s="86" t="n">
        <v>0.742022981703408</v>
      </c>
      <c r="E3346" s="86" t="n">
        <v>0.7632293080054274</v>
      </c>
      <c r="F3346" s="86" t="n">
        <v>0.7436464375829153</v>
      </c>
      <c r="G3346" s="86" t="n">
        <v>0.7662143514259429</v>
      </c>
      <c r="H3346" s="86" t="n">
        <v>0.7059668155711549</v>
      </c>
      <c r="I3346" s="86" t="n">
        <v>0.8039229181004818</v>
      </c>
      <c r="J3346" s="86" t="n">
        <v>0.8001958863858962</v>
      </c>
      <c r="K3346" s="86" t="n">
        <v>0.9046913580246915</v>
      </c>
      <c r="L3346" s="86" t="n">
        <v>0.8087790804176592</v>
      </c>
      <c r="M3346" s="86" t="n">
        <v>0.8002510073320561</v>
      </c>
      <c r="N3346" s="86" t="n">
        <v>0.9331683168316833</v>
      </c>
      <c r="O3346" s="86" t="n">
        <v>0.9829340661528962</v>
      </c>
      <c r="P3346" s="86" t="n">
        <v>0.9689868150159883</v>
      </c>
      <c r="Q3346" s="86" t="n">
        <v>0.9619985925404647</v>
      </c>
      <c r="R3346" s="86" t="n">
        <v>0.9768665230067179</v>
      </c>
      <c r="S3346" s="86" t="n">
        <v>0.9399474825893367</v>
      </c>
      <c r="T3346" s="86" t="n">
        <v>0.9904497644705427</v>
      </c>
      <c r="U3346" s="86" t="n">
        <v>0.9669561860644665</v>
      </c>
      <c r="V3346" s="86" t="n">
        <v>0.9161033546023124</v>
      </c>
      <c r="W3346" s="86" t="n">
        <v>0.9407868054616735</v>
      </c>
      <c r="X3346" s="86" t="n">
        <v>0.9471719320781984</v>
      </c>
      <c r="Y3346" s="86" t="n">
        <v>0.9445269228573061</v>
      </c>
      <c r="Z3346" s="86" t="n">
        <v>1</v>
      </c>
      <c r="AA3346" s="86" t="n">
        <v>0.9598476579735727</v>
      </c>
      <c r="AB3346" s="86" t="n">
        <v>0.9707044645481563</v>
      </c>
      <c r="AC3346" s="86" t="n">
        <v>0.9374088921282798</v>
      </c>
      <c r="AD3346" s="86" t="n">
        <v>0.9872050547931686</v>
      </c>
      <c r="AE3346" s="86" t="n">
        <v>0.9629816421222513</v>
      </c>
      <c r="AF3346" s="86" t="n">
        <v>0.7108358162145207</v>
      </c>
      <c r="AG3346" s="86" t="n">
        <v>0.7525699494638234</v>
      </c>
      <c r="AH3346" s="86" t="n">
        <v>0.7737672888066226</v>
      </c>
      <c r="AI3346" s="86" t="n">
        <v>0.7192271735743221</v>
      </c>
      <c r="AJ3346" s="86" t="n">
        <v>0.7444610187338219</v>
      </c>
      <c r="AK3346" s="86" t="n">
        <v>0.7416189697465251</v>
      </c>
    </row>
    <row r="3347">
      <c r="A3347" s="86" t="n">
        <v>20</v>
      </c>
      <c r="B3347" s="86" t="n">
        <v>0.7643739515022114</v>
      </c>
      <c r="C3347" s="86" t="n">
        <v>0.8055822906641</v>
      </c>
      <c r="D3347" s="86" t="n">
        <v>0.8171820288997387</v>
      </c>
      <c r="E3347" s="86" t="n">
        <v>0.8485413839891451</v>
      </c>
      <c r="F3347" s="86" t="n">
        <v>0.8325572926150407</v>
      </c>
      <c r="G3347" s="86" t="n">
        <v>0.8412488500459979</v>
      </c>
      <c r="H3347" s="86" t="n">
        <v>0.8471601786853861</v>
      </c>
      <c r="I3347" s="86" t="n">
        <v>0.911814636384492</v>
      </c>
      <c r="J3347" s="86" t="n">
        <v>0.9166330587083021</v>
      </c>
      <c r="K3347" s="86" t="n">
        <v>0.9336625514403292</v>
      </c>
      <c r="L3347" s="86" t="n">
        <v>0.9161018501557064</v>
      </c>
      <c r="M3347" s="86" t="n">
        <v>0.9147235616619326</v>
      </c>
      <c r="N3347" s="86" t="n">
        <v>0.8739686468646863</v>
      </c>
      <c r="O3347" s="86" t="n">
        <v>0.9614871457872829</v>
      </c>
      <c r="P3347" s="86" t="n">
        <v>0.9580796355512723</v>
      </c>
      <c r="Q3347" s="86" t="n">
        <v>0.9164907342247246</v>
      </c>
      <c r="R3347" s="86" t="n">
        <v>0.9180187602991505</v>
      </c>
      <c r="S3347" s="86" t="n">
        <v>0.9395478935951592</v>
      </c>
      <c r="T3347" s="86" t="n">
        <v>0.9376008259663161</v>
      </c>
      <c r="U3347" s="86" t="n">
        <v>0.9215724120182722</v>
      </c>
      <c r="V3347" s="86" t="n">
        <v>0.8604460168045993</v>
      </c>
      <c r="W3347" s="86" t="n">
        <v>0.8628498039745842</v>
      </c>
      <c r="X3347" s="86" t="n">
        <v>0.8957756279019978</v>
      </c>
      <c r="Y3347" s="86" t="n">
        <v>0.8897961514303659</v>
      </c>
      <c r="Z3347" s="86" t="n">
        <v>0.9989820359281437</v>
      </c>
      <c r="AA3347" s="86" t="n">
        <v>0.9142727758296372</v>
      </c>
      <c r="AB3347" s="86" t="n">
        <v>0.9311211992553643</v>
      </c>
      <c r="AC3347" s="86" t="n">
        <v>0.8895772594752187</v>
      </c>
      <c r="AD3347" s="86" t="n">
        <v>1</v>
      </c>
      <c r="AE3347" s="86" t="n">
        <v>0.98017954407908</v>
      </c>
      <c r="AF3347" s="86" t="n">
        <v>0.7930061157283989</v>
      </c>
      <c r="AG3347" s="86" t="n">
        <v>0.8438308886971527</v>
      </c>
      <c r="AH3347" s="86" t="n">
        <v>0.8513548254408967</v>
      </c>
      <c r="AI3347" s="86" t="n">
        <v>0.8088189467123714</v>
      </c>
      <c r="AJ3347" s="86" t="n">
        <v>0.8369016803404555</v>
      </c>
      <c r="AK3347" s="86" t="n">
        <v>0.8177159989097849</v>
      </c>
    </row>
    <row r="3348">
      <c r="A3348" s="86" t="n">
        <v>21</v>
      </c>
      <c r="B3348" s="86" t="n">
        <v>0.9914595089217629</v>
      </c>
      <c r="C3348" s="86" t="n">
        <v>0.9868164827539896</v>
      </c>
      <c r="D3348" s="86" t="n">
        <v>0.9785471223553781</v>
      </c>
      <c r="E3348" s="86" t="n">
        <v>0.9582767978290367</v>
      </c>
      <c r="F3348" s="86" t="n">
        <v>0.9606950550165184</v>
      </c>
      <c r="G3348" s="86" t="n">
        <v>0.9605565777368905</v>
      </c>
      <c r="H3348" s="86" t="n">
        <v>1</v>
      </c>
      <c r="I3348" s="86" t="n">
        <v>1</v>
      </c>
      <c r="J3348" s="86" t="n">
        <v>1</v>
      </c>
      <c r="K3348" s="86" t="n">
        <v>1</v>
      </c>
      <c r="L3348" s="86" t="n">
        <v>1</v>
      </c>
      <c r="M3348" s="86" t="n">
        <v>1</v>
      </c>
      <c r="N3348" s="86" t="n">
        <v>0.8276265126512652</v>
      </c>
      <c r="O3348" s="86" t="n">
        <v>0.9836708684310093</v>
      </c>
      <c r="P3348" s="86" t="n">
        <v>0.9512900258443207</v>
      </c>
      <c r="Q3348" s="86" t="n">
        <v>0.8731722574087109</v>
      </c>
      <c r="R3348" s="86" t="n">
        <v>0.9260362530105208</v>
      </c>
      <c r="S3348" s="86" t="n">
        <v>0.9845301975111314</v>
      </c>
      <c r="T3348" s="86" t="n">
        <v>0.8747499516035363</v>
      </c>
      <c r="U3348" s="86" t="n">
        <v>0.8799330888502863</v>
      </c>
      <c r="V3348" s="86" t="n">
        <v>0.8143597195021797</v>
      </c>
      <c r="W3348" s="86" t="n">
        <v>0.8025550899013112</v>
      </c>
      <c r="X3348" s="86" t="n">
        <v>0.8488485675672057</v>
      </c>
      <c r="Y3348" s="86" t="n">
        <v>0.8467138696967966</v>
      </c>
      <c r="Z3348" s="86" t="n">
        <v>0.9410179640718563</v>
      </c>
      <c r="AA3348" s="86" t="n">
        <v>0.8615684726318478</v>
      </c>
      <c r="AB3348" s="86" t="n">
        <v>0.8553839119500964</v>
      </c>
      <c r="AC3348" s="86" t="n">
        <v>0.8278061224489797</v>
      </c>
      <c r="AD3348" s="86" t="n">
        <v>0.9739164774410111</v>
      </c>
      <c r="AE3348" s="86" t="n">
        <v>0.9730179544079078</v>
      </c>
      <c r="AF3348" s="86" t="n">
        <v>0.9797710522189115</v>
      </c>
      <c r="AG3348" s="86" t="n">
        <v>0.9728090718599777</v>
      </c>
      <c r="AH3348" s="86" t="n">
        <v>0.9714124119492006</v>
      </c>
      <c r="AI3348" s="86" t="n">
        <v>0.9770956684325334</v>
      </c>
      <c r="AJ3348" s="86" t="n">
        <v>0.9838108191111309</v>
      </c>
      <c r="AK3348" s="86" t="n">
        <v>0.9885527391659856</v>
      </c>
    </row>
    <row r="3349">
      <c r="A3349" s="86" t="n">
        <v>22</v>
      </c>
      <c r="B3349" s="86" t="n">
        <v>1</v>
      </c>
      <c r="C3349" s="86" t="n">
        <v>1</v>
      </c>
      <c r="D3349" s="86" t="n">
        <v>1</v>
      </c>
      <c r="E3349" s="86" t="n">
        <v>1</v>
      </c>
      <c r="F3349" s="86" t="n">
        <v>1</v>
      </c>
      <c r="G3349" s="86" t="n">
        <v>1</v>
      </c>
      <c r="H3349" s="86" t="n">
        <v>0.9910657306955963</v>
      </c>
      <c r="I3349" s="86" t="n">
        <v>0.9278045423262213</v>
      </c>
      <c r="J3349" s="86" t="n">
        <v>0.9463616984501931</v>
      </c>
      <c r="K3349" s="86" t="n">
        <v>0.9195061728395063</v>
      </c>
      <c r="L3349" s="86" t="n">
        <v>0.91543780912255</v>
      </c>
      <c r="M3349" s="86" t="n">
        <v>0.935861021203514</v>
      </c>
      <c r="N3349" s="86" t="n">
        <v>0.6905940594059407</v>
      </c>
      <c r="O3349" s="86" t="n">
        <v>0.8558058028157793</v>
      </c>
      <c r="P3349" s="86" t="n">
        <v>0.8348153664199044</v>
      </c>
      <c r="Q3349" s="86" t="n">
        <v>0.6998983501446557</v>
      </c>
      <c r="R3349" s="86" t="n">
        <v>0.777427430599569</v>
      </c>
      <c r="S3349" s="86" t="n">
        <v>0.8136773604292727</v>
      </c>
      <c r="T3349" s="86" t="n">
        <v>0.720526553526489</v>
      </c>
      <c r="U3349" s="86" t="n">
        <v>0.7396770250273436</v>
      </c>
      <c r="V3349" s="86" t="n">
        <v>0.654463326805231</v>
      </c>
      <c r="W3349" s="86" t="n">
        <v>0.6647965391374882</v>
      </c>
      <c r="X3349" s="86" t="n">
        <v>0.7000388048117967</v>
      </c>
      <c r="Y3349" s="86" t="n">
        <v>0.6721292753954204</v>
      </c>
      <c r="Z3349" s="86" t="n">
        <v>0.782994011976048</v>
      </c>
      <c r="AA3349" s="86" t="n">
        <v>0.7081001370149324</v>
      </c>
      <c r="AB3349" s="86" t="n">
        <v>0.6899964074594207</v>
      </c>
      <c r="AC3349" s="86" t="n">
        <v>0.6886844023323614</v>
      </c>
      <c r="AD3349" s="86" t="n">
        <v>0.8120051337743115</v>
      </c>
      <c r="AE3349" s="86" t="n">
        <v>0.8587855557797056</v>
      </c>
      <c r="AF3349" s="86" t="n">
        <v>1</v>
      </c>
      <c r="AG3349" s="86" t="n">
        <v>1</v>
      </c>
      <c r="AH3349" s="86" t="n">
        <v>1</v>
      </c>
      <c r="AI3349" s="86" t="n">
        <v>1</v>
      </c>
      <c r="AJ3349" s="86" t="n">
        <v>1</v>
      </c>
      <c r="AK3349" s="86" t="n">
        <v>1</v>
      </c>
    </row>
    <row r="3350">
      <c r="A3350" s="86" t="n">
        <v>23</v>
      </c>
      <c r="B3350" s="86" t="n">
        <v>0.904071984139088</v>
      </c>
      <c r="C3350" s="86" t="n">
        <v>0.8757078586297197</v>
      </c>
      <c r="D3350" s="86" t="n">
        <v>0.917147507027667</v>
      </c>
      <c r="E3350" s="86" t="n">
        <v>0.9033242876526459</v>
      </c>
      <c r="F3350" s="86" t="n">
        <v>0.885154644538668</v>
      </c>
      <c r="G3350" s="86" t="n">
        <v>0.9222056117755288</v>
      </c>
      <c r="H3350" s="86" t="n">
        <v>0.8781110402042116</v>
      </c>
      <c r="I3350" s="86" t="n">
        <v>0.78414774030741</v>
      </c>
      <c r="J3350" s="86" t="n">
        <v>0.8011177046724663</v>
      </c>
      <c r="K3350" s="86" t="n">
        <v>0.7698765432098765</v>
      </c>
      <c r="L3350" s="86" t="n">
        <v>0.7626396775966297</v>
      </c>
      <c r="M3350" s="86" t="n">
        <v>0.7894180593169958</v>
      </c>
      <c r="N3350" s="86" t="n">
        <v>0.5146452145214521</v>
      </c>
      <c r="O3350" s="86" t="n">
        <v>0.6653722842861977</v>
      </c>
      <c r="P3350" s="86" t="n">
        <v>0.6896491304919179</v>
      </c>
      <c r="Q3350" s="86" t="n">
        <v>0.5159903041676442</v>
      </c>
      <c r="R3350" s="86" t="n">
        <v>0.5918684243883887</v>
      </c>
      <c r="S3350" s="86" t="n">
        <v>0.6549263614567873</v>
      </c>
      <c r="T3350" s="86" t="n">
        <v>0.537200748531974</v>
      </c>
      <c r="U3350" s="86" t="n">
        <v>0.5259087692208713</v>
      </c>
      <c r="V3350" s="86" t="n">
        <v>0.4939035946680144</v>
      </c>
      <c r="W3350" s="86" t="n">
        <v>0.5067594970934163</v>
      </c>
      <c r="X3350" s="86" t="n">
        <v>0.4974509252940468</v>
      </c>
      <c r="Y3350" s="86" t="n">
        <v>0.5005139039570604</v>
      </c>
      <c r="Z3350" s="86" t="n">
        <v>0.5998203592814372</v>
      </c>
      <c r="AA3350" s="86" t="n">
        <v>0.5320243375676367</v>
      </c>
      <c r="AB3350" s="86" t="n">
        <v>0.5194487083183644</v>
      </c>
      <c r="AC3350" s="86" t="n">
        <v>0.4653790087463557</v>
      </c>
      <c r="AD3350" s="86" t="n">
        <v>0.6265179188468756</v>
      </c>
      <c r="AE3350" s="86" t="n">
        <v>0.655033286261852</v>
      </c>
      <c r="AF3350" s="86" t="n">
        <v>0.8947781088286026</v>
      </c>
      <c r="AG3350" s="86" t="n">
        <v>0.8728460495501047</v>
      </c>
      <c r="AH3350" s="86" t="n">
        <v>0.9100724973006326</v>
      </c>
      <c r="AI3350" s="86" t="n">
        <v>0.8783110003116236</v>
      </c>
      <c r="AJ3350" s="86" t="n">
        <v>0.8680735313473438</v>
      </c>
      <c r="AK3350" s="86" t="n">
        <v>0.9084219133278825</v>
      </c>
    </row>
    <row r="3351">
      <c r="A3351" s="86" t="n">
        <v>24</v>
      </c>
      <c r="B3351" s="86" t="n">
        <v>0.7648314778099742</v>
      </c>
      <c r="C3351" s="86" t="n">
        <v>0.7400228305392036</v>
      </c>
      <c r="D3351" s="86" t="n">
        <v>0.7621443014252602</v>
      </c>
      <c r="E3351" s="86" t="n">
        <v>0.7815468113975576</v>
      </c>
      <c r="F3351" s="86" t="n">
        <v>0.7545977160991599</v>
      </c>
      <c r="G3351" s="86" t="n">
        <v>0.7696642134314626</v>
      </c>
      <c r="H3351" s="86" t="n">
        <v>0.7289406509253351</v>
      </c>
      <c r="I3351" s="86" t="n">
        <v>0.6144528561596697</v>
      </c>
      <c r="J3351" s="86" t="n">
        <v>0.6339229129457856</v>
      </c>
      <c r="K3351" s="86" t="n">
        <v>0.5993415637860082</v>
      </c>
      <c r="L3351" s="86" t="n">
        <v>0.5861650485436893</v>
      </c>
      <c r="M3351" s="86" t="n">
        <v>0.619856001056873</v>
      </c>
      <c r="N3351" s="86" t="n">
        <v>0.3426155115511552</v>
      </c>
      <c r="O3351" s="86" t="n">
        <v>0.4724893960212677</v>
      </c>
      <c r="P3351" s="86" t="n">
        <v>0.5292829296070787</v>
      </c>
      <c r="Q3351" s="86" t="n">
        <v>0.370552818828681</v>
      </c>
      <c r="R3351" s="86" t="n">
        <v>0.4192388135378374</v>
      </c>
      <c r="S3351" s="86" t="n">
        <v>0.4927503139627811</v>
      </c>
      <c r="T3351" s="86" t="n">
        <v>0.3632961218300316</v>
      </c>
      <c r="U3351" s="86" t="n">
        <v>0.345789101203114</v>
      </c>
      <c r="V3351" s="86" t="n">
        <v>0.332364647166593</v>
      </c>
      <c r="W3351" s="86" t="n">
        <v>0.3490604299040151</v>
      </c>
      <c r="X3351" s="86" t="n">
        <v>0.3260273239398927</v>
      </c>
      <c r="Y3351" s="86" t="n">
        <v>0.3446297036487181</v>
      </c>
      <c r="Z3351" s="86" t="n">
        <v>0.4244910179640718</v>
      </c>
      <c r="AA3351" s="86" t="n">
        <v>0.3632056849585472</v>
      </c>
      <c r="AB3351" s="86" t="n">
        <v>0.3773147392142134</v>
      </c>
      <c r="AC3351" s="86" t="n">
        <v>0.294460641399417</v>
      </c>
      <c r="AD3351" s="86" t="n">
        <v>0.45348997926745</v>
      </c>
      <c r="AE3351" s="86" t="n">
        <v>0.4847690135162396</v>
      </c>
      <c r="AF3351" s="86" t="n">
        <v>0.7608593382468245</v>
      </c>
      <c r="AG3351" s="86" t="n">
        <v>0.7296684333785283</v>
      </c>
      <c r="AH3351" s="86" t="n">
        <v>0.749344439302792</v>
      </c>
      <c r="AI3351" s="86" t="n">
        <v>0.7628544717980679</v>
      </c>
      <c r="AJ3351" s="86" t="n">
        <v>0.7407098670644497</v>
      </c>
      <c r="AK3351" s="86" t="n">
        <v>0.7458162987189972</v>
      </c>
    </row>
    <row r="3361">
      <c r="A3361" s="86" t="inlineStr">
        <is>
          <t>RefgChg-Res-StdForMsr-a-cDXGF-SFm1985-CZ05</t>
        </is>
      </c>
      <c r="B3361" s="85" t="n"/>
      <c r="C3361" s="85" t="n"/>
      <c r="D3361" s="85" t="n">
        <v>2015</v>
      </c>
      <c r="E3361" s="85" t="n"/>
      <c r="F3361" s="86" t="inlineStr">
        <is>
          <t>Source Annual kWh:</t>
        </is>
      </c>
      <c r="G3361" s="151" t="n">
        <v>10120.64399999997</v>
      </c>
      <c r="H3361" s="85" t="inlineStr">
        <is>
          <t>DEER</t>
        </is>
      </c>
      <c r="I3361" s="85" t="n"/>
      <c r="J3361" s="85" t="n"/>
      <c r="K3361" s="85" t="inlineStr">
        <is>
          <t>PDAF</t>
        </is>
      </c>
      <c r="L3361" s="85" t="inlineStr">
        <is>
          <t>Monthly</t>
        </is>
      </c>
      <c r="M3361" s="85" t="n"/>
      <c r="N3361" s="85" t="n"/>
      <c r="O3361" s="85" t="n"/>
      <c r="P3361" s="85" t="n"/>
      <c r="Q3361" s="85" t="n"/>
      <c r="R3361" s="85" t="n"/>
      <c r="S3361" s="85" t="n"/>
      <c r="T3361" s="108" t="n"/>
      <c r="U3361" s="85" t="n"/>
      <c r="V3361" s="85" t="n"/>
      <c r="W3361" s="85" t="n"/>
      <c r="X3361" s="85" t="n"/>
      <c r="Y3361" s="85" t="n"/>
      <c r="Z3361" s="85" t="n"/>
      <c r="AA3361" s="85" t="n"/>
      <c r="AB3361" s="85" t="n"/>
      <c r="AC3361" s="85" t="n"/>
      <c r="AD3361" s="85" t="n"/>
      <c r="AE3361" s="85" t="n"/>
      <c r="AF3361" s="85" t="n"/>
      <c r="AG3361" s="85" t="n"/>
      <c r="AH3361" s="85" t="n"/>
      <c r="AI3361" s="85" t="n"/>
      <c r="AJ3361" s="85" t="n"/>
      <c r="AK3361" s="85" t="n"/>
    </row>
    <row r="3362">
      <c r="A3362" s="85" t="n">
        <v>85</v>
      </c>
      <c r="B3362" s="86" t="inlineStr">
        <is>
          <t>RefgChg-Res-StdForMsr-a-20-MM</t>
        </is>
      </c>
      <c r="C3362" s="85" t="n"/>
      <c r="D3362" s="85" t="n"/>
      <c r="E3362" s="85" t="n"/>
      <c r="F3362" s="85" t="inlineStr">
        <is>
          <t>Source Sample Size:</t>
        </is>
      </c>
      <c r="G3362" s="85" t="n">
        <v>0</v>
      </c>
      <c r="H3362" s="85" t="inlineStr">
        <is>
          <t>DEER</t>
        </is>
      </c>
      <c r="I3362" s="85" t="n"/>
      <c r="J3362" s="85" t="n"/>
      <c r="K3362" s="85" t="inlineStr">
        <is>
          <t>WKWE</t>
        </is>
      </c>
      <c r="L3362" s="85" t="inlineStr">
        <is>
          <t>Monthly</t>
        </is>
      </c>
      <c r="M3362" s="85" t="n"/>
      <c r="N3362" s="85" t="inlineStr">
        <is>
          <t>Weekend Peak3</t>
        </is>
      </c>
      <c r="O3362" s="85" t="n"/>
      <c r="P3362" s="85" t="n"/>
      <c r="Q3362" s="85" t="n"/>
      <c r="R3362" s="85" t="n"/>
      <c r="S3362" s="85" t="n"/>
      <c r="T3362" s="85" t="n"/>
      <c r="U3362" s="85" t="n"/>
      <c r="V3362" s="85" t="n"/>
      <c r="W3362" s="85" t="n"/>
      <c r="X3362" s="85" t="n"/>
      <c r="Y3362" s="85" t="n"/>
      <c r="Z3362" s="85" t="n"/>
      <c r="AA3362" s="85" t="n"/>
      <c r="AB3362" s="85" t="n"/>
      <c r="AC3362" s="85" t="n"/>
      <c r="AD3362" s="85" t="n"/>
      <c r="AE3362" s="85" t="n"/>
      <c r="AF3362" s="85" t="n"/>
      <c r="AG3362" s="85" t="n"/>
      <c r="AH3362" s="85" t="n"/>
      <c r="AI3362" s="85" t="n"/>
      <c r="AJ3362" s="85" t="n"/>
      <c r="AK3362" s="85" t="n"/>
    </row>
    <row r="3363">
      <c r="A3363" s="86" t="n"/>
      <c r="B3363" s="86" t="n">
        <v>1</v>
      </c>
      <c r="C3363" s="86" t="inlineStr">
        <is>
          <t>JANUARY</t>
        </is>
      </c>
      <c r="D3363" s="86" t="inlineStr">
        <is>
          <t>JAN</t>
        </is>
      </c>
      <c r="E3363" s="86" t="n">
        <v>2</v>
      </c>
      <c r="F3363" s="86" t="inlineStr">
        <is>
          <t>FEBRUARY</t>
        </is>
      </c>
      <c r="G3363" s="86" t="inlineStr">
        <is>
          <t>FEB</t>
        </is>
      </c>
      <c r="H3363" s="86" t="n">
        <v>3</v>
      </c>
      <c r="I3363" s="86" t="inlineStr">
        <is>
          <t>MARCH</t>
        </is>
      </c>
      <c r="J3363" s="86" t="inlineStr">
        <is>
          <t>MAR</t>
        </is>
      </c>
      <c r="K3363" s="86" t="n">
        <v>4</v>
      </c>
      <c r="L3363" s="86" t="inlineStr">
        <is>
          <t>APRIL</t>
        </is>
      </c>
      <c r="M3363" s="86" t="inlineStr">
        <is>
          <t>APR</t>
        </is>
      </c>
      <c r="N3363" s="86" t="n">
        <v>5</v>
      </c>
      <c r="O3363" s="86" t="inlineStr">
        <is>
          <t>MAY</t>
        </is>
      </c>
      <c r="P3363" s="86" t="inlineStr">
        <is>
          <t>MAY</t>
        </is>
      </c>
      <c r="Q3363" s="86" t="n">
        <v>6</v>
      </c>
      <c r="R3363" s="86" t="inlineStr">
        <is>
          <t>JUNE</t>
        </is>
      </c>
      <c r="S3363" s="86" t="inlineStr">
        <is>
          <t>JUN</t>
        </is>
      </c>
      <c r="T3363" s="86" t="n">
        <v>7</v>
      </c>
      <c r="U3363" s="86" t="inlineStr">
        <is>
          <t>JULY</t>
        </is>
      </c>
      <c r="V3363" s="86" t="inlineStr">
        <is>
          <t>JUL</t>
        </is>
      </c>
      <c r="W3363" s="86" t="n">
        <v>8</v>
      </c>
      <c r="X3363" s="86" t="inlineStr">
        <is>
          <t>AUGUST</t>
        </is>
      </c>
      <c r="Y3363" s="86" t="inlineStr">
        <is>
          <t>AUG</t>
        </is>
      </c>
      <c r="Z3363" s="86" t="n">
        <v>9</v>
      </c>
      <c r="AA3363" s="86" t="inlineStr">
        <is>
          <t>SEPTEMBER</t>
        </is>
      </c>
      <c r="AB3363" s="86" t="inlineStr">
        <is>
          <t>SEP</t>
        </is>
      </c>
      <c r="AC3363" s="86" t="n">
        <v>10</v>
      </c>
      <c r="AD3363" s="86" t="inlineStr">
        <is>
          <t>OCTOBER</t>
        </is>
      </c>
      <c r="AE3363" s="86" t="inlineStr">
        <is>
          <t>OCT</t>
        </is>
      </c>
      <c r="AF3363" s="86" t="n">
        <v>11</v>
      </c>
      <c r="AG3363" s="86" t="inlineStr">
        <is>
          <t>NOVEMBER</t>
        </is>
      </c>
      <c r="AH3363" s="86" t="inlineStr">
        <is>
          <t>NOV</t>
        </is>
      </c>
      <c r="AI3363" s="86" t="n">
        <v>12</v>
      </c>
      <c r="AJ3363" s="86" t="inlineStr">
        <is>
          <t>DECEMBER</t>
        </is>
      </c>
      <c r="AK3363" s="86" t="inlineStr">
        <is>
          <t>DEC</t>
        </is>
      </c>
    </row>
    <row r="3364">
      <c r="A3364" s="85" t="n"/>
      <c r="B3364" s="86" t="n">
        <v>31</v>
      </c>
      <c r="C3364" s="85" t="n"/>
      <c r="D3364" s="85" t="n"/>
      <c r="E3364" s="86" t="n">
        <v>28</v>
      </c>
      <c r="F3364" s="85" t="n"/>
      <c r="G3364" s="85" t="n"/>
      <c r="H3364" s="86" t="n">
        <v>31</v>
      </c>
      <c r="I3364" s="85" t="n"/>
      <c r="J3364" s="85" t="n"/>
      <c r="K3364" s="86" t="n">
        <v>30</v>
      </c>
      <c r="L3364" s="85" t="n"/>
      <c r="M3364" s="85" t="n"/>
      <c r="N3364" s="86" t="n">
        <v>31</v>
      </c>
      <c r="O3364" s="85" t="n"/>
      <c r="P3364" s="85" t="n"/>
      <c r="Q3364" s="86" t="n">
        <v>30</v>
      </c>
      <c r="R3364" s="85" t="n"/>
      <c r="S3364" s="85" t="n"/>
      <c r="T3364" s="86" t="n">
        <v>31</v>
      </c>
      <c r="U3364" s="85" t="n"/>
      <c r="V3364" s="85" t="n"/>
      <c r="W3364" s="86" t="n">
        <v>31</v>
      </c>
      <c r="X3364" s="85" t="n"/>
      <c r="Y3364" s="85" t="n"/>
      <c r="Z3364" s="86" t="n">
        <v>30</v>
      </c>
      <c r="AA3364" s="85" t="n"/>
      <c r="AB3364" s="85" t="n"/>
      <c r="AC3364" s="86" t="n">
        <v>31</v>
      </c>
      <c r="AD3364" s="85" t="n"/>
      <c r="AE3364" s="85" t="n"/>
      <c r="AF3364" s="86" t="n">
        <v>30</v>
      </c>
      <c r="AG3364" s="85" t="n"/>
      <c r="AH3364" s="85" t="n"/>
      <c r="AI3364" s="86" t="n">
        <v>31</v>
      </c>
      <c r="AJ3364" s="85" t="n"/>
      <c r="AK3364" s="85" t="n"/>
    </row>
    <row r="3365">
      <c r="A3365" s="86" t="inlineStr">
        <is>
          <t>RATIOS</t>
        </is>
      </c>
      <c r="B3365" s="86" t="inlineStr">
        <is>
          <t>E.BKDWN</t>
        </is>
      </c>
      <c r="C3365" s="86" t="inlineStr">
        <is>
          <t>PEAK/AVG</t>
        </is>
      </c>
      <c r="D3365" s="86" t="inlineStr">
        <is>
          <t>END/AVG</t>
        </is>
      </c>
      <c r="E3365" s="86" t="inlineStr">
        <is>
          <t>E.BKDWN</t>
        </is>
      </c>
      <c r="F3365" s="86" t="inlineStr">
        <is>
          <t>PEAK/AVG</t>
        </is>
      </c>
      <c r="G3365" s="86" t="inlineStr">
        <is>
          <t>END/AVG</t>
        </is>
      </c>
      <c r="H3365" s="86" t="inlineStr">
        <is>
          <t>E.BKDWN</t>
        </is>
      </c>
      <c r="I3365" s="86" t="inlineStr">
        <is>
          <t>PEAK/AVG</t>
        </is>
      </c>
      <c r="J3365" s="86" t="inlineStr">
        <is>
          <t>END/AVG</t>
        </is>
      </c>
      <c r="K3365" s="86" t="inlineStr">
        <is>
          <t>E.BKDWN</t>
        </is>
      </c>
      <c r="L3365" s="86" t="inlineStr">
        <is>
          <t>PEAK/AVG</t>
        </is>
      </c>
      <c r="M3365" s="86" t="inlineStr">
        <is>
          <t>END/AVG</t>
        </is>
      </c>
      <c r="N3365" s="86" t="inlineStr">
        <is>
          <t>E.BKDWN</t>
        </is>
      </c>
      <c r="O3365" s="86" t="inlineStr">
        <is>
          <t>PEAK/AVG</t>
        </is>
      </c>
      <c r="P3365" s="86" t="inlineStr">
        <is>
          <t>END/AVG</t>
        </is>
      </c>
      <c r="Q3365" s="86" t="inlineStr">
        <is>
          <t>E.BKDWN</t>
        </is>
      </c>
      <c r="R3365" s="86" t="inlineStr">
        <is>
          <t>PEAK/AVG</t>
        </is>
      </c>
      <c r="S3365" s="86" t="inlineStr">
        <is>
          <t>END/AVG</t>
        </is>
      </c>
      <c r="T3365" s="86" t="inlineStr">
        <is>
          <t>E.BKDWN</t>
        </is>
      </c>
      <c r="U3365" s="86" t="inlineStr">
        <is>
          <t>PEAK/AVG</t>
        </is>
      </c>
      <c r="V3365" s="86" t="inlineStr">
        <is>
          <t>END/AVG</t>
        </is>
      </c>
      <c r="W3365" s="86" t="inlineStr">
        <is>
          <t>E.BKDWN</t>
        </is>
      </c>
      <c r="X3365" s="86" t="inlineStr">
        <is>
          <t>PEAK/AVG</t>
        </is>
      </c>
      <c r="Y3365" s="86" t="inlineStr">
        <is>
          <t>END/AVG</t>
        </is>
      </c>
      <c r="Z3365" s="86" t="inlineStr">
        <is>
          <t>E.BKDWN</t>
        </is>
      </c>
      <c r="AA3365" s="86" t="inlineStr">
        <is>
          <t>PEAK/AVG</t>
        </is>
      </c>
      <c r="AB3365" s="86" t="inlineStr">
        <is>
          <t>END/AVG</t>
        </is>
      </c>
      <c r="AC3365" s="86" t="inlineStr">
        <is>
          <t>E.BKDWN</t>
        </is>
      </c>
      <c r="AD3365" s="86" t="inlineStr">
        <is>
          <t>PEAK/AVG</t>
        </is>
      </c>
      <c r="AE3365" s="86" t="inlineStr">
        <is>
          <t>END/AVG</t>
        </is>
      </c>
      <c r="AF3365" s="86" t="inlineStr">
        <is>
          <t>E.BKDWN</t>
        </is>
      </c>
      <c r="AG3365" s="86" t="inlineStr">
        <is>
          <t>PEAK/AVG</t>
        </is>
      </c>
      <c r="AH3365" s="86" t="inlineStr">
        <is>
          <t>END/AVG</t>
        </is>
      </c>
      <c r="AI3365" s="86" t="inlineStr">
        <is>
          <t>E.BKDWN</t>
        </is>
      </c>
      <c r="AJ3365" s="86" t="inlineStr">
        <is>
          <t>PEAK/AVG</t>
        </is>
      </c>
      <c r="AK3365" s="86" t="inlineStr">
        <is>
          <t>END/AVG</t>
        </is>
      </c>
    </row>
    <row r="3366">
      <c r="A3366" s="85" t="n"/>
      <c r="B3366" s="192" t="n">
        <v>0.08809678068017655</v>
      </c>
      <c r="C3366" s="193" t="n">
        <v>1.041950113378685</v>
      </c>
      <c r="D3366" s="193" t="n">
        <v>0.9946793002915453</v>
      </c>
      <c r="E3366" s="192" t="n">
        <v>0.07803324085235337</v>
      </c>
      <c r="F3366" s="193" t="n">
        <v>1.0226052424424</v>
      </c>
      <c r="G3366" s="193" t="n">
        <v>0.9820473958149754</v>
      </c>
      <c r="H3366" s="192" t="n">
        <v>0.08570921186117676</v>
      </c>
      <c r="I3366" s="193" t="n">
        <v>1.051086848399137</v>
      </c>
      <c r="J3366" s="193" t="n">
        <v>0.9946522560862213</v>
      </c>
      <c r="K3366" s="192" t="n">
        <v>0.08305771792238908</v>
      </c>
      <c r="L3366" s="193" t="n">
        <v>1.038008268298738</v>
      </c>
      <c r="M3366" s="193" t="n">
        <v>0.9935567177228718</v>
      </c>
      <c r="N3366" s="192" t="n">
        <v>0.08337901442339371</v>
      </c>
      <c r="O3366" s="193" t="n">
        <v>1.146171176521105</v>
      </c>
      <c r="P3366" s="193" t="n">
        <v>0.9837689093211371</v>
      </c>
      <c r="Q3366" s="192" t="n">
        <v>0.07847863920020666</v>
      </c>
      <c r="R3366" s="193" t="n">
        <v>1.027454107575372</v>
      </c>
      <c r="S3366" s="193" t="n">
        <v>1.003774481497522</v>
      </c>
      <c r="T3366" s="192" t="n">
        <v>0.08247955850342263</v>
      </c>
      <c r="U3366" s="193" t="n">
        <v>1.257029133803165</v>
      </c>
      <c r="V3366" s="193" t="n">
        <v>1.03521617038821</v>
      </c>
      <c r="W3366" s="192" t="n">
        <v>0.08106573614950703</v>
      </c>
      <c r="X3366" s="193" t="n">
        <v>1.017595829456083</v>
      </c>
      <c r="Y3366" s="193" t="n">
        <v>0.9946844247717661</v>
      </c>
      <c r="Z3366" s="192" t="n">
        <v>0.08205336429748909</v>
      </c>
      <c r="AA3366" s="193" t="n">
        <v>1.262376430262087</v>
      </c>
      <c r="AB3366" s="193" t="n">
        <v>0.9484679862101558</v>
      </c>
      <c r="AC3366" s="192" t="n">
        <v>0.08662501384764211</v>
      </c>
      <c r="AD3366" s="193" t="n">
        <v>1.301654042126931</v>
      </c>
      <c r="AE3366" s="193" t="n">
        <v>0.9553848307366729</v>
      </c>
      <c r="AF3366" s="192" t="n">
        <v>0.08326212888190483</v>
      </c>
      <c r="AG3366" s="193" t="n">
        <v>1.045125472065212</v>
      </c>
      <c r="AH3366" s="193" t="n">
        <v>0.9897703926849259</v>
      </c>
      <c r="AI3366" s="192" t="n">
        <v>0.0877595933803382</v>
      </c>
      <c r="AJ3366" s="193" t="n">
        <v>1.040114496832511</v>
      </c>
      <c r="AK3366" s="193" t="n">
        <v>0.9913956867867567</v>
      </c>
      <c r="AM3366">
        <f>A3361</f>
        <v/>
      </c>
      <c r="AN3366" s="83">
        <f>1/($B3366*(1/$B3364)*(1/(5/7+2/7*$D3366))*$B3376/SUM($B3368:$B3391))</f>
        <v/>
      </c>
      <c r="AO3366" s="83">
        <f>1/(B3366*(1/B3364)*(1/(5/7+2/7*D3366)))</f>
        <v/>
      </c>
      <c r="AP3366" s="83" t="n"/>
      <c r="AR3366" s="174">
        <f>CHOOSE(AV$3,C3366,F3366,I3366,L3366,O3366,R3366,U3366,X3366,AA3366,AD3366,AG3366,AJ3366)</f>
        <v/>
      </c>
      <c r="AS3366" s="82" t="n"/>
      <c r="AT3366" s="82" t="n"/>
      <c r="AV3366" s="119">
        <f>AN3366/AR3366</f>
        <v/>
      </c>
      <c r="AW3366" s="172">
        <f>AO3366/AR3366</f>
        <v/>
      </c>
      <c r="AX3366" s="83" t="n"/>
    </row>
    <row r="3367">
      <c r="A3367" s="86" t="inlineStr">
        <is>
          <t>HOUR</t>
        </is>
      </c>
      <c r="B3367" s="86" t="inlineStr">
        <is>
          <t>PEAK</t>
        </is>
      </c>
      <c r="C3367" s="86" t="inlineStr">
        <is>
          <t>AVG</t>
        </is>
      </c>
      <c r="D3367" s="86" t="inlineStr">
        <is>
          <t>END</t>
        </is>
      </c>
      <c r="E3367" s="86" t="inlineStr">
        <is>
          <t>PEAK</t>
        </is>
      </c>
      <c r="F3367" s="86" t="inlineStr">
        <is>
          <t>AVG</t>
        </is>
      </c>
      <c r="G3367" s="86" t="inlineStr">
        <is>
          <t>END</t>
        </is>
      </c>
      <c r="H3367" s="86" t="inlineStr">
        <is>
          <t>PEAK</t>
        </is>
      </c>
      <c r="I3367" s="86" t="inlineStr">
        <is>
          <t>AVG</t>
        </is>
      </c>
      <c r="J3367" s="86" t="inlineStr">
        <is>
          <t>END</t>
        </is>
      </c>
      <c r="K3367" s="86" t="inlineStr">
        <is>
          <t>PEAK</t>
        </is>
      </c>
      <c r="L3367" s="86" t="inlineStr">
        <is>
          <t>AVG</t>
        </is>
      </c>
      <c r="M3367" s="86" t="inlineStr">
        <is>
          <t>END</t>
        </is>
      </c>
      <c r="N3367" s="86" t="inlineStr">
        <is>
          <t>PEAK</t>
        </is>
      </c>
      <c r="O3367" s="86" t="inlineStr">
        <is>
          <t>AVG</t>
        </is>
      </c>
      <c r="P3367" s="86" t="inlineStr">
        <is>
          <t>END</t>
        </is>
      </c>
      <c r="Q3367" s="86" t="inlineStr">
        <is>
          <t>PEAK</t>
        </is>
      </c>
      <c r="R3367" s="86" t="inlineStr">
        <is>
          <t>AVG</t>
        </is>
      </c>
      <c r="S3367" s="86" t="inlineStr">
        <is>
          <t>END</t>
        </is>
      </c>
      <c r="T3367" s="86" t="inlineStr">
        <is>
          <t>PEAK</t>
        </is>
      </c>
      <c r="U3367" s="86" t="inlineStr">
        <is>
          <t>AVG</t>
        </is>
      </c>
      <c r="V3367" s="86" t="inlineStr">
        <is>
          <t>END</t>
        </is>
      </c>
      <c r="W3367" s="86" t="inlineStr">
        <is>
          <t>PEAK</t>
        </is>
      </c>
      <c r="X3367" s="86" t="inlineStr">
        <is>
          <t>AVG</t>
        </is>
      </c>
      <c r="Y3367" s="86" t="inlineStr">
        <is>
          <t>END</t>
        </is>
      </c>
      <c r="Z3367" s="86" t="inlineStr">
        <is>
          <t>PEAK</t>
        </is>
      </c>
      <c r="AA3367" s="86" t="inlineStr">
        <is>
          <t>AVG</t>
        </is>
      </c>
      <c r="AB3367" s="86" t="inlineStr">
        <is>
          <t>END</t>
        </is>
      </c>
      <c r="AC3367" s="86" t="inlineStr">
        <is>
          <t>PEAK</t>
        </is>
      </c>
      <c r="AD3367" s="86" t="inlineStr">
        <is>
          <t>AVG</t>
        </is>
      </c>
      <c r="AE3367" s="86" t="inlineStr">
        <is>
          <t>END</t>
        </is>
      </c>
      <c r="AF3367" s="86" t="inlineStr">
        <is>
          <t>PEAK</t>
        </is>
      </c>
      <c r="AG3367" s="86" t="inlineStr">
        <is>
          <t>AVG</t>
        </is>
      </c>
      <c r="AH3367" s="86" t="inlineStr">
        <is>
          <t>END</t>
        </is>
      </c>
      <c r="AI3367" s="86" t="inlineStr">
        <is>
          <t>PEAK</t>
        </is>
      </c>
      <c r="AJ3367" s="86" t="inlineStr">
        <is>
          <t>AVG</t>
        </is>
      </c>
      <c r="AK3367" s="86" t="inlineStr">
        <is>
          <t>END</t>
        </is>
      </c>
    </row>
    <row r="3368">
      <c r="A3368" s="86" t="n">
        <v>1</v>
      </c>
      <c r="B3368" s="86" t="n">
        <v>0.5239384198951107</v>
      </c>
      <c r="C3368" s="86" t="n">
        <v>0.5056884585112218</v>
      </c>
      <c r="D3368" s="86" t="n">
        <v>0.5596968112911657</v>
      </c>
      <c r="E3368" s="86" t="n">
        <v>0.5101834707961622</v>
      </c>
      <c r="F3368" s="86" t="n">
        <v>0.5097825798401868</v>
      </c>
      <c r="G3368" s="86" t="n">
        <v>0.5678427242408286</v>
      </c>
      <c r="H3368" s="86" t="n">
        <v>0.5401004676944398</v>
      </c>
      <c r="I3368" s="86" t="n">
        <v>0.4466795585322139</v>
      </c>
      <c r="J3368" s="86" t="n">
        <v>0.5045640163343742</v>
      </c>
      <c r="K3368" s="86" t="n">
        <v>0.4601442899876826</v>
      </c>
      <c r="L3368" s="86" t="n">
        <v>0.4281628890832173</v>
      </c>
      <c r="M3368" s="86" t="n">
        <v>0.4851170342308211</v>
      </c>
      <c r="N3368" s="86" t="n">
        <v>0.4469580119965724</v>
      </c>
      <c r="O3368" s="86" t="n">
        <v>0.4285900375156315</v>
      </c>
      <c r="P3368" s="86" t="n">
        <v>0.4870775347912525</v>
      </c>
      <c r="Q3368" s="86" t="n">
        <v>0.4563470808784146</v>
      </c>
      <c r="R3368" s="86" t="n">
        <v>0.4354126679462572</v>
      </c>
      <c r="S3368" s="86" t="n">
        <v>0.4906009879253567</v>
      </c>
      <c r="T3368" s="86" t="n">
        <v>0.3206237056888781</v>
      </c>
      <c r="U3368" s="86" t="n">
        <v>0.4344827586206897</v>
      </c>
      <c r="V3368" s="86" t="n">
        <v>0.4906877662811929</v>
      </c>
      <c r="W3368" s="86" t="n">
        <v>0.429911412193851</v>
      </c>
      <c r="X3368" s="86" t="n">
        <v>0.4304652201976067</v>
      </c>
      <c r="Y3368" s="86" t="n">
        <v>0.4864131908661929</v>
      </c>
      <c r="Z3368" s="86" t="n">
        <v>0.2799864849645231</v>
      </c>
      <c r="AA3368" s="86" t="n">
        <v>0.4219732034104751</v>
      </c>
      <c r="AB3368" s="86" t="n">
        <v>0.4812700677845166</v>
      </c>
      <c r="AC3368" s="86" t="n">
        <v>0.2990632318501171</v>
      </c>
      <c r="AD3368" s="86" t="n">
        <v>0.4155882892804699</v>
      </c>
      <c r="AE3368" s="86" t="n">
        <v>0.4744393043274581</v>
      </c>
      <c r="AF3368" s="86" t="n">
        <v>0.5118729096989967</v>
      </c>
      <c r="AG3368" s="86" t="n">
        <v>0.5090571528927693</v>
      </c>
      <c r="AH3368" s="86" t="n">
        <v>0.5620521939229119</v>
      </c>
      <c r="AI3368" s="86" t="n">
        <v>0.5210447512893031</v>
      </c>
      <c r="AJ3368" s="86" t="n">
        <v>0.5046060523754557</v>
      </c>
      <c r="AK3368" s="86" t="n">
        <v>0.5571511291256513</v>
      </c>
    </row>
    <row r="3369">
      <c r="A3369" s="86" t="n">
        <v>2</v>
      </c>
      <c r="B3369" s="86" t="n">
        <v>0.4474708171206226</v>
      </c>
      <c r="C3369" s="86" t="n">
        <v>0.4142676556872659</v>
      </c>
      <c r="D3369" s="86" t="n">
        <v>0.4755358076319915</v>
      </c>
      <c r="E3369" s="86" t="n">
        <v>0.4105369466419795</v>
      </c>
      <c r="F3369" s="86" t="n">
        <v>0.4121957046908599</v>
      </c>
      <c r="G3369" s="86" t="n">
        <v>0.4723538704581359</v>
      </c>
      <c r="H3369" s="86" t="n">
        <v>0.4488134418846353</v>
      </c>
      <c r="I3369" s="86" t="n">
        <v>0.3901754551457408</v>
      </c>
      <c r="J3369" s="86" t="n">
        <v>0.4353831371607014</v>
      </c>
      <c r="K3369" s="86" t="n">
        <v>0.4314622558507831</v>
      </c>
      <c r="L3369" s="86" t="n">
        <v>0.3929238259554254</v>
      </c>
      <c r="M3369" s="86" t="n">
        <v>0.4250439723988634</v>
      </c>
      <c r="N3369" s="86" t="n">
        <v>0.3873179091688088</v>
      </c>
      <c r="O3369" s="86" t="n">
        <v>0.3793247186327636</v>
      </c>
      <c r="P3369" s="86" t="n">
        <v>0.4187872763419483</v>
      </c>
      <c r="Q3369" s="86" t="n">
        <v>0.4043920728441349</v>
      </c>
      <c r="R3369" s="86" t="n">
        <v>0.386084452975048</v>
      </c>
      <c r="S3369" s="86" t="n">
        <v>0.4215148188803512</v>
      </c>
      <c r="T3369" s="86" t="n">
        <v>0.2781093921305884</v>
      </c>
      <c r="U3369" s="86" t="n">
        <v>0.3853478105238038</v>
      </c>
      <c r="V3369" s="86" t="n">
        <v>0.4222154595252587</v>
      </c>
      <c r="W3369" s="86" t="n">
        <v>0.3814486711829079</v>
      </c>
      <c r="X3369" s="86" t="n">
        <v>0.3821309766148651</v>
      </c>
      <c r="Y3369" s="86" t="n">
        <v>0.418940174648804</v>
      </c>
      <c r="Z3369" s="86" t="n">
        <v>0.2490145286631377</v>
      </c>
      <c r="AA3369" s="86" t="n">
        <v>0.3753958587088915</v>
      </c>
      <c r="AB3369" s="86" t="n">
        <v>0.4150315138542038</v>
      </c>
      <c r="AC3369" s="86" t="n">
        <v>0.2635831381733021</v>
      </c>
      <c r="AD3369" s="86" t="n">
        <v>0.3695851688693098</v>
      </c>
      <c r="AE3369" s="86" t="n">
        <v>0.4092053639398021</v>
      </c>
      <c r="AF3369" s="86" t="n">
        <v>0.4229096989966555</v>
      </c>
      <c r="AG3369" s="86" t="n">
        <v>0.4125896934116112</v>
      </c>
      <c r="AH3369" s="86" t="n">
        <v>0.4729878144448513</v>
      </c>
      <c r="AI3369" s="86" t="n">
        <v>0.4471801696889037</v>
      </c>
      <c r="AJ3369" s="86" t="n">
        <v>0.4149973970711394</v>
      </c>
      <c r="AK3369" s="86" t="n">
        <v>0.4705848291835552</v>
      </c>
    </row>
    <row r="3370">
      <c r="A3370" s="86" t="n">
        <v>3</v>
      </c>
      <c r="B3370" s="86" t="n">
        <v>0.4170191169006937</v>
      </c>
      <c r="C3370" s="86" t="n">
        <v>0.3844062298757362</v>
      </c>
      <c r="D3370" s="86" t="n">
        <v>0.431312075274438</v>
      </c>
      <c r="E3370" s="86" t="n">
        <v>0.3788924423497727</v>
      </c>
      <c r="F3370" s="86" t="n">
        <v>0.3781093206615519</v>
      </c>
      <c r="G3370" s="86" t="n">
        <v>0.4162424667953895</v>
      </c>
      <c r="H3370" s="86" t="n">
        <v>0.4165944915988221</v>
      </c>
      <c r="I3370" s="86" t="n">
        <v>0.3726535232525232</v>
      </c>
      <c r="J3370" s="86" t="n">
        <v>0.4139442709584434</v>
      </c>
      <c r="K3370" s="86" t="n">
        <v>0.4282949146577512</v>
      </c>
      <c r="L3370" s="86" t="n">
        <v>0.3860934508756589</v>
      </c>
      <c r="M3370" s="86" t="n">
        <v>0.4104992558517115</v>
      </c>
      <c r="N3370" s="86" t="n">
        <v>0.3732647814910025</v>
      </c>
      <c r="O3370" s="86" t="n">
        <v>0.3589255939974991</v>
      </c>
      <c r="P3370" s="86" t="n">
        <v>0.402286282306163</v>
      </c>
      <c r="Q3370" s="86" t="n">
        <v>0.3867166577396894</v>
      </c>
      <c r="R3370" s="86" t="n">
        <v>0.3649712092130517</v>
      </c>
      <c r="S3370" s="86" t="n">
        <v>0.4032656421514819</v>
      </c>
      <c r="T3370" s="86" t="n">
        <v>0.2649531002558169</v>
      </c>
      <c r="U3370" s="86" t="n">
        <v>0.3645388378475123</v>
      </c>
      <c r="V3370" s="86" t="n">
        <v>0.4037127206329884</v>
      </c>
      <c r="W3370" s="86" t="n">
        <v>0.360257078339413</v>
      </c>
      <c r="X3370" s="86" t="n">
        <v>0.3608559654436224</v>
      </c>
      <c r="Y3370" s="86" t="n">
        <v>0.3971361935238922</v>
      </c>
      <c r="Z3370" s="86" t="n">
        <v>0.2349363667079626</v>
      </c>
      <c r="AA3370" s="86" t="n">
        <v>0.3540560292326429</v>
      </c>
      <c r="AB3370" s="86" t="n">
        <v>0.3889285289570698</v>
      </c>
      <c r="AC3370" s="86" t="n">
        <v>0.2466042154566745</v>
      </c>
      <c r="AD3370" s="86" t="n">
        <v>0.3482011747430249</v>
      </c>
      <c r="AE3370" s="86" t="n">
        <v>0.3784622591790128</v>
      </c>
      <c r="AF3370" s="86" t="n">
        <v>0.3862876254180602</v>
      </c>
      <c r="AG3370" s="86" t="n">
        <v>0.3730493251041196</v>
      </c>
      <c r="AH3370" s="86" t="n">
        <v>0.4210030856126772</v>
      </c>
      <c r="AI3370" s="86" t="n">
        <v>0.4277158542671768</v>
      </c>
      <c r="AJ3370" s="86" t="n">
        <v>0.3814762001765465</v>
      </c>
      <c r="AK3370" s="86" t="n">
        <v>0.4185871453387376</v>
      </c>
    </row>
    <row r="3371">
      <c r="A3371" s="86" t="n">
        <v>4</v>
      </c>
      <c r="B3371" s="86" t="n">
        <v>0.4068685501607174</v>
      </c>
      <c r="C3371" s="86" t="n">
        <v>0.3783957831468982</v>
      </c>
      <c r="D3371" s="86" t="n">
        <v>0.4153685311029796</v>
      </c>
      <c r="E3371" s="86" t="n">
        <v>0.3753576838916008</v>
      </c>
      <c r="F3371" s="86" t="n">
        <v>0.3711805463378374</v>
      </c>
      <c r="G3371" s="86" t="n">
        <v>0.398221286056989</v>
      </c>
      <c r="H3371" s="86" t="n">
        <v>0.4082799237831284</v>
      </c>
      <c r="I3371" s="86" t="n">
        <v>0.3711206489953777</v>
      </c>
      <c r="J3371" s="86" t="n">
        <v>0.4011530146528945</v>
      </c>
      <c r="K3371" s="86" t="n">
        <v>0.424071793067042</v>
      </c>
      <c r="L3371" s="86" t="n">
        <v>0.3855734915270261</v>
      </c>
      <c r="M3371" s="86" t="n">
        <v>0.3912867000405899</v>
      </c>
      <c r="N3371" s="86" t="n">
        <v>0.3588688946015424</v>
      </c>
      <c r="O3371" s="86" t="n">
        <v>0.3497290537724052</v>
      </c>
      <c r="P3371" s="86" t="n">
        <v>0.378131212723658</v>
      </c>
      <c r="Q3371" s="86" t="n">
        <v>0.3690412426352437</v>
      </c>
      <c r="R3371" s="86" t="n">
        <v>0.3504798464491362</v>
      </c>
      <c r="S3371" s="86" t="n">
        <v>0.3727360043907794</v>
      </c>
      <c r="T3371" s="86" t="n">
        <v>0.2482641003776344</v>
      </c>
      <c r="U3371" s="86" t="n">
        <v>0.3496480133635604</v>
      </c>
      <c r="V3371" s="86" t="n">
        <v>0.3737674984783933</v>
      </c>
      <c r="W3371" s="86" t="n">
        <v>0.3465346534653466</v>
      </c>
      <c r="X3371" s="86" t="n">
        <v>0.3473015242540093</v>
      </c>
      <c r="Y3371" s="86" t="n">
        <v>0.3681184574496935</v>
      </c>
      <c r="Z3371" s="86" t="n">
        <v>0.2272778466043473</v>
      </c>
      <c r="AA3371" s="86" t="n">
        <v>0.342436053593179</v>
      </c>
      <c r="AB3371" s="86" t="n">
        <v>0.3612201212986086</v>
      </c>
      <c r="AC3371" s="86" t="n">
        <v>0.2364168618266979</v>
      </c>
      <c r="AD3371" s="86" t="n">
        <v>0.3388399412628488</v>
      </c>
      <c r="AE3371" s="86" t="n">
        <v>0.3519939099373426</v>
      </c>
      <c r="AF3371" s="86" t="n">
        <v>0.3780936454849498</v>
      </c>
      <c r="AG3371" s="86" t="n">
        <v>0.3579206181945908</v>
      </c>
      <c r="AH3371" s="86" t="n">
        <v>0.3956383034360128</v>
      </c>
      <c r="AI3371" s="86" t="n">
        <v>0.4180668773914491</v>
      </c>
      <c r="AJ3371" s="86" t="n">
        <v>0.3695479957447771</v>
      </c>
      <c r="AK3371" s="86" t="n">
        <v>0.3950202663578459</v>
      </c>
    </row>
    <row r="3372">
      <c r="A3372" s="86" t="n">
        <v>5</v>
      </c>
      <c r="B3372" s="86" t="n">
        <v>0.4031466756893927</v>
      </c>
      <c r="C3372" s="86" t="n">
        <v>0.3843346769384883</v>
      </c>
      <c r="D3372" s="86" t="n">
        <v>0.4046001045478305</v>
      </c>
      <c r="E3372" s="86" t="n">
        <v>0.3768725803736744</v>
      </c>
      <c r="F3372" s="86" t="n">
        <v>0.3736228729193766</v>
      </c>
      <c r="G3372" s="86" t="n">
        <v>0.3810777602246798</v>
      </c>
      <c r="H3372" s="86" t="n">
        <v>0.4068941624805127</v>
      </c>
      <c r="I3372" s="86" t="n">
        <v>0.4079567965286293</v>
      </c>
      <c r="J3372" s="86" t="n">
        <v>0.4281767955801104</v>
      </c>
      <c r="K3372" s="86" t="n">
        <v>0.4691184233679395</v>
      </c>
      <c r="L3372" s="86" t="n">
        <v>0.4322280258088914</v>
      </c>
      <c r="M3372" s="86" t="n">
        <v>0.4254498714652956</v>
      </c>
      <c r="N3372" s="86" t="n">
        <v>0.3924592973436161</v>
      </c>
      <c r="O3372" s="86" t="n">
        <v>0.3953730721133805</v>
      </c>
      <c r="P3372" s="86" t="n">
        <v>0.4058648111332008</v>
      </c>
      <c r="Q3372" s="86" t="n">
        <v>0.4047491519371541</v>
      </c>
      <c r="R3372" s="86" t="n">
        <v>0.3923224568138196</v>
      </c>
      <c r="S3372" s="86" t="n">
        <v>0.3950329308452249</v>
      </c>
      <c r="T3372" s="86" t="n">
        <v>0.2679985381897917</v>
      </c>
      <c r="U3372" s="86" t="n">
        <v>0.3907886887006325</v>
      </c>
      <c r="V3372" s="86" t="n">
        <v>0.3967741935483872</v>
      </c>
      <c r="W3372" s="86" t="n">
        <v>0.3863123154420706</v>
      </c>
      <c r="X3372" s="86" t="n">
        <v>0.3871207983714811</v>
      </c>
      <c r="Y3372" s="86" t="n">
        <v>0.3933394803926885</v>
      </c>
      <c r="Z3372" s="86" t="n">
        <v>0.2522806622367383</v>
      </c>
      <c r="AA3372" s="86" t="n">
        <v>0.3805359317904994</v>
      </c>
      <c r="AB3372" s="86" t="n">
        <v>0.3888690688547984</v>
      </c>
      <c r="AC3372" s="86" t="n">
        <v>0.2604215456674474</v>
      </c>
      <c r="AD3372" s="86" t="n">
        <v>0.3763995961820852</v>
      </c>
      <c r="AE3372" s="86" t="n">
        <v>0.3823856649294373</v>
      </c>
      <c r="AF3372" s="86" t="n">
        <v>0.3784280936454849</v>
      </c>
      <c r="AG3372" s="86" t="n">
        <v>0.3561392944954588</v>
      </c>
      <c r="AH3372" s="86" t="n">
        <v>0.3801056430103028</v>
      </c>
      <c r="AI3372" s="86" t="n">
        <v>0.4225586424887707</v>
      </c>
      <c r="AJ3372" s="86" t="n">
        <v>0.372762047033793</v>
      </c>
      <c r="AK3372" s="86" t="n">
        <v>0.3797915460335842</v>
      </c>
    </row>
    <row r="3373">
      <c r="A3373" s="86" t="n">
        <v>6</v>
      </c>
      <c r="B3373" s="86" t="n">
        <v>0.4420571815259686</v>
      </c>
      <c r="C3373" s="86" t="n">
        <v>0.4287690509695423</v>
      </c>
      <c r="D3373" s="86" t="n">
        <v>0.447778358599059</v>
      </c>
      <c r="E3373" s="86" t="n">
        <v>0.4277057734388149</v>
      </c>
      <c r="F3373" s="86" t="n">
        <v>0.4200270779686215</v>
      </c>
      <c r="G3373" s="86" t="n">
        <v>0.4213328652507168</v>
      </c>
      <c r="H3373" s="86" t="n">
        <v>0.4522778451411745</v>
      </c>
      <c r="I3373" s="86" t="n">
        <v>0.4704273181775303</v>
      </c>
      <c r="J3373" s="86" t="n">
        <v>0.4867283209224116</v>
      </c>
      <c r="K3373" s="86" t="n">
        <v>0.5349287348231568</v>
      </c>
      <c r="L3373" s="86" t="n">
        <v>0.5006026801540971</v>
      </c>
      <c r="M3373" s="86" t="n">
        <v>0.4870788797185766</v>
      </c>
      <c r="N3373" s="86" t="n">
        <v>0.4572407883461868</v>
      </c>
      <c r="O3373" s="86" t="n">
        <v>0.4679814506044185</v>
      </c>
      <c r="P3373" s="86" t="n">
        <v>0.4677435387673956</v>
      </c>
      <c r="Q3373" s="86" t="n">
        <v>0.4729512587038029</v>
      </c>
      <c r="R3373" s="86" t="n">
        <v>0.4668905950095968</v>
      </c>
      <c r="S3373" s="86" t="n">
        <v>0.4558863885839737</v>
      </c>
      <c r="T3373" s="86" t="n">
        <v>0.3119746619563894</v>
      </c>
      <c r="U3373" s="86" t="n">
        <v>0.4648848586087581</v>
      </c>
      <c r="V3373" s="86" t="n">
        <v>0.4568472306755934</v>
      </c>
      <c r="W3373" s="86" t="n">
        <v>0.4578773666840369</v>
      </c>
      <c r="X3373" s="86" t="n">
        <v>0.458641576882975</v>
      </c>
      <c r="Y3373" s="86" t="n">
        <v>0.4513749525410858</v>
      </c>
      <c r="Z3373" s="86" t="n">
        <v>0.2968802793107332</v>
      </c>
      <c r="AA3373" s="86" t="n">
        <v>0.4479902557856272</v>
      </c>
      <c r="AB3373" s="86" t="n">
        <v>0.4444048043762635</v>
      </c>
      <c r="AC3373" s="86" t="n">
        <v>0.3018735362997659</v>
      </c>
      <c r="AD3373" s="86" t="n">
        <v>0.4403909691629955</v>
      </c>
      <c r="AE3373" s="86" t="n">
        <v>0.4354394800023423</v>
      </c>
      <c r="AF3373" s="86" t="n">
        <v>0.4234113712374581</v>
      </c>
      <c r="AG3373" s="86" t="n">
        <v>0.3992673992673993</v>
      </c>
      <c r="AH3373" s="86" t="n">
        <v>0.4241409968097904</v>
      </c>
      <c r="AI3373" s="86" t="n">
        <v>0.4594909332889703</v>
      </c>
      <c r="AJ3373" s="86" t="n">
        <v>0.4158348611394041</v>
      </c>
      <c r="AK3373" s="86" t="n">
        <v>0.4210191082802547</v>
      </c>
    </row>
    <row r="3374">
      <c r="A3374" s="86" t="n">
        <v>7</v>
      </c>
      <c r="B3374" s="86" t="n">
        <v>0.4980544747081712</v>
      </c>
      <c r="C3374" s="86" t="n">
        <v>0.4909008514799531</v>
      </c>
      <c r="D3374" s="86" t="n">
        <v>0.5025091479351802</v>
      </c>
      <c r="E3374" s="86" t="n">
        <v>0.4908264601918869</v>
      </c>
      <c r="F3374" s="86" t="n">
        <v>0.485624784305397</v>
      </c>
      <c r="G3374" s="86" t="n">
        <v>0.4782049031654086</v>
      </c>
      <c r="H3374" s="86" t="n">
        <v>0.5141174432703967</v>
      </c>
      <c r="I3374" s="86" t="n">
        <v>0.5660786718234128</v>
      </c>
      <c r="J3374" s="86" t="n">
        <v>0.5363920249819841</v>
      </c>
      <c r="K3374" s="86" t="n">
        <v>0.6120007038535985</v>
      </c>
      <c r="L3374" s="86" t="n">
        <v>0.5935808654959704</v>
      </c>
      <c r="M3374" s="86" t="n">
        <v>0.5368015153565147</v>
      </c>
      <c r="N3374" s="86" t="n">
        <v>0.5187660668380463</v>
      </c>
      <c r="O3374" s="86" t="n">
        <v>0.5629949979157983</v>
      </c>
      <c r="P3374" s="86" t="n">
        <v>0.518737574552684</v>
      </c>
      <c r="Q3374" s="86" t="n">
        <v>0.5563292269237636</v>
      </c>
      <c r="R3374" s="86" t="n">
        <v>0.5646353166986565</v>
      </c>
      <c r="S3374" s="86" t="n">
        <v>0.5123490669593853</v>
      </c>
      <c r="T3374" s="86" t="n">
        <v>0.3600925813131928</v>
      </c>
      <c r="U3374" s="86" t="n">
        <v>0.5641570218351035</v>
      </c>
      <c r="V3374" s="86" t="n">
        <v>0.5132684114424831</v>
      </c>
      <c r="W3374" s="86" t="n">
        <v>0.5601875977071392</v>
      </c>
      <c r="X3374" s="86" t="n">
        <v>0.561143935256442</v>
      </c>
      <c r="Y3374" s="86" t="n">
        <v>0.5071323968107609</v>
      </c>
      <c r="Z3374" s="86" t="n">
        <v>0.3668205879040431</v>
      </c>
      <c r="AA3374" s="86" t="n">
        <v>0.5539829476248478</v>
      </c>
      <c r="AB3374" s="86" t="n">
        <v>0.4994053989772861</v>
      </c>
      <c r="AC3374" s="86" t="n">
        <v>0.3648711943793911</v>
      </c>
      <c r="AD3374" s="86" t="n">
        <v>0.5474256607929515</v>
      </c>
      <c r="AE3374" s="86" t="n">
        <v>0.4894302277917668</v>
      </c>
      <c r="AF3374" s="86" t="n">
        <v>0.4819397993311036</v>
      </c>
      <c r="AG3374" s="86" t="n">
        <v>0.4619900647297906</v>
      </c>
      <c r="AH3374" s="86" t="n">
        <v>0.4815124731970086</v>
      </c>
      <c r="AI3374" s="86" t="n">
        <v>0.5175511562136086</v>
      </c>
      <c r="AJ3374" s="86" t="n">
        <v>0.4776487630429372</v>
      </c>
      <c r="AK3374" s="86" t="n">
        <v>0.4756803705848291</v>
      </c>
    </row>
    <row r="3375">
      <c r="A3375" s="86" t="n">
        <v>8</v>
      </c>
      <c r="B3375" s="86" t="n">
        <v>0.5856877008966334</v>
      </c>
      <c r="C3375" s="86" t="n">
        <v>0.5900255205476185</v>
      </c>
      <c r="D3375" s="86" t="n">
        <v>0.5413486670151593</v>
      </c>
      <c r="E3375" s="86" t="n">
        <v>0.589631375189362</v>
      </c>
      <c r="F3375" s="86" t="n">
        <v>0.5833443945950251</v>
      </c>
      <c r="G3375" s="86" t="n">
        <v>0.5171727809958458</v>
      </c>
      <c r="H3375" s="86" t="n">
        <v>0.5851377100294475</v>
      </c>
      <c r="I3375" s="86" t="n">
        <v>0.578601075370248</v>
      </c>
      <c r="J3375" s="86" t="n">
        <v>0.5370526062935382</v>
      </c>
      <c r="K3375" s="86" t="n">
        <v>0.5933485834946332</v>
      </c>
      <c r="L3375" s="86" t="n">
        <v>0.5761385928009265</v>
      </c>
      <c r="M3375" s="86" t="n">
        <v>0.5327425246921932</v>
      </c>
      <c r="N3375" s="86" t="n">
        <v>0.5103684661525278</v>
      </c>
      <c r="O3375" s="86" t="n">
        <v>0.5522613588995414</v>
      </c>
      <c r="P3375" s="86" t="n">
        <v>0.5169980119284294</v>
      </c>
      <c r="Q3375" s="86" t="n">
        <v>0.5490091055168721</v>
      </c>
      <c r="R3375" s="86" t="n">
        <v>0.5555662188099808</v>
      </c>
      <c r="S3375" s="86" t="n">
        <v>0.5161909989023051</v>
      </c>
      <c r="T3375" s="86" t="n">
        <v>0.3602143988305518</v>
      </c>
      <c r="U3375" s="86" t="n">
        <v>0.5564252475838206</v>
      </c>
      <c r="V3375" s="86" t="n">
        <v>0.5177723676202071</v>
      </c>
      <c r="W3375" s="86" t="n">
        <v>0.5549765502866078</v>
      </c>
      <c r="X3375" s="86" t="n">
        <v>0.5561044635320986</v>
      </c>
      <c r="Y3375" s="86" t="n">
        <v>0.5126105114714975</v>
      </c>
      <c r="Z3375" s="86" t="n">
        <v>0.3660322108345533</v>
      </c>
      <c r="AA3375" s="86" t="n">
        <v>0.5528623629719853</v>
      </c>
      <c r="AB3375" s="86" t="n">
        <v>0.5055297895112379</v>
      </c>
      <c r="AC3375" s="86" t="n">
        <v>0.3675644028103045</v>
      </c>
      <c r="AD3375" s="86" t="n">
        <v>0.5477698237885461</v>
      </c>
      <c r="AE3375" s="86" t="n">
        <v>0.4969256895239212</v>
      </c>
      <c r="AF3375" s="86" t="n">
        <v>0.582608695652174</v>
      </c>
      <c r="AG3375" s="86" t="n">
        <v>0.5590345727332028</v>
      </c>
      <c r="AH3375" s="86" t="n">
        <v>0.5162909889650122</v>
      </c>
      <c r="AI3375" s="86" t="n">
        <v>0.619198136749293</v>
      </c>
      <c r="AJ3375" s="86" t="n">
        <v>0.5828523573481814</v>
      </c>
      <c r="AK3375" s="86" t="n">
        <v>0.5181239143022581</v>
      </c>
    </row>
    <row r="3376">
      <c r="A3376" s="86" t="n">
        <v>9</v>
      </c>
      <c r="B3376" s="86" t="n">
        <v>0.5821350025376417</v>
      </c>
      <c r="C3376" s="86" t="n">
        <v>0.5758818899515825</v>
      </c>
      <c r="D3376" s="86" t="n">
        <v>0.5225300575013067</v>
      </c>
      <c r="E3376" s="86" t="n">
        <v>0.5719575828985021</v>
      </c>
      <c r="F3376" s="86" t="n">
        <v>0.5667525020573947</v>
      </c>
      <c r="G3376" s="86" t="n">
        <v>0.5114972792697912</v>
      </c>
      <c r="H3376" s="86" t="n">
        <v>0.5690282348865409</v>
      </c>
      <c r="I3376" s="86" t="n">
        <v>0.6472266767286105</v>
      </c>
      <c r="J3376" s="86" t="n">
        <v>0.6571582993033869</v>
      </c>
      <c r="K3376" s="86" t="n">
        <v>0.7327115959880346</v>
      </c>
      <c r="L3376" s="86" t="n">
        <v>0.688591619200681</v>
      </c>
      <c r="M3376" s="86" t="n">
        <v>0.6983493437965093</v>
      </c>
      <c r="N3376" s="86" t="n">
        <v>0.6065124250214223</v>
      </c>
      <c r="O3376" s="86" t="n">
        <v>0.616194247603168</v>
      </c>
      <c r="P3376" s="86" t="n">
        <v>0.6553180914512922</v>
      </c>
      <c r="Q3376" s="86" t="n">
        <v>0.6859489376896982</v>
      </c>
      <c r="R3376" s="86" t="n">
        <v>0.613387715930902</v>
      </c>
      <c r="S3376" s="86" t="n">
        <v>0.6249999999999999</v>
      </c>
      <c r="T3376" s="86" t="n">
        <v>0.3458399317821903</v>
      </c>
      <c r="U3376" s="86" t="n">
        <v>0.5236129340174204</v>
      </c>
      <c r="V3376" s="86" t="n">
        <v>0.5510651247717588</v>
      </c>
      <c r="W3376" s="86" t="n">
        <v>0.5838110126802155</v>
      </c>
      <c r="X3376" s="86" t="n">
        <v>0.5529268655975371</v>
      </c>
      <c r="Y3376" s="86" t="n">
        <v>0.5520420892769974</v>
      </c>
      <c r="Z3376" s="86" t="n">
        <v>0.3321319968464916</v>
      </c>
      <c r="AA3376" s="86" t="n">
        <v>0.5378319123020705</v>
      </c>
      <c r="AB3376" s="86" t="n">
        <v>0.5530978713283387</v>
      </c>
      <c r="AC3376" s="86" t="n">
        <v>0.3469555035128806</v>
      </c>
      <c r="AD3376" s="86" t="n">
        <v>0.5786756607929515</v>
      </c>
      <c r="AE3376" s="86" t="n">
        <v>0.5714703987819876</v>
      </c>
      <c r="AF3376" s="86" t="n">
        <v>0.5675585284280936</v>
      </c>
      <c r="AG3376" s="86" t="n">
        <v>0.5511064278187565</v>
      </c>
      <c r="AH3376" s="86" t="n">
        <v>0.5010721196590138</v>
      </c>
      <c r="AI3376" s="86" t="n">
        <v>0.5959075029113293</v>
      </c>
      <c r="AJ3376" s="86" t="n">
        <v>0.5685249315316541</v>
      </c>
      <c r="AK3376" s="86" t="n">
        <v>0.5088013896931094</v>
      </c>
    </row>
    <row r="3377">
      <c r="A3377" s="86" t="n">
        <v>10</v>
      </c>
      <c r="B3377" s="86" t="n">
        <v>0.7188293013026561</v>
      </c>
      <c r="C3377" s="86" t="n">
        <v>0.6802776253965221</v>
      </c>
      <c r="D3377" s="86" t="n">
        <v>0.6959226346053319</v>
      </c>
      <c r="E3377" s="86" t="n">
        <v>0.6961790944285473</v>
      </c>
      <c r="F3377" s="86" t="n">
        <v>0.6645252064031431</v>
      </c>
      <c r="G3377" s="86" t="n">
        <v>0.6688900590954305</v>
      </c>
      <c r="H3377" s="86" t="n">
        <v>0.7238870604538369</v>
      </c>
      <c r="I3377" s="86" t="n">
        <v>0.6191161211206487</v>
      </c>
      <c r="J3377" s="86" t="n">
        <v>0.6457482584674512</v>
      </c>
      <c r="K3377" s="86" t="n">
        <v>0.6688368819285589</v>
      </c>
      <c r="L3377" s="86" t="n">
        <v>0.6149937368533006</v>
      </c>
      <c r="M3377" s="86" t="n">
        <v>0.656541739953998</v>
      </c>
      <c r="N3377" s="86" t="n">
        <v>0.5792630676949443</v>
      </c>
      <c r="O3377" s="86" t="n">
        <v>0.5596602751146311</v>
      </c>
      <c r="P3377" s="86" t="n">
        <v>0.624403578528827</v>
      </c>
      <c r="Q3377" s="86" t="n">
        <v>0.6347080878414568</v>
      </c>
      <c r="R3377" s="86" t="n">
        <v>0.5570297504798464</v>
      </c>
      <c r="S3377" s="86" t="n">
        <v>0.6076427003293083</v>
      </c>
      <c r="T3377" s="86" t="n">
        <v>0.3531489828237301</v>
      </c>
      <c r="U3377" s="86" t="n">
        <v>0.5036153203674979</v>
      </c>
      <c r="V3377" s="86" t="n">
        <v>0.5553256238587949</v>
      </c>
      <c r="W3377" s="86" t="n">
        <v>0.5473336807364948</v>
      </c>
      <c r="X3377" s="86" t="n">
        <v>0.5191152375750956</v>
      </c>
      <c r="Y3377" s="86" t="n">
        <v>0.5510115528556705</v>
      </c>
      <c r="Z3377" s="86" t="n">
        <v>0.3245861020385178</v>
      </c>
      <c r="AA3377" s="86" t="n">
        <v>0.505822168087698</v>
      </c>
      <c r="AB3377" s="86" t="n">
        <v>0.5478059222261862</v>
      </c>
      <c r="AC3377" s="86" t="n">
        <v>0.3724824355971899</v>
      </c>
      <c r="AD3377" s="86" t="n">
        <v>0.5385691997063143</v>
      </c>
      <c r="AE3377" s="86" t="n">
        <v>0.5419570182116297</v>
      </c>
      <c r="AF3377" s="86" t="n">
        <v>0.6857859531772575</v>
      </c>
      <c r="AG3377" s="86" t="n">
        <v>0.6322946459932761</v>
      </c>
      <c r="AH3377" s="86" t="n">
        <v>0.6453637362062654</v>
      </c>
      <c r="AI3377" s="86" t="n">
        <v>0.7052071202794877</v>
      </c>
      <c r="AJ3377" s="86" t="n">
        <v>0.6597406124804782</v>
      </c>
      <c r="AK3377" s="86" t="n">
        <v>0.6870295309785754</v>
      </c>
    </row>
    <row r="3378">
      <c r="A3378" s="86" t="n">
        <v>11</v>
      </c>
      <c r="B3378" s="86" t="n">
        <v>0.6481136863474877</v>
      </c>
      <c r="C3378" s="86" t="n">
        <v>0.5924344694349704</v>
      </c>
      <c r="D3378" s="86" t="n">
        <v>0.6242550967067432</v>
      </c>
      <c r="E3378" s="86" t="n">
        <v>0.6276721090725467</v>
      </c>
      <c r="F3378" s="86" t="n">
        <v>0.5898484164697761</v>
      </c>
      <c r="G3378" s="86" t="n">
        <v>0.6048212509507929</v>
      </c>
      <c r="H3378" s="86" t="n">
        <v>0.6670708470465962</v>
      </c>
      <c r="I3378" s="86" t="n">
        <v>0.5738137911517779</v>
      </c>
      <c r="J3378" s="86" t="n">
        <v>0.6019096805188565</v>
      </c>
      <c r="K3378" s="86" t="n">
        <v>0.6269575928206933</v>
      </c>
      <c r="L3378" s="86" t="n">
        <v>0.5730897402566709</v>
      </c>
      <c r="M3378" s="86" t="n">
        <v>0.6237992152618047</v>
      </c>
      <c r="N3378" s="86" t="n">
        <v>0.5910882604970007</v>
      </c>
      <c r="O3378" s="86" t="n">
        <v>0.5310025010421009</v>
      </c>
      <c r="P3378" s="86" t="n">
        <v>0.5964711729622267</v>
      </c>
      <c r="Q3378" s="86" t="n">
        <v>0.5900732012140689</v>
      </c>
      <c r="R3378" s="86" t="n">
        <v>0.5184500959692897</v>
      </c>
      <c r="S3378" s="86" t="n">
        <v>0.5826701427003294</v>
      </c>
      <c r="T3378" s="86" t="n">
        <v>0.3538798879278841</v>
      </c>
      <c r="U3378" s="86" t="n">
        <v>0.4872688223362368</v>
      </c>
      <c r="V3378" s="86" t="n">
        <v>0.545830797321972</v>
      </c>
      <c r="W3378" s="86" t="n">
        <v>0.5157199930519369</v>
      </c>
      <c r="X3378" s="86" t="n">
        <v>0.498138126210218</v>
      </c>
      <c r="Y3378" s="86" t="n">
        <v>0.5422791126539025</v>
      </c>
      <c r="Z3378" s="86" t="n">
        <v>0.3456470323234598</v>
      </c>
      <c r="AA3378" s="86" t="n">
        <v>0.4971254567600487</v>
      </c>
      <c r="AB3378" s="86" t="n">
        <v>0.54019502913545</v>
      </c>
      <c r="AC3378" s="86" t="n">
        <v>0.4578454332552694</v>
      </c>
      <c r="AD3378" s="86" t="n">
        <v>0.5357470631424376</v>
      </c>
      <c r="AE3378" s="86" t="n">
        <v>0.532880482520349</v>
      </c>
      <c r="AF3378" s="86" t="n">
        <v>0.617056856187291</v>
      </c>
      <c r="AG3378" s="86" t="n">
        <v>0.5634753374479401</v>
      </c>
      <c r="AH3378" s="86" t="n">
        <v>0.5834422885832331</v>
      </c>
      <c r="AI3378" s="86" t="n">
        <v>0.6185326900682084</v>
      </c>
      <c r="AJ3378" s="86" t="n">
        <v>0.5727122518729773</v>
      </c>
      <c r="AK3378" s="86" t="n">
        <v>0.6188187608569773</v>
      </c>
    </row>
    <row r="3379">
      <c r="A3379" s="86" t="n">
        <v>12</v>
      </c>
      <c r="B3379" s="86" t="n">
        <v>0.6127558788699036</v>
      </c>
      <c r="C3379" s="86" t="n">
        <v>0.5506952560402604</v>
      </c>
      <c r="D3379" s="86" t="n">
        <v>0.5810768426555147</v>
      </c>
      <c r="E3379" s="86" t="n">
        <v>0.5894630533580205</v>
      </c>
      <c r="F3379" s="86" t="n">
        <v>0.5519923544559185</v>
      </c>
      <c r="G3379" s="86" t="n">
        <v>0.5721139781171378</v>
      </c>
      <c r="H3379" s="86" t="n">
        <v>0.6367573185518794</v>
      </c>
      <c r="I3379" s="86" t="n">
        <v>0.5338883124233562</v>
      </c>
      <c r="J3379" s="86" t="n">
        <v>0.569000720634158</v>
      </c>
      <c r="K3379" s="86" t="n">
        <v>0.59070913250044</v>
      </c>
      <c r="L3379" s="86" t="n">
        <v>0.5362198955354401</v>
      </c>
      <c r="M3379" s="86" t="n">
        <v>0.5926802868353401</v>
      </c>
      <c r="N3379" s="86" t="n">
        <v>0.6505569837189374</v>
      </c>
      <c r="O3379" s="86" t="n">
        <v>0.5129481033764069</v>
      </c>
      <c r="P3379" s="86" t="n">
        <v>0.5613320079522862</v>
      </c>
      <c r="Q3379" s="86" t="n">
        <v>0.5497232637029101</v>
      </c>
      <c r="R3379" s="86" t="n">
        <v>0.48697216890595</v>
      </c>
      <c r="S3379" s="86" t="n">
        <v>0.5513858397365532</v>
      </c>
      <c r="T3379" s="86" t="n">
        <v>0.4140577415032282</v>
      </c>
      <c r="U3379" s="86" t="n">
        <v>0.4769836535019688</v>
      </c>
      <c r="V3379" s="86" t="n">
        <v>0.5419963481436396</v>
      </c>
      <c r="W3379" s="86" t="n">
        <v>0.4837589022060101</v>
      </c>
      <c r="X3379" s="86" t="n">
        <v>0.474182016781689</v>
      </c>
      <c r="Y3379" s="86" t="n">
        <v>0.5229158756847643</v>
      </c>
      <c r="Z3379" s="86" t="n">
        <v>0.4077035702218718</v>
      </c>
      <c r="AA3379" s="86" t="n">
        <v>0.4935200974421437</v>
      </c>
      <c r="AB3379" s="86" t="n">
        <v>0.5201569746699963</v>
      </c>
      <c r="AC3379" s="86" t="n">
        <v>0.6189695550351288</v>
      </c>
      <c r="AD3379" s="86" t="n">
        <v>0.5418731644640236</v>
      </c>
      <c r="AE3379" s="86" t="n">
        <v>0.5193535164256018</v>
      </c>
      <c r="AF3379" s="86" t="n">
        <v>0.5897993311036789</v>
      </c>
      <c r="AG3379" s="86" t="n">
        <v>0.5351497817251241</v>
      </c>
      <c r="AH3379" s="86" t="n">
        <v>0.5487160713351812</v>
      </c>
      <c r="AI3379" s="86" t="n">
        <v>0.5781068041923142</v>
      </c>
      <c r="AJ3379" s="86" t="n">
        <v>0.5392815916344131</v>
      </c>
      <c r="AK3379" s="86" t="n">
        <v>0.5786913723219453</v>
      </c>
    </row>
    <row r="3380">
      <c r="A3380" s="86" t="n">
        <v>13</v>
      </c>
      <c r="B3380" s="86" t="n">
        <v>0.5811199458636441</v>
      </c>
      <c r="C3380" s="86" t="n">
        <v>0.5096477210389485</v>
      </c>
      <c r="D3380" s="86" t="n">
        <v>0.549607945635128</v>
      </c>
      <c r="E3380" s="86" t="n">
        <v>0.5413230095943443</v>
      </c>
      <c r="F3380" s="86" t="n">
        <v>0.5095171095595847</v>
      </c>
      <c r="G3380" s="86" t="n">
        <v>0.5411620150956643</v>
      </c>
      <c r="H3380" s="86" t="n">
        <v>0.601766845660835</v>
      </c>
      <c r="I3380" s="86" t="n">
        <v>0.5167908687859636</v>
      </c>
      <c r="J3380" s="86" t="n">
        <v>0.5636560172952196</v>
      </c>
      <c r="K3380" s="86" t="n">
        <v>0.5741685729368291</v>
      </c>
      <c r="L3380" s="86" t="n">
        <v>0.525489825340928</v>
      </c>
      <c r="M3380" s="86" t="n">
        <v>0.5865241509944527</v>
      </c>
      <c r="N3380" s="86" t="n">
        <v>0.7125964010282776</v>
      </c>
      <c r="O3380" s="86" t="n">
        <v>0.5159441433930805</v>
      </c>
      <c r="P3380" s="86" t="n">
        <v>0.5570079522862824</v>
      </c>
      <c r="Q3380" s="86" t="n">
        <v>0.533476164970541</v>
      </c>
      <c r="R3380" s="86" t="n">
        <v>0.4824136276391554</v>
      </c>
      <c r="S3380" s="86" t="n">
        <v>0.5486416026344676</v>
      </c>
      <c r="T3380" s="86" t="n">
        <v>0.5204044341576319</v>
      </c>
      <c r="U3380" s="86" t="n">
        <v>0.4846438372509248</v>
      </c>
      <c r="V3380" s="86" t="n">
        <v>0.5819841752891053</v>
      </c>
      <c r="W3380" s="86" t="n">
        <v>0.4773319437206879</v>
      </c>
      <c r="X3380" s="86" t="n">
        <v>0.4737848170398689</v>
      </c>
      <c r="Y3380" s="86" t="n">
        <v>0.5290448554537072</v>
      </c>
      <c r="Z3380" s="86" t="n">
        <v>0.5082779592296429</v>
      </c>
      <c r="AA3380" s="86" t="n">
        <v>0.5169305724725941</v>
      </c>
      <c r="AB3380" s="86" t="n">
        <v>0.5264597455107621</v>
      </c>
      <c r="AC3380" s="86" t="n">
        <v>0.7373536299765809</v>
      </c>
      <c r="AD3380" s="86" t="n">
        <v>0.5630277165932452</v>
      </c>
      <c r="AE3380" s="86" t="n">
        <v>0.5297768928968789</v>
      </c>
      <c r="AF3380" s="86" t="n">
        <v>0.5540133779264216</v>
      </c>
      <c r="AG3380" s="86" t="n">
        <v>0.504039339655778</v>
      </c>
      <c r="AH3380" s="86" t="n">
        <v>0.5247110506772658</v>
      </c>
      <c r="AI3380" s="86" t="n">
        <v>0.5303610048244886</v>
      </c>
      <c r="AJ3380" s="86" t="n">
        <v>0.505828297231842</v>
      </c>
      <c r="AK3380" s="86" t="n">
        <v>0.5576722640416906</v>
      </c>
    </row>
    <row r="3381">
      <c r="A3381" s="86" t="n">
        <v>14</v>
      </c>
      <c r="B3381" s="86" t="n">
        <v>0.5753679580443242</v>
      </c>
      <c r="C3381" s="86" t="n">
        <v>0.5005127960502779</v>
      </c>
      <c r="D3381" s="86" t="n">
        <v>0.5521170935703084</v>
      </c>
      <c r="E3381" s="86" t="n">
        <v>0.5241541827975088</v>
      </c>
      <c r="F3381" s="86" t="n">
        <v>0.4994026918686452</v>
      </c>
      <c r="G3381" s="86" t="n">
        <v>0.5457843309344099</v>
      </c>
      <c r="H3381" s="86" t="n">
        <v>0.5856573705179283</v>
      </c>
      <c r="I3381" s="86" t="n">
        <v>0.510211300820677</v>
      </c>
      <c r="J3381" s="86" t="n">
        <v>0.558731683881816</v>
      </c>
      <c r="K3381" s="86" t="n">
        <v>0.5653704029561851</v>
      </c>
      <c r="L3381" s="86" t="n">
        <v>0.5211883434567843</v>
      </c>
      <c r="M3381" s="86" t="n">
        <v>0.5774590718441347</v>
      </c>
      <c r="N3381" s="86" t="n">
        <v>0.7585261353898886</v>
      </c>
      <c r="O3381" s="86" t="n">
        <v>0.5226135889954147</v>
      </c>
      <c r="P3381" s="86" t="n">
        <v>0.5565606361829026</v>
      </c>
      <c r="Q3381" s="86" t="n">
        <v>0.5272272808427066</v>
      </c>
      <c r="R3381" s="86" t="n">
        <v>0.4844529750479846</v>
      </c>
      <c r="S3381" s="86" t="n">
        <v>0.5481613611416025</v>
      </c>
      <c r="T3381" s="86" t="n">
        <v>0.5708368863442563</v>
      </c>
      <c r="U3381" s="86" t="n">
        <v>0.4946665075766614</v>
      </c>
      <c r="V3381" s="86" t="n">
        <v>0.6004869141813757</v>
      </c>
      <c r="W3381" s="86" t="n">
        <v>0.4783741532047942</v>
      </c>
      <c r="X3381" s="86" t="n">
        <v>0.477707164490343</v>
      </c>
      <c r="Y3381" s="86" t="n">
        <v>0.5311601670553777</v>
      </c>
      <c r="Z3381" s="86" t="n">
        <v>0.6285617749746591</v>
      </c>
      <c r="AA3381" s="86" t="n">
        <v>0.5445310596833129</v>
      </c>
      <c r="AB3381" s="86" t="n">
        <v>0.5393625877036508</v>
      </c>
      <c r="AC3381" s="86" t="n">
        <v>0.7949648711943795</v>
      </c>
      <c r="AD3381" s="86" t="n">
        <v>0.5722283406754773</v>
      </c>
      <c r="AE3381" s="86" t="n">
        <v>0.5253850207881947</v>
      </c>
      <c r="AF3381" s="86" t="n">
        <v>0.5446488294314382</v>
      </c>
      <c r="AG3381" s="86" t="n">
        <v>0.4999999999999998</v>
      </c>
      <c r="AH3381" s="86" t="n">
        <v>0.5330788138695675</v>
      </c>
      <c r="AI3381" s="86" t="n">
        <v>0.5188820495757778</v>
      </c>
      <c r="AJ3381" s="86" t="n">
        <v>0.4996718046218965</v>
      </c>
      <c r="AK3381" s="86" t="n">
        <v>0.5611464968152864</v>
      </c>
    </row>
    <row r="3382">
      <c r="A3382" s="86" t="n">
        <v>15</v>
      </c>
      <c r="B3382" s="86" t="n">
        <v>0.5636948062933514</v>
      </c>
      <c r="C3382" s="86" t="n">
        <v>0.4902568750447207</v>
      </c>
      <c r="D3382" s="86" t="n">
        <v>0.5341871406168321</v>
      </c>
      <c r="E3382" s="86" t="n">
        <v>0.5214610334960443</v>
      </c>
      <c r="F3382" s="86" t="n">
        <v>0.4926862937694125</v>
      </c>
      <c r="G3382" s="86" t="n">
        <v>0.5314493008015916</v>
      </c>
      <c r="H3382" s="86" t="n">
        <v>0.5712800970032912</v>
      </c>
      <c r="I3382" s="86" t="n">
        <v>0.5169795302329967</v>
      </c>
      <c r="J3382" s="86" t="n">
        <v>0.5533269276963728</v>
      </c>
      <c r="K3382" s="86" t="n">
        <v>0.572936829139539</v>
      </c>
      <c r="L3382" s="86" t="n">
        <v>0.5269551653234383</v>
      </c>
      <c r="M3382" s="86" t="n">
        <v>0.570152888648356</v>
      </c>
      <c r="N3382" s="86" t="n">
        <v>0.8173093401885175</v>
      </c>
      <c r="O3382" s="86" t="n">
        <v>0.5393132555231348</v>
      </c>
      <c r="P3382" s="86" t="n">
        <v>0.5541749502982108</v>
      </c>
      <c r="Q3382" s="86" t="n">
        <v>0.5249062667380825</v>
      </c>
      <c r="R3382" s="86" t="n">
        <v>0.4945297504798464</v>
      </c>
      <c r="S3382" s="86" t="n">
        <v>0.5464462129527992</v>
      </c>
      <c r="T3382" s="86" t="n">
        <v>0.6803508344499939</v>
      </c>
      <c r="U3382" s="86" t="n">
        <v>0.5164777472855268</v>
      </c>
      <c r="V3382" s="86" t="n">
        <v>0.6378575776019476</v>
      </c>
      <c r="W3382" s="86" t="n">
        <v>0.492791384401598</v>
      </c>
      <c r="X3382" s="86" t="n">
        <v>0.4924780298892805</v>
      </c>
      <c r="Y3382" s="86" t="n">
        <v>0.5353365514997016</v>
      </c>
      <c r="Z3382" s="86" t="n">
        <v>0.7241806509742086</v>
      </c>
      <c r="AA3382" s="86" t="n">
        <v>0.5785383678440924</v>
      </c>
      <c r="AB3382" s="86" t="n">
        <v>0.5432274943512904</v>
      </c>
      <c r="AC3382" s="86" t="n">
        <v>0.822248243559719</v>
      </c>
      <c r="AD3382" s="86" t="n">
        <v>0.5855130323054333</v>
      </c>
      <c r="AE3382" s="86" t="n">
        <v>0.5453533993090122</v>
      </c>
      <c r="AF3382" s="86" t="n">
        <v>0.5299331103678929</v>
      </c>
      <c r="AG3382" s="86" t="n">
        <v>0.4924481910783281</v>
      </c>
      <c r="AH3382" s="86" t="n">
        <v>0.5234035876784688</v>
      </c>
      <c r="AI3382" s="86" t="n">
        <v>0.5079021793378807</v>
      </c>
      <c r="AJ3382" s="86" t="n">
        <v>0.4924515063036147</v>
      </c>
      <c r="AK3382" s="86" t="n">
        <v>0.5433121019108281</v>
      </c>
    </row>
    <row r="3383">
      <c r="A3383" s="86" t="n">
        <v>16</v>
      </c>
      <c r="B3383" s="86" t="n">
        <v>0.5743529013703265</v>
      </c>
      <c r="C3383" s="86" t="n">
        <v>0.5046390154315834</v>
      </c>
      <c r="D3383" s="86" t="n">
        <v>0.5324621014113956</v>
      </c>
      <c r="E3383" s="86" t="n">
        <v>0.5339168490153172</v>
      </c>
      <c r="F3383" s="86" t="n">
        <v>0.5083490403249354</v>
      </c>
      <c r="G3383" s="86" t="n">
        <v>0.5248376338423731</v>
      </c>
      <c r="H3383" s="86" t="n">
        <v>0.5740516196085225</v>
      </c>
      <c r="I3383" s="86" t="n">
        <v>0.5640741439486839</v>
      </c>
      <c r="J3383" s="86" t="n">
        <v>0.5975258227239971</v>
      </c>
      <c r="K3383" s="86" t="n">
        <v>0.6251979588245645</v>
      </c>
      <c r="L3383" s="86" t="n">
        <v>0.5763749379593961</v>
      </c>
      <c r="M3383" s="86" t="n">
        <v>0.6191313759978351</v>
      </c>
      <c r="N3383" s="86" t="n">
        <v>0.9194515852613537</v>
      </c>
      <c r="O3383" s="86" t="n">
        <v>0.5990777407253022</v>
      </c>
      <c r="P3383" s="86" t="n">
        <v>0.6081510934393637</v>
      </c>
      <c r="Q3383" s="86" t="n">
        <v>0.5754329584002856</v>
      </c>
      <c r="R3383" s="86" t="n">
        <v>0.5490642994241841</v>
      </c>
      <c r="S3383" s="86" t="n">
        <v>0.6032519209659714</v>
      </c>
      <c r="T3383" s="86" t="n">
        <v>0.8396881471555611</v>
      </c>
      <c r="U3383" s="86" t="n">
        <v>0.583152368452452</v>
      </c>
      <c r="V3383" s="86" t="n">
        <v>0.7318320146074254</v>
      </c>
      <c r="W3383" s="86" t="n">
        <v>0.5548028487059232</v>
      </c>
      <c r="X3383" s="86" t="n">
        <v>0.5509408668884366</v>
      </c>
      <c r="Y3383" s="86" t="n">
        <v>0.5951619026956664</v>
      </c>
      <c r="Z3383" s="86" t="n">
        <v>0.8420993355107556</v>
      </c>
      <c r="AA3383" s="86" t="n">
        <v>0.6584409257003655</v>
      </c>
      <c r="AB3383" s="86" t="n">
        <v>0.6012605541681532</v>
      </c>
      <c r="AC3383" s="86" t="n">
        <v>0.9256440281030447</v>
      </c>
      <c r="AD3383" s="86" t="n">
        <v>0.6474164831130689</v>
      </c>
      <c r="AE3383" s="86" t="n">
        <v>0.633307958072261</v>
      </c>
      <c r="AF3383" s="86" t="n">
        <v>0.5423076923076924</v>
      </c>
      <c r="AG3383" s="86" t="n">
        <v>0.5064478900095337</v>
      </c>
      <c r="AH3383" s="86" t="n">
        <v>0.5240834684378433</v>
      </c>
      <c r="AI3383" s="86" t="n">
        <v>0.516053901181168</v>
      </c>
      <c r="AJ3383" s="86" t="n">
        <v>0.5074353228763498</v>
      </c>
      <c r="AK3383" s="86" t="n">
        <v>0.5412854661262303</v>
      </c>
    </row>
    <row r="3384">
      <c r="A3384" s="86" t="n">
        <v>17</v>
      </c>
      <c r="B3384" s="86" t="n">
        <v>0.631196075114194</v>
      </c>
      <c r="C3384" s="86" t="n">
        <v>0.56903665895485</v>
      </c>
      <c r="D3384" s="86" t="n">
        <v>0.596602195504443</v>
      </c>
      <c r="E3384" s="86" t="n">
        <v>0.5845817202491163</v>
      </c>
      <c r="F3384" s="86" t="n">
        <v>0.5639385170830125</v>
      </c>
      <c r="G3384" s="86" t="n">
        <v>0.583464981569247</v>
      </c>
      <c r="H3384" s="86" t="n">
        <v>0.6244586869911658</v>
      </c>
      <c r="I3384" s="86" t="n">
        <v>0.6452221488538815</v>
      </c>
      <c r="J3384" s="86" t="n">
        <v>0.6727720393946672</v>
      </c>
      <c r="K3384" s="86" t="n">
        <v>0.6890726728840401</v>
      </c>
      <c r="L3384" s="86" t="n">
        <v>0.6499964548226231</v>
      </c>
      <c r="M3384" s="86" t="n">
        <v>0.6816398322283859</v>
      </c>
      <c r="N3384" s="86" t="n">
        <v>0.9449871465295627</v>
      </c>
      <c r="O3384" s="86" t="n">
        <v>0.6698103376406835</v>
      </c>
      <c r="P3384" s="86" t="n">
        <v>0.6639662027833001</v>
      </c>
      <c r="Q3384" s="86" t="n">
        <v>0.6398857346902339</v>
      </c>
      <c r="R3384" s="86" t="n">
        <v>0.6230566218809981</v>
      </c>
      <c r="S3384" s="86" t="n">
        <v>0.6593715697036224</v>
      </c>
      <c r="T3384" s="86" t="n">
        <v>0.9773419417712268</v>
      </c>
      <c r="U3384" s="86" t="n">
        <v>0.6700871017778308</v>
      </c>
      <c r="V3384" s="86" t="n">
        <v>0.8228241022519782</v>
      </c>
      <c r="W3384" s="86" t="n">
        <v>0.6862949452840021</v>
      </c>
      <c r="X3384" s="86" t="n">
        <v>0.6374807606375054</v>
      </c>
      <c r="Y3384" s="86" t="n">
        <v>0.6630145902261756</v>
      </c>
      <c r="Z3384" s="86" t="n">
        <v>1</v>
      </c>
      <c r="AA3384" s="86" t="n">
        <v>0.7787332521315469</v>
      </c>
      <c r="AB3384" s="86" t="n">
        <v>0.6679747889166368</v>
      </c>
      <c r="AC3384" s="86" t="n">
        <v>1</v>
      </c>
      <c r="AD3384" s="86" t="n">
        <v>0.7320805800293686</v>
      </c>
      <c r="AE3384" s="86" t="n">
        <v>0.7418750365989343</v>
      </c>
      <c r="AF3384" s="86" t="n">
        <v>0.6055183946488294</v>
      </c>
      <c r="AG3384" s="86" t="n">
        <v>0.5679411912288627</v>
      </c>
      <c r="AH3384" s="86" t="n">
        <v>0.5860049160608757</v>
      </c>
      <c r="AI3384" s="86" t="n">
        <v>0.575944102478789</v>
      </c>
      <c r="AJ3384" s="86" t="n">
        <v>0.568366492383604</v>
      </c>
      <c r="AK3384" s="86" t="n">
        <v>0.6001158077591198</v>
      </c>
    </row>
    <row r="3385">
      <c r="A3385" s="86" t="n">
        <v>18</v>
      </c>
      <c r="B3385" s="86" t="n">
        <v>0.7222128235493149</v>
      </c>
      <c r="C3385" s="86" t="n">
        <v>0.6697116416628903</v>
      </c>
      <c r="D3385" s="86" t="n">
        <v>0.7005227391531625</v>
      </c>
      <c r="E3385" s="86" t="n">
        <v>0.6769904056556135</v>
      </c>
      <c r="F3385" s="86" t="n">
        <v>0.6569593034059836</v>
      </c>
      <c r="G3385" s="86" t="n">
        <v>0.6800070212392487</v>
      </c>
      <c r="H3385" s="86" t="n">
        <v>0.7096830071020267</v>
      </c>
      <c r="I3385" s="86" t="n">
        <v>0.7484199603810959</v>
      </c>
      <c r="J3385" s="86" t="n">
        <v>0.7677155897189527</v>
      </c>
      <c r="K3385" s="86" t="n">
        <v>0.7844448354742214</v>
      </c>
      <c r="L3385" s="86" t="n">
        <v>0.7525702535983552</v>
      </c>
      <c r="M3385" s="86" t="n">
        <v>0.7697875794885671</v>
      </c>
      <c r="N3385" s="86" t="n">
        <v>0.9998286203941729</v>
      </c>
      <c r="O3385" s="86" t="n">
        <v>0.7640683618174238</v>
      </c>
      <c r="P3385" s="86" t="n">
        <v>0.7411530815109344</v>
      </c>
      <c r="Q3385" s="86" t="n">
        <v>0.7284413497589717</v>
      </c>
      <c r="R3385" s="86" t="n">
        <v>0.7229846449136278</v>
      </c>
      <c r="S3385" s="86" t="n">
        <v>0.7340148188803514</v>
      </c>
      <c r="T3385" s="86" t="n">
        <v>1</v>
      </c>
      <c r="U3385" s="86" t="n">
        <v>0.7801932943562819</v>
      </c>
      <c r="V3385" s="86" t="n">
        <v>0.880340839926963</v>
      </c>
      <c r="W3385" s="86" t="n">
        <v>0.8099704707312837</v>
      </c>
      <c r="X3385" s="86" t="n">
        <v>0.7411498932525694</v>
      </c>
      <c r="Y3385" s="86" t="n">
        <v>0.7450778326191898</v>
      </c>
      <c r="Z3385" s="86" t="n">
        <v>0.9736456808199119</v>
      </c>
      <c r="AA3385" s="86" t="n">
        <v>0.8602436053593179</v>
      </c>
      <c r="AB3385" s="86" t="n">
        <v>0.7582352241645854</v>
      </c>
      <c r="AC3385" s="86" t="n">
        <v>0.9473067915690868</v>
      </c>
      <c r="AD3385" s="86" t="n">
        <v>0.8205304698972101</v>
      </c>
      <c r="AE3385" s="86" t="n">
        <v>0.8230953914622007</v>
      </c>
      <c r="AF3385" s="86" t="n">
        <v>0.7038461538461537</v>
      </c>
      <c r="AG3385" s="86" t="n">
        <v>0.665788549350193</v>
      </c>
      <c r="AH3385" s="86" t="n">
        <v>0.6884577166466188</v>
      </c>
      <c r="AI3385" s="86" t="n">
        <v>0.6795874230577276</v>
      </c>
      <c r="AJ3385" s="86" t="n">
        <v>0.6692695955274894</v>
      </c>
      <c r="AK3385" s="86" t="n">
        <v>0.7028951939779963</v>
      </c>
    </row>
    <row r="3386">
      <c r="A3386" s="86" t="n">
        <v>19</v>
      </c>
      <c r="B3386" s="86" t="n">
        <v>0.8272711893080698</v>
      </c>
      <c r="C3386" s="86" t="n">
        <v>0.7835523648245758</v>
      </c>
      <c r="D3386" s="86" t="n">
        <v>0.8146889702038682</v>
      </c>
      <c r="E3386" s="86" t="n">
        <v>0.7890927453290691</v>
      </c>
      <c r="F3386" s="86" t="n">
        <v>0.7665188882104648</v>
      </c>
      <c r="G3386" s="86" t="n">
        <v>0.7871394301094145</v>
      </c>
      <c r="H3386" s="86" t="n">
        <v>0.8115364628442751</v>
      </c>
      <c r="I3386" s="86" t="n">
        <v>0.8418073766625789</v>
      </c>
      <c r="J3386" s="86" t="n">
        <v>0.8501681479702138</v>
      </c>
      <c r="K3386" s="86" t="n">
        <v>0.8747140594756292</v>
      </c>
      <c r="L3386" s="86" t="n">
        <v>0.8421923376899625</v>
      </c>
      <c r="M3386" s="86" t="n">
        <v>0.8464348531998376</v>
      </c>
      <c r="N3386" s="86" t="n">
        <v>0.9871465295629819</v>
      </c>
      <c r="O3386" s="86" t="n">
        <v>0.8276365152146726</v>
      </c>
      <c r="P3386" s="86" t="n">
        <v>0.8059145129224652</v>
      </c>
      <c r="Q3386" s="86" t="n">
        <v>0.8055704338510982</v>
      </c>
      <c r="R3386" s="86" t="n">
        <v>0.7923704414587333</v>
      </c>
      <c r="S3386" s="86" t="n">
        <v>0.7945252469813391</v>
      </c>
      <c r="T3386" s="86" t="n">
        <v>0.8627116579364112</v>
      </c>
      <c r="U3386" s="86" t="n">
        <v>0.8304259634888438</v>
      </c>
      <c r="V3386" s="86" t="n">
        <v>0.8726719415702981</v>
      </c>
      <c r="W3386" s="86" t="n">
        <v>0.8382838283828382</v>
      </c>
      <c r="X3386" s="86" t="n">
        <v>0.8115038975224664</v>
      </c>
      <c r="Y3386" s="86" t="n">
        <v>0.809025329500461</v>
      </c>
      <c r="Z3386" s="86" t="n">
        <v>0.9057326275481472</v>
      </c>
      <c r="AA3386" s="86" t="n">
        <v>0.9028745432399511</v>
      </c>
      <c r="AB3386" s="86" t="n">
        <v>0.8274467832084671</v>
      </c>
      <c r="AC3386" s="86" t="n">
        <v>0.8672131147540986</v>
      </c>
      <c r="AD3386" s="86" t="n">
        <v>0.8894319016152715</v>
      </c>
      <c r="AE3386" s="86" t="n">
        <v>0.8797212625168356</v>
      </c>
      <c r="AF3386" s="86" t="n">
        <v>0.8147157190635451</v>
      </c>
      <c r="AG3386" s="86" t="n">
        <v>0.7766571328215164</v>
      </c>
      <c r="AH3386" s="86" t="n">
        <v>0.7980231159458189</v>
      </c>
      <c r="AI3386" s="86" t="n">
        <v>0.8041923140908336</v>
      </c>
      <c r="AJ3386" s="86" t="n">
        <v>0.7827346596953443</v>
      </c>
      <c r="AK3386" s="86" t="n">
        <v>0.8151129125651416</v>
      </c>
    </row>
    <row r="3387">
      <c r="A3387" s="86" t="n">
        <v>20</v>
      </c>
      <c r="B3387" s="86" t="n">
        <v>0.9191338183048554</v>
      </c>
      <c r="C3387" s="86" t="n">
        <v>0.8868748062107948</v>
      </c>
      <c r="D3387" s="86" t="n">
        <v>0.9072138003136434</v>
      </c>
      <c r="E3387" s="86" t="n">
        <v>0.8914324187847164</v>
      </c>
      <c r="F3387" s="86" t="n">
        <v>0.863229711433805</v>
      </c>
      <c r="G3387" s="86" t="n">
        <v>0.8731496109063251</v>
      </c>
      <c r="H3387" s="86" t="n">
        <v>0.8965875627923091</v>
      </c>
      <c r="I3387" s="86" t="n">
        <v>0.9406188095462692</v>
      </c>
      <c r="J3387" s="86" t="n">
        <v>0.9373648810953636</v>
      </c>
      <c r="K3387" s="86" t="n">
        <v>0.9121942635931727</v>
      </c>
      <c r="L3387" s="86" t="n">
        <v>0.9102361088133112</v>
      </c>
      <c r="M3387" s="86" t="n">
        <v>0.9161141929373561</v>
      </c>
      <c r="N3387" s="86" t="n">
        <v>0.9352185089974293</v>
      </c>
      <c r="O3387" s="86" t="n">
        <v>0.8954772822009173</v>
      </c>
      <c r="P3387" s="86" t="n">
        <v>0.896868787276342</v>
      </c>
      <c r="Q3387" s="86" t="n">
        <v>0.8816282806641672</v>
      </c>
      <c r="R3387" s="86" t="n">
        <v>0.8785988483685221</v>
      </c>
      <c r="S3387" s="86" t="n">
        <v>0.8885839736553239</v>
      </c>
      <c r="T3387" s="86" t="n">
        <v>0.6523328054574249</v>
      </c>
      <c r="U3387" s="86" t="n">
        <v>0.8903949409378359</v>
      </c>
      <c r="V3387" s="86" t="n">
        <v>0.8918441874619598</v>
      </c>
      <c r="W3387" s="86" t="n">
        <v>0.9018586069133231</v>
      </c>
      <c r="X3387" s="86" t="n">
        <v>0.9013703391092797</v>
      </c>
      <c r="Y3387" s="86" t="n">
        <v>0.9083907360199598</v>
      </c>
      <c r="Z3387" s="86" t="n">
        <v>0.6479333258249802</v>
      </c>
      <c r="AA3387" s="86" t="n">
        <v>0.9328380024360535</v>
      </c>
      <c r="AB3387" s="86" t="n">
        <v>0.9301343798311332</v>
      </c>
      <c r="AC3387" s="86" t="n">
        <v>0.6928571428571429</v>
      </c>
      <c r="AD3387" s="86" t="n">
        <v>0.957874449339207</v>
      </c>
      <c r="AE3387" s="86" t="n">
        <v>0.9532704807636003</v>
      </c>
      <c r="AF3387" s="86" t="n">
        <v>0.9170568561872909</v>
      </c>
      <c r="AG3387" s="86" t="n">
        <v>0.8747804706708817</v>
      </c>
      <c r="AH3387" s="86" t="n">
        <v>0.8854139427854193</v>
      </c>
      <c r="AI3387" s="86" t="n">
        <v>0.9148228248211615</v>
      </c>
      <c r="AJ3387" s="86" t="n">
        <v>0.8839772752993373</v>
      </c>
      <c r="AK3387" s="86" t="n">
        <v>0.9022582513028371</v>
      </c>
    </row>
    <row r="3388">
      <c r="A3388" s="86" t="n">
        <v>21</v>
      </c>
      <c r="B3388" s="86" t="n">
        <v>0.9761461681610556</v>
      </c>
      <c r="C3388" s="86" t="n">
        <v>0.9770792091015336</v>
      </c>
      <c r="D3388" s="86" t="n">
        <v>0.9752221641400939</v>
      </c>
      <c r="E3388" s="86" t="n">
        <v>0.9607810132974246</v>
      </c>
      <c r="F3388" s="86" t="n">
        <v>0.9609493217234333</v>
      </c>
      <c r="G3388" s="86" t="n">
        <v>0.9609736118424902</v>
      </c>
      <c r="H3388" s="86" t="n">
        <v>0.9378139615451239</v>
      </c>
      <c r="I3388" s="86" t="n">
        <v>1</v>
      </c>
      <c r="J3388" s="86" t="n">
        <v>1</v>
      </c>
      <c r="K3388" s="86" t="n">
        <v>1</v>
      </c>
      <c r="L3388" s="86" t="n">
        <v>1</v>
      </c>
      <c r="M3388" s="86" t="n">
        <v>1</v>
      </c>
      <c r="N3388" s="86" t="n">
        <v>1</v>
      </c>
      <c r="O3388" s="86" t="n">
        <v>1</v>
      </c>
      <c r="P3388" s="86" t="n">
        <v>1</v>
      </c>
      <c r="Q3388" s="86" t="n">
        <v>1</v>
      </c>
      <c r="R3388" s="86" t="n">
        <v>1</v>
      </c>
      <c r="S3388" s="86" t="n">
        <v>1</v>
      </c>
      <c r="T3388" s="86" t="n">
        <v>0.6941162139115606</v>
      </c>
      <c r="U3388" s="86" t="n">
        <v>1</v>
      </c>
      <c r="V3388" s="86" t="n">
        <v>1</v>
      </c>
      <c r="W3388" s="86" t="n">
        <v>1</v>
      </c>
      <c r="X3388" s="86" t="n">
        <v>1</v>
      </c>
      <c r="Y3388" s="86" t="n">
        <v>1</v>
      </c>
      <c r="Z3388" s="86" t="n">
        <v>0.6702331343619775</v>
      </c>
      <c r="AA3388" s="86" t="n">
        <v>1</v>
      </c>
      <c r="AB3388" s="86" t="n">
        <v>1</v>
      </c>
      <c r="AC3388" s="86" t="n">
        <v>0.7019906323185012</v>
      </c>
      <c r="AD3388" s="86" t="n">
        <v>1</v>
      </c>
      <c r="AE3388" s="86" t="n">
        <v>1</v>
      </c>
      <c r="AF3388" s="86" t="n">
        <v>0.972742474916388</v>
      </c>
      <c r="AG3388" s="86" t="n">
        <v>0.9726780069245823</v>
      </c>
      <c r="AH3388" s="86" t="n">
        <v>0.9719679933057894</v>
      </c>
      <c r="AI3388" s="86" t="n">
        <v>0.982032939610714</v>
      </c>
      <c r="AJ3388" s="86" t="n">
        <v>0.9819832054503072</v>
      </c>
      <c r="AK3388" s="86" t="n">
        <v>0.978980891719745</v>
      </c>
    </row>
    <row r="3389">
      <c r="A3389" s="86" t="n">
        <v>22</v>
      </c>
      <c r="B3389" s="86" t="n">
        <v>1</v>
      </c>
      <c r="C3389" s="86" t="n">
        <v>1</v>
      </c>
      <c r="D3389" s="86" t="n">
        <v>1</v>
      </c>
      <c r="E3389" s="86" t="n">
        <v>1</v>
      </c>
      <c r="F3389" s="86" t="n">
        <v>1</v>
      </c>
      <c r="G3389" s="86" t="n">
        <v>1</v>
      </c>
      <c r="H3389" s="86" t="n">
        <v>1</v>
      </c>
      <c r="I3389" s="86" t="n">
        <v>0.9266106971040465</v>
      </c>
      <c r="J3389" s="86" t="n">
        <v>0.9473336536151813</v>
      </c>
      <c r="K3389" s="86" t="n">
        <v>0.9127221537920114</v>
      </c>
      <c r="L3389" s="86" t="n">
        <v>0.9067854694996573</v>
      </c>
      <c r="M3389" s="86" t="n">
        <v>0.9258557705317276</v>
      </c>
      <c r="N3389" s="86" t="n">
        <v>0.8868894601542414</v>
      </c>
      <c r="O3389" s="86" t="n">
        <v>0.915694039182993</v>
      </c>
      <c r="P3389" s="86" t="n">
        <v>0.9343439363817096</v>
      </c>
      <c r="Q3389" s="86" t="n">
        <v>0.9321549723263702</v>
      </c>
      <c r="R3389" s="86" t="n">
        <v>0.9296545105566217</v>
      </c>
      <c r="S3389" s="86" t="n">
        <v>0.9378430296377607</v>
      </c>
      <c r="T3389" s="86" t="n">
        <v>0.6329638201973444</v>
      </c>
      <c r="U3389" s="86" t="n">
        <v>0.9234936165135424</v>
      </c>
      <c r="V3389" s="86" t="n">
        <v>0.9367011564211807</v>
      </c>
      <c r="W3389" s="86" t="n">
        <v>0.9134966128191768</v>
      </c>
      <c r="X3389" s="86" t="n">
        <v>0.9139317809443422</v>
      </c>
      <c r="Y3389" s="86" t="n">
        <v>0.9297608070727341</v>
      </c>
      <c r="Z3389" s="86" t="n">
        <v>0.590607050343507</v>
      </c>
      <c r="AA3389" s="86" t="n">
        <v>0.8933008526187574</v>
      </c>
      <c r="AB3389" s="86" t="n">
        <v>0.9205613033654417</v>
      </c>
      <c r="AC3389" s="86" t="n">
        <v>0.6096018735362999</v>
      </c>
      <c r="AD3389" s="86" t="n">
        <v>0.8755506607929514</v>
      </c>
      <c r="AE3389" s="86" t="n">
        <v>0.911108508520232</v>
      </c>
      <c r="AF3389" s="86" t="n">
        <v>1</v>
      </c>
      <c r="AG3389" s="86" t="n">
        <v>1</v>
      </c>
      <c r="AH3389" s="86" t="n">
        <v>1</v>
      </c>
      <c r="AI3389" s="86" t="n">
        <v>1</v>
      </c>
      <c r="AJ3389" s="86" t="n">
        <v>1</v>
      </c>
      <c r="AK3389" s="86" t="n">
        <v>1</v>
      </c>
    </row>
    <row r="3390">
      <c r="A3390" s="86" t="n">
        <v>23</v>
      </c>
      <c r="B3390" s="86" t="n">
        <v>0.8729487396379632</v>
      </c>
      <c r="C3390" s="86" t="n">
        <v>0.8609964939060748</v>
      </c>
      <c r="D3390" s="86" t="n">
        <v>0.9009932043910088</v>
      </c>
      <c r="E3390" s="86" t="n">
        <v>0.8707288335297086</v>
      </c>
      <c r="F3390" s="86" t="n">
        <v>0.8707425203748441</v>
      </c>
      <c r="G3390" s="86" t="n">
        <v>0.9069100696272894</v>
      </c>
      <c r="H3390" s="86" t="n">
        <v>0.8967607829551359</v>
      </c>
      <c r="I3390" s="86" t="n">
        <v>0.7719790585793791</v>
      </c>
      <c r="J3390" s="86" t="n">
        <v>0.7928176795580109</v>
      </c>
      <c r="K3390" s="86" t="n">
        <v>0.7450290339609362</v>
      </c>
      <c r="L3390" s="86" t="n">
        <v>0.7372787218453831</v>
      </c>
      <c r="M3390" s="86" t="n">
        <v>0.7629549452036257</v>
      </c>
      <c r="N3390" s="86" t="n">
        <v>0.7331619537275063</v>
      </c>
      <c r="O3390" s="86" t="n">
        <v>0.744060025010421</v>
      </c>
      <c r="P3390" s="86" t="n">
        <v>0.7789264413518885</v>
      </c>
      <c r="Q3390" s="86" t="n">
        <v>0.7646848777004105</v>
      </c>
      <c r="R3390" s="86" t="n">
        <v>0.7550623800383877</v>
      </c>
      <c r="S3390" s="86" t="n">
        <v>0.7858122941822174</v>
      </c>
      <c r="T3390" s="86" t="n">
        <v>0.5245462297478377</v>
      </c>
      <c r="U3390" s="86" t="n">
        <v>0.7508889154038899</v>
      </c>
      <c r="V3390" s="86" t="n">
        <v>0.7838709677419355</v>
      </c>
      <c r="W3390" s="86" t="n">
        <v>0.7432690637484801</v>
      </c>
      <c r="X3390" s="86" t="n">
        <v>0.7439054664614466</v>
      </c>
      <c r="Y3390" s="86" t="n">
        <v>0.7708954819113738</v>
      </c>
      <c r="Z3390" s="86" t="n">
        <v>0.481923640049555</v>
      </c>
      <c r="AA3390" s="86" t="n">
        <v>0.7286479902557856</v>
      </c>
      <c r="AB3390" s="86" t="n">
        <v>0.7535973361874182</v>
      </c>
      <c r="AC3390" s="86" t="n">
        <v>0.4961358313817331</v>
      </c>
      <c r="AD3390" s="86" t="n">
        <v>0.715101872246696</v>
      </c>
      <c r="AE3390" s="86" t="n">
        <v>0.7351993909937342</v>
      </c>
      <c r="AF3390" s="86" t="n">
        <v>0.8620401337792643</v>
      </c>
      <c r="AG3390" s="86" t="n">
        <v>0.864318330071755</v>
      </c>
      <c r="AH3390" s="86" t="n">
        <v>0.9024109617697819</v>
      </c>
      <c r="AI3390" s="86" t="n">
        <v>0.8554317085343537</v>
      </c>
      <c r="AJ3390" s="86" t="n">
        <v>0.8556393019623825</v>
      </c>
      <c r="AK3390" s="86" t="n">
        <v>0.8993630573248407</v>
      </c>
    </row>
    <row r="3391">
      <c r="A3391" s="86" t="n">
        <v>24</v>
      </c>
      <c r="B3391" s="86" t="n">
        <v>0.7068177973270174</v>
      </c>
      <c r="C3391" s="86" t="n">
        <v>0.7026975457342522</v>
      </c>
      <c r="D3391" s="86" t="n">
        <v>0.7154730789336121</v>
      </c>
      <c r="E3391" s="86" t="n">
        <v>0.7104864500925769</v>
      </c>
      <c r="F3391" s="86" t="n">
        <v>0.7108497703682073</v>
      </c>
      <c r="G3391" s="86" t="n">
        <v>0.727107834532795</v>
      </c>
      <c r="H3391" s="86" t="n">
        <v>0.7297765459899531</v>
      </c>
      <c r="I3391" s="86" t="n">
        <v>0.5802518630317894</v>
      </c>
      <c r="J3391" s="86" t="n">
        <v>0.6080350708623588</v>
      </c>
      <c r="K3391" s="86" t="n">
        <v>0.5546366355797995</v>
      </c>
      <c r="L3391" s="86" t="n">
        <v>0.5398832454917163</v>
      </c>
      <c r="M3391" s="86" t="n">
        <v>0.5740765796238667</v>
      </c>
      <c r="N3391" s="86" t="n">
        <v>0.5576692373607541</v>
      </c>
      <c r="O3391" s="86" t="n">
        <v>0.5494216340141727</v>
      </c>
      <c r="P3391" s="86" t="n">
        <v>0.5874751491053678</v>
      </c>
      <c r="Q3391" s="86" t="n">
        <v>0.5818603820746295</v>
      </c>
      <c r="R3391" s="86" t="n">
        <v>0.5559740882917465</v>
      </c>
      <c r="S3391" s="86" t="n">
        <v>0.5900795828759605</v>
      </c>
      <c r="T3391" s="86" t="n">
        <v>0.3994396394201487</v>
      </c>
      <c r="U3391" s="86" t="n">
        <v>0.555041164538838</v>
      </c>
      <c r="V3391" s="86" t="n">
        <v>0.5919659160073037</v>
      </c>
      <c r="W3391" s="86" t="n">
        <v>0.5518499218342887</v>
      </c>
      <c r="X3391" s="86" t="n">
        <v>0.5468447445509159</v>
      </c>
      <c r="Y3391" s="86" t="n">
        <v>0.5809513478331615</v>
      </c>
      <c r="Z3391" s="86" t="n">
        <v>0.3484626647144948</v>
      </c>
      <c r="AA3391" s="86" t="n">
        <v>0.5399999999999999</v>
      </c>
      <c r="AB3391" s="86" t="n">
        <v>0.571649423237008</v>
      </c>
      <c r="AC3391" s="86" t="n">
        <v>0.3674473067915692</v>
      </c>
      <c r="AD3391" s="86" t="n">
        <v>0.5228524229074889</v>
      </c>
      <c r="AE3391" s="86" t="n">
        <v>0.5625109796802717</v>
      </c>
      <c r="AF3391" s="86" t="n">
        <v>0.7040133779264214</v>
      </c>
      <c r="AG3391" s="86" t="n">
        <v>0.7054794520547943</v>
      </c>
      <c r="AH3391" s="86" t="n">
        <v>0.7185816641389049</v>
      </c>
      <c r="AI3391" s="86" t="n">
        <v>0.6990517384794545</v>
      </c>
      <c r="AJ3391" s="86" t="n">
        <v>0.6996899119531025</v>
      </c>
      <c r="AK3391" s="86" t="n">
        <v>0.7128546612623045</v>
      </c>
    </row>
    <row r="3401">
      <c r="A3401" s="86" t="inlineStr">
        <is>
          <t>RefgChg-Res-StdForMsr-a-cDXGF-SFm1985-CZ06</t>
        </is>
      </c>
      <c r="B3401" s="85" t="n"/>
      <c r="C3401" s="85" t="n"/>
      <c r="D3401" s="85" t="n">
        <v>2015</v>
      </c>
      <c r="E3401" s="85" t="n"/>
      <c r="F3401" s="86" t="inlineStr">
        <is>
          <t>Source Annual kWh:</t>
        </is>
      </c>
      <c r="G3401" s="151" t="n">
        <v>10853.91700000005</v>
      </c>
      <c r="H3401" s="85" t="inlineStr">
        <is>
          <t>DEER</t>
        </is>
      </c>
      <c r="I3401" s="85" t="n"/>
      <c r="J3401" s="85" t="n"/>
      <c r="K3401" s="85" t="inlineStr">
        <is>
          <t>PDAF</t>
        </is>
      </c>
      <c r="L3401" s="85" t="inlineStr">
        <is>
          <t>Monthly</t>
        </is>
      </c>
      <c r="M3401" s="85" t="n"/>
      <c r="N3401" s="85" t="n"/>
      <c r="O3401" s="85" t="n"/>
      <c r="P3401" s="85" t="n"/>
      <c r="Q3401" s="85" t="n"/>
      <c r="R3401" s="85" t="n"/>
      <c r="S3401" s="85" t="n"/>
      <c r="T3401" s="108" t="n"/>
      <c r="U3401" s="85" t="n"/>
      <c r="V3401" s="85" t="n"/>
      <c r="W3401" s="85" t="n"/>
      <c r="X3401" s="85" t="n"/>
      <c r="Y3401" s="85" t="n"/>
      <c r="Z3401" s="85" t="n"/>
      <c r="AA3401" s="85" t="n"/>
      <c r="AB3401" s="85" t="n"/>
      <c r="AC3401" s="85" t="n"/>
      <c r="AD3401" s="85" t="n"/>
      <c r="AE3401" s="85" t="n"/>
      <c r="AF3401" s="85" t="n"/>
      <c r="AG3401" s="85" t="n"/>
      <c r="AH3401" s="85" t="n"/>
      <c r="AI3401" s="85" t="n"/>
      <c r="AJ3401" s="85" t="n"/>
      <c r="AK3401" s="85" t="n"/>
    </row>
    <row r="3402">
      <c r="A3402" s="85" t="n">
        <v>86</v>
      </c>
      <c r="B3402" s="86" t="inlineStr">
        <is>
          <t>RefgChg-Res-StdForMsr-a-20-MM</t>
        </is>
      </c>
      <c r="C3402" s="85" t="n"/>
      <c r="D3402" s="85" t="n"/>
      <c r="E3402" s="85" t="n"/>
      <c r="F3402" s="85" t="inlineStr">
        <is>
          <t>Source Sample Size:</t>
        </is>
      </c>
      <c r="G3402" s="85" t="n">
        <v>0</v>
      </c>
      <c r="H3402" s="85" t="inlineStr">
        <is>
          <t>DEER</t>
        </is>
      </c>
      <c r="I3402" s="85" t="n"/>
      <c r="J3402" s="85" t="n"/>
      <c r="K3402" s="85" t="inlineStr">
        <is>
          <t>WKWE</t>
        </is>
      </c>
      <c r="L3402" s="85" t="inlineStr">
        <is>
          <t>Monthly</t>
        </is>
      </c>
      <c r="M3402" s="85" t="n"/>
      <c r="N3402" s="85" t="inlineStr">
        <is>
          <t>Weekend Peak3</t>
        </is>
      </c>
      <c r="O3402" s="85" t="n"/>
      <c r="P3402" s="85" t="n"/>
      <c r="Q3402" s="85" t="n"/>
      <c r="R3402" s="85" t="n"/>
      <c r="S3402" s="85" t="n"/>
      <c r="T3402" s="85" t="n"/>
      <c r="U3402" s="85" t="n"/>
      <c r="V3402" s="85" t="n"/>
      <c r="W3402" s="85" t="n"/>
      <c r="X3402" s="85" t="n"/>
      <c r="Y3402" s="85" t="n"/>
      <c r="Z3402" s="85" t="n"/>
      <c r="AA3402" s="85" t="n"/>
      <c r="AB3402" s="85" t="n"/>
      <c r="AC3402" s="85" t="n"/>
      <c r="AD3402" s="85" t="n"/>
      <c r="AE3402" s="85" t="n"/>
      <c r="AF3402" s="85" t="n"/>
      <c r="AG3402" s="85" t="n"/>
      <c r="AH3402" s="85" t="n"/>
      <c r="AI3402" s="85" t="n"/>
      <c r="AJ3402" s="85" t="n"/>
      <c r="AK3402" s="85" t="n"/>
    </row>
    <row r="3403">
      <c r="A3403" s="86" t="n"/>
      <c r="B3403" s="86" t="n">
        <v>1</v>
      </c>
      <c r="C3403" s="86" t="inlineStr">
        <is>
          <t>JANUARY</t>
        </is>
      </c>
      <c r="D3403" s="86" t="inlineStr">
        <is>
          <t>JAN</t>
        </is>
      </c>
      <c r="E3403" s="86" t="n">
        <v>2</v>
      </c>
      <c r="F3403" s="86" t="inlineStr">
        <is>
          <t>FEBRUARY</t>
        </is>
      </c>
      <c r="G3403" s="86" t="inlineStr">
        <is>
          <t>FEB</t>
        </is>
      </c>
      <c r="H3403" s="86" t="n">
        <v>3</v>
      </c>
      <c r="I3403" s="86" t="inlineStr">
        <is>
          <t>MARCH</t>
        </is>
      </c>
      <c r="J3403" s="86" t="inlineStr">
        <is>
          <t>MAR</t>
        </is>
      </c>
      <c r="K3403" s="86" t="n">
        <v>4</v>
      </c>
      <c r="L3403" s="86" t="inlineStr">
        <is>
          <t>APRIL</t>
        </is>
      </c>
      <c r="M3403" s="86" t="inlineStr">
        <is>
          <t>APR</t>
        </is>
      </c>
      <c r="N3403" s="86" t="n">
        <v>5</v>
      </c>
      <c r="O3403" s="86" t="inlineStr">
        <is>
          <t>MAY</t>
        </is>
      </c>
      <c r="P3403" s="86" t="inlineStr">
        <is>
          <t>MAY</t>
        </is>
      </c>
      <c r="Q3403" s="86" t="n">
        <v>6</v>
      </c>
      <c r="R3403" s="86" t="inlineStr">
        <is>
          <t>JUNE</t>
        </is>
      </c>
      <c r="S3403" s="86" t="inlineStr">
        <is>
          <t>JUN</t>
        </is>
      </c>
      <c r="T3403" s="86" t="n">
        <v>7</v>
      </c>
      <c r="U3403" s="86" t="inlineStr">
        <is>
          <t>JULY</t>
        </is>
      </c>
      <c r="V3403" s="86" t="inlineStr">
        <is>
          <t>JUL</t>
        </is>
      </c>
      <c r="W3403" s="86" t="n">
        <v>8</v>
      </c>
      <c r="X3403" s="86" t="inlineStr">
        <is>
          <t>AUGUST</t>
        </is>
      </c>
      <c r="Y3403" s="86" t="inlineStr">
        <is>
          <t>AUG</t>
        </is>
      </c>
      <c r="Z3403" s="86" t="n">
        <v>9</v>
      </c>
      <c r="AA3403" s="86" t="inlineStr">
        <is>
          <t>SEPTEMBER</t>
        </is>
      </c>
      <c r="AB3403" s="86" t="inlineStr">
        <is>
          <t>SEP</t>
        </is>
      </c>
      <c r="AC3403" s="86" t="n">
        <v>10</v>
      </c>
      <c r="AD3403" s="86" t="inlineStr">
        <is>
          <t>OCTOBER</t>
        </is>
      </c>
      <c r="AE3403" s="86" t="inlineStr">
        <is>
          <t>OCT</t>
        </is>
      </c>
      <c r="AF3403" s="86" t="n">
        <v>11</v>
      </c>
      <c r="AG3403" s="86" t="inlineStr">
        <is>
          <t>NOVEMBER</t>
        </is>
      </c>
      <c r="AH3403" s="86" t="inlineStr">
        <is>
          <t>NOV</t>
        </is>
      </c>
      <c r="AI3403" s="86" t="n">
        <v>12</v>
      </c>
      <c r="AJ3403" s="86" t="inlineStr">
        <is>
          <t>DECEMBER</t>
        </is>
      </c>
      <c r="AK3403" s="86" t="inlineStr">
        <is>
          <t>DEC</t>
        </is>
      </c>
    </row>
    <row r="3404">
      <c r="A3404" s="85" t="n"/>
      <c r="B3404" s="86" t="n">
        <v>31</v>
      </c>
      <c r="C3404" s="85" t="n"/>
      <c r="D3404" s="85" t="n"/>
      <c r="E3404" s="86" t="n">
        <v>28</v>
      </c>
      <c r="F3404" s="85" t="n"/>
      <c r="G3404" s="85" t="n"/>
      <c r="H3404" s="86" t="n">
        <v>31</v>
      </c>
      <c r="I3404" s="85" t="n"/>
      <c r="J3404" s="85" t="n"/>
      <c r="K3404" s="86" t="n">
        <v>30</v>
      </c>
      <c r="L3404" s="85" t="n"/>
      <c r="M3404" s="85" t="n"/>
      <c r="N3404" s="86" t="n">
        <v>31</v>
      </c>
      <c r="O3404" s="85" t="n"/>
      <c r="P3404" s="85" t="n"/>
      <c r="Q3404" s="86" t="n">
        <v>30</v>
      </c>
      <c r="R3404" s="85" t="n"/>
      <c r="S3404" s="85" t="n"/>
      <c r="T3404" s="86" t="n">
        <v>31</v>
      </c>
      <c r="U3404" s="85" t="n"/>
      <c r="V3404" s="85" t="n"/>
      <c r="W3404" s="86" t="n">
        <v>31</v>
      </c>
      <c r="X3404" s="85" t="n"/>
      <c r="Y3404" s="85" t="n"/>
      <c r="Z3404" s="86" t="n">
        <v>30</v>
      </c>
      <c r="AA3404" s="85" t="n"/>
      <c r="AB3404" s="85" t="n"/>
      <c r="AC3404" s="86" t="n">
        <v>31</v>
      </c>
      <c r="AD3404" s="85" t="n"/>
      <c r="AE3404" s="85" t="n"/>
      <c r="AF3404" s="86" t="n">
        <v>30</v>
      </c>
      <c r="AG3404" s="85" t="n"/>
      <c r="AH3404" s="85" t="n"/>
      <c r="AI3404" s="86" t="n">
        <v>31</v>
      </c>
      <c r="AJ3404" s="85" t="n"/>
      <c r="AK3404" s="85" t="n"/>
    </row>
    <row r="3405">
      <c r="A3405" s="86" t="inlineStr">
        <is>
          <t>RATIOS</t>
        </is>
      </c>
      <c r="B3405" s="86" t="inlineStr">
        <is>
          <t>E.BKDWN</t>
        </is>
      </c>
      <c r="C3405" s="86" t="inlineStr">
        <is>
          <t>PEAK/AVG</t>
        </is>
      </c>
      <c r="D3405" s="86" t="inlineStr">
        <is>
          <t>END/AVG</t>
        </is>
      </c>
      <c r="E3405" s="86" t="inlineStr">
        <is>
          <t>E.BKDWN</t>
        </is>
      </c>
      <c r="F3405" s="86" t="inlineStr">
        <is>
          <t>PEAK/AVG</t>
        </is>
      </c>
      <c r="G3405" s="86" t="inlineStr">
        <is>
          <t>END/AVG</t>
        </is>
      </c>
      <c r="H3405" s="86" t="inlineStr">
        <is>
          <t>E.BKDWN</t>
        </is>
      </c>
      <c r="I3405" s="86" t="inlineStr">
        <is>
          <t>PEAK/AVG</t>
        </is>
      </c>
      <c r="J3405" s="86" t="inlineStr">
        <is>
          <t>END/AVG</t>
        </is>
      </c>
      <c r="K3405" s="86" t="inlineStr">
        <is>
          <t>E.BKDWN</t>
        </is>
      </c>
      <c r="L3405" s="86" t="inlineStr">
        <is>
          <t>PEAK/AVG</t>
        </is>
      </c>
      <c r="M3405" s="86" t="inlineStr">
        <is>
          <t>END/AVG</t>
        </is>
      </c>
      <c r="N3405" s="86" t="inlineStr">
        <is>
          <t>E.BKDWN</t>
        </is>
      </c>
      <c r="O3405" s="86" t="inlineStr">
        <is>
          <t>PEAK/AVG</t>
        </is>
      </c>
      <c r="P3405" s="86" t="inlineStr">
        <is>
          <t>END/AVG</t>
        </is>
      </c>
      <c r="Q3405" s="86" t="inlineStr">
        <is>
          <t>E.BKDWN</t>
        </is>
      </c>
      <c r="R3405" s="86" t="inlineStr">
        <is>
          <t>PEAK/AVG</t>
        </is>
      </c>
      <c r="S3405" s="86" t="inlineStr">
        <is>
          <t>END/AVG</t>
        </is>
      </c>
      <c r="T3405" s="86" t="inlineStr">
        <is>
          <t>E.BKDWN</t>
        </is>
      </c>
      <c r="U3405" s="86" t="inlineStr">
        <is>
          <t>PEAK/AVG</t>
        </is>
      </c>
      <c r="V3405" s="86" t="inlineStr">
        <is>
          <t>END/AVG</t>
        </is>
      </c>
      <c r="W3405" s="86" t="inlineStr">
        <is>
          <t>E.BKDWN</t>
        </is>
      </c>
      <c r="X3405" s="86" t="inlineStr">
        <is>
          <t>PEAK/AVG</t>
        </is>
      </c>
      <c r="Y3405" s="86" t="inlineStr">
        <is>
          <t>END/AVG</t>
        </is>
      </c>
      <c r="Z3405" s="86" t="inlineStr">
        <is>
          <t>E.BKDWN</t>
        </is>
      </c>
      <c r="AA3405" s="86" t="inlineStr">
        <is>
          <t>PEAK/AVG</t>
        </is>
      </c>
      <c r="AB3405" s="86" t="inlineStr">
        <is>
          <t>END/AVG</t>
        </is>
      </c>
      <c r="AC3405" s="86" t="inlineStr">
        <is>
          <t>E.BKDWN</t>
        </is>
      </c>
      <c r="AD3405" s="86" t="inlineStr">
        <is>
          <t>PEAK/AVG</t>
        </is>
      </c>
      <c r="AE3405" s="86" t="inlineStr">
        <is>
          <t>END/AVG</t>
        </is>
      </c>
      <c r="AF3405" s="86" t="inlineStr">
        <is>
          <t>E.BKDWN</t>
        </is>
      </c>
      <c r="AG3405" s="86" t="inlineStr">
        <is>
          <t>PEAK/AVG</t>
        </is>
      </c>
      <c r="AH3405" s="86" t="inlineStr">
        <is>
          <t>END/AVG</t>
        </is>
      </c>
      <c r="AI3405" s="86" t="inlineStr">
        <is>
          <t>E.BKDWN</t>
        </is>
      </c>
      <c r="AJ3405" s="86" t="inlineStr">
        <is>
          <t>PEAK/AVG</t>
        </is>
      </c>
      <c r="AK3405" s="86" t="inlineStr">
        <is>
          <t>END/AVG</t>
        </is>
      </c>
    </row>
    <row r="3406">
      <c r="A3406" s="85" t="n"/>
      <c r="B3406" s="192" t="n">
        <v>0.07327133960156865</v>
      </c>
      <c r="C3406" s="193" t="n">
        <v>1.029128208545756</v>
      </c>
      <c r="D3406" s="193" t="n">
        <v>0.991015516532827</v>
      </c>
      <c r="E3406" s="192" t="n">
        <v>0.06510296661122006</v>
      </c>
      <c r="F3406" s="193" t="n">
        <v>1.017316467418465</v>
      </c>
      <c r="G3406" s="193" t="n">
        <v>0.9904760122356209</v>
      </c>
      <c r="H3406" s="192" t="n">
        <v>0.07140458213280204</v>
      </c>
      <c r="I3406" s="193" t="n">
        <v>1.038323702499177</v>
      </c>
      <c r="J3406" s="193" t="n">
        <v>0.9931398455194843</v>
      </c>
      <c r="K3406" s="192" t="n">
        <v>0.06825291154094019</v>
      </c>
      <c r="L3406" s="193" t="n">
        <v>1.030031326122876</v>
      </c>
      <c r="M3406" s="193" t="n">
        <v>0.9915792296234802</v>
      </c>
      <c r="N3406" s="192" t="n">
        <v>0.07241441616254458</v>
      </c>
      <c r="O3406" s="193" t="n">
        <v>1.298914563849128</v>
      </c>
      <c r="P3406" s="193" t="n">
        <v>0.9598757471729702</v>
      </c>
      <c r="Q3406" s="192" t="n">
        <v>0.08697804810499721</v>
      </c>
      <c r="R3406" s="193" t="n">
        <v>1.304212860949505</v>
      </c>
      <c r="S3406" s="193" t="n">
        <v>0.9914162579856723</v>
      </c>
      <c r="T3406" s="192" t="n">
        <v>0.1136379116331525</v>
      </c>
      <c r="U3406" s="193" t="n">
        <v>1.362427534916371</v>
      </c>
      <c r="V3406" s="193" t="n">
        <v>0.9780451472095144</v>
      </c>
      <c r="W3406" s="192" t="n">
        <v>0.1001500183031065</v>
      </c>
      <c r="X3406" s="193" t="n">
        <v>1.118949640862995</v>
      </c>
      <c r="Y3406" s="193" t="n">
        <v>0.9339726282965314</v>
      </c>
      <c r="Z3406" s="192" t="n">
        <v>0.1127926967298897</v>
      </c>
      <c r="AA3406" s="193" t="n">
        <v>1.524155408007641</v>
      </c>
      <c r="AB3406" s="193" t="n">
        <v>0.820842255531763</v>
      </c>
      <c r="AC3406" s="192" t="n">
        <v>0.09027587721417329</v>
      </c>
      <c r="AD3406" s="193" t="n">
        <v>1.711687920787581</v>
      </c>
      <c r="AE3406" s="193" t="n">
        <v>0.9549427780948623</v>
      </c>
      <c r="AF3406" s="192" t="n">
        <v>0.07194697036928674</v>
      </c>
      <c r="AG3406" s="193" t="n">
        <v>1.163723624264239</v>
      </c>
      <c r="AH3406" s="193" t="n">
        <v>0.9926955815072284</v>
      </c>
      <c r="AI3406" s="192" t="n">
        <v>0.07377226159631857</v>
      </c>
      <c r="AJ3406" s="193" t="n">
        <v>1.037125765256607</v>
      </c>
      <c r="AK3406" s="193" t="n">
        <v>0.9796294903846134</v>
      </c>
      <c r="AM3406">
        <f>A3401</f>
        <v/>
      </c>
      <c r="AN3406" s="83">
        <f>1/($B3406*(1/$B3404)*(1/(5/7+2/7*$D3406))*$B3416/SUM($B3408:$B3431))</f>
        <v/>
      </c>
      <c r="AO3406" s="83">
        <f>1/(B3406*(1/B3404)*(1/(5/7+2/7*D3406)))</f>
        <v/>
      </c>
      <c r="AP3406" s="83" t="n"/>
      <c r="AR3406" s="174">
        <f>CHOOSE(AV$3,C3406,F3406,I3406,L3406,O3406,R3406,U3406,X3406,AA3406,AD3406,AG3406,AJ3406)</f>
        <v/>
      </c>
      <c r="AS3406" s="82" t="n"/>
      <c r="AT3406" s="82" t="n"/>
      <c r="AV3406" s="119">
        <f>AN3406/AR3406</f>
        <v/>
      </c>
      <c r="AW3406" s="172">
        <f>AO3406/AR3406</f>
        <v/>
      </c>
      <c r="AX3406" s="83" t="n"/>
    </row>
    <row r="3407">
      <c r="A3407" s="86" t="inlineStr">
        <is>
          <t>HOUR</t>
        </is>
      </c>
      <c r="B3407" s="86" t="inlineStr">
        <is>
          <t>PEAK</t>
        </is>
      </c>
      <c r="C3407" s="86" t="inlineStr">
        <is>
          <t>AVG</t>
        </is>
      </c>
      <c r="D3407" s="86" t="inlineStr">
        <is>
          <t>END</t>
        </is>
      </c>
      <c r="E3407" s="86" t="inlineStr">
        <is>
          <t>PEAK</t>
        </is>
      </c>
      <c r="F3407" s="86" t="inlineStr">
        <is>
          <t>AVG</t>
        </is>
      </c>
      <c r="G3407" s="86" t="inlineStr">
        <is>
          <t>END</t>
        </is>
      </c>
      <c r="H3407" s="86" t="inlineStr">
        <is>
          <t>PEAK</t>
        </is>
      </c>
      <c r="I3407" s="86" t="inlineStr">
        <is>
          <t>AVG</t>
        </is>
      </c>
      <c r="J3407" s="86" t="inlineStr">
        <is>
          <t>END</t>
        </is>
      </c>
      <c r="K3407" s="86" t="inlineStr">
        <is>
          <t>PEAK</t>
        </is>
      </c>
      <c r="L3407" s="86" t="inlineStr">
        <is>
          <t>AVG</t>
        </is>
      </c>
      <c r="M3407" s="86" t="inlineStr">
        <is>
          <t>END</t>
        </is>
      </c>
      <c r="N3407" s="86" t="inlineStr">
        <is>
          <t>PEAK</t>
        </is>
      </c>
      <c r="O3407" s="86" t="inlineStr">
        <is>
          <t>AVG</t>
        </is>
      </c>
      <c r="P3407" s="86" t="inlineStr">
        <is>
          <t>END</t>
        </is>
      </c>
      <c r="Q3407" s="86" t="inlineStr">
        <is>
          <t>PEAK</t>
        </is>
      </c>
      <c r="R3407" s="86" t="inlineStr">
        <is>
          <t>AVG</t>
        </is>
      </c>
      <c r="S3407" s="86" t="inlineStr">
        <is>
          <t>END</t>
        </is>
      </c>
      <c r="T3407" s="86" t="inlineStr">
        <is>
          <t>PEAK</t>
        </is>
      </c>
      <c r="U3407" s="86" t="inlineStr">
        <is>
          <t>AVG</t>
        </is>
      </c>
      <c r="V3407" s="86" t="inlineStr">
        <is>
          <t>END</t>
        </is>
      </c>
      <c r="W3407" s="86" t="inlineStr">
        <is>
          <t>PEAK</t>
        </is>
      </c>
      <c r="X3407" s="86" t="inlineStr">
        <is>
          <t>AVG</t>
        </is>
      </c>
      <c r="Y3407" s="86" t="inlineStr">
        <is>
          <t>END</t>
        </is>
      </c>
      <c r="Z3407" s="86" t="inlineStr">
        <is>
          <t>PEAK</t>
        </is>
      </c>
      <c r="AA3407" s="86" t="inlineStr">
        <is>
          <t>AVG</t>
        </is>
      </c>
      <c r="AB3407" s="86" t="inlineStr">
        <is>
          <t>END</t>
        </is>
      </c>
      <c r="AC3407" s="86" t="inlineStr">
        <is>
          <t>PEAK</t>
        </is>
      </c>
      <c r="AD3407" s="86" t="inlineStr">
        <is>
          <t>AVG</t>
        </is>
      </c>
      <c r="AE3407" s="86" t="inlineStr">
        <is>
          <t>END</t>
        </is>
      </c>
      <c r="AF3407" s="86" t="inlineStr">
        <is>
          <t>PEAK</t>
        </is>
      </c>
      <c r="AG3407" s="86" t="inlineStr">
        <is>
          <t>AVG</t>
        </is>
      </c>
      <c r="AH3407" s="86" t="inlineStr">
        <is>
          <t>END</t>
        </is>
      </c>
      <c r="AI3407" s="86" t="inlineStr">
        <is>
          <t>PEAK</t>
        </is>
      </c>
      <c r="AJ3407" s="86" t="inlineStr">
        <is>
          <t>AVG</t>
        </is>
      </c>
      <c r="AK3407" s="86" t="inlineStr">
        <is>
          <t>END</t>
        </is>
      </c>
    </row>
    <row r="3408">
      <c r="A3408" s="86" t="n">
        <v>1</v>
      </c>
      <c r="B3408" s="86" t="n">
        <v>0.6032659120430506</v>
      </c>
      <c r="C3408" s="86" t="n">
        <v>0.5323052796654468</v>
      </c>
      <c r="D3408" s="86" t="n">
        <v>0.5914365746298521</v>
      </c>
      <c r="E3408" s="86" t="n">
        <v>0.5341224338820048</v>
      </c>
      <c r="F3408" s="86" t="n">
        <v>0.5232497082847143</v>
      </c>
      <c r="G3408" s="86" t="n">
        <v>0.5871842663410244</v>
      </c>
      <c r="H3408" s="86" t="n">
        <v>0.6016067190067556</v>
      </c>
      <c r="I3408" s="86" t="n">
        <v>0.4731648244054521</v>
      </c>
      <c r="J3408" s="86" t="n">
        <v>0.5386939955327816</v>
      </c>
      <c r="K3408" s="86" t="n">
        <v>0.5104460756634669</v>
      </c>
      <c r="L3408" s="86" t="n">
        <v>0.4600703424019861</v>
      </c>
      <c r="M3408" s="86" t="n">
        <v>0.5164183529760582</v>
      </c>
      <c r="N3408" s="86" t="n">
        <v>0.2532314263234798</v>
      </c>
      <c r="O3408" s="86" t="n">
        <v>0.3957921379419441</v>
      </c>
      <c r="P3408" s="86" t="n">
        <v>0.4847699287103045</v>
      </c>
      <c r="Q3408" s="86" t="n">
        <v>0.2491231915826392</v>
      </c>
      <c r="R3408" s="86" t="n">
        <v>0.3159509202453987</v>
      </c>
      <c r="S3408" s="86" t="n">
        <v>0.3415042073903727</v>
      </c>
      <c r="T3408" s="86" t="n">
        <v>0.3108475190148496</v>
      </c>
      <c r="U3408" s="86" t="n">
        <v>0.2892047625111422</v>
      </c>
      <c r="V3408" s="86" t="n">
        <v>0.3169207796290475</v>
      </c>
      <c r="W3408" s="86" t="n">
        <v>0.2628889921040408</v>
      </c>
      <c r="X3408" s="86" t="n">
        <v>0.2884876336596045</v>
      </c>
      <c r="Y3408" s="86" t="n">
        <v>0.3347206920471701</v>
      </c>
      <c r="Z3408" s="86" t="n">
        <v>0.265967993202096</v>
      </c>
      <c r="AA3408" s="86" t="n">
        <v>0.2795458056542562</v>
      </c>
      <c r="AB3408" s="86" t="n">
        <v>0.354679802955665</v>
      </c>
      <c r="AC3408" s="86" t="n">
        <v>0.189940490747534</v>
      </c>
      <c r="AD3408" s="86" t="n">
        <v>0.3592424242424242</v>
      </c>
      <c r="AE3408" s="86" t="n">
        <v>0.4201757389022026</v>
      </c>
      <c r="AF3408" s="86" t="n">
        <v>0.4785037237643873</v>
      </c>
      <c r="AG3408" s="86" t="n">
        <v>0.5230145151498427</v>
      </c>
      <c r="AH3408" s="86" t="n">
        <v>0.5840367499282227</v>
      </c>
      <c r="AI3408" s="86" t="n">
        <v>0.6159605551497442</v>
      </c>
      <c r="AJ3408" s="86" t="n">
        <v>0.5363120217230313</v>
      </c>
      <c r="AK3408" s="86" t="n">
        <v>0.5866816873200653</v>
      </c>
    </row>
    <row r="3409">
      <c r="A3409" s="86" t="n">
        <v>2</v>
      </c>
      <c r="B3409" s="86" t="n">
        <v>0.5262571905733903</v>
      </c>
      <c r="C3409" s="86" t="n">
        <v>0.4487454260324097</v>
      </c>
      <c r="D3409" s="86" t="n">
        <v>0.5137483564854514</v>
      </c>
      <c r="E3409" s="86" t="n">
        <v>0.4597743665618643</v>
      </c>
      <c r="F3409" s="86" t="n">
        <v>0.4363768961493583</v>
      </c>
      <c r="G3409" s="86" t="n">
        <v>0.5048524969471045</v>
      </c>
      <c r="H3409" s="86" t="n">
        <v>0.5128720102245755</v>
      </c>
      <c r="I3409" s="86" t="n">
        <v>0.4227925072788642</v>
      </c>
      <c r="J3409" s="86" t="n">
        <v>0.4745105767967415</v>
      </c>
      <c r="K3409" s="86" t="n">
        <v>0.4718614718614719</v>
      </c>
      <c r="L3409" s="86" t="n">
        <v>0.4241750284472949</v>
      </c>
      <c r="M3409" s="86" t="n">
        <v>0.4561559558224002</v>
      </c>
      <c r="N3409" s="86" t="n">
        <v>0.2243452849275036</v>
      </c>
      <c r="O3409" s="86" t="n">
        <v>0.3517361385747053</v>
      </c>
      <c r="P3409" s="86" t="n">
        <v>0.4176387988766473</v>
      </c>
      <c r="Q3409" s="86" t="n">
        <v>0.2202981148619026</v>
      </c>
      <c r="R3409" s="86" t="n">
        <v>0.2796936325877376</v>
      </c>
      <c r="S3409" s="86" t="n">
        <v>0.2934197459886061</v>
      </c>
      <c r="T3409" s="86" t="n">
        <v>0.2348786671495835</v>
      </c>
      <c r="U3409" s="86" t="n">
        <v>0.2462593913154208</v>
      </c>
      <c r="V3409" s="86" t="n">
        <v>0.2515718327569946</v>
      </c>
      <c r="W3409" s="86" t="n">
        <v>0.2331630283325592</v>
      </c>
      <c r="X3409" s="86" t="n">
        <v>0.2538944473593747</v>
      </c>
      <c r="Y3409" s="86" t="n">
        <v>0.287958542457257</v>
      </c>
      <c r="Z3409" s="86" t="n">
        <v>0.2108058348675825</v>
      </c>
      <c r="AA3409" s="86" t="n">
        <v>0.2376023482156651</v>
      </c>
      <c r="AB3409" s="86" t="n">
        <v>0.2969615066044727</v>
      </c>
      <c r="AC3409" s="86" t="n">
        <v>0.1630390478519605</v>
      </c>
      <c r="AD3409" s="86" t="n">
        <v>0.3175324675324675</v>
      </c>
      <c r="AE3409" s="86" t="n">
        <v>0.3624900148351022</v>
      </c>
      <c r="AF3409" s="86" t="n">
        <v>0.3901489505754909</v>
      </c>
      <c r="AG3409" s="86" t="n">
        <v>0.4325017936972239</v>
      </c>
      <c r="AH3409" s="86" t="n">
        <v>0.5012345679012346</v>
      </c>
      <c r="AI3409" s="86" t="n">
        <v>0.5394448502556611</v>
      </c>
      <c r="AJ3409" s="86" t="n">
        <v>0.4514440878795359</v>
      </c>
      <c r="AK3409" s="86" t="n">
        <v>0.5053198147452748</v>
      </c>
    </row>
    <row r="3410">
      <c r="A3410" s="86" t="n">
        <v>3</v>
      </c>
      <c r="B3410" s="86" t="n">
        <v>0.49081462237892</v>
      </c>
      <c r="C3410" s="86" t="n">
        <v>0.4163617354939884</v>
      </c>
      <c r="D3410" s="86" t="n">
        <v>0.4653289887383527</v>
      </c>
      <c r="E3410" s="86" t="n">
        <v>0.4370260773071943</v>
      </c>
      <c r="F3410" s="86" t="n">
        <v>0.4068553092182031</v>
      </c>
      <c r="G3410" s="86" t="n">
        <v>0.4543351115110225</v>
      </c>
      <c r="H3410" s="86" t="n">
        <v>0.470695636297243</v>
      </c>
      <c r="I3410" s="86" t="n">
        <v>0.4056581896884904</v>
      </c>
      <c r="J3410" s="86" t="n">
        <v>0.446721849954014</v>
      </c>
      <c r="K3410" s="86" t="n">
        <v>0.4573687182382835</v>
      </c>
      <c r="L3410" s="86" t="n">
        <v>0.4117099410365159</v>
      </c>
      <c r="M3410" s="86" t="n">
        <v>0.4389593062041361</v>
      </c>
      <c r="N3410" s="86" t="n">
        <v>0.2120939642576149</v>
      </c>
      <c r="O3410" s="86" t="n">
        <v>0.3337288090906692</v>
      </c>
      <c r="P3410" s="86" t="n">
        <v>0.398952257507021</v>
      </c>
      <c r="Q3410" s="86" t="n">
        <v>0.2080227970188514</v>
      </c>
      <c r="R3410" s="86" t="n">
        <v>0.2642228403764812</v>
      </c>
      <c r="S3410" s="86" t="n">
        <v>0.2808237077300998</v>
      </c>
      <c r="T3410" s="86" t="n">
        <v>0.2127852227453821</v>
      </c>
      <c r="U3410" s="86" t="n">
        <v>0.2288934165287152</v>
      </c>
      <c r="V3410" s="86" t="n">
        <v>0.2384470292360892</v>
      </c>
      <c r="W3410" s="86" t="n">
        <v>0.220157919182536</v>
      </c>
      <c r="X3410" s="86" t="n">
        <v>0.2395107741853775</v>
      </c>
      <c r="Y3410" s="86" t="n">
        <v>0.2727792059411597</v>
      </c>
      <c r="Z3410" s="86" t="n">
        <v>0.1736297974791106</v>
      </c>
      <c r="AA3410" s="86" t="n">
        <v>0.2168855244863278</v>
      </c>
      <c r="AB3410" s="86" t="n">
        <v>0.2677100135141026</v>
      </c>
      <c r="AC3410" s="86" t="n">
        <v>0.1533382245047689</v>
      </c>
      <c r="AD3410" s="86" t="n">
        <v>0.2988961038961039</v>
      </c>
      <c r="AE3410" s="86" t="n">
        <v>0.3355015405682987</v>
      </c>
      <c r="AF3410" s="86" t="n">
        <v>0.3444482058226134</v>
      </c>
      <c r="AG3410" s="86" t="n">
        <v>0.394530603234174</v>
      </c>
      <c r="AH3410" s="86" t="n">
        <v>0.4468561584840655</v>
      </c>
      <c r="AI3410" s="86" t="n">
        <v>0.5034696859021184</v>
      </c>
      <c r="AJ3410" s="86" t="n">
        <v>0.4174277956060232</v>
      </c>
      <c r="AK3410" s="86" t="n">
        <v>0.4502440856177244</v>
      </c>
    </row>
    <row r="3411">
      <c r="A3411" s="86" t="n">
        <v>4</v>
      </c>
      <c r="B3411" s="86" t="n">
        <v>0.4746706253479309</v>
      </c>
      <c r="C3411" s="86" t="n">
        <v>0.4034500784108729</v>
      </c>
      <c r="D3411" s="86" t="n">
        <v>0.4409192248327902</v>
      </c>
      <c r="E3411" s="86" t="n">
        <v>0.4296282596633992</v>
      </c>
      <c r="F3411" s="86" t="n">
        <v>0.3964119019836639</v>
      </c>
      <c r="G3411" s="86" t="n">
        <v>0.4339610514814576</v>
      </c>
      <c r="H3411" s="86" t="n">
        <v>0.453532955997809</v>
      </c>
      <c r="I3411" s="86" t="n">
        <v>0.399938161861328</v>
      </c>
      <c r="J3411" s="86" t="n">
        <v>0.4266850610957825</v>
      </c>
      <c r="K3411" s="86" t="n">
        <v>0.4485224920007529</v>
      </c>
      <c r="L3411" s="86" t="n">
        <v>0.4052705079135202</v>
      </c>
      <c r="M3411" s="86" t="n">
        <v>0.4156104069379586</v>
      </c>
      <c r="N3411" s="86" t="n">
        <v>0.2040013487692481</v>
      </c>
      <c r="O3411" s="86" t="n">
        <v>0.3219963616230326</v>
      </c>
      <c r="P3411" s="86" t="n">
        <v>0.3707064160725859</v>
      </c>
      <c r="Q3411" s="86" t="n">
        <v>0.1995835160017536</v>
      </c>
      <c r="R3411" s="86" t="n">
        <v>0.2538200663033952</v>
      </c>
      <c r="S3411" s="86" t="n">
        <v>0.260387811634349</v>
      </c>
      <c r="T3411" s="86" t="n">
        <v>0.1998370155740674</v>
      </c>
      <c r="U3411" s="86" t="n">
        <v>0.2192155864001019</v>
      </c>
      <c r="V3411" s="86" t="n">
        <v>0.2211175730902232</v>
      </c>
      <c r="W3411" s="86" t="n">
        <v>0.2121458430097538</v>
      </c>
      <c r="X3411" s="86" t="n">
        <v>0.2308443849396609</v>
      </c>
      <c r="Y3411" s="86" t="n">
        <v>0.2532337699432815</v>
      </c>
      <c r="Z3411" s="86" t="n">
        <v>0.1389321625832035</v>
      </c>
      <c r="AA3411" s="86" t="n">
        <v>0.2033214892630929</v>
      </c>
      <c r="AB3411" s="86" t="n">
        <v>0.24382056759231</v>
      </c>
      <c r="AC3411" s="86" t="n">
        <v>0.1492622483084698</v>
      </c>
      <c r="AD3411" s="86" t="n">
        <v>0.2905844155844156</v>
      </c>
      <c r="AE3411" s="86" t="n">
        <v>0.3127924226862947</v>
      </c>
      <c r="AF3411" s="86" t="n">
        <v>0.3212593094109683</v>
      </c>
      <c r="AG3411" s="86" t="n">
        <v>0.3774490865941829</v>
      </c>
      <c r="AH3411" s="86" t="n">
        <v>0.4210163652024118</v>
      </c>
      <c r="AI3411" s="86" t="n">
        <v>0.4872169466764061</v>
      </c>
      <c r="AJ3411" s="86" t="n">
        <v>0.4049123673167119</v>
      </c>
      <c r="AK3411" s="86" t="n">
        <v>0.4200150206533985</v>
      </c>
    </row>
    <row r="3412">
      <c r="A3412" s="86" t="n">
        <v>5</v>
      </c>
      <c r="B3412" s="86" t="n">
        <v>0.4657635925032473</v>
      </c>
      <c r="C3412" s="86" t="n">
        <v>0.4014113957135389</v>
      </c>
      <c r="D3412" s="86" t="n">
        <v>0.4231978505687989</v>
      </c>
      <c r="E3412" s="86" t="n">
        <v>0.4290734233401147</v>
      </c>
      <c r="F3412" s="86" t="n">
        <v>0.3945157526254375</v>
      </c>
      <c r="G3412" s="86" t="n">
        <v>0.4163506652098463</v>
      </c>
      <c r="H3412" s="86" t="n">
        <v>0.4407522366258901</v>
      </c>
      <c r="I3412" s="86" t="n">
        <v>0.4298265955528073</v>
      </c>
      <c r="J3412" s="86" t="n">
        <v>0.4472474050716069</v>
      </c>
      <c r="K3412" s="86" t="n">
        <v>0.486918878223226</v>
      </c>
      <c r="L3412" s="86" t="n">
        <v>0.4454329161063411</v>
      </c>
      <c r="M3412" s="86" t="n">
        <v>0.4423689867318953</v>
      </c>
      <c r="N3412" s="86" t="n">
        <v>0.2276048106103181</v>
      </c>
      <c r="O3412" s="86" t="n">
        <v>0.359302908065069</v>
      </c>
      <c r="P3412" s="86" t="n">
        <v>0.3933354936271331</v>
      </c>
      <c r="Q3412" s="86" t="n">
        <v>0.2224901359053047</v>
      </c>
      <c r="R3412" s="86" t="n">
        <v>0.2830659604465953</v>
      </c>
      <c r="S3412" s="86" t="n">
        <v>0.2753880729629436</v>
      </c>
      <c r="T3412" s="86" t="n">
        <v>0.2164070988772184</v>
      </c>
      <c r="U3412" s="86" t="n">
        <v>0.2436807589456259</v>
      </c>
      <c r="V3412" s="86" t="n">
        <v>0.2341637849732788</v>
      </c>
      <c r="W3412" s="86" t="n">
        <v>0.2358337203901533</v>
      </c>
      <c r="X3412" s="86" t="n">
        <v>0.256897830688788</v>
      </c>
      <c r="Y3412" s="86" t="n">
        <v>0.2697188558371078</v>
      </c>
      <c r="Z3412" s="86" t="n">
        <v>0.1484209035547373</v>
      </c>
      <c r="AA3412" s="86" t="n">
        <v>0.2241310057160514</v>
      </c>
      <c r="AB3412" s="86" t="n">
        <v>0.2611709316012032</v>
      </c>
      <c r="AC3412" s="86" t="n">
        <v>0.1653215945218879</v>
      </c>
      <c r="AD3412" s="86" t="n">
        <v>0.3216017316017317</v>
      </c>
      <c r="AE3412" s="86" t="n">
        <v>0.3394385484423143</v>
      </c>
      <c r="AF3412" s="86" t="n">
        <v>0.309580230196344</v>
      </c>
      <c r="AG3412" s="86" t="n">
        <v>0.3720679949224571</v>
      </c>
      <c r="AH3412" s="86" t="n">
        <v>0.4021820269882285</v>
      </c>
      <c r="AI3412" s="86" t="n">
        <v>0.4780861943024105</v>
      </c>
      <c r="AJ3412" s="86" t="n">
        <v>0.4043692915329548</v>
      </c>
      <c r="AK3412" s="86" t="n">
        <v>0.4021154086869446</v>
      </c>
    </row>
    <row r="3413">
      <c r="A3413" s="86" t="n">
        <v>6</v>
      </c>
      <c r="B3413" s="86" t="n">
        <v>0.498422712933754</v>
      </c>
      <c r="C3413" s="86" t="n">
        <v>0.4375588081547307</v>
      </c>
      <c r="D3413" s="86" t="n">
        <v>0.4580689418624594</v>
      </c>
      <c r="E3413" s="86" t="n">
        <v>0.4651377843536156</v>
      </c>
      <c r="F3413" s="86" t="n">
        <v>0.4313885647607935</v>
      </c>
      <c r="G3413" s="86" t="n">
        <v>0.4484864065813998</v>
      </c>
      <c r="H3413" s="86" t="n">
        <v>0.4721562899397481</v>
      </c>
      <c r="I3413" s="86" t="n">
        <v>0.4862023653088043</v>
      </c>
      <c r="J3413" s="86" t="n">
        <v>0.4955984758901591</v>
      </c>
      <c r="K3413" s="86" t="n">
        <v>0.5473367212497647</v>
      </c>
      <c r="L3413" s="86" t="n">
        <v>0.5076031860970311</v>
      </c>
      <c r="M3413" s="86" t="n">
        <v>0.4968497516863094</v>
      </c>
      <c r="N3413" s="86" t="n">
        <v>0.270091041924244</v>
      </c>
      <c r="O3413" s="86" t="n">
        <v>0.4247409633789448</v>
      </c>
      <c r="P3413" s="86" t="n">
        <v>0.4512853748109742</v>
      </c>
      <c r="Q3413" s="86" t="n">
        <v>0.2649057430951337</v>
      </c>
      <c r="R3413" s="86" t="n">
        <v>0.3368326791906412</v>
      </c>
      <c r="S3413" s="86" t="n">
        <v>0.3167302566246799</v>
      </c>
      <c r="T3413" s="86" t="n">
        <v>0.2653929735603042</v>
      </c>
      <c r="U3413" s="86" t="n">
        <v>0.2921335795237489</v>
      </c>
      <c r="V3413" s="86" t="n">
        <v>0.2689012889028607</v>
      </c>
      <c r="W3413" s="86" t="n">
        <v>0.2791453785415699</v>
      </c>
      <c r="X3413" s="86" t="n">
        <v>0.3040473304264443</v>
      </c>
      <c r="Y3413" s="86" t="n">
        <v>0.3088913371689721</v>
      </c>
      <c r="Z3413" s="86" t="n">
        <v>0.2018835858943492</v>
      </c>
      <c r="AA3413" s="86" t="n">
        <v>0.2707090993357023</v>
      </c>
      <c r="AB3413" s="86" t="n">
        <v>0.298705261781246</v>
      </c>
      <c r="AC3413" s="86" t="n">
        <v>0.1929567131327953</v>
      </c>
      <c r="AD3413" s="86" t="n">
        <v>0.3750000000000001</v>
      </c>
      <c r="AE3413" s="86" t="n">
        <v>0.3861691201643273</v>
      </c>
      <c r="AF3413" s="86" t="n">
        <v>0.3408937034529452</v>
      </c>
      <c r="AG3413" s="86" t="n">
        <v>0.4075004139301285</v>
      </c>
      <c r="AH3413" s="86" t="n">
        <v>0.4354292276772897</v>
      </c>
      <c r="AI3413" s="86" t="n">
        <v>0.5096785975164354</v>
      </c>
      <c r="AJ3413" s="86" t="n">
        <v>0.4401876079980253</v>
      </c>
      <c r="AK3413" s="86" t="n">
        <v>0.437476530229065</v>
      </c>
    </row>
    <row r="3414">
      <c r="A3414" s="86" t="n">
        <v>7</v>
      </c>
      <c r="B3414" s="86" t="n">
        <v>0.5462980144739283</v>
      </c>
      <c r="C3414" s="86" t="n">
        <v>0.4907213800313642</v>
      </c>
      <c r="D3414" s="86" t="n">
        <v>0.5048305036300235</v>
      </c>
      <c r="E3414" s="86" t="n">
        <v>0.51877196227113</v>
      </c>
      <c r="F3414" s="86" t="n">
        <v>0.4869311551925321</v>
      </c>
      <c r="G3414" s="86" t="n">
        <v>0.4952117745356386</v>
      </c>
      <c r="H3414" s="86" t="n">
        <v>0.5210881869636662</v>
      </c>
      <c r="I3414" s="86" t="n">
        <v>0.5758934322743552</v>
      </c>
      <c r="J3414" s="86" t="n">
        <v>0.539482328209171</v>
      </c>
      <c r="K3414" s="86" t="n">
        <v>0.6309053265575006</v>
      </c>
      <c r="L3414" s="86" t="n">
        <v>0.5967983862625426</v>
      </c>
      <c r="M3414" s="86" t="n">
        <v>0.5402861166703727</v>
      </c>
      <c r="N3414" s="86" t="n">
        <v>0.3295492862762728</v>
      </c>
      <c r="O3414" s="86" t="n">
        <v>0.5161222283740674</v>
      </c>
      <c r="P3414" s="86" t="n">
        <v>0.5067509181248648</v>
      </c>
      <c r="Q3414" s="86" t="n">
        <v>0.3218982902235861</v>
      </c>
      <c r="R3414" s="86" t="n">
        <v>0.4090805167092176</v>
      </c>
      <c r="S3414" s="86" t="n">
        <v>0.356713531594627</v>
      </c>
      <c r="T3414" s="86" t="n">
        <v>0.3450742484607026</v>
      </c>
      <c r="U3414" s="86" t="n">
        <v>0.3673914427607285</v>
      </c>
      <c r="V3414" s="86" t="n">
        <v>0.3071754165356805</v>
      </c>
      <c r="W3414" s="86" t="n">
        <v>0.3423130515559684</v>
      </c>
      <c r="X3414" s="86" t="n">
        <v>0.3729261276256988</v>
      </c>
      <c r="Y3414" s="86" t="n">
        <v>0.3477373811564042</v>
      </c>
      <c r="Z3414" s="86" t="n">
        <v>0.2872114431383657</v>
      </c>
      <c r="AA3414" s="86" t="n">
        <v>0.3465935424069211</v>
      </c>
      <c r="AB3414" s="86" t="n">
        <v>0.3591699725358559</v>
      </c>
      <c r="AC3414" s="86" t="n">
        <v>0.2423575446319393</v>
      </c>
      <c r="AD3414" s="86" t="n">
        <v>0.4685497835497835</v>
      </c>
      <c r="AE3414" s="86" t="n">
        <v>0.434497318269999</v>
      </c>
      <c r="AF3414" s="86" t="n">
        <v>0.3930264048747462</v>
      </c>
      <c r="AG3414" s="86" t="n">
        <v>0.4634085766322645</v>
      </c>
      <c r="AH3414" s="86" t="n">
        <v>0.481711168532874</v>
      </c>
      <c r="AI3414" s="86" t="n">
        <v>0.5553323593864135</v>
      </c>
      <c r="AJ3414" s="86" t="n">
        <v>0.4921007158726239</v>
      </c>
      <c r="AK3414" s="86" t="n">
        <v>0.4841031418200025</v>
      </c>
    </row>
    <row r="3415">
      <c r="A3415" s="86" t="n">
        <v>8</v>
      </c>
      <c r="B3415" s="86" t="n">
        <v>0.6140285767303767</v>
      </c>
      <c r="C3415" s="86" t="n">
        <v>0.5859905906952432</v>
      </c>
      <c r="D3415" s="86" t="n">
        <v>0.5409020751157606</v>
      </c>
      <c r="E3415" s="86" t="n">
        <v>0.6162382097281303</v>
      </c>
      <c r="F3415" s="86" t="n">
        <v>0.5855309218203034</v>
      </c>
      <c r="G3415" s="86" t="n">
        <v>0.5262549007005591</v>
      </c>
      <c r="H3415" s="86" t="n">
        <v>0.5911995618039072</v>
      </c>
      <c r="I3415" s="86" t="n">
        <v>0.5888536755043675</v>
      </c>
      <c r="J3415" s="86" t="n">
        <v>0.5455262120614899</v>
      </c>
      <c r="K3415" s="86" t="n">
        <v>0.6045548654244307</v>
      </c>
      <c r="L3415" s="86" t="n">
        <v>0.5813851246508739</v>
      </c>
      <c r="M3415" s="86" t="n">
        <v>0.537247053591283</v>
      </c>
      <c r="N3415" s="86" t="n">
        <v>0.327750927278858</v>
      </c>
      <c r="O3415" s="86" t="n">
        <v>0.5123256611036409</v>
      </c>
      <c r="P3415" s="86" t="n">
        <v>0.5140959170447181</v>
      </c>
      <c r="Q3415" s="86" t="n">
        <v>0.3243095133713284</v>
      </c>
      <c r="R3415" s="86" t="n">
        <v>0.4065465076401325</v>
      </c>
      <c r="S3415" s="86" t="n">
        <v>0.362567292113103</v>
      </c>
      <c r="T3415" s="86" t="n">
        <v>0.4592538935168418</v>
      </c>
      <c r="U3415" s="86" t="n">
        <v>0.3971571373997199</v>
      </c>
      <c r="V3415" s="86" t="n">
        <v>0.33527192706696</v>
      </c>
      <c r="W3415" s="86" t="n">
        <v>0.3417324663260566</v>
      </c>
      <c r="X3415" s="86" t="n">
        <v>0.3722566988113115</v>
      </c>
      <c r="Y3415" s="86" t="n">
        <v>0.3543069327131024</v>
      </c>
      <c r="Z3415" s="86" t="n">
        <v>0.3903129868290611</v>
      </c>
      <c r="AA3415" s="86" t="n">
        <v>0.3744013594932798</v>
      </c>
      <c r="AB3415" s="86" t="n">
        <v>0.385762238981647</v>
      </c>
      <c r="AC3415" s="86" t="n">
        <v>0.2456998451129045</v>
      </c>
      <c r="AD3415" s="86" t="n">
        <v>0.4740909090909092</v>
      </c>
      <c r="AE3415" s="86" t="n">
        <v>0.443968960401689</v>
      </c>
      <c r="AF3415" s="86" t="n">
        <v>0.4796885578876101</v>
      </c>
      <c r="AG3415" s="86" t="n">
        <v>0.5641867652740217</v>
      </c>
      <c r="AH3415" s="86" t="n">
        <v>0.5167958656330749</v>
      </c>
      <c r="AI3415" s="86" t="n">
        <v>0.6219868517165814</v>
      </c>
      <c r="AJ3415" s="86" t="n">
        <v>0.5903974327326584</v>
      </c>
      <c r="AK3415" s="86" t="n">
        <v>0.5221554637626737</v>
      </c>
    </row>
    <row r="3416">
      <c r="A3416" s="86" t="n">
        <v>9</v>
      </c>
      <c r="B3416" s="86" t="n">
        <v>0.5826683985897199</v>
      </c>
      <c r="C3416" s="86" t="n">
        <v>0.5705175117616308</v>
      </c>
      <c r="D3416" s="86" t="n">
        <v>0.5269536385982965</v>
      </c>
      <c r="E3416" s="86" t="n">
        <v>0.5962641020898835</v>
      </c>
      <c r="F3416" s="86" t="n">
        <v>0.5754375729288216</v>
      </c>
      <c r="G3416" s="86" t="n">
        <v>0.5135291471174239</v>
      </c>
      <c r="H3416" s="86" t="n">
        <v>0.5709329925141501</v>
      </c>
      <c r="I3416" s="86" t="n">
        <v>0.5308031228260029</v>
      </c>
      <c r="J3416" s="86" t="n">
        <v>0.5203652608067273</v>
      </c>
      <c r="K3416" s="86" t="n">
        <v>0.5012234142668925</v>
      </c>
      <c r="L3416" s="86" t="n">
        <v>0.5068532119582083</v>
      </c>
      <c r="M3416" s="86" t="n">
        <v>0.5127863019790972</v>
      </c>
      <c r="N3416" s="86" t="n">
        <v>0.2992019781948971</v>
      </c>
      <c r="O3416" s="86" t="n">
        <v>0.4666613936565687</v>
      </c>
      <c r="P3416" s="86" t="n">
        <v>0.5098293367898034</v>
      </c>
      <c r="Q3416" s="86" t="n">
        <v>0.3668347216133275</v>
      </c>
      <c r="R3416" s="86" t="n">
        <v>0.3835117936211561</v>
      </c>
      <c r="S3416" s="86" t="n">
        <v>0.3588564260701406</v>
      </c>
      <c r="T3416" s="86" t="n">
        <v>0.5431003259688519</v>
      </c>
      <c r="U3416" s="86" t="n">
        <v>0.4086813956449764</v>
      </c>
      <c r="V3416" s="86" t="n">
        <v>0.3950801634706068</v>
      </c>
      <c r="W3416" s="86" t="n">
        <v>0.312354853692522</v>
      </c>
      <c r="X3416" s="86" t="n">
        <v>0.3430913137088166</v>
      </c>
      <c r="Y3416" s="86" t="n">
        <v>0.3603460235850981</v>
      </c>
      <c r="Z3416" s="86" t="n">
        <v>0.4933437190199688</v>
      </c>
      <c r="AA3416" s="86" t="n">
        <v>0.4121890931561873</v>
      </c>
      <c r="AB3416" s="86" t="n">
        <v>0.4375517677318104</v>
      </c>
      <c r="AC3416" s="86" t="n">
        <v>0.2763511861090731</v>
      </c>
      <c r="AD3416" s="86" t="n">
        <v>0.4484199134199135</v>
      </c>
      <c r="AE3416" s="86" t="n">
        <v>0.454125299554947</v>
      </c>
      <c r="AF3416" s="86" t="n">
        <v>0.4881516587677726</v>
      </c>
      <c r="AG3416" s="86" t="n">
        <v>0.5632761189911143</v>
      </c>
      <c r="AH3416" s="86" t="n">
        <v>0.5102497846683894</v>
      </c>
      <c r="AI3416" s="86" t="n">
        <v>0.5865595325054784</v>
      </c>
      <c r="AJ3416" s="86" t="n">
        <v>0.5767958528758331</v>
      </c>
      <c r="AK3416" s="86" t="n">
        <v>0.519464263362123</v>
      </c>
    </row>
    <row r="3417">
      <c r="A3417" s="86" t="n">
        <v>10</v>
      </c>
      <c r="B3417" s="86" t="n">
        <v>0.5058452403043237</v>
      </c>
      <c r="C3417" s="86" t="n">
        <v>0.5049137480397282</v>
      </c>
      <c r="D3417" s="86" t="n">
        <v>0.5082032813125252</v>
      </c>
      <c r="E3417" s="86" t="n">
        <v>0.5056408359533937</v>
      </c>
      <c r="F3417" s="86" t="n">
        <v>0.505950991831972</v>
      </c>
      <c r="G3417" s="86" t="n">
        <v>0.5119223600488464</v>
      </c>
      <c r="H3417" s="86" t="n">
        <v>0.4867628263647982</v>
      </c>
      <c r="I3417" s="86" t="n">
        <v>0.5011981139367706</v>
      </c>
      <c r="J3417" s="86" t="n">
        <v>0.5223360924977007</v>
      </c>
      <c r="K3417" s="86" t="n">
        <v>0.4884246188594015</v>
      </c>
      <c r="L3417" s="86" t="n">
        <v>0.4941295127754214</v>
      </c>
      <c r="M3417" s="86" t="n">
        <v>0.5267215180490697</v>
      </c>
      <c r="N3417" s="86" t="n">
        <v>0.2922333370799146</v>
      </c>
      <c r="O3417" s="86" t="n">
        <v>0.4553244219462679</v>
      </c>
      <c r="P3417" s="86" t="n">
        <v>0.5284078634694318</v>
      </c>
      <c r="Q3417" s="86" t="n">
        <v>0.4561595791319596</v>
      </c>
      <c r="R3417" s="86" t="n">
        <v>0.3918378234195784</v>
      </c>
      <c r="S3417" s="86" t="n">
        <v>0.3829509224899389</v>
      </c>
      <c r="T3417" s="86" t="n">
        <v>0.6422491850778703</v>
      </c>
      <c r="U3417" s="86" t="n">
        <v>0.4702183878772442</v>
      </c>
      <c r="V3417" s="86" t="n">
        <v>0.4977994341402073</v>
      </c>
      <c r="W3417" s="86" t="n">
        <v>0.3738968880631677</v>
      </c>
      <c r="X3417" s="86" t="n">
        <v>0.3803079372546181</v>
      </c>
      <c r="Y3417" s="86" t="n">
        <v>0.4032725343779327</v>
      </c>
      <c r="Z3417" s="86" t="n">
        <v>0.630222348109333</v>
      </c>
      <c r="AA3417" s="86" t="n">
        <v>0.4968021010350688</v>
      </c>
      <c r="AB3417" s="86" t="n">
        <v>0.5029425868608048</v>
      </c>
      <c r="AC3417" s="86" t="n">
        <v>0.4203146653623542</v>
      </c>
      <c r="AD3417" s="86" t="n">
        <v>0.4923160173160173</v>
      </c>
      <c r="AE3417" s="86" t="n">
        <v>0.4832819810567159</v>
      </c>
      <c r="AF3417" s="86" t="n">
        <v>0.4634394041976981</v>
      </c>
      <c r="AG3417" s="86" t="n">
        <v>0.5069816215022904</v>
      </c>
      <c r="AH3417" s="86" t="n">
        <v>0.511053689348263</v>
      </c>
      <c r="AI3417" s="86" t="n">
        <v>0.4981738495252008</v>
      </c>
      <c r="AJ3417" s="86" t="n">
        <v>0.5013576894593927</v>
      </c>
      <c r="AK3417" s="86" t="n">
        <v>0.5017524095631493</v>
      </c>
    </row>
    <row r="3418">
      <c r="A3418" s="86" t="n">
        <v>11</v>
      </c>
      <c r="B3418" s="86" t="n">
        <v>0.4963815179068473</v>
      </c>
      <c r="C3418" s="86" t="n">
        <v>0.4916361735493988</v>
      </c>
      <c r="D3418" s="86" t="n">
        <v>0.5079174526953639</v>
      </c>
      <c r="E3418" s="86" t="n">
        <v>0.4917699278712779</v>
      </c>
      <c r="F3418" s="86" t="n">
        <v>0.4919486581096849</v>
      </c>
      <c r="G3418" s="86" t="n">
        <v>0.5150073912205154</v>
      </c>
      <c r="H3418" s="86" t="n">
        <v>0.4798247215628993</v>
      </c>
      <c r="I3418" s="86" t="n">
        <v>0.4974105279431091</v>
      </c>
      <c r="J3418" s="86" t="n">
        <v>0.5266062278281436</v>
      </c>
      <c r="K3418" s="86" t="n">
        <v>0.4818370035761341</v>
      </c>
      <c r="L3418" s="86" t="n">
        <v>0.4877159408296264</v>
      </c>
      <c r="M3418" s="86" t="n">
        <v>0.5293158401897561</v>
      </c>
      <c r="N3418" s="86" t="n">
        <v>0.2861638754636395</v>
      </c>
      <c r="O3418" s="86" t="n">
        <v>0.4457011785177569</v>
      </c>
      <c r="P3418" s="86" t="n">
        <v>0.5303521278893929</v>
      </c>
      <c r="Q3418" s="86" t="n">
        <v>0.5745287154756685</v>
      </c>
      <c r="R3418" s="86" t="n">
        <v>0.4145295888427388</v>
      </c>
      <c r="S3418" s="86" t="n">
        <v>0.4128469137092981</v>
      </c>
      <c r="T3418" s="86" t="n">
        <v>0.734425932633104</v>
      </c>
      <c r="U3418" s="86" t="n">
        <v>0.5424360117152681</v>
      </c>
      <c r="V3418" s="86" t="n">
        <v>0.5614979566174157</v>
      </c>
      <c r="W3418" s="86" t="n">
        <v>0.4986065954482119</v>
      </c>
      <c r="X3418" s="86" t="n">
        <v>0.4572560655678384</v>
      </c>
      <c r="Y3418" s="86" t="n">
        <v>0.4608071163341085</v>
      </c>
      <c r="Z3418" s="86" t="n">
        <v>0.68934995043195</v>
      </c>
      <c r="AA3418" s="86" t="n">
        <v>0.5852773057315001</v>
      </c>
      <c r="AB3418" s="86" t="n">
        <v>0.5620122934739965</v>
      </c>
      <c r="AC3418" s="86" t="n">
        <v>0.6259884242276025</v>
      </c>
      <c r="AD3418" s="86" t="n">
        <v>0.5893290043290044</v>
      </c>
      <c r="AE3418" s="86" t="n">
        <v>0.5746890334360379</v>
      </c>
      <c r="AF3418" s="86" t="n">
        <v>0.4556533513879487</v>
      </c>
      <c r="AG3418" s="86" t="n">
        <v>0.4932391412329599</v>
      </c>
      <c r="AH3418" s="86" t="n">
        <v>0.5116279069767442</v>
      </c>
      <c r="AI3418" s="86" t="n">
        <v>0.4881300219138057</v>
      </c>
      <c r="AJ3418" s="86" t="n">
        <v>0.4872130338188101</v>
      </c>
      <c r="AK3418" s="86" t="n">
        <v>0.4996870697208662</v>
      </c>
    </row>
    <row r="3419">
      <c r="A3419" s="86" t="n">
        <v>12</v>
      </c>
      <c r="B3419" s="86" t="n">
        <v>0.5028762293560958</v>
      </c>
      <c r="C3419" s="86" t="n">
        <v>0.4986147412441191</v>
      </c>
      <c r="D3419" s="86" t="n">
        <v>0.5132910306979936</v>
      </c>
      <c r="E3419" s="86" t="n">
        <v>0.4956537821342703</v>
      </c>
      <c r="F3419" s="86" t="n">
        <v>0.4954784130688447</v>
      </c>
      <c r="G3419" s="86" t="n">
        <v>0.5196992094607622</v>
      </c>
      <c r="H3419" s="86" t="n">
        <v>0.4790943947416469</v>
      </c>
      <c r="I3419" s="86" t="n">
        <v>0.4850944319909304</v>
      </c>
      <c r="J3419" s="86" t="n">
        <v>0.5209565103140192</v>
      </c>
      <c r="K3419" s="86" t="n">
        <v>0.4662149444758141</v>
      </c>
      <c r="L3419" s="86" t="n">
        <v>0.4721475121547531</v>
      </c>
      <c r="M3419" s="86" t="n">
        <v>0.5182714402194055</v>
      </c>
      <c r="N3419" s="86" t="n">
        <v>0.2771720804765651</v>
      </c>
      <c r="O3419" s="86" t="n">
        <v>0.4315167813546364</v>
      </c>
      <c r="P3419" s="86" t="n">
        <v>0.5241412832145173</v>
      </c>
      <c r="Q3419" s="86" t="n">
        <v>0.668347216133275</v>
      </c>
      <c r="R3419" s="86" t="n">
        <v>0.4671150402011965</v>
      </c>
      <c r="S3419" s="86" t="n">
        <v>0.464642241154027</v>
      </c>
      <c r="T3419" s="86" t="n">
        <v>0.7821441506700472</v>
      </c>
      <c r="U3419" s="86" t="n">
        <v>0.622230357825035</v>
      </c>
      <c r="V3419" s="86" t="n">
        <v>0.6119537881169442</v>
      </c>
      <c r="W3419" s="86" t="n">
        <v>0.6658151416627961</v>
      </c>
      <c r="X3419" s="86" t="n">
        <v>0.5587378552948202</v>
      </c>
      <c r="Y3419" s="86" t="n">
        <v>0.5391928836658914</v>
      </c>
      <c r="Z3419" s="86" t="n">
        <v>0.7430250672709248</v>
      </c>
      <c r="AA3419" s="86" t="n">
        <v>0.6618105978680675</v>
      </c>
      <c r="AB3419" s="86" t="n">
        <v>0.6230001307816382</v>
      </c>
      <c r="AC3419" s="86" t="n">
        <v>0.8019890763837938</v>
      </c>
      <c r="AD3419" s="86" t="n">
        <v>0.6730952380952383</v>
      </c>
      <c r="AE3419" s="86" t="n">
        <v>0.7103161017916239</v>
      </c>
      <c r="AF3419" s="86" t="n">
        <v>0.5409614082599865</v>
      </c>
      <c r="AG3419" s="86" t="n">
        <v>0.5051327335945691</v>
      </c>
      <c r="AH3419" s="86" t="n">
        <v>0.5314958369221936</v>
      </c>
      <c r="AI3419" s="86" t="n">
        <v>0.4947041636230825</v>
      </c>
      <c r="AJ3419" s="86" t="n">
        <v>0.4950876326832881</v>
      </c>
      <c r="AK3419" s="86" t="n">
        <v>0.5047565402428339</v>
      </c>
    </row>
    <row r="3420">
      <c r="A3420" s="86" t="n">
        <v>13</v>
      </c>
      <c r="B3420" s="86" t="n">
        <v>0.4921135646687697</v>
      </c>
      <c r="C3420" s="86" t="n">
        <v>0.4843178254051229</v>
      </c>
      <c r="D3420" s="86" t="n">
        <v>0.5096324243983309</v>
      </c>
      <c r="E3420" s="86" t="n">
        <v>0.4806732014055854</v>
      </c>
      <c r="F3420" s="86" t="n">
        <v>0.4802508751458577</v>
      </c>
      <c r="G3420" s="86" t="n">
        <v>0.5141075904621119</v>
      </c>
      <c r="H3420" s="86" t="n">
        <v>0.4657659302537885</v>
      </c>
      <c r="I3420" s="86" t="n">
        <v>0.4828527994640694</v>
      </c>
      <c r="J3420" s="86" t="n">
        <v>0.528577059519117</v>
      </c>
      <c r="K3420" s="86" t="n">
        <v>0.4675324675324675</v>
      </c>
      <c r="L3420" s="86" t="n">
        <v>0.4740612392676114</v>
      </c>
      <c r="M3420" s="86" t="n">
        <v>0.5286487287821511</v>
      </c>
      <c r="N3420" s="86" t="n">
        <v>0.2976284140721591</v>
      </c>
      <c r="O3420" s="86" t="n">
        <v>0.4419837063987978</v>
      </c>
      <c r="P3420" s="86" t="n">
        <v>0.5490926766040181</v>
      </c>
      <c r="Q3420" s="86" t="n">
        <v>0.719750109601052</v>
      </c>
      <c r="R3420" s="86" t="n">
        <v>0.5237206112106085</v>
      </c>
      <c r="S3420" s="86" t="n">
        <v>0.5395390163591701</v>
      </c>
      <c r="T3420" s="86" t="n">
        <v>0.8301340094168781</v>
      </c>
      <c r="U3420" s="86" t="n">
        <v>0.6997962562078186</v>
      </c>
      <c r="V3420" s="86" t="n">
        <v>0.6638635649166928</v>
      </c>
      <c r="W3420" s="86" t="n">
        <v>0.7640501625638644</v>
      </c>
      <c r="X3420" s="86" t="n">
        <v>0.6230934848292957</v>
      </c>
      <c r="Y3420" s="86" t="n">
        <v>0.6415309911453869</v>
      </c>
      <c r="Z3420" s="86" t="n">
        <v>0.7698626256904121</v>
      </c>
      <c r="AA3420" s="86" t="n">
        <v>0.7184613007878882</v>
      </c>
      <c r="AB3420" s="86" t="n">
        <v>0.6898295479314703</v>
      </c>
      <c r="AC3420" s="86" t="n">
        <v>0.8500040759761962</v>
      </c>
      <c r="AD3420" s="86" t="n">
        <v>0.7298701298701298</v>
      </c>
      <c r="AE3420" s="86" t="n">
        <v>0.8141047586443</v>
      </c>
      <c r="AF3420" s="86" t="n">
        <v>0.7205484089370345</v>
      </c>
      <c r="AG3420" s="86" t="n">
        <v>0.5214139853192779</v>
      </c>
      <c r="AH3420" s="86" t="n">
        <v>0.5553832902670112</v>
      </c>
      <c r="AI3420" s="86" t="n">
        <v>0.4835646457268079</v>
      </c>
      <c r="AJ3420" s="86" t="n">
        <v>0.4803999012589485</v>
      </c>
      <c r="AK3420" s="86" t="n">
        <v>0.5011265490048817</v>
      </c>
    </row>
    <row r="3421">
      <c r="A3421" s="86" t="n">
        <v>14</v>
      </c>
      <c r="B3421" s="86" t="n">
        <v>0.4987938393022824</v>
      </c>
      <c r="C3421" s="86" t="n">
        <v>0.4861996863565081</v>
      </c>
      <c r="D3421" s="86" t="n">
        <v>0.5248956725547362</v>
      </c>
      <c r="E3421" s="86" t="n">
        <v>0.4823377103754393</v>
      </c>
      <c r="F3421" s="86" t="n">
        <v>0.4816802800466745</v>
      </c>
      <c r="G3421" s="86" t="n">
        <v>0.5283115881483386</v>
      </c>
      <c r="H3421" s="86" t="n">
        <v>0.4697827277706774</v>
      </c>
      <c r="I3421" s="86" t="n">
        <v>0.482955863028523</v>
      </c>
      <c r="J3421" s="86" t="n">
        <v>0.5287084482985154</v>
      </c>
      <c r="K3421" s="86" t="n">
        <v>0.4699792960662525</v>
      </c>
      <c r="L3421" s="86" t="n">
        <v>0.4765439122788869</v>
      </c>
      <c r="M3421" s="86" t="n">
        <v>0.5296864576384256</v>
      </c>
      <c r="N3421" s="86" t="n">
        <v>0.3360683376419017</v>
      </c>
      <c r="O3421" s="86" t="n">
        <v>0.4676632655751536</v>
      </c>
      <c r="P3421" s="86" t="n">
        <v>0.5780406135234391</v>
      </c>
      <c r="Q3421" s="86" t="n">
        <v>0.7332310390179745</v>
      </c>
      <c r="R3421" s="86" t="n">
        <v>0.5871279960370382</v>
      </c>
      <c r="S3421" s="86" t="n">
        <v>0.6227460408717922</v>
      </c>
      <c r="T3421" s="86" t="n">
        <v>0.8718761318362913</v>
      </c>
      <c r="U3421" s="86" t="n">
        <v>0.749060868457914</v>
      </c>
      <c r="V3421" s="86" t="n">
        <v>0.7435947815152466</v>
      </c>
      <c r="W3421" s="86" t="n">
        <v>0.8001625638643753</v>
      </c>
      <c r="X3421" s="86" t="n">
        <v>0.6826726493097645</v>
      </c>
      <c r="Y3421" s="86" t="n">
        <v>0.6998816664626433</v>
      </c>
      <c r="Z3421" s="86" t="n">
        <v>0.7846622291460134</v>
      </c>
      <c r="AA3421" s="86" t="n">
        <v>0.7748957206859263</v>
      </c>
      <c r="AB3421" s="86" t="n">
        <v>0.6908758010375344</v>
      </c>
      <c r="AC3421" s="86" t="n">
        <v>0.8932909431808917</v>
      </c>
      <c r="AD3421" s="86" t="n">
        <v>0.7867316017316019</v>
      </c>
      <c r="AE3421" s="86" t="n">
        <v>0.869508159306174</v>
      </c>
      <c r="AF3421" s="86" t="n">
        <v>0.9150304671631686</v>
      </c>
      <c r="AG3421" s="86" t="n">
        <v>0.5695954522876536</v>
      </c>
      <c r="AH3421" s="86" t="n">
        <v>0.5896066609244905</v>
      </c>
      <c r="AI3421" s="86" t="n">
        <v>0.4888604821037253</v>
      </c>
      <c r="AJ3421" s="86" t="n">
        <v>0.4815354233522587</v>
      </c>
      <c r="AK3421" s="86" t="n">
        <v>0.5171485792965328</v>
      </c>
    </row>
    <row r="3422">
      <c r="A3422" s="86" t="n">
        <v>15</v>
      </c>
      <c r="B3422" s="86" t="n">
        <v>0.4930413805900909</v>
      </c>
      <c r="C3422" s="86" t="n">
        <v>0.4819393622582331</v>
      </c>
      <c r="D3422" s="86" t="n">
        <v>0.5151774995712571</v>
      </c>
      <c r="E3422" s="86" t="n">
        <v>0.4801183650823008</v>
      </c>
      <c r="F3422" s="86" t="n">
        <v>0.4792590431738624</v>
      </c>
      <c r="G3422" s="86" t="n">
        <v>0.5216273539430554</v>
      </c>
      <c r="H3422" s="86" t="n">
        <v>0.4686872375387986</v>
      </c>
      <c r="I3422" s="86" t="n">
        <v>0.4953750225451548</v>
      </c>
      <c r="J3422" s="86" t="n">
        <v>0.5301537248718959</v>
      </c>
      <c r="K3422" s="86" t="n">
        <v>0.4842838321099191</v>
      </c>
      <c r="L3422" s="86" t="n">
        <v>0.4910778938657288</v>
      </c>
      <c r="M3422" s="86" t="n">
        <v>0.5330961381661848</v>
      </c>
      <c r="N3422" s="86" t="n">
        <v>0.4537484545352365</v>
      </c>
      <c r="O3422" s="86" t="n">
        <v>0.5179941469587914</v>
      </c>
      <c r="P3422" s="86" t="n">
        <v>0.6109850939727801</v>
      </c>
      <c r="Q3422" s="86" t="n">
        <v>0.7932924156071897</v>
      </c>
      <c r="R3422" s="86" t="n">
        <v>0.6804671721983002</v>
      </c>
      <c r="S3422" s="86" t="n">
        <v>0.7142110489729786</v>
      </c>
      <c r="T3422" s="86" t="n">
        <v>0.8817457442955451</v>
      </c>
      <c r="U3422" s="86" t="n">
        <v>0.7964472176238381</v>
      </c>
      <c r="V3422" s="86" t="n">
        <v>0.8199072618673372</v>
      </c>
      <c r="W3422" s="86" t="n">
        <v>0.8283790060380865</v>
      </c>
      <c r="X3422" s="86" t="n">
        <v>0.7652475981979702</v>
      </c>
      <c r="Y3422" s="86" t="n">
        <v>0.7646386746643815</v>
      </c>
      <c r="Z3422" s="86" t="n">
        <v>0.8301940235094178</v>
      </c>
      <c r="AA3422" s="86" t="n">
        <v>0.8414181986714044</v>
      </c>
      <c r="AB3422" s="86" t="n">
        <v>0.7553075548193035</v>
      </c>
      <c r="AC3422" s="86" t="n">
        <v>0.9430993722996657</v>
      </c>
      <c r="AD3422" s="86" t="n">
        <v>0.8553246753246755</v>
      </c>
      <c r="AE3422" s="86" t="n">
        <v>0.9076229601734567</v>
      </c>
      <c r="AF3422" s="86" t="n">
        <v>1</v>
      </c>
      <c r="AG3422" s="86" t="n">
        <v>0.5976599150063469</v>
      </c>
      <c r="AH3422" s="86" t="n">
        <v>0.5948894631065175</v>
      </c>
      <c r="AI3422" s="86" t="n">
        <v>0.4828341855368883</v>
      </c>
      <c r="AJ3422" s="86" t="n">
        <v>0.4769686497161195</v>
      </c>
      <c r="AK3422" s="86" t="n">
        <v>0.5077606709225184</v>
      </c>
    </row>
    <row r="3423">
      <c r="A3423" s="86" t="n">
        <v>16</v>
      </c>
      <c r="B3423" s="86" t="n">
        <v>0.5047318611987383</v>
      </c>
      <c r="C3423" s="86" t="n">
        <v>0.4983272347098798</v>
      </c>
      <c r="D3423" s="86" t="n">
        <v>0.5155204939118505</v>
      </c>
      <c r="E3423" s="86" t="n">
        <v>0.4973182911041243</v>
      </c>
      <c r="F3423" s="86" t="n">
        <v>0.4960910151691948</v>
      </c>
      <c r="G3423" s="86" t="n">
        <v>0.5229127835979175</v>
      </c>
      <c r="H3423" s="86" t="n">
        <v>0.4790943947416469</v>
      </c>
      <c r="I3423" s="86" t="n">
        <v>0.5446394063538688</v>
      </c>
      <c r="J3423" s="86" t="n">
        <v>0.5769281303376692</v>
      </c>
      <c r="K3423" s="86" t="n">
        <v>0.5407491059664973</v>
      </c>
      <c r="L3423" s="86" t="n">
        <v>0.5479466225302575</v>
      </c>
      <c r="M3423" s="86" t="n">
        <v>0.5912089541175599</v>
      </c>
      <c r="N3423" s="86" t="n">
        <v>0.6378554568955828</v>
      </c>
      <c r="O3423" s="86" t="n">
        <v>0.6231116032587201</v>
      </c>
      <c r="P3423" s="86" t="n">
        <v>0.6809246057463815</v>
      </c>
      <c r="Q3423" s="86" t="n">
        <v>0.8791100394563788</v>
      </c>
      <c r="R3423" s="86" t="n">
        <v>0.7984224364592459</v>
      </c>
      <c r="S3423" s="86" t="n">
        <v>0.837244551298803</v>
      </c>
      <c r="T3423" s="86" t="n">
        <v>0.9544549076421587</v>
      </c>
      <c r="U3423" s="86" t="n">
        <v>0.8843117280020374</v>
      </c>
      <c r="V3423" s="86" t="n">
        <v>0.9094231373781828</v>
      </c>
      <c r="W3423" s="86" t="n">
        <v>0.8873664653971205</v>
      </c>
      <c r="X3423" s="86" t="n">
        <v>0.862730907709287</v>
      </c>
      <c r="Y3423" s="86" t="n">
        <v>0.8810543926225158</v>
      </c>
      <c r="Z3423" s="86" t="n">
        <v>0.8968984563093045</v>
      </c>
      <c r="AA3423" s="86" t="n">
        <v>0.9269117874246874</v>
      </c>
      <c r="AB3423" s="86" t="n">
        <v>0.8731854047691705</v>
      </c>
      <c r="AC3423" s="86" t="n">
        <v>0.9880981495068069</v>
      </c>
      <c r="AD3423" s="86" t="n">
        <v>0.9229870129870132</v>
      </c>
      <c r="AE3423" s="86" t="n">
        <v>0.9589181787059229</v>
      </c>
      <c r="AF3423" s="86" t="n">
        <v>0.980365605958023</v>
      </c>
      <c r="AG3423" s="86" t="n">
        <v>0.6080909542469232</v>
      </c>
      <c r="AH3423" s="86" t="n">
        <v>0.5966695377548092</v>
      </c>
      <c r="AI3423" s="86" t="n">
        <v>0.4941563184806428</v>
      </c>
      <c r="AJ3423" s="86" t="n">
        <v>0.4939767958528759</v>
      </c>
      <c r="AK3423" s="86" t="n">
        <v>0.5073225685317312</v>
      </c>
    </row>
    <row r="3424">
      <c r="A3424" s="86" t="n">
        <v>17</v>
      </c>
      <c r="B3424" s="86" t="n">
        <v>0.5641120801632956</v>
      </c>
      <c r="C3424" s="86" t="n">
        <v>0.5575274438055409</v>
      </c>
      <c r="D3424" s="86" t="n">
        <v>0.574058194706454</v>
      </c>
      <c r="E3424" s="86" t="n">
        <v>0.5568707231366746</v>
      </c>
      <c r="F3424" s="86" t="n">
        <v>0.555630105017503</v>
      </c>
      <c r="G3424" s="86" t="n">
        <v>0.5821710906870621</v>
      </c>
      <c r="H3424" s="86" t="n">
        <v>0.535146978272777</v>
      </c>
      <c r="I3424" s="86" t="n">
        <v>0.6259050269253564</v>
      </c>
      <c r="J3424" s="86" t="n">
        <v>0.6551044540796216</v>
      </c>
      <c r="K3424" s="86" t="n">
        <v>0.6201769245247507</v>
      </c>
      <c r="L3424" s="86" t="n">
        <v>0.6277800765490844</v>
      </c>
      <c r="M3424" s="86" t="n">
        <v>0.6611074049366245</v>
      </c>
      <c r="N3424" s="86" t="n">
        <v>0.8187029335731146</v>
      </c>
      <c r="O3424" s="86" t="n">
        <v>0.7364022252102612</v>
      </c>
      <c r="P3424" s="86" t="n">
        <v>0.7760315402894794</v>
      </c>
      <c r="Q3424" s="86" t="n">
        <v>0.9695309074967118</v>
      </c>
      <c r="R3424" s="86" t="n">
        <v>0.936725984071943</v>
      </c>
      <c r="S3424" s="86" t="n">
        <v>0.9779961323368003</v>
      </c>
      <c r="T3424" s="86" t="n">
        <v>1</v>
      </c>
      <c r="U3424" s="86" t="n">
        <v>0.9690245765949317</v>
      </c>
      <c r="V3424" s="86" t="n">
        <v>0.9990961961647281</v>
      </c>
      <c r="W3424" s="86" t="n">
        <v>0.9300975383186252</v>
      </c>
      <c r="X3424" s="86" t="n">
        <v>0.964122234082973</v>
      </c>
      <c r="Y3424" s="86" t="n">
        <v>1</v>
      </c>
      <c r="Z3424" s="86" t="n">
        <v>0.9949015720152951</v>
      </c>
      <c r="AA3424" s="86" t="n">
        <v>1</v>
      </c>
      <c r="AB3424" s="86" t="n">
        <v>1</v>
      </c>
      <c r="AC3424" s="86" t="n">
        <v>1</v>
      </c>
      <c r="AD3424" s="86" t="n">
        <v>0.9518398268398268</v>
      </c>
      <c r="AE3424" s="86" t="n">
        <v>1</v>
      </c>
      <c r="AF3424" s="86" t="n">
        <v>0.9353419092755586</v>
      </c>
      <c r="AG3424" s="86" t="n">
        <v>0.6221369832772228</v>
      </c>
      <c r="AH3424" s="86" t="n">
        <v>0.643697961527419</v>
      </c>
      <c r="AI3424" s="86" t="n">
        <v>0.5531409788166545</v>
      </c>
      <c r="AJ3424" s="86" t="n">
        <v>0.5533942236484818</v>
      </c>
      <c r="AK3424" s="86" t="n">
        <v>0.5657779446739266</v>
      </c>
    </row>
    <row r="3425">
      <c r="A3425" s="86" t="n">
        <v>18</v>
      </c>
      <c r="B3425" s="86" t="n">
        <v>0.6620894414548153</v>
      </c>
      <c r="C3425" s="86" t="n">
        <v>0.6544694197595399</v>
      </c>
      <c r="D3425" s="86" t="n">
        <v>0.6746698679471789</v>
      </c>
      <c r="E3425" s="86" t="n">
        <v>0.649713334566303</v>
      </c>
      <c r="F3425" s="86" t="n">
        <v>0.6483955659276547</v>
      </c>
      <c r="G3425" s="86" t="n">
        <v>0.6756218265955396</v>
      </c>
      <c r="H3425" s="86" t="n">
        <v>0.6171261639583714</v>
      </c>
      <c r="I3425" s="86" t="n">
        <v>0.7277318286052924</v>
      </c>
      <c r="J3425" s="86" t="n">
        <v>0.7472079884377876</v>
      </c>
      <c r="K3425" s="86" t="n">
        <v>0.7206851119894598</v>
      </c>
      <c r="L3425" s="86" t="n">
        <v>0.7293110582393708</v>
      </c>
      <c r="M3425" s="86" t="n">
        <v>0.7459788006819361</v>
      </c>
      <c r="N3425" s="86" t="n">
        <v>0.9393053838372483</v>
      </c>
      <c r="O3425" s="86" t="n">
        <v>0.8297345039415751</v>
      </c>
      <c r="P3425" s="86" t="n">
        <v>0.8156729315186866</v>
      </c>
      <c r="Q3425" s="86" t="n">
        <v>1</v>
      </c>
      <c r="R3425" s="86" t="n">
        <v>1</v>
      </c>
      <c r="S3425" s="86" t="n">
        <v>1</v>
      </c>
      <c r="T3425" s="86" t="n">
        <v>0.9940239043824703</v>
      </c>
      <c r="U3425" s="86" t="n">
        <v>1</v>
      </c>
      <c r="V3425" s="86" t="n">
        <v>1</v>
      </c>
      <c r="W3425" s="86" t="n">
        <v>0.9558755225267068</v>
      </c>
      <c r="X3425" s="86" t="n">
        <v>1</v>
      </c>
      <c r="Y3425" s="86" t="n">
        <v>0.9948178071571387</v>
      </c>
      <c r="Z3425" s="86" t="n">
        <v>1</v>
      </c>
      <c r="AA3425" s="86" t="n">
        <v>0.9968175498223391</v>
      </c>
      <c r="AB3425" s="86" t="n">
        <v>0.9743232050220149</v>
      </c>
      <c r="AC3425" s="86" t="n">
        <v>0.9824733023559141</v>
      </c>
      <c r="AD3425" s="86" t="n">
        <v>0.9814069264069265</v>
      </c>
      <c r="AE3425" s="86" t="n">
        <v>0.9840807942485452</v>
      </c>
      <c r="AF3425" s="86" t="n">
        <v>0.8997968855788762</v>
      </c>
      <c r="AG3425" s="86" t="n">
        <v>0.680004415254705</v>
      </c>
      <c r="AH3425" s="86" t="n">
        <v>0.7314958369221936</v>
      </c>
      <c r="AI3425" s="86" t="n">
        <v>0.6513878743608472</v>
      </c>
      <c r="AJ3425" s="86" t="n">
        <v>0.6507775857812886</v>
      </c>
      <c r="AK3425" s="86" t="n">
        <v>0.6666666666666666</v>
      </c>
    </row>
    <row r="3426">
      <c r="A3426" s="86" t="n">
        <v>19</v>
      </c>
      <c r="B3426" s="86" t="n">
        <v>0.7713861569864539</v>
      </c>
      <c r="C3426" s="86" t="n">
        <v>0.7647151071615261</v>
      </c>
      <c r="D3426" s="86" t="n">
        <v>0.7818555993826105</v>
      </c>
      <c r="E3426" s="86" t="n">
        <v>0.7577214721657111</v>
      </c>
      <c r="F3426" s="86" t="n">
        <v>0.756913652275379</v>
      </c>
      <c r="G3426" s="86" t="n">
        <v>0.7776849411915933</v>
      </c>
      <c r="H3426" s="86" t="n">
        <v>0.7148073763008945</v>
      </c>
      <c r="I3426" s="86" t="n">
        <v>0.8186596583442839</v>
      </c>
      <c r="J3426" s="86" t="n">
        <v>0.8244645907239525</v>
      </c>
      <c r="K3426" s="86" t="n">
        <v>0.7993600602296255</v>
      </c>
      <c r="L3426" s="86" t="n">
        <v>0.8088859004861901</v>
      </c>
      <c r="M3426" s="86" t="n">
        <v>0.8116522125861687</v>
      </c>
      <c r="N3426" s="86" t="n">
        <v>1</v>
      </c>
      <c r="O3426" s="86" t="n">
        <v>0.8775607055287509</v>
      </c>
      <c r="P3426" s="86" t="n">
        <v>0.8197774897386044</v>
      </c>
      <c r="Q3426" s="86" t="n">
        <v>0.9287593160894344</v>
      </c>
      <c r="R3426" s="86" t="n">
        <v>0.9130244255611019</v>
      </c>
      <c r="S3426" s="86" t="n">
        <v>0.9149114096064391</v>
      </c>
      <c r="T3426" s="86" t="n">
        <v>0.9252988047808767</v>
      </c>
      <c r="U3426" s="86" t="n">
        <v>0.9436680249586147</v>
      </c>
      <c r="V3426" s="86" t="n">
        <v>0.9236089280100596</v>
      </c>
      <c r="W3426" s="86" t="n">
        <v>0.9364839758476546</v>
      </c>
      <c r="X3426" s="86" t="n">
        <v>0.9581154674241468</v>
      </c>
      <c r="Y3426" s="86" t="n">
        <v>0.9320194230219936</v>
      </c>
      <c r="Z3426" s="86" t="n">
        <v>0.9233819572298543</v>
      </c>
      <c r="AA3426" s="86" t="n">
        <v>0.9426386528657503</v>
      </c>
      <c r="AB3426" s="86" t="n">
        <v>0.8989929813854135</v>
      </c>
      <c r="AC3426" s="86" t="n">
        <v>0.9407353061058124</v>
      </c>
      <c r="AD3426" s="86" t="n">
        <v>0.9471861471861474</v>
      </c>
      <c r="AE3426" s="86" t="n">
        <v>0.9448248316786491</v>
      </c>
      <c r="AF3426" s="86" t="n">
        <v>0.8953960731211917</v>
      </c>
      <c r="AG3426" s="86" t="n">
        <v>0.7828522545394336</v>
      </c>
      <c r="AH3426" s="86" t="n">
        <v>0.8139534883720931</v>
      </c>
      <c r="AI3426" s="86" t="n">
        <v>0.7602264426588752</v>
      </c>
      <c r="AJ3426" s="86" t="n">
        <v>0.7611453961984694</v>
      </c>
      <c r="AK3426" s="86" t="n">
        <v>0.7741269245212168</v>
      </c>
    </row>
    <row r="3427">
      <c r="A3427" s="86" t="n">
        <v>20</v>
      </c>
      <c r="B3427" s="86" t="n">
        <v>0.8608276118018185</v>
      </c>
      <c r="C3427" s="86" t="n">
        <v>0.8585467851542081</v>
      </c>
      <c r="D3427" s="86" t="n">
        <v>0.8614302864002745</v>
      </c>
      <c r="E3427" s="86" t="n">
        <v>0.8488995746254855</v>
      </c>
      <c r="F3427" s="86" t="n">
        <v>0.8483372228704783</v>
      </c>
      <c r="G3427" s="86" t="n">
        <v>0.8543608201041196</v>
      </c>
      <c r="H3427" s="86" t="n">
        <v>0.7931349278802264</v>
      </c>
      <c r="I3427" s="86" t="n">
        <v>0.9199711422019531</v>
      </c>
      <c r="J3427" s="86" t="n">
        <v>0.9229404808829327</v>
      </c>
      <c r="K3427" s="86" t="n">
        <v>0.9064558629776022</v>
      </c>
      <c r="L3427" s="86" t="n">
        <v>0.9090462397848351</v>
      </c>
      <c r="M3427" s="86" t="n">
        <v>0.9149062337854866</v>
      </c>
      <c r="N3427" s="86" t="n">
        <v>0.9921321793863099</v>
      </c>
      <c r="O3427" s="86" t="n">
        <v>0.925808747923752</v>
      </c>
      <c r="P3427" s="86" t="n">
        <v>0.9030028083819397</v>
      </c>
      <c r="Q3427" s="86" t="n">
        <v>0.8913853572994299</v>
      </c>
      <c r="R3427" s="86" t="n">
        <v>0.8797965171664823</v>
      </c>
      <c r="S3427" s="86" t="n">
        <v>0.8392829143364867</v>
      </c>
      <c r="T3427" s="86" t="n">
        <v>0.860376675117711</v>
      </c>
      <c r="U3427" s="86" t="n">
        <v>0.9091430026741372</v>
      </c>
      <c r="V3427" s="86" t="n">
        <v>0.8891071989940268</v>
      </c>
      <c r="W3427" s="86" t="n">
        <v>0.9922201579191825</v>
      </c>
      <c r="X3427" s="86" t="n">
        <v>0.9406741329087585</v>
      </c>
      <c r="Y3427" s="86" t="n">
        <v>0.8773411678295996</v>
      </c>
      <c r="Z3427" s="86" t="n">
        <v>0.9072369352782892</v>
      </c>
      <c r="AA3427" s="86" t="n">
        <v>0.919450023173181</v>
      </c>
      <c r="AB3427" s="86" t="n">
        <v>0.8772832294345876</v>
      </c>
      <c r="AC3427" s="86" t="n">
        <v>0.9117958751120891</v>
      </c>
      <c r="AD3427" s="86" t="n">
        <v>1</v>
      </c>
      <c r="AE3427" s="86" t="n">
        <v>0.9754650233938151</v>
      </c>
      <c r="AF3427" s="86" t="n">
        <v>0.8202437373053487</v>
      </c>
      <c r="AG3427" s="86" t="n">
        <v>0.8589050168331585</v>
      </c>
      <c r="AH3427" s="86" t="n">
        <v>0.872121734137238</v>
      </c>
      <c r="AI3427" s="86" t="n">
        <v>0.8497078159240321</v>
      </c>
      <c r="AJ3427" s="86" t="n">
        <v>0.8563811404591458</v>
      </c>
      <c r="AK3427" s="86" t="n">
        <v>0.8543622480911253</v>
      </c>
    </row>
    <row r="3428">
      <c r="A3428" s="86" t="n">
        <v>21</v>
      </c>
      <c r="B3428" s="86" t="n">
        <v>0.9743922805715345</v>
      </c>
      <c r="C3428" s="86" t="n">
        <v>0.9764506011500261</v>
      </c>
      <c r="D3428" s="86" t="n">
        <v>0.9720459612416397</v>
      </c>
      <c r="E3428" s="86" t="n">
        <v>0.9606066210467912</v>
      </c>
      <c r="F3428" s="86" t="n">
        <v>0.9607934655775965</v>
      </c>
      <c r="G3428" s="86" t="n">
        <v>0.9606658525612185</v>
      </c>
      <c r="H3428" s="86" t="n">
        <v>0.9401132006572941</v>
      </c>
      <c r="I3428" s="86" t="n">
        <v>1</v>
      </c>
      <c r="J3428" s="86" t="n">
        <v>1</v>
      </c>
      <c r="K3428" s="86" t="n">
        <v>1</v>
      </c>
      <c r="L3428" s="86" t="n">
        <v>1</v>
      </c>
      <c r="M3428" s="86" t="n">
        <v>1</v>
      </c>
      <c r="N3428" s="86" t="n">
        <v>0.9617848713049343</v>
      </c>
      <c r="O3428" s="86" t="n">
        <v>1</v>
      </c>
      <c r="P3428" s="86" t="n">
        <v>1</v>
      </c>
      <c r="Q3428" s="86" t="n">
        <v>0.8964270056992545</v>
      </c>
      <c r="R3428" s="86" t="n">
        <v>0.9155203292306516</v>
      </c>
      <c r="S3428" s="86" t="n">
        <v>0.8580985731458737</v>
      </c>
      <c r="T3428" s="86" t="n">
        <v>0.8538572980804056</v>
      </c>
      <c r="U3428" s="86" t="n">
        <v>0.9380491531898637</v>
      </c>
      <c r="V3428" s="86" t="n">
        <v>0.8981059415278213</v>
      </c>
      <c r="W3428" s="86" t="n">
        <v>1</v>
      </c>
      <c r="X3428" s="86" t="n">
        <v>0.9475855331005411</v>
      </c>
      <c r="Y3428" s="86" t="n">
        <v>0.9004774146162321</v>
      </c>
      <c r="Z3428" s="86" t="n">
        <v>0.8581645659255062</v>
      </c>
      <c r="AA3428" s="86" t="n">
        <v>0.9058241928008652</v>
      </c>
      <c r="AB3428" s="86" t="n">
        <v>0.8574044204193731</v>
      </c>
      <c r="AC3428" s="86" t="n">
        <v>0.8401402135811525</v>
      </c>
      <c r="AD3428" s="86" t="n">
        <v>0.9972727272727275</v>
      </c>
      <c r="AE3428" s="86" t="n">
        <v>0.9902430674426569</v>
      </c>
      <c r="AF3428" s="86" t="n">
        <v>0.8913337846987137</v>
      </c>
      <c r="AG3428" s="86" t="n">
        <v>0.9732601136928086</v>
      </c>
      <c r="AH3428" s="86" t="n">
        <v>0.9710020097616998</v>
      </c>
      <c r="AI3428" s="86" t="n">
        <v>0.9797297297297298</v>
      </c>
      <c r="AJ3428" s="86" t="n">
        <v>0.9817575907183411</v>
      </c>
      <c r="AK3428" s="86" t="n">
        <v>0.9799724621354362</v>
      </c>
    </row>
    <row r="3429">
      <c r="A3429" s="86" t="n">
        <v>22</v>
      </c>
      <c r="B3429" s="86" t="n">
        <v>1</v>
      </c>
      <c r="C3429" s="86" t="n">
        <v>1</v>
      </c>
      <c r="D3429" s="86" t="n">
        <v>1</v>
      </c>
      <c r="E3429" s="86" t="n">
        <v>1</v>
      </c>
      <c r="F3429" s="86" t="n">
        <v>1</v>
      </c>
      <c r="G3429" s="86" t="n">
        <v>1</v>
      </c>
      <c r="H3429" s="86" t="n">
        <v>1</v>
      </c>
      <c r="I3429" s="86" t="n">
        <v>0.92834505681379</v>
      </c>
      <c r="J3429" s="86" t="n">
        <v>0.9506635133359612</v>
      </c>
      <c r="K3429" s="86" t="n">
        <v>0.9188782232260494</v>
      </c>
      <c r="L3429" s="86" t="n">
        <v>0.9109341057204925</v>
      </c>
      <c r="M3429" s="86" t="n">
        <v>0.9312875250166778</v>
      </c>
      <c r="N3429" s="86" t="n">
        <v>0.7689108688321905</v>
      </c>
      <c r="O3429" s="86" t="n">
        <v>0.895541669962298</v>
      </c>
      <c r="P3429" s="86" t="n">
        <v>0.925793907971484</v>
      </c>
      <c r="Q3429" s="86" t="n">
        <v>0.7744410346339324</v>
      </c>
      <c r="R3429" s="86" t="n">
        <v>0.7806272148763476</v>
      </c>
      <c r="S3429" s="86" t="n">
        <v>0.7025035279360268</v>
      </c>
      <c r="T3429" s="86" t="n">
        <v>0.7397681999275624</v>
      </c>
      <c r="U3429" s="86" t="n">
        <v>0.8096587291480961</v>
      </c>
      <c r="V3429" s="86" t="n">
        <v>0.770551713297705</v>
      </c>
      <c r="W3429" s="86" t="n">
        <v>0.8593822573153739</v>
      </c>
      <c r="X3429" s="86" t="n">
        <v>0.8105516455283964</v>
      </c>
      <c r="Y3429" s="86" t="n">
        <v>0.7564369363855225</v>
      </c>
      <c r="Z3429" s="86" t="n">
        <v>0.7184534768446396</v>
      </c>
      <c r="AA3429" s="86" t="n">
        <v>0.7507029198207944</v>
      </c>
      <c r="AB3429" s="86" t="n">
        <v>0.7443218972056325</v>
      </c>
      <c r="AC3429" s="86" t="n">
        <v>0.6697644085758538</v>
      </c>
      <c r="AD3429" s="86" t="n">
        <v>0.842813852813853</v>
      </c>
      <c r="AE3429" s="86" t="n">
        <v>0.8503366427022712</v>
      </c>
      <c r="AF3429" s="86" t="n">
        <v>0.9094448205822613</v>
      </c>
      <c r="AG3429" s="86" t="n">
        <v>1</v>
      </c>
      <c r="AH3429" s="86" t="n">
        <v>1</v>
      </c>
      <c r="AI3429" s="86" t="n">
        <v>1</v>
      </c>
      <c r="AJ3429" s="86" t="n">
        <v>1</v>
      </c>
      <c r="AK3429" s="86" t="n">
        <v>1</v>
      </c>
    </row>
    <row r="3430">
      <c r="A3430" s="86" t="n">
        <v>23</v>
      </c>
      <c r="B3430" s="86" t="n">
        <v>0.8821673779922062</v>
      </c>
      <c r="C3430" s="86" t="n">
        <v>0.8633298484056454</v>
      </c>
      <c r="D3430" s="86" t="n">
        <v>0.9103641456582634</v>
      </c>
      <c r="E3430" s="86" t="n">
        <v>0.8734973182911041</v>
      </c>
      <c r="F3430" s="86" t="n">
        <v>0.8725495915985999</v>
      </c>
      <c r="G3430" s="86" t="n">
        <v>0.9079632367118711</v>
      </c>
      <c r="H3430" s="86" t="n">
        <v>0.9121781997443856</v>
      </c>
      <c r="I3430" s="86" t="n">
        <v>0.7784133364252402</v>
      </c>
      <c r="J3430" s="86" t="n">
        <v>0.8052818289318092</v>
      </c>
      <c r="K3430" s="86" t="n">
        <v>0.7701863354037268</v>
      </c>
      <c r="L3430" s="86" t="n">
        <v>0.7494051929243817</v>
      </c>
      <c r="M3430" s="86" t="n">
        <v>0.7757023200652287</v>
      </c>
      <c r="N3430" s="86" t="n">
        <v>0.5166910194447567</v>
      </c>
      <c r="O3430" s="86" t="n">
        <v>0.7025758654327823</v>
      </c>
      <c r="P3430" s="86" t="n">
        <v>0.7704687837545905</v>
      </c>
      <c r="Q3430" s="86" t="n">
        <v>0.5312362998684786</v>
      </c>
      <c r="R3430" s="86" t="n">
        <v>0.5891285295126317</v>
      </c>
      <c r="S3430" s="86" t="n">
        <v>0.5496785658286729</v>
      </c>
      <c r="T3430" s="86" t="n">
        <v>0.5664614270191959</v>
      </c>
      <c r="U3430" s="86" t="n">
        <v>0.5938654017572902</v>
      </c>
      <c r="V3430" s="86" t="n">
        <v>0.5925809493869851</v>
      </c>
      <c r="W3430" s="86" t="n">
        <v>0.6068276823037621</v>
      </c>
      <c r="X3430" s="86" t="n">
        <v>0.5825659025528758</v>
      </c>
      <c r="Y3430" s="86" t="n">
        <v>0.5703268453911127</v>
      </c>
      <c r="Z3430" s="86" t="n">
        <v>0.5578529953264409</v>
      </c>
      <c r="AA3430" s="86" t="n">
        <v>0.561934188166229</v>
      </c>
      <c r="AB3430" s="86" t="n">
        <v>0.5703823183225076</v>
      </c>
      <c r="AC3430" s="86" t="n">
        <v>0.4700415749572022</v>
      </c>
      <c r="AD3430" s="86" t="n">
        <v>0.6570129870129872</v>
      </c>
      <c r="AE3430" s="86" t="n">
        <v>0.6497204153828597</v>
      </c>
      <c r="AF3430" s="86" t="n">
        <v>0.7963777928232906</v>
      </c>
      <c r="AG3430" s="86" t="n">
        <v>0.8674319774822008</v>
      </c>
      <c r="AH3430" s="86" t="n">
        <v>0.9087568188343385</v>
      </c>
      <c r="AI3430" s="86" t="n">
        <v>0.8909788166544924</v>
      </c>
      <c r="AJ3430" s="86" t="n">
        <v>0.8631695877561095</v>
      </c>
      <c r="AK3430" s="86" t="n">
        <v>0.9058705720365504</v>
      </c>
    </row>
    <row r="3431">
      <c r="A3431" s="86" t="n">
        <v>24</v>
      </c>
      <c r="B3431" s="86" t="n">
        <v>0.726294303210243</v>
      </c>
      <c r="C3431" s="86" t="n">
        <v>0.7110820700470466</v>
      </c>
      <c r="D3431" s="86" t="n">
        <v>0.738581146744412</v>
      </c>
      <c r="E3431" s="86" t="n">
        <v>0.7192528204179767</v>
      </c>
      <c r="F3431" s="86" t="n">
        <v>0.7183488914819137</v>
      </c>
      <c r="G3431" s="86" t="n">
        <v>0.7287743428240888</v>
      </c>
      <c r="H3431" s="86" t="n">
        <v>0.7681212342523278</v>
      </c>
      <c r="I3431" s="86" t="n">
        <v>0.5955270413027236</v>
      </c>
      <c r="J3431" s="86" t="n">
        <v>0.6319800289055315</v>
      </c>
      <c r="K3431" s="86" t="n">
        <v>0.6006022962544701</v>
      </c>
      <c r="L3431" s="86" t="n">
        <v>0.5627909382435088</v>
      </c>
      <c r="M3431" s="86" t="n">
        <v>0.59825068564228</v>
      </c>
      <c r="N3431" s="86" t="n">
        <v>0.3202202989771833</v>
      </c>
      <c r="O3431" s="86" t="n">
        <v>0.5066308101980015</v>
      </c>
      <c r="P3431" s="86" t="n">
        <v>0.5825772305033483</v>
      </c>
      <c r="Q3431" s="86" t="n">
        <v>0.3319815870232354</v>
      </c>
      <c r="R3431" s="86" t="n">
        <v>0.409880730099455</v>
      </c>
      <c r="S3431" s="86" t="n">
        <v>0.4118015993309989</v>
      </c>
      <c r="T3431" s="86" t="n">
        <v>0.4018471568272365</v>
      </c>
      <c r="U3431" s="86" t="n">
        <v>0.4082516235833439</v>
      </c>
      <c r="V3431" s="86" t="n">
        <v>0.4073011631562402</v>
      </c>
      <c r="W3431" s="86" t="n">
        <v>0.3896888063167673</v>
      </c>
      <c r="X3431" s="86" t="n">
        <v>0.3813030341408695</v>
      </c>
      <c r="Y3431" s="86" t="n">
        <v>0.406822540498633</v>
      </c>
      <c r="Z3431" s="86" t="n">
        <v>0.3971108908086673</v>
      </c>
      <c r="AA3431" s="86" t="n">
        <v>0.3912559864050673</v>
      </c>
      <c r="AB3431" s="86" t="n">
        <v>0.4115698155978901</v>
      </c>
      <c r="AC3431" s="86" t="n">
        <v>0.2858074508844868</v>
      </c>
      <c r="AD3431" s="86" t="n">
        <v>0.4642207792207792</v>
      </c>
      <c r="AE3431" s="86" t="n">
        <v>0.497489444254251</v>
      </c>
      <c r="AF3431" s="86" t="n">
        <v>0.6457345971563981</v>
      </c>
      <c r="AG3431" s="86" t="n">
        <v>0.7129256581489044</v>
      </c>
      <c r="AH3431" s="86" t="n">
        <v>0.738903244329601</v>
      </c>
      <c r="AI3431" s="86" t="n">
        <v>0.7560262965668371</v>
      </c>
      <c r="AJ3431" s="86" t="n">
        <v>0.7195754134781537</v>
      </c>
      <c r="AK3431" s="86" t="n">
        <v>0.7295656527725624</v>
      </c>
    </row>
    <row r="3441">
      <c r="A3441" s="86" t="inlineStr">
        <is>
          <t>RefgChg-Res-StdForMsr-a-cDXGF-SFm1985-CZ07</t>
        </is>
      </c>
      <c r="B3441" s="85" t="n"/>
      <c r="C3441" s="85" t="n"/>
      <c r="D3441" s="85" t="n">
        <v>2015</v>
      </c>
      <c r="E3441" s="85" t="n"/>
      <c r="F3441" s="86" t="inlineStr">
        <is>
          <t>Source Annual kWh:</t>
        </is>
      </c>
      <c r="G3441" s="151" t="n">
        <v>10689.905</v>
      </c>
      <c r="H3441" s="85" t="inlineStr">
        <is>
          <t>DEER</t>
        </is>
      </c>
      <c r="I3441" s="85" t="n"/>
      <c r="J3441" s="85" t="n"/>
      <c r="K3441" s="85" t="inlineStr">
        <is>
          <t>PDAF</t>
        </is>
      </c>
      <c r="L3441" s="85" t="inlineStr">
        <is>
          <t>Monthly</t>
        </is>
      </c>
      <c r="M3441" s="85" t="n"/>
      <c r="N3441" s="85" t="n"/>
      <c r="O3441" s="85" t="n"/>
      <c r="P3441" s="85" t="n"/>
      <c r="Q3441" s="85" t="n"/>
      <c r="R3441" s="85" t="n"/>
      <c r="S3441" s="85" t="n"/>
      <c r="T3441" s="108" t="n"/>
      <c r="U3441" s="85" t="n"/>
      <c r="V3441" s="85" t="n"/>
      <c r="W3441" s="85" t="n"/>
      <c r="X3441" s="85" t="n"/>
      <c r="Y3441" s="85" t="n"/>
      <c r="Z3441" s="85" t="n"/>
      <c r="AA3441" s="85" t="n"/>
      <c r="AB3441" s="85" t="n"/>
      <c r="AC3441" s="85" t="n"/>
      <c r="AD3441" s="85" t="n"/>
      <c r="AE3441" s="85" t="n"/>
      <c r="AF3441" s="85" t="n"/>
      <c r="AG3441" s="85" t="n"/>
      <c r="AH3441" s="85" t="n"/>
      <c r="AI3441" s="85" t="n"/>
      <c r="AJ3441" s="85" t="n"/>
      <c r="AK3441" s="85" t="n"/>
    </row>
    <row r="3442">
      <c r="A3442" s="85" t="n">
        <v>87</v>
      </c>
      <c r="B3442" s="86" t="inlineStr">
        <is>
          <t>RefgChg-Res-StdForMsr-a-20-MM</t>
        </is>
      </c>
      <c r="C3442" s="85" t="n"/>
      <c r="D3442" s="85" t="n"/>
      <c r="E3442" s="85" t="n"/>
      <c r="F3442" s="85" t="inlineStr">
        <is>
          <t>Source Sample Size:</t>
        </is>
      </c>
      <c r="G3442" s="85" t="n">
        <v>0</v>
      </c>
      <c r="H3442" s="85" t="inlineStr">
        <is>
          <t>DEER</t>
        </is>
      </c>
      <c r="I3442" s="85" t="n"/>
      <c r="J3442" s="85" t="n"/>
      <c r="K3442" s="85" t="inlineStr">
        <is>
          <t>WKWE</t>
        </is>
      </c>
      <c r="L3442" s="85" t="inlineStr">
        <is>
          <t>Monthly</t>
        </is>
      </c>
      <c r="M3442" s="85" t="n"/>
      <c r="N3442" s="85" t="inlineStr">
        <is>
          <t>Weekend Peak3</t>
        </is>
      </c>
      <c r="O3442" s="85" t="n"/>
      <c r="P3442" s="85" t="n"/>
      <c r="Q3442" s="85" t="n"/>
      <c r="R3442" s="85" t="n"/>
      <c r="S3442" s="85" t="n"/>
      <c r="T3442" s="85" t="n"/>
      <c r="U3442" s="85" t="n"/>
      <c r="V3442" s="85" t="n"/>
      <c r="W3442" s="85" t="n"/>
      <c r="X3442" s="85" t="n"/>
      <c r="Y3442" s="85" t="n"/>
      <c r="Z3442" s="85" t="n"/>
      <c r="AA3442" s="85" t="n"/>
      <c r="AB3442" s="85" t="n"/>
      <c r="AC3442" s="85" t="n"/>
      <c r="AD3442" s="85" t="n"/>
      <c r="AE3442" s="85" t="n"/>
      <c r="AF3442" s="85" t="n"/>
      <c r="AG3442" s="85" t="n"/>
      <c r="AH3442" s="85" t="n"/>
      <c r="AI3442" s="85" t="n"/>
      <c r="AJ3442" s="85" t="n"/>
      <c r="AK3442" s="85" t="n"/>
    </row>
    <row r="3443">
      <c r="A3443" s="86" t="n"/>
      <c r="B3443" s="86" t="n">
        <v>1</v>
      </c>
      <c r="C3443" s="86" t="inlineStr">
        <is>
          <t>JANUARY</t>
        </is>
      </c>
      <c r="D3443" s="86" t="inlineStr">
        <is>
          <t>JAN</t>
        </is>
      </c>
      <c r="E3443" s="86" t="n">
        <v>2</v>
      </c>
      <c r="F3443" s="86" t="inlineStr">
        <is>
          <t>FEBRUARY</t>
        </is>
      </c>
      <c r="G3443" s="86" t="inlineStr">
        <is>
          <t>FEB</t>
        </is>
      </c>
      <c r="H3443" s="86" t="n">
        <v>3</v>
      </c>
      <c r="I3443" s="86" t="inlineStr">
        <is>
          <t>MARCH</t>
        </is>
      </c>
      <c r="J3443" s="86" t="inlineStr">
        <is>
          <t>MAR</t>
        </is>
      </c>
      <c r="K3443" s="86" t="n">
        <v>4</v>
      </c>
      <c r="L3443" s="86" t="inlineStr">
        <is>
          <t>APRIL</t>
        </is>
      </c>
      <c r="M3443" s="86" t="inlineStr">
        <is>
          <t>APR</t>
        </is>
      </c>
      <c r="N3443" s="86" t="n">
        <v>5</v>
      </c>
      <c r="O3443" s="86" t="inlineStr">
        <is>
          <t>MAY</t>
        </is>
      </c>
      <c r="P3443" s="86" t="inlineStr">
        <is>
          <t>MAY</t>
        </is>
      </c>
      <c r="Q3443" s="86" t="n">
        <v>6</v>
      </c>
      <c r="R3443" s="86" t="inlineStr">
        <is>
          <t>JUNE</t>
        </is>
      </c>
      <c r="S3443" s="86" t="inlineStr">
        <is>
          <t>JUN</t>
        </is>
      </c>
      <c r="T3443" s="86" t="n">
        <v>7</v>
      </c>
      <c r="U3443" s="86" t="inlineStr">
        <is>
          <t>JULY</t>
        </is>
      </c>
      <c r="V3443" s="86" t="inlineStr">
        <is>
          <t>JUL</t>
        </is>
      </c>
      <c r="W3443" s="86" t="n">
        <v>8</v>
      </c>
      <c r="X3443" s="86" t="inlineStr">
        <is>
          <t>AUGUST</t>
        </is>
      </c>
      <c r="Y3443" s="86" t="inlineStr">
        <is>
          <t>AUG</t>
        </is>
      </c>
      <c r="Z3443" s="86" t="n">
        <v>9</v>
      </c>
      <c r="AA3443" s="86" t="inlineStr">
        <is>
          <t>SEPTEMBER</t>
        </is>
      </c>
      <c r="AB3443" s="86" t="inlineStr">
        <is>
          <t>SEP</t>
        </is>
      </c>
      <c r="AC3443" s="86" t="n">
        <v>10</v>
      </c>
      <c r="AD3443" s="86" t="inlineStr">
        <is>
          <t>OCTOBER</t>
        </is>
      </c>
      <c r="AE3443" s="86" t="inlineStr">
        <is>
          <t>OCT</t>
        </is>
      </c>
      <c r="AF3443" s="86" t="n">
        <v>11</v>
      </c>
      <c r="AG3443" s="86" t="inlineStr">
        <is>
          <t>NOVEMBER</t>
        </is>
      </c>
      <c r="AH3443" s="86" t="inlineStr">
        <is>
          <t>NOV</t>
        </is>
      </c>
      <c r="AI3443" s="86" t="n">
        <v>12</v>
      </c>
      <c r="AJ3443" s="86" t="inlineStr">
        <is>
          <t>DECEMBER</t>
        </is>
      </c>
      <c r="AK3443" s="86" t="inlineStr">
        <is>
          <t>DEC</t>
        </is>
      </c>
    </row>
    <row r="3444">
      <c r="A3444" s="85" t="n"/>
      <c r="B3444" s="86" t="n">
        <v>31</v>
      </c>
      <c r="C3444" s="85" t="n"/>
      <c r="D3444" s="85" t="n"/>
      <c r="E3444" s="86" t="n">
        <v>28</v>
      </c>
      <c r="F3444" s="85" t="n"/>
      <c r="G3444" s="85" t="n"/>
      <c r="H3444" s="86" t="n">
        <v>31</v>
      </c>
      <c r="I3444" s="85" t="n"/>
      <c r="J3444" s="85" t="n"/>
      <c r="K3444" s="86" t="n">
        <v>30</v>
      </c>
      <c r="L3444" s="85" t="n"/>
      <c r="M3444" s="85" t="n"/>
      <c r="N3444" s="86" t="n">
        <v>31</v>
      </c>
      <c r="O3444" s="85" t="n"/>
      <c r="P3444" s="85" t="n"/>
      <c r="Q3444" s="86" t="n">
        <v>30</v>
      </c>
      <c r="R3444" s="85" t="n"/>
      <c r="S3444" s="85" t="n"/>
      <c r="T3444" s="86" t="n">
        <v>31</v>
      </c>
      <c r="U3444" s="85" t="n"/>
      <c r="V3444" s="85" t="n"/>
      <c r="W3444" s="86" t="n">
        <v>31</v>
      </c>
      <c r="X3444" s="85" t="n"/>
      <c r="Y3444" s="85" t="n"/>
      <c r="Z3444" s="86" t="n">
        <v>30</v>
      </c>
      <c r="AA3444" s="85" t="n"/>
      <c r="AB3444" s="85" t="n"/>
      <c r="AC3444" s="86" t="n">
        <v>31</v>
      </c>
      <c r="AD3444" s="85" t="n"/>
      <c r="AE3444" s="85" t="n"/>
      <c r="AF3444" s="86" t="n">
        <v>30</v>
      </c>
      <c r="AG3444" s="85" t="n"/>
      <c r="AH3444" s="85" t="n"/>
      <c r="AI3444" s="86" t="n">
        <v>31</v>
      </c>
      <c r="AJ3444" s="85" t="n"/>
      <c r="AK3444" s="85" t="n"/>
    </row>
    <row r="3445">
      <c r="A3445" s="86" t="inlineStr">
        <is>
          <t>RATIOS</t>
        </is>
      </c>
      <c r="B3445" s="86" t="inlineStr">
        <is>
          <t>E.BKDWN</t>
        </is>
      </c>
      <c r="C3445" s="86" t="inlineStr">
        <is>
          <t>PEAK/AVG</t>
        </is>
      </c>
      <c r="D3445" s="86" t="inlineStr">
        <is>
          <t>END/AVG</t>
        </is>
      </c>
      <c r="E3445" s="86" t="inlineStr">
        <is>
          <t>E.BKDWN</t>
        </is>
      </c>
      <c r="F3445" s="86" t="inlineStr">
        <is>
          <t>PEAK/AVG</t>
        </is>
      </c>
      <c r="G3445" s="86" t="inlineStr">
        <is>
          <t>END/AVG</t>
        </is>
      </c>
      <c r="H3445" s="86" t="inlineStr">
        <is>
          <t>E.BKDWN</t>
        </is>
      </c>
      <c r="I3445" s="86" t="inlineStr">
        <is>
          <t>PEAK/AVG</t>
        </is>
      </c>
      <c r="J3445" s="86" t="inlineStr">
        <is>
          <t>END/AVG</t>
        </is>
      </c>
      <c r="K3445" s="86" t="inlineStr">
        <is>
          <t>E.BKDWN</t>
        </is>
      </c>
      <c r="L3445" s="86" t="inlineStr">
        <is>
          <t>PEAK/AVG</t>
        </is>
      </c>
      <c r="M3445" s="86" t="inlineStr">
        <is>
          <t>END/AVG</t>
        </is>
      </c>
      <c r="N3445" s="86" t="inlineStr">
        <is>
          <t>E.BKDWN</t>
        </is>
      </c>
      <c r="O3445" s="86" t="inlineStr">
        <is>
          <t>PEAK/AVG</t>
        </is>
      </c>
      <c r="P3445" s="86" t="inlineStr">
        <is>
          <t>END/AVG</t>
        </is>
      </c>
      <c r="Q3445" s="86" t="inlineStr">
        <is>
          <t>E.BKDWN</t>
        </is>
      </c>
      <c r="R3445" s="86" t="inlineStr">
        <is>
          <t>PEAK/AVG</t>
        </is>
      </c>
      <c r="S3445" s="86" t="inlineStr">
        <is>
          <t>END/AVG</t>
        </is>
      </c>
      <c r="T3445" s="86" t="inlineStr">
        <is>
          <t>E.BKDWN</t>
        </is>
      </c>
      <c r="U3445" s="86" t="inlineStr">
        <is>
          <t>PEAK/AVG</t>
        </is>
      </c>
      <c r="V3445" s="86" t="inlineStr">
        <is>
          <t>END/AVG</t>
        </is>
      </c>
      <c r="W3445" s="86" t="inlineStr">
        <is>
          <t>E.BKDWN</t>
        </is>
      </c>
      <c r="X3445" s="86" t="inlineStr">
        <is>
          <t>PEAK/AVG</t>
        </is>
      </c>
      <c r="Y3445" s="86" t="inlineStr">
        <is>
          <t>END/AVG</t>
        </is>
      </c>
      <c r="Z3445" s="86" t="inlineStr">
        <is>
          <t>E.BKDWN</t>
        </is>
      </c>
      <c r="AA3445" s="86" t="inlineStr">
        <is>
          <t>PEAK/AVG</t>
        </is>
      </c>
      <c r="AB3445" s="86" t="inlineStr">
        <is>
          <t>END/AVG</t>
        </is>
      </c>
      <c r="AC3445" s="86" t="inlineStr">
        <is>
          <t>E.BKDWN</t>
        </is>
      </c>
      <c r="AD3445" s="86" t="inlineStr">
        <is>
          <t>PEAK/AVG</t>
        </is>
      </c>
      <c r="AE3445" s="86" t="inlineStr">
        <is>
          <t>END/AVG</t>
        </is>
      </c>
      <c r="AF3445" s="86" t="inlineStr">
        <is>
          <t>E.BKDWN</t>
        </is>
      </c>
      <c r="AG3445" s="86" t="inlineStr">
        <is>
          <t>PEAK/AVG</t>
        </is>
      </c>
      <c r="AH3445" s="86" t="inlineStr">
        <is>
          <t>END/AVG</t>
        </is>
      </c>
      <c r="AI3445" s="86" t="inlineStr">
        <is>
          <t>E.BKDWN</t>
        </is>
      </c>
      <c r="AJ3445" s="86" t="inlineStr">
        <is>
          <t>PEAK/AVG</t>
        </is>
      </c>
      <c r="AK3445" s="86" t="inlineStr">
        <is>
          <t>END/AVG</t>
        </is>
      </c>
    </row>
    <row r="3446">
      <c r="A3446" s="85" t="n"/>
      <c r="B3446" s="192" t="n">
        <v>0.07587408109516577</v>
      </c>
      <c r="C3446" s="193" t="n">
        <v>1.024596154787835</v>
      </c>
      <c r="D3446" s="193" t="n">
        <v>0.989555974297544</v>
      </c>
      <c r="E3446" s="192" t="n">
        <v>0.06726083964956138</v>
      </c>
      <c r="F3446" s="193" t="n">
        <v>1.03987702021649</v>
      </c>
      <c r="G3446" s="193" t="n">
        <v>0.9958915784179165</v>
      </c>
      <c r="H3446" s="192" t="n">
        <v>0.07487773984221542</v>
      </c>
      <c r="I3446" s="193" t="n">
        <v>1.04653605067113</v>
      </c>
      <c r="J3446" s="193" t="n">
        <v>0.9961423117374679</v>
      </c>
      <c r="K3446" s="192" t="n">
        <v>0.07284311827206837</v>
      </c>
      <c r="L3446" s="193" t="n">
        <v>1.175691529885569</v>
      </c>
      <c r="M3446" s="193" t="n">
        <v>1.044507419602503</v>
      </c>
      <c r="N3446" s="192" t="n">
        <v>0.07253067931988137</v>
      </c>
      <c r="O3446" s="193" t="n">
        <v>1.182347485877319</v>
      </c>
      <c r="P3446" s="193" t="n">
        <v>0.9532628274789178</v>
      </c>
      <c r="Q3446" s="192" t="n">
        <v>0.07017891547259004</v>
      </c>
      <c r="R3446" s="193" t="n">
        <v>1.295918647827266</v>
      </c>
      <c r="S3446" s="193" t="n">
        <v>0.9524615569394699</v>
      </c>
      <c r="T3446" s="192" t="n">
        <v>0.09318684726306549</v>
      </c>
      <c r="U3446" s="193" t="n">
        <v>1.473099534991207</v>
      </c>
      <c r="V3446" s="193" t="n">
        <v>1.040407556325238</v>
      </c>
      <c r="W3446" s="192" t="n">
        <v>0.1120794499825926</v>
      </c>
      <c r="X3446" s="193" t="n">
        <v>1.242039162958145</v>
      </c>
      <c r="Y3446" s="193" t="n">
        <v>0.9603970127222373</v>
      </c>
      <c r="Z3446" s="192" t="n">
        <v>0.1129272677406925</v>
      </c>
      <c r="AA3446" s="193" t="n">
        <v>1.380739487675205</v>
      </c>
      <c r="AB3446" s="193" t="n">
        <v>0.9142151334514795</v>
      </c>
      <c r="AC3446" s="192" t="n">
        <v>0.09243722082957831</v>
      </c>
      <c r="AD3446" s="193" t="n">
        <v>1.58801772418511</v>
      </c>
      <c r="AE3446" s="193" t="n">
        <v>0.984256523169398</v>
      </c>
      <c r="AF3446" s="192" t="n">
        <v>0.07764916597904074</v>
      </c>
      <c r="AG3446" s="193" t="n">
        <v>1.312642929920168</v>
      </c>
      <c r="AH3446" s="193" t="n">
        <v>1.02015641450389</v>
      </c>
      <c r="AI3446" s="192" t="n">
        <v>0.07815467455354805</v>
      </c>
      <c r="AJ3446" s="193" t="n">
        <v>1.293091415823017</v>
      </c>
      <c r="AK3446" s="193" t="n">
        <v>1.004046966726024</v>
      </c>
      <c r="AM3446">
        <f>A3441</f>
        <v/>
      </c>
      <c r="AN3446" s="83">
        <f>1/($B3446*(1/$B3444)*(1/(5/7+2/7*$D3446))*$B3456/SUM($B3448:$B3471))</f>
        <v/>
      </c>
      <c r="AO3446" s="83">
        <f>1/(B3446*(1/B3444)*(1/(5/7+2/7*D3446)))</f>
        <v/>
      </c>
      <c r="AP3446" s="83" t="n"/>
      <c r="AR3446" s="174">
        <f>CHOOSE(AV$3,C3446,F3446,I3446,L3446,O3446,R3446,U3446,X3446,AA3446,AD3446,AG3446,AJ3446)</f>
        <v/>
      </c>
      <c r="AS3446" s="82" t="n"/>
      <c r="AT3446" s="82" t="n"/>
      <c r="AV3446" s="119">
        <f>AN3446/AR3446</f>
        <v/>
      </c>
      <c r="AW3446" s="172">
        <f>AO3446/AR3446</f>
        <v/>
      </c>
      <c r="AX3446" s="83" t="n"/>
    </row>
    <row r="3447">
      <c r="A3447" s="86" t="inlineStr">
        <is>
          <t>HOUR</t>
        </is>
      </c>
      <c r="B3447" s="86" t="inlineStr">
        <is>
          <t>PEAK</t>
        </is>
      </c>
      <c r="C3447" s="86" t="inlineStr">
        <is>
          <t>AVG</t>
        </is>
      </c>
      <c r="D3447" s="86" t="inlineStr">
        <is>
          <t>END</t>
        </is>
      </c>
      <c r="E3447" s="86" t="inlineStr">
        <is>
          <t>PEAK</t>
        </is>
      </c>
      <c r="F3447" s="86" t="inlineStr">
        <is>
          <t>AVG</t>
        </is>
      </c>
      <c r="G3447" s="86" t="inlineStr">
        <is>
          <t>END</t>
        </is>
      </c>
      <c r="H3447" s="86" t="inlineStr">
        <is>
          <t>PEAK</t>
        </is>
      </c>
      <c r="I3447" s="86" t="inlineStr">
        <is>
          <t>AVG</t>
        </is>
      </c>
      <c r="J3447" s="86" t="inlineStr">
        <is>
          <t>END</t>
        </is>
      </c>
      <c r="K3447" s="86" t="inlineStr">
        <is>
          <t>PEAK</t>
        </is>
      </c>
      <c r="L3447" s="86" t="inlineStr">
        <is>
          <t>AVG</t>
        </is>
      </c>
      <c r="M3447" s="86" t="inlineStr">
        <is>
          <t>END</t>
        </is>
      </c>
      <c r="N3447" s="86" t="inlineStr">
        <is>
          <t>PEAK</t>
        </is>
      </c>
      <c r="O3447" s="86" t="inlineStr">
        <is>
          <t>AVG</t>
        </is>
      </c>
      <c r="P3447" s="86" t="inlineStr">
        <is>
          <t>END</t>
        </is>
      </c>
      <c r="Q3447" s="86" t="inlineStr">
        <is>
          <t>PEAK</t>
        </is>
      </c>
      <c r="R3447" s="86" t="inlineStr">
        <is>
          <t>AVG</t>
        </is>
      </c>
      <c r="S3447" s="86" t="inlineStr">
        <is>
          <t>END</t>
        </is>
      </c>
      <c r="T3447" s="86" t="inlineStr">
        <is>
          <t>PEAK</t>
        </is>
      </c>
      <c r="U3447" s="86" t="inlineStr">
        <is>
          <t>AVG</t>
        </is>
      </c>
      <c r="V3447" s="86" t="inlineStr">
        <is>
          <t>END</t>
        </is>
      </c>
      <c r="W3447" s="86" t="inlineStr">
        <is>
          <t>PEAK</t>
        </is>
      </c>
      <c r="X3447" s="86" t="inlineStr">
        <is>
          <t>AVG</t>
        </is>
      </c>
      <c r="Y3447" s="86" t="inlineStr">
        <is>
          <t>END</t>
        </is>
      </c>
      <c r="Z3447" s="86" t="inlineStr">
        <is>
          <t>PEAK</t>
        </is>
      </c>
      <c r="AA3447" s="86" t="inlineStr">
        <is>
          <t>AVG</t>
        </is>
      </c>
      <c r="AB3447" s="86" t="inlineStr">
        <is>
          <t>END</t>
        </is>
      </c>
      <c r="AC3447" s="86" t="inlineStr">
        <is>
          <t>PEAK</t>
        </is>
      </c>
      <c r="AD3447" s="86" t="inlineStr">
        <is>
          <t>AVG</t>
        </is>
      </c>
      <c r="AE3447" s="86" t="inlineStr">
        <is>
          <t>END</t>
        </is>
      </c>
      <c r="AF3447" s="86" t="inlineStr">
        <is>
          <t>PEAK</t>
        </is>
      </c>
      <c r="AG3447" s="86" t="inlineStr">
        <is>
          <t>AVG</t>
        </is>
      </c>
      <c r="AH3447" s="86" t="inlineStr">
        <is>
          <t>END</t>
        </is>
      </c>
      <c r="AI3447" s="86" t="inlineStr">
        <is>
          <t>PEAK</t>
        </is>
      </c>
      <c r="AJ3447" s="86" t="inlineStr">
        <is>
          <t>AVG</t>
        </is>
      </c>
      <c r="AK3447" s="86" t="inlineStr">
        <is>
          <t>END</t>
        </is>
      </c>
    </row>
    <row r="3448">
      <c r="A3448" s="86" t="n">
        <v>1</v>
      </c>
      <c r="B3448" s="86" t="n">
        <v>0.5973669775095996</v>
      </c>
      <c r="C3448" s="86" t="n">
        <v>0.5491700920963629</v>
      </c>
      <c r="D3448" s="86" t="n">
        <v>0.6002266288951841</v>
      </c>
      <c r="E3448" s="86" t="n">
        <v>0.5566917832795121</v>
      </c>
      <c r="F3448" s="86" t="n">
        <v>0.530579228658096</v>
      </c>
      <c r="G3448" s="86" t="n">
        <v>0.6107925586136596</v>
      </c>
      <c r="H3448" s="86" t="n">
        <v>0.6068827385287691</v>
      </c>
      <c r="I3448" s="86" t="n">
        <v>0.4964809459217362</v>
      </c>
      <c r="J3448" s="86" t="n">
        <v>0.5619786235662148</v>
      </c>
      <c r="K3448" s="86" t="n">
        <v>0.7430504754937821</v>
      </c>
      <c r="L3448" s="86" t="n">
        <v>0.4744732473502744</v>
      </c>
      <c r="M3448" s="86" t="n">
        <v>0.6373618435310264</v>
      </c>
      <c r="N3448" s="86" t="n">
        <v>0.3311812179016874</v>
      </c>
      <c r="O3448" s="86" t="n">
        <v>0.4288345750969125</v>
      </c>
      <c r="P3448" s="86" t="n">
        <v>0.5131931166347993</v>
      </c>
      <c r="Q3448" s="86" t="n">
        <v>0.2959623676989416</v>
      </c>
      <c r="R3448" s="86" t="n">
        <v>0.4041788856304985</v>
      </c>
      <c r="S3448" s="86" t="n">
        <v>0.4821124361158431</v>
      </c>
      <c r="T3448" s="86" t="n">
        <v>0.325831096427834</v>
      </c>
      <c r="U3448" s="86" t="n">
        <v>0.3294354602162732</v>
      </c>
      <c r="V3448" s="86" t="n">
        <v>0.4224302828953992</v>
      </c>
      <c r="W3448" s="86" t="n">
        <v>0.3603247082699138</v>
      </c>
      <c r="X3448" s="86" t="n">
        <v>0.3215273644035156</v>
      </c>
      <c r="Y3448" s="86" t="n">
        <v>0.357759768671765</v>
      </c>
      <c r="Z3448" s="86" t="n">
        <v>0.3086253369272237</v>
      </c>
      <c r="AA3448" s="86" t="n">
        <v>0.3231038798498121</v>
      </c>
      <c r="AB3448" s="86" t="n">
        <v>0.3960365720285228</v>
      </c>
      <c r="AC3448" s="86" t="n">
        <v>0.2895745308047559</v>
      </c>
      <c r="AD3448" s="86" t="n">
        <v>0.3670604528191031</v>
      </c>
      <c r="AE3448" s="86" t="n">
        <v>0.3853493222106361</v>
      </c>
      <c r="AF3448" s="86" t="n">
        <v>0.4180929095354524</v>
      </c>
      <c r="AG3448" s="86" t="n">
        <v>0.5047987698181239</v>
      </c>
      <c r="AH3448" s="86" t="n">
        <v>0.5359470142078839</v>
      </c>
      <c r="AI3448" s="86" t="n">
        <v>0.8801442859485162</v>
      </c>
      <c r="AJ3448" s="86" t="n">
        <v>0.5575160850068239</v>
      </c>
      <c r="AK3448" s="86" t="n">
        <v>0.6711030196496955</v>
      </c>
    </row>
    <row r="3449">
      <c r="A3449" s="86" t="n">
        <v>2</v>
      </c>
      <c r="B3449" s="86" t="n">
        <v>0.5183763027975864</v>
      </c>
      <c r="C3449" s="86" t="n">
        <v>0.4663353972631251</v>
      </c>
      <c r="D3449" s="86" t="n">
        <v>0.5214164305949008</v>
      </c>
      <c r="E3449" s="86" t="n">
        <v>0.4689630426982418</v>
      </c>
      <c r="F3449" s="86" t="n">
        <v>0.441340459338437</v>
      </c>
      <c r="G3449" s="86" t="n">
        <v>0.5251019367991846</v>
      </c>
      <c r="H3449" s="86" t="n">
        <v>0.5183903860160233</v>
      </c>
      <c r="I3449" s="86" t="n">
        <v>0.4474701200317354</v>
      </c>
      <c r="J3449" s="86" t="n">
        <v>0.4994786235662148</v>
      </c>
      <c r="K3449" s="86" t="n">
        <v>0.5940014630577908</v>
      </c>
      <c r="L3449" s="86" t="n">
        <v>0.4343761971651128</v>
      </c>
      <c r="M3449" s="86" t="n">
        <v>0.5384670952828144</v>
      </c>
      <c r="N3449" s="86" t="n">
        <v>0.293470286133529</v>
      </c>
      <c r="O3449" s="86" t="n">
        <v>0.3848459021801884</v>
      </c>
      <c r="P3449" s="86" t="n">
        <v>0.4455613220431576</v>
      </c>
      <c r="Q3449" s="86" t="n">
        <v>0.2619887625767673</v>
      </c>
      <c r="R3449" s="86" t="n">
        <v>0.3580889540566959</v>
      </c>
      <c r="S3449" s="86" t="n">
        <v>0.4144137471298421</v>
      </c>
      <c r="T3449" s="86" t="n">
        <v>0.2565558538096221</v>
      </c>
      <c r="U3449" s="86" t="n">
        <v>0.2888402197931129</v>
      </c>
      <c r="V3449" s="86" t="n">
        <v>0.3529648645927716</v>
      </c>
      <c r="W3449" s="86" t="n">
        <v>0.2967021816336885</v>
      </c>
      <c r="X3449" s="86" t="n">
        <v>0.2710354003991737</v>
      </c>
      <c r="Y3449" s="86" t="n">
        <v>0.2965414906974089</v>
      </c>
      <c r="Z3449" s="86" t="n">
        <v>0.2564016172506738</v>
      </c>
      <c r="AA3449" s="86" t="n">
        <v>0.2711055486024196</v>
      </c>
      <c r="AB3449" s="86" t="n">
        <v>0.3166367732621725</v>
      </c>
      <c r="AC3449" s="86" t="n">
        <v>0.2251154564213422</v>
      </c>
      <c r="AD3449" s="86" t="n">
        <v>0.3152737268397088</v>
      </c>
      <c r="AE3449" s="86" t="n">
        <v>0.3323774765380605</v>
      </c>
      <c r="AF3449" s="86" t="n">
        <v>0.3444556306630233</v>
      </c>
      <c r="AG3449" s="86" t="n">
        <v>0.4110239143114693</v>
      </c>
      <c r="AH3449" s="86" t="n">
        <v>0.4510201901506249</v>
      </c>
      <c r="AI3449" s="86" t="n">
        <v>0.6087883259550746</v>
      </c>
      <c r="AJ3449" s="86" t="n">
        <v>0.4565948527978163</v>
      </c>
      <c r="AK3449" s="86" t="n">
        <v>0.553330403666269</v>
      </c>
    </row>
    <row r="3450">
      <c r="A3450" s="86" t="n">
        <v>3</v>
      </c>
      <c r="B3450" s="86" t="n">
        <v>0.4856463704516365</v>
      </c>
      <c r="C3450" s="86" t="n">
        <v>0.4351162911701962</v>
      </c>
      <c r="D3450" s="86" t="n">
        <v>0.4726345609065156</v>
      </c>
      <c r="E3450" s="86" t="n">
        <v>0.4323645496950126</v>
      </c>
      <c r="F3450" s="86" t="n">
        <v>0.4078289758775097</v>
      </c>
      <c r="G3450" s="86" t="n">
        <v>0.4728593272171254</v>
      </c>
      <c r="H3450" s="86" t="n">
        <v>0.4774217042971595</v>
      </c>
      <c r="I3450" s="86" t="n">
        <v>0.4302459498886698</v>
      </c>
      <c r="J3450" s="86" t="n">
        <v>0.4727580813347236</v>
      </c>
      <c r="K3450" s="86" t="n">
        <v>0.4970738844184345</v>
      </c>
      <c r="L3450" s="86" t="n">
        <v>0.420635934108032</v>
      </c>
      <c r="M3450" s="86" t="n">
        <v>0.4896337499097017</v>
      </c>
      <c r="N3450" s="86" t="n">
        <v>0.2773294203961849</v>
      </c>
      <c r="O3450" s="86" t="n">
        <v>0.3676353339015202</v>
      </c>
      <c r="P3450" s="86" t="n">
        <v>0.4268232723299645</v>
      </c>
      <c r="Q3450" s="86" t="n">
        <v>0.247484646543839</v>
      </c>
      <c r="R3450" s="86" t="n">
        <v>0.3385386119257085</v>
      </c>
      <c r="S3450" s="86" t="n">
        <v>0.3970816976520257</v>
      </c>
      <c r="T3450" s="86" t="n">
        <v>0.2303324385711336</v>
      </c>
      <c r="U3450" s="86" t="n">
        <v>0.2723557363264826</v>
      </c>
      <c r="V3450" s="86" t="n">
        <v>0.3227625088090205</v>
      </c>
      <c r="W3450" s="86" t="n">
        <v>0.2278031456113648</v>
      </c>
      <c r="X3450" s="86" t="n">
        <v>0.2411674078224027</v>
      </c>
      <c r="Y3450" s="86" t="n">
        <v>0.2635543887684054</v>
      </c>
      <c r="Z3450" s="86" t="n">
        <v>0.2297843665768194</v>
      </c>
      <c r="AA3450" s="86" t="n">
        <v>0.2470921985815603</v>
      </c>
      <c r="AB3450" s="86" t="n">
        <v>0.2787960978170523</v>
      </c>
      <c r="AC3450" s="86" t="n">
        <v>0.1970128721627199</v>
      </c>
      <c r="AD3450" s="86" t="n">
        <v>0.2929475208259018</v>
      </c>
      <c r="AE3450" s="86" t="n">
        <v>0.3076120959332639</v>
      </c>
      <c r="AF3450" s="86" t="n">
        <v>0.3001582050913275</v>
      </c>
      <c r="AG3450" s="86" t="n">
        <v>0.37006203934461</v>
      </c>
      <c r="AH3450" s="86" t="n">
        <v>0.3958444610618523</v>
      </c>
      <c r="AI3450" s="86" t="n">
        <v>0.4097393015248402</v>
      </c>
      <c r="AJ3450" s="86" t="n">
        <v>0.4102651589003704</v>
      </c>
      <c r="AK3450" s="86" t="n">
        <v>0.471467135413397</v>
      </c>
    </row>
    <row r="3451">
      <c r="A3451" s="86" t="n">
        <v>4</v>
      </c>
      <c r="B3451" s="86" t="n">
        <v>0.4701042238069118</v>
      </c>
      <c r="C3451" s="86" t="n">
        <v>0.4218221551589573</v>
      </c>
      <c r="D3451" s="86" t="n">
        <v>0.4483852691218131</v>
      </c>
      <c r="E3451" s="86" t="n">
        <v>0.4167563688554001</v>
      </c>
      <c r="F3451" s="86" t="n">
        <v>0.3946843853820597</v>
      </c>
      <c r="G3451" s="86" t="n">
        <v>0.4499235474006116</v>
      </c>
      <c r="H3451" s="86" t="n">
        <v>0.4621267297887837</v>
      </c>
      <c r="I3451" s="86" t="n">
        <v>0.4249993601719858</v>
      </c>
      <c r="J3451" s="86" t="n">
        <v>0.4543143899895725</v>
      </c>
      <c r="K3451" s="86" t="n">
        <v>0.4334308705193856</v>
      </c>
      <c r="L3451" s="86" t="n">
        <v>0.4141999744604773</v>
      </c>
      <c r="M3451" s="86" t="n">
        <v>0.4451347251318355</v>
      </c>
      <c r="N3451" s="86" t="n">
        <v>0.2666177549523111</v>
      </c>
      <c r="O3451" s="86" t="n">
        <v>0.3565007010694746</v>
      </c>
      <c r="P3451" s="86" t="n">
        <v>0.3990166621141765</v>
      </c>
      <c r="Q3451" s="86" t="n">
        <v>0.2378152358552201</v>
      </c>
      <c r="R3451" s="86" t="n">
        <v>0.325464320625611</v>
      </c>
      <c r="S3451" s="86" t="n">
        <v>0.3685652914598918</v>
      </c>
      <c r="T3451" s="86" t="n">
        <v>0.1995663844724344</v>
      </c>
      <c r="U3451" s="86" t="n">
        <v>0.2616202897983926</v>
      </c>
      <c r="V3451" s="86" t="n">
        <v>0.2875767643209504</v>
      </c>
      <c r="W3451" s="86" t="n">
        <v>0.2080162354134956</v>
      </c>
      <c r="X3451" s="86" t="n">
        <v>0.2286494625161946</v>
      </c>
      <c r="Y3451" s="86" t="n">
        <v>0.241562987482403</v>
      </c>
      <c r="Z3451" s="86" t="n">
        <v>0.2050202156334232</v>
      </c>
      <c r="AA3451" s="86" t="n">
        <v>0.2321902377972465</v>
      </c>
      <c r="AB3451" s="86" t="n">
        <v>0.2525044840106742</v>
      </c>
      <c r="AC3451" s="86" t="n">
        <v>0.1819789721921981</v>
      </c>
      <c r="AD3451" s="86" t="n">
        <v>0.2826447321484776</v>
      </c>
      <c r="AE3451" s="86" t="n">
        <v>0.2866006256517205</v>
      </c>
      <c r="AF3451" s="86" t="n">
        <v>0.276858909823098</v>
      </c>
      <c r="AG3451" s="86" t="n">
        <v>0.350098096399597</v>
      </c>
      <c r="AH3451" s="86" t="n">
        <v>0.3673218673218673</v>
      </c>
      <c r="AI3451" s="86" t="n">
        <v>0.3459583538284964</v>
      </c>
      <c r="AJ3451" s="86" t="n">
        <v>0.3915480600506922</v>
      </c>
      <c r="AK3451" s="86" t="n">
        <v>0.4352438947831</v>
      </c>
    </row>
    <row r="3452">
      <c r="A3452" s="86" t="n">
        <v>5</v>
      </c>
      <c r="B3452" s="86" t="n">
        <v>0.4637045163649663</v>
      </c>
      <c r="C3452" s="86" t="n">
        <v>0.4211457411936104</v>
      </c>
      <c r="D3452" s="86" t="n">
        <v>0.4322379603399433</v>
      </c>
      <c r="E3452" s="86" t="n">
        <v>0.4094007893792609</v>
      </c>
      <c r="F3452" s="86" t="n">
        <v>0.3908710096778854</v>
      </c>
      <c r="G3452" s="86" t="n">
        <v>0.4305555555555556</v>
      </c>
      <c r="H3452" s="86" t="n">
        <v>0.4528404952658412</v>
      </c>
      <c r="I3452" s="86" t="n">
        <v>0.4566580503160749</v>
      </c>
      <c r="J3452" s="86" t="n">
        <v>0.474648070907195</v>
      </c>
      <c r="K3452" s="86" t="n">
        <v>0.4339795171909291</v>
      </c>
      <c r="L3452" s="86" t="n">
        <v>0.4552164474524325</v>
      </c>
      <c r="M3452" s="86" t="n">
        <v>0.456909629415589</v>
      </c>
      <c r="N3452" s="86" t="n">
        <v>0.2972853998532649</v>
      </c>
      <c r="O3452" s="86" t="n">
        <v>0.3954581695213483</v>
      </c>
      <c r="P3452" s="86" t="n">
        <v>0.4224528817263041</v>
      </c>
      <c r="Q3452" s="86" t="n">
        <v>0.265124787664968</v>
      </c>
      <c r="R3452" s="86" t="n">
        <v>0.3630009775171066</v>
      </c>
      <c r="S3452" s="86" t="n">
        <v>0.3898970446633582</v>
      </c>
      <c r="T3452" s="86" t="n">
        <v>0.2148461697295065</v>
      </c>
      <c r="U3452" s="86" t="n">
        <v>0.2914800836934629</v>
      </c>
      <c r="V3452" s="86" t="n">
        <v>0.3027786167321051</v>
      </c>
      <c r="W3452" s="86" t="n">
        <v>0.2210045662100456</v>
      </c>
      <c r="X3452" s="86" t="n">
        <v>0.2536503378969852</v>
      </c>
      <c r="Y3452" s="86" t="n">
        <v>0.2551839592131795</v>
      </c>
      <c r="Z3452" s="86" t="n">
        <v>0.2033355795148248</v>
      </c>
      <c r="AA3452" s="86" t="n">
        <v>0.2498289528577387</v>
      </c>
      <c r="AB3452" s="86" t="n">
        <v>0.2706592589352116</v>
      </c>
      <c r="AC3452" s="86" t="n">
        <v>0.2011398250958043</v>
      </c>
      <c r="AD3452" s="86" t="n">
        <v>0.3125039343643117</v>
      </c>
      <c r="AE3452" s="86" t="n">
        <v>0.3107924921793535</v>
      </c>
      <c r="AF3452" s="86" t="n">
        <v>0.2620451603624335</v>
      </c>
      <c r="AG3452" s="86" t="n">
        <v>0.3437881117768704</v>
      </c>
      <c r="AH3452" s="86" t="n">
        <v>0.3469714774062599</v>
      </c>
      <c r="AI3452" s="86" t="n">
        <v>0.3293982620101656</v>
      </c>
      <c r="AJ3452" s="86" t="n">
        <v>0.3902807564827451</v>
      </c>
      <c r="AK3452" s="86" t="n">
        <v>0.4145269634000879</v>
      </c>
    </row>
    <row r="3453">
      <c r="A3453" s="86" t="n">
        <v>6</v>
      </c>
      <c r="B3453" s="86" t="n">
        <v>0.5008228195282501</v>
      </c>
      <c r="C3453" s="86" t="n">
        <v>0.4598834486705863</v>
      </c>
      <c r="D3453" s="86" t="n">
        <v>0.4674787535410765</v>
      </c>
      <c r="E3453" s="86" t="n">
        <v>0.4458198780050234</v>
      </c>
      <c r="F3453" s="86" t="n">
        <v>0.4291203235591507</v>
      </c>
      <c r="G3453" s="86" t="n">
        <v>0.4649592252803262</v>
      </c>
      <c r="H3453" s="86" t="n">
        <v>0.4848871085214858</v>
      </c>
      <c r="I3453" s="86" t="n">
        <v>0.5125022393980497</v>
      </c>
      <c r="J3453" s="86" t="n">
        <v>0.5226798748696559</v>
      </c>
      <c r="K3453" s="86" t="n">
        <v>0.4952450621799561</v>
      </c>
      <c r="L3453" s="86" t="n">
        <v>0.5180436725833226</v>
      </c>
      <c r="M3453" s="86" t="n">
        <v>0.5111608755327601</v>
      </c>
      <c r="N3453" s="86" t="n">
        <v>0.3528980190755686</v>
      </c>
      <c r="O3453" s="86" t="n">
        <v>0.46149616473758</v>
      </c>
      <c r="P3453" s="86" t="n">
        <v>0.4791040699262497</v>
      </c>
      <c r="Q3453" s="86" t="n">
        <v>0.3154318567881876</v>
      </c>
      <c r="R3453" s="86" t="n">
        <v>0.4318426197458456</v>
      </c>
      <c r="S3453" s="86" t="n">
        <v>0.4485593659728908</v>
      </c>
      <c r="T3453" s="86" t="n">
        <v>0.2572785463555647</v>
      </c>
      <c r="U3453" s="86" t="n">
        <v>0.3464283619155635</v>
      </c>
      <c r="V3453" s="86" t="n">
        <v>0.349994966274036</v>
      </c>
      <c r="W3453" s="86" t="n">
        <v>0.27843734145104</v>
      </c>
      <c r="X3453" s="86" t="n">
        <v>0.3060156167933051</v>
      </c>
      <c r="Y3453" s="86" t="n">
        <v>0.2921279914773808</v>
      </c>
      <c r="Z3453" s="86" t="n">
        <v>0.2378706199460916</v>
      </c>
      <c r="AA3453" s="86" t="n">
        <v>0.294601585314977</v>
      </c>
      <c r="AB3453" s="86" t="n">
        <v>0.3088061594995407</v>
      </c>
      <c r="AC3453" s="86" t="n">
        <v>0.2344502309128427</v>
      </c>
      <c r="AD3453" s="86" t="n">
        <v>0.3642486937910486</v>
      </c>
      <c r="AE3453" s="86" t="n">
        <v>0.3532846715328467</v>
      </c>
      <c r="AF3453" s="86" t="n">
        <v>0.2876456205954265</v>
      </c>
      <c r="AG3453" s="86" t="n">
        <v>0.3781483641762554</v>
      </c>
      <c r="AH3453" s="86" t="n">
        <v>0.3778976605063561</v>
      </c>
      <c r="AI3453" s="86" t="n">
        <v>0.3590752582390556</v>
      </c>
      <c r="AJ3453" s="86" t="n">
        <v>0.4268619613959837</v>
      </c>
      <c r="AK3453" s="86" t="n">
        <v>0.4483018394123925</v>
      </c>
    </row>
    <row r="3454">
      <c r="A3454" s="86" t="n">
        <v>7</v>
      </c>
      <c r="B3454" s="86" t="n">
        <v>0.5534832693362589</v>
      </c>
      <c r="C3454" s="86" t="n">
        <v>0.5137884385243769</v>
      </c>
      <c r="D3454" s="86" t="n">
        <v>0.5179036827195468</v>
      </c>
      <c r="E3454" s="86" t="n">
        <v>0.5016146393972013</v>
      </c>
      <c r="F3454" s="86" t="n">
        <v>0.4878231980355338</v>
      </c>
      <c r="G3454" s="86" t="n">
        <v>0.5139525993883792</v>
      </c>
      <c r="H3454" s="86" t="n">
        <v>0.5331391114348143</v>
      </c>
      <c r="I3454" s="86" t="n">
        <v>0.6005425741560667</v>
      </c>
      <c r="J3454" s="86" t="n">
        <v>0.564650677789364</v>
      </c>
      <c r="K3454" s="86" t="n">
        <v>0.6079005120702267</v>
      </c>
      <c r="L3454" s="86" t="n">
        <v>0.6101391903971395</v>
      </c>
      <c r="M3454" s="86" t="n">
        <v>0.5694574875388283</v>
      </c>
      <c r="N3454" s="86" t="n">
        <v>0.4308143800440206</v>
      </c>
      <c r="O3454" s="86" t="n">
        <v>0.5536524344981167</v>
      </c>
      <c r="P3454" s="86" t="n">
        <v>0.5326959847036328</v>
      </c>
      <c r="Q3454" s="86" t="n">
        <v>0.3829870638965112</v>
      </c>
      <c r="R3454" s="86" t="n">
        <v>0.5243401759530791</v>
      </c>
      <c r="S3454" s="86" t="n">
        <v>0.5048514924820384</v>
      </c>
      <c r="T3454" s="86" t="n">
        <v>0.3649597357010118</v>
      </c>
      <c r="U3454" s="86" t="n">
        <v>0.4266215608439745</v>
      </c>
      <c r="V3454" s="86" t="n">
        <v>0.4101479915433404</v>
      </c>
      <c r="W3454" s="86" t="n">
        <v>0.3893455098934551</v>
      </c>
      <c r="X3454" s="86" t="n">
        <v>0.3972653104100284</v>
      </c>
      <c r="Y3454" s="86" t="n">
        <v>0.3377468325533614</v>
      </c>
      <c r="Z3454" s="86" t="n">
        <v>0.3540262803234502</v>
      </c>
      <c r="AA3454" s="86" t="n">
        <v>0.3852649144764287</v>
      </c>
      <c r="AB3454" s="86" t="n">
        <v>0.3503652828207709</v>
      </c>
      <c r="AC3454" s="86" t="n">
        <v>0.3025449543087354</v>
      </c>
      <c r="AD3454" s="86" t="n">
        <v>0.4568059256772352</v>
      </c>
      <c r="AE3454" s="86" t="n">
        <v>0.3975495307612096</v>
      </c>
      <c r="AF3454" s="86" t="n">
        <v>0.3287789443405725</v>
      </c>
      <c r="AG3454" s="86" t="n">
        <v>0.4343814624317301</v>
      </c>
      <c r="AH3454" s="86" t="n">
        <v>0.4254887298365559</v>
      </c>
      <c r="AI3454" s="86" t="n">
        <v>0.4035087719298247</v>
      </c>
      <c r="AJ3454" s="86" t="n">
        <v>0.4831107428348606</v>
      </c>
      <c r="AK3454" s="86" t="n">
        <v>0.4966413459727541</v>
      </c>
    </row>
    <row r="3455">
      <c r="A3455" s="86" t="n">
        <v>8</v>
      </c>
      <c r="B3455" s="86" t="n">
        <v>0.6216858657889927</v>
      </c>
      <c r="C3455" s="86" t="n">
        <v>0.6044279098808472</v>
      </c>
      <c r="D3455" s="86" t="n">
        <v>0.5491218130311616</v>
      </c>
      <c r="E3455" s="86" t="n">
        <v>0.6002870470039469</v>
      </c>
      <c r="F3455" s="86" t="n">
        <v>0.5864220713563484</v>
      </c>
      <c r="G3455" s="86" t="n">
        <v>0.5421763506625892</v>
      </c>
      <c r="H3455" s="86" t="n">
        <v>0.6017844136926439</v>
      </c>
      <c r="I3455" s="86" t="n">
        <v>0.6110101604688658</v>
      </c>
      <c r="J3455" s="86" t="n">
        <v>0.564259645464025</v>
      </c>
      <c r="K3455" s="86" t="n">
        <v>0.6360643745427944</v>
      </c>
      <c r="L3455" s="86" t="n">
        <v>0.5970118758779209</v>
      </c>
      <c r="M3455" s="86" t="n">
        <v>0.5800765729971826</v>
      </c>
      <c r="N3455" s="86" t="n">
        <v>0.4287600880410859</v>
      </c>
      <c r="O3455" s="86" t="n">
        <v>0.5479888928600886</v>
      </c>
      <c r="P3455" s="86" t="n">
        <v>0.5365200764818356</v>
      </c>
      <c r="Q3455" s="86" t="n">
        <v>0.3799817065203188</v>
      </c>
      <c r="R3455" s="86" t="n">
        <v>0.519770283479961</v>
      </c>
      <c r="S3455" s="86" t="n">
        <v>0.5127027627583142</v>
      </c>
      <c r="T3455" s="86" t="n">
        <v>0.4324798678505059</v>
      </c>
      <c r="U3455" s="86" t="n">
        <v>0.4326639159936643</v>
      </c>
      <c r="V3455" s="86" t="n">
        <v>0.4412060807409645</v>
      </c>
      <c r="W3455" s="86" t="n">
        <v>0.4806697108066971</v>
      </c>
      <c r="X3455" s="86" t="n">
        <v>0.4385482684967962</v>
      </c>
      <c r="Y3455" s="86" t="n">
        <v>0.3776966099760301</v>
      </c>
      <c r="Z3455" s="86" t="n">
        <v>0.4338780323450135</v>
      </c>
      <c r="AA3455" s="86" t="n">
        <v>0.4262995410930329</v>
      </c>
      <c r="AB3455" s="86" t="n">
        <v>0.3793691762544293</v>
      </c>
      <c r="AC3455" s="86" t="n">
        <v>0.3581605581212539</v>
      </c>
      <c r="AD3455" s="86" t="n">
        <v>0.4733197641479742</v>
      </c>
      <c r="AE3455" s="86" t="n">
        <v>0.406517205422315</v>
      </c>
      <c r="AF3455" s="86" t="n">
        <v>0.3860204228390623</v>
      </c>
      <c r="AG3455" s="86" t="n">
        <v>0.5369054562808208</v>
      </c>
      <c r="AH3455" s="86" t="n">
        <v>0.4675782501869459</v>
      </c>
      <c r="AI3455" s="86" t="n">
        <v>0.4659780291851123</v>
      </c>
      <c r="AJ3455" s="86" t="n">
        <v>0.5789871319945407</v>
      </c>
      <c r="AK3455" s="86" t="n">
        <v>0.5327390294431541</v>
      </c>
    </row>
    <row r="3456">
      <c r="A3456" s="86" t="n">
        <v>9</v>
      </c>
      <c r="B3456" s="86" t="n">
        <v>0.5891387822270984</v>
      </c>
      <c r="C3456" s="86" t="n">
        <v>0.5842915864509081</v>
      </c>
      <c r="D3456" s="86" t="n">
        <v>0.530028328611898</v>
      </c>
      <c r="E3456" s="86" t="n">
        <v>0.5934696806602081</v>
      </c>
      <c r="F3456" s="86" t="n">
        <v>0.5776975299725552</v>
      </c>
      <c r="G3456" s="86" t="n">
        <v>0.5222986748216107</v>
      </c>
      <c r="H3456" s="86" t="n">
        <v>0.5965040058266569</v>
      </c>
      <c r="I3456" s="86" t="n">
        <v>0.5599262918127607</v>
      </c>
      <c r="J3456" s="86" t="n">
        <v>0.5552007299270073</v>
      </c>
      <c r="K3456" s="86" t="n">
        <v>0.6269202633504024</v>
      </c>
      <c r="L3456" s="86" t="n">
        <v>0.5389350019154638</v>
      </c>
      <c r="M3456" s="86" t="n">
        <v>0.5801488116737701</v>
      </c>
      <c r="N3456" s="86" t="n">
        <v>0.4211298606016141</v>
      </c>
      <c r="O3456" s="86" t="n">
        <v>0.5045500783548236</v>
      </c>
      <c r="P3456" s="86" t="n">
        <v>0.52848948374761</v>
      </c>
      <c r="Q3456" s="86" t="n">
        <v>0.3470534430942113</v>
      </c>
      <c r="R3456" s="86" t="n">
        <v>0.4741935483870967</v>
      </c>
      <c r="S3456" s="86" t="n">
        <v>0.5067032071698392</v>
      </c>
      <c r="T3456" s="86" t="n">
        <v>0.4947346685938467</v>
      </c>
      <c r="U3456" s="86" t="n">
        <v>0.4143999687127242</v>
      </c>
      <c r="V3456" s="86" t="n">
        <v>0.4638075103191382</v>
      </c>
      <c r="W3456" s="86" t="n">
        <v>0.549974632166413</v>
      </c>
      <c r="X3456" s="86" t="n">
        <v>0.4534472495535558</v>
      </c>
      <c r="Y3456" s="86" t="n">
        <v>0.4365939961191645</v>
      </c>
      <c r="Z3456" s="86" t="n">
        <v>0.5080020215633423</v>
      </c>
      <c r="AA3456" s="86" t="n">
        <v>0.4576720901126406</v>
      </c>
      <c r="AB3456" s="86" t="n">
        <v>0.4526882190821996</v>
      </c>
      <c r="AC3456" s="86" t="n">
        <v>0.4787265402377911</v>
      </c>
      <c r="AD3456" s="86" t="n">
        <v>0.4719768344629331</v>
      </c>
      <c r="AE3456" s="86" t="n">
        <v>0.4308133472367048</v>
      </c>
      <c r="AF3456" s="86" t="n">
        <v>0.3956565511290092</v>
      </c>
      <c r="AG3456" s="86" t="n">
        <v>0.5396097354048465</v>
      </c>
      <c r="AH3456" s="86" t="n">
        <v>0.468058968058968</v>
      </c>
      <c r="AI3456" s="86" t="n">
        <v>0.4756517461878997</v>
      </c>
      <c r="AJ3456" s="86" t="n">
        <v>0.5698966660167673</v>
      </c>
      <c r="AK3456" s="86" t="n">
        <v>0.5296001004457279</v>
      </c>
    </row>
    <row r="3457">
      <c r="A3457" s="86" t="n">
        <v>10</v>
      </c>
      <c r="B3457" s="86" t="n">
        <v>0.5223989760468093</v>
      </c>
      <c r="C3457" s="86" t="n">
        <v>0.5187314636557574</v>
      </c>
      <c r="D3457" s="86" t="n">
        <v>0.5271954674220963</v>
      </c>
      <c r="E3457" s="86" t="n">
        <v>0.5324721923214927</v>
      </c>
      <c r="F3457" s="86" t="n">
        <v>0.5208435649284991</v>
      </c>
      <c r="G3457" s="86" t="n">
        <v>0.5192405708460754</v>
      </c>
      <c r="H3457" s="86" t="n">
        <v>0.5500728332119446</v>
      </c>
      <c r="I3457" s="86" t="n">
        <v>0.5255291377677679</v>
      </c>
      <c r="J3457" s="86" t="n">
        <v>0.5488790406673617</v>
      </c>
      <c r="K3457" s="86" t="n">
        <v>0.6788588149231893</v>
      </c>
      <c r="L3457" s="86" t="n">
        <v>0.520878559570936</v>
      </c>
      <c r="M3457" s="86" t="n">
        <v>0.605143393773026</v>
      </c>
      <c r="N3457" s="86" t="n">
        <v>0.4595744680851065</v>
      </c>
      <c r="O3457" s="86" t="n">
        <v>0.4995738597311191</v>
      </c>
      <c r="P3457" s="86" t="n">
        <v>0.5446599289811527</v>
      </c>
      <c r="Q3457" s="86" t="n">
        <v>0.3392133803737097</v>
      </c>
      <c r="R3457" s="86" t="n">
        <v>0.462854349951124</v>
      </c>
      <c r="S3457" s="86" t="n">
        <v>0.5273683430856974</v>
      </c>
      <c r="T3457" s="86" t="n">
        <v>0.5756762337394178</v>
      </c>
      <c r="U3457" s="86" t="n">
        <v>0.4260544789690842</v>
      </c>
      <c r="V3457" s="86" t="n">
        <v>0.5205879391925904</v>
      </c>
      <c r="W3457" s="86" t="n">
        <v>0.5947234906139015</v>
      </c>
      <c r="X3457" s="86" t="n">
        <v>0.512850590006653</v>
      </c>
      <c r="Y3457" s="86" t="n">
        <v>0.4972796103945515</v>
      </c>
      <c r="Z3457" s="86" t="n">
        <v>0.6075640161725068</v>
      </c>
      <c r="AA3457" s="86" t="n">
        <v>0.5128076762619941</v>
      </c>
      <c r="AB3457" s="86" t="n">
        <v>0.5599982501421761</v>
      </c>
      <c r="AC3457" s="86" t="n">
        <v>0.6296551046477351</v>
      </c>
      <c r="AD3457" s="86" t="n">
        <v>0.5076484042218353</v>
      </c>
      <c r="AE3457" s="86" t="n">
        <v>0.4827424400417101</v>
      </c>
      <c r="AF3457" s="86" t="n">
        <v>0.4086006040558033</v>
      </c>
      <c r="AG3457" s="86" t="n">
        <v>0.4923643883556921</v>
      </c>
      <c r="AH3457" s="86" t="n">
        <v>0.4849909197735285</v>
      </c>
      <c r="AI3457" s="86" t="n">
        <v>0.5089358911296934</v>
      </c>
      <c r="AJ3457" s="86" t="n">
        <v>0.5206180542015987</v>
      </c>
      <c r="AK3457" s="86" t="n">
        <v>0.5305417791449558</v>
      </c>
    </row>
    <row r="3458">
      <c r="A3458" s="86" t="n">
        <v>11</v>
      </c>
      <c r="B3458" s="86" t="n">
        <v>0.5028341561528616</v>
      </c>
      <c r="C3458" s="86" t="n">
        <v>0.4981268536344242</v>
      </c>
      <c r="D3458" s="86" t="n">
        <v>0.5187535410764873</v>
      </c>
      <c r="E3458" s="86" t="n">
        <v>0.5111230714029422</v>
      </c>
      <c r="F3458" s="86" t="n">
        <v>0.5042033800375559</v>
      </c>
      <c r="G3458" s="86" t="n">
        <v>0.5208970438328236</v>
      </c>
      <c r="H3458" s="86" t="n">
        <v>0.5338674435542607</v>
      </c>
      <c r="I3458" s="86" t="n">
        <v>0.5129629155682949</v>
      </c>
      <c r="J3458" s="86" t="n">
        <v>0.5458159541188738</v>
      </c>
      <c r="K3458" s="86" t="n">
        <v>0.6777615215801025</v>
      </c>
      <c r="L3458" s="86" t="n">
        <v>0.5102030392031668</v>
      </c>
      <c r="M3458" s="86" t="n">
        <v>0.603192949505165</v>
      </c>
      <c r="N3458" s="86" t="n">
        <v>0.4239178283198826</v>
      </c>
      <c r="O3458" s="86" t="n">
        <v>0.4828031781816182</v>
      </c>
      <c r="P3458" s="86" t="n">
        <v>0.5444414094509696</v>
      </c>
      <c r="Q3458" s="86" t="n">
        <v>0.3663922644714491</v>
      </c>
      <c r="R3458" s="86" t="n">
        <v>0.4580156402737047</v>
      </c>
      <c r="S3458" s="86" t="n">
        <v>0.5287015776609139</v>
      </c>
      <c r="T3458" s="86" t="n">
        <v>0.6138756968820979</v>
      </c>
      <c r="U3458" s="86" t="n">
        <v>0.4504389995893545</v>
      </c>
      <c r="V3458" s="86" t="n">
        <v>0.5610590959428168</v>
      </c>
      <c r="W3458" s="86" t="n">
        <v>0.6528665651953321</v>
      </c>
      <c r="X3458" s="86" t="n">
        <v>0.5636051682481882</v>
      </c>
      <c r="Y3458" s="86" t="n">
        <v>0.5678195031008637</v>
      </c>
      <c r="Z3458" s="86" t="n">
        <v>0.6668632075471698</v>
      </c>
      <c r="AA3458" s="86" t="n">
        <v>0.5719816437213182</v>
      </c>
      <c r="AB3458" s="86" t="n">
        <v>0.6136751388949647</v>
      </c>
      <c r="AC3458" s="86" t="n">
        <v>0.7738036749533261</v>
      </c>
      <c r="AD3458" s="86" t="n">
        <v>0.5703884004448456</v>
      </c>
      <c r="AE3458" s="86" t="n">
        <v>0.5275286757038581</v>
      </c>
      <c r="AF3458" s="86" t="n">
        <v>0.5676686322450741</v>
      </c>
      <c r="AG3458" s="86" t="n">
        <v>0.4967389575269103</v>
      </c>
      <c r="AH3458" s="86" t="n">
        <v>0.52911013780579</v>
      </c>
      <c r="AI3458" s="86" t="n">
        <v>0.6155107394654862</v>
      </c>
      <c r="AJ3458" s="86" t="n">
        <v>0.5136966270228113</v>
      </c>
      <c r="AK3458" s="86" t="n">
        <v>0.5395191160775943</v>
      </c>
    </row>
    <row r="3459">
      <c r="A3459" s="86" t="n">
        <v>12</v>
      </c>
      <c r="B3459" s="86" t="n">
        <v>0.5024684585847505</v>
      </c>
      <c r="C3459" s="86" t="n">
        <v>0.5021593215047609</v>
      </c>
      <c r="D3459" s="86" t="n">
        <v>0.5185835694050992</v>
      </c>
      <c r="E3459" s="86" t="n">
        <v>0.5215285252960172</v>
      </c>
      <c r="F3459" s="86" t="n">
        <v>0.5058211757908422</v>
      </c>
      <c r="G3459" s="86" t="n">
        <v>0.5232543323139655</v>
      </c>
      <c r="H3459" s="86" t="n">
        <v>0.5298616168973053</v>
      </c>
      <c r="I3459" s="86" t="n">
        <v>0.4970951808153967</v>
      </c>
      <c r="J3459" s="86" t="n">
        <v>0.5379301355578727</v>
      </c>
      <c r="K3459" s="86" t="n">
        <v>0.6554498902706656</v>
      </c>
      <c r="L3459" s="86" t="n">
        <v>0.4903077512450513</v>
      </c>
      <c r="M3459" s="86" t="n">
        <v>0.5856389510944159</v>
      </c>
      <c r="N3459" s="86" t="n">
        <v>0.4309611151870874</v>
      </c>
      <c r="O3459" s="86" t="n">
        <v>0.4739229648365545</v>
      </c>
      <c r="P3459" s="86" t="n">
        <v>0.5299644905763454</v>
      </c>
      <c r="Q3459" s="86" t="n">
        <v>0.3923951391611133</v>
      </c>
      <c r="R3459" s="86" t="n">
        <v>0.4503176930596285</v>
      </c>
      <c r="S3459" s="86" t="n">
        <v>0.514480408858603</v>
      </c>
      <c r="T3459" s="86" t="n">
        <v>0.6677679124509601</v>
      </c>
      <c r="U3459" s="86" t="n">
        <v>0.4859109485910949</v>
      </c>
      <c r="V3459" s="86" t="n">
        <v>0.5860767139836908</v>
      </c>
      <c r="W3459" s="86" t="n">
        <v>0.7006595636732624</v>
      </c>
      <c r="X3459" s="86" t="n">
        <v>0.6252669911411465</v>
      </c>
      <c r="Y3459" s="86" t="n">
        <v>0.6197542137503329</v>
      </c>
      <c r="Z3459" s="86" t="n">
        <v>0.6752021563342319</v>
      </c>
      <c r="AA3459" s="86" t="n">
        <v>0.6313725490196075</v>
      </c>
      <c r="AB3459" s="86" t="n">
        <v>0.6686206745701911</v>
      </c>
      <c r="AC3459" s="86" t="n">
        <v>0.8498575218630243</v>
      </c>
      <c r="AD3459" s="86" t="n">
        <v>0.5994082716075289</v>
      </c>
      <c r="AE3459" s="86" t="n">
        <v>0.6183524504692388</v>
      </c>
      <c r="AF3459" s="86" t="n">
        <v>0.7342154465698262</v>
      </c>
      <c r="AG3459" s="86" t="n">
        <v>0.5401399862134788</v>
      </c>
      <c r="AH3459" s="86" t="n">
        <v>0.5750454011323576</v>
      </c>
      <c r="AI3459" s="86" t="n">
        <v>0.73618626004263</v>
      </c>
      <c r="AJ3459" s="86" t="n">
        <v>0.5271982842659387</v>
      </c>
      <c r="AK3459" s="86" t="n">
        <v>0.5680833699541716</v>
      </c>
    </row>
    <row r="3460">
      <c r="A3460" s="86" t="n">
        <v>13</v>
      </c>
      <c r="B3460" s="86" t="n">
        <v>0.4918632291095265</v>
      </c>
      <c r="C3460" s="86" t="n">
        <v>0.4871741505801551</v>
      </c>
      <c r="D3460" s="86" t="n">
        <v>0.5147875354107649</v>
      </c>
      <c r="E3460" s="86" t="n">
        <v>0.5043057050592035</v>
      </c>
      <c r="F3460" s="86" t="n">
        <v>0.4897876643073813</v>
      </c>
      <c r="G3460" s="86" t="n">
        <v>0.5163098878695208</v>
      </c>
      <c r="H3460" s="86" t="n">
        <v>0.5092862345229424</v>
      </c>
      <c r="I3460" s="86" t="n">
        <v>0.4930258746448953</v>
      </c>
      <c r="J3460" s="86" t="n">
        <v>0.5447080291970804</v>
      </c>
      <c r="K3460" s="86" t="n">
        <v>0.5901609363569861</v>
      </c>
      <c r="L3460" s="86" t="n">
        <v>0.4901289745881751</v>
      </c>
      <c r="M3460" s="86" t="n">
        <v>0.5654843603265188</v>
      </c>
      <c r="N3460" s="86" t="n">
        <v>0.4368305209097579</v>
      </c>
      <c r="O3460" s="86" t="n">
        <v>0.4774420586698924</v>
      </c>
      <c r="P3460" s="86" t="n">
        <v>0.5378858235454793</v>
      </c>
      <c r="Q3460" s="86" t="n">
        <v>0.4511956095648765</v>
      </c>
      <c r="R3460" s="86" t="n">
        <v>0.4633919843597262</v>
      </c>
      <c r="S3460" s="86" t="n">
        <v>0.5223316791348789</v>
      </c>
      <c r="T3460" s="86" t="n">
        <v>0.6874870947759654</v>
      </c>
      <c r="U3460" s="86" t="n">
        <v>0.5191145700932751</v>
      </c>
      <c r="V3460" s="86" t="n">
        <v>0.6336957616027384</v>
      </c>
      <c r="W3460" s="86" t="n">
        <v>0.7076610857432776</v>
      </c>
      <c r="X3460" s="86" t="n">
        <v>0.6503203893693756</v>
      </c>
      <c r="Y3460" s="86" t="n">
        <v>0.6573070045276413</v>
      </c>
      <c r="Z3460" s="86" t="n">
        <v>0.6711590296495957</v>
      </c>
      <c r="AA3460" s="86" t="n">
        <v>0.6626616604088441</v>
      </c>
      <c r="AB3460" s="86" t="n">
        <v>0.7103547836738265</v>
      </c>
      <c r="AC3460" s="86" t="n">
        <v>0.8842487963053944</v>
      </c>
      <c r="AD3460" s="86" t="n">
        <v>0.6302536878108147</v>
      </c>
      <c r="AE3460" s="86" t="n">
        <v>0.6751824817518248</v>
      </c>
      <c r="AF3460" s="86" t="n">
        <v>0.8512872141521646</v>
      </c>
      <c r="AG3460" s="86" t="n">
        <v>0.5628082082825177</v>
      </c>
      <c r="AH3460" s="86" t="n">
        <v>0.6273902360858883</v>
      </c>
      <c r="AI3460" s="86" t="n">
        <v>0.8529267092966061</v>
      </c>
      <c r="AJ3460" s="86" t="n">
        <v>0.5211054786508089</v>
      </c>
      <c r="AK3460" s="86" t="n">
        <v>0.5807018645238246</v>
      </c>
    </row>
    <row r="3461">
      <c r="A3461" s="86" t="n">
        <v>14</v>
      </c>
      <c r="B3461" s="86" t="n">
        <v>0.4946059608703603</v>
      </c>
      <c r="C3461" s="86" t="n">
        <v>0.4890733128674749</v>
      </c>
      <c r="D3461" s="86" t="n">
        <v>0.5286118980169973</v>
      </c>
      <c r="E3461" s="86" t="n">
        <v>0.4998205956225332</v>
      </c>
      <c r="F3461" s="86" t="n">
        <v>0.4903365592951032</v>
      </c>
      <c r="G3461" s="86" t="n">
        <v>0.530835881753313</v>
      </c>
      <c r="H3461" s="86" t="n">
        <v>0.5103787327021122</v>
      </c>
      <c r="I3461" s="86" t="n">
        <v>0.4915926598930206</v>
      </c>
      <c r="J3461" s="86" t="n">
        <v>0.5433394160583942</v>
      </c>
      <c r="K3461" s="86" t="n">
        <v>0.5811997073884418</v>
      </c>
      <c r="L3461" s="86" t="n">
        <v>0.489745881752011</v>
      </c>
      <c r="M3461" s="86" t="n">
        <v>0.5615834717907968</v>
      </c>
      <c r="N3461" s="86" t="n">
        <v>0.482905355832722</v>
      </c>
      <c r="O3461" s="86" t="n">
        <v>0.4895389437219916</v>
      </c>
      <c r="P3461" s="86" t="n">
        <v>0.5400163889647637</v>
      </c>
      <c r="Q3461" s="86" t="n">
        <v>0.5243695282895596</v>
      </c>
      <c r="R3461" s="86" t="n">
        <v>0.4814027370478983</v>
      </c>
      <c r="S3461" s="86" t="n">
        <v>0.5283312347233539</v>
      </c>
      <c r="T3461" s="86" t="n">
        <v>0.7250671071649802</v>
      </c>
      <c r="U3461" s="86" t="n">
        <v>0.5565224192886056</v>
      </c>
      <c r="V3461" s="86" t="n">
        <v>0.6656599214738751</v>
      </c>
      <c r="W3461" s="86" t="n">
        <v>0.741248097412481</v>
      </c>
      <c r="X3461" s="86" t="n">
        <v>0.6804334885675272</v>
      </c>
      <c r="Y3461" s="86" t="n">
        <v>0.6930715671726971</v>
      </c>
      <c r="Z3461" s="86" t="n">
        <v>0.7401448787061996</v>
      </c>
      <c r="AA3461" s="86" t="n">
        <v>0.7068168544013347</v>
      </c>
      <c r="AB3461" s="86" t="n">
        <v>0.7301719235312132</v>
      </c>
      <c r="AC3461" s="86" t="n">
        <v>0.9399626609020341</v>
      </c>
      <c r="AD3461" s="86" t="n">
        <v>0.6801309356442916</v>
      </c>
      <c r="AE3461" s="86" t="n">
        <v>0.7326381647549532</v>
      </c>
      <c r="AF3461" s="86" t="n">
        <v>0.9312526966776932</v>
      </c>
      <c r="AG3461" s="86" t="n">
        <v>0.6036375205472188</v>
      </c>
      <c r="AH3461" s="86" t="n">
        <v>0.6767973507103939</v>
      </c>
      <c r="AI3461" s="86" t="n">
        <v>0.9362190523036563</v>
      </c>
      <c r="AJ3461" s="86" t="n">
        <v>0.5337297718853576</v>
      </c>
      <c r="AK3461" s="86" t="n">
        <v>0.6045577249042626</v>
      </c>
    </row>
    <row r="3462">
      <c r="A3462" s="86" t="n">
        <v>15</v>
      </c>
      <c r="B3462" s="86" t="n">
        <v>0.4889376485646371</v>
      </c>
      <c r="C3462" s="86" t="n">
        <v>0.4847026380144648</v>
      </c>
      <c r="D3462" s="86" t="n">
        <v>0.5196033994334278</v>
      </c>
      <c r="E3462" s="86" t="n">
        <v>0.4872622891998566</v>
      </c>
      <c r="F3462" s="86" t="n">
        <v>0.4860320670229669</v>
      </c>
      <c r="G3462" s="86" t="n">
        <v>0.5222986748216106</v>
      </c>
      <c r="H3462" s="86" t="n">
        <v>0.502367079388201</v>
      </c>
      <c r="I3462" s="86" t="n">
        <v>0.5027256673406186</v>
      </c>
      <c r="J3462" s="86" t="n">
        <v>0.5434697601668405</v>
      </c>
      <c r="K3462" s="86" t="n">
        <v>0.6027798098024872</v>
      </c>
      <c r="L3462" s="86" t="n">
        <v>0.4997062954922741</v>
      </c>
      <c r="M3462" s="86" t="n">
        <v>0.5672180885646175</v>
      </c>
      <c r="N3462" s="86" t="n">
        <v>0.5760821716801174</v>
      </c>
      <c r="O3462" s="86" t="n">
        <v>0.5196161988288015</v>
      </c>
      <c r="P3462" s="86" t="n">
        <v>0.542420103796777</v>
      </c>
      <c r="Q3462" s="86" t="n">
        <v>0.6573892591140728</v>
      </c>
      <c r="R3462" s="86" t="n">
        <v>0.530229716520039</v>
      </c>
      <c r="S3462" s="86" t="n">
        <v>0.5331456929116363</v>
      </c>
      <c r="T3462" s="86" t="n">
        <v>0.7969233945901302</v>
      </c>
      <c r="U3462" s="86" t="n">
        <v>0.6291675629167564</v>
      </c>
      <c r="V3462" s="86" t="n">
        <v>0.7458975133393738</v>
      </c>
      <c r="W3462" s="86" t="n">
        <v>0.8007102993404362</v>
      </c>
      <c r="X3462" s="86" t="n">
        <v>0.7573444448335026</v>
      </c>
      <c r="Y3462" s="86" t="n">
        <v>0.7518167636875546</v>
      </c>
      <c r="Z3462" s="86" t="n">
        <v>0.8435815363881403</v>
      </c>
      <c r="AA3462" s="86" t="n">
        <v>0.7993324989570293</v>
      </c>
      <c r="AB3462" s="86" t="n">
        <v>0.7764119165317818</v>
      </c>
      <c r="AC3462" s="86" t="n">
        <v>0.9575513412597033</v>
      </c>
      <c r="AD3462" s="86" t="n">
        <v>0.7761923746773822</v>
      </c>
      <c r="AE3462" s="86" t="n">
        <v>0.7968717413972888</v>
      </c>
      <c r="AF3462" s="86" t="n">
        <v>0.9853300733496333</v>
      </c>
      <c r="AG3462" s="86" t="n">
        <v>0.6444668328119201</v>
      </c>
      <c r="AH3462" s="86" t="n">
        <v>0.6959192393975002</v>
      </c>
      <c r="AI3462" s="86" t="n">
        <v>1</v>
      </c>
      <c r="AJ3462" s="86" t="n">
        <v>0.5362400077987911</v>
      </c>
      <c r="AK3462" s="86" t="n">
        <v>0.602799924665704</v>
      </c>
    </row>
    <row r="3463">
      <c r="A3463" s="86" t="n">
        <v>16</v>
      </c>
      <c r="B3463" s="86" t="n">
        <v>0.503565551289084</v>
      </c>
      <c r="C3463" s="86" t="n">
        <v>0.5016650189916229</v>
      </c>
      <c r="D3463" s="86" t="n">
        <v>0.5198300283286118</v>
      </c>
      <c r="E3463" s="86" t="n">
        <v>0.506637961966272</v>
      </c>
      <c r="F3463" s="86" t="n">
        <v>0.5017766864076267</v>
      </c>
      <c r="G3463" s="86" t="n">
        <v>0.524783384301733</v>
      </c>
      <c r="H3463" s="86" t="n">
        <v>0.5111070648215587</v>
      </c>
      <c r="I3463" s="86" t="n">
        <v>0.5516085276277733</v>
      </c>
      <c r="J3463" s="86" t="n">
        <v>0.5853102189781022</v>
      </c>
      <c r="K3463" s="86" t="n">
        <v>0.651609363569861</v>
      </c>
      <c r="L3463" s="86" t="n">
        <v>0.5516792235985184</v>
      </c>
      <c r="M3463" s="86" t="n">
        <v>0.61973560644369</v>
      </c>
      <c r="N3463" s="86" t="n">
        <v>0.6964049889948642</v>
      </c>
      <c r="O3463" s="86" t="n">
        <v>0.5890633161960793</v>
      </c>
      <c r="P3463" s="86" t="n">
        <v>0.5989620322316306</v>
      </c>
      <c r="Q3463" s="86" t="n">
        <v>0.8111851561479158</v>
      </c>
      <c r="R3463" s="86" t="n">
        <v>0.6233382209188659</v>
      </c>
      <c r="S3463" s="86" t="n">
        <v>0.5892896822457595</v>
      </c>
      <c r="T3463" s="86" t="n">
        <v>0.8838529836877969</v>
      </c>
      <c r="U3463" s="86" t="n">
        <v>0.7479027747902773</v>
      </c>
      <c r="V3463" s="86" t="n">
        <v>0.8807006946541831</v>
      </c>
      <c r="W3463" s="86" t="n">
        <v>0.8839167935058345</v>
      </c>
      <c r="X3463" s="86" t="n">
        <v>0.8652438810882733</v>
      </c>
      <c r="Y3463" s="86" t="n">
        <v>0.8688125404253698</v>
      </c>
      <c r="Z3463" s="86" t="n">
        <v>0.9540936657681941</v>
      </c>
      <c r="AA3463" s="86" t="n">
        <v>0.9125740508969543</v>
      </c>
      <c r="AB3463" s="86" t="n">
        <v>0.8782098954459951</v>
      </c>
      <c r="AC3463" s="86" t="n">
        <v>1</v>
      </c>
      <c r="AD3463" s="86" t="n">
        <v>0.88811717061502</v>
      </c>
      <c r="AE3463" s="86" t="n">
        <v>0.8823774765380604</v>
      </c>
      <c r="AF3463" s="86" t="n">
        <v>1</v>
      </c>
      <c r="AG3463" s="86" t="n">
        <v>0.6801261996924545</v>
      </c>
      <c r="AH3463" s="86" t="n">
        <v>0.7058006623224015</v>
      </c>
      <c r="AI3463" s="86" t="n">
        <v>0.9921298573536645</v>
      </c>
      <c r="AJ3463" s="86" t="n">
        <v>0.542015987521934</v>
      </c>
      <c r="AK3463" s="86" t="n">
        <v>0.598468202649256</v>
      </c>
    </row>
    <row r="3464">
      <c r="A3464" s="86" t="n">
        <v>17</v>
      </c>
      <c r="B3464" s="86" t="n">
        <v>0.5642713475955385</v>
      </c>
      <c r="C3464" s="86" t="n">
        <v>0.5606431135855142</v>
      </c>
      <c r="D3464" s="86" t="n">
        <v>0.5775070821529744</v>
      </c>
      <c r="E3464" s="86" t="n">
        <v>0.5608180839612487</v>
      </c>
      <c r="F3464" s="86" t="n">
        <v>0.5572439693774375</v>
      </c>
      <c r="G3464" s="86" t="n">
        <v>0.5824413863404688</v>
      </c>
      <c r="H3464" s="86" t="n">
        <v>0.5571740713765477</v>
      </c>
      <c r="I3464" s="86" t="n">
        <v>0.6298466972077904</v>
      </c>
      <c r="J3464" s="86" t="n">
        <v>0.658237747653806</v>
      </c>
      <c r="K3464" s="86" t="n">
        <v>0.7763350402340893</v>
      </c>
      <c r="L3464" s="86" t="n">
        <v>0.6260247733367382</v>
      </c>
      <c r="M3464" s="86" t="n">
        <v>0.7093115654121216</v>
      </c>
      <c r="N3464" s="86" t="n">
        <v>0.8500366837857669</v>
      </c>
      <c r="O3464" s="86" t="n">
        <v>0.6822643169383882</v>
      </c>
      <c r="P3464" s="86" t="n">
        <v>0.6579623053810435</v>
      </c>
      <c r="Q3464" s="86" t="n">
        <v>0.9375408336600027</v>
      </c>
      <c r="R3464" s="86" t="n">
        <v>0.7193304007820135</v>
      </c>
      <c r="S3464" s="86" t="n">
        <v>0.6852085030738464</v>
      </c>
      <c r="T3464" s="86" t="n">
        <v>0.9740863101383438</v>
      </c>
      <c r="U3464" s="86" t="n">
        <v>0.899000762627349</v>
      </c>
      <c r="V3464" s="86" t="n">
        <v>0.9941105406221687</v>
      </c>
      <c r="W3464" s="86" t="n">
        <v>0.9821410451547438</v>
      </c>
      <c r="X3464" s="86" t="n">
        <v>0.9605903568052101</v>
      </c>
      <c r="Y3464" s="86" t="n">
        <v>0.9853897956854238</v>
      </c>
      <c r="Z3464" s="86" t="n">
        <v>1</v>
      </c>
      <c r="AA3464" s="86" t="n">
        <v>0.9911889862327905</v>
      </c>
      <c r="AB3464" s="86" t="n">
        <v>0.9939629905070216</v>
      </c>
      <c r="AC3464" s="86" t="n">
        <v>0.996364350987521</v>
      </c>
      <c r="AD3464" s="86" t="n">
        <v>0.9313427198522779</v>
      </c>
      <c r="AE3464" s="86" t="n">
        <v>0.9478623566214807</v>
      </c>
      <c r="AF3464" s="86" t="n">
        <v>0.9492305479649072</v>
      </c>
      <c r="AG3464" s="86" t="n">
        <v>0.7023437085741556</v>
      </c>
      <c r="AH3464" s="86" t="n">
        <v>0.7279670975323149</v>
      </c>
      <c r="AI3464" s="86" t="n">
        <v>0.9234300705033613</v>
      </c>
      <c r="AJ3464" s="86" t="n">
        <v>0.5899541821017741</v>
      </c>
      <c r="AK3464" s="86" t="n">
        <v>0.6380187080168246</v>
      </c>
    </row>
    <row r="3465">
      <c r="A3465" s="86" t="n">
        <v>18</v>
      </c>
      <c r="B3465" s="86" t="n">
        <v>0.6599012616566101</v>
      </c>
      <c r="C3465" s="86" t="n">
        <v>0.6567979603517351</v>
      </c>
      <c r="D3465" s="86" t="n">
        <v>0.6762606232294617</v>
      </c>
      <c r="E3465" s="86" t="n">
        <v>0.6505202726946538</v>
      </c>
      <c r="F3465" s="86" t="n">
        <v>0.6488805431171457</v>
      </c>
      <c r="G3465" s="86" t="n">
        <v>0.6745030581039755</v>
      </c>
      <c r="H3465" s="86" t="n">
        <v>0.6389293517844137</v>
      </c>
      <c r="I3465" s="86" t="n">
        <v>0.7309395234560948</v>
      </c>
      <c r="J3465" s="86" t="n">
        <v>0.7494134515119916</v>
      </c>
      <c r="K3465" s="86" t="n">
        <v>0.8505852231163131</v>
      </c>
      <c r="L3465" s="86" t="n">
        <v>0.7277742306218871</v>
      </c>
      <c r="M3465" s="86" t="n">
        <v>0.7864624720075128</v>
      </c>
      <c r="N3465" s="86" t="n">
        <v>0.9693323550990463</v>
      </c>
      <c r="O3465" s="86" t="n">
        <v>0.8066697825309981</v>
      </c>
      <c r="P3465" s="86" t="n">
        <v>0.734881180005463</v>
      </c>
      <c r="Q3465" s="86" t="n">
        <v>1</v>
      </c>
      <c r="R3465" s="86" t="n">
        <v>0.8128787878787876</v>
      </c>
      <c r="S3465" s="86" t="n">
        <v>0.805273683430857</v>
      </c>
      <c r="T3465" s="86" t="n">
        <v>1</v>
      </c>
      <c r="U3465" s="86" t="n">
        <v>0.9878761806057998</v>
      </c>
      <c r="V3465" s="86" t="n">
        <v>0.9902345716299207</v>
      </c>
      <c r="W3465" s="86" t="n">
        <v>1</v>
      </c>
      <c r="X3465" s="86" t="n">
        <v>1</v>
      </c>
      <c r="Y3465" s="86" t="n">
        <v>1</v>
      </c>
      <c r="Z3465" s="86" t="n">
        <v>0.9740566037735849</v>
      </c>
      <c r="AA3465" s="86" t="n">
        <v>1</v>
      </c>
      <c r="AB3465" s="86" t="n">
        <v>1</v>
      </c>
      <c r="AC3465" s="86" t="n">
        <v>0.9794634961186991</v>
      </c>
      <c r="AD3465" s="86" t="n">
        <v>0.9463667457036743</v>
      </c>
      <c r="AE3465" s="86" t="n">
        <v>0.9584984358706987</v>
      </c>
      <c r="AF3465" s="86" t="n">
        <v>0.9492305479649072</v>
      </c>
      <c r="AG3465" s="86" t="n">
        <v>0.750490481997985</v>
      </c>
      <c r="AH3465" s="86" t="n">
        <v>0.7963892746501442</v>
      </c>
      <c r="AI3465" s="86" t="n">
        <v>0.9309722905394328</v>
      </c>
      <c r="AJ3465" s="86" t="n">
        <v>0.6785192045232986</v>
      </c>
      <c r="AK3465" s="86" t="n">
        <v>0.727729298763262</v>
      </c>
    </row>
    <row r="3466">
      <c r="A3466" s="86" t="n">
        <v>19</v>
      </c>
      <c r="B3466" s="86" t="n">
        <v>0.7670506491131835</v>
      </c>
      <c r="C3466" s="86" t="n">
        <v>0.7664550705031479</v>
      </c>
      <c r="D3466" s="86" t="n">
        <v>0.7827195467422096</v>
      </c>
      <c r="E3466" s="86" t="n">
        <v>0.7542160028704702</v>
      </c>
      <c r="F3466" s="86" t="n">
        <v>0.7558861765130724</v>
      </c>
      <c r="G3466" s="86" t="n">
        <v>0.7761850152905199</v>
      </c>
      <c r="H3466" s="86" t="n">
        <v>0.7434450109249818</v>
      </c>
      <c r="I3466" s="86" t="n">
        <v>0.8224093363703836</v>
      </c>
      <c r="J3466" s="86" t="n">
        <v>0.8280761209593328</v>
      </c>
      <c r="K3466" s="86" t="n">
        <v>0.8458302852962692</v>
      </c>
      <c r="L3466" s="86" t="n">
        <v>0.8099859532626738</v>
      </c>
      <c r="M3466" s="86" t="n">
        <v>0.8235931517734595</v>
      </c>
      <c r="N3466" s="86" t="n">
        <v>0.9675715333822451</v>
      </c>
      <c r="O3466" s="86" t="n">
        <v>0.8443625766365158</v>
      </c>
      <c r="P3466" s="86" t="n">
        <v>0.7972685058727124</v>
      </c>
      <c r="Q3466" s="86" t="n">
        <v>0.9677250751339345</v>
      </c>
      <c r="R3466" s="86" t="n">
        <v>0.8593597262952102</v>
      </c>
      <c r="S3466" s="86" t="n">
        <v>0.8494185615880304</v>
      </c>
      <c r="T3466" s="86" t="n">
        <v>0.9664464175098079</v>
      </c>
      <c r="U3466" s="86" t="n">
        <v>0.9747941883885096</v>
      </c>
      <c r="V3466" s="86" t="n">
        <v>0.9670794321957112</v>
      </c>
      <c r="W3466" s="86" t="n">
        <v>0.9566717402333841</v>
      </c>
      <c r="X3466" s="86" t="n">
        <v>0.9657901187016353</v>
      </c>
      <c r="Y3466" s="86" t="n">
        <v>0.9540387322603965</v>
      </c>
      <c r="Z3466" s="86" t="n">
        <v>0.920990566037736</v>
      </c>
      <c r="AA3466" s="86" t="n">
        <v>0.969328327075511</v>
      </c>
      <c r="AB3466" s="86" t="n">
        <v>0.9668401942342187</v>
      </c>
      <c r="AC3466" s="86" t="n">
        <v>0.9560774294978875</v>
      </c>
      <c r="AD3466" s="86" t="n">
        <v>0.9346370942358944</v>
      </c>
      <c r="AE3466" s="86" t="n">
        <v>0.9585505735140769</v>
      </c>
      <c r="AF3466" s="86" t="n">
        <v>0.9654825255285487</v>
      </c>
      <c r="AG3466" s="86" t="n">
        <v>0.8292062145394772</v>
      </c>
      <c r="AH3466" s="86" t="n">
        <v>0.8688708471317167</v>
      </c>
      <c r="AI3466" s="86" t="n">
        <v>0.9645843580914905</v>
      </c>
      <c r="AJ3466" s="86" t="n">
        <v>0.7831448625463052</v>
      </c>
      <c r="AK3466" s="86" t="n">
        <v>0.8235294117647058</v>
      </c>
    </row>
    <row r="3467">
      <c r="A3467" s="86" t="n">
        <v>20</v>
      </c>
      <c r="B3467" s="86" t="n">
        <v>0.8581093435728653</v>
      </c>
      <c r="C3467" s="86" t="n">
        <v>0.8603205161558877</v>
      </c>
      <c r="D3467" s="86" t="n">
        <v>0.8623796033994334</v>
      </c>
      <c r="E3467" s="86" t="n">
        <v>0.8473268747757446</v>
      </c>
      <c r="F3467" s="86" t="n">
        <v>0.8478116423515816</v>
      </c>
      <c r="G3467" s="86" t="n">
        <v>0.8535932721712539</v>
      </c>
      <c r="H3467" s="86" t="n">
        <v>0.8317552804078659</v>
      </c>
      <c r="I3467" s="86" t="n">
        <v>0.925268087937962</v>
      </c>
      <c r="J3467" s="86" t="n">
        <v>0.9273331595411887</v>
      </c>
      <c r="K3467" s="86" t="n">
        <v>0.923555230431602</v>
      </c>
      <c r="L3467" s="86" t="n">
        <v>0.9088239049929766</v>
      </c>
      <c r="M3467" s="86" t="n">
        <v>0.918803727515712</v>
      </c>
      <c r="N3467" s="86" t="n">
        <v>0.9614086573734411</v>
      </c>
      <c r="O3467" s="86" t="n">
        <v>0.9057817611964919</v>
      </c>
      <c r="P3467" s="86" t="n">
        <v>0.8955476645725212</v>
      </c>
      <c r="Q3467" s="86" t="n">
        <v>0.9490395923167384</v>
      </c>
      <c r="R3467" s="86" t="n">
        <v>0.9035434995112411</v>
      </c>
      <c r="S3467" s="86" t="n">
        <v>0.9262276868380119</v>
      </c>
      <c r="T3467" s="86" t="n">
        <v>0.9291761304976254</v>
      </c>
      <c r="U3467" s="86" t="n">
        <v>0.9623574962357496</v>
      </c>
      <c r="V3467" s="86" t="n">
        <v>0.9700996677740864</v>
      </c>
      <c r="W3467" s="86" t="n">
        <v>0.9287671232876711</v>
      </c>
      <c r="X3467" s="86" t="n">
        <v>0.9625862250078786</v>
      </c>
      <c r="Y3467" s="86" t="n">
        <v>0.9486740478636381</v>
      </c>
      <c r="Z3467" s="86" t="n">
        <v>0.8931940700808625</v>
      </c>
      <c r="AA3467" s="86" t="n">
        <v>0.9706132665832287</v>
      </c>
      <c r="AB3467" s="86" t="n">
        <v>0.9767706373857126</v>
      </c>
      <c r="AC3467" s="86" t="n">
        <v>0.9178539844747963</v>
      </c>
      <c r="AD3467" s="86" t="n">
        <v>0.9851648236355629</v>
      </c>
      <c r="AE3467" s="86" t="n">
        <v>0.996923879040667</v>
      </c>
      <c r="AF3467" s="86" t="n">
        <v>0.9577160937724726</v>
      </c>
      <c r="AG3467" s="86" t="n">
        <v>0.8870300652208493</v>
      </c>
      <c r="AH3467" s="86" t="n">
        <v>0.9145390449738275</v>
      </c>
      <c r="AI3467" s="86" t="n">
        <v>0.9432693884243317</v>
      </c>
      <c r="AJ3467" s="86" t="n">
        <v>0.8730990446480795</v>
      </c>
      <c r="AK3467" s="86" t="n">
        <v>0.880092912298324</v>
      </c>
    </row>
    <row r="3468">
      <c r="A3468" s="86" t="n">
        <v>21</v>
      </c>
      <c r="B3468" s="86" t="n">
        <v>0.9722069848235511</v>
      </c>
      <c r="C3468" s="86" t="n">
        <v>0.9764295748998386</v>
      </c>
      <c r="D3468" s="86" t="n">
        <v>0.9707648725212465</v>
      </c>
      <c r="E3468" s="86" t="n">
        <v>0.9594546106925009</v>
      </c>
      <c r="F3468" s="86" t="n">
        <v>0.9597862198468874</v>
      </c>
      <c r="G3468" s="86" t="n">
        <v>0.95967125382263</v>
      </c>
      <c r="H3468" s="86" t="n">
        <v>0.9355426074289875</v>
      </c>
      <c r="I3468" s="86" t="n">
        <v>1</v>
      </c>
      <c r="J3468" s="86" t="n">
        <v>1</v>
      </c>
      <c r="K3468" s="86" t="n">
        <v>0.9992684711046087</v>
      </c>
      <c r="L3468" s="86" t="n">
        <v>1</v>
      </c>
      <c r="M3468" s="86" t="n">
        <v>1</v>
      </c>
      <c r="N3468" s="86" t="n">
        <v>1</v>
      </c>
      <c r="O3468" s="86" t="n">
        <v>1</v>
      </c>
      <c r="P3468" s="86" t="n">
        <v>1</v>
      </c>
      <c r="Q3468" s="86" t="n">
        <v>0.9690317522540179</v>
      </c>
      <c r="R3468" s="86" t="n">
        <v>1</v>
      </c>
      <c r="S3468" s="86" t="n">
        <v>1</v>
      </c>
      <c r="T3468" s="86" t="n">
        <v>0.9345447036960561</v>
      </c>
      <c r="U3468" s="86" t="n">
        <v>1</v>
      </c>
      <c r="V3468" s="86" t="n">
        <v>1</v>
      </c>
      <c r="W3468" s="86" t="n">
        <v>0.9128361237950279</v>
      </c>
      <c r="X3468" s="86" t="n">
        <v>0.9769774852060646</v>
      </c>
      <c r="Y3468" s="86" t="n">
        <v>0.957615188524902</v>
      </c>
      <c r="Z3468" s="86" t="n">
        <v>0.8809804582210242</v>
      </c>
      <c r="AA3468" s="86" t="n">
        <v>0.9719983312473922</v>
      </c>
      <c r="AB3468" s="86" t="n">
        <v>0.9918194146725577</v>
      </c>
      <c r="AC3468" s="86" t="n">
        <v>0.9005600864694899</v>
      </c>
      <c r="AD3468" s="86" t="n">
        <v>1</v>
      </c>
      <c r="AE3468" s="86" t="n">
        <v>1</v>
      </c>
      <c r="AF3468" s="86" t="n">
        <v>0.9945347332086871</v>
      </c>
      <c r="AG3468" s="86" t="n">
        <v>0.9891298584230342</v>
      </c>
      <c r="AH3468" s="86" t="n">
        <v>0.9959406046362568</v>
      </c>
      <c r="AI3468" s="86" t="n">
        <v>0.9991801934743402</v>
      </c>
      <c r="AJ3468" s="86" t="n">
        <v>0.9849629557418598</v>
      </c>
      <c r="AK3468" s="86" t="n">
        <v>0.9841797978529726</v>
      </c>
    </row>
    <row r="3469">
      <c r="A3469" s="86" t="n">
        <v>22</v>
      </c>
      <c r="B3469" s="86" t="n">
        <v>1</v>
      </c>
      <c r="C3469" s="86" t="n">
        <v>1</v>
      </c>
      <c r="D3469" s="86" t="n">
        <v>1</v>
      </c>
      <c r="E3469" s="86" t="n">
        <v>1</v>
      </c>
      <c r="F3469" s="86" t="n">
        <v>1</v>
      </c>
      <c r="G3469" s="86" t="n">
        <v>1</v>
      </c>
      <c r="H3469" s="86" t="n">
        <v>1</v>
      </c>
      <c r="I3469" s="86" t="n">
        <v>0.9320502648887978</v>
      </c>
      <c r="J3469" s="86" t="n">
        <v>0.95633472367049</v>
      </c>
      <c r="K3469" s="86" t="n">
        <v>0.8941111923920996</v>
      </c>
      <c r="L3469" s="86" t="n">
        <v>0.916792235985187</v>
      </c>
      <c r="M3469" s="86" t="n">
        <v>0.9268222206169182</v>
      </c>
      <c r="N3469" s="86" t="n">
        <v>0.8155539251650771</v>
      </c>
      <c r="O3469" s="86" t="n">
        <v>0.9044621010089902</v>
      </c>
      <c r="P3469" s="86" t="n">
        <v>0.9380497131931165</v>
      </c>
      <c r="Q3469" s="86" t="n">
        <v>0.8262119430288773</v>
      </c>
      <c r="R3469" s="86" t="n">
        <v>0.8997311827956987</v>
      </c>
      <c r="S3469" s="86" t="n">
        <v>0.9223020516998739</v>
      </c>
      <c r="T3469" s="86" t="n">
        <v>0.8180879620070204</v>
      </c>
      <c r="U3469" s="86" t="n">
        <v>0.8632354954144588</v>
      </c>
      <c r="V3469" s="86" t="n">
        <v>0.8854827343199437</v>
      </c>
      <c r="W3469" s="86" t="n">
        <v>0.797970573313039</v>
      </c>
      <c r="X3469" s="86" t="n">
        <v>0.8503449000315136</v>
      </c>
      <c r="Y3469" s="86" t="n">
        <v>0.8427881139900315</v>
      </c>
      <c r="Z3469" s="86" t="n">
        <v>0.7720687331536389</v>
      </c>
      <c r="AA3469" s="86" t="n">
        <v>0.8287526074259487</v>
      </c>
      <c r="AB3469" s="86" t="n">
        <v>0.8725228575178268</v>
      </c>
      <c r="AC3469" s="86" t="n">
        <v>0.7597523828240149</v>
      </c>
      <c r="AD3469" s="86" t="n">
        <v>0.8528652663826931</v>
      </c>
      <c r="AE3469" s="86" t="n">
        <v>0.8763295099061522</v>
      </c>
      <c r="AF3469" s="86" t="n">
        <v>0.957428448151877</v>
      </c>
      <c r="AG3469" s="86" t="n">
        <v>1</v>
      </c>
      <c r="AH3469" s="86" t="n">
        <v>1</v>
      </c>
      <c r="AI3469" s="86" t="n">
        <v>0.970486965076242</v>
      </c>
      <c r="AJ3469" s="86" t="n">
        <v>1</v>
      </c>
      <c r="AK3469" s="86" t="n">
        <v>1</v>
      </c>
    </row>
    <row r="3470">
      <c r="A3470" s="86" t="n">
        <v>23</v>
      </c>
      <c r="B3470" s="86" t="n">
        <v>0.8866337538855368</v>
      </c>
      <c r="C3470" s="86" t="n">
        <v>0.8659139393308705</v>
      </c>
      <c r="D3470" s="86" t="n">
        <v>0.915297450424929</v>
      </c>
      <c r="E3470" s="86" t="n">
        <v>0.8864370290635092</v>
      </c>
      <c r="F3470" s="86" t="n">
        <v>0.8768452982810921</v>
      </c>
      <c r="G3470" s="86" t="n">
        <v>0.9110601427115189</v>
      </c>
      <c r="H3470" s="86" t="n">
        <v>0.9156955571740714</v>
      </c>
      <c r="I3470" s="86" t="n">
        <v>0.7886264172190512</v>
      </c>
      <c r="J3470" s="86" t="n">
        <v>0.8169968717413973</v>
      </c>
      <c r="K3470" s="86" t="n">
        <v>0.74067300658376</v>
      </c>
      <c r="L3470" s="86" t="n">
        <v>0.7605925169199332</v>
      </c>
      <c r="M3470" s="86" t="n">
        <v>0.7817669580293289</v>
      </c>
      <c r="N3470" s="86" t="n">
        <v>0.6186353631694791</v>
      </c>
      <c r="O3470" s="86" t="n">
        <v>0.730926786352514</v>
      </c>
      <c r="P3470" s="86" t="n">
        <v>0.7867249385413821</v>
      </c>
      <c r="Q3470" s="86" t="n">
        <v>0.582124656997256</v>
      </c>
      <c r="R3470" s="86" t="n">
        <v>0.7126344086021504</v>
      </c>
      <c r="S3470" s="86" t="n">
        <v>0.7724612991630249</v>
      </c>
      <c r="T3470" s="86" t="n">
        <v>0.6409250464588064</v>
      </c>
      <c r="U3470" s="86" t="n">
        <v>0.6386710729580163</v>
      </c>
      <c r="V3470" s="86" t="n">
        <v>0.7073391724554516</v>
      </c>
      <c r="W3470" s="86" t="n">
        <v>0.6335870116692034</v>
      </c>
      <c r="X3470" s="86" t="n">
        <v>0.6522987499562309</v>
      </c>
      <c r="Y3470" s="86" t="n">
        <v>0.652322794201575</v>
      </c>
      <c r="Z3470" s="86" t="n">
        <v>0.6283692722371969</v>
      </c>
      <c r="AA3470" s="86" t="n">
        <v>0.6388986232790986</v>
      </c>
      <c r="AB3470" s="86" t="n">
        <v>0.6739577409335491</v>
      </c>
      <c r="AC3470" s="86" t="n">
        <v>0.5844551439520488</v>
      </c>
      <c r="AD3470" s="86" t="n">
        <v>0.6721992571920181</v>
      </c>
      <c r="AE3470" s="86" t="n">
        <v>0.6572471324296142</v>
      </c>
      <c r="AF3470" s="86" t="n">
        <v>0.7651373507838345</v>
      </c>
      <c r="AG3470" s="86" t="n">
        <v>0.8472082294925498</v>
      </c>
      <c r="AH3470" s="86" t="n">
        <v>0.865933126802692</v>
      </c>
      <c r="AI3470" s="86" t="n">
        <v>0.8263649778652238</v>
      </c>
      <c r="AJ3470" s="86" t="n">
        <v>0.8569896666016766</v>
      </c>
      <c r="AK3470" s="86" t="n">
        <v>0.9071504802561365</v>
      </c>
    </row>
    <row r="3471">
      <c r="A3471" s="86" t="n">
        <v>24</v>
      </c>
      <c r="B3471" s="86" t="n">
        <v>0.7420003656975682</v>
      </c>
      <c r="C3471" s="86" t="n">
        <v>0.7206670482335189</v>
      </c>
      <c r="D3471" s="86" t="n">
        <v>0.7491218130311615</v>
      </c>
      <c r="E3471" s="86" t="n">
        <v>0.7465016146393971</v>
      </c>
      <c r="F3471" s="86" t="n">
        <v>0.7249169435215946</v>
      </c>
      <c r="G3471" s="86" t="n">
        <v>0.7383409785932722</v>
      </c>
      <c r="H3471" s="86" t="n">
        <v>0.7765841223597961</v>
      </c>
      <c r="I3471" s="86" t="n">
        <v>0.6136462518874926</v>
      </c>
      <c r="J3471" s="86" t="n">
        <v>0.6504171011470282</v>
      </c>
      <c r="K3471" s="86" t="n">
        <v>1</v>
      </c>
      <c r="L3471" s="86" t="n">
        <v>0.6380794279146978</v>
      </c>
      <c r="M3471" s="86" t="n">
        <v>0.6112114426063714</v>
      </c>
      <c r="N3471" s="86" t="n">
        <v>0.428026412325752</v>
      </c>
      <c r="O3471" s="86" t="n">
        <v>0.5554669672559315</v>
      </c>
      <c r="P3471" s="86" t="n">
        <v>0.6138759901666212</v>
      </c>
      <c r="Q3471" s="86" t="n">
        <v>0.3734483209199007</v>
      </c>
      <c r="R3471" s="86" t="n">
        <v>0.5159579667644182</v>
      </c>
      <c r="S3471" s="86" t="n">
        <v>0.5811421376194356</v>
      </c>
      <c r="T3471" s="86" t="n">
        <v>0.4878174685112533</v>
      </c>
      <c r="U3471" s="86" t="n">
        <v>0.4465867537495843</v>
      </c>
      <c r="V3471" s="86" t="n">
        <v>0.4953186348535185</v>
      </c>
      <c r="W3471" s="86" t="n">
        <v>0.4771182141045154</v>
      </c>
      <c r="X3471" s="86" t="n">
        <v>0.4402289996148325</v>
      </c>
      <c r="Y3471" s="86" t="n">
        <v>0.4316097857930981</v>
      </c>
      <c r="Z3471" s="86" t="n">
        <v>0.4725404312668464</v>
      </c>
      <c r="AA3471" s="86" t="n">
        <v>0.4456403838130995</v>
      </c>
      <c r="AB3471" s="86" t="n">
        <v>0.4752613850124678</v>
      </c>
      <c r="AC3471" s="86" t="n">
        <v>0.3937309619730766</v>
      </c>
      <c r="AD3471" s="86" t="n">
        <v>0.4727741989634263</v>
      </c>
      <c r="AE3471" s="86" t="n">
        <v>0.4692909280500521</v>
      </c>
      <c r="AF3471" s="86" t="n">
        <v>0.5567380986624479</v>
      </c>
      <c r="AG3471" s="86" t="n">
        <v>0.6860384962087066</v>
      </c>
      <c r="AH3471" s="86" t="n">
        <v>0.682459138980878</v>
      </c>
      <c r="AI3471" s="86" t="n">
        <v>0.6448598130841122</v>
      </c>
      <c r="AJ3471" s="86" t="n">
        <v>0.7079596412556055</v>
      </c>
      <c r="AK3471" s="86" t="n">
        <v>0.7339443781781656</v>
      </c>
    </row>
    <row r="3481">
      <c r="A3481" s="86" t="inlineStr">
        <is>
          <t>RefgChg-Res-StdForMsr-a-cDXGF-SFm1985-CZ08</t>
        </is>
      </c>
      <c r="B3481" s="85" t="n"/>
      <c r="C3481" s="85" t="n"/>
      <c r="D3481" s="85" t="n">
        <v>2015</v>
      </c>
      <c r="E3481" s="85" t="n"/>
      <c r="F3481" s="86" t="inlineStr">
        <is>
          <t>Source Annual kWh:</t>
        </is>
      </c>
      <c r="G3481" s="151" t="n">
        <v>10586.02200000009</v>
      </c>
      <c r="H3481" s="85" t="inlineStr">
        <is>
          <t>DEER</t>
        </is>
      </c>
      <c r="I3481" s="85" t="n"/>
      <c r="J3481" s="85" t="n"/>
      <c r="K3481" s="85" t="inlineStr">
        <is>
          <t>PDAF</t>
        </is>
      </c>
      <c r="L3481" s="85" t="inlineStr">
        <is>
          <t>Monthly</t>
        </is>
      </c>
      <c r="M3481" s="85" t="n"/>
      <c r="N3481" s="85" t="n"/>
      <c r="O3481" s="85" t="n"/>
      <c r="P3481" s="85" t="n"/>
      <c r="Q3481" s="85" t="n"/>
      <c r="R3481" s="85" t="n"/>
      <c r="S3481" s="85" t="n"/>
      <c r="T3481" s="108" t="n"/>
      <c r="U3481" s="85" t="n"/>
      <c r="V3481" s="85" t="n"/>
      <c r="W3481" s="85" t="n"/>
      <c r="X3481" s="85" t="n"/>
      <c r="Y3481" s="85" t="n"/>
      <c r="Z3481" s="85" t="n"/>
      <c r="AA3481" s="85" t="n"/>
      <c r="AB3481" s="85" t="n"/>
      <c r="AC3481" s="85" t="n"/>
      <c r="AD3481" s="85" t="n"/>
      <c r="AE3481" s="85" t="n"/>
      <c r="AF3481" s="85" t="n"/>
      <c r="AG3481" s="85" t="n"/>
      <c r="AH3481" s="85" t="n"/>
      <c r="AI3481" s="85" t="n"/>
      <c r="AJ3481" s="85" t="n"/>
      <c r="AK3481" s="85" t="n"/>
    </row>
    <row r="3482">
      <c r="A3482" s="85" t="n">
        <v>88</v>
      </c>
      <c r="B3482" s="86" t="inlineStr">
        <is>
          <t>RefgChg-Res-StdForMsr-a-20-MM</t>
        </is>
      </c>
      <c r="C3482" s="85" t="n"/>
      <c r="D3482" s="85" t="n"/>
      <c r="E3482" s="85" t="n"/>
      <c r="F3482" s="85" t="inlineStr">
        <is>
          <t>Source Sample Size:</t>
        </is>
      </c>
      <c r="G3482" s="85" t="n">
        <v>0</v>
      </c>
      <c r="H3482" s="85" t="inlineStr">
        <is>
          <t>DEER</t>
        </is>
      </c>
      <c r="I3482" s="85" t="n"/>
      <c r="J3482" s="85" t="n"/>
      <c r="K3482" s="85" t="inlineStr">
        <is>
          <t>WKWE</t>
        </is>
      </c>
      <c r="L3482" s="85" t="inlineStr">
        <is>
          <t>Monthly</t>
        </is>
      </c>
      <c r="M3482" s="85" t="n"/>
      <c r="N3482" s="85" t="inlineStr">
        <is>
          <t>Weekend Peak3</t>
        </is>
      </c>
      <c r="O3482" s="85" t="n"/>
      <c r="P3482" s="85" t="n"/>
      <c r="Q3482" s="85" t="n"/>
      <c r="R3482" s="85" t="n"/>
      <c r="S3482" s="85" t="n"/>
      <c r="T3482" s="85" t="n"/>
      <c r="U3482" s="85" t="n"/>
      <c r="V3482" s="85" t="n"/>
      <c r="W3482" s="85" t="n"/>
      <c r="X3482" s="85" t="n"/>
      <c r="Y3482" s="85" t="n"/>
      <c r="Z3482" s="85" t="n"/>
      <c r="AA3482" s="85" t="n"/>
      <c r="AB3482" s="85" t="n"/>
      <c r="AC3482" s="85" t="n"/>
      <c r="AD3482" s="85" t="n"/>
      <c r="AE3482" s="85" t="n"/>
      <c r="AF3482" s="85" t="n"/>
      <c r="AG3482" s="85" t="n"/>
      <c r="AH3482" s="85" t="n"/>
      <c r="AI3482" s="85" t="n"/>
      <c r="AJ3482" s="85" t="n"/>
      <c r="AK3482" s="85" t="n"/>
    </row>
    <row r="3483">
      <c r="A3483" s="86" t="n"/>
      <c r="B3483" s="86" t="n">
        <v>1</v>
      </c>
      <c r="C3483" s="86" t="inlineStr">
        <is>
          <t>JANUARY</t>
        </is>
      </c>
      <c r="D3483" s="86" t="inlineStr">
        <is>
          <t>JAN</t>
        </is>
      </c>
      <c r="E3483" s="86" t="n">
        <v>2</v>
      </c>
      <c r="F3483" s="86" t="inlineStr">
        <is>
          <t>FEBRUARY</t>
        </is>
      </c>
      <c r="G3483" s="86" t="inlineStr">
        <is>
          <t>FEB</t>
        </is>
      </c>
      <c r="H3483" s="86" t="n">
        <v>3</v>
      </c>
      <c r="I3483" s="86" t="inlineStr">
        <is>
          <t>MARCH</t>
        </is>
      </c>
      <c r="J3483" s="86" t="inlineStr">
        <is>
          <t>MAR</t>
        </is>
      </c>
      <c r="K3483" s="86" t="n">
        <v>4</v>
      </c>
      <c r="L3483" s="86" t="inlineStr">
        <is>
          <t>APRIL</t>
        </is>
      </c>
      <c r="M3483" s="86" t="inlineStr">
        <is>
          <t>APR</t>
        </is>
      </c>
      <c r="N3483" s="86" t="n">
        <v>5</v>
      </c>
      <c r="O3483" s="86" t="inlineStr">
        <is>
          <t>MAY</t>
        </is>
      </c>
      <c r="P3483" s="86" t="inlineStr">
        <is>
          <t>MAY</t>
        </is>
      </c>
      <c r="Q3483" s="86" t="n">
        <v>6</v>
      </c>
      <c r="R3483" s="86" t="inlineStr">
        <is>
          <t>JUNE</t>
        </is>
      </c>
      <c r="S3483" s="86" t="inlineStr">
        <is>
          <t>JUN</t>
        </is>
      </c>
      <c r="T3483" s="86" t="n">
        <v>7</v>
      </c>
      <c r="U3483" s="86" t="inlineStr">
        <is>
          <t>JULY</t>
        </is>
      </c>
      <c r="V3483" s="86" t="inlineStr">
        <is>
          <t>JUL</t>
        </is>
      </c>
      <c r="W3483" s="86" t="n">
        <v>8</v>
      </c>
      <c r="X3483" s="86" t="inlineStr">
        <is>
          <t>AUGUST</t>
        </is>
      </c>
      <c r="Y3483" s="86" t="inlineStr">
        <is>
          <t>AUG</t>
        </is>
      </c>
      <c r="Z3483" s="86" t="n">
        <v>9</v>
      </c>
      <c r="AA3483" s="86" t="inlineStr">
        <is>
          <t>SEPTEMBER</t>
        </is>
      </c>
      <c r="AB3483" s="86" t="inlineStr">
        <is>
          <t>SEP</t>
        </is>
      </c>
      <c r="AC3483" s="86" t="n">
        <v>10</v>
      </c>
      <c r="AD3483" s="86" t="inlineStr">
        <is>
          <t>OCTOBER</t>
        </is>
      </c>
      <c r="AE3483" s="86" t="inlineStr">
        <is>
          <t>OCT</t>
        </is>
      </c>
      <c r="AF3483" s="86" t="n">
        <v>11</v>
      </c>
      <c r="AG3483" s="86" t="inlineStr">
        <is>
          <t>NOVEMBER</t>
        </is>
      </c>
      <c r="AH3483" s="86" t="inlineStr">
        <is>
          <t>NOV</t>
        </is>
      </c>
      <c r="AI3483" s="86" t="n">
        <v>12</v>
      </c>
      <c r="AJ3483" s="86" t="inlineStr">
        <is>
          <t>DECEMBER</t>
        </is>
      </c>
      <c r="AK3483" s="86" t="inlineStr">
        <is>
          <t>DEC</t>
        </is>
      </c>
    </row>
    <row r="3484">
      <c r="A3484" s="85" t="n"/>
      <c r="B3484" s="86" t="n">
        <v>31</v>
      </c>
      <c r="C3484" s="85" t="n"/>
      <c r="D3484" s="85" t="n"/>
      <c r="E3484" s="86" t="n">
        <v>28</v>
      </c>
      <c r="F3484" s="85" t="n"/>
      <c r="G3484" s="85" t="n"/>
      <c r="H3484" s="86" t="n">
        <v>31</v>
      </c>
      <c r="I3484" s="85" t="n"/>
      <c r="J3484" s="85" t="n"/>
      <c r="K3484" s="86" t="n">
        <v>30</v>
      </c>
      <c r="L3484" s="85" t="n"/>
      <c r="M3484" s="85" t="n"/>
      <c r="N3484" s="86" t="n">
        <v>31</v>
      </c>
      <c r="O3484" s="85" t="n"/>
      <c r="P3484" s="85" t="n"/>
      <c r="Q3484" s="86" t="n">
        <v>30</v>
      </c>
      <c r="R3484" s="85" t="n"/>
      <c r="S3484" s="85" t="n"/>
      <c r="T3484" s="86" t="n">
        <v>31</v>
      </c>
      <c r="U3484" s="85" t="n"/>
      <c r="V3484" s="85" t="n"/>
      <c r="W3484" s="86" t="n">
        <v>31</v>
      </c>
      <c r="X3484" s="85" t="n"/>
      <c r="Y3484" s="85" t="n"/>
      <c r="Z3484" s="86" t="n">
        <v>30</v>
      </c>
      <c r="AA3484" s="85" t="n"/>
      <c r="AB3484" s="85" t="n"/>
      <c r="AC3484" s="86" t="n">
        <v>31</v>
      </c>
      <c r="AD3484" s="85" t="n"/>
      <c r="AE3484" s="85" t="n"/>
      <c r="AF3484" s="86" t="n">
        <v>30</v>
      </c>
      <c r="AG3484" s="85" t="n"/>
      <c r="AH3484" s="85" t="n"/>
      <c r="AI3484" s="86" t="n">
        <v>31</v>
      </c>
      <c r="AJ3484" s="85" t="n"/>
      <c r="AK3484" s="85" t="n"/>
    </row>
    <row r="3485">
      <c r="A3485" s="86" t="inlineStr">
        <is>
          <t>RATIOS</t>
        </is>
      </c>
      <c r="B3485" s="86" t="inlineStr">
        <is>
          <t>E.BKDWN</t>
        </is>
      </c>
      <c r="C3485" s="86" t="inlineStr">
        <is>
          <t>PEAK/AVG</t>
        </is>
      </c>
      <c r="D3485" s="86" t="inlineStr">
        <is>
          <t>END/AVG</t>
        </is>
      </c>
      <c r="E3485" s="86" t="inlineStr">
        <is>
          <t>E.BKDWN</t>
        </is>
      </c>
      <c r="F3485" s="86" t="inlineStr">
        <is>
          <t>PEAK/AVG</t>
        </is>
      </c>
      <c r="G3485" s="86" t="inlineStr">
        <is>
          <t>END/AVG</t>
        </is>
      </c>
      <c r="H3485" s="86" t="inlineStr">
        <is>
          <t>E.BKDWN</t>
        </is>
      </c>
      <c r="I3485" s="86" t="inlineStr">
        <is>
          <t>PEAK/AVG</t>
        </is>
      </c>
      <c r="J3485" s="86" t="inlineStr">
        <is>
          <t>END/AVG</t>
        </is>
      </c>
      <c r="K3485" s="86" t="inlineStr">
        <is>
          <t>E.BKDWN</t>
        </is>
      </c>
      <c r="L3485" s="86" t="inlineStr">
        <is>
          <t>PEAK/AVG</t>
        </is>
      </c>
      <c r="M3485" s="86" t="inlineStr">
        <is>
          <t>END/AVG</t>
        </is>
      </c>
      <c r="N3485" s="86" t="inlineStr">
        <is>
          <t>E.BKDWN</t>
        </is>
      </c>
      <c r="O3485" s="86" t="inlineStr">
        <is>
          <t>PEAK/AVG</t>
        </is>
      </c>
      <c r="P3485" s="86" t="inlineStr">
        <is>
          <t>END/AVG</t>
        </is>
      </c>
      <c r="Q3485" s="86" t="inlineStr">
        <is>
          <t>E.BKDWN</t>
        </is>
      </c>
      <c r="R3485" s="86" t="inlineStr">
        <is>
          <t>PEAK/AVG</t>
        </is>
      </c>
      <c r="S3485" s="86" t="inlineStr">
        <is>
          <t>END/AVG</t>
        </is>
      </c>
      <c r="T3485" s="86" t="inlineStr">
        <is>
          <t>E.BKDWN</t>
        </is>
      </c>
      <c r="U3485" s="86" t="inlineStr">
        <is>
          <t>PEAK/AVG</t>
        </is>
      </c>
      <c r="V3485" s="86" t="inlineStr">
        <is>
          <t>END/AVG</t>
        </is>
      </c>
      <c r="W3485" s="86" t="inlineStr">
        <is>
          <t>E.BKDWN</t>
        </is>
      </c>
      <c r="X3485" s="86" t="inlineStr">
        <is>
          <t>PEAK/AVG</t>
        </is>
      </c>
      <c r="Y3485" s="86" t="inlineStr">
        <is>
          <t>END/AVG</t>
        </is>
      </c>
      <c r="Z3485" s="86" t="inlineStr">
        <is>
          <t>E.BKDWN</t>
        </is>
      </c>
      <c r="AA3485" s="86" t="inlineStr">
        <is>
          <t>PEAK/AVG</t>
        </is>
      </c>
      <c r="AB3485" s="86" t="inlineStr">
        <is>
          <t>END/AVG</t>
        </is>
      </c>
      <c r="AC3485" s="86" t="inlineStr">
        <is>
          <t>E.BKDWN</t>
        </is>
      </c>
      <c r="AD3485" s="86" t="inlineStr">
        <is>
          <t>PEAK/AVG</t>
        </is>
      </c>
      <c r="AE3485" s="86" t="inlineStr">
        <is>
          <t>END/AVG</t>
        </is>
      </c>
      <c r="AF3485" s="86" t="inlineStr">
        <is>
          <t>E.BKDWN</t>
        </is>
      </c>
      <c r="AG3485" s="86" t="inlineStr">
        <is>
          <t>PEAK/AVG</t>
        </is>
      </c>
      <c r="AH3485" s="86" t="inlineStr">
        <is>
          <t>END/AVG</t>
        </is>
      </c>
      <c r="AI3485" s="86" t="inlineStr">
        <is>
          <t>E.BKDWN</t>
        </is>
      </c>
      <c r="AJ3485" s="86" t="inlineStr">
        <is>
          <t>PEAK/AVG</t>
        </is>
      </c>
      <c r="AK3485" s="86" t="inlineStr">
        <is>
          <t>END/AVG</t>
        </is>
      </c>
    </row>
    <row r="3486">
      <c r="A3486" s="85" t="n"/>
      <c r="B3486" s="192" t="n">
        <v>0.07563080927734937</v>
      </c>
      <c r="C3486" s="193" t="n">
        <v>1.041988369056246</v>
      </c>
      <c r="D3486" s="193" t="n">
        <v>0.9929040943717564</v>
      </c>
      <c r="E3486" s="192" t="n">
        <v>0.06744398146146988</v>
      </c>
      <c r="F3486" s="193" t="n">
        <v>1.02499186578407</v>
      </c>
      <c r="G3486" s="193" t="n">
        <v>0.9804926919652175</v>
      </c>
      <c r="H3486" s="192" t="n">
        <v>0.07387349716183721</v>
      </c>
      <c r="I3486" s="193" t="n">
        <v>1.071172157418942</v>
      </c>
      <c r="J3486" s="193" t="n">
        <v>0.9926009014736482</v>
      </c>
      <c r="K3486" s="192" t="n">
        <v>0.07348919960664183</v>
      </c>
      <c r="L3486" s="193" t="n">
        <v>1.398013181909647</v>
      </c>
      <c r="M3486" s="193" t="n">
        <v>1.025385060737749</v>
      </c>
      <c r="N3486" s="192" t="n">
        <v>0.07512246644096808</v>
      </c>
      <c r="O3486" s="193" t="n">
        <v>1.353920387233891</v>
      </c>
      <c r="P3486" s="193" t="n">
        <v>0.9323454653615272</v>
      </c>
      <c r="Q3486" s="192" t="n">
        <v>0.07899382352199591</v>
      </c>
      <c r="R3486" s="193" t="n">
        <v>1.230334715076807</v>
      </c>
      <c r="S3486" s="193" t="n">
        <v>0.9386388171677889</v>
      </c>
      <c r="T3486" s="192" t="n">
        <v>0.09907097195641228</v>
      </c>
      <c r="U3486" s="193" t="n">
        <v>1.37444826597879</v>
      </c>
      <c r="V3486" s="193" t="n">
        <v>1.00063204595395</v>
      </c>
      <c r="W3486" s="192" t="n">
        <v>0.1075049118592202</v>
      </c>
      <c r="X3486" s="193" t="n">
        <v>1.279722076978296</v>
      </c>
      <c r="Y3486" s="193" t="n">
        <v>0.9169917668849755</v>
      </c>
      <c r="Z3486" s="192" t="n">
        <v>0.1096493771905289</v>
      </c>
      <c r="AA3486" s="193" t="n">
        <v>1.465713295856598</v>
      </c>
      <c r="AB3486" s="193" t="n">
        <v>0.8880317278768219</v>
      </c>
      <c r="AC3486" s="192" t="n">
        <v>0.08871400707023545</v>
      </c>
      <c r="AD3486" s="193" t="n">
        <v>1.632032158230434</v>
      </c>
      <c r="AE3486" s="193" t="n">
        <v>0.9364209240581897</v>
      </c>
      <c r="AF3486" s="192" t="n">
        <v>0.07314284788897128</v>
      </c>
      <c r="AG3486" s="193" t="n">
        <v>1.166023949665111</v>
      </c>
      <c r="AH3486" s="193" t="n">
        <v>1.023937955691558</v>
      </c>
      <c r="AI3486" s="192" t="n">
        <v>0.07736410656436964</v>
      </c>
      <c r="AJ3486" s="193" t="n">
        <v>1.115281251938064</v>
      </c>
      <c r="AK3486" s="193" t="n">
        <v>1.004752421575856</v>
      </c>
      <c r="AM3486">
        <f>A3481</f>
        <v/>
      </c>
      <c r="AN3486" s="83">
        <f>1/($B3486*(1/$B3484)*(1/(5/7+2/7*$D3486))*$B3496/SUM($B3488:$B3511))</f>
        <v/>
      </c>
      <c r="AO3486" s="83">
        <f>1/(B3486*(1/B3484)*(1/(5/7+2/7*D3486)))</f>
        <v/>
      </c>
      <c r="AP3486" s="83" t="n"/>
      <c r="AR3486" s="174">
        <f>CHOOSE(AV$3,C3486,F3486,I3486,L3486,O3486,R3486,U3486,X3486,AA3486,AD3486,AG3486,AJ3486)</f>
        <v/>
      </c>
      <c r="AS3486" s="82" t="n"/>
      <c r="AT3486" s="82" t="n"/>
      <c r="AV3486" s="119">
        <f>AN3486/AR3486</f>
        <v/>
      </c>
      <c r="AW3486" s="172">
        <f>AO3486/AR3486</f>
        <v/>
      </c>
      <c r="AX3486" s="83" t="n"/>
    </row>
    <row r="3487">
      <c r="A3487" s="86" t="inlineStr">
        <is>
          <t>HOUR</t>
        </is>
      </c>
      <c r="B3487" s="86" t="inlineStr">
        <is>
          <t>PEAK</t>
        </is>
      </c>
      <c r="C3487" s="86" t="inlineStr">
        <is>
          <t>AVG</t>
        </is>
      </c>
      <c r="D3487" s="86" t="inlineStr">
        <is>
          <t>END</t>
        </is>
      </c>
      <c r="E3487" s="86" t="inlineStr">
        <is>
          <t>PEAK</t>
        </is>
      </c>
      <c r="F3487" s="86" t="inlineStr">
        <is>
          <t>AVG</t>
        </is>
      </c>
      <c r="G3487" s="86" t="inlineStr">
        <is>
          <t>END</t>
        </is>
      </c>
      <c r="H3487" s="86" t="inlineStr">
        <is>
          <t>PEAK</t>
        </is>
      </c>
      <c r="I3487" s="86" t="inlineStr">
        <is>
          <t>AVG</t>
        </is>
      </c>
      <c r="J3487" s="86" t="inlineStr">
        <is>
          <t>END</t>
        </is>
      </c>
      <c r="K3487" s="86" t="inlineStr">
        <is>
          <t>PEAK</t>
        </is>
      </c>
      <c r="L3487" s="86" t="inlineStr">
        <is>
          <t>AVG</t>
        </is>
      </c>
      <c r="M3487" s="86" t="inlineStr">
        <is>
          <t>END</t>
        </is>
      </c>
      <c r="N3487" s="86" t="inlineStr">
        <is>
          <t>PEAK</t>
        </is>
      </c>
      <c r="O3487" s="86" t="inlineStr">
        <is>
          <t>AVG</t>
        </is>
      </c>
      <c r="P3487" s="86" t="inlineStr">
        <is>
          <t>END</t>
        </is>
      </c>
      <c r="Q3487" s="86" t="inlineStr">
        <is>
          <t>PEAK</t>
        </is>
      </c>
      <c r="R3487" s="86" t="inlineStr">
        <is>
          <t>AVG</t>
        </is>
      </c>
      <c r="S3487" s="86" t="inlineStr">
        <is>
          <t>END</t>
        </is>
      </c>
      <c r="T3487" s="86" t="inlineStr">
        <is>
          <t>PEAK</t>
        </is>
      </c>
      <c r="U3487" s="86" t="inlineStr">
        <is>
          <t>AVG</t>
        </is>
      </c>
      <c r="V3487" s="86" t="inlineStr">
        <is>
          <t>END</t>
        </is>
      </c>
      <c r="W3487" s="86" t="inlineStr">
        <is>
          <t>PEAK</t>
        </is>
      </c>
      <c r="X3487" s="86" t="inlineStr">
        <is>
          <t>AVG</t>
        </is>
      </c>
      <c r="Y3487" s="86" t="inlineStr">
        <is>
          <t>END</t>
        </is>
      </c>
      <c r="Z3487" s="86" t="inlineStr">
        <is>
          <t>PEAK</t>
        </is>
      </c>
      <c r="AA3487" s="86" t="inlineStr">
        <is>
          <t>AVG</t>
        </is>
      </c>
      <c r="AB3487" s="86" t="inlineStr">
        <is>
          <t>END</t>
        </is>
      </c>
      <c r="AC3487" s="86" t="inlineStr">
        <is>
          <t>PEAK</t>
        </is>
      </c>
      <c r="AD3487" s="86" t="inlineStr">
        <is>
          <t>AVG</t>
        </is>
      </c>
      <c r="AE3487" s="86" t="inlineStr">
        <is>
          <t>END</t>
        </is>
      </c>
      <c r="AF3487" s="86" t="inlineStr">
        <is>
          <t>PEAK</t>
        </is>
      </c>
      <c r="AG3487" s="86" t="inlineStr">
        <is>
          <t>AVG</t>
        </is>
      </c>
      <c r="AH3487" s="86" t="inlineStr">
        <is>
          <t>END</t>
        </is>
      </c>
      <c r="AI3487" s="86" t="inlineStr">
        <is>
          <t>PEAK</t>
        </is>
      </c>
      <c r="AJ3487" s="86" t="inlineStr">
        <is>
          <t>AVG</t>
        </is>
      </c>
      <c r="AK3487" s="86" t="inlineStr">
        <is>
          <t>END</t>
        </is>
      </c>
    </row>
    <row r="3488">
      <c r="A3488" s="86" t="n">
        <v>1</v>
      </c>
      <c r="B3488" s="86" t="n">
        <v>0.5924369747899161</v>
      </c>
      <c r="C3488" s="86" t="n">
        <v>0.5260127654031522</v>
      </c>
      <c r="D3488" s="86" t="n">
        <v>0.5932203389830508</v>
      </c>
      <c r="E3488" s="86" t="n">
        <v>0.5498544395924309</v>
      </c>
      <c r="F3488" s="86" t="n">
        <v>0.5289565217391303</v>
      </c>
      <c r="G3488" s="86" t="n">
        <v>0.5858909463702184</v>
      </c>
      <c r="H3488" s="86" t="n">
        <v>0.5419962335216572</v>
      </c>
      <c r="I3488" s="86" t="n">
        <v>0.467555829671318</v>
      </c>
      <c r="J3488" s="86" t="n">
        <v>0.5416420555227407</v>
      </c>
      <c r="K3488" s="86" t="n">
        <v>0.253171031096563</v>
      </c>
      <c r="L3488" s="86" t="n">
        <v>0.4494899133236175</v>
      </c>
      <c r="M3488" s="86" t="n">
        <v>0.5145702692733308</v>
      </c>
      <c r="N3488" s="86" t="n">
        <v>0.2015215852795471</v>
      </c>
      <c r="O3488" s="86" t="n">
        <v>0.40847737293408</v>
      </c>
      <c r="P3488" s="86" t="n">
        <v>0.4906195462478187</v>
      </c>
      <c r="Q3488" s="86" t="n">
        <v>0.2170132325141777</v>
      </c>
      <c r="R3488" s="86" t="n">
        <v>0.3186026134328926</v>
      </c>
      <c r="S3488" s="86" t="n">
        <v>0.4044888698105107</v>
      </c>
      <c r="T3488" s="86" t="n">
        <v>0.1974989915288423</v>
      </c>
      <c r="U3488" s="86" t="n">
        <v>0.2485505642841336</v>
      </c>
      <c r="V3488" s="86" t="n">
        <v>0.2803279916129999</v>
      </c>
      <c r="W3488" s="86" t="n">
        <v>0.1707072156075169</v>
      </c>
      <c r="X3488" s="86" t="n">
        <v>0.2110844887858911</v>
      </c>
      <c r="Y3488" s="86" t="n">
        <v>0.2493779043621645</v>
      </c>
      <c r="Z3488" s="86" t="n">
        <v>0.1709363102535975</v>
      </c>
      <c r="AA3488" s="86" t="n">
        <v>0.2182461084451061</v>
      </c>
      <c r="AB3488" s="86" t="n">
        <v>0.260270176653966</v>
      </c>
      <c r="AC3488" s="86" t="n">
        <v>0.1620762711864407</v>
      </c>
      <c r="AD3488" s="86" t="n">
        <v>0.3445664991001055</v>
      </c>
      <c r="AE3488" s="86" t="n">
        <v>0.3729520554829631</v>
      </c>
      <c r="AF3488" s="86" t="n">
        <v>0.4568884723523899</v>
      </c>
      <c r="AG3488" s="86" t="n">
        <v>0.5234012147195425</v>
      </c>
      <c r="AH3488" s="86" t="n">
        <v>0.5929562189622696</v>
      </c>
      <c r="AI3488" s="86" t="n">
        <v>0.5226450835198898</v>
      </c>
      <c r="AJ3488" s="86" t="n">
        <v>0.5356377343615264</v>
      </c>
      <c r="AK3488" s="86" t="n">
        <v>0.5915819846945176</v>
      </c>
    </row>
    <row r="3489">
      <c r="A3489" s="86" t="n">
        <v>2</v>
      </c>
      <c r="B3489" s="86" t="n">
        <v>0.5133357690902448</v>
      </c>
      <c r="C3489" s="86" t="n">
        <v>0.4426468672658589</v>
      </c>
      <c r="D3489" s="86" t="n">
        <v>0.5105790012512798</v>
      </c>
      <c r="E3489" s="86" t="n">
        <v>0.4565138282387191</v>
      </c>
      <c r="F3489" s="86" t="n">
        <v>0.4382608695652174</v>
      </c>
      <c r="G3489" s="86" t="n">
        <v>0.5001601845325815</v>
      </c>
      <c r="H3489" s="86" t="n">
        <v>0.464030131826742</v>
      </c>
      <c r="I3489" s="86" t="n">
        <v>0.4142317477449694</v>
      </c>
      <c r="J3489" s="86" t="n">
        <v>0.4716151473387149</v>
      </c>
      <c r="K3489" s="86" t="n">
        <v>0.2256546644844517</v>
      </c>
      <c r="L3489" s="86" t="n">
        <v>0.4085551379407327</v>
      </c>
      <c r="M3489" s="86" t="n">
        <v>0.4521578753227591</v>
      </c>
      <c r="N3489" s="86" t="n">
        <v>0.1786093418259023</v>
      </c>
      <c r="O3489" s="86" t="n">
        <v>0.3620330547215236</v>
      </c>
      <c r="P3489" s="86" t="n">
        <v>0.4219022687609076</v>
      </c>
      <c r="Q3489" s="86" t="n">
        <v>0.1926275992438563</v>
      </c>
      <c r="R3489" s="86" t="n">
        <v>0.2823917101603871</v>
      </c>
      <c r="S3489" s="86" t="n">
        <v>0.3477647635984546</v>
      </c>
      <c r="T3489" s="86" t="n">
        <v>0.1720048406615571</v>
      </c>
      <c r="U3489" s="86" t="n">
        <v>0.2205502692336062</v>
      </c>
      <c r="V3489" s="86" t="n">
        <v>0.2414632319904149</v>
      </c>
      <c r="W3489" s="86" t="n">
        <v>0.1501936594462775</v>
      </c>
      <c r="X3489" s="86" t="n">
        <v>0.1876219280673501</v>
      </c>
      <c r="Y3489" s="86" t="n">
        <v>0.2149902563333833</v>
      </c>
      <c r="Z3489" s="86" t="n">
        <v>0.1448667484029167</v>
      </c>
      <c r="AA3489" s="86" t="n">
        <v>0.192816409002087</v>
      </c>
      <c r="AB3489" s="86" t="n">
        <v>0.2249047454104607</v>
      </c>
      <c r="AC3489" s="86" t="n">
        <v>0.1444915254237288</v>
      </c>
      <c r="AD3489" s="86" t="n">
        <v>0.3064813090879001</v>
      </c>
      <c r="AE3489" s="86" t="n">
        <v>0.3216403658659162</v>
      </c>
      <c r="AF3489" s="86" t="n">
        <v>0.3764448609809435</v>
      </c>
      <c r="AG3489" s="86" t="n">
        <v>0.4313628493692802</v>
      </c>
      <c r="AH3489" s="86" t="n">
        <v>0.5019692904846168</v>
      </c>
      <c r="AI3489" s="86" t="n">
        <v>0.438952987773377</v>
      </c>
      <c r="AJ3489" s="86" t="n">
        <v>0.4485944467712928</v>
      </c>
      <c r="AK3489" s="86" t="n">
        <v>0.5088445615355663</v>
      </c>
    </row>
    <row r="3490">
      <c r="A3490" s="86" t="n">
        <v>3</v>
      </c>
      <c r="B3490" s="86" t="n">
        <v>0.4760686883449032</v>
      </c>
      <c r="C3490" s="86" t="n">
        <v>0.4112283444053666</v>
      </c>
      <c r="D3490" s="86" t="n">
        <v>0.4584233875554545</v>
      </c>
      <c r="E3490" s="86" t="n">
        <v>0.4186681222707424</v>
      </c>
      <c r="F3490" s="86" t="n">
        <v>0.4046086956521738</v>
      </c>
      <c r="G3490" s="86" t="n">
        <v>0.4472992887806753</v>
      </c>
      <c r="H3490" s="86" t="n">
        <v>0.4322033898305084</v>
      </c>
      <c r="I3490" s="86" t="n">
        <v>0.3947780947241283</v>
      </c>
      <c r="J3490" s="86" t="n">
        <v>0.4420161449104154</v>
      </c>
      <c r="K3490" s="86" t="n">
        <v>0.2154255319148936</v>
      </c>
      <c r="L3490" s="86" t="n">
        <v>0.3941090741735063</v>
      </c>
      <c r="M3490" s="86" t="n">
        <v>0.4332718554039099</v>
      </c>
      <c r="N3490" s="86" t="n">
        <v>0.1684359518754423</v>
      </c>
      <c r="O3490" s="86" t="n">
        <v>0.3418810354621441</v>
      </c>
      <c r="P3490" s="86" t="n">
        <v>0.4022142233856894</v>
      </c>
      <c r="Q3490" s="86" t="n">
        <v>0.1816635160680529</v>
      </c>
      <c r="R3490" s="86" t="n">
        <v>0.2667530191626348</v>
      </c>
      <c r="S3490" s="86" t="n">
        <v>0.3328631875881523</v>
      </c>
      <c r="T3490" s="86" t="n">
        <v>0.163775716014522</v>
      </c>
      <c r="U3490" s="86" t="n">
        <v>0.2085417127683115</v>
      </c>
      <c r="V3490" s="86" t="n">
        <v>0.2309420398382507</v>
      </c>
      <c r="W3490" s="86" t="n">
        <v>0.1419452015492756</v>
      </c>
      <c r="X3490" s="86" t="n">
        <v>0.1770690129227386</v>
      </c>
      <c r="Y3490" s="86" t="n">
        <v>0.2037775445960126</v>
      </c>
      <c r="Z3490" s="86" t="n">
        <v>0.1254436342517907</v>
      </c>
      <c r="AA3490" s="86" t="n">
        <v>0.1794967232509604</v>
      </c>
      <c r="AB3490" s="86" t="n">
        <v>0.210564599930724</v>
      </c>
      <c r="AC3490" s="86" t="n">
        <v>0.1357344632768362</v>
      </c>
      <c r="AD3490" s="86" t="n">
        <v>0.288193797968514</v>
      </c>
      <c r="AE3490" s="86" t="n">
        <v>0.2975173384259725</v>
      </c>
      <c r="AF3490" s="86" t="n">
        <v>0.3278662917838176</v>
      </c>
      <c r="AG3490" s="86" t="n">
        <v>0.3916783466622694</v>
      </c>
      <c r="AH3490" s="86" t="n">
        <v>0.4411210685541412</v>
      </c>
      <c r="AI3490" s="86" t="n">
        <v>0.3884966419838126</v>
      </c>
      <c r="AJ3490" s="86" t="n">
        <v>0.413067579886176</v>
      </c>
      <c r="AK3490" s="86" t="n">
        <v>0.4548990089072888</v>
      </c>
    </row>
    <row r="3491">
      <c r="A3491" s="86" t="n">
        <v>4</v>
      </c>
      <c r="B3491" s="86" t="n">
        <v>0.4530507855316039</v>
      </c>
      <c r="C3491" s="86" t="n">
        <v>0.3982805783509183</v>
      </c>
      <c r="D3491" s="86" t="n">
        <v>0.4336252986008418</v>
      </c>
      <c r="E3491" s="86" t="n">
        <v>0.4039301310043668</v>
      </c>
      <c r="F3491" s="86" t="n">
        <v>0.3938260869565216</v>
      </c>
      <c r="G3491" s="86" t="n">
        <v>0.4280771448708912</v>
      </c>
      <c r="H3491" s="86" t="n">
        <v>0.4175141242937853</v>
      </c>
      <c r="I3491" s="86" t="n">
        <v>0.387582555958163</v>
      </c>
      <c r="J3491" s="86" t="n">
        <v>0.4210146354269214</v>
      </c>
      <c r="K3491" s="86" t="n">
        <v>0.2083674304418985</v>
      </c>
      <c r="L3491" s="86" t="n">
        <v>0.3883306486666155</v>
      </c>
      <c r="M3491" s="86" t="n">
        <v>0.4092954629288085</v>
      </c>
      <c r="N3491" s="86" t="n">
        <v>0.1618011323425336</v>
      </c>
      <c r="O3491" s="86" t="n">
        <v>0.3286266872244313</v>
      </c>
      <c r="P3491" s="86" t="n">
        <v>0.3731457242582897</v>
      </c>
      <c r="Q3491" s="86" t="n">
        <v>0.1744801512287334</v>
      </c>
      <c r="R3491" s="86" t="n">
        <v>0.2560859461312813</v>
      </c>
      <c r="S3491" s="86" t="n">
        <v>0.3083951677193842</v>
      </c>
      <c r="T3491" s="86" t="n">
        <v>0.1536910044372731</v>
      </c>
      <c r="U3491" s="86" t="n">
        <v>0.2003098030537729</v>
      </c>
      <c r="V3491" s="86" t="n">
        <v>0.2140931556088064</v>
      </c>
      <c r="W3491" s="86" t="n">
        <v>0.1351312580691436</v>
      </c>
      <c r="X3491" s="86" t="n">
        <v>0.1706010971889443</v>
      </c>
      <c r="Y3491" s="86" t="n">
        <v>0.1891170739019637</v>
      </c>
      <c r="Z3491" s="86" t="n">
        <v>0.1216364457636962</v>
      </c>
      <c r="AA3491" s="86" t="n">
        <v>0.1738338628417988</v>
      </c>
      <c r="AB3491" s="86" t="n">
        <v>0.1959127121579494</v>
      </c>
      <c r="AC3491" s="86" t="n">
        <v>0.1323446327683616</v>
      </c>
      <c r="AD3491" s="86" t="n">
        <v>0.2800223422081549</v>
      </c>
      <c r="AE3491" s="86" t="n">
        <v>0.2769122524876872</v>
      </c>
      <c r="AF3491" s="86" t="n">
        <v>0.3014682911590129</v>
      </c>
      <c r="AG3491" s="86" t="n">
        <v>0.3728529419847747</v>
      </c>
      <c r="AH3491" s="86" t="n">
        <v>0.4121810605628176</v>
      </c>
      <c r="AI3491" s="86" t="n">
        <v>0.3612881005682796</v>
      </c>
      <c r="AJ3491" s="86" t="n">
        <v>0.3974968587548351</v>
      </c>
      <c r="AK3491" s="86" t="n">
        <v>0.4247898632542968</v>
      </c>
    </row>
    <row r="3492">
      <c r="A3492" s="86" t="n">
        <v>5</v>
      </c>
      <c r="B3492" s="86" t="n">
        <v>0.4428206065034709</v>
      </c>
      <c r="C3492" s="86" t="n">
        <v>0.3968737788198515</v>
      </c>
      <c r="D3492" s="86" t="n">
        <v>0.4184961892844955</v>
      </c>
      <c r="E3492" s="86" t="n">
        <v>0.401018922852984</v>
      </c>
      <c r="F3492" s="86" t="n">
        <v>0.3945797101449274</v>
      </c>
      <c r="G3492" s="86" t="n">
        <v>0.4116101749215096</v>
      </c>
      <c r="H3492" s="86" t="n">
        <v>0.4258003766478343</v>
      </c>
      <c r="I3492" s="86" t="n">
        <v>0.4173669467787117</v>
      </c>
      <c r="J3492" s="86" t="n">
        <v>0.4403754019820175</v>
      </c>
      <c r="K3492" s="86" t="n">
        <v>0.2269844517184942</v>
      </c>
      <c r="L3492" s="86" t="n">
        <v>0.4307739510623611</v>
      </c>
      <c r="M3492" s="86" t="n">
        <v>0.4378458133530063</v>
      </c>
      <c r="N3492" s="86" t="n">
        <v>0.1801132342533616</v>
      </c>
      <c r="O3492" s="86" t="n">
        <v>0.3661446076442426</v>
      </c>
      <c r="P3492" s="86" t="n">
        <v>0.3958878708551483</v>
      </c>
      <c r="Q3492" s="86" t="n">
        <v>0.1940453686200378</v>
      </c>
      <c r="R3492" s="86" t="n">
        <v>0.2852108651758161</v>
      </c>
      <c r="S3492" s="86" t="n">
        <v>0.3256270313362359</v>
      </c>
      <c r="T3492" s="86" t="n">
        <v>0.1650665590964099</v>
      </c>
      <c r="U3492" s="86" t="n">
        <v>0.2227188906100169</v>
      </c>
      <c r="V3492" s="86" t="n">
        <v>0.2262617942189606</v>
      </c>
      <c r="W3492" s="86" t="n">
        <v>0.1476832592167552</v>
      </c>
      <c r="X3492" s="86" t="n">
        <v>0.1892454534742135</v>
      </c>
      <c r="Y3492" s="86" t="n">
        <v>0.2011692399940039</v>
      </c>
      <c r="Z3492" s="86" t="n">
        <v>0.134542169452152</v>
      </c>
      <c r="AA3492" s="86" t="n">
        <v>0.1922979781195581</v>
      </c>
      <c r="AB3492" s="86" t="n">
        <v>0.2102182196051265</v>
      </c>
      <c r="AC3492" s="86" t="n">
        <v>0.1456920903954803</v>
      </c>
      <c r="AD3492" s="86" t="n">
        <v>0.3092533978774903</v>
      </c>
      <c r="AE3492" s="86" t="n">
        <v>0.3000804100914665</v>
      </c>
      <c r="AF3492" s="86" t="n">
        <v>0.2853795688847235</v>
      </c>
      <c r="AG3492" s="86" t="n">
        <v>0.3674664028361777</v>
      </c>
      <c r="AH3492" s="86" t="n">
        <v>0.3899765968377191</v>
      </c>
      <c r="AI3492" s="86" t="n">
        <v>0.3452729464439469</v>
      </c>
      <c r="AJ3492" s="86" t="n">
        <v>0.3971765749340955</v>
      </c>
      <c r="AK3492" s="86" t="n">
        <v>0.4036507339104253</v>
      </c>
    </row>
    <row r="3493">
      <c r="A3493" s="86" t="n">
        <v>6</v>
      </c>
      <c r="B3493" s="86" t="n">
        <v>0.4767994154183413</v>
      </c>
      <c r="C3493" s="86" t="n">
        <v>0.4359775954148756</v>
      </c>
      <c r="D3493" s="86" t="n">
        <v>0.4560345808212944</v>
      </c>
      <c r="E3493" s="86" t="n">
        <v>0.4395924308588064</v>
      </c>
      <c r="F3493" s="86" t="n">
        <v>0.435391304347826</v>
      </c>
      <c r="G3493" s="86" t="n">
        <v>0.4471711411546102</v>
      </c>
      <c r="H3493" s="86" t="n">
        <v>0.471563088512241</v>
      </c>
      <c r="I3493" s="86" t="n">
        <v>0.4774753938272556</v>
      </c>
      <c r="J3493" s="86" t="n">
        <v>0.4896633195510928</v>
      </c>
      <c r="K3493" s="86" t="n">
        <v>0.2603314238952537</v>
      </c>
      <c r="L3493" s="86" t="n">
        <v>0.4962798189767586</v>
      </c>
      <c r="M3493" s="86" t="n">
        <v>0.4918480265584654</v>
      </c>
      <c r="N3493" s="86" t="n">
        <v>0.2135527246992215</v>
      </c>
      <c r="O3493" s="86" t="n">
        <v>0.4343098271524792</v>
      </c>
      <c r="P3493" s="86" t="n">
        <v>0.4544611692844678</v>
      </c>
      <c r="Q3493" s="86" t="n">
        <v>0.2305293005671077</v>
      </c>
      <c r="R3493" s="86" t="n">
        <v>0.3388700521924645</v>
      </c>
      <c r="S3493" s="86" t="n">
        <v>0.3740724842092353</v>
      </c>
      <c r="T3493" s="86" t="n">
        <v>0.191125453812021</v>
      </c>
      <c r="U3493" s="86" t="n">
        <v>0.2640702220255219</v>
      </c>
      <c r="V3493" s="86" t="n">
        <v>0.2592481653437173</v>
      </c>
      <c r="W3493" s="86" t="n">
        <v>0.1723569071869172</v>
      </c>
      <c r="X3493" s="86" t="n">
        <v>0.223260929337366</v>
      </c>
      <c r="Y3493" s="86" t="n">
        <v>0.2298306101034327</v>
      </c>
      <c r="Z3493" s="86" t="n">
        <v>0.1575143576176034</v>
      </c>
      <c r="AA3493" s="86" t="n">
        <v>0.2253579167054381</v>
      </c>
      <c r="AB3493" s="86" t="n">
        <v>0.2392102528576377</v>
      </c>
      <c r="AC3493" s="86" t="n">
        <v>0.169774011299435</v>
      </c>
      <c r="AD3493" s="86" t="n">
        <v>0.360247419268086</v>
      </c>
      <c r="AE3493" s="86" t="n">
        <v>0.3407880188963714</v>
      </c>
      <c r="AF3493" s="86" t="n">
        <v>0.3131833801936895</v>
      </c>
      <c r="AG3493" s="86" t="n">
        <v>0.403495753978069</v>
      </c>
      <c r="AH3493" s="86" t="n">
        <v>0.4238255608196815</v>
      </c>
      <c r="AI3493" s="86" t="n">
        <v>0.3762700189426553</v>
      </c>
      <c r="AJ3493" s="86" t="n">
        <v>0.4359801916775481</v>
      </c>
      <c r="AK3493" s="86" t="n">
        <v>0.4385898883452515</v>
      </c>
    </row>
    <row r="3494">
      <c r="A3494" s="86" t="n">
        <v>7</v>
      </c>
      <c r="B3494" s="86" t="n">
        <v>0.5246620387285349</v>
      </c>
      <c r="C3494" s="86" t="n">
        <v>0.4929529764230818</v>
      </c>
      <c r="D3494" s="86" t="n">
        <v>0.5081901945171197</v>
      </c>
      <c r="E3494" s="86" t="n">
        <v>0.4956331877729258</v>
      </c>
      <c r="F3494" s="86" t="n">
        <v>0.4949855072463767</v>
      </c>
      <c r="G3494" s="86" t="n">
        <v>0.4979816748894727</v>
      </c>
      <c r="H3494" s="86" t="n">
        <v>0.5472693032015066</v>
      </c>
      <c r="I3494" s="86" t="n">
        <v>0.572507902243466</v>
      </c>
      <c r="J3494" s="86" t="n">
        <v>0.5406576097657019</v>
      </c>
      <c r="K3494" s="86" t="n">
        <v>0.304214402618658</v>
      </c>
      <c r="L3494" s="86" t="n">
        <v>0.5905755414077882</v>
      </c>
      <c r="M3494" s="86" t="n">
        <v>0.5405385466617484</v>
      </c>
      <c r="N3494" s="86" t="n">
        <v>0.2605272469922152</v>
      </c>
      <c r="O3494" s="86" t="n">
        <v>0.5296870350834485</v>
      </c>
      <c r="P3494" s="86" t="n">
        <v>0.5117255671902269</v>
      </c>
      <c r="Q3494" s="86" t="n">
        <v>0.2793950850661626</v>
      </c>
      <c r="R3494" s="86" t="n">
        <v>0.4110061335669931</v>
      </c>
      <c r="S3494" s="86" t="n">
        <v>0.4211074998466915</v>
      </c>
      <c r="T3494" s="86" t="n">
        <v>0.2209762000806777</v>
      </c>
      <c r="U3494" s="86" t="n">
        <v>0.3207051707604928</v>
      </c>
      <c r="V3494" s="86" t="n">
        <v>0.2915980230642504</v>
      </c>
      <c r="W3494" s="86" t="n">
        <v>0.2052072873332377</v>
      </c>
      <c r="X3494" s="86" t="n">
        <v>0.27298794139597</v>
      </c>
      <c r="Y3494" s="86" t="n">
        <v>0.2584020386748613</v>
      </c>
      <c r="Z3494" s="86" t="n">
        <v>0.1943601987481448</v>
      </c>
      <c r="AA3494" s="86" t="n">
        <v>0.2786100735108404</v>
      </c>
      <c r="AB3494" s="86" t="n">
        <v>0.2687911326636647</v>
      </c>
      <c r="AC3494" s="86" t="n">
        <v>0.2125706214689265</v>
      </c>
      <c r="AD3494" s="86" t="n">
        <v>0.4496162518877097</v>
      </c>
      <c r="AE3494" s="86" t="n">
        <v>0.3836566489094381</v>
      </c>
      <c r="AF3494" s="86" t="n">
        <v>0.3573883161512028</v>
      </c>
      <c r="AG3494" s="86" t="n">
        <v>0.4622255201033333</v>
      </c>
      <c r="AH3494" s="86" t="n">
        <v>0.4739996575146984</v>
      </c>
      <c r="AI3494" s="86" t="n">
        <v>0.4241432753573274</v>
      </c>
      <c r="AJ3494" s="86" t="n">
        <v>0.4916603020522803</v>
      </c>
      <c r="AK3494" s="86" t="n">
        <v>0.4868272487768159</v>
      </c>
    </row>
    <row r="3495">
      <c r="A3495" s="86" t="n">
        <v>8</v>
      </c>
      <c r="B3495" s="86" t="n">
        <v>0.6037632444282061</v>
      </c>
      <c r="C3495" s="86" t="n">
        <v>0.5917155138726067</v>
      </c>
      <c r="D3495" s="86" t="n">
        <v>0.5453304515982255</v>
      </c>
      <c r="E3495" s="86" t="n">
        <v>0.6018922852983989</v>
      </c>
      <c r="F3495" s="86" t="n">
        <v>0.5939420289855071</v>
      </c>
      <c r="G3495" s="86" t="n">
        <v>0.5295059909015185</v>
      </c>
      <c r="H3495" s="86" t="n">
        <v>0.6128060263653483</v>
      </c>
      <c r="I3495" s="86" t="n">
        <v>0.5893917199907485</v>
      </c>
      <c r="J3495" s="86" t="n">
        <v>0.5486644352562841</v>
      </c>
      <c r="K3495" s="86" t="n">
        <v>0.3030891980360065</v>
      </c>
      <c r="L3495" s="86" t="n">
        <v>0.5783794840326252</v>
      </c>
      <c r="M3495" s="86" t="n">
        <v>0.5425304315750645</v>
      </c>
      <c r="N3495" s="86" t="n">
        <v>0.2595541401273885</v>
      </c>
      <c r="O3495" s="86" t="n">
        <v>0.5267115691525333</v>
      </c>
      <c r="P3495" s="86" t="n">
        <v>0.5201788830715534</v>
      </c>
      <c r="Q3495" s="86" t="n">
        <v>0.2773156899810964</v>
      </c>
      <c r="R3495" s="86" t="n">
        <v>0.4075774315212009</v>
      </c>
      <c r="S3495" s="86" t="n">
        <v>0.427730422517937</v>
      </c>
      <c r="T3495" s="86" t="n">
        <v>0.2229124647035094</v>
      </c>
      <c r="U3495" s="86" t="n">
        <v>0.3186250645423028</v>
      </c>
      <c r="V3495" s="86" t="n">
        <v>0.2963157106484949</v>
      </c>
      <c r="W3495" s="86" t="n">
        <v>0.2062831731458901</v>
      </c>
      <c r="X3495" s="86" t="n">
        <v>0.2724511305759588</v>
      </c>
      <c r="Y3495" s="86" t="n">
        <v>0.2630789986508769</v>
      </c>
      <c r="Z3495" s="86" t="n">
        <v>0.2113312253984642</v>
      </c>
      <c r="AA3495" s="86" t="n">
        <v>0.2833025376527044</v>
      </c>
      <c r="AB3495" s="86" t="n">
        <v>0.2743332178732248</v>
      </c>
      <c r="AC3495" s="86" t="n">
        <v>0.2153954802259887</v>
      </c>
      <c r="AD3495" s="86" t="n">
        <v>0.455036306088252</v>
      </c>
      <c r="AE3495" s="86" t="n">
        <v>0.3922504774349181</v>
      </c>
      <c r="AF3495" s="86" t="n">
        <v>0.4195563886285536</v>
      </c>
      <c r="AG3495" s="86" t="n">
        <v>0.5672080688157856</v>
      </c>
      <c r="AH3495" s="86" t="n">
        <v>0.5164107540384726</v>
      </c>
      <c r="AI3495" s="86" t="n">
        <v>0.4909591871878767</v>
      </c>
      <c r="AJ3495" s="86" t="n">
        <v>0.5924265195003574</v>
      </c>
      <c r="AK3495" s="86" t="n">
        <v>0.5318655124827499</v>
      </c>
    </row>
    <row r="3496">
      <c r="A3496" s="86" t="n">
        <v>9</v>
      </c>
      <c r="B3496" s="86" t="n">
        <v>0.5931677018633541</v>
      </c>
      <c r="C3496" s="86" t="n">
        <v>0.5783248664843038</v>
      </c>
      <c r="D3496" s="86" t="n">
        <v>0.5294050733704926</v>
      </c>
      <c r="E3496" s="86" t="n">
        <v>0.6029839883551674</v>
      </c>
      <c r="F3496" s="86" t="n">
        <v>0.5861159420289855</v>
      </c>
      <c r="G3496" s="86" t="n">
        <v>0.5163708592298327</v>
      </c>
      <c r="H3496" s="86" t="n">
        <v>0.5964218455743879</v>
      </c>
      <c r="I3496" s="86" t="n">
        <v>0.5419782591935858</v>
      </c>
      <c r="J3496" s="86" t="n">
        <v>0.5455142088337599</v>
      </c>
      <c r="K3496" s="86" t="n">
        <v>0.2921440261865794</v>
      </c>
      <c r="L3496" s="86" t="n">
        <v>0.5210043210350029</v>
      </c>
      <c r="M3496" s="86" t="n">
        <v>0.5427517521209885</v>
      </c>
      <c r="N3496" s="86" t="n">
        <v>0.2376150035385704</v>
      </c>
      <c r="O3496" s="86" t="n">
        <v>0.4807811950553166</v>
      </c>
      <c r="P3496" s="86" t="n">
        <v>0.5164703315881327</v>
      </c>
      <c r="Q3496" s="86" t="n">
        <v>0.2537807183364839</v>
      </c>
      <c r="R3496" s="86" t="n">
        <v>0.3725284772753248</v>
      </c>
      <c r="S3496" s="86" t="n">
        <v>0.4231924940209724</v>
      </c>
      <c r="T3496" s="86" t="n">
        <v>0.3346510689794271</v>
      </c>
      <c r="U3496" s="86" t="n">
        <v>0.2968208305672346</v>
      </c>
      <c r="V3496" s="86" t="n">
        <v>0.3352927961659428</v>
      </c>
      <c r="W3496" s="86" t="n">
        <v>0.2444412566346292</v>
      </c>
      <c r="X3496" s="86" t="n">
        <v>0.2570669180512458</v>
      </c>
      <c r="Y3496" s="86" t="n">
        <v>0.2698845750262329</v>
      </c>
      <c r="Z3496" s="86" t="n">
        <v>0.3170291024069175</v>
      </c>
      <c r="AA3496" s="86" t="n">
        <v>0.3098355643585415</v>
      </c>
      <c r="AB3496" s="86" t="n">
        <v>0.3089712504329754</v>
      </c>
      <c r="AC3496" s="86" t="n">
        <v>0.2247175141242938</v>
      </c>
      <c r="AD3496" s="86" t="n">
        <v>0.4268189246777964</v>
      </c>
      <c r="AE3496" s="86" t="n">
        <v>0.4014976379535631</v>
      </c>
      <c r="AF3496" s="86" t="n">
        <v>0.4303342705404561</v>
      </c>
      <c r="AG3496" s="86" t="n">
        <v>0.5646522109544615</v>
      </c>
      <c r="AH3496" s="86" t="n">
        <v>0.5125292539528513</v>
      </c>
      <c r="AI3496" s="86" t="n">
        <v>0.4983640433959015</v>
      </c>
      <c r="AJ3496" s="86" t="n">
        <v>0.5794180689349331</v>
      </c>
      <c r="AK3496" s="86" t="n">
        <v>0.5320536946430812</v>
      </c>
    </row>
    <row r="3497">
      <c r="A3497" s="86" t="n">
        <v>10</v>
      </c>
      <c r="B3497" s="86" t="n">
        <v>0.5489587139203508</v>
      </c>
      <c r="C3497" s="86" t="n">
        <v>0.514966783899961</v>
      </c>
      <c r="D3497" s="86" t="n">
        <v>0.5288363098623592</v>
      </c>
      <c r="E3497" s="86" t="n">
        <v>0.5554949053857352</v>
      </c>
      <c r="F3497" s="86" t="n">
        <v>0.5245797101449274</v>
      </c>
      <c r="G3497" s="86" t="n">
        <v>0.5205997308899852</v>
      </c>
      <c r="H3497" s="86" t="n">
        <v>0.5504708097928437</v>
      </c>
      <c r="I3497" s="86" t="n">
        <v>0.5138899596535862</v>
      </c>
      <c r="J3497" s="86" t="n">
        <v>0.5442016144910415</v>
      </c>
      <c r="K3497" s="86" t="n">
        <v>0.3231382978723404</v>
      </c>
      <c r="L3497" s="86" t="n">
        <v>0.5062258699598579</v>
      </c>
      <c r="M3497" s="86" t="n">
        <v>0.566137956473626</v>
      </c>
      <c r="N3497" s="86" t="n">
        <v>0.2326610049539986</v>
      </c>
      <c r="O3497" s="86" t="n">
        <v>0.4696096729692445</v>
      </c>
      <c r="P3497" s="86" t="n">
        <v>0.5356130017452009</v>
      </c>
      <c r="Q3497" s="86" t="n">
        <v>0.2483931947069943</v>
      </c>
      <c r="R3497" s="86" t="n">
        <v>0.3642043506419292</v>
      </c>
      <c r="S3497" s="86" t="n">
        <v>0.4406696510700925</v>
      </c>
      <c r="T3497" s="86" t="n">
        <v>0.4390480032271077</v>
      </c>
      <c r="U3497" s="86" t="n">
        <v>0.3117798923065575</v>
      </c>
      <c r="V3497" s="86" t="n">
        <v>0.3765538415456043</v>
      </c>
      <c r="W3497" s="86" t="n">
        <v>0.3204705207287333</v>
      </c>
      <c r="X3497" s="86" t="n">
        <v>0.275397043612606</v>
      </c>
      <c r="Y3497" s="86" t="n">
        <v>0.2940788487483136</v>
      </c>
      <c r="Z3497" s="86" t="n">
        <v>0.4069819965154546</v>
      </c>
      <c r="AA3497" s="86" t="n">
        <v>0.3416858308851874</v>
      </c>
      <c r="AB3497" s="86" t="n">
        <v>0.3420505715275373</v>
      </c>
      <c r="AC3497" s="86" t="n">
        <v>0.323093220338983</v>
      </c>
      <c r="AD3497" s="86" t="n">
        <v>0.4526365874345768</v>
      </c>
      <c r="AE3497" s="86" t="n">
        <v>0.4057694240627199</v>
      </c>
      <c r="AF3497" s="86" t="n">
        <v>0.4265854420493596</v>
      </c>
      <c r="AG3497" s="86" t="n">
        <v>0.5130128892186769</v>
      </c>
      <c r="AH3497" s="86" t="n">
        <v>0.51743820994349</v>
      </c>
      <c r="AI3497" s="86" t="n">
        <v>0.4913035991045289</v>
      </c>
      <c r="AJ3497" s="86" t="n">
        <v>0.5176525659661484</v>
      </c>
      <c r="AK3497" s="86" t="n">
        <v>0.5383264333207879</v>
      </c>
    </row>
    <row r="3498">
      <c r="A3498" s="86" t="n">
        <v>11</v>
      </c>
      <c r="B3498" s="86" t="n">
        <v>0.5336134453781513</v>
      </c>
      <c r="C3498" s="86" t="n">
        <v>0.5000651296079198</v>
      </c>
      <c r="D3498" s="86" t="n">
        <v>0.5209304970993061</v>
      </c>
      <c r="E3498" s="86" t="n">
        <v>0.5311135371179039</v>
      </c>
      <c r="F3498" s="86" t="n">
        <v>0.5054202898550724</v>
      </c>
      <c r="G3498" s="86" t="n">
        <v>0.5202152880117895</v>
      </c>
      <c r="H3498" s="86" t="n">
        <v>0.5346516007532954</v>
      </c>
      <c r="I3498" s="86" t="n">
        <v>0.50664302418215</v>
      </c>
      <c r="J3498" s="86" t="n">
        <v>0.5456454682680317</v>
      </c>
      <c r="K3498" s="86" t="n">
        <v>0.367430441898527</v>
      </c>
      <c r="L3498" s="86" t="n">
        <v>0.5045127969113549</v>
      </c>
      <c r="M3498" s="86" t="n">
        <v>0.5717447436370342</v>
      </c>
      <c r="N3498" s="86" t="n">
        <v>0.2319532908704883</v>
      </c>
      <c r="O3498" s="86" t="n">
        <v>0.4612242689821202</v>
      </c>
      <c r="P3498" s="86" t="n">
        <v>0.5375763525305409</v>
      </c>
      <c r="Q3498" s="86" t="n">
        <v>0.2584120982986767</v>
      </c>
      <c r="R3498" s="86" t="n">
        <v>0.3603184883233648</v>
      </c>
      <c r="S3498" s="86" t="n">
        <v>0.4425093518121052</v>
      </c>
      <c r="T3498" s="86" t="n">
        <v>0.5424768051633724</v>
      </c>
      <c r="U3498" s="86" t="n">
        <v>0.3471712030685254</v>
      </c>
      <c r="V3498" s="86" t="n">
        <v>0.4214841994907893</v>
      </c>
      <c r="W3498" s="86" t="n">
        <v>0.4393200401664036</v>
      </c>
      <c r="X3498" s="86" t="n">
        <v>0.3257132382785395</v>
      </c>
      <c r="Y3498" s="86" t="n">
        <v>0.3277469644730924</v>
      </c>
      <c r="Z3498" s="86" t="n">
        <v>0.5286829708975931</v>
      </c>
      <c r="AA3498" s="86" t="n">
        <v>0.4099060177861671</v>
      </c>
      <c r="AB3498" s="86" t="n">
        <v>0.3910980256321441</v>
      </c>
      <c r="AC3498" s="86" t="n">
        <v>0.4608757062146893</v>
      </c>
      <c r="AD3498" s="86" t="n">
        <v>0.506919878359089</v>
      </c>
      <c r="AE3498" s="86" t="n">
        <v>0.4092371092572117</v>
      </c>
      <c r="AF3498" s="86" t="n">
        <v>0.4239300218681662</v>
      </c>
      <c r="AG3498" s="86" t="n">
        <v>0.4959188721246598</v>
      </c>
      <c r="AH3498" s="86" t="n">
        <v>0.5148124892973344</v>
      </c>
      <c r="AI3498" s="86" t="n">
        <v>0.4856208024797657</v>
      </c>
      <c r="AJ3498" s="86" t="n">
        <v>0.499248564882111</v>
      </c>
      <c r="AK3498" s="86" t="n">
        <v>0.5273491406348011</v>
      </c>
    </row>
    <row r="3499">
      <c r="A3499" s="86" t="n">
        <v>12</v>
      </c>
      <c r="B3499" s="86" t="n">
        <v>0.5270369017172085</v>
      </c>
      <c r="C3499" s="86" t="n">
        <v>0.5045720984759672</v>
      </c>
      <c r="D3499" s="86" t="n">
        <v>0.5193948356273462</v>
      </c>
      <c r="E3499" s="86" t="n">
        <v>0.5332969432314411</v>
      </c>
      <c r="F3499" s="86" t="n">
        <v>0.5085507246376811</v>
      </c>
      <c r="G3499" s="86" t="n">
        <v>0.5225860190939962</v>
      </c>
      <c r="H3499" s="86" t="n">
        <v>0.5274952919020716</v>
      </c>
      <c r="I3499" s="86" t="n">
        <v>0.4927402153521959</v>
      </c>
      <c r="J3499" s="86" t="n">
        <v>0.5360635295661875</v>
      </c>
      <c r="K3499" s="86" t="n">
        <v>0.3952536824877251</v>
      </c>
      <c r="L3499" s="86" t="n">
        <v>0.4967656158114084</v>
      </c>
      <c r="M3499" s="86" t="n">
        <v>0.5534489118406491</v>
      </c>
      <c r="N3499" s="86" t="n">
        <v>0.2712314225053079</v>
      </c>
      <c r="O3499" s="86" t="n">
        <v>0.4609267223890287</v>
      </c>
      <c r="P3499" s="86" t="n">
        <v>0.5242691972076789</v>
      </c>
      <c r="Q3499" s="86" t="n">
        <v>0.2985822306238185</v>
      </c>
      <c r="R3499" s="86" t="n">
        <v>0.3640329155396397</v>
      </c>
      <c r="S3499" s="86" t="n">
        <v>0.4396271539829521</v>
      </c>
      <c r="T3499" s="86" t="n">
        <v>0.6193626462283178</v>
      </c>
      <c r="U3499" s="86" t="n">
        <v>0.396651176513978</v>
      </c>
      <c r="V3499" s="86" t="n">
        <v>0.4631571064849483</v>
      </c>
      <c r="W3499" s="86" t="n">
        <v>0.5483431358485154</v>
      </c>
      <c r="X3499" s="86" t="n">
        <v>0.3918849915550494</v>
      </c>
      <c r="Y3499" s="86" t="n">
        <v>0.3698396042572327</v>
      </c>
      <c r="Z3499" s="86" t="n">
        <v>0.6749693489062399</v>
      </c>
      <c r="AA3499" s="86" t="n">
        <v>0.5151209007404255</v>
      </c>
      <c r="AB3499" s="86" t="n">
        <v>0.4696224454450986</v>
      </c>
      <c r="AC3499" s="86" t="n">
        <v>0.5937853107344633</v>
      </c>
      <c r="AD3499" s="86" t="n">
        <v>0.5569622871801237</v>
      </c>
      <c r="AE3499" s="86" t="n">
        <v>0.4070258317418836</v>
      </c>
      <c r="AF3499" s="86" t="n">
        <v>0.429240862230553</v>
      </c>
      <c r="AG3499" s="86" t="n">
        <v>0.501030587847308</v>
      </c>
      <c r="AH3499" s="86" t="n">
        <v>0.5196072835207488</v>
      </c>
      <c r="AI3499" s="86" t="n">
        <v>0.4928534527294643</v>
      </c>
      <c r="AJ3499" s="86" t="n">
        <v>0.5071324743157013</v>
      </c>
      <c r="AK3499" s="86" t="n">
        <v>0.5305482373604316</v>
      </c>
    </row>
    <row r="3500">
      <c r="A3500" s="86" t="n">
        <v>13</v>
      </c>
      <c r="B3500" s="86" t="n">
        <v>0.5063938618925831</v>
      </c>
      <c r="C3500" s="86" t="n">
        <v>0.4893838739090791</v>
      </c>
      <c r="D3500" s="86" t="n">
        <v>0.5119440336707997</v>
      </c>
      <c r="E3500" s="86" t="n">
        <v>0.5121906841339157</v>
      </c>
      <c r="F3500" s="86" t="n">
        <v>0.4904637681159418</v>
      </c>
      <c r="G3500" s="86" t="n">
        <v>0.516499006855898</v>
      </c>
      <c r="H3500" s="86" t="n">
        <v>0.5161958568738229</v>
      </c>
      <c r="I3500" s="86" t="n">
        <v>0.4903245701950504</v>
      </c>
      <c r="J3500" s="86" t="n">
        <v>0.5420358338255562</v>
      </c>
      <c r="K3500" s="86" t="n">
        <v>0.4742225859247136</v>
      </c>
      <c r="L3500" s="86" t="n">
        <v>0.5121065684845697</v>
      </c>
      <c r="M3500" s="86" t="n">
        <v>0.5767613426779786</v>
      </c>
      <c r="N3500" s="86" t="n">
        <v>0.3135173389950459</v>
      </c>
      <c r="O3500" s="86" t="n">
        <v>0.4759663501852905</v>
      </c>
      <c r="P3500" s="86" t="n">
        <v>0.5328861256544503</v>
      </c>
      <c r="Q3500" s="86" t="n">
        <v>0.370226843100189</v>
      </c>
      <c r="R3500" s="86" t="n">
        <v>0.3951769591222523</v>
      </c>
      <c r="S3500" s="86" t="n">
        <v>0.4499294781382227</v>
      </c>
      <c r="T3500" s="86" t="n">
        <v>0.67228721258572</v>
      </c>
      <c r="U3500" s="86" t="n">
        <v>0.4673747879324333</v>
      </c>
      <c r="V3500" s="86" t="n">
        <v>0.5219784334281864</v>
      </c>
      <c r="W3500" s="86" t="n">
        <v>0.6193515994835749</v>
      </c>
      <c r="X3500" s="86" t="n">
        <v>0.4697880251908298</v>
      </c>
      <c r="Y3500" s="86" t="n">
        <v>0.4443111977214809</v>
      </c>
      <c r="Z3500" s="86" t="n">
        <v>0.7796347680196165</v>
      </c>
      <c r="AA3500" s="86" t="n">
        <v>0.612692251452271</v>
      </c>
      <c r="AB3500" s="86" t="n">
        <v>0.5540353307932109</v>
      </c>
      <c r="AC3500" s="86" t="n">
        <v>0.6963276836158192</v>
      </c>
      <c r="AD3500" s="86" t="n">
        <v>0.6265127536771552</v>
      </c>
      <c r="AE3500" s="86" t="n">
        <v>0.4844708010855363</v>
      </c>
      <c r="AF3500" s="86" t="n">
        <v>0.4398625429553265</v>
      </c>
      <c r="AG3500" s="86" t="n">
        <v>0.4858603347349327</v>
      </c>
      <c r="AH3500" s="86" t="n">
        <v>0.5205776585421542</v>
      </c>
      <c r="AI3500" s="86" t="n">
        <v>0.4999138970208369</v>
      </c>
      <c r="AJ3500" s="86" t="n">
        <v>0.4891965803542832</v>
      </c>
      <c r="AK3500" s="86" t="n">
        <v>0.5286036883703426</v>
      </c>
    </row>
    <row r="3501">
      <c r="A3501" s="86" t="n">
        <v>14</v>
      </c>
      <c r="B3501" s="86" t="n">
        <v>0.5116916331750092</v>
      </c>
      <c r="C3501" s="86" t="n">
        <v>0.4914159176761755</v>
      </c>
      <c r="D3501" s="86" t="n">
        <v>0.5279831646001591</v>
      </c>
      <c r="E3501" s="86" t="n">
        <v>0.5034570596797672</v>
      </c>
      <c r="F3501" s="86" t="n">
        <v>0.4885797101449274</v>
      </c>
      <c r="G3501" s="86" t="n">
        <v>0.5302108028448773</v>
      </c>
      <c r="H3501" s="86" t="n">
        <v>0.5186440677966101</v>
      </c>
      <c r="I3501" s="86" t="n">
        <v>0.4906843471333487</v>
      </c>
      <c r="J3501" s="86" t="n">
        <v>0.5396731640086631</v>
      </c>
      <c r="K3501" s="86" t="n">
        <v>0.5532937806873977</v>
      </c>
      <c r="L3501" s="86" t="n">
        <v>0.5259389941448698</v>
      </c>
      <c r="M3501" s="86" t="n">
        <v>0.598672076724456</v>
      </c>
      <c r="N3501" s="86" t="n">
        <v>0.4301132342533616</v>
      </c>
      <c r="O3501" s="86" t="n">
        <v>0.5175146744569775</v>
      </c>
      <c r="P3501" s="86" t="n">
        <v>0.5380126527050612</v>
      </c>
      <c r="Q3501" s="86" t="n">
        <v>0.4628544423440454</v>
      </c>
      <c r="R3501" s="86" t="n">
        <v>0.4362832869823612</v>
      </c>
      <c r="S3501" s="86" t="n">
        <v>0.4694303060035567</v>
      </c>
      <c r="T3501" s="86" t="n">
        <v>0.6899556272690601</v>
      </c>
      <c r="U3501" s="86" t="n">
        <v>0.5344250202847237</v>
      </c>
      <c r="V3501" s="86" t="n">
        <v>0.5555264340272578</v>
      </c>
      <c r="W3501" s="86" t="n">
        <v>0.6661884951943767</v>
      </c>
      <c r="X3501" s="86" t="n">
        <v>0.5421789282113726</v>
      </c>
      <c r="Y3501" s="86" t="n">
        <v>0.5102383450757008</v>
      </c>
      <c r="Z3501" s="86" t="n">
        <v>0.8098341614506034</v>
      </c>
      <c r="AA3501" s="86" t="n">
        <v>0.6731359751153176</v>
      </c>
      <c r="AB3501" s="86" t="n">
        <v>0.6301350883269828</v>
      </c>
      <c r="AC3501" s="86" t="n">
        <v>0.7589689265536723</v>
      </c>
      <c r="AD3501" s="86" t="n">
        <v>0.6955874138894061</v>
      </c>
      <c r="AE3501" s="86" t="n">
        <v>0.5853854658759675</v>
      </c>
      <c r="AF3501" s="86" t="n">
        <v>0.647766323024055</v>
      </c>
      <c r="AG3501" s="86" t="n">
        <v>0.5013878583010415</v>
      </c>
      <c r="AH3501" s="86" t="n">
        <v>0.5791997260117587</v>
      </c>
      <c r="AI3501" s="86" t="n">
        <v>0.6125365937661443</v>
      </c>
      <c r="AJ3501" s="86" t="n">
        <v>0.4965877454482743</v>
      </c>
      <c r="AK3501" s="86" t="n">
        <v>0.559151925730774</v>
      </c>
    </row>
    <row r="3502">
      <c r="A3502" s="86" t="n">
        <v>15</v>
      </c>
      <c r="B3502" s="86" t="n">
        <v>0.5054804530507855</v>
      </c>
      <c r="C3502" s="86" t="n">
        <v>0.4872215709261431</v>
      </c>
      <c r="D3502" s="86" t="n">
        <v>0.5188260721192128</v>
      </c>
      <c r="E3502" s="86" t="n">
        <v>0.487627365356623</v>
      </c>
      <c r="F3502" s="86" t="n">
        <v>0.4838550724637682</v>
      </c>
      <c r="G3502" s="86" t="n">
        <v>0.5228423143461267</v>
      </c>
      <c r="H3502" s="86" t="n">
        <v>0.5337099811676081</v>
      </c>
      <c r="I3502" s="86" t="n">
        <v>0.5041759823195333</v>
      </c>
      <c r="J3502" s="86" t="n">
        <v>0.5369167158889546</v>
      </c>
      <c r="K3502" s="86" t="n">
        <v>0.6587561374795416</v>
      </c>
      <c r="L3502" s="86" t="n">
        <v>0.5529902073585438</v>
      </c>
      <c r="M3502" s="86" t="n">
        <v>0.634968646255994</v>
      </c>
      <c r="N3502" s="86" t="n">
        <v>0.5485668789808917</v>
      </c>
      <c r="O3502" s="86" t="n">
        <v>0.57678054586275</v>
      </c>
      <c r="P3502" s="86" t="n">
        <v>0.5429755671902268</v>
      </c>
      <c r="Q3502" s="86" t="n">
        <v>0.5850661625708885</v>
      </c>
      <c r="R3502" s="86" t="n">
        <v>0.503066783496514</v>
      </c>
      <c r="S3502" s="86" t="n">
        <v>0.4889924572269577</v>
      </c>
      <c r="T3502" s="86" t="n">
        <v>0.7340056474384831</v>
      </c>
      <c r="U3502" s="86" t="n">
        <v>0.608718743084753</v>
      </c>
      <c r="V3502" s="86" t="n">
        <v>0.6046502920473267</v>
      </c>
      <c r="W3502" s="86" t="n">
        <v>0.7696887103715393</v>
      </c>
      <c r="X3502" s="86" t="n">
        <v>0.6545687837961691</v>
      </c>
      <c r="Y3502" s="86" t="n">
        <v>0.5998800779493328</v>
      </c>
      <c r="Z3502" s="86" t="n">
        <v>0.8311286055365554</v>
      </c>
      <c r="AA3502" s="86" t="n">
        <v>0.7437887992343176</v>
      </c>
      <c r="AB3502" s="86" t="n">
        <v>0.7069276065119502</v>
      </c>
      <c r="AC3502" s="86" t="n">
        <v>0.8201271186440678</v>
      </c>
      <c r="AD3502" s="86" t="n">
        <v>0.7601522580111297</v>
      </c>
      <c r="AE3502" s="86" t="n">
        <v>0.7133380239220021</v>
      </c>
      <c r="AF3502" s="86" t="n">
        <v>0.8356763511402686</v>
      </c>
      <c r="AG3502" s="86" t="n">
        <v>0.5114463956907687</v>
      </c>
      <c r="AH3502" s="86" t="n">
        <v>0.6102517266967293</v>
      </c>
      <c r="AI3502" s="86" t="n">
        <v>0.7764766660926468</v>
      </c>
      <c r="AJ3502" s="86" t="n">
        <v>0.5023774914385671</v>
      </c>
      <c r="AK3502" s="86" t="n">
        <v>0.5833019696399447</v>
      </c>
    </row>
    <row r="3503">
      <c r="A3503" s="86" t="n">
        <v>16</v>
      </c>
      <c r="B3503" s="86" t="n">
        <v>0.5166240409207161</v>
      </c>
      <c r="C3503" s="86" t="n">
        <v>0.5035039729060831</v>
      </c>
      <c r="D3503" s="86" t="n">
        <v>0.5192242065749061</v>
      </c>
      <c r="E3503" s="86" t="n">
        <v>0.5049126637554585</v>
      </c>
      <c r="F3503" s="86" t="n">
        <v>0.4991014492753624</v>
      </c>
      <c r="G3503" s="86" t="n">
        <v>0.5241878644198116</v>
      </c>
      <c r="H3503" s="86" t="n">
        <v>0.5983050847457626</v>
      </c>
      <c r="I3503" s="86" t="n">
        <v>0.5581939197697428</v>
      </c>
      <c r="J3503" s="86" t="n">
        <v>0.5830544070355057</v>
      </c>
      <c r="K3503" s="86" t="n">
        <v>0.770049099836334</v>
      </c>
      <c r="L3503" s="86" t="n">
        <v>0.6156068625194958</v>
      </c>
      <c r="M3503" s="86" t="n">
        <v>0.7321283659166358</v>
      </c>
      <c r="N3503" s="86" t="n">
        <v>0.6865711252653928</v>
      </c>
      <c r="O3503" s="86" t="n">
        <v>0.6793529714084776</v>
      </c>
      <c r="P3503" s="86" t="n">
        <v>0.605802792321117</v>
      </c>
      <c r="Q3503" s="86" t="n">
        <v>0.7069943289224951</v>
      </c>
      <c r="R3503" s="86" t="n">
        <v>0.6270334107966019</v>
      </c>
      <c r="S3503" s="86" t="n">
        <v>0.6197338566259887</v>
      </c>
      <c r="T3503" s="86" t="n">
        <v>0.790722065348931</v>
      </c>
      <c r="U3503" s="86" t="n">
        <v>0.7164121855867817</v>
      </c>
      <c r="V3503" s="86" t="n">
        <v>0.7009884678747943</v>
      </c>
      <c r="W3503" s="86" t="n">
        <v>0.8545402381293934</v>
      </c>
      <c r="X3503" s="86" t="n">
        <v>0.7626117810335572</v>
      </c>
      <c r="Y3503" s="86" t="n">
        <v>0.7434567531104781</v>
      </c>
      <c r="Z3503" s="86" t="n">
        <v>0.8759114667354974</v>
      </c>
      <c r="AA3503" s="86" t="n">
        <v>0.8191075012960772</v>
      </c>
      <c r="AB3503" s="86" t="n">
        <v>0.7955316937997921</v>
      </c>
      <c r="AC3503" s="86" t="n">
        <v>0.8850988700564971</v>
      </c>
      <c r="AD3503" s="86" t="n">
        <v>0.8244274809160308</v>
      </c>
      <c r="AE3503" s="86" t="n">
        <v>0.8159614031560961</v>
      </c>
      <c r="AF3503" s="86" t="n">
        <v>0.8480162449234615</v>
      </c>
      <c r="AG3503" s="86" t="n">
        <v>0.526341825377195</v>
      </c>
      <c r="AH3503" s="86" t="n">
        <v>0.6149323591529199</v>
      </c>
      <c r="AI3503" s="86" t="n">
        <v>0.8505252281728948</v>
      </c>
      <c r="AJ3503" s="86" t="n">
        <v>0.5233930375224815</v>
      </c>
      <c r="AK3503" s="86" t="n">
        <v>0.5926483502697278</v>
      </c>
    </row>
    <row r="3504">
      <c r="A3504" s="86" t="n">
        <v>17</v>
      </c>
      <c r="B3504" s="86" t="n">
        <v>0.5736207526488857</v>
      </c>
      <c r="C3504" s="86" t="n">
        <v>0.5623029829360426</v>
      </c>
      <c r="D3504" s="86" t="n">
        <v>0.5774655898077579</v>
      </c>
      <c r="E3504" s="86" t="n">
        <v>0.5514919941775838</v>
      </c>
      <c r="F3504" s="86" t="n">
        <v>0.555942028985507</v>
      </c>
      <c r="G3504" s="86" t="n">
        <v>0.5830716985967834</v>
      </c>
      <c r="H3504" s="86" t="n">
        <v>0.8013182674199621</v>
      </c>
      <c r="I3504" s="86" t="n">
        <v>0.6571325778017628</v>
      </c>
      <c r="J3504" s="86" t="n">
        <v>0.6604974732558903</v>
      </c>
      <c r="K3504" s="86" t="n">
        <v>1</v>
      </c>
      <c r="L3504" s="86" t="n">
        <v>0.7162946485643424</v>
      </c>
      <c r="M3504" s="86" t="n">
        <v>0.8739948358539285</v>
      </c>
      <c r="N3504" s="86" t="n">
        <v>1</v>
      </c>
      <c r="O3504" s="86" t="n">
        <v>0.9025399659173904</v>
      </c>
      <c r="P3504" s="86" t="n">
        <v>0.804264834205934</v>
      </c>
      <c r="Q3504" s="86" t="n">
        <v>0.9894139886578449</v>
      </c>
      <c r="R3504" s="86" t="n">
        <v>0.950874319021677</v>
      </c>
      <c r="S3504" s="86" t="n">
        <v>0.9790274115410559</v>
      </c>
      <c r="T3504" s="86" t="n">
        <v>1</v>
      </c>
      <c r="U3504" s="86" t="n">
        <v>1</v>
      </c>
      <c r="V3504" s="86" t="n">
        <v>1</v>
      </c>
      <c r="W3504" s="86" t="n">
        <v>1</v>
      </c>
      <c r="X3504" s="86" t="n">
        <v>1</v>
      </c>
      <c r="Y3504" s="86" t="n">
        <v>1</v>
      </c>
      <c r="Z3504" s="86" t="n">
        <v>1</v>
      </c>
      <c r="AA3504" s="86" t="n">
        <v>1</v>
      </c>
      <c r="AB3504" s="86" t="n">
        <v>1</v>
      </c>
      <c r="AC3504" s="86" t="n">
        <v>1</v>
      </c>
      <c r="AD3504" s="86" t="n">
        <v>1</v>
      </c>
      <c r="AE3504" s="86" t="n">
        <v>1</v>
      </c>
      <c r="AF3504" s="86" t="n">
        <v>0.8055295220243675</v>
      </c>
      <c r="AG3504" s="86" t="n">
        <v>0.5779811471129798</v>
      </c>
      <c r="AH3504" s="86" t="n">
        <v>0.6555739482847195</v>
      </c>
      <c r="AI3504" s="86" t="n">
        <v>0.8403650766316514</v>
      </c>
      <c r="AJ3504" s="86" t="n">
        <v>0.5790731478972136</v>
      </c>
      <c r="AK3504" s="86" t="n">
        <v>0.6368084305607828</v>
      </c>
    </row>
    <row r="3505">
      <c r="A3505" s="86" t="n">
        <v>18</v>
      </c>
      <c r="B3505" s="86" t="n">
        <v>0.6667884545122397</v>
      </c>
      <c r="C3505" s="86" t="n">
        <v>0.6584342842256088</v>
      </c>
      <c r="D3505" s="86" t="n">
        <v>0.6769423273802753</v>
      </c>
      <c r="E3505" s="86" t="n">
        <v>0.6395560407569142</v>
      </c>
      <c r="F3505" s="86" t="n">
        <v>0.6475362318840578</v>
      </c>
      <c r="G3505" s="86" t="n">
        <v>0.676363170372269</v>
      </c>
      <c r="H3505" s="86" t="n">
        <v>0.8393596986817324</v>
      </c>
      <c r="I3505" s="86" t="n">
        <v>0.7507773751702514</v>
      </c>
      <c r="J3505" s="86" t="n">
        <v>0.7520509286604975</v>
      </c>
      <c r="K3505" s="86" t="n">
        <v>0.9713584288052374</v>
      </c>
      <c r="L3505" s="86" t="n">
        <v>0.8081613868221218</v>
      </c>
      <c r="M3505" s="86" t="n">
        <v>0.9330874216156398</v>
      </c>
      <c r="N3505" s="86" t="n">
        <v>0.9962845010615711</v>
      </c>
      <c r="O3505" s="86" t="n">
        <v>0.9882333847277451</v>
      </c>
      <c r="P3505" s="86" t="n">
        <v>0.8671465968586389</v>
      </c>
      <c r="Q3505" s="86" t="n">
        <v>1</v>
      </c>
      <c r="R3505" s="86" t="n">
        <v>1</v>
      </c>
      <c r="S3505" s="86" t="n">
        <v>1</v>
      </c>
      <c r="T3505" s="86" t="n">
        <v>0.980960064542154</v>
      </c>
      <c r="U3505" s="86" t="n">
        <v>0.9976543483071475</v>
      </c>
      <c r="V3505" s="86" t="n">
        <v>0.9952074284858471</v>
      </c>
      <c r="W3505" s="86" t="n">
        <v>0.9235403815808351</v>
      </c>
      <c r="X3505" s="86" t="n">
        <v>0.9788810767639474</v>
      </c>
      <c r="Y3505" s="86" t="n">
        <v>0.9450157397691499</v>
      </c>
      <c r="Z3505" s="86" t="n">
        <v>0.956056010840808</v>
      </c>
      <c r="AA3505" s="86" t="n">
        <v>0.9544844271338747</v>
      </c>
      <c r="AB3505" s="86" t="n">
        <v>0.9315898856944924</v>
      </c>
      <c r="AC3505" s="86" t="n">
        <v>0.9270480225988701</v>
      </c>
      <c r="AD3505" s="86" t="n">
        <v>0.9956556817476571</v>
      </c>
      <c r="AE3505" s="86" t="n">
        <v>0.9697457030857373</v>
      </c>
      <c r="AF3505" s="86" t="n">
        <v>1</v>
      </c>
      <c r="AG3505" s="86" t="n">
        <v>0.6816445433808777</v>
      </c>
      <c r="AH3505" s="86" t="n">
        <v>0.7855471202694218</v>
      </c>
      <c r="AI3505" s="86" t="n">
        <v>1</v>
      </c>
      <c r="AJ3505" s="86" t="n">
        <v>0.6805784818546896</v>
      </c>
      <c r="AK3505" s="86" t="n">
        <v>0.7495295445991719</v>
      </c>
    </row>
    <row r="3506">
      <c r="A3506" s="86" t="n">
        <v>19</v>
      </c>
      <c r="B3506" s="86" t="n">
        <v>0.771647789550603</v>
      </c>
      <c r="C3506" s="86" t="n">
        <v>0.76793018106031</v>
      </c>
      <c r="D3506" s="86" t="n">
        <v>0.7838698669093391</v>
      </c>
      <c r="E3506" s="86" t="n">
        <v>0.7443595342066959</v>
      </c>
      <c r="F3506" s="86" t="n">
        <v>0.7550434782608696</v>
      </c>
      <c r="G3506" s="86" t="n">
        <v>0.7781764592810919</v>
      </c>
      <c r="H3506" s="86" t="n">
        <v>0.890960451977401</v>
      </c>
      <c r="I3506" s="86" t="n">
        <v>0.8350936704957213</v>
      </c>
      <c r="J3506" s="86" t="n">
        <v>0.8299534029008335</v>
      </c>
      <c r="K3506" s="86" t="n">
        <v>0.899652209492635</v>
      </c>
      <c r="L3506" s="86" t="n">
        <v>0.869806448313774</v>
      </c>
      <c r="M3506" s="86" t="n">
        <v>0.9611213574326816</v>
      </c>
      <c r="N3506" s="86" t="n">
        <v>0.9234784147204529</v>
      </c>
      <c r="O3506" s="86" t="n">
        <v>1</v>
      </c>
      <c r="P3506" s="86" t="n">
        <v>0.8889070680628274</v>
      </c>
      <c r="Q3506" s="86" t="n">
        <v>0.9287334593572779</v>
      </c>
      <c r="R3506" s="86" t="n">
        <v>0.9536363290030094</v>
      </c>
      <c r="S3506" s="86" t="n">
        <v>0.928129024345373</v>
      </c>
      <c r="T3506" s="86" t="n">
        <v>0.9282775312626058</v>
      </c>
      <c r="U3506" s="86" t="n">
        <v>0.9271225197315042</v>
      </c>
      <c r="V3506" s="86" t="n">
        <v>0.9284858469372471</v>
      </c>
      <c r="W3506" s="86" t="n">
        <v>0.8470807631616697</v>
      </c>
      <c r="X3506" s="86" t="n">
        <v>0.9108239391439835</v>
      </c>
      <c r="Y3506" s="86" t="n">
        <v>0.868835257082896</v>
      </c>
      <c r="Z3506" s="86" t="n">
        <v>0.8943666516099891</v>
      </c>
      <c r="AA3506" s="86" t="n">
        <v>0.8866231539207996</v>
      </c>
      <c r="AB3506" s="86" t="n">
        <v>0.8584689989608589</v>
      </c>
      <c r="AC3506" s="86" t="n">
        <v>0.8485169491525424</v>
      </c>
      <c r="AD3506" s="86" t="n">
        <v>0.9851051945633964</v>
      </c>
      <c r="AE3506" s="86" t="n">
        <v>0.9347170569906523</v>
      </c>
      <c r="AF3506" s="86" t="n">
        <v>0.972352389878163</v>
      </c>
      <c r="AG3506" s="86" t="n">
        <v>0.783521587380108</v>
      </c>
      <c r="AH3506" s="86" t="n">
        <v>0.8632342028654605</v>
      </c>
      <c r="AI3506" s="86" t="n">
        <v>0.9789908730842087</v>
      </c>
      <c r="AJ3506" s="86" t="n">
        <v>0.7827243834536451</v>
      </c>
      <c r="AK3506" s="86" t="n">
        <v>0.8335215154936644</v>
      </c>
    </row>
    <row r="3507">
      <c r="A3507" s="86" t="n">
        <v>20</v>
      </c>
      <c r="B3507" s="86" t="n">
        <v>0.8593350383631715</v>
      </c>
      <c r="C3507" s="86" t="n">
        <v>0.8613781425035824</v>
      </c>
      <c r="D3507" s="86" t="n">
        <v>0.863383005346377</v>
      </c>
      <c r="E3507" s="86" t="n">
        <v>0.8437045123726347</v>
      </c>
      <c r="F3507" s="86" t="n">
        <v>0.8476521739130433</v>
      </c>
      <c r="G3507" s="86" t="n">
        <v>0.8545524444159672</v>
      </c>
      <c r="H3507" s="86" t="n">
        <v>0.8998116760828623</v>
      </c>
      <c r="I3507" s="86" t="n">
        <v>0.9255004754195256</v>
      </c>
      <c r="J3507" s="86" t="n">
        <v>0.9279385705847608</v>
      </c>
      <c r="K3507" s="86" t="n">
        <v>0.5287438625204582</v>
      </c>
      <c r="L3507" s="86" t="n">
        <v>0.9103832681342844</v>
      </c>
      <c r="M3507" s="86" t="n">
        <v>0.9158981925488748</v>
      </c>
      <c r="N3507" s="86" t="n">
        <v>0.4300247699929229</v>
      </c>
      <c r="O3507" s="86" t="n">
        <v>0.8401363304390165</v>
      </c>
      <c r="P3507" s="86" t="n">
        <v>0.8963241710296687</v>
      </c>
      <c r="Q3507" s="86" t="n">
        <v>0.4347826086956521</v>
      </c>
      <c r="R3507" s="86" t="n">
        <v>0.6384243209265116</v>
      </c>
      <c r="S3507" s="86" t="n">
        <v>0.7270497332433923</v>
      </c>
      <c r="T3507" s="86" t="n">
        <v>0.4758370310609116</v>
      </c>
      <c r="U3507" s="86" t="n">
        <v>0.5112488013572325</v>
      </c>
      <c r="V3507" s="86" t="n">
        <v>0.5372173131645949</v>
      </c>
      <c r="W3507" s="86" t="n">
        <v>0.4312150337110888</v>
      </c>
      <c r="X3507" s="86" t="n">
        <v>0.4653495162156148</v>
      </c>
      <c r="Y3507" s="86" t="n">
        <v>0.4771998201169239</v>
      </c>
      <c r="Z3507" s="86" t="n">
        <v>0.5053881396399302</v>
      </c>
      <c r="AA3507" s="86" t="n">
        <v>0.5070121100136918</v>
      </c>
      <c r="AB3507" s="86" t="n">
        <v>0.4977485278836162</v>
      </c>
      <c r="AC3507" s="86" t="n">
        <v>0.4587570621468927</v>
      </c>
      <c r="AD3507" s="86" t="n">
        <v>0.8099671073046614</v>
      </c>
      <c r="AE3507" s="86" t="n">
        <v>0.7454518042014272</v>
      </c>
      <c r="AF3507" s="86" t="n">
        <v>0.9192439862542956</v>
      </c>
      <c r="AG3507" s="86" t="n">
        <v>0.8667930854426029</v>
      </c>
      <c r="AH3507" s="86" t="n">
        <v>0.9127804098407446</v>
      </c>
      <c r="AI3507" s="86" t="n">
        <v>0.9519545376270019</v>
      </c>
      <c r="AJ3507" s="86" t="n">
        <v>0.8706053364211982</v>
      </c>
      <c r="AK3507" s="86" t="n">
        <v>0.897879814326935</v>
      </c>
    </row>
    <row r="3508">
      <c r="A3508" s="86" t="n">
        <v>21</v>
      </c>
      <c r="B3508" s="86" t="n">
        <v>0.9725977347460724</v>
      </c>
      <c r="C3508" s="86" t="n">
        <v>0.9770222743259084</v>
      </c>
      <c r="D3508" s="86" t="n">
        <v>0.9715618245933342</v>
      </c>
      <c r="E3508" s="86" t="n">
        <v>0.9570596797671034</v>
      </c>
      <c r="F3508" s="86" t="n">
        <v>0.9594492753623187</v>
      </c>
      <c r="G3508" s="86" t="n">
        <v>0.96053053117191</v>
      </c>
      <c r="H3508" s="86" t="n">
        <v>0.9939736346516007</v>
      </c>
      <c r="I3508" s="86" t="n">
        <v>1</v>
      </c>
      <c r="J3508" s="86" t="n">
        <v>1</v>
      </c>
      <c r="K3508" s="86" t="n">
        <v>0.5738543371522095</v>
      </c>
      <c r="L3508" s="86" t="n">
        <v>1</v>
      </c>
      <c r="M3508" s="86" t="n">
        <v>1</v>
      </c>
      <c r="N3508" s="86" t="n">
        <v>0.4644373673036093</v>
      </c>
      <c r="O3508" s="86" t="n">
        <v>0.9396521409829861</v>
      </c>
      <c r="P3508" s="86" t="n">
        <v>1</v>
      </c>
      <c r="Q3508" s="86" t="n">
        <v>0.502930056710775</v>
      </c>
      <c r="R3508" s="86" t="n">
        <v>0.7282563145262674</v>
      </c>
      <c r="S3508" s="86" t="n">
        <v>0.8181149199730176</v>
      </c>
      <c r="T3508" s="86" t="n">
        <v>0.5180314643001209</v>
      </c>
      <c r="U3508" s="86" t="n">
        <v>0.5811315187725897</v>
      </c>
      <c r="V3508" s="86" t="n">
        <v>0.5941290998951625</v>
      </c>
      <c r="W3508" s="86" t="n">
        <v>0.467651699899584</v>
      </c>
      <c r="X3508" s="86" t="n">
        <v>0.5132042368775942</v>
      </c>
      <c r="Y3508" s="86" t="n">
        <v>0.5174636486283913</v>
      </c>
      <c r="Z3508" s="86" t="n">
        <v>0.5287474995160353</v>
      </c>
      <c r="AA3508" s="86" t="n">
        <v>0.5443125473566671</v>
      </c>
      <c r="AB3508" s="86" t="n">
        <v>0.5349151368202286</v>
      </c>
      <c r="AC3508" s="86" t="n">
        <v>0.4735169491525424</v>
      </c>
      <c r="AD3508" s="86" t="n">
        <v>0.847473054883221</v>
      </c>
      <c r="AE3508" s="86" t="n">
        <v>0.7822896773545079</v>
      </c>
      <c r="AF3508" s="86" t="n">
        <v>0.8105279600124962</v>
      </c>
      <c r="AG3508" s="86" t="n">
        <v>0.9716657047846753</v>
      </c>
      <c r="AH3508" s="86" t="n">
        <v>0.9683771904789086</v>
      </c>
      <c r="AI3508" s="86" t="n">
        <v>0.9197520234200103</v>
      </c>
      <c r="AJ3508" s="86" t="n">
        <v>0.9800192170292444</v>
      </c>
      <c r="AK3508" s="86" t="n">
        <v>0.9782335967883578</v>
      </c>
    </row>
    <row r="3509">
      <c r="A3509" s="86" t="n">
        <v>22</v>
      </c>
      <c r="B3509" s="86" t="n">
        <v>1</v>
      </c>
      <c r="C3509" s="86" t="n">
        <v>1</v>
      </c>
      <c r="D3509" s="86" t="n">
        <v>1</v>
      </c>
      <c r="E3509" s="86" t="n">
        <v>1</v>
      </c>
      <c r="F3509" s="86" t="n">
        <v>1</v>
      </c>
      <c r="G3509" s="86" t="n">
        <v>1</v>
      </c>
      <c r="H3509" s="86" t="n">
        <v>1</v>
      </c>
      <c r="I3509" s="86" t="n">
        <v>0.9291496415079793</v>
      </c>
      <c r="J3509" s="86" t="n">
        <v>0.9514996390365557</v>
      </c>
      <c r="K3509" s="86" t="n">
        <v>0.5109451718494272</v>
      </c>
      <c r="L3509" s="86" t="n">
        <v>0.9072128045818313</v>
      </c>
      <c r="M3509" s="86" t="n">
        <v>0.9306528956104757</v>
      </c>
      <c r="N3509" s="86" t="n">
        <v>0.4286093418259024</v>
      </c>
      <c r="O3509" s="86" t="n">
        <v>0.8676999648354027</v>
      </c>
      <c r="P3509" s="86" t="n">
        <v>0.9354821116928449</v>
      </c>
      <c r="Q3509" s="86" t="n">
        <v>0.4595463137996219</v>
      </c>
      <c r="R3509" s="86" t="n">
        <v>0.6760448017067316</v>
      </c>
      <c r="S3509" s="86" t="n">
        <v>0.7685043232967437</v>
      </c>
      <c r="T3509" s="86" t="n">
        <v>0.4424364663170633</v>
      </c>
      <c r="U3509" s="86" t="n">
        <v>0.5323154090137936</v>
      </c>
      <c r="V3509" s="86" t="n">
        <v>0.5434701213119665</v>
      </c>
      <c r="W3509" s="86" t="n">
        <v>0.39018792138861</v>
      </c>
      <c r="X3509" s="86" t="n">
        <v>0.4584888120769343</v>
      </c>
      <c r="Y3509" s="86" t="n">
        <v>0.4727627042422424</v>
      </c>
      <c r="Z3509" s="86" t="n">
        <v>0.4515712718590695</v>
      </c>
      <c r="AA3509" s="86" t="n">
        <v>0.4804259109096469</v>
      </c>
      <c r="AB3509" s="86" t="n">
        <v>0.4930723934880498</v>
      </c>
      <c r="AC3509" s="86" t="n">
        <v>0.3848870056497175</v>
      </c>
      <c r="AD3509" s="86" t="n">
        <v>0.7355551418109604</v>
      </c>
      <c r="AE3509" s="86" t="n">
        <v>0.7132877676148357</v>
      </c>
      <c r="AF3509" s="86" t="n">
        <v>0.8338019368947203</v>
      </c>
      <c r="AG3509" s="86" t="n">
        <v>1</v>
      </c>
      <c r="AH3509" s="86" t="n">
        <v>1</v>
      </c>
      <c r="AI3509" s="86" t="n">
        <v>0.9381780609609092</v>
      </c>
      <c r="AJ3509" s="86" t="n">
        <v>1</v>
      </c>
      <c r="AK3509" s="86" t="n">
        <v>1</v>
      </c>
    </row>
    <row r="3510">
      <c r="A3510" s="86" t="n">
        <v>23</v>
      </c>
      <c r="B3510" s="86" t="n">
        <v>0.8838143953233467</v>
      </c>
      <c r="C3510" s="86" t="n">
        <v>0.8634622899570145</v>
      </c>
      <c r="D3510" s="86" t="n">
        <v>0.9102491184165623</v>
      </c>
      <c r="E3510" s="86" t="n">
        <v>0.8833697234352256</v>
      </c>
      <c r="F3510" s="86" t="n">
        <v>0.8755652173913043</v>
      </c>
      <c r="G3510" s="86" t="n">
        <v>0.9083103735503298</v>
      </c>
      <c r="H3510" s="86" t="n">
        <v>0.8783427495291901</v>
      </c>
      <c r="I3510" s="86" t="n">
        <v>0.7801248939942949</v>
      </c>
      <c r="J3510" s="86" t="n">
        <v>0.8046203320863689</v>
      </c>
      <c r="K3510" s="86" t="n">
        <v>0.4123363338788871</v>
      </c>
      <c r="L3510" s="86" t="n">
        <v>0.7427833601800006</v>
      </c>
      <c r="M3510" s="86" t="n">
        <v>0.7753596458871265</v>
      </c>
      <c r="N3510" s="86" t="n">
        <v>0.3489915074309979</v>
      </c>
      <c r="O3510" s="86" t="n">
        <v>0.7056723200519354</v>
      </c>
      <c r="P3510" s="86" t="n">
        <v>0.7810863874345549</v>
      </c>
      <c r="Q3510" s="86" t="n">
        <v>0.3740075614366729</v>
      </c>
      <c r="R3510" s="86" t="n">
        <v>0.5498304697321802</v>
      </c>
      <c r="S3510" s="86" t="n">
        <v>0.6448764334334948</v>
      </c>
      <c r="T3510" s="86" t="n">
        <v>0.3538523598225091</v>
      </c>
      <c r="U3510" s="86" t="n">
        <v>0.4304197093752306</v>
      </c>
      <c r="V3510" s="86" t="n">
        <v>0.4526359143327843</v>
      </c>
      <c r="W3510" s="86" t="n">
        <v>0.2838186773777077</v>
      </c>
      <c r="X3510" s="86" t="n">
        <v>0.3638268064993389</v>
      </c>
      <c r="Y3510" s="86" t="n">
        <v>0.3926547743966421</v>
      </c>
      <c r="Z3510" s="86" t="n">
        <v>0.3402594050461379</v>
      </c>
      <c r="AA3510" s="86" t="n">
        <v>0.3837717840668909</v>
      </c>
      <c r="AB3510" s="86" t="n">
        <v>0.4043643921025286</v>
      </c>
      <c r="AC3510" s="86" t="n">
        <v>0.295409604519774</v>
      </c>
      <c r="AD3510" s="86" t="n">
        <v>0.5955646579366558</v>
      </c>
      <c r="AE3510" s="86" t="n">
        <v>0.5760880490501558</v>
      </c>
      <c r="AF3510" s="86" t="n">
        <v>0.7414870353014683</v>
      </c>
      <c r="AG3510" s="86" t="n">
        <v>0.8681122378871572</v>
      </c>
      <c r="AH3510" s="86" t="n">
        <v>0.9104400936126492</v>
      </c>
      <c r="AI3510" s="86" t="n">
        <v>0.8372653693817805</v>
      </c>
      <c r="AJ3510" s="86" t="n">
        <v>0.8633866318460668</v>
      </c>
      <c r="AK3510" s="86" t="n">
        <v>0.9065361937021703</v>
      </c>
    </row>
    <row r="3511">
      <c r="A3511" s="86" t="n">
        <v>24</v>
      </c>
      <c r="B3511" s="86" t="n">
        <v>0.7318231640482281</v>
      </c>
      <c r="C3511" s="86" t="n">
        <v>0.7092874820893579</v>
      </c>
      <c r="D3511" s="86" t="n">
        <v>0.7377431463997269</v>
      </c>
      <c r="E3511" s="86" t="n">
        <v>0.7421761280931587</v>
      </c>
      <c r="F3511" s="86" t="n">
        <v>0.7224347826086954</v>
      </c>
      <c r="G3511" s="86" t="n">
        <v>0.7296725828154034</v>
      </c>
      <c r="H3511" s="86" t="n">
        <v>0.7099811676082861</v>
      </c>
      <c r="I3511" s="86" t="n">
        <v>0.5986688253282965</v>
      </c>
      <c r="J3511" s="86" t="n">
        <v>0.6299796547876878</v>
      </c>
      <c r="K3511" s="86" t="n">
        <v>0.3193535188216039</v>
      </c>
      <c r="L3511" s="86" t="n">
        <v>0.5589987471555318</v>
      </c>
      <c r="M3511" s="86" t="n">
        <v>0.5952784950202877</v>
      </c>
      <c r="N3511" s="86" t="n">
        <v>0.2545116772823779</v>
      </c>
      <c r="O3511" s="86" t="n">
        <v>0.5228434634423437</v>
      </c>
      <c r="P3511" s="86" t="n">
        <v>0.5905868237347296</v>
      </c>
      <c r="Q3511" s="86" t="n">
        <v>0.2795841209829867</v>
      </c>
      <c r="R3511" s="86" t="n">
        <v>0.4062821440816793</v>
      </c>
      <c r="S3511" s="86" t="n">
        <v>0.4861102593978046</v>
      </c>
      <c r="T3511" s="86" t="n">
        <v>0.2459056070996369</v>
      </c>
      <c r="U3511" s="86" t="n">
        <v>0.31728258464262</v>
      </c>
      <c r="V3511" s="86" t="n">
        <v>0.3370525685187959</v>
      </c>
      <c r="W3511" s="86" t="n">
        <v>0.2218476545689284</v>
      </c>
      <c r="X3511" s="86" t="n">
        <v>0.2674758107807325</v>
      </c>
      <c r="Y3511" s="86" t="n">
        <v>0.297226802578324</v>
      </c>
      <c r="Z3511" s="86" t="n">
        <v>0.2267535652061689</v>
      </c>
      <c r="AA3511" s="86" t="n">
        <v>0.2780118840309996</v>
      </c>
      <c r="AB3511" s="86" t="n">
        <v>0.3081052996189816</v>
      </c>
      <c r="AC3511" s="86" t="n">
        <v>0.2021186440677966</v>
      </c>
      <c r="AD3511" s="86" t="n">
        <v>0.4333767765158567</v>
      </c>
      <c r="AE3511" s="86" t="n">
        <v>0.4417529399939692</v>
      </c>
      <c r="AF3511" s="86" t="n">
        <v>0.5965323336457357</v>
      </c>
      <c r="AG3511" s="86" t="n">
        <v>0.7131118256520185</v>
      </c>
      <c r="AH3511" s="86" t="n">
        <v>0.7366858838974829</v>
      </c>
      <c r="AI3511" s="86" t="n">
        <v>0.6803857413466505</v>
      </c>
      <c r="AJ3511" s="86" t="n">
        <v>0.7178792283623642</v>
      </c>
      <c r="AK3511" s="86" t="n">
        <v>0.7309622381131602</v>
      </c>
    </row>
    <row r="3521">
      <c r="A3521" s="86" t="inlineStr">
        <is>
          <t>RefgChg-Res-StdForMsr-a-cDXGF-SFm1985-CZ09</t>
        </is>
      </c>
      <c r="B3521" s="85" t="n"/>
      <c r="C3521" s="85" t="n"/>
      <c r="D3521" s="85" t="n">
        <v>2015</v>
      </c>
      <c r="E3521" s="85" t="n"/>
      <c r="F3521" s="86" t="inlineStr">
        <is>
          <t>Source Annual kWh:</t>
        </is>
      </c>
      <c r="G3521" s="151" t="n">
        <v>11452.50100000006</v>
      </c>
      <c r="H3521" s="85" t="inlineStr">
        <is>
          <t>DEER</t>
        </is>
      </c>
      <c r="I3521" s="85" t="n"/>
      <c r="J3521" s="85" t="n"/>
      <c r="K3521" s="85" t="inlineStr">
        <is>
          <t>PDAF</t>
        </is>
      </c>
      <c r="L3521" s="85" t="inlineStr">
        <is>
          <t>Monthly</t>
        </is>
      </c>
      <c r="M3521" s="85" t="n"/>
      <c r="N3521" s="85" t="n"/>
      <c r="O3521" s="85" t="n"/>
      <c r="P3521" s="85" t="n"/>
      <c r="Q3521" s="85" t="n"/>
      <c r="R3521" s="85" t="n"/>
      <c r="S3521" s="85" t="n"/>
      <c r="T3521" s="108" t="n"/>
      <c r="U3521" s="85" t="n"/>
      <c r="V3521" s="85" t="n"/>
      <c r="W3521" s="85" t="n"/>
      <c r="X3521" s="85" t="n"/>
      <c r="Y3521" s="85" t="n"/>
      <c r="Z3521" s="85" t="n"/>
      <c r="AA3521" s="85" t="n"/>
      <c r="AB3521" s="85" t="n"/>
      <c r="AC3521" s="85" t="n"/>
      <c r="AD3521" s="85" t="n"/>
      <c r="AE3521" s="85" t="n"/>
      <c r="AF3521" s="85" t="n"/>
      <c r="AG3521" s="85" t="n"/>
      <c r="AH3521" s="85" t="n"/>
      <c r="AI3521" s="85" t="n"/>
      <c r="AJ3521" s="85" t="n"/>
      <c r="AK3521" s="85" t="n"/>
    </row>
    <row r="3522">
      <c r="A3522" s="85" t="n">
        <v>89</v>
      </c>
      <c r="B3522" s="86" t="inlineStr">
        <is>
          <t>RefgChg-Res-StdForMsr-a-20-MM</t>
        </is>
      </c>
      <c r="C3522" s="85" t="n"/>
      <c r="D3522" s="85" t="n"/>
      <c r="E3522" s="85" t="n"/>
      <c r="F3522" s="85" t="inlineStr">
        <is>
          <t>Source Sample Size:</t>
        </is>
      </c>
      <c r="G3522" s="85" t="n">
        <v>0</v>
      </c>
      <c r="H3522" s="85" t="inlineStr">
        <is>
          <t>DEER</t>
        </is>
      </c>
      <c r="I3522" s="85" t="n"/>
      <c r="J3522" s="85" t="n"/>
      <c r="K3522" s="85" t="inlineStr">
        <is>
          <t>WKWE</t>
        </is>
      </c>
      <c r="L3522" s="85" t="inlineStr">
        <is>
          <t>Monthly</t>
        </is>
      </c>
      <c r="M3522" s="85" t="n"/>
      <c r="N3522" s="85" t="inlineStr">
        <is>
          <t>Weekend Peak3</t>
        </is>
      </c>
      <c r="O3522" s="85" t="n"/>
      <c r="P3522" s="85" t="n"/>
      <c r="Q3522" s="85" t="n"/>
      <c r="R3522" s="85" t="n"/>
      <c r="S3522" s="85" t="n"/>
      <c r="T3522" s="85" t="n"/>
      <c r="U3522" s="85" t="n"/>
      <c r="V3522" s="85" t="n"/>
      <c r="W3522" s="85" t="n"/>
      <c r="X3522" s="85" t="n"/>
      <c r="Y3522" s="85" t="n"/>
      <c r="Z3522" s="85" t="n"/>
      <c r="AA3522" s="85" t="n"/>
      <c r="AB3522" s="85" t="n"/>
      <c r="AC3522" s="85" t="n"/>
      <c r="AD3522" s="85" t="n"/>
      <c r="AE3522" s="85" t="n"/>
      <c r="AF3522" s="85" t="n"/>
      <c r="AG3522" s="85" t="n"/>
      <c r="AH3522" s="85" t="n"/>
      <c r="AI3522" s="85" t="n"/>
      <c r="AJ3522" s="85" t="n"/>
      <c r="AK3522" s="85" t="n"/>
    </row>
    <row r="3523">
      <c r="A3523" s="86" t="n"/>
      <c r="B3523" s="86" t="n">
        <v>1</v>
      </c>
      <c r="C3523" s="86" t="inlineStr">
        <is>
          <t>JANUARY</t>
        </is>
      </c>
      <c r="D3523" s="86" t="inlineStr">
        <is>
          <t>JAN</t>
        </is>
      </c>
      <c r="E3523" s="86" t="n">
        <v>2</v>
      </c>
      <c r="F3523" s="86" t="inlineStr">
        <is>
          <t>FEBRUARY</t>
        </is>
      </c>
      <c r="G3523" s="86" t="inlineStr">
        <is>
          <t>FEB</t>
        </is>
      </c>
      <c r="H3523" s="86" t="n">
        <v>3</v>
      </c>
      <c r="I3523" s="86" t="inlineStr">
        <is>
          <t>MARCH</t>
        </is>
      </c>
      <c r="J3523" s="86" t="inlineStr">
        <is>
          <t>MAR</t>
        </is>
      </c>
      <c r="K3523" s="86" t="n">
        <v>4</v>
      </c>
      <c r="L3523" s="86" t="inlineStr">
        <is>
          <t>APRIL</t>
        </is>
      </c>
      <c r="M3523" s="86" t="inlineStr">
        <is>
          <t>APR</t>
        </is>
      </c>
      <c r="N3523" s="86" t="n">
        <v>5</v>
      </c>
      <c r="O3523" s="86" t="inlineStr">
        <is>
          <t>MAY</t>
        </is>
      </c>
      <c r="P3523" s="86" t="inlineStr">
        <is>
          <t>MAY</t>
        </is>
      </c>
      <c r="Q3523" s="86" t="n">
        <v>6</v>
      </c>
      <c r="R3523" s="86" t="inlineStr">
        <is>
          <t>JUNE</t>
        </is>
      </c>
      <c r="S3523" s="86" t="inlineStr">
        <is>
          <t>JUN</t>
        </is>
      </c>
      <c r="T3523" s="86" t="n">
        <v>7</v>
      </c>
      <c r="U3523" s="86" t="inlineStr">
        <is>
          <t>JULY</t>
        </is>
      </c>
      <c r="V3523" s="86" t="inlineStr">
        <is>
          <t>JUL</t>
        </is>
      </c>
      <c r="W3523" s="86" t="n">
        <v>8</v>
      </c>
      <c r="X3523" s="86" t="inlineStr">
        <is>
          <t>AUGUST</t>
        </is>
      </c>
      <c r="Y3523" s="86" t="inlineStr">
        <is>
          <t>AUG</t>
        </is>
      </c>
      <c r="Z3523" s="86" t="n">
        <v>9</v>
      </c>
      <c r="AA3523" s="86" t="inlineStr">
        <is>
          <t>SEPTEMBER</t>
        </is>
      </c>
      <c r="AB3523" s="86" t="inlineStr">
        <is>
          <t>SEP</t>
        </is>
      </c>
      <c r="AC3523" s="86" t="n">
        <v>10</v>
      </c>
      <c r="AD3523" s="86" t="inlineStr">
        <is>
          <t>OCTOBER</t>
        </is>
      </c>
      <c r="AE3523" s="86" t="inlineStr">
        <is>
          <t>OCT</t>
        </is>
      </c>
      <c r="AF3523" s="86" t="n">
        <v>11</v>
      </c>
      <c r="AG3523" s="86" t="inlineStr">
        <is>
          <t>NOVEMBER</t>
        </is>
      </c>
      <c r="AH3523" s="86" t="inlineStr">
        <is>
          <t>NOV</t>
        </is>
      </c>
      <c r="AI3523" s="86" t="n">
        <v>12</v>
      </c>
      <c r="AJ3523" s="86" t="inlineStr">
        <is>
          <t>DECEMBER</t>
        </is>
      </c>
      <c r="AK3523" s="86" t="inlineStr">
        <is>
          <t>DEC</t>
        </is>
      </c>
    </row>
    <row r="3524">
      <c r="A3524" s="85" t="n"/>
      <c r="B3524" s="86" t="n">
        <v>31</v>
      </c>
      <c r="C3524" s="85" t="n"/>
      <c r="D3524" s="85" t="n"/>
      <c r="E3524" s="86" t="n">
        <v>28</v>
      </c>
      <c r="F3524" s="85" t="n"/>
      <c r="G3524" s="85" t="n"/>
      <c r="H3524" s="86" t="n">
        <v>31</v>
      </c>
      <c r="I3524" s="85" t="n"/>
      <c r="J3524" s="85" t="n"/>
      <c r="K3524" s="86" t="n">
        <v>30</v>
      </c>
      <c r="L3524" s="85" t="n"/>
      <c r="M3524" s="85" t="n"/>
      <c r="N3524" s="86" t="n">
        <v>31</v>
      </c>
      <c r="O3524" s="85" t="n"/>
      <c r="P3524" s="85" t="n"/>
      <c r="Q3524" s="86" t="n">
        <v>30</v>
      </c>
      <c r="R3524" s="85" t="n"/>
      <c r="S3524" s="85" t="n"/>
      <c r="T3524" s="86" t="n">
        <v>31</v>
      </c>
      <c r="U3524" s="85" t="n"/>
      <c r="V3524" s="85" t="n"/>
      <c r="W3524" s="86" t="n">
        <v>31</v>
      </c>
      <c r="X3524" s="85" t="n"/>
      <c r="Y3524" s="85" t="n"/>
      <c r="Z3524" s="86" t="n">
        <v>30</v>
      </c>
      <c r="AA3524" s="85" t="n"/>
      <c r="AB3524" s="85" t="n"/>
      <c r="AC3524" s="86" t="n">
        <v>31</v>
      </c>
      <c r="AD3524" s="85" t="n"/>
      <c r="AE3524" s="85" t="n"/>
      <c r="AF3524" s="86" t="n">
        <v>30</v>
      </c>
      <c r="AG3524" s="85" t="n"/>
      <c r="AH3524" s="85" t="n"/>
      <c r="AI3524" s="86" t="n">
        <v>31</v>
      </c>
      <c r="AJ3524" s="85" t="n"/>
      <c r="AK3524" s="85" t="n"/>
    </row>
    <row r="3525">
      <c r="A3525" s="86" t="inlineStr">
        <is>
          <t>RATIOS</t>
        </is>
      </c>
      <c r="B3525" s="86" t="inlineStr">
        <is>
          <t>E.BKDWN</t>
        </is>
      </c>
      <c r="C3525" s="86" t="inlineStr">
        <is>
          <t>PEAK/AVG</t>
        </is>
      </c>
      <c r="D3525" s="86" t="inlineStr">
        <is>
          <t>END/AVG</t>
        </is>
      </c>
      <c r="E3525" s="86" t="inlineStr">
        <is>
          <t>E.BKDWN</t>
        </is>
      </c>
      <c r="F3525" s="86" t="inlineStr">
        <is>
          <t>PEAK/AVG</t>
        </is>
      </c>
      <c r="G3525" s="86" t="inlineStr">
        <is>
          <t>END/AVG</t>
        </is>
      </c>
      <c r="H3525" s="86" t="inlineStr">
        <is>
          <t>E.BKDWN</t>
        </is>
      </c>
      <c r="I3525" s="86" t="inlineStr">
        <is>
          <t>PEAK/AVG</t>
        </is>
      </c>
      <c r="J3525" s="86" t="inlineStr">
        <is>
          <t>END/AVG</t>
        </is>
      </c>
      <c r="K3525" s="86" t="inlineStr">
        <is>
          <t>E.BKDWN</t>
        </is>
      </c>
      <c r="L3525" s="86" t="inlineStr">
        <is>
          <t>PEAK/AVG</t>
        </is>
      </c>
      <c r="M3525" s="86" t="inlineStr">
        <is>
          <t>END/AVG</t>
        </is>
      </c>
      <c r="N3525" s="86" t="inlineStr">
        <is>
          <t>E.BKDWN</t>
        </is>
      </c>
      <c r="O3525" s="86" t="inlineStr">
        <is>
          <t>PEAK/AVG</t>
        </is>
      </c>
      <c r="P3525" s="86" t="inlineStr">
        <is>
          <t>END/AVG</t>
        </is>
      </c>
      <c r="Q3525" s="86" t="inlineStr">
        <is>
          <t>E.BKDWN</t>
        </is>
      </c>
      <c r="R3525" s="86" t="inlineStr">
        <is>
          <t>PEAK/AVG</t>
        </is>
      </c>
      <c r="S3525" s="86" t="inlineStr">
        <is>
          <t>END/AVG</t>
        </is>
      </c>
      <c r="T3525" s="86" t="inlineStr">
        <is>
          <t>E.BKDWN</t>
        </is>
      </c>
      <c r="U3525" s="86" t="inlineStr">
        <is>
          <t>PEAK/AVG</t>
        </is>
      </c>
      <c r="V3525" s="86" t="inlineStr">
        <is>
          <t>END/AVG</t>
        </is>
      </c>
      <c r="W3525" s="86" t="inlineStr">
        <is>
          <t>E.BKDWN</t>
        </is>
      </c>
      <c r="X3525" s="86" t="inlineStr">
        <is>
          <t>PEAK/AVG</t>
        </is>
      </c>
      <c r="Y3525" s="86" t="inlineStr">
        <is>
          <t>END/AVG</t>
        </is>
      </c>
      <c r="Z3525" s="86" t="inlineStr">
        <is>
          <t>E.BKDWN</t>
        </is>
      </c>
      <c r="AA3525" s="86" t="inlineStr">
        <is>
          <t>PEAK/AVG</t>
        </is>
      </c>
      <c r="AB3525" s="86" t="inlineStr">
        <is>
          <t>END/AVG</t>
        </is>
      </c>
      <c r="AC3525" s="86" t="inlineStr">
        <is>
          <t>E.BKDWN</t>
        </is>
      </c>
      <c r="AD3525" s="86" t="inlineStr">
        <is>
          <t>PEAK/AVG</t>
        </is>
      </c>
      <c r="AE3525" s="86" t="inlineStr">
        <is>
          <t>END/AVG</t>
        </is>
      </c>
      <c r="AF3525" s="86" t="inlineStr">
        <is>
          <t>E.BKDWN</t>
        </is>
      </c>
      <c r="AG3525" s="86" t="inlineStr">
        <is>
          <t>PEAK/AVG</t>
        </is>
      </c>
      <c r="AH3525" s="86" t="inlineStr">
        <is>
          <t>END/AVG</t>
        </is>
      </c>
      <c r="AI3525" s="86" t="inlineStr">
        <is>
          <t>E.BKDWN</t>
        </is>
      </c>
      <c r="AJ3525" s="86" t="inlineStr">
        <is>
          <t>PEAK/AVG</t>
        </is>
      </c>
      <c r="AK3525" s="86" t="inlineStr">
        <is>
          <t>END/AVG</t>
        </is>
      </c>
    </row>
    <row r="3526">
      <c r="A3526" s="85" t="n"/>
      <c r="B3526" s="192" t="n">
        <v>0.07160242123162879</v>
      </c>
      <c r="C3526" s="193" t="n">
        <v>1.057060838033844</v>
      </c>
      <c r="D3526" s="193" t="n">
        <v>0.9994800060435131</v>
      </c>
      <c r="E3526" s="192" t="n">
        <v>0.06420133977088019</v>
      </c>
      <c r="F3526" s="193" t="n">
        <v>1.024963785322971</v>
      </c>
      <c r="G3526" s="193" t="n">
        <v>0.9753793185215802</v>
      </c>
      <c r="H3526" s="192" t="n">
        <v>0.0698199129227657</v>
      </c>
      <c r="I3526" s="193" t="n">
        <v>1.117213602613915</v>
      </c>
      <c r="J3526" s="193" t="n">
        <v>0.9894436377887842</v>
      </c>
      <c r="K3526" s="192" t="n">
        <v>0.07055953817723815</v>
      </c>
      <c r="L3526" s="193" t="n">
        <v>1.483850023789117</v>
      </c>
      <c r="M3526" s="193" t="n">
        <v>1.064892330629218</v>
      </c>
      <c r="N3526" s="192" t="n">
        <v>0.07732395805582554</v>
      </c>
      <c r="O3526" s="193" t="n">
        <v>1.643549348341689</v>
      </c>
      <c r="P3526" s="193" t="n">
        <v>0.8260914892396087</v>
      </c>
      <c r="Q3526" s="192" t="n">
        <v>0.07768402356538119</v>
      </c>
      <c r="R3526" s="193" t="n">
        <v>1.435811942616115</v>
      </c>
      <c r="S3526" s="193" t="n">
        <v>0.9073649231007819</v>
      </c>
      <c r="T3526" s="192" t="n">
        <v>0.1052015712908342</v>
      </c>
      <c r="U3526" s="193" t="n">
        <v>1.427880388511459</v>
      </c>
      <c r="V3526" s="193" t="n">
        <v>0.9720042910528203</v>
      </c>
      <c r="W3526" s="192" t="n">
        <v>0.1205142570350522</v>
      </c>
      <c r="X3526" s="193" t="n">
        <v>1.362720100238882</v>
      </c>
      <c r="Y3526" s="193" t="n">
        <v>0.8357835492102623</v>
      </c>
      <c r="Z3526" s="192" t="n">
        <v>0.1217732504355071</v>
      </c>
      <c r="AA3526" s="193" t="n">
        <v>1.68153603296277</v>
      </c>
      <c r="AB3526" s="193" t="n">
        <v>0.7914542949258202</v>
      </c>
      <c r="AC3526" s="192" t="n">
        <v>0.08161579803546533</v>
      </c>
      <c r="AD3526" s="193" t="n">
        <v>1.676293388873423</v>
      </c>
      <c r="AE3526" s="193" t="n">
        <v>0.8861138277107415</v>
      </c>
      <c r="AF3526" s="192" t="n">
        <v>0.06759465255041318</v>
      </c>
      <c r="AG3526" s="193" t="n">
        <v>1.068754578896069</v>
      </c>
      <c r="AH3526" s="193" t="n">
        <v>0.9918806274552217</v>
      </c>
      <c r="AI3526" s="192" t="n">
        <v>0.07210927692900856</v>
      </c>
      <c r="AJ3526" s="193" t="n">
        <v>1.047681394020187</v>
      </c>
      <c r="AK3526" s="193" t="n">
        <v>0.991212180295212</v>
      </c>
      <c r="AM3526">
        <f>A3521</f>
        <v/>
      </c>
      <c r="AN3526" s="83">
        <f>1/($B3526*(1/$B3524)*(1/(5/7+2/7*$D3526))*$B3536/SUM($B3528:$B3551))</f>
        <v/>
      </c>
      <c r="AO3526" s="83">
        <f>1/(B3526*(1/B3524)*(1/(5/7+2/7*D3526)))</f>
        <v/>
      </c>
      <c r="AP3526" s="83" t="n"/>
      <c r="AR3526" s="174">
        <f>CHOOSE(AV$3,C3526,F3526,I3526,L3526,O3526,R3526,U3526,X3526,AA3526,AD3526,AG3526,AJ3526)</f>
        <v/>
      </c>
      <c r="AS3526" s="82" t="n"/>
      <c r="AT3526" s="82" t="n"/>
      <c r="AV3526" s="119">
        <f>AN3526/AR3526</f>
        <v/>
      </c>
      <c r="AW3526" s="172">
        <f>AO3526/AR3526</f>
        <v/>
      </c>
      <c r="AX3526" s="83" t="n"/>
    </row>
    <row r="3527">
      <c r="A3527" s="86" t="inlineStr">
        <is>
          <t>HOUR</t>
        </is>
      </c>
      <c r="B3527" s="86" t="inlineStr">
        <is>
          <t>PEAK</t>
        </is>
      </c>
      <c r="C3527" s="86" t="inlineStr">
        <is>
          <t>AVG</t>
        </is>
      </c>
      <c r="D3527" s="86" t="inlineStr">
        <is>
          <t>END</t>
        </is>
      </c>
      <c r="E3527" s="86" t="inlineStr">
        <is>
          <t>PEAK</t>
        </is>
      </c>
      <c r="F3527" s="86" t="inlineStr">
        <is>
          <t>AVG</t>
        </is>
      </c>
      <c r="G3527" s="86" t="inlineStr">
        <is>
          <t>END</t>
        </is>
      </c>
      <c r="H3527" s="86" t="inlineStr">
        <is>
          <t>PEAK</t>
        </is>
      </c>
      <c r="I3527" s="86" t="inlineStr">
        <is>
          <t>AVG</t>
        </is>
      </c>
      <c r="J3527" s="86" t="inlineStr">
        <is>
          <t>END</t>
        </is>
      </c>
      <c r="K3527" s="86" t="inlineStr">
        <is>
          <t>PEAK</t>
        </is>
      </c>
      <c r="L3527" s="86" t="inlineStr">
        <is>
          <t>AVG</t>
        </is>
      </c>
      <c r="M3527" s="86" t="inlineStr">
        <is>
          <t>END</t>
        </is>
      </c>
      <c r="N3527" s="86" t="inlineStr">
        <is>
          <t>PEAK</t>
        </is>
      </c>
      <c r="O3527" s="86" t="inlineStr">
        <is>
          <t>AVG</t>
        </is>
      </c>
      <c r="P3527" s="86" t="inlineStr">
        <is>
          <t>END</t>
        </is>
      </c>
      <c r="Q3527" s="86" t="inlineStr">
        <is>
          <t>PEAK</t>
        </is>
      </c>
      <c r="R3527" s="86" t="inlineStr">
        <is>
          <t>AVG</t>
        </is>
      </c>
      <c r="S3527" s="86" t="inlineStr">
        <is>
          <t>END</t>
        </is>
      </c>
      <c r="T3527" s="86" t="inlineStr">
        <is>
          <t>PEAK</t>
        </is>
      </c>
      <c r="U3527" s="86" t="inlineStr">
        <is>
          <t>AVG</t>
        </is>
      </c>
      <c r="V3527" s="86" t="inlineStr">
        <is>
          <t>END</t>
        </is>
      </c>
      <c r="W3527" s="86" t="inlineStr">
        <is>
          <t>PEAK</t>
        </is>
      </c>
      <c r="X3527" s="86" t="inlineStr">
        <is>
          <t>AVG</t>
        </is>
      </c>
      <c r="Y3527" s="86" t="inlineStr">
        <is>
          <t>END</t>
        </is>
      </c>
      <c r="Z3527" s="86" t="inlineStr">
        <is>
          <t>PEAK</t>
        </is>
      </c>
      <c r="AA3527" s="86" t="inlineStr">
        <is>
          <t>AVG</t>
        </is>
      </c>
      <c r="AB3527" s="86" t="inlineStr">
        <is>
          <t>END</t>
        </is>
      </c>
      <c r="AC3527" s="86" t="inlineStr">
        <is>
          <t>PEAK</t>
        </is>
      </c>
      <c r="AD3527" s="86" t="inlineStr">
        <is>
          <t>AVG</t>
        </is>
      </c>
      <c r="AE3527" s="86" t="inlineStr">
        <is>
          <t>END</t>
        </is>
      </c>
      <c r="AF3527" s="86" t="inlineStr">
        <is>
          <t>PEAK</t>
        </is>
      </c>
      <c r="AG3527" s="86" t="inlineStr">
        <is>
          <t>AVG</t>
        </is>
      </c>
      <c r="AH3527" s="86" t="inlineStr">
        <is>
          <t>END</t>
        </is>
      </c>
      <c r="AI3527" s="86" t="inlineStr">
        <is>
          <t>PEAK</t>
        </is>
      </c>
      <c r="AJ3527" s="86" t="inlineStr">
        <is>
          <t>AVG</t>
        </is>
      </c>
      <c r="AK3527" s="86" t="inlineStr">
        <is>
          <t>END</t>
        </is>
      </c>
    </row>
    <row r="3528">
      <c r="A3528" s="86" t="n">
        <v>1</v>
      </c>
      <c r="B3528" s="86" t="n">
        <v>0.6026809651474531</v>
      </c>
      <c r="C3528" s="86" t="n">
        <v>0.5485379210580701</v>
      </c>
      <c r="D3528" s="86" t="n">
        <v>0.6006571253550148</v>
      </c>
      <c r="E3528" s="86" t="n">
        <v>0.5620099786172487</v>
      </c>
      <c r="F3528" s="86" t="n">
        <v>0.5502274613029668</v>
      </c>
      <c r="G3528" s="86" t="n">
        <v>0.6089910470506065</v>
      </c>
      <c r="H3528" s="86" t="n">
        <v>0.520509687554547</v>
      </c>
      <c r="I3528" s="86" t="n">
        <v>0.4767944215659027</v>
      </c>
      <c r="J3528" s="86" t="n">
        <v>0.5451188702468096</v>
      </c>
      <c r="K3528" s="86" t="n">
        <v>0.2826914464845499</v>
      </c>
      <c r="L3528" s="86" t="n">
        <v>0.4505686144474738</v>
      </c>
      <c r="M3528" s="86" t="n">
        <v>0.4738022964233866</v>
      </c>
      <c r="N3528" s="86" t="n">
        <v>0.1730725836780745</v>
      </c>
      <c r="O3528" s="86" t="n">
        <v>0.3663260201529336</v>
      </c>
      <c r="P3528" s="86" t="n">
        <v>0.4922193603777636</v>
      </c>
      <c r="Q3528" s="86" t="n">
        <v>0.2048364153627311</v>
      </c>
      <c r="R3528" s="86" t="n">
        <v>0.3335259309437947</v>
      </c>
      <c r="S3528" s="86" t="n">
        <v>0.4144427001569859</v>
      </c>
      <c r="T3528" s="86" t="n">
        <v>0.2353524502107263</v>
      </c>
      <c r="U3528" s="86" t="n">
        <v>0.2441589449150134</v>
      </c>
      <c r="V3528" s="86" t="n">
        <v>0.3157276550600538</v>
      </c>
      <c r="W3528" s="86" t="n">
        <v>0.2196203770138934</v>
      </c>
      <c r="X3528" s="86" t="n">
        <v>0.2316210706465658</v>
      </c>
      <c r="Y3528" s="86" t="n">
        <v>0.2904767975522692</v>
      </c>
      <c r="Z3528" s="86" t="n">
        <v>0.2549238794847226</v>
      </c>
      <c r="AA3528" s="86" t="n">
        <v>0.2637668150253706</v>
      </c>
      <c r="AB3528" s="86" t="n">
        <v>0.3114061557030778</v>
      </c>
      <c r="AC3528" s="86" t="n">
        <v>0.1966761248479935</v>
      </c>
      <c r="AD3528" s="86" t="n">
        <v>0.3559372286579554</v>
      </c>
      <c r="AE3528" s="86" t="n">
        <v>0.4369921092921916</v>
      </c>
      <c r="AF3528" s="86" t="n">
        <v>0.6075971731448764</v>
      </c>
      <c r="AG3528" s="86" t="n">
        <v>0.5395585181947328</v>
      </c>
      <c r="AH3528" s="86" t="n">
        <v>0.5958156629912357</v>
      </c>
      <c r="AI3528" s="86" t="n">
        <v>0.5648520917206372</v>
      </c>
      <c r="AJ3528" s="86" t="n">
        <v>0.5475731472217477</v>
      </c>
      <c r="AK3528" s="86" t="n">
        <v>0.5934611328246169</v>
      </c>
    </row>
    <row r="3529">
      <c r="A3529" s="86" t="n">
        <v>2</v>
      </c>
      <c r="B3529" s="86" t="n">
        <v>0.5184986595174262</v>
      </c>
      <c r="C3529" s="86" t="n">
        <v>0.4628280636495143</v>
      </c>
      <c r="D3529" s="86" t="n">
        <v>0.5228601659519964</v>
      </c>
      <c r="E3529" s="86" t="n">
        <v>0.4736279401282965</v>
      </c>
      <c r="F3529" s="86" t="n">
        <v>0.4654230208005493</v>
      </c>
      <c r="G3529" s="86" t="n">
        <v>0.5228268461489618</v>
      </c>
      <c r="H3529" s="86" t="n">
        <v>0.4496421714086228</v>
      </c>
      <c r="I3529" s="86" t="n">
        <v>0.4236881331952199</v>
      </c>
      <c r="J3529" s="86" t="n">
        <v>0.4779426054285159</v>
      </c>
      <c r="K3529" s="86" t="n">
        <v>0.252910882221227</v>
      </c>
      <c r="L3529" s="86" t="n">
        <v>0.4123989880382188</v>
      </c>
      <c r="M3529" s="86" t="n">
        <v>0.419163257225815</v>
      </c>
      <c r="N3529" s="86" t="n">
        <v>0.1535163595336593</v>
      </c>
      <c r="O3529" s="86" t="n">
        <v>0.3259725100645561</v>
      </c>
      <c r="P3529" s="86" t="n">
        <v>0.4271839450525864</v>
      </c>
      <c r="Q3529" s="86" t="n">
        <v>0.1818100995732574</v>
      </c>
      <c r="R3529" s="86" t="n">
        <v>0.2955310713076049</v>
      </c>
      <c r="S3529" s="86" t="n">
        <v>0.3561067503924648</v>
      </c>
      <c r="T3529" s="86" t="n">
        <v>0.1836211883315428</v>
      </c>
      <c r="U3529" s="86" t="n">
        <v>0.2128787448126883</v>
      </c>
      <c r="V3529" s="86" t="n">
        <v>0.2549160762323344</v>
      </c>
      <c r="W3529" s="86" t="n">
        <v>0.1595460178722849</v>
      </c>
      <c r="X3529" s="86" t="n">
        <v>0.1927994362368811</v>
      </c>
      <c r="Y3529" s="86" t="n">
        <v>0.2328212646608873</v>
      </c>
      <c r="Z3529" s="86" t="n">
        <v>0.2122857447035026</v>
      </c>
      <c r="AA3529" s="86" t="n">
        <v>0.2208549949508172</v>
      </c>
      <c r="AB3529" s="86" t="n">
        <v>0.2623717561858781</v>
      </c>
      <c r="AC3529" s="86" t="n">
        <v>0.1660316173490069</v>
      </c>
      <c r="AD3529" s="86" t="n">
        <v>0.3140049556322666</v>
      </c>
      <c r="AE3529" s="86" t="n">
        <v>0.3769285125426923</v>
      </c>
      <c r="AF3529" s="86" t="n">
        <v>0.5134275618374559</v>
      </c>
      <c r="AG3529" s="86" t="n">
        <v>0.4465358977160965</v>
      </c>
      <c r="AH3529" s="86" t="n">
        <v>0.5084534916595984</v>
      </c>
      <c r="AI3529" s="86" t="n">
        <v>0.4825835813057938</v>
      </c>
      <c r="AJ3529" s="86" t="n">
        <v>0.4584787330095903</v>
      </c>
      <c r="AK3529" s="86" t="n">
        <v>0.5117563124263292</v>
      </c>
    </row>
    <row r="3530">
      <c r="A3530" s="86" t="n">
        <v>3</v>
      </c>
      <c r="B3530" s="86" t="n">
        <v>0.4773905272564791</v>
      </c>
      <c r="C3530" s="86" t="n">
        <v>0.4297892126472411</v>
      </c>
      <c r="D3530" s="86" t="n">
        <v>0.4726290583059531</v>
      </c>
      <c r="E3530" s="86" t="n">
        <v>0.4365645046329295</v>
      </c>
      <c r="F3530" s="86" t="n">
        <v>0.434379559955366</v>
      </c>
      <c r="G3530" s="86" t="n">
        <v>0.4725379389167567</v>
      </c>
      <c r="H3530" s="86" t="n">
        <v>0.4196194798394135</v>
      </c>
      <c r="I3530" s="86" t="n">
        <v>0.4015310376190598</v>
      </c>
      <c r="J3530" s="86" t="n">
        <v>0.4499578933730648</v>
      </c>
      <c r="K3530" s="86" t="n">
        <v>0.2404836542767577</v>
      </c>
      <c r="L3530" s="86" t="n">
        <v>0.3989634760395943</v>
      </c>
      <c r="M3530" s="86" t="n">
        <v>0.402138049359905</v>
      </c>
      <c r="N3530" s="86" t="n">
        <v>0.1449417074088003</v>
      </c>
      <c r="O3530" s="86" t="n">
        <v>0.3085590414254746</v>
      </c>
      <c r="P3530" s="86" t="n">
        <v>0.4094226228804466</v>
      </c>
      <c r="Q3530" s="86" t="n">
        <v>0.1716749644381223</v>
      </c>
      <c r="R3530" s="86" t="n">
        <v>0.2790340897770517</v>
      </c>
      <c r="S3530" s="86" t="n">
        <v>0.3408477237048667</v>
      </c>
      <c r="T3530" s="86" t="n">
        <v>0.1650276836625072</v>
      </c>
      <c r="U3530" s="86" t="n">
        <v>0.2010260928884089</v>
      </c>
      <c r="V3530" s="86" t="n">
        <v>0.2379039896942371</v>
      </c>
      <c r="W3530" s="86" t="n">
        <v>0.1368469114865306</v>
      </c>
      <c r="X3530" s="86" t="n">
        <v>0.1735333350111998</v>
      </c>
      <c r="Y3530" s="86" t="n">
        <v>0.2185109637939827</v>
      </c>
      <c r="Z3530" s="86" t="n">
        <v>0.1782178217821782</v>
      </c>
      <c r="AA3530" s="86" t="n">
        <v>0.1940132899477628</v>
      </c>
      <c r="AB3530" s="86" t="n">
        <v>0.2384957754978878</v>
      </c>
      <c r="AC3530" s="86" t="n">
        <v>0.1563842723956222</v>
      </c>
      <c r="AD3530" s="86" t="n">
        <v>0.2952625002647239</v>
      </c>
      <c r="AE3530" s="86" t="n">
        <v>0.3484277470262631</v>
      </c>
      <c r="AF3530" s="86" t="n">
        <v>0.4749116607773851</v>
      </c>
      <c r="AG3530" s="86" t="n">
        <v>0.4065402688230794</v>
      </c>
      <c r="AH3530" s="86" t="n">
        <v>0.4488549618320611</v>
      </c>
      <c r="AI3530" s="86" t="n">
        <v>0.4437248380885699</v>
      </c>
      <c r="AJ3530" s="86" t="n">
        <v>0.4217282022499328</v>
      </c>
      <c r="AK3530" s="86" t="n">
        <v>0.457782740864818</v>
      </c>
    </row>
    <row r="3531">
      <c r="A3531" s="86" t="n">
        <v>4</v>
      </c>
      <c r="B3531" s="86" t="n">
        <v>0.4559428060768544</v>
      </c>
      <c r="C3531" s="86" t="n">
        <v>0.4158658813804506</v>
      </c>
      <c r="D3531" s="86" t="n">
        <v>0.4476805702511555</v>
      </c>
      <c r="E3531" s="86" t="n">
        <v>0.4160727013542409</v>
      </c>
      <c r="F3531" s="86" t="n">
        <v>0.4217618952247431</v>
      </c>
      <c r="G3531" s="86" t="n">
        <v>0.4491078798653883</v>
      </c>
      <c r="H3531" s="86" t="n">
        <v>0.4067027404433584</v>
      </c>
      <c r="I3531" s="86" t="n">
        <v>0.3933452919329981</v>
      </c>
      <c r="J3531" s="86" t="n">
        <v>0.427544211958282</v>
      </c>
      <c r="K3531" s="86" t="n">
        <v>0.2313031795790416</v>
      </c>
      <c r="L3531" s="86" t="n">
        <v>0.3936334831626261</v>
      </c>
      <c r="M3531" s="86" t="n">
        <v>0.3814834367163786</v>
      </c>
      <c r="N3531" s="86" t="n">
        <v>0.1392252726588943</v>
      </c>
      <c r="O3531" s="86" t="n">
        <v>0.2973153243288311</v>
      </c>
      <c r="P3531" s="86" t="n">
        <v>0.3823245331616227</v>
      </c>
      <c r="Q3531" s="86" t="n">
        <v>0.1645625889046941</v>
      </c>
      <c r="R3531" s="86" t="n">
        <v>0.2677173198382181</v>
      </c>
      <c r="S3531" s="86" t="n">
        <v>0.3156671899529043</v>
      </c>
      <c r="T3531" s="86" t="n">
        <v>0.155937525824312</v>
      </c>
      <c r="U3531" s="86" t="n">
        <v>0.193053265874595</v>
      </c>
      <c r="V3531" s="86" t="n">
        <v>0.2168377979009586</v>
      </c>
      <c r="W3531" s="86" t="n">
        <v>0.1244537212184463</v>
      </c>
      <c r="X3531" s="86" t="n">
        <v>0.1644980243122845</v>
      </c>
      <c r="Y3531" s="86" t="n">
        <v>0.2012366139724631</v>
      </c>
      <c r="Z3531" s="86" t="n">
        <v>0.152773341850314</v>
      </c>
      <c r="AA3531" s="86" t="n">
        <v>0.179389360561519</v>
      </c>
      <c r="AB3531" s="86" t="n">
        <v>0.2151478575739288</v>
      </c>
      <c r="AC3531" s="86" t="n">
        <v>0.1520064856100527</v>
      </c>
      <c r="AD3531" s="86" t="n">
        <v>0.2869395794065949</v>
      </c>
      <c r="AE3531" s="86" t="n">
        <v>0.3244611942056295</v>
      </c>
      <c r="AF3531" s="86" t="n">
        <v>0.453886925795053</v>
      </c>
      <c r="AG3531" s="86" t="n">
        <v>0.3871434815867119</v>
      </c>
      <c r="AH3531" s="86" t="n">
        <v>0.418490245971162</v>
      </c>
      <c r="AI3531" s="86" t="n">
        <v>0.4230701907929283</v>
      </c>
      <c r="AJ3531" s="86" t="n">
        <v>0.4053539617853046</v>
      </c>
      <c r="AK3531" s="86" t="n">
        <v>0.4270736398039581</v>
      </c>
    </row>
    <row r="3532">
      <c r="A3532" s="86" t="n">
        <v>5</v>
      </c>
      <c r="B3532" s="86" t="n">
        <v>0.4500446827524576</v>
      </c>
      <c r="C3532" s="86" t="n">
        <v>0.4158400495970243</v>
      </c>
      <c r="D3532" s="86" t="n">
        <v>0.433869800077964</v>
      </c>
      <c r="E3532" s="86" t="n">
        <v>0.4121525302922309</v>
      </c>
      <c r="F3532" s="86" t="n">
        <v>0.419043804182999</v>
      </c>
      <c r="G3532" s="86" t="n">
        <v>0.4324084068829767</v>
      </c>
      <c r="H3532" s="86" t="n">
        <v>0.4124629080118694</v>
      </c>
      <c r="I3532" s="86" t="n">
        <v>0.4231070463100983</v>
      </c>
      <c r="J3532" s="86" t="n">
        <v>0.4467189220703504</v>
      </c>
      <c r="K3532" s="86" t="n">
        <v>0.2515673981191222</v>
      </c>
      <c r="L3532" s="86" t="n">
        <v>0.4342838896666912</v>
      </c>
      <c r="M3532" s="86" t="n">
        <v>0.4048436056486737</v>
      </c>
      <c r="N3532" s="86" t="n">
        <v>0.1545693869875894</v>
      </c>
      <c r="O3532" s="86" t="n">
        <v>0.3299030467614761</v>
      </c>
      <c r="P3532" s="86" t="n">
        <v>0.406149388280747</v>
      </c>
      <c r="Q3532" s="86" t="n">
        <v>0.1830547652916074</v>
      </c>
      <c r="R3532" s="86" t="n">
        <v>0.29808132932199</v>
      </c>
      <c r="S3532" s="86" t="n">
        <v>0.3333124018838305</v>
      </c>
      <c r="T3532" s="86" t="n">
        <v>0.1704817783654243</v>
      </c>
      <c r="U3532" s="86" t="n">
        <v>0.2145983741686089</v>
      </c>
      <c r="V3532" s="86" t="n">
        <v>0.2290758913348236</v>
      </c>
      <c r="W3532" s="86" t="n">
        <v>0.1352814558737199</v>
      </c>
      <c r="X3532" s="86" t="n">
        <v>0.182304381748169</v>
      </c>
      <c r="Y3532" s="86" t="n">
        <v>0.2139852116267211</v>
      </c>
      <c r="Z3532" s="86" t="n">
        <v>0.1634195677632279</v>
      </c>
      <c r="AA3532" s="86" t="n">
        <v>0.1960703644138585</v>
      </c>
      <c r="AB3532" s="86" t="n">
        <v>0.2298204586602293</v>
      </c>
      <c r="AC3532" s="86" t="n">
        <v>0.1674908796108634</v>
      </c>
      <c r="AD3532" s="86" t="n">
        <v>0.3166733730066287</v>
      </c>
      <c r="AE3532" s="86" t="n">
        <v>0.3516664703804027</v>
      </c>
      <c r="AF3532" s="86" t="n">
        <v>0.4542402826855123</v>
      </c>
      <c r="AG3532" s="86" t="n">
        <v>0.3825264998360834</v>
      </c>
      <c r="AH3532" s="86" t="n">
        <v>0.3973423805484874</v>
      </c>
      <c r="AI3532" s="86" t="n">
        <v>0.4171188517416419</v>
      </c>
      <c r="AJ3532" s="86" t="n">
        <v>0.4042314356133628</v>
      </c>
      <c r="AK3532" s="86" t="n">
        <v>0.4079037161114213</v>
      </c>
    </row>
    <row r="3533">
      <c r="A3533" s="86" t="n">
        <v>6</v>
      </c>
      <c r="B3533" s="86" t="n">
        <v>0.4848972296693476</v>
      </c>
      <c r="C3533" s="86" t="n">
        <v>0.455775986774127</v>
      </c>
      <c r="D3533" s="86" t="n">
        <v>0.4712368435707523</v>
      </c>
      <c r="E3533" s="86" t="n">
        <v>0.4499287241625089</v>
      </c>
      <c r="F3533" s="86" t="n">
        <v>0.4583559840920145</v>
      </c>
      <c r="G3533" s="86" t="n">
        <v>0.4696171185472094</v>
      </c>
      <c r="H3533" s="86" t="n">
        <v>0.4569732937685461</v>
      </c>
      <c r="I3533" s="86" t="n">
        <v>0.4808872944089334</v>
      </c>
      <c r="J3533" s="86" t="n">
        <v>0.49750599209691</v>
      </c>
      <c r="K3533" s="86" t="n">
        <v>0.288513210927004</v>
      </c>
      <c r="L3533" s="86" t="n">
        <v>0.4983666150860904</v>
      </c>
      <c r="M3533" s="86" t="n">
        <v>0.4555232941797545</v>
      </c>
      <c r="N3533" s="86" t="n">
        <v>0.1833772094772471</v>
      </c>
      <c r="O3533" s="86" t="n">
        <v>0.3895280973820244</v>
      </c>
      <c r="P3533" s="86" t="n">
        <v>0.4623846318952565</v>
      </c>
      <c r="Q3533" s="86" t="n">
        <v>0.2173719772403983</v>
      </c>
      <c r="R3533" s="86" t="n">
        <v>0.3544858639995218</v>
      </c>
      <c r="S3533" s="86" t="n">
        <v>0.3827315541601257</v>
      </c>
      <c r="T3533" s="86" t="n">
        <v>0.199652921246178</v>
      </c>
      <c r="U3533" s="86" t="n">
        <v>0.2543914501733841</v>
      </c>
      <c r="V3533" s="86" t="n">
        <v>0.2623422877278067</v>
      </c>
      <c r="W3533" s="86" t="n">
        <v>0.1628726110495075</v>
      </c>
      <c r="X3533" s="86" t="n">
        <v>0.2159791608990008</v>
      </c>
      <c r="Y3533" s="86" t="n">
        <v>0.2443268740438552</v>
      </c>
      <c r="Z3533" s="86" t="n">
        <v>0.1896092835089961</v>
      </c>
      <c r="AA3533" s="86" t="n">
        <v>0.2285721409781701</v>
      </c>
      <c r="AB3533" s="86" t="n">
        <v>0.2602972238986119</v>
      </c>
      <c r="AC3533" s="86" t="n">
        <v>0.1949736522091609</v>
      </c>
      <c r="AD3533" s="86" t="n">
        <v>0.3690887142887395</v>
      </c>
      <c r="AE3533" s="86" t="n">
        <v>0.3993051466258391</v>
      </c>
      <c r="AF3533" s="86" t="n">
        <v>0.4855123674911661</v>
      </c>
      <c r="AG3533" s="86" t="n">
        <v>0.4187520489563982</v>
      </c>
      <c r="AH3533" s="86" t="n">
        <v>0.4297992649137687</v>
      </c>
      <c r="AI3533" s="86" t="n">
        <v>0.4500262559075791</v>
      </c>
      <c r="AJ3533" s="86" t="n">
        <v>0.4400546621440248</v>
      </c>
      <c r="AK3533" s="86" t="n">
        <v>0.442893479744401</v>
      </c>
    </row>
    <row r="3534">
      <c r="A3534" s="86" t="n">
        <v>7</v>
      </c>
      <c r="B3534" s="86" t="n">
        <v>0.534763181411975</v>
      </c>
      <c r="C3534" s="86" t="n">
        <v>0.5110560033064684</v>
      </c>
      <c r="D3534" s="86" t="n">
        <v>0.5202984908392269</v>
      </c>
      <c r="E3534" s="86" t="n">
        <v>0.5062366357804704</v>
      </c>
      <c r="F3534" s="86" t="n">
        <v>0.517610368802037</v>
      </c>
      <c r="G3534" s="86" t="n">
        <v>0.5214299320591783</v>
      </c>
      <c r="H3534" s="86" t="n">
        <v>0.527491708849712</v>
      </c>
      <c r="I3534" s="86" t="n">
        <v>0.5752254869760743</v>
      </c>
      <c r="J3534" s="86" t="n">
        <v>0.548163503271361</v>
      </c>
      <c r="K3534" s="86" t="n">
        <v>0.3374384236453202</v>
      </c>
      <c r="L3534" s="86" t="n">
        <v>0.5865694004372068</v>
      </c>
      <c r="M3534" s="86" t="n">
        <v>0.4998020324666754</v>
      </c>
      <c r="N3534" s="86" t="n">
        <v>0.2233170364798797</v>
      </c>
      <c r="O3534" s="86" t="n">
        <v>0.4726887253150385</v>
      </c>
      <c r="P3534" s="86" t="n">
        <v>0.5152929813264649</v>
      </c>
      <c r="Q3534" s="86" t="n">
        <v>0.2636024182076813</v>
      </c>
      <c r="R3534" s="86" t="n">
        <v>0.4299974098942042</v>
      </c>
      <c r="S3534" s="86" t="n">
        <v>0.4308320251177395</v>
      </c>
      <c r="T3534" s="86" t="n">
        <v>0.236592017188662</v>
      </c>
      <c r="U3534" s="86" t="n">
        <v>0.3089363879256438</v>
      </c>
      <c r="V3534" s="86" t="n">
        <v>0.2950024627742204</v>
      </c>
      <c r="W3534" s="86" t="n">
        <v>0.2031830930793816</v>
      </c>
      <c r="X3534" s="86" t="n">
        <v>0.2657992097249138</v>
      </c>
      <c r="Y3534" s="86" t="n">
        <v>0.2747322794492606</v>
      </c>
      <c r="Z3534" s="86" t="n">
        <v>0.2388480783562227</v>
      </c>
      <c r="AA3534" s="86" t="n">
        <v>0.287279799528743</v>
      </c>
      <c r="AB3534" s="86" t="n">
        <v>0.3000905250452625</v>
      </c>
      <c r="AC3534" s="86" t="n">
        <v>0.2444264288609647</v>
      </c>
      <c r="AD3534" s="86" t="n">
        <v>0.4607679112221775</v>
      </c>
      <c r="AE3534" s="86" t="n">
        <v>0.4492403721587563</v>
      </c>
      <c r="AF3534" s="86" t="n">
        <v>0.541696113074205</v>
      </c>
      <c r="AG3534" s="86" t="n">
        <v>0.4769697300841437</v>
      </c>
      <c r="AH3534" s="86" t="n">
        <v>0.4800113090189425</v>
      </c>
      <c r="AI3534" s="86" t="n">
        <v>0.5000875196919307</v>
      </c>
      <c r="AJ3534" s="86" t="n">
        <v>0.495595304912272</v>
      </c>
      <c r="AK3534" s="86" t="n">
        <v>0.4923382343817855</v>
      </c>
    </row>
    <row r="3535">
      <c r="A3535" s="86" t="n">
        <v>8</v>
      </c>
      <c r="B3535" s="86" t="n">
        <v>0.6194816800714924</v>
      </c>
      <c r="C3535" s="86" t="n">
        <v>0.6070727423021287</v>
      </c>
      <c r="D3535" s="86" t="n">
        <v>0.5588906832989921</v>
      </c>
      <c r="E3535" s="86" t="n">
        <v>0.6051318602993585</v>
      </c>
      <c r="F3535" s="86" t="n">
        <v>0.6150324740350775</v>
      </c>
      <c r="G3535" s="86" t="n">
        <v>0.5541939170740999</v>
      </c>
      <c r="H3535" s="86" t="n">
        <v>0.5922499563623669</v>
      </c>
      <c r="I3535" s="86" t="n">
        <v>0.5921275359389605</v>
      </c>
      <c r="J3535" s="86" t="n">
        <v>0.5563904903802552</v>
      </c>
      <c r="K3535" s="86" t="n">
        <v>0.3382221227048813</v>
      </c>
      <c r="L3535" s="86" t="n">
        <v>0.573846191634122</v>
      </c>
      <c r="M3535" s="86" t="n">
        <v>0.4998680216444503</v>
      </c>
      <c r="N3535" s="86" t="n">
        <v>0.2227153065062054</v>
      </c>
      <c r="O3535" s="86" t="n">
        <v>0.4691869744396007</v>
      </c>
      <c r="P3535" s="86" t="n">
        <v>0.5203906417686199</v>
      </c>
      <c r="Q3535" s="86" t="n">
        <v>0.2615576102418207</v>
      </c>
      <c r="R3535" s="86" t="n">
        <v>0.4263911856707379</v>
      </c>
      <c r="S3535" s="86" t="n">
        <v>0.4378021978021979</v>
      </c>
      <c r="T3535" s="86" t="n">
        <v>0.2871663498884389</v>
      </c>
      <c r="U3535" s="86" t="n">
        <v>0.3126883065203798</v>
      </c>
      <c r="V3535" s="86" t="n">
        <v>0.3256166407759633</v>
      </c>
      <c r="W3535" s="86" t="n">
        <v>0.228230382884352</v>
      </c>
      <c r="X3535" s="86" t="n">
        <v>0.2772254800795309</v>
      </c>
      <c r="Y3535" s="86" t="n">
        <v>0.2835925548189699</v>
      </c>
      <c r="Z3535" s="86" t="n">
        <v>0.2888853401469179</v>
      </c>
      <c r="AA3535" s="86" t="n">
        <v>0.3052947850045505</v>
      </c>
      <c r="AB3535" s="86" t="n">
        <v>0.3278515389257695</v>
      </c>
      <c r="AC3535" s="86" t="n">
        <v>0.2476692338873125</v>
      </c>
      <c r="AD3535" s="86" t="n">
        <v>0.466041212223893</v>
      </c>
      <c r="AE3535" s="86" t="n">
        <v>0.4597220586503357</v>
      </c>
      <c r="AF3535" s="86" t="n">
        <v>0.6337455830388692</v>
      </c>
      <c r="AG3535" s="86" t="n">
        <v>0.5777783848759697</v>
      </c>
      <c r="AH3535" s="86" t="n">
        <v>0.5183488832343793</v>
      </c>
      <c r="AI3535" s="86" t="n">
        <v>0.5835813057938035</v>
      </c>
      <c r="AJ3535" s="86" t="n">
        <v>0.5982576441592034</v>
      </c>
      <c r="AK3535" s="86" t="n">
        <v>0.5375643650350519</v>
      </c>
    </row>
    <row r="3536">
      <c r="A3536" s="86" t="n">
        <v>9</v>
      </c>
      <c r="B3536" s="86" t="n">
        <v>0.624307417336908</v>
      </c>
      <c r="C3536" s="86" t="n">
        <v>0.5920128125645794</v>
      </c>
      <c r="D3536" s="86" t="n">
        <v>0.5448014701787603</v>
      </c>
      <c r="E3536" s="86" t="n">
        <v>0.6085174625801854</v>
      </c>
      <c r="F3536" s="86" t="n">
        <v>0.6032445423593029</v>
      </c>
      <c r="G3536" s="86" t="n">
        <v>0.5399072957013145</v>
      </c>
      <c r="H3536" s="86" t="n">
        <v>0.5781113632396579</v>
      </c>
      <c r="I3536" s="86" t="n">
        <v>0.5444278820646268</v>
      </c>
      <c r="J3536" s="86" t="n">
        <v>0.5502364449050982</v>
      </c>
      <c r="K3536" s="86" t="n">
        <v>0.3439319301388267</v>
      </c>
      <c r="L3536" s="86" t="n">
        <v>0.5176479257239703</v>
      </c>
      <c r="M3536" s="86" t="n">
        <v>0.5093044740662531</v>
      </c>
      <c r="N3536" s="86" t="n">
        <v>0.22963520120346</v>
      </c>
      <c r="O3536" s="86" t="n">
        <v>0.4396483956263847</v>
      </c>
      <c r="P3536" s="86" t="n">
        <v>0.5144344279888389</v>
      </c>
      <c r="Q3536" s="86" t="n">
        <v>0.2395981507823613</v>
      </c>
      <c r="R3536" s="86" t="n">
        <v>0.389591759478791</v>
      </c>
      <c r="S3536" s="86" t="n">
        <v>0.4330926216640503</v>
      </c>
      <c r="T3536" s="86" t="n">
        <v>0.3531939509131476</v>
      </c>
      <c r="U3536" s="86" t="n">
        <v>0.29664316980274</v>
      </c>
      <c r="V3536" s="86" t="n">
        <v>0.3600954798620847</v>
      </c>
      <c r="W3536" s="86" t="n">
        <v>0.2763029156610789</v>
      </c>
      <c r="X3536" s="86" t="n">
        <v>0.2786726398711399</v>
      </c>
      <c r="Y3536" s="86" t="n">
        <v>0.3186511983681795</v>
      </c>
      <c r="Z3536" s="86" t="n">
        <v>0.3634621526668796</v>
      </c>
      <c r="AA3536" s="86" t="n">
        <v>0.3283464861427984</v>
      </c>
      <c r="AB3536" s="86" t="n">
        <v>0.3677579963789983</v>
      </c>
      <c r="AC3536" s="86" t="n">
        <v>0.2420753952168626</v>
      </c>
      <c r="AD3536" s="86" t="n">
        <v>0.4317753446705776</v>
      </c>
      <c r="AE3536" s="86" t="n">
        <v>0.4701448592627488</v>
      </c>
      <c r="AF3536" s="86" t="n">
        <v>0.61660777385159</v>
      </c>
      <c r="AG3536" s="86" t="n">
        <v>0.57324336138127</v>
      </c>
      <c r="AH3536" s="86" t="n">
        <v>0.5172179813401188</v>
      </c>
      <c r="AI3536" s="86" t="n">
        <v>0.5893576054612287</v>
      </c>
      <c r="AJ3536" s="86" t="n">
        <v>0.5877888674687034</v>
      </c>
      <c r="AK3536" s="86" t="n">
        <v>0.5358272845710031</v>
      </c>
    </row>
    <row r="3537">
      <c r="A3537" s="86" t="n">
        <v>10</v>
      </c>
      <c r="B3537" s="86" t="n">
        <v>0.5876675603217159</v>
      </c>
      <c r="C3537" s="86" t="n">
        <v>0.524824343872701</v>
      </c>
      <c r="D3537" s="86" t="n">
        <v>0.5392326112379573</v>
      </c>
      <c r="E3537" s="86" t="n">
        <v>0.5490021382751247</v>
      </c>
      <c r="F3537" s="86" t="n">
        <v>0.5357786615547481</v>
      </c>
      <c r="G3537" s="86" t="n">
        <v>0.5309543463077021</v>
      </c>
      <c r="H3537" s="86" t="n">
        <v>0.5377901902600802</v>
      </c>
      <c r="I3537" s="86" t="n">
        <v>0.5149693034536773</v>
      </c>
      <c r="J3537" s="86" t="n">
        <v>0.5495886506445553</v>
      </c>
      <c r="K3537" s="86" t="n">
        <v>0.3856918943125839</v>
      </c>
      <c r="L3537" s="86" t="n">
        <v>0.5032790509173974</v>
      </c>
      <c r="M3537" s="86" t="n">
        <v>0.5299590867097796</v>
      </c>
      <c r="N3537" s="86" t="n">
        <v>0.2703271906731854</v>
      </c>
      <c r="O3537" s="86" t="n">
        <v>0.4463660401629388</v>
      </c>
      <c r="P3537" s="86" t="n">
        <v>0.5312835372397511</v>
      </c>
      <c r="Q3537" s="86" t="n">
        <v>0.2636913229018492</v>
      </c>
      <c r="R3537" s="86" t="n">
        <v>0.387559522623578</v>
      </c>
      <c r="S3537" s="86" t="n">
        <v>0.4512401883830456</v>
      </c>
      <c r="T3537" s="86" t="n">
        <v>0.4967358069581025</v>
      </c>
      <c r="U3537" s="86" t="n">
        <v>0.3241430276846116</v>
      </c>
      <c r="V3537" s="86" t="n">
        <v>0.417724396620316</v>
      </c>
      <c r="W3537" s="86" t="n">
        <v>0.3872545822190333</v>
      </c>
      <c r="X3537" s="86" t="n">
        <v>0.3261646490322905</v>
      </c>
      <c r="Y3537" s="86" t="n">
        <v>0.3788564507904131</v>
      </c>
      <c r="Z3537" s="86" t="n">
        <v>0.4623655913978494</v>
      </c>
      <c r="AA3537" s="86" t="n">
        <v>0.3916295769906871</v>
      </c>
      <c r="AB3537" s="86" t="n">
        <v>0.4187914906457453</v>
      </c>
      <c r="AC3537" s="86" t="n">
        <v>0.322172679367653</v>
      </c>
      <c r="AD3537" s="86" t="n">
        <v>0.4482941188928185</v>
      </c>
      <c r="AE3537" s="86" t="n">
        <v>0.4747379578377105</v>
      </c>
      <c r="AF3537" s="86" t="n">
        <v>0.5454063604240282</v>
      </c>
      <c r="AG3537" s="86" t="n">
        <v>0.5176210250245875</v>
      </c>
      <c r="AH3537" s="86" t="n">
        <v>0.5241730279898218</v>
      </c>
      <c r="AI3537" s="86" t="n">
        <v>0.5589007526693507</v>
      </c>
      <c r="AJ3537" s="86" t="n">
        <v>0.525098221040045</v>
      </c>
      <c r="AK3537" s="86" t="n">
        <v>0.5395495998511075</v>
      </c>
    </row>
    <row r="3538">
      <c r="A3538" s="86" t="n">
        <v>11</v>
      </c>
      <c r="B3538" s="86" t="n">
        <v>0.5599642537980339</v>
      </c>
      <c r="C3538" s="86" t="n">
        <v>0.502764000826617</v>
      </c>
      <c r="D3538" s="86" t="n">
        <v>0.5234727404354848</v>
      </c>
      <c r="E3538" s="86" t="n">
        <v>0.5368852459016393</v>
      </c>
      <c r="F3538" s="86" t="n">
        <v>0.5140053217361449</v>
      </c>
      <c r="G3538" s="86" t="n">
        <v>0.5276525493682139</v>
      </c>
      <c r="H3538" s="86" t="n">
        <v>0.5252225519287834</v>
      </c>
      <c r="I3538" s="86" t="n">
        <v>0.5075414971829919</v>
      </c>
      <c r="J3538" s="86" t="n">
        <v>0.5493295329403381</v>
      </c>
      <c r="K3538" s="86" t="n">
        <v>0.4276757725033586</v>
      </c>
      <c r="L3538" s="86" t="n">
        <v>0.4971630683074205</v>
      </c>
      <c r="M3538" s="86" t="n">
        <v>0.5401214200871057</v>
      </c>
      <c r="N3538" s="86" t="n">
        <v>0.3362166227905229</v>
      </c>
      <c r="O3538" s="86" t="n">
        <v>0.4645894375759308</v>
      </c>
      <c r="P3538" s="86" t="n">
        <v>0.5322494097445805</v>
      </c>
      <c r="Q3538" s="86" t="n">
        <v>0.3122332859174964</v>
      </c>
      <c r="R3538" s="86" t="n">
        <v>0.3937359287521666</v>
      </c>
      <c r="S3538" s="86" t="n">
        <v>0.4664992150706437</v>
      </c>
      <c r="T3538" s="86" t="n">
        <v>0.6640773489794229</v>
      </c>
      <c r="U3538" s="86" t="n">
        <v>0.373173782047638</v>
      </c>
      <c r="V3538" s="86" t="n">
        <v>0.4756564240518319</v>
      </c>
      <c r="W3538" s="86" t="n">
        <v>0.5115126214858784</v>
      </c>
      <c r="X3538" s="86" t="n">
        <v>0.4045126217501824</v>
      </c>
      <c r="Y3538" s="86" t="n">
        <v>0.4270780214176441</v>
      </c>
      <c r="Z3538" s="86" t="n">
        <v>0.5824017885659534</v>
      </c>
      <c r="AA3538" s="86" t="n">
        <v>0.4916033960429368</v>
      </c>
      <c r="AB3538" s="86" t="n">
        <v>0.4863080869040435</v>
      </c>
      <c r="AC3538" s="86" t="n">
        <v>0.4854479124442642</v>
      </c>
      <c r="AD3538" s="86" t="n">
        <v>0.5074016815265041</v>
      </c>
      <c r="AE3538" s="86" t="n">
        <v>0.4788599693793428</v>
      </c>
      <c r="AF3538" s="86" t="n">
        <v>0.5116607773851589</v>
      </c>
      <c r="AG3538" s="86" t="n">
        <v>0.4989618620915747</v>
      </c>
      <c r="AH3538" s="86" t="n">
        <v>0.5190274243709357</v>
      </c>
      <c r="AI3538" s="86" t="n">
        <v>0.5422720112025206</v>
      </c>
      <c r="AJ3538" s="86" t="n">
        <v>0.5031113497157079</v>
      </c>
      <c r="AK3538" s="86" t="n">
        <v>0.5309262361188659</v>
      </c>
    </row>
    <row r="3539">
      <c r="A3539" s="86" t="n">
        <v>12</v>
      </c>
      <c r="B3539" s="86" t="n">
        <v>0.5447721179624666</v>
      </c>
      <c r="C3539" s="86" t="n">
        <v>0.5058379830543502</v>
      </c>
      <c r="D3539" s="86" t="n">
        <v>0.5199643593027788</v>
      </c>
      <c r="E3539" s="86" t="n">
        <v>0.533856022808268</v>
      </c>
      <c r="F3539" s="86" t="n">
        <v>0.51154473405625</v>
      </c>
      <c r="G3539" s="86" t="n">
        <v>0.5274620610832434</v>
      </c>
      <c r="H3539" s="86" t="n">
        <v>0.5161459242450689</v>
      </c>
      <c r="I3539" s="86" t="n">
        <v>0.4942775574139106</v>
      </c>
      <c r="J3539" s="86" t="n">
        <v>0.5406490898490639</v>
      </c>
      <c r="K3539" s="86" t="n">
        <v>0.5001119570085087</v>
      </c>
      <c r="L3539" s="86" t="n">
        <v>0.4850047896249357</v>
      </c>
      <c r="M3539" s="86" t="n">
        <v>0.5565527253530421</v>
      </c>
      <c r="N3539" s="86" t="n">
        <v>0.4525761564497933</v>
      </c>
      <c r="O3539" s="86" t="n">
        <v>0.5008456609257009</v>
      </c>
      <c r="P3539" s="86" t="n">
        <v>0.5180296200901482</v>
      </c>
      <c r="Q3539" s="86" t="n">
        <v>0.4169630156472262</v>
      </c>
      <c r="R3539" s="86" t="n">
        <v>0.4275666952242434</v>
      </c>
      <c r="S3539" s="86" t="n">
        <v>0.4910518053375197</v>
      </c>
      <c r="T3539" s="86" t="n">
        <v>0.8314188910007435</v>
      </c>
      <c r="U3539" s="86" t="n">
        <v>0.4539963617759081</v>
      </c>
      <c r="V3539" s="86" t="n">
        <v>0.5256696851437881</v>
      </c>
      <c r="W3539" s="86" t="n">
        <v>0.6385102080751419</v>
      </c>
      <c r="X3539" s="86" t="n">
        <v>0.5060529031283819</v>
      </c>
      <c r="Y3539" s="86" t="n">
        <v>0.4696264660887303</v>
      </c>
      <c r="Z3539" s="86" t="n">
        <v>0.7134035984243585</v>
      </c>
      <c r="AA3539" s="86" t="n">
        <v>0.6033461744648491</v>
      </c>
      <c r="AB3539" s="86" t="n">
        <v>0.5775875075437539</v>
      </c>
      <c r="AC3539" s="86" t="n">
        <v>0.64037292257803</v>
      </c>
      <c r="AD3539" s="86" t="n">
        <v>0.5707871831254367</v>
      </c>
      <c r="AE3539" s="86" t="n">
        <v>0.472912495583559</v>
      </c>
      <c r="AF3539" s="86" t="n">
        <v>0.5021201413427562</v>
      </c>
      <c r="AG3539" s="86" t="n">
        <v>0.5021855534914217</v>
      </c>
      <c r="AH3539" s="86" t="n">
        <v>0.5191970596550748</v>
      </c>
      <c r="AI3539" s="86" t="n">
        <v>0.5422720112025206</v>
      </c>
      <c r="AJ3539" s="86" t="n">
        <v>0.5074062324605284</v>
      </c>
      <c r="AK3539" s="86" t="n">
        <v>0.5333457410509338</v>
      </c>
    </row>
    <row r="3540">
      <c r="A3540" s="86" t="n">
        <v>13</v>
      </c>
      <c r="B3540" s="86" t="n">
        <v>0.5156389633601429</v>
      </c>
      <c r="C3540" s="86" t="n">
        <v>0.4906230626162431</v>
      </c>
      <c r="D3540" s="86" t="n">
        <v>0.5116110708915743</v>
      </c>
      <c r="E3540" s="86" t="n">
        <v>0.5172843905915895</v>
      </c>
      <c r="F3540" s="86" t="n">
        <v>0.4937483906039883</v>
      </c>
      <c r="G3540" s="86" t="n">
        <v>0.5204139945393358</v>
      </c>
      <c r="H3540" s="86" t="n">
        <v>0.5027055332518764</v>
      </c>
      <c r="I3540" s="86" t="n">
        <v>0.4910689472221521</v>
      </c>
      <c r="J3540" s="86" t="n">
        <v>0.5460905616376239</v>
      </c>
      <c r="K3540" s="86" t="n">
        <v>0.5951634572324227</v>
      </c>
      <c r="L3540" s="86" t="n">
        <v>0.4993245400731954</v>
      </c>
      <c r="M3540" s="86" t="n">
        <v>0.5789890457964894</v>
      </c>
      <c r="N3540" s="86" t="n">
        <v>0.5478751410304626</v>
      </c>
      <c r="O3540" s="86" t="n">
        <v>0.5596131399032851</v>
      </c>
      <c r="P3540" s="86" t="n">
        <v>0.5262931959647994</v>
      </c>
      <c r="Q3540" s="86" t="n">
        <v>0.5538762446657183</v>
      </c>
      <c r="R3540" s="86" t="n">
        <v>0.4952083042776594</v>
      </c>
      <c r="S3540" s="86" t="n">
        <v>0.5373312401883831</v>
      </c>
      <c r="T3540" s="86" t="n">
        <v>0.8643913726138333</v>
      </c>
      <c r="U3540" s="86" t="n">
        <v>0.5444403388096186</v>
      </c>
      <c r="V3540" s="86" t="n">
        <v>0.5955745841700451</v>
      </c>
      <c r="W3540" s="86" t="n">
        <v>0.7685082512556258</v>
      </c>
      <c r="X3540" s="86" t="n">
        <v>0.6162258072634837</v>
      </c>
      <c r="Y3540" s="86" t="n">
        <v>0.5438870474247833</v>
      </c>
      <c r="Z3540" s="86" t="n">
        <v>0.8080485467901628</v>
      </c>
      <c r="AA3540" s="86" t="n">
        <v>0.6880228397601326</v>
      </c>
      <c r="AB3540" s="86" t="n">
        <v>0.694477972238986</v>
      </c>
      <c r="AC3540" s="86" t="n">
        <v>0.7491690312119983</v>
      </c>
      <c r="AD3540" s="86" t="n">
        <v>0.6311654206992947</v>
      </c>
      <c r="AE3540" s="86" t="n">
        <v>0.4894005417500883</v>
      </c>
      <c r="AF3540" s="86" t="n">
        <v>0.4828621908127209</v>
      </c>
      <c r="AG3540" s="86" t="n">
        <v>0.486613484865042</v>
      </c>
      <c r="AH3540" s="86" t="n">
        <v>0.5124681933842239</v>
      </c>
      <c r="AI3540" s="86" t="n">
        <v>0.5284438998774724</v>
      </c>
      <c r="AJ3540" s="86" t="n">
        <v>0.4910319919959004</v>
      </c>
      <c r="AK3540" s="86" t="n">
        <v>0.5277622681307773</v>
      </c>
    </row>
    <row r="3541">
      <c r="A3541" s="86" t="n">
        <v>14</v>
      </c>
      <c r="B3541" s="86" t="n">
        <v>0.5179624664879358</v>
      </c>
      <c r="C3541" s="86" t="n">
        <v>0.4927154370737756</v>
      </c>
      <c r="D3541" s="86" t="n">
        <v>0.5255889068329899</v>
      </c>
      <c r="E3541" s="86" t="n">
        <v>0.5112259444048467</v>
      </c>
      <c r="F3541" s="86" t="n">
        <v>0.4921461474635918</v>
      </c>
      <c r="G3541" s="86" t="n">
        <v>0.5324782525874658</v>
      </c>
      <c r="H3541" s="86" t="n">
        <v>0.5187641822307558</v>
      </c>
      <c r="I3541" s="86" t="n">
        <v>0.4933680301154594</v>
      </c>
      <c r="J3541" s="86" t="n">
        <v>0.544730193690484</v>
      </c>
      <c r="K3541" s="86" t="n">
        <v>0.6546126287505597</v>
      </c>
      <c r="L3541" s="86" t="n">
        <v>0.5080441136737652</v>
      </c>
      <c r="M3541" s="86" t="n">
        <v>0.5918569354625841</v>
      </c>
      <c r="N3541" s="86" t="n">
        <v>0.6615268898081987</v>
      </c>
      <c r="O3541" s="86" t="n">
        <v>0.6250506205483696</v>
      </c>
      <c r="P3541" s="86" t="n">
        <v>0.5318201330757675</v>
      </c>
      <c r="Q3541" s="86" t="n">
        <v>0.6698079658605973</v>
      </c>
      <c r="R3541" s="86" t="n">
        <v>0.5613157737442968</v>
      </c>
      <c r="S3541" s="86" t="n">
        <v>0.5545368916797488</v>
      </c>
      <c r="T3541" s="86" t="n">
        <v>0.9001735393769107</v>
      </c>
      <c r="U3541" s="86" t="n">
        <v>0.6297538514012848</v>
      </c>
      <c r="V3541" s="86" t="n">
        <v>0.6596446027355738</v>
      </c>
      <c r="W3541" s="86" t="n">
        <v>0.8302785206444458</v>
      </c>
      <c r="X3541" s="86" t="n">
        <v>0.7023884428560643</v>
      </c>
      <c r="Y3541" s="86" t="n">
        <v>0.6183069862315146</v>
      </c>
      <c r="Z3541" s="86" t="n">
        <v>0.888001703396146</v>
      </c>
      <c r="AA3541" s="86" t="n">
        <v>0.7685853561232249</v>
      </c>
      <c r="AB3541" s="86" t="n">
        <v>0.7657287266143632</v>
      </c>
      <c r="AC3541" s="86" t="n">
        <v>0.8229428455614105</v>
      </c>
      <c r="AD3541" s="86" t="n">
        <v>0.6792181113534806</v>
      </c>
      <c r="AE3541" s="86" t="n">
        <v>0.5770816158285244</v>
      </c>
      <c r="AF3541" s="86" t="n">
        <v>0.4821554770318022</v>
      </c>
      <c r="AG3541" s="86" t="n">
        <v>0.4883346082395367</v>
      </c>
      <c r="AH3541" s="86" t="n">
        <v>0.5262086513994909</v>
      </c>
      <c r="AI3541" s="86" t="n">
        <v>0.5228426395939085</v>
      </c>
      <c r="AJ3541" s="86" t="n">
        <v>0.4950340418263013</v>
      </c>
      <c r="AK3541" s="86" t="n">
        <v>0.5454432657112726</v>
      </c>
    </row>
    <row r="3542">
      <c r="A3542" s="86" t="n">
        <v>15</v>
      </c>
      <c r="B3542" s="86" t="n">
        <v>0.509562109025916</v>
      </c>
      <c r="C3542" s="86" t="n">
        <v>0.4882207067575945</v>
      </c>
      <c r="D3542" s="86" t="n">
        <v>0.5138386144678955</v>
      </c>
      <c r="E3542" s="86" t="n">
        <v>0.5026728439059159</v>
      </c>
      <c r="F3542" s="86" t="n">
        <v>0.4886269348516494</v>
      </c>
      <c r="G3542" s="86" t="n">
        <v>0.5242237602387453</v>
      </c>
      <c r="H3542" s="86" t="n">
        <v>0.5999301797870483</v>
      </c>
      <c r="I3542" s="86" t="n">
        <v>0.516308329754175</v>
      </c>
      <c r="J3542" s="86" t="n">
        <v>0.5427220314828011</v>
      </c>
      <c r="K3542" s="86" t="n">
        <v>0.7635467980295566</v>
      </c>
      <c r="L3542" s="86" t="n">
        <v>0.5297570800481419</v>
      </c>
      <c r="M3542" s="86" t="n">
        <v>0.6258413620166294</v>
      </c>
      <c r="N3542" s="86" t="n">
        <v>0.7644227153065063</v>
      </c>
      <c r="O3542" s="86" t="n">
        <v>0.7057576407251246</v>
      </c>
      <c r="P3542" s="86" t="n">
        <v>0.5682013307576733</v>
      </c>
      <c r="Q3542" s="86" t="n">
        <v>0.7750711237553342</v>
      </c>
      <c r="R3542" s="86" t="n">
        <v>0.6497380008368033</v>
      </c>
      <c r="S3542" s="86" t="n">
        <v>0.5776452119309263</v>
      </c>
      <c r="T3542" s="86" t="n">
        <v>0.942649367820841</v>
      </c>
      <c r="U3542" s="86" t="n">
        <v>0.7529560570746405</v>
      </c>
      <c r="V3542" s="86" t="n">
        <v>0.7621338991399236</v>
      </c>
      <c r="W3542" s="86" t="n">
        <v>0.8992237949253148</v>
      </c>
      <c r="X3542" s="86" t="n">
        <v>0.8106485792666045</v>
      </c>
      <c r="Y3542" s="86" t="n">
        <v>0.7463666496685365</v>
      </c>
      <c r="Z3542" s="86" t="n">
        <v>0.9708825721281803</v>
      </c>
      <c r="AA3542" s="86" t="n">
        <v>0.8620388724738504</v>
      </c>
      <c r="AB3542" s="86" t="n">
        <v>0.8194779722389861</v>
      </c>
      <c r="AC3542" s="86" t="n">
        <v>0.9108228617754356</v>
      </c>
      <c r="AD3542" s="86" t="n">
        <v>0.7638238844532921</v>
      </c>
      <c r="AE3542" s="86" t="n">
        <v>0.7122835943940643</v>
      </c>
      <c r="AF3542" s="86" t="n">
        <v>0.4786219081272085</v>
      </c>
      <c r="AG3542" s="86" t="n">
        <v>0.4963391979018687</v>
      </c>
      <c r="AH3542" s="86" t="n">
        <v>0.5310715295448118</v>
      </c>
      <c r="AI3542" s="86" t="n">
        <v>0.5126903553299492</v>
      </c>
      <c r="AJ3542" s="86" t="n">
        <v>0.4982552038849166</v>
      </c>
      <c r="AK3542" s="86" t="n">
        <v>0.5487313108753644</v>
      </c>
    </row>
    <row r="3543">
      <c r="A3543" s="86" t="n">
        <v>16</v>
      </c>
      <c r="B3543" s="86" t="n">
        <v>0.5179624664879358</v>
      </c>
      <c r="C3543" s="86" t="n">
        <v>0.5040039264310808</v>
      </c>
      <c r="D3543" s="86" t="n">
        <v>0.5132817285738153</v>
      </c>
      <c r="E3543" s="86" t="n">
        <v>0.5053456878118318</v>
      </c>
      <c r="F3543" s="86" t="n">
        <v>0.5004434780120739</v>
      </c>
      <c r="G3543" s="86" t="n">
        <v>0.5237157914788242</v>
      </c>
      <c r="H3543" s="86" t="n">
        <v>0.6929656135451214</v>
      </c>
      <c r="I3543" s="86" t="n">
        <v>0.5794699477021802</v>
      </c>
      <c r="J3543" s="86" t="n">
        <v>0.5865777029215522</v>
      </c>
      <c r="K3543" s="86" t="n">
        <v>0.8770712046574114</v>
      </c>
      <c r="L3543" s="86" t="n">
        <v>0.5897379215484</v>
      </c>
      <c r="M3543" s="86" t="n">
        <v>0.7181602217236374</v>
      </c>
      <c r="N3543" s="86" t="n">
        <v>0.8767957878901845</v>
      </c>
      <c r="O3543" s="86" t="n">
        <v>0.8253888849186499</v>
      </c>
      <c r="P3543" s="86" t="n">
        <v>0.6729448379480576</v>
      </c>
      <c r="Q3543" s="86" t="n">
        <v>0.8599751066856329</v>
      </c>
      <c r="R3543" s="86" t="n">
        <v>0.7779880855133392</v>
      </c>
      <c r="S3543" s="86" t="n">
        <v>0.7233281004709577</v>
      </c>
      <c r="T3543" s="86" t="n">
        <v>0.976035038426576</v>
      </c>
      <c r="U3543" s="86" t="n">
        <v>0.8783895173668352</v>
      </c>
      <c r="V3543" s="86" t="n">
        <v>0.8715189633614975</v>
      </c>
      <c r="W3543" s="86" t="n">
        <v>0.9698649794533951</v>
      </c>
      <c r="X3543" s="86" t="n">
        <v>0.9156494601464775</v>
      </c>
      <c r="Y3543" s="86" t="n">
        <v>0.8903939316675167</v>
      </c>
      <c r="Z3543" s="86" t="n">
        <v>1</v>
      </c>
      <c r="AA3543" s="86" t="n">
        <v>0.951864457493361</v>
      </c>
      <c r="AB3543" s="86" t="n">
        <v>0.9171318648159326</v>
      </c>
      <c r="AC3543" s="86" t="n">
        <v>0.9958654235914063</v>
      </c>
      <c r="AD3543" s="86" t="n">
        <v>0.854528897265931</v>
      </c>
      <c r="AE3543" s="86" t="n">
        <v>0.8662701684136145</v>
      </c>
      <c r="AF3543" s="86" t="n">
        <v>0.4932862190812721</v>
      </c>
      <c r="AG3543" s="86" t="n">
        <v>0.5250792263140639</v>
      </c>
      <c r="AH3543" s="86" t="n">
        <v>0.5378569409103758</v>
      </c>
      <c r="AI3543" s="86" t="n">
        <v>0.5254682303518291</v>
      </c>
      <c r="AJ3543" s="86" t="n">
        <v>0.5219746699529026</v>
      </c>
      <c r="AK3543" s="86" t="n">
        <v>0.5617594143557293</v>
      </c>
    </row>
    <row r="3544">
      <c r="A3544" s="86" t="n">
        <v>17</v>
      </c>
      <c r="B3544" s="86" t="n">
        <v>0.5746201966041108</v>
      </c>
      <c r="C3544" s="86" t="n">
        <v>0.5623837569745815</v>
      </c>
      <c r="D3544" s="86" t="n">
        <v>0.5727571420615916</v>
      </c>
      <c r="E3544" s="86" t="n">
        <v>0.5550605844618675</v>
      </c>
      <c r="F3544" s="86" t="n">
        <v>0.5558639237790046</v>
      </c>
      <c r="G3544" s="86" t="n">
        <v>0.5806717886849958</v>
      </c>
      <c r="H3544" s="86" t="n">
        <v>0.7854773957060569</v>
      </c>
      <c r="I3544" s="86" t="n">
        <v>0.6676183017104166</v>
      </c>
      <c r="J3544" s="86" t="n">
        <v>0.6613979400142515</v>
      </c>
      <c r="K3544" s="86" t="n">
        <v>0.970667263770712</v>
      </c>
      <c r="L3544" s="86" t="n">
        <v>0.6751406184756713</v>
      </c>
      <c r="M3544" s="86" t="n">
        <v>0.8117988649861423</v>
      </c>
      <c r="N3544" s="86" t="n">
        <v>0.9630688228657391</v>
      </c>
      <c r="O3544" s="86" t="n">
        <v>0.928464232116058</v>
      </c>
      <c r="P3544" s="86" t="n">
        <v>0.8008692852543464</v>
      </c>
      <c r="Q3544" s="86" t="n">
        <v>0.9645270270270269</v>
      </c>
      <c r="R3544" s="86" t="n">
        <v>0.9074734514155924</v>
      </c>
      <c r="S3544" s="86" t="n">
        <v>0.9202511773940347</v>
      </c>
      <c r="T3544" s="86" t="n">
        <v>1</v>
      </c>
      <c r="U3544" s="86" t="n">
        <v>0.9717327042237509</v>
      </c>
      <c r="V3544" s="86" t="n">
        <v>0.9848444663357709</v>
      </c>
      <c r="W3544" s="86" t="n">
        <v>1</v>
      </c>
      <c r="X3544" s="86" t="n">
        <v>0.9966400724838295</v>
      </c>
      <c r="Y3544" s="86" t="n">
        <v>1</v>
      </c>
      <c r="Z3544" s="86" t="n">
        <v>0.9988289151495796</v>
      </c>
      <c r="AA3544" s="86" t="n">
        <v>1</v>
      </c>
      <c r="AB3544" s="86" t="n">
        <v>1</v>
      </c>
      <c r="AC3544" s="86" t="n">
        <v>1</v>
      </c>
      <c r="AD3544" s="86" t="n">
        <v>0.9038734407759585</v>
      </c>
      <c r="AE3544" s="86" t="n">
        <v>0.9599576021670003</v>
      </c>
      <c r="AF3544" s="86" t="n">
        <v>0.5514134275618373</v>
      </c>
      <c r="AG3544" s="86" t="n">
        <v>0.578816522784395</v>
      </c>
      <c r="AH3544" s="86" t="n">
        <v>0.5926491376873055</v>
      </c>
      <c r="AI3544" s="86" t="n">
        <v>0.5825310694906355</v>
      </c>
      <c r="AJ3544" s="86" t="n">
        <v>0.5793211156934038</v>
      </c>
      <c r="AK3544" s="86" t="n">
        <v>0.6117004776971275</v>
      </c>
    </row>
    <row r="3545">
      <c r="A3545" s="86" t="n">
        <v>18</v>
      </c>
      <c r="B3545" s="86" t="n">
        <v>0.6655942806076853</v>
      </c>
      <c r="C3545" s="86" t="n">
        <v>0.6573413928497625</v>
      </c>
      <c r="D3545" s="86" t="n">
        <v>0.6718828312078854</v>
      </c>
      <c r="E3545" s="86" t="n">
        <v>0.6439771917320027</v>
      </c>
      <c r="F3545" s="86" t="n">
        <v>0.6465909416039598</v>
      </c>
      <c r="G3545" s="86" t="n">
        <v>0.6721061654708235</v>
      </c>
      <c r="H3545" s="86" t="n">
        <v>0.8214348053761565</v>
      </c>
      <c r="I3545" s="86" t="n">
        <v>0.7523306637022814</v>
      </c>
      <c r="J3545" s="86" t="n">
        <v>0.7518300187860336</v>
      </c>
      <c r="K3545" s="86" t="n">
        <v>1</v>
      </c>
      <c r="L3545" s="86" t="n">
        <v>0.7722349126814532</v>
      </c>
      <c r="M3545" s="86" t="n">
        <v>0.87442259469447</v>
      </c>
      <c r="N3545" s="86" t="n">
        <v>1</v>
      </c>
      <c r="O3545" s="86" t="n">
        <v>0.9960694633030802</v>
      </c>
      <c r="P3545" s="86" t="n">
        <v>0.8509336767546685</v>
      </c>
      <c r="Q3545" s="86" t="n">
        <v>1</v>
      </c>
      <c r="R3545" s="86" t="n">
        <v>1</v>
      </c>
      <c r="S3545" s="86" t="n">
        <v>1</v>
      </c>
      <c r="T3545" s="86" t="n">
        <v>0.9899181885794559</v>
      </c>
      <c r="U3545" s="86" t="n">
        <v>1</v>
      </c>
      <c r="V3545" s="86" t="n">
        <v>1</v>
      </c>
      <c r="W3545" s="86" t="n">
        <v>0.9583849716261171</v>
      </c>
      <c r="X3545" s="86" t="n">
        <v>1</v>
      </c>
      <c r="Y3545" s="86" t="n">
        <v>0.991012238653748</v>
      </c>
      <c r="Z3545" s="86" t="n">
        <v>0.9574683274779089</v>
      </c>
      <c r="AA3545" s="86" t="n">
        <v>0.9682961189861741</v>
      </c>
      <c r="AB3545" s="86" t="n">
        <v>0.9756713940856968</v>
      </c>
      <c r="AC3545" s="86" t="n">
        <v>0.9624645318200241</v>
      </c>
      <c r="AD3545" s="86" t="n">
        <v>0.9395794065948028</v>
      </c>
      <c r="AE3545" s="86" t="n">
        <v>0.9741490990460487</v>
      </c>
      <c r="AF3545" s="86" t="n">
        <v>0.6438162544169612</v>
      </c>
      <c r="AG3545" s="86" t="n">
        <v>0.6614850835974211</v>
      </c>
      <c r="AH3545" s="86" t="n">
        <v>0.6860050890585241</v>
      </c>
      <c r="AI3545" s="86" t="n">
        <v>0.6728513915631016</v>
      </c>
      <c r="AJ3545" s="86" t="n">
        <v>0.6678542668195903</v>
      </c>
      <c r="AK3545" s="86" t="n">
        <v>0.7023388547676657</v>
      </c>
    </row>
    <row r="3546">
      <c r="A3546" s="86" t="n">
        <v>19</v>
      </c>
      <c r="B3546" s="86" t="n">
        <v>0.7703306523681858</v>
      </c>
      <c r="C3546" s="86" t="n">
        <v>0.7661190328580286</v>
      </c>
      <c r="D3546" s="86" t="n">
        <v>0.7788606114607117</v>
      </c>
      <c r="E3546" s="86" t="n">
        <v>0.7508909479686385</v>
      </c>
      <c r="F3546" s="86" t="n">
        <v>0.7539412320105287</v>
      </c>
      <c r="G3546" s="86" t="n">
        <v>0.7733189408851356</v>
      </c>
      <c r="H3546" s="86" t="n">
        <v>0.8811310874498168</v>
      </c>
      <c r="I3546" s="86" t="n">
        <v>0.834162855915717</v>
      </c>
      <c r="J3546" s="86" t="n">
        <v>0.8295653300511758</v>
      </c>
      <c r="K3546" s="86" t="n">
        <v>0.9486117330944915</v>
      </c>
      <c r="L3546" s="86" t="n">
        <v>0.8392650995996367</v>
      </c>
      <c r="M3546" s="86" t="n">
        <v>0.8888082354493863</v>
      </c>
      <c r="N3546" s="86" t="n">
        <v>0.9429108687476494</v>
      </c>
      <c r="O3546" s="86" t="n">
        <v>0.9961647490411876</v>
      </c>
      <c r="P3546" s="86" t="n">
        <v>0.88420261858768</v>
      </c>
      <c r="Q3546" s="86" t="n">
        <v>0.9370554765291605</v>
      </c>
      <c r="R3546" s="86" t="n">
        <v>0.9625829331951943</v>
      </c>
      <c r="S3546" s="86" t="n">
        <v>0.9254003139717426</v>
      </c>
      <c r="T3546" s="86" t="n">
        <v>0.9138087761342035</v>
      </c>
      <c r="U3546" s="86" t="n">
        <v>0.9185521005059408</v>
      </c>
      <c r="V3546" s="86" t="n">
        <v>0.9087636873413406</v>
      </c>
      <c r="W3546" s="86" t="n">
        <v>0.8806340095231883</v>
      </c>
      <c r="X3546" s="86" t="n">
        <v>0.9413082324516145</v>
      </c>
      <c r="Y3546" s="86" t="n">
        <v>0.9021545130035697</v>
      </c>
      <c r="Z3546" s="86" t="n">
        <v>0.8874161609709357</v>
      </c>
      <c r="AA3546" s="86" t="n">
        <v>0.911994614205034</v>
      </c>
      <c r="AB3546" s="86" t="n">
        <v>0.9122284248642124</v>
      </c>
      <c r="AC3546" s="86" t="n">
        <v>0.9149574381840291</v>
      </c>
      <c r="AD3546" s="86" t="n">
        <v>0.9603337639509519</v>
      </c>
      <c r="AE3546" s="86" t="n">
        <v>0.9693793428335885</v>
      </c>
      <c r="AF3546" s="86" t="n">
        <v>0.7512367491166078</v>
      </c>
      <c r="AG3546" s="86" t="n">
        <v>0.7652169161840235</v>
      </c>
      <c r="AH3546" s="86" t="n">
        <v>0.7847328244274808</v>
      </c>
      <c r="AI3546" s="86" t="n">
        <v>0.7766497461928934</v>
      </c>
      <c r="AJ3546" s="86" t="n">
        <v>0.7718587569242782</v>
      </c>
      <c r="AK3546" s="86" t="n">
        <v>0.7962032384142936</v>
      </c>
    </row>
    <row r="3547">
      <c r="A3547" s="86" t="n">
        <v>20</v>
      </c>
      <c r="B3547" s="86" t="n">
        <v>0.8598748882931188</v>
      </c>
      <c r="C3547" s="86" t="n">
        <v>0.8596042570779088</v>
      </c>
      <c r="D3547" s="86" t="n">
        <v>0.8607228378905161</v>
      </c>
      <c r="E3547" s="86" t="n">
        <v>0.8472915181753385</v>
      </c>
      <c r="F3547" s="86" t="n">
        <v>0.8470430030614285</v>
      </c>
      <c r="G3547" s="86" t="n">
        <v>0.8511016572480794</v>
      </c>
      <c r="H3547" s="86" t="n">
        <v>0.9525222551928784</v>
      </c>
      <c r="I3547" s="86" t="n">
        <v>0.9324928627371717</v>
      </c>
      <c r="J3547" s="86" t="n">
        <v>0.9271879251149835</v>
      </c>
      <c r="K3547" s="86" t="n">
        <v>0.9496193461710702</v>
      </c>
      <c r="L3547" s="86" t="n">
        <v>0.9238572446147426</v>
      </c>
      <c r="M3547" s="86" t="n">
        <v>0.946350798469051</v>
      </c>
      <c r="N3547" s="86" t="n">
        <v>0.8304625799172624</v>
      </c>
      <c r="O3547" s="86" t="n">
        <v>0.9807284594678292</v>
      </c>
      <c r="P3547" s="86" t="n">
        <v>0.9320133075767333</v>
      </c>
      <c r="Q3547" s="86" t="n">
        <v>0.8518847795163584</v>
      </c>
      <c r="R3547" s="86" t="n">
        <v>0.9360841585144748</v>
      </c>
      <c r="S3547" s="86" t="n">
        <v>0.9011616954474099</v>
      </c>
      <c r="T3547" s="86" t="n">
        <v>0.84819436410214</v>
      </c>
      <c r="U3547" s="86" t="n">
        <v>0.8564464783127735</v>
      </c>
      <c r="V3547" s="86" t="n">
        <v>0.8485583298601903</v>
      </c>
      <c r="W3547" s="86" t="n">
        <v>0.818537603548366</v>
      </c>
      <c r="X3547" s="86" t="n">
        <v>0.8698311227443183</v>
      </c>
      <c r="Y3547" s="86" t="n">
        <v>0.8592873533911272</v>
      </c>
      <c r="Z3547" s="86" t="n">
        <v>0.7994251038007026</v>
      </c>
      <c r="AA3547" s="86" t="n">
        <v>0.8542718579745923</v>
      </c>
      <c r="AB3547" s="86" t="n">
        <v>0.8708509354254677</v>
      </c>
      <c r="AC3547" s="86" t="n">
        <v>0.8670449939197404</v>
      </c>
      <c r="AD3547" s="86" t="n">
        <v>1</v>
      </c>
      <c r="AE3547" s="86" t="n">
        <v>1</v>
      </c>
      <c r="AF3547" s="86" t="n">
        <v>0.848409893992933</v>
      </c>
      <c r="AG3547" s="86" t="n">
        <v>0.8563818161949516</v>
      </c>
      <c r="AH3547" s="86" t="n">
        <v>0.8592592592592592</v>
      </c>
      <c r="AI3547" s="86" t="n">
        <v>0.8676702258008051</v>
      </c>
      <c r="AJ3547" s="86" t="n">
        <v>0.8629541960516359</v>
      </c>
      <c r="AK3547" s="86" t="n">
        <v>0.8702152739003661</v>
      </c>
    </row>
    <row r="3548">
      <c r="A3548" s="86" t="n">
        <v>21</v>
      </c>
      <c r="B3548" s="86" t="n">
        <v>0.9710455764075067</v>
      </c>
      <c r="C3548" s="86" t="n">
        <v>0.9747881793759043</v>
      </c>
      <c r="D3548" s="86" t="n">
        <v>0.9703179818455198</v>
      </c>
      <c r="E3548" s="86" t="n">
        <v>0.9581254454739843</v>
      </c>
      <c r="F3548" s="86" t="n">
        <v>0.9585991817115387</v>
      </c>
      <c r="G3548" s="86" t="n">
        <v>0.9574576163565941</v>
      </c>
      <c r="H3548" s="86" t="n">
        <v>1</v>
      </c>
      <c r="I3548" s="86" t="n">
        <v>1</v>
      </c>
      <c r="J3548" s="86" t="n">
        <v>1</v>
      </c>
      <c r="K3548" s="86" t="n">
        <v>0.9144648454993282</v>
      </c>
      <c r="L3548" s="86" t="n">
        <v>1</v>
      </c>
      <c r="M3548" s="86" t="n">
        <v>1</v>
      </c>
      <c r="N3548" s="86" t="n">
        <v>0.7554719819481011</v>
      </c>
      <c r="O3548" s="86" t="n">
        <v>1</v>
      </c>
      <c r="P3548" s="86" t="n">
        <v>1</v>
      </c>
      <c r="Q3548" s="86" t="n">
        <v>0.7820056899004266</v>
      </c>
      <c r="R3548" s="86" t="n">
        <v>0.9372198202865055</v>
      </c>
      <c r="S3548" s="86" t="n">
        <v>0.92276295133438</v>
      </c>
      <c r="T3548" s="86" t="n">
        <v>0.8334848359639697</v>
      </c>
      <c r="U3548" s="86" t="n">
        <v>0.8241856631231882</v>
      </c>
      <c r="V3548" s="86" t="n">
        <v>0.8226044784601977</v>
      </c>
      <c r="W3548" s="86" t="n">
        <v>0.7453525536494684</v>
      </c>
      <c r="X3548" s="86" t="n">
        <v>0.8087106435456671</v>
      </c>
      <c r="Y3548" s="86" t="n">
        <v>0.8118944416114228</v>
      </c>
      <c r="Z3548" s="86" t="n">
        <v>0.7583306717768551</v>
      </c>
      <c r="AA3548" s="86" t="n">
        <v>0.8139282642031642</v>
      </c>
      <c r="AB3548" s="86" t="n">
        <v>0.8331698853349425</v>
      </c>
      <c r="AC3548" s="86" t="n">
        <v>0.8128901499797325</v>
      </c>
      <c r="AD3548" s="86" t="n">
        <v>0.9980304538427327</v>
      </c>
      <c r="AE3548" s="86" t="n">
        <v>0.9939936403250502</v>
      </c>
      <c r="AF3548" s="86" t="n">
        <v>0.963957597173145</v>
      </c>
      <c r="AG3548" s="86" t="n">
        <v>0.9712599715878047</v>
      </c>
      <c r="AH3548" s="86" t="n">
        <v>0.9687305626236922</v>
      </c>
      <c r="AI3548" s="86" t="n">
        <v>0.9768948013302992</v>
      </c>
      <c r="AJ3548" s="86" t="n">
        <v>0.9796481124478388</v>
      </c>
      <c r="AK3548" s="86" t="n">
        <v>0.9776040697313728</v>
      </c>
    </row>
    <row r="3549">
      <c r="A3549" s="86" t="n">
        <v>22</v>
      </c>
      <c r="B3549" s="86" t="n">
        <v>1</v>
      </c>
      <c r="C3549" s="86" t="n">
        <v>1</v>
      </c>
      <c r="D3549" s="86" t="n">
        <v>1</v>
      </c>
      <c r="E3549" s="86" t="n">
        <v>1</v>
      </c>
      <c r="F3549" s="86" t="n">
        <v>1</v>
      </c>
      <c r="G3549" s="86" t="n">
        <v>1</v>
      </c>
      <c r="H3549" s="86" t="n">
        <v>0.9432710769767847</v>
      </c>
      <c r="I3549" s="86" t="n">
        <v>0.9216290644501147</v>
      </c>
      <c r="J3549" s="86" t="n">
        <v>0.9543952840577833</v>
      </c>
      <c r="K3549" s="86" t="n">
        <v>0.7463054187192117</v>
      </c>
      <c r="L3549" s="86" t="n">
        <v>0.9072532115049249</v>
      </c>
      <c r="M3549" s="86" t="n">
        <v>0.898706612115613</v>
      </c>
      <c r="N3549" s="86" t="n">
        <v>0.592704024069199</v>
      </c>
      <c r="O3549" s="86" t="n">
        <v>0.8567855356249553</v>
      </c>
      <c r="P3549" s="86" t="n">
        <v>0.9228375187808543</v>
      </c>
      <c r="Q3549" s="86" t="n">
        <v>0.6410028449502133</v>
      </c>
      <c r="R3549" s="86" t="n">
        <v>0.8005220059373193</v>
      </c>
      <c r="S3549" s="86" t="n">
        <v>0.817519623233909</v>
      </c>
      <c r="T3549" s="86" t="n">
        <v>0.7164697132468389</v>
      </c>
      <c r="U3549" s="86" t="n">
        <v>0.6708402023762152</v>
      </c>
      <c r="V3549" s="86" t="n">
        <v>0.6987458795892849</v>
      </c>
      <c r="W3549" s="86" t="n">
        <v>0.6213554236514252</v>
      </c>
      <c r="X3549" s="86" t="n">
        <v>0.664032416379332</v>
      </c>
      <c r="Y3549" s="86" t="n">
        <v>0.6743370729219785</v>
      </c>
      <c r="Z3549" s="86" t="n">
        <v>0.63350367294794</v>
      </c>
      <c r="AA3549" s="86" t="n">
        <v>0.6777873359015597</v>
      </c>
      <c r="AB3549" s="86" t="n">
        <v>0.7103575739287868</v>
      </c>
      <c r="AC3549" s="86" t="n">
        <v>0.6528577219294689</v>
      </c>
      <c r="AD3549" s="86" t="n">
        <v>0.8420339270209027</v>
      </c>
      <c r="AE3549" s="86" t="n">
        <v>0.8669767989636087</v>
      </c>
      <c r="AF3549" s="86" t="n">
        <v>1</v>
      </c>
      <c r="AG3549" s="86" t="n">
        <v>1</v>
      </c>
      <c r="AH3549" s="86" t="n">
        <v>1</v>
      </c>
      <c r="AI3549" s="86" t="n">
        <v>1</v>
      </c>
      <c r="AJ3549" s="86" t="n">
        <v>1</v>
      </c>
      <c r="AK3549" s="86" t="n">
        <v>1</v>
      </c>
    </row>
    <row r="3550">
      <c r="A3550" s="86" t="n">
        <v>23</v>
      </c>
      <c r="B3550" s="86" t="n">
        <v>0.8929401251117067</v>
      </c>
      <c r="C3550" s="86" t="n">
        <v>0.8696786526141764</v>
      </c>
      <c r="D3550" s="86" t="n">
        <v>0.9137383750069611</v>
      </c>
      <c r="E3550" s="86" t="n">
        <v>0.8873841767640769</v>
      </c>
      <c r="F3550" s="86" t="n">
        <v>0.8803467711939571</v>
      </c>
      <c r="G3550" s="86" t="n">
        <v>0.918026541367706</v>
      </c>
      <c r="H3550" s="86" t="n">
        <v>0.8308605341246291</v>
      </c>
      <c r="I3550" s="86" t="n">
        <v>0.7749172582804883</v>
      </c>
      <c r="J3550" s="86" t="n">
        <v>0.8116214290341389</v>
      </c>
      <c r="K3550" s="86" t="n">
        <v>0.5145544111061352</v>
      </c>
      <c r="L3550" s="86" t="n">
        <v>0.7420725566772285</v>
      </c>
      <c r="M3550" s="86" t="n">
        <v>0.7152566979015441</v>
      </c>
      <c r="N3550" s="86" t="n">
        <v>0.3724708537044003</v>
      </c>
      <c r="O3550" s="86" t="n">
        <v>0.6553514852664427</v>
      </c>
      <c r="P3550" s="86" t="n">
        <v>0.7701760034342134</v>
      </c>
      <c r="Q3550" s="86" t="n">
        <v>0.4570590327169274</v>
      </c>
      <c r="R3550" s="86" t="n">
        <v>0.6149907353908071</v>
      </c>
      <c r="S3550" s="86" t="n">
        <v>0.6621664050235481</v>
      </c>
      <c r="T3550" s="86" t="n">
        <v>0.5445004545078918</v>
      </c>
      <c r="U3550" s="86" t="n">
        <v>0.4899380364959354</v>
      </c>
      <c r="V3550" s="86" t="n">
        <v>0.5505626491872845</v>
      </c>
      <c r="W3550" s="86" t="n">
        <v>0.4618094057791403</v>
      </c>
      <c r="X3550" s="86" t="n">
        <v>0.4775753152291546</v>
      </c>
      <c r="Y3550" s="86" t="n">
        <v>0.503410249872514</v>
      </c>
      <c r="Z3550" s="86" t="n">
        <v>0.5048440327903758</v>
      </c>
      <c r="AA3550" s="86" t="n">
        <v>0.5087332161424244</v>
      </c>
      <c r="AB3550" s="86" t="n">
        <v>0.5243663246831624</v>
      </c>
      <c r="AC3550" s="86" t="n">
        <v>0.493717065261451</v>
      </c>
      <c r="AD3550" s="86" t="n">
        <v>0.6646053495414982</v>
      </c>
      <c r="AE3550" s="86" t="n">
        <v>0.675008832881875</v>
      </c>
      <c r="AF3550" s="86" t="n">
        <v>0.881625441696113</v>
      </c>
      <c r="AG3550" s="86" t="n">
        <v>0.8695770953994099</v>
      </c>
      <c r="AH3550" s="86" t="n">
        <v>0.9090189426067289</v>
      </c>
      <c r="AI3550" s="86" t="n">
        <v>0.8934010152284264</v>
      </c>
      <c r="AJ3550" s="86" t="n">
        <v>0.8661997608531196</v>
      </c>
      <c r="AK3550" s="86" t="n">
        <v>0.9078106582294188</v>
      </c>
    </row>
    <row r="3551">
      <c r="A3551" s="86" t="n">
        <v>24</v>
      </c>
      <c r="B3551" s="86" t="n">
        <v>0.749597855227882</v>
      </c>
      <c r="C3551" s="86" t="n">
        <v>0.7239615623062615</v>
      </c>
      <c r="D3551" s="86" t="n">
        <v>0.7475079356239906</v>
      </c>
      <c r="E3551" s="86" t="n">
        <v>0.7432287954383463</v>
      </c>
      <c r="F3551" s="86" t="n">
        <v>0.7349432062029697</v>
      </c>
      <c r="G3551" s="86" t="n">
        <v>0.753000190488285</v>
      </c>
      <c r="H3551" s="86" t="n">
        <v>0.674114156048176</v>
      </c>
      <c r="I3551" s="86" t="n">
        <v>0.5986205502640156</v>
      </c>
      <c r="J3551" s="86" t="n">
        <v>0.6393081557297402</v>
      </c>
      <c r="K3551" s="86" t="n">
        <v>0.3738244514106583</v>
      </c>
      <c r="L3551" s="86" t="n">
        <v>0.5616633507724805</v>
      </c>
      <c r="M3551" s="86" t="n">
        <v>0.5543090933086973</v>
      </c>
      <c r="N3551" s="86" t="n">
        <v>0.23068822865739</v>
      </c>
      <c r="O3551" s="86" t="n">
        <v>0.4758093332380475</v>
      </c>
      <c r="P3551" s="86" t="n">
        <v>0.5826357587465122</v>
      </c>
      <c r="Q3551" s="86" t="n">
        <v>0.3001422475106684</v>
      </c>
      <c r="R3551" s="86" t="n">
        <v>0.4349783825785498</v>
      </c>
      <c r="S3551" s="86" t="n">
        <v>0.4988383045525904</v>
      </c>
      <c r="T3551" s="86" t="n">
        <v>0.381951904801256</v>
      </c>
      <c r="U3551" s="86" t="n">
        <v>0.3420641236996192</v>
      </c>
      <c r="V3551" s="86" t="n">
        <v>0.3869207744477703</v>
      </c>
      <c r="W3551" s="86" t="n">
        <v>0.3275715869806275</v>
      </c>
      <c r="X3551" s="86" t="n">
        <v>0.3309717363400699</v>
      </c>
      <c r="Y3551" s="86" t="n">
        <v>0.3569607343192249</v>
      </c>
      <c r="Z3551" s="86" t="n">
        <v>0.3745874587458745</v>
      </c>
      <c r="AA3551" s="86" t="n">
        <v>0.3513233845731882</v>
      </c>
      <c r="AB3551" s="86" t="n">
        <v>0.3697193723596862</v>
      </c>
      <c r="AC3551" s="86" t="n">
        <v>0.3161734900689095</v>
      </c>
      <c r="AD3551" s="86" t="n">
        <v>0.4702344395264619</v>
      </c>
      <c r="AE3551" s="86" t="n">
        <v>0.5179601931456836</v>
      </c>
      <c r="AF3551" s="86" t="n">
        <v>0.747173144876325</v>
      </c>
      <c r="AG3551" s="86" t="n">
        <v>0.7183641132116707</v>
      </c>
      <c r="AH3551" s="86" t="n">
        <v>0.7351993214588634</v>
      </c>
      <c r="AI3551" s="86" t="n">
        <v>0.7496936810782424</v>
      </c>
      <c r="AJ3551" s="86" t="n">
        <v>0.7227360355303935</v>
      </c>
      <c r="AK3551" s="86" t="n">
        <v>0.7347850362925741</v>
      </c>
    </row>
    <row r="3561">
      <c r="A3561" s="86" t="inlineStr">
        <is>
          <t>RefgChg-Res-StdForMsr-a-cDXGF-SFm1985-CZ10</t>
        </is>
      </c>
      <c r="B3561" s="85" t="n"/>
      <c r="C3561" s="85" t="n"/>
      <c r="D3561" s="85" t="n">
        <v>2015</v>
      </c>
      <c r="E3561" s="85" t="n"/>
      <c r="F3561" s="86" t="inlineStr">
        <is>
          <t>Source Annual kWh:</t>
        </is>
      </c>
      <c r="G3561" s="151" t="n">
        <v>10715.51700000006</v>
      </c>
      <c r="H3561" s="85" t="inlineStr">
        <is>
          <t>DEER</t>
        </is>
      </c>
      <c r="I3561" s="85" t="n"/>
      <c r="J3561" s="85" t="n"/>
      <c r="K3561" s="85" t="inlineStr">
        <is>
          <t>PDAF</t>
        </is>
      </c>
      <c r="L3561" s="85" t="inlineStr">
        <is>
          <t>Monthly</t>
        </is>
      </c>
      <c r="M3561" s="85" t="n"/>
      <c r="N3561" s="85" t="n"/>
      <c r="O3561" s="85" t="n"/>
      <c r="P3561" s="85" t="n"/>
      <c r="Q3561" s="85" t="n"/>
      <c r="R3561" s="85" t="n"/>
      <c r="S3561" s="85" t="n"/>
      <c r="T3561" s="108" t="n"/>
      <c r="U3561" s="85" t="n"/>
      <c r="V3561" s="85" t="n"/>
      <c r="W3561" s="85" t="n"/>
      <c r="X3561" s="85" t="n"/>
      <c r="Y3561" s="85" t="n"/>
      <c r="Z3561" s="85" t="n"/>
      <c r="AA3561" s="85" t="n"/>
      <c r="AB3561" s="85" t="n"/>
      <c r="AC3561" s="85" t="n"/>
      <c r="AD3561" s="85" t="n"/>
      <c r="AE3561" s="85" t="n"/>
      <c r="AF3561" s="85" t="n"/>
      <c r="AG3561" s="85" t="n"/>
      <c r="AH3561" s="85" t="n"/>
      <c r="AI3561" s="85" t="n"/>
      <c r="AJ3561" s="85" t="n"/>
      <c r="AK3561" s="85" t="n"/>
    </row>
    <row r="3562">
      <c r="A3562" s="85" t="n">
        <v>90</v>
      </c>
      <c r="B3562" s="86" t="inlineStr">
        <is>
          <t>RefgChg-Res-StdForMsr-a-20-MM</t>
        </is>
      </c>
      <c r="C3562" s="85" t="n"/>
      <c r="D3562" s="85" t="n"/>
      <c r="E3562" s="85" t="n"/>
      <c r="F3562" s="85" t="inlineStr">
        <is>
          <t>Source Sample Size:</t>
        </is>
      </c>
      <c r="G3562" s="85" t="n">
        <v>0</v>
      </c>
      <c r="H3562" s="85" t="inlineStr">
        <is>
          <t>DEER</t>
        </is>
      </c>
      <c r="I3562" s="85" t="n"/>
      <c r="J3562" s="85" t="n"/>
      <c r="K3562" s="85" t="inlineStr">
        <is>
          <t>WKWE</t>
        </is>
      </c>
      <c r="L3562" s="85" t="inlineStr">
        <is>
          <t>Monthly</t>
        </is>
      </c>
      <c r="M3562" s="85" t="n"/>
      <c r="N3562" s="85" t="inlineStr">
        <is>
          <t>Weekend Peak3</t>
        </is>
      </c>
      <c r="O3562" s="85" t="n"/>
      <c r="P3562" s="85" t="n"/>
      <c r="Q3562" s="85" t="n"/>
      <c r="R3562" s="85" t="n"/>
      <c r="S3562" s="85" t="n"/>
      <c r="T3562" s="85" t="n"/>
      <c r="U3562" s="85" t="n"/>
      <c r="V3562" s="85" t="n"/>
      <c r="W3562" s="85" t="n"/>
      <c r="X3562" s="85" t="n"/>
      <c r="Y3562" s="85" t="n"/>
      <c r="Z3562" s="85" t="n"/>
      <c r="AA3562" s="85" t="n"/>
      <c r="AB3562" s="85" t="n"/>
      <c r="AC3562" s="85" t="n"/>
      <c r="AD3562" s="85" t="n"/>
      <c r="AE3562" s="85" t="n"/>
      <c r="AF3562" s="85" t="n"/>
      <c r="AG3562" s="85" t="n"/>
      <c r="AH3562" s="85" t="n"/>
      <c r="AI3562" s="85" t="n"/>
      <c r="AJ3562" s="85" t="n"/>
      <c r="AK3562" s="85" t="n"/>
    </row>
    <row r="3563">
      <c r="A3563" s="86" t="n"/>
      <c r="B3563" s="86" t="n">
        <v>1</v>
      </c>
      <c r="C3563" s="86" t="inlineStr">
        <is>
          <t>JANUARY</t>
        </is>
      </c>
      <c r="D3563" s="86" t="inlineStr">
        <is>
          <t>JAN</t>
        </is>
      </c>
      <c r="E3563" s="86" t="n">
        <v>2</v>
      </c>
      <c r="F3563" s="86" t="inlineStr">
        <is>
          <t>FEBRUARY</t>
        </is>
      </c>
      <c r="G3563" s="86" t="inlineStr">
        <is>
          <t>FEB</t>
        </is>
      </c>
      <c r="H3563" s="86" t="n">
        <v>3</v>
      </c>
      <c r="I3563" s="86" t="inlineStr">
        <is>
          <t>MARCH</t>
        </is>
      </c>
      <c r="J3563" s="86" t="inlineStr">
        <is>
          <t>MAR</t>
        </is>
      </c>
      <c r="K3563" s="86" t="n">
        <v>4</v>
      </c>
      <c r="L3563" s="86" t="inlineStr">
        <is>
          <t>APRIL</t>
        </is>
      </c>
      <c r="M3563" s="86" t="inlineStr">
        <is>
          <t>APR</t>
        </is>
      </c>
      <c r="N3563" s="86" t="n">
        <v>5</v>
      </c>
      <c r="O3563" s="86" t="inlineStr">
        <is>
          <t>MAY</t>
        </is>
      </c>
      <c r="P3563" s="86" t="inlineStr">
        <is>
          <t>MAY</t>
        </is>
      </c>
      <c r="Q3563" s="86" t="n">
        <v>6</v>
      </c>
      <c r="R3563" s="86" t="inlineStr">
        <is>
          <t>JUNE</t>
        </is>
      </c>
      <c r="S3563" s="86" t="inlineStr">
        <is>
          <t>JUN</t>
        </is>
      </c>
      <c r="T3563" s="86" t="n">
        <v>7</v>
      </c>
      <c r="U3563" s="86" t="inlineStr">
        <is>
          <t>JULY</t>
        </is>
      </c>
      <c r="V3563" s="86" t="inlineStr">
        <is>
          <t>JUL</t>
        </is>
      </c>
      <c r="W3563" s="86" t="n">
        <v>8</v>
      </c>
      <c r="X3563" s="86" t="inlineStr">
        <is>
          <t>AUGUST</t>
        </is>
      </c>
      <c r="Y3563" s="86" t="inlineStr">
        <is>
          <t>AUG</t>
        </is>
      </c>
      <c r="Z3563" s="86" t="n">
        <v>9</v>
      </c>
      <c r="AA3563" s="86" t="inlineStr">
        <is>
          <t>SEPTEMBER</t>
        </is>
      </c>
      <c r="AB3563" s="86" t="inlineStr">
        <is>
          <t>SEP</t>
        </is>
      </c>
      <c r="AC3563" s="86" t="n">
        <v>10</v>
      </c>
      <c r="AD3563" s="86" t="inlineStr">
        <is>
          <t>OCTOBER</t>
        </is>
      </c>
      <c r="AE3563" s="86" t="inlineStr">
        <is>
          <t>OCT</t>
        </is>
      </c>
      <c r="AF3563" s="86" t="n">
        <v>11</v>
      </c>
      <c r="AG3563" s="86" t="inlineStr">
        <is>
          <t>NOVEMBER</t>
        </is>
      </c>
      <c r="AH3563" s="86" t="inlineStr">
        <is>
          <t>NOV</t>
        </is>
      </c>
      <c r="AI3563" s="86" t="n">
        <v>12</v>
      </c>
      <c r="AJ3563" s="86" t="inlineStr">
        <is>
          <t>DECEMBER</t>
        </is>
      </c>
      <c r="AK3563" s="86" t="inlineStr">
        <is>
          <t>DEC</t>
        </is>
      </c>
    </row>
    <row r="3564">
      <c r="A3564" s="85" t="n"/>
      <c r="B3564" s="86" t="n">
        <v>31</v>
      </c>
      <c r="C3564" s="85" t="n"/>
      <c r="D3564" s="85" t="n"/>
      <c r="E3564" s="86" t="n">
        <v>28</v>
      </c>
      <c r="F3564" s="85" t="n"/>
      <c r="G3564" s="85" t="n"/>
      <c r="H3564" s="86" t="n">
        <v>31</v>
      </c>
      <c r="I3564" s="85" t="n"/>
      <c r="J3564" s="85" t="n"/>
      <c r="K3564" s="86" t="n">
        <v>30</v>
      </c>
      <c r="L3564" s="85" t="n"/>
      <c r="M3564" s="85" t="n"/>
      <c r="N3564" s="86" t="n">
        <v>31</v>
      </c>
      <c r="O3564" s="85" t="n"/>
      <c r="P3564" s="85" t="n"/>
      <c r="Q3564" s="86" t="n">
        <v>30</v>
      </c>
      <c r="R3564" s="85" t="n"/>
      <c r="S3564" s="85" t="n"/>
      <c r="T3564" s="86" t="n">
        <v>31</v>
      </c>
      <c r="U3564" s="85" t="n"/>
      <c r="V3564" s="85" t="n"/>
      <c r="W3564" s="86" t="n">
        <v>31</v>
      </c>
      <c r="X3564" s="85" t="n"/>
      <c r="Y3564" s="85" t="n"/>
      <c r="Z3564" s="86" t="n">
        <v>30</v>
      </c>
      <c r="AA3564" s="85" t="n"/>
      <c r="AB3564" s="85" t="n"/>
      <c r="AC3564" s="86" t="n">
        <v>31</v>
      </c>
      <c r="AD3564" s="85" t="n"/>
      <c r="AE3564" s="85" t="n"/>
      <c r="AF3564" s="86" t="n">
        <v>30</v>
      </c>
      <c r="AG3564" s="85" t="n"/>
      <c r="AH3564" s="85" t="n"/>
      <c r="AI3564" s="86" t="n">
        <v>31</v>
      </c>
      <c r="AJ3564" s="85" t="n"/>
      <c r="AK3564" s="85" t="n"/>
    </row>
    <row r="3565">
      <c r="A3565" s="86" t="inlineStr">
        <is>
          <t>RATIOS</t>
        </is>
      </c>
      <c r="B3565" s="86" t="inlineStr">
        <is>
          <t>E.BKDWN</t>
        </is>
      </c>
      <c r="C3565" s="86" t="inlineStr">
        <is>
          <t>PEAK/AVG</t>
        </is>
      </c>
      <c r="D3565" s="86" t="inlineStr">
        <is>
          <t>END/AVG</t>
        </is>
      </c>
      <c r="E3565" s="86" t="inlineStr">
        <is>
          <t>E.BKDWN</t>
        </is>
      </c>
      <c r="F3565" s="86" t="inlineStr">
        <is>
          <t>PEAK/AVG</t>
        </is>
      </c>
      <c r="G3565" s="86" t="inlineStr">
        <is>
          <t>END/AVG</t>
        </is>
      </c>
      <c r="H3565" s="86" t="inlineStr">
        <is>
          <t>E.BKDWN</t>
        </is>
      </c>
      <c r="I3565" s="86" t="inlineStr">
        <is>
          <t>PEAK/AVG</t>
        </is>
      </c>
      <c r="J3565" s="86" t="inlineStr">
        <is>
          <t>END/AVG</t>
        </is>
      </c>
      <c r="K3565" s="86" t="inlineStr">
        <is>
          <t>E.BKDWN</t>
        </is>
      </c>
      <c r="L3565" s="86" t="inlineStr">
        <is>
          <t>PEAK/AVG</t>
        </is>
      </c>
      <c r="M3565" s="86" t="inlineStr">
        <is>
          <t>END/AVG</t>
        </is>
      </c>
      <c r="N3565" s="86" t="inlineStr">
        <is>
          <t>E.BKDWN</t>
        </is>
      </c>
      <c r="O3565" s="86" t="inlineStr">
        <is>
          <t>PEAK/AVG</t>
        </is>
      </c>
      <c r="P3565" s="86" t="inlineStr">
        <is>
          <t>END/AVG</t>
        </is>
      </c>
      <c r="Q3565" s="86" t="inlineStr">
        <is>
          <t>E.BKDWN</t>
        </is>
      </c>
      <c r="R3565" s="86" t="inlineStr">
        <is>
          <t>PEAK/AVG</t>
        </is>
      </c>
      <c r="S3565" s="86" t="inlineStr">
        <is>
          <t>END/AVG</t>
        </is>
      </c>
      <c r="T3565" s="86" t="inlineStr">
        <is>
          <t>E.BKDWN</t>
        </is>
      </c>
      <c r="U3565" s="86" t="inlineStr">
        <is>
          <t>PEAK/AVG</t>
        </is>
      </c>
      <c r="V3565" s="86" t="inlineStr">
        <is>
          <t>END/AVG</t>
        </is>
      </c>
      <c r="W3565" s="86" t="inlineStr">
        <is>
          <t>E.BKDWN</t>
        </is>
      </c>
      <c r="X3565" s="86" t="inlineStr">
        <is>
          <t>PEAK/AVG</t>
        </is>
      </c>
      <c r="Y3565" s="86" t="inlineStr">
        <is>
          <t>END/AVG</t>
        </is>
      </c>
      <c r="Z3565" s="86" t="inlineStr">
        <is>
          <t>E.BKDWN</t>
        </is>
      </c>
      <c r="AA3565" s="86" t="inlineStr">
        <is>
          <t>PEAK/AVG</t>
        </is>
      </c>
      <c r="AB3565" s="86" t="inlineStr">
        <is>
          <t>END/AVG</t>
        </is>
      </c>
      <c r="AC3565" s="86" t="inlineStr">
        <is>
          <t>E.BKDWN</t>
        </is>
      </c>
      <c r="AD3565" s="86" t="inlineStr">
        <is>
          <t>PEAK/AVG</t>
        </is>
      </c>
      <c r="AE3565" s="86" t="inlineStr">
        <is>
          <t>END/AVG</t>
        </is>
      </c>
      <c r="AF3565" s="86" t="inlineStr">
        <is>
          <t>E.BKDWN</t>
        </is>
      </c>
      <c r="AG3565" s="86" t="inlineStr">
        <is>
          <t>PEAK/AVG</t>
        </is>
      </c>
      <c r="AH3565" s="86" t="inlineStr">
        <is>
          <t>END/AVG</t>
        </is>
      </c>
      <c r="AI3565" s="86" t="inlineStr">
        <is>
          <t>E.BKDWN</t>
        </is>
      </c>
      <c r="AJ3565" s="86" t="inlineStr">
        <is>
          <t>PEAK/AVG</t>
        </is>
      </c>
      <c r="AK3565" s="86" t="inlineStr">
        <is>
          <t>END/AVG</t>
        </is>
      </c>
    </row>
    <row r="3566">
      <c r="A3566" s="85" t="n"/>
      <c r="B3566" s="192" t="n">
        <v>0.07455189511501283</v>
      </c>
      <c r="C3566" s="193" t="n">
        <v>1.033188133711517</v>
      </c>
      <c r="D3566" s="193" t="n">
        <v>0.9954747142419805</v>
      </c>
      <c r="E3566" s="192" t="n">
        <v>0.06643134256999485</v>
      </c>
      <c r="F3566" s="193" t="n">
        <v>1.020842083014227</v>
      </c>
      <c r="G3566" s="193" t="n">
        <v>0.9844466129928071</v>
      </c>
      <c r="H3566" s="192" t="n">
        <v>0.07219308980328631</v>
      </c>
      <c r="I3566" s="193" t="n">
        <v>1.054352395316579</v>
      </c>
      <c r="J3566" s="193" t="n">
        <v>0.9935644353990375</v>
      </c>
      <c r="K3566" s="192" t="n">
        <v>0.07001374686487087</v>
      </c>
      <c r="L3566" s="193" t="n">
        <v>1.121700698085073</v>
      </c>
      <c r="M3566" s="193" t="n">
        <v>1.027944766009965</v>
      </c>
      <c r="N3566" s="192" t="n">
        <v>0.07835184983548482</v>
      </c>
      <c r="O3566" s="193" t="n">
        <v>1.506898327948681</v>
      </c>
      <c r="P3566" s="193" t="n">
        <v>0.8790507270207929</v>
      </c>
      <c r="Q3566" s="192" t="n">
        <v>0.07987848753390622</v>
      </c>
      <c r="R3566" s="193" t="n">
        <v>1.322478700556506</v>
      </c>
      <c r="S3566" s="193" t="n">
        <v>0.9669794878670064</v>
      </c>
      <c r="T3566" s="192" t="n">
        <v>0.1066899637635945</v>
      </c>
      <c r="U3566" s="193" t="n">
        <v>1.396706508605206</v>
      </c>
      <c r="V3566" s="193" t="n">
        <v>0.9815736477145314</v>
      </c>
      <c r="W3566" s="192" t="n">
        <v>0.1172437693256774</v>
      </c>
      <c r="X3566" s="193" t="n">
        <v>1.309391822139093</v>
      </c>
      <c r="Y3566" s="193" t="n">
        <v>0.8662322700442533</v>
      </c>
      <c r="Z3566" s="192" t="n">
        <v>0.1104849468280815</v>
      </c>
      <c r="AA3566" s="193" t="n">
        <v>1.56352258929041</v>
      </c>
      <c r="AB3566" s="193" t="n">
        <v>0.8371921608443155</v>
      </c>
      <c r="AC3566" s="192" t="n">
        <v>0.07860617383842065</v>
      </c>
      <c r="AD3566" s="193" t="n">
        <v>1.397097015344595</v>
      </c>
      <c r="AE3566" s="193" t="n">
        <v>0.8921355532797215</v>
      </c>
      <c r="AF3566" s="192" t="n">
        <v>0.07102424619099625</v>
      </c>
      <c r="AG3566" s="193" t="n">
        <v>1.050473066021821</v>
      </c>
      <c r="AH3566" s="193" t="n">
        <v>0.998956327217017</v>
      </c>
      <c r="AI3566" s="192" t="n">
        <v>0.07453048833067401</v>
      </c>
      <c r="AJ3566" s="193" t="n">
        <v>1.042768882828273</v>
      </c>
      <c r="AK3566" s="193" t="n">
        <v>0.9850081636974911</v>
      </c>
      <c r="AM3566">
        <f>A3561</f>
        <v/>
      </c>
      <c r="AN3566" s="83">
        <f>1/($B3566*(1/$B3564)*(1/(5/7+2/7*$D3566))*$B3576/SUM($B3568:$B3591))</f>
        <v/>
      </c>
      <c r="AO3566" s="83">
        <f>1/(B3566*(1/B3564)*(1/(5/7+2/7*D3566)))</f>
        <v/>
      </c>
      <c r="AP3566" s="83" t="n"/>
      <c r="AR3566" s="174">
        <f>CHOOSE(AV$3,C3566,F3566,I3566,L3566,O3566,R3566,U3566,X3566,AA3566,AD3566,AG3566,AJ3566)</f>
        <v/>
      </c>
      <c r="AS3566" s="82" t="n"/>
      <c r="AT3566" s="82" t="n"/>
      <c r="AV3566" s="119">
        <f>AN3566/AR3566</f>
        <v/>
      </c>
      <c r="AW3566" s="172">
        <f>AO3566/AR3566</f>
        <v/>
      </c>
      <c r="AX3566" s="83" t="n"/>
    </row>
    <row r="3567">
      <c r="A3567" s="86" t="inlineStr">
        <is>
          <t>HOUR</t>
        </is>
      </c>
      <c r="B3567" s="86" t="inlineStr">
        <is>
          <t>PEAK</t>
        </is>
      </c>
      <c r="C3567" s="86" t="inlineStr">
        <is>
          <t>AVG</t>
        </is>
      </c>
      <c r="D3567" s="86" t="inlineStr">
        <is>
          <t>END</t>
        </is>
      </c>
      <c r="E3567" s="86" t="inlineStr">
        <is>
          <t>PEAK</t>
        </is>
      </c>
      <c r="F3567" s="86" t="inlineStr">
        <is>
          <t>AVG</t>
        </is>
      </c>
      <c r="G3567" s="86" t="inlineStr">
        <is>
          <t>END</t>
        </is>
      </c>
      <c r="H3567" s="86" t="inlineStr">
        <is>
          <t>PEAK</t>
        </is>
      </c>
      <c r="I3567" s="86" t="inlineStr">
        <is>
          <t>AVG</t>
        </is>
      </c>
      <c r="J3567" s="86" t="inlineStr">
        <is>
          <t>END</t>
        </is>
      </c>
      <c r="K3567" s="86" t="inlineStr">
        <is>
          <t>PEAK</t>
        </is>
      </c>
      <c r="L3567" s="86" t="inlineStr">
        <is>
          <t>AVG</t>
        </is>
      </c>
      <c r="M3567" s="86" t="inlineStr">
        <is>
          <t>END</t>
        </is>
      </c>
      <c r="N3567" s="86" t="inlineStr">
        <is>
          <t>PEAK</t>
        </is>
      </c>
      <c r="O3567" s="86" t="inlineStr">
        <is>
          <t>AVG</t>
        </is>
      </c>
      <c r="P3567" s="86" t="inlineStr">
        <is>
          <t>END</t>
        </is>
      </c>
      <c r="Q3567" s="86" t="inlineStr">
        <is>
          <t>PEAK</t>
        </is>
      </c>
      <c r="R3567" s="86" t="inlineStr">
        <is>
          <t>AVG</t>
        </is>
      </c>
      <c r="S3567" s="86" t="inlineStr">
        <is>
          <t>END</t>
        </is>
      </c>
      <c r="T3567" s="86" t="inlineStr">
        <is>
          <t>PEAK</t>
        </is>
      </c>
      <c r="U3567" s="86" t="inlineStr">
        <is>
          <t>AVG</t>
        </is>
      </c>
      <c r="V3567" s="86" t="inlineStr">
        <is>
          <t>END</t>
        </is>
      </c>
      <c r="W3567" s="86" t="inlineStr">
        <is>
          <t>PEAK</t>
        </is>
      </c>
      <c r="X3567" s="86" t="inlineStr">
        <is>
          <t>AVG</t>
        </is>
      </c>
      <c r="Y3567" s="86" t="inlineStr">
        <is>
          <t>END</t>
        </is>
      </c>
      <c r="Z3567" s="86" t="inlineStr">
        <is>
          <t>PEAK</t>
        </is>
      </c>
      <c r="AA3567" s="86" t="inlineStr">
        <is>
          <t>AVG</t>
        </is>
      </c>
      <c r="AB3567" s="86" t="inlineStr">
        <is>
          <t>END</t>
        </is>
      </c>
      <c r="AC3567" s="86" t="inlineStr">
        <is>
          <t>PEAK</t>
        </is>
      </c>
      <c r="AD3567" s="86" t="inlineStr">
        <is>
          <t>AVG</t>
        </is>
      </c>
      <c r="AE3567" s="86" t="inlineStr">
        <is>
          <t>END</t>
        </is>
      </c>
      <c r="AF3567" s="86" t="inlineStr">
        <is>
          <t>PEAK</t>
        </is>
      </c>
      <c r="AG3567" s="86" t="inlineStr">
        <is>
          <t>AVG</t>
        </is>
      </c>
      <c r="AH3567" s="86" t="inlineStr">
        <is>
          <t>END</t>
        </is>
      </c>
      <c r="AI3567" s="86" t="inlineStr">
        <is>
          <t>PEAK</t>
        </is>
      </c>
      <c r="AJ3567" s="86" t="inlineStr">
        <is>
          <t>AVG</t>
        </is>
      </c>
      <c r="AK3567" s="86" t="inlineStr">
        <is>
          <t>END</t>
        </is>
      </c>
    </row>
    <row r="3568">
      <c r="A3568" s="86" t="n">
        <v>1</v>
      </c>
      <c r="B3568" s="86" t="n">
        <v>0.5972793986039019</v>
      </c>
      <c r="C3568" s="86" t="n">
        <v>0.5354402393029001</v>
      </c>
      <c r="D3568" s="86" t="n">
        <v>0.5950851087814227</v>
      </c>
      <c r="E3568" s="86" t="n">
        <v>0.5543030953658974</v>
      </c>
      <c r="F3568" s="86" t="n">
        <v>0.5350632145839933</v>
      </c>
      <c r="G3568" s="86" t="n">
        <v>0.6002445774602561</v>
      </c>
      <c r="H3568" s="86" t="n">
        <v>0.5943446558776454</v>
      </c>
      <c r="I3568" s="86" t="n">
        <v>0.4698595146871009</v>
      </c>
      <c r="J3568" s="86" t="n">
        <v>0.5342697359864742</v>
      </c>
      <c r="K3568" s="86" t="n">
        <v>0.4886695906432749</v>
      </c>
      <c r="L3568" s="86" t="n">
        <v>0.4508626198083067</v>
      </c>
      <c r="M3568" s="86" t="n">
        <v>0.5175644028103044</v>
      </c>
      <c r="N3568" s="86" t="n">
        <v>0.2107026439695762</v>
      </c>
      <c r="O3568" s="86" t="n">
        <v>0.3968406807890491</v>
      </c>
      <c r="P3568" s="86" t="n">
        <v>0.494891304347826</v>
      </c>
      <c r="Q3568" s="86" t="n">
        <v>0.2365079365079365</v>
      </c>
      <c r="R3568" s="86" t="n">
        <v>0.3564126394052043</v>
      </c>
      <c r="S3568" s="86" t="n">
        <v>0.4219492115762144</v>
      </c>
      <c r="T3568" s="86" t="n">
        <v>0.194259065691083</v>
      </c>
      <c r="U3568" s="86" t="n">
        <v>0.2473188405797102</v>
      </c>
      <c r="V3568" s="86" t="n">
        <v>0.2896820842419374</v>
      </c>
      <c r="W3568" s="86" t="n">
        <v>0.1679081099895579</v>
      </c>
      <c r="X3568" s="86" t="n">
        <v>0.210631546359837</v>
      </c>
      <c r="Y3568" s="86" t="n">
        <v>0.2749026154702281</v>
      </c>
      <c r="Z3568" s="86" t="n">
        <v>0.1477024070021882</v>
      </c>
      <c r="AA3568" s="86" t="n">
        <v>0.2294741536703321</v>
      </c>
      <c r="AB3568" s="86" t="n">
        <v>0.3007170304638909</v>
      </c>
      <c r="AC3568" s="86" t="n">
        <v>0.2349299776740409</v>
      </c>
      <c r="AD3568" s="86" t="n">
        <v>0.3961048192200159</v>
      </c>
      <c r="AE3568" s="86" t="n">
        <v>0.4766181281672973</v>
      </c>
      <c r="AF3568" s="86" t="n">
        <v>0.5794577123361464</v>
      </c>
      <c r="AG3568" s="86" t="n">
        <v>0.525325138561159</v>
      </c>
      <c r="AH3568" s="86" t="n">
        <v>0.5818457393061636</v>
      </c>
      <c r="AI3568" s="86" t="n">
        <v>0.5850340136054422</v>
      </c>
      <c r="AJ3568" s="86" t="n">
        <v>0.5320730723142011</v>
      </c>
      <c r="AK3568" s="86" t="n">
        <v>0.5879459560425877</v>
      </c>
    </row>
    <row r="3569">
      <c r="A3569" s="86" t="n">
        <v>2</v>
      </c>
      <c r="B3569" s="86" t="n">
        <v>0.5170932521925901</v>
      </c>
      <c r="C3569" s="86" t="n">
        <v>0.4498634412797501</v>
      </c>
      <c r="D3569" s="86" t="n">
        <v>0.513527223537369</v>
      </c>
      <c r="E3569" s="86" t="n">
        <v>0.4657362676686349</v>
      </c>
      <c r="F3569" s="86" t="n">
        <v>0.4453244247328859</v>
      </c>
      <c r="G3569" s="86" t="n">
        <v>0.5135483040484006</v>
      </c>
      <c r="H3569" s="86" t="n">
        <v>0.5031122176773963</v>
      </c>
      <c r="I3569" s="86" t="n">
        <v>0.414661558109834</v>
      </c>
      <c r="J3569" s="86" t="n">
        <v>0.46332422941865</v>
      </c>
      <c r="K3569" s="86" t="n">
        <v>0.4417032163742691</v>
      </c>
      <c r="L3569" s="86" t="n">
        <v>0.4108626198083067</v>
      </c>
      <c r="M3569" s="86" t="n">
        <v>0.4529420374707259</v>
      </c>
      <c r="N3569" s="86" t="n">
        <v>0.1871604491126404</v>
      </c>
      <c r="O3569" s="86" t="n">
        <v>0.3525217300785926</v>
      </c>
      <c r="P3569" s="86" t="n">
        <v>0.429945652173913</v>
      </c>
      <c r="Q3569" s="86" t="n">
        <v>0.2078373015873016</v>
      </c>
      <c r="R3569" s="86" t="n">
        <v>0.3158372761067927</v>
      </c>
      <c r="S3569" s="86" t="n">
        <v>0.3629915774808437</v>
      </c>
      <c r="T3569" s="86" t="n">
        <v>0.171102355873603</v>
      </c>
      <c r="U3569" s="86" t="n">
        <v>0.2195507246376812</v>
      </c>
      <c r="V3569" s="86" t="n">
        <v>0.2499330502314549</v>
      </c>
      <c r="W3569" s="86" t="n">
        <v>0.1479986077271145</v>
      </c>
      <c r="X3569" s="86" t="n">
        <v>0.1872839378773025</v>
      </c>
      <c r="Y3569" s="86" t="n">
        <v>0.2372254410946348</v>
      </c>
      <c r="Z3569" s="86" t="n">
        <v>0.1203501094091904</v>
      </c>
      <c r="AA3569" s="86" t="n">
        <v>0.2015860406126744</v>
      </c>
      <c r="AB3569" s="86" t="n">
        <v>0.2599928693103039</v>
      </c>
      <c r="AC3569" s="86" t="n">
        <v>0.209864014613355</v>
      </c>
      <c r="AD3569" s="86" t="n">
        <v>0.3525091219257924</v>
      </c>
      <c r="AE3569" s="86" t="n">
        <v>0.4106741933414587</v>
      </c>
      <c r="AF3569" s="86" t="n">
        <v>0.4941641228227688</v>
      </c>
      <c r="AG3569" s="86" t="n">
        <v>0.434505844262745</v>
      </c>
      <c r="AH3569" s="86" t="n">
        <v>0.4970809475693275</v>
      </c>
      <c r="AI3569" s="86" t="n">
        <v>0.5030525030525029</v>
      </c>
      <c r="AJ3569" s="86" t="n">
        <v>0.4433249370277078</v>
      </c>
      <c r="AK3569" s="86" t="n">
        <v>0.5035178382417035</v>
      </c>
    </row>
    <row r="3570">
      <c r="A3570" s="86" t="n">
        <v>3</v>
      </c>
      <c r="B3570" s="86" t="n">
        <v>0.471988544836227</v>
      </c>
      <c r="C3570" s="86" t="n">
        <v>0.4155286773312523</v>
      </c>
      <c r="D3570" s="86" t="n">
        <v>0.4599819637019502</v>
      </c>
      <c r="E3570" s="86" t="n">
        <v>0.4304884594739667</v>
      </c>
      <c r="F3570" s="86" t="n">
        <v>0.4110819917633846</v>
      </c>
      <c r="G3570" s="86" t="n">
        <v>0.4600630752397502</v>
      </c>
      <c r="H3570" s="86" t="n">
        <v>0.4607860572648053</v>
      </c>
      <c r="I3570" s="86" t="n">
        <v>0.3913665389527459</v>
      </c>
      <c r="J3570" s="86" t="n">
        <v>0.4329561711535961</v>
      </c>
      <c r="K3570" s="86" t="n">
        <v>0.4254385964912281</v>
      </c>
      <c r="L3570" s="86" t="n">
        <v>0.3971118210862621</v>
      </c>
      <c r="M3570" s="86" t="n">
        <v>0.4309865339578455</v>
      </c>
      <c r="N3570" s="86" t="n">
        <v>0.1765664614270192</v>
      </c>
      <c r="O3570" s="86" t="n">
        <v>0.3327174309061572</v>
      </c>
      <c r="P3570" s="86" t="n">
        <v>0.4119021739130435</v>
      </c>
      <c r="Q3570" s="86" t="n">
        <v>0.1968253968253968</v>
      </c>
      <c r="R3570" s="86" t="n">
        <v>0.2979891855356539</v>
      </c>
      <c r="S3570" s="86" t="n">
        <v>0.3467798112849093</v>
      </c>
      <c r="T3570" s="86" t="n">
        <v>0.1621773739647825</v>
      </c>
      <c r="U3570" s="86" t="n">
        <v>0.2073768115942029</v>
      </c>
      <c r="V3570" s="86" t="n">
        <v>0.238570718084089</v>
      </c>
      <c r="W3570" s="86" t="n">
        <v>0.1399930386355726</v>
      </c>
      <c r="X3570" s="86" t="n">
        <v>0.1767194675197359</v>
      </c>
      <c r="Y3570" s="86" t="n">
        <v>0.2245900029460866</v>
      </c>
      <c r="Z3570" s="86" t="n">
        <v>0.1136128066336519</v>
      </c>
      <c r="AA3570" s="86" t="n">
        <v>0.1901018801131692</v>
      </c>
      <c r="AB3570" s="86" t="n">
        <v>0.2434338232381254</v>
      </c>
      <c r="AC3570" s="86" t="n">
        <v>0.1970773290034504</v>
      </c>
      <c r="AD3570" s="86" t="n">
        <v>0.3311140596123773</v>
      </c>
      <c r="AE3570" s="86" t="n">
        <v>0.3796908076207582</v>
      </c>
      <c r="AF3570" s="86" t="n">
        <v>0.4605853833722391</v>
      </c>
      <c r="AG3570" s="86" t="n">
        <v>0.3958184711628163</v>
      </c>
      <c r="AH3570" s="86" t="n">
        <v>0.4441450544515549</v>
      </c>
      <c r="AI3570" s="86" t="n">
        <v>0.4662480376766091</v>
      </c>
      <c r="AJ3570" s="86" t="n">
        <v>0.4080359981414002</v>
      </c>
      <c r="AK3570" s="86" t="n">
        <v>0.4471079011269535</v>
      </c>
    </row>
    <row r="3571">
      <c r="A3571" s="86" t="n">
        <v>4</v>
      </c>
      <c r="B3571" s="86" t="n">
        <v>0.4510470735636299</v>
      </c>
      <c r="C3571" s="86" t="n">
        <v>0.4001820782936662</v>
      </c>
      <c r="D3571" s="86" t="n">
        <v>0.4330966069214294</v>
      </c>
      <c r="E3571" s="86" t="n">
        <v>0.4163535516192521</v>
      </c>
      <c r="F3571" s="86" t="n">
        <v>0.3974598968983095</v>
      </c>
      <c r="G3571" s="86" t="n">
        <v>0.4365064040677093</v>
      </c>
      <c r="H3571" s="86" t="n">
        <v>0.4408678641294683</v>
      </c>
      <c r="I3571" s="86" t="n">
        <v>0.3818901660280971</v>
      </c>
      <c r="J3571" s="86" t="n">
        <v>0.4101313564832877</v>
      </c>
      <c r="K3571" s="86" t="n">
        <v>0.4086257309941521</v>
      </c>
      <c r="L3571" s="86" t="n">
        <v>0.3915143769968051</v>
      </c>
      <c r="M3571" s="86" t="n">
        <v>0.4072745901639345</v>
      </c>
      <c r="N3571" s="86" t="n">
        <v>0.1695038029699384</v>
      </c>
      <c r="O3571" s="86" t="n">
        <v>0.3206422734606776</v>
      </c>
      <c r="P3571" s="86" t="n">
        <v>0.3847282608695652</v>
      </c>
      <c r="Q3571" s="86" t="n">
        <v>0.1867063492063492</v>
      </c>
      <c r="R3571" s="86" t="n">
        <v>0.28563281514025</v>
      </c>
      <c r="S3571" s="86" t="n">
        <v>0.321258944968653</v>
      </c>
      <c r="T3571" s="86" t="n">
        <v>0.1539760392377583</v>
      </c>
      <c r="U3571" s="86" t="n">
        <v>0.1990869565217391</v>
      </c>
      <c r="V3571" s="86" t="n">
        <v>0.2212020352729638</v>
      </c>
      <c r="W3571" s="86" t="n">
        <v>0.1331012878524191</v>
      </c>
      <c r="X3571" s="86" t="n">
        <v>0.1701666580671792</v>
      </c>
      <c r="Y3571" s="86" t="n">
        <v>0.2085174637467675</v>
      </c>
      <c r="Z3571" s="86" t="n">
        <v>0.1102153633536796</v>
      </c>
      <c r="AA3571" s="86" t="n">
        <v>0.1839556243118563</v>
      </c>
      <c r="AB3571" s="86" t="n">
        <v>0.2266370875094086</v>
      </c>
      <c r="AC3571" s="86" t="n">
        <v>0.1918002841485691</v>
      </c>
      <c r="AD3571" s="86" t="n">
        <v>0.3217788939961144</v>
      </c>
      <c r="AE3571" s="86" t="n">
        <v>0.3536468022323433</v>
      </c>
      <c r="AF3571" s="86" t="n">
        <v>0.4467588435984917</v>
      </c>
      <c r="AG3571" s="86" t="n">
        <v>0.3790539428195138</v>
      </c>
      <c r="AH3571" s="86" t="n">
        <v>0.416414056360166</v>
      </c>
      <c r="AI3571" s="86" t="n">
        <v>0.4458398744113029</v>
      </c>
      <c r="AJ3571" s="86" t="n">
        <v>0.3897434643320045</v>
      </c>
      <c r="AK3571" s="86" t="n">
        <v>0.4175331548471453</v>
      </c>
    </row>
    <row r="3572">
      <c r="A3572" s="86" t="n">
        <v>5</v>
      </c>
      <c r="B3572" s="86" t="n">
        <v>0.4331483801682477</v>
      </c>
      <c r="C3572" s="86" t="n">
        <v>0.3970087137469111</v>
      </c>
      <c r="D3572" s="86" t="n">
        <v>0.4206402885807689</v>
      </c>
      <c r="E3572" s="86" t="n">
        <v>0.4109858650921454</v>
      </c>
      <c r="F3572" s="86" t="n">
        <v>0.3956167381850646</v>
      </c>
      <c r="G3572" s="86" t="n">
        <v>0.4184205445066615</v>
      </c>
      <c r="H3572" s="86" t="n">
        <v>0.4314422905922106</v>
      </c>
      <c r="I3572" s="86" t="n">
        <v>0.4126181353767561</v>
      </c>
      <c r="J3572" s="86" t="n">
        <v>0.428209129925868</v>
      </c>
      <c r="K3572" s="86" t="n">
        <v>0.4426169590643275</v>
      </c>
      <c r="L3572" s="86" t="n">
        <v>0.4336102236421725</v>
      </c>
      <c r="M3572" s="86" t="n">
        <v>0.4324502341920375</v>
      </c>
      <c r="N3572" s="86" t="n">
        <v>0.1878848243390076</v>
      </c>
      <c r="O3572" s="86" t="n">
        <v>0.3569197938895539</v>
      </c>
      <c r="P3572" s="86" t="n">
        <v>0.4085326086956522</v>
      </c>
      <c r="Q3572" s="86" t="n">
        <v>0.2034722222222222</v>
      </c>
      <c r="R3572" s="86" t="n">
        <v>0.3176960121662724</v>
      </c>
      <c r="S3572" s="86" t="n">
        <v>0.3386106009752391</v>
      </c>
      <c r="T3572" s="86" t="n">
        <v>0.1678057409343089</v>
      </c>
      <c r="U3572" s="86" t="n">
        <v>0.2210289855072465</v>
      </c>
      <c r="V3572" s="86" t="n">
        <v>0.2335207926852596</v>
      </c>
      <c r="W3572" s="86" t="n">
        <v>0.1452140619561434</v>
      </c>
      <c r="X3572" s="86" t="n">
        <v>0.1882900779113565</v>
      </c>
      <c r="Y3572" s="86" t="n">
        <v>0.2212838390782022</v>
      </c>
      <c r="Z3572" s="86" t="n">
        <v>0.1215593688817229</v>
      </c>
      <c r="AA3572" s="86" t="n">
        <v>0.2032027428189154</v>
      </c>
      <c r="AB3572" s="86" t="n">
        <v>0.2424830646119716</v>
      </c>
      <c r="AC3572" s="86" t="n">
        <v>0.2111832758270753</v>
      </c>
      <c r="AD3572" s="86" t="n">
        <v>0.3550443064967065</v>
      </c>
      <c r="AE3572" s="86" t="n">
        <v>0.3832830842260568</v>
      </c>
      <c r="AF3572" s="86" t="n">
        <v>0.4446040581792063</v>
      </c>
      <c r="AG3572" s="86" t="n">
        <v>0.376255281786753</v>
      </c>
      <c r="AH3572" s="86" t="n">
        <v>0.3960368249691253</v>
      </c>
      <c r="AI3572" s="86" t="n">
        <v>0.4376417233560091</v>
      </c>
      <c r="AJ3572" s="86" t="n">
        <v>0.3864420043530362</v>
      </c>
      <c r="AK3572" s="86" t="n">
        <v>0.3972978021293818</v>
      </c>
    </row>
    <row r="3573">
      <c r="A3573" s="86" t="n">
        <v>6</v>
      </c>
      <c r="B3573" s="86" t="n">
        <v>0.4687667800250582</v>
      </c>
      <c r="C3573" s="86" t="n">
        <v>0.4359994797763037</v>
      </c>
      <c r="D3573" s="86" t="n">
        <v>0.4596437831135159</v>
      </c>
      <c r="E3573" s="86" t="n">
        <v>0.4523170513508679</v>
      </c>
      <c r="F3573" s="86" t="n">
        <v>0.4349566569708838</v>
      </c>
      <c r="G3573" s="86" t="n">
        <v>0.4533693763274763</v>
      </c>
      <c r="H3573" s="86" t="n">
        <v>0.4655877645385025</v>
      </c>
      <c r="I3573" s="86" t="n">
        <v>0.4721583652618134</v>
      </c>
      <c r="J3573" s="86" t="n">
        <v>0.4774352971777864</v>
      </c>
      <c r="K3573" s="86" t="n">
        <v>0.5027412280701755</v>
      </c>
      <c r="L3573" s="86" t="n">
        <v>0.501955271565495</v>
      </c>
      <c r="M3573" s="86" t="n">
        <v>0.4866071428571428</v>
      </c>
      <c r="N3573" s="86" t="n">
        <v>0.2219304599782688</v>
      </c>
      <c r="O3573" s="86" t="n">
        <v>0.422422318222037</v>
      </c>
      <c r="P3573" s="86" t="n">
        <v>0.4651086956521739</v>
      </c>
      <c r="Q3573" s="86" t="n">
        <v>0.2386904761904762</v>
      </c>
      <c r="R3573" s="86" t="n">
        <v>0.3771966880702941</v>
      </c>
      <c r="S3573" s="86" t="n">
        <v>0.3884491165853968</v>
      </c>
      <c r="T3573" s="86" t="n">
        <v>0.1961083862667846</v>
      </c>
      <c r="U3573" s="86" t="n">
        <v>0.2614927536231885</v>
      </c>
      <c r="V3573" s="86" t="n">
        <v>0.2670339339683998</v>
      </c>
      <c r="W3573" s="86" t="n">
        <v>0.1690219282979464</v>
      </c>
      <c r="X3573" s="86" t="n">
        <v>0.2216345905784015</v>
      </c>
      <c r="Y3573" s="86" t="n">
        <v>0.2525123571966349</v>
      </c>
      <c r="Z3573" s="86" t="n">
        <v>0.1419440285615571</v>
      </c>
      <c r="AA3573" s="86" t="n">
        <v>0.2377667210213099</v>
      </c>
      <c r="AB3573" s="86" t="n">
        <v>0.2754426969853028</v>
      </c>
      <c r="AC3573" s="86" t="n">
        <v>0.245078140856505</v>
      </c>
      <c r="AD3573" s="86" t="n">
        <v>0.4133772449414774</v>
      </c>
      <c r="AE3573" s="86" t="n">
        <v>0.4349862082237475</v>
      </c>
      <c r="AF3573" s="86" t="n">
        <v>0.4796193212425929</v>
      </c>
      <c r="AG3573" s="86" t="n">
        <v>0.414201832848598</v>
      </c>
      <c r="AH3573" s="86" t="n">
        <v>0.4282586729538564</v>
      </c>
      <c r="AI3573" s="86" t="n">
        <v>0.4709576138147566</v>
      </c>
      <c r="AJ3573" s="86" t="n">
        <v>0.4204103592477563</v>
      </c>
      <c r="AK3573" s="86" t="n">
        <v>0.4322271340514289</v>
      </c>
    </row>
    <row r="3574">
      <c r="A3574" s="86" t="n">
        <v>7</v>
      </c>
      <c r="B3574" s="86" t="n">
        <v>0.5183461607302667</v>
      </c>
      <c r="C3574" s="86" t="n">
        <v>0.4937182988685133</v>
      </c>
      <c r="D3574" s="86" t="n">
        <v>0.5097508736331868</v>
      </c>
      <c r="E3574" s="86" t="n">
        <v>0.5084988370012524</v>
      </c>
      <c r="F3574" s="86" t="n">
        <v>0.4927281628891512</v>
      </c>
      <c r="G3574" s="86" t="n">
        <v>0.5035077556799896</v>
      </c>
      <c r="H3574" s="86" t="n">
        <v>0.5194735906099948</v>
      </c>
      <c r="I3574" s="86" t="n">
        <v>0.5684802043422733</v>
      </c>
      <c r="J3574" s="86" t="n">
        <v>0.5301729743789829</v>
      </c>
      <c r="K3574" s="86" t="n">
        <v>0.578764619883041</v>
      </c>
      <c r="L3574" s="86" t="n">
        <v>0.5979552715654952</v>
      </c>
      <c r="M3574" s="86" t="n">
        <v>0.5371779859484778</v>
      </c>
      <c r="N3574" s="86" t="n">
        <v>0.2700108656283955</v>
      </c>
      <c r="O3574" s="86" t="n">
        <v>0.513194191432884</v>
      </c>
      <c r="P3574" s="86" t="n">
        <v>0.5187499999999999</v>
      </c>
      <c r="Q3574" s="86" t="n">
        <v>0.2825396825396825</v>
      </c>
      <c r="R3574" s="86" t="n">
        <v>0.4572913146333219</v>
      </c>
      <c r="S3574" s="86" t="n">
        <v>0.4365777974795771</v>
      </c>
      <c r="T3574" s="86" t="n">
        <v>0.2320495296293318</v>
      </c>
      <c r="U3574" s="86" t="n">
        <v>0.3170724637681159</v>
      </c>
      <c r="V3574" s="86" t="n">
        <v>0.299973220092582</v>
      </c>
      <c r="W3574" s="86" t="n">
        <v>0.2009049773755656</v>
      </c>
      <c r="X3574" s="86" t="n">
        <v>0.2705871730044889</v>
      </c>
      <c r="Y3574" s="86" t="n">
        <v>0.2837081410193459</v>
      </c>
      <c r="Z3574" s="86" t="n">
        <v>0.175054704595186</v>
      </c>
      <c r="AA3574" s="86" t="n">
        <v>0.2936265696645344</v>
      </c>
      <c r="AB3574" s="86" t="n">
        <v>0.3091153983282494</v>
      </c>
      <c r="AC3574" s="86" t="n">
        <v>0.306474528110412</v>
      </c>
      <c r="AD3574" s="86" t="n">
        <v>0.5155902004454341</v>
      </c>
      <c r="AE3574" s="86" t="n">
        <v>0.4894476874719353</v>
      </c>
      <c r="AF3574" s="86" t="n">
        <v>0.5381576584665111</v>
      </c>
      <c r="AG3574" s="86" t="n">
        <v>0.4734675958952974</v>
      </c>
      <c r="AH3574" s="86" t="n">
        <v>0.4765353093072863</v>
      </c>
      <c r="AI3574" s="86" t="n">
        <v>0.5182278039420897</v>
      </c>
      <c r="AJ3574" s="86" t="n">
        <v>0.4757037000807024</v>
      </c>
      <c r="AK3574" s="86" t="n">
        <v>0.4824108087914825</v>
      </c>
    </row>
    <row r="3575">
      <c r="A3575" s="86" t="n">
        <v>8</v>
      </c>
      <c r="B3575" s="86" t="n">
        <v>0.5790227313406122</v>
      </c>
      <c r="C3575" s="86" t="n">
        <v>0.5969566913772919</v>
      </c>
      <c r="D3575" s="86" t="n">
        <v>0.5526434449329275</v>
      </c>
      <c r="E3575" s="86" t="n">
        <v>0.6036858114152801</v>
      </c>
      <c r="F3575" s="86" t="n">
        <v>0.5952826656682889</v>
      </c>
      <c r="G3575" s="86" t="n">
        <v>0.5429619617686812</v>
      </c>
      <c r="H3575" s="86" t="n">
        <v>0.5939889738573715</v>
      </c>
      <c r="I3575" s="86" t="n">
        <v>0.5897828863346102</v>
      </c>
      <c r="J3575" s="86" t="n">
        <v>0.5448042658343087</v>
      </c>
      <c r="K3575" s="86" t="n">
        <v>0.5668859649122807</v>
      </c>
      <c r="L3575" s="86" t="n">
        <v>0.5844600638977638</v>
      </c>
      <c r="M3575" s="86" t="n">
        <v>0.5377634660421545</v>
      </c>
      <c r="N3575" s="86" t="n">
        <v>0.2690148496921406</v>
      </c>
      <c r="O3575" s="86" t="n">
        <v>0.5091604642689845</v>
      </c>
      <c r="P3575" s="86" t="n">
        <v>0.52375</v>
      </c>
      <c r="Q3575" s="86" t="n">
        <v>0.2825396825396825</v>
      </c>
      <c r="R3575" s="86" t="n">
        <v>0.4534259885096317</v>
      </c>
      <c r="S3575" s="86" t="n">
        <v>0.4434804635551898</v>
      </c>
      <c r="T3575" s="86" t="n">
        <v>0.2322103401141755</v>
      </c>
      <c r="U3575" s="86" t="n">
        <v>0.3148695652173914</v>
      </c>
      <c r="V3575" s="86" t="n">
        <v>0.304755346417231</v>
      </c>
      <c r="W3575" s="86" t="n">
        <v>0.2018795683954055</v>
      </c>
      <c r="X3575" s="86" t="n">
        <v>0.2701228006810794</v>
      </c>
      <c r="Y3575" s="86" t="n">
        <v>0.2888474254476415</v>
      </c>
      <c r="Z3575" s="86" t="n">
        <v>0.1760912127144996</v>
      </c>
      <c r="AA3575" s="86" t="n">
        <v>0.2949784671990634</v>
      </c>
      <c r="AB3575" s="86" t="n">
        <v>0.3152557144554926</v>
      </c>
      <c r="AC3575" s="86" t="n">
        <v>0.3103308301197483</v>
      </c>
      <c r="AD3575" s="86" t="n">
        <v>0.5215372221958964</v>
      </c>
      <c r="AE3575" s="86" t="n">
        <v>0.5008018474565399</v>
      </c>
      <c r="AF3575" s="86" t="n">
        <v>0.6342251750763153</v>
      </c>
      <c r="AG3575" s="86" t="n">
        <v>0.5766887998682984</v>
      </c>
      <c r="AH3575" s="86" t="n">
        <v>0.5181879420680363</v>
      </c>
      <c r="AI3575" s="86" t="n">
        <v>0.5946275946275946</v>
      </c>
      <c r="AJ3575" s="86" t="n">
        <v>0.5829155559903156</v>
      </c>
      <c r="AK3575" s="86" t="n">
        <v>0.5261191706618518</v>
      </c>
    </row>
    <row r="3576">
      <c r="A3576" s="86" t="n">
        <v>9</v>
      </c>
      <c r="B3576" s="86" t="n">
        <v>0.578127796670843</v>
      </c>
      <c r="C3576" s="86" t="n">
        <v>0.590349850435687</v>
      </c>
      <c r="D3576" s="86" t="n">
        <v>0.5469507383609515</v>
      </c>
      <c r="E3576" s="86" t="n">
        <v>0.5992127393093577</v>
      </c>
      <c r="F3576" s="86" t="n">
        <v>0.5913659534026438</v>
      </c>
      <c r="G3576" s="86" t="n">
        <v>0.533436313316599</v>
      </c>
      <c r="H3576" s="86" t="n">
        <v>0.584029877289703</v>
      </c>
      <c r="I3576" s="86" t="n">
        <v>0.5307024265644956</v>
      </c>
      <c r="J3576" s="86" t="n">
        <v>0.5239953179867343</v>
      </c>
      <c r="K3576" s="86" t="n">
        <v>0.4839181286549708</v>
      </c>
      <c r="L3576" s="86" t="n">
        <v>0.5002939297124599</v>
      </c>
      <c r="M3576" s="86" t="n">
        <v>0.5060011709601874</v>
      </c>
      <c r="N3576" s="86" t="n">
        <v>0.2466497645780514</v>
      </c>
      <c r="O3576" s="86" t="n">
        <v>0.4638525998022172</v>
      </c>
      <c r="P3576" s="86" t="n">
        <v>0.5154891304347825</v>
      </c>
      <c r="Q3576" s="86" t="n">
        <v>0.2653769841269841</v>
      </c>
      <c r="R3576" s="86" t="n">
        <v>0.414350287259209</v>
      </c>
      <c r="S3576" s="86" t="n">
        <v>0.438984231524286</v>
      </c>
      <c r="T3576" s="86" t="n">
        <v>0.3756532925946772</v>
      </c>
      <c r="U3576" s="86" t="n">
        <v>0.3116231884057972</v>
      </c>
      <c r="V3576" s="86" t="n">
        <v>0.3596541566242014</v>
      </c>
      <c r="W3576" s="86" t="n">
        <v>0.254646710755308</v>
      </c>
      <c r="X3576" s="86" t="n">
        <v>0.2683298075434705</v>
      </c>
      <c r="Y3576" s="86" t="n">
        <v>0.3123179154800484</v>
      </c>
      <c r="Z3576" s="86" t="n">
        <v>0.3299550846481631</v>
      </c>
      <c r="AA3576" s="86" t="n">
        <v>0.3153684269208792</v>
      </c>
      <c r="AB3576" s="86" t="n">
        <v>0.3461553698054906</v>
      </c>
      <c r="AC3576" s="86" t="n">
        <v>0.2847574588999391</v>
      </c>
      <c r="AD3576" s="86" t="n">
        <v>0.478747097569066</v>
      </c>
      <c r="AE3576" s="86" t="n">
        <v>0.5117711206620053</v>
      </c>
      <c r="AF3576" s="86" t="n">
        <v>0.6162686299156042</v>
      </c>
      <c r="AG3576" s="86" t="n">
        <v>0.5710640399495144</v>
      </c>
      <c r="AH3576" s="86" t="n">
        <v>0.5193106545413719</v>
      </c>
      <c r="AI3576" s="86" t="n">
        <v>0.5893947322518751</v>
      </c>
      <c r="AJ3576" s="86" t="n">
        <v>0.5792228118656917</v>
      </c>
      <c r="AK3576" s="86" t="n">
        <v>0.5264927464043334</v>
      </c>
    </row>
    <row r="3577">
      <c r="A3577" s="86" t="n">
        <v>10</v>
      </c>
      <c r="B3577" s="86" t="n">
        <v>0.4787900483264722</v>
      </c>
      <c r="C3577" s="86" t="n">
        <v>0.5004812069189749</v>
      </c>
      <c r="D3577" s="86" t="n">
        <v>0.4991545485289144</v>
      </c>
      <c r="E3577" s="86" t="n">
        <v>0.4872070137770621</v>
      </c>
      <c r="F3577" s="86" t="n">
        <v>0.4976816519309968</v>
      </c>
      <c r="G3577" s="86" t="n">
        <v>0.5106519920190512</v>
      </c>
      <c r="H3577" s="86" t="n">
        <v>0.4727014049439801</v>
      </c>
      <c r="I3577" s="86" t="n">
        <v>0.4958876117496809</v>
      </c>
      <c r="J3577" s="86" t="n">
        <v>0.5161269345818701</v>
      </c>
      <c r="K3577" s="86" t="n">
        <v>0.4800804093567251</v>
      </c>
      <c r="L3577" s="86" t="n">
        <v>0.4875143769968053</v>
      </c>
      <c r="M3577" s="86" t="n">
        <v>0.5198331381733021</v>
      </c>
      <c r="N3577" s="86" t="n">
        <v>0.2568815646504889</v>
      </c>
      <c r="O3577" s="86" t="n">
        <v>0.4575808046635091</v>
      </c>
      <c r="P3577" s="86" t="n">
        <v>0.5343478260869564</v>
      </c>
      <c r="Q3577" s="86" t="n">
        <v>0.2655753968253968</v>
      </c>
      <c r="R3577" s="86" t="n">
        <v>0.4054579249746536</v>
      </c>
      <c r="S3577" s="86" t="n">
        <v>0.4577290861883352</v>
      </c>
      <c r="T3577" s="86" t="n">
        <v>0.5122617994693253</v>
      </c>
      <c r="U3577" s="86" t="n">
        <v>0.3427101449275362</v>
      </c>
      <c r="V3577" s="86" t="n">
        <v>0.4204062894525422</v>
      </c>
      <c r="W3577" s="86" t="n">
        <v>0.3597633136094675</v>
      </c>
      <c r="X3577" s="86" t="n">
        <v>0.2997523347608482</v>
      </c>
      <c r="Y3577" s="86" t="n">
        <v>0.3727781596778945</v>
      </c>
      <c r="Z3577" s="86" t="n">
        <v>0.4224346424046988</v>
      </c>
      <c r="AA3577" s="86" t="n">
        <v>0.3503365806748339</v>
      </c>
      <c r="AB3577" s="86" t="n">
        <v>0.3666362952105534</v>
      </c>
      <c r="AC3577" s="86" t="n">
        <v>0.3004871118327582</v>
      </c>
      <c r="AD3577" s="86" t="n">
        <v>0.4717101833862482</v>
      </c>
      <c r="AE3577" s="86" t="n">
        <v>0.5165180576047211</v>
      </c>
      <c r="AF3577" s="86" t="n">
        <v>0.4918297719518764</v>
      </c>
      <c r="AG3577" s="86" t="n">
        <v>0.5028535367392855</v>
      </c>
      <c r="AH3577" s="86" t="n">
        <v>0.497698439429662</v>
      </c>
      <c r="AI3577" s="86" t="n">
        <v>0.4735740450026165</v>
      </c>
      <c r="AJ3577" s="86" t="n">
        <v>0.4956591915091339</v>
      </c>
      <c r="AK3577" s="86" t="n">
        <v>0.4982255152232116</v>
      </c>
    </row>
    <row r="3578">
      <c r="A3578" s="86" t="n">
        <v>11</v>
      </c>
      <c r="B3578" s="86" t="n">
        <v>0.4737784141757652</v>
      </c>
      <c r="C3578" s="86" t="n">
        <v>0.4866172454155285</v>
      </c>
      <c r="D3578" s="86" t="n">
        <v>0.4985909142148575</v>
      </c>
      <c r="E3578" s="86" t="n">
        <v>0.4725353372696368</v>
      </c>
      <c r="F3578" s="86" t="n">
        <v>0.4831955764190882</v>
      </c>
      <c r="G3578" s="86" t="n">
        <v>0.5131621291111539</v>
      </c>
      <c r="H3578" s="86" t="n">
        <v>0.4657656055486395</v>
      </c>
      <c r="I3578" s="86" t="n">
        <v>0.4919540229885059</v>
      </c>
      <c r="J3578" s="86" t="n">
        <v>0.5197034724931721</v>
      </c>
      <c r="K3578" s="86" t="n">
        <v>0.4769736842105263</v>
      </c>
      <c r="L3578" s="86" t="n">
        <v>0.4813290734824284</v>
      </c>
      <c r="M3578" s="86" t="n">
        <v>0.5226873536299765</v>
      </c>
      <c r="N3578" s="86" t="n">
        <v>0.3446215139442231</v>
      </c>
      <c r="O3578" s="86" t="n">
        <v>0.4790766668401604</v>
      </c>
      <c r="P3578" s="86" t="n">
        <v>0.5367934782608695</v>
      </c>
      <c r="Q3578" s="86" t="n">
        <v>0.283531746031746</v>
      </c>
      <c r="R3578" s="86" t="n">
        <v>0.396565562690098</v>
      </c>
      <c r="S3578" s="86" t="n">
        <v>0.473750870749161</v>
      </c>
      <c r="T3578" s="86" t="n">
        <v>0.6479858486773337</v>
      </c>
      <c r="U3578" s="86" t="n">
        <v>0.392391304347826</v>
      </c>
      <c r="V3578" s="86" t="n">
        <v>0.5044186847239757</v>
      </c>
      <c r="W3578" s="86" t="n">
        <v>0.499477897667943</v>
      </c>
      <c r="X3578" s="86" t="n">
        <v>0.3734069449460813</v>
      </c>
      <c r="Y3578" s="86" t="n">
        <v>0.4318962977511538</v>
      </c>
      <c r="Z3578" s="86" t="n">
        <v>0.5382356328457906</v>
      </c>
      <c r="AA3578" s="86" t="n">
        <v>0.4386698443227273</v>
      </c>
      <c r="AB3578" s="86" t="n">
        <v>0.4093808184447174</v>
      </c>
      <c r="AC3578" s="86" t="n">
        <v>0.4051146742439619</v>
      </c>
      <c r="AD3578" s="86" t="n">
        <v>0.4981756148414915</v>
      </c>
      <c r="AE3578" s="86" t="n">
        <v>0.5212649945474372</v>
      </c>
      <c r="AF3578" s="86" t="n">
        <v>0.4774645358233076</v>
      </c>
      <c r="AG3578" s="86" t="n">
        <v>0.4891620479613676</v>
      </c>
      <c r="AH3578" s="86" t="n">
        <v>0.4970809475693275</v>
      </c>
      <c r="AI3578" s="86" t="n">
        <v>0.4625850340136054</v>
      </c>
      <c r="AJ3578" s="86" t="n">
        <v>0.4810104913061554</v>
      </c>
      <c r="AK3578" s="86" t="n">
        <v>0.495610485025839</v>
      </c>
    </row>
    <row r="3579">
      <c r="A3579" s="86" t="n">
        <v>12</v>
      </c>
      <c r="B3579" s="86" t="n">
        <v>0.4773581528548416</v>
      </c>
      <c r="C3579" s="86" t="n">
        <v>0.4933281310963712</v>
      </c>
      <c r="D3579" s="86" t="n">
        <v>0.5032690790215307</v>
      </c>
      <c r="E3579" s="86" t="n">
        <v>0.4753981034174272</v>
      </c>
      <c r="F3579" s="86" t="n">
        <v>0.4865651009417388</v>
      </c>
      <c r="G3579" s="86" t="n">
        <v>0.517860590847654</v>
      </c>
      <c r="H3579" s="86" t="n">
        <v>0.4654099235283656</v>
      </c>
      <c r="I3579" s="86" t="n">
        <v>0.4794891443167305</v>
      </c>
      <c r="J3579" s="86" t="n">
        <v>0.5144362075692548</v>
      </c>
      <c r="K3579" s="86" t="n">
        <v>0.4636330409356725</v>
      </c>
      <c r="L3579" s="86" t="n">
        <v>0.4661214057507987</v>
      </c>
      <c r="M3579" s="86" t="n">
        <v>0.5122218969555036</v>
      </c>
      <c r="N3579" s="86" t="n">
        <v>0.5654654110829409</v>
      </c>
      <c r="O3579" s="86" t="n">
        <v>0.5397387185759641</v>
      </c>
      <c r="P3579" s="86" t="n">
        <v>0.5239673913043477</v>
      </c>
      <c r="Q3579" s="86" t="n">
        <v>0.4239087301587302</v>
      </c>
      <c r="R3579" s="86" t="n">
        <v>0.422946941534302</v>
      </c>
      <c r="S3579" s="86" t="n">
        <v>0.5297954531061998</v>
      </c>
      <c r="T3579" s="86" t="n">
        <v>0.7944037951274422</v>
      </c>
      <c r="U3579" s="86" t="n">
        <v>0.4899565217391306</v>
      </c>
      <c r="V3579" s="86" t="n">
        <v>0.575232411339378</v>
      </c>
      <c r="W3579" s="86" t="n">
        <v>0.6460146188652978</v>
      </c>
      <c r="X3579" s="86" t="n">
        <v>0.5028507300964862</v>
      </c>
      <c r="Y3579" s="86" t="n">
        <v>0.5020458934826016</v>
      </c>
      <c r="Z3579" s="86" t="n">
        <v>0.6607163422780146</v>
      </c>
      <c r="AA3579" s="86" t="n">
        <v>0.5693997296204932</v>
      </c>
      <c r="AB3579" s="86" t="n">
        <v>0.4869072614190073</v>
      </c>
      <c r="AC3579" s="86" t="n">
        <v>0.5132940937690278</v>
      </c>
      <c r="AD3579" s="86" t="n">
        <v>0.5239776335118227</v>
      </c>
      <c r="AE3579" s="86" t="n">
        <v>0.5150426582846879</v>
      </c>
      <c r="AF3579" s="86" t="n">
        <v>0.483031064823128</v>
      </c>
      <c r="AG3579" s="86" t="n">
        <v>0.4946496186138398</v>
      </c>
      <c r="AH3579" s="86" t="n">
        <v>0.5019647468283371</v>
      </c>
      <c r="AI3579" s="86" t="n">
        <v>0.4685156113727542</v>
      </c>
      <c r="AJ3579" s="86" t="n">
        <v>0.488224792741679</v>
      </c>
      <c r="AK3579" s="86" t="n">
        <v>0.5001556565593674</v>
      </c>
    </row>
    <row r="3580">
      <c r="A3580" s="86" t="n">
        <v>13</v>
      </c>
      <c r="B3580" s="86" t="n">
        <v>0.4705566493645964</v>
      </c>
      <c r="C3580" s="86" t="n">
        <v>0.4789959682663544</v>
      </c>
      <c r="D3580" s="86" t="n">
        <v>0.4992672753917259</v>
      </c>
      <c r="E3580" s="86" t="n">
        <v>0.4598318124888174</v>
      </c>
      <c r="F3580" s="86" t="n">
        <v>0.4715030383319414</v>
      </c>
      <c r="G3580" s="86" t="n">
        <v>0.5123254167471197</v>
      </c>
      <c r="H3580" s="86" t="n">
        <v>0.4568735550417926</v>
      </c>
      <c r="I3580" s="86" t="n">
        <v>0.4780332056194125</v>
      </c>
      <c r="J3580" s="86" t="n">
        <v>0.5235401222525685</v>
      </c>
      <c r="K3580" s="86" t="n">
        <v>0.4948830409356726</v>
      </c>
      <c r="L3580" s="86" t="n">
        <v>0.4685495207667733</v>
      </c>
      <c r="M3580" s="86" t="n">
        <v>0.5332991803278688</v>
      </c>
      <c r="N3580" s="86" t="n">
        <v>0.734425932633104</v>
      </c>
      <c r="O3580" s="86" t="n">
        <v>0.6019361890386716</v>
      </c>
      <c r="P3580" s="86" t="n">
        <v>0.5331521739130434</v>
      </c>
      <c r="Q3580" s="86" t="n">
        <v>0.6145833333333334</v>
      </c>
      <c r="R3580" s="86" t="n">
        <v>0.503527374112876</v>
      </c>
      <c r="S3580" s="86" t="n">
        <v>0.580837185738712</v>
      </c>
      <c r="T3580" s="86" t="n">
        <v>0.8999758784272733</v>
      </c>
      <c r="U3580" s="86" t="n">
        <v>0.6056086956521739</v>
      </c>
      <c r="V3580" s="86" t="n">
        <v>0.6474233903362794</v>
      </c>
      <c r="W3580" s="86" t="n">
        <v>0.7913679081099896</v>
      </c>
      <c r="X3580" s="86" t="n">
        <v>0.6478122903874929</v>
      </c>
      <c r="Y3580" s="86" t="n">
        <v>0.5933745785459426</v>
      </c>
      <c r="Z3580" s="86" t="n">
        <v>0.7736381434987906</v>
      </c>
      <c r="AA3580" s="86" t="n">
        <v>0.7064988641273294</v>
      </c>
      <c r="AB3580" s="86" t="n">
        <v>0.6278176128035495</v>
      </c>
      <c r="AC3580" s="86" t="n">
        <v>0.660848386442054</v>
      </c>
      <c r="AD3580" s="86" t="n">
        <v>0.5757712173624602</v>
      </c>
      <c r="AE3580" s="86" t="n">
        <v>0.5287061389441273</v>
      </c>
      <c r="AF3580" s="86" t="n">
        <v>0.4679475668881307</v>
      </c>
      <c r="AG3580" s="86" t="n">
        <v>0.4800801185315262</v>
      </c>
      <c r="AH3580" s="86" t="n">
        <v>0.4983159312899965</v>
      </c>
      <c r="AI3580" s="86" t="n">
        <v>0.4571777428920286</v>
      </c>
      <c r="AJ3580" s="86" t="n">
        <v>0.4730380768384241</v>
      </c>
      <c r="AK3580" s="86" t="n">
        <v>0.4966689496295374</v>
      </c>
    </row>
    <row r="3581">
      <c r="A3581" s="86" t="n">
        <v>14</v>
      </c>
      <c r="B3581" s="86" t="n">
        <v>0.4852335779488098</v>
      </c>
      <c r="C3581" s="86" t="n">
        <v>0.4815970867473012</v>
      </c>
      <c r="D3581" s="86" t="n">
        <v>0.5145417653026718</v>
      </c>
      <c r="E3581" s="86" t="n">
        <v>0.4607264269100019</v>
      </c>
      <c r="F3581" s="86" t="n">
        <v>0.4720502260749359</v>
      </c>
      <c r="G3581" s="86" t="n">
        <v>0.5265495269357018</v>
      </c>
      <c r="H3581" s="86" t="n">
        <v>0.4591854881735727</v>
      </c>
      <c r="I3581" s="86" t="n">
        <v>0.4782120051085569</v>
      </c>
      <c r="J3581" s="86" t="n">
        <v>0.52249967486019</v>
      </c>
      <c r="K3581" s="86" t="n">
        <v>0.5584795321637427</v>
      </c>
      <c r="L3581" s="86" t="n">
        <v>0.4725623003194889</v>
      </c>
      <c r="M3581" s="86" t="n">
        <v>0.5564988290398126</v>
      </c>
      <c r="N3581" s="86" t="n">
        <v>0.8840999637812388</v>
      </c>
      <c r="O3581" s="86" t="n">
        <v>0.6839900067662521</v>
      </c>
      <c r="P3581" s="86" t="n">
        <v>0.5478804347826086</v>
      </c>
      <c r="Q3581" s="86" t="n">
        <v>0.7587301587301587</v>
      </c>
      <c r="R3581" s="86" t="n">
        <v>0.5968443730990198</v>
      </c>
      <c r="S3581" s="86" t="n">
        <v>0.5978722056867837</v>
      </c>
      <c r="T3581" s="86" t="n">
        <v>0.9436359250623141</v>
      </c>
      <c r="U3581" s="86" t="n">
        <v>0.697057971014493</v>
      </c>
      <c r="V3581" s="86" t="n">
        <v>0.7421094915643293</v>
      </c>
      <c r="W3581" s="86" t="n">
        <v>0.8905673512008353</v>
      </c>
      <c r="X3581" s="86" t="n">
        <v>0.7755791754811414</v>
      </c>
      <c r="Y3581" s="86" t="n">
        <v>0.6835248289633049</v>
      </c>
      <c r="Z3581" s="86" t="n">
        <v>0.8793043878843717</v>
      </c>
      <c r="AA3581" s="86" t="n">
        <v>0.8218700784658053</v>
      </c>
      <c r="AB3581" s="86" t="n">
        <v>0.7428594065681576</v>
      </c>
      <c r="AC3581" s="86" t="n">
        <v>0.7919626547594885</v>
      </c>
      <c r="AD3581" s="86" t="n">
        <v>0.6348860351608775</v>
      </c>
      <c r="AE3581" s="86" t="n">
        <v>0.523574315222272</v>
      </c>
      <c r="AF3581" s="86" t="n">
        <v>0.4692045250493805</v>
      </c>
      <c r="AG3581" s="86" t="n">
        <v>0.4818087032870548</v>
      </c>
      <c r="AH3581" s="86" t="n">
        <v>0.5129673290670258</v>
      </c>
      <c r="AI3581" s="86" t="n">
        <v>0.4625850340136054</v>
      </c>
      <c r="AJ3581" s="86" t="n">
        <v>0.4737228240933212</v>
      </c>
      <c r="AK3581" s="86" t="n">
        <v>0.5119855550712906</v>
      </c>
    </row>
    <row r="3582">
      <c r="A3582" s="86" t="n">
        <v>15</v>
      </c>
      <c r="B3582" s="86" t="n">
        <v>0.4793270091283336</v>
      </c>
      <c r="C3582" s="86" t="n">
        <v>0.477591364286643</v>
      </c>
      <c r="D3582" s="86" t="n">
        <v>0.5050727088265133</v>
      </c>
      <c r="E3582" s="86" t="n">
        <v>0.4576847378779746</v>
      </c>
      <c r="F3582" s="86" t="n">
        <v>0.4693142873599631</v>
      </c>
      <c r="G3582" s="86" t="n">
        <v>0.5195340155757224</v>
      </c>
      <c r="H3582" s="86" t="n">
        <v>0.4606082162546683</v>
      </c>
      <c r="I3582" s="86" t="n">
        <v>0.4909833971902938</v>
      </c>
      <c r="J3582" s="86" t="n">
        <v>0.5236701781766159</v>
      </c>
      <c r="K3582" s="86" t="n">
        <v>0.6524122807017544</v>
      </c>
      <c r="L3582" s="86" t="n">
        <v>0.4872587859424921</v>
      </c>
      <c r="M3582" s="86" t="n">
        <v>0.5933840749414521</v>
      </c>
      <c r="N3582" s="86" t="n">
        <v>0.9344440420137631</v>
      </c>
      <c r="O3582" s="86" t="n">
        <v>0.7622182896996825</v>
      </c>
      <c r="P3582" s="86" t="n">
        <v>0.5832608695652174</v>
      </c>
      <c r="Q3582" s="86" t="n">
        <v>0.8672619047619048</v>
      </c>
      <c r="R3582" s="86" t="n">
        <v>0.7170496789455897</v>
      </c>
      <c r="S3582" s="86" t="n">
        <v>0.6827306693686279</v>
      </c>
      <c r="T3582" s="86" t="n">
        <v>0.9721797861220552</v>
      </c>
      <c r="U3582" s="86" t="n">
        <v>0.8047101449275362</v>
      </c>
      <c r="V3582" s="86" t="n">
        <v>0.8314013542981753</v>
      </c>
      <c r="W3582" s="86" t="n">
        <v>0.9662373825269752</v>
      </c>
      <c r="X3582" s="86" t="n">
        <v>0.8727361849233786</v>
      </c>
      <c r="Y3582" s="86" t="n">
        <v>0.7731840649448426</v>
      </c>
      <c r="Z3582" s="86" t="n">
        <v>0.9586548427962686</v>
      </c>
      <c r="AA3582" s="86" t="n">
        <v>0.9058410335744451</v>
      </c>
      <c r="AB3582" s="86" t="n">
        <v>0.8367864358436</v>
      </c>
      <c r="AC3582" s="86" t="n">
        <v>0.8932413233204789</v>
      </c>
      <c r="AD3582" s="86" t="n">
        <v>0.709069800502298</v>
      </c>
      <c r="AE3582" s="86" t="n">
        <v>0.5516069023029059</v>
      </c>
      <c r="AF3582" s="86" t="n">
        <v>0.4656132160172383</v>
      </c>
      <c r="AG3582" s="86" t="n">
        <v>0.4778027767107502</v>
      </c>
      <c r="AH3582" s="86" t="n">
        <v>0.5040979005276748</v>
      </c>
      <c r="AI3582" s="86" t="n">
        <v>0.4580498866213152</v>
      </c>
      <c r="AJ3582" s="86" t="n">
        <v>0.4691496906409722</v>
      </c>
      <c r="AK3582" s="86" t="n">
        <v>0.5033933129942095</v>
      </c>
    </row>
    <row r="3583">
      <c r="A3583" s="86" t="n">
        <v>16</v>
      </c>
      <c r="B3583" s="86" t="n">
        <v>0.4850545910148559</v>
      </c>
      <c r="C3583" s="86" t="n">
        <v>0.4940564442710363</v>
      </c>
      <c r="D3583" s="86" t="n">
        <v>0.505354525983542</v>
      </c>
      <c r="E3583" s="86" t="n">
        <v>0.4736088745750582</v>
      </c>
      <c r="F3583" s="86" t="n">
        <v>0.4855571235204332</v>
      </c>
      <c r="G3583" s="86" t="n">
        <v>0.5208856278560855</v>
      </c>
      <c r="H3583" s="86" t="n">
        <v>0.4711008358527476</v>
      </c>
      <c r="I3583" s="86" t="n">
        <v>0.5400510855683269</v>
      </c>
      <c r="J3583" s="86" t="n">
        <v>0.5702301989855638</v>
      </c>
      <c r="K3583" s="86" t="n">
        <v>0.7595029239766083</v>
      </c>
      <c r="L3583" s="86" t="n">
        <v>0.543335463258786</v>
      </c>
      <c r="M3583" s="86" t="n">
        <v>0.673009367681499</v>
      </c>
      <c r="N3583" s="86" t="n">
        <v>0.9614270191959434</v>
      </c>
      <c r="O3583" s="86" t="n">
        <v>0.8326914068599386</v>
      </c>
      <c r="P3583" s="86" t="n">
        <v>0.6881521739130434</v>
      </c>
      <c r="Q3583" s="86" t="n">
        <v>0.9411706349206349</v>
      </c>
      <c r="R3583" s="86" t="n">
        <v>0.8180339641770868</v>
      </c>
      <c r="S3583" s="86" t="n">
        <v>0.8124247989361031</v>
      </c>
      <c r="T3583" s="86" t="n">
        <v>1</v>
      </c>
      <c r="U3583" s="86" t="n">
        <v>0.8999710144927537</v>
      </c>
      <c r="V3583" s="86" t="n">
        <v>0.9048165576341866</v>
      </c>
      <c r="W3583" s="86" t="n">
        <v>0.9788374521406197</v>
      </c>
      <c r="X3583" s="86" t="n">
        <v>0.9338011454517311</v>
      </c>
      <c r="Y3583" s="86" t="n">
        <v>0.9024517987495497</v>
      </c>
      <c r="Z3583" s="86" t="n">
        <v>1</v>
      </c>
      <c r="AA3583" s="86" t="n">
        <v>0.9551225766888267</v>
      </c>
      <c r="AB3583" s="86" t="n">
        <v>0.9055975914114804</v>
      </c>
      <c r="AC3583" s="86" t="n">
        <v>0.9557540085244569</v>
      </c>
      <c r="AD3583" s="86" t="n">
        <v>0.8083921717291381</v>
      </c>
      <c r="AE3583" s="86" t="n">
        <v>0.6283276669446406</v>
      </c>
      <c r="AF3583" s="86" t="n">
        <v>0.4823128030166995</v>
      </c>
      <c r="AG3583" s="86" t="n">
        <v>0.4939087965757561</v>
      </c>
      <c r="AH3583" s="86" t="n">
        <v>0.5041540361513416</v>
      </c>
      <c r="AI3583" s="86" t="n">
        <v>0.4657247514390371</v>
      </c>
      <c r="AJ3583" s="86" t="n">
        <v>0.4860482746814702</v>
      </c>
      <c r="AK3583" s="86" t="n">
        <v>0.5028952120042338</v>
      </c>
    </row>
    <row r="3584">
      <c r="A3584" s="86" t="n">
        <v>17</v>
      </c>
      <c r="B3584" s="86" t="n">
        <v>0.5403615536065868</v>
      </c>
      <c r="C3584" s="86" t="n">
        <v>0.5535440239302898</v>
      </c>
      <c r="D3584" s="86" t="n">
        <v>0.563803404351257</v>
      </c>
      <c r="E3584" s="86" t="n">
        <v>0.531222043299338</v>
      </c>
      <c r="F3584" s="86" t="n">
        <v>0.5441062120208506</v>
      </c>
      <c r="G3584" s="86" t="n">
        <v>0.5804852931711398</v>
      </c>
      <c r="H3584" s="86" t="n">
        <v>0.5253423439445136</v>
      </c>
      <c r="I3584" s="86" t="n">
        <v>0.6208684546615582</v>
      </c>
      <c r="J3584" s="86" t="n">
        <v>0.6480686695278969</v>
      </c>
      <c r="K3584" s="86" t="n">
        <v>0.8802997076023393</v>
      </c>
      <c r="L3584" s="86" t="n">
        <v>0.6215974440894569</v>
      </c>
      <c r="M3584" s="86" t="n">
        <v>0.7628073770491803</v>
      </c>
      <c r="N3584" s="86" t="n">
        <v>0.9959253893516841</v>
      </c>
      <c r="O3584" s="86" t="n">
        <v>0.9150575131421433</v>
      </c>
      <c r="P3584" s="86" t="n">
        <v>0.7832608695652173</v>
      </c>
      <c r="Q3584" s="86" t="n">
        <v>0.9909722222222223</v>
      </c>
      <c r="R3584" s="86" t="n">
        <v>0.9113932071645825</v>
      </c>
      <c r="S3584" s="86" t="n">
        <v>0.9519346463175228</v>
      </c>
      <c r="T3584" s="86" t="n">
        <v>0.9965425745758624</v>
      </c>
      <c r="U3584" s="86" t="n">
        <v>0.9722318840579713</v>
      </c>
      <c r="V3584" s="86" t="n">
        <v>0.9903592333295078</v>
      </c>
      <c r="W3584" s="86" t="n">
        <v>1</v>
      </c>
      <c r="X3584" s="86" t="n">
        <v>0.9868169857076519</v>
      </c>
      <c r="Y3584" s="86" t="n">
        <v>1</v>
      </c>
      <c r="Z3584" s="86" t="n">
        <v>0.9857768052516411</v>
      </c>
      <c r="AA3584" s="86" t="n">
        <v>1</v>
      </c>
      <c r="AB3584" s="86" t="n">
        <v>0.9972269540070513</v>
      </c>
      <c r="AC3584" s="86" t="n">
        <v>0.9974629592043839</v>
      </c>
      <c r="AD3584" s="86" t="n">
        <v>0.8977870444960431</v>
      </c>
      <c r="AE3584" s="86" t="n">
        <v>0.7729809481044326</v>
      </c>
      <c r="AF3584" s="86" t="n">
        <v>0.5408511402406176</v>
      </c>
      <c r="AG3584" s="86" t="n">
        <v>0.5536410031279154</v>
      </c>
      <c r="AH3584" s="86" t="n">
        <v>0.5619175929044571</v>
      </c>
      <c r="AI3584" s="86" t="n">
        <v>0.5220652363509505</v>
      </c>
      <c r="AJ3584" s="86" t="n">
        <v>0.5454256437846957</v>
      </c>
      <c r="AK3584" s="86" t="n">
        <v>0.5617956540688624</v>
      </c>
    </row>
    <row r="3585">
      <c r="A3585" s="86" t="n">
        <v>18</v>
      </c>
      <c r="B3585" s="86" t="n">
        <v>0.6327188115267587</v>
      </c>
      <c r="C3585" s="86" t="n">
        <v>0.6500975419430353</v>
      </c>
      <c r="D3585" s="86" t="n">
        <v>0.6636794048021645</v>
      </c>
      <c r="E3585" s="86" t="n">
        <v>0.6213991769547327</v>
      </c>
      <c r="F3585" s="86" t="n">
        <v>0.6360337528439363</v>
      </c>
      <c r="G3585" s="86" t="n">
        <v>0.6745832528802213</v>
      </c>
      <c r="H3585" s="86" t="n">
        <v>0.6039480704250401</v>
      </c>
      <c r="I3585" s="86" t="n">
        <v>0.7221966794380589</v>
      </c>
      <c r="J3585" s="86" t="n">
        <v>0.7399531798673429</v>
      </c>
      <c r="K3585" s="86" t="n">
        <v>0.9669225146198831</v>
      </c>
      <c r="L3585" s="86" t="n">
        <v>0.7224536741214058</v>
      </c>
      <c r="M3585" s="86" t="n">
        <v>0.844262295081967</v>
      </c>
      <c r="N3585" s="86" t="n">
        <v>1</v>
      </c>
      <c r="O3585" s="86" t="n">
        <v>0.9838650913444021</v>
      </c>
      <c r="P3585" s="86" t="n">
        <v>0.8484239130434783</v>
      </c>
      <c r="Q3585" s="86" t="n">
        <v>1</v>
      </c>
      <c r="R3585" s="86" t="n">
        <v>1</v>
      </c>
      <c r="S3585" s="86" t="n">
        <v>1</v>
      </c>
      <c r="T3585" s="86" t="n">
        <v>0.978451395030956</v>
      </c>
      <c r="U3585" s="86" t="n">
        <v>1</v>
      </c>
      <c r="V3585" s="86" t="n">
        <v>1</v>
      </c>
      <c r="W3585" s="86" t="n">
        <v>0.9877479986077272</v>
      </c>
      <c r="X3585" s="86" t="n">
        <v>1</v>
      </c>
      <c r="Y3585" s="86" t="n">
        <v>0.9938459524043339</v>
      </c>
      <c r="Z3585" s="86" t="n">
        <v>0.9272716802948291</v>
      </c>
      <c r="AA3585" s="86" t="n">
        <v>0.9935610653510055</v>
      </c>
      <c r="AB3585" s="86" t="n">
        <v>1</v>
      </c>
      <c r="AC3585" s="86" t="n">
        <v>1</v>
      </c>
      <c r="AD3585" s="86" t="n">
        <v>0.9700279581102211</v>
      </c>
      <c r="AE3585" s="86" t="n">
        <v>0.8623388286612356</v>
      </c>
      <c r="AF3585" s="86" t="n">
        <v>0.6349434368827437</v>
      </c>
      <c r="AG3585" s="86" t="n">
        <v>0.649618613839653</v>
      </c>
      <c r="AH3585" s="86" t="n">
        <v>0.6587515437296507</v>
      </c>
      <c r="AI3585" s="86" t="n">
        <v>0.6166056166056166</v>
      </c>
      <c r="AJ3585" s="86" t="n">
        <v>0.6423907461299552</v>
      </c>
      <c r="AK3585" s="86" t="n">
        <v>0.6627233671626922</v>
      </c>
    </row>
    <row r="3586">
      <c r="A3586" s="86" t="n">
        <v>19</v>
      </c>
      <c r="B3586" s="86" t="n">
        <v>0.7358152854841596</v>
      </c>
      <c r="C3586" s="86" t="n">
        <v>0.7601768760567038</v>
      </c>
      <c r="D3586" s="86" t="n">
        <v>0.7698681095705107</v>
      </c>
      <c r="E3586" s="86" t="n">
        <v>0.7269636786545002</v>
      </c>
      <c r="F3586" s="86" t="n">
        <v>0.7437145407942863</v>
      </c>
      <c r="G3586" s="86" t="n">
        <v>0.7772414236982685</v>
      </c>
      <c r="H3586" s="86" t="n">
        <v>0.6996265338787124</v>
      </c>
      <c r="I3586" s="86" t="n">
        <v>0.8127969348659004</v>
      </c>
      <c r="J3586" s="86" t="n">
        <v>0.8166861750552736</v>
      </c>
      <c r="K3586" s="86" t="n">
        <v>1</v>
      </c>
      <c r="L3586" s="86" t="n">
        <v>0.8019936102236425</v>
      </c>
      <c r="M3586" s="86" t="n">
        <v>0.8929303278688524</v>
      </c>
      <c r="N3586" s="86" t="n">
        <v>0.9358022455632018</v>
      </c>
      <c r="O3586" s="86" t="n">
        <v>1</v>
      </c>
      <c r="P3586" s="86" t="n">
        <v>0.874945652173913</v>
      </c>
      <c r="Q3586" s="86" t="n">
        <v>0.9466269841269842</v>
      </c>
      <c r="R3586" s="86" t="n">
        <v>0.9996409259885094</v>
      </c>
      <c r="S3586" s="86" t="n">
        <v>0.9505414476600598</v>
      </c>
      <c r="T3586" s="86" t="n">
        <v>0.9377663423655221</v>
      </c>
      <c r="U3586" s="86" t="n">
        <v>0.9592028985507248</v>
      </c>
      <c r="V3586" s="86" t="n">
        <v>0.9462871571215427</v>
      </c>
      <c r="W3586" s="86" t="n">
        <v>0.92579185520362</v>
      </c>
      <c r="X3586" s="86" t="n">
        <v>0.9545173107682783</v>
      </c>
      <c r="Y3586" s="86" t="n">
        <v>0.9380339781989588</v>
      </c>
      <c r="Z3586" s="86" t="n">
        <v>0.8554647011401589</v>
      </c>
      <c r="AA3586" s="86" t="n">
        <v>0.9504257780379367</v>
      </c>
      <c r="AB3586" s="86" t="n">
        <v>0.9635542526641051</v>
      </c>
      <c r="AC3586" s="86" t="n">
        <v>0.9506799269332251</v>
      </c>
      <c r="AD3586" s="86" t="n">
        <v>1</v>
      </c>
      <c r="AE3586" s="86" t="n">
        <v>0.9198152543460134</v>
      </c>
      <c r="AF3586" s="86" t="n">
        <v>0.7430418387502244</v>
      </c>
      <c r="AG3586" s="86" t="n">
        <v>0.7592602754760468</v>
      </c>
      <c r="AH3586" s="86" t="n">
        <v>0.7630515325025261</v>
      </c>
      <c r="AI3586" s="86" t="n">
        <v>0.7212628641200068</v>
      </c>
      <c r="AJ3586" s="86" t="n">
        <v>0.7522682252818469</v>
      </c>
      <c r="AK3586" s="86" t="n">
        <v>0.7700641305024593</v>
      </c>
    </row>
    <row r="3587">
      <c r="A3587" s="86" t="n">
        <v>20</v>
      </c>
      <c r="B3587" s="86" t="n">
        <v>0.8181492751029175</v>
      </c>
      <c r="C3587" s="86" t="n">
        <v>0.8540512420340745</v>
      </c>
      <c r="D3587" s="86" t="n">
        <v>0.8484950963814678</v>
      </c>
      <c r="E3587" s="86" t="n">
        <v>0.8157094292359994</v>
      </c>
      <c r="F3587" s="86" t="n">
        <v>0.8342309132275437</v>
      </c>
      <c r="G3587" s="86" t="n">
        <v>0.8541545986998776</v>
      </c>
      <c r="H3587" s="86" t="n">
        <v>0.7782322603592388</v>
      </c>
      <c r="I3587" s="86" t="n">
        <v>0.9140996168582375</v>
      </c>
      <c r="J3587" s="86" t="n">
        <v>0.9210560541032643</v>
      </c>
      <c r="K3587" s="86" t="n">
        <v>0.9161184210526316</v>
      </c>
      <c r="L3587" s="86" t="n">
        <v>0.9107987220447283</v>
      </c>
      <c r="M3587" s="86" t="n">
        <v>0.9188378220140515</v>
      </c>
      <c r="N3587" s="86" t="n">
        <v>0.4271097428467947</v>
      </c>
      <c r="O3587" s="86" t="n">
        <v>0.8067714568261073</v>
      </c>
      <c r="P3587" s="86" t="n">
        <v>0.8967934782608694</v>
      </c>
      <c r="Q3587" s="86" t="n">
        <v>0.454265873015873</v>
      </c>
      <c r="R3587" s="86" t="n">
        <v>0.7119803987833725</v>
      </c>
      <c r="S3587" s="86" t="n">
        <v>0.7563802165790641</v>
      </c>
      <c r="T3587" s="86" t="n">
        <v>0.425022111441666</v>
      </c>
      <c r="U3587" s="86" t="n">
        <v>0.5100579710144928</v>
      </c>
      <c r="V3587" s="86" t="n">
        <v>0.5381613680706989</v>
      </c>
      <c r="W3587" s="86" t="n">
        <v>0.46216498433693</v>
      </c>
      <c r="X3587" s="86" t="n">
        <v>0.4725891336876323</v>
      </c>
      <c r="Y3587" s="86" t="n">
        <v>0.5468918786212315</v>
      </c>
      <c r="Z3587" s="86" t="n">
        <v>0.4482321778187263</v>
      </c>
      <c r="AA3587" s="86" t="n">
        <v>0.5476996836281027</v>
      </c>
      <c r="AB3587" s="86" t="n">
        <v>0.5725151527156043</v>
      </c>
      <c r="AC3587" s="86" t="n">
        <v>0.5308504160746904</v>
      </c>
      <c r="AD3587" s="86" t="n">
        <v>0.8988532436146517</v>
      </c>
      <c r="AE3587" s="86" t="n">
        <v>0.9529155173519789</v>
      </c>
      <c r="AF3587" s="86" t="n">
        <v>0.8347997845214581</v>
      </c>
      <c r="AG3587" s="86" t="n">
        <v>0.8522471601821875</v>
      </c>
      <c r="AH3587" s="86" t="n">
        <v>0.8412484562703489</v>
      </c>
      <c r="AI3587" s="86" t="n">
        <v>0.8096982382696667</v>
      </c>
      <c r="AJ3587" s="86" t="n">
        <v>0.8467388911985521</v>
      </c>
      <c r="AK3587" s="86" t="n">
        <v>0.8505074403835379</v>
      </c>
    </row>
    <row r="3588">
      <c r="A3588" s="86" t="n">
        <v>21</v>
      </c>
      <c r="B3588" s="86" t="n">
        <v>0.9837121890102024</v>
      </c>
      <c r="C3588" s="86" t="n">
        <v>0.9778124593575233</v>
      </c>
      <c r="D3588" s="86" t="n">
        <v>0.9755946342013304</v>
      </c>
      <c r="E3588" s="86" t="n">
        <v>0.9701198783324387</v>
      </c>
      <c r="F3588" s="86" t="n">
        <v>0.9646343921896151</v>
      </c>
      <c r="G3588" s="86" t="n">
        <v>0.9604814314217671</v>
      </c>
      <c r="H3588" s="86" t="n">
        <v>0.9537613373643962</v>
      </c>
      <c r="I3588" s="86" t="n">
        <v>1</v>
      </c>
      <c r="J3588" s="86" t="n">
        <v>1</v>
      </c>
      <c r="K3588" s="86" t="n">
        <v>0.9945175438596492</v>
      </c>
      <c r="L3588" s="86" t="n">
        <v>1</v>
      </c>
      <c r="M3588" s="86" t="n">
        <v>1</v>
      </c>
      <c r="N3588" s="86" t="n">
        <v>0.4819811662441145</v>
      </c>
      <c r="O3588" s="86" t="n">
        <v>0.9083953573101547</v>
      </c>
      <c r="P3588" s="86" t="n">
        <v>1</v>
      </c>
      <c r="Q3588" s="86" t="n">
        <v>0.5149801587301588</v>
      </c>
      <c r="R3588" s="86" t="n">
        <v>0.8098808719161874</v>
      </c>
      <c r="S3588" s="86" t="n">
        <v>0.8501044898993099</v>
      </c>
      <c r="T3588" s="86" t="n">
        <v>0.4942510251668408</v>
      </c>
      <c r="U3588" s="86" t="n">
        <v>0.5872608695652175</v>
      </c>
      <c r="V3588" s="86" t="n">
        <v>0.6115765714067104</v>
      </c>
      <c r="W3588" s="86" t="n">
        <v>0.5063696484510964</v>
      </c>
      <c r="X3588" s="86" t="n">
        <v>0.5309194572003508</v>
      </c>
      <c r="Y3588" s="86" t="n">
        <v>0.5979246456512488</v>
      </c>
      <c r="Z3588" s="86" t="n">
        <v>0.4655073131406195</v>
      </c>
      <c r="AA3588" s="86" t="n">
        <v>0.5861242352022968</v>
      </c>
      <c r="AB3588" s="86" t="n">
        <v>0.6149823713504734</v>
      </c>
      <c r="AC3588" s="86" t="n">
        <v>0.5571341587172721</v>
      </c>
      <c r="AD3588" s="86" t="n">
        <v>0.942780647301331</v>
      </c>
      <c r="AE3588" s="86" t="n">
        <v>1</v>
      </c>
      <c r="AF3588" s="86" t="n">
        <v>0.9687556114203626</v>
      </c>
      <c r="AG3588" s="86" t="n">
        <v>0.9722328924984912</v>
      </c>
      <c r="AH3588" s="86" t="n">
        <v>0.9746266981026156</v>
      </c>
      <c r="AI3588" s="86" t="n">
        <v>0.9872667015524157</v>
      </c>
      <c r="AJ3588" s="86" t="n">
        <v>0.9828079528502602</v>
      </c>
      <c r="AK3588" s="86" t="n">
        <v>0.9835626673308012</v>
      </c>
    </row>
    <row r="3589">
      <c r="A3589" s="86" t="n">
        <v>22</v>
      </c>
      <c r="B3589" s="86" t="n">
        <v>1</v>
      </c>
      <c r="C3589" s="86" t="n">
        <v>1</v>
      </c>
      <c r="D3589" s="86" t="n">
        <v>1</v>
      </c>
      <c r="E3589" s="86" t="n">
        <v>1</v>
      </c>
      <c r="F3589" s="86" t="n">
        <v>1</v>
      </c>
      <c r="G3589" s="86" t="n">
        <v>1</v>
      </c>
      <c r="H3589" s="86" t="n">
        <v>1</v>
      </c>
      <c r="I3589" s="86" t="n">
        <v>0.9274329501915708</v>
      </c>
      <c r="J3589" s="86" t="n">
        <v>0.9497984133177265</v>
      </c>
      <c r="K3589" s="86" t="n">
        <v>0.9179459064327486</v>
      </c>
      <c r="L3589" s="86" t="n">
        <v>0.9126900958466456</v>
      </c>
      <c r="M3589" s="86" t="n">
        <v>0.9298887587822016</v>
      </c>
      <c r="N3589" s="86" t="n">
        <v>0.4425027164070988</v>
      </c>
      <c r="O3589" s="86" t="n">
        <v>0.8382605527507416</v>
      </c>
      <c r="P3589" s="86" t="n">
        <v>0.9352717391304346</v>
      </c>
      <c r="Q3589" s="86" t="n">
        <v>0.4810515873015873</v>
      </c>
      <c r="R3589" s="86" t="n">
        <v>0.7539920581277457</v>
      </c>
      <c r="S3589" s="86" t="n">
        <v>0.7983028307263633</v>
      </c>
      <c r="T3589" s="86" t="n">
        <v>0.4461686901986009</v>
      </c>
      <c r="U3589" s="86" t="n">
        <v>0.5348405797101451</v>
      </c>
      <c r="V3589" s="86" t="n">
        <v>0.5626841118634992</v>
      </c>
      <c r="W3589" s="86" t="n">
        <v>0.4316045945005222</v>
      </c>
      <c r="X3589" s="86" t="n">
        <v>0.4701382797585263</v>
      </c>
      <c r="Y3589" s="86" t="n">
        <v>0.5448296179907689</v>
      </c>
      <c r="Z3589" s="86" t="n">
        <v>0.40118622595877</v>
      </c>
      <c r="AA3589" s="86" t="n">
        <v>0.5178325040765981</v>
      </c>
      <c r="AB3589" s="86" t="n">
        <v>0.5672463653290021</v>
      </c>
      <c r="AC3589" s="86" t="n">
        <v>0.4896488735538868</v>
      </c>
      <c r="AD3589" s="86" t="n">
        <v>0.8289105814339192</v>
      </c>
      <c r="AE3589" s="86" t="n">
        <v>0.9121175187632304</v>
      </c>
      <c r="AF3589" s="86" t="n">
        <v>1</v>
      </c>
      <c r="AG3589" s="86" t="n">
        <v>1</v>
      </c>
      <c r="AH3589" s="86" t="n">
        <v>1</v>
      </c>
      <c r="AI3589" s="86" t="n">
        <v>1</v>
      </c>
      <c r="AJ3589" s="86" t="n">
        <v>1</v>
      </c>
      <c r="AK3589" s="86" t="n">
        <v>1</v>
      </c>
    </row>
    <row r="3590">
      <c r="A3590" s="86" t="n">
        <v>23</v>
      </c>
      <c r="B3590" s="86" t="n">
        <v>0.902810094863075</v>
      </c>
      <c r="C3590" s="86" t="n">
        <v>0.8649759396540508</v>
      </c>
      <c r="D3590" s="86" t="n">
        <v>0.9102130537707136</v>
      </c>
      <c r="E3590" s="86" t="n">
        <v>0.8758275183395957</v>
      </c>
      <c r="F3590" s="86" t="n">
        <v>0.8750971978227688</v>
      </c>
      <c r="G3590" s="86" t="n">
        <v>0.9092488897470555</v>
      </c>
      <c r="H3590" s="86" t="n">
        <v>0.9064556286679707</v>
      </c>
      <c r="I3590" s="86" t="n">
        <v>0.7781353767560665</v>
      </c>
      <c r="J3590" s="86" t="n">
        <v>0.8037456106125633</v>
      </c>
      <c r="K3590" s="86" t="n">
        <v>0.7642543859649125</v>
      </c>
      <c r="L3590" s="86" t="n">
        <v>0.7507987220447285</v>
      </c>
      <c r="M3590" s="86" t="n">
        <v>0.7740778688524589</v>
      </c>
      <c r="N3590" s="86" t="n">
        <v>0.3612821441506701</v>
      </c>
      <c r="O3590" s="86" t="n">
        <v>0.6823504918544734</v>
      </c>
      <c r="P3590" s="86" t="n">
        <v>0.7805978260869565</v>
      </c>
      <c r="Q3590" s="86" t="n">
        <v>0.3962301587301588</v>
      </c>
      <c r="R3590" s="86" t="n">
        <v>0.6139320716458262</v>
      </c>
      <c r="S3590" s="86" t="n">
        <v>0.6703818630865684</v>
      </c>
      <c r="T3590" s="86" t="n">
        <v>0.3233898850205033</v>
      </c>
      <c r="U3590" s="86" t="n">
        <v>0.4237536231884059</v>
      </c>
      <c r="V3590" s="86" t="n">
        <v>0.4574008187000269</v>
      </c>
      <c r="W3590" s="86" t="n">
        <v>0.3042812391228681</v>
      </c>
      <c r="X3590" s="86" t="n">
        <v>0.3690341055673081</v>
      </c>
      <c r="Y3590" s="86" t="n">
        <v>0.4426331467478476</v>
      </c>
      <c r="Z3590" s="86" t="n">
        <v>0.3001842681101002</v>
      </c>
      <c r="AA3590" s="86" t="n">
        <v>0.4042591740881661</v>
      </c>
      <c r="AB3590" s="86" t="n">
        <v>0.4656736521015727</v>
      </c>
      <c r="AC3590" s="86" t="n">
        <v>0.4017657803937487</v>
      </c>
      <c r="AD3590" s="86" t="n">
        <v>0.6779367862389233</v>
      </c>
      <c r="AE3590" s="86" t="n">
        <v>0.7364167040862146</v>
      </c>
      <c r="AF3590" s="86" t="n">
        <v>0.8778954929071647</v>
      </c>
      <c r="AG3590" s="86" t="n">
        <v>0.8675300444493224</v>
      </c>
      <c r="AH3590" s="86" t="n">
        <v>0.9087234759178172</v>
      </c>
      <c r="AI3590" s="86" t="n">
        <v>0.8822605965463107</v>
      </c>
      <c r="AJ3590" s="86" t="n">
        <v>0.8634173779071189</v>
      </c>
      <c r="AK3590" s="86" t="n">
        <v>0.906357013884565</v>
      </c>
    </row>
    <row r="3591">
      <c r="A3591" s="86" t="n">
        <v>24</v>
      </c>
      <c r="B3591" s="86" t="n">
        <v>0.746554501521389</v>
      </c>
      <c r="C3591" s="86" t="n">
        <v>0.7159838730654179</v>
      </c>
      <c r="D3591" s="86" t="n">
        <v>0.739544583474242</v>
      </c>
      <c r="E3591" s="86" t="n">
        <v>0.7385936661298982</v>
      </c>
      <c r="F3591" s="86" t="n">
        <v>0.7262045330184604</v>
      </c>
      <c r="G3591" s="86" t="n">
        <v>0.7392031923794811</v>
      </c>
      <c r="H3591" s="86" t="n">
        <v>0.7583140672239017</v>
      </c>
      <c r="I3591" s="86" t="n">
        <v>0.5947892720306512</v>
      </c>
      <c r="J3591" s="86" t="n">
        <v>0.630511119781506</v>
      </c>
      <c r="K3591" s="86" t="n">
        <v>0.6001461988304094</v>
      </c>
      <c r="L3591" s="86" t="n">
        <v>0.5625303514376997</v>
      </c>
      <c r="M3591" s="86" t="n">
        <v>0.5971896955503513</v>
      </c>
      <c r="N3591" s="86" t="n">
        <v>0.270463600144875</v>
      </c>
      <c r="O3591" s="86" t="n">
        <v>0.507963358142924</v>
      </c>
      <c r="P3591" s="86" t="n">
        <v>0.5902173913043477</v>
      </c>
      <c r="Q3591" s="86" t="n">
        <v>0.3035714285714286</v>
      </c>
      <c r="R3591" s="86" t="n">
        <v>0.4545876985468062</v>
      </c>
      <c r="S3591" s="86" t="n">
        <v>0.5061744031410298</v>
      </c>
      <c r="T3591" s="86" t="n">
        <v>0.2474069309318968</v>
      </c>
      <c r="U3591" s="86" t="n">
        <v>0.3150289855072465</v>
      </c>
      <c r="V3591" s="86" t="n">
        <v>0.3475649412754888</v>
      </c>
      <c r="W3591" s="86" t="n">
        <v>0.218029933867038</v>
      </c>
      <c r="X3591" s="86" t="n">
        <v>0.2668205974923895</v>
      </c>
      <c r="Y3591" s="86" t="n">
        <v>0.3274411601034404</v>
      </c>
      <c r="Z3591" s="86" t="n">
        <v>0.1961879534723022</v>
      </c>
      <c r="AA3591" s="86" t="n">
        <v>0.2919262449303843</v>
      </c>
      <c r="AB3591" s="86" t="n">
        <v>0.3551479618111952</v>
      </c>
      <c r="AC3591" s="86" t="n">
        <v>0.291252283336716</v>
      </c>
      <c r="AD3591" s="86" t="n">
        <v>0.4973463488603515</v>
      </c>
      <c r="AE3591" s="86" t="n">
        <v>0.5650779395727757</v>
      </c>
      <c r="AF3591" s="86" t="n">
        <v>0.7369366133955827</v>
      </c>
      <c r="AG3591" s="86" t="n">
        <v>0.7123689842506724</v>
      </c>
      <c r="AH3591" s="86" t="n">
        <v>0.7361625687661388</v>
      </c>
      <c r="AI3591" s="86" t="n">
        <v>0.7343450200593057</v>
      </c>
      <c r="AJ3591" s="86" t="n">
        <v>0.716808099581815</v>
      </c>
      <c r="AK3591" s="86" t="n">
        <v>0.7312122532843534</v>
      </c>
    </row>
    <row r="3601">
      <c r="A3601" s="86" t="inlineStr">
        <is>
          <t>RefgChg-Res-StdForMsr-a-cDXGF-SFm1985-CZ11</t>
        </is>
      </c>
      <c r="B3601" s="85" t="n"/>
      <c r="C3601" s="85" t="n"/>
      <c r="D3601" s="85" t="n">
        <v>2015</v>
      </c>
      <c r="E3601" s="85" t="n"/>
      <c r="F3601" s="86" t="inlineStr">
        <is>
          <t>Source Annual kWh:</t>
        </is>
      </c>
      <c r="G3601" s="151" t="n">
        <v>14064.89399999991</v>
      </c>
      <c r="H3601" s="85" t="inlineStr">
        <is>
          <t>DEER</t>
        </is>
      </c>
      <c r="I3601" s="85" t="n"/>
      <c r="J3601" s="85" t="n"/>
      <c r="K3601" s="85" t="inlineStr">
        <is>
          <t>PDAF</t>
        </is>
      </c>
      <c r="L3601" s="85" t="inlineStr">
        <is>
          <t>Monthly</t>
        </is>
      </c>
      <c r="M3601" s="85" t="n"/>
      <c r="N3601" s="85" t="n"/>
      <c r="O3601" s="85" t="n"/>
      <c r="P3601" s="85" t="n"/>
      <c r="Q3601" s="85" t="n"/>
      <c r="R3601" s="85" t="n"/>
      <c r="S3601" s="85" t="n"/>
      <c r="T3601" s="108" t="n"/>
      <c r="U3601" s="85" t="n"/>
      <c r="V3601" s="85" t="n"/>
      <c r="W3601" s="85" t="n"/>
      <c r="X3601" s="85" t="n"/>
      <c r="Y3601" s="85" t="n"/>
      <c r="Z3601" s="85" t="n"/>
      <c r="AA3601" s="85" t="n"/>
      <c r="AB3601" s="85" t="n"/>
      <c r="AC3601" s="85" t="n"/>
      <c r="AD3601" s="85" t="n"/>
      <c r="AE3601" s="85" t="n"/>
      <c r="AF3601" s="85" t="n"/>
      <c r="AG3601" s="85" t="n"/>
      <c r="AH3601" s="85" t="n"/>
      <c r="AI3601" s="85" t="n"/>
      <c r="AJ3601" s="85" t="n"/>
      <c r="AK3601" s="85" t="n"/>
    </row>
    <row r="3602">
      <c r="A3602" s="85" t="n">
        <v>91</v>
      </c>
      <c r="B3602" s="86" t="inlineStr">
        <is>
          <t>RefgChg-Res-StdForMsr-a-20-MM</t>
        </is>
      </c>
      <c r="C3602" s="85" t="n"/>
      <c r="D3602" s="85" t="n"/>
      <c r="E3602" s="85" t="n"/>
      <c r="F3602" s="85" t="inlineStr">
        <is>
          <t>Source Sample Size:</t>
        </is>
      </c>
      <c r="G3602" s="85" t="n">
        <v>0</v>
      </c>
      <c r="H3602" s="85" t="inlineStr">
        <is>
          <t>DEER</t>
        </is>
      </c>
      <c r="I3602" s="85" t="n"/>
      <c r="J3602" s="85" t="n"/>
      <c r="K3602" s="85" t="inlineStr">
        <is>
          <t>WKWE</t>
        </is>
      </c>
      <c r="L3602" s="85" t="inlineStr">
        <is>
          <t>Monthly</t>
        </is>
      </c>
      <c r="M3602" s="85" t="n"/>
      <c r="N3602" s="85" t="inlineStr">
        <is>
          <t>Weekend Peak3</t>
        </is>
      </c>
      <c r="O3602" s="85" t="n"/>
      <c r="P3602" s="85" t="n"/>
      <c r="Q3602" s="85" t="n"/>
      <c r="R3602" s="85" t="n"/>
      <c r="S3602" s="85" t="n"/>
      <c r="T3602" s="85" t="n"/>
      <c r="U3602" s="85" t="n"/>
      <c r="V3602" s="85" t="n"/>
      <c r="W3602" s="85" t="n"/>
      <c r="X3602" s="85" t="n"/>
      <c r="Y3602" s="85" t="n"/>
      <c r="Z3602" s="85" t="n"/>
      <c r="AA3602" s="85" t="n"/>
      <c r="AB3602" s="85" t="n"/>
      <c r="AC3602" s="85" t="n"/>
      <c r="AD3602" s="85" t="n"/>
      <c r="AE3602" s="85" t="n"/>
      <c r="AF3602" s="85" t="n"/>
      <c r="AG3602" s="85" t="n"/>
      <c r="AH3602" s="85" t="n"/>
      <c r="AI3602" s="85" t="n"/>
      <c r="AJ3602" s="85" t="n"/>
      <c r="AK3602" s="85" t="n"/>
    </row>
    <row r="3603">
      <c r="A3603" s="86" t="n"/>
      <c r="B3603" s="86" t="n">
        <v>1</v>
      </c>
      <c r="C3603" s="86" t="inlineStr">
        <is>
          <t>JANUARY</t>
        </is>
      </c>
      <c r="D3603" s="86" t="inlineStr">
        <is>
          <t>JAN</t>
        </is>
      </c>
      <c r="E3603" s="86" t="n">
        <v>2</v>
      </c>
      <c r="F3603" s="86" t="inlineStr">
        <is>
          <t>FEBRUARY</t>
        </is>
      </c>
      <c r="G3603" s="86" t="inlineStr">
        <is>
          <t>FEB</t>
        </is>
      </c>
      <c r="H3603" s="86" t="n">
        <v>3</v>
      </c>
      <c r="I3603" s="86" t="inlineStr">
        <is>
          <t>MARCH</t>
        </is>
      </c>
      <c r="J3603" s="86" t="inlineStr">
        <is>
          <t>MAR</t>
        </is>
      </c>
      <c r="K3603" s="86" t="n">
        <v>4</v>
      </c>
      <c r="L3603" s="86" t="inlineStr">
        <is>
          <t>APRIL</t>
        </is>
      </c>
      <c r="M3603" s="86" t="inlineStr">
        <is>
          <t>APR</t>
        </is>
      </c>
      <c r="N3603" s="86" t="n">
        <v>5</v>
      </c>
      <c r="O3603" s="86" t="inlineStr">
        <is>
          <t>MAY</t>
        </is>
      </c>
      <c r="P3603" s="86" t="inlineStr">
        <is>
          <t>MAY</t>
        </is>
      </c>
      <c r="Q3603" s="86" t="n">
        <v>6</v>
      </c>
      <c r="R3603" s="86" t="inlineStr">
        <is>
          <t>JUNE</t>
        </is>
      </c>
      <c r="S3603" s="86" t="inlineStr">
        <is>
          <t>JUN</t>
        </is>
      </c>
      <c r="T3603" s="86" t="n">
        <v>7</v>
      </c>
      <c r="U3603" s="86" t="inlineStr">
        <is>
          <t>JULY</t>
        </is>
      </c>
      <c r="V3603" s="86" t="inlineStr">
        <is>
          <t>JUL</t>
        </is>
      </c>
      <c r="W3603" s="86" t="n">
        <v>8</v>
      </c>
      <c r="X3603" s="86" t="inlineStr">
        <is>
          <t>AUGUST</t>
        </is>
      </c>
      <c r="Y3603" s="86" t="inlineStr">
        <is>
          <t>AUG</t>
        </is>
      </c>
      <c r="Z3603" s="86" t="n">
        <v>9</v>
      </c>
      <c r="AA3603" s="86" t="inlineStr">
        <is>
          <t>SEPTEMBER</t>
        </is>
      </c>
      <c r="AB3603" s="86" t="inlineStr">
        <is>
          <t>SEP</t>
        </is>
      </c>
      <c r="AC3603" s="86" t="n">
        <v>10</v>
      </c>
      <c r="AD3603" s="86" t="inlineStr">
        <is>
          <t>OCTOBER</t>
        </is>
      </c>
      <c r="AE3603" s="86" t="inlineStr">
        <is>
          <t>OCT</t>
        </is>
      </c>
      <c r="AF3603" s="86" t="n">
        <v>11</v>
      </c>
      <c r="AG3603" s="86" t="inlineStr">
        <is>
          <t>NOVEMBER</t>
        </is>
      </c>
      <c r="AH3603" s="86" t="inlineStr">
        <is>
          <t>NOV</t>
        </is>
      </c>
      <c r="AI3603" s="86" t="n">
        <v>12</v>
      </c>
      <c r="AJ3603" s="86" t="inlineStr">
        <is>
          <t>DECEMBER</t>
        </is>
      </c>
      <c r="AK3603" s="86" t="inlineStr">
        <is>
          <t>DEC</t>
        </is>
      </c>
    </row>
    <row r="3604">
      <c r="A3604" s="85" t="n"/>
      <c r="B3604" s="86" t="n">
        <v>31</v>
      </c>
      <c r="C3604" s="85" t="n"/>
      <c r="D3604" s="85" t="n"/>
      <c r="E3604" s="86" t="n">
        <v>28</v>
      </c>
      <c r="F3604" s="85" t="n"/>
      <c r="G3604" s="85" t="n"/>
      <c r="H3604" s="86" t="n">
        <v>31</v>
      </c>
      <c r="I3604" s="85" t="n"/>
      <c r="J3604" s="85" t="n"/>
      <c r="K3604" s="86" t="n">
        <v>30</v>
      </c>
      <c r="L3604" s="85" t="n"/>
      <c r="M3604" s="85" t="n"/>
      <c r="N3604" s="86" t="n">
        <v>31</v>
      </c>
      <c r="O3604" s="85" t="n"/>
      <c r="P3604" s="85" t="n"/>
      <c r="Q3604" s="86" t="n">
        <v>30</v>
      </c>
      <c r="R3604" s="85" t="n"/>
      <c r="S3604" s="85" t="n"/>
      <c r="T3604" s="86" t="n">
        <v>31</v>
      </c>
      <c r="U3604" s="85" t="n"/>
      <c r="V3604" s="85" t="n"/>
      <c r="W3604" s="86" t="n">
        <v>31</v>
      </c>
      <c r="X3604" s="85" t="n"/>
      <c r="Y3604" s="85" t="n"/>
      <c r="Z3604" s="86" t="n">
        <v>30</v>
      </c>
      <c r="AA3604" s="85" t="n"/>
      <c r="AB3604" s="85" t="n"/>
      <c r="AC3604" s="86" t="n">
        <v>31</v>
      </c>
      <c r="AD3604" s="85" t="n"/>
      <c r="AE3604" s="85" t="n"/>
      <c r="AF3604" s="86" t="n">
        <v>30</v>
      </c>
      <c r="AG3604" s="85" t="n"/>
      <c r="AH3604" s="85" t="n"/>
      <c r="AI3604" s="86" t="n">
        <v>31</v>
      </c>
      <c r="AJ3604" s="85" t="n"/>
      <c r="AK3604" s="85" t="n"/>
    </row>
    <row r="3605">
      <c r="A3605" s="86" t="inlineStr">
        <is>
          <t>RATIOS</t>
        </is>
      </c>
      <c r="B3605" s="86" t="inlineStr">
        <is>
          <t>E.BKDWN</t>
        </is>
      </c>
      <c r="C3605" s="86" t="inlineStr">
        <is>
          <t>PEAK/AVG</t>
        </is>
      </c>
      <c r="D3605" s="86" t="inlineStr">
        <is>
          <t>END/AVG</t>
        </is>
      </c>
      <c r="E3605" s="86" t="inlineStr">
        <is>
          <t>E.BKDWN</t>
        </is>
      </c>
      <c r="F3605" s="86" t="inlineStr">
        <is>
          <t>PEAK/AVG</t>
        </is>
      </c>
      <c r="G3605" s="86" t="inlineStr">
        <is>
          <t>END/AVG</t>
        </is>
      </c>
      <c r="H3605" s="86" t="inlineStr">
        <is>
          <t>E.BKDWN</t>
        </is>
      </c>
      <c r="I3605" s="86" t="inlineStr">
        <is>
          <t>PEAK/AVG</t>
        </is>
      </c>
      <c r="J3605" s="86" t="inlineStr">
        <is>
          <t>END/AVG</t>
        </is>
      </c>
      <c r="K3605" s="86" t="inlineStr">
        <is>
          <t>E.BKDWN</t>
        </is>
      </c>
      <c r="L3605" s="86" t="inlineStr">
        <is>
          <t>PEAK/AVG</t>
        </is>
      </c>
      <c r="M3605" s="86" t="inlineStr">
        <is>
          <t>END/AVG</t>
        </is>
      </c>
      <c r="N3605" s="86" t="inlineStr">
        <is>
          <t>E.BKDWN</t>
        </is>
      </c>
      <c r="O3605" s="86" t="inlineStr">
        <is>
          <t>PEAK/AVG</t>
        </is>
      </c>
      <c r="P3605" s="86" t="inlineStr">
        <is>
          <t>END/AVG</t>
        </is>
      </c>
      <c r="Q3605" s="86" t="inlineStr">
        <is>
          <t>E.BKDWN</t>
        </is>
      </c>
      <c r="R3605" s="86" t="inlineStr">
        <is>
          <t>PEAK/AVG</t>
        </is>
      </c>
      <c r="S3605" s="86" t="inlineStr">
        <is>
          <t>END/AVG</t>
        </is>
      </c>
      <c r="T3605" s="86" t="inlineStr">
        <is>
          <t>E.BKDWN</t>
        </is>
      </c>
      <c r="U3605" s="86" t="inlineStr">
        <is>
          <t>PEAK/AVG</t>
        </is>
      </c>
      <c r="V3605" s="86" t="inlineStr">
        <is>
          <t>END/AVG</t>
        </is>
      </c>
      <c r="W3605" s="86" t="inlineStr">
        <is>
          <t>E.BKDWN</t>
        </is>
      </c>
      <c r="X3605" s="86" t="inlineStr">
        <is>
          <t>PEAK/AVG</t>
        </is>
      </c>
      <c r="Y3605" s="86" t="inlineStr">
        <is>
          <t>END/AVG</t>
        </is>
      </c>
      <c r="Z3605" s="86" t="inlineStr">
        <is>
          <t>E.BKDWN</t>
        </is>
      </c>
      <c r="AA3605" s="86" t="inlineStr">
        <is>
          <t>PEAK/AVG</t>
        </is>
      </c>
      <c r="AB3605" s="86" t="inlineStr">
        <is>
          <t>END/AVG</t>
        </is>
      </c>
      <c r="AC3605" s="86" t="inlineStr">
        <is>
          <t>E.BKDWN</t>
        </is>
      </c>
      <c r="AD3605" s="86" t="inlineStr">
        <is>
          <t>PEAK/AVG</t>
        </is>
      </c>
      <c r="AE3605" s="86" t="inlineStr">
        <is>
          <t>END/AVG</t>
        </is>
      </c>
      <c r="AF3605" s="86" t="inlineStr">
        <is>
          <t>E.BKDWN</t>
        </is>
      </c>
      <c r="AG3605" s="86" t="inlineStr">
        <is>
          <t>PEAK/AVG</t>
        </is>
      </c>
      <c r="AH3605" s="86" t="inlineStr">
        <is>
          <t>END/AVG</t>
        </is>
      </c>
      <c r="AI3605" s="86" t="inlineStr">
        <is>
          <t>E.BKDWN</t>
        </is>
      </c>
      <c r="AJ3605" s="86" t="inlineStr">
        <is>
          <t>PEAK/AVG</t>
        </is>
      </c>
      <c r="AK3605" s="86" t="inlineStr">
        <is>
          <t>END/AVG</t>
        </is>
      </c>
    </row>
    <row r="3606">
      <c r="A3606" s="85" t="n"/>
      <c r="B3606" s="192" t="n">
        <v>0.05943060323347353</v>
      </c>
      <c r="C3606" s="193" t="n">
        <v>1.029226259372513</v>
      </c>
      <c r="D3606" s="193" t="n">
        <v>0.981821582819737</v>
      </c>
      <c r="E3606" s="192" t="n">
        <v>0.05180129451483229</v>
      </c>
      <c r="F3606" s="193" t="n">
        <v>1.023154290462215</v>
      </c>
      <c r="G3606" s="193" t="n">
        <v>0.9798125589103759</v>
      </c>
      <c r="H3606" s="192" t="n">
        <v>0.05666151732172472</v>
      </c>
      <c r="I3606" s="193" t="n">
        <v>1.023779680466061</v>
      </c>
      <c r="J3606" s="193" t="n">
        <v>0.9934166985415994</v>
      </c>
      <c r="K3606" s="192" t="n">
        <v>0.05413488450632267</v>
      </c>
      <c r="L3606" s="193" t="n">
        <v>1.021871352763812</v>
      </c>
      <c r="M3606" s="193" t="n">
        <v>0.9917417189306863</v>
      </c>
      <c r="N3606" s="192" t="n">
        <v>0.07047348779698873</v>
      </c>
      <c r="O3606" s="193" t="n">
        <v>1.79501672009936</v>
      </c>
      <c r="P3606" s="193" t="n">
        <v>0.9854839255329102</v>
      </c>
      <c r="Q3606" s="192" t="n">
        <v>0.1204641434192443</v>
      </c>
      <c r="R3606" s="193" t="n">
        <v>1.450862928066679</v>
      </c>
      <c r="S3606" s="193" t="n">
        <v>1.016524085626278</v>
      </c>
      <c r="T3606" s="192" t="n">
        <v>0.1627841287009458</v>
      </c>
      <c r="U3606" s="193" t="n">
        <v>1.38335987456809</v>
      </c>
      <c r="V3606" s="193" t="n">
        <v>0.9935267512163367</v>
      </c>
      <c r="W3606" s="192" t="n">
        <v>0.1418410062165648</v>
      </c>
      <c r="X3606" s="193" t="n">
        <v>1.548263393260626</v>
      </c>
      <c r="Y3606" s="193" t="n">
        <v>1.031913468067037</v>
      </c>
      <c r="Z3606" s="192" t="n">
        <v>0.1062712886185294</v>
      </c>
      <c r="AA3606" s="193" t="n">
        <v>1.523559668122722</v>
      </c>
      <c r="AB3606" s="193" t="n">
        <v>0.8919417233149821</v>
      </c>
      <c r="AC3606" s="192" t="n">
        <v>0.06250831759559147</v>
      </c>
      <c r="AD3606" s="193" t="n">
        <v>1.266304213623983</v>
      </c>
      <c r="AE3606" s="193" t="n">
        <v>1.0156218406588</v>
      </c>
      <c r="AF3606" s="192" t="n">
        <v>0.05535554275514223</v>
      </c>
      <c r="AG3606" s="193" t="n">
        <v>1.017735194536715</v>
      </c>
      <c r="AH3606" s="193" t="n">
        <v>0.9883681188917263</v>
      </c>
      <c r="AI3606" s="192" t="n">
        <v>0.05827378532063997</v>
      </c>
      <c r="AJ3606" s="193" t="n">
        <v>1.047346125666675</v>
      </c>
      <c r="AK3606" s="193" t="n">
        <v>1.010060649140181</v>
      </c>
      <c r="AM3606">
        <f>A3601</f>
        <v/>
      </c>
      <c r="AN3606" s="83">
        <f>1/($B3606*(1/$B3604)*(1/(5/7+2/7*$D3606))*$B3616/SUM($B3608:$B3631))</f>
        <v/>
      </c>
      <c r="AO3606" s="83">
        <f>1/(B3606*(1/B3604)*(1/(5/7+2/7*D3606)))</f>
        <v/>
      </c>
      <c r="AP3606" s="83" t="n"/>
      <c r="AR3606" s="174">
        <f>CHOOSE(AV$3,C3606,F3606,I3606,L3606,O3606,R3606,U3606,X3606,AA3606,AD3606,AG3606,AJ3606)</f>
        <v/>
      </c>
      <c r="AS3606" s="82" t="n"/>
      <c r="AT3606" s="82" t="n"/>
      <c r="AV3606" s="119">
        <f>AN3606/AR3606</f>
        <v/>
      </c>
      <c r="AW3606" s="172">
        <f>AO3606/AR3606</f>
        <v/>
      </c>
      <c r="AX3606" s="83" t="n"/>
    </row>
    <row r="3607">
      <c r="A3607" s="86" t="inlineStr">
        <is>
          <t>HOUR</t>
        </is>
      </c>
      <c r="B3607" s="86" t="inlineStr">
        <is>
          <t>PEAK</t>
        </is>
      </c>
      <c r="C3607" s="86" t="inlineStr">
        <is>
          <t>AVG</t>
        </is>
      </c>
      <c r="D3607" s="86" t="inlineStr">
        <is>
          <t>END</t>
        </is>
      </c>
      <c r="E3607" s="86" t="inlineStr">
        <is>
          <t>PEAK</t>
        </is>
      </c>
      <c r="F3607" s="86" t="inlineStr">
        <is>
          <t>AVG</t>
        </is>
      </c>
      <c r="G3607" s="86" t="inlineStr">
        <is>
          <t>END</t>
        </is>
      </c>
      <c r="H3607" s="86" t="inlineStr">
        <is>
          <t>PEAK</t>
        </is>
      </c>
      <c r="I3607" s="86" t="inlineStr">
        <is>
          <t>AVG</t>
        </is>
      </c>
      <c r="J3607" s="86" t="inlineStr">
        <is>
          <t>END</t>
        </is>
      </c>
      <c r="K3607" s="86" t="inlineStr">
        <is>
          <t>PEAK</t>
        </is>
      </c>
      <c r="L3607" s="86" t="inlineStr">
        <is>
          <t>AVG</t>
        </is>
      </c>
      <c r="M3607" s="86" t="inlineStr">
        <is>
          <t>END</t>
        </is>
      </c>
      <c r="N3607" s="86" t="inlineStr">
        <is>
          <t>PEAK</t>
        </is>
      </c>
      <c r="O3607" s="86" t="inlineStr">
        <is>
          <t>AVG</t>
        </is>
      </c>
      <c r="P3607" s="86" t="inlineStr">
        <is>
          <t>END</t>
        </is>
      </c>
      <c r="Q3607" s="86" t="inlineStr">
        <is>
          <t>PEAK</t>
        </is>
      </c>
      <c r="R3607" s="86" t="inlineStr">
        <is>
          <t>AVG</t>
        </is>
      </c>
      <c r="S3607" s="86" t="inlineStr">
        <is>
          <t>END</t>
        </is>
      </c>
      <c r="T3607" s="86" t="inlineStr">
        <is>
          <t>PEAK</t>
        </is>
      </c>
      <c r="U3607" s="86" t="inlineStr">
        <is>
          <t>AVG</t>
        </is>
      </c>
      <c r="V3607" s="86" t="inlineStr">
        <is>
          <t>END</t>
        </is>
      </c>
      <c r="W3607" s="86" t="inlineStr">
        <is>
          <t>PEAK</t>
        </is>
      </c>
      <c r="X3607" s="86" t="inlineStr">
        <is>
          <t>AVG</t>
        </is>
      </c>
      <c r="Y3607" s="86" t="inlineStr">
        <is>
          <t>END</t>
        </is>
      </c>
      <c r="Z3607" s="86" t="inlineStr">
        <is>
          <t>PEAK</t>
        </is>
      </c>
      <c r="AA3607" s="86" t="inlineStr">
        <is>
          <t>AVG</t>
        </is>
      </c>
      <c r="AB3607" s="86" t="inlineStr">
        <is>
          <t>END</t>
        </is>
      </c>
      <c r="AC3607" s="86" t="inlineStr">
        <is>
          <t>PEAK</t>
        </is>
      </c>
      <c r="AD3607" s="86" t="inlineStr">
        <is>
          <t>AVG</t>
        </is>
      </c>
      <c r="AE3607" s="86" t="inlineStr">
        <is>
          <t>END</t>
        </is>
      </c>
      <c r="AF3607" s="86" t="inlineStr">
        <is>
          <t>PEAK</t>
        </is>
      </c>
      <c r="AG3607" s="86" t="inlineStr">
        <is>
          <t>AVG</t>
        </is>
      </c>
      <c r="AH3607" s="86" t="inlineStr">
        <is>
          <t>END</t>
        </is>
      </c>
      <c r="AI3607" s="86" t="inlineStr">
        <is>
          <t>PEAK</t>
        </is>
      </c>
      <c r="AJ3607" s="86" t="inlineStr">
        <is>
          <t>AVG</t>
        </is>
      </c>
      <c r="AK3607" s="86" t="inlineStr">
        <is>
          <t>END</t>
        </is>
      </c>
    </row>
    <row r="3608">
      <c r="A3608" s="86" t="n">
        <v>1</v>
      </c>
      <c r="B3608" s="86" t="n">
        <v>0.5543366472403155</v>
      </c>
      <c r="C3608" s="86" t="n">
        <v>0.5351398384089495</v>
      </c>
      <c r="D3608" s="86" t="n">
        <v>0.5922897828794196</v>
      </c>
      <c r="E3608" s="86" t="n">
        <v>0.5506702412868633</v>
      </c>
      <c r="F3608" s="86" t="n">
        <v>0.5139170814448183</v>
      </c>
      <c r="G3608" s="86" t="n">
        <v>0.5686779494726515</v>
      </c>
      <c r="H3608" s="86" t="n">
        <v>0.5406301824212272</v>
      </c>
      <c r="I3608" s="86" t="n">
        <v>0.452437106918239</v>
      </c>
      <c r="J3608" s="86" t="n">
        <v>0.5101646295834373</v>
      </c>
      <c r="K3608" s="86" t="n">
        <v>0.4566234701223902</v>
      </c>
      <c r="L3608" s="86" t="n">
        <v>0.4301357754916643</v>
      </c>
      <c r="M3608" s="86" t="n">
        <v>0.4801712641257808</v>
      </c>
      <c r="N3608" s="86" t="n">
        <v>0.1772566312554286</v>
      </c>
      <c r="O3608" s="86" t="n">
        <v>0.3358162759986794</v>
      </c>
      <c r="P3608" s="86" t="n">
        <v>0.4021475037228623</v>
      </c>
      <c r="Q3608" s="86" t="n">
        <v>0.2918901523278267</v>
      </c>
      <c r="R3608" s="86" t="n">
        <v>0.270151082894684</v>
      </c>
      <c r="S3608" s="86" t="n">
        <v>0.3728034528180265</v>
      </c>
      <c r="T3608" s="86" t="n">
        <v>0.2721091308387533</v>
      </c>
      <c r="U3608" s="86" t="n">
        <v>0.3327235106612448</v>
      </c>
      <c r="V3608" s="86" t="n">
        <v>0.3384508578795993</v>
      </c>
      <c r="W3608" s="86" t="n">
        <v>0.3020995161791469</v>
      </c>
      <c r="X3608" s="86" t="n">
        <v>0.2819116426297401</v>
      </c>
      <c r="Y3608" s="86" t="n">
        <v>0.360961352370796</v>
      </c>
      <c r="Z3608" s="86" t="n">
        <v>0.2524049960138188</v>
      </c>
      <c r="AA3608" s="86" t="n">
        <v>0.2371825480550343</v>
      </c>
      <c r="AB3608" s="86" t="n">
        <v>0.3070951762467151</v>
      </c>
      <c r="AC3608" s="86" t="n">
        <v>0.2725919625770785</v>
      </c>
      <c r="AD3608" s="86" t="n">
        <v>0.3847077836987857</v>
      </c>
      <c r="AE3608" s="86" t="n">
        <v>0.4408343585728665</v>
      </c>
      <c r="AF3608" s="86" t="n">
        <v>0.5226601840597325</v>
      </c>
      <c r="AG3608" s="86" t="n">
        <v>0.508837525492862</v>
      </c>
      <c r="AH3608" s="86" t="n">
        <v>0.5621214601407758</v>
      </c>
      <c r="AI3608" s="86" t="n">
        <v>0.560967063770147</v>
      </c>
      <c r="AJ3608" s="86" t="n">
        <v>0.5063354096108755</v>
      </c>
      <c r="AK3608" s="86" t="n">
        <v>0.5765733212887686</v>
      </c>
    </row>
    <row r="3609">
      <c r="A3609" s="86" t="n">
        <v>2</v>
      </c>
      <c r="B3609" s="86" t="n">
        <v>0.4622900239972574</v>
      </c>
      <c r="C3609" s="86" t="n">
        <v>0.4452952144188936</v>
      </c>
      <c r="D3609" s="86" t="n">
        <v>0.5087443824787482</v>
      </c>
      <c r="E3609" s="86" t="n">
        <v>0.4754244861483468</v>
      </c>
      <c r="F3609" s="86" t="n">
        <v>0.4222951366682423</v>
      </c>
      <c r="G3609" s="86" t="n">
        <v>0.4774957076281579</v>
      </c>
      <c r="H3609" s="86" t="n">
        <v>0.454947484798231</v>
      </c>
      <c r="I3609" s="86" t="n">
        <v>0.3935239779874214</v>
      </c>
      <c r="J3609" s="86" t="n">
        <v>0.4382015465203292</v>
      </c>
      <c r="K3609" s="86" t="n">
        <v>0.4150467962562995</v>
      </c>
      <c r="L3609" s="86" t="n">
        <v>0.3843207542537259</v>
      </c>
      <c r="M3609" s="86" t="n">
        <v>0.4129992279076297</v>
      </c>
      <c r="N3609" s="86" t="n">
        <v>0.14792543595911</v>
      </c>
      <c r="O3609" s="86" t="n">
        <v>0.2929803565533179</v>
      </c>
      <c r="P3609" s="86" t="n">
        <v>0.3332157692609139</v>
      </c>
      <c r="Q3609" s="86" t="n">
        <v>0.2161553314739326</v>
      </c>
      <c r="R3609" s="86" t="n">
        <v>0.2096375617792422</v>
      </c>
      <c r="S3609" s="86" t="n">
        <v>0.2712367926907879</v>
      </c>
      <c r="T3609" s="86" t="n">
        <v>0.2163611791536447</v>
      </c>
      <c r="U3609" s="86" t="n">
        <v>0.2655045417142675</v>
      </c>
      <c r="V3609" s="86" t="n">
        <v>0.2618268372508182</v>
      </c>
      <c r="W3609" s="86" t="n">
        <v>0.2393359669758977</v>
      </c>
      <c r="X3609" s="86" t="n">
        <v>0.1993924632604472</v>
      </c>
      <c r="Y3609" s="86" t="n">
        <v>0.2783537729328357</v>
      </c>
      <c r="Z3609" s="86" t="n">
        <v>0.2040924794047302</v>
      </c>
      <c r="AA3609" s="86" t="n">
        <v>0.1951406394012415</v>
      </c>
      <c r="AB3609" s="86" t="n">
        <v>0.2330020841513879</v>
      </c>
      <c r="AC3609" s="86" t="n">
        <v>0.2376142887518605</v>
      </c>
      <c r="AD3609" s="86" t="n">
        <v>0.3420110072508081</v>
      </c>
      <c r="AE3609" s="86" t="n">
        <v>0.3799351302986242</v>
      </c>
      <c r="AF3609" s="86" t="n">
        <v>0.4281993401632228</v>
      </c>
      <c r="AG3609" s="86" t="n">
        <v>0.4109187888929562</v>
      </c>
      <c r="AH3609" s="86" t="n">
        <v>0.4710536367108637</v>
      </c>
      <c r="AI3609" s="86" t="n">
        <v>0.4852838121934128</v>
      </c>
      <c r="AJ3609" s="86" t="n">
        <v>0.4116950477228052</v>
      </c>
      <c r="AK3609" s="86" t="n">
        <v>0.4947305028605842</v>
      </c>
    </row>
    <row r="3610">
      <c r="A3610" s="86" t="n">
        <v>3</v>
      </c>
      <c r="B3610" s="86" t="n">
        <v>0.4230373671580391</v>
      </c>
      <c r="C3610" s="86" t="n">
        <v>0.407955251709136</v>
      </c>
      <c r="D3610" s="86" t="n">
        <v>0.4521630840868481</v>
      </c>
      <c r="E3610" s="86" t="n">
        <v>0.4446827524575514</v>
      </c>
      <c r="F3610" s="86" t="n">
        <v>0.3888162834023857</v>
      </c>
      <c r="G3610" s="86" t="n">
        <v>0.4205911209222467</v>
      </c>
      <c r="H3610" s="86" t="n">
        <v>0.4190160309563294</v>
      </c>
      <c r="I3610" s="86" t="n">
        <v>0.3671629323899371</v>
      </c>
      <c r="J3610" s="86" t="n">
        <v>0.4029059615864305</v>
      </c>
      <c r="K3610" s="86" t="n">
        <v>0.3997480201583873</v>
      </c>
      <c r="L3610" s="86" t="n">
        <v>0.3659063566500528</v>
      </c>
      <c r="M3610" s="86" t="n">
        <v>0.3913806415385694</v>
      </c>
      <c r="N3610" s="86" t="n">
        <v>0.1401082381238725</v>
      </c>
      <c r="O3610" s="86" t="n">
        <v>0.2764319907560251</v>
      </c>
      <c r="P3610" s="86" t="n">
        <v>0.3082138098597069</v>
      </c>
      <c r="Q3610" s="86" t="n">
        <v>0.180916112422227</v>
      </c>
      <c r="R3610" s="86" t="n">
        <v>0.1760557720898461</v>
      </c>
      <c r="S3610" s="86" t="n">
        <v>0.207449342787478</v>
      </c>
      <c r="T3610" s="86" t="n">
        <v>0.1797026775910127</v>
      </c>
      <c r="U3610" s="86" t="n">
        <v>0.2067218968946977</v>
      </c>
      <c r="V3610" s="86" t="n">
        <v>0.2037488842606367</v>
      </c>
      <c r="W3610" s="86" t="n">
        <v>0.2064006391761729</v>
      </c>
      <c r="X3610" s="86" t="n">
        <v>0.1642720961841949</v>
      </c>
      <c r="Y3610" s="86" t="n">
        <v>0.2182791239607402</v>
      </c>
      <c r="Z3610" s="86" t="n">
        <v>0.1714589423332447</v>
      </c>
      <c r="AA3610" s="86" t="n">
        <v>0.1684008306219671</v>
      </c>
      <c r="AB3610" s="86" t="n">
        <v>0.2158757966593168</v>
      </c>
      <c r="AC3610" s="86" t="n">
        <v>0.220391239634276</v>
      </c>
      <c r="AD3610" s="86" t="n">
        <v>0.3215034506857691</v>
      </c>
      <c r="AE3610" s="86" t="n">
        <v>0.3509674533049994</v>
      </c>
      <c r="AF3610" s="86" t="n">
        <v>0.3865254384441743</v>
      </c>
      <c r="AG3610" s="86" t="n">
        <v>0.3662343774512367</v>
      </c>
      <c r="AH3610" s="86" t="n">
        <v>0.4102144377148469</v>
      </c>
      <c r="AI3610" s="86" t="n">
        <v>0.4404344779257183</v>
      </c>
      <c r="AJ3610" s="86" t="n">
        <v>0.3722141960542832</v>
      </c>
      <c r="AK3610" s="86" t="n">
        <v>0.4387834989461006</v>
      </c>
    </row>
    <row r="3611">
      <c r="A3611" s="86" t="n">
        <v>4</v>
      </c>
      <c r="B3611" s="86" t="n">
        <v>0.4029825162838533</v>
      </c>
      <c r="C3611" s="86" t="n">
        <v>0.390677439403356</v>
      </c>
      <c r="D3611" s="86" t="n">
        <v>0.4226000324868698</v>
      </c>
      <c r="E3611" s="86" t="n">
        <v>0.4314566577301162</v>
      </c>
      <c r="F3611" s="86" t="n">
        <v>0.3760809721102243</v>
      </c>
      <c r="G3611" s="86" t="n">
        <v>0.3936104979151338</v>
      </c>
      <c r="H3611" s="86" t="n">
        <v>0.4007739082365948</v>
      </c>
      <c r="I3611" s="86" t="n">
        <v>0.3558618317610063</v>
      </c>
      <c r="J3611" s="86" t="n">
        <v>0.3774632077824893</v>
      </c>
      <c r="K3611" s="86" t="n">
        <v>0.3941684665226782</v>
      </c>
      <c r="L3611" s="86" t="n">
        <v>0.3563554224262811</v>
      </c>
      <c r="M3611" s="86" t="n">
        <v>0.3659015933178914</v>
      </c>
      <c r="N3611" s="86" t="n">
        <v>0.1328923631990379</v>
      </c>
      <c r="O3611" s="86" t="n">
        <v>0.2651658963354243</v>
      </c>
      <c r="P3611" s="86" t="n">
        <v>0.2858374480758681</v>
      </c>
      <c r="Q3611" s="86" t="n">
        <v>0.1531860115854967</v>
      </c>
      <c r="R3611" s="86" t="n">
        <v>0.1572005464700446</v>
      </c>
      <c r="S3611" s="86" t="n">
        <v>0.171716039348673</v>
      </c>
      <c r="T3611" s="86" t="n">
        <v>0.1476898386688065</v>
      </c>
      <c r="U3611" s="86" t="n">
        <v>0.167663953088925</v>
      </c>
      <c r="V3611" s="86" t="n">
        <v>0.1652087672319746</v>
      </c>
      <c r="W3611" s="86" t="n">
        <v>0.1763948688357228</v>
      </c>
      <c r="X3611" s="86" t="n">
        <v>0.1448327449531577</v>
      </c>
      <c r="Y3611" s="86" t="n">
        <v>0.1867211722653396</v>
      </c>
      <c r="Z3611" s="86" t="n">
        <v>0.1339888386925325</v>
      </c>
      <c r="AA3611" s="86" t="n">
        <v>0.1546755799362598</v>
      </c>
      <c r="AB3611" s="86" t="n">
        <v>0.1963331017609569</v>
      </c>
      <c r="AC3611" s="86" t="n">
        <v>0.2080586859451414</v>
      </c>
      <c r="AD3611" s="86" t="n">
        <v>0.3119594653621037</v>
      </c>
      <c r="AE3611" s="86" t="n">
        <v>0.3265294709764008</v>
      </c>
      <c r="AF3611" s="86" t="n">
        <v>0.3639520750130231</v>
      </c>
      <c r="AG3611" s="86" t="n">
        <v>0.3441928567693354</v>
      </c>
      <c r="AH3611" s="86" t="n">
        <v>0.3781851912478856</v>
      </c>
      <c r="AI3611" s="86" t="n">
        <v>0.4194113524877365</v>
      </c>
      <c r="AJ3611" s="86" t="n">
        <v>0.3552802974682047</v>
      </c>
      <c r="AK3611" s="86" t="n">
        <v>0.408250526949714</v>
      </c>
    </row>
    <row r="3612">
      <c r="A3612" s="86" t="n">
        <v>5</v>
      </c>
      <c r="B3612" s="86" t="n">
        <v>0.3964689749742887</v>
      </c>
      <c r="C3612" s="86" t="n">
        <v>0.3861031696706028</v>
      </c>
      <c r="D3612" s="86" t="n">
        <v>0.4003465266121609</v>
      </c>
      <c r="E3612" s="86" t="n">
        <v>0.4239499553172476</v>
      </c>
      <c r="F3612" s="86" t="n">
        <v>0.3736618190918443</v>
      </c>
      <c r="G3612" s="86" t="n">
        <v>0.3712288447387785</v>
      </c>
      <c r="H3612" s="86" t="n">
        <v>0.4057490326147042</v>
      </c>
      <c r="I3612" s="86" t="n">
        <v>0.3842865566037736</v>
      </c>
      <c r="J3612" s="86" t="n">
        <v>0.3954851583936144</v>
      </c>
      <c r="K3612" s="86" t="n">
        <v>0.4343052555795537</v>
      </c>
      <c r="L3612" s="86" t="n">
        <v>0.3969407547447764</v>
      </c>
      <c r="M3612" s="86" t="n">
        <v>0.395943005545027</v>
      </c>
      <c r="N3612" s="86" t="n">
        <v>0.1451192623772299</v>
      </c>
      <c r="O3612" s="86" t="n">
        <v>0.2953532518983163</v>
      </c>
      <c r="P3612" s="86" t="n">
        <v>0.3040990673250255</v>
      </c>
      <c r="Q3612" s="86" t="n">
        <v>0.1561896588714868</v>
      </c>
      <c r="R3612" s="86" t="n">
        <v>0.1699180294933098</v>
      </c>
      <c r="S3612" s="86" t="n">
        <v>0.1706790728959391</v>
      </c>
      <c r="T3612" s="86" t="n">
        <v>0.135146549539657</v>
      </c>
      <c r="U3612" s="86" t="n">
        <v>0.1570626253265481</v>
      </c>
      <c r="V3612" s="86" t="n">
        <v>0.163324407418427</v>
      </c>
      <c r="W3612" s="86" t="n">
        <v>0.1615251453681921</v>
      </c>
      <c r="X3612" s="86" t="n">
        <v>0.1516287640367441</v>
      </c>
      <c r="Y3612" s="86" t="n">
        <v>0.1807176570491933</v>
      </c>
      <c r="Z3612" s="86" t="n">
        <v>0.1524847196385862</v>
      </c>
      <c r="AA3612" s="86" t="n">
        <v>0.1751524102472988</v>
      </c>
      <c r="AB3612" s="86" t="n">
        <v>0.2059987313861117</v>
      </c>
      <c r="AC3612" s="86" t="n">
        <v>0.2268764618328726</v>
      </c>
      <c r="AD3612" s="86" t="n">
        <v>0.3450685769197168</v>
      </c>
      <c r="AE3612" s="86" t="n">
        <v>0.3542109383737836</v>
      </c>
      <c r="AF3612" s="86" t="n">
        <v>0.3561382184407015</v>
      </c>
      <c r="AG3612" s="86" t="n">
        <v>0.3364011922815457</v>
      </c>
      <c r="AH3612" s="86" t="n">
        <v>0.3545042832978665</v>
      </c>
      <c r="AI3612" s="86" t="n">
        <v>0.4064470918009811</v>
      </c>
      <c r="AJ3612" s="86" t="n">
        <v>0.3522014068161903</v>
      </c>
      <c r="AK3612" s="86" t="n">
        <v>0.3886781090033123</v>
      </c>
    </row>
    <row r="3613">
      <c r="A3613" s="86" t="n">
        <v>6</v>
      </c>
      <c r="B3613" s="86" t="n">
        <v>0.4317792252314022</v>
      </c>
      <c r="C3613" s="86" t="n">
        <v>0.4224735860783094</v>
      </c>
      <c r="D3613" s="86" t="n">
        <v>0.4348367534788023</v>
      </c>
      <c r="E3613" s="86" t="n">
        <v>0.4623771224307417</v>
      </c>
      <c r="F3613" s="86" t="n">
        <v>0.4134527152907155</v>
      </c>
      <c r="G3613" s="86" t="n">
        <v>0.4066715722344861</v>
      </c>
      <c r="H3613" s="86" t="n">
        <v>0.4499723604201216</v>
      </c>
      <c r="I3613" s="86" t="n">
        <v>0.4452879323899371</v>
      </c>
      <c r="J3613" s="86" t="n">
        <v>0.4458717884759291</v>
      </c>
      <c r="K3613" s="86" t="n">
        <v>0.5026997840172787</v>
      </c>
      <c r="L3613" s="86" t="n">
        <v>0.467431068771637</v>
      </c>
      <c r="M3613" s="86" t="n">
        <v>0.4570786832315574</v>
      </c>
      <c r="N3613" s="86" t="n">
        <v>0.1698403153604597</v>
      </c>
      <c r="O3613" s="86" t="n">
        <v>0.3509821723341036</v>
      </c>
      <c r="P3613" s="86" t="n">
        <v>0.3492436711341014</v>
      </c>
      <c r="Q3613" s="86" t="n">
        <v>0.1860652220553529</v>
      </c>
      <c r="R3613" s="86" t="n">
        <v>0.202043235424117</v>
      </c>
      <c r="S3613" s="86" t="n">
        <v>0.1846080547069869</v>
      </c>
      <c r="T3613" s="86" t="n">
        <v>0.1496748036151702</v>
      </c>
      <c r="U3613" s="86" t="n">
        <v>0.1820520399766723</v>
      </c>
      <c r="V3613" s="86" t="n">
        <v>0.1809183774670237</v>
      </c>
      <c r="W3613" s="86" t="n">
        <v>0.1700031071063962</v>
      </c>
      <c r="X3613" s="86" t="n">
        <v>0.1756748127673937</v>
      </c>
      <c r="Y3613" s="86" t="n">
        <v>0.1944625471493177</v>
      </c>
      <c r="Z3613" s="86" t="n">
        <v>0.168801488174329</v>
      </c>
      <c r="AA3613" s="86" t="n">
        <v>0.205900969429114</v>
      </c>
      <c r="AB3613" s="86" t="n">
        <v>0.2292566526716404</v>
      </c>
      <c r="AC3613" s="86" t="n">
        <v>0.2603657240059536</v>
      </c>
      <c r="AD3613" s="86" t="n">
        <v>0.4031187210622869</v>
      </c>
      <c r="AE3613" s="86" t="n">
        <v>0.4027513700928307</v>
      </c>
      <c r="AF3613" s="86" t="n">
        <v>0.3906928286160791</v>
      </c>
      <c r="AG3613" s="86" t="n">
        <v>0.3729017413585735</v>
      </c>
      <c r="AH3613" s="86" t="n">
        <v>0.3882795874938615</v>
      </c>
      <c r="AI3613" s="86" t="n">
        <v>0.4409600560616678</v>
      </c>
      <c r="AJ3613" s="86" t="n">
        <v>0.3893375648343321</v>
      </c>
      <c r="AK3613" s="86" t="n">
        <v>0.4237277928334839</v>
      </c>
    </row>
    <row r="3614">
      <c r="A3614" s="86" t="n">
        <v>7</v>
      </c>
      <c r="B3614" s="86" t="n">
        <v>0.4862872814535483</v>
      </c>
      <c r="C3614" s="86" t="n">
        <v>0.4786078309509011</v>
      </c>
      <c r="D3614" s="86" t="n">
        <v>0.483404623964481</v>
      </c>
      <c r="E3614" s="86" t="n">
        <v>0.5220732797140303</v>
      </c>
      <c r="F3614" s="86" t="n">
        <v>0.4740705725328809</v>
      </c>
      <c r="G3614" s="86" t="n">
        <v>0.4644346333088055</v>
      </c>
      <c r="H3614" s="86" t="n">
        <v>0.5085682697622995</v>
      </c>
      <c r="I3614" s="86" t="n">
        <v>0.5453763757861637</v>
      </c>
      <c r="J3614" s="86" t="n">
        <v>0.5011224744325268</v>
      </c>
      <c r="K3614" s="86" t="n">
        <v>0.6042116630669546</v>
      </c>
      <c r="L3614" s="86" t="n">
        <v>0.5707481155933118</v>
      </c>
      <c r="M3614" s="86" t="n">
        <v>0.5133712360496946</v>
      </c>
      <c r="N3614" s="86" t="n">
        <v>0.2017104296118127</v>
      </c>
      <c r="O3614" s="86" t="n">
        <v>0.4276163750412678</v>
      </c>
      <c r="P3614" s="86" t="n">
        <v>0.3916451132533897</v>
      </c>
      <c r="Q3614" s="86" t="n">
        <v>0.2328363012229136</v>
      </c>
      <c r="R3614" s="86" t="n">
        <v>0.2469562422148109</v>
      </c>
      <c r="S3614" s="86" t="n">
        <v>0.2199209663406295</v>
      </c>
      <c r="T3614" s="86" t="n">
        <v>0.2170791451980741</v>
      </c>
      <c r="U3614" s="86" t="n">
        <v>0.2396443322441741</v>
      </c>
      <c r="V3614" s="86" t="n">
        <v>0.2064464940989785</v>
      </c>
      <c r="W3614" s="86" t="n">
        <v>0.1973456433929602</v>
      </c>
      <c r="X3614" s="86" t="n">
        <v>0.2125466371108252</v>
      </c>
      <c r="Y3614" s="86" t="n">
        <v>0.225487291901179</v>
      </c>
      <c r="Z3614" s="86" t="n">
        <v>0.2026574541589158</v>
      </c>
      <c r="AA3614" s="86" t="n">
        <v>0.2538171965398154</v>
      </c>
      <c r="AB3614" s="86" t="n">
        <v>0.2584347721025765</v>
      </c>
      <c r="AC3614" s="86" t="n">
        <v>0.3034233467999149</v>
      </c>
      <c r="AD3614" s="86" t="n">
        <v>0.5024242159517779</v>
      </c>
      <c r="AE3614" s="86" t="n">
        <v>0.4521306341572531</v>
      </c>
      <c r="AF3614" s="86" t="n">
        <v>0.4486890085084216</v>
      </c>
      <c r="AG3614" s="86" t="n">
        <v>0.4330387491502378</v>
      </c>
      <c r="AH3614" s="86" t="n">
        <v>0.4397882905003545</v>
      </c>
      <c r="AI3614" s="86" t="n">
        <v>0.4910651716888577</v>
      </c>
      <c r="AJ3614" s="86" t="n">
        <v>0.447125973995216</v>
      </c>
      <c r="AK3614" s="86" t="n">
        <v>0.4737127371273713</v>
      </c>
    </row>
    <row r="3615">
      <c r="A3615" s="86" t="n">
        <v>8</v>
      </c>
      <c r="B3615" s="86" t="n">
        <v>0.5956462118615016</v>
      </c>
      <c r="C3615" s="86" t="n">
        <v>0.5876444996892478</v>
      </c>
      <c r="D3615" s="86" t="n">
        <v>0.5309978883534571</v>
      </c>
      <c r="E3615" s="86" t="n">
        <v>0.6032171581769437</v>
      </c>
      <c r="F3615" s="86" t="n">
        <v>0.5820148485943886</v>
      </c>
      <c r="G3615" s="86" t="n">
        <v>0.5120186411577139</v>
      </c>
      <c r="H3615" s="86" t="n">
        <v>0.5815367606412383</v>
      </c>
      <c r="I3615" s="86" t="n">
        <v>0.5691578223270439</v>
      </c>
      <c r="J3615" s="86" t="n">
        <v>0.5164629583437266</v>
      </c>
      <c r="K3615" s="86" t="n">
        <v>0.5944924406047516</v>
      </c>
      <c r="L3615" s="86" t="n">
        <v>0.5644381153477864</v>
      </c>
      <c r="M3615" s="86" t="n">
        <v>0.5131606654032427</v>
      </c>
      <c r="N3615" s="86" t="n">
        <v>0.2017104296118127</v>
      </c>
      <c r="O3615" s="86" t="n">
        <v>0.4237372069990096</v>
      </c>
      <c r="P3615" s="86" t="n">
        <v>0.395603103691512</v>
      </c>
      <c r="Q3615" s="86" t="n">
        <v>0.2703818922977902</v>
      </c>
      <c r="R3615" s="86" t="n">
        <v>0.2611704906175915</v>
      </c>
      <c r="S3615" s="86" t="n">
        <v>0.231523780163112</v>
      </c>
      <c r="T3615" s="86" t="n">
        <v>0.2702930990793141</v>
      </c>
      <c r="U3615" s="86" t="n">
        <v>0.2674138991635577</v>
      </c>
      <c r="V3615" s="86" t="n">
        <v>0.2353664583953188</v>
      </c>
      <c r="W3615" s="86" t="n">
        <v>0.2653468862355186</v>
      </c>
      <c r="X3615" s="86" t="n">
        <v>0.2270417704313876</v>
      </c>
      <c r="Y3615" s="86" t="n">
        <v>0.2546951833639433</v>
      </c>
      <c r="Z3615" s="86" t="n">
        <v>0.2330055806537337</v>
      </c>
      <c r="AA3615" s="86" t="n">
        <v>0.2595249464204413</v>
      </c>
      <c r="AB3615" s="86" t="n">
        <v>0.2705470142265985</v>
      </c>
      <c r="AC3615" s="86" t="n">
        <v>0.3075696364022963</v>
      </c>
      <c r="AD3615" s="86" t="n">
        <v>0.5059622608543721</v>
      </c>
      <c r="AE3615" s="86" t="n">
        <v>0.4601275025164969</v>
      </c>
      <c r="AF3615" s="86" t="n">
        <v>0.5599930543497134</v>
      </c>
      <c r="AG3615" s="86" t="n">
        <v>0.5435862573863932</v>
      </c>
      <c r="AH3615" s="86" t="n">
        <v>0.4917880722431385</v>
      </c>
      <c r="AI3615" s="86" t="n">
        <v>0.5590399439383321</v>
      </c>
      <c r="AJ3615" s="86" t="n">
        <v>0.5611870307652229</v>
      </c>
      <c r="AK3615" s="86" t="n">
        <v>0.5228545618789522</v>
      </c>
    </row>
    <row r="3616">
      <c r="A3616" s="86" t="n">
        <v>9</v>
      </c>
      <c r="B3616" s="86" t="n">
        <v>0.601302708261913</v>
      </c>
      <c r="C3616" s="86" t="n">
        <v>0.5900310752019887</v>
      </c>
      <c r="D3616" s="86" t="n">
        <v>0.5305647300882559</v>
      </c>
      <c r="E3616" s="86" t="n">
        <v>0.5942806076854334</v>
      </c>
      <c r="F3616" s="86" t="n">
        <v>0.5749242276784472</v>
      </c>
      <c r="G3616" s="86" t="n">
        <v>0.5115280843757664</v>
      </c>
      <c r="H3616" s="86" t="n">
        <v>0.579878385848535</v>
      </c>
      <c r="I3616" s="86" t="n">
        <v>0.5267295597484277</v>
      </c>
      <c r="J3616" s="86" t="n">
        <v>0.5190197056622599</v>
      </c>
      <c r="K3616" s="86" t="n">
        <v>0.5305975521958243</v>
      </c>
      <c r="L3616" s="86" t="n">
        <v>0.5088020820545556</v>
      </c>
      <c r="M3616" s="86" t="n">
        <v>0.5064224047167825</v>
      </c>
      <c r="N3616" s="86" t="n">
        <v>0.1904189216275807</v>
      </c>
      <c r="O3616" s="86" t="n">
        <v>0.387999339716078</v>
      </c>
      <c r="P3616" s="86" t="n">
        <v>0.392036993494788</v>
      </c>
      <c r="Q3616" s="86" t="n">
        <v>0.3141493241793607</v>
      </c>
      <c r="R3616" s="86" t="n">
        <v>0.2710451239603006</v>
      </c>
      <c r="S3616" s="86" t="n">
        <v>0.270396009080463</v>
      </c>
      <c r="T3616" s="86" t="n">
        <v>0.3267590168088521</v>
      </c>
      <c r="U3616" s="86" t="n">
        <v>0.2944564722424165</v>
      </c>
      <c r="V3616" s="86" t="n">
        <v>0.2915600515719528</v>
      </c>
      <c r="W3616" s="86" t="n">
        <v>0.335789426960806</v>
      </c>
      <c r="X3616" s="86" t="n">
        <v>0.247201773350483</v>
      </c>
      <c r="Y3616" s="86" t="n">
        <v>0.2910914943618302</v>
      </c>
      <c r="Z3616" s="86" t="n">
        <v>0.3000265745415891</v>
      </c>
      <c r="AA3616" s="86" t="n">
        <v>0.2530620856606665</v>
      </c>
      <c r="AB3616" s="86" t="n">
        <v>0.2848038179237019</v>
      </c>
      <c r="AC3616" s="86" t="n">
        <v>0.3020412502657878</v>
      </c>
      <c r="AD3616" s="86" t="n">
        <v>0.462544771555866</v>
      </c>
      <c r="AE3616" s="86" t="n">
        <v>0.4691309696901912</v>
      </c>
      <c r="AF3616" s="86" t="n">
        <v>0.5629449557214794</v>
      </c>
      <c r="AG3616" s="86" t="n">
        <v>0.5485540971604873</v>
      </c>
      <c r="AH3616" s="86" t="n">
        <v>0.4978992742947563</v>
      </c>
      <c r="AI3616" s="86" t="n">
        <v>0.560791871058164</v>
      </c>
      <c r="AJ3616" s="86" t="n">
        <v>0.5635317244156028</v>
      </c>
      <c r="AK3616" s="86" t="n">
        <v>0.5264077085215297</v>
      </c>
    </row>
    <row r="3617">
      <c r="A3617" s="86" t="n">
        <v>10</v>
      </c>
      <c r="B3617" s="86" t="n">
        <v>0.5474802879670896</v>
      </c>
      <c r="C3617" s="86" t="n">
        <v>0.5357613424487258</v>
      </c>
      <c r="D3617" s="86" t="n">
        <v>0.532838810980562</v>
      </c>
      <c r="E3617" s="86" t="n">
        <v>0.5356568364611261</v>
      </c>
      <c r="F3617" s="86" t="n">
        <v>0.5096070961821869</v>
      </c>
      <c r="G3617" s="86" t="n">
        <v>0.5109762079960756</v>
      </c>
      <c r="H3617" s="86" t="n">
        <v>0.5454210429334807</v>
      </c>
      <c r="I3617" s="86" t="n">
        <v>0.5023584905660378</v>
      </c>
      <c r="J3617" s="86" t="n">
        <v>0.5237590421551509</v>
      </c>
      <c r="K3617" s="86" t="n">
        <v>0.5050395968322534</v>
      </c>
      <c r="L3617" s="86" t="n">
        <v>0.4921063615605589</v>
      </c>
      <c r="M3617" s="86" t="n">
        <v>0.5192672141503474</v>
      </c>
      <c r="N3617" s="86" t="n">
        <v>0.2289035878933654</v>
      </c>
      <c r="O3617" s="86" t="n">
        <v>0.390248431825685</v>
      </c>
      <c r="P3617" s="86" t="n">
        <v>0.4217415157927737</v>
      </c>
      <c r="Q3617" s="86" t="n">
        <v>0.3983587213044412</v>
      </c>
      <c r="R3617" s="86" t="n">
        <v>0.3102422951741874</v>
      </c>
      <c r="S3617" s="86" t="n">
        <v>0.3413861719122223</v>
      </c>
      <c r="T3617" s="86" t="n">
        <v>0.4008362192752766</v>
      </c>
      <c r="U3617" s="86" t="n">
        <v>0.3540779561087456</v>
      </c>
      <c r="V3617" s="86" t="n">
        <v>0.3822671823861946</v>
      </c>
      <c r="W3617" s="86" t="n">
        <v>0.4237205379732789</v>
      </c>
      <c r="X3617" s="86" t="n">
        <v>0.2974740702224897</v>
      </c>
      <c r="Y3617" s="86" t="n">
        <v>0.3559057606098308</v>
      </c>
      <c r="Z3617" s="86" t="n">
        <v>0.383311187882009</v>
      </c>
      <c r="AA3617" s="86" t="n">
        <v>0.2741274582745717</v>
      </c>
      <c r="AB3617" s="86" t="n">
        <v>0.320929108647718</v>
      </c>
      <c r="AC3617" s="86" t="n">
        <v>0.3023601956198171</v>
      </c>
      <c r="AD3617" s="86" t="n">
        <v>0.4511662444308552</v>
      </c>
      <c r="AE3617" s="86" t="n">
        <v>0.4744994967005927</v>
      </c>
      <c r="AF3617" s="86" t="n">
        <v>0.5094634485153673</v>
      </c>
      <c r="AG3617" s="86" t="n">
        <v>0.4993463368718297</v>
      </c>
      <c r="AH3617" s="86" t="n">
        <v>0.5069023844600862</v>
      </c>
      <c r="AI3617" s="86" t="n">
        <v>0.548353188507358</v>
      </c>
      <c r="AJ3617" s="86" t="n">
        <v>0.5066196149018308</v>
      </c>
      <c r="AK3617" s="86" t="n">
        <v>0.5339355615778381</v>
      </c>
    </row>
    <row r="3618">
      <c r="A3618" s="86" t="n">
        <v>11</v>
      </c>
      <c r="B3618" s="86" t="n">
        <v>0.5289681179293795</v>
      </c>
      <c r="C3618" s="86" t="n">
        <v>0.512591671845867</v>
      </c>
      <c r="D3618" s="86" t="n">
        <v>0.5180572851805728</v>
      </c>
      <c r="E3618" s="86" t="n">
        <v>0.5020554066130474</v>
      </c>
      <c r="F3618" s="86" t="n">
        <v>0.4864444011901118</v>
      </c>
      <c r="G3618" s="86" t="n">
        <v>0.5064998773608045</v>
      </c>
      <c r="H3618" s="86" t="n">
        <v>0.5343652109821264</v>
      </c>
      <c r="I3618" s="86" t="n">
        <v>0.4975923742138365</v>
      </c>
      <c r="J3618" s="86" t="n">
        <v>0.5259416313295086</v>
      </c>
      <c r="K3618" s="86" t="n">
        <v>0.4895608351331893</v>
      </c>
      <c r="L3618" s="86" t="n">
        <v>0.4835866336025927</v>
      </c>
      <c r="M3618" s="86" t="n">
        <v>0.5227767249245454</v>
      </c>
      <c r="N3618" s="86" t="n">
        <v>0.3164962918420525</v>
      </c>
      <c r="O3618" s="86" t="n">
        <v>0.4094792010564542</v>
      </c>
      <c r="P3618" s="86" t="n">
        <v>0.4502703973665649</v>
      </c>
      <c r="Q3618" s="86" t="n">
        <v>0.4899699635271402</v>
      </c>
      <c r="R3618" s="86" t="n">
        <v>0.366888335275445</v>
      </c>
      <c r="S3618" s="86" t="n">
        <v>0.4155713124632158</v>
      </c>
      <c r="T3618" s="86" t="n">
        <v>0.4768139200946026</v>
      </c>
      <c r="U3618" s="86" t="n">
        <v>0.4339194554736245</v>
      </c>
      <c r="V3618" s="86" t="n">
        <v>0.4711891302191809</v>
      </c>
      <c r="W3618" s="86" t="n">
        <v>0.5022859425629188</v>
      </c>
      <c r="X3618" s="86" t="n">
        <v>0.3705426780876276</v>
      </c>
      <c r="Y3618" s="86" t="n">
        <v>0.4269210261271402</v>
      </c>
      <c r="Z3618" s="86" t="n">
        <v>0.4713260696252988</v>
      </c>
      <c r="AA3618" s="86" t="n">
        <v>0.3425316202680644</v>
      </c>
      <c r="AB3618" s="86" t="n">
        <v>0.4027547044431692</v>
      </c>
      <c r="AC3618" s="86" t="n">
        <v>0.3055496491601106</v>
      </c>
      <c r="AD3618" s="86" t="n">
        <v>0.4537870184327772</v>
      </c>
      <c r="AE3618" s="86" t="n">
        <v>0.4793647243037691</v>
      </c>
      <c r="AF3618" s="86" t="n">
        <v>0.4936620941135613</v>
      </c>
      <c r="AG3618" s="86" t="n">
        <v>0.4855409716048737</v>
      </c>
      <c r="AH3618" s="86" t="n">
        <v>0.5039559120423419</v>
      </c>
      <c r="AI3618" s="86" t="n">
        <v>0.5339873861247372</v>
      </c>
      <c r="AJ3618" s="86" t="n">
        <v>0.4871752362456481</v>
      </c>
      <c r="AK3618" s="86" t="n">
        <v>0.5249623607347185</v>
      </c>
    </row>
    <row r="3619">
      <c r="A3619" s="86" t="n">
        <v>12</v>
      </c>
      <c r="B3619" s="86" t="n">
        <v>0.5286252999657183</v>
      </c>
      <c r="C3619" s="86" t="n">
        <v>0.5117961466749532</v>
      </c>
      <c r="D3619" s="86" t="n">
        <v>0.5129135307813092</v>
      </c>
      <c r="E3619" s="86" t="n">
        <v>0.4932975871313672</v>
      </c>
      <c r="F3619" s="86" t="n">
        <v>0.4868336901815754</v>
      </c>
      <c r="G3619" s="86" t="n">
        <v>0.5084007848908512</v>
      </c>
      <c r="H3619" s="86" t="n">
        <v>0.5279159756771697</v>
      </c>
      <c r="I3619" s="86" t="n">
        <v>0.4846452437106917</v>
      </c>
      <c r="J3619" s="86" t="n">
        <v>0.5191444250436517</v>
      </c>
      <c r="K3619" s="86" t="n">
        <v>0.4697624190064795</v>
      </c>
      <c r="L3619" s="86" t="n">
        <v>0.4672100960003929</v>
      </c>
      <c r="M3619" s="86" t="n">
        <v>0.5122481926019512</v>
      </c>
      <c r="N3619" s="86" t="n">
        <v>0.4366940602659183</v>
      </c>
      <c r="O3619" s="86" t="n">
        <v>0.4326304060746121</v>
      </c>
      <c r="P3619" s="86" t="n">
        <v>0.4650834704914179</v>
      </c>
      <c r="Q3619" s="86" t="n">
        <v>0.5763784595580349</v>
      </c>
      <c r="R3619" s="86" t="n">
        <v>0.4507373327440029</v>
      </c>
      <c r="S3619" s="86" t="n">
        <v>0.4973235055071327</v>
      </c>
      <c r="T3619" s="86" t="n">
        <v>0.5784272320297322</v>
      </c>
      <c r="U3619" s="86" t="n">
        <v>0.530857293505788</v>
      </c>
      <c r="V3619" s="86" t="n">
        <v>0.5581473767727859</v>
      </c>
      <c r="W3619" s="86" t="n">
        <v>0.5815615429002616</v>
      </c>
      <c r="X3619" s="86" t="n">
        <v>0.4616914333670852</v>
      </c>
      <c r="Y3619" s="86" t="n">
        <v>0.5169935027746509</v>
      </c>
      <c r="Z3619" s="86" t="n">
        <v>0.5757108689875099</v>
      </c>
      <c r="AA3619" s="86" t="n">
        <v>0.4409514397077278</v>
      </c>
      <c r="AB3619" s="86" t="n">
        <v>0.5042740205998731</v>
      </c>
      <c r="AC3619" s="86" t="n">
        <v>0.3004465234956411</v>
      </c>
      <c r="AD3619" s="86" t="n">
        <v>0.4406176290731194</v>
      </c>
      <c r="AE3619" s="86" t="n">
        <v>0.4737725086679341</v>
      </c>
      <c r="AF3619" s="86" t="n">
        <v>0.4952248654280256</v>
      </c>
      <c r="AG3619" s="86" t="n">
        <v>0.4906656905297285</v>
      </c>
      <c r="AH3619" s="86" t="n">
        <v>0.5082119277568614</v>
      </c>
      <c r="AI3619" s="86" t="n">
        <v>0.5324106517168885</v>
      </c>
      <c r="AJ3619" s="86" t="n">
        <v>0.492977760935983</v>
      </c>
      <c r="AK3619" s="86" t="n">
        <v>0.5228545618789522</v>
      </c>
    </row>
    <row r="3620">
      <c r="A3620" s="86" t="n">
        <v>13</v>
      </c>
      <c r="B3620" s="86" t="n">
        <v>0.5073705862187179</v>
      </c>
      <c r="C3620" s="86" t="n">
        <v>0.4915102548166562</v>
      </c>
      <c r="D3620" s="86" t="n">
        <v>0.5020304293681305</v>
      </c>
      <c r="E3620" s="86" t="n">
        <v>0.4798927613941019</v>
      </c>
      <c r="F3620" s="86" t="n">
        <v>0.4704279398270442</v>
      </c>
      <c r="G3620" s="86" t="n">
        <v>0.5024527839097375</v>
      </c>
      <c r="H3620" s="86" t="n">
        <v>0.5196241017136539</v>
      </c>
      <c r="I3620" s="86" t="n">
        <v>0.4818199685534592</v>
      </c>
      <c r="J3620" s="86" t="n">
        <v>0.5266899476178598</v>
      </c>
      <c r="K3620" s="86" t="n">
        <v>0.4692224622030238</v>
      </c>
      <c r="L3620" s="86" t="n">
        <v>0.46946892877311</v>
      </c>
      <c r="M3620" s="86" t="n">
        <v>0.5234084368639011</v>
      </c>
      <c r="N3620" s="86" t="n">
        <v>0.555154673615287</v>
      </c>
      <c r="O3620" s="86" t="n">
        <v>0.4836373390557939</v>
      </c>
      <c r="P3620" s="86" t="n">
        <v>0.5015675209655929</v>
      </c>
      <c r="Q3620" s="86" t="n">
        <v>0.6788779231924481</v>
      </c>
      <c r="R3620" s="86" t="n">
        <v>0.5368164101739863</v>
      </c>
      <c r="S3620" s="86" t="n">
        <v>0.5911269302990387</v>
      </c>
      <c r="T3620" s="86" t="n">
        <v>0.6683419207703354</v>
      </c>
      <c r="U3620" s="86" t="n">
        <v>0.6218433687776119</v>
      </c>
      <c r="V3620" s="86" t="n">
        <v>0.6494892393136963</v>
      </c>
      <c r="W3620" s="86" t="n">
        <v>0.6769497092636156</v>
      </c>
      <c r="X3620" s="86" t="n">
        <v>0.5641060726307435</v>
      </c>
      <c r="Y3620" s="86" t="n">
        <v>0.6113513833757924</v>
      </c>
      <c r="Z3620" s="86" t="n">
        <v>0.6731331384533616</v>
      </c>
      <c r="AA3620" s="86" t="n">
        <v>0.5512420463504825</v>
      </c>
      <c r="AB3620" s="86" t="n">
        <v>0.5925937112997249</v>
      </c>
      <c r="AC3620" s="86" t="n">
        <v>0.3525409313204337</v>
      </c>
      <c r="AD3620" s="86" t="n">
        <v>0.4430636848082468</v>
      </c>
      <c r="AE3620" s="86" t="n">
        <v>0.5117436528352534</v>
      </c>
      <c r="AF3620" s="86" t="n">
        <v>0.4785553047404063</v>
      </c>
      <c r="AG3620" s="86" t="n">
        <v>0.4754484129059248</v>
      </c>
      <c r="AH3620" s="86" t="n">
        <v>0.5035739619141157</v>
      </c>
      <c r="AI3620" s="86" t="n">
        <v>0.5166433076384023</v>
      </c>
      <c r="AJ3620" s="86" t="n">
        <v>0.4765649053833221</v>
      </c>
      <c r="AK3620" s="86" t="n">
        <v>0.5162902740138513</v>
      </c>
    </row>
    <row r="3621">
      <c r="A3621" s="86" t="n">
        <v>14</v>
      </c>
      <c r="B3621" s="86" t="n">
        <v>0.5008570449091533</v>
      </c>
      <c r="C3621" s="86" t="n">
        <v>0.4896208825357363</v>
      </c>
      <c r="D3621" s="86" t="n">
        <v>0.5142130055769127</v>
      </c>
      <c r="E3621" s="86" t="n">
        <v>0.486148346738159</v>
      </c>
      <c r="F3621" s="86" t="n">
        <v>0.4715958068014347</v>
      </c>
      <c r="G3621" s="86" t="n">
        <v>0.5168628893794456</v>
      </c>
      <c r="H3621" s="86" t="n">
        <v>0.5188870462502303</v>
      </c>
      <c r="I3621" s="86" t="n">
        <v>0.4820902122641509</v>
      </c>
      <c r="J3621" s="86" t="n">
        <v>0.527438263906211</v>
      </c>
      <c r="K3621" s="86" t="n">
        <v>0.4722822174226061</v>
      </c>
      <c r="L3621" s="86" t="n">
        <v>0.473176360823983</v>
      </c>
      <c r="M3621" s="86" t="n">
        <v>0.525443953112936</v>
      </c>
      <c r="N3621" s="86" t="n">
        <v>0.6496291842052516</v>
      </c>
      <c r="O3621" s="86" t="n">
        <v>0.5361505447342357</v>
      </c>
      <c r="P3621" s="86" t="n">
        <v>0.5600752410063485</v>
      </c>
      <c r="Q3621" s="86" t="n">
        <v>0.753110920403347</v>
      </c>
      <c r="R3621" s="86" t="n">
        <v>0.6183951460601921</v>
      </c>
      <c r="S3621" s="86" t="n">
        <v>0.682351952019282</v>
      </c>
      <c r="T3621" s="86" t="n">
        <v>0.77531886139032</v>
      </c>
      <c r="U3621" s="86" t="n">
        <v>0.7069176260056084</v>
      </c>
      <c r="V3621" s="86" t="n">
        <v>0.733571357730834</v>
      </c>
      <c r="W3621" s="86" t="n">
        <v>0.7380265435660702</v>
      </c>
      <c r="X3621" s="86" t="n">
        <v>0.655428149202266</v>
      </c>
      <c r="Y3621" s="86" t="n">
        <v>0.6903055078302427</v>
      </c>
      <c r="Z3621" s="86" t="n">
        <v>0.7621578527770395</v>
      </c>
      <c r="AA3621" s="86" t="n">
        <v>0.6476963565900083</v>
      </c>
      <c r="AB3621" s="86" t="n">
        <v>0.6667472135802096</v>
      </c>
      <c r="AC3621" s="86" t="n">
        <v>0.4553476504358919</v>
      </c>
      <c r="AD3621" s="86" t="n">
        <v>0.4482833930287412</v>
      </c>
      <c r="AE3621" s="86" t="n">
        <v>0.5686724080080527</v>
      </c>
      <c r="AF3621" s="86" t="n">
        <v>0.4761243271401285</v>
      </c>
      <c r="AG3621" s="86" t="n">
        <v>0.4768603252627725</v>
      </c>
      <c r="AH3621" s="86" t="n">
        <v>0.518797402739128</v>
      </c>
      <c r="AI3621" s="86" t="n">
        <v>0.5187456201822004</v>
      </c>
      <c r="AJ3621" s="86" t="n">
        <v>0.4763280676408594</v>
      </c>
      <c r="AK3621" s="86" t="n">
        <v>0.5297801866907559</v>
      </c>
    </row>
    <row r="3622">
      <c r="A3622" s="86" t="n">
        <v>15</v>
      </c>
      <c r="B3622" s="86" t="n">
        <v>0.4885155982173466</v>
      </c>
      <c r="C3622" s="86" t="n">
        <v>0.4832069608452454</v>
      </c>
      <c r="D3622" s="86" t="n">
        <v>0.5025718771996318</v>
      </c>
      <c r="E3622" s="86" t="n">
        <v>0.4831099195710457</v>
      </c>
      <c r="F3622" s="86" t="n">
        <v>0.469538136417985</v>
      </c>
      <c r="G3622" s="86" t="n">
        <v>0.5105469708118715</v>
      </c>
      <c r="H3622" s="86" t="n">
        <v>0.5139119218721208</v>
      </c>
      <c r="I3622" s="86" t="n">
        <v>0.4944722877358491</v>
      </c>
      <c r="J3622" s="86" t="n">
        <v>0.5284983786480419</v>
      </c>
      <c r="K3622" s="86" t="n">
        <v>0.4875809935205184</v>
      </c>
      <c r="L3622" s="86" t="n">
        <v>0.4885953497507917</v>
      </c>
      <c r="M3622" s="86" t="n">
        <v>0.5298659366884256</v>
      </c>
      <c r="N3622" s="86" t="n">
        <v>0.7521881472572994</v>
      </c>
      <c r="O3622" s="86" t="n">
        <v>0.6068421921426214</v>
      </c>
      <c r="P3622" s="86" t="n">
        <v>0.6337879144133554</v>
      </c>
      <c r="Q3622" s="86" t="n">
        <v>0.8410748766359152</v>
      </c>
      <c r="R3622" s="86" t="n">
        <v>0.7221943183188009</v>
      </c>
      <c r="S3622" s="86" t="n">
        <v>0.788514895882963</v>
      </c>
      <c r="T3622" s="86" t="n">
        <v>0.8481712982515415</v>
      </c>
      <c r="U3622" s="86" t="n">
        <v>0.797903701277432</v>
      </c>
      <c r="V3622" s="86" t="n">
        <v>0.8181096895765149</v>
      </c>
      <c r="W3622" s="86" t="n">
        <v>0.8464201695592346</v>
      </c>
      <c r="X3622" s="86" t="n">
        <v>0.761920399916076</v>
      </c>
      <c r="Y3622" s="86" t="n">
        <v>0.7996326796611174</v>
      </c>
      <c r="Z3622" s="86" t="n">
        <v>0.8383204889715651</v>
      </c>
      <c r="AA3622" s="86" t="n">
        <v>0.7543890819850535</v>
      </c>
      <c r="AB3622" s="86" t="n">
        <v>0.75032470474522</v>
      </c>
      <c r="AC3622" s="86" t="n">
        <v>0.6549011269402508</v>
      </c>
      <c r="AD3622" s="86" t="n">
        <v>0.5000218397833491</v>
      </c>
      <c r="AE3622" s="86" t="n">
        <v>0.6314729895984788</v>
      </c>
      <c r="AF3622" s="86" t="n">
        <v>0.4731724257683625</v>
      </c>
      <c r="AG3622" s="86" t="n">
        <v>0.4735658630967944</v>
      </c>
      <c r="AH3622" s="86" t="n">
        <v>0.5102308070060566</v>
      </c>
      <c r="AI3622" s="86" t="n">
        <v>0.5071829011913104</v>
      </c>
      <c r="AJ3622" s="86" t="n">
        <v>0.4719465694053004</v>
      </c>
      <c r="AK3622" s="86" t="n">
        <v>0.5178560674495635</v>
      </c>
    </row>
    <row r="3623">
      <c r="A3623" s="86" t="n">
        <v>16</v>
      </c>
      <c r="B3623" s="86" t="n">
        <v>0.5011998628728146</v>
      </c>
      <c r="C3623" s="86" t="n">
        <v>0.4966314481044126</v>
      </c>
      <c r="D3623" s="86" t="n">
        <v>0.5020845741512805</v>
      </c>
      <c r="E3623" s="86" t="n">
        <v>0.4959785522788203</v>
      </c>
      <c r="F3623" s="86" t="n">
        <v>0.4868614965381085</v>
      </c>
      <c r="G3623" s="86" t="n">
        <v>0.5122639195486877</v>
      </c>
      <c r="H3623" s="86" t="n">
        <v>0.5417357656163626</v>
      </c>
      <c r="I3623" s="86" t="n">
        <v>0.5444919418238994</v>
      </c>
      <c r="J3623" s="86" t="n">
        <v>0.5763282614118234</v>
      </c>
      <c r="K3623" s="86" t="n">
        <v>0.5460763138948883</v>
      </c>
      <c r="L3623" s="86" t="n">
        <v>0.5469567138893662</v>
      </c>
      <c r="M3623" s="86" t="n">
        <v>0.5896680002807608</v>
      </c>
      <c r="N3623" s="86" t="n">
        <v>0.8524086323244473</v>
      </c>
      <c r="O3623" s="86" t="n">
        <v>0.7041309012875536</v>
      </c>
      <c r="P3623" s="86" t="n">
        <v>0.7291715651696842</v>
      </c>
      <c r="Q3623" s="86" t="n">
        <v>0.92045698347994</v>
      </c>
      <c r="R3623" s="86" t="n">
        <v>0.8366416201229557</v>
      </c>
      <c r="S3623" s="86" t="n">
        <v>0.8971721644572742</v>
      </c>
      <c r="T3623" s="86" t="n">
        <v>0.9306106934707322</v>
      </c>
      <c r="U3623" s="86" t="n">
        <v>0.893539341551293</v>
      </c>
      <c r="V3623" s="86" t="n">
        <v>0.9055638202915799</v>
      </c>
      <c r="W3623" s="86" t="n">
        <v>0.9176172932664566</v>
      </c>
      <c r="X3623" s="86" t="n">
        <v>0.8647455369767293</v>
      </c>
      <c r="Y3623" s="86" t="n">
        <v>0.8965183561427414</v>
      </c>
      <c r="Z3623" s="86" t="n">
        <v>0.928195588626096</v>
      </c>
      <c r="AA3623" s="86" t="n">
        <v>0.85510754777742</v>
      </c>
      <c r="AB3623" s="86" t="n">
        <v>0.8599389857129911</v>
      </c>
      <c r="AC3623" s="86" t="n">
        <v>0.8423346799914947</v>
      </c>
      <c r="AD3623" s="86" t="n">
        <v>0.6230016598235343</v>
      </c>
      <c r="AE3623" s="86" t="n">
        <v>0.753830667710547</v>
      </c>
      <c r="AF3623" s="86" t="n">
        <v>0.4912311165132835</v>
      </c>
      <c r="AG3623" s="86" t="n">
        <v>0.4903519322282068</v>
      </c>
      <c r="AH3623" s="86" t="n">
        <v>0.5111038358705735</v>
      </c>
      <c r="AI3623" s="86" t="n">
        <v>0.5084092501751927</v>
      </c>
      <c r="AJ3623" s="86" t="n">
        <v>0.4897094000899984</v>
      </c>
      <c r="AK3623" s="86" t="n">
        <v>0.5155073772959952</v>
      </c>
    </row>
    <row r="3624">
      <c r="A3624" s="86" t="n">
        <v>17</v>
      </c>
      <c r="B3624" s="86" t="n">
        <v>0.5560507370586218</v>
      </c>
      <c r="C3624" s="86" t="n">
        <v>0.555127408328154</v>
      </c>
      <c r="D3624" s="86" t="n">
        <v>0.5624560073636904</v>
      </c>
      <c r="E3624" s="86" t="n">
        <v>0.5578194816800714</v>
      </c>
      <c r="F3624" s="86" t="n">
        <v>0.5484247699023994</v>
      </c>
      <c r="G3624" s="86" t="n">
        <v>0.5738901152808435</v>
      </c>
      <c r="H3624" s="86" t="n">
        <v>0.6018057858853878</v>
      </c>
      <c r="I3624" s="86" t="n">
        <v>0.6270391116352201</v>
      </c>
      <c r="J3624" s="86" t="n">
        <v>0.6556497879770516</v>
      </c>
      <c r="K3624" s="86" t="n">
        <v>0.6281497480201583</v>
      </c>
      <c r="L3624" s="86" t="n">
        <v>0.6281764835866336</v>
      </c>
      <c r="M3624" s="86" t="n">
        <v>0.6618937320137572</v>
      </c>
      <c r="N3624" s="86" t="n">
        <v>0.9474844658248147</v>
      </c>
      <c r="O3624" s="86" t="n">
        <v>0.8090541432816112</v>
      </c>
      <c r="P3624" s="86" t="n">
        <v>0.8259659847950466</v>
      </c>
      <c r="Q3624" s="86" t="n">
        <v>0.9744153615104056</v>
      </c>
      <c r="R3624" s="86" t="n">
        <v>0.9300638887772734</v>
      </c>
      <c r="S3624" s="86" t="n">
        <v>0.9850340517362182</v>
      </c>
      <c r="T3624" s="86" t="n">
        <v>0.9906664414224174</v>
      </c>
      <c r="U3624" s="86" t="n">
        <v>0.9531049028145048</v>
      </c>
      <c r="V3624" s="86" t="n">
        <v>0.9885351581870474</v>
      </c>
      <c r="W3624" s="86" t="n">
        <v>0.9720360424341958</v>
      </c>
      <c r="X3624" s="86" t="n">
        <v>0.9470640285341581</v>
      </c>
      <c r="Y3624" s="86" t="n">
        <v>0.9811007761123292</v>
      </c>
      <c r="Z3624" s="86" t="n">
        <v>0.985011958543715</v>
      </c>
      <c r="AA3624" s="86" t="n">
        <v>0.9592351170977091</v>
      </c>
      <c r="AB3624" s="86" t="n">
        <v>0.9736611592714531</v>
      </c>
      <c r="AC3624" s="86" t="n">
        <v>0.9817137997023175</v>
      </c>
      <c r="AD3624" s="86" t="n">
        <v>0.7854678081593431</v>
      </c>
      <c r="AE3624" s="86" t="n">
        <v>0.9054356335980314</v>
      </c>
      <c r="AF3624" s="86" t="n">
        <v>0.5527001215488799</v>
      </c>
      <c r="AG3624" s="86" t="n">
        <v>0.5519008523767192</v>
      </c>
      <c r="AH3624" s="86" t="n">
        <v>0.5719975991706224</v>
      </c>
      <c r="AI3624" s="86" t="n">
        <v>0.5669236159775753</v>
      </c>
      <c r="AJ3624" s="86" t="n">
        <v>0.5511687942590533</v>
      </c>
      <c r="AK3624" s="86" t="n">
        <v>0.5744655224330022</v>
      </c>
    </row>
    <row r="3625">
      <c r="A3625" s="86" t="n">
        <v>18</v>
      </c>
      <c r="B3625" s="86" t="n">
        <v>0.6486115872471718</v>
      </c>
      <c r="C3625" s="86" t="n">
        <v>0.6510876320696083</v>
      </c>
      <c r="D3625" s="86" t="n">
        <v>0.6641940549028101</v>
      </c>
      <c r="E3625" s="86" t="n">
        <v>0.6537980339588919</v>
      </c>
      <c r="F3625" s="86" t="n">
        <v>0.64393960459361</v>
      </c>
      <c r="G3625" s="86" t="n">
        <v>0.6705298013245032</v>
      </c>
      <c r="H3625" s="86" t="n">
        <v>0.6920950801547816</v>
      </c>
      <c r="I3625" s="86" t="n">
        <v>0.7303950471698113</v>
      </c>
      <c r="J3625" s="86" t="n">
        <v>0.748939885258169</v>
      </c>
      <c r="K3625" s="86" t="n">
        <v>0.7311015118790497</v>
      </c>
      <c r="L3625" s="86" t="n">
        <v>0.730806059564438</v>
      </c>
      <c r="M3625" s="86" t="n">
        <v>0.747946936197094</v>
      </c>
      <c r="N3625" s="86" t="n">
        <v>1</v>
      </c>
      <c r="O3625" s="86" t="n">
        <v>0.9174232419940573</v>
      </c>
      <c r="P3625" s="86" t="n">
        <v>0.9051649815816287</v>
      </c>
      <c r="Q3625" s="86" t="n">
        <v>1</v>
      </c>
      <c r="R3625" s="86" t="n">
        <v>0.9928677622855306</v>
      </c>
      <c r="S3625" s="86" t="n">
        <v>1</v>
      </c>
      <c r="T3625" s="86" t="n">
        <v>1</v>
      </c>
      <c r="U3625" s="86" t="n">
        <v>1</v>
      </c>
      <c r="V3625" s="86" t="n">
        <v>1</v>
      </c>
      <c r="W3625" s="86" t="n">
        <v>1</v>
      </c>
      <c r="X3625" s="86" t="n">
        <v>1</v>
      </c>
      <c r="Y3625" s="86" t="n">
        <v>1</v>
      </c>
      <c r="Z3625" s="86" t="n">
        <v>1</v>
      </c>
      <c r="AA3625" s="86" t="n">
        <v>1</v>
      </c>
      <c r="AB3625" s="86" t="n">
        <v>1</v>
      </c>
      <c r="AC3625" s="86" t="n">
        <v>1</v>
      </c>
      <c r="AD3625" s="86" t="n">
        <v>0.9093648991002009</v>
      </c>
      <c r="AE3625" s="86" t="n">
        <v>0.9670059277485737</v>
      </c>
      <c r="AF3625" s="86" t="n">
        <v>0.6506337905886438</v>
      </c>
      <c r="AG3625" s="86" t="n">
        <v>0.6503163729540344</v>
      </c>
      <c r="AH3625" s="86" t="n">
        <v>0.6742511049271566</v>
      </c>
      <c r="AI3625" s="86" t="n">
        <v>0.663104414856342</v>
      </c>
      <c r="AJ3625" s="86" t="n">
        <v>0.6508538000615779</v>
      </c>
      <c r="AK3625" s="86" t="n">
        <v>0.6749774164408313</v>
      </c>
    </row>
    <row r="3626">
      <c r="A3626" s="86" t="n">
        <v>19</v>
      </c>
      <c r="B3626" s="86" t="n">
        <v>0.7545423380185121</v>
      </c>
      <c r="C3626" s="86" t="n">
        <v>0.760099440646364</v>
      </c>
      <c r="D3626" s="86" t="n">
        <v>0.77362066164925</v>
      </c>
      <c r="E3626" s="86" t="n">
        <v>0.7619302949061663</v>
      </c>
      <c r="F3626" s="86" t="n">
        <v>0.7542196146038983</v>
      </c>
      <c r="G3626" s="86" t="n">
        <v>0.7744665194996321</v>
      </c>
      <c r="H3626" s="86" t="n">
        <v>0.7884650819974202</v>
      </c>
      <c r="I3626" s="86" t="n">
        <v>0.8221796383647799</v>
      </c>
      <c r="J3626" s="86" t="n">
        <v>0.8282614118233972</v>
      </c>
      <c r="K3626" s="86" t="n">
        <v>0.8117350611951045</v>
      </c>
      <c r="L3626" s="86" t="n">
        <v>0.8118294090205995</v>
      </c>
      <c r="M3626" s="86" t="n">
        <v>0.8144872604758895</v>
      </c>
      <c r="N3626" s="86" t="n">
        <v>0.9725395870916016</v>
      </c>
      <c r="O3626" s="86" t="n">
        <v>0.9526246285902937</v>
      </c>
      <c r="P3626" s="86" t="n">
        <v>0.9297750607414375</v>
      </c>
      <c r="Q3626" s="86" t="n">
        <v>0.993349066723879</v>
      </c>
      <c r="R3626" s="86" t="n">
        <v>1</v>
      </c>
      <c r="S3626" s="86" t="n">
        <v>0.9683585101314424</v>
      </c>
      <c r="T3626" s="86" t="n">
        <v>0.9719570909705212</v>
      </c>
      <c r="U3626" s="86" t="n">
        <v>0.9904292459236419</v>
      </c>
      <c r="V3626" s="86" t="n">
        <v>0.9711593771694933</v>
      </c>
      <c r="W3626" s="86" t="n">
        <v>0.9861955701540235</v>
      </c>
      <c r="X3626" s="86" t="n">
        <v>0.9909872928126396</v>
      </c>
      <c r="Y3626" s="86" t="n">
        <v>0.9820881963781425</v>
      </c>
      <c r="Z3626" s="86" t="n">
        <v>0.9790061121445655</v>
      </c>
      <c r="AA3626" s="86" t="n">
        <v>0.9899059442772592</v>
      </c>
      <c r="AB3626" s="86" t="n">
        <v>0.959555381037243</v>
      </c>
      <c r="AC3626" s="86" t="n">
        <v>0.9584307888581753</v>
      </c>
      <c r="AD3626" s="86" t="n">
        <v>0.9616275006551932</v>
      </c>
      <c r="AE3626" s="86" t="n">
        <v>0.9954143831786153</v>
      </c>
      <c r="AF3626" s="86" t="n">
        <v>0.7617641951727731</v>
      </c>
      <c r="AG3626" s="86" t="n">
        <v>0.7615436908434869</v>
      </c>
      <c r="AH3626" s="86" t="n">
        <v>0.7817427838707917</v>
      </c>
      <c r="AI3626" s="86" t="n">
        <v>0.774176594253679</v>
      </c>
      <c r="AJ3626" s="86" t="n">
        <v>0.7631385737631151</v>
      </c>
      <c r="AK3626" s="86" t="n">
        <v>0.7850647395362844</v>
      </c>
    </row>
    <row r="3627">
      <c r="A3627" s="86" t="n">
        <v>20</v>
      </c>
      <c r="B3627" s="86" t="n">
        <v>0.8522454576619817</v>
      </c>
      <c r="C3627" s="86" t="n">
        <v>0.8561342448725918</v>
      </c>
      <c r="D3627" s="86" t="n">
        <v>0.8574367859656722</v>
      </c>
      <c r="E3627" s="86" t="n">
        <v>0.8493297587131367</v>
      </c>
      <c r="F3627" s="86" t="n">
        <v>0.8465645246503349</v>
      </c>
      <c r="G3627" s="86" t="n">
        <v>0.852158449840569</v>
      </c>
      <c r="H3627" s="86" t="n">
        <v>0.886493458632762</v>
      </c>
      <c r="I3627" s="86" t="n">
        <v>0.9254373034591191</v>
      </c>
      <c r="J3627" s="86" t="n">
        <v>0.9280369169368918</v>
      </c>
      <c r="K3627" s="86" t="n">
        <v>0.9091072714182865</v>
      </c>
      <c r="L3627" s="86" t="n">
        <v>0.9094011637899284</v>
      </c>
      <c r="M3627" s="86" t="n">
        <v>0.9154909805573104</v>
      </c>
      <c r="N3627" s="86" t="n">
        <v>0.9157479788868844</v>
      </c>
      <c r="O3627" s="86" t="n">
        <v>0.9714014526246285</v>
      </c>
      <c r="P3627" s="86" t="n">
        <v>0.9694725291950783</v>
      </c>
      <c r="Q3627" s="86" t="n">
        <v>0.9278588285775585</v>
      </c>
      <c r="R3627" s="86" t="n">
        <v>0.9772973841764777</v>
      </c>
      <c r="S3627" s="86" t="n">
        <v>0.9278327401137859</v>
      </c>
      <c r="T3627" s="86" t="n">
        <v>0.9141397077455866</v>
      </c>
      <c r="U3627" s="86" t="n">
        <v>0.9508839765764183</v>
      </c>
      <c r="V3627" s="86" t="n">
        <v>0.9357135773083407</v>
      </c>
      <c r="W3627" s="86" t="n">
        <v>0.8912068888987525</v>
      </c>
      <c r="X3627" s="86" t="n">
        <v>0.9440993222225261</v>
      </c>
      <c r="Y3627" s="86" t="n">
        <v>0.9291229733199046</v>
      </c>
      <c r="Z3627" s="86" t="n">
        <v>0.9062450172734521</v>
      </c>
      <c r="AA3627" s="86" t="n">
        <v>0.9308851454143675</v>
      </c>
      <c r="AB3627" s="86" t="n">
        <v>0.9089920560606519</v>
      </c>
      <c r="AC3627" s="86" t="n">
        <v>0.8438230916436317</v>
      </c>
      <c r="AD3627" s="86" t="n">
        <v>0.9991264086660258</v>
      </c>
      <c r="AE3627" s="86" t="n">
        <v>1</v>
      </c>
      <c r="AF3627" s="86" t="n">
        <v>0.8558777565549573</v>
      </c>
      <c r="AG3627" s="86" t="n">
        <v>0.8554881556241175</v>
      </c>
      <c r="AH3627" s="86" t="n">
        <v>0.8616794892781141</v>
      </c>
      <c r="AI3627" s="86" t="n">
        <v>0.8619481429572529</v>
      </c>
      <c r="AJ3627" s="86" t="n">
        <v>0.8606446723349834</v>
      </c>
      <c r="AK3627" s="86" t="n">
        <v>0.8675700090334237</v>
      </c>
    </row>
    <row r="3628">
      <c r="A3628" s="86" t="n">
        <v>21</v>
      </c>
      <c r="B3628" s="86" t="n">
        <v>0.9715461090161125</v>
      </c>
      <c r="C3628" s="86" t="n">
        <v>0.9743691733996269</v>
      </c>
      <c r="D3628" s="86" t="n">
        <v>0.9694623423033191</v>
      </c>
      <c r="E3628" s="86" t="n">
        <v>0.9606791778373548</v>
      </c>
      <c r="F3628" s="86" t="n">
        <v>0.9600978783749964</v>
      </c>
      <c r="G3628" s="86" t="n">
        <v>0.9601422614667646</v>
      </c>
      <c r="H3628" s="86" t="n">
        <v>0.9804680302192739</v>
      </c>
      <c r="I3628" s="86" t="n">
        <v>1</v>
      </c>
      <c r="J3628" s="86" t="n">
        <v>1</v>
      </c>
      <c r="K3628" s="86" t="n">
        <v>1</v>
      </c>
      <c r="L3628" s="86" t="n">
        <v>1</v>
      </c>
      <c r="M3628" s="86" t="n">
        <v>1</v>
      </c>
      <c r="N3628" s="86" t="n">
        <v>0.8546802966526357</v>
      </c>
      <c r="O3628" s="86" t="n">
        <v>1</v>
      </c>
      <c r="P3628" s="86" t="n">
        <v>1</v>
      </c>
      <c r="Q3628" s="86" t="n">
        <v>0.8603840377601375</v>
      </c>
      <c r="R3628" s="86" t="n">
        <v>0.9417768312773737</v>
      </c>
      <c r="S3628" s="86" t="n">
        <v>0.8811692497407583</v>
      </c>
      <c r="T3628" s="86" t="n">
        <v>0.8368105414308641</v>
      </c>
      <c r="U3628" s="86" t="n">
        <v>0.8957602677893793</v>
      </c>
      <c r="V3628" s="86" t="n">
        <v>0.8743627888525241</v>
      </c>
      <c r="W3628" s="86" t="n">
        <v>0.8165031736872476</v>
      </c>
      <c r="X3628" s="86" t="n">
        <v>0.8732200359413625</v>
      </c>
      <c r="Y3628" s="86" t="n">
        <v>0.8729190117897979</v>
      </c>
      <c r="Z3628" s="86" t="n">
        <v>0.763911772521924</v>
      </c>
      <c r="AA3628" s="86" t="n">
        <v>0.8341865345962932</v>
      </c>
      <c r="AB3628" s="86" t="n">
        <v>0.8183767783248255</v>
      </c>
      <c r="AC3628" s="86" t="n">
        <v>0.7566446948756113</v>
      </c>
      <c r="AD3628" s="86" t="n">
        <v>1</v>
      </c>
      <c r="AE3628" s="86" t="n">
        <v>0.985628005815904</v>
      </c>
      <c r="AF3628" s="86" t="n">
        <v>0.9720437575968048</v>
      </c>
      <c r="AG3628" s="86" t="n">
        <v>0.9718140459132981</v>
      </c>
      <c r="AH3628" s="86" t="n">
        <v>0.9709717902548151</v>
      </c>
      <c r="AI3628" s="86" t="n">
        <v>0.9761737911702872</v>
      </c>
      <c r="AJ3628" s="86" t="n">
        <v>0.9807687753120339</v>
      </c>
      <c r="AK3628" s="86" t="n">
        <v>0.9774766636555254</v>
      </c>
    </row>
    <row r="3629">
      <c r="A3629" s="86" t="n">
        <v>22</v>
      </c>
      <c r="B3629" s="86" t="n">
        <v>1</v>
      </c>
      <c r="C3629" s="86" t="n">
        <v>1</v>
      </c>
      <c r="D3629" s="86" t="n">
        <v>1</v>
      </c>
      <c r="E3629" s="86" t="n">
        <v>1</v>
      </c>
      <c r="F3629" s="86" t="n">
        <v>1</v>
      </c>
      <c r="G3629" s="86" t="n">
        <v>1</v>
      </c>
      <c r="H3629" s="86" t="n">
        <v>1</v>
      </c>
      <c r="I3629" s="86" t="n">
        <v>0.9270096305031446</v>
      </c>
      <c r="J3629" s="86" t="n">
        <v>0.9489274133200298</v>
      </c>
      <c r="K3629" s="86" t="n">
        <v>0.9069474442044636</v>
      </c>
      <c r="L3629" s="86" t="n">
        <v>0.9074124088487318</v>
      </c>
      <c r="M3629" s="86" t="n">
        <v>0.9263002737418402</v>
      </c>
      <c r="N3629" s="86" t="n">
        <v>0.7033473642012428</v>
      </c>
      <c r="O3629" s="86" t="n">
        <v>0.8573786728293169</v>
      </c>
      <c r="P3629" s="86" t="n">
        <v>0.879222509601066</v>
      </c>
      <c r="Q3629" s="86" t="n">
        <v>0.7250053636558679</v>
      </c>
      <c r="R3629" s="86" t="n">
        <v>0.7675995499658455</v>
      </c>
      <c r="S3629" s="86" t="n">
        <v>0.7439813906560915</v>
      </c>
      <c r="T3629" s="86" t="n">
        <v>0.6778444125348425</v>
      </c>
      <c r="U3629" s="86" t="n">
        <v>0.7400078291644364</v>
      </c>
      <c r="V3629" s="86" t="n">
        <v>0.7398591688981455</v>
      </c>
      <c r="W3629" s="86" t="n">
        <v>0.7051356030005771</v>
      </c>
      <c r="X3629" s="86" t="n">
        <v>0.7208797423898269</v>
      </c>
      <c r="Y3629" s="86" t="n">
        <v>0.7306120030807512</v>
      </c>
      <c r="Z3629" s="86" t="n">
        <v>0.6150943396226415</v>
      </c>
      <c r="AA3629" s="86" t="n">
        <v>0.67650161571519</v>
      </c>
      <c r="AB3629" s="86" t="n">
        <v>0.66934485154197</v>
      </c>
      <c r="AC3629" s="86" t="n">
        <v>0.544652349564108</v>
      </c>
      <c r="AD3629" s="86" t="n">
        <v>0.8210229754520834</v>
      </c>
      <c r="AE3629" s="86" t="n">
        <v>0.8433620400402638</v>
      </c>
      <c r="AF3629" s="86" t="n">
        <v>1</v>
      </c>
      <c r="AG3629" s="86" t="n">
        <v>1</v>
      </c>
      <c r="AH3629" s="86" t="n">
        <v>1</v>
      </c>
      <c r="AI3629" s="86" t="n">
        <v>1</v>
      </c>
      <c r="AJ3629" s="86" t="n">
        <v>1</v>
      </c>
      <c r="AK3629" s="86" t="n">
        <v>1</v>
      </c>
    </row>
    <row r="3630">
      <c r="A3630" s="86" t="n">
        <v>23</v>
      </c>
      <c r="B3630" s="86" t="n">
        <v>0.8740143983544738</v>
      </c>
      <c r="C3630" s="86" t="n">
        <v>0.8693349906774394</v>
      </c>
      <c r="D3630" s="86" t="n">
        <v>0.9101196599707616</v>
      </c>
      <c r="E3630" s="86" t="n">
        <v>0.880786416443253</v>
      </c>
      <c r="F3630" s="86" t="n">
        <v>0.8695881878597445</v>
      </c>
      <c r="G3630" s="86" t="n">
        <v>0.9061810154525386</v>
      </c>
      <c r="H3630" s="86" t="n">
        <v>0.8747005712179841</v>
      </c>
      <c r="I3630" s="86" t="n">
        <v>0.7733883647798744</v>
      </c>
      <c r="J3630" s="86" t="n">
        <v>0.7968321277126466</v>
      </c>
      <c r="K3630" s="86" t="n">
        <v>0.7374010079193665</v>
      </c>
      <c r="L3630" s="86" t="n">
        <v>0.7393994451128189</v>
      </c>
      <c r="M3630" s="86" t="n">
        <v>0.7633185933880816</v>
      </c>
      <c r="N3630" s="86" t="n">
        <v>0.5226164227968197</v>
      </c>
      <c r="O3630" s="86" t="n">
        <v>0.6562190491911521</v>
      </c>
      <c r="P3630" s="86" t="n">
        <v>0.70354259738224</v>
      </c>
      <c r="Q3630" s="86" t="n">
        <v>0.5593220338983051</v>
      </c>
      <c r="R3630" s="86" t="n">
        <v>0.589313697914574</v>
      </c>
      <c r="S3630" s="86" t="n">
        <v>0.5781508365796924</v>
      </c>
      <c r="T3630" s="86" t="n">
        <v>0.5452318607990539</v>
      </c>
      <c r="U3630" s="86" t="n">
        <v>0.5816350171362835</v>
      </c>
      <c r="V3630" s="86" t="n">
        <v>0.5951204998512348</v>
      </c>
      <c r="W3630" s="86" t="n">
        <v>0.5766789471348041</v>
      </c>
      <c r="X3630" s="86" t="n">
        <v>0.5610683889329793</v>
      </c>
      <c r="Y3630" s="86" t="n">
        <v>0.5776013586902858</v>
      </c>
      <c r="Z3630" s="86" t="n">
        <v>0.4731331384533617</v>
      </c>
      <c r="AA3630" s="86" t="n">
        <v>0.5150744561535986</v>
      </c>
      <c r="AB3630" s="86" t="n">
        <v>0.513939650225028</v>
      </c>
      <c r="AC3630" s="86" t="n">
        <v>0.4365298745481607</v>
      </c>
      <c r="AD3630" s="86" t="n">
        <v>0.6614615183017383</v>
      </c>
      <c r="AE3630" s="86" t="n">
        <v>0.680181187786601</v>
      </c>
      <c r="AF3630" s="86" t="n">
        <v>0.8645598194130925</v>
      </c>
      <c r="AG3630" s="86" t="n">
        <v>0.8643256811169796</v>
      </c>
      <c r="AH3630" s="86" t="n">
        <v>0.9044579036394389</v>
      </c>
      <c r="AI3630" s="86" t="n">
        <v>0.896636299929923</v>
      </c>
      <c r="AJ3630" s="86" t="n">
        <v>0.8567131658101037</v>
      </c>
      <c r="AK3630" s="86" t="n">
        <v>0.9049683830171638</v>
      </c>
    </row>
    <row r="3631">
      <c r="A3631" s="86" t="n">
        <v>24</v>
      </c>
      <c r="B3631" s="86" t="n">
        <v>0.7350017140898184</v>
      </c>
      <c r="C3631" s="86" t="n">
        <v>0.7229583592293348</v>
      </c>
      <c r="D3631" s="86" t="n">
        <v>0.7349071416968975</v>
      </c>
      <c r="E3631" s="86" t="n">
        <v>0.7151027703306524</v>
      </c>
      <c r="F3631" s="86" t="n">
        <v>0.7091733170202709</v>
      </c>
      <c r="G3631" s="86" t="n">
        <v>0.725962717684572</v>
      </c>
      <c r="H3631" s="86" t="n">
        <v>0.7046250230329831</v>
      </c>
      <c r="I3631" s="86" t="n">
        <v>0.5835790094339623</v>
      </c>
      <c r="J3631" s="86" t="n">
        <v>0.6143053130456472</v>
      </c>
      <c r="K3631" s="86" t="n">
        <v>0.5365370770338372</v>
      </c>
      <c r="L3631" s="86" t="n">
        <v>0.5439122001522256</v>
      </c>
      <c r="M3631" s="86" t="n">
        <v>0.5740155822278374</v>
      </c>
      <c r="N3631" s="86" t="n">
        <v>0.3388788668403822</v>
      </c>
      <c r="O3631" s="86" t="n">
        <v>0.4686158798283261</v>
      </c>
      <c r="P3631" s="86" t="n">
        <v>0.5046633748726389</v>
      </c>
      <c r="Q3631" s="86" t="n">
        <v>0.4184724308088393</v>
      </c>
      <c r="R3631" s="86" t="n">
        <v>0.413679832844457</v>
      </c>
      <c r="S3631" s="86" t="n">
        <v>0.4089571480619938</v>
      </c>
      <c r="T3631" s="86" t="n">
        <v>0.4373680209477152</v>
      </c>
      <c r="U3631" s="86" t="n">
        <v>0.4391282465068346</v>
      </c>
      <c r="V3631" s="86" t="n">
        <v>0.4521273430526629</v>
      </c>
      <c r="W3631" s="86" t="n">
        <v>0.4551023125749034</v>
      </c>
      <c r="X3631" s="86" t="n">
        <v>0.3949353694024064</v>
      </c>
      <c r="Y3631" s="86" t="n">
        <v>0.4299227837352134</v>
      </c>
      <c r="Z3631" s="86" t="n">
        <v>0.3580122242891309</v>
      </c>
      <c r="AA3631" s="86" t="n">
        <v>0.3548021720542347</v>
      </c>
      <c r="AB3631" s="86" t="n">
        <v>0.3651493641828012</v>
      </c>
      <c r="AC3631" s="86" t="n">
        <v>0.3254305762279396</v>
      </c>
      <c r="AD3631" s="86" t="n">
        <v>0.484187996855071</v>
      </c>
      <c r="AE3631" s="86" t="n">
        <v>0.5206352756962307</v>
      </c>
      <c r="AF3631" s="86" t="n">
        <v>0.7108873068241013</v>
      </c>
      <c r="AG3631" s="86" t="n">
        <v>0.7055378340218585</v>
      </c>
      <c r="AH3631" s="86" t="n">
        <v>0.7218311780433241</v>
      </c>
      <c r="AI3631" s="86" t="n">
        <v>0.733531885073581</v>
      </c>
      <c r="AJ3631" s="86" t="n">
        <v>0.7040238732444403</v>
      </c>
      <c r="AK3631" s="86" t="n">
        <v>0.7240590183679617</v>
      </c>
    </row>
    <row r="3641">
      <c r="A3641" s="86" t="inlineStr">
        <is>
          <t>RefgChg-Res-StdForMsr-a-cDXGF-SFm1985-CZ12</t>
        </is>
      </c>
      <c r="B3641" s="85" t="n"/>
      <c r="C3641" s="85" t="n"/>
      <c r="D3641" s="85" t="n">
        <v>2015</v>
      </c>
      <c r="E3641" s="85" t="n"/>
      <c r="F3641" s="86" t="inlineStr">
        <is>
          <t>Source Annual kWh:</t>
        </is>
      </c>
      <c r="G3641" s="151" t="n">
        <v>12043.61699999996</v>
      </c>
      <c r="H3641" s="85" t="inlineStr">
        <is>
          <t>DEER</t>
        </is>
      </c>
      <c r="I3641" s="85" t="n"/>
      <c r="J3641" s="85" t="n"/>
      <c r="K3641" s="85" t="inlineStr">
        <is>
          <t>PDAF</t>
        </is>
      </c>
      <c r="L3641" s="85" t="inlineStr">
        <is>
          <t>Monthly</t>
        </is>
      </c>
      <c r="M3641" s="85" t="n"/>
      <c r="N3641" s="85" t="n"/>
      <c r="O3641" s="85" t="n"/>
      <c r="P3641" s="85" t="n"/>
      <c r="Q3641" s="85" t="n"/>
      <c r="R3641" s="85" t="n"/>
      <c r="S3641" s="85" t="n"/>
      <c r="T3641" s="108" t="n"/>
      <c r="U3641" s="85" t="n"/>
      <c r="V3641" s="85" t="n"/>
      <c r="W3641" s="85" t="n"/>
      <c r="X3641" s="85" t="n"/>
      <c r="Y3641" s="85" t="n"/>
      <c r="Z3641" s="85" t="n"/>
      <c r="AA3641" s="85" t="n"/>
      <c r="AB3641" s="85" t="n"/>
      <c r="AC3641" s="85" t="n"/>
      <c r="AD3641" s="85" t="n"/>
      <c r="AE3641" s="85" t="n"/>
      <c r="AF3641" s="85" t="n"/>
      <c r="AG3641" s="85" t="n"/>
      <c r="AH3641" s="85" t="n"/>
      <c r="AI3641" s="85" t="n"/>
      <c r="AJ3641" s="85" t="n"/>
      <c r="AK3641" s="85" t="n"/>
    </row>
    <row r="3642">
      <c r="A3642" s="85" t="n">
        <v>92</v>
      </c>
      <c r="B3642" s="86" t="inlineStr">
        <is>
          <t>RefgChg-Res-StdForMsr-a-20-MM</t>
        </is>
      </c>
      <c r="C3642" s="85" t="n"/>
      <c r="D3642" s="85" t="n"/>
      <c r="E3642" s="85" t="n"/>
      <c r="F3642" s="85" t="inlineStr">
        <is>
          <t>Source Sample Size:</t>
        </is>
      </c>
      <c r="G3642" s="85" t="n">
        <v>0</v>
      </c>
      <c r="H3642" s="85" t="inlineStr">
        <is>
          <t>DEER</t>
        </is>
      </c>
      <c r="I3642" s="85" t="n"/>
      <c r="J3642" s="85" t="n"/>
      <c r="K3642" s="85" t="inlineStr">
        <is>
          <t>WKWE</t>
        </is>
      </c>
      <c r="L3642" s="85" t="inlineStr">
        <is>
          <t>Monthly</t>
        </is>
      </c>
      <c r="M3642" s="85" t="n"/>
      <c r="N3642" s="85" t="inlineStr">
        <is>
          <t>Weekend Peak3</t>
        </is>
      </c>
      <c r="O3642" s="85" t="n"/>
      <c r="P3642" s="85" t="n"/>
      <c r="Q3642" s="85" t="n"/>
      <c r="R3642" s="85" t="n"/>
      <c r="S3642" s="85" t="n"/>
      <c r="T3642" s="85" t="n"/>
      <c r="U3642" s="85" t="n"/>
      <c r="V3642" s="85" t="n"/>
      <c r="W3642" s="85" t="n"/>
      <c r="X3642" s="85" t="n"/>
      <c r="Y3642" s="85" t="n"/>
      <c r="Z3642" s="85" t="n"/>
      <c r="AA3642" s="85" t="n"/>
      <c r="AB3642" s="85" t="n"/>
      <c r="AC3642" s="85" t="n"/>
      <c r="AD3642" s="85" t="n"/>
      <c r="AE3642" s="85" t="n"/>
      <c r="AF3642" s="85" t="n"/>
      <c r="AG3642" s="85" t="n"/>
      <c r="AH3642" s="85" t="n"/>
      <c r="AI3642" s="85" t="n"/>
      <c r="AJ3642" s="85" t="n"/>
      <c r="AK3642" s="85" t="n"/>
    </row>
    <row r="3643">
      <c r="A3643" s="86" t="n"/>
      <c r="B3643" s="86" t="n">
        <v>1</v>
      </c>
      <c r="C3643" s="86" t="inlineStr">
        <is>
          <t>JANUARY</t>
        </is>
      </c>
      <c r="D3643" s="86" t="inlineStr">
        <is>
          <t>JAN</t>
        </is>
      </c>
      <c r="E3643" s="86" t="n">
        <v>2</v>
      </c>
      <c r="F3643" s="86" t="inlineStr">
        <is>
          <t>FEBRUARY</t>
        </is>
      </c>
      <c r="G3643" s="86" t="inlineStr">
        <is>
          <t>FEB</t>
        </is>
      </c>
      <c r="H3643" s="86" t="n">
        <v>3</v>
      </c>
      <c r="I3643" s="86" t="inlineStr">
        <is>
          <t>MARCH</t>
        </is>
      </c>
      <c r="J3643" s="86" t="inlineStr">
        <is>
          <t>MAR</t>
        </is>
      </c>
      <c r="K3643" s="86" t="n">
        <v>4</v>
      </c>
      <c r="L3643" s="86" t="inlineStr">
        <is>
          <t>APRIL</t>
        </is>
      </c>
      <c r="M3643" s="86" t="inlineStr">
        <is>
          <t>APR</t>
        </is>
      </c>
      <c r="N3643" s="86" t="n">
        <v>5</v>
      </c>
      <c r="O3643" s="86" t="inlineStr">
        <is>
          <t>MAY</t>
        </is>
      </c>
      <c r="P3643" s="86" t="inlineStr">
        <is>
          <t>MAY</t>
        </is>
      </c>
      <c r="Q3643" s="86" t="n">
        <v>6</v>
      </c>
      <c r="R3643" s="86" t="inlineStr">
        <is>
          <t>JUNE</t>
        </is>
      </c>
      <c r="S3643" s="86" t="inlineStr">
        <is>
          <t>JUN</t>
        </is>
      </c>
      <c r="T3643" s="86" t="n">
        <v>7</v>
      </c>
      <c r="U3643" s="86" t="inlineStr">
        <is>
          <t>JULY</t>
        </is>
      </c>
      <c r="V3643" s="86" t="inlineStr">
        <is>
          <t>JUL</t>
        </is>
      </c>
      <c r="W3643" s="86" t="n">
        <v>8</v>
      </c>
      <c r="X3643" s="86" t="inlineStr">
        <is>
          <t>AUGUST</t>
        </is>
      </c>
      <c r="Y3643" s="86" t="inlineStr">
        <is>
          <t>AUG</t>
        </is>
      </c>
      <c r="Z3643" s="86" t="n">
        <v>9</v>
      </c>
      <c r="AA3643" s="86" t="inlineStr">
        <is>
          <t>SEPTEMBER</t>
        </is>
      </c>
      <c r="AB3643" s="86" t="inlineStr">
        <is>
          <t>SEP</t>
        </is>
      </c>
      <c r="AC3643" s="86" t="n">
        <v>10</v>
      </c>
      <c r="AD3643" s="86" t="inlineStr">
        <is>
          <t>OCTOBER</t>
        </is>
      </c>
      <c r="AE3643" s="86" t="inlineStr">
        <is>
          <t>OCT</t>
        </is>
      </c>
      <c r="AF3643" s="86" t="n">
        <v>11</v>
      </c>
      <c r="AG3643" s="86" t="inlineStr">
        <is>
          <t>NOVEMBER</t>
        </is>
      </c>
      <c r="AH3643" s="86" t="inlineStr">
        <is>
          <t>NOV</t>
        </is>
      </c>
      <c r="AI3643" s="86" t="n">
        <v>12</v>
      </c>
      <c r="AJ3643" s="86" t="inlineStr">
        <is>
          <t>DECEMBER</t>
        </is>
      </c>
      <c r="AK3643" s="86" t="inlineStr">
        <is>
          <t>DEC</t>
        </is>
      </c>
    </row>
    <row r="3644">
      <c r="A3644" s="85" t="n"/>
      <c r="B3644" s="86" t="n">
        <v>31</v>
      </c>
      <c r="C3644" s="85" t="n"/>
      <c r="D3644" s="85" t="n"/>
      <c r="E3644" s="86" t="n">
        <v>28</v>
      </c>
      <c r="F3644" s="85" t="n"/>
      <c r="G3644" s="85" t="n"/>
      <c r="H3644" s="86" t="n">
        <v>31</v>
      </c>
      <c r="I3644" s="85" t="n"/>
      <c r="J3644" s="85" t="n"/>
      <c r="K3644" s="86" t="n">
        <v>30</v>
      </c>
      <c r="L3644" s="85" t="n"/>
      <c r="M3644" s="85" t="n"/>
      <c r="N3644" s="86" t="n">
        <v>31</v>
      </c>
      <c r="O3644" s="85" t="n"/>
      <c r="P3644" s="85" t="n"/>
      <c r="Q3644" s="86" t="n">
        <v>30</v>
      </c>
      <c r="R3644" s="85" t="n"/>
      <c r="S3644" s="85" t="n"/>
      <c r="T3644" s="86" t="n">
        <v>31</v>
      </c>
      <c r="U3644" s="85" t="n"/>
      <c r="V3644" s="85" t="n"/>
      <c r="W3644" s="86" t="n">
        <v>31</v>
      </c>
      <c r="X3644" s="85" t="n"/>
      <c r="Y3644" s="85" t="n"/>
      <c r="Z3644" s="86" t="n">
        <v>30</v>
      </c>
      <c r="AA3644" s="85" t="n"/>
      <c r="AB3644" s="85" t="n"/>
      <c r="AC3644" s="86" t="n">
        <v>31</v>
      </c>
      <c r="AD3644" s="85" t="n"/>
      <c r="AE3644" s="85" t="n"/>
      <c r="AF3644" s="86" t="n">
        <v>30</v>
      </c>
      <c r="AG3644" s="85" t="n"/>
      <c r="AH3644" s="85" t="n"/>
      <c r="AI3644" s="86" t="n">
        <v>31</v>
      </c>
      <c r="AJ3644" s="85" t="n"/>
      <c r="AK3644" s="85" t="n"/>
    </row>
    <row r="3645">
      <c r="A3645" s="86" t="inlineStr">
        <is>
          <t>RATIOS</t>
        </is>
      </c>
      <c r="B3645" s="86" t="inlineStr">
        <is>
          <t>E.BKDWN</t>
        </is>
      </c>
      <c r="C3645" s="86" t="inlineStr">
        <is>
          <t>PEAK/AVG</t>
        </is>
      </c>
      <c r="D3645" s="86" t="inlineStr">
        <is>
          <t>END/AVG</t>
        </is>
      </c>
      <c r="E3645" s="86" t="inlineStr">
        <is>
          <t>E.BKDWN</t>
        </is>
      </c>
      <c r="F3645" s="86" t="inlineStr">
        <is>
          <t>PEAK/AVG</t>
        </is>
      </c>
      <c r="G3645" s="86" t="inlineStr">
        <is>
          <t>END/AVG</t>
        </is>
      </c>
      <c r="H3645" s="86" t="inlineStr">
        <is>
          <t>E.BKDWN</t>
        </is>
      </c>
      <c r="I3645" s="86" t="inlineStr">
        <is>
          <t>PEAK/AVG</t>
        </is>
      </c>
      <c r="J3645" s="86" t="inlineStr">
        <is>
          <t>END/AVG</t>
        </is>
      </c>
      <c r="K3645" s="86" t="inlineStr">
        <is>
          <t>E.BKDWN</t>
        </is>
      </c>
      <c r="L3645" s="86" t="inlineStr">
        <is>
          <t>PEAK/AVG</t>
        </is>
      </c>
      <c r="M3645" s="86" t="inlineStr">
        <is>
          <t>END/AVG</t>
        </is>
      </c>
      <c r="N3645" s="86" t="inlineStr">
        <is>
          <t>E.BKDWN</t>
        </is>
      </c>
      <c r="O3645" s="86" t="inlineStr">
        <is>
          <t>PEAK/AVG</t>
        </is>
      </c>
      <c r="P3645" s="86" t="inlineStr">
        <is>
          <t>END/AVG</t>
        </is>
      </c>
      <c r="Q3645" s="86" t="inlineStr">
        <is>
          <t>E.BKDWN</t>
        </is>
      </c>
      <c r="R3645" s="86" t="inlineStr">
        <is>
          <t>PEAK/AVG</t>
        </is>
      </c>
      <c r="S3645" s="86" t="inlineStr">
        <is>
          <t>END/AVG</t>
        </is>
      </c>
      <c r="T3645" s="86" t="inlineStr">
        <is>
          <t>E.BKDWN</t>
        </is>
      </c>
      <c r="U3645" s="86" t="inlineStr">
        <is>
          <t>PEAK/AVG</t>
        </is>
      </c>
      <c r="V3645" s="86" t="inlineStr">
        <is>
          <t>END/AVG</t>
        </is>
      </c>
      <c r="W3645" s="86" t="inlineStr">
        <is>
          <t>E.BKDWN</t>
        </is>
      </c>
      <c r="X3645" s="86" t="inlineStr">
        <is>
          <t>PEAK/AVG</t>
        </is>
      </c>
      <c r="Y3645" s="86" t="inlineStr">
        <is>
          <t>END/AVG</t>
        </is>
      </c>
      <c r="Z3645" s="86" t="inlineStr">
        <is>
          <t>E.BKDWN</t>
        </is>
      </c>
      <c r="AA3645" s="86" t="inlineStr">
        <is>
          <t>PEAK/AVG</t>
        </is>
      </c>
      <c r="AB3645" s="86" t="inlineStr">
        <is>
          <t>END/AVG</t>
        </is>
      </c>
      <c r="AC3645" s="86" t="inlineStr">
        <is>
          <t>E.BKDWN</t>
        </is>
      </c>
      <c r="AD3645" s="86" t="inlineStr">
        <is>
          <t>PEAK/AVG</t>
        </is>
      </c>
      <c r="AE3645" s="86" t="inlineStr">
        <is>
          <t>END/AVG</t>
        </is>
      </c>
      <c r="AF3645" s="86" t="inlineStr">
        <is>
          <t>E.BKDWN</t>
        </is>
      </c>
      <c r="AG3645" s="86" t="inlineStr">
        <is>
          <t>PEAK/AVG</t>
        </is>
      </c>
      <c r="AH3645" s="86" t="inlineStr">
        <is>
          <t>END/AVG</t>
        </is>
      </c>
      <c r="AI3645" s="86" t="inlineStr">
        <is>
          <t>E.BKDWN</t>
        </is>
      </c>
      <c r="AJ3645" s="86" t="inlineStr">
        <is>
          <t>PEAK/AVG</t>
        </is>
      </c>
      <c r="AK3645" s="86" t="inlineStr">
        <is>
          <t>END/AVG</t>
        </is>
      </c>
    </row>
    <row r="3646">
      <c r="A3646" s="85" t="n"/>
      <c r="B3646" s="192" t="n">
        <v>0.07175057573589327</v>
      </c>
      <c r="C3646" s="193" t="n">
        <v>1.027902953622279</v>
      </c>
      <c r="D3646" s="193" t="n">
        <v>0.9774688567963843</v>
      </c>
      <c r="E3646" s="192" t="n">
        <v>0.06257053893946175</v>
      </c>
      <c r="F3646" s="193" t="n">
        <v>1.018796649132455</v>
      </c>
      <c r="G3646" s="193" t="n">
        <v>0.9803455325760435</v>
      </c>
      <c r="H3646" s="192" t="n">
        <v>0.06756451588474886</v>
      </c>
      <c r="I3646" s="193" t="n">
        <v>1.03782318666141</v>
      </c>
      <c r="J3646" s="193" t="n">
        <v>0.9953726441451518</v>
      </c>
      <c r="K3646" s="192" t="n">
        <v>0.06469048863090369</v>
      </c>
      <c r="L3646" s="193" t="n">
        <v>1.041784974292073</v>
      </c>
      <c r="M3646" s="193" t="n">
        <v>0.9877263832399661</v>
      </c>
      <c r="N3646" s="192" t="n">
        <v>0.0809556162123538</v>
      </c>
      <c r="O3646" s="193" t="n">
        <v>1.751035320275332</v>
      </c>
      <c r="P3646" s="193" t="n">
        <v>0.9025495381758525</v>
      </c>
      <c r="Q3646" s="192" t="n">
        <v>0.09557175217523523</v>
      </c>
      <c r="R3646" s="193" t="n">
        <v>1.645658490617437</v>
      </c>
      <c r="S3646" s="193" t="n">
        <v>0.9006632464544173</v>
      </c>
      <c r="T3646" s="192" t="n">
        <v>0.1207821592854254</v>
      </c>
      <c r="U3646" s="193" t="n">
        <v>1.739403472059023</v>
      </c>
      <c r="V3646" s="193" t="n">
        <v>1.021002092310653</v>
      </c>
      <c r="W3646" s="192" t="n">
        <v>0.1148093446838504</v>
      </c>
      <c r="X3646" s="193" t="n">
        <v>1.554828442092948</v>
      </c>
      <c r="Y3646" s="193" t="n">
        <v>0.9553245398158736</v>
      </c>
      <c r="Z3646" s="192" t="n">
        <v>0.1100937344152501</v>
      </c>
      <c r="AA3646" s="193" t="n">
        <v>1.442095779121617</v>
      </c>
      <c r="AB3646" s="193" t="n">
        <v>0.8273753045697336</v>
      </c>
      <c r="AC3646" s="192" t="n">
        <v>0.07312633484674888</v>
      </c>
      <c r="AD3646" s="193" t="n">
        <v>1.214431680120598</v>
      </c>
      <c r="AE3646" s="193" t="n">
        <v>0.9591585560940639</v>
      </c>
      <c r="AF3646" s="192" t="n">
        <v>0.0663928624816295</v>
      </c>
      <c r="AG3646" s="193" t="n">
        <v>1.041390146388513</v>
      </c>
      <c r="AH3646" s="193" t="n">
        <v>0.9848210202081487</v>
      </c>
      <c r="AI3646" s="192" t="n">
        <v>0.07169207670849927</v>
      </c>
      <c r="AJ3646" s="193" t="n">
        <v>1.057739368631527</v>
      </c>
      <c r="AK3646" s="193" t="n">
        <v>0.9997412676940169</v>
      </c>
      <c r="AM3646">
        <f>A3641</f>
        <v/>
      </c>
      <c r="AN3646" s="83">
        <f>1/($B3646*(1/$B3644)*(1/(5/7+2/7*$D3646))*$B3656/SUM($B3648:$B3671))</f>
        <v/>
      </c>
      <c r="AO3646" s="83">
        <f>1/(B3646*(1/B3644)*(1/(5/7+2/7*D3646)))</f>
        <v/>
      </c>
      <c r="AP3646" s="83" t="n"/>
      <c r="AR3646" s="174">
        <f>CHOOSE(AV$3,C3646,F3646,I3646,L3646,O3646,R3646,U3646,X3646,AA3646,AD3646,AG3646,AJ3646)</f>
        <v/>
      </c>
      <c r="AS3646" s="82" t="n"/>
      <c r="AT3646" s="82" t="n"/>
      <c r="AV3646" s="119">
        <f>AN3646/AR3646</f>
        <v/>
      </c>
      <c r="AW3646" s="172">
        <f>AO3646/AR3646</f>
        <v/>
      </c>
      <c r="AX3646" s="83" t="n"/>
    </row>
    <row r="3647">
      <c r="A3647" s="86" t="inlineStr">
        <is>
          <t>HOUR</t>
        </is>
      </c>
      <c r="B3647" s="86" t="inlineStr">
        <is>
          <t>PEAK</t>
        </is>
      </c>
      <c r="C3647" s="86" t="inlineStr">
        <is>
          <t>AVG</t>
        </is>
      </c>
      <c r="D3647" s="86" t="inlineStr">
        <is>
          <t>END</t>
        </is>
      </c>
      <c r="E3647" s="86" t="inlineStr">
        <is>
          <t>PEAK</t>
        </is>
      </c>
      <c r="F3647" s="86" t="inlineStr">
        <is>
          <t>AVG</t>
        </is>
      </c>
      <c r="G3647" s="86" t="inlineStr">
        <is>
          <t>END</t>
        </is>
      </c>
      <c r="H3647" s="86" t="inlineStr">
        <is>
          <t>PEAK</t>
        </is>
      </c>
      <c r="I3647" s="86" t="inlineStr">
        <is>
          <t>AVG</t>
        </is>
      </c>
      <c r="J3647" s="86" t="inlineStr">
        <is>
          <t>END</t>
        </is>
      </c>
      <c r="K3647" s="86" t="inlineStr">
        <is>
          <t>PEAK</t>
        </is>
      </c>
      <c r="L3647" s="86" t="inlineStr">
        <is>
          <t>AVG</t>
        </is>
      </c>
      <c r="M3647" s="86" t="inlineStr">
        <is>
          <t>END</t>
        </is>
      </c>
      <c r="N3647" s="86" t="inlineStr">
        <is>
          <t>PEAK</t>
        </is>
      </c>
      <c r="O3647" s="86" t="inlineStr">
        <is>
          <t>AVG</t>
        </is>
      </c>
      <c r="P3647" s="86" t="inlineStr">
        <is>
          <t>END</t>
        </is>
      </c>
      <c r="Q3647" s="86" t="inlineStr">
        <is>
          <t>PEAK</t>
        </is>
      </c>
      <c r="R3647" s="86" t="inlineStr">
        <is>
          <t>AVG</t>
        </is>
      </c>
      <c r="S3647" s="86" t="inlineStr">
        <is>
          <t>END</t>
        </is>
      </c>
      <c r="T3647" s="86" t="inlineStr">
        <is>
          <t>PEAK</t>
        </is>
      </c>
      <c r="U3647" s="86" t="inlineStr">
        <is>
          <t>AVG</t>
        </is>
      </c>
      <c r="V3647" s="86" t="inlineStr">
        <is>
          <t>END</t>
        </is>
      </c>
      <c r="W3647" s="86" t="inlineStr">
        <is>
          <t>PEAK</t>
        </is>
      </c>
      <c r="X3647" s="86" t="inlineStr">
        <is>
          <t>AVG</t>
        </is>
      </c>
      <c r="Y3647" s="86" t="inlineStr">
        <is>
          <t>END</t>
        </is>
      </c>
      <c r="Z3647" s="86" t="inlineStr">
        <is>
          <t>PEAK</t>
        </is>
      </c>
      <c r="AA3647" s="86" t="inlineStr">
        <is>
          <t>AVG</t>
        </is>
      </c>
      <c r="AB3647" s="86" t="inlineStr">
        <is>
          <t>END</t>
        </is>
      </c>
      <c r="AC3647" s="86" t="inlineStr">
        <is>
          <t>PEAK</t>
        </is>
      </c>
      <c r="AD3647" s="86" t="inlineStr">
        <is>
          <t>AVG</t>
        </is>
      </c>
      <c r="AE3647" s="86" t="inlineStr">
        <is>
          <t>END</t>
        </is>
      </c>
      <c r="AF3647" s="86" t="inlineStr">
        <is>
          <t>PEAK</t>
        </is>
      </c>
      <c r="AG3647" s="86" t="inlineStr">
        <is>
          <t>AVG</t>
        </is>
      </c>
      <c r="AH3647" s="86" t="inlineStr">
        <is>
          <t>END</t>
        </is>
      </c>
      <c r="AI3647" s="86" t="inlineStr">
        <is>
          <t>PEAK</t>
        </is>
      </c>
      <c r="AJ3647" s="86" t="inlineStr">
        <is>
          <t>AVG</t>
        </is>
      </c>
      <c r="AK3647" s="86" t="inlineStr">
        <is>
          <t>END</t>
        </is>
      </c>
    </row>
    <row r="3648">
      <c r="A3648" s="86" t="n">
        <v>1</v>
      </c>
      <c r="B3648" s="86" t="n">
        <v>0.5550890157877058</v>
      </c>
      <c r="C3648" s="86" t="n">
        <v>0.5520767395432633</v>
      </c>
      <c r="D3648" s="86" t="n">
        <v>0.6041799617102744</v>
      </c>
      <c r="E3648" s="86" t="n">
        <v>0.5583057347045495</v>
      </c>
      <c r="F3648" s="86" t="n">
        <v>0.5405942232889183</v>
      </c>
      <c r="G3648" s="86" t="n">
        <v>0.5919722256060421</v>
      </c>
      <c r="H3648" s="86" t="n">
        <v>0.5738970588235294</v>
      </c>
      <c r="I3648" s="86" t="n">
        <v>0.4601683542759545</v>
      </c>
      <c r="J3648" s="86" t="n">
        <v>0.5196689927746557</v>
      </c>
      <c r="K3648" s="86" t="n">
        <v>0.4486079495710034</v>
      </c>
      <c r="L3648" s="86" t="n">
        <v>0.4379181975230541</v>
      </c>
      <c r="M3648" s="86" t="n">
        <v>0.4906754208283859</v>
      </c>
      <c r="N3648" s="86" t="n">
        <v>0.1634185820653933</v>
      </c>
      <c r="O3648" s="86" t="n">
        <v>0.3464387464387464</v>
      </c>
      <c r="P3648" s="86" t="n">
        <v>0.4431146025878004</v>
      </c>
      <c r="Q3648" s="86" t="n">
        <v>0.1797513525958329</v>
      </c>
      <c r="R3648" s="86" t="n">
        <v>0.2336863906876754</v>
      </c>
      <c r="S3648" s="86" t="n">
        <v>0.3382379089615932</v>
      </c>
      <c r="T3648" s="86" t="n">
        <v>0.2244412050534499</v>
      </c>
      <c r="U3648" s="86" t="n">
        <v>0.214983190218206</v>
      </c>
      <c r="V3648" s="86" t="n">
        <v>0.2532044655778374</v>
      </c>
      <c r="W3648" s="86" t="n">
        <v>0.1791904459945043</v>
      </c>
      <c r="X3648" s="86" t="n">
        <v>0.2078262669948699</v>
      </c>
      <c r="Y3648" s="86" t="n">
        <v>0.2598235970855171</v>
      </c>
      <c r="Z3648" s="86" t="n">
        <v>0.1626946997633331</v>
      </c>
      <c r="AA3648" s="86" t="n">
        <v>0.2203482759031693</v>
      </c>
      <c r="AB3648" s="86" t="n">
        <v>0.2843629609246009</v>
      </c>
      <c r="AC3648" s="86" t="n">
        <v>0.2738986784140969</v>
      </c>
      <c r="AD3648" s="86" t="n">
        <v>0.3956550066275753</v>
      </c>
      <c r="AE3648" s="86" t="n">
        <v>0.4641424864354801</v>
      </c>
      <c r="AF3648" s="86" t="n">
        <v>0.5700034399724803</v>
      </c>
      <c r="AG3648" s="86" t="n">
        <v>0.5214933305543978</v>
      </c>
      <c r="AH3648" s="86" t="n">
        <v>0.5730045425048671</v>
      </c>
      <c r="AI3648" s="86" t="n">
        <v>0.5588332780908186</v>
      </c>
      <c r="AJ3648" s="86" t="n">
        <v>0.541552468992428</v>
      </c>
      <c r="AK3648" s="86" t="n">
        <v>0.6104178928781635</v>
      </c>
    </row>
    <row r="3649">
      <c r="A3649" s="86" t="n">
        <v>2</v>
      </c>
      <c r="B3649" s="86" t="n">
        <v>0.470440040309036</v>
      </c>
      <c r="C3649" s="86" t="n">
        <v>0.4641865900569702</v>
      </c>
      <c r="D3649" s="86" t="n">
        <v>0.5216975111678367</v>
      </c>
      <c r="E3649" s="86" t="n">
        <v>0.4708035558654348</v>
      </c>
      <c r="F3649" s="86" t="n">
        <v>0.4535297525448979</v>
      </c>
      <c r="G3649" s="86" t="n">
        <v>0.5055426970398342</v>
      </c>
      <c r="H3649" s="86" t="n">
        <v>0.4941176470588235</v>
      </c>
      <c r="I3649" s="86" t="n">
        <v>0.4042454556545078</v>
      </c>
      <c r="J3649" s="86" t="n">
        <v>0.4518619156425616</v>
      </c>
      <c r="K3649" s="86" t="n">
        <v>0.4100857993346173</v>
      </c>
      <c r="L3649" s="86" t="n">
        <v>0.3954354120538212</v>
      </c>
      <c r="M3649" s="86" t="n">
        <v>0.4296989592791787</v>
      </c>
      <c r="N3649" s="86" t="n">
        <v>0.1434768533505989</v>
      </c>
      <c r="O3649" s="86" t="n">
        <v>0.3024796876648728</v>
      </c>
      <c r="P3649" s="86" t="n">
        <v>0.3827634011090574</v>
      </c>
      <c r="Q3649" s="86" t="n">
        <v>0.1376769886036606</v>
      </c>
      <c r="R3649" s="86" t="n">
        <v>0.206984243504706</v>
      </c>
      <c r="S3649" s="86" t="n">
        <v>0.2755156472261735</v>
      </c>
      <c r="T3649" s="86" t="n">
        <v>0.1444120505344995</v>
      </c>
      <c r="U3649" s="86" t="n">
        <v>0.1772307758196108</v>
      </c>
      <c r="V3649" s="86" t="n">
        <v>0.2100475501343808</v>
      </c>
      <c r="W3649" s="86" t="n">
        <v>0.1398224476854788</v>
      </c>
      <c r="X3649" s="86" t="n">
        <v>0.1751248015827371</v>
      </c>
      <c r="Y3649" s="86" t="n">
        <v>0.2071328134986578</v>
      </c>
      <c r="Z3649" s="86" t="n">
        <v>0.1199295503329848</v>
      </c>
      <c r="AA3649" s="86" t="n">
        <v>0.185747148356953</v>
      </c>
      <c r="AB3649" s="86" t="n">
        <v>0.2353467253714915</v>
      </c>
      <c r="AC3649" s="86" t="n">
        <v>0.2408590308370044</v>
      </c>
      <c r="AD3649" s="86" t="n">
        <v>0.3518231448406013</v>
      </c>
      <c r="AE3649" s="86" t="n">
        <v>0.4000943618778013</v>
      </c>
      <c r="AF3649" s="86" t="n">
        <v>0.4905400756793946</v>
      </c>
      <c r="AG3649" s="86" t="n">
        <v>0.4316381825760734</v>
      </c>
      <c r="AH3649" s="86" t="n">
        <v>0.482803374432187</v>
      </c>
      <c r="AI3649" s="86" t="n">
        <v>0.4794497845541928</v>
      </c>
      <c r="AJ3649" s="86" t="n">
        <v>0.4549170808751798</v>
      </c>
      <c r="AK3649" s="86" t="n">
        <v>0.5258975868157739</v>
      </c>
    </row>
    <row r="3650">
      <c r="A3650" s="86" t="n">
        <v>3</v>
      </c>
      <c r="B3650" s="86" t="n">
        <v>0.4360094054417198</v>
      </c>
      <c r="C3650" s="86" t="n">
        <v>0.4264741685737935</v>
      </c>
      <c r="D3650" s="86" t="n">
        <v>0.4659646883641779</v>
      </c>
      <c r="E3650" s="86" t="n">
        <v>0.4408227296496426</v>
      </c>
      <c r="F3650" s="86" t="n">
        <v>0.4218875003448371</v>
      </c>
      <c r="G3650" s="86" t="n">
        <v>0.4551711536118894</v>
      </c>
      <c r="H3650" s="86" t="n">
        <v>0.4547794117647058</v>
      </c>
      <c r="I3650" s="86" t="n">
        <v>0.38218860558741</v>
      </c>
      <c r="J3650" s="86" t="n">
        <v>0.4213549064410548</v>
      </c>
      <c r="K3650" s="86" t="n">
        <v>0.3957275433374189</v>
      </c>
      <c r="L3650" s="86" t="n">
        <v>0.3821747487773425</v>
      </c>
      <c r="M3650" s="86" t="n">
        <v>0.4141929175106517</v>
      </c>
      <c r="N3650" s="86" t="n">
        <v>0.1359015862738751</v>
      </c>
      <c r="O3650" s="86" t="n">
        <v>0.2843093806056769</v>
      </c>
      <c r="P3650" s="86" t="n">
        <v>0.3665896487985213</v>
      </c>
      <c r="Q3650" s="86" t="n">
        <v>0.1213307240704501</v>
      </c>
      <c r="R3650" s="86" t="n">
        <v>0.1954224890543481</v>
      </c>
      <c r="S3650" s="86" t="n">
        <v>0.2562677809388336</v>
      </c>
      <c r="T3650" s="86" t="n">
        <v>0.1259961127308066</v>
      </c>
      <c r="U3650" s="86" t="n">
        <v>0.161823593652969</v>
      </c>
      <c r="V3650" s="86" t="n">
        <v>0.1911825511680794</v>
      </c>
      <c r="W3650" s="86" t="n">
        <v>0.1253434791798774</v>
      </c>
      <c r="X3650" s="86" t="n">
        <v>0.1642319814120408</v>
      </c>
      <c r="Y3650" s="86" t="n">
        <v>0.1906941071200307</v>
      </c>
      <c r="Z3650" s="86" t="n">
        <v>0.1132148164455941</v>
      </c>
      <c r="AA3650" s="86" t="n">
        <v>0.17158726564083</v>
      </c>
      <c r="AB3650" s="86" t="n">
        <v>0.2203150798018712</v>
      </c>
      <c r="AC3650" s="86" t="n">
        <v>0.2254405286343612</v>
      </c>
      <c r="AD3650" s="86" t="n">
        <v>0.3311091640268698</v>
      </c>
      <c r="AE3650" s="86" t="n">
        <v>0.3698395848077377</v>
      </c>
      <c r="AF3650" s="86" t="n">
        <v>0.454420364637083</v>
      </c>
      <c r="AG3650" s="86" t="n">
        <v>0.396102542726136</v>
      </c>
      <c r="AH3650" s="86" t="n">
        <v>0.4250486696950033</v>
      </c>
      <c r="AI3650" s="86" t="n">
        <v>0.4426582698044415</v>
      </c>
      <c r="AJ3650" s="86" t="n">
        <v>0.4192409532215357</v>
      </c>
      <c r="AK3650" s="86" t="n">
        <v>0.4686286050618009</v>
      </c>
    </row>
    <row r="3651">
      <c r="A3651" s="86" t="n">
        <v>4</v>
      </c>
      <c r="B3651" s="86" t="n">
        <v>0.4203896540141082</v>
      </c>
      <c r="C3651" s="86" t="n">
        <v>0.4088717923747381</v>
      </c>
      <c r="D3651" s="86" t="n">
        <v>0.4353329078919379</v>
      </c>
      <c r="E3651" s="86" t="n">
        <v>0.4284469234791703</v>
      </c>
      <c r="F3651" s="86" t="n">
        <v>0.4083147121299899</v>
      </c>
      <c r="G3651" s="86" t="n">
        <v>0.4338530880740651</v>
      </c>
      <c r="H3651" s="86" t="n">
        <v>0.4382352941176471</v>
      </c>
      <c r="I3651" s="86" t="n">
        <v>0.3750640478223739</v>
      </c>
      <c r="J3651" s="86" t="n">
        <v>0.3988143024763787</v>
      </c>
      <c r="K3651" s="86" t="n">
        <v>0.3883733146559271</v>
      </c>
      <c r="L3651" s="86" t="n">
        <v>0.3757755663154821</v>
      </c>
      <c r="M3651" s="86" t="n">
        <v>0.3930292659076622</v>
      </c>
      <c r="N3651" s="86" t="n">
        <v>0.1289737779216575</v>
      </c>
      <c r="O3651" s="86" t="n">
        <v>0.2744961485702225</v>
      </c>
      <c r="P3651" s="86" t="n">
        <v>0.3421441774491682</v>
      </c>
      <c r="Q3651" s="86" t="n">
        <v>0.114941867157822</v>
      </c>
      <c r="R3651" s="86" t="n">
        <v>0.187098550192696</v>
      </c>
      <c r="S3651" s="86" t="n">
        <v>0.2371088193456614</v>
      </c>
      <c r="T3651" s="86" t="n">
        <v>0.1135568513119534</v>
      </c>
      <c r="U3651" s="86" t="n">
        <v>0.1537720293796441</v>
      </c>
      <c r="V3651" s="86" t="n">
        <v>0.1705861070911722</v>
      </c>
      <c r="W3651" s="86" t="n">
        <v>0.1126083280490383</v>
      </c>
      <c r="X3651" s="86" t="n">
        <v>0.1579171363500425</v>
      </c>
      <c r="Y3651" s="86" t="n">
        <v>0.17359069410712</v>
      </c>
      <c r="Z3651" s="86" t="n">
        <v>0.1095272166877648</v>
      </c>
      <c r="AA3651" s="86" t="n">
        <v>0.1647576252398717</v>
      </c>
      <c r="AB3651" s="86" t="n">
        <v>0.2046298844248762</v>
      </c>
      <c r="AC3651" s="86" t="n">
        <v>0.2151982378854625</v>
      </c>
      <c r="AD3651" s="86" t="n">
        <v>0.3211341016827302</v>
      </c>
      <c r="AE3651" s="86" t="n">
        <v>0.3438900684123614</v>
      </c>
      <c r="AF3651" s="86" t="n">
        <v>0.4389404884760922</v>
      </c>
      <c r="AG3651" s="86" t="n">
        <v>0.3801323468111715</v>
      </c>
      <c r="AH3651" s="86" t="n">
        <v>0.3963876270819814</v>
      </c>
      <c r="AI3651" s="86" t="n">
        <v>0.4259197878687437</v>
      </c>
      <c r="AJ3651" s="86" t="n">
        <v>0.4039345937659682</v>
      </c>
      <c r="AK3651" s="86" t="n">
        <v>0.4373749264273101</v>
      </c>
    </row>
    <row r="3652">
      <c r="A3652" s="86" t="n">
        <v>5</v>
      </c>
      <c r="B3652" s="86" t="n">
        <v>0.418206247900571</v>
      </c>
      <c r="C3652" s="86" t="n">
        <v>0.4038564542046063</v>
      </c>
      <c r="D3652" s="86" t="n">
        <v>0.4149649010848755</v>
      </c>
      <c r="E3652" s="86" t="n">
        <v>0.4265295450583929</v>
      </c>
      <c r="F3652" s="86" t="n">
        <v>0.4062732765041794</v>
      </c>
      <c r="G3652" s="86" t="n">
        <v>0.4157631867462541</v>
      </c>
      <c r="H3652" s="86" t="n">
        <v>0.4402573529411765</v>
      </c>
      <c r="I3652" s="86" t="n">
        <v>0.4063925826521899</v>
      </c>
      <c r="J3652" s="86" t="n">
        <v>0.4186376829494227</v>
      </c>
      <c r="K3652" s="86" t="n">
        <v>0.4272456662580985</v>
      </c>
      <c r="L3652" s="86" t="n">
        <v>0.4189153020754763</v>
      </c>
      <c r="M3652" s="86" t="n">
        <v>0.4252287490396034</v>
      </c>
      <c r="N3652" s="86" t="n">
        <v>0.1408870184525736</v>
      </c>
      <c r="O3652" s="86" t="n">
        <v>0.3069536773240477</v>
      </c>
      <c r="P3652" s="86" t="n">
        <v>0.3646025878003696</v>
      </c>
      <c r="Q3652" s="86" t="n">
        <v>0.125532404742719</v>
      </c>
      <c r="R3652" s="86" t="n">
        <v>0.2085441627559447</v>
      </c>
      <c r="S3652" s="86" t="n">
        <v>0.2508445945945946</v>
      </c>
      <c r="T3652" s="86" t="n">
        <v>0.119290573372206</v>
      </c>
      <c r="U3652" s="86" t="n">
        <v>0.1710743270733849</v>
      </c>
      <c r="V3652" s="86" t="n">
        <v>0.1727827165598511</v>
      </c>
      <c r="W3652" s="86" t="n">
        <v>0.1158317480448108</v>
      </c>
      <c r="X3652" s="86" t="n">
        <v>0.1754238652833053</v>
      </c>
      <c r="Y3652" s="86" t="n">
        <v>0.1813370829605011</v>
      </c>
      <c r="Z3652" s="86" t="n">
        <v>0.1211954427871649</v>
      </c>
      <c r="AA3652" s="86" t="n">
        <v>0.1822786922370946</v>
      </c>
      <c r="AB3652" s="86" t="n">
        <v>0.2196271326362136</v>
      </c>
      <c r="AC3652" s="86" t="n">
        <v>0.2365638766519824</v>
      </c>
      <c r="AD3652" s="86" t="n">
        <v>0.3558670890341712</v>
      </c>
      <c r="AE3652" s="86" t="n">
        <v>0.3738499646142958</v>
      </c>
      <c r="AF3652" s="86" t="n">
        <v>0.4298245614035088</v>
      </c>
      <c r="AG3652" s="86" t="n">
        <v>0.3758857857440601</v>
      </c>
      <c r="AH3652" s="86" t="n">
        <v>0.3817867185810082</v>
      </c>
      <c r="AI3652" s="86" t="n">
        <v>0.4217765992707987</v>
      </c>
      <c r="AJ3652" s="86" t="n">
        <v>0.4014028893947135</v>
      </c>
      <c r="AK3652" s="86" t="n">
        <v>0.4158328428487345</v>
      </c>
    </row>
    <row r="3653">
      <c r="A3653" s="86" t="n">
        <v>6</v>
      </c>
      <c r="B3653" s="86" t="n">
        <v>0.452972791400739</v>
      </c>
      <c r="C3653" s="86" t="n">
        <v>0.4388907824901396</v>
      </c>
      <c r="D3653" s="86" t="n">
        <v>0.4491597532439907</v>
      </c>
      <c r="E3653" s="86" t="n">
        <v>0.4676660275405264</v>
      </c>
      <c r="F3653" s="86" t="n">
        <v>0.4468261193412232</v>
      </c>
      <c r="G3653" s="86" t="n">
        <v>0.4510293580216835</v>
      </c>
      <c r="H3653" s="86" t="n">
        <v>0.4851102941176471</v>
      </c>
      <c r="I3653" s="86" t="n">
        <v>0.4677076979382702</v>
      </c>
      <c r="J3653" s="86" t="n">
        <v>0.468659297227197</v>
      </c>
      <c r="K3653" s="86" t="n">
        <v>0.493959026440203</v>
      </c>
      <c r="L3653" s="86" t="n">
        <v>0.4885520328961776</v>
      </c>
      <c r="M3653" s="86" t="n">
        <v>0.4848781169239366</v>
      </c>
      <c r="N3653" s="86" t="n">
        <v>0.1651667206215604</v>
      </c>
      <c r="O3653" s="86" t="n">
        <v>0.3633639337343042</v>
      </c>
      <c r="P3653" s="86" t="n">
        <v>0.4173752310536044</v>
      </c>
      <c r="Q3653" s="86" t="n">
        <v>0.1474617244157937</v>
      </c>
      <c r="R3653" s="86" t="n">
        <v>0.2480009438166898</v>
      </c>
      <c r="S3653" s="86" t="n">
        <v>0.2880512091038407</v>
      </c>
      <c r="T3653" s="86" t="n">
        <v>0.1273566569484937</v>
      </c>
      <c r="U3653" s="86" t="n">
        <v>0.203055739951605</v>
      </c>
      <c r="V3653" s="86" t="n">
        <v>0.1922679346702501</v>
      </c>
      <c r="W3653" s="86" t="n">
        <v>0.1351722680194462</v>
      </c>
      <c r="X3653" s="86" t="n">
        <v>0.2072051346936898</v>
      </c>
      <c r="Y3653" s="86" t="n">
        <v>0.2073373386168989</v>
      </c>
      <c r="Z3653" s="86" t="n">
        <v>0.142110187682316</v>
      </c>
      <c r="AA3653" s="86" t="n">
        <v>0.2138881273912681</v>
      </c>
      <c r="AB3653" s="86" t="n">
        <v>0.2503783709411117</v>
      </c>
      <c r="AC3653" s="86" t="n">
        <v>0.2737885462555066</v>
      </c>
      <c r="AD3653" s="86" t="n">
        <v>0.4154703331760687</v>
      </c>
      <c r="AE3653" s="86" t="n">
        <v>0.4264567114885587</v>
      </c>
      <c r="AF3653" s="86" t="n">
        <v>0.4692122463020295</v>
      </c>
      <c r="AG3653" s="86" t="n">
        <v>0.414808253438933</v>
      </c>
      <c r="AH3653" s="86" t="n">
        <v>0.4225070300670561</v>
      </c>
      <c r="AI3653" s="86" t="n">
        <v>0.4580709313887967</v>
      </c>
      <c r="AJ3653" s="86" t="n">
        <v>0.4387977888233381</v>
      </c>
      <c r="AK3653" s="86" t="n">
        <v>0.4490876986462624</v>
      </c>
    </row>
    <row r="3654">
      <c r="A3654" s="86" t="n">
        <v>7</v>
      </c>
      <c r="B3654" s="86" t="n">
        <v>0.5057104467584816</v>
      </c>
      <c r="C3654" s="86" t="n">
        <v>0.4927448020645663</v>
      </c>
      <c r="D3654" s="86" t="n">
        <v>0.4989895766858115</v>
      </c>
      <c r="E3654" s="86" t="n">
        <v>0.5269304514554646</v>
      </c>
      <c r="F3654" s="86" t="n">
        <v>0.5067450136555492</v>
      </c>
      <c r="G3654" s="86" t="n">
        <v>0.5043854306249238</v>
      </c>
      <c r="H3654" s="86" t="n">
        <v>0.5584558823529412</v>
      </c>
      <c r="I3654" s="86" t="n">
        <v>0.5654019763328049</v>
      </c>
      <c r="J3654" s="86" t="n">
        <v>0.5225097264249985</v>
      </c>
      <c r="K3654" s="86" t="n">
        <v>0.5895639992995972</v>
      </c>
      <c r="L3654" s="86" t="n">
        <v>0.5862186427893623</v>
      </c>
      <c r="M3654" s="86" t="n">
        <v>0.5339805825242719</v>
      </c>
      <c r="N3654" s="86" t="n">
        <v>0.1957267724182583</v>
      </c>
      <c r="O3654" s="86" t="n">
        <v>0.4409623298512187</v>
      </c>
      <c r="P3654" s="86" t="n">
        <v>0.4655730129390019</v>
      </c>
      <c r="Q3654" s="86" t="n">
        <v>0.1743985265339012</v>
      </c>
      <c r="R3654" s="86" t="n">
        <v>0.3004352043625305</v>
      </c>
      <c r="S3654" s="86" t="n">
        <v>0.3241020625889046</v>
      </c>
      <c r="T3654" s="86" t="n">
        <v>0.1548104956268222</v>
      </c>
      <c r="U3654" s="86" t="n">
        <v>0.2463007773185721</v>
      </c>
      <c r="V3654" s="86" t="n">
        <v>0.2218317138722348</v>
      </c>
      <c r="W3654" s="86" t="n">
        <v>0.1674593109279222</v>
      </c>
      <c r="X3654" s="86" t="n">
        <v>0.2532494421311739</v>
      </c>
      <c r="Y3654" s="86" t="n">
        <v>0.2362520772082321</v>
      </c>
      <c r="Z3654" s="86" t="n">
        <v>0.1752985855027794</v>
      </c>
      <c r="AA3654" s="86" t="n">
        <v>0.2641271052098356</v>
      </c>
      <c r="AB3654" s="86" t="n">
        <v>0.2810608145294441</v>
      </c>
      <c r="AC3654" s="86" t="n">
        <v>0.3313876651982378</v>
      </c>
      <c r="AD3654" s="86" t="n">
        <v>0.5178045876300243</v>
      </c>
      <c r="AE3654" s="86" t="n">
        <v>0.4794762915782025</v>
      </c>
      <c r="AF3654" s="86" t="n">
        <v>0.5230478156174752</v>
      </c>
      <c r="AG3654" s="86" t="n">
        <v>0.4724885368903711</v>
      </c>
      <c r="AH3654" s="86" t="n">
        <v>0.47723339822626</v>
      </c>
      <c r="AI3654" s="86" t="n">
        <v>0.5076234670202188</v>
      </c>
      <c r="AJ3654" s="86" t="n">
        <v>0.4943094718260789</v>
      </c>
      <c r="AK3654" s="86" t="n">
        <v>0.4965862271924661</v>
      </c>
    </row>
    <row r="3655">
      <c r="A3655" s="86" t="n">
        <v>8</v>
      </c>
      <c r="B3655" s="86" t="n">
        <v>0.6143768894860597</v>
      </c>
      <c r="C3655" s="86" t="n">
        <v>0.5985781759750691</v>
      </c>
      <c r="D3655" s="86" t="n">
        <v>0.5450967879174644</v>
      </c>
      <c r="E3655" s="86" t="n">
        <v>0.6292487362733136</v>
      </c>
      <c r="F3655" s="86" t="n">
        <v>0.6099202736627219</v>
      </c>
      <c r="G3655" s="86" t="n">
        <v>0.5453770252162261</v>
      </c>
      <c r="H3655" s="86" t="n">
        <v>0.6073529411764704</v>
      </c>
      <c r="I3655" s="86" t="n">
        <v>0.583603757472246</v>
      </c>
      <c r="J3655" s="86" t="n">
        <v>0.5313407027728031</v>
      </c>
      <c r="K3655" s="86" t="n">
        <v>0.5790579583260375</v>
      </c>
      <c r="L3655" s="86" t="n">
        <v>0.5747585099394147</v>
      </c>
      <c r="M3655" s="86" t="n">
        <v>0.5302088426346302</v>
      </c>
      <c r="N3655" s="86" t="n">
        <v>0.1955325348009064</v>
      </c>
      <c r="O3655" s="86" t="n">
        <v>0.4408990186767965</v>
      </c>
      <c r="P3655" s="86" t="n">
        <v>0.468253234750462</v>
      </c>
      <c r="Q3655" s="86" t="n">
        <v>0.1834350178427535</v>
      </c>
      <c r="R3655" s="86" t="n">
        <v>0.2971580630784155</v>
      </c>
      <c r="S3655" s="86" t="n">
        <v>0.334103840682788</v>
      </c>
      <c r="T3655" s="86" t="n">
        <v>0.1989310009718173</v>
      </c>
      <c r="U3655" s="86" t="n">
        <v>0.2495342512687638</v>
      </c>
      <c r="V3655" s="86" t="n">
        <v>0.2444697126317965</v>
      </c>
      <c r="W3655" s="86" t="n">
        <v>0.1853730712322976</v>
      </c>
      <c r="X3655" s="86" t="n">
        <v>0.2516506015781362</v>
      </c>
      <c r="Y3655" s="86" t="n">
        <v>0.2479611402275342</v>
      </c>
      <c r="Z3655" s="86" t="n">
        <v>0.1812427761571908</v>
      </c>
      <c r="AA3655" s="86" t="n">
        <v>0.2684775742261529</v>
      </c>
      <c r="AB3655" s="86" t="n">
        <v>0.2854292790313704</v>
      </c>
      <c r="AC3655" s="86" t="n">
        <v>0.3348017621145374</v>
      </c>
      <c r="AD3655" s="86" t="n">
        <v>0.521062209341511</v>
      </c>
      <c r="AE3655" s="86" t="n">
        <v>0.4864944562396792</v>
      </c>
      <c r="AF3655" s="86" t="n">
        <v>0.6066391468868249</v>
      </c>
      <c r="AG3655" s="86" t="n">
        <v>0.5762296790329305</v>
      </c>
      <c r="AH3655" s="86" t="n">
        <v>0.5219554401903527</v>
      </c>
      <c r="AI3655" s="86" t="n">
        <v>0.5933046072257208</v>
      </c>
      <c r="AJ3655" s="86" t="n">
        <v>0.6036837459934036</v>
      </c>
      <c r="AK3655" s="86" t="n">
        <v>0.5423190111830488</v>
      </c>
    </row>
    <row r="3656">
      <c r="A3656" s="86" t="n">
        <v>9</v>
      </c>
      <c r="B3656" s="86" t="n">
        <v>0.6152166610681895</v>
      </c>
      <c r="C3656" s="86" t="n">
        <v>0.5985294833714756</v>
      </c>
      <c r="D3656" s="86" t="n">
        <v>0.5402573920442458</v>
      </c>
      <c r="E3656" s="86" t="n">
        <v>0.6149555516820637</v>
      </c>
      <c r="F3656" s="86" t="n">
        <v>0.5965130072553727</v>
      </c>
      <c r="G3656" s="86" t="n">
        <v>0.5333779997563649</v>
      </c>
      <c r="H3656" s="86" t="n">
        <v>0.5873161764705882</v>
      </c>
      <c r="I3656" s="86" t="n">
        <v>0.537074539465658</v>
      </c>
      <c r="J3656" s="86" t="n">
        <v>0.5264620515037363</v>
      </c>
      <c r="K3656" s="86" t="n">
        <v>0.5246016459464191</v>
      </c>
      <c r="L3656" s="86" t="n">
        <v>0.5168982213679165</v>
      </c>
      <c r="M3656" s="86" t="n">
        <v>0.5193127051756653</v>
      </c>
      <c r="N3656" s="86" t="n">
        <v>0.202460343153124</v>
      </c>
      <c r="O3656" s="86" t="n">
        <v>0.4085470085470086</v>
      </c>
      <c r="P3656" s="86" t="n">
        <v>0.4760166358595194</v>
      </c>
      <c r="Q3656" s="86" t="n">
        <v>0.2158973178312421</v>
      </c>
      <c r="R3656" s="86" t="n">
        <v>0.2758173190362583</v>
      </c>
      <c r="S3656" s="86" t="n">
        <v>0.3473950924608819</v>
      </c>
      <c r="T3656" s="86" t="n">
        <v>0.2620991253644315</v>
      </c>
      <c r="U3656" s="86" t="n">
        <v>0.2522752093192574</v>
      </c>
      <c r="V3656" s="86" t="n">
        <v>0.2603111432706223</v>
      </c>
      <c r="W3656" s="86" t="n">
        <v>0.2041323187486789</v>
      </c>
      <c r="X3656" s="86" t="n">
        <v>0.2335342427937151</v>
      </c>
      <c r="Y3656" s="86" t="n">
        <v>0.2549916911670714</v>
      </c>
      <c r="Z3656" s="86" t="n">
        <v>0.1837745610655512</v>
      </c>
      <c r="AA3656" s="86" t="n">
        <v>0.2515882191682857</v>
      </c>
      <c r="AB3656" s="86" t="n">
        <v>0.2939254265272427</v>
      </c>
      <c r="AC3656" s="86" t="n">
        <v>0.3166299559471366</v>
      </c>
      <c r="AD3656" s="86" t="n">
        <v>0.476399092359192</v>
      </c>
      <c r="AE3656" s="86" t="n">
        <v>0.4949870252418023</v>
      </c>
      <c r="AF3656" s="86" t="n">
        <v>0.5887512899896801</v>
      </c>
      <c r="AG3656" s="86" t="n">
        <v>0.5710191746561069</v>
      </c>
      <c r="AH3656" s="86" t="n">
        <v>0.5168721609344582</v>
      </c>
      <c r="AI3656" s="86" t="n">
        <v>0.5941332449453099</v>
      </c>
      <c r="AJ3656" s="86" t="n">
        <v>0.5989919635806198</v>
      </c>
      <c r="AK3656" s="86" t="n">
        <v>0.5423778693349027</v>
      </c>
    </row>
    <row r="3657">
      <c r="A3657" s="86" t="n">
        <v>10</v>
      </c>
      <c r="B3657" s="86" t="n">
        <v>0.5601276452804836</v>
      </c>
      <c r="C3657" s="86" t="n">
        <v>0.5447971953060328</v>
      </c>
      <c r="D3657" s="86" t="n">
        <v>0.5350457349500105</v>
      </c>
      <c r="E3657" s="86" t="n">
        <v>0.5354715007843821</v>
      </c>
      <c r="F3657" s="86" t="n">
        <v>0.5253110430632572</v>
      </c>
      <c r="G3657" s="86" t="n">
        <v>0.5245462297478377</v>
      </c>
      <c r="H3657" s="86" t="n">
        <v>0.5597426470588235</v>
      </c>
      <c r="I3657" s="86" t="n">
        <v>0.5102842503354885</v>
      </c>
      <c r="J3657" s="86" t="n">
        <v>0.5252887049959859</v>
      </c>
      <c r="K3657" s="86" t="n">
        <v>0.5070915776571528</v>
      </c>
      <c r="L3657" s="86" t="n">
        <v>0.4992335579941118</v>
      </c>
      <c r="M3657" s="86" t="n">
        <v>0.5271355730949221</v>
      </c>
      <c r="N3657" s="86" t="n">
        <v>0.2557461961799935</v>
      </c>
      <c r="O3657" s="86" t="n">
        <v>0.4191410784003377</v>
      </c>
      <c r="P3657" s="86" t="n">
        <v>0.5073012939001849</v>
      </c>
      <c r="Q3657" s="86" t="n">
        <v>0.2851962702889375</v>
      </c>
      <c r="R3657" s="86" t="n">
        <v>0.284154366463047</v>
      </c>
      <c r="S3657" s="86" t="n">
        <v>0.3816678520625889</v>
      </c>
      <c r="T3657" s="86" t="n">
        <v>0.350728862973761</v>
      </c>
      <c r="U3657" s="86" t="n">
        <v>0.2773828133364741</v>
      </c>
      <c r="V3657" s="86" t="n">
        <v>0.2936479222658673</v>
      </c>
      <c r="W3657" s="86" t="n">
        <v>0.2677023885013739</v>
      </c>
      <c r="X3657" s="86" t="n">
        <v>0.2435183694126849</v>
      </c>
      <c r="Y3657" s="86" t="n">
        <v>0.2752396778729387</v>
      </c>
      <c r="Z3657" s="86" t="n">
        <v>0.2500412791017667</v>
      </c>
      <c r="AA3657" s="86" t="n">
        <v>0.2738054088844921</v>
      </c>
      <c r="AB3657" s="86" t="n">
        <v>0.3254678040726472</v>
      </c>
      <c r="AC3657" s="86" t="n">
        <v>0.3125550660792952</v>
      </c>
      <c r="AD3657" s="86" t="n">
        <v>0.4649187841207793</v>
      </c>
      <c r="AE3657" s="86" t="n">
        <v>0.5001179523472518</v>
      </c>
      <c r="AF3657" s="86" t="n">
        <v>0.5333677330581356</v>
      </c>
      <c r="AG3657" s="86" t="n">
        <v>0.5148499374739476</v>
      </c>
      <c r="AH3657" s="86" t="n">
        <v>0.5170884706900283</v>
      </c>
      <c r="AI3657" s="86" t="n">
        <v>0.5613191912495856</v>
      </c>
      <c r="AJ3657" s="86" t="n">
        <v>0.5330515166999582</v>
      </c>
      <c r="AK3657" s="86" t="n">
        <v>0.5461447910535608</v>
      </c>
    </row>
    <row r="3658">
      <c r="A3658" s="86" t="n">
        <v>11</v>
      </c>
      <c r="B3658" s="86" t="n">
        <v>0.5391333557272422</v>
      </c>
      <c r="C3658" s="86" t="n">
        <v>0.523323757121293</v>
      </c>
      <c r="D3658" s="86" t="n">
        <v>0.5201021059349076</v>
      </c>
      <c r="E3658" s="86" t="n">
        <v>0.5025274533728429</v>
      </c>
      <c r="F3658" s="86" t="n">
        <v>0.4986896190239732</v>
      </c>
      <c r="G3658" s="86" t="n">
        <v>0.5177853575344136</v>
      </c>
      <c r="H3658" s="86" t="n">
        <v>0.551654411764706</v>
      </c>
      <c r="I3658" s="86" t="n">
        <v>0.5041112602171526</v>
      </c>
      <c r="J3658" s="86" t="n">
        <v>0.5274501327734206</v>
      </c>
      <c r="K3658" s="86" t="n">
        <v>0.4950096305375591</v>
      </c>
      <c r="L3658" s="86" t="n">
        <v>0.489452298109443</v>
      </c>
      <c r="M3658" s="86" t="n">
        <v>0.5263672557099952</v>
      </c>
      <c r="N3658" s="86" t="n">
        <v>0.3174490126254451</v>
      </c>
      <c r="O3658" s="86" t="n">
        <v>0.4341458267384193</v>
      </c>
      <c r="P3658" s="86" t="n">
        <v>0.5342883548983364</v>
      </c>
      <c r="Q3658" s="86" t="n">
        <v>0.3721077472084723</v>
      </c>
      <c r="R3658" s="86" t="n">
        <v>0.3063078415436646</v>
      </c>
      <c r="S3658" s="86" t="n">
        <v>0.4129623044096729</v>
      </c>
      <c r="T3658" s="86" t="n">
        <v>0.4430029154518951</v>
      </c>
      <c r="U3658" s="86" t="n">
        <v>0.3139146448532089</v>
      </c>
      <c r="V3658" s="86" t="n">
        <v>0.3224622700020673</v>
      </c>
      <c r="W3658" s="86" t="n">
        <v>0.3624497991967872</v>
      </c>
      <c r="X3658" s="86" t="n">
        <v>0.2785088223791667</v>
      </c>
      <c r="Y3658" s="86" t="n">
        <v>0.2868976096126805</v>
      </c>
      <c r="Z3658" s="86" t="n">
        <v>0.3574770213000165</v>
      </c>
      <c r="AA3658" s="86" t="n">
        <v>0.3291219204042956</v>
      </c>
      <c r="AB3658" s="86" t="n">
        <v>0.3687052834342322</v>
      </c>
      <c r="AC3658" s="86" t="n">
        <v>0.3154185022026432</v>
      </c>
      <c r="AD3658" s="86" t="n">
        <v>0.4676821459863856</v>
      </c>
      <c r="AE3658" s="86" t="n">
        <v>0.5049539985845719</v>
      </c>
      <c r="AF3658" s="86" t="n">
        <v>0.50171998624011</v>
      </c>
      <c r="AG3658" s="86" t="n">
        <v>0.4944247603167988</v>
      </c>
      <c r="AH3658" s="86" t="n">
        <v>0.5078412286394117</v>
      </c>
      <c r="AI3658" s="86" t="n">
        <v>0.5470666224726549</v>
      </c>
      <c r="AJ3658" s="86" t="n">
        <v>0.5069215403911367</v>
      </c>
      <c r="AK3658" s="86" t="n">
        <v>0.5366097704532078</v>
      </c>
    </row>
    <row r="3659">
      <c r="A3659" s="86" t="n">
        <v>12</v>
      </c>
      <c r="B3659" s="86" t="n">
        <v>0.5361101780315755</v>
      </c>
      <c r="C3659" s="86" t="n">
        <v>0.5204022009056822</v>
      </c>
      <c r="D3659" s="86" t="n">
        <v>0.5167517549457563</v>
      </c>
      <c r="E3659" s="86" t="n">
        <v>0.5025274533728429</v>
      </c>
      <c r="F3659" s="86" t="n">
        <v>0.4971723357885735</v>
      </c>
      <c r="G3659" s="86" t="n">
        <v>0.5186989889146059</v>
      </c>
      <c r="H3659" s="86" t="n">
        <v>0.5393382352941177</v>
      </c>
      <c r="I3659" s="86" t="n">
        <v>0.4890569720629498</v>
      </c>
      <c r="J3659" s="86" t="n">
        <v>0.5213981349966035</v>
      </c>
      <c r="K3659" s="86" t="n">
        <v>0.4766240588338294</v>
      </c>
      <c r="L3659" s="86" t="n">
        <v>0.4728825518869073</v>
      </c>
      <c r="M3659" s="86" t="n">
        <v>0.5151917301110568</v>
      </c>
      <c r="N3659" s="86" t="n">
        <v>0.4198769828423438</v>
      </c>
      <c r="O3659" s="86" t="n">
        <v>0.4531180753402976</v>
      </c>
      <c r="P3659" s="86" t="n">
        <v>0.5478743068391868</v>
      </c>
      <c r="Q3659" s="86" t="n">
        <v>0.4695522044434211</v>
      </c>
      <c r="R3659" s="86" t="n">
        <v>0.3456335369530452</v>
      </c>
      <c r="S3659" s="86" t="n">
        <v>0.4435899715504978</v>
      </c>
      <c r="T3659" s="86" t="n">
        <v>0.5408649173955297</v>
      </c>
      <c r="U3659" s="86" t="n">
        <v>0.3568491830660187</v>
      </c>
      <c r="V3659" s="86" t="n">
        <v>0.3443249948315071</v>
      </c>
      <c r="W3659" s="86" t="n">
        <v>0.4761149862608328</v>
      </c>
      <c r="X3659" s="86" t="n">
        <v>0.3299937886769883</v>
      </c>
      <c r="Y3659" s="86" t="n">
        <v>0.3245813626486003</v>
      </c>
      <c r="Z3659" s="86" t="n">
        <v>0.4798282789366503</v>
      </c>
      <c r="AA3659" s="86" t="n">
        <v>0.4100168059214055</v>
      </c>
      <c r="AB3659" s="86" t="n">
        <v>0.4144193725921849</v>
      </c>
      <c r="AC3659" s="86" t="n">
        <v>0.3082599118942731</v>
      </c>
      <c r="AD3659" s="86" t="n">
        <v>0.4542023320078182</v>
      </c>
      <c r="AE3659" s="86" t="n">
        <v>0.499587166784619</v>
      </c>
      <c r="AF3659" s="86" t="n">
        <v>0.4938080495356037</v>
      </c>
      <c r="AG3659" s="86" t="n">
        <v>0.4971863276365154</v>
      </c>
      <c r="AH3659" s="86" t="n">
        <v>0.509193164611724</v>
      </c>
      <c r="AI3659" s="86" t="n">
        <v>0.544580709313888</v>
      </c>
      <c r="AJ3659" s="86" t="n">
        <v>0.5063641008965486</v>
      </c>
      <c r="AK3659" s="86" t="n">
        <v>0.5347851677457327</v>
      </c>
    </row>
    <row r="3660">
      <c r="A3660" s="86" t="n">
        <v>13</v>
      </c>
      <c r="B3660" s="86" t="n">
        <v>0.5119247564662411</v>
      </c>
      <c r="C3660" s="86" t="n">
        <v>0.4987096460047717</v>
      </c>
      <c r="D3660" s="86" t="n">
        <v>0.5101042331418848</v>
      </c>
      <c r="E3660" s="86" t="n">
        <v>0.4854453547150078</v>
      </c>
      <c r="F3660" s="86" t="n">
        <v>0.4794063284504401</v>
      </c>
      <c r="G3660" s="86" t="n">
        <v>0.5087708612498478</v>
      </c>
      <c r="H3660" s="86" t="n">
        <v>0.5288602941176471</v>
      </c>
      <c r="I3660" s="86" t="n">
        <v>0.4858362815664268</v>
      </c>
      <c r="J3660" s="86" t="n">
        <v>0.5284382140431051</v>
      </c>
      <c r="K3660" s="86" t="n">
        <v>0.4771493608825074</v>
      </c>
      <c r="L3660" s="86" t="n">
        <v>0.4749750602204432</v>
      </c>
      <c r="M3660" s="86" t="n">
        <v>0.5260878675700218</v>
      </c>
      <c r="N3660" s="86" t="n">
        <v>0.5349951440595662</v>
      </c>
      <c r="O3660" s="86" t="n">
        <v>0.4984910836762688</v>
      </c>
      <c r="P3660" s="86" t="n">
        <v>0.5774953789279113</v>
      </c>
      <c r="Q3660" s="86" t="n">
        <v>0.5540462760446645</v>
      </c>
      <c r="R3660" s="86" t="n">
        <v>0.4003749049629027</v>
      </c>
      <c r="S3660" s="86" t="n">
        <v>0.4941322901849217</v>
      </c>
      <c r="T3660" s="86" t="n">
        <v>0.6280369290573372</v>
      </c>
      <c r="U3660" s="86" t="n">
        <v>0.4185849804064328</v>
      </c>
      <c r="V3660" s="86" t="n">
        <v>0.3895493074219557</v>
      </c>
      <c r="W3660" s="86" t="n">
        <v>0.5870323398858592</v>
      </c>
      <c r="X3660" s="86" t="n">
        <v>0.4106949780303204</v>
      </c>
      <c r="Y3660" s="86" t="n">
        <v>0.4057011376709702</v>
      </c>
      <c r="Z3660" s="86" t="n">
        <v>0.5773019979085255</v>
      </c>
      <c r="AA3660" s="86" t="n">
        <v>0.5033909820140883</v>
      </c>
      <c r="AB3660" s="86" t="n">
        <v>0.4837300495321959</v>
      </c>
      <c r="AC3660" s="86" t="n">
        <v>0.3279735682819383</v>
      </c>
      <c r="AD3660" s="86" t="n">
        <v>0.4599087865920786</v>
      </c>
      <c r="AE3660" s="86" t="n">
        <v>0.5135645199339467</v>
      </c>
      <c r="AF3660" s="86" t="n">
        <v>0.4759201926384589</v>
      </c>
      <c r="AG3660" s="86" t="n">
        <v>0.4809035014589414</v>
      </c>
      <c r="AH3660" s="86" t="n">
        <v>0.5045425048669696</v>
      </c>
      <c r="AI3660" s="86" t="n">
        <v>0.5230361286045739</v>
      </c>
      <c r="AJ3660" s="86" t="n">
        <v>0.4855762530775306</v>
      </c>
      <c r="AK3660" s="86" t="n">
        <v>0.5270747498528545</v>
      </c>
    </row>
    <row r="3661">
      <c r="A3661" s="86" t="n">
        <v>14</v>
      </c>
      <c r="B3661" s="86" t="n">
        <v>0.5021834061135371</v>
      </c>
      <c r="C3661" s="86" t="n">
        <v>0.4942542727759653</v>
      </c>
      <c r="D3661" s="86" t="n">
        <v>0.522867475005318</v>
      </c>
      <c r="E3661" s="86" t="n">
        <v>0.4864911974899773</v>
      </c>
      <c r="F3661" s="86" t="n">
        <v>0.4784959585092004</v>
      </c>
      <c r="G3661" s="86" t="n">
        <v>0.5219880618832988</v>
      </c>
      <c r="H3661" s="86" t="n">
        <v>0.5290441176470588</v>
      </c>
      <c r="I3661" s="86" t="n">
        <v>0.4866414541905575</v>
      </c>
      <c r="J3661" s="86" t="n">
        <v>0.5300438461063423</v>
      </c>
      <c r="K3661" s="86" t="n">
        <v>0.4776746629311853</v>
      </c>
      <c r="L3661" s="86" t="n">
        <v>0.4777488503369912</v>
      </c>
      <c r="M3661" s="86" t="n">
        <v>0.5283229726898094</v>
      </c>
      <c r="N3661" s="86" t="n">
        <v>0.641955325348009</v>
      </c>
      <c r="O3661" s="86" t="n">
        <v>0.5480004220744961</v>
      </c>
      <c r="P3661" s="86" t="n">
        <v>0.6125693160813309</v>
      </c>
      <c r="Q3661" s="86" t="n">
        <v>0.6397490503050535</v>
      </c>
      <c r="R3661" s="86" t="n">
        <v>0.469090003408227</v>
      </c>
      <c r="S3661" s="86" t="n">
        <v>0.556454480796586</v>
      </c>
      <c r="T3661" s="86" t="n">
        <v>0.7333333333333334</v>
      </c>
      <c r="U3661" s="86" t="n">
        <v>0.5084048908970216</v>
      </c>
      <c r="V3661" s="86" t="n">
        <v>0.4814709530700848</v>
      </c>
      <c r="W3661" s="86" t="n">
        <v>0.6799830902557599</v>
      </c>
      <c r="X3661" s="86" t="n">
        <v>0.4990913064482734</v>
      </c>
      <c r="Y3661" s="86" t="n">
        <v>0.5037964975073501</v>
      </c>
      <c r="Z3661" s="86" t="n">
        <v>0.6841873520832187</v>
      </c>
      <c r="AA3661" s="86" t="n">
        <v>0.6067414391113124</v>
      </c>
      <c r="AB3661" s="86" t="n">
        <v>0.5774284534947716</v>
      </c>
      <c r="AC3661" s="86" t="n">
        <v>0.4110132158590308</v>
      </c>
      <c r="AD3661" s="86" t="n">
        <v>0.4852733032284155</v>
      </c>
      <c r="AE3661" s="86" t="n">
        <v>0.5097310686482661</v>
      </c>
      <c r="AF3661" s="86" t="n">
        <v>0.4800481596147231</v>
      </c>
      <c r="AG3661" s="86" t="n">
        <v>0.4822582325969155</v>
      </c>
      <c r="AH3661" s="86" t="n">
        <v>0.5186567164179106</v>
      </c>
      <c r="AI3661" s="86" t="n">
        <v>0.5197215777262182</v>
      </c>
      <c r="AJ3661" s="86" t="n">
        <v>0.48332326845357</v>
      </c>
      <c r="AK3661" s="86" t="n">
        <v>0.5381989405532666</v>
      </c>
    </row>
    <row r="3662">
      <c r="A3662" s="86" t="n">
        <v>15</v>
      </c>
      <c r="B3662" s="86" t="n">
        <v>0.4902586496472959</v>
      </c>
      <c r="C3662" s="86" t="n">
        <v>0.4846861761698397</v>
      </c>
      <c r="D3662" s="86" t="n">
        <v>0.5114337375026591</v>
      </c>
      <c r="E3662" s="86" t="n">
        <v>0.4831793620359072</v>
      </c>
      <c r="F3662" s="86" t="n">
        <v>0.4760131313967284</v>
      </c>
      <c r="G3662" s="86" t="n">
        <v>0.5155926422219516</v>
      </c>
      <c r="H3662" s="86" t="n">
        <v>0.5251838235294118</v>
      </c>
      <c r="I3662" s="86" t="n">
        <v>0.4985238501890936</v>
      </c>
      <c r="J3662" s="86" t="n">
        <v>0.5321435188044218</v>
      </c>
      <c r="K3662" s="86" t="n">
        <v>0.4880056032218525</v>
      </c>
      <c r="L3662" s="86" t="n">
        <v>0.4918611158422346</v>
      </c>
      <c r="M3662" s="86" t="n">
        <v>0.5330027240343648</v>
      </c>
      <c r="N3662" s="86" t="n">
        <v>0.776303010683069</v>
      </c>
      <c r="O3662" s="86" t="n">
        <v>0.6312124089901868</v>
      </c>
      <c r="P3662" s="86" t="n">
        <v>0.6662661737523106</v>
      </c>
      <c r="Q3662" s="86" t="n">
        <v>0.7474387015080004</v>
      </c>
      <c r="R3662" s="86" t="n">
        <v>0.560587788060719</v>
      </c>
      <c r="S3662" s="86" t="n">
        <v>0.6498933143669986</v>
      </c>
      <c r="T3662" s="86" t="n">
        <v>0.8110301263362489</v>
      </c>
      <c r="U3662" s="86" t="n">
        <v>0.6165228377481318</v>
      </c>
      <c r="V3662" s="86" t="n">
        <v>0.6257235890014472</v>
      </c>
      <c r="W3662" s="86" t="n">
        <v>0.7836081166772354</v>
      </c>
      <c r="X3662" s="86" t="n">
        <v>0.616726862821781</v>
      </c>
      <c r="Y3662" s="86" t="n">
        <v>0.6426434871532661</v>
      </c>
      <c r="Z3662" s="86" t="n">
        <v>0.7972920909241014</v>
      </c>
      <c r="AA3662" s="86" t="n">
        <v>0.7379706551925529</v>
      </c>
      <c r="AB3662" s="86" t="n">
        <v>0.6947922399559714</v>
      </c>
      <c r="AC3662" s="86" t="n">
        <v>0.6631057268722467</v>
      </c>
      <c r="AD3662" s="86" t="n">
        <v>0.5998966547594976</v>
      </c>
      <c r="AE3662" s="86" t="n">
        <v>0.5795588582212785</v>
      </c>
      <c r="AF3662" s="86" t="n">
        <v>0.4740282077743379</v>
      </c>
      <c r="AG3662" s="86" t="n">
        <v>0.4781158816173408</v>
      </c>
      <c r="AH3662" s="86" t="n">
        <v>0.5103287908284663</v>
      </c>
      <c r="AI3662" s="86" t="n">
        <v>0.4995028173682466</v>
      </c>
      <c r="AJ3662" s="86" t="n">
        <v>0.4763552747712174</v>
      </c>
      <c r="AK3662" s="86" t="n">
        <v>0.5254267216009416</v>
      </c>
    </row>
    <row r="3663">
      <c r="A3663" s="86" t="n">
        <v>16</v>
      </c>
      <c r="B3663" s="86" t="n">
        <v>0.4991602284178702</v>
      </c>
      <c r="C3663" s="86" t="n">
        <v>0.4979549106490723</v>
      </c>
      <c r="D3663" s="86" t="n">
        <v>0.5076579451180601</v>
      </c>
      <c r="E3663" s="86" t="n">
        <v>0.4993899250479344</v>
      </c>
      <c r="F3663" s="86" t="n">
        <v>0.4928135948577893</v>
      </c>
      <c r="G3663" s="86" t="n">
        <v>0.5174199049823364</v>
      </c>
      <c r="H3663" s="86" t="n">
        <v>0.5481617647058824</v>
      </c>
      <c r="I3663" s="86" t="n">
        <v>0.5484201537147737</v>
      </c>
      <c r="J3663" s="86" t="n">
        <v>0.5809917865744457</v>
      </c>
      <c r="K3663" s="86" t="n">
        <v>0.5482402381369287</v>
      </c>
      <c r="L3663" s="86" t="n">
        <v>0.549161780091973</v>
      </c>
      <c r="M3663" s="86" t="n">
        <v>0.5928616330236782</v>
      </c>
      <c r="N3663" s="86" t="n">
        <v>0.900938815150534</v>
      </c>
      <c r="O3663" s="86" t="n">
        <v>0.7517568850902183</v>
      </c>
      <c r="P3663" s="86" t="n">
        <v>0.7870609981515712</v>
      </c>
      <c r="Q3663" s="86" t="n">
        <v>0.8653159894094624</v>
      </c>
      <c r="R3663" s="86" t="n">
        <v>0.7324541855648483</v>
      </c>
      <c r="S3663" s="86" t="n">
        <v>0.8245465860597438</v>
      </c>
      <c r="T3663" s="86" t="n">
        <v>0.9122448979591837</v>
      </c>
      <c r="U3663" s="86" t="n">
        <v>0.7820510075162208</v>
      </c>
      <c r="V3663" s="86" t="n">
        <v>0.8281734546206325</v>
      </c>
      <c r="W3663" s="86" t="n">
        <v>0.9212640033819489</v>
      </c>
      <c r="X3663" s="86" t="n">
        <v>0.7897812234005842</v>
      </c>
      <c r="Y3663" s="86" t="n">
        <v>0.8110187907452382</v>
      </c>
      <c r="Z3663" s="86" t="n">
        <v>0.9216797842478949</v>
      </c>
      <c r="AA3663" s="86" t="n">
        <v>0.8867328573642118</v>
      </c>
      <c r="AB3663" s="86" t="n">
        <v>0.8538456246560264</v>
      </c>
      <c r="AC3663" s="86" t="n">
        <v>0.8897577092511013</v>
      </c>
      <c r="AD3663" s="86" t="n">
        <v>0.7670014153804677</v>
      </c>
      <c r="AE3663" s="86" t="n">
        <v>0.766336400094362</v>
      </c>
      <c r="AF3663" s="86" t="n">
        <v>0.4855521155830753</v>
      </c>
      <c r="AG3663" s="86" t="n">
        <v>0.4941642350979576</v>
      </c>
      <c r="AH3663" s="86" t="n">
        <v>0.5109777200951765</v>
      </c>
      <c r="AI3663" s="86" t="n">
        <v>0.505800464037123</v>
      </c>
      <c r="AJ3663" s="86" t="n">
        <v>0.4918242207460398</v>
      </c>
      <c r="AK3663" s="86" t="n">
        <v>0.5218363743378457</v>
      </c>
    </row>
    <row r="3664">
      <c r="A3664" s="86" t="n">
        <v>17</v>
      </c>
      <c r="B3664" s="86" t="n">
        <v>0.55945582801478</v>
      </c>
      <c r="C3664" s="86" t="n">
        <v>0.5574085796367532</v>
      </c>
      <c r="D3664" s="86" t="n">
        <v>0.5674324611784727</v>
      </c>
      <c r="E3664" s="86" t="n">
        <v>0.5560397420254488</v>
      </c>
      <c r="F3664" s="86" t="n">
        <v>0.5529255979475296</v>
      </c>
      <c r="G3664" s="86" t="n">
        <v>0.5781459373857962</v>
      </c>
      <c r="H3664" s="86" t="n">
        <v>0.6139705882352943</v>
      </c>
      <c r="I3664" s="86" t="n">
        <v>0.6305233622056852</v>
      </c>
      <c r="J3664" s="86" t="n">
        <v>0.659544247514358</v>
      </c>
      <c r="K3664" s="86" t="n">
        <v>0.6849938714760987</v>
      </c>
      <c r="L3664" s="86" t="n">
        <v>0.6380447212827562</v>
      </c>
      <c r="M3664" s="86" t="n">
        <v>0.6647342320318503</v>
      </c>
      <c r="N3664" s="86" t="n">
        <v>0.9897701521528002</v>
      </c>
      <c r="O3664" s="86" t="n">
        <v>0.881418170307059</v>
      </c>
      <c r="P3664" s="86" t="n">
        <v>0.90318853974122</v>
      </c>
      <c r="Q3664" s="86" t="n">
        <v>0.9713940370668814</v>
      </c>
      <c r="R3664" s="86" t="n">
        <v>0.9012138531316364</v>
      </c>
      <c r="S3664" s="86" t="n">
        <v>0.9544363442389757</v>
      </c>
      <c r="T3664" s="86" t="n">
        <v>0.9881438289601555</v>
      </c>
      <c r="U3664" s="86" t="n">
        <v>0.9330071307736784</v>
      </c>
      <c r="V3664" s="86" t="n">
        <v>0.9766642547033283</v>
      </c>
      <c r="W3664" s="86" t="n">
        <v>0.9947685478757133</v>
      </c>
      <c r="X3664" s="86" t="n">
        <v>0.9413950171386504</v>
      </c>
      <c r="Y3664" s="86" t="n">
        <v>0.9749712386552473</v>
      </c>
      <c r="Z3664" s="86" t="n">
        <v>1</v>
      </c>
      <c r="AA3664" s="86" t="n">
        <v>0.9970440648875434</v>
      </c>
      <c r="AB3664" s="86" t="n">
        <v>1</v>
      </c>
      <c r="AC3664" s="86" t="n">
        <v>1</v>
      </c>
      <c r="AD3664" s="86" t="n">
        <v>0.8920716227449393</v>
      </c>
      <c r="AE3664" s="86" t="n">
        <v>0.8812809624911537</v>
      </c>
      <c r="AF3664" s="86" t="n">
        <v>0.5450636394908841</v>
      </c>
      <c r="AG3664" s="86" t="n">
        <v>0.5546842434347646</v>
      </c>
      <c r="AH3664" s="86" t="n">
        <v>0.5711118321436298</v>
      </c>
      <c r="AI3664" s="86" t="n">
        <v>0.5654623798475307</v>
      </c>
      <c r="AJ3664" s="86" t="n">
        <v>0.552376085845682</v>
      </c>
      <c r="AK3664" s="86" t="n">
        <v>0.5783402001177163</v>
      </c>
    </row>
    <row r="3665">
      <c r="A3665" s="86" t="n">
        <v>18</v>
      </c>
      <c r="B3665" s="86" t="n">
        <v>0.6523345649983205</v>
      </c>
      <c r="C3665" s="86" t="n">
        <v>0.6518965769099672</v>
      </c>
      <c r="D3665" s="86" t="n">
        <v>0.6662944054456499</v>
      </c>
      <c r="E3665" s="86" t="n">
        <v>0.6473766777061183</v>
      </c>
      <c r="F3665" s="86" t="n">
        <v>0.646859223702723</v>
      </c>
      <c r="G3665" s="86" t="n">
        <v>0.6738335972712877</v>
      </c>
      <c r="H3665" s="86" t="n">
        <v>0.705514705882353</v>
      </c>
      <c r="I3665" s="86" t="n">
        <v>0.7324142979138708</v>
      </c>
      <c r="J3665" s="86" t="n">
        <v>0.7517445809917865</v>
      </c>
      <c r="K3665" s="86" t="n">
        <v>0.8082647522325336</v>
      </c>
      <c r="L3665" s="86" t="n">
        <v>0.7430351103433174</v>
      </c>
      <c r="M3665" s="86" t="n">
        <v>0.7500873087937419</v>
      </c>
      <c r="N3665" s="86" t="n">
        <v>1</v>
      </c>
      <c r="O3665" s="86" t="n">
        <v>0.9839189616967394</v>
      </c>
      <c r="P3665" s="86" t="n">
        <v>0.9823012939001851</v>
      </c>
      <c r="Q3665" s="86" t="n">
        <v>1</v>
      </c>
      <c r="R3665" s="86" t="n">
        <v>1</v>
      </c>
      <c r="S3665" s="86" t="n">
        <v>1</v>
      </c>
      <c r="T3665" s="86" t="n">
        <v>1</v>
      </c>
      <c r="U3665" s="86" t="n">
        <v>1</v>
      </c>
      <c r="V3665" s="86" t="n">
        <v>1</v>
      </c>
      <c r="W3665" s="86" t="n">
        <v>1</v>
      </c>
      <c r="X3665" s="86" t="n">
        <v>1</v>
      </c>
      <c r="Y3665" s="86" t="n">
        <v>1</v>
      </c>
      <c r="Z3665" s="86" t="n">
        <v>0.9927348780890527</v>
      </c>
      <c r="AA3665" s="86" t="n">
        <v>1</v>
      </c>
      <c r="AB3665" s="86" t="n">
        <v>0.9812878370941113</v>
      </c>
      <c r="AC3665" s="86" t="n">
        <v>0.9761013215859029</v>
      </c>
      <c r="AD3665" s="86" t="n">
        <v>0.9585495720159063</v>
      </c>
      <c r="AE3665" s="86" t="n">
        <v>0.9289337107808445</v>
      </c>
      <c r="AF3665" s="86" t="n">
        <v>0.6425868593051255</v>
      </c>
      <c r="AG3665" s="86" t="n">
        <v>0.6514172571904961</v>
      </c>
      <c r="AH3665" s="86" t="n">
        <v>0.6716417910447762</v>
      </c>
      <c r="AI3665" s="86" t="n">
        <v>0.6630759032151143</v>
      </c>
      <c r="AJ3665" s="86" t="n">
        <v>0.6497886375249686</v>
      </c>
      <c r="AK3665" s="86" t="n">
        <v>0.6763390229546792</v>
      </c>
    </row>
    <row r="3666">
      <c r="A3666" s="86" t="n">
        <v>19</v>
      </c>
      <c r="B3666" s="86" t="n">
        <v>0.7583137386630835</v>
      </c>
      <c r="C3666" s="86" t="n">
        <v>0.7594585382480399</v>
      </c>
      <c r="D3666" s="86" t="n">
        <v>0.7742501595405233</v>
      </c>
      <c r="E3666" s="86" t="n">
        <v>0.7542269478821683</v>
      </c>
      <c r="F3666" s="86" t="n">
        <v>0.7555794642610831</v>
      </c>
      <c r="G3666" s="86" t="n">
        <v>0.7765866731636011</v>
      </c>
      <c r="H3666" s="86" t="n">
        <v>0.8029411764705882</v>
      </c>
      <c r="I3666" s="86" t="n">
        <v>0.8233500060997927</v>
      </c>
      <c r="J3666" s="86" t="n">
        <v>0.8300500216142778</v>
      </c>
      <c r="K3666" s="86" t="n">
        <v>0.8811066363158816</v>
      </c>
      <c r="L3666" s="86" t="n">
        <v>0.8222827806029344</v>
      </c>
      <c r="M3666" s="86" t="n">
        <v>0.8159530627924846</v>
      </c>
      <c r="N3666" s="86" t="n">
        <v>0.9230819035286499</v>
      </c>
      <c r="O3666" s="86" t="n">
        <v>0.9871056241426612</v>
      </c>
      <c r="P3666" s="86" t="n">
        <v>0.9705637707948244</v>
      </c>
      <c r="Q3666" s="86" t="n">
        <v>0.9537239553355588</v>
      </c>
      <c r="R3666" s="86" t="n">
        <v>0.9865899378654013</v>
      </c>
      <c r="S3666" s="86" t="n">
        <v>0.9459903982930298</v>
      </c>
      <c r="T3666" s="86" t="n">
        <v>0.9644800777453839</v>
      </c>
      <c r="U3666" s="86" t="n">
        <v>0.9631041349921841</v>
      </c>
      <c r="V3666" s="86" t="n">
        <v>0.9455757701054373</v>
      </c>
      <c r="W3666" s="86" t="n">
        <v>0.9226379201014585</v>
      </c>
      <c r="X3666" s="86" t="n">
        <v>0.9533690676114013</v>
      </c>
      <c r="Y3666" s="86" t="n">
        <v>0.9377476671353702</v>
      </c>
      <c r="Z3666" s="86" t="n">
        <v>0.9260278496339917</v>
      </c>
      <c r="AA3666" s="86" t="n">
        <v>0.9554345105424377</v>
      </c>
      <c r="AB3666" s="86" t="n">
        <v>0.9268024215740231</v>
      </c>
      <c r="AC3666" s="86" t="n">
        <v>0.9275330396475772</v>
      </c>
      <c r="AD3666" s="86" t="n">
        <v>0.9736469636719014</v>
      </c>
      <c r="AE3666" s="86" t="n">
        <v>0.9546473224817172</v>
      </c>
      <c r="AF3666" s="86" t="n">
        <v>0.7524939800481596</v>
      </c>
      <c r="AG3666" s="86" t="n">
        <v>0.7615673197165488</v>
      </c>
      <c r="AH3666" s="86" t="n">
        <v>0.7787691974908069</v>
      </c>
      <c r="AI3666" s="86" t="n">
        <v>0.7707988067616838</v>
      </c>
      <c r="AJ3666" s="86" t="n">
        <v>0.7596274446044502</v>
      </c>
      <c r="AK3666" s="86" t="n">
        <v>0.783578575632725</v>
      </c>
    </row>
    <row r="3667">
      <c r="A3667" s="86" t="n">
        <v>20</v>
      </c>
      <c r="B3667" s="86" t="n">
        <v>0.856231105139402</v>
      </c>
      <c r="C3667" s="86" t="n">
        <v>0.8559916248721816</v>
      </c>
      <c r="D3667" s="86" t="n">
        <v>0.8591788981067859</v>
      </c>
      <c r="E3667" s="86" t="n">
        <v>0.8476555691127765</v>
      </c>
      <c r="F3667" s="86" t="n">
        <v>0.8476371761979642</v>
      </c>
      <c r="G3667" s="86" t="n">
        <v>0.8534535266171276</v>
      </c>
      <c r="H3667" s="86" t="n">
        <v>0.896875</v>
      </c>
      <c r="I3667" s="86" t="n">
        <v>0.9259241185799683</v>
      </c>
      <c r="J3667" s="86" t="n">
        <v>0.9286111282652999</v>
      </c>
      <c r="K3667" s="86" t="n">
        <v>0.941691472596743</v>
      </c>
      <c r="L3667" s="86" t="n">
        <v>0.9141828268327699</v>
      </c>
      <c r="M3667" s="86" t="n">
        <v>0.9163232520779494</v>
      </c>
      <c r="N3667" s="86" t="n">
        <v>0.8297831013272903</v>
      </c>
      <c r="O3667" s="86" t="n">
        <v>0.9830115015300199</v>
      </c>
      <c r="P3667" s="86" t="n">
        <v>0.9657116451016634</v>
      </c>
      <c r="Q3667" s="86" t="n">
        <v>0.8519627028893747</v>
      </c>
      <c r="R3667" s="86" t="n">
        <v>0.9105471515087958</v>
      </c>
      <c r="S3667" s="86" t="n">
        <v>0.8843349928876243</v>
      </c>
      <c r="T3667" s="86" t="n">
        <v>0.8645772594752187</v>
      </c>
      <c r="U3667" s="86" t="n">
        <v>0.8748902546093068</v>
      </c>
      <c r="V3667" s="86" t="n">
        <v>0.8581507132520156</v>
      </c>
      <c r="W3667" s="86" t="n">
        <v>0.7974001268230818</v>
      </c>
      <c r="X3667" s="86" t="n">
        <v>0.8732660056592054</v>
      </c>
      <c r="Y3667" s="86" t="n">
        <v>0.8427201840726063</v>
      </c>
      <c r="Z3667" s="86" t="n">
        <v>0.8266828113820243</v>
      </c>
      <c r="AA3667" s="86" t="n">
        <v>0.8702725896613783</v>
      </c>
      <c r="AB3667" s="86" t="n">
        <v>0.841531370390754</v>
      </c>
      <c r="AC3667" s="86" t="n">
        <v>0.8407488986784141</v>
      </c>
      <c r="AD3667" s="86" t="n">
        <v>1</v>
      </c>
      <c r="AE3667" s="86" t="n">
        <v>0.9972281198395848</v>
      </c>
      <c r="AF3667" s="86" t="n">
        <v>0.8488132094943239</v>
      </c>
      <c r="AG3667" s="86" t="n">
        <v>0.8555127136306795</v>
      </c>
      <c r="AH3667" s="86" t="n">
        <v>0.8597231235128706</v>
      </c>
      <c r="AI3667" s="86" t="n">
        <v>0.8617832283725554</v>
      </c>
      <c r="AJ3667" s="86" t="n">
        <v>0.8568077298276583</v>
      </c>
      <c r="AK3667" s="86" t="n">
        <v>0.8671571512654501</v>
      </c>
    </row>
    <row r="3668">
      <c r="A3668" s="86" t="n">
        <v>21</v>
      </c>
      <c r="B3668" s="86" t="n">
        <v>0.974974806852536</v>
      </c>
      <c r="C3668" s="86" t="n">
        <v>0.9732434143253638</v>
      </c>
      <c r="D3668" s="86" t="n">
        <v>0.9698468410976389</v>
      </c>
      <c r="E3668" s="86" t="n">
        <v>0.9602579745511591</v>
      </c>
      <c r="F3668" s="86" t="n">
        <v>0.9602747662004472</v>
      </c>
      <c r="G3668" s="86" t="n">
        <v>0.9605920331343648</v>
      </c>
      <c r="H3668" s="86" t="n">
        <v>0.9915441176470589</v>
      </c>
      <c r="I3668" s="86" t="n">
        <v>1</v>
      </c>
      <c r="J3668" s="86" t="n">
        <v>1</v>
      </c>
      <c r="K3668" s="86" t="n">
        <v>1</v>
      </c>
      <c r="L3668" s="86" t="n">
        <v>1</v>
      </c>
      <c r="M3668" s="86" t="n">
        <v>1</v>
      </c>
      <c r="N3668" s="86" t="n">
        <v>0.7497572029783101</v>
      </c>
      <c r="O3668" s="86" t="n">
        <v>1</v>
      </c>
      <c r="P3668" s="86" t="n">
        <v>1</v>
      </c>
      <c r="Q3668" s="86" t="n">
        <v>0.7675837458270979</v>
      </c>
      <c r="R3668" s="86" t="n">
        <v>0.8464200508612327</v>
      </c>
      <c r="S3668" s="86" t="n">
        <v>0.8378378378378378</v>
      </c>
      <c r="T3668" s="86" t="n">
        <v>0.74067055393586</v>
      </c>
      <c r="U3668" s="86" t="n">
        <v>0.7888070408359923</v>
      </c>
      <c r="V3668" s="86" t="n">
        <v>0.7619650609882157</v>
      </c>
      <c r="W3668" s="86" t="n">
        <v>0.6954660748256182</v>
      </c>
      <c r="X3668" s="86" t="n">
        <v>0.7863880006441375</v>
      </c>
      <c r="Y3668" s="86" t="n">
        <v>0.7420171289786526</v>
      </c>
      <c r="Z3668" s="86" t="n">
        <v>0.7070284550608178</v>
      </c>
      <c r="AA3668" s="86" t="n">
        <v>0.7899379015244519</v>
      </c>
      <c r="AB3668" s="86" t="n">
        <v>0.7588057237204182</v>
      </c>
      <c r="AC3668" s="86" t="n">
        <v>0.7432819383259912</v>
      </c>
      <c r="AD3668" s="86" t="n">
        <v>0.9842286176450765</v>
      </c>
      <c r="AE3668" s="86" t="n">
        <v>1</v>
      </c>
      <c r="AF3668" s="86" t="n">
        <v>0.9643962848297214</v>
      </c>
      <c r="AG3668" s="86" t="n">
        <v>0.9714464360150064</v>
      </c>
      <c r="AH3668" s="86" t="n">
        <v>0.9691217823923862</v>
      </c>
      <c r="AI3668" s="86" t="n">
        <v>0.9776267815710971</v>
      </c>
      <c r="AJ3668" s="86" t="n">
        <v>0.977168207367492</v>
      </c>
      <c r="AK3668" s="86" t="n">
        <v>0.9761035903472628</v>
      </c>
    </row>
    <row r="3669">
      <c r="A3669" s="86" t="n">
        <v>22</v>
      </c>
      <c r="B3669" s="86" t="n">
        <v>1</v>
      </c>
      <c r="C3669" s="86" t="n">
        <v>1</v>
      </c>
      <c r="D3669" s="86" t="n">
        <v>1</v>
      </c>
      <c r="E3669" s="86" t="n">
        <v>1</v>
      </c>
      <c r="F3669" s="86" t="n">
        <v>1</v>
      </c>
      <c r="G3669" s="86" t="n">
        <v>1</v>
      </c>
      <c r="H3669" s="86" t="n">
        <v>1</v>
      </c>
      <c r="I3669" s="86" t="n">
        <v>0.9279980480663654</v>
      </c>
      <c r="J3669" s="86" t="n">
        <v>0.949607855246094</v>
      </c>
      <c r="K3669" s="86" t="n">
        <v>0.9071966380668884</v>
      </c>
      <c r="L3669" s="86" t="n">
        <v>0.9084405946616707</v>
      </c>
      <c r="M3669" s="86" t="n">
        <v>0.9263113780820006</v>
      </c>
      <c r="N3669" s="86" t="n">
        <v>0.5565555195856264</v>
      </c>
      <c r="O3669" s="86" t="n">
        <v>0.8461749498786537</v>
      </c>
      <c r="P3669" s="86" t="n">
        <v>0.872550831792976</v>
      </c>
      <c r="Q3669" s="86" t="n">
        <v>0.6024519396799816</v>
      </c>
      <c r="R3669" s="86" t="n">
        <v>0.6746454133130587</v>
      </c>
      <c r="S3669" s="86" t="n">
        <v>0.6892336415362732</v>
      </c>
      <c r="T3669" s="86" t="n">
        <v>0.5913508260447037</v>
      </c>
      <c r="U3669" s="86" t="n">
        <v>0.6047024561553782</v>
      </c>
      <c r="V3669" s="86" t="n">
        <v>0.5992609055199503</v>
      </c>
      <c r="W3669" s="86" t="n">
        <v>0.561139294018178</v>
      </c>
      <c r="X3669" s="86" t="n">
        <v>0.6173134877728956</v>
      </c>
      <c r="Y3669" s="86" t="n">
        <v>0.5908219353189313</v>
      </c>
      <c r="Z3669" s="86" t="n">
        <v>0.565853927018548</v>
      </c>
      <c r="AA3669" s="86" t="n">
        <v>0.6381363305879689</v>
      </c>
      <c r="AB3669" s="86" t="n">
        <v>0.6473926802421575</v>
      </c>
      <c r="AC3669" s="86" t="n">
        <v>0.5837004405286343</v>
      </c>
      <c r="AD3669" s="86" t="n">
        <v>0.8368268517894453</v>
      </c>
      <c r="AE3669" s="86" t="n">
        <v>0.8930172210426987</v>
      </c>
      <c r="AF3669" s="86" t="n">
        <v>1</v>
      </c>
      <c r="AG3669" s="86" t="n">
        <v>1</v>
      </c>
      <c r="AH3669" s="86" t="n">
        <v>1</v>
      </c>
      <c r="AI3669" s="86" t="n">
        <v>1</v>
      </c>
      <c r="AJ3669" s="86" t="n">
        <v>1</v>
      </c>
      <c r="AK3669" s="86" t="n">
        <v>1</v>
      </c>
    </row>
    <row r="3670">
      <c r="A3670" s="86" t="n">
        <v>23</v>
      </c>
      <c r="B3670" s="86" t="n">
        <v>0.8760497144776621</v>
      </c>
      <c r="C3670" s="86" t="n">
        <v>0.8756390904221648</v>
      </c>
      <c r="D3670" s="86" t="n">
        <v>0.9135822165496704</v>
      </c>
      <c r="E3670" s="86" t="n">
        <v>0.8755447097786299</v>
      </c>
      <c r="F3670" s="86" t="n">
        <v>0.8732102954564267</v>
      </c>
      <c r="G3670" s="86" t="n">
        <v>0.9100377634303813</v>
      </c>
      <c r="H3670" s="86" t="n">
        <v>0.8906250000000001</v>
      </c>
      <c r="I3670" s="86" t="n">
        <v>0.7760888129803587</v>
      </c>
      <c r="J3670" s="86" t="n">
        <v>0.7985549311430865</v>
      </c>
      <c r="K3670" s="86" t="n">
        <v>0.7511819296095253</v>
      </c>
      <c r="L3670" s="86" t="n">
        <v>0.7430351103433173</v>
      </c>
      <c r="M3670" s="86" t="n">
        <v>0.7635677865474612</v>
      </c>
      <c r="N3670" s="86" t="n">
        <v>0.3991583036581418</v>
      </c>
      <c r="O3670" s="86" t="n">
        <v>0.6538778094333649</v>
      </c>
      <c r="P3670" s="86" t="n">
        <v>0.705637707948244</v>
      </c>
      <c r="Q3670" s="86" t="n">
        <v>0.4445723494877403</v>
      </c>
      <c r="R3670" s="86" t="n">
        <v>0.4881105314212308</v>
      </c>
      <c r="S3670" s="86" t="n">
        <v>0.53849573257468</v>
      </c>
      <c r="T3670" s="86" t="n">
        <v>0.4496598639455783</v>
      </c>
      <c r="U3670" s="86" t="n">
        <v>0.421668558213238</v>
      </c>
      <c r="V3670" s="86" t="n">
        <v>0.419345668802977</v>
      </c>
      <c r="W3670" s="86" t="n">
        <v>0.4212640033819489</v>
      </c>
      <c r="X3670" s="86" t="n">
        <v>0.4448227472451632</v>
      </c>
      <c r="Y3670" s="86" t="n">
        <v>0.4350249264987857</v>
      </c>
      <c r="Z3670" s="86" t="n">
        <v>0.4365677802851009</v>
      </c>
      <c r="AA3670" s="86" t="n">
        <v>0.4720556860034089</v>
      </c>
      <c r="AB3670" s="86" t="n">
        <v>0.4872041827187671</v>
      </c>
      <c r="AC3670" s="86" t="n">
        <v>0.4552863436123348</v>
      </c>
      <c r="AD3670" s="86" t="n">
        <v>0.6795848217294601</v>
      </c>
      <c r="AE3670" s="86" t="n">
        <v>0.7172682236376505</v>
      </c>
      <c r="AF3670" s="86" t="n">
        <v>0.8873409012727899</v>
      </c>
      <c r="AG3670" s="86" t="n">
        <v>0.8665329303876618</v>
      </c>
      <c r="AH3670" s="86" t="n">
        <v>0.9078520441271903</v>
      </c>
      <c r="AI3670" s="86" t="n">
        <v>0.8869738150480608</v>
      </c>
      <c r="AJ3670" s="86" t="n">
        <v>0.8686300924420498</v>
      </c>
      <c r="AK3670" s="86" t="n">
        <v>0.9107710417892878</v>
      </c>
    </row>
    <row r="3671">
      <c r="A3671" s="86" t="n">
        <v>24</v>
      </c>
      <c r="B3671" s="86" t="n">
        <v>0.7369835404769901</v>
      </c>
      <c r="C3671" s="86" t="n">
        <v>0.7329697618931683</v>
      </c>
      <c r="D3671" s="86" t="n">
        <v>0.7447351627313338</v>
      </c>
      <c r="E3671" s="86" t="n">
        <v>0.7296496426703851</v>
      </c>
      <c r="F3671" s="86" t="n">
        <v>0.7216199067560486</v>
      </c>
      <c r="G3671" s="86" t="n">
        <v>0.741625045681569</v>
      </c>
      <c r="H3671" s="86" t="n">
        <v>0.7202205882352942</v>
      </c>
      <c r="I3671" s="86" t="n">
        <v>0.5878492131267538</v>
      </c>
      <c r="J3671" s="86" t="n">
        <v>0.6178595689495462</v>
      </c>
      <c r="K3671" s="86" t="n">
        <v>0.5610225879880931</v>
      </c>
      <c r="L3671" s="86" t="n">
        <v>0.5498187303827343</v>
      </c>
      <c r="M3671" s="86" t="n">
        <v>0.5769365090451911</v>
      </c>
      <c r="N3671" s="86" t="n">
        <v>0.272515377144707</v>
      </c>
      <c r="O3671" s="86" t="n">
        <v>0.4597657486546376</v>
      </c>
      <c r="P3671" s="86" t="n">
        <v>0.5317929759704251</v>
      </c>
      <c r="Q3671" s="86" t="n">
        <v>0.2956141360653849</v>
      </c>
      <c r="R3671" s="86" t="n">
        <v>0.3288807907086491</v>
      </c>
      <c r="S3671" s="86" t="n">
        <v>0.3828236130867709</v>
      </c>
      <c r="T3671" s="86" t="n">
        <v>0.33022351797862</v>
      </c>
      <c r="U3671" s="86" t="n">
        <v>0.2899633825135443</v>
      </c>
      <c r="V3671" s="86" t="n">
        <v>0.3062073599338432</v>
      </c>
      <c r="W3671" s="86" t="n">
        <v>0.3007292327203551</v>
      </c>
      <c r="X3671" s="86" t="n">
        <v>0.302548942924843</v>
      </c>
      <c r="Y3671" s="86" t="n">
        <v>0.3025182155183433</v>
      </c>
      <c r="Z3671" s="86" t="n">
        <v>0.3059056634927624</v>
      </c>
      <c r="AA3671" s="86" t="n">
        <v>0.3141872966304723</v>
      </c>
      <c r="AB3671" s="86" t="n">
        <v>0.3440767749036874</v>
      </c>
      <c r="AC3671" s="86" t="n">
        <v>0.3307268722466961</v>
      </c>
      <c r="AD3671" s="86" t="n">
        <v>0.497719664801959</v>
      </c>
      <c r="AE3671" s="86" t="n">
        <v>0.5491861288039632</v>
      </c>
      <c r="AF3671" s="86" t="n">
        <v>0.735810113519092</v>
      </c>
      <c r="AG3671" s="86" t="n">
        <v>0.7128230512713633</v>
      </c>
      <c r="AH3671" s="86" t="n">
        <v>0.7296668829764223</v>
      </c>
      <c r="AI3671" s="86" t="n">
        <v>0.7403049386808088</v>
      </c>
      <c r="AJ3671" s="86" t="n">
        <v>0.7290379523389233</v>
      </c>
      <c r="AK3671" s="86" t="n">
        <v>0.7409064155385522</v>
      </c>
    </row>
    <row r="3681">
      <c r="A3681" s="86" t="inlineStr">
        <is>
          <t>RefgChg-Res-StdForMsr-a-cDXGF-SFm1985-CZ13</t>
        </is>
      </c>
      <c r="B3681" s="85" t="n"/>
      <c r="C3681" s="85" t="n"/>
      <c r="D3681" s="85" t="n">
        <v>2015</v>
      </c>
      <c r="E3681" s="85" t="n"/>
      <c r="F3681" s="86" t="inlineStr">
        <is>
          <t>Source Annual kWh:</t>
        </is>
      </c>
      <c r="G3681" s="151" t="n">
        <v>13229.061</v>
      </c>
      <c r="H3681" s="85" t="inlineStr">
        <is>
          <t>DEER</t>
        </is>
      </c>
      <c r="I3681" s="85" t="n"/>
      <c r="J3681" s="85" t="n"/>
      <c r="K3681" s="85" t="inlineStr">
        <is>
          <t>PDAF</t>
        </is>
      </c>
      <c r="L3681" s="85" t="inlineStr">
        <is>
          <t>Monthly</t>
        </is>
      </c>
      <c r="M3681" s="85" t="n"/>
      <c r="N3681" s="85" t="n"/>
      <c r="O3681" s="85" t="n"/>
      <c r="P3681" s="85" t="n"/>
      <c r="Q3681" s="85" t="n"/>
      <c r="R3681" s="85" t="n"/>
      <c r="S3681" s="85" t="n"/>
      <c r="T3681" s="108" t="n"/>
      <c r="U3681" s="85" t="n"/>
      <c r="V3681" s="85" t="n"/>
      <c r="W3681" s="85" t="n"/>
      <c r="X3681" s="85" t="n"/>
      <c r="Y3681" s="85" t="n"/>
      <c r="Z3681" s="85" t="n"/>
      <c r="AA3681" s="85" t="n"/>
      <c r="AB3681" s="85" t="n"/>
      <c r="AC3681" s="85" t="n"/>
      <c r="AD3681" s="85" t="n"/>
      <c r="AE3681" s="85" t="n"/>
      <c r="AF3681" s="85" t="n"/>
      <c r="AG3681" s="85" t="n"/>
      <c r="AH3681" s="85" t="n"/>
      <c r="AI3681" s="85" t="n"/>
      <c r="AJ3681" s="85" t="n"/>
      <c r="AK3681" s="85" t="n"/>
    </row>
    <row r="3682">
      <c r="A3682" s="85" t="n">
        <v>93</v>
      </c>
      <c r="B3682" s="86" t="inlineStr">
        <is>
          <t>RefgChg-Res-StdForMsr-a-20-MM</t>
        </is>
      </c>
      <c r="C3682" s="85" t="n"/>
      <c r="D3682" s="85" t="n"/>
      <c r="E3682" s="85" t="n"/>
      <c r="F3682" s="85" t="inlineStr">
        <is>
          <t>Source Sample Size:</t>
        </is>
      </c>
      <c r="G3682" s="85" t="n">
        <v>0</v>
      </c>
      <c r="H3682" s="85" t="inlineStr">
        <is>
          <t>DEER</t>
        </is>
      </c>
      <c r="I3682" s="85" t="n"/>
      <c r="J3682" s="85" t="n"/>
      <c r="K3682" s="85" t="inlineStr">
        <is>
          <t>WKWE</t>
        </is>
      </c>
      <c r="L3682" s="85" t="inlineStr">
        <is>
          <t>Monthly</t>
        </is>
      </c>
      <c r="M3682" s="85" t="n"/>
      <c r="N3682" s="85" t="inlineStr">
        <is>
          <t>Weekend Peak3</t>
        </is>
      </c>
      <c r="O3682" s="85" t="n"/>
      <c r="P3682" s="85" t="n"/>
      <c r="Q3682" s="85" t="n"/>
      <c r="R3682" s="85" t="n"/>
      <c r="S3682" s="85" t="n"/>
      <c r="T3682" s="85" t="n"/>
      <c r="U3682" s="85" t="n"/>
      <c r="V3682" s="85" t="n"/>
      <c r="W3682" s="85" t="n"/>
      <c r="X3682" s="85" t="n"/>
      <c r="Y3682" s="85" t="n"/>
      <c r="Z3682" s="85" t="n"/>
      <c r="AA3682" s="85" t="n"/>
      <c r="AB3682" s="85" t="n"/>
      <c r="AC3682" s="85" t="n"/>
      <c r="AD3682" s="85" t="n"/>
      <c r="AE3682" s="85" t="n"/>
      <c r="AF3682" s="85" t="n"/>
      <c r="AG3682" s="85" t="n"/>
      <c r="AH3682" s="85" t="n"/>
      <c r="AI3682" s="85" t="n"/>
      <c r="AJ3682" s="85" t="n"/>
      <c r="AK3682" s="85" t="n"/>
    </row>
    <row r="3683">
      <c r="A3683" s="86" t="n"/>
      <c r="B3683" s="86" t="n">
        <v>1</v>
      </c>
      <c r="C3683" s="86" t="inlineStr">
        <is>
          <t>JANUARY</t>
        </is>
      </c>
      <c r="D3683" s="86" t="inlineStr">
        <is>
          <t>JAN</t>
        </is>
      </c>
      <c r="E3683" s="86" t="n">
        <v>2</v>
      </c>
      <c r="F3683" s="86" t="inlineStr">
        <is>
          <t>FEBRUARY</t>
        </is>
      </c>
      <c r="G3683" s="86" t="inlineStr">
        <is>
          <t>FEB</t>
        </is>
      </c>
      <c r="H3683" s="86" t="n">
        <v>3</v>
      </c>
      <c r="I3683" s="86" t="inlineStr">
        <is>
          <t>MARCH</t>
        </is>
      </c>
      <c r="J3683" s="86" t="inlineStr">
        <is>
          <t>MAR</t>
        </is>
      </c>
      <c r="K3683" s="86" t="n">
        <v>4</v>
      </c>
      <c r="L3683" s="86" t="inlineStr">
        <is>
          <t>APRIL</t>
        </is>
      </c>
      <c r="M3683" s="86" t="inlineStr">
        <is>
          <t>APR</t>
        </is>
      </c>
      <c r="N3683" s="86" t="n">
        <v>5</v>
      </c>
      <c r="O3683" s="86" t="inlineStr">
        <is>
          <t>MAY</t>
        </is>
      </c>
      <c r="P3683" s="86" t="inlineStr">
        <is>
          <t>MAY</t>
        </is>
      </c>
      <c r="Q3683" s="86" t="n">
        <v>6</v>
      </c>
      <c r="R3683" s="86" t="inlineStr">
        <is>
          <t>JUNE</t>
        </is>
      </c>
      <c r="S3683" s="86" t="inlineStr">
        <is>
          <t>JUN</t>
        </is>
      </c>
      <c r="T3683" s="86" t="n">
        <v>7</v>
      </c>
      <c r="U3683" s="86" t="inlineStr">
        <is>
          <t>JULY</t>
        </is>
      </c>
      <c r="V3683" s="86" t="inlineStr">
        <is>
          <t>JUL</t>
        </is>
      </c>
      <c r="W3683" s="86" t="n">
        <v>8</v>
      </c>
      <c r="X3683" s="86" t="inlineStr">
        <is>
          <t>AUGUST</t>
        </is>
      </c>
      <c r="Y3683" s="86" t="inlineStr">
        <is>
          <t>AUG</t>
        </is>
      </c>
      <c r="Z3683" s="86" t="n">
        <v>9</v>
      </c>
      <c r="AA3683" s="86" t="inlineStr">
        <is>
          <t>SEPTEMBER</t>
        </is>
      </c>
      <c r="AB3683" s="86" t="inlineStr">
        <is>
          <t>SEP</t>
        </is>
      </c>
      <c r="AC3683" s="86" t="n">
        <v>10</v>
      </c>
      <c r="AD3683" s="86" t="inlineStr">
        <is>
          <t>OCTOBER</t>
        </is>
      </c>
      <c r="AE3683" s="86" t="inlineStr">
        <is>
          <t>OCT</t>
        </is>
      </c>
      <c r="AF3683" s="86" t="n">
        <v>11</v>
      </c>
      <c r="AG3683" s="86" t="inlineStr">
        <is>
          <t>NOVEMBER</t>
        </is>
      </c>
      <c r="AH3683" s="86" t="inlineStr">
        <is>
          <t>NOV</t>
        </is>
      </c>
      <c r="AI3683" s="86" t="n">
        <v>12</v>
      </c>
      <c r="AJ3683" s="86" t="inlineStr">
        <is>
          <t>DECEMBER</t>
        </is>
      </c>
      <c r="AK3683" s="86" t="inlineStr">
        <is>
          <t>DEC</t>
        </is>
      </c>
    </row>
    <row r="3684">
      <c r="A3684" s="85" t="n"/>
      <c r="B3684" s="86" t="n">
        <v>31</v>
      </c>
      <c r="C3684" s="85" t="n"/>
      <c r="D3684" s="85" t="n"/>
      <c r="E3684" s="86" t="n">
        <v>28</v>
      </c>
      <c r="F3684" s="85" t="n"/>
      <c r="G3684" s="85" t="n"/>
      <c r="H3684" s="86" t="n">
        <v>31</v>
      </c>
      <c r="I3684" s="85" t="n"/>
      <c r="J3684" s="85" t="n"/>
      <c r="K3684" s="86" t="n">
        <v>30</v>
      </c>
      <c r="L3684" s="85" t="n"/>
      <c r="M3684" s="85" t="n"/>
      <c r="N3684" s="86" t="n">
        <v>31</v>
      </c>
      <c r="O3684" s="85" t="n"/>
      <c r="P3684" s="85" t="n"/>
      <c r="Q3684" s="86" t="n">
        <v>30</v>
      </c>
      <c r="R3684" s="85" t="n"/>
      <c r="S3684" s="85" t="n"/>
      <c r="T3684" s="86" t="n">
        <v>31</v>
      </c>
      <c r="U3684" s="85" t="n"/>
      <c r="V3684" s="85" t="n"/>
      <c r="W3684" s="86" t="n">
        <v>31</v>
      </c>
      <c r="X3684" s="85" t="n"/>
      <c r="Y3684" s="85" t="n"/>
      <c r="Z3684" s="86" t="n">
        <v>30</v>
      </c>
      <c r="AA3684" s="85" t="n"/>
      <c r="AB3684" s="85" t="n"/>
      <c r="AC3684" s="86" t="n">
        <v>31</v>
      </c>
      <c r="AD3684" s="85" t="n"/>
      <c r="AE3684" s="85" t="n"/>
      <c r="AF3684" s="86" t="n">
        <v>30</v>
      </c>
      <c r="AG3684" s="85" t="n"/>
      <c r="AH3684" s="85" t="n"/>
      <c r="AI3684" s="86" t="n">
        <v>31</v>
      </c>
      <c r="AJ3684" s="85" t="n"/>
      <c r="AK3684" s="85" t="n"/>
    </row>
    <row r="3685">
      <c r="A3685" s="86" t="inlineStr">
        <is>
          <t>RATIOS</t>
        </is>
      </c>
      <c r="B3685" s="86" t="inlineStr">
        <is>
          <t>E.BKDWN</t>
        </is>
      </c>
      <c r="C3685" s="86" t="inlineStr">
        <is>
          <t>PEAK/AVG</t>
        </is>
      </c>
      <c r="D3685" s="86" t="inlineStr">
        <is>
          <t>END/AVG</t>
        </is>
      </c>
      <c r="E3685" s="86" t="inlineStr">
        <is>
          <t>E.BKDWN</t>
        </is>
      </c>
      <c r="F3685" s="86" t="inlineStr">
        <is>
          <t>PEAK/AVG</t>
        </is>
      </c>
      <c r="G3685" s="86" t="inlineStr">
        <is>
          <t>END/AVG</t>
        </is>
      </c>
      <c r="H3685" s="86" t="inlineStr">
        <is>
          <t>E.BKDWN</t>
        </is>
      </c>
      <c r="I3685" s="86" t="inlineStr">
        <is>
          <t>PEAK/AVG</t>
        </is>
      </c>
      <c r="J3685" s="86" t="inlineStr">
        <is>
          <t>END/AVG</t>
        </is>
      </c>
      <c r="K3685" s="86" t="inlineStr">
        <is>
          <t>E.BKDWN</t>
        </is>
      </c>
      <c r="L3685" s="86" t="inlineStr">
        <is>
          <t>PEAK/AVG</t>
        </is>
      </c>
      <c r="M3685" s="86" t="inlineStr">
        <is>
          <t>END/AVG</t>
        </is>
      </c>
      <c r="N3685" s="86" t="inlineStr">
        <is>
          <t>E.BKDWN</t>
        </is>
      </c>
      <c r="O3685" s="86" t="inlineStr">
        <is>
          <t>PEAK/AVG</t>
        </is>
      </c>
      <c r="P3685" s="86" t="inlineStr">
        <is>
          <t>END/AVG</t>
        </is>
      </c>
      <c r="Q3685" s="86" t="inlineStr">
        <is>
          <t>E.BKDWN</t>
        </is>
      </c>
      <c r="R3685" s="86" t="inlineStr">
        <is>
          <t>PEAK/AVG</t>
        </is>
      </c>
      <c r="S3685" s="86" t="inlineStr">
        <is>
          <t>END/AVG</t>
        </is>
      </c>
      <c r="T3685" s="86" t="inlineStr">
        <is>
          <t>E.BKDWN</t>
        </is>
      </c>
      <c r="U3685" s="86" t="inlineStr">
        <is>
          <t>PEAK/AVG</t>
        </is>
      </c>
      <c r="V3685" s="86" t="inlineStr">
        <is>
          <t>END/AVG</t>
        </is>
      </c>
      <c r="W3685" s="86" t="inlineStr">
        <is>
          <t>E.BKDWN</t>
        </is>
      </c>
      <c r="X3685" s="86" t="inlineStr">
        <is>
          <t>PEAK/AVG</t>
        </is>
      </c>
      <c r="Y3685" s="86" t="inlineStr">
        <is>
          <t>END/AVG</t>
        </is>
      </c>
      <c r="Z3685" s="86" t="inlineStr">
        <is>
          <t>E.BKDWN</t>
        </is>
      </c>
      <c r="AA3685" s="86" t="inlineStr">
        <is>
          <t>PEAK/AVG</t>
        </is>
      </c>
      <c r="AB3685" s="86" t="inlineStr">
        <is>
          <t>END/AVG</t>
        </is>
      </c>
      <c r="AC3685" s="86" t="inlineStr">
        <is>
          <t>E.BKDWN</t>
        </is>
      </c>
      <c r="AD3685" s="86" t="inlineStr">
        <is>
          <t>PEAK/AVG</t>
        </is>
      </c>
      <c r="AE3685" s="86" t="inlineStr">
        <is>
          <t>END/AVG</t>
        </is>
      </c>
      <c r="AF3685" s="86" t="inlineStr">
        <is>
          <t>E.BKDWN</t>
        </is>
      </c>
      <c r="AG3685" s="86" t="inlineStr">
        <is>
          <t>PEAK/AVG</t>
        </is>
      </c>
      <c r="AH3685" s="86" t="inlineStr">
        <is>
          <t>END/AVG</t>
        </is>
      </c>
      <c r="AI3685" s="86" t="inlineStr">
        <is>
          <t>E.BKDWN</t>
        </is>
      </c>
      <c r="AJ3685" s="86" t="inlineStr">
        <is>
          <t>PEAK/AVG</t>
        </is>
      </c>
      <c r="AK3685" s="86" t="inlineStr">
        <is>
          <t>END/AVG</t>
        </is>
      </c>
    </row>
    <row r="3686">
      <c r="A3686" s="85" t="n"/>
      <c r="B3686" s="192" t="n">
        <v>0.06688862763034693</v>
      </c>
      <c r="C3686" s="193" t="n">
        <v>1.024770529353293</v>
      </c>
      <c r="D3686" s="193" t="n">
        <v>0.9886722451055679</v>
      </c>
      <c r="E3686" s="192" t="n">
        <v>0.0581253834855195</v>
      </c>
      <c r="F3686" s="193" t="n">
        <v>1.023630501433581</v>
      </c>
      <c r="G3686" s="193" t="n">
        <v>0.9719369726681657</v>
      </c>
      <c r="H3686" s="192" t="n">
        <v>0.06208452037949901</v>
      </c>
      <c r="I3686" s="193" t="n">
        <v>1.046502997251209</v>
      </c>
      <c r="J3686" s="193" t="n">
        <v>0.9997211371732533</v>
      </c>
      <c r="K3686" s="192" t="n">
        <v>0.05999587997542458</v>
      </c>
      <c r="L3686" s="193" t="n">
        <v>1.117252409797633</v>
      </c>
      <c r="M3686" s="193" t="n">
        <v>1.023714121143142</v>
      </c>
      <c r="N3686" s="192" t="n">
        <v>0.07664183861009023</v>
      </c>
      <c r="O3686" s="193" t="n">
        <v>1.868398039061039</v>
      </c>
      <c r="P3686" s="193" t="n">
        <v>0.9164273168701799</v>
      </c>
      <c r="Q3686" s="192" t="n">
        <v>0.09700281621828702</v>
      </c>
      <c r="R3686" s="193" t="n">
        <v>1.566590340254346</v>
      </c>
      <c r="S3686" s="193" t="n">
        <v>1.09310367774036</v>
      </c>
      <c r="T3686" s="192" t="n">
        <v>0.1463458497828116</v>
      </c>
      <c r="U3686" s="193" t="n">
        <v>1.505513400870807</v>
      </c>
      <c r="V3686" s="193" t="n">
        <v>1.036121661029546</v>
      </c>
      <c r="W3686" s="192" t="n">
        <v>0.1343520201834079</v>
      </c>
      <c r="X3686" s="193" t="n">
        <v>1.397874480772769</v>
      </c>
      <c r="Y3686" s="193" t="n">
        <v>1.0563783299323</v>
      </c>
      <c r="Z3686" s="192" t="n">
        <v>0.1058379595198398</v>
      </c>
      <c r="AA3686" s="193" t="n">
        <v>1.468119993417869</v>
      </c>
      <c r="AB3686" s="193" t="n">
        <v>0.8568071666035392</v>
      </c>
      <c r="AC3686" s="192" t="n">
        <v>0.06469055475069513</v>
      </c>
      <c r="AD3686" s="193" t="n">
        <v>1.261946342409963</v>
      </c>
      <c r="AE3686" s="193" t="n">
        <v>0.956503074866745</v>
      </c>
      <c r="AF3686" s="192" t="n">
        <v>0.0612474772899846</v>
      </c>
      <c r="AG3686" s="193" t="n">
        <v>1.046111832413288</v>
      </c>
      <c r="AH3686" s="193" t="n">
        <v>0.9925294435959144</v>
      </c>
      <c r="AI3686" s="192" t="n">
        <v>0.06678707217409363</v>
      </c>
      <c r="AJ3686" s="193" t="n">
        <v>1.056392080823493</v>
      </c>
      <c r="AK3686" s="193" t="n">
        <v>0.9891843304707463</v>
      </c>
      <c r="AM3686">
        <f>A3681</f>
        <v/>
      </c>
      <c r="AN3686" s="83">
        <f>1/($B3686*(1/$B3684)*(1/(5/7+2/7*$D3686))*$B3696/SUM($B3688:$B3711))</f>
        <v/>
      </c>
      <c r="AO3686" s="83">
        <f>1/(B3686*(1/B3684)*(1/(5/7+2/7*D3686)))</f>
        <v/>
      </c>
      <c r="AP3686" s="83" t="n"/>
      <c r="AR3686" s="174">
        <f>CHOOSE(AV$3,C3686,F3686,I3686,L3686,O3686,R3686,U3686,X3686,AA3686,AD3686,AG3686,AJ3686)</f>
        <v/>
      </c>
      <c r="AS3686" s="82" t="n"/>
      <c r="AT3686" s="82" t="n"/>
      <c r="AV3686" s="119">
        <f>AN3686/AR3686</f>
        <v/>
      </c>
      <c r="AW3686" s="172">
        <f>AO3686/AR3686</f>
        <v/>
      </c>
      <c r="AX3686" s="83" t="n"/>
    </row>
    <row r="3687">
      <c r="A3687" s="86" t="inlineStr">
        <is>
          <t>HOUR</t>
        </is>
      </c>
      <c r="B3687" s="86" t="inlineStr">
        <is>
          <t>PEAK</t>
        </is>
      </c>
      <c r="C3687" s="86" t="inlineStr">
        <is>
          <t>AVG</t>
        </is>
      </c>
      <c r="D3687" s="86" t="inlineStr">
        <is>
          <t>END</t>
        </is>
      </c>
      <c r="E3687" s="86" t="inlineStr">
        <is>
          <t>PEAK</t>
        </is>
      </c>
      <c r="F3687" s="86" t="inlineStr">
        <is>
          <t>AVG</t>
        </is>
      </c>
      <c r="G3687" s="86" t="inlineStr">
        <is>
          <t>END</t>
        </is>
      </c>
      <c r="H3687" s="86" t="inlineStr">
        <is>
          <t>PEAK</t>
        </is>
      </c>
      <c r="I3687" s="86" t="inlineStr">
        <is>
          <t>AVG</t>
        </is>
      </c>
      <c r="J3687" s="86" t="inlineStr">
        <is>
          <t>END</t>
        </is>
      </c>
      <c r="K3687" s="86" t="inlineStr">
        <is>
          <t>PEAK</t>
        </is>
      </c>
      <c r="L3687" s="86" t="inlineStr">
        <is>
          <t>AVG</t>
        </is>
      </c>
      <c r="M3687" s="86" t="inlineStr">
        <is>
          <t>END</t>
        </is>
      </c>
      <c r="N3687" s="86" t="inlineStr">
        <is>
          <t>PEAK</t>
        </is>
      </c>
      <c r="O3687" s="86" t="inlineStr">
        <is>
          <t>AVG</t>
        </is>
      </c>
      <c r="P3687" s="86" t="inlineStr">
        <is>
          <t>END</t>
        </is>
      </c>
      <c r="Q3687" s="86" t="inlineStr">
        <is>
          <t>PEAK</t>
        </is>
      </c>
      <c r="R3687" s="86" t="inlineStr">
        <is>
          <t>AVG</t>
        </is>
      </c>
      <c r="S3687" s="86" t="inlineStr">
        <is>
          <t>END</t>
        </is>
      </c>
      <c r="T3687" s="86" t="inlineStr">
        <is>
          <t>PEAK</t>
        </is>
      </c>
      <c r="U3687" s="86" t="inlineStr">
        <is>
          <t>AVG</t>
        </is>
      </c>
      <c r="V3687" s="86" t="inlineStr">
        <is>
          <t>END</t>
        </is>
      </c>
      <c r="W3687" s="86" t="inlineStr">
        <is>
          <t>PEAK</t>
        </is>
      </c>
      <c r="X3687" s="86" t="inlineStr">
        <is>
          <t>AVG</t>
        </is>
      </c>
      <c r="Y3687" s="86" t="inlineStr">
        <is>
          <t>END</t>
        </is>
      </c>
      <c r="Z3687" s="86" t="inlineStr">
        <is>
          <t>PEAK</t>
        </is>
      </c>
      <c r="AA3687" s="86" t="inlineStr">
        <is>
          <t>AVG</t>
        </is>
      </c>
      <c r="AB3687" s="86" t="inlineStr">
        <is>
          <t>END</t>
        </is>
      </c>
      <c r="AC3687" s="86" t="inlineStr">
        <is>
          <t>PEAK</t>
        </is>
      </c>
      <c r="AD3687" s="86" t="inlineStr">
        <is>
          <t>AVG</t>
        </is>
      </c>
      <c r="AE3687" s="86" t="inlineStr">
        <is>
          <t>END</t>
        </is>
      </c>
      <c r="AF3687" s="86" t="inlineStr">
        <is>
          <t>PEAK</t>
        </is>
      </c>
      <c r="AG3687" s="86" t="inlineStr">
        <is>
          <t>AVG</t>
        </is>
      </c>
      <c r="AH3687" s="86" t="inlineStr">
        <is>
          <t>END</t>
        </is>
      </c>
      <c r="AI3687" s="86" t="inlineStr">
        <is>
          <t>PEAK</t>
        </is>
      </c>
      <c r="AJ3687" s="86" t="inlineStr">
        <is>
          <t>AVG</t>
        </is>
      </c>
      <c r="AK3687" s="86" t="inlineStr">
        <is>
          <t>END</t>
        </is>
      </c>
    </row>
    <row r="3688">
      <c r="A3688" s="86" t="n">
        <v>1</v>
      </c>
      <c r="B3688" s="86" t="n">
        <v>0.5563844552394172</v>
      </c>
      <c r="C3688" s="86" t="n">
        <v>0.5422105315400269</v>
      </c>
      <c r="D3688" s="86" t="n">
        <v>0.5946034163855947</v>
      </c>
      <c r="E3688" s="86" t="n">
        <v>0.5308944512515316</v>
      </c>
      <c r="F3688" s="86" t="n">
        <v>0.5270538869257952</v>
      </c>
      <c r="G3688" s="86" t="n">
        <v>0.5838403504502312</v>
      </c>
      <c r="H3688" s="86" t="n">
        <v>0.5509726224783863</v>
      </c>
      <c r="I3688" s="86" t="n">
        <v>0.4546609341410983</v>
      </c>
      <c r="J3688" s="86" t="n">
        <v>0.5117669032499067</v>
      </c>
      <c r="K3688" s="86" t="n">
        <v>0.461457970003488</v>
      </c>
      <c r="L3688" s="86" t="n">
        <v>0.4360727805592867</v>
      </c>
      <c r="M3688" s="86" t="n">
        <v>0.487474705184565</v>
      </c>
      <c r="N3688" s="86" t="n">
        <v>0.1728755058319448</v>
      </c>
      <c r="O3688" s="86" t="n">
        <v>0.3274719623395375</v>
      </c>
      <c r="P3688" s="86" t="n">
        <v>0.3962821617628953</v>
      </c>
      <c r="Q3688" s="86" t="n">
        <v>0.1777998365058975</v>
      </c>
      <c r="R3688" s="86" t="n">
        <v>0.2238217025940811</v>
      </c>
      <c r="S3688" s="86" t="n">
        <v>0.2419438116932422</v>
      </c>
      <c r="T3688" s="86" t="n">
        <v>0.2740069241982507</v>
      </c>
      <c r="U3688" s="86" t="n">
        <v>0.2010456918175039</v>
      </c>
      <c r="V3688" s="86" t="n">
        <v>0.2357194207661498</v>
      </c>
      <c r="W3688" s="86" t="n">
        <v>0.2562953808126062</v>
      </c>
      <c r="X3688" s="86" t="n">
        <v>0.1958434767782209</v>
      </c>
      <c r="Y3688" s="86" t="n">
        <v>0.2313415348564734</v>
      </c>
      <c r="Z3688" s="86" t="n">
        <v>0.190645383677149</v>
      </c>
      <c r="AA3688" s="86" t="n">
        <v>0.2217470914032913</v>
      </c>
      <c r="AB3688" s="86" t="n">
        <v>0.2572121521572632</v>
      </c>
      <c r="AC3688" s="86" t="n">
        <v>0.2671337858550471</v>
      </c>
      <c r="AD3688" s="86" t="n">
        <v>0.4197986101262233</v>
      </c>
      <c r="AE3688" s="86" t="n">
        <v>0.4762851804978002</v>
      </c>
      <c r="AF3688" s="86" t="n">
        <v>0.5875402792696026</v>
      </c>
      <c r="AG3688" s="86" t="n">
        <v>0.5117769671704013</v>
      </c>
      <c r="AH3688" s="86" t="n">
        <v>0.5751168605283182</v>
      </c>
      <c r="AI3688" s="86" t="n">
        <v>0.5635615028306741</v>
      </c>
      <c r="AJ3688" s="86" t="n">
        <v>0.5281877456865099</v>
      </c>
      <c r="AK3688" s="86" t="n">
        <v>0.5960831575775837</v>
      </c>
    </row>
    <row r="3689">
      <c r="A3689" s="86" t="n">
        <v>2</v>
      </c>
      <c r="B3689" s="86" t="n">
        <v>0.4738029146426093</v>
      </c>
      <c r="C3689" s="86" t="n">
        <v>0.4567720482406075</v>
      </c>
      <c r="D3689" s="86" t="n">
        <v>0.5146338809705145</v>
      </c>
      <c r="E3689" s="86" t="n">
        <v>0.4503763346753019</v>
      </c>
      <c r="F3689" s="86" t="n">
        <v>0.4414476590106007</v>
      </c>
      <c r="G3689" s="86" t="n">
        <v>0.4973837916768071</v>
      </c>
      <c r="H3689" s="86" t="n">
        <v>0.4612752161383286</v>
      </c>
      <c r="I3689" s="86" t="n">
        <v>0.3987932382255228</v>
      </c>
      <c r="J3689" s="86" t="n">
        <v>0.4417258124766531</v>
      </c>
      <c r="K3689" s="86" t="n">
        <v>0.4154168119986048</v>
      </c>
      <c r="L3689" s="86" t="n">
        <v>0.3923311759677615</v>
      </c>
      <c r="M3689" s="86" t="n">
        <v>0.4285813969716001</v>
      </c>
      <c r="N3689" s="86" t="n">
        <v>0.1412758866936444</v>
      </c>
      <c r="O3689" s="86" t="n">
        <v>0.2866467551476551</v>
      </c>
      <c r="P3689" s="86" t="n">
        <v>0.3420739464073207</v>
      </c>
      <c r="Q3689" s="86" t="n">
        <v>0.1458600957608314</v>
      </c>
      <c r="R3689" s="86" t="n">
        <v>0.1958226768968457</v>
      </c>
      <c r="S3689" s="86" t="n">
        <v>0.1954138192862566</v>
      </c>
      <c r="T3689" s="86" t="n">
        <v>0.2198888483965015</v>
      </c>
      <c r="U3689" s="86" t="n">
        <v>0.162336451765982</v>
      </c>
      <c r="V3689" s="86" t="n">
        <v>0.1883126219574818</v>
      </c>
      <c r="W3689" s="86" t="n">
        <v>0.1840465523456409</v>
      </c>
      <c r="X3689" s="86" t="n">
        <v>0.1564474419573928</v>
      </c>
      <c r="Y3689" s="86" t="n">
        <v>0.1804139816442101</v>
      </c>
      <c r="Z3689" s="86" t="n">
        <v>0.1497587102932598</v>
      </c>
      <c r="AA3689" s="86" t="n">
        <v>0.1854678206280067</v>
      </c>
      <c r="AB3689" s="86" t="n">
        <v>0.2224597906561144</v>
      </c>
      <c r="AC3689" s="86" t="n">
        <v>0.2381213050142326</v>
      </c>
      <c r="AD3689" s="86" t="n">
        <v>0.373540396161301</v>
      </c>
      <c r="AE3689" s="86" t="n">
        <v>0.4111372265413126</v>
      </c>
      <c r="AF3689" s="86" t="n">
        <v>0.5093089867525957</v>
      </c>
      <c r="AG3689" s="86" t="n">
        <v>0.4181344450234497</v>
      </c>
      <c r="AH3689" s="86" t="n">
        <v>0.487661702358952</v>
      </c>
      <c r="AI3689" s="86" t="n">
        <v>0.478641276376737</v>
      </c>
      <c r="AJ3689" s="86" t="n">
        <v>0.4438010498316974</v>
      </c>
      <c r="AK3689" s="86" t="n">
        <v>0.5169629406447727</v>
      </c>
    </row>
    <row r="3690">
      <c r="A3690" s="86" t="n">
        <v>3</v>
      </c>
      <c r="B3690" s="86" t="n">
        <v>0.4375433726578765</v>
      </c>
      <c r="C3690" s="86" t="n">
        <v>0.4209638195443943</v>
      </c>
      <c r="D3690" s="86" t="n">
        <v>0.4608312479599608</v>
      </c>
      <c r="E3690" s="86" t="n">
        <v>0.4185191668125328</v>
      </c>
      <c r="F3690" s="86" t="n">
        <v>0.4105289310954064</v>
      </c>
      <c r="G3690" s="86" t="n">
        <v>0.4416524701873936</v>
      </c>
      <c r="H3690" s="86" t="n">
        <v>0.4256123919308358</v>
      </c>
      <c r="I3690" s="86" t="n">
        <v>0.3754397107680282</v>
      </c>
      <c r="J3690" s="86" t="n">
        <v>0.4137093761673515</v>
      </c>
      <c r="K3690" s="86" t="n">
        <v>0.3981513777467736</v>
      </c>
      <c r="L3690" s="86" t="n">
        <v>0.3762608377091219</v>
      </c>
      <c r="M3690" s="86" t="n">
        <v>0.4122531574907544</v>
      </c>
      <c r="N3690" s="86" t="n">
        <v>0.1274696500833135</v>
      </c>
      <c r="O3690" s="86" t="n">
        <v>0.2686077101093815</v>
      </c>
      <c r="P3690" s="86" t="n">
        <v>0.3270548647872296</v>
      </c>
      <c r="Q3690" s="86" t="n">
        <v>0.1284596519911246</v>
      </c>
      <c r="R3690" s="86" t="n">
        <v>0.1850079162099622</v>
      </c>
      <c r="S3690" s="86" t="n">
        <v>0.1807441154138193</v>
      </c>
      <c r="T3690" s="86" t="n">
        <v>0.1752459912536443</v>
      </c>
      <c r="U3690" s="86" t="n">
        <v>0.1446342620839265</v>
      </c>
      <c r="V3690" s="86" t="n">
        <v>0.1710383074869056</v>
      </c>
      <c r="W3690" s="86" t="n">
        <v>0.1610793552706113</v>
      </c>
      <c r="X3690" s="86" t="n">
        <v>0.1417840464530307</v>
      </c>
      <c r="Y3690" s="86" t="n">
        <v>0.162390158172232</v>
      </c>
      <c r="Z3690" s="86" t="n">
        <v>0.1169327040356366</v>
      </c>
      <c r="AA3690" s="86" t="n">
        <v>0.1664979699530303</v>
      </c>
      <c r="AB3690" s="86" t="n">
        <v>0.208482256829206</v>
      </c>
      <c r="AC3690" s="86" t="n">
        <v>0.2243266914823735</v>
      </c>
      <c r="AD3690" s="86" t="n">
        <v>0.3512267763437811</v>
      </c>
      <c r="AE3690" s="86" t="n">
        <v>0.3801000421864641</v>
      </c>
      <c r="AF3690" s="86" t="n">
        <v>0.4627640529896169</v>
      </c>
      <c r="AG3690" s="86" t="n">
        <v>0.3784783741532048</v>
      </c>
      <c r="AH3690" s="86" t="n">
        <v>0.4273834112403521</v>
      </c>
      <c r="AI3690" s="86" t="n">
        <v>0.4427860696517412</v>
      </c>
      <c r="AJ3690" s="86" t="n">
        <v>0.4108937692724148</v>
      </c>
      <c r="AK3690" s="86" t="n">
        <v>0.4616450738174149</v>
      </c>
    </row>
    <row r="3691">
      <c r="A3691" s="86" t="n">
        <v>4</v>
      </c>
      <c r="B3691" s="86" t="n">
        <v>0.4226231783483692</v>
      </c>
      <c r="C3691" s="86" t="n">
        <v>0.4055784406174003</v>
      </c>
      <c r="D3691" s="86" t="n">
        <v>0.4335763246654335</v>
      </c>
      <c r="E3691" s="86" t="n">
        <v>0.4127428671451077</v>
      </c>
      <c r="F3691" s="86" t="n">
        <v>0.3989620141342757</v>
      </c>
      <c r="G3691" s="86" t="n">
        <v>0.4168897541981018</v>
      </c>
      <c r="H3691" s="86" t="n">
        <v>0.4122838616714698</v>
      </c>
      <c r="I3691" s="86" t="n">
        <v>0.3647156537033417</v>
      </c>
      <c r="J3691" s="86" t="n">
        <v>0.3958411156767526</v>
      </c>
      <c r="K3691" s="86" t="n">
        <v>0.384722706662016</v>
      </c>
      <c r="L3691" s="86" t="n">
        <v>0.3680058615215533</v>
      </c>
      <c r="M3691" s="86" t="n">
        <v>0.3878305770706859</v>
      </c>
      <c r="N3691" s="86" t="n">
        <v>0.1209830992620804</v>
      </c>
      <c r="O3691" s="86" t="n">
        <v>0.2577882390173467</v>
      </c>
      <c r="P3691" s="86" t="n">
        <v>0.3032541343510197</v>
      </c>
      <c r="Q3691" s="86" t="n">
        <v>0.1190003503445054</v>
      </c>
      <c r="R3691" s="86" t="n">
        <v>0.1772865668006333</v>
      </c>
      <c r="S3691" s="86" t="n">
        <v>0.1658921791951405</v>
      </c>
      <c r="T3691" s="86" t="n">
        <v>0.1493713556851312</v>
      </c>
      <c r="U3691" s="86" t="n">
        <v>0.1332706257202902</v>
      </c>
      <c r="V3691" s="86" t="n">
        <v>0.152161856834754</v>
      </c>
      <c r="W3691" s="86" t="n">
        <v>0.1351768886142438</v>
      </c>
      <c r="X3691" s="86" t="n">
        <v>0.133685078005854</v>
      </c>
      <c r="Y3691" s="86" t="n">
        <v>0.1449326303456356</v>
      </c>
      <c r="Z3691" s="86" t="n">
        <v>0.1080235456329214</v>
      </c>
      <c r="AA3691" s="86" t="n">
        <v>0.1598676204665128</v>
      </c>
      <c r="AB3691" s="86" t="n">
        <v>0.1938664794485576</v>
      </c>
      <c r="AC3691" s="86" t="n">
        <v>0.218086271075104</v>
      </c>
      <c r="AD3691" s="86" t="n">
        <v>0.3406372618541106</v>
      </c>
      <c r="AE3691" s="86" t="n">
        <v>0.3538239016452721</v>
      </c>
      <c r="AF3691" s="86" t="n">
        <v>0.4418188327962764</v>
      </c>
      <c r="AG3691" s="86" t="n">
        <v>0.3612298071912455</v>
      </c>
      <c r="AH3691" s="86" t="n">
        <v>0.4001521904554842</v>
      </c>
      <c r="AI3691" s="86" t="n">
        <v>0.4268313604391834</v>
      </c>
      <c r="AJ3691" s="86" t="n">
        <v>0.3962996963491278</v>
      </c>
      <c r="AK3691" s="86" t="n">
        <v>0.4334438083760169</v>
      </c>
    </row>
    <row r="3692">
      <c r="A3692" s="86" t="n">
        <v>5</v>
      </c>
      <c r="B3692" s="86" t="n">
        <v>0.4203678001387925</v>
      </c>
      <c r="C3692" s="86" t="n">
        <v>0.4018313563948583</v>
      </c>
      <c r="D3692" s="86" t="n">
        <v>0.4145903601349146</v>
      </c>
      <c r="E3692" s="86" t="n">
        <v>0.409592158235603</v>
      </c>
      <c r="F3692" s="86" t="n">
        <v>0.3972780477031803</v>
      </c>
      <c r="G3692" s="86" t="n">
        <v>0.3991847164760282</v>
      </c>
      <c r="H3692" s="86" t="n">
        <v>0.4003962536023055</v>
      </c>
      <c r="I3692" s="86" t="n">
        <v>0.3935411373851865</v>
      </c>
      <c r="J3692" s="86" t="n">
        <v>0.4191881459345038</v>
      </c>
      <c r="K3692" s="86" t="n">
        <v>0.418207185211022</v>
      </c>
      <c r="L3692" s="86" t="n">
        <v>0.4100134326535596</v>
      </c>
      <c r="M3692" s="86" t="n">
        <v>0.4174865675807691</v>
      </c>
      <c r="N3692" s="86" t="n">
        <v>0.1321709116876934</v>
      </c>
      <c r="O3692" s="86" t="n">
        <v>0.2871412465138359</v>
      </c>
      <c r="P3692" s="86" t="n">
        <v>0.3222536829578562</v>
      </c>
      <c r="Q3692" s="86" t="n">
        <v>0.1298026392619409</v>
      </c>
      <c r="R3692" s="86" t="n">
        <v>0.1968822311533309</v>
      </c>
      <c r="S3692" s="86" t="n">
        <v>0.1750037965072134</v>
      </c>
      <c r="T3692" s="86" t="n">
        <v>0.1495991253644315</v>
      </c>
      <c r="U3692" s="86" t="n">
        <v>0.142753033692631</v>
      </c>
      <c r="V3692" s="86" t="n">
        <v>0.1563109787408853</v>
      </c>
      <c r="W3692" s="86" t="n">
        <v>0.1271950151913075</v>
      </c>
      <c r="X3692" s="86" t="n">
        <v>0.1481400790004642</v>
      </c>
      <c r="Y3692" s="86" t="n">
        <v>0.1470806483108768</v>
      </c>
      <c r="Z3692" s="86" t="n">
        <v>0.1194251471602057</v>
      </c>
      <c r="AA3692" s="86" t="n">
        <v>0.1768244833900079</v>
      </c>
      <c r="AB3692" s="86" t="n">
        <v>0.2077482767424049</v>
      </c>
      <c r="AC3692" s="86" t="n">
        <v>0.2406393693890957</v>
      </c>
      <c r="AD3692" s="86" t="n">
        <v>0.376069588238075</v>
      </c>
      <c r="AE3692" s="86" t="n">
        <v>0.3840173567166877</v>
      </c>
      <c r="AF3692" s="86" t="n">
        <v>0.4301825993555317</v>
      </c>
      <c r="AG3692" s="86" t="n">
        <v>0.3576341844710788</v>
      </c>
      <c r="AH3692" s="86" t="n">
        <v>0.3810196760517446</v>
      </c>
      <c r="AI3692" s="86" t="n">
        <v>0.4215131240349974</v>
      </c>
      <c r="AJ3692" s="86" t="n">
        <v>0.3936398088647223</v>
      </c>
      <c r="AK3692" s="86" t="n">
        <v>0.4128954504368786</v>
      </c>
    </row>
    <row r="3693">
      <c r="A3693" s="86" t="n">
        <v>6</v>
      </c>
      <c r="B3693" s="86" t="n">
        <v>0.457147814018043</v>
      </c>
      <c r="C3693" s="86" t="n">
        <v>0.4384832994193261</v>
      </c>
      <c r="D3693" s="86" t="n">
        <v>0.4494070286149494</v>
      </c>
      <c r="E3693" s="86" t="n">
        <v>0.4516016103623315</v>
      </c>
      <c r="F3693" s="86" t="n">
        <v>0.437085909893993</v>
      </c>
      <c r="G3693" s="86" t="n">
        <v>0.4364200535410076</v>
      </c>
      <c r="H3693" s="86" t="n">
        <v>0.4405619596541787</v>
      </c>
      <c r="I3693" s="86" t="n">
        <v>0.4558090678131717</v>
      </c>
      <c r="J3693" s="86" t="n">
        <v>0.4732909973851327</v>
      </c>
      <c r="K3693" s="86" t="n">
        <v>0.4787234042553191</v>
      </c>
      <c r="L3693" s="86" t="n">
        <v>0.4796190010990354</v>
      </c>
      <c r="M3693" s="86" t="n">
        <v>0.4748447421673297</v>
      </c>
      <c r="N3693" s="86" t="n">
        <v>0.154368007617234</v>
      </c>
      <c r="O3693" s="86" t="n">
        <v>0.3404474157881204</v>
      </c>
      <c r="P3693" s="86" t="n">
        <v>0.3695268578932249</v>
      </c>
      <c r="Q3693" s="86" t="n">
        <v>0.1520495153567675</v>
      </c>
      <c r="R3693" s="86" t="n">
        <v>0.233321154548776</v>
      </c>
      <c r="S3693" s="86" t="n">
        <v>0.2004555808656036</v>
      </c>
      <c r="T3693" s="86" t="n">
        <v>0.1599854227405248</v>
      </c>
      <c r="U3693" s="86" t="n">
        <v>0.1688190631143651</v>
      </c>
      <c r="V3693" s="86" t="n">
        <v>0.1731539488548834</v>
      </c>
      <c r="W3693" s="86" t="n">
        <v>0.1374942067047737</v>
      </c>
      <c r="X3693" s="86" t="n">
        <v>0.1744735670509336</v>
      </c>
      <c r="Y3693" s="86" t="n">
        <v>0.1644014840851397</v>
      </c>
      <c r="Z3693" s="86" t="n">
        <v>0.139523784271093</v>
      </c>
      <c r="AA3693" s="86" t="n">
        <v>0.2070534180986933</v>
      </c>
      <c r="AB3693" s="86" t="n">
        <v>0.2358948174623436</v>
      </c>
      <c r="AC3693" s="86" t="n">
        <v>0.2804904751477995</v>
      </c>
      <c r="AD3693" s="86" t="n">
        <v>0.4384484470287904</v>
      </c>
      <c r="AE3693" s="86" t="n">
        <v>0.4360875067799675</v>
      </c>
      <c r="AF3693" s="86" t="n">
        <v>0.4681346222699606</v>
      </c>
      <c r="AG3693" s="86" t="n">
        <v>0.396430432516936</v>
      </c>
      <c r="AH3693" s="86" t="n">
        <v>0.4183606913794977</v>
      </c>
      <c r="AI3693" s="86" t="n">
        <v>0.4583976668382226</v>
      </c>
      <c r="AJ3693" s="86" t="n">
        <v>0.4309959277828779</v>
      </c>
      <c r="AK3693" s="86" t="n">
        <v>0.4483278095811993</v>
      </c>
    </row>
    <row r="3694">
      <c r="A3694" s="86" t="n">
        <v>7</v>
      </c>
      <c r="B3694" s="86" t="n">
        <v>0.5135322692574601</v>
      </c>
      <c r="C3694" s="86" t="n">
        <v>0.4946647476301553</v>
      </c>
      <c r="D3694" s="86" t="n">
        <v>0.4991839843324992</v>
      </c>
      <c r="E3694" s="86" t="n">
        <v>0.5139156310169788</v>
      </c>
      <c r="F3694" s="86" t="n">
        <v>0.497957155477032</v>
      </c>
      <c r="G3694" s="86" t="n">
        <v>0.4904477975176443</v>
      </c>
      <c r="H3694" s="86" t="n">
        <v>0.5023414985590779</v>
      </c>
      <c r="I3694" s="86" t="n">
        <v>0.5567226890756304</v>
      </c>
      <c r="J3694" s="86" t="n">
        <v>0.5258996388992654</v>
      </c>
      <c r="K3694" s="86" t="n">
        <v>0.5589466341123125</v>
      </c>
      <c r="L3694" s="86" t="n">
        <v>0.58136524606179</v>
      </c>
      <c r="M3694" s="86" t="n">
        <v>0.5274579582722769</v>
      </c>
      <c r="N3694" s="86" t="n">
        <v>0.1825755772435134</v>
      </c>
      <c r="O3694" s="86" t="n">
        <v>0.4137705955654014</v>
      </c>
      <c r="P3694" s="86" t="n">
        <v>0.4128606015839795</v>
      </c>
      <c r="Q3694" s="86" t="n">
        <v>0.1789676515239986</v>
      </c>
      <c r="R3694" s="86" t="n">
        <v>0.2819875776397515</v>
      </c>
      <c r="S3694" s="86" t="n">
        <v>0.224874715261959</v>
      </c>
      <c r="T3694" s="86" t="n">
        <v>0.2165634110787172</v>
      </c>
      <c r="U3694" s="86" t="n">
        <v>0.2118500440648092</v>
      </c>
      <c r="V3694" s="86" t="n">
        <v>0.2022799630276266</v>
      </c>
      <c r="W3694" s="86" t="n">
        <v>0.1698336680570575</v>
      </c>
      <c r="X3694" s="86" t="n">
        <v>0.2131118036544819</v>
      </c>
      <c r="Y3694" s="86" t="n">
        <v>0.1867408709236477</v>
      </c>
      <c r="Z3694" s="86" t="n">
        <v>0.1748422336532852</v>
      </c>
      <c r="AA3694" s="86" t="n">
        <v>0.2557745453718341</v>
      </c>
      <c r="AB3694" s="86" t="n">
        <v>0.2644881286699004</v>
      </c>
      <c r="AC3694" s="86" t="n">
        <v>0.3501204291657544</v>
      </c>
      <c r="AD3694" s="86" t="n">
        <v>0.5459982035645063</v>
      </c>
      <c r="AE3694" s="86" t="n">
        <v>0.4897245826553366</v>
      </c>
      <c r="AF3694" s="86" t="n">
        <v>0.5252416756176155</v>
      </c>
      <c r="AG3694" s="86" t="n">
        <v>0.4551849921834289</v>
      </c>
      <c r="AH3694" s="86" t="n">
        <v>0.4723339493423198</v>
      </c>
      <c r="AI3694" s="86" t="n">
        <v>0.5146680391147709</v>
      </c>
      <c r="AJ3694" s="86" t="n">
        <v>0.4878657345291058</v>
      </c>
      <c r="AK3694" s="86" t="n">
        <v>0.4990057246158482</v>
      </c>
    </row>
    <row r="3695">
      <c r="A3695" s="86" t="n">
        <v>8</v>
      </c>
      <c r="B3695" s="86" t="n">
        <v>0.6240458015267175</v>
      </c>
      <c r="C3695" s="86" t="n">
        <v>0.6019901732095888</v>
      </c>
      <c r="D3695" s="86" t="n">
        <v>0.5466216951365466</v>
      </c>
      <c r="E3695" s="86" t="n">
        <v>0.6213898127078592</v>
      </c>
      <c r="F3695" s="86" t="n">
        <v>0.6045715547703182</v>
      </c>
      <c r="G3695" s="86" t="n">
        <v>0.5365052324166464</v>
      </c>
      <c r="H3695" s="86" t="n">
        <v>0.5848342939481269</v>
      </c>
      <c r="I3695" s="86" t="n">
        <v>0.5798319327731092</v>
      </c>
      <c r="J3695" s="86" t="n">
        <v>0.5362968497073839</v>
      </c>
      <c r="K3695" s="86" t="n">
        <v>0.5559818625741193</v>
      </c>
      <c r="L3695" s="86" t="n">
        <v>0.5741848821589937</v>
      </c>
      <c r="M3695" s="86" t="n">
        <v>0.5287837554950807</v>
      </c>
      <c r="N3695" s="86" t="n">
        <v>0.1913234944060938</v>
      </c>
      <c r="O3695" s="86" t="n">
        <v>0.412880511106276</v>
      </c>
      <c r="P3695" s="86" t="n">
        <v>0.4165127826336739</v>
      </c>
      <c r="Q3695" s="86" t="n">
        <v>0.1784421347658531</v>
      </c>
      <c r="R3695" s="86" t="n">
        <v>0.2787845573011812</v>
      </c>
      <c r="S3695" s="86" t="n">
        <v>0.227547456340167</v>
      </c>
      <c r="T3695" s="86" t="n">
        <v>0.2532343294460642</v>
      </c>
      <c r="U3695" s="86" t="n">
        <v>0.2200698257745237</v>
      </c>
      <c r="V3695" s="86" t="n">
        <v>0.2153640751771593</v>
      </c>
      <c r="W3695" s="86" t="n">
        <v>0.2213296256243885</v>
      </c>
      <c r="X3695" s="86" t="n">
        <v>0.2163419185556366</v>
      </c>
      <c r="Y3695" s="86" t="n">
        <v>0.2050185510642453</v>
      </c>
      <c r="Z3695" s="86" t="n">
        <v>0.1820013787983242</v>
      </c>
      <c r="AA3695" s="86" t="n">
        <v>0.2573439934492603</v>
      </c>
      <c r="AB3695" s="86" t="n">
        <v>0.2685728874138371</v>
      </c>
      <c r="AC3695" s="86" t="n">
        <v>0.3527479746003941</v>
      </c>
      <c r="AD3695" s="86" t="n">
        <v>0.5498983595707464</v>
      </c>
      <c r="AE3695" s="86" t="n">
        <v>0.4981618754896643</v>
      </c>
      <c r="AF3695" s="86" t="n">
        <v>0.5895094880057287</v>
      </c>
      <c r="AG3695" s="86" t="n">
        <v>0.562558624283481</v>
      </c>
      <c r="AH3695" s="86" t="n">
        <v>0.5199478204152626</v>
      </c>
      <c r="AI3695" s="86" t="n">
        <v>0.627551895693944</v>
      </c>
      <c r="AJ3695" s="86" t="n">
        <v>0.600381329002189</v>
      </c>
      <c r="AK3695" s="86" t="n">
        <v>0.5485989755950589</v>
      </c>
    </row>
    <row r="3696">
      <c r="A3696" s="86" t="n">
        <v>9</v>
      </c>
      <c r="B3696" s="86" t="n">
        <v>0.6254337265787647</v>
      </c>
      <c r="C3696" s="86" t="n">
        <v>0.6047694674673681</v>
      </c>
      <c r="D3696" s="86" t="n">
        <v>0.5512457839190511</v>
      </c>
      <c r="E3696" s="86" t="n">
        <v>0.6182391037983546</v>
      </c>
      <c r="F3696" s="86" t="n">
        <v>0.6003202296819791</v>
      </c>
      <c r="G3696" s="86" t="n">
        <v>0.5312119737162327</v>
      </c>
      <c r="H3696" s="86" t="n">
        <v>0.5801512968299714</v>
      </c>
      <c r="I3696" s="86" t="n">
        <v>0.5894078561657221</v>
      </c>
      <c r="J3696" s="86" t="n">
        <v>0.6001120657452372</v>
      </c>
      <c r="K3696" s="86" t="n">
        <v>0.5810952214858738</v>
      </c>
      <c r="L3696" s="86" t="n">
        <v>0.5751373794114053</v>
      </c>
      <c r="M3696" s="86" t="n">
        <v>0.5733724094620054</v>
      </c>
      <c r="N3696" s="86" t="n">
        <v>0.3458105213044513</v>
      </c>
      <c r="O3696" s="86" t="n">
        <v>0.4244911683842</v>
      </c>
      <c r="P3696" s="86" t="n">
        <v>0.4499158767286305</v>
      </c>
      <c r="Q3696" s="86" t="n">
        <v>0.3477753123905173</v>
      </c>
      <c r="R3696" s="86" t="n">
        <v>0.2869443429545731</v>
      </c>
      <c r="S3696" s="86" t="n">
        <v>0.2987395596051632</v>
      </c>
      <c r="T3696" s="86" t="n">
        <v>0.4948979591836734</v>
      </c>
      <c r="U3696" s="86" t="n">
        <v>0.3445783336722934</v>
      </c>
      <c r="V3696" s="86" t="n">
        <v>0.3315600287562904</v>
      </c>
      <c r="W3696" s="86" t="n">
        <v>0.4556362325557444</v>
      </c>
      <c r="X3696" s="86" t="n">
        <v>0.3091532552169671</v>
      </c>
      <c r="Y3696" s="86" t="n">
        <v>0.3659246240968562</v>
      </c>
      <c r="Z3696" s="86" t="n">
        <v>0.3546163228509306</v>
      </c>
      <c r="AA3696" s="86" t="n">
        <v>0.3368626960388496</v>
      </c>
      <c r="AB3696" s="86" t="n">
        <v>0.2853906050548889</v>
      </c>
      <c r="AC3696" s="86" t="n">
        <v>0.3218743157433764</v>
      </c>
      <c r="AD3696" s="86" t="n">
        <v>0.5030728501867346</v>
      </c>
      <c r="AE3696" s="86" t="n">
        <v>0.5076839631169772</v>
      </c>
      <c r="AF3696" s="86" t="n">
        <v>0.5807375581811671</v>
      </c>
      <c r="AG3696" s="86" t="n">
        <v>0.5631578947368423</v>
      </c>
      <c r="AH3696" s="86" t="n">
        <v>0.5161430590281552</v>
      </c>
      <c r="AI3696" s="86" t="n">
        <v>0.6326985760850916</v>
      </c>
      <c r="AJ3696" s="86" t="n">
        <v>0.6029706000047077</v>
      </c>
      <c r="AK3696" s="86" t="n">
        <v>0.5532389273877674</v>
      </c>
    </row>
    <row r="3697">
      <c r="A3697" s="86" t="n">
        <v>10</v>
      </c>
      <c r="B3697" s="86" t="n">
        <v>0.6646426092990978</v>
      </c>
      <c r="C3697" s="86" t="n">
        <v>0.6461114695518388</v>
      </c>
      <c r="D3697" s="86" t="n">
        <v>0.6579806332281579</v>
      </c>
      <c r="E3697" s="86" t="n">
        <v>0.6514965867320146</v>
      </c>
      <c r="F3697" s="86" t="n">
        <v>0.6291409010600709</v>
      </c>
      <c r="G3697" s="86" t="n">
        <v>0.6225967388659041</v>
      </c>
      <c r="H3697" s="86" t="n">
        <v>0.639949567723343</v>
      </c>
      <c r="I3697" s="86" t="n">
        <v>0.5625366425640025</v>
      </c>
      <c r="J3697" s="86" t="n">
        <v>0.5986178558087411</v>
      </c>
      <c r="K3697" s="86" t="n">
        <v>0.5563306592256714</v>
      </c>
      <c r="L3697" s="86" t="n">
        <v>0.5402369031627793</v>
      </c>
      <c r="M3697" s="86" t="n">
        <v>0.5661851929383853</v>
      </c>
      <c r="N3697" s="86" t="n">
        <v>0.4287074506069983</v>
      </c>
      <c r="O3697" s="86" t="n">
        <v>0.4427082303142987</v>
      </c>
      <c r="P3697" s="86" t="n">
        <v>0.4787640034470021</v>
      </c>
      <c r="Q3697" s="86" t="n">
        <v>0.4027210089921756</v>
      </c>
      <c r="R3697" s="86" t="n">
        <v>0.3000608939227864</v>
      </c>
      <c r="S3697" s="86" t="n">
        <v>0.3382839787395597</v>
      </c>
      <c r="T3697" s="86" t="n">
        <v>0.5126184402332361</v>
      </c>
      <c r="U3697" s="86" t="n">
        <v>0.3836773778048947</v>
      </c>
      <c r="V3697" s="86" t="n">
        <v>0.3926055253158057</v>
      </c>
      <c r="W3697" s="86" t="n">
        <v>0.4853494000720944</v>
      </c>
      <c r="X3697" s="86" t="n">
        <v>0.3452433953149126</v>
      </c>
      <c r="Y3697" s="86" t="n">
        <v>0.4112673305994923</v>
      </c>
      <c r="Z3697" s="86" t="n">
        <v>0.4134804051545845</v>
      </c>
      <c r="AA3697" s="86" t="n">
        <v>0.3823311990355857</v>
      </c>
      <c r="AB3697" s="86" t="n">
        <v>0.3654582588715855</v>
      </c>
      <c r="AC3697" s="86" t="n">
        <v>0.3139916794394569</v>
      </c>
      <c r="AD3697" s="86" t="n">
        <v>0.4906159882758948</v>
      </c>
      <c r="AE3697" s="86" t="n">
        <v>0.5129271379497378</v>
      </c>
      <c r="AF3697" s="86" t="n">
        <v>0.6505549588256355</v>
      </c>
      <c r="AG3697" s="86" t="n">
        <v>0.5968733715476812</v>
      </c>
      <c r="AH3697" s="86" t="n">
        <v>0.603761278399826</v>
      </c>
      <c r="AI3697" s="86" t="n">
        <v>0.6833075999313775</v>
      </c>
      <c r="AJ3697" s="86" t="n">
        <v>0.6423510580702868</v>
      </c>
      <c r="AK3697" s="86" t="n">
        <v>0.6633925881289545</v>
      </c>
    </row>
    <row r="3698">
      <c r="A3698" s="86" t="n">
        <v>11</v>
      </c>
      <c r="B3698" s="86" t="n">
        <v>0.6191880638445524</v>
      </c>
      <c r="C3698" s="86" t="n">
        <v>0.6006005260806988</v>
      </c>
      <c r="D3698" s="86" t="n">
        <v>0.6236535741486235</v>
      </c>
      <c r="E3698" s="86" t="n">
        <v>0.6019604410992474</v>
      </c>
      <c r="F3698" s="86" t="n">
        <v>0.5785114840989402</v>
      </c>
      <c r="G3698" s="86" t="n">
        <v>0.5855439279630082</v>
      </c>
      <c r="H3698" s="86" t="n">
        <v>0.6017651296829971</v>
      </c>
      <c r="I3698" s="86" t="n">
        <v>0.5337355872581589</v>
      </c>
      <c r="J3698" s="86" t="n">
        <v>0.5766405179927779</v>
      </c>
      <c r="K3698" s="86" t="n">
        <v>0.5390652249738402</v>
      </c>
      <c r="L3698" s="86" t="n">
        <v>0.5192575406032484</v>
      </c>
      <c r="M3698" s="86" t="n">
        <v>0.5562766031679577</v>
      </c>
      <c r="N3698" s="86" t="n">
        <v>0.5089859557248274</v>
      </c>
      <c r="O3698" s="86" t="n">
        <v>0.4670965444943332</v>
      </c>
      <c r="P3698" s="86" t="n">
        <v>0.4986253026385982</v>
      </c>
      <c r="Q3698" s="86" t="n">
        <v>0.4619292304099031</v>
      </c>
      <c r="R3698" s="86" t="n">
        <v>0.3204360004871513</v>
      </c>
      <c r="S3698" s="86" t="n">
        <v>0.3805315110098709</v>
      </c>
      <c r="T3698" s="86" t="n">
        <v>0.5652787900874635</v>
      </c>
      <c r="U3698" s="86" t="n">
        <v>0.4342078503152328</v>
      </c>
      <c r="V3698" s="86" t="n">
        <v>0.4825305535585909</v>
      </c>
      <c r="W3698" s="86" t="n">
        <v>0.5297389154951336</v>
      </c>
      <c r="X3698" s="86" t="n">
        <v>0.4071176197557996</v>
      </c>
      <c r="Y3698" s="86" t="n">
        <v>0.4704745166959578</v>
      </c>
      <c r="Z3698" s="86" t="n">
        <v>0.4759505753831468</v>
      </c>
      <c r="AA3698" s="86" t="n">
        <v>0.4423227831545908</v>
      </c>
      <c r="AB3698" s="86" t="n">
        <v>0.4477916773040592</v>
      </c>
      <c r="AC3698" s="86" t="n">
        <v>0.3160718195752135</v>
      </c>
      <c r="AD3698" s="86" t="n">
        <v>0.4934524653713423</v>
      </c>
      <c r="AE3698" s="86" t="n">
        <v>0.5179895136503345</v>
      </c>
      <c r="AF3698" s="86" t="n">
        <v>0.6043680630146796</v>
      </c>
      <c r="AG3698" s="86" t="n">
        <v>0.5514330380406461</v>
      </c>
      <c r="AH3698" s="86" t="n">
        <v>0.5725622350255463</v>
      </c>
      <c r="AI3698" s="86" t="n">
        <v>0.6426488248413106</v>
      </c>
      <c r="AJ3698" s="86" t="n">
        <v>0.5972271261445754</v>
      </c>
      <c r="AK3698" s="86" t="n">
        <v>0.6306718891232299</v>
      </c>
    </row>
    <row r="3699">
      <c r="A3699" s="86" t="n">
        <v>12</v>
      </c>
      <c r="B3699" s="86" t="n">
        <v>0.6025329632199861</v>
      </c>
      <c r="C3699" s="86" t="n">
        <v>0.5849173656260858</v>
      </c>
      <c r="D3699" s="86" t="n">
        <v>0.6069524534871069</v>
      </c>
      <c r="E3699" s="86" t="n">
        <v>0.5767547698232102</v>
      </c>
      <c r="F3699" s="86" t="n">
        <v>0.5563990724381627</v>
      </c>
      <c r="G3699" s="86" t="n">
        <v>0.5649184716476029</v>
      </c>
      <c r="H3699" s="86" t="n">
        <v>0.5823126801152739</v>
      </c>
      <c r="I3699" s="86" t="n">
        <v>0.5068888020324409</v>
      </c>
      <c r="J3699" s="86" t="n">
        <v>0.5541651101979829</v>
      </c>
      <c r="K3699" s="86" t="n">
        <v>0.5256365538890827</v>
      </c>
      <c r="L3699" s="86" t="n">
        <v>0.4942972279887653</v>
      </c>
      <c r="M3699" s="86" t="n">
        <v>0.5389714604703092</v>
      </c>
      <c r="N3699" s="86" t="n">
        <v>0.5651630564151392</v>
      </c>
      <c r="O3699" s="86" t="n">
        <v>0.4911683842000119</v>
      </c>
      <c r="P3699" s="86" t="n">
        <v>0.4967786942426853</v>
      </c>
      <c r="Q3699" s="86" t="n">
        <v>0.5378955973373817</v>
      </c>
      <c r="R3699" s="86" t="n">
        <v>0.3818414322250639</v>
      </c>
      <c r="S3699" s="86" t="n">
        <v>0.449081245254366</v>
      </c>
      <c r="T3699" s="86" t="n">
        <v>0.6304664723032072</v>
      </c>
      <c r="U3699" s="86" t="n">
        <v>0.5203969222425597</v>
      </c>
      <c r="V3699" s="86" t="n">
        <v>0.5641573379891137</v>
      </c>
      <c r="W3699" s="86" t="n">
        <v>0.6037901024769556</v>
      </c>
      <c r="X3699" s="86" t="n">
        <v>0.4821775331773532</v>
      </c>
      <c r="Y3699" s="86" t="n">
        <v>0.546240968560828</v>
      </c>
      <c r="Z3699" s="86" t="n">
        <v>0.544731399480299</v>
      </c>
      <c r="AA3699" s="86" t="n">
        <v>0.4992891992402963</v>
      </c>
      <c r="AB3699" s="86" t="n">
        <v>0.5187324483022721</v>
      </c>
      <c r="AC3699" s="86" t="n">
        <v>0.3086271075104007</v>
      </c>
      <c r="AD3699" s="86" t="n">
        <v>0.4795300902945208</v>
      </c>
      <c r="AE3699" s="86" t="n">
        <v>0.5119628759115289</v>
      </c>
      <c r="AF3699" s="86" t="n">
        <v>0.5827067669172932</v>
      </c>
      <c r="AG3699" s="86" t="n">
        <v>0.5357738405419489</v>
      </c>
      <c r="AH3699" s="86" t="n">
        <v>0.5554951625176648</v>
      </c>
      <c r="AI3699" s="86" t="n">
        <v>0.6261794475896378</v>
      </c>
      <c r="AJ3699" s="86" t="n">
        <v>0.5819739660570109</v>
      </c>
      <c r="AK3699" s="86" t="n">
        <v>0.6076529075022598</v>
      </c>
    </row>
    <row r="3700">
      <c r="A3700" s="86" t="n">
        <v>13</v>
      </c>
      <c r="B3700" s="86" t="n">
        <v>0.5716516308119362</v>
      </c>
      <c r="C3700" s="86" t="n">
        <v>0.5539977170082883</v>
      </c>
      <c r="D3700" s="86" t="n">
        <v>0.5868240670220868</v>
      </c>
      <c r="E3700" s="86" t="n">
        <v>0.5408716961316296</v>
      </c>
      <c r="F3700" s="86" t="n">
        <v>0.5219191696113076</v>
      </c>
      <c r="G3700" s="86" t="n">
        <v>0.5415551229009491</v>
      </c>
      <c r="H3700" s="86" t="n">
        <v>0.5587175792507205</v>
      </c>
      <c r="I3700" s="86" t="n">
        <v>0.4967754543677935</v>
      </c>
      <c r="J3700" s="86" t="n">
        <v>0.5519860540405928</v>
      </c>
      <c r="K3700" s="86" t="n">
        <v>0.5690617370073247</v>
      </c>
      <c r="L3700" s="86" t="n">
        <v>0.4908047380632555</v>
      </c>
      <c r="M3700" s="86" t="n">
        <v>0.5608820040471706</v>
      </c>
      <c r="N3700" s="86" t="n">
        <v>0.6435372530349917</v>
      </c>
      <c r="O3700" s="86" t="n">
        <v>0.5342286923670313</v>
      </c>
      <c r="P3700" s="86" t="n">
        <v>0.5374451146948992</v>
      </c>
      <c r="Q3700" s="86" t="n">
        <v>0.6160224220483476</v>
      </c>
      <c r="R3700" s="86" t="n">
        <v>0.4751796370722202</v>
      </c>
      <c r="S3700" s="86" t="n">
        <v>0.5406529992406987</v>
      </c>
      <c r="T3700" s="86" t="n">
        <v>0.6978407434402332</v>
      </c>
      <c r="U3700" s="86" t="n">
        <v>0.6039166836146702</v>
      </c>
      <c r="V3700" s="86" t="n">
        <v>0.6516997021669919</v>
      </c>
      <c r="W3700" s="86" t="n">
        <v>0.6782017611617489</v>
      </c>
      <c r="X3700" s="86" t="n">
        <v>0.5755761634570755</v>
      </c>
      <c r="Y3700" s="86" t="n">
        <v>0.6284710017574693</v>
      </c>
      <c r="Z3700" s="86" t="n">
        <v>0.6479821816831945</v>
      </c>
      <c r="AA3700" s="86" t="n">
        <v>0.5807412798962801</v>
      </c>
      <c r="AB3700" s="86" t="n">
        <v>0.5973321419453662</v>
      </c>
      <c r="AC3700" s="86" t="n">
        <v>0.4194219400043792</v>
      </c>
      <c r="AD3700" s="86" t="n">
        <v>0.5059093272821823</v>
      </c>
      <c r="AE3700" s="86" t="n">
        <v>0.5262460073524982</v>
      </c>
      <c r="AF3700" s="86" t="n">
        <v>0.5503043322592194</v>
      </c>
      <c r="AG3700" s="86" t="n">
        <v>0.506539864512767</v>
      </c>
      <c r="AH3700" s="86" t="n">
        <v>0.53511251222959</v>
      </c>
      <c r="AI3700" s="86" t="n">
        <v>0.5920398009950248</v>
      </c>
      <c r="AJ3700" s="86" t="n">
        <v>0.5484782148153378</v>
      </c>
      <c r="AK3700" s="86" t="n">
        <v>0.5861404037360651</v>
      </c>
    </row>
    <row r="3701">
      <c r="A3701" s="86" t="n">
        <v>14</v>
      </c>
      <c r="B3701" s="86" t="n">
        <v>0.5591603053435115</v>
      </c>
      <c r="C3701" s="86" t="n">
        <v>0.5434761030324087</v>
      </c>
      <c r="D3701" s="86" t="n">
        <v>0.5895985202915895</v>
      </c>
      <c r="E3701" s="86" t="n">
        <v>0.5293190967967792</v>
      </c>
      <c r="F3701" s="86" t="n">
        <v>0.5106559187279153</v>
      </c>
      <c r="G3701" s="86" t="n">
        <v>0.5442321732781699</v>
      </c>
      <c r="H3701" s="86" t="n">
        <v>0.5597982708933719</v>
      </c>
      <c r="I3701" s="86" t="n">
        <v>0.4945524721516514</v>
      </c>
      <c r="J3701" s="86" t="n">
        <v>0.5470676129996266</v>
      </c>
      <c r="K3701" s="86" t="n">
        <v>0.6062085803976283</v>
      </c>
      <c r="L3701" s="86" t="n">
        <v>0.4911222371473928</v>
      </c>
      <c r="M3701" s="86" t="n">
        <v>0.5753262158956111</v>
      </c>
      <c r="N3701" s="86" t="n">
        <v>0.7342299452511306</v>
      </c>
      <c r="O3701" s="86" t="n">
        <v>0.5913523349882311</v>
      </c>
      <c r="P3701" s="86" t="n">
        <v>0.6013788009356148</v>
      </c>
      <c r="Q3701" s="86" t="n">
        <v>0.7036669391568376</v>
      </c>
      <c r="R3701" s="86" t="n">
        <v>0.5694190719766167</v>
      </c>
      <c r="S3701" s="86" t="n">
        <v>0.6251176917236143</v>
      </c>
      <c r="T3701" s="86" t="n">
        <v>0.7764212827988339</v>
      </c>
      <c r="U3701" s="86" t="n">
        <v>0.6882330011524641</v>
      </c>
      <c r="V3701" s="86" t="n">
        <v>0.7237752901304303</v>
      </c>
      <c r="W3701" s="86" t="n">
        <v>0.7559091611308512</v>
      </c>
      <c r="X3701" s="86" t="n">
        <v>0.668074908353778</v>
      </c>
      <c r="Y3701" s="86" t="n">
        <v>0.7168521773091194</v>
      </c>
      <c r="Z3701" s="86" t="n">
        <v>0.7348995068144454</v>
      </c>
      <c r="AA3701" s="86" t="n">
        <v>0.6677205472597211</v>
      </c>
      <c r="AB3701" s="86" t="n">
        <v>0.672676793464386</v>
      </c>
      <c r="AC3701" s="86" t="n">
        <v>0.5891175826582001</v>
      </c>
      <c r="AD3701" s="86" t="n">
        <v>0.5429253533777715</v>
      </c>
      <c r="AE3701" s="86" t="n">
        <v>0.5277526667871995</v>
      </c>
      <c r="AF3701" s="86" t="n">
        <v>0.5463659147869673</v>
      </c>
      <c r="AG3701" s="86" t="n">
        <v>0.4990359562272018</v>
      </c>
      <c r="AH3701" s="86" t="n">
        <v>0.5411457767148601</v>
      </c>
      <c r="AI3701" s="86" t="n">
        <v>0.5762566477955051</v>
      </c>
      <c r="AJ3701" s="86" t="n">
        <v>0.5358378645575876</v>
      </c>
      <c r="AK3701" s="86" t="n">
        <v>0.5827658933413679</v>
      </c>
    </row>
    <row r="3702">
      <c r="A3702" s="86" t="n">
        <v>15</v>
      </c>
      <c r="B3702" s="86" t="n">
        <v>0.5458015267175572</v>
      </c>
      <c r="C3702" s="86" t="n">
        <v>0.5298029678892254</v>
      </c>
      <c r="D3702" s="86" t="n">
        <v>0.5721901860515723</v>
      </c>
      <c r="E3702" s="86" t="n">
        <v>0.5238928758970769</v>
      </c>
      <c r="F3702" s="86" t="n">
        <v>0.5004140901060071</v>
      </c>
      <c r="G3702" s="86" t="n">
        <v>0.5282915551229009</v>
      </c>
      <c r="H3702" s="86" t="n">
        <v>0.5561959654178674</v>
      </c>
      <c r="I3702" s="86" t="n">
        <v>0.5053986710963454</v>
      </c>
      <c r="J3702" s="86" t="n">
        <v>0.5455734030631305</v>
      </c>
      <c r="K3702" s="86" t="n">
        <v>0.6700383676316707</v>
      </c>
      <c r="L3702" s="86" t="n">
        <v>0.5034070094028573</v>
      </c>
      <c r="M3702" s="86" t="n">
        <v>0.6014932663456843</v>
      </c>
      <c r="N3702" s="86" t="n">
        <v>0.8198643180195191</v>
      </c>
      <c r="O3702" s="86" t="n">
        <v>0.6741697489961826</v>
      </c>
      <c r="P3702" s="86" t="n">
        <v>0.6747507078665518</v>
      </c>
      <c r="Q3702" s="86" t="n">
        <v>0.7879831834637394</v>
      </c>
      <c r="R3702" s="86" t="n">
        <v>0.6854585312385822</v>
      </c>
      <c r="S3702" s="86" t="n">
        <v>0.73415337889142</v>
      </c>
      <c r="T3702" s="86" t="n">
        <v>0.8393312682215742</v>
      </c>
      <c r="U3702" s="86" t="n">
        <v>0.785717917429327</v>
      </c>
      <c r="V3702" s="86" t="n">
        <v>0.8114819759679573</v>
      </c>
      <c r="W3702" s="86" t="n">
        <v>0.841134970904784</v>
      </c>
      <c r="X3702" s="86" t="n">
        <v>0.7723574155291799</v>
      </c>
      <c r="Y3702" s="86" t="n">
        <v>0.8190978324545987</v>
      </c>
      <c r="Z3702" s="86" t="n">
        <v>0.8319987272630852</v>
      </c>
      <c r="AA3702" s="86" t="n">
        <v>0.7753528414971173</v>
      </c>
      <c r="AB3702" s="86" t="n">
        <v>0.7713492468726066</v>
      </c>
      <c r="AC3702" s="86" t="n">
        <v>0.7620976571053208</v>
      </c>
      <c r="AD3702" s="86" t="n">
        <v>0.6055169479506453</v>
      </c>
      <c r="AE3702" s="86" t="n">
        <v>0.5601759778219733</v>
      </c>
      <c r="AF3702" s="86" t="n">
        <v>0.531328320802005</v>
      </c>
      <c r="AG3702" s="86" t="n">
        <v>0.4920531526836894</v>
      </c>
      <c r="AH3702" s="86" t="n">
        <v>0.5270138058484616</v>
      </c>
      <c r="AI3702" s="86" t="n">
        <v>0.5613312746611768</v>
      </c>
      <c r="AJ3702" s="86" t="n">
        <v>0.5227738154085163</v>
      </c>
      <c r="AK3702" s="86" t="n">
        <v>0.5627598674299489</v>
      </c>
    </row>
    <row r="3703">
      <c r="A3703" s="86" t="n">
        <v>16</v>
      </c>
      <c r="B3703" s="86" t="n">
        <v>0.5569049271339348</v>
      </c>
      <c r="C3703" s="86" t="n">
        <v>0.5405479180108194</v>
      </c>
      <c r="D3703" s="86" t="n">
        <v>0.5695789359155695</v>
      </c>
      <c r="E3703" s="86" t="n">
        <v>0.536320672151234</v>
      </c>
      <c r="F3703" s="86" t="n">
        <v>0.5123122791519436</v>
      </c>
      <c r="G3703" s="86" t="n">
        <v>0.5253711365295692</v>
      </c>
      <c r="H3703" s="86" t="n">
        <v>0.5608789625360231</v>
      </c>
      <c r="I3703" s="86" t="n">
        <v>0.5539867109634551</v>
      </c>
      <c r="J3703" s="86" t="n">
        <v>0.5907109948947827</v>
      </c>
      <c r="K3703" s="86" t="n">
        <v>0.7856644576212068</v>
      </c>
      <c r="L3703" s="86" t="n">
        <v>0.5584320429844912</v>
      </c>
      <c r="M3703" s="86" t="n">
        <v>0.6839718093643152</v>
      </c>
      <c r="N3703" s="86" t="n">
        <v>0.9263865746250892</v>
      </c>
      <c r="O3703" s="86" t="n">
        <v>0.7855094250054395</v>
      </c>
      <c r="P3703" s="86" t="n">
        <v>0.7908818580984035</v>
      </c>
      <c r="Q3703" s="86" t="n">
        <v>0.8802405698937287</v>
      </c>
      <c r="R3703" s="86" t="n">
        <v>0.8142613567165993</v>
      </c>
      <c r="S3703" s="86" t="n">
        <v>0.8478967350037966</v>
      </c>
      <c r="T3703" s="86" t="n">
        <v>0.921100583090379</v>
      </c>
      <c r="U3703" s="86" t="n">
        <v>0.8761863602467629</v>
      </c>
      <c r="V3703" s="86" t="n">
        <v>0.9130327616308923</v>
      </c>
      <c r="W3703" s="86" t="n">
        <v>0.9072042844636695</v>
      </c>
      <c r="X3703" s="86" t="n">
        <v>0.8702744176794325</v>
      </c>
      <c r="Y3703" s="86" t="n">
        <v>0.9005272407732867</v>
      </c>
      <c r="Z3703" s="86" t="n">
        <v>0.9113856923158506</v>
      </c>
      <c r="AA3703" s="86" t="n">
        <v>0.8736253113307328</v>
      </c>
      <c r="AB3703" s="86" t="n">
        <v>0.8715534848098033</v>
      </c>
      <c r="AC3703" s="86" t="n">
        <v>0.8847164440551786</v>
      </c>
      <c r="AD3703" s="86" t="n">
        <v>0.7072519264406942</v>
      </c>
      <c r="AE3703" s="86" t="n">
        <v>0.6541915265473393</v>
      </c>
      <c r="AF3703" s="86" t="n">
        <v>0.5349087003222341</v>
      </c>
      <c r="AG3703" s="86" t="n">
        <v>0.5076081292339761</v>
      </c>
      <c r="AH3703" s="86" t="n">
        <v>0.5257636699641265</v>
      </c>
      <c r="AI3703" s="86" t="n">
        <v>0.5712815234173958</v>
      </c>
      <c r="AJ3703" s="86" t="n">
        <v>0.5349198502930583</v>
      </c>
      <c r="AK3703" s="86" t="n">
        <v>0.5565531786682736</v>
      </c>
    </row>
    <row r="3704">
      <c r="A3704" s="86" t="n">
        <v>17</v>
      </c>
      <c r="B3704" s="86" t="n">
        <v>0.6150242886884109</v>
      </c>
      <c r="C3704" s="86" t="n">
        <v>0.5996327361159364</v>
      </c>
      <c r="D3704" s="86" t="n">
        <v>0.628114459797628</v>
      </c>
      <c r="E3704" s="86" t="n">
        <v>0.590932959915981</v>
      </c>
      <c r="F3704" s="86" t="n">
        <v>0.5683800795053005</v>
      </c>
      <c r="G3704" s="86" t="n">
        <v>0.5822584570455099</v>
      </c>
      <c r="H3704" s="86" t="n">
        <v>0.6127521613832854</v>
      </c>
      <c r="I3704" s="86" t="n">
        <v>0.6353087746726598</v>
      </c>
      <c r="J3704" s="86" t="n">
        <v>0.6677873241190388</v>
      </c>
      <c r="K3704" s="86" t="n">
        <v>0.8923962329961632</v>
      </c>
      <c r="L3704" s="86" t="n">
        <v>0.6447429478568811</v>
      </c>
      <c r="M3704" s="86" t="n">
        <v>0.7681948224129512</v>
      </c>
      <c r="N3704" s="86" t="n">
        <v>1</v>
      </c>
      <c r="O3704" s="86" t="n">
        <v>0.9045038273631743</v>
      </c>
      <c r="P3704" s="86" t="n">
        <v>0.9197751241331196</v>
      </c>
      <c r="Q3704" s="86" t="n">
        <v>0.9714469228074271</v>
      </c>
      <c r="R3704" s="86" t="n">
        <v>0.923821702594081</v>
      </c>
      <c r="S3704" s="86" t="n">
        <v>0.9657403189066059</v>
      </c>
      <c r="T3704" s="86" t="n">
        <v>0.9723032069970847</v>
      </c>
      <c r="U3704" s="86" t="n">
        <v>0.9533675683004541</v>
      </c>
      <c r="V3704" s="86" t="n">
        <v>0.9865872445311699</v>
      </c>
      <c r="W3704" s="86" t="n">
        <v>0.9762603635614605</v>
      </c>
      <c r="X3704" s="86" t="n">
        <v>0.9541626803322945</v>
      </c>
      <c r="Y3704" s="86" t="n">
        <v>0.9931263425112283</v>
      </c>
      <c r="Z3704" s="86" t="n">
        <v>0.9735907090205228</v>
      </c>
      <c r="AA3704" s="86" t="n">
        <v>0.9664047128933573</v>
      </c>
      <c r="AB3704" s="86" t="n">
        <v>0.9611947919326015</v>
      </c>
      <c r="AC3704" s="86" t="n">
        <v>0.9641996934530326</v>
      </c>
      <c r="AD3704" s="86" t="n">
        <v>0.8266912494681606</v>
      </c>
      <c r="AE3704" s="86" t="n">
        <v>0.780389320797927</v>
      </c>
      <c r="AF3704" s="86" t="n">
        <v>0.5972073039742213</v>
      </c>
      <c r="AG3704" s="86" t="n">
        <v>0.5677436164669099</v>
      </c>
      <c r="AH3704" s="86" t="n">
        <v>0.5865854984237415</v>
      </c>
      <c r="AI3704" s="86" t="n">
        <v>0.6292674558243266</v>
      </c>
      <c r="AJ3704" s="86" t="n">
        <v>0.5943789280418049</v>
      </c>
      <c r="AK3704" s="86" t="n">
        <v>0.6151250376619465</v>
      </c>
    </row>
    <row r="3705">
      <c r="A3705" s="86" t="n">
        <v>18</v>
      </c>
      <c r="B3705" s="86" t="n">
        <v>0.710964607911173</v>
      </c>
      <c r="C3705" s="86" t="n">
        <v>0.6956176485185369</v>
      </c>
      <c r="D3705" s="86" t="n">
        <v>0.7265803503427265</v>
      </c>
      <c r="E3705" s="86" t="n">
        <v>0.6803780850691404</v>
      </c>
      <c r="F3705" s="86" t="n">
        <v>0.6601424469964665</v>
      </c>
      <c r="G3705" s="86" t="n">
        <v>0.6762594305183743</v>
      </c>
      <c r="H3705" s="86" t="n">
        <v>0.6947046109510088</v>
      </c>
      <c r="I3705" s="86" t="n">
        <v>0.73734610123119</v>
      </c>
      <c r="J3705" s="86" t="n">
        <v>0.7601170464450256</v>
      </c>
      <c r="K3705" s="86" t="n">
        <v>0.968782699686083</v>
      </c>
      <c r="L3705" s="86" t="n">
        <v>0.7494687996092316</v>
      </c>
      <c r="M3705" s="86" t="n">
        <v>0.8476030981787734</v>
      </c>
      <c r="N3705" s="86" t="n">
        <v>0.9949416805522495</v>
      </c>
      <c r="O3705" s="86" t="n">
        <v>1</v>
      </c>
      <c r="P3705" s="86" t="n">
        <v>1</v>
      </c>
      <c r="Q3705" s="86" t="n">
        <v>1</v>
      </c>
      <c r="R3705" s="86" t="n">
        <v>1</v>
      </c>
      <c r="S3705" s="86" t="n">
        <v>1</v>
      </c>
      <c r="T3705" s="86" t="n">
        <v>1</v>
      </c>
      <c r="U3705" s="86" t="n">
        <v>1</v>
      </c>
      <c r="V3705" s="86" t="n">
        <v>1</v>
      </c>
      <c r="W3705" s="86" t="n">
        <v>1</v>
      </c>
      <c r="X3705" s="86" t="n">
        <v>1</v>
      </c>
      <c r="Y3705" s="86" t="n">
        <v>1</v>
      </c>
      <c r="Z3705" s="86" t="n">
        <v>1</v>
      </c>
      <c r="AA3705" s="86" t="n">
        <v>1</v>
      </c>
      <c r="AB3705" s="86" t="n">
        <v>1</v>
      </c>
      <c r="AC3705" s="86" t="n">
        <v>1</v>
      </c>
      <c r="AD3705" s="86" t="n">
        <v>0.9344773790951638</v>
      </c>
      <c r="AE3705" s="86" t="n">
        <v>0.8838666907732177</v>
      </c>
      <c r="AF3705" s="86" t="n">
        <v>0.6956677407805227</v>
      </c>
      <c r="AG3705" s="86" t="n">
        <v>0.6630536737884315</v>
      </c>
      <c r="AH3705" s="86" t="n">
        <v>0.6852375258180236</v>
      </c>
      <c r="AI3705" s="86" t="n">
        <v>0.7267112712300565</v>
      </c>
      <c r="AJ3705" s="86" t="n">
        <v>0.6913824353270721</v>
      </c>
      <c r="AK3705" s="86" t="n">
        <v>0.7157577583609521</v>
      </c>
    </row>
    <row r="3706">
      <c r="A3706" s="86" t="n">
        <v>19</v>
      </c>
      <c r="B3706" s="86" t="n">
        <v>0.8200902151283831</v>
      </c>
      <c r="C3706" s="86" t="n">
        <v>0.805449401955432</v>
      </c>
      <c r="D3706" s="86" t="n">
        <v>0.8365792623218364</v>
      </c>
      <c r="E3706" s="86" t="n">
        <v>0.7910029756695256</v>
      </c>
      <c r="F3706" s="86" t="n">
        <v>0.7699315371024739</v>
      </c>
      <c r="G3706" s="86" t="n">
        <v>0.7824896568508153</v>
      </c>
      <c r="H3706" s="86" t="n">
        <v>0.7946685878962536</v>
      </c>
      <c r="I3706" s="86" t="n">
        <v>0.8290502247410593</v>
      </c>
      <c r="J3706" s="86" t="n">
        <v>0.8404308305316898</v>
      </c>
      <c r="K3706" s="86" t="n">
        <v>1</v>
      </c>
      <c r="L3706" s="86" t="n">
        <v>0.8283795335205761</v>
      </c>
      <c r="M3706" s="86" t="n">
        <v>0.8967971530249111</v>
      </c>
      <c r="N3706" s="86" t="n">
        <v>0.8904427517257797</v>
      </c>
      <c r="O3706" s="86" t="n">
        <v>0.9859564452004669</v>
      </c>
      <c r="P3706" s="86" t="n">
        <v>0.9882227420082892</v>
      </c>
      <c r="Q3706" s="86" t="n">
        <v>0.937288333527969</v>
      </c>
      <c r="R3706" s="86" t="n">
        <v>0.973998294970162</v>
      </c>
      <c r="S3706" s="86" t="n">
        <v>0.9290508731966591</v>
      </c>
      <c r="T3706" s="86" t="n">
        <v>0.948387390670554</v>
      </c>
      <c r="U3706" s="86" t="n">
        <v>0.9490627754050573</v>
      </c>
      <c r="V3706" s="86" t="n">
        <v>0.9382355961795213</v>
      </c>
      <c r="W3706" s="86" t="n">
        <v>0.9424790153972913</v>
      </c>
      <c r="X3706" s="86" t="n">
        <v>0.948147656982637</v>
      </c>
      <c r="Y3706" s="86" t="n">
        <v>0.9355008787346221</v>
      </c>
      <c r="Z3706" s="86" t="n">
        <v>0.9254388290820383</v>
      </c>
      <c r="AA3706" s="86" t="n">
        <v>0.9302050518031596</v>
      </c>
      <c r="AB3706" s="86" t="n">
        <v>0.9228363543528213</v>
      </c>
      <c r="AC3706" s="86" t="n">
        <v>0.9369389095686446</v>
      </c>
      <c r="AD3706" s="86" t="n">
        <v>0.9752517373422209</v>
      </c>
      <c r="AE3706" s="86" t="n">
        <v>0.9252696920388116</v>
      </c>
      <c r="AF3706" s="86" t="n">
        <v>0.8084496956677408</v>
      </c>
      <c r="AG3706" s="86" t="n">
        <v>0.772381448671183</v>
      </c>
      <c r="AH3706" s="86" t="n">
        <v>0.7944885313621044</v>
      </c>
      <c r="AI3706" s="86" t="n">
        <v>0.8347915594441584</v>
      </c>
      <c r="AJ3706" s="86" t="n">
        <v>0.8027446272626696</v>
      </c>
      <c r="AK3706" s="86" t="n">
        <v>0.8272371196143417</v>
      </c>
    </row>
    <row r="3707">
      <c r="A3707" s="86" t="n">
        <v>20</v>
      </c>
      <c r="B3707" s="86" t="n">
        <v>0.9174184594031923</v>
      </c>
      <c r="C3707" s="86" t="n">
        <v>0.9037173060697802</v>
      </c>
      <c r="D3707" s="86" t="n">
        <v>0.9226961157654228</v>
      </c>
      <c r="E3707" s="86" t="n">
        <v>0.8892000700157535</v>
      </c>
      <c r="F3707" s="86" t="n">
        <v>0.8676291961130745</v>
      </c>
      <c r="G3707" s="86" t="n">
        <v>0.8645655877342421</v>
      </c>
      <c r="H3707" s="86" t="n">
        <v>0.8818443804034583</v>
      </c>
      <c r="I3707" s="86" t="n">
        <v>0.9323822552276723</v>
      </c>
      <c r="J3707" s="86" t="n">
        <v>0.9355621964886069</v>
      </c>
      <c r="K3707" s="86" t="n">
        <v>0.8763515870247645</v>
      </c>
      <c r="L3707" s="86" t="n">
        <v>0.9100744901697397</v>
      </c>
      <c r="M3707" s="86" t="n">
        <v>0.9159863233549647</v>
      </c>
      <c r="N3707" s="86" t="n">
        <v>0.5342775529635801</v>
      </c>
      <c r="O3707" s="86" t="n">
        <v>0.7640287200585477</v>
      </c>
      <c r="P3707" s="86" t="n">
        <v>0.7920718946202141</v>
      </c>
      <c r="Q3707" s="86" t="n">
        <v>0.6117598972322784</v>
      </c>
      <c r="R3707" s="86" t="n">
        <v>0.6166483984898306</v>
      </c>
      <c r="S3707" s="86" t="n">
        <v>0.5612452543659833</v>
      </c>
      <c r="T3707" s="86" t="n">
        <v>0.6545645043731778</v>
      </c>
      <c r="U3707" s="86" t="n">
        <v>0.6216103992949631</v>
      </c>
      <c r="V3707" s="86" t="n">
        <v>0.6118927801170791</v>
      </c>
      <c r="W3707" s="86" t="n">
        <v>0.6357175961687008</v>
      </c>
      <c r="X3707" s="86" t="n">
        <v>0.6090613721831218</v>
      </c>
      <c r="Y3707" s="86" t="n">
        <v>0.5924428822495607</v>
      </c>
      <c r="Z3707" s="86" t="n">
        <v>0.6039136660126212</v>
      </c>
      <c r="AA3707" s="86" t="n">
        <v>0.6301902671473577</v>
      </c>
      <c r="AB3707" s="86" t="n">
        <v>0.6607735511871331</v>
      </c>
      <c r="AC3707" s="86" t="n">
        <v>0.6090431355375521</v>
      </c>
      <c r="AD3707" s="86" t="n">
        <v>0.9533163144707608</v>
      </c>
      <c r="AE3707" s="86" t="n">
        <v>0.9535346230338095</v>
      </c>
      <c r="AF3707" s="86" t="n">
        <v>0.9063730755460078</v>
      </c>
      <c r="AG3707" s="86" t="n">
        <v>0.8672746221990622</v>
      </c>
      <c r="AH3707" s="86" t="n">
        <v>0.880258723774323</v>
      </c>
      <c r="AI3707" s="86" t="n">
        <v>0.9354949390976153</v>
      </c>
      <c r="AJ3707" s="86" t="n">
        <v>0.9041734340795139</v>
      </c>
      <c r="AK3707" s="86" t="n">
        <v>0.9135884302500754</v>
      </c>
    </row>
    <row r="3708">
      <c r="A3708" s="86" t="n">
        <v>21</v>
      </c>
      <c r="B3708" s="86" t="n">
        <v>0.9770992366412213</v>
      </c>
      <c r="C3708" s="86" t="n">
        <v>0.9768474862276045</v>
      </c>
      <c r="D3708" s="86" t="n">
        <v>0.9747579153519746</v>
      </c>
      <c r="E3708" s="86" t="n">
        <v>0.9604410992473306</v>
      </c>
      <c r="F3708" s="86" t="n">
        <v>0.9605510159010602</v>
      </c>
      <c r="G3708" s="86" t="n">
        <v>0.9606351910440498</v>
      </c>
      <c r="H3708" s="86" t="n">
        <v>0.937319884726225</v>
      </c>
      <c r="I3708" s="86" t="n">
        <v>1</v>
      </c>
      <c r="J3708" s="86" t="n">
        <v>1</v>
      </c>
      <c r="K3708" s="86" t="n">
        <v>0.9607603767003837</v>
      </c>
      <c r="L3708" s="86" t="n">
        <v>1</v>
      </c>
      <c r="M3708" s="86" t="n">
        <v>1</v>
      </c>
      <c r="N3708" s="86" t="n">
        <v>0.5375505831944775</v>
      </c>
      <c r="O3708" s="86" t="n">
        <v>0.841050695254861</v>
      </c>
      <c r="P3708" s="86" t="n">
        <v>0.8644999794821286</v>
      </c>
      <c r="Q3708" s="86" t="n">
        <v>0.6366343571178325</v>
      </c>
      <c r="R3708" s="86" t="n">
        <v>0.6750700280112044</v>
      </c>
      <c r="S3708" s="86" t="n">
        <v>0.5910706150341686</v>
      </c>
      <c r="T3708" s="86" t="n">
        <v>0.6553389212827988</v>
      </c>
      <c r="U3708" s="86" t="n">
        <v>0.6445410480645379</v>
      </c>
      <c r="V3708" s="86" t="n">
        <v>0.6243812262503851</v>
      </c>
      <c r="W3708" s="86" t="n">
        <v>0.6373654668108554</v>
      </c>
      <c r="X3708" s="86" t="n">
        <v>0.6341918555636596</v>
      </c>
      <c r="Y3708" s="86" t="n">
        <v>0.6060535051747706</v>
      </c>
      <c r="Z3708" s="86" t="n">
        <v>0.5964893673436918</v>
      </c>
      <c r="AA3708" s="86" t="n">
        <v>0.6553241820104859</v>
      </c>
      <c r="AB3708" s="86" t="n">
        <v>0.6937388307378095</v>
      </c>
      <c r="AC3708" s="86" t="n">
        <v>0.6405736807532296</v>
      </c>
      <c r="AD3708" s="86" t="n">
        <v>1</v>
      </c>
      <c r="AE3708" s="86" t="n">
        <v>1</v>
      </c>
      <c r="AF3708" s="86" t="n">
        <v>0.9722520587182241</v>
      </c>
      <c r="AG3708" s="86" t="n">
        <v>0.9720948410630537</v>
      </c>
      <c r="AH3708" s="86" t="n">
        <v>0.9714099358625937</v>
      </c>
      <c r="AI3708" s="86" t="n">
        <v>0.9725510379138788</v>
      </c>
      <c r="AJ3708" s="86" t="n">
        <v>0.9803686180354493</v>
      </c>
      <c r="AK3708" s="86" t="n">
        <v>0.9787285326905695</v>
      </c>
    </row>
    <row r="3709">
      <c r="A3709" s="86" t="n">
        <v>22</v>
      </c>
      <c r="B3709" s="86" t="n">
        <v>1</v>
      </c>
      <c r="C3709" s="86" t="n">
        <v>1</v>
      </c>
      <c r="D3709" s="86" t="n">
        <v>1</v>
      </c>
      <c r="E3709" s="86" t="n">
        <v>1</v>
      </c>
      <c r="F3709" s="86" t="n">
        <v>1</v>
      </c>
      <c r="G3709" s="86" t="n">
        <v>1</v>
      </c>
      <c r="H3709" s="86" t="n">
        <v>1</v>
      </c>
      <c r="I3709" s="86" t="n">
        <v>0.926983584131327</v>
      </c>
      <c r="J3709" s="86" t="n">
        <v>0.9479516872120534</v>
      </c>
      <c r="K3709" s="86" t="n">
        <v>0.8831531217300314</v>
      </c>
      <c r="L3709" s="86" t="n">
        <v>0.9082916106972766</v>
      </c>
      <c r="M3709" s="86" t="n">
        <v>0.9266624799385949</v>
      </c>
      <c r="N3709" s="86" t="n">
        <v>0.4681623422994525</v>
      </c>
      <c r="O3709" s="86" t="n">
        <v>0.7613189073718771</v>
      </c>
      <c r="P3709" s="86" t="n">
        <v>0.7909228938405349</v>
      </c>
      <c r="Q3709" s="86" t="n">
        <v>0.5591498306668224</v>
      </c>
      <c r="R3709" s="86" t="n">
        <v>0.5967726220923152</v>
      </c>
      <c r="S3709" s="86" t="n">
        <v>0.5097038724373578</v>
      </c>
      <c r="T3709" s="86" t="n">
        <v>0.584320335276968</v>
      </c>
      <c r="U3709" s="86" t="n">
        <v>0.5673344180055589</v>
      </c>
      <c r="V3709" s="86" t="n">
        <v>0.5578514943000925</v>
      </c>
      <c r="W3709" s="86" t="n">
        <v>0.5567227972604151</v>
      </c>
      <c r="X3709" s="86" t="n">
        <v>0.5511466434275214</v>
      </c>
      <c r="Y3709" s="86" t="n">
        <v>0.5233157586408905</v>
      </c>
      <c r="Z3709" s="86" t="n">
        <v>0.5160948189001431</v>
      </c>
      <c r="AA3709" s="86" t="n">
        <v>0.564182465398219</v>
      </c>
      <c r="AB3709" s="86" t="n">
        <v>0.6058846055654836</v>
      </c>
      <c r="AC3709" s="86" t="n">
        <v>0.559010291219619</v>
      </c>
      <c r="AD3709" s="86" t="n">
        <v>0.8781260341322747</v>
      </c>
      <c r="AE3709" s="86" t="n">
        <v>0.911468691616947</v>
      </c>
      <c r="AF3709" s="86" t="n">
        <v>1</v>
      </c>
      <c r="AG3709" s="86" t="n">
        <v>1</v>
      </c>
      <c r="AH3709" s="86" t="n">
        <v>1</v>
      </c>
      <c r="AI3709" s="86" t="n">
        <v>1</v>
      </c>
      <c r="AJ3709" s="86" t="n">
        <v>1</v>
      </c>
      <c r="AK3709" s="86" t="n">
        <v>1</v>
      </c>
    </row>
    <row r="3710">
      <c r="A3710" s="86" t="n">
        <v>23</v>
      </c>
      <c r="B3710" s="86" t="n">
        <v>0.8624219292158224</v>
      </c>
      <c r="C3710" s="86" t="n">
        <v>0.8620278922030871</v>
      </c>
      <c r="D3710" s="86" t="n">
        <v>0.9082798389729083</v>
      </c>
      <c r="E3710" s="86" t="n">
        <v>0.8702958165587256</v>
      </c>
      <c r="F3710" s="86" t="n">
        <v>0.8703897968197881</v>
      </c>
      <c r="G3710" s="86" t="n">
        <v>0.9069724993915794</v>
      </c>
      <c r="H3710" s="86" t="n">
        <v>0.9002161383285304</v>
      </c>
      <c r="I3710" s="86" t="n">
        <v>0.7730848153214772</v>
      </c>
      <c r="J3710" s="86" t="n">
        <v>0.7951064624579754</v>
      </c>
      <c r="K3710" s="86" t="n">
        <v>0.73090338332752</v>
      </c>
      <c r="L3710" s="86" t="n">
        <v>0.7407497862986933</v>
      </c>
      <c r="M3710" s="86" t="n">
        <v>0.764566324750541</v>
      </c>
      <c r="N3710" s="86" t="n">
        <v>0.3497381575815282</v>
      </c>
      <c r="O3710" s="86" t="n">
        <v>0.6032201277765691</v>
      </c>
      <c r="P3710" s="86" t="n">
        <v>0.6474209036070415</v>
      </c>
      <c r="Q3710" s="86" t="n">
        <v>0.4517692397524232</v>
      </c>
      <c r="R3710" s="86" t="n">
        <v>0.4571550359274144</v>
      </c>
      <c r="S3710" s="86" t="n">
        <v>0.4033409263477601</v>
      </c>
      <c r="T3710" s="86" t="n">
        <v>0.4904336734693878</v>
      </c>
      <c r="U3710" s="86" t="n">
        <v>0.451232119856281</v>
      </c>
      <c r="V3710" s="86" t="n">
        <v>0.4507343124165555</v>
      </c>
      <c r="W3710" s="86" t="n">
        <v>0.4530099387198105</v>
      </c>
      <c r="X3710" s="86" t="n">
        <v>0.4275023918006233</v>
      </c>
      <c r="Y3710" s="86" t="n">
        <v>0.4154266744776411</v>
      </c>
      <c r="Z3710" s="86" t="n">
        <v>0.4136925279736967</v>
      </c>
      <c r="AA3710" s="86" t="n">
        <v>0.4451204949447852</v>
      </c>
      <c r="AB3710" s="86" t="n">
        <v>0.4758105693132499</v>
      </c>
      <c r="AC3710" s="86" t="n">
        <v>0.4577403109262098</v>
      </c>
      <c r="AD3710" s="86" t="n">
        <v>0.7181250886399092</v>
      </c>
      <c r="AE3710" s="86" t="n">
        <v>0.7362140661724825</v>
      </c>
      <c r="AF3710" s="86" t="n">
        <v>0.8890082348728964</v>
      </c>
      <c r="AG3710" s="86" t="n">
        <v>0.8642522146951539</v>
      </c>
      <c r="AH3710" s="86" t="n">
        <v>0.9028155234264592</v>
      </c>
      <c r="AI3710" s="86" t="n">
        <v>0.8824841310687939</v>
      </c>
      <c r="AJ3710" s="86" t="n">
        <v>0.8614740013652519</v>
      </c>
      <c r="AK3710" s="86" t="n">
        <v>0.9046700813498041</v>
      </c>
    </row>
    <row r="3711">
      <c r="A3711" s="86" t="n">
        <v>24</v>
      </c>
      <c r="B3711" s="86" t="n">
        <v>0.7258848022206801</v>
      </c>
      <c r="C3711" s="86" t="n">
        <v>0.718819792545536</v>
      </c>
      <c r="D3711" s="86" t="n">
        <v>0.7396366010227395</v>
      </c>
      <c r="E3711" s="86" t="n">
        <v>0.7260633642569577</v>
      </c>
      <c r="F3711" s="86" t="n">
        <v>0.7140017667844527</v>
      </c>
      <c r="G3711" s="86" t="n">
        <v>0.7296787539547335</v>
      </c>
      <c r="H3711" s="86" t="n">
        <v>0.7435158501440924</v>
      </c>
      <c r="I3711" s="86" t="n">
        <v>0.5829099081493062</v>
      </c>
      <c r="J3711" s="86" t="n">
        <v>0.6130618851948698</v>
      </c>
      <c r="K3711" s="86" t="n">
        <v>0.5437739797697941</v>
      </c>
      <c r="L3711" s="86" t="n">
        <v>0.5473195750396872</v>
      </c>
      <c r="M3711" s="86" t="n">
        <v>0.5763031191124137</v>
      </c>
      <c r="N3711" s="86" t="n">
        <v>0.236729350154725</v>
      </c>
      <c r="O3711" s="86" t="n">
        <v>0.4261922186838617</v>
      </c>
      <c r="P3711" s="86" t="n">
        <v>0.47782018137798</v>
      </c>
      <c r="Q3711" s="86" t="n">
        <v>0.3177624664253182</v>
      </c>
      <c r="R3711" s="86" t="n">
        <v>0.3140299598100109</v>
      </c>
      <c r="S3711" s="86" t="n">
        <v>0.2802429764616552</v>
      </c>
      <c r="T3711" s="86" t="n">
        <v>0.3622904518950438</v>
      </c>
      <c r="U3711" s="86" t="n">
        <v>0.3018778387905905</v>
      </c>
      <c r="V3711" s="86" t="n">
        <v>0.2914450035945363</v>
      </c>
      <c r="W3711" s="86" t="n">
        <v>0.33436325248468</v>
      </c>
      <c r="X3711" s="86" t="n">
        <v>0.2902461896958388</v>
      </c>
      <c r="Y3711" s="86" t="n">
        <v>0.2925991017379418</v>
      </c>
      <c r="Z3711" s="86" t="n">
        <v>0.2973431616906188</v>
      </c>
      <c r="AA3711" s="86" t="n">
        <v>0.2998896837220941</v>
      </c>
      <c r="AB3711" s="86" t="n">
        <v>0.3256637732958896</v>
      </c>
      <c r="AC3711" s="86" t="n">
        <v>0.3311802058243923</v>
      </c>
      <c r="AD3711" s="86" t="n">
        <v>0.5267337966245923</v>
      </c>
      <c r="AE3711" s="86" t="n">
        <v>0.5636111613330923</v>
      </c>
      <c r="AF3711" s="86" t="n">
        <v>0.7454350161117077</v>
      </c>
      <c r="AG3711" s="86" t="n">
        <v>0.7071391349661282</v>
      </c>
      <c r="AH3711" s="86" t="n">
        <v>0.7254592890531578</v>
      </c>
      <c r="AI3711" s="86" t="n">
        <v>0.7483273288728769</v>
      </c>
      <c r="AJ3711" s="86" t="n">
        <v>0.7172751453522583</v>
      </c>
      <c r="AK3711" s="86" t="n">
        <v>0.7274480265140104</v>
      </c>
    </row>
    <row r="3721">
      <c r="A3721" s="86" t="inlineStr">
        <is>
          <t>RefgChg-Res-StdForMsr-a-cDXGF-SFm1985-CZ14</t>
        </is>
      </c>
      <c r="B3721" s="85" t="n"/>
      <c r="C3721" s="85" t="n"/>
      <c r="D3721" s="85" t="n">
        <v>2015</v>
      </c>
      <c r="E3721" s="85" t="n"/>
      <c r="F3721" s="86" t="inlineStr">
        <is>
          <t>Source Annual kWh:</t>
        </is>
      </c>
      <c r="G3721" s="151" t="n">
        <v>13394.45500000001</v>
      </c>
      <c r="H3721" s="85" t="inlineStr">
        <is>
          <t>DEER</t>
        </is>
      </c>
      <c r="I3721" s="85" t="n"/>
      <c r="J3721" s="85" t="n"/>
      <c r="K3721" s="85" t="inlineStr">
        <is>
          <t>PDAF</t>
        </is>
      </c>
      <c r="L3721" s="85" t="inlineStr">
        <is>
          <t>Monthly</t>
        </is>
      </c>
      <c r="M3721" s="85" t="n"/>
      <c r="N3721" s="85" t="n"/>
      <c r="O3721" s="85" t="n"/>
      <c r="P3721" s="85" t="n"/>
      <c r="Q3721" s="85" t="n"/>
      <c r="R3721" s="85" t="n"/>
      <c r="S3721" s="85" t="n"/>
      <c r="T3721" s="108" t="n"/>
      <c r="U3721" s="85" t="n"/>
      <c r="V3721" s="85" t="n"/>
      <c r="W3721" s="85" t="n"/>
      <c r="X3721" s="85" t="n"/>
      <c r="Y3721" s="85" t="n"/>
      <c r="Z3721" s="85" t="n"/>
      <c r="AA3721" s="85" t="n"/>
      <c r="AB3721" s="85" t="n"/>
      <c r="AC3721" s="85" t="n"/>
      <c r="AD3721" s="85" t="n"/>
      <c r="AE3721" s="85" t="n"/>
      <c r="AF3721" s="85" t="n"/>
      <c r="AG3721" s="85" t="n"/>
      <c r="AH3721" s="85" t="n"/>
      <c r="AI3721" s="85" t="n"/>
      <c r="AJ3721" s="85" t="n"/>
      <c r="AK3721" s="85" t="n"/>
    </row>
    <row r="3722">
      <c r="A3722" s="85" t="n">
        <v>94</v>
      </c>
      <c r="B3722" s="86" t="inlineStr">
        <is>
          <t>RefgChg-Res-StdForMsr-a-20-MM</t>
        </is>
      </c>
      <c r="C3722" s="85" t="n"/>
      <c r="D3722" s="85" t="n"/>
      <c r="E3722" s="85" t="n"/>
      <c r="F3722" s="85" t="inlineStr">
        <is>
          <t>Source Sample Size:</t>
        </is>
      </c>
      <c r="G3722" s="85" t="n">
        <v>0</v>
      </c>
      <c r="H3722" s="85" t="inlineStr">
        <is>
          <t>DEER</t>
        </is>
      </c>
      <c r="I3722" s="85" t="n"/>
      <c r="J3722" s="85" t="n"/>
      <c r="K3722" s="85" t="inlineStr">
        <is>
          <t>WKWE</t>
        </is>
      </c>
      <c r="L3722" s="85" t="inlineStr">
        <is>
          <t>Monthly</t>
        </is>
      </c>
      <c r="M3722" s="85" t="n"/>
      <c r="N3722" s="85" t="inlineStr">
        <is>
          <t>Weekend Peak3</t>
        </is>
      </c>
      <c r="O3722" s="85" t="n"/>
      <c r="P3722" s="85" t="n"/>
      <c r="Q3722" s="85" t="n"/>
      <c r="R3722" s="85" t="n"/>
      <c r="S3722" s="85" t="n"/>
      <c r="T3722" s="85" t="n"/>
      <c r="U3722" s="85" t="n"/>
      <c r="V3722" s="85" t="n"/>
      <c r="W3722" s="85" t="n"/>
      <c r="X3722" s="85" t="n"/>
      <c r="Y3722" s="85" t="n"/>
      <c r="Z3722" s="85" t="n"/>
      <c r="AA3722" s="85" t="n"/>
      <c r="AB3722" s="85" t="n"/>
      <c r="AC3722" s="85" t="n"/>
      <c r="AD3722" s="85" t="n"/>
      <c r="AE3722" s="85" t="n"/>
      <c r="AF3722" s="85" t="n"/>
      <c r="AG3722" s="85" t="n"/>
      <c r="AH3722" s="85" t="n"/>
      <c r="AI3722" s="85" t="n"/>
      <c r="AJ3722" s="85" t="n"/>
      <c r="AK3722" s="85" t="n"/>
    </row>
    <row r="3723">
      <c r="A3723" s="86" t="n"/>
      <c r="B3723" s="86" t="n">
        <v>1</v>
      </c>
      <c r="C3723" s="86" t="inlineStr">
        <is>
          <t>JANUARY</t>
        </is>
      </c>
      <c r="D3723" s="86" t="inlineStr">
        <is>
          <t>JAN</t>
        </is>
      </c>
      <c r="E3723" s="86" t="n">
        <v>2</v>
      </c>
      <c r="F3723" s="86" t="inlineStr">
        <is>
          <t>FEBRUARY</t>
        </is>
      </c>
      <c r="G3723" s="86" t="inlineStr">
        <is>
          <t>FEB</t>
        </is>
      </c>
      <c r="H3723" s="86" t="n">
        <v>3</v>
      </c>
      <c r="I3723" s="86" t="inlineStr">
        <is>
          <t>MARCH</t>
        </is>
      </c>
      <c r="J3723" s="86" t="inlineStr">
        <is>
          <t>MAR</t>
        </is>
      </c>
      <c r="K3723" s="86" t="n">
        <v>4</v>
      </c>
      <c r="L3723" s="86" t="inlineStr">
        <is>
          <t>APRIL</t>
        </is>
      </c>
      <c r="M3723" s="86" t="inlineStr">
        <is>
          <t>APR</t>
        </is>
      </c>
      <c r="N3723" s="86" t="n">
        <v>5</v>
      </c>
      <c r="O3723" s="86" t="inlineStr">
        <is>
          <t>MAY</t>
        </is>
      </c>
      <c r="P3723" s="86" t="inlineStr">
        <is>
          <t>MAY</t>
        </is>
      </c>
      <c r="Q3723" s="86" t="n">
        <v>6</v>
      </c>
      <c r="R3723" s="86" t="inlineStr">
        <is>
          <t>JUNE</t>
        </is>
      </c>
      <c r="S3723" s="86" t="inlineStr">
        <is>
          <t>JUN</t>
        </is>
      </c>
      <c r="T3723" s="86" t="n">
        <v>7</v>
      </c>
      <c r="U3723" s="86" t="inlineStr">
        <is>
          <t>JULY</t>
        </is>
      </c>
      <c r="V3723" s="86" t="inlineStr">
        <is>
          <t>JUL</t>
        </is>
      </c>
      <c r="W3723" s="86" t="n">
        <v>8</v>
      </c>
      <c r="X3723" s="86" t="inlineStr">
        <is>
          <t>AUGUST</t>
        </is>
      </c>
      <c r="Y3723" s="86" t="inlineStr">
        <is>
          <t>AUG</t>
        </is>
      </c>
      <c r="Z3723" s="86" t="n">
        <v>9</v>
      </c>
      <c r="AA3723" s="86" t="inlineStr">
        <is>
          <t>SEPTEMBER</t>
        </is>
      </c>
      <c r="AB3723" s="86" t="inlineStr">
        <is>
          <t>SEP</t>
        </is>
      </c>
      <c r="AC3723" s="86" t="n">
        <v>10</v>
      </c>
      <c r="AD3723" s="86" t="inlineStr">
        <is>
          <t>OCTOBER</t>
        </is>
      </c>
      <c r="AE3723" s="86" t="inlineStr">
        <is>
          <t>OCT</t>
        </is>
      </c>
      <c r="AF3723" s="86" t="n">
        <v>11</v>
      </c>
      <c r="AG3723" s="86" t="inlineStr">
        <is>
          <t>NOVEMBER</t>
        </is>
      </c>
      <c r="AH3723" s="86" t="inlineStr">
        <is>
          <t>NOV</t>
        </is>
      </c>
      <c r="AI3723" s="86" t="n">
        <v>12</v>
      </c>
      <c r="AJ3723" s="86" t="inlineStr">
        <is>
          <t>DECEMBER</t>
        </is>
      </c>
      <c r="AK3723" s="86" t="inlineStr">
        <is>
          <t>DEC</t>
        </is>
      </c>
    </row>
    <row r="3724">
      <c r="A3724" s="85" t="n"/>
      <c r="B3724" s="86" t="n">
        <v>31</v>
      </c>
      <c r="C3724" s="85" t="n"/>
      <c r="D3724" s="85" t="n"/>
      <c r="E3724" s="86" t="n">
        <v>28</v>
      </c>
      <c r="F3724" s="85" t="n"/>
      <c r="G3724" s="85" t="n"/>
      <c r="H3724" s="86" t="n">
        <v>31</v>
      </c>
      <c r="I3724" s="85" t="n"/>
      <c r="J3724" s="85" t="n"/>
      <c r="K3724" s="86" t="n">
        <v>30</v>
      </c>
      <c r="L3724" s="85" t="n"/>
      <c r="M3724" s="85" t="n"/>
      <c r="N3724" s="86" t="n">
        <v>31</v>
      </c>
      <c r="O3724" s="85" t="n"/>
      <c r="P3724" s="85" t="n"/>
      <c r="Q3724" s="86" t="n">
        <v>30</v>
      </c>
      <c r="R3724" s="85" t="n"/>
      <c r="S3724" s="85" t="n"/>
      <c r="T3724" s="86" t="n">
        <v>31</v>
      </c>
      <c r="U3724" s="85" t="n"/>
      <c r="V3724" s="85" t="n"/>
      <c r="W3724" s="86" t="n">
        <v>31</v>
      </c>
      <c r="X3724" s="85" t="n"/>
      <c r="Y3724" s="85" t="n"/>
      <c r="Z3724" s="86" t="n">
        <v>30</v>
      </c>
      <c r="AA3724" s="85" t="n"/>
      <c r="AB3724" s="85" t="n"/>
      <c r="AC3724" s="86" t="n">
        <v>31</v>
      </c>
      <c r="AD3724" s="85" t="n"/>
      <c r="AE3724" s="85" t="n"/>
      <c r="AF3724" s="86" t="n">
        <v>30</v>
      </c>
      <c r="AG3724" s="85" t="n"/>
      <c r="AH3724" s="85" t="n"/>
      <c r="AI3724" s="86" t="n">
        <v>31</v>
      </c>
      <c r="AJ3724" s="85" t="n"/>
      <c r="AK3724" s="85" t="n"/>
    </row>
    <row r="3725">
      <c r="A3725" s="86" t="inlineStr">
        <is>
          <t>RATIOS</t>
        </is>
      </c>
      <c r="B3725" s="86" t="inlineStr">
        <is>
          <t>E.BKDWN</t>
        </is>
      </c>
      <c r="C3725" s="86" t="inlineStr">
        <is>
          <t>PEAK/AVG</t>
        </is>
      </c>
      <c r="D3725" s="86" t="inlineStr">
        <is>
          <t>END/AVG</t>
        </is>
      </c>
      <c r="E3725" s="86" t="inlineStr">
        <is>
          <t>E.BKDWN</t>
        </is>
      </c>
      <c r="F3725" s="86" t="inlineStr">
        <is>
          <t>PEAK/AVG</t>
        </is>
      </c>
      <c r="G3725" s="86" t="inlineStr">
        <is>
          <t>END/AVG</t>
        </is>
      </c>
      <c r="H3725" s="86" t="inlineStr">
        <is>
          <t>E.BKDWN</t>
        </is>
      </c>
      <c r="I3725" s="86" t="inlineStr">
        <is>
          <t>PEAK/AVG</t>
        </is>
      </c>
      <c r="J3725" s="86" t="inlineStr">
        <is>
          <t>END/AVG</t>
        </is>
      </c>
      <c r="K3725" s="86" t="inlineStr">
        <is>
          <t>E.BKDWN</t>
        </is>
      </c>
      <c r="L3725" s="86" t="inlineStr">
        <is>
          <t>PEAK/AVG</t>
        </is>
      </c>
      <c r="M3725" s="86" t="inlineStr">
        <is>
          <t>END/AVG</t>
        </is>
      </c>
      <c r="N3725" s="86" t="inlineStr">
        <is>
          <t>E.BKDWN</t>
        </is>
      </c>
      <c r="O3725" s="86" t="inlineStr">
        <is>
          <t>PEAK/AVG</t>
        </is>
      </c>
      <c r="P3725" s="86" t="inlineStr">
        <is>
          <t>END/AVG</t>
        </is>
      </c>
      <c r="Q3725" s="86" t="inlineStr">
        <is>
          <t>E.BKDWN</t>
        </is>
      </c>
      <c r="R3725" s="86" t="inlineStr">
        <is>
          <t>PEAK/AVG</t>
        </is>
      </c>
      <c r="S3725" s="86" t="inlineStr">
        <is>
          <t>END/AVG</t>
        </is>
      </c>
      <c r="T3725" s="86" t="inlineStr">
        <is>
          <t>E.BKDWN</t>
        </is>
      </c>
      <c r="U3725" s="86" t="inlineStr">
        <is>
          <t>PEAK/AVG</t>
        </is>
      </c>
      <c r="V3725" s="86" t="inlineStr">
        <is>
          <t>END/AVG</t>
        </is>
      </c>
      <c r="W3725" s="86" t="inlineStr">
        <is>
          <t>E.BKDWN</t>
        </is>
      </c>
      <c r="X3725" s="86" t="inlineStr">
        <is>
          <t>PEAK/AVG</t>
        </is>
      </c>
      <c r="Y3725" s="86" t="inlineStr">
        <is>
          <t>END/AVG</t>
        </is>
      </c>
      <c r="Z3725" s="86" t="inlineStr">
        <is>
          <t>E.BKDWN</t>
        </is>
      </c>
      <c r="AA3725" s="86" t="inlineStr">
        <is>
          <t>PEAK/AVG</t>
        </is>
      </c>
      <c r="AB3725" s="86" t="inlineStr">
        <is>
          <t>END/AVG</t>
        </is>
      </c>
      <c r="AC3725" s="86" t="inlineStr">
        <is>
          <t>E.BKDWN</t>
        </is>
      </c>
      <c r="AD3725" s="86" t="inlineStr">
        <is>
          <t>PEAK/AVG</t>
        </is>
      </c>
      <c r="AE3725" s="86" t="inlineStr">
        <is>
          <t>END/AVG</t>
        </is>
      </c>
      <c r="AF3725" s="86" t="inlineStr">
        <is>
          <t>E.BKDWN</t>
        </is>
      </c>
      <c r="AG3725" s="86" t="inlineStr">
        <is>
          <t>PEAK/AVG</t>
        </is>
      </c>
      <c r="AH3725" s="86" t="inlineStr">
        <is>
          <t>END/AVG</t>
        </is>
      </c>
      <c r="AI3725" s="86" t="inlineStr">
        <is>
          <t>E.BKDWN</t>
        </is>
      </c>
      <c r="AJ3725" s="86" t="inlineStr">
        <is>
          <t>PEAK/AVG</t>
        </is>
      </c>
      <c r="AK3725" s="86" t="inlineStr">
        <is>
          <t>END/AVG</t>
        </is>
      </c>
    </row>
    <row r="3726">
      <c r="A3726" s="85" t="n"/>
      <c r="B3726" s="192" t="n">
        <v>0.07160830823774664</v>
      </c>
      <c r="C3726" s="193" t="n">
        <v>1.05893875873029</v>
      </c>
      <c r="D3726" s="193" t="n">
        <v>0.9907864279172935</v>
      </c>
      <c r="E3726" s="192" t="n">
        <v>0.06356098871513545</v>
      </c>
      <c r="F3726" s="193" t="n">
        <v>1.033819636220771</v>
      </c>
      <c r="G3726" s="193" t="n">
        <v>0.9690820395331432</v>
      </c>
      <c r="H3726" s="192" t="n">
        <v>0.06791503473541768</v>
      </c>
      <c r="I3726" s="193" t="n">
        <v>1.0807903869405</v>
      </c>
      <c r="J3726" s="193" t="n">
        <v>0.9977620696248063</v>
      </c>
      <c r="K3726" s="192" t="n">
        <v>0.06486662037116829</v>
      </c>
      <c r="L3726" s="193" t="n">
        <v>1.063746098303202</v>
      </c>
      <c r="M3726" s="193" t="n">
        <v>0.9903992834176908</v>
      </c>
      <c r="N3726" s="192" t="n">
        <v>0.07864357786053527</v>
      </c>
      <c r="O3726" s="193" t="n">
        <v>1.735785502364675</v>
      </c>
      <c r="P3726" s="193" t="n">
        <v>0.9539915911854627</v>
      </c>
      <c r="Q3726" s="192" t="n">
        <v>0.07608713616065006</v>
      </c>
      <c r="R3726" s="193" t="n">
        <v>1.609808533538187</v>
      </c>
      <c r="S3726" s="193" t="n">
        <v>1.051587500865243</v>
      </c>
      <c r="T3726" s="192" t="n">
        <v>0.1264280089501835</v>
      </c>
      <c r="U3726" s="193" t="n">
        <v>1.349776566481783</v>
      </c>
      <c r="V3726" s="193" t="n">
        <v>0.9739006773945549</v>
      </c>
      <c r="W3726" s="192" t="n">
        <v>0.1444775318417258</v>
      </c>
      <c r="X3726" s="193" t="n">
        <v>1.237658632402413</v>
      </c>
      <c r="Y3726" s="193" t="n">
        <v>0.8996393691292862</v>
      </c>
      <c r="Z3726" s="192" t="n">
        <v>0.1019159748271702</v>
      </c>
      <c r="AA3726" s="193" t="n">
        <v>1.429239287761967</v>
      </c>
      <c r="AB3726" s="193" t="n">
        <v>0.8689318701527466</v>
      </c>
      <c r="AC3726" s="192" t="n">
        <v>0.06621743695980079</v>
      </c>
      <c r="AD3726" s="193" t="n">
        <v>1.045506652308334</v>
      </c>
      <c r="AE3726" s="193" t="n">
        <v>0.9798944739716615</v>
      </c>
      <c r="AF3726" s="192" t="n">
        <v>0.06673260980118687</v>
      </c>
      <c r="AG3726" s="193" t="n">
        <v>1.076907845831928</v>
      </c>
      <c r="AH3726" s="193" t="n">
        <v>1.000887662829077</v>
      </c>
      <c r="AI3726" s="192" t="n">
        <v>0.07154677153927964</v>
      </c>
      <c r="AJ3726" s="193" t="n">
        <v>1.046259044411178</v>
      </c>
      <c r="AK3726" s="193" t="n">
        <v>0.9830888353501329</v>
      </c>
      <c r="AM3726">
        <f>A3721</f>
        <v/>
      </c>
      <c r="AN3726" s="83">
        <f>1/($B3726*(1/$B3724)*(1/(5/7+2/7*$D3726))*$B3736/SUM($B3728:$B3751))</f>
        <v/>
      </c>
      <c r="AO3726" s="83">
        <f>1/(B3726*(1/B3724)*(1/(5/7+2/7*D3726)))</f>
        <v/>
      </c>
      <c r="AP3726" s="83" t="n"/>
      <c r="AR3726" s="174">
        <f>CHOOSE(AV$3,C3726,F3726,I3726,L3726,O3726,R3726,U3726,X3726,AA3726,AD3726,AG3726,AJ3726)</f>
        <v/>
      </c>
      <c r="AS3726" s="82" t="n"/>
      <c r="AT3726" s="82" t="n"/>
      <c r="AV3726" s="119">
        <f>AN3726/AR3726</f>
        <v/>
      </c>
      <c r="AW3726" s="172">
        <f>AO3726/AR3726</f>
        <v/>
      </c>
      <c r="AX3726" s="83" t="n"/>
    </row>
    <row r="3727">
      <c r="A3727" s="86" t="inlineStr">
        <is>
          <t>HOUR</t>
        </is>
      </c>
      <c r="B3727" s="86" t="inlineStr">
        <is>
          <t>PEAK</t>
        </is>
      </c>
      <c r="C3727" s="86" t="inlineStr">
        <is>
          <t>AVG</t>
        </is>
      </c>
      <c r="D3727" s="86" t="inlineStr">
        <is>
          <t>END</t>
        </is>
      </c>
      <c r="E3727" s="86" t="inlineStr">
        <is>
          <t>PEAK</t>
        </is>
      </c>
      <c r="F3727" s="86" t="inlineStr">
        <is>
          <t>AVG</t>
        </is>
      </c>
      <c r="G3727" s="86" t="inlineStr">
        <is>
          <t>END</t>
        </is>
      </c>
      <c r="H3727" s="86" t="inlineStr">
        <is>
          <t>PEAK</t>
        </is>
      </c>
      <c r="I3727" s="86" t="inlineStr">
        <is>
          <t>AVG</t>
        </is>
      </c>
      <c r="J3727" s="86" t="inlineStr">
        <is>
          <t>END</t>
        </is>
      </c>
      <c r="K3727" s="86" t="inlineStr">
        <is>
          <t>PEAK</t>
        </is>
      </c>
      <c r="L3727" s="86" t="inlineStr">
        <is>
          <t>AVG</t>
        </is>
      </c>
      <c r="M3727" s="86" t="inlineStr">
        <is>
          <t>END</t>
        </is>
      </c>
      <c r="N3727" s="86" t="inlineStr">
        <is>
          <t>PEAK</t>
        </is>
      </c>
      <c r="O3727" s="86" t="inlineStr">
        <is>
          <t>AVG</t>
        </is>
      </c>
      <c r="P3727" s="86" t="inlineStr">
        <is>
          <t>END</t>
        </is>
      </c>
      <c r="Q3727" s="86" t="inlineStr">
        <is>
          <t>PEAK</t>
        </is>
      </c>
      <c r="R3727" s="86" t="inlineStr">
        <is>
          <t>AVG</t>
        </is>
      </c>
      <c r="S3727" s="86" t="inlineStr">
        <is>
          <t>END</t>
        </is>
      </c>
      <c r="T3727" s="86" t="inlineStr">
        <is>
          <t>PEAK</t>
        </is>
      </c>
      <c r="U3727" s="86" t="inlineStr">
        <is>
          <t>AVG</t>
        </is>
      </c>
      <c r="V3727" s="86" t="inlineStr">
        <is>
          <t>END</t>
        </is>
      </c>
      <c r="W3727" s="86" t="inlineStr">
        <is>
          <t>PEAK</t>
        </is>
      </c>
      <c r="X3727" s="86" t="inlineStr">
        <is>
          <t>AVG</t>
        </is>
      </c>
      <c r="Y3727" s="86" t="inlineStr">
        <is>
          <t>END</t>
        </is>
      </c>
      <c r="Z3727" s="86" t="inlineStr">
        <is>
          <t>PEAK</t>
        </is>
      </c>
      <c r="AA3727" s="86" t="inlineStr">
        <is>
          <t>AVG</t>
        </is>
      </c>
      <c r="AB3727" s="86" t="inlineStr">
        <is>
          <t>END</t>
        </is>
      </c>
      <c r="AC3727" s="86" t="inlineStr">
        <is>
          <t>PEAK</t>
        </is>
      </c>
      <c r="AD3727" s="86" t="inlineStr">
        <is>
          <t>AVG</t>
        </is>
      </c>
      <c r="AE3727" s="86" t="inlineStr">
        <is>
          <t>END</t>
        </is>
      </c>
      <c r="AF3727" s="86" t="inlineStr">
        <is>
          <t>PEAK</t>
        </is>
      </c>
      <c r="AG3727" s="86" t="inlineStr">
        <is>
          <t>AVG</t>
        </is>
      </c>
      <c r="AH3727" s="86" t="inlineStr">
        <is>
          <t>END</t>
        </is>
      </c>
      <c r="AI3727" s="86" t="inlineStr">
        <is>
          <t>PEAK</t>
        </is>
      </c>
      <c r="AJ3727" s="86" t="inlineStr">
        <is>
          <t>AVG</t>
        </is>
      </c>
      <c r="AK3727" s="86" t="inlineStr">
        <is>
          <t>END</t>
        </is>
      </c>
    </row>
    <row r="3728">
      <c r="A3728" s="86" t="n">
        <v>1</v>
      </c>
      <c r="B3728" s="86" t="n">
        <v>0.6200149365197909</v>
      </c>
      <c r="C3728" s="86" t="n">
        <v>0.5743838419788239</v>
      </c>
      <c r="D3728" s="86" t="n">
        <v>0.6159541437783616</v>
      </c>
      <c r="E3728" s="86" t="n">
        <v>0.569548584544759</v>
      </c>
      <c r="F3728" s="86" t="n">
        <v>0.5625169314123879</v>
      </c>
      <c r="G3728" s="86" t="n">
        <v>0.6191940265729658</v>
      </c>
      <c r="H3728" s="86" t="n">
        <v>0.6025562057283647</v>
      </c>
      <c r="I3728" s="86" t="n">
        <v>0.4737634170631846</v>
      </c>
      <c r="J3728" s="86" t="n">
        <v>0.550430816016219</v>
      </c>
      <c r="K3728" s="86" t="n">
        <v>0.4937382592360676</v>
      </c>
      <c r="L3728" s="86" t="n">
        <v>0.4567029864572767</v>
      </c>
      <c r="M3728" s="86" t="n">
        <v>0.5184037439919048</v>
      </c>
      <c r="N3728" s="86" t="n">
        <v>0.1946833969342215</v>
      </c>
      <c r="O3728" s="86" t="n">
        <v>0.3750489983701595</v>
      </c>
      <c r="P3728" s="86" t="n">
        <v>0.4532195696032279</v>
      </c>
      <c r="Q3728" s="86" t="n">
        <v>0.2368843069873998</v>
      </c>
      <c r="R3728" s="86" t="n">
        <v>0.3555426665699993</v>
      </c>
      <c r="S3728" s="86" t="n">
        <v>0.4283359914938862</v>
      </c>
      <c r="T3728" s="86" t="n">
        <v>0.3344051446945338</v>
      </c>
      <c r="U3728" s="86" t="n">
        <v>0.2453996520315218</v>
      </c>
      <c r="V3728" s="86" t="n">
        <v>0.3065386275356063</v>
      </c>
      <c r="W3728" s="86" t="n">
        <v>0.2857711103534493</v>
      </c>
      <c r="X3728" s="86" t="n">
        <v>0.2478543217378095</v>
      </c>
      <c r="Y3728" s="86" t="n">
        <v>0.3137623297322687</v>
      </c>
      <c r="Z3728" s="86" t="n">
        <v>0.2896524434478665</v>
      </c>
      <c r="AA3728" s="86" t="n">
        <v>0.2686236715982497</v>
      </c>
      <c r="AB3728" s="86" t="n">
        <v>0.3309495149755718</v>
      </c>
      <c r="AC3728" s="86" t="n">
        <v>0.4156398104265402</v>
      </c>
      <c r="AD3728" s="86" t="n">
        <v>0.4185317425759819</v>
      </c>
      <c r="AE3728" s="86" t="n">
        <v>0.4762805183248985</v>
      </c>
      <c r="AF3728" s="86" t="n">
        <v>0.5939301972685888</v>
      </c>
      <c r="AG3728" s="86" t="n">
        <v>0.5337030716723549</v>
      </c>
      <c r="AH3728" s="86" t="n">
        <v>0.5819017662714735</v>
      </c>
      <c r="AI3728" s="86" t="n">
        <v>0.5894674730786252</v>
      </c>
      <c r="AJ3728" s="86" t="n">
        <v>0.558621699652705</v>
      </c>
      <c r="AK3728" s="86" t="n">
        <v>0.6134154244977315</v>
      </c>
    </row>
    <row r="3729">
      <c r="A3729" s="86" t="n">
        <v>2</v>
      </c>
      <c r="B3729" s="86" t="n">
        <v>0.5383121732636296</v>
      </c>
      <c r="C3729" s="86" t="n">
        <v>0.4917919743749445</v>
      </c>
      <c r="D3729" s="86" t="n">
        <v>0.5384762359684738</v>
      </c>
      <c r="E3729" s="86" t="n">
        <v>0.4830910482019893</v>
      </c>
      <c r="F3729" s="86" t="n">
        <v>0.4745967245413129</v>
      </c>
      <c r="G3729" s="86" t="n">
        <v>0.5338750411771166</v>
      </c>
      <c r="H3729" s="86" t="n">
        <v>0.5121650754542654</v>
      </c>
      <c r="I3729" s="86" t="n">
        <v>0.4208697576629412</v>
      </c>
      <c r="J3729" s="86" t="n">
        <v>0.4840344652812975</v>
      </c>
      <c r="K3729" s="86" t="n">
        <v>0.4582028804007514</v>
      </c>
      <c r="L3729" s="86" t="n">
        <v>0.4169570779478584</v>
      </c>
      <c r="M3729" s="86" t="n">
        <v>0.4556033392360233</v>
      </c>
      <c r="N3729" s="86" t="n">
        <v>0.1613091003169265</v>
      </c>
      <c r="O3729" s="86" t="n">
        <v>0.3299086051453446</v>
      </c>
      <c r="P3729" s="86" t="n">
        <v>0.3935776731674512</v>
      </c>
      <c r="Q3729" s="86" t="n">
        <v>0.1876288659793814</v>
      </c>
      <c r="R3729" s="86" t="n">
        <v>0.3153229899224244</v>
      </c>
      <c r="S3729" s="86" t="n">
        <v>0.355130249867092</v>
      </c>
      <c r="T3729" s="86" t="n">
        <v>0.2548849863962404</v>
      </c>
      <c r="U3729" s="86" t="n">
        <v>0.1984750793163442</v>
      </c>
      <c r="V3729" s="86" t="n">
        <v>0.2532369443245576</v>
      </c>
      <c r="W3729" s="86" t="n">
        <v>0.2262757131492215</v>
      </c>
      <c r="X3729" s="86" t="n">
        <v>0.1958928300167097</v>
      </c>
      <c r="Y3729" s="86" t="n">
        <v>0.2434632847972445</v>
      </c>
      <c r="Z3729" s="86" t="n">
        <v>0.2167117325067599</v>
      </c>
      <c r="AA3729" s="86" t="n">
        <v>0.2298525734528027</v>
      </c>
      <c r="AB3729" s="86" t="n">
        <v>0.2802520710897119</v>
      </c>
      <c r="AC3729" s="86" t="n">
        <v>0.3706161137440759</v>
      </c>
      <c r="AD3729" s="86" t="n">
        <v>0.3726378124183576</v>
      </c>
      <c r="AE3729" s="86" t="n">
        <v>0.4114899060119015</v>
      </c>
      <c r="AF3729" s="86" t="n">
        <v>0.5157814871016692</v>
      </c>
      <c r="AG3729" s="86" t="n">
        <v>0.4499668183541904</v>
      </c>
      <c r="AH3729" s="86" t="n">
        <v>0.4981853375272199</v>
      </c>
      <c r="AI3729" s="86" t="n">
        <v>0.5075969907065939</v>
      </c>
      <c r="AJ3729" s="86" t="n">
        <v>0.4762333152014729</v>
      </c>
      <c r="AK3729" s="86" t="n">
        <v>0.5388312810542233</v>
      </c>
    </row>
    <row r="3730">
      <c r="A3730" s="86" t="n">
        <v>3</v>
      </c>
      <c r="B3730" s="86" t="n">
        <v>0.4942494398805078</v>
      </c>
      <c r="C3730" s="86" t="n">
        <v>0.4587596761277694</v>
      </c>
      <c r="D3730" s="86" t="n">
        <v>0.4855505134941486</v>
      </c>
      <c r="E3730" s="86" t="n">
        <v>0.448814078041316</v>
      </c>
      <c r="F3730" s="86" t="n">
        <v>0.4425563354266718</v>
      </c>
      <c r="G3730" s="86" t="n">
        <v>0.4815526518063029</v>
      </c>
      <c r="H3730" s="86" t="n">
        <v>0.4690483523252233</v>
      </c>
      <c r="I3730" s="86" t="n">
        <v>0.4053114971782671</v>
      </c>
      <c r="J3730" s="86" t="n">
        <v>0.4561018190009574</v>
      </c>
      <c r="K3730" s="86" t="n">
        <v>0.4416092673763306</v>
      </c>
      <c r="L3730" s="86" t="n">
        <v>0.4031055626626672</v>
      </c>
      <c r="M3730" s="86" t="n">
        <v>0.4346698709840627</v>
      </c>
      <c r="N3730" s="86" t="n">
        <v>0.147855895478947</v>
      </c>
      <c r="O3730" s="86" t="n">
        <v>0.3112995399310928</v>
      </c>
      <c r="P3730" s="86" t="n">
        <v>0.3772276395427034</v>
      </c>
      <c r="Q3730" s="86" t="n">
        <v>0.1777777777777778</v>
      </c>
      <c r="R3730" s="86" t="n">
        <v>0.2980497353730153</v>
      </c>
      <c r="S3730" s="86" t="n">
        <v>0.3393407761828813</v>
      </c>
      <c r="T3730" s="86" t="n">
        <v>0.1967598318080633</v>
      </c>
      <c r="U3730" s="86" t="n">
        <v>0.1790502507419915</v>
      </c>
      <c r="V3730" s="86" t="n">
        <v>0.2205168321104877</v>
      </c>
      <c r="W3730" s="86" t="n">
        <v>0.178770314808501</v>
      </c>
      <c r="X3730" s="86" t="n">
        <v>0.1690718517393286</v>
      </c>
      <c r="Y3730" s="86" t="n">
        <v>0.2048580822653157</v>
      </c>
      <c r="Z3730" s="86" t="n">
        <v>0.1514871727230759</v>
      </c>
      <c r="AA3730" s="86" t="n">
        <v>0.2059804125859555</v>
      </c>
      <c r="AB3730" s="86" t="n">
        <v>0.2570983502088792</v>
      </c>
      <c r="AC3730" s="86" t="n">
        <v>0.3486571879936808</v>
      </c>
      <c r="AD3730" s="86" t="n">
        <v>0.3509318122441869</v>
      </c>
      <c r="AE3730" s="86" t="n">
        <v>0.3830710194093765</v>
      </c>
      <c r="AF3730" s="86" t="n">
        <v>0.4792109256449165</v>
      </c>
      <c r="AG3730" s="86" t="n">
        <v>0.4203166477057262</v>
      </c>
      <c r="AH3730" s="86" t="n">
        <v>0.448003871279942</v>
      </c>
      <c r="AI3730" s="86" t="n">
        <v>0.4770615134975661</v>
      </c>
      <c r="AJ3730" s="86" t="n">
        <v>0.4441608435499392</v>
      </c>
      <c r="AK3730" s="86" t="n">
        <v>0.4907647440051847</v>
      </c>
    </row>
    <row r="3731">
      <c r="A3731" s="86" t="n">
        <v>4</v>
      </c>
      <c r="B3731" s="86" t="n">
        <v>0.4748319641523525</v>
      </c>
      <c r="C3731" s="86" t="n">
        <v>0.4459249043509209</v>
      </c>
      <c r="D3731" s="86" t="n">
        <v>0.4591831860520659</v>
      </c>
      <c r="E3731" s="86" t="n">
        <v>0.4344299923488906</v>
      </c>
      <c r="F3731" s="86" t="n">
        <v>0.4283216352665931</v>
      </c>
      <c r="G3731" s="86" t="n">
        <v>0.4595366201822775</v>
      </c>
      <c r="H3731" s="86" t="n">
        <v>0.4479519556513704</v>
      </c>
      <c r="I3731" s="86" t="n">
        <v>0.4022795175390062</v>
      </c>
      <c r="J3731" s="86" t="n">
        <v>0.435602860843611</v>
      </c>
      <c r="K3731" s="86" t="n">
        <v>0.4331559173450219</v>
      </c>
      <c r="L3731" s="86" t="n">
        <v>0.396951784375138</v>
      </c>
      <c r="M3731" s="86" t="n">
        <v>0.4075385782949658</v>
      </c>
      <c r="N3731" s="86" t="n">
        <v>0.1416467240152642</v>
      </c>
      <c r="O3731" s="86" t="n">
        <v>0.2997668709125044</v>
      </c>
      <c r="P3731" s="86" t="n">
        <v>0.3512525218560861</v>
      </c>
      <c r="Q3731" s="86" t="n">
        <v>0.1682321496754486</v>
      </c>
      <c r="R3731" s="86" t="n">
        <v>0.2849815123613427</v>
      </c>
      <c r="S3731" s="86" t="n">
        <v>0.3137692716640085</v>
      </c>
      <c r="T3731" s="86" t="n">
        <v>0.1555775414296315</v>
      </c>
      <c r="U3731" s="86" t="n">
        <v>0.1672909630539351</v>
      </c>
      <c r="V3731" s="86" t="n">
        <v>0.1843709538195943</v>
      </c>
      <c r="W3731" s="86" t="n">
        <v>0.1418342993521991</v>
      </c>
      <c r="X3731" s="86" t="n">
        <v>0.1558275102536837</v>
      </c>
      <c r="Y3731" s="86" t="n">
        <v>0.1815070791115883</v>
      </c>
      <c r="Z3731" s="86" t="n">
        <v>0.1465409219811383</v>
      </c>
      <c r="AA3731" s="86" t="n">
        <v>0.1990258387163993</v>
      </c>
      <c r="AB3731" s="86" t="n">
        <v>0.2350421298590951</v>
      </c>
      <c r="AC3731" s="86" t="n">
        <v>0.3393364928909953</v>
      </c>
      <c r="AD3731" s="86" t="n">
        <v>0.3404598101541408</v>
      </c>
      <c r="AE3731" s="86" t="n">
        <v>0.3575440743006507</v>
      </c>
      <c r="AF3731" s="86" t="n">
        <v>0.460546282245827</v>
      </c>
      <c r="AG3731" s="86" t="n">
        <v>0.4095089116420175</v>
      </c>
      <c r="AH3731" s="86" t="n">
        <v>0.4241471086377933</v>
      </c>
      <c r="AI3731" s="86" t="n">
        <v>0.465112848502729</v>
      </c>
      <c r="AJ3731" s="86" t="n">
        <v>0.4308966902380853</v>
      </c>
      <c r="AK3731" s="86" t="n">
        <v>0.4639771008857204</v>
      </c>
    </row>
    <row r="3732">
      <c r="A3732" s="86" t="n">
        <v>5</v>
      </c>
      <c r="B3732" s="86" t="n">
        <v>0.467513069454817</v>
      </c>
      <c r="C3732" s="86" t="n">
        <v>0.4438562149657442</v>
      </c>
      <c r="D3732" s="86" t="n">
        <v>0.4429424408884643</v>
      </c>
      <c r="E3732" s="86" t="n">
        <v>0.4306044376434583</v>
      </c>
      <c r="F3732" s="86" t="n">
        <v>0.4254894717399337</v>
      </c>
      <c r="G3732" s="86" t="n">
        <v>0.4405951465905348</v>
      </c>
      <c r="H3732" s="86" t="n">
        <v>0.4330150908530951</v>
      </c>
      <c r="I3732" s="86" t="n">
        <v>0.4376009737744826</v>
      </c>
      <c r="J3732" s="86" t="n">
        <v>0.4581291884890466</v>
      </c>
      <c r="K3732" s="86" t="n">
        <v>0.4735441452723857</v>
      </c>
      <c r="L3732" s="86" t="n">
        <v>0.4407340420839033</v>
      </c>
      <c r="M3732" s="86" t="n">
        <v>0.4351125727295724</v>
      </c>
      <c r="N3732" s="86" t="n">
        <v>0.1571696526744712</v>
      </c>
      <c r="O3732" s="86" t="n">
        <v>0.3338903674361989</v>
      </c>
      <c r="P3732" s="86" t="n">
        <v>0.3731506388702084</v>
      </c>
      <c r="Q3732" s="86" t="n">
        <v>0.1838106147384498</v>
      </c>
      <c r="R3732" s="86" t="n">
        <v>0.3174073805553542</v>
      </c>
      <c r="S3732" s="86" t="n">
        <v>0.3317916002126528</v>
      </c>
      <c r="T3732" s="86" t="n">
        <v>0.1512490724709374</v>
      </c>
      <c r="U3732" s="86" t="n">
        <v>0.1828881383686418</v>
      </c>
      <c r="V3732" s="86" t="n">
        <v>0.1927600345274061</v>
      </c>
      <c r="W3732" s="86" t="n">
        <v>0.1446755313103762</v>
      </c>
      <c r="X3732" s="86" t="n">
        <v>0.1692522406197782</v>
      </c>
      <c r="Y3732" s="86" t="n">
        <v>0.1779731150327675</v>
      </c>
      <c r="Z3732" s="86" t="n">
        <v>0.1618413242761986</v>
      </c>
      <c r="AA3732" s="86" t="n">
        <v>0.2202672431756617</v>
      </c>
      <c r="AB3732" s="86" t="n">
        <v>0.2524959286270622</v>
      </c>
      <c r="AC3732" s="86" t="n">
        <v>0.3751974723538705</v>
      </c>
      <c r="AD3732" s="86" t="n">
        <v>0.3768614473569624</v>
      </c>
      <c r="AE3732" s="86" t="n">
        <v>0.3907457872198432</v>
      </c>
      <c r="AF3732" s="86" t="n">
        <v>0.448103186646434</v>
      </c>
      <c r="AG3732" s="86" t="n">
        <v>0.4076839211224877</v>
      </c>
      <c r="AH3732" s="86" t="n">
        <v>0.4081780788773288</v>
      </c>
      <c r="AI3732" s="86" t="n">
        <v>0.459359787579289</v>
      </c>
      <c r="AJ3732" s="86" t="n">
        <v>0.4280513829030503</v>
      </c>
      <c r="AK3732" s="86" t="n">
        <v>0.4456146035860876</v>
      </c>
    </row>
    <row r="3733">
      <c r="A3733" s="86" t="n">
        <v>6</v>
      </c>
      <c r="B3733" s="86" t="n">
        <v>0.5002240477968634</v>
      </c>
      <c r="C3733" s="86" t="n">
        <v>0.4825829700151257</v>
      </c>
      <c r="D3733" s="86" t="n">
        <v>0.4797707188918079</v>
      </c>
      <c r="E3733" s="86" t="n">
        <v>0.4688599846977812</v>
      </c>
      <c r="F3733" s="86" t="n">
        <v>0.4655584287649308</v>
      </c>
      <c r="G3733" s="86" t="n">
        <v>0.4766663006478533</v>
      </c>
      <c r="H3733" s="86" t="n">
        <v>0.4644287034185402</v>
      </c>
      <c r="I3733" s="86" t="n">
        <v>0.4998118844749362</v>
      </c>
      <c r="J3733" s="86" t="n">
        <v>0.5103902686264573</v>
      </c>
      <c r="K3733" s="86" t="n">
        <v>0.5397620538509706</v>
      </c>
      <c r="L3733" s="86" t="n">
        <v>0.5090872998367816</v>
      </c>
      <c r="M3733" s="86" t="n">
        <v>0.492410827219833</v>
      </c>
      <c r="N3733" s="86" t="n">
        <v>0.1858870706940042</v>
      </c>
      <c r="O3733" s="86" t="n">
        <v>0.394132574116482</v>
      </c>
      <c r="P3733" s="86" t="n">
        <v>0.4247225958305313</v>
      </c>
      <c r="Q3733" s="86" t="n">
        <v>0.2156548300878197</v>
      </c>
      <c r="R3733" s="86" t="n">
        <v>0.3773834553759153</v>
      </c>
      <c r="S3733" s="86" t="n">
        <v>0.3807549175970227</v>
      </c>
      <c r="T3733" s="86" t="n">
        <v>0.1822285431610191</v>
      </c>
      <c r="U3733" s="86" t="n">
        <v>0.2179817828267321</v>
      </c>
      <c r="V3733" s="86" t="n">
        <v>0.2228905912818299</v>
      </c>
      <c r="W3733" s="86" t="n">
        <v>0.1646209796567792</v>
      </c>
      <c r="X3733" s="86" t="n">
        <v>0.1989689351359563</v>
      </c>
      <c r="Y3733" s="86" t="n">
        <v>0.2031134670871637</v>
      </c>
      <c r="Z3733" s="86" t="n">
        <v>0.1892765283914793</v>
      </c>
      <c r="AA3733" s="86" t="n">
        <v>0.2579964575953325</v>
      </c>
      <c r="AB3733" s="86" t="n">
        <v>0.2869786872477519</v>
      </c>
      <c r="AC3733" s="86" t="n">
        <v>0.439178515007899</v>
      </c>
      <c r="AD3733" s="86" t="n">
        <v>0.4403683706348517</v>
      </c>
      <c r="AE3733" s="86" t="n">
        <v>0.4439686335576441</v>
      </c>
      <c r="AF3733" s="86" t="n">
        <v>0.4789074355083459</v>
      </c>
      <c r="AG3733" s="86" t="n">
        <v>0.4469567690557453</v>
      </c>
      <c r="AH3733" s="86" t="n">
        <v>0.4471812242922816</v>
      </c>
      <c r="AI3733" s="86" t="n">
        <v>0.5000737571913263</v>
      </c>
      <c r="AJ3733" s="86" t="n">
        <v>0.4658563119795807</v>
      </c>
      <c r="AK3733" s="86" t="n">
        <v>0.4834197450853315</v>
      </c>
    </row>
    <row r="3734">
      <c r="A3734" s="86" t="n">
        <v>7</v>
      </c>
      <c r="B3734" s="86" t="n">
        <v>0.5525018670649737</v>
      </c>
      <c r="C3734" s="86" t="n">
        <v>0.5405285167719547</v>
      </c>
      <c r="D3734" s="86" t="n">
        <v>0.530737998566993</v>
      </c>
      <c r="E3734" s="86" t="n">
        <v>0.5303749043611324</v>
      </c>
      <c r="F3734" s="86" t="n">
        <v>0.5251816278783403</v>
      </c>
      <c r="G3734" s="86" t="n">
        <v>0.5296475238827276</v>
      </c>
      <c r="H3734" s="86" t="n">
        <v>0.5180166307360641</v>
      </c>
      <c r="I3734" s="86" t="n">
        <v>0.5907491424145178</v>
      </c>
      <c r="J3734" s="86" t="n">
        <v>0.5557808188320099</v>
      </c>
      <c r="K3734" s="86" t="n">
        <v>0.6222604884157795</v>
      </c>
      <c r="L3734" s="86" t="n">
        <v>0.5996735630155722</v>
      </c>
      <c r="M3734" s="86" t="n">
        <v>0.5394636984568681</v>
      </c>
      <c r="N3734" s="86" t="n">
        <v>0.2285104456374102</v>
      </c>
      <c r="O3734" s="86" t="n">
        <v>0.475995956345031</v>
      </c>
      <c r="P3734" s="86" t="n">
        <v>0.4712508406186954</v>
      </c>
      <c r="Q3734" s="86" t="n">
        <v>0.2543718976708667</v>
      </c>
      <c r="R3734" s="86" t="n">
        <v>0.4559559196693976</v>
      </c>
      <c r="S3734" s="86" t="n">
        <v>0.4275385433280169</v>
      </c>
      <c r="T3734" s="86" t="n">
        <v>0.2601409844175117</v>
      </c>
      <c r="U3734" s="86" t="n">
        <v>0.2697983829700133</v>
      </c>
      <c r="V3734" s="86" t="n">
        <v>0.2638379369874838</v>
      </c>
      <c r="W3734" s="86" t="n">
        <v>0.2241163768610069</v>
      </c>
      <c r="X3734" s="86" t="n">
        <v>0.2513956402855841</v>
      </c>
      <c r="Y3734" s="86" t="n">
        <v>0.2478919233263997</v>
      </c>
      <c r="Z3734" s="86" t="n">
        <v>0.2322759348413903</v>
      </c>
      <c r="AA3734" s="86" t="n">
        <v>0.3174749947905813</v>
      </c>
      <c r="AB3734" s="86" t="n">
        <v>0.3212844296537563</v>
      </c>
      <c r="AC3734" s="86" t="n">
        <v>0.5480252764612954</v>
      </c>
      <c r="AD3734" s="86" t="n">
        <v>0.5471131237481494</v>
      </c>
      <c r="AE3734" s="86" t="n">
        <v>0.4959679661865302</v>
      </c>
      <c r="AF3734" s="86" t="n">
        <v>0.5280728376327769</v>
      </c>
      <c r="AG3734" s="86" t="n">
        <v>0.5023938187334092</v>
      </c>
      <c r="AH3734" s="86" t="n">
        <v>0.4965400435518993</v>
      </c>
      <c r="AI3734" s="86" t="n">
        <v>0.5550966219206372</v>
      </c>
      <c r="AJ3734" s="86" t="n">
        <v>0.5227624586802794</v>
      </c>
      <c r="AK3734" s="86" t="n">
        <v>0.5324044069993519</v>
      </c>
    </row>
    <row r="3735">
      <c r="A3735" s="86" t="n">
        <v>8</v>
      </c>
      <c r="B3735" s="86" t="n">
        <v>0.6165795369678865</v>
      </c>
      <c r="C3735" s="86" t="n">
        <v>0.6313728979446569</v>
      </c>
      <c r="D3735" s="86" t="n">
        <v>0.5623119178409364</v>
      </c>
      <c r="E3735" s="86" t="n">
        <v>0.6252486610558531</v>
      </c>
      <c r="F3735" s="86" t="n">
        <v>0.6192833394902105</v>
      </c>
      <c r="G3735" s="86" t="n">
        <v>0.5599538816295159</v>
      </c>
      <c r="H3735" s="86" t="n">
        <v>0.5900831536803203</v>
      </c>
      <c r="I3735" s="86" t="n">
        <v>0.5970565453137102</v>
      </c>
      <c r="J3735" s="86" t="n">
        <v>0.5516134482176045</v>
      </c>
      <c r="K3735" s="86" t="n">
        <v>0.6000313087038197</v>
      </c>
      <c r="L3735" s="86" t="n">
        <v>0.5788080638757777</v>
      </c>
      <c r="M3735" s="86" t="n">
        <v>0.5350366810017707</v>
      </c>
      <c r="N3735" s="86" t="n">
        <v>0.2492723627190996</v>
      </c>
      <c r="O3735" s="86" t="n">
        <v>0.4756039693837553</v>
      </c>
      <c r="P3735" s="86" t="n">
        <v>0.4712508406186954</v>
      </c>
      <c r="Q3735" s="86" t="n">
        <v>0.2594883543337151</v>
      </c>
      <c r="R3735" s="86" t="n">
        <v>0.448959617197129</v>
      </c>
      <c r="S3735" s="86" t="n">
        <v>0.4359914938862306</v>
      </c>
      <c r="T3735" s="86" t="n">
        <v>0.3434330942369527</v>
      </c>
      <c r="U3735" s="86" t="n">
        <v>0.2865520417562173</v>
      </c>
      <c r="V3735" s="86" t="n">
        <v>0.3001726370306431</v>
      </c>
      <c r="W3735" s="86" t="n">
        <v>0.2992953744743721</v>
      </c>
      <c r="X3735" s="86" t="n">
        <v>0.2831156007899134</v>
      </c>
      <c r="Y3735" s="86" t="n">
        <v>0.292267776062985</v>
      </c>
      <c r="Z3735" s="86" t="n">
        <v>0.2587878388181759</v>
      </c>
      <c r="AA3735" s="86" t="n">
        <v>0.3228927901646176</v>
      </c>
      <c r="AB3735" s="86" t="n">
        <v>0.3325780641506761</v>
      </c>
      <c r="AC3735" s="86" t="n">
        <v>0.5497630331753555</v>
      </c>
      <c r="AD3735" s="86" t="n">
        <v>0.5485935731080727</v>
      </c>
      <c r="AE3735" s="86" t="n">
        <v>0.4986930649018407</v>
      </c>
      <c r="AF3735" s="86" t="n">
        <v>0.5814871016691957</v>
      </c>
      <c r="AG3735" s="86" t="n">
        <v>0.5890453166477057</v>
      </c>
      <c r="AH3735" s="86" t="n">
        <v>0.5288652310670215</v>
      </c>
      <c r="AI3735" s="86" t="n">
        <v>0.6359345036141024</v>
      </c>
      <c r="AJ3735" s="86" t="n">
        <v>0.6159462739026738</v>
      </c>
      <c r="AK3735" s="86" t="n">
        <v>0.5675091812486499</v>
      </c>
    </row>
    <row r="3736">
      <c r="A3736" s="86" t="n">
        <v>9</v>
      </c>
      <c r="B3736" s="86" t="n">
        <v>0.5932785660941</v>
      </c>
      <c r="C3736" s="86" t="n">
        <v>0.6029228579055075</v>
      </c>
      <c r="D3736" s="86" t="n">
        <v>0.5401480773823741</v>
      </c>
      <c r="E3736" s="86" t="n">
        <v>0.6131599081866871</v>
      </c>
      <c r="F3736" s="86" t="n">
        <v>0.6011328654106639</v>
      </c>
      <c r="G3736" s="86" t="n">
        <v>0.5327769847370155</v>
      </c>
      <c r="H3736" s="86" t="n">
        <v>0.5748383122882661</v>
      </c>
      <c r="I3736" s="86" t="n">
        <v>0.5397587695031537</v>
      </c>
      <c r="J3736" s="86" t="n">
        <v>0.5357887030466859</v>
      </c>
      <c r="K3736" s="86" t="n">
        <v>0.5424232936756419</v>
      </c>
      <c r="L3736" s="86" t="n">
        <v>0.5184833914155896</v>
      </c>
      <c r="M3736" s="86" t="n">
        <v>0.5237161649380216</v>
      </c>
      <c r="N3736" s="86" t="n">
        <v>0.2655067589418537</v>
      </c>
      <c r="O3736" s="86" t="n">
        <v>0.443873656413113</v>
      </c>
      <c r="P3736" s="86" t="n">
        <v>0.4645679219905851</v>
      </c>
      <c r="Q3736" s="86" t="n">
        <v>0.2885070637647957</v>
      </c>
      <c r="R3736" s="86" t="n">
        <v>0.4088486913651853</v>
      </c>
      <c r="S3736" s="86" t="n">
        <v>0.4613503455608718</v>
      </c>
      <c r="T3736" s="86" t="n">
        <v>0.4146054909720504</v>
      </c>
      <c r="U3736" s="86" t="n">
        <v>0.2979940640671374</v>
      </c>
      <c r="V3736" s="86" t="n">
        <v>0.3481333621061717</v>
      </c>
      <c r="W3736" s="86" t="n">
        <v>0.4021479713603819</v>
      </c>
      <c r="X3736" s="86" t="n">
        <v>0.3249468327510254</v>
      </c>
      <c r="Y3736" s="86" t="n">
        <v>0.3573329754635532</v>
      </c>
      <c r="Z3736" s="86" t="n">
        <v>0.3550089032513355</v>
      </c>
      <c r="AA3736" s="86" t="n">
        <v>0.3247160866847261</v>
      </c>
      <c r="AB3736" s="86" t="n">
        <v>0.3533951709976633</v>
      </c>
      <c r="AC3736" s="86" t="n">
        <v>0.5009478672985783</v>
      </c>
      <c r="AD3736" s="86" t="n">
        <v>0.5009579378211269</v>
      </c>
      <c r="AE3736" s="86" t="n">
        <v>0.5051999332628885</v>
      </c>
      <c r="AF3736" s="86" t="n">
        <v>0.5597875569044006</v>
      </c>
      <c r="AG3736" s="86" t="n">
        <v>0.5658655669321199</v>
      </c>
      <c r="AH3736" s="86" t="n">
        <v>0.5158964432615534</v>
      </c>
      <c r="AI3736" s="86" t="n">
        <v>0.6006785661602007</v>
      </c>
      <c r="AJ3736" s="86" t="n">
        <v>0.5918239256872672</v>
      </c>
      <c r="AK3736" s="86" t="n">
        <v>0.5485526031540289</v>
      </c>
    </row>
    <row r="3737">
      <c r="A3737" s="86" t="n">
        <v>10</v>
      </c>
      <c r="B3737" s="86" t="n">
        <v>0.5321882001493652</v>
      </c>
      <c r="C3737" s="86" t="n">
        <v>0.5189073761010765</v>
      </c>
      <c r="D3737" s="86" t="n">
        <v>0.5247193694769524</v>
      </c>
      <c r="E3737" s="86" t="n">
        <v>0.5498087222647284</v>
      </c>
      <c r="F3737" s="86" t="n">
        <v>0.5313138776012808</v>
      </c>
      <c r="G3737" s="86" t="n">
        <v>0.5150982760513891</v>
      </c>
      <c r="H3737" s="86" t="n">
        <v>0.5314136125654449</v>
      </c>
      <c r="I3737" s="86" t="n">
        <v>0.5077569990040943</v>
      </c>
      <c r="J3737" s="86" t="n">
        <v>0.5334234386439151</v>
      </c>
      <c r="K3737" s="86" t="n">
        <v>0.5284909204758924</v>
      </c>
      <c r="L3737" s="86" t="n">
        <v>0.5018527504521595</v>
      </c>
      <c r="M3737" s="86" t="n">
        <v>0.5330129015937263</v>
      </c>
      <c r="N3737" s="86" t="n">
        <v>0.3237824202832935</v>
      </c>
      <c r="O3737" s="86" t="n">
        <v>0.4545810897237523</v>
      </c>
      <c r="P3737" s="86" t="n">
        <v>0.4907531943510424</v>
      </c>
      <c r="Q3737" s="86" t="n">
        <v>0.3617411225658648</v>
      </c>
      <c r="R3737" s="86" t="n">
        <v>0.4038099035742768</v>
      </c>
      <c r="S3737" s="86" t="n">
        <v>0.5214247740563529</v>
      </c>
      <c r="T3737" s="86" t="n">
        <v>0.5190452634182537</v>
      </c>
      <c r="U3737" s="86" t="n">
        <v>0.3427387166103775</v>
      </c>
      <c r="V3737" s="86" t="n">
        <v>0.4268180837289599</v>
      </c>
      <c r="W3737" s="86" t="n">
        <v>0.521195590408001</v>
      </c>
      <c r="X3737" s="86" t="n">
        <v>0.406311711985417</v>
      </c>
      <c r="Y3737" s="86" t="n">
        <v>0.440224563287034</v>
      </c>
      <c r="Z3737" s="86" t="n">
        <v>0.4695640704346106</v>
      </c>
      <c r="AA3737" s="86" t="n">
        <v>0.3654407168160034</v>
      </c>
      <c r="AB3737" s="86" t="n">
        <v>0.3914536571549954</v>
      </c>
      <c r="AC3737" s="86" t="n">
        <v>0.4890995260663508</v>
      </c>
      <c r="AD3737" s="86" t="n">
        <v>0.4889619437429242</v>
      </c>
      <c r="AE3737" s="86" t="n">
        <v>0.5106501306935098</v>
      </c>
      <c r="AF3737" s="86" t="n">
        <v>0.5282245827010621</v>
      </c>
      <c r="AG3737" s="86" t="n">
        <v>0.5032470610542283</v>
      </c>
      <c r="AH3737" s="86" t="n">
        <v>0.516864263247036</v>
      </c>
      <c r="AI3737" s="86" t="n">
        <v>0.5186605694055171</v>
      </c>
      <c r="AJ3737" s="86" t="n">
        <v>0.5184735763002635</v>
      </c>
      <c r="AK3737" s="86" t="n">
        <v>0.5343486714193127</v>
      </c>
    </row>
    <row r="3738">
      <c r="A3738" s="86" t="n">
        <v>11</v>
      </c>
      <c r="B3738" s="86" t="n">
        <v>0.5048543689320388</v>
      </c>
      <c r="C3738" s="86" t="n">
        <v>0.4909689474152504</v>
      </c>
      <c r="D3738" s="86" t="n">
        <v>0.5048005732027704</v>
      </c>
      <c r="E3738" s="86" t="n">
        <v>0.5305279265493497</v>
      </c>
      <c r="F3738" s="86" t="n">
        <v>0.5056520132988552</v>
      </c>
      <c r="G3738" s="86" t="n">
        <v>0.509498188206874</v>
      </c>
      <c r="H3738" s="86" t="n">
        <v>0.5272559285494303</v>
      </c>
      <c r="I3738" s="86" t="n">
        <v>0.5007192652428902</v>
      </c>
      <c r="J3738" s="86" t="n">
        <v>0.5340992284732782</v>
      </c>
      <c r="K3738" s="86" t="n">
        <v>0.5147150907952411</v>
      </c>
      <c r="L3738" s="86" t="n">
        <v>0.4924346023203494</v>
      </c>
      <c r="M3738" s="86" t="n">
        <v>0.5325069567417151</v>
      </c>
      <c r="N3738" s="86" t="n">
        <v>0.4020438522734622</v>
      </c>
      <c r="O3738" s="86" t="n">
        <v>0.4725505972643436</v>
      </c>
      <c r="P3738" s="86" t="n">
        <v>0.5081540013449899</v>
      </c>
      <c r="Q3738" s="86" t="n">
        <v>0.4242840778923253</v>
      </c>
      <c r="R3738" s="86" t="n">
        <v>0.4001486261146959</v>
      </c>
      <c r="S3738" s="86" t="n">
        <v>0.5573631047315257</v>
      </c>
      <c r="T3738" s="86" t="n">
        <v>0.6239797180311649</v>
      </c>
      <c r="U3738" s="86" t="n">
        <v>0.412311943506294</v>
      </c>
      <c r="V3738" s="86" t="n">
        <v>0.4998381527837721</v>
      </c>
      <c r="W3738" s="86" t="n">
        <v>0.6150698943061712</v>
      </c>
      <c r="X3738" s="86" t="n">
        <v>0.4949301230442049</v>
      </c>
      <c r="Y3738" s="86" t="n">
        <v>0.5163837258717484</v>
      </c>
      <c r="Z3738" s="86" t="n">
        <v>0.5925608388841258</v>
      </c>
      <c r="AA3738" s="86" t="n">
        <v>0.4330980412585956</v>
      </c>
      <c r="AB3738" s="86" t="n">
        <v>0.4587552219783332</v>
      </c>
      <c r="AC3738" s="86" t="n">
        <v>0.4927330173775671</v>
      </c>
      <c r="AD3738" s="86" t="n">
        <v>0.4922494121745189</v>
      </c>
      <c r="AE3738" s="86" t="n">
        <v>0.5158222568266503</v>
      </c>
      <c r="AF3738" s="86" t="n">
        <v>0.5092564491654021</v>
      </c>
      <c r="AG3738" s="86" t="n">
        <v>0.487414675767918</v>
      </c>
      <c r="AH3738" s="86" t="n">
        <v>0.5133317203000242</v>
      </c>
      <c r="AI3738" s="86" t="n">
        <v>0.4834046319516153</v>
      </c>
      <c r="AJ3738" s="86" t="n">
        <v>0.4897903677978158</v>
      </c>
      <c r="AK3738" s="86" t="n">
        <v>0.5209548498595808</v>
      </c>
    </row>
    <row r="3739">
      <c r="A3739" s="86" t="n">
        <v>12</v>
      </c>
      <c r="B3739" s="86" t="n">
        <v>0.4982823002240477</v>
      </c>
      <c r="C3739" s="86" t="n">
        <v>0.4936827119850521</v>
      </c>
      <c r="D3739" s="86" t="n">
        <v>0.5033197993790303</v>
      </c>
      <c r="E3739" s="86" t="n">
        <v>0.5274674827850039</v>
      </c>
      <c r="F3739" s="86" t="n">
        <v>0.4989533308705826</v>
      </c>
      <c r="G3739" s="86" t="n">
        <v>0.5114746897990556</v>
      </c>
      <c r="H3739" s="86" t="n">
        <v>0.5263319987680936</v>
      </c>
      <c r="I3739" s="86" t="n">
        <v>0.4868429788646674</v>
      </c>
      <c r="J3739" s="86" t="n">
        <v>0.5228360646505603</v>
      </c>
      <c r="K3739" s="86" t="n">
        <v>0.4898246712586098</v>
      </c>
      <c r="L3739" s="86" t="n">
        <v>0.474590850941815</v>
      </c>
      <c r="M3739" s="86" t="n">
        <v>0.5188464457374146</v>
      </c>
      <c r="N3739" s="86" t="n">
        <v>0.4667874005562383</v>
      </c>
      <c r="O3739" s="86" t="n">
        <v>0.4863939262651895</v>
      </c>
      <c r="P3739" s="86" t="n">
        <v>0.5475369872225958</v>
      </c>
      <c r="Q3739" s="86" t="n">
        <v>0.5039327987781597</v>
      </c>
      <c r="R3739" s="86" t="n">
        <v>0.4022330167476257</v>
      </c>
      <c r="S3739" s="86" t="n">
        <v>0.5981392876129719</v>
      </c>
      <c r="T3739" s="86" t="n">
        <v>0.709312391788276</v>
      </c>
      <c r="U3739" s="86" t="n">
        <v>0.5077064783543138</v>
      </c>
      <c r="V3739" s="86" t="n">
        <v>0.5637947777298229</v>
      </c>
      <c r="W3739" s="86" t="n">
        <v>0.7000227298556654</v>
      </c>
      <c r="X3739" s="86" t="n">
        <v>0.5933559927084916</v>
      </c>
      <c r="Y3739" s="86" t="n">
        <v>0.5869735400031314</v>
      </c>
      <c r="Z3739" s="86" t="n">
        <v>0.6999274549891182</v>
      </c>
      <c r="AA3739" s="86" t="n">
        <v>0.5157324442592207</v>
      </c>
      <c r="AB3739" s="86" t="n">
        <v>0.5282517878637683</v>
      </c>
      <c r="AC3739" s="86" t="n">
        <v>0.4788309636650869</v>
      </c>
      <c r="AD3739" s="86" t="n">
        <v>0.4781851432552468</v>
      </c>
      <c r="AE3739" s="86" t="n">
        <v>0.5099827595795561</v>
      </c>
      <c r="AF3739" s="86" t="n">
        <v>0.5024279210925644</v>
      </c>
      <c r="AG3739" s="86" t="n">
        <v>0.4921075085324232</v>
      </c>
      <c r="AH3739" s="86" t="n">
        <v>0.5141543672876845</v>
      </c>
      <c r="AI3739" s="86" t="n">
        <v>0.4739637114618676</v>
      </c>
      <c r="AJ3739" s="86" t="n">
        <v>0.490397087744257</v>
      </c>
      <c r="AK3739" s="86" t="n">
        <v>0.5185245193346294</v>
      </c>
    </row>
    <row r="3740">
      <c r="A3740" s="86" t="n">
        <v>13</v>
      </c>
      <c r="B3740" s="86" t="n">
        <v>0.4797610156833457</v>
      </c>
      <c r="C3740" s="86" t="n">
        <v>0.4768440252691521</v>
      </c>
      <c r="D3740" s="86" t="n">
        <v>0.4964891330308097</v>
      </c>
      <c r="E3740" s="86" t="n">
        <v>0.5019127773527161</v>
      </c>
      <c r="F3740" s="86" t="n">
        <v>0.4798177564339371</v>
      </c>
      <c r="G3740" s="86" t="n">
        <v>0.5043922257604041</v>
      </c>
      <c r="H3740" s="86" t="n">
        <v>0.5113951339698183</v>
      </c>
      <c r="I3740" s="86" t="n">
        <v>0.4843642801814763</v>
      </c>
      <c r="J3740" s="86" t="n">
        <v>0.5286929098383737</v>
      </c>
      <c r="K3740" s="86" t="n">
        <v>0.4826236693800877</v>
      </c>
      <c r="L3740" s="86" t="n">
        <v>0.4754731130618908</v>
      </c>
      <c r="M3740" s="86" t="n">
        <v>0.5281431823931192</v>
      </c>
      <c r="N3740" s="86" t="n">
        <v>0.5511286462712631</v>
      </c>
      <c r="O3740" s="86" t="n">
        <v>0.5234263786594046</v>
      </c>
      <c r="P3740" s="86" t="n">
        <v>0.6159633490248824</v>
      </c>
      <c r="Q3740" s="86" t="n">
        <v>0.6056510118365789</v>
      </c>
      <c r="R3740" s="86" t="n">
        <v>0.4248894366707751</v>
      </c>
      <c r="S3740" s="86" t="n">
        <v>0.6698032961190855</v>
      </c>
      <c r="T3740" s="86" t="n">
        <v>0.7787534009398961</v>
      </c>
      <c r="U3740" s="86" t="n">
        <v>0.6057517142564731</v>
      </c>
      <c r="V3740" s="86" t="n">
        <v>0.6539706517047905</v>
      </c>
      <c r="W3740" s="86" t="n">
        <v>0.7659393112853734</v>
      </c>
      <c r="X3740" s="86" t="n">
        <v>0.6808825763329789</v>
      </c>
      <c r="Y3740" s="86" t="n">
        <v>0.6669798027242838</v>
      </c>
      <c r="Z3740" s="86" t="n">
        <v>0.7883664182549628</v>
      </c>
      <c r="AA3740" s="86" t="n">
        <v>0.6039148780996041</v>
      </c>
      <c r="AB3740" s="86" t="n">
        <v>0.6124052963251433</v>
      </c>
      <c r="AC3740" s="86" t="n">
        <v>0.4812006319115323</v>
      </c>
      <c r="AD3740" s="86" t="n">
        <v>0.4811460419750935</v>
      </c>
      <c r="AE3740" s="86" t="n">
        <v>0.5240531672320782</v>
      </c>
      <c r="AF3740" s="86" t="n">
        <v>0.4877086494688922</v>
      </c>
      <c r="AG3740" s="86" t="n">
        <v>0.477270572620402</v>
      </c>
      <c r="AH3740" s="86" t="n">
        <v>0.5047665134285023</v>
      </c>
      <c r="AI3740" s="86" t="n">
        <v>0.4539017554211536</v>
      </c>
      <c r="AJ3740" s="86" t="n">
        <v>0.4715260052721871</v>
      </c>
      <c r="AK3740" s="86" t="n">
        <v>0.5123676820047526</v>
      </c>
    </row>
    <row r="3741">
      <c r="A3741" s="86" t="n">
        <v>14</v>
      </c>
      <c r="B3741" s="86" t="n">
        <v>0.4809559372666168</v>
      </c>
      <c r="C3741" s="86" t="n">
        <v>0.4778005160601476</v>
      </c>
      <c r="D3741" s="86" t="n">
        <v>0.5078098877477907</v>
      </c>
      <c r="E3741" s="86" t="n">
        <v>0.4936495791889824</v>
      </c>
      <c r="F3741" s="86" t="n">
        <v>0.4790789311661128</v>
      </c>
      <c r="G3741" s="86" t="n">
        <v>0.517019874821566</v>
      </c>
      <c r="H3741" s="86" t="n">
        <v>0.5181706190329536</v>
      </c>
      <c r="I3741" s="86" t="n">
        <v>0.4866659289587252</v>
      </c>
      <c r="J3741" s="86" t="n">
        <v>0.5276229092752154</v>
      </c>
      <c r="K3741" s="86" t="n">
        <v>0.4846587351283656</v>
      </c>
      <c r="L3741" s="86" t="n">
        <v>0.4784507477171469</v>
      </c>
      <c r="M3741" s="86" t="n">
        <v>0.5289020996711358</v>
      </c>
      <c r="N3741" s="86" t="n">
        <v>0.6451070435288792</v>
      </c>
      <c r="O3741" s="86" t="n">
        <v>0.5654515070867114</v>
      </c>
      <c r="P3741" s="86" t="n">
        <v>0.6702673167451244</v>
      </c>
      <c r="Q3741" s="86" t="n">
        <v>0.7172203130966017</v>
      </c>
      <c r="R3741" s="86" t="n">
        <v>0.4783223374175307</v>
      </c>
      <c r="S3741" s="86" t="n">
        <v>0.734609250398724</v>
      </c>
      <c r="T3741" s="86" t="n">
        <v>0.8327974276527331</v>
      </c>
      <c r="U3741" s="86" t="n">
        <v>0.6979838297001328</v>
      </c>
      <c r="V3741" s="86" t="n">
        <v>0.7286091929218816</v>
      </c>
      <c r="W3741" s="86" t="n">
        <v>0.8199227184907375</v>
      </c>
      <c r="X3741" s="86" t="n">
        <v>0.7610511924654413</v>
      </c>
      <c r="Y3741" s="86" t="n">
        <v>0.7208615714956721</v>
      </c>
      <c r="Z3741" s="86" t="n">
        <v>0.8092725713908858</v>
      </c>
      <c r="AA3741" s="86" t="n">
        <v>0.6780058345488645</v>
      </c>
      <c r="AB3741" s="86" t="n">
        <v>0.6816894427529562</v>
      </c>
      <c r="AC3741" s="86" t="n">
        <v>0.4816745655608216</v>
      </c>
      <c r="AD3741" s="86" t="n">
        <v>0.4813637551162589</v>
      </c>
      <c r="AE3741" s="86" t="n">
        <v>0.520660697402814</v>
      </c>
      <c r="AF3741" s="86" t="n">
        <v>0.4937784522003035</v>
      </c>
      <c r="AG3741" s="86" t="n">
        <v>0.4795221843003413</v>
      </c>
      <c r="AH3741" s="86" t="n">
        <v>0.5165739172513913</v>
      </c>
      <c r="AI3741" s="86" t="n">
        <v>0.4477061513497567</v>
      </c>
      <c r="AJ3741" s="86" t="n">
        <v>0.4710657349679903</v>
      </c>
      <c r="AK3741" s="86" t="n">
        <v>0.5258695182544825</v>
      </c>
    </row>
    <row r="3742">
      <c r="A3742" s="86" t="n">
        <v>15</v>
      </c>
      <c r="B3742" s="86" t="n">
        <v>0.4716952949962658</v>
      </c>
      <c r="C3742" s="86" t="n">
        <v>0.4738188450929798</v>
      </c>
      <c r="D3742" s="86" t="n">
        <v>0.4953904943873895</v>
      </c>
      <c r="E3742" s="86" t="n">
        <v>0.4945677123182862</v>
      </c>
      <c r="F3742" s="86" t="n">
        <v>0.4769117103804954</v>
      </c>
      <c r="G3742" s="86" t="n">
        <v>0.5113099813330404</v>
      </c>
      <c r="H3742" s="86" t="n">
        <v>0.5198644902987373</v>
      </c>
      <c r="I3742" s="86" t="n">
        <v>0.4995020471395373</v>
      </c>
      <c r="J3742" s="86" t="n">
        <v>0.5325223855380977</v>
      </c>
      <c r="K3742" s="86" t="n">
        <v>0.4907639323731997</v>
      </c>
      <c r="L3742" s="86" t="n">
        <v>0.4911553222462395</v>
      </c>
      <c r="M3742" s="86" t="n">
        <v>0.5318745256767012</v>
      </c>
      <c r="N3742" s="86" t="n">
        <v>0.7767285427850721</v>
      </c>
      <c r="O3742" s="86" t="n">
        <v>0.6435394359513936</v>
      </c>
      <c r="P3742" s="86" t="n">
        <v>0.7373066577000672</v>
      </c>
      <c r="Q3742" s="86" t="n">
        <v>0.8491790759831997</v>
      </c>
      <c r="R3742" s="86" t="n">
        <v>0.5818349887624158</v>
      </c>
      <c r="S3742" s="86" t="n">
        <v>0.7953216374269005</v>
      </c>
      <c r="T3742" s="86" t="n">
        <v>0.8993940143457826</v>
      </c>
      <c r="U3742" s="86" t="n">
        <v>0.7964486746494728</v>
      </c>
      <c r="V3742" s="86" t="n">
        <v>0.8155481225722917</v>
      </c>
      <c r="W3742" s="86" t="n">
        <v>0.9078872599158995</v>
      </c>
      <c r="X3742" s="86" t="n">
        <v>0.855555977517849</v>
      </c>
      <c r="Y3742" s="86" t="n">
        <v>0.8233688966427342</v>
      </c>
      <c r="Z3742" s="86" t="n">
        <v>0.8656598298489744</v>
      </c>
      <c r="AA3742" s="86" t="n">
        <v>0.7752917274432174</v>
      </c>
      <c r="AB3742" s="86" t="n">
        <v>0.7773490051688733</v>
      </c>
      <c r="AC3742" s="86" t="n">
        <v>0.5347551342812006</v>
      </c>
      <c r="AD3742" s="86" t="n">
        <v>0.5034834102586432</v>
      </c>
      <c r="AE3742" s="86" t="n">
        <v>0.5238307101940938</v>
      </c>
      <c r="AF3742" s="86" t="n">
        <v>0.4798179059180577</v>
      </c>
      <c r="AG3742" s="86" t="n">
        <v>0.4767728479332575</v>
      </c>
      <c r="AH3742" s="86" t="n">
        <v>0.5070408903943867</v>
      </c>
      <c r="AI3742" s="86" t="n">
        <v>0.4429856911048827</v>
      </c>
      <c r="AJ3742" s="86" t="n">
        <v>0.4665676388133395</v>
      </c>
      <c r="AK3742" s="86" t="n">
        <v>0.5147980125297039</v>
      </c>
    </row>
    <row r="3743">
      <c r="A3743" s="86" t="n">
        <v>16</v>
      </c>
      <c r="B3743" s="86" t="n">
        <v>0.4824495892457056</v>
      </c>
      <c r="C3743" s="86" t="n">
        <v>0.4906797757807633</v>
      </c>
      <c r="D3743" s="86" t="n">
        <v>0.4952949605923095</v>
      </c>
      <c r="E3743" s="86" t="n">
        <v>0.4993114001530222</v>
      </c>
      <c r="F3743" s="86" t="n">
        <v>0.4886590321388992</v>
      </c>
      <c r="G3743" s="86" t="n">
        <v>0.5156473042714397</v>
      </c>
      <c r="H3743" s="86" t="n">
        <v>0.5150908530951648</v>
      </c>
      <c r="I3743" s="86" t="n">
        <v>0.5484120836560805</v>
      </c>
      <c r="J3743" s="86" t="n">
        <v>0.5798276735935124</v>
      </c>
      <c r="K3743" s="86" t="n">
        <v>0.5499373825923607</v>
      </c>
      <c r="L3743" s="86" t="n">
        <v>0.5496051877012662</v>
      </c>
      <c r="M3743" s="86" t="n">
        <v>0.5883506197824436</v>
      </c>
      <c r="N3743" s="86" t="n">
        <v>0.9082853631718517</v>
      </c>
      <c r="O3743" s="86" t="n">
        <v>0.7655505353716656</v>
      </c>
      <c r="P3743" s="86" t="n">
        <v>0.8470073974445192</v>
      </c>
      <c r="Q3743" s="86" t="n">
        <v>0.9401298205421915</v>
      </c>
      <c r="R3743" s="86" t="n">
        <v>0.7436924526933952</v>
      </c>
      <c r="S3743" s="86" t="n">
        <v>0.8832004253056883</v>
      </c>
      <c r="T3743" s="86" t="n">
        <v>0.9604872619342071</v>
      </c>
      <c r="U3743" s="86" t="n">
        <v>0.9013099989765632</v>
      </c>
      <c r="V3743" s="86" t="n">
        <v>0.8980632283124729</v>
      </c>
      <c r="W3743" s="86" t="n">
        <v>0.953687919081714</v>
      </c>
      <c r="X3743" s="86" t="n">
        <v>0.9382405438250039</v>
      </c>
      <c r="Y3743" s="86" t="n">
        <v>0.9101523183251694</v>
      </c>
      <c r="Z3743" s="86" t="n">
        <v>0.9254764888214733</v>
      </c>
      <c r="AA3743" s="86" t="n">
        <v>0.8931938945613672</v>
      </c>
      <c r="AB3743" s="86" t="n">
        <v>0.8955958365786306</v>
      </c>
      <c r="AC3743" s="86" t="n">
        <v>0.6647709320695103</v>
      </c>
      <c r="AD3743" s="86" t="n">
        <v>0.5746756074196637</v>
      </c>
      <c r="AE3743" s="86" t="n">
        <v>0.5855069239753073</v>
      </c>
      <c r="AF3743" s="86" t="n">
        <v>0.4898330804248862</v>
      </c>
      <c r="AG3743" s="86" t="n">
        <v>0.4940510049298446</v>
      </c>
      <c r="AH3743" s="86" t="n">
        <v>0.5093152673602709</v>
      </c>
      <c r="AI3743" s="86" t="n">
        <v>0.4598023307272459</v>
      </c>
      <c r="AJ3743" s="86" t="n">
        <v>0.4834093476714507</v>
      </c>
      <c r="AK3743" s="86" t="n">
        <v>0.5135558435947288</v>
      </c>
    </row>
    <row r="3744">
      <c r="A3744" s="86" t="n">
        <v>17</v>
      </c>
      <c r="B3744" s="86" t="n">
        <v>0.5408513816280806</v>
      </c>
      <c r="C3744" s="86" t="n">
        <v>0.5513613310792773</v>
      </c>
      <c r="D3744" s="86" t="n">
        <v>0.5577262956770958</v>
      </c>
      <c r="E3744" s="86" t="n">
        <v>0.5505738332058149</v>
      </c>
      <c r="F3744" s="86" t="n">
        <v>0.5478389360916145</v>
      </c>
      <c r="G3744" s="86" t="n">
        <v>0.5754913802569451</v>
      </c>
      <c r="H3744" s="86" t="n">
        <v>0.5635971666153372</v>
      </c>
      <c r="I3744" s="86" t="n">
        <v>0.6298329091512669</v>
      </c>
      <c r="J3744" s="86" t="n">
        <v>0.6600777158303769</v>
      </c>
      <c r="K3744" s="86" t="n">
        <v>0.6288353162179084</v>
      </c>
      <c r="L3744" s="86" t="n">
        <v>0.6309938682782656</v>
      </c>
      <c r="M3744" s="86" t="n">
        <v>0.659688843916013</v>
      </c>
      <c r="N3744" s="86" t="n">
        <v>0.9879697302891143</v>
      </c>
      <c r="O3744" s="86" t="n">
        <v>0.8921004311856573</v>
      </c>
      <c r="P3744" s="86" t="n">
        <v>0.9551529926025555</v>
      </c>
      <c r="Q3744" s="86" t="n">
        <v>1</v>
      </c>
      <c r="R3744" s="86" t="n">
        <v>0.8982454868411514</v>
      </c>
      <c r="S3744" s="86" t="n">
        <v>0.9682083997873471</v>
      </c>
      <c r="T3744" s="86" t="n">
        <v>1</v>
      </c>
      <c r="U3744" s="86" t="n">
        <v>0.9793777504861322</v>
      </c>
      <c r="V3744" s="86" t="n">
        <v>0.9798230470435906</v>
      </c>
      <c r="W3744" s="86" t="n">
        <v>1</v>
      </c>
      <c r="X3744" s="86" t="n">
        <v>1</v>
      </c>
      <c r="Y3744" s="86" t="n">
        <v>1</v>
      </c>
      <c r="Z3744" s="86" t="n">
        <v>1</v>
      </c>
      <c r="AA3744" s="86" t="n">
        <v>0.9932668264221716</v>
      </c>
      <c r="AB3744" s="86" t="n">
        <v>1</v>
      </c>
      <c r="AC3744" s="86" t="n">
        <v>0.8437598736176936</v>
      </c>
      <c r="AD3744" s="86" t="n">
        <v>0.6793085430636594</v>
      </c>
      <c r="AE3744" s="86" t="n">
        <v>0.6776597519604026</v>
      </c>
      <c r="AF3744" s="86" t="n">
        <v>0.5566009104704097</v>
      </c>
      <c r="AG3744" s="86" t="n">
        <v>0.5562665908229047</v>
      </c>
      <c r="AH3744" s="86" t="n">
        <v>0.570578272441326</v>
      </c>
      <c r="AI3744" s="86" t="n">
        <v>0.5174804543442986</v>
      </c>
      <c r="AJ3744" s="86" t="n">
        <v>0.5445416126197747</v>
      </c>
      <c r="AK3744" s="86" t="n">
        <v>0.5741520846835169</v>
      </c>
    </row>
    <row r="3745">
      <c r="A3745" s="86" t="n">
        <v>18</v>
      </c>
      <c r="B3745" s="86" t="n">
        <v>0.6427184466019419</v>
      </c>
      <c r="C3745" s="86" t="n">
        <v>0.6499466144674793</v>
      </c>
      <c r="D3745" s="86" t="n">
        <v>0.6633866730355864</v>
      </c>
      <c r="E3745" s="86" t="n">
        <v>0.645141545524101</v>
      </c>
      <c r="F3745" s="86" t="n">
        <v>0.6414234700160081</v>
      </c>
      <c r="G3745" s="86" t="n">
        <v>0.6713517074777644</v>
      </c>
      <c r="H3745" s="86" t="n">
        <v>0.645364952263628</v>
      </c>
      <c r="I3745" s="86" t="n">
        <v>0.7314152926856257</v>
      </c>
      <c r="J3745" s="86" t="n">
        <v>0.7520414484428676</v>
      </c>
      <c r="K3745" s="86" t="n">
        <v>0.7237006887914841</v>
      </c>
      <c r="L3745" s="86" t="n">
        <v>0.7337994618201071</v>
      </c>
      <c r="M3745" s="86" t="n">
        <v>0.7447508221603845</v>
      </c>
      <c r="N3745" s="86" t="n">
        <v>1</v>
      </c>
      <c r="O3745" s="86" t="n">
        <v>0.9820304924594088</v>
      </c>
      <c r="P3745" s="86" t="n">
        <v>1</v>
      </c>
      <c r="Q3745" s="86" t="n">
        <v>0.9873234058801069</v>
      </c>
      <c r="R3745" s="86" t="n">
        <v>1</v>
      </c>
      <c r="S3745" s="86" t="n">
        <v>1</v>
      </c>
      <c r="T3745" s="86" t="n">
        <v>0.9967227306455602</v>
      </c>
      <c r="U3745" s="86" t="n">
        <v>1</v>
      </c>
      <c r="V3745" s="86" t="n">
        <v>1</v>
      </c>
      <c r="W3745" s="86" t="n">
        <v>0.9867030344357313</v>
      </c>
      <c r="X3745" s="86" t="n">
        <v>0.9994588333586512</v>
      </c>
      <c r="Y3745" s="86" t="n">
        <v>0.9866469838287593</v>
      </c>
      <c r="Z3745" s="86" t="n">
        <v>0.9743454461518168</v>
      </c>
      <c r="AA3745" s="86" t="n">
        <v>1</v>
      </c>
      <c r="AB3745" s="86" t="n">
        <v>0.9471429582949797</v>
      </c>
      <c r="AC3745" s="86" t="n">
        <v>0.9003159557661927</v>
      </c>
      <c r="AD3745" s="86" t="n">
        <v>0.7784551075502917</v>
      </c>
      <c r="AE3745" s="86" t="n">
        <v>0.7762638340470496</v>
      </c>
      <c r="AF3745" s="86" t="n">
        <v>0.6572078907435507</v>
      </c>
      <c r="AG3745" s="86" t="n">
        <v>0.6543657565415246</v>
      </c>
      <c r="AH3745" s="86" t="n">
        <v>0.6712315509315266</v>
      </c>
      <c r="AI3745" s="86" t="n">
        <v>0.618085263313173</v>
      </c>
      <c r="AJ3745" s="86" t="n">
        <v>0.6445039541403403</v>
      </c>
      <c r="AK3745" s="86" t="n">
        <v>0.6782782458414344</v>
      </c>
    </row>
    <row r="3746">
      <c r="A3746" s="86" t="n">
        <v>19</v>
      </c>
      <c r="B3746" s="86" t="n">
        <v>0.7529499626587005</v>
      </c>
      <c r="C3746" s="86" t="n">
        <v>0.7588308568377967</v>
      </c>
      <c r="D3746" s="86" t="n">
        <v>0.7742536422259374</v>
      </c>
      <c r="E3746" s="86" t="n">
        <v>0.7490436113236421</v>
      </c>
      <c r="F3746" s="86" t="n">
        <v>0.7481590937076718</v>
      </c>
      <c r="G3746" s="86" t="n">
        <v>0.772976831009114</v>
      </c>
      <c r="H3746" s="86" t="n">
        <v>0.7449953803510933</v>
      </c>
      <c r="I3746" s="86" t="n">
        <v>0.8225074692929067</v>
      </c>
      <c r="J3746" s="86" t="n">
        <v>0.8301514895534157</v>
      </c>
      <c r="K3746" s="86" t="n">
        <v>0.8101127113337507</v>
      </c>
      <c r="L3746" s="86" t="n">
        <v>0.8110194538797481</v>
      </c>
      <c r="M3746" s="86" t="n">
        <v>0.8120414874778649</v>
      </c>
      <c r="N3746" s="86" t="n">
        <v>0.9351270939783972</v>
      </c>
      <c r="O3746" s="86" t="n">
        <v>0.9972354603783706</v>
      </c>
      <c r="P3746" s="86" t="n">
        <v>0.9761684599865501</v>
      </c>
      <c r="Q3746" s="86" t="n">
        <v>0.8930889652539137</v>
      </c>
      <c r="R3746" s="86" t="n">
        <v>0.960160951207134</v>
      </c>
      <c r="S3746" s="86" t="n">
        <v>0.9292929292929292</v>
      </c>
      <c r="T3746" s="86" t="n">
        <v>0.9181919366806826</v>
      </c>
      <c r="U3746" s="86" t="n">
        <v>0.9359738000204684</v>
      </c>
      <c r="V3746" s="86" t="n">
        <v>0.9226640051791107</v>
      </c>
      <c r="W3746" s="86" t="n">
        <v>0.937833844755086</v>
      </c>
      <c r="X3746" s="86" t="n">
        <v>0.9345283305483822</v>
      </c>
      <c r="Y3746" s="86" t="n">
        <v>0.9116061643069628</v>
      </c>
      <c r="Z3746" s="86" t="n">
        <v>0.9401173910176086</v>
      </c>
      <c r="AA3746" s="86" t="n">
        <v>0.9626875390706398</v>
      </c>
      <c r="AB3746" s="86" t="n">
        <v>0.9078099553919139</v>
      </c>
      <c r="AC3746" s="86" t="n">
        <v>0.9211690363349133</v>
      </c>
      <c r="AD3746" s="86" t="n">
        <v>0.8565923539144823</v>
      </c>
      <c r="AE3746" s="86" t="n">
        <v>0.8496746565819475</v>
      </c>
      <c r="AF3746" s="86" t="n">
        <v>0.7663125948406676</v>
      </c>
      <c r="AG3746" s="86" t="n">
        <v>0.7635570724307925</v>
      </c>
      <c r="AH3746" s="86" t="n">
        <v>0.7779820953302685</v>
      </c>
      <c r="AI3746" s="86" t="n">
        <v>0.7391945714707185</v>
      </c>
      <c r="AJ3746" s="86" t="n">
        <v>0.7565170090798777</v>
      </c>
      <c r="AK3746" s="86" t="n">
        <v>0.7875351047742492</v>
      </c>
    </row>
    <row r="3747">
      <c r="A3747" s="86" t="n">
        <v>20</v>
      </c>
      <c r="B3747" s="86" t="n">
        <v>0.8521284540702015</v>
      </c>
      <c r="C3747" s="86" t="n">
        <v>0.853323249399413</v>
      </c>
      <c r="D3747" s="86" t="n">
        <v>0.859708621925006</v>
      </c>
      <c r="E3747" s="86" t="n">
        <v>0.843611323641928</v>
      </c>
      <c r="F3747" s="86" t="n">
        <v>0.8414727250338634</v>
      </c>
      <c r="G3747" s="86" t="n">
        <v>0.8490721423081147</v>
      </c>
      <c r="H3747" s="86" t="n">
        <v>0.8324607329842932</v>
      </c>
      <c r="I3747" s="86" t="n">
        <v>0.9259046143631734</v>
      </c>
      <c r="J3747" s="86" t="n">
        <v>0.9285915413639693</v>
      </c>
      <c r="K3747" s="86" t="n">
        <v>0.9090482154038824</v>
      </c>
      <c r="L3747" s="86" t="n">
        <v>0.9093034540562004</v>
      </c>
      <c r="M3747" s="86" t="n">
        <v>0.91500126486213</v>
      </c>
      <c r="N3747" s="86" t="n">
        <v>0.817734945993144</v>
      </c>
      <c r="O3747" s="86" t="n">
        <v>0.9813703038930492</v>
      </c>
      <c r="P3747" s="86" t="n">
        <v>0.9657027572293208</v>
      </c>
      <c r="Q3747" s="86" t="n">
        <v>0.835586101565483</v>
      </c>
      <c r="R3747" s="86" t="n">
        <v>0.9373051547886612</v>
      </c>
      <c r="S3747" s="86" t="n">
        <v>0.9218500797448165</v>
      </c>
      <c r="T3747" s="86" t="n">
        <v>0.83823893148652</v>
      </c>
      <c r="U3747" s="86" t="n">
        <v>0.8570565960495341</v>
      </c>
      <c r="V3747" s="86" t="n">
        <v>0.8573586534311609</v>
      </c>
      <c r="W3747" s="86" t="n">
        <v>0.8724855097170132</v>
      </c>
      <c r="X3747" s="86" t="n">
        <v>0.8510557496582106</v>
      </c>
      <c r="Y3747" s="86" t="n">
        <v>0.8409492495918047</v>
      </c>
      <c r="Z3747" s="86" t="n">
        <v>0.8784541317681199</v>
      </c>
      <c r="AA3747" s="86" t="n">
        <v>0.9172744321733695</v>
      </c>
      <c r="AB3747" s="86" t="n">
        <v>0.8763010691779366</v>
      </c>
      <c r="AC3747" s="86" t="n">
        <v>0.962085308056872</v>
      </c>
      <c r="AD3747" s="86" t="n">
        <v>0.955673604458765</v>
      </c>
      <c r="AE3747" s="86" t="n">
        <v>0.9543406929536733</v>
      </c>
      <c r="AF3747" s="86" t="n">
        <v>0.8553869499241276</v>
      </c>
      <c r="AG3747" s="86" t="n">
        <v>0.8563471748198711</v>
      </c>
      <c r="AH3747" s="86" t="n">
        <v>0.8597144931042827</v>
      </c>
      <c r="AI3747" s="86" t="n">
        <v>0.84791267148547</v>
      </c>
      <c r="AJ3747" s="86" t="n">
        <v>0.8558726306540024</v>
      </c>
      <c r="AK3747" s="86" t="n">
        <v>0.8690321883776193</v>
      </c>
    </row>
    <row r="3748">
      <c r="A3748" s="86" t="n">
        <v>21</v>
      </c>
      <c r="B3748" s="86" t="n">
        <v>0.9711725168035845</v>
      </c>
      <c r="C3748" s="86" t="n">
        <v>0.9715054720170834</v>
      </c>
      <c r="D3748" s="86" t="n">
        <v>0.9705278242178168</v>
      </c>
      <c r="E3748" s="86" t="n">
        <v>0.957459831675593</v>
      </c>
      <c r="F3748" s="86" t="n">
        <v>0.955892131510898</v>
      </c>
      <c r="G3748" s="86" t="n">
        <v>0.9562424508619742</v>
      </c>
      <c r="H3748" s="86" t="n">
        <v>0.934708962118879</v>
      </c>
      <c r="I3748" s="86" t="n">
        <v>1</v>
      </c>
      <c r="J3748" s="86" t="n">
        <v>1</v>
      </c>
      <c r="K3748" s="86" t="n">
        <v>1</v>
      </c>
      <c r="L3748" s="86" t="n">
        <v>1</v>
      </c>
      <c r="M3748" s="86" t="n">
        <v>1</v>
      </c>
      <c r="N3748" s="86" t="n">
        <v>0.7564193777892761</v>
      </c>
      <c r="O3748" s="86" t="n">
        <v>1</v>
      </c>
      <c r="P3748" s="86" t="n">
        <v>0.9998739071956959</v>
      </c>
      <c r="Q3748" s="86" t="n">
        <v>0.7858724704085529</v>
      </c>
      <c r="R3748" s="86" t="n">
        <v>0.952584644384833</v>
      </c>
      <c r="S3748" s="86" t="n">
        <v>0.9264221158957999</v>
      </c>
      <c r="T3748" s="86" t="n">
        <v>0.8021889685876822</v>
      </c>
      <c r="U3748" s="86" t="n">
        <v>0.8076860096203048</v>
      </c>
      <c r="V3748" s="86" t="n">
        <v>0.8171665947345705</v>
      </c>
      <c r="W3748" s="86" t="n">
        <v>0.7975906352994658</v>
      </c>
      <c r="X3748" s="86" t="n">
        <v>0.7911571471973263</v>
      </c>
      <c r="Y3748" s="86" t="n">
        <v>0.7672280748842516</v>
      </c>
      <c r="Z3748" s="86" t="n">
        <v>0.8323550748532612</v>
      </c>
      <c r="AA3748" s="86" t="n">
        <v>0.87304646801417</v>
      </c>
      <c r="AB3748" s="86" t="n">
        <v>0.8315867733484386</v>
      </c>
      <c r="AC3748" s="86" t="n">
        <v>1</v>
      </c>
      <c r="AD3748" s="86" t="n">
        <v>1</v>
      </c>
      <c r="AE3748" s="86" t="n">
        <v>1</v>
      </c>
      <c r="AF3748" s="86" t="n">
        <v>0.9661608497723823</v>
      </c>
      <c r="AG3748" s="86" t="n">
        <v>0.9720800151687524</v>
      </c>
      <c r="AH3748" s="86" t="n">
        <v>0.9690297604645538</v>
      </c>
      <c r="AI3748" s="86" t="n">
        <v>0.9716772385307567</v>
      </c>
      <c r="AJ3748" s="86" t="n">
        <v>0.9765471358634252</v>
      </c>
      <c r="AK3748" s="86" t="n">
        <v>0.976938863685461</v>
      </c>
    </row>
    <row r="3749">
      <c r="A3749" s="86" t="n">
        <v>22</v>
      </c>
      <c r="B3749" s="86" t="n">
        <v>1</v>
      </c>
      <c r="C3749" s="86" t="n">
        <v>1</v>
      </c>
      <c r="D3749" s="86" t="n">
        <v>1</v>
      </c>
      <c r="E3749" s="86" t="n">
        <v>1</v>
      </c>
      <c r="F3749" s="86" t="n">
        <v>1</v>
      </c>
      <c r="G3749" s="86" t="n">
        <v>1</v>
      </c>
      <c r="H3749" s="86" t="n">
        <v>1</v>
      </c>
      <c r="I3749" s="86" t="n">
        <v>0.9302202058205157</v>
      </c>
      <c r="J3749" s="86" t="n">
        <v>0.95010418426536</v>
      </c>
      <c r="K3749" s="86" t="n">
        <v>0.9226675015654353</v>
      </c>
      <c r="L3749" s="86" t="n">
        <v>0.912810445983502</v>
      </c>
      <c r="M3749" s="86" t="n">
        <v>0.9337844674930432</v>
      </c>
      <c r="N3749" s="86" t="n">
        <v>0.6008666968501389</v>
      </c>
      <c r="O3749" s="86" t="n">
        <v>0.866188029956056</v>
      </c>
      <c r="P3749" s="86" t="n">
        <v>0.8767652992602555</v>
      </c>
      <c r="Q3749" s="86" t="n">
        <v>0.6622374952271859</v>
      </c>
      <c r="R3749" s="86" t="n">
        <v>0.8089791923439427</v>
      </c>
      <c r="S3749" s="86" t="n">
        <v>0.8251461988304093</v>
      </c>
      <c r="T3749" s="86" t="n">
        <v>0.6779619094731634</v>
      </c>
      <c r="U3749" s="86" t="n">
        <v>0.66848838399345</v>
      </c>
      <c r="V3749" s="86" t="n">
        <v>0.673823910228744</v>
      </c>
      <c r="W3749" s="86" t="n">
        <v>0.6816683714058417</v>
      </c>
      <c r="X3749" s="86" t="n">
        <v>0.6600049369588333</v>
      </c>
      <c r="Y3749" s="86" t="n">
        <v>0.654924064506028</v>
      </c>
      <c r="Z3749" s="86" t="n">
        <v>0.711996306799446</v>
      </c>
      <c r="AA3749" s="86" t="n">
        <v>0.7216216920191709</v>
      </c>
      <c r="AB3749" s="86" t="n">
        <v>0.6870353324364512</v>
      </c>
      <c r="AC3749" s="86" t="n">
        <v>0.8767772511848343</v>
      </c>
      <c r="AD3749" s="86" t="n">
        <v>0.878015327005138</v>
      </c>
      <c r="AE3749" s="86" t="n">
        <v>0.9103498136922307</v>
      </c>
      <c r="AF3749" s="86" t="n">
        <v>1</v>
      </c>
      <c r="AG3749" s="86" t="n">
        <v>1</v>
      </c>
      <c r="AH3749" s="86" t="n">
        <v>1</v>
      </c>
      <c r="AI3749" s="86" t="n">
        <v>1</v>
      </c>
      <c r="AJ3749" s="86" t="n">
        <v>1</v>
      </c>
      <c r="AK3749" s="86" t="n">
        <v>1</v>
      </c>
    </row>
    <row r="3750">
      <c r="A3750" s="86" t="n">
        <v>23</v>
      </c>
      <c r="B3750" s="86" t="n">
        <v>0.8991784914115009</v>
      </c>
      <c r="C3750" s="86" t="n">
        <v>0.8775914227244417</v>
      </c>
      <c r="D3750" s="86" t="n">
        <v>0.921136852161452</v>
      </c>
      <c r="E3750" s="86" t="n">
        <v>0.8859984697781178</v>
      </c>
      <c r="F3750" s="86" t="n">
        <v>0.8864179288264997</v>
      </c>
      <c r="G3750" s="86" t="n">
        <v>0.9175908641704182</v>
      </c>
      <c r="H3750" s="86" t="n">
        <v>0.9125346473668001</v>
      </c>
      <c r="I3750" s="86" t="n">
        <v>0.781808122164435</v>
      </c>
      <c r="J3750" s="86" t="n">
        <v>0.8039083178464832</v>
      </c>
      <c r="K3750" s="86" t="n">
        <v>0.7772385723231059</v>
      </c>
      <c r="L3750" s="86" t="n">
        <v>0.7521505139176852</v>
      </c>
      <c r="M3750" s="86" t="n">
        <v>0.7821907412092082</v>
      </c>
      <c r="N3750" s="86" t="n">
        <v>0.4376819093202251</v>
      </c>
      <c r="O3750" s="86" t="n">
        <v>0.6755585814198179</v>
      </c>
      <c r="P3750" s="86" t="n">
        <v>0.7091879623402824</v>
      </c>
      <c r="Q3750" s="86" t="n">
        <v>0.4884306987399771</v>
      </c>
      <c r="R3750" s="86" t="n">
        <v>0.6364278982092367</v>
      </c>
      <c r="S3750" s="86" t="n">
        <v>0.6775651249335458</v>
      </c>
      <c r="T3750" s="86" t="n">
        <v>0.5396364086074698</v>
      </c>
      <c r="U3750" s="86" t="n">
        <v>0.5027428103571794</v>
      </c>
      <c r="V3750" s="86" t="n">
        <v>0.5270554596460941</v>
      </c>
      <c r="W3750" s="86" t="n">
        <v>0.54187975906353</v>
      </c>
      <c r="X3750" s="86" t="n">
        <v>0.5029811636032204</v>
      </c>
      <c r="Y3750" s="86" t="n">
        <v>0.5129168623767028</v>
      </c>
      <c r="Z3750" s="86" t="n">
        <v>0.5429004814350723</v>
      </c>
      <c r="AA3750" s="86" t="n">
        <v>0.5462075432381748</v>
      </c>
      <c r="AB3750" s="86" t="n">
        <v>0.5343057424060043</v>
      </c>
      <c r="AC3750" s="86" t="n">
        <v>0.7180094786729858</v>
      </c>
      <c r="AD3750" s="86" t="n">
        <v>0.7176913698510843</v>
      </c>
      <c r="AE3750" s="86" t="n">
        <v>0.7347199822034368</v>
      </c>
      <c r="AF3750" s="86" t="n">
        <v>0.9092564491654023</v>
      </c>
      <c r="AG3750" s="86" t="n">
        <v>0.8692169131588927</v>
      </c>
      <c r="AH3750" s="86" t="n">
        <v>0.9111057343334138</v>
      </c>
      <c r="AI3750" s="86" t="n">
        <v>0.8822835226434578</v>
      </c>
      <c r="AJ3750" s="86" t="n">
        <v>0.8719193271685007</v>
      </c>
      <c r="AK3750" s="86" t="n">
        <v>0.9080794988118382</v>
      </c>
    </row>
    <row r="3751">
      <c r="A3751" s="86" t="n">
        <v>24</v>
      </c>
      <c r="B3751" s="86" t="n">
        <v>0.7632561613144135</v>
      </c>
      <c r="C3751" s="86" t="n">
        <v>0.7433935403505649</v>
      </c>
      <c r="D3751" s="86" t="n">
        <v>0.7618820157630761</v>
      </c>
      <c r="E3751" s="86" t="n">
        <v>0.7473603672532518</v>
      </c>
      <c r="F3751" s="86" t="n">
        <v>0.7494397241719004</v>
      </c>
      <c r="G3751" s="86" t="n">
        <v>0.7503568683430328</v>
      </c>
      <c r="H3751" s="86" t="n">
        <v>0.7708654142285186</v>
      </c>
      <c r="I3751" s="86" t="n">
        <v>0.5987606506584041</v>
      </c>
      <c r="J3751" s="86" t="n">
        <v>0.6329898068367406</v>
      </c>
      <c r="K3751" s="86" t="n">
        <v>0.5961177207263618</v>
      </c>
      <c r="L3751" s="86" t="n">
        <v>0.5631920243504347</v>
      </c>
      <c r="M3751" s="86" t="n">
        <v>0.6065646344548443</v>
      </c>
      <c r="N3751" s="86" t="n">
        <v>0.2774076709139124</v>
      </c>
      <c r="O3751" s="86" t="n">
        <v>0.4887252171401457</v>
      </c>
      <c r="P3751" s="86" t="n">
        <v>0.5356422326832549</v>
      </c>
      <c r="Q3751" s="86" t="n">
        <v>0.3241695303550974</v>
      </c>
      <c r="R3751" s="86" t="n">
        <v>0.4632784745885595</v>
      </c>
      <c r="S3751" s="86" t="n">
        <v>0.4960659223817118</v>
      </c>
      <c r="T3751" s="86" t="n">
        <v>0.4076181053673015</v>
      </c>
      <c r="U3751" s="86" t="n">
        <v>0.3460341827857946</v>
      </c>
      <c r="V3751" s="86" t="n">
        <v>0.3715472593871385</v>
      </c>
      <c r="W3751" s="86" t="n">
        <v>0.3954994885782476</v>
      </c>
      <c r="X3751" s="86" t="n">
        <v>0.3525368373082182</v>
      </c>
      <c r="Y3751" s="86" t="n">
        <v>0.375539600527858</v>
      </c>
      <c r="Z3751" s="86" t="n">
        <v>0.4011739101760866</v>
      </c>
      <c r="AA3751" s="86" t="n">
        <v>0.3672509897895396</v>
      </c>
      <c r="AB3751" s="86" t="n">
        <v>0.3733271967712242</v>
      </c>
      <c r="AC3751" s="86" t="n">
        <v>0.531437598736177</v>
      </c>
      <c r="AD3751" s="86" t="n">
        <v>0.5258207785421928</v>
      </c>
      <c r="AE3751" s="86" t="n">
        <v>0.5625382348034036</v>
      </c>
      <c r="AF3751" s="86" t="n">
        <v>0.7602427921092564</v>
      </c>
      <c r="AG3751" s="86" t="n">
        <v>0.716984262419416</v>
      </c>
      <c r="AH3751" s="86" t="n">
        <v>0.7414468908782966</v>
      </c>
      <c r="AI3751" s="86" t="n">
        <v>0.7487830063431185</v>
      </c>
      <c r="AJ3751" s="86" t="n">
        <v>0.7354073392192141</v>
      </c>
      <c r="AK3751" s="86" t="n">
        <v>0.7384424281702311</v>
      </c>
    </row>
    <row r="3761">
      <c r="A3761" s="86" t="inlineStr">
        <is>
          <t>RefgChg-Res-StdForMsr-a-cDXGF-SFm1985-CZ15</t>
        </is>
      </c>
      <c r="B3761" s="85" t="n"/>
      <c r="C3761" s="85" t="n"/>
      <c r="D3761" s="85" t="n">
        <v>2015</v>
      </c>
      <c r="E3761" s="85" t="n"/>
      <c r="F3761" s="86" t="inlineStr">
        <is>
          <t>Source Annual kWh:</t>
        </is>
      </c>
      <c r="G3761" s="151" t="n">
        <v>18236.26799999998</v>
      </c>
      <c r="H3761" s="85" t="inlineStr">
        <is>
          <t>DEER</t>
        </is>
      </c>
      <c r="I3761" s="85" t="n"/>
      <c r="J3761" s="85" t="n"/>
      <c r="K3761" s="85" t="inlineStr">
        <is>
          <t>PDAF</t>
        </is>
      </c>
      <c r="L3761" s="85" t="inlineStr">
        <is>
          <t>Monthly</t>
        </is>
      </c>
      <c r="M3761" s="85" t="n"/>
      <c r="N3761" s="85" t="n"/>
      <c r="O3761" s="85" t="n"/>
      <c r="P3761" s="85" t="n"/>
      <c r="Q3761" s="85" t="n"/>
      <c r="R3761" s="85" t="n"/>
      <c r="S3761" s="85" t="n"/>
      <c r="T3761" s="108" t="n"/>
      <c r="U3761" s="85" t="n"/>
      <c r="V3761" s="85" t="n"/>
      <c r="W3761" s="85" t="n"/>
      <c r="X3761" s="85" t="n"/>
      <c r="Y3761" s="85" t="n"/>
      <c r="Z3761" s="85" t="n"/>
      <c r="AA3761" s="85" t="n"/>
      <c r="AB3761" s="85" t="n"/>
      <c r="AC3761" s="85" t="n"/>
      <c r="AD3761" s="85" t="n"/>
      <c r="AE3761" s="85" t="n"/>
      <c r="AF3761" s="85" t="n"/>
      <c r="AG3761" s="85" t="n"/>
      <c r="AH3761" s="85" t="n"/>
      <c r="AI3761" s="85" t="n"/>
      <c r="AJ3761" s="85" t="n"/>
      <c r="AK3761" s="85" t="n"/>
    </row>
    <row r="3762">
      <c r="A3762" s="85" t="n">
        <v>95</v>
      </c>
      <c r="B3762" s="86" t="inlineStr">
        <is>
          <t>RefgChg-Res-StdForMsr-a-20-MM</t>
        </is>
      </c>
      <c r="C3762" s="85" t="n"/>
      <c r="D3762" s="85" t="n"/>
      <c r="E3762" s="85" t="n"/>
      <c r="F3762" s="85" t="inlineStr">
        <is>
          <t>Source Sample Size:</t>
        </is>
      </c>
      <c r="G3762" s="85" t="n">
        <v>0</v>
      </c>
      <c r="H3762" s="85" t="inlineStr">
        <is>
          <t>DEER</t>
        </is>
      </c>
      <c r="I3762" s="85" t="n"/>
      <c r="J3762" s="85" t="n"/>
      <c r="K3762" s="85" t="inlineStr">
        <is>
          <t>WKWE</t>
        </is>
      </c>
      <c r="L3762" s="85" t="inlineStr">
        <is>
          <t>Monthly</t>
        </is>
      </c>
      <c r="M3762" s="85" t="n"/>
      <c r="N3762" s="85" t="inlineStr">
        <is>
          <t>Weekend Peak3</t>
        </is>
      </c>
      <c r="O3762" s="85" t="n"/>
      <c r="P3762" s="85" t="n"/>
      <c r="Q3762" s="85" t="n"/>
      <c r="R3762" s="85" t="n"/>
      <c r="S3762" s="85" t="n"/>
      <c r="T3762" s="85" t="n"/>
      <c r="U3762" s="85" t="n"/>
      <c r="V3762" s="85" t="n"/>
      <c r="W3762" s="85" t="n"/>
      <c r="X3762" s="85" t="n"/>
      <c r="Y3762" s="85" t="n"/>
      <c r="Z3762" s="85" t="n"/>
      <c r="AA3762" s="85" t="n"/>
      <c r="AB3762" s="85" t="n"/>
      <c r="AC3762" s="85" t="n"/>
      <c r="AD3762" s="85" t="n"/>
      <c r="AE3762" s="85" t="n"/>
      <c r="AF3762" s="85" t="n"/>
      <c r="AG3762" s="85" t="n"/>
      <c r="AH3762" s="85" t="n"/>
      <c r="AI3762" s="85" t="n"/>
      <c r="AJ3762" s="85" t="n"/>
      <c r="AK3762" s="85" t="n"/>
    </row>
    <row r="3763">
      <c r="A3763" s="86" t="n"/>
      <c r="B3763" s="86" t="n">
        <v>1</v>
      </c>
      <c r="C3763" s="86" t="inlineStr">
        <is>
          <t>JANUARY</t>
        </is>
      </c>
      <c r="D3763" s="86" t="inlineStr">
        <is>
          <t>JAN</t>
        </is>
      </c>
      <c r="E3763" s="86" t="n">
        <v>2</v>
      </c>
      <c r="F3763" s="86" t="inlineStr">
        <is>
          <t>FEBRUARY</t>
        </is>
      </c>
      <c r="G3763" s="86" t="inlineStr">
        <is>
          <t>FEB</t>
        </is>
      </c>
      <c r="H3763" s="86" t="n">
        <v>3</v>
      </c>
      <c r="I3763" s="86" t="inlineStr">
        <is>
          <t>MARCH</t>
        </is>
      </c>
      <c r="J3763" s="86" t="inlineStr">
        <is>
          <t>MAR</t>
        </is>
      </c>
      <c r="K3763" s="86" t="n">
        <v>4</v>
      </c>
      <c r="L3763" s="86" t="inlineStr">
        <is>
          <t>APRIL</t>
        </is>
      </c>
      <c r="M3763" s="86" t="inlineStr">
        <is>
          <t>APR</t>
        </is>
      </c>
      <c r="N3763" s="86" t="n">
        <v>5</v>
      </c>
      <c r="O3763" s="86" t="inlineStr">
        <is>
          <t>MAY</t>
        </is>
      </c>
      <c r="P3763" s="86" t="inlineStr">
        <is>
          <t>MAY</t>
        </is>
      </c>
      <c r="Q3763" s="86" t="n">
        <v>6</v>
      </c>
      <c r="R3763" s="86" t="inlineStr">
        <is>
          <t>JUNE</t>
        </is>
      </c>
      <c r="S3763" s="86" t="inlineStr">
        <is>
          <t>JUN</t>
        </is>
      </c>
      <c r="T3763" s="86" t="n">
        <v>7</v>
      </c>
      <c r="U3763" s="86" t="inlineStr">
        <is>
          <t>JULY</t>
        </is>
      </c>
      <c r="V3763" s="86" t="inlineStr">
        <is>
          <t>JUL</t>
        </is>
      </c>
      <c r="W3763" s="86" t="n">
        <v>8</v>
      </c>
      <c r="X3763" s="86" t="inlineStr">
        <is>
          <t>AUGUST</t>
        </is>
      </c>
      <c r="Y3763" s="86" t="inlineStr">
        <is>
          <t>AUG</t>
        </is>
      </c>
      <c r="Z3763" s="86" t="n">
        <v>9</v>
      </c>
      <c r="AA3763" s="86" t="inlineStr">
        <is>
          <t>SEPTEMBER</t>
        </is>
      </c>
      <c r="AB3763" s="86" t="inlineStr">
        <is>
          <t>SEP</t>
        </is>
      </c>
      <c r="AC3763" s="86" t="n">
        <v>10</v>
      </c>
      <c r="AD3763" s="86" t="inlineStr">
        <is>
          <t>OCTOBER</t>
        </is>
      </c>
      <c r="AE3763" s="86" t="inlineStr">
        <is>
          <t>OCT</t>
        </is>
      </c>
      <c r="AF3763" s="86" t="n">
        <v>11</v>
      </c>
      <c r="AG3763" s="86" t="inlineStr">
        <is>
          <t>NOVEMBER</t>
        </is>
      </c>
      <c r="AH3763" s="86" t="inlineStr">
        <is>
          <t>NOV</t>
        </is>
      </c>
      <c r="AI3763" s="86" t="n">
        <v>12</v>
      </c>
      <c r="AJ3763" s="86" t="inlineStr">
        <is>
          <t>DECEMBER</t>
        </is>
      </c>
      <c r="AK3763" s="86" t="inlineStr">
        <is>
          <t>DEC</t>
        </is>
      </c>
    </row>
    <row r="3764">
      <c r="A3764" s="85" t="n"/>
      <c r="B3764" s="86" t="n">
        <v>31</v>
      </c>
      <c r="C3764" s="85" t="n"/>
      <c r="D3764" s="85" t="n"/>
      <c r="E3764" s="86" t="n">
        <v>28</v>
      </c>
      <c r="F3764" s="85" t="n"/>
      <c r="G3764" s="85" t="n"/>
      <c r="H3764" s="86" t="n">
        <v>31</v>
      </c>
      <c r="I3764" s="85" t="n"/>
      <c r="J3764" s="85" t="n"/>
      <c r="K3764" s="86" t="n">
        <v>30</v>
      </c>
      <c r="L3764" s="85" t="n"/>
      <c r="M3764" s="85" t="n"/>
      <c r="N3764" s="86" t="n">
        <v>31</v>
      </c>
      <c r="O3764" s="85" t="n"/>
      <c r="P3764" s="85" t="n"/>
      <c r="Q3764" s="86" t="n">
        <v>30</v>
      </c>
      <c r="R3764" s="85" t="n"/>
      <c r="S3764" s="85" t="n"/>
      <c r="T3764" s="86" t="n">
        <v>31</v>
      </c>
      <c r="U3764" s="85" t="n"/>
      <c r="V3764" s="85" t="n"/>
      <c r="W3764" s="86" t="n">
        <v>31</v>
      </c>
      <c r="X3764" s="85" t="n"/>
      <c r="Y3764" s="85" t="n"/>
      <c r="Z3764" s="86" t="n">
        <v>30</v>
      </c>
      <c r="AA3764" s="85" t="n"/>
      <c r="AB3764" s="85" t="n"/>
      <c r="AC3764" s="86" t="n">
        <v>31</v>
      </c>
      <c r="AD3764" s="85" t="n"/>
      <c r="AE3764" s="85" t="n"/>
      <c r="AF3764" s="86" t="n">
        <v>30</v>
      </c>
      <c r="AG3764" s="85" t="n"/>
      <c r="AH3764" s="85" t="n"/>
      <c r="AI3764" s="86" t="n">
        <v>31</v>
      </c>
      <c r="AJ3764" s="85" t="n"/>
      <c r="AK3764" s="85" t="n"/>
    </row>
    <row r="3765">
      <c r="A3765" s="86" t="inlineStr">
        <is>
          <t>RATIOS</t>
        </is>
      </c>
      <c r="B3765" s="86" t="inlineStr">
        <is>
          <t>E.BKDWN</t>
        </is>
      </c>
      <c r="C3765" s="86" t="inlineStr">
        <is>
          <t>PEAK/AVG</t>
        </is>
      </c>
      <c r="D3765" s="86" t="inlineStr">
        <is>
          <t>END/AVG</t>
        </is>
      </c>
      <c r="E3765" s="86" t="inlineStr">
        <is>
          <t>E.BKDWN</t>
        </is>
      </c>
      <c r="F3765" s="86" t="inlineStr">
        <is>
          <t>PEAK/AVG</t>
        </is>
      </c>
      <c r="G3765" s="86" t="inlineStr">
        <is>
          <t>END/AVG</t>
        </is>
      </c>
      <c r="H3765" s="86" t="inlineStr">
        <is>
          <t>E.BKDWN</t>
        </is>
      </c>
      <c r="I3765" s="86" t="inlineStr">
        <is>
          <t>PEAK/AVG</t>
        </is>
      </c>
      <c r="J3765" s="86" t="inlineStr">
        <is>
          <t>END/AVG</t>
        </is>
      </c>
      <c r="K3765" s="86" t="inlineStr">
        <is>
          <t>E.BKDWN</t>
        </is>
      </c>
      <c r="L3765" s="86" t="inlineStr">
        <is>
          <t>PEAK/AVG</t>
        </is>
      </c>
      <c r="M3765" s="86" t="inlineStr">
        <is>
          <t>END/AVG</t>
        </is>
      </c>
      <c r="N3765" s="86" t="inlineStr">
        <is>
          <t>E.BKDWN</t>
        </is>
      </c>
      <c r="O3765" s="86" t="inlineStr">
        <is>
          <t>PEAK/AVG</t>
        </is>
      </c>
      <c r="P3765" s="86" t="inlineStr">
        <is>
          <t>END/AVG</t>
        </is>
      </c>
      <c r="Q3765" s="86" t="inlineStr">
        <is>
          <t>E.BKDWN</t>
        </is>
      </c>
      <c r="R3765" s="86" t="inlineStr">
        <is>
          <t>PEAK/AVG</t>
        </is>
      </c>
      <c r="S3765" s="86" t="inlineStr">
        <is>
          <t>END/AVG</t>
        </is>
      </c>
      <c r="T3765" s="86" t="inlineStr">
        <is>
          <t>E.BKDWN</t>
        </is>
      </c>
      <c r="U3765" s="86" t="inlineStr">
        <is>
          <t>PEAK/AVG</t>
        </is>
      </c>
      <c r="V3765" s="86" t="inlineStr">
        <is>
          <t>END/AVG</t>
        </is>
      </c>
      <c r="W3765" s="86" t="inlineStr">
        <is>
          <t>E.BKDWN</t>
        </is>
      </c>
      <c r="X3765" s="86" t="inlineStr">
        <is>
          <t>PEAK/AVG</t>
        </is>
      </c>
      <c r="Y3765" s="86" t="inlineStr">
        <is>
          <t>END/AVG</t>
        </is>
      </c>
      <c r="Z3765" s="86" t="inlineStr">
        <is>
          <t>E.BKDWN</t>
        </is>
      </c>
      <c r="AA3765" s="86" t="inlineStr">
        <is>
          <t>PEAK/AVG</t>
        </is>
      </c>
      <c r="AB3765" s="86" t="inlineStr">
        <is>
          <t>END/AVG</t>
        </is>
      </c>
      <c r="AC3765" s="86" t="inlineStr">
        <is>
          <t>E.BKDWN</t>
        </is>
      </c>
      <c r="AD3765" s="86" t="inlineStr">
        <is>
          <t>PEAK/AVG</t>
        </is>
      </c>
      <c r="AE3765" s="86" t="inlineStr">
        <is>
          <t>END/AVG</t>
        </is>
      </c>
      <c r="AF3765" s="86" t="inlineStr">
        <is>
          <t>E.BKDWN</t>
        </is>
      </c>
      <c r="AG3765" s="86" t="inlineStr">
        <is>
          <t>PEAK/AVG</t>
        </is>
      </c>
      <c r="AH3765" s="86" t="inlineStr">
        <is>
          <t>END/AVG</t>
        </is>
      </c>
      <c r="AI3765" s="86" t="inlineStr">
        <is>
          <t>E.BKDWN</t>
        </is>
      </c>
      <c r="AJ3765" s="86" t="inlineStr">
        <is>
          <t>PEAK/AVG</t>
        </is>
      </c>
      <c r="AK3765" s="86" t="inlineStr">
        <is>
          <t>END/AVG</t>
        </is>
      </c>
    </row>
    <row r="3766">
      <c r="A3766" s="85" t="n"/>
      <c r="B3766" s="192" t="n">
        <v>0.05042157655871786</v>
      </c>
      <c r="C3766" s="193" t="n">
        <v>1.057043713427626</v>
      </c>
      <c r="D3766" s="193" t="n">
        <v>0.9897617331289571</v>
      </c>
      <c r="E3766" s="192" t="n">
        <v>0.04435377858701273</v>
      </c>
      <c r="F3766" s="193" t="n">
        <v>1.062813677941133</v>
      </c>
      <c r="G3766" s="193" t="n">
        <v>0.9814868080643259</v>
      </c>
      <c r="H3766" s="192" t="n">
        <v>0.05011822876397922</v>
      </c>
      <c r="I3766" s="193" t="n">
        <v>1.121309887278583</v>
      </c>
      <c r="J3766" s="193" t="n">
        <v>1.013506816961889</v>
      </c>
      <c r="K3766" s="192" t="n">
        <v>0.05292535518539494</v>
      </c>
      <c r="L3766" s="193" t="n">
        <v>1.511956459223537</v>
      </c>
      <c r="M3766" s="193" t="n">
        <v>1.096003888743089</v>
      </c>
      <c r="N3766" s="192" t="n">
        <v>0.08152910251903062</v>
      </c>
      <c r="O3766" s="193" t="n">
        <v>1.790972010209087</v>
      </c>
      <c r="P3766" s="193" t="n">
        <v>0.9183531488710717</v>
      </c>
      <c r="Q3766" s="192" t="n">
        <v>0.1189381869928204</v>
      </c>
      <c r="R3766" s="193" t="n">
        <v>1.382129882291288</v>
      </c>
      <c r="S3766" s="193" t="n">
        <v>1.091177645546538</v>
      </c>
      <c r="T3766" s="192" t="n">
        <v>0.1571994488600548</v>
      </c>
      <c r="U3766" s="193" t="n">
        <v>1.283097873772999</v>
      </c>
      <c r="V3766" s="193" t="n">
        <v>1.038840776409068</v>
      </c>
      <c r="W3766" s="192" t="n">
        <v>0.159950714851835</v>
      </c>
      <c r="X3766" s="193" t="n">
        <v>1.177204478613074</v>
      </c>
      <c r="Y3766" s="193" t="n">
        <v>0.9023796501728495</v>
      </c>
      <c r="Z3766" s="192" t="n">
        <v>0.1199804595229395</v>
      </c>
      <c r="AA3766" s="193" t="n">
        <v>1.347688588173959</v>
      </c>
      <c r="AB3766" s="193" t="n">
        <v>0.9250597684715716</v>
      </c>
      <c r="AC3766" s="192" t="n">
        <v>0.06623755334809066</v>
      </c>
      <c r="AD3766" s="193" t="n">
        <v>1.405846799324247</v>
      </c>
      <c r="AE3766" s="193" t="n">
        <v>0.9141400766151138</v>
      </c>
      <c r="AF3766" s="192" t="n">
        <v>0.04768900948310951</v>
      </c>
      <c r="AG3766" s="193" t="n">
        <v>1.052791687180534</v>
      </c>
      <c r="AH3766" s="193" t="n">
        <v>0.9866075181108143</v>
      </c>
      <c r="AI3766" s="192" t="n">
        <v>0.05065658532701484</v>
      </c>
      <c r="AJ3766" s="193" t="n">
        <v>1.056787281301188</v>
      </c>
      <c r="AK3766" s="193" t="n">
        <v>0.9896400053723489</v>
      </c>
      <c r="AM3766">
        <f>A3761</f>
        <v/>
      </c>
      <c r="AN3766" s="83">
        <f>1/($B3766*(1/$B3764)*(1/(5/7+2/7*$D3766))*$B3776/SUM($B3768:$B3791))</f>
        <v/>
      </c>
      <c r="AO3766" s="83">
        <f>1/(B3766*(1/B3764)*(1/(5/7+2/7*D3766)))</f>
        <v/>
      </c>
      <c r="AP3766" s="83" t="n"/>
      <c r="AR3766" s="174">
        <f>CHOOSE(AV$3,C3766,F3766,I3766,L3766,O3766,R3766,U3766,X3766,AA3766,AD3766,AG3766,AJ3766)</f>
        <v/>
      </c>
      <c r="AS3766" s="82" t="n"/>
      <c r="AT3766" s="82" t="n"/>
      <c r="AV3766" s="119">
        <f>AN3766/AR3766</f>
        <v/>
      </c>
      <c r="AW3766" s="172">
        <f>AO3766/AR3766</f>
        <v/>
      </c>
      <c r="AX3766" s="83" t="n"/>
    </row>
    <row r="3767">
      <c r="A3767" s="86" t="inlineStr">
        <is>
          <t>HOUR</t>
        </is>
      </c>
      <c r="B3767" s="86" t="inlineStr">
        <is>
          <t>PEAK</t>
        </is>
      </c>
      <c r="C3767" s="86" t="inlineStr">
        <is>
          <t>AVG</t>
        </is>
      </c>
      <c r="D3767" s="86" t="inlineStr">
        <is>
          <t>END</t>
        </is>
      </c>
      <c r="E3767" s="86" t="inlineStr">
        <is>
          <t>PEAK</t>
        </is>
      </c>
      <c r="F3767" s="86" t="inlineStr">
        <is>
          <t>AVG</t>
        </is>
      </c>
      <c r="G3767" s="86" t="inlineStr">
        <is>
          <t>END</t>
        </is>
      </c>
      <c r="H3767" s="86" t="inlineStr">
        <is>
          <t>PEAK</t>
        </is>
      </c>
      <c r="I3767" s="86" t="inlineStr">
        <is>
          <t>AVG</t>
        </is>
      </c>
      <c r="J3767" s="86" t="inlineStr">
        <is>
          <t>END</t>
        </is>
      </c>
      <c r="K3767" s="86" t="inlineStr">
        <is>
          <t>PEAK</t>
        </is>
      </c>
      <c r="L3767" s="86" t="inlineStr">
        <is>
          <t>AVG</t>
        </is>
      </c>
      <c r="M3767" s="86" t="inlineStr">
        <is>
          <t>END</t>
        </is>
      </c>
      <c r="N3767" s="86" t="inlineStr">
        <is>
          <t>PEAK</t>
        </is>
      </c>
      <c r="O3767" s="86" t="inlineStr">
        <is>
          <t>AVG</t>
        </is>
      </c>
      <c r="P3767" s="86" t="inlineStr">
        <is>
          <t>END</t>
        </is>
      </c>
      <c r="Q3767" s="86" t="inlineStr">
        <is>
          <t>PEAK</t>
        </is>
      </c>
      <c r="R3767" s="86" t="inlineStr">
        <is>
          <t>AVG</t>
        </is>
      </c>
      <c r="S3767" s="86" t="inlineStr">
        <is>
          <t>END</t>
        </is>
      </c>
      <c r="T3767" s="86" t="inlineStr">
        <is>
          <t>PEAK</t>
        </is>
      </c>
      <c r="U3767" s="86" t="inlineStr">
        <is>
          <t>AVG</t>
        </is>
      </c>
      <c r="V3767" s="86" t="inlineStr">
        <is>
          <t>END</t>
        </is>
      </c>
      <c r="W3767" s="86" t="inlineStr">
        <is>
          <t>PEAK</t>
        </is>
      </c>
      <c r="X3767" s="86" t="inlineStr">
        <is>
          <t>AVG</t>
        </is>
      </c>
      <c r="Y3767" s="86" t="inlineStr">
        <is>
          <t>END</t>
        </is>
      </c>
      <c r="Z3767" s="86" t="inlineStr">
        <is>
          <t>PEAK</t>
        </is>
      </c>
      <c r="AA3767" s="86" t="inlineStr">
        <is>
          <t>AVG</t>
        </is>
      </c>
      <c r="AB3767" s="86" t="inlineStr">
        <is>
          <t>END</t>
        </is>
      </c>
      <c r="AC3767" s="86" t="inlineStr">
        <is>
          <t>PEAK</t>
        </is>
      </c>
      <c r="AD3767" s="86" t="inlineStr">
        <is>
          <t>AVG</t>
        </is>
      </c>
      <c r="AE3767" s="86" t="inlineStr">
        <is>
          <t>END</t>
        </is>
      </c>
      <c r="AF3767" s="86" t="inlineStr">
        <is>
          <t>PEAK</t>
        </is>
      </c>
      <c r="AG3767" s="86" t="inlineStr">
        <is>
          <t>AVG</t>
        </is>
      </c>
      <c r="AH3767" s="86" t="inlineStr">
        <is>
          <t>END</t>
        </is>
      </c>
      <c r="AI3767" s="86" t="inlineStr">
        <is>
          <t>PEAK</t>
        </is>
      </c>
      <c r="AJ3767" s="86" t="inlineStr">
        <is>
          <t>AVG</t>
        </is>
      </c>
      <c r="AK3767" s="86" t="inlineStr">
        <is>
          <t>END</t>
        </is>
      </c>
    </row>
    <row r="3768">
      <c r="A3768" s="86" t="n">
        <v>1</v>
      </c>
      <c r="B3768" s="86" t="n">
        <v>0.5835927770859278</v>
      </c>
      <c r="C3768" s="86" t="n">
        <v>0.5327193080983937</v>
      </c>
      <c r="D3768" s="86" t="n">
        <v>0.5950146627565982</v>
      </c>
      <c r="E3768" s="86" t="n">
        <v>0.5811551103459071</v>
      </c>
      <c r="F3768" s="86" t="n">
        <v>0.5279733420188911</v>
      </c>
      <c r="G3768" s="86" t="n">
        <v>0.5759032151143519</v>
      </c>
      <c r="H3768" s="86" t="n">
        <v>0.2533002569327545</v>
      </c>
      <c r="I3768" s="86" t="n">
        <v>0.4350966513514631</v>
      </c>
      <c r="J3768" s="86" t="n">
        <v>0.4631450827653359</v>
      </c>
      <c r="K3768" s="86" t="n">
        <v>0.2538391567232062</v>
      </c>
      <c r="L3768" s="86" t="n">
        <v>0.323846225276256</v>
      </c>
      <c r="M3768" s="86" t="n">
        <v>0.3490758975912741</v>
      </c>
      <c r="N3768" s="86" t="n">
        <v>0.2863485016648169</v>
      </c>
      <c r="O3768" s="86" t="n">
        <v>0.307609462267208</v>
      </c>
      <c r="P3768" s="86" t="n">
        <v>0.3445437881111818</v>
      </c>
      <c r="Q3768" s="86" t="n">
        <v>0.3393654755648975</v>
      </c>
      <c r="R3768" s="86" t="n">
        <v>0.3012596573731944</v>
      </c>
      <c r="S3768" s="86" t="n">
        <v>0.3630717710632469</v>
      </c>
      <c r="T3768" s="86" t="n">
        <v>0.4179540956488348</v>
      </c>
      <c r="U3768" s="86" t="n">
        <v>0.3671546767232109</v>
      </c>
      <c r="V3768" s="86" t="n">
        <v>0.410998656089816</v>
      </c>
      <c r="W3768" s="86" t="n">
        <v>0.3862873191281518</v>
      </c>
      <c r="X3768" s="86" t="n">
        <v>0.3847036727879801</v>
      </c>
      <c r="Y3768" s="86" t="n">
        <v>0.4050000571565747</v>
      </c>
      <c r="Z3768" s="86" t="n">
        <v>0.3471899674872271</v>
      </c>
      <c r="AA3768" s="86" t="n">
        <v>0.3572979826510502</v>
      </c>
      <c r="AB3768" s="86" t="n">
        <v>0.4296744938244201</v>
      </c>
      <c r="AC3768" s="86" t="n">
        <v>0.2285047656870532</v>
      </c>
      <c r="AD3768" s="86" t="n">
        <v>0.2724878177268538</v>
      </c>
      <c r="AE3768" s="86" t="n">
        <v>0.3168734423356065</v>
      </c>
      <c r="AF3768" s="86" t="n">
        <v>0.6017713110865095</v>
      </c>
      <c r="AG3768" s="86" t="n">
        <v>0.5216568047337279</v>
      </c>
      <c r="AH3768" s="86" t="n">
        <v>0.5724287545606943</v>
      </c>
      <c r="AI3768" s="86" t="n">
        <v>0.6399684044233808</v>
      </c>
      <c r="AJ3768" s="86" t="n">
        <v>0.5280355926430518</v>
      </c>
      <c r="AK3768" s="86" t="n">
        <v>0.5998914812805209</v>
      </c>
    </row>
    <row r="3769">
      <c r="A3769" s="86" t="n">
        <v>2</v>
      </c>
      <c r="B3769" s="86" t="n">
        <v>0.4993773349937733</v>
      </c>
      <c r="C3769" s="86" t="n">
        <v>0.4423228125351004</v>
      </c>
      <c r="D3769" s="86" t="n">
        <v>0.5043499511241446</v>
      </c>
      <c r="E3769" s="86" t="n">
        <v>0.4814524964783222</v>
      </c>
      <c r="F3769" s="86" t="n">
        <v>0.428882820133791</v>
      </c>
      <c r="G3769" s="86" t="n">
        <v>0.4807756049055353</v>
      </c>
      <c r="H3769" s="86" t="n">
        <v>0.2213165588730398</v>
      </c>
      <c r="I3769" s="86" t="n">
        <v>0.3817210977275549</v>
      </c>
      <c r="J3769" s="86" t="n">
        <v>0.3978091528724441</v>
      </c>
      <c r="K3769" s="86" t="n">
        <v>0.1912354861148269</v>
      </c>
      <c r="L3769" s="86" t="n">
        <v>0.2815798433775962</v>
      </c>
      <c r="M3769" s="86" t="n">
        <v>0.2805635509771247</v>
      </c>
      <c r="N3769" s="86" t="n">
        <v>0.2247502774694783</v>
      </c>
      <c r="O3769" s="86" t="n">
        <v>0.2484321686586226</v>
      </c>
      <c r="P3769" s="86" t="n">
        <v>0.274138640529722</v>
      </c>
      <c r="Q3769" s="86" t="n">
        <v>0.270264056752496</v>
      </c>
      <c r="R3769" s="86" t="n">
        <v>0.236238943007502</v>
      </c>
      <c r="S3769" s="86" t="n">
        <v>0.2917421417155035</v>
      </c>
      <c r="T3769" s="86" t="n">
        <v>0.3434259888340768</v>
      </c>
      <c r="U3769" s="86" t="n">
        <v>0.3033453304463785</v>
      </c>
      <c r="V3769" s="86" t="n">
        <v>0.3358467228809628</v>
      </c>
      <c r="W3769" s="86" t="n">
        <v>0.323737712925087</v>
      </c>
      <c r="X3769" s="86" t="n">
        <v>0.328409452261706</v>
      </c>
      <c r="Y3769" s="86" t="n">
        <v>0.3365950685307331</v>
      </c>
      <c r="Z3769" s="86" t="n">
        <v>0.3119235618074447</v>
      </c>
      <c r="AA3769" s="86" t="n">
        <v>0.302834582407512</v>
      </c>
      <c r="AB3769" s="86" t="n">
        <v>0.3518574305148167</v>
      </c>
      <c r="AC3769" s="86" t="n">
        <v>0.17618149324861</v>
      </c>
      <c r="AD3769" s="86" t="n">
        <v>0.2194531400378892</v>
      </c>
      <c r="AE3769" s="86" t="n">
        <v>0.2417221263659519</v>
      </c>
      <c r="AF3769" s="86" t="n">
        <v>0.5067214929622015</v>
      </c>
      <c r="AG3769" s="86" t="n">
        <v>0.4238816568047337</v>
      </c>
      <c r="AH3769" s="86" t="n">
        <v>0.4821023567695494</v>
      </c>
      <c r="AI3769" s="86" t="n">
        <v>0.5466034755134281</v>
      </c>
      <c r="AJ3769" s="86" t="n">
        <v>0.4378618869209809</v>
      </c>
      <c r="AK3769" s="86" t="n">
        <v>0.5084644601193706</v>
      </c>
    </row>
    <row r="3770">
      <c r="A3770" s="86" t="n">
        <v>3</v>
      </c>
      <c r="B3770" s="86" t="n">
        <v>0.461706102117061</v>
      </c>
      <c r="C3770" s="86" t="n">
        <v>0.4036616870717735</v>
      </c>
      <c r="D3770" s="86" t="n">
        <v>0.4446725317693059</v>
      </c>
      <c r="E3770" s="86" t="n">
        <v>0.4401314759743308</v>
      </c>
      <c r="F3770" s="86" t="n">
        <v>0.3849622929872474</v>
      </c>
      <c r="G3770" s="86" t="n">
        <v>0.419124958568114</v>
      </c>
      <c r="H3770" s="86" t="n">
        <v>0.2072295561265173</v>
      </c>
      <c r="I3770" s="86" t="n">
        <v>0.3587482925617781</v>
      </c>
      <c r="J3770" s="86" t="n">
        <v>0.3677215189873418</v>
      </c>
      <c r="K3770" s="86" t="n">
        <v>0.1444700090962598</v>
      </c>
      <c r="L3770" s="86" t="n">
        <v>0.257126938434395</v>
      </c>
      <c r="M3770" s="86" t="n">
        <v>0.2552643538857748</v>
      </c>
      <c r="N3770" s="86" t="n">
        <v>0.1834073251942286</v>
      </c>
      <c r="O3770" s="86" t="n">
        <v>0.210889994472084</v>
      </c>
      <c r="P3770" s="86" t="n">
        <v>0.2317346900602297</v>
      </c>
      <c r="Q3770" s="86" t="n">
        <v>0.219488964792433</v>
      </c>
      <c r="R3770" s="86" t="n">
        <v>0.1876721531743366</v>
      </c>
      <c r="S3770" s="86" t="n">
        <v>0.23925717330086</v>
      </c>
      <c r="T3770" s="86" t="n">
        <v>0.2956311109798246</v>
      </c>
      <c r="U3770" s="86" t="n">
        <v>0.2565326909381169</v>
      </c>
      <c r="V3770" s="86" t="n">
        <v>0.2861815111259113</v>
      </c>
      <c r="W3770" s="86" t="n">
        <v>0.2821600830331522</v>
      </c>
      <c r="X3770" s="86" t="n">
        <v>0.2821766436123698</v>
      </c>
      <c r="Y3770" s="86" t="n">
        <v>0.2898981469838475</v>
      </c>
      <c r="Z3770" s="86" t="n">
        <v>0.2664056797823635</v>
      </c>
      <c r="AA3770" s="86" t="n">
        <v>0.2518798880226968</v>
      </c>
      <c r="AB3770" s="86" t="n">
        <v>0.303863899414945</v>
      </c>
      <c r="AC3770" s="86" t="n">
        <v>0.1517077045274027</v>
      </c>
      <c r="AD3770" s="86" t="n">
        <v>0.1887568509457092</v>
      </c>
      <c r="AE3770" s="86" t="n">
        <v>0.2115137074466628</v>
      </c>
      <c r="AF3770" s="86" t="n">
        <v>0.4665506879645738</v>
      </c>
      <c r="AG3770" s="86" t="n">
        <v>0.3807337278106509</v>
      </c>
      <c r="AH3770" s="86" t="n">
        <v>0.4215067547579135</v>
      </c>
      <c r="AI3770" s="86" t="n">
        <v>0.5020537124802528</v>
      </c>
      <c r="AJ3770" s="86" t="n">
        <v>0.3996721730245232</v>
      </c>
      <c r="AK3770" s="86" t="n">
        <v>0.4485621269669018</v>
      </c>
    </row>
    <row r="3771">
      <c r="A3771" s="86" t="n">
        <v>4</v>
      </c>
      <c r="B3771" s="86" t="n">
        <v>0.4436488169364881</v>
      </c>
      <c r="C3771" s="86" t="n">
        <v>0.3859597888352241</v>
      </c>
      <c r="D3771" s="86" t="n">
        <v>0.4128054740957967</v>
      </c>
      <c r="E3771" s="86" t="n">
        <v>0.4197840037564565</v>
      </c>
      <c r="F3771" s="86" t="n">
        <v>0.3639916819081502</v>
      </c>
      <c r="G3771" s="86" t="n">
        <v>0.3927742790851839</v>
      </c>
      <c r="H3771" s="86" t="n">
        <v>0.1950031009125543</v>
      </c>
      <c r="I3771" s="86" t="n">
        <v>0.3476758143962911</v>
      </c>
      <c r="J3771" s="86" t="n">
        <v>0.344255111976631</v>
      </c>
      <c r="K3771" s="86" t="n">
        <v>0.1198030927283429</v>
      </c>
      <c r="L3771" s="86" t="n">
        <v>0.2445445259541276</v>
      </c>
      <c r="M3771" s="86" t="n">
        <v>0.2342069383426753</v>
      </c>
      <c r="N3771" s="86" t="n">
        <v>0.1577760821309656</v>
      </c>
      <c r="O3771" s="86" t="n">
        <v>0.1849469129448543</v>
      </c>
      <c r="P3771" s="86" t="n">
        <v>0.1988515207062961</v>
      </c>
      <c r="Q3771" s="86" t="n">
        <v>0.1975170782974251</v>
      </c>
      <c r="R3771" s="86" t="n">
        <v>0.1590807300414288</v>
      </c>
      <c r="S3771" s="86" t="n">
        <v>0.1936524849684147</v>
      </c>
      <c r="T3771" s="86" t="n">
        <v>0.263728473104304</v>
      </c>
      <c r="U3771" s="86" t="n">
        <v>0.2266928595668612</v>
      </c>
      <c r="V3771" s="86" t="n">
        <v>0.2522388592224349</v>
      </c>
      <c r="W3771" s="86" t="n">
        <v>0.2435435618780145</v>
      </c>
      <c r="X3771" s="86" t="n">
        <v>0.2502037125367677</v>
      </c>
      <c r="Y3771" s="86" t="n">
        <v>0.252609197636004</v>
      </c>
      <c r="Z3771" s="86" t="n">
        <v>0.2366797160108818</v>
      </c>
      <c r="AA3771" s="86" t="n">
        <v>0.2252036806889366</v>
      </c>
      <c r="AB3771" s="86" t="n">
        <v>0.2644480030441883</v>
      </c>
      <c r="AC3771" s="86" t="n">
        <v>0.130559968228753</v>
      </c>
      <c r="AD3771" s="86" t="n">
        <v>0.1693057370655158</v>
      </c>
      <c r="AE3771" s="86" t="n">
        <v>0.187631802371758</v>
      </c>
      <c r="AF3771" s="86" t="n">
        <v>0.4434603827297169</v>
      </c>
      <c r="AG3771" s="86" t="n">
        <v>0.3593846153846154</v>
      </c>
      <c r="AH3771" s="86" t="n">
        <v>0.3904447293166355</v>
      </c>
      <c r="AI3771" s="86" t="n">
        <v>0.4714060031595577</v>
      </c>
      <c r="AJ3771" s="86" t="n">
        <v>0.3817055517711172</v>
      </c>
      <c r="AK3771" s="86" t="n">
        <v>0.4135105805751492</v>
      </c>
    </row>
    <row r="3772">
      <c r="A3772" s="86" t="n">
        <v>5</v>
      </c>
      <c r="B3772" s="86" t="n">
        <v>0.4341531755915318</v>
      </c>
      <c r="C3772" s="86" t="n">
        <v>0.3817140289789958</v>
      </c>
      <c r="D3772" s="86" t="n">
        <v>0.3926197458455522</v>
      </c>
      <c r="E3772" s="86" t="n">
        <v>0.4116450148693066</v>
      </c>
      <c r="F3772" s="86" t="n">
        <v>0.3547465737980106</v>
      </c>
      <c r="G3772" s="86" t="n">
        <v>0.3699038780245277</v>
      </c>
      <c r="H3772" s="86" t="n">
        <v>0.211836626207141</v>
      </c>
      <c r="I3772" s="86" t="n">
        <v>0.3735460904838777</v>
      </c>
      <c r="J3772" s="86" t="n">
        <v>0.3586173320350536</v>
      </c>
      <c r="K3772" s="86" t="n">
        <v>0.1293809192573172</v>
      </c>
      <c r="L3772" s="86" t="n">
        <v>0.2721546414089826</v>
      </c>
      <c r="M3772" s="86" t="n">
        <v>0.2500757460990759</v>
      </c>
      <c r="N3772" s="86" t="n">
        <v>0.1503884572697003</v>
      </c>
      <c r="O3772" s="86" t="n">
        <v>0.1948304454737805</v>
      </c>
      <c r="P3772" s="86" t="n">
        <v>0.193408402229621</v>
      </c>
      <c r="Q3772" s="86" t="n">
        <v>0.1853323699421965</v>
      </c>
      <c r="R3772" s="86" t="n">
        <v>0.1539581233904378</v>
      </c>
      <c r="S3772" s="86" t="n">
        <v>0.1826014156328488</v>
      </c>
      <c r="T3772" s="86" t="n">
        <v>0.2524148524502999</v>
      </c>
      <c r="U3772" s="86" t="n">
        <v>0.2171812042042473</v>
      </c>
      <c r="V3772" s="86" t="n">
        <v>0.2394063009169511</v>
      </c>
      <c r="W3772" s="86" t="n">
        <v>0.2398803345747604</v>
      </c>
      <c r="X3772" s="86" t="n">
        <v>0.2422787979966611</v>
      </c>
      <c r="Y3772" s="86" t="n">
        <v>0.2411321574320694</v>
      </c>
      <c r="Z3772" s="86" t="n">
        <v>0.235750779643023</v>
      </c>
      <c r="AA3772" s="86" t="n">
        <v>0.2246952635609285</v>
      </c>
      <c r="AB3772" s="86" t="n">
        <v>0.2484025939021103</v>
      </c>
      <c r="AC3772" s="86" t="n">
        <v>0.1223193010325655</v>
      </c>
      <c r="AD3772" s="86" t="n">
        <v>0.1816045142793464</v>
      </c>
      <c r="AE3772" s="86" t="n">
        <v>0.2009421302002027</v>
      </c>
      <c r="AF3772" s="86" t="n">
        <v>0.4328641467657757</v>
      </c>
      <c r="AG3772" s="86" t="n">
        <v>0.3506508875739645</v>
      </c>
      <c r="AH3772" s="86" t="n">
        <v>0.3658416329750519</v>
      </c>
      <c r="AI3772" s="86" t="n">
        <v>0.4515007898894155</v>
      </c>
      <c r="AJ3772" s="86" t="n">
        <v>0.3772351839237057</v>
      </c>
      <c r="AK3772" s="86" t="n">
        <v>0.3897449810092241</v>
      </c>
    </row>
    <row r="3773">
      <c r="A3773" s="86" t="n">
        <v>6</v>
      </c>
      <c r="B3773" s="86" t="n">
        <v>0.474159402241594</v>
      </c>
      <c r="C3773" s="86" t="n">
        <v>0.4189374368190497</v>
      </c>
      <c r="D3773" s="86" t="n">
        <v>0.4289345063538611</v>
      </c>
      <c r="E3773" s="86" t="n">
        <v>0.4465487556738144</v>
      </c>
      <c r="F3773" s="86" t="n">
        <v>0.3917019517450454</v>
      </c>
      <c r="G3773" s="86" t="n">
        <v>0.4034913269252015</v>
      </c>
      <c r="H3773" s="86" t="n">
        <v>0.2426685567466998</v>
      </c>
      <c r="I3773" s="86" t="n">
        <v>0.430522786539178</v>
      </c>
      <c r="J3773" s="86" t="n">
        <v>0.4014605647517041</v>
      </c>
      <c r="K3773" s="86" t="n">
        <v>0.1489646316014768</v>
      </c>
      <c r="L3773" s="86" t="n">
        <v>0.3207818738972979</v>
      </c>
      <c r="M3773" s="86" t="n">
        <v>0.283252537494319</v>
      </c>
      <c r="N3773" s="86" t="n">
        <v>0.1731756381798002</v>
      </c>
      <c r="O3773" s="86" t="n">
        <v>0.2249099330931549</v>
      </c>
      <c r="P3773" s="86" t="n">
        <v>0.2177621488159815</v>
      </c>
      <c r="Q3773" s="86" t="n">
        <v>0.208617971623752</v>
      </c>
      <c r="R3773" s="86" t="n">
        <v>0.1773149703280708</v>
      </c>
      <c r="S3773" s="86" t="n">
        <v>0.1896186924423472</v>
      </c>
      <c r="T3773" s="86" t="n">
        <v>0.2539509053850472</v>
      </c>
      <c r="U3773" s="86" t="n">
        <v>0.2341205542570632</v>
      </c>
      <c r="V3773" s="86" t="n">
        <v>0.2482190216809581</v>
      </c>
      <c r="W3773" s="86" t="n">
        <v>0.2563343305452103</v>
      </c>
      <c r="X3773" s="86" t="n">
        <v>0.2609905397885364</v>
      </c>
      <c r="Y3773" s="86" t="n">
        <v>0.241829467643663</v>
      </c>
      <c r="Z3773" s="86" t="n">
        <v>0.2445756751376816</v>
      </c>
      <c r="AA3773" s="86" t="n">
        <v>0.2402176778518435</v>
      </c>
      <c r="AB3773" s="86" t="n">
        <v>0.2632271566964215</v>
      </c>
      <c r="AC3773" s="86" t="n">
        <v>0.1423252581413821</v>
      </c>
      <c r="AD3773" s="86" t="n">
        <v>0.2105076538106961</v>
      </c>
      <c r="AE3773" s="86" t="n">
        <v>0.226686385670857</v>
      </c>
      <c r="AF3773" s="86" t="n">
        <v>0.4697137434761979</v>
      </c>
      <c r="AG3773" s="86" t="n">
        <v>0.3865088757396449</v>
      </c>
      <c r="AH3773" s="86" t="n">
        <v>0.3995168129375802</v>
      </c>
      <c r="AI3773" s="86" t="n">
        <v>0.4835703001579779</v>
      </c>
      <c r="AJ3773" s="86" t="n">
        <v>0.413721900544959</v>
      </c>
      <c r="AK3773" s="86" t="n">
        <v>0.4269126424308193</v>
      </c>
    </row>
    <row r="3774">
      <c r="A3774" s="86" t="n">
        <v>7</v>
      </c>
      <c r="B3774" s="86" t="n">
        <v>0.5258405977584061</v>
      </c>
      <c r="C3774" s="86" t="n">
        <v>0.4773896439402448</v>
      </c>
      <c r="D3774" s="86" t="n">
        <v>0.4794721407624633</v>
      </c>
      <c r="E3774" s="86" t="n">
        <v>0.5039912349350446</v>
      </c>
      <c r="F3774" s="86" t="n">
        <v>0.4540375316312981</v>
      </c>
      <c r="G3774" s="86" t="n">
        <v>0.4566346260081758</v>
      </c>
      <c r="H3774" s="86" t="n">
        <v>0.2809426774164969</v>
      </c>
      <c r="I3774" s="86" t="n">
        <v>0.5208617906370295</v>
      </c>
      <c r="J3774" s="86" t="n">
        <v>0.4469328140214217</v>
      </c>
      <c r="K3774" s="86" t="n">
        <v>0.1718658034137728</v>
      </c>
      <c r="L3774" s="86" t="n">
        <v>0.3918964930200884</v>
      </c>
      <c r="M3774" s="86" t="n">
        <v>0.3130965005302227</v>
      </c>
      <c r="N3774" s="86" t="n">
        <v>0.2218715316315205</v>
      </c>
      <c r="O3774" s="86" t="n">
        <v>0.2782066678103734</v>
      </c>
      <c r="P3774" s="86" t="n">
        <v>0.2608394747671243</v>
      </c>
      <c r="Q3774" s="86" t="n">
        <v>0.2455990541250657</v>
      </c>
      <c r="R3774" s="86" t="n">
        <v>0.2231776956667787</v>
      </c>
      <c r="S3774" s="86" t="n">
        <v>0.2327574396833853</v>
      </c>
      <c r="T3774" s="86" t="n">
        <v>0.2970785454760288</v>
      </c>
      <c r="U3774" s="86" t="n">
        <v>0.2759766175788774</v>
      </c>
      <c r="V3774" s="86" t="n">
        <v>0.2797117134260195</v>
      </c>
      <c r="W3774" s="86" t="n">
        <v>0.2956224433726113</v>
      </c>
      <c r="X3774" s="86" t="n">
        <v>0.2945037363860403</v>
      </c>
      <c r="Y3774" s="86" t="n">
        <v>0.2736999737079756</v>
      </c>
      <c r="Z3774" s="86" t="n">
        <v>0.2799416097140203</v>
      </c>
      <c r="AA3774" s="86" t="n">
        <v>0.278392899735121</v>
      </c>
      <c r="AB3774" s="86" t="n">
        <v>0.301834440551125</v>
      </c>
      <c r="AC3774" s="86" t="n">
        <v>0.1865567911040509</v>
      </c>
      <c r="AD3774" s="86" t="n">
        <v>0.2623266368821485</v>
      </c>
      <c r="AE3774" s="86" t="n">
        <v>0.2572234546599842</v>
      </c>
      <c r="AF3774" s="86" t="n">
        <v>0.5223786177447414</v>
      </c>
      <c r="AG3774" s="86" t="n">
        <v>0.4463431952662722</v>
      </c>
      <c r="AH3774" s="86" t="n">
        <v>0.4502021496893798</v>
      </c>
      <c r="AI3774" s="86" t="n">
        <v>0.5336492890995261</v>
      </c>
      <c r="AJ3774" s="86" t="n">
        <v>0.4714109332425069</v>
      </c>
      <c r="AK3774" s="86" t="n">
        <v>0.4753119913185025</v>
      </c>
    </row>
    <row r="3775">
      <c r="A3775" s="86" t="n">
        <v>8</v>
      </c>
      <c r="B3775" s="86" t="n">
        <v>0.6053860523038606</v>
      </c>
      <c r="C3775" s="86" t="n">
        <v>0.5825002808042231</v>
      </c>
      <c r="D3775" s="86" t="n">
        <v>0.524437927663734</v>
      </c>
      <c r="E3775" s="86" t="n">
        <v>0.609015495382689</v>
      </c>
      <c r="F3775" s="86" t="n">
        <v>0.5628742514970059</v>
      </c>
      <c r="G3775" s="86" t="n">
        <v>0.5048613412882554</v>
      </c>
      <c r="H3775" s="86" t="n">
        <v>0.2823602374413042</v>
      </c>
      <c r="I3775" s="86" t="n">
        <v>0.5397160478496627</v>
      </c>
      <c r="J3775" s="86" t="n">
        <v>0.4571567672833496</v>
      </c>
      <c r="K3775" s="86" t="n">
        <v>0.1723473701107603</v>
      </c>
      <c r="L3775" s="86" t="n">
        <v>0.3879964094468692</v>
      </c>
      <c r="M3775" s="86" t="n">
        <v>0.3127556430843812</v>
      </c>
      <c r="N3775" s="86" t="n">
        <v>0.2696309655937847</v>
      </c>
      <c r="O3775" s="86" t="n">
        <v>0.2967728407769581</v>
      </c>
      <c r="P3775" s="86" t="n">
        <v>0.2818076390707418</v>
      </c>
      <c r="Q3775" s="86" t="n">
        <v>0.2747306883867578</v>
      </c>
      <c r="R3775" s="86" t="n">
        <v>0.2548706751763521</v>
      </c>
      <c r="S3775" s="86" t="n">
        <v>0.2745109977928305</v>
      </c>
      <c r="T3775" s="86" t="n">
        <v>0.3237822349570201</v>
      </c>
      <c r="U3775" s="86" t="n">
        <v>0.3068058522968976</v>
      </c>
      <c r="V3775" s="86" t="n">
        <v>0.3123223481559887</v>
      </c>
      <c r="W3775" s="86" t="n">
        <v>0.3357958361316319</v>
      </c>
      <c r="X3775" s="86" t="n">
        <v>0.3268195007552269</v>
      </c>
      <c r="Y3775" s="86" t="n">
        <v>0.3093771076486928</v>
      </c>
      <c r="Z3775" s="86" t="n">
        <v>0.3229049167274899</v>
      </c>
      <c r="AA3775" s="86" t="n">
        <v>0.3082325914209318</v>
      </c>
      <c r="AB3775" s="86" t="n">
        <v>0.3342582169301264</v>
      </c>
      <c r="AC3775" s="86" t="n">
        <v>0.233320095313741</v>
      </c>
      <c r="AD3775" s="86" t="n">
        <v>0.2736427276134902</v>
      </c>
      <c r="AE3775" s="86" t="n">
        <v>0.2648919562895408</v>
      </c>
      <c r="AF3775" s="86" t="n">
        <v>0.5989245611260479</v>
      </c>
      <c r="AG3775" s="86" t="n">
        <v>0.5533964497041419</v>
      </c>
      <c r="AH3775" s="86" t="n">
        <v>0.4986687703382311</v>
      </c>
      <c r="AI3775" s="86" t="n">
        <v>0.5879936808846763</v>
      </c>
      <c r="AJ3775" s="86" t="n">
        <v>0.5783378746594008</v>
      </c>
      <c r="AK3775" s="86" t="n">
        <v>0.5207813347802498</v>
      </c>
    </row>
    <row r="3776">
      <c r="A3776" s="86" t="n">
        <v>9</v>
      </c>
      <c r="B3776" s="86" t="n">
        <v>0.6022727272727272</v>
      </c>
      <c r="C3776" s="86" t="n">
        <v>0.5778052341907221</v>
      </c>
      <c r="D3776" s="86" t="n">
        <v>0.5204301075268817</v>
      </c>
      <c r="E3776" s="86" t="n">
        <v>0.605728596024417</v>
      </c>
      <c r="F3776" s="86" t="n">
        <v>0.563475559341568</v>
      </c>
      <c r="G3776" s="86" t="n">
        <v>0.5033697933929951</v>
      </c>
      <c r="H3776" s="86" t="n">
        <v>0.2752724373172676</v>
      </c>
      <c r="I3776" s="86" t="n">
        <v>0.4984270872138749</v>
      </c>
      <c r="J3776" s="86" t="n">
        <v>0.4550632911392406</v>
      </c>
      <c r="K3776" s="86" t="n">
        <v>0.1667290919792391</v>
      </c>
      <c r="L3776" s="86" t="n">
        <v>0.3525242207571115</v>
      </c>
      <c r="M3776" s="86" t="n">
        <v>0.3089304650810483</v>
      </c>
      <c r="N3776" s="86" t="n">
        <v>0.1099819644839068</v>
      </c>
      <c r="O3776" s="86" t="n">
        <v>0.1984712453060368</v>
      </c>
      <c r="P3776" s="86" t="n">
        <v>0.2079982043320489</v>
      </c>
      <c r="Q3776" s="86" t="n">
        <v>0.10283105622701</v>
      </c>
      <c r="R3776" s="86" t="n">
        <v>0.1292632403986116</v>
      </c>
      <c r="S3776" s="86" t="n">
        <v>0.1243625846715884</v>
      </c>
      <c r="T3776" s="86" t="n">
        <v>0.09275396567512482</v>
      </c>
      <c r="U3776" s="86" t="n">
        <v>0.1109278882691177</v>
      </c>
      <c r="V3776" s="86" t="n">
        <v>0.1097011286466944</v>
      </c>
      <c r="W3776" s="86" t="n">
        <v>0.0966786739117162</v>
      </c>
      <c r="X3776" s="86" t="n">
        <v>0.1110332697352731</v>
      </c>
      <c r="Y3776" s="86" t="n">
        <v>0.1180283267984316</v>
      </c>
      <c r="Z3776" s="86" t="n">
        <v>0.1072257978899874</v>
      </c>
      <c r="AA3776" s="86" t="n">
        <v>0.1414466664155965</v>
      </c>
      <c r="AB3776" s="86" t="n">
        <v>0.148626151480078</v>
      </c>
      <c r="AC3776" s="86" t="n">
        <v>0.1615865766481334</v>
      </c>
      <c r="AD3776" s="86" t="n">
        <v>0.2389751694374374</v>
      </c>
      <c r="AE3776" s="86" t="n">
        <v>0.255662366828253</v>
      </c>
      <c r="AF3776" s="86" t="n">
        <v>0.585007116874901</v>
      </c>
      <c r="AG3776" s="86" t="n">
        <v>0.5551952662721893</v>
      </c>
      <c r="AH3776" s="86" t="n">
        <v>0.5013805344640569</v>
      </c>
      <c r="AI3776" s="86" t="n">
        <v>0.5777251184834123</v>
      </c>
      <c r="AJ3776" s="86" t="n">
        <v>0.5749318801089919</v>
      </c>
      <c r="AK3776" s="86" t="n">
        <v>0.5190992946283234</v>
      </c>
    </row>
    <row r="3777">
      <c r="A3777" s="86" t="n">
        <v>10</v>
      </c>
      <c r="B3777" s="86" t="n">
        <v>0.5565068493150684</v>
      </c>
      <c r="C3777" s="86" t="n">
        <v>0.5179377737841175</v>
      </c>
      <c r="D3777" s="86" t="n">
        <v>0.5211143695014662</v>
      </c>
      <c r="E3777" s="86" t="n">
        <v>0.5517295351385194</v>
      </c>
      <c r="F3777" s="86" t="n">
        <v>0.5113872673063914</v>
      </c>
      <c r="G3777" s="86" t="n">
        <v>0.5081758921666114</v>
      </c>
      <c r="H3777" s="86" t="n">
        <v>0.2767785948436254</v>
      </c>
      <c r="I3777" s="86" t="n">
        <v>0.4744815596672047</v>
      </c>
      <c r="J3777" s="86" t="n">
        <v>0.4576923076923077</v>
      </c>
      <c r="K3777" s="86" t="n">
        <v>0.168762373588742</v>
      </c>
      <c r="L3777" s="86" t="n">
        <v>0.3445692883895133</v>
      </c>
      <c r="M3777" s="86" t="n">
        <v>0.3162778366914104</v>
      </c>
      <c r="N3777" s="86" t="n">
        <v>0.1079356270810211</v>
      </c>
      <c r="O3777" s="86" t="n">
        <v>0.1944968643373172</v>
      </c>
      <c r="P3777" s="86" t="n">
        <v>0.2161161198608357</v>
      </c>
      <c r="Q3777" s="86" t="n">
        <v>0.1036521282186022</v>
      </c>
      <c r="R3777" s="86" t="n">
        <v>0.1267999104243646</v>
      </c>
      <c r="S3777" s="86" t="n">
        <v>0.1299946723494939</v>
      </c>
      <c r="T3777" s="86" t="n">
        <v>0.1021179806811804</v>
      </c>
      <c r="U3777" s="86" t="n">
        <v>0.1088295884177672</v>
      </c>
      <c r="V3777" s="86" t="n">
        <v>0.1180024499601584</v>
      </c>
      <c r="W3777" s="86" t="n">
        <v>0.120245436229318</v>
      </c>
      <c r="X3777" s="86" t="n">
        <v>0.1126430956355831</v>
      </c>
      <c r="Y3777" s="86" t="n">
        <v>0.1246241955212108</v>
      </c>
      <c r="Z3777" s="86" t="n">
        <v>0.1155198726030124</v>
      </c>
      <c r="AA3777" s="86" t="n">
        <v>0.1405490904982488</v>
      </c>
      <c r="AB3777" s="86" t="n">
        <v>0.1520032978706537</v>
      </c>
      <c r="AC3777" s="86" t="n">
        <v>0.1578137410643368</v>
      </c>
      <c r="AD3777" s="86" t="n">
        <v>0.2336970286397391</v>
      </c>
      <c r="AE3777" s="86" t="n">
        <v>0.2586749924684359</v>
      </c>
      <c r="AF3777" s="86" t="n">
        <v>0.5342400759133323</v>
      </c>
      <c r="AG3777" s="86" t="n">
        <v>0.5050887573964498</v>
      </c>
      <c r="AH3777" s="86" t="n">
        <v>0.508431121191204</v>
      </c>
      <c r="AI3777" s="86" t="n">
        <v>0.555608214849921</v>
      </c>
      <c r="AJ3777" s="86" t="n">
        <v>0.5152844005449589</v>
      </c>
      <c r="AK3777" s="86" t="n">
        <v>0.524145415084102</v>
      </c>
    </row>
    <row r="3778">
      <c r="A3778" s="86" t="n">
        <v>11</v>
      </c>
      <c r="B3778" s="86" t="n">
        <v>0.5300435865504358</v>
      </c>
      <c r="C3778" s="86" t="n">
        <v>0.4959676513534765</v>
      </c>
      <c r="D3778" s="86" t="n">
        <v>0.5135874877810361</v>
      </c>
      <c r="E3778" s="86" t="n">
        <v>0.5291907966817968</v>
      </c>
      <c r="F3778" s="86" t="n">
        <v>0.4964297346729135</v>
      </c>
      <c r="G3778" s="86" t="n">
        <v>0.5102751077229035</v>
      </c>
      <c r="H3778" s="86" t="n">
        <v>0.278639142376185</v>
      </c>
      <c r="I3778" s="86" t="n">
        <v>0.4695558591001282</v>
      </c>
      <c r="J3778" s="86" t="n">
        <v>0.4593962999026291</v>
      </c>
      <c r="K3778" s="86" t="n">
        <v>0.169029910642624</v>
      </c>
      <c r="L3778" s="86" t="n">
        <v>0.340916829170149</v>
      </c>
      <c r="M3778" s="86" t="n">
        <v>0.3173382820784729</v>
      </c>
      <c r="N3778" s="86" t="n">
        <v>0.15201859045505</v>
      </c>
      <c r="O3778" s="86" t="n">
        <v>0.2037894817102228</v>
      </c>
      <c r="P3778" s="86" t="n">
        <v>0.2174628708241368</v>
      </c>
      <c r="Q3778" s="86" t="n">
        <v>0.1716368891224383</v>
      </c>
      <c r="R3778" s="86" t="n">
        <v>0.1294647855783227</v>
      </c>
      <c r="S3778" s="86" t="n">
        <v>0.1486262272623487</v>
      </c>
      <c r="T3778" s="86" t="n">
        <v>0.172717336720527</v>
      </c>
      <c r="U3778" s="86" t="n">
        <v>0.1283834487637238</v>
      </c>
      <c r="V3778" s="86" t="n">
        <v>0.1562741576775329</v>
      </c>
      <c r="W3778" s="86" t="n">
        <v>0.2212589291165517</v>
      </c>
      <c r="X3778" s="86" t="n">
        <v>0.1578324986087924</v>
      </c>
      <c r="Y3778" s="86" t="n">
        <v>0.1684404257021685</v>
      </c>
      <c r="Z3778" s="86" t="n">
        <v>0.1886404352730409</v>
      </c>
      <c r="AA3778" s="86" t="n">
        <v>0.179188792226867</v>
      </c>
      <c r="AB3778" s="86" t="n">
        <v>0.1680804173074789</v>
      </c>
      <c r="AC3778" s="86" t="n">
        <v>0.158905877680699</v>
      </c>
      <c r="AD3778" s="86" t="n">
        <v>0.2353078240079426</v>
      </c>
      <c r="AE3778" s="86" t="n">
        <v>0.2613041930271411</v>
      </c>
      <c r="AF3778" s="86" t="n">
        <v>0.5060888818598765</v>
      </c>
      <c r="AG3778" s="86" t="n">
        <v>0.4901301775147928</v>
      </c>
      <c r="AH3778" s="86" t="n">
        <v>0.5078394635637512</v>
      </c>
      <c r="AI3778" s="86" t="n">
        <v>0.5372827804107426</v>
      </c>
      <c r="AJ3778" s="86" t="n">
        <v>0.4963172683923706</v>
      </c>
      <c r="AK3778" s="86" t="n">
        <v>0.5171459576776994</v>
      </c>
    </row>
    <row r="3779">
      <c r="A3779" s="86" t="n">
        <v>12</v>
      </c>
      <c r="B3779" s="86" t="n">
        <v>0.5230386052303861</v>
      </c>
      <c r="C3779" s="86" t="n">
        <v>0.4978321913961586</v>
      </c>
      <c r="D3779" s="86" t="n">
        <v>0.5148093841642227</v>
      </c>
      <c r="E3779" s="86" t="n">
        <v>0.5254343402723431</v>
      </c>
      <c r="F3779" s="86" t="n">
        <v>0.498935184025255</v>
      </c>
      <c r="G3779" s="86" t="n">
        <v>0.5141973262622914</v>
      </c>
      <c r="H3779" s="86" t="n">
        <v>0.273411889784708</v>
      </c>
      <c r="I3779" s="86" t="n">
        <v>0.4578417980876692</v>
      </c>
      <c r="J3779" s="86" t="n">
        <v>0.4528237585199611</v>
      </c>
      <c r="K3779" s="86" t="n">
        <v>0.1654449141206057</v>
      </c>
      <c r="L3779" s="86" t="n">
        <v>0.3304237471755348</v>
      </c>
      <c r="M3779" s="86" t="n">
        <v>0.310672625359794</v>
      </c>
      <c r="N3779" s="86" t="n">
        <v>0.2337333518312986</v>
      </c>
      <c r="O3779" s="86" t="n">
        <v>0.2298183412439717</v>
      </c>
      <c r="P3779" s="86" t="n">
        <v>0.2125434888331899</v>
      </c>
      <c r="Q3779" s="86" t="n">
        <v>0.2693444561219128</v>
      </c>
      <c r="R3779" s="86" t="n">
        <v>0.1701937073116113</v>
      </c>
      <c r="S3779" s="86" t="n">
        <v>0.2048709947484588</v>
      </c>
      <c r="T3779" s="86" t="n">
        <v>0.2706702507901811</v>
      </c>
      <c r="U3779" s="86" t="n">
        <v>0.2143324873217759</v>
      </c>
      <c r="V3779" s="86" t="n">
        <v>0.2488731372572339</v>
      </c>
      <c r="W3779" s="86" t="n">
        <v>0.3140301605714634</v>
      </c>
      <c r="X3779" s="86" t="n">
        <v>0.2541338739168455</v>
      </c>
      <c r="Y3779" s="86" t="n">
        <v>0.2338847037574732</v>
      </c>
      <c r="Z3779" s="86" t="n">
        <v>0.2853161701280605</v>
      </c>
      <c r="AA3779" s="86" t="n">
        <v>0.2495135515133255</v>
      </c>
      <c r="AB3779" s="86" t="n">
        <v>0.2392858841622933</v>
      </c>
      <c r="AC3779" s="86" t="n">
        <v>0.1596505162827641</v>
      </c>
      <c r="AD3779" s="86" t="n">
        <v>0.2298675905945759</v>
      </c>
      <c r="AE3779" s="86" t="n">
        <v>0.2582641798811383</v>
      </c>
      <c r="AF3779" s="86" t="n">
        <v>0.4991301597343032</v>
      </c>
      <c r="AG3779" s="86" t="n">
        <v>0.4952189349112425</v>
      </c>
      <c r="AH3779" s="86" t="n">
        <v>0.5119317621536339</v>
      </c>
      <c r="AI3779" s="86" t="n">
        <v>0.5290679304897316</v>
      </c>
      <c r="AJ3779" s="86" t="n">
        <v>0.5005747615803814</v>
      </c>
      <c r="AK3779" s="86" t="n">
        <v>0.5181226261530114</v>
      </c>
    </row>
    <row r="3780">
      <c r="A3780" s="86" t="n">
        <v>13</v>
      </c>
      <c r="B3780" s="86" t="n">
        <v>0.5054483188044833</v>
      </c>
      <c r="C3780" s="86" t="n">
        <v>0.4815904751207457</v>
      </c>
      <c r="D3780" s="86" t="n">
        <v>0.50752688172043</v>
      </c>
      <c r="E3780" s="86" t="n">
        <v>0.502426044764439</v>
      </c>
      <c r="F3780" s="86" t="n">
        <v>0.4821737278580914</v>
      </c>
      <c r="G3780" s="86" t="n">
        <v>0.5085625897690862</v>
      </c>
      <c r="H3780" s="86" t="n">
        <v>0.278639142376185</v>
      </c>
      <c r="I3780" s="86" t="n">
        <v>0.4556066062337016</v>
      </c>
      <c r="J3780" s="86" t="n">
        <v>0.4604673807205453</v>
      </c>
      <c r="K3780" s="86" t="n">
        <v>0.1681737920702017</v>
      </c>
      <c r="L3780" s="86" t="n">
        <v>0.332528554183304</v>
      </c>
      <c r="M3780" s="86" t="n">
        <v>0.3170352976821693</v>
      </c>
      <c r="N3780" s="86" t="n">
        <v>0.3240843507214206</v>
      </c>
      <c r="O3780" s="86" t="n">
        <v>0.2760240940889422</v>
      </c>
      <c r="P3780" s="86" t="n">
        <v>0.2449964460738468</v>
      </c>
      <c r="Q3780" s="86" t="n">
        <v>0.3539477141355754</v>
      </c>
      <c r="R3780" s="86" t="n">
        <v>0.2365356622998545</v>
      </c>
      <c r="S3780" s="86" t="n">
        <v>0.2932186619986301</v>
      </c>
      <c r="T3780" s="86" t="n">
        <v>0.3588455971405785</v>
      </c>
      <c r="U3780" s="86" t="n">
        <v>0.3009411281110043</v>
      </c>
      <c r="V3780" s="86" t="n">
        <v>0.337594995421191</v>
      </c>
      <c r="W3780" s="86" t="n">
        <v>0.3840893827461994</v>
      </c>
      <c r="X3780" s="86" t="n">
        <v>0.334500953970904</v>
      </c>
      <c r="Y3780" s="86" t="n">
        <v>0.3210256175767898</v>
      </c>
      <c r="Z3780" s="86" t="n">
        <v>0.3563466259704067</v>
      </c>
      <c r="AA3780" s="86" t="n">
        <v>0.326146449239885</v>
      </c>
      <c r="AB3780" s="86" t="n">
        <v>0.3129488988600149</v>
      </c>
      <c r="AC3780" s="86" t="n">
        <v>0.2240369340746624</v>
      </c>
      <c r="AD3780" s="86" t="n">
        <v>0.2515880010941252</v>
      </c>
      <c r="AE3780" s="86" t="n">
        <v>0.2711910826281051</v>
      </c>
      <c r="AF3780" s="86" t="n">
        <v>0.4833148821761821</v>
      </c>
      <c r="AG3780" s="86" t="n">
        <v>0.4803313609467454</v>
      </c>
      <c r="AH3780" s="86" t="n">
        <v>0.5073957203431615</v>
      </c>
      <c r="AI3780" s="86" t="n">
        <v>0.5131121642969985</v>
      </c>
      <c r="AJ3780" s="86" t="n">
        <v>0.4834596389645776</v>
      </c>
      <c r="AK3780" s="86" t="n">
        <v>0.5116657623440044</v>
      </c>
    </row>
    <row r="3781">
      <c r="A3781" s="86" t="n">
        <v>14</v>
      </c>
      <c r="B3781" s="86" t="n">
        <v>0.5080946450809465</v>
      </c>
      <c r="C3781" s="86" t="n">
        <v>0.4833202291362462</v>
      </c>
      <c r="D3781" s="86" t="n">
        <v>0.5203812316715541</v>
      </c>
      <c r="E3781" s="86" t="n">
        <v>0.4992956644232274</v>
      </c>
      <c r="F3781" s="86" t="n">
        <v>0.4827750357026532</v>
      </c>
      <c r="G3781" s="86" t="n">
        <v>0.5228151585460169</v>
      </c>
      <c r="H3781" s="86" t="n">
        <v>0.2787277398777355</v>
      </c>
      <c r="I3781" s="86" t="n">
        <v>0.4570967341363465</v>
      </c>
      <c r="J3781" s="86" t="n">
        <v>0.462317429406037</v>
      </c>
      <c r="K3781" s="86" t="n">
        <v>0.1693509551072823</v>
      </c>
      <c r="L3781" s="86" t="n">
        <v>0.3355000464295664</v>
      </c>
      <c r="M3781" s="86" t="n">
        <v>0.3188532040599909</v>
      </c>
      <c r="N3781" s="86" t="n">
        <v>0.4016023862375139</v>
      </c>
      <c r="O3781" s="86" t="n">
        <v>0.3275194906692591</v>
      </c>
      <c r="P3781" s="86" t="n">
        <v>0.3012232987916651</v>
      </c>
      <c r="Q3781" s="86" t="n">
        <v>0.4280412506568576</v>
      </c>
      <c r="R3781" s="86" t="n">
        <v>0.3091311163363565</v>
      </c>
      <c r="S3781" s="86" t="n">
        <v>0.3760712382981962</v>
      </c>
      <c r="T3781" s="86" t="n">
        <v>0.4322512037337903</v>
      </c>
      <c r="U3781" s="86" t="n">
        <v>0.3705004851422207</v>
      </c>
      <c r="V3781" s="86" t="n">
        <v>0.4113316603831927</v>
      </c>
      <c r="W3781" s="86" t="n">
        <v>0.4447463215092496</v>
      </c>
      <c r="X3781" s="86" t="n">
        <v>0.4016366563319819</v>
      </c>
      <c r="Y3781" s="86" t="n">
        <v>0.3899564466900627</v>
      </c>
      <c r="Z3781" s="86" t="n">
        <v>0.4172251343640103</v>
      </c>
      <c r="AA3781" s="86" t="n">
        <v>0.3910355389849233</v>
      </c>
      <c r="AB3781" s="86" t="n">
        <v>0.3646208241505605</v>
      </c>
      <c r="AC3781" s="86" t="n">
        <v>0.3226767275615568</v>
      </c>
      <c r="AD3781" s="86" t="n">
        <v>0.2892137495061241</v>
      </c>
      <c r="AE3781" s="86" t="n">
        <v>0.2833237477062964</v>
      </c>
      <c r="AF3781" s="86" t="n">
        <v>0.4879013126680373</v>
      </c>
      <c r="AG3781" s="86" t="n">
        <v>0.4825088757396448</v>
      </c>
      <c r="AH3781" s="86" t="n">
        <v>0.5223350754363477</v>
      </c>
      <c r="AI3781" s="86" t="n">
        <v>0.5216429699842021</v>
      </c>
      <c r="AJ3781" s="86" t="n">
        <v>0.4833532016348773</v>
      </c>
      <c r="AK3781" s="86" t="n">
        <v>0.5272381985892566</v>
      </c>
    </row>
    <row r="3782">
      <c r="A3782" s="86" t="n">
        <v>15</v>
      </c>
      <c r="B3782" s="86" t="n">
        <v>0.4975093399750934</v>
      </c>
      <c r="C3782" s="86" t="n">
        <v>0.4796136133887453</v>
      </c>
      <c r="D3782" s="86" t="n">
        <v>0.5109970674486803</v>
      </c>
      <c r="E3782" s="86" t="n">
        <v>0.4971043981843794</v>
      </c>
      <c r="F3782" s="86" t="n">
        <v>0.4810462756495379</v>
      </c>
      <c r="G3782" s="86" t="n">
        <v>0.5170699370235333</v>
      </c>
      <c r="H3782" s="86" t="n">
        <v>0.2832462124568088</v>
      </c>
      <c r="I3782" s="86" t="n">
        <v>0.4685831367192351</v>
      </c>
      <c r="J3782" s="86" t="n">
        <v>0.464508276533593</v>
      </c>
      <c r="K3782" s="86" t="n">
        <v>0.2138691208732409</v>
      </c>
      <c r="L3782" s="86" t="n">
        <v>0.3465967127867026</v>
      </c>
      <c r="M3782" s="86" t="n">
        <v>0.3508559309195576</v>
      </c>
      <c r="N3782" s="86" t="n">
        <v>0.4527955049944506</v>
      </c>
      <c r="O3782" s="86" t="n">
        <v>0.3764129543851624</v>
      </c>
      <c r="P3782" s="86" t="n">
        <v>0.3500430212113276</v>
      </c>
      <c r="Q3782" s="86" t="n">
        <v>0.4800315291644772</v>
      </c>
      <c r="R3782" s="86" t="n">
        <v>0.3727690068301423</v>
      </c>
      <c r="S3782" s="86" t="n">
        <v>0.4481771824339753</v>
      </c>
      <c r="T3782" s="86" t="n">
        <v>0.5019348359081914</v>
      </c>
      <c r="U3782" s="86" t="n">
        <v>0.4407863605729938</v>
      </c>
      <c r="V3782" s="86" t="n">
        <v>0.4823329329353139</v>
      </c>
      <c r="W3782" s="86" t="n">
        <v>0.5005800109896819</v>
      </c>
      <c r="X3782" s="86" t="n">
        <v>0.4612995866126083</v>
      </c>
      <c r="Y3782" s="86" t="n">
        <v>0.4451696978703459</v>
      </c>
      <c r="Z3782" s="86" t="n">
        <v>0.466558290757083</v>
      </c>
      <c r="AA3782" s="86" t="n">
        <v>0.4470492976311529</v>
      </c>
      <c r="AB3782" s="86" t="n">
        <v>0.4046867815636347</v>
      </c>
      <c r="AC3782" s="86" t="n">
        <v>0.3874106433677522</v>
      </c>
      <c r="AD3782" s="86" t="n">
        <v>0.3269711981683535</v>
      </c>
      <c r="AE3782" s="86" t="n">
        <v>0.2947991126448115</v>
      </c>
      <c r="AF3782" s="86" t="n">
        <v>0.483947493278507</v>
      </c>
      <c r="AG3782" s="86" t="n">
        <v>0.4799526627218934</v>
      </c>
      <c r="AH3782" s="86" t="n">
        <v>0.5145449166748843</v>
      </c>
      <c r="AI3782" s="86" t="n">
        <v>0.5134281200631912</v>
      </c>
      <c r="AJ3782" s="86" t="n">
        <v>0.4792021457765668</v>
      </c>
      <c r="AK3782" s="86" t="n">
        <v>0.5177428106348346</v>
      </c>
    </row>
    <row r="3783">
      <c r="A3783" s="86" t="n">
        <v>16</v>
      </c>
      <c r="B3783" s="86" t="n">
        <v>0.5060709838107099</v>
      </c>
      <c r="C3783" s="86" t="n">
        <v>0.4964169381107491</v>
      </c>
      <c r="D3783" s="86" t="n">
        <v>0.5117790811339198</v>
      </c>
      <c r="E3783" s="86" t="n">
        <v>0.5089998434809829</v>
      </c>
      <c r="F3783" s="86" t="n">
        <v>0.4970310425174754</v>
      </c>
      <c r="G3783" s="86" t="n">
        <v>0.5192796376091039</v>
      </c>
      <c r="H3783" s="86" t="n">
        <v>0.3160272880304776</v>
      </c>
      <c r="I3783" s="86" t="n">
        <v>0.5154807732108118</v>
      </c>
      <c r="J3783" s="86" t="n">
        <v>0.5065238558909445</v>
      </c>
      <c r="K3783" s="86" t="n">
        <v>0.3201348386751565</v>
      </c>
      <c r="L3783" s="86" t="n">
        <v>0.3933977156653357</v>
      </c>
      <c r="M3783" s="86" t="n">
        <v>0.4337600363581276</v>
      </c>
      <c r="N3783" s="86" t="n">
        <v>0.5106825749167592</v>
      </c>
      <c r="O3783" s="86" t="n">
        <v>0.4330645622462401</v>
      </c>
      <c r="P3783" s="86" t="n">
        <v>0.4062324641801653</v>
      </c>
      <c r="Q3783" s="86" t="n">
        <v>0.5301826064109302</v>
      </c>
      <c r="R3783" s="86" t="n">
        <v>0.4381312283059009</v>
      </c>
      <c r="S3783" s="86" t="n">
        <v>0.5114696704467617</v>
      </c>
      <c r="T3783" s="86" t="n">
        <v>0.5461258972616904</v>
      </c>
      <c r="U3783" s="86" t="n">
        <v>0.4852760530931999</v>
      </c>
      <c r="V3783" s="86" t="n">
        <v>0.536862385975762</v>
      </c>
      <c r="W3783" s="86" t="n">
        <v>0.5179498137859453</v>
      </c>
      <c r="X3783" s="86" t="n">
        <v>0.510861356228635</v>
      </c>
      <c r="Y3783" s="86" t="n">
        <v>0.5021890968118061</v>
      </c>
      <c r="Z3783" s="86" t="n">
        <v>0.5025545750116116</v>
      </c>
      <c r="AA3783" s="86" t="n">
        <v>0.4964599103679435</v>
      </c>
      <c r="AB3783" s="86" t="n">
        <v>0.4498739515783799</v>
      </c>
      <c r="AC3783" s="86" t="n">
        <v>0.4492652899126292</v>
      </c>
      <c r="AD3783" s="86" t="n">
        <v>0.3854663708476431</v>
      </c>
      <c r="AE3783" s="86" t="n">
        <v>0.3468353737025169</v>
      </c>
      <c r="AF3783" s="86" t="n">
        <v>0.4965997153250039</v>
      </c>
      <c r="AG3783" s="86" t="n">
        <v>0.4968520710059172</v>
      </c>
      <c r="AH3783" s="86" t="n">
        <v>0.5157775367320777</v>
      </c>
      <c r="AI3783" s="86" t="n">
        <v>0.5169036334913113</v>
      </c>
      <c r="AJ3783" s="86" t="n">
        <v>0.4955722070844687</v>
      </c>
      <c r="AK3783" s="86" t="n">
        <v>0.5177428106348345</v>
      </c>
    </row>
    <row r="3784">
      <c r="A3784" s="86" t="n">
        <v>17</v>
      </c>
      <c r="B3784" s="86" t="n">
        <v>0.5647571606475716</v>
      </c>
      <c r="C3784" s="86" t="n">
        <v>0.5579916881949905</v>
      </c>
      <c r="D3784" s="86" t="n">
        <v>0.5728739002932551</v>
      </c>
      <c r="E3784" s="86" t="n">
        <v>0.5651901706057286</v>
      </c>
      <c r="F3784" s="86" t="n">
        <v>0.5568862275449101</v>
      </c>
      <c r="G3784" s="86" t="n">
        <v>0.5806540713733288</v>
      </c>
      <c r="H3784" s="86" t="n">
        <v>0.3625409763444671</v>
      </c>
      <c r="I3784" s="86" t="n">
        <v>0.5927190694979095</v>
      </c>
      <c r="J3784" s="86" t="n">
        <v>0.5744888023369037</v>
      </c>
      <c r="K3784" s="86" t="n">
        <v>0.4140938519985018</v>
      </c>
      <c r="L3784" s="86" t="n">
        <v>0.4618039434178353</v>
      </c>
      <c r="M3784" s="86" t="n">
        <v>0.5117027723072263</v>
      </c>
      <c r="N3784" s="86" t="n">
        <v>0.547343229744728</v>
      </c>
      <c r="O3784" s="86" t="n">
        <v>0.4911076799908503</v>
      </c>
      <c r="P3784" s="86" t="n">
        <v>0.4836706445699749</v>
      </c>
      <c r="Q3784" s="86" t="n">
        <v>0.5689043615344194</v>
      </c>
      <c r="R3784" s="86" t="n">
        <v>0.494675848169298</v>
      </c>
      <c r="S3784" s="86" t="n">
        <v>0.5566785904558947</v>
      </c>
      <c r="T3784" s="86" t="n">
        <v>0.5863586683602636</v>
      </c>
      <c r="U3784" s="86" t="n">
        <v>0.533560848305826</v>
      </c>
      <c r="V3784" s="86" t="n">
        <v>0.5845414649810308</v>
      </c>
      <c r="W3784" s="86" t="n">
        <v>0.5723792661334636</v>
      </c>
      <c r="X3784" s="86" t="n">
        <v>0.5606914301613801</v>
      </c>
      <c r="Y3784" s="86" t="n">
        <v>0.5514009076464066</v>
      </c>
      <c r="Z3784" s="86" t="n">
        <v>0.5441908300709972</v>
      </c>
      <c r="AA3784" s="86" t="n">
        <v>0.5492223100967877</v>
      </c>
      <c r="AB3784" s="86" t="n">
        <v>0.5030996813115377</v>
      </c>
      <c r="AC3784" s="86" t="n">
        <v>0.4982128673550438</v>
      </c>
      <c r="AD3784" s="86" t="n">
        <v>0.4486115754389163</v>
      </c>
      <c r="AE3784" s="86" t="n">
        <v>0.4171664886478788</v>
      </c>
      <c r="AF3784" s="86" t="n">
        <v>0.5585956033528389</v>
      </c>
      <c r="AG3784" s="86" t="n">
        <v>0.5588165680473371</v>
      </c>
      <c r="AH3784" s="86" t="n">
        <v>0.5770141011734544</v>
      </c>
      <c r="AI3784" s="86" t="n">
        <v>0.5763033175355451</v>
      </c>
      <c r="AJ3784" s="86" t="n">
        <v>0.5571568460490465</v>
      </c>
      <c r="AK3784" s="86" t="n">
        <v>0.5784590341833967</v>
      </c>
    </row>
    <row r="3785">
      <c r="A3785" s="86" t="n">
        <v>18</v>
      </c>
      <c r="B3785" s="86" t="n">
        <v>0.660024906600249</v>
      </c>
      <c r="C3785" s="86" t="n">
        <v>0.65687970347074</v>
      </c>
      <c r="D3785" s="86" t="n">
        <v>0.6755620723362658</v>
      </c>
      <c r="E3785" s="86" t="n">
        <v>0.6544060103302551</v>
      </c>
      <c r="F3785" s="86" t="n">
        <v>0.6508906872447574</v>
      </c>
      <c r="G3785" s="86" t="n">
        <v>0.6768865318749311</v>
      </c>
      <c r="H3785" s="86" t="n">
        <v>0.4148135022592363</v>
      </c>
      <c r="I3785" s="86" t="n">
        <v>0.6882321288132787</v>
      </c>
      <c r="J3785" s="86" t="n">
        <v>0.653748782862707</v>
      </c>
      <c r="K3785" s="86" t="n">
        <v>0.4445930761410455</v>
      </c>
      <c r="L3785" s="86" t="n">
        <v>0.5411985018726594</v>
      </c>
      <c r="M3785" s="86" t="n">
        <v>0.5607862445084077</v>
      </c>
      <c r="N3785" s="86" t="n">
        <v>0.5769284128745839</v>
      </c>
      <c r="O3785" s="86" t="n">
        <v>0.5399344274794609</v>
      </c>
      <c r="P3785" s="86" t="n">
        <v>0.5199206913321611</v>
      </c>
      <c r="Q3785" s="86" t="n">
        <v>0.5893326326852339</v>
      </c>
      <c r="R3785" s="86" t="n">
        <v>0.5352144216773038</v>
      </c>
      <c r="S3785" s="86" t="n">
        <v>0.5617779130831876</v>
      </c>
      <c r="T3785" s="86" t="n">
        <v>0.6031666322039407</v>
      </c>
      <c r="U3785" s="86" t="n">
        <v>0.5667799461802817</v>
      </c>
      <c r="V3785" s="86" t="n">
        <v>0.5904166121570352</v>
      </c>
      <c r="W3785" s="86" t="n">
        <v>0.5961291898162281</v>
      </c>
      <c r="X3785" s="86" t="n">
        <v>0.5845357341601081</v>
      </c>
      <c r="Y3785" s="86" t="n">
        <v>0.5625350084020163</v>
      </c>
      <c r="Z3785" s="86" t="n">
        <v>0.5659213058191228</v>
      </c>
      <c r="AA3785" s="86" t="n">
        <v>0.5710403093184703</v>
      </c>
      <c r="AB3785" s="86" t="n">
        <v>0.5144836771257788</v>
      </c>
      <c r="AC3785" s="86" t="n">
        <v>0.5158856235107229</v>
      </c>
      <c r="AD3785" s="86" t="n">
        <v>0.4910089252246502</v>
      </c>
      <c r="AE3785" s="86" t="n">
        <v>0.4643825486812916</v>
      </c>
      <c r="AF3785" s="86" t="n">
        <v>0.6566503242131899</v>
      </c>
      <c r="AG3785" s="86" t="n">
        <v>0.6568047337278106</v>
      </c>
      <c r="AH3785" s="86" t="n">
        <v>0.6786312986884926</v>
      </c>
      <c r="AI3785" s="86" t="n">
        <v>0.6736176935229068</v>
      </c>
      <c r="AJ3785" s="86" t="n">
        <v>0.656675749318801</v>
      </c>
      <c r="AK3785" s="86" t="n">
        <v>0.681931633206728</v>
      </c>
    </row>
    <row r="3786">
      <c r="A3786" s="86" t="n">
        <v>19</v>
      </c>
      <c r="B3786" s="86" t="n">
        <v>0.7660336239103361</v>
      </c>
      <c r="C3786" s="86" t="n">
        <v>0.7664382792317196</v>
      </c>
      <c r="D3786" s="86" t="n">
        <v>0.7827956989247311</v>
      </c>
      <c r="E3786" s="86" t="n">
        <v>0.7580215996243544</v>
      </c>
      <c r="F3786" s="86" t="n">
        <v>0.7582491919925838</v>
      </c>
      <c r="G3786" s="86" t="n">
        <v>0.778698486355099</v>
      </c>
      <c r="H3786" s="86" t="n">
        <v>0.4554797554708958</v>
      </c>
      <c r="I3786" s="86" t="n">
        <v>0.7727761910675112</v>
      </c>
      <c r="J3786" s="86" t="n">
        <v>0.7201557935735151</v>
      </c>
      <c r="K3786" s="86" t="n">
        <v>0.4374230830970089</v>
      </c>
      <c r="L3786" s="86" t="n">
        <v>0.5939579657659332</v>
      </c>
      <c r="M3786" s="86" t="n">
        <v>0.5830555976367217</v>
      </c>
      <c r="N3786" s="86" t="n">
        <v>0.5557019977802441</v>
      </c>
      <c r="O3786" s="86" t="n">
        <v>0.5483120794494959</v>
      </c>
      <c r="P3786" s="86" t="n">
        <v>0.5243911563353411</v>
      </c>
      <c r="Q3786" s="86" t="n">
        <v>0.5739950078822912</v>
      </c>
      <c r="R3786" s="86" t="n">
        <v>0.5318217444855001</v>
      </c>
      <c r="S3786" s="86" t="n">
        <v>0.5369815054418144</v>
      </c>
      <c r="T3786" s="86" t="n">
        <v>0.5840250494786283</v>
      </c>
      <c r="U3786" s="86" t="n">
        <v>0.5620862549410421</v>
      </c>
      <c r="V3786" s="86" t="n">
        <v>0.5660954057300525</v>
      </c>
      <c r="W3786" s="86" t="n">
        <v>0.5912754136394163</v>
      </c>
      <c r="X3786" s="86" t="n">
        <v>0.5759847762143255</v>
      </c>
      <c r="Y3786" s="86" t="n">
        <v>0.5503149327267115</v>
      </c>
      <c r="Z3786" s="86" t="n">
        <v>0.567347886669763</v>
      </c>
      <c r="AA3786" s="86" t="n">
        <v>0.5649581340463727</v>
      </c>
      <c r="AB3786" s="86" t="n">
        <v>0.5039558592697119</v>
      </c>
      <c r="AC3786" s="86" t="n">
        <v>0.499453931691819</v>
      </c>
      <c r="AD3786" s="86" t="n">
        <v>0.5023148851675125</v>
      </c>
      <c r="AE3786" s="86" t="n">
        <v>0.4884013912852957</v>
      </c>
      <c r="AF3786" s="86" t="n">
        <v>0.7637197532816701</v>
      </c>
      <c r="AG3786" s="86" t="n">
        <v>0.7657988165680472</v>
      </c>
      <c r="AH3786" s="86" t="n">
        <v>0.7842421851888376</v>
      </c>
      <c r="AI3786" s="86" t="n">
        <v>0.7799368088467614</v>
      </c>
      <c r="AJ3786" s="86" t="n">
        <v>0.7666680858310626</v>
      </c>
      <c r="AK3786" s="86" t="n">
        <v>0.7895279435702657</v>
      </c>
    </row>
    <row r="3787">
      <c r="A3787" s="86" t="n">
        <v>20</v>
      </c>
      <c r="B3787" s="86" t="n">
        <v>0.8586550435865504</v>
      </c>
      <c r="C3787" s="86" t="n">
        <v>0.8600247107716499</v>
      </c>
      <c r="D3787" s="86" t="n">
        <v>0.8641739980449655</v>
      </c>
      <c r="E3787" s="86" t="n">
        <v>0.847237439348881</v>
      </c>
      <c r="F3787" s="86" t="n">
        <v>0.8483952596898253</v>
      </c>
      <c r="G3787" s="86" t="n">
        <v>0.8544359739255331</v>
      </c>
      <c r="H3787" s="86" t="n">
        <v>1</v>
      </c>
      <c r="I3787" s="86" t="n">
        <v>0.9640506643486897</v>
      </c>
      <c r="J3787" s="86" t="n">
        <v>0.991333982473223</v>
      </c>
      <c r="K3787" s="86" t="n">
        <v>1</v>
      </c>
      <c r="L3787" s="86" t="n">
        <v>1</v>
      </c>
      <c r="M3787" s="86" t="n">
        <v>1</v>
      </c>
      <c r="N3787" s="86" t="n">
        <v>1</v>
      </c>
      <c r="O3787" s="86" t="n">
        <v>1</v>
      </c>
      <c r="P3787" s="86" t="n">
        <v>1</v>
      </c>
      <c r="Q3787" s="86" t="n">
        <v>1</v>
      </c>
      <c r="R3787" s="86" t="n">
        <v>1</v>
      </c>
      <c r="S3787" s="86" t="n">
        <v>1</v>
      </c>
      <c r="T3787" s="86" t="n">
        <v>1</v>
      </c>
      <c r="U3787" s="86" t="n">
        <v>1</v>
      </c>
      <c r="V3787" s="86" t="n">
        <v>1</v>
      </c>
      <c r="W3787" s="86" t="n">
        <v>1</v>
      </c>
      <c r="X3787" s="86" t="n">
        <v>1</v>
      </c>
      <c r="Y3787" s="86" t="n">
        <v>1</v>
      </c>
      <c r="Z3787" s="86" t="n">
        <v>1</v>
      </c>
      <c r="AA3787" s="86" t="n">
        <v>1</v>
      </c>
      <c r="AB3787" s="86" t="n">
        <v>1</v>
      </c>
      <c r="AC3787" s="86" t="n">
        <v>1</v>
      </c>
      <c r="AD3787" s="86" t="n">
        <v>1</v>
      </c>
      <c r="AE3787" s="86" t="n">
        <v>1</v>
      </c>
      <c r="AF3787" s="86" t="n">
        <v>0.8565554325478412</v>
      </c>
      <c r="AG3787" s="86" t="n">
        <v>0.8582248520710059</v>
      </c>
      <c r="AH3787" s="86" t="n">
        <v>0.863327088058377</v>
      </c>
      <c r="AI3787" s="86" t="n">
        <v>0.8642969984202212</v>
      </c>
      <c r="AJ3787" s="86" t="n">
        <v>0.8616740463215259</v>
      </c>
      <c r="AK3787" s="86" t="n">
        <v>0.86950623982637</v>
      </c>
    </row>
    <row r="3788">
      <c r="A3788" s="86" t="n">
        <v>21</v>
      </c>
      <c r="B3788" s="86" t="n">
        <v>0.9732254047322541</v>
      </c>
      <c r="C3788" s="86" t="n">
        <v>0.9759856228237672</v>
      </c>
      <c r="D3788" s="86" t="n">
        <v>0.9735581622678395</v>
      </c>
      <c r="E3788" s="86" t="n">
        <v>0.9585224604789482</v>
      </c>
      <c r="F3788" s="86" t="n">
        <v>0.9602385187783427</v>
      </c>
      <c r="G3788" s="86" t="n">
        <v>0.9609435421500386</v>
      </c>
      <c r="H3788" s="86" t="n">
        <v>0.8935944006379022</v>
      </c>
      <c r="I3788" s="86" t="n">
        <v>1</v>
      </c>
      <c r="J3788" s="86" t="n">
        <v>1</v>
      </c>
      <c r="K3788" s="86" t="n">
        <v>0.8505002942907595</v>
      </c>
      <c r="L3788" s="86" t="n">
        <v>0.9570216980840066</v>
      </c>
      <c r="M3788" s="86" t="n">
        <v>0.9274731101348281</v>
      </c>
      <c r="N3788" s="86" t="n">
        <v>0.8517619311875694</v>
      </c>
      <c r="O3788" s="86" t="n">
        <v>0.8872209832065724</v>
      </c>
      <c r="P3788" s="86" t="n">
        <v>0.8821218809621787</v>
      </c>
      <c r="Q3788" s="86" t="n">
        <v>0.8334537572254337</v>
      </c>
      <c r="R3788" s="86" t="n">
        <v>0.8520546411376108</v>
      </c>
      <c r="S3788" s="86" t="n">
        <v>0.8414947865134333</v>
      </c>
      <c r="T3788" s="86" t="n">
        <v>0.8665701710335866</v>
      </c>
      <c r="U3788" s="86" t="n">
        <v>0.8584006079811871</v>
      </c>
      <c r="V3788" s="86" t="n">
        <v>0.8682611229380492</v>
      </c>
      <c r="W3788" s="86" t="n">
        <v>0.8663837841138041</v>
      </c>
      <c r="X3788" s="86" t="n">
        <v>0.8650677716829637</v>
      </c>
      <c r="Y3788" s="86" t="n">
        <v>0.8643903108174533</v>
      </c>
      <c r="Z3788" s="86" t="n">
        <v>0.8663658682237408</v>
      </c>
      <c r="AA3788" s="86" t="n">
        <v>0.8699205362859189</v>
      </c>
      <c r="AB3788" s="86" t="n">
        <v>0.8623139002077024</v>
      </c>
      <c r="AC3788" s="86" t="n">
        <v>0.8466540905480541</v>
      </c>
      <c r="AD3788" s="86" t="n">
        <v>0.8750468548967167</v>
      </c>
      <c r="AE3788" s="86" t="n">
        <v>0.8647331087557858</v>
      </c>
      <c r="AF3788" s="86" t="n">
        <v>0.9716906531709631</v>
      </c>
      <c r="AG3788" s="86" t="n">
        <v>0.972923076923077</v>
      </c>
      <c r="AH3788" s="86" t="n">
        <v>0.9717976530914113</v>
      </c>
      <c r="AI3788" s="86" t="n">
        <v>0.9756714060031597</v>
      </c>
      <c r="AJ3788" s="86" t="n">
        <v>0.979968494550409</v>
      </c>
      <c r="AK3788" s="86" t="n">
        <v>0.977916440586001</v>
      </c>
    </row>
    <row r="3789">
      <c r="A3789" s="86" t="n">
        <v>22</v>
      </c>
      <c r="B3789" s="86" t="n">
        <v>1</v>
      </c>
      <c r="C3789" s="86" t="n">
        <v>1</v>
      </c>
      <c r="D3789" s="86" t="n">
        <v>1</v>
      </c>
      <c r="E3789" s="86" t="n">
        <v>1</v>
      </c>
      <c r="F3789" s="86" t="n">
        <v>1</v>
      </c>
      <c r="G3789" s="86" t="n">
        <v>1</v>
      </c>
      <c r="H3789" s="86" t="n">
        <v>0.7017808097811642</v>
      </c>
      <c r="I3789" s="86" t="n">
        <v>0.8982366819818701</v>
      </c>
      <c r="J3789" s="86" t="n">
        <v>0.9014605647517042</v>
      </c>
      <c r="K3789" s="86" t="n">
        <v>0.6892824656214886</v>
      </c>
      <c r="L3789" s="86" t="n">
        <v>0.8095149657968863</v>
      </c>
      <c r="M3789" s="86" t="n">
        <v>0.7932888956218754</v>
      </c>
      <c r="N3789" s="86" t="n">
        <v>0.7034544950055494</v>
      </c>
      <c r="O3789" s="86" t="n">
        <v>0.7399973313509083</v>
      </c>
      <c r="P3789" s="86" t="n">
        <v>0.7320339680520743</v>
      </c>
      <c r="Q3789" s="86" t="n">
        <v>0.6789280084077772</v>
      </c>
      <c r="R3789" s="86" t="n">
        <v>0.7020546411376106</v>
      </c>
      <c r="S3789" s="86" t="n">
        <v>0.6897633000989422</v>
      </c>
      <c r="T3789" s="86" t="n">
        <v>0.7378075798304435</v>
      </c>
      <c r="U3789" s="86" t="n">
        <v>0.7159360854997443</v>
      </c>
      <c r="V3789" s="86" t="n">
        <v>0.7300286621552513</v>
      </c>
      <c r="W3789" s="86" t="n">
        <v>0.7401550766225042</v>
      </c>
      <c r="X3789" s="86" t="n">
        <v>0.7288685507592018</v>
      </c>
      <c r="Y3789" s="86" t="n">
        <v>0.730255261262703</v>
      </c>
      <c r="Z3789" s="86" t="n">
        <v>0.7167075841019176</v>
      </c>
      <c r="AA3789" s="86" t="n">
        <v>0.7164413311741299</v>
      </c>
      <c r="AB3789" s="86" t="n">
        <v>0.7252461511629751</v>
      </c>
      <c r="AC3789" s="86" t="n">
        <v>0.6876489277204132</v>
      </c>
      <c r="AD3789" s="86" t="n">
        <v>0.7046469926754398</v>
      </c>
      <c r="AE3789" s="86" t="n">
        <v>0.7189220277709309</v>
      </c>
      <c r="AF3789" s="86" t="n">
        <v>1</v>
      </c>
      <c r="AG3789" s="86" t="n">
        <v>1</v>
      </c>
      <c r="AH3789" s="86" t="n">
        <v>1</v>
      </c>
      <c r="AI3789" s="86" t="n">
        <v>1</v>
      </c>
      <c r="AJ3789" s="86" t="n">
        <v>1</v>
      </c>
      <c r="AK3789" s="86" t="n">
        <v>1</v>
      </c>
    </row>
    <row r="3790">
      <c r="A3790" s="86" t="n">
        <v>23</v>
      </c>
      <c r="B3790" s="86" t="n">
        <v>0.8872976338729764</v>
      </c>
      <c r="C3790" s="86" t="n">
        <v>0.8662473323598788</v>
      </c>
      <c r="D3790" s="86" t="n">
        <v>0.907429130009775</v>
      </c>
      <c r="E3790" s="86" t="n">
        <v>0.8833933322898733</v>
      </c>
      <c r="F3790" s="86" t="n">
        <v>0.8741262245383711</v>
      </c>
      <c r="G3790" s="86" t="n">
        <v>0.9080212131256217</v>
      </c>
      <c r="H3790" s="86" t="n">
        <v>0.4731106582794366</v>
      </c>
      <c r="I3790" s="86" t="n">
        <v>0.7332878016474192</v>
      </c>
      <c r="J3790" s="86" t="n">
        <v>0.7199123661148978</v>
      </c>
      <c r="K3790" s="86" t="n">
        <v>0.5287067258815346</v>
      </c>
      <c r="L3790" s="86" t="n">
        <v>0.625081251741109</v>
      </c>
      <c r="M3790" s="86" t="n">
        <v>0.6266474776549007</v>
      </c>
      <c r="N3790" s="86" t="n">
        <v>0.5654827968923419</v>
      </c>
      <c r="O3790" s="86" t="n">
        <v>0.5781532948285393</v>
      </c>
      <c r="P3790" s="86" t="n">
        <v>0.5761662489244697</v>
      </c>
      <c r="Q3790" s="86" t="n">
        <v>0.5514976353126643</v>
      </c>
      <c r="R3790" s="86" t="n">
        <v>0.5518251035718286</v>
      </c>
      <c r="S3790" s="86" t="n">
        <v>0.5575005708196972</v>
      </c>
      <c r="T3790" s="86" t="n">
        <v>0.6030484742858832</v>
      </c>
      <c r="U3790" s="86" t="n">
        <v>0.5759522409746818</v>
      </c>
      <c r="V3790" s="86" t="n">
        <v>0.5871579272861338</v>
      </c>
      <c r="W3790" s="86" t="n">
        <v>0.611301056230539</v>
      </c>
      <c r="X3790" s="86" t="n">
        <v>0.6003010970665394</v>
      </c>
      <c r="Y3790" s="86" t="n">
        <v>0.6012071468581029</v>
      </c>
      <c r="Z3790" s="86" t="n">
        <v>0.5956472695906044</v>
      </c>
      <c r="AA3790" s="86" t="n">
        <v>0.5758608569025473</v>
      </c>
      <c r="AB3790" s="86" t="n">
        <v>0.5748917886191752</v>
      </c>
      <c r="AC3790" s="86" t="n">
        <v>0.5376290706910246</v>
      </c>
      <c r="AD3790" s="86" t="n">
        <v>0.5387958544813545</v>
      </c>
      <c r="AE3790" s="86" t="n">
        <v>0.5391778270752884</v>
      </c>
      <c r="AF3790" s="86" t="n">
        <v>0.8899256681954767</v>
      </c>
      <c r="AG3790" s="86" t="n">
        <v>0.8664378698224851</v>
      </c>
      <c r="AH3790" s="86" t="n">
        <v>0.905531998816685</v>
      </c>
      <c r="AI3790" s="86" t="n">
        <v>0.8992101105845182</v>
      </c>
      <c r="AJ3790" s="86" t="n">
        <v>0.8628022820163487</v>
      </c>
      <c r="AK3790" s="86" t="n">
        <v>0.9051003798155181</v>
      </c>
    </row>
    <row r="3791">
      <c r="A3791" s="86" t="n">
        <v>24</v>
      </c>
      <c r="B3791" s="86" t="n">
        <v>0.739881693648817</v>
      </c>
      <c r="C3791" s="86" t="n">
        <v>0.7153993036055263</v>
      </c>
      <c r="D3791" s="86" t="n">
        <v>0.7329423264907134</v>
      </c>
      <c r="E3791" s="86" t="n">
        <v>0.7389262795429645</v>
      </c>
      <c r="F3791" s="86" t="n">
        <v>0.7184877107709268</v>
      </c>
      <c r="G3791" s="86" t="n">
        <v>0.7303060435311015</v>
      </c>
      <c r="H3791" s="86" t="n">
        <v>0.3065473553645788</v>
      </c>
      <c r="I3791" s="86" t="n">
        <v>0.553603212053479</v>
      </c>
      <c r="J3791" s="86" t="n">
        <v>0.540701071080818</v>
      </c>
      <c r="K3791" s="86" t="n">
        <v>0.3705388196265183</v>
      </c>
      <c r="L3791" s="86" t="n">
        <v>0.4289318104435572</v>
      </c>
      <c r="M3791" s="86" t="n">
        <v>0.4552340554461445</v>
      </c>
      <c r="N3791" s="86" t="n">
        <v>0.4255688124306326</v>
      </c>
      <c r="O3791" s="86" t="n">
        <v>0.4257639008025009</v>
      </c>
      <c r="P3791" s="86" t="n">
        <v>0.436683999850361</v>
      </c>
      <c r="Q3791" s="86" t="n">
        <v>0.43011035207567</v>
      </c>
      <c r="R3791" s="86" t="n">
        <v>0.4153006382264025</v>
      </c>
      <c r="S3791" s="86" t="n">
        <v>0.4257097191567091</v>
      </c>
      <c r="T3791" s="86" t="n">
        <v>0.4923345050660209</v>
      </c>
      <c r="U3791" s="86" t="n">
        <v>0.456076705047869</v>
      </c>
      <c r="V3791" s="86" t="n">
        <v>0.4766005018850421</v>
      </c>
      <c r="W3791" s="86" t="n">
        <v>0.5066853898284388</v>
      </c>
      <c r="X3791" s="86" t="n">
        <v>0.4816459972970826</v>
      </c>
      <c r="Y3791" s="86" t="n">
        <v>0.482561529052687</v>
      </c>
      <c r="Z3791" s="86" t="n">
        <v>0.493066153539911</v>
      </c>
      <c r="AA3791" s="86" t="n">
        <v>0.4527109303405767</v>
      </c>
      <c r="AB3791" s="86" t="n">
        <v>0.452886429579363</v>
      </c>
      <c r="AC3791" s="86" t="n">
        <v>0.3946584590945195</v>
      </c>
      <c r="AD3791" s="86" t="n">
        <v>0.3835617826135408</v>
      </c>
      <c r="AE3791" s="86" t="n">
        <v>0.3806863308958454</v>
      </c>
      <c r="AF3791" s="86" t="n">
        <v>0.7433180452316938</v>
      </c>
      <c r="AG3791" s="86" t="n">
        <v>0.7105325443786981</v>
      </c>
      <c r="AH3791" s="86" t="n">
        <v>0.7274923577556455</v>
      </c>
      <c r="AI3791" s="86" t="n">
        <v>0.7410742496050553</v>
      </c>
      <c r="AJ3791" s="86" t="n">
        <v>0.7165148160762944</v>
      </c>
      <c r="AK3791" s="86" t="n">
        <v>0.7271296798697775</v>
      </c>
    </row>
    <row r="3801">
      <c r="A3801" s="86" t="inlineStr">
        <is>
          <t>RefgChg-Res-StdForMsr-a-cDXGF-SFm1985-CZ16</t>
        </is>
      </c>
      <c r="B3801" s="85" t="n"/>
      <c r="C3801" s="85" t="n"/>
      <c r="D3801" s="85" t="n">
        <v>2015</v>
      </c>
      <c r="E3801" s="85" t="n"/>
      <c r="F3801" s="86" t="inlineStr">
        <is>
          <t>Source Annual kWh:</t>
        </is>
      </c>
      <c r="G3801" s="151" t="n">
        <v>12163.24599999998</v>
      </c>
      <c r="H3801" s="85" t="inlineStr">
        <is>
          <t>DEER</t>
        </is>
      </c>
      <c r="I3801" s="85" t="n"/>
      <c r="J3801" s="85" t="n"/>
      <c r="K3801" s="85" t="inlineStr">
        <is>
          <t>PDAF</t>
        </is>
      </c>
      <c r="L3801" s="85" t="inlineStr">
        <is>
          <t>Monthly</t>
        </is>
      </c>
      <c r="M3801" s="85" t="n"/>
      <c r="N3801" s="85" t="n"/>
      <c r="O3801" s="85" t="n"/>
      <c r="P3801" s="85" t="n"/>
      <c r="Q3801" s="85" t="n"/>
      <c r="R3801" s="85" t="n"/>
      <c r="S3801" s="85" t="n"/>
      <c r="T3801" s="108" t="n"/>
      <c r="U3801" s="85" t="n"/>
      <c r="V3801" s="85" t="n"/>
      <c r="W3801" s="85" t="n"/>
      <c r="X3801" s="85" t="n"/>
      <c r="Y3801" s="85" t="n"/>
      <c r="Z3801" s="85" t="n"/>
      <c r="AA3801" s="85" t="n"/>
      <c r="AB3801" s="85" t="n"/>
      <c r="AC3801" s="85" t="n"/>
      <c r="AD3801" s="85" t="n"/>
      <c r="AE3801" s="85" t="n"/>
      <c r="AF3801" s="85" t="n"/>
      <c r="AG3801" s="85" t="n"/>
      <c r="AH3801" s="85" t="n"/>
      <c r="AI3801" s="85" t="n"/>
      <c r="AJ3801" s="85" t="n"/>
      <c r="AK3801" s="85" t="n"/>
    </row>
    <row r="3802">
      <c r="A3802" s="85" t="n">
        <v>96</v>
      </c>
      <c r="B3802" s="86" t="inlineStr">
        <is>
          <t>RefgChg-Res-StdForMsr-a-20-MM</t>
        </is>
      </c>
      <c r="C3802" s="85" t="n"/>
      <c r="D3802" s="85" t="n"/>
      <c r="E3802" s="85" t="n"/>
      <c r="F3802" s="85" t="inlineStr">
        <is>
          <t>Source Sample Size:</t>
        </is>
      </c>
      <c r="G3802" s="85" t="n">
        <v>0</v>
      </c>
      <c r="H3802" s="85" t="inlineStr">
        <is>
          <t>DEER</t>
        </is>
      </c>
      <c r="I3802" s="85" t="n"/>
      <c r="J3802" s="85" t="n"/>
      <c r="K3802" s="85" t="inlineStr">
        <is>
          <t>WKWE</t>
        </is>
      </c>
      <c r="L3802" s="85" t="inlineStr">
        <is>
          <t>Monthly</t>
        </is>
      </c>
      <c r="M3802" s="85" t="n"/>
      <c r="N3802" s="85" t="inlineStr">
        <is>
          <t>Weekend Peak3</t>
        </is>
      </c>
      <c r="O3802" s="85" t="n"/>
      <c r="P3802" s="85" t="n"/>
      <c r="Q3802" s="85" t="n"/>
      <c r="R3802" s="85" t="n"/>
      <c r="S3802" s="85" t="n"/>
      <c r="T3802" s="85" t="n"/>
      <c r="U3802" s="85" t="n"/>
      <c r="V3802" s="85" t="n"/>
      <c r="W3802" s="85" t="n"/>
      <c r="X3802" s="85" t="n"/>
      <c r="Y3802" s="85" t="n"/>
      <c r="Z3802" s="85" t="n"/>
      <c r="AA3802" s="85" t="n"/>
      <c r="AB3802" s="85" t="n"/>
      <c r="AC3802" s="85" t="n"/>
      <c r="AD3802" s="85" t="n"/>
      <c r="AE3802" s="85" t="n"/>
      <c r="AF3802" s="85" t="n"/>
      <c r="AG3802" s="85" t="n"/>
      <c r="AH3802" s="85" t="n"/>
      <c r="AI3802" s="85" t="n"/>
      <c r="AJ3802" s="85" t="n"/>
      <c r="AK3802" s="85" t="n"/>
    </row>
    <row r="3803">
      <c r="A3803" s="86" t="n"/>
      <c r="B3803" s="86" t="n">
        <v>1</v>
      </c>
      <c r="C3803" s="86" t="inlineStr">
        <is>
          <t>JANUARY</t>
        </is>
      </c>
      <c r="D3803" s="86" t="inlineStr">
        <is>
          <t>JAN</t>
        </is>
      </c>
      <c r="E3803" s="86" t="n">
        <v>2</v>
      </c>
      <c r="F3803" s="86" t="inlineStr">
        <is>
          <t>FEBRUARY</t>
        </is>
      </c>
      <c r="G3803" s="86" t="inlineStr">
        <is>
          <t>FEB</t>
        </is>
      </c>
      <c r="H3803" s="86" t="n">
        <v>3</v>
      </c>
      <c r="I3803" s="86" t="inlineStr">
        <is>
          <t>MARCH</t>
        </is>
      </c>
      <c r="J3803" s="86" t="inlineStr">
        <is>
          <t>MAR</t>
        </is>
      </c>
      <c r="K3803" s="86" t="n">
        <v>4</v>
      </c>
      <c r="L3803" s="86" t="inlineStr">
        <is>
          <t>APRIL</t>
        </is>
      </c>
      <c r="M3803" s="86" t="inlineStr">
        <is>
          <t>APR</t>
        </is>
      </c>
      <c r="N3803" s="86" t="n">
        <v>5</v>
      </c>
      <c r="O3803" s="86" t="inlineStr">
        <is>
          <t>MAY</t>
        </is>
      </c>
      <c r="P3803" s="86" t="inlineStr">
        <is>
          <t>MAY</t>
        </is>
      </c>
      <c r="Q3803" s="86" t="n">
        <v>6</v>
      </c>
      <c r="R3803" s="86" t="inlineStr">
        <is>
          <t>JUNE</t>
        </is>
      </c>
      <c r="S3803" s="86" t="inlineStr">
        <is>
          <t>JUN</t>
        </is>
      </c>
      <c r="T3803" s="86" t="n">
        <v>7</v>
      </c>
      <c r="U3803" s="86" t="inlineStr">
        <is>
          <t>JULY</t>
        </is>
      </c>
      <c r="V3803" s="86" t="inlineStr">
        <is>
          <t>JUL</t>
        </is>
      </c>
      <c r="W3803" s="86" t="n">
        <v>8</v>
      </c>
      <c r="X3803" s="86" t="inlineStr">
        <is>
          <t>AUGUST</t>
        </is>
      </c>
      <c r="Y3803" s="86" t="inlineStr">
        <is>
          <t>AUG</t>
        </is>
      </c>
      <c r="Z3803" s="86" t="n">
        <v>9</v>
      </c>
      <c r="AA3803" s="86" t="inlineStr">
        <is>
          <t>SEPTEMBER</t>
        </is>
      </c>
      <c r="AB3803" s="86" t="inlineStr">
        <is>
          <t>SEP</t>
        </is>
      </c>
      <c r="AC3803" s="86" t="n">
        <v>10</v>
      </c>
      <c r="AD3803" s="86" t="inlineStr">
        <is>
          <t>OCTOBER</t>
        </is>
      </c>
      <c r="AE3803" s="86" t="inlineStr">
        <is>
          <t>OCT</t>
        </is>
      </c>
      <c r="AF3803" s="86" t="n">
        <v>11</v>
      </c>
      <c r="AG3803" s="86" t="inlineStr">
        <is>
          <t>NOVEMBER</t>
        </is>
      </c>
      <c r="AH3803" s="86" t="inlineStr">
        <is>
          <t>NOV</t>
        </is>
      </c>
      <c r="AI3803" s="86" t="n">
        <v>12</v>
      </c>
      <c r="AJ3803" s="86" t="inlineStr">
        <is>
          <t>DECEMBER</t>
        </is>
      </c>
      <c r="AK3803" s="86" t="inlineStr">
        <is>
          <t>DEC</t>
        </is>
      </c>
    </row>
    <row r="3804">
      <c r="A3804" s="85" t="n"/>
      <c r="B3804" s="86" t="n">
        <v>31</v>
      </c>
      <c r="C3804" s="85" t="n"/>
      <c r="D3804" s="85" t="n"/>
      <c r="E3804" s="86" t="n">
        <v>28</v>
      </c>
      <c r="F3804" s="85" t="n"/>
      <c r="G3804" s="85" t="n"/>
      <c r="H3804" s="86" t="n">
        <v>31</v>
      </c>
      <c r="I3804" s="85" t="n"/>
      <c r="J3804" s="85" t="n"/>
      <c r="K3804" s="86" t="n">
        <v>30</v>
      </c>
      <c r="L3804" s="85" t="n"/>
      <c r="M3804" s="85" t="n"/>
      <c r="N3804" s="86" t="n">
        <v>31</v>
      </c>
      <c r="O3804" s="85" t="n"/>
      <c r="P3804" s="85" t="n"/>
      <c r="Q3804" s="86" t="n">
        <v>30</v>
      </c>
      <c r="R3804" s="85" t="n"/>
      <c r="S3804" s="85" t="n"/>
      <c r="T3804" s="86" t="n">
        <v>31</v>
      </c>
      <c r="U3804" s="85" t="n"/>
      <c r="V3804" s="85" t="n"/>
      <c r="W3804" s="86" t="n">
        <v>31</v>
      </c>
      <c r="X3804" s="85" t="n"/>
      <c r="Y3804" s="85" t="n"/>
      <c r="Z3804" s="86" t="n">
        <v>30</v>
      </c>
      <c r="AA3804" s="85" t="n"/>
      <c r="AB3804" s="85" t="n"/>
      <c r="AC3804" s="86" t="n">
        <v>31</v>
      </c>
      <c r="AD3804" s="85" t="n"/>
      <c r="AE3804" s="85" t="n"/>
      <c r="AF3804" s="86" t="n">
        <v>30</v>
      </c>
      <c r="AG3804" s="85" t="n"/>
      <c r="AH3804" s="85" t="n"/>
      <c r="AI3804" s="86" t="n">
        <v>31</v>
      </c>
      <c r="AJ3804" s="85" t="n"/>
      <c r="AK3804" s="85" t="n"/>
    </row>
    <row r="3805">
      <c r="A3805" s="86" t="inlineStr">
        <is>
          <t>RATIOS</t>
        </is>
      </c>
      <c r="B3805" s="86" t="inlineStr">
        <is>
          <t>E.BKDWN</t>
        </is>
      </c>
      <c r="C3805" s="86" t="inlineStr">
        <is>
          <t>PEAK/AVG</t>
        </is>
      </c>
      <c r="D3805" s="86" t="inlineStr">
        <is>
          <t>END/AVG</t>
        </is>
      </c>
      <c r="E3805" s="86" t="inlineStr">
        <is>
          <t>E.BKDWN</t>
        </is>
      </c>
      <c r="F3805" s="86" t="inlineStr">
        <is>
          <t>PEAK/AVG</t>
        </is>
      </c>
      <c r="G3805" s="86" t="inlineStr">
        <is>
          <t>END/AVG</t>
        </is>
      </c>
      <c r="H3805" s="86" t="inlineStr">
        <is>
          <t>E.BKDWN</t>
        </is>
      </c>
      <c r="I3805" s="86" t="inlineStr">
        <is>
          <t>PEAK/AVG</t>
        </is>
      </c>
      <c r="J3805" s="86" t="inlineStr">
        <is>
          <t>END/AVG</t>
        </is>
      </c>
      <c r="K3805" s="86" t="inlineStr">
        <is>
          <t>E.BKDWN</t>
        </is>
      </c>
      <c r="L3805" s="86" t="inlineStr">
        <is>
          <t>PEAK/AVG</t>
        </is>
      </c>
      <c r="M3805" s="86" t="inlineStr">
        <is>
          <t>END/AVG</t>
        </is>
      </c>
      <c r="N3805" s="86" t="inlineStr">
        <is>
          <t>E.BKDWN</t>
        </is>
      </c>
      <c r="O3805" s="86" t="inlineStr">
        <is>
          <t>PEAK/AVG</t>
        </is>
      </c>
      <c r="P3805" s="86" t="inlineStr">
        <is>
          <t>END/AVG</t>
        </is>
      </c>
      <c r="Q3805" s="86" t="inlineStr">
        <is>
          <t>E.BKDWN</t>
        </is>
      </c>
      <c r="R3805" s="86" t="inlineStr">
        <is>
          <t>PEAK/AVG</t>
        </is>
      </c>
      <c r="S3805" s="86" t="inlineStr">
        <is>
          <t>END/AVG</t>
        </is>
      </c>
      <c r="T3805" s="86" t="inlineStr">
        <is>
          <t>E.BKDWN</t>
        </is>
      </c>
      <c r="U3805" s="86" t="inlineStr">
        <is>
          <t>PEAK/AVG</t>
        </is>
      </c>
      <c r="V3805" s="86" t="inlineStr">
        <is>
          <t>END/AVG</t>
        </is>
      </c>
      <c r="W3805" s="86" t="inlineStr">
        <is>
          <t>E.BKDWN</t>
        </is>
      </c>
      <c r="X3805" s="86" t="inlineStr">
        <is>
          <t>PEAK/AVG</t>
        </is>
      </c>
      <c r="Y3805" s="86" t="inlineStr">
        <is>
          <t>END/AVG</t>
        </is>
      </c>
      <c r="Z3805" s="86" t="inlineStr">
        <is>
          <t>E.BKDWN</t>
        </is>
      </c>
      <c r="AA3805" s="86" t="inlineStr">
        <is>
          <t>PEAK/AVG</t>
        </is>
      </c>
      <c r="AB3805" s="86" t="inlineStr">
        <is>
          <t>END/AVG</t>
        </is>
      </c>
      <c r="AC3805" s="86" t="inlineStr">
        <is>
          <t>E.BKDWN</t>
        </is>
      </c>
      <c r="AD3805" s="86" t="inlineStr">
        <is>
          <t>PEAK/AVG</t>
        </is>
      </c>
      <c r="AE3805" s="86" t="inlineStr">
        <is>
          <t>END/AVG</t>
        </is>
      </c>
      <c r="AF3805" s="86" t="inlineStr">
        <is>
          <t>E.BKDWN</t>
        </is>
      </c>
      <c r="AG3805" s="86" t="inlineStr">
        <is>
          <t>PEAK/AVG</t>
        </is>
      </c>
      <c r="AH3805" s="86" t="inlineStr">
        <is>
          <t>END/AVG</t>
        </is>
      </c>
      <c r="AI3805" s="86" t="inlineStr">
        <is>
          <t>E.BKDWN</t>
        </is>
      </c>
      <c r="AJ3805" s="86" t="inlineStr">
        <is>
          <t>PEAK/AVG</t>
        </is>
      </c>
      <c r="AK3805" s="86" t="inlineStr">
        <is>
          <t>END/AVG</t>
        </is>
      </c>
    </row>
    <row r="3806">
      <c r="A3806" s="85" t="n"/>
      <c r="B3806" s="192" t="n">
        <v>0.08015747385375542</v>
      </c>
      <c r="C3806" s="193" t="n">
        <v>1.136402288481987</v>
      </c>
      <c r="D3806" s="193" t="n">
        <v>1.013632166527985</v>
      </c>
      <c r="E3806" s="192" t="n">
        <v>0.07143329345868452</v>
      </c>
      <c r="F3806" s="193" t="n">
        <v>1.075352093593556</v>
      </c>
      <c r="G3806" s="193" t="n">
        <v>0.9942209682263337</v>
      </c>
      <c r="H3806" s="192" t="n">
        <v>0.07670060697972371</v>
      </c>
      <c r="I3806" s="193" t="n">
        <v>1.13778585198944</v>
      </c>
      <c r="J3806" s="193" t="n">
        <v>0.995237120450439</v>
      </c>
      <c r="K3806" s="192" t="n">
        <v>0.0740699600092922</v>
      </c>
      <c r="L3806" s="193" t="n">
        <v>1.138679694047826</v>
      </c>
      <c r="M3806" s="193" t="n">
        <v>0.9907466833787629</v>
      </c>
      <c r="N3806" s="192" t="n">
        <v>0.07460496129245794</v>
      </c>
      <c r="O3806" s="193" t="n">
        <v>1.335473287964925</v>
      </c>
      <c r="P3806" s="193" t="n">
        <v>1.007648308307937</v>
      </c>
      <c r="Q3806" s="192" t="n">
        <v>0.07845065410387803</v>
      </c>
      <c r="R3806" s="193" t="n">
        <v>1.434685312496638</v>
      </c>
      <c r="S3806" s="193" t="n">
        <v>1.091845432485644</v>
      </c>
      <c r="T3806" s="192" t="n">
        <v>0.1172667710531814</v>
      </c>
      <c r="U3806" s="193" t="n">
        <v>1.503774204135215</v>
      </c>
      <c r="V3806" s="193" t="n">
        <v>0.9178285710252638</v>
      </c>
      <c r="W3806" s="192" t="n">
        <v>0.1145508616095105</v>
      </c>
      <c r="X3806" s="193" t="n">
        <v>1.380512862817763</v>
      </c>
      <c r="Y3806" s="193" t="n">
        <v>0.9925913469470636</v>
      </c>
      <c r="Z3806" s="192" t="n">
        <v>0.09111021898124334</v>
      </c>
      <c r="AA3806" s="193" t="n">
        <v>1.419743922805715</v>
      </c>
      <c r="AB3806" s="193" t="n">
        <v>0.9130920677589818</v>
      </c>
      <c r="AC3806" s="192" t="n">
        <v>0.07024168159415504</v>
      </c>
      <c r="AD3806" s="193" t="n">
        <v>1.084719065998149</v>
      </c>
      <c r="AE3806" s="193" t="n">
        <v>0.9781929965892743</v>
      </c>
      <c r="AF3806" s="192" t="n">
        <v>0.07367574982484139</v>
      </c>
      <c r="AG3806" s="193" t="n">
        <v>1.108168905599726</v>
      </c>
      <c r="AH3806" s="193" t="n">
        <v>0.9909073605967817</v>
      </c>
      <c r="AI3806" s="192" t="n">
        <v>0.07773776723927663</v>
      </c>
      <c r="AJ3806" s="193" t="n">
        <v>1.118930610135148</v>
      </c>
      <c r="AK3806" s="193" t="n">
        <v>0.9646327518170539</v>
      </c>
      <c r="AM3806">
        <f>A3801</f>
        <v/>
      </c>
      <c r="AN3806" s="83">
        <f>1/($B3806*(1/$B3804)*(1/(5/7+2/7*$D3806))*$B3816/SUM($B3808:$B3831))</f>
        <v/>
      </c>
      <c r="AO3806" s="83">
        <f>1/(B3806*(1/B3804)*(1/(5/7+2/7*D3806)))</f>
        <v/>
      </c>
      <c r="AP3806" s="83" t="n"/>
      <c r="AR3806" s="174">
        <f>CHOOSE(AV$3,C3806,F3806,I3806,L3806,O3806,R3806,U3806,X3806,AA3806,AD3806,AG3806,AJ3806)</f>
        <v/>
      </c>
      <c r="AS3806" s="82" t="n"/>
      <c r="AT3806" s="82" t="n"/>
      <c r="AV3806" s="119">
        <f>AN3806/AR3806</f>
        <v/>
      </c>
      <c r="AW3806" s="172">
        <f>AO3806/AR3806</f>
        <v/>
      </c>
      <c r="AX3806" s="83" t="n"/>
    </row>
    <row r="3807">
      <c r="A3807" s="86" t="inlineStr">
        <is>
          <t>HOUR</t>
        </is>
      </c>
      <c r="B3807" s="86" t="inlineStr">
        <is>
          <t>PEAK</t>
        </is>
      </c>
      <c r="C3807" s="86" t="inlineStr">
        <is>
          <t>AVG</t>
        </is>
      </c>
      <c r="D3807" s="86" t="inlineStr">
        <is>
          <t>END</t>
        </is>
      </c>
      <c r="E3807" s="86" t="inlineStr">
        <is>
          <t>PEAK</t>
        </is>
      </c>
      <c r="F3807" s="86" t="inlineStr">
        <is>
          <t>AVG</t>
        </is>
      </c>
      <c r="G3807" s="86" t="inlineStr">
        <is>
          <t>END</t>
        </is>
      </c>
      <c r="H3807" s="86" t="inlineStr">
        <is>
          <t>PEAK</t>
        </is>
      </c>
      <c r="I3807" s="86" t="inlineStr">
        <is>
          <t>AVG</t>
        </is>
      </c>
      <c r="J3807" s="86" t="inlineStr">
        <is>
          <t>END</t>
        </is>
      </c>
      <c r="K3807" s="86" t="inlineStr">
        <is>
          <t>PEAK</t>
        </is>
      </c>
      <c r="L3807" s="86" t="inlineStr">
        <is>
          <t>AVG</t>
        </is>
      </c>
      <c r="M3807" s="86" t="inlineStr">
        <is>
          <t>END</t>
        </is>
      </c>
      <c r="N3807" s="86" t="inlineStr">
        <is>
          <t>PEAK</t>
        </is>
      </c>
      <c r="O3807" s="86" t="inlineStr">
        <is>
          <t>AVG</t>
        </is>
      </c>
      <c r="P3807" s="86" t="inlineStr">
        <is>
          <t>END</t>
        </is>
      </c>
      <c r="Q3807" s="86" t="inlineStr">
        <is>
          <t>PEAK</t>
        </is>
      </c>
      <c r="R3807" s="86" t="inlineStr">
        <is>
          <t>AVG</t>
        </is>
      </c>
      <c r="S3807" s="86" t="inlineStr">
        <is>
          <t>END</t>
        </is>
      </c>
      <c r="T3807" s="86" t="inlineStr">
        <is>
          <t>PEAK</t>
        </is>
      </c>
      <c r="U3807" s="86" t="inlineStr">
        <is>
          <t>AVG</t>
        </is>
      </c>
      <c r="V3807" s="86" t="inlineStr">
        <is>
          <t>END</t>
        </is>
      </c>
      <c r="W3807" s="86" t="inlineStr">
        <is>
          <t>PEAK</t>
        </is>
      </c>
      <c r="X3807" s="86" t="inlineStr">
        <is>
          <t>AVG</t>
        </is>
      </c>
      <c r="Y3807" s="86" t="inlineStr">
        <is>
          <t>END</t>
        </is>
      </c>
      <c r="Z3807" s="86" t="inlineStr">
        <is>
          <t>PEAK</t>
        </is>
      </c>
      <c r="AA3807" s="86" t="inlineStr">
        <is>
          <t>AVG</t>
        </is>
      </c>
      <c r="AB3807" s="86" t="inlineStr">
        <is>
          <t>END</t>
        </is>
      </c>
      <c r="AC3807" s="86" t="inlineStr">
        <is>
          <t>PEAK</t>
        </is>
      </c>
      <c r="AD3807" s="86" t="inlineStr">
        <is>
          <t>AVG</t>
        </is>
      </c>
      <c r="AE3807" s="86" t="inlineStr">
        <is>
          <t>END</t>
        </is>
      </c>
      <c r="AF3807" s="86" t="inlineStr">
        <is>
          <t>PEAK</t>
        </is>
      </c>
      <c r="AG3807" s="86" t="inlineStr">
        <is>
          <t>AVG</t>
        </is>
      </c>
      <c r="AH3807" s="86" t="inlineStr">
        <is>
          <t>END</t>
        </is>
      </c>
      <c r="AI3807" s="86" t="inlineStr">
        <is>
          <t>PEAK</t>
        </is>
      </c>
      <c r="AJ3807" s="86" t="inlineStr">
        <is>
          <t>AVG</t>
        </is>
      </c>
      <c r="AK3807" s="86" t="inlineStr">
        <is>
          <t>END</t>
        </is>
      </c>
    </row>
    <row r="3808">
      <c r="A3808" s="86" t="n">
        <v>1</v>
      </c>
      <c r="B3808" s="86" t="n">
        <v>0.6358033749082905</v>
      </c>
      <c r="C3808" s="86" t="n">
        <v>0.5817800766966914</v>
      </c>
      <c r="D3808" s="86" t="n">
        <v>0.6425721884498481</v>
      </c>
      <c r="E3808" s="86" t="n">
        <v>0.5904819642315853</v>
      </c>
      <c r="F3808" s="86" t="n">
        <v>0.5882541720154042</v>
      </c>
      <c r="G3808" s="86" t="n">
        <v>0.6499512617784036</v>
      </c>
      <c r="H3808" s="86" t="n">
        <v>0.6233500942803269</v>
      </c>
      <c r="I3808" s="86" t="n">
        <v>0.5297651187904967</v>
      </c>
      <c r="J3808" s="86" t="n">
        <v>0.606961193347431</v>
      </c>
      <c r="K3808" s="86" t="n">
        <v>0.5363238181543573</v>
      </c>
      <c r="L3808" s="86" t="n">
        <v>0.5130522088353414</v>
      </c>
      <c r="M3808" s="86" t="n">
        <v>0.5566599139022537</v>
      </c>
      <c r="N3808" s="86" t="n">
        <v>0.3814674397859054</v>
      </c>
      <c r="O3808" s="86" t="n">
        <v>0.4470041526596798</v>
      </c>
      <c r="P3808" s="86" t="n">
        <v>0.5558824925252716</v>
      </c>
      <c r="Q3808" s="86" t="n">
        <v>0.2570747975226298</v>
      </c>
      <c r="R3808" s="86" t="n">
        <v>0.3624997519299846</v>
      </c>
      <c r="S3808" s="86" t="n">
        <v>0.3768859694139382</v>
      </c>
      <c r="T3808" s="86" t="n">
        <v>0.4090274204219658</v>
      </c>
      <c r="U3808" s="86" t="n">
        <v>0.3090551181102361</v>
      </c>
      <c r="V3808" s="86" t="n">
        <v>0.3746905490024756</v>
      </c>
      <c r="W3808" s="86" t="n">
        <v>0.3226377346875961</v>
      </c>
      <c r="X3808" s="86" t="n">
        <v>0.2945555476478543</v>
      </c>
      <c r="Y3808" s="86" t="n">
        <v>0.3573074858712468</v>
      </c>
      <c r="Z3808" s="86" t="n">
        <v>0.2880182312209659</v>
      </c>
      <c r="AA3808" s="86" t="n">
        <v>0.3611572745127664</v>
      </c>
      <c r="AB3808" s="86" t="n">
        <v>0.3946449359720606</v>
      </c>
      <c r="AC3808" s="86" t="n">
        <v>0.4841012329656068</v>
      </c>
      <c r="AD3808" s="86" t="n">
        <v>0.4360211243455794</v>
      </c>
      <c r="AE3808" s="86" t="n">
        <v>0.4942394292063865</v>
      </c>
      <c r="AF3808" s="86" t="n">
        <v>0.60062893081761</v>
      </c>
      <c r="AG3808" s="86" t="n">
        <v>0.5600298105587077</v>
      </c>
      <c r="AH3808" s="86" t="n">
        <v>0.6210865790126517</v>
      </c>
      <c r="AI3808" s="86" t="n">
        <v>0.5945548197203826</v>
      </c>
      <c r="AJ3808" s="86" t="n">
        <v>0.568313144716004</v>
      </c>
      <c r="AK3808" s="86" t="n">
        <v>0.5985784581738656</v>
      </c>
    </row>
    <row r="3809">
      <c r="A3809" s="86" t="n">
        <v>2</v>
      </c>
      <c r="B3809" s="86" t="n">
        <v>0.5603815113719735</v>
      </c>
      <c r="C3809" s="86" t="n">
        <v>0.4996432712030679</v>
      </c>
      <c r="D3809" s="86" t="n">
        <v>0.5676766717325228</v>
      </c>
      <c r="E3809" s="86" t="n">
        <v>0.5128826917247651</v>
      </c>
      <c r="F3809" s="86" t="n">
        <v>0.5057519502320529</v>
      </c>
      <c r="G3809" s="86" t="n">
        <v>0.568450124553233</v>
      </c>
      <c r="H3809" s="86" t="n">
        <v>0.5559396605908236</v>
      </c>
      <c r="I3809" s="86" t="n">
        <v>0.4820689344852412</v>
      </c>
      <c r="J3809" s="86" t="n">
        <v>0.5448362576441674</v>
      </c>
      <c r="K3809" s="86" t="n">
        <v>0.5029451744449479</v>
      </c>
      <c r="L3809" s="86" t="n">
        <v>0.4770638107987504</v>
      </c>
      <c r="M3809" s="86" t="n">
        <v>0.5000000000000001</v>
      </c>
      <c r="N3809" s="86" t="n">
        <v>0.3089875111507583</v>
      </c>
      <c r="O3809" s="86" t="n">
        <v>0.4060213565354954</v>
      </c>
      <c r="P3809" s="86" t="n">
        <v>0.4795216173888283</v>
      </c>
      <c r="Q3809" s="86" t="n">
        <v>0.2156264888041924</v>
      </c>
      <c r="R3809" s="86" t="n">
        <v>0.3215384310067673</v>
      </c>
      <c r="S3809" s="86" t="n">
        <v>0.318844298470697</v>
      </c>
      <c r="T3809" s="86" t="n">
        <v>0.3508784826876425</v>
      </c>
      <c r="U3809" s="86" t="n">
        <v>0.2581646673360461</v>
      </c>
      <c r="V3809" s="86" t="n">
        <v>0.3169506334643949</v>
      </c>
      <c r="W3809" s="86" t="n">
        <v>0.2716989843028623</v>
      </c>
      <c r="X3809" s="86" t="n">
        <v>0.2467867055725572</v>
      </c>
      <c r="Y3809" s="86" t="n">
        <v>0.2925835885454488</v>
      </c>
      <c r="Z3809" s="86" t="n">
        <v>0.2425278289070032</v>
      </c>
      <c r="AA3809" s="86" t="n">
        <v>0.3119240066475299</v>
      </c>
      <c r="AB3809" s="86" t="n">
        <v>0.3403181994567325</v>
      </c>
      <c r="AC3809" s="86" t="n">
        <v>0.4490590525632707</v>
      </c>
      <c r="AD3809" s="86" t="n">
        <v>0.3941382227201022</v>
      </c>
      <c r="AE3809" s="86" t="n">
        <v>0.4317211532838179</v>
      </c>
      <c r="AF3809" s="86" t="n">
        <v>0.5245582509733453</v>
      </c>
      <c r="AG3809" s="86" t="n">
        <v>0.477906529473988</v>
      </c>
      <c r="AH3809" s="86" t="n">
        <v>0.5387744976432647</v>
      </c>
      <c r="AI3809" s="86" t="n">
        <v>0.5169977924944812</v>
      </c>
      <c r="AJ3809" s="86" t="n">
        <v>0.4873517955741984</v>
      </c>
      <c r="AK3809" s="86" t="n">
        <v>0.5187534171678513</v>
      </c>
    </row>
    <row r="3810">
      <c r="A3810" s="86" t="n">
        <v>3</v>
      </c>
      <c r="B3810" s="86" t="n">
        <v>0.5176815847395452</v>
      </c>
      <c r="C3810" s="86" t="n">
        <v>0.4644163025060198</v>
      </c>
      <c r="D3810" s="86" t="n">
        <v>0.5169547872340425</v>
      </c>
      <c r="E3810" s="86" t="n">
        <v>0.476659593816308</v>
      </c>
      <c r="F3810" s="86" t="n">
        <v>0.4711661893946874</v>
      </c>
      <c r="G3810" s="86" t="n">
        <v>0.5147297736380374</v>
      </c>
      <c r="H3810" s="86" t="n">
        <v>0.5208988057825269</v>
      </c>
      <c r="I3810" s="86" t="n">
        <v>0.4637553995680346</v>
      </c>
      <c r="J3810" s="86" t="n">
        <v>0.5150025718694633</v>
      </c>
      <c r="K3810" s="86" t="n">
        <v>0.4888989578613502</v>
      </c>
      <c r="L3810" s="86" t="n">
        <v>0.4626059794734493</v>
      </c>
      <c r="M3810" s="86" t="n">
        <v>0.4837933654089643</v>
      </c>
      <c r="N3810" s="86" t="n">
        <v>0.2630463871543265</v>
      </c>
      <c r="O3810" s="86" t="n">
        <v>0.3920308483290489</v>
      </c>
      <c r="P3810" s="86" t="n">
        <v>0.4517108822552323</v>
      </c>
      <c r="Q3810" s="86" t="n">
        <v>0.2048594568842306</v>
      </c>
      <c r="R3810" s="86" t="n">
        <v>0.304074301930977</v>
      </c>
      <c r="S3810" s="86" t="n">
        <v>0.3053474289233296</v>
      </c>
      <c r="T3810" s="86" t="n">
        <v>0.3084613688157024</v>
      </c>
      <c r="U3810" s="86" t="n">
        <v>0.2307377265761243</v>
      </c>
      <c r="V3810" s="86" t="n">
        <v>0.286114751711082</v>
      </c>
      <c r="W3810" s="86" t="n">
        <v>0.2453831948291781</v>
      </c>
      <c r="X3810" s="86" t="n">
        <v>0.2253362749982208</v>
      </c>
      <c r="Y3810" s="86" t="n">
        <v>0.265525842199981</v>
      </c>
      <c r="Z3810" s="86" t="n">
        <v>0.2211412043123849</v>
      </c>
      <c r="AA3810" s="86" t="n">
        <v>0.2881855265145792</v>
      </c>
      <c r="AB3810" s="86" t="n">
        <v>0.3190240589833139</v>
      </c>
      <c r="AC3810" s="86" t="n">
        <v>0.4326735885788449</v>
      </c>
      <c r="AD3810" s="86" t="n">
        <v>0.3753686472645799</v>
      </c>
      <c r="AE3810" s="86" t="n">
        <v>0.4034154044096147</v>
      </c>
      <c r="AF3810" s="86" t="n">
        <v>0.4902665468703205</v>
      </c>
      <c r="AG3810" s="86" t="n">
        <v>0.444561977113184</v>
      </c>
      <c r="AH3810" s="86" t="n">
        <v>0.4826593897295955</v>
      </c>
      <c r="AI3810" s="86" t="n">
        <v>0.4834437086092715</v>
      </c>
      <c r="AJ3810" s="86" t="n">
        <v>0.4540726790223859</v>
      </c>
      <c r="AK3810" s="86" t="n">
        <v>0.4651175505740843</v>
      </c>
    </row>
    <row r="3811">
      <c r="A3811" s="86" t="n">
        <v>4</v>
      </c>
      <c r="B3811" s="86" t="n">
        <v>0.4949376375641966</v>
      </c>
      <c r="C3811" s="86" t="n">
        <v>0.4474716846517435</v>
      </c>
      <c r="D3811" s="86" t="n">
        <v>0.489029255319149</v>
      </c>
      <c r="E3811" s="86" t="n">
        <v>0.4608972415883601</v>
      </c>
      <c r="F3811" s="86" t="n">
        <v>0.4568974029821267</v>
      </c>
      <c r="G3811" s="86" t="n">
        <v>0.4902523556807105</v>
      </c>
      <c r="H3811" s="86" t="n">
        <v>0.5051854179761157</v>
      </c>
      <c r="I3811" s="86" t="n">
        <v>0.4555885529157668</v>
      </c>
      <c r="J3811" s="86" t="n">
        <v>0.4929416471395097</v>
      </c>
      <c r="K3811" s="86" t="n">
        <v>0.4824044706237728</v>
      </c>
      <c r="L3811" s="86" t="n">
        <v>0.4552878179384204</v>
      </c>
      <c r="M3811" s="86" t="n">
        <v>0.4604330210179793</v>
      </c>
      <c r="N3811" s="86" t="n">
        <v>0.2389607493309545</v>
      </c>
      <c r="O3811" s="86" t="n">
        <v>0.3835525014830928</v>
      </c>
      <c r="P3811" s="86" t="n">
        <v>0.4214797589103507</v>
      </c>
      <c r="Q3811" s="86" t="n">
        <v>0.1939018580276322</v>
      </c>
      <c r="R3811" s="86" t="n">
        <v>0.2915914187620313</v>
      </c>
      <c r="S3811" s="86" t="n">
        <v>0.2826131581648363</v>
      </c>
      <c r="T3811" s="86" t="n">
        <v>0.2983165478203338</v>
      </c>
      <c r="U3811" s="86" t="n">
        <v>0.2190059715689901</v>
      </c>
      <c r="V3811" s="86" t="n">
        <v>0.268057375855541</v>
      </c>
      <c r="W3811" s="86" t="n">
        <v>0.232148353339489</v>
      </c>
      <c r="X3811" s="86" t="n">
        <v>0.213507935378265</v>
      </c>
      <c r="Y3811" s="86" t="n">
        <v>0.2432987086793168</v>
      </c>
      <c r="Z3811" s="86" t="n">
        <v>0.2051012358664212</v>
      </c>
      <c r="AA3811" s="86" t="n">
        <v>0.2748149267260915</v>
      </c>
      <c r="AB3811" s="86" t="n">
        <v>0.2964687621265037</v>
      </c>
      <c r="AC3811" s="86" t="n">
        <v>0.4269954574951331</v>
      </c>
      <c r="AD3811" s="86" t="n">
        <v>0.3670012116778307</v>
      </c>
      <c r="AE3811" s="86" t="n">
        <v>0.3792034621907714</v>
      </c>
      <c r="AF3811" s="86" t="n">
        <v>0.4742437855645403</v>
      </c>
      <c r="AG3811" s="86" t="n">
        <v>0.4291037599769209</v>
      </c>
      <c r="AH3811" s="86" t="n">
        <v>0.4571570329942942</v>
      </c>
      <c r="AI3811" s="86" t="n">
        <v>0.4675496688741722</v>
      </c>
      <c r="AJ3811" s="86" t="n">
        <v>0.4377648418439413</v>
      </c>
      <c r="AK3811" s="86" t="n">
        <v>0.4376161837069437</v>
      </c>
    </row>
    <row r="3812">
      <c r="A3812" s="86" t="n">
        <v>5</v>
      </c>
      <c r="B3812" s="86" t="n">
        <v>0.4817314746881878</v>
      </c>
      <c r="C3812" s="86" t="n">
        <v>0.4416302506019798</v>
      </c>
      <c r="D3812" s="86" t="n">
        <v>0.4692249240121581</v>
      </c>
      <c r="E3812" s="86" t="n">
        <v>0.4545316762655349</v>
      </c>
      <c r="F3812" s="86" t="n">
        <v>0.4519601066456008</v>
      </c>
      <c r="G3812" s="86" t="n">
        <v>0.4710819885194411</v>
      </c>
      <c r="H3812" s="86" t="n">
        <v>0.5076995600251415</v>
      </c>
      <c r="I3812" s="86" t="n">
        <v>0.4832388408927284</v>
      </c>
      <c r="J3812" s="86" t="n">
        <v>0.5108875807281247</v>
      </c>
      <c r="K3812" s="86" t="n">
        <v>0.5147258722247393</v>
      </c>
      <c r="L3812" s="86" t="n">
        <v>0.4927041499330655</v>
      </c>
      <c r="M3812" s="86" t="n">
        <v>0.4866421878956698</v>
      </c>
      <c r="N3812" s="86" t="n">
        <v>0.2486619090098127</v>
      </c>
      <c r="O3812" s="86" t="n">
        <v>0.4244364247577617</v>
      </c>
      <c r="P3812" s="86" t="n">
        <v>0.4391343552750225</v>
      </c>
      <c r="Q3812" s="86" t="n">
        <v>0.2124821343496903</v>
      </c>
      <c r="R3812" s="86" t="n">
        <v>0.3259640000793825</v>
      </c>
      <c r="S3812" s="86" t="n">
        <v>0.2992917992404804</v>
      </c>
      <c r="T3812" s="86" t="n">
        <v>0.3025803131662134</v>
      </c>
      <c r="U3812" s="86" t="n">
        <v>0.2383607250435977</v>
      </c>
      <c r="V3812" s="86" t="n">
        <v>0.2786515217707878</v>
      </c>
      <c r="W3812" s="86" t="n">
        <v>0.2400738688827331</v>
      </c>
      <c r="X3812" s="86" t="n">
        <v>0.2343605437335421</v>
      </c>
      <c r="Y3812" s="86" t="n">
        <v>0.251160294256938</v>
      </c>
      <c r="Z3812" s="86" t="n">
        <v>0.2239460075379086</v>
      </c>
      <c r="AA3812" s="86" t="n">
        <v>0.3042000302160447</v>
      </c>
      <c r="AB3812" s="86" t="n">
        <v>0.3190725649980598</v>
      </c>
      <c r="AC3812" s="86" t="n">
        <v>0.4639844256975991</v>
      </c>
      <c r="AD3812" s="86" t="n">
        <v>0.4052719416565692</v>
      </c>
      <c r="AE3812" s="86" t="n">
        <v>0.4101994268670684</v>
      </c>
      <c r="AF3812" s="86" t="n">
        <v>0.4645103324348607</v>
      </c>
      <c r="AG3812" s="86" t="n">
        <v>0.4241513607077604</v>
      </c>
      <c r="AH3812" s="86" t="n">
        <v>0.4381543041428925</v>
      </c>
      <c r="AI3812" s="86" t="n">
        <v>0.4628403237674761</v>
      </c>
      <c r="AJ3812" s="86" t="n">
        <v>0.4336985832298934</v>
      </c>
      <c r="AK3812" s="86" t="n">
        <v>0.417933296883543</v>
      </c>
    </row>
    <row r="3813">
      <c r="A3813" s="86" t="n">
        <v>6</v>
      </c>
      <c r="B3813" s="86" t="n">
        <v>0.512692589875275</v>
      </c>
      <c r="C3813" s="86" t="n">
        <v>0.4747391420672435</v>
      </c>
      <c r="D3813" s="86" t="n">
        <v>0.500237462006079</v>
      </c>
      <c r="E3813" s="86" t="n">
        <v>0.485753258563201</v>
      </c>
      <c r="F3813" s="86" t="n">
        <v>0.4858052730324872</v>
      </c>
      <c r="G3813" s="86" t="n">
        <v>0.5017329145456516</v>
      </c>
      <c r="H3813" s="86" t="n">
        <v>0.5461973601508486</v>
      </c>
      <c r="I3813" s="86" t="n">
        <v>0.5382244420446365</v>
      </c>
      <c r="J3813" s="86" t="n">
        <v>0.5568383151397382</v>
      </c>
      <c r="K3813" s="86" t="n">
        <v>0.5721190152544932</v>
      </c>
      <c r="L3813" s="86" t="n">
        <v>0.5520080321285141</v>
      </c>
      <c r="M3813" s="86" t="n">
        <v>0.5380476069891112</v>
      </c>
      <c r="N3813" s="86" t="n">
        <v>0.3028545941123996</v>
      </c>
      <c r="O3813" s="86" t="n">
        <v>0.4870723749258454</v>
      </c>
      <c r="P3813" s="86" t="n">
        <v>0.4950405770964834</v>
      </c>
      <c r="Q3813" s="86" t="n">
        <v>0.2504049547403525</v>
      </c>
      <c r="R3813" s="86" t="n">
        <v>0.3880608863045507</v>
      </c>
      <c r="S3813" s="86" t="n">
        <v>0.3445550651749975</v>
      </c>
      <c r="T3813" s="86" t="n">
        <v>0.359332500183783</v>
      </c>
      <c r="U3813" s="86" t="n">
        <v>0.2919991544681075</v>
      </c>
      <c r="V3813" s="86" t="n">
        <v>0.3202635794378914</v>
      </c>
      <c r="W3813" s="86" t="n">
        <v>0.2984764542936287</v>
      </c>
      <c r="X3813" s="86" t="n">
        <v>0.2830118852750694</v>
      </c>
      <c r="Y3813" s="86" t="n">
        <v>0.2907523758406214</v>
      </c>
      <c r="Z3813" s="86" t="n">
        <v>0.2703129108598474</v>
      </c>
      <c r="AA3813" s="86" t="n">
        <v>0.3602696781991238</v>
      </c>
      <c r="AB3813" s="86" t="n">
        <v>0.3645227008149011</v>
      </c>
      <c r="AC3813" s="86" t="n">
        <v>0.5209279688513953</v>
      </c>
      <c r="AD3813" s="86" t="n">
        <v>0.4661987608879539</v>
      </c>
      <c r="AE3813" s="86" t="n">
        <v>0.4628925668167729</v>
      </c>
      <c r="AF3813" s="86" t="n">
        <v>0.4946091644204852</v>
      </c>
      <c r="AG3813" s="86" t="n">
        <v>0.4580728916241947</v>
      </c>
      <c r="AH3813" s="86" t="n">
        <v>0.4718432150831058</v>
      </c>
      <c r="AI3813" s="86" t="n">
        <v>0.4918322295805739</v>
      </c>
      <c r="AJ3813" s="86" t="n">
        <v>0.4670419038650858</v>
      </c>
      <c r="AK3813" s="86" t="n">
        <v>0.4527063969382176</v>
      </c>
    </row>
    <row r="3814">
      <c r="A3814" s="86" t="n">
        <v>7</v>
      </c>
      <c r="B3814" s="86" t="n">
        <v>0.5565663976522376</v>
      </c>
      <c r="C3814" s="86" t="n">
        <v>0.5257513600285382</v>
      </c>
      <c r="D3814" s="86" t="n">
        <v>0.545165273556231</v>
      </c>
      <c r="E3814" s="86" t="n">
        <v>0.5366777811458017</v>
      </c>
      <c r="F3814" s="86" t="n">
        <v>0.5386096573516341</v>
      </c>
      <c r="G3814" s="86" t="n">
        <v>0.5474926892667606</v>
      </c>
      <c r="H3814" s="86" t="n">
        <v>0.6112507856693904</v>
      </c>
      <c r="I3814" s="86" t="n">
        <v>0.6234926205903528</v>
      </c>
      <c r="J3814" s="86" t="n">
        <v>0.5979882265531234</v>
      </c>
      <c r="K3814" s="86" t="n">
        <v>0.6544328651261139</v>
      </c>
      <c r="L3814" s="86" t="n">
        <v>0.6352298081213745</v>
      </c>
      <c r="M3814" s="86" t="n">
        <v>0.5767915928083058</v>
      </c>
      <c r="N3814" s="86" t="n">
        <v>0.3737734165923284</v>
      </c>
      <c r="O3814" s="86" t="n">
        <v>0.5748714652956298</v>
      </c>
      <c r="P3814" s="86" t="n">
        <v>0.5471026529353138</v>
      </c>
      <c r="Q3814" s="86" t="n">
        <v>0.3022391615054787</v>
      </c>
      <c r="R3814" s="86" t="n">
        <v>0.4699041457460953</v>
      </c>
      <c r="S3814" s="86" t="n">
        <v>0.3907420712306271</v>
      </c>
      <c r="T3814" s="86" t="n">
        <v>0.4427699772109094</v>
      </c>
      <c r="U3814" s="86" t="n">
        <v>0.3734344448554668</v>
      </c>
      <c r="V3814" s="86" t="n">
        <v>0.3690112130479103</v>
      </c>
      <c r="W3814" s="86" t="n">
        <v>0.3805016928285626</v>
      </c>
      <c r="X3814" s="86" t="n">
        <v>0.3654259483310796</v>
      </c>
      <c r="Y3814" s="86" t="n">
        <v>0.3473621065260631</v>
      </c>
      <c r="Z3814" s="86" t="n">
        <v>0.3687439740555701</v>
      </c>
      <c r="AA3814" s="86" t="n">
        <v>0.4587362139295967</v>
      </c>
      <c r="AB3814" s="86" t="n">
        <v>0.4095362824990299</v>
      </c>
      <c r="AC3814" s="86" t="n">
        <v>0.6202141466580142</v>
      </c>
      <c r="AD3814" s="86" t="n">
        <v>0.5694657186621245</v>
      </c>
      <c r="AE3814" s="86" t="n">
        <v>0.5126030762032868</v>
      </c>
      <c r="AF3814" s="86" t="n">
        <v>0.5398322851153041</v>
      </c>
      <c r="AG3814" s="86" t="n">
        <v>0.5109866333301279</v>
      </c>
      <c r="AH3814" s="86" t="n">
        <v>0.5202183081121309</v>
      </c>
      <c r="AI3814" s="86" t="n">
        <v>0.536129506990434</v>
      </c>
      <c r="AJ3814" s="86" t="n">
        <v>0.5173779052347729</v>
      </c>
      <c r="AK3814" s="86" t="n">
        <v>0.5009294696555495</v>
      </c>
    </row>
    <row r="3815">
      <c r="A3815" s="86" t="n">
        <v>8</v>
      </c>
      <c r="B3815" s="86" t="n">
        <v>0.6157006603081436</v>
      </c>
      <c r="C3815" s="86" t="n">
        <v>0.6211763132078836</v>
      </c>
      <c r="D3815" s="86" t="n">
        <v>0.582731762917933</v>
      </c>
      <c r="E3815" s="86" t="n">
        <v>0.605031827826614</v>
      </c>
      <c r="F3815" s="86" t="n">
        <v>0.6260491754715116</v>
      </c>
      <c r="G3815" s="86" t="n">
        <v>0.5752193219971841</v>
      </c>
      <c r="H3815" s="86" t="n">
        <v>0.6516341923318669</v>
      </c>
      <c r="I3815" s="86" t="n">
        <v>0.628734701223902</v>
      </c>
      <c r="J3815" s="86" t="n">
        <v>0.5908441447105217</v>
      </c>
      <c r="K3815" s="86" t="n">
        <v>0.6431052711070834</v>
      </c>
      <c r="L3815" s="86" t="n">
        <v>0.6149486836233824</v>
      </c>
      <c r="M3815" s="86" t="n">
        <v>0.5683717396809319</v>
      </c>
      <c r="N3815" s="86" t="n">
        <v>0.4055530776092775</v>
      </c>
      <c r="O3815" s="86" t="n">
        <v>0.5648111528574254</v>
      </c>
      <c r="P3815" s="86" t="n">
        <v>0.5517061363959945</v>
      </c>
      <c r="Q3815" s="86" t="n">
        <v>0.3428299190090519</v>
      </c>
      <c r="R3815" s="86" t="n">
        <v>0.4718093234634543</v>
      </c>
      <c r="S3815" s="86" t="n">
        <v>0.4078312634712101</v>
      </c>
      <c r="T3815" s="86" t="n">
        <v>0.4976843343380137</v>
      </c>
      <c r="U3815" s="86" t="n">
        <v>0.4163187655234371</v>
      </c>
      <c r="V3815" s="86" t="n">
        <v>0.3978083588175332</v>
      </c>
      <c r="W3815" s="86" t="n">
        <v>0.44352108341028</v>
      </c>
      <c r="X3815" s="86" t="n">
        <v>0.411130880364387</v>
      </c>
      <c r="Y3815" s="86" t="n">
        <v>0.3927004072869636</v>
      </c>
      <c r="Z3815" s="86" t="n">
        <v>0.4258041896748181</v>
      </c>
      <c r="AA3815" s="86" t="n">
        <v>0.4932769300498563</v>
      </c>
      <c r="AB3815" s="86" t="n">
        <v>0.4207411719053162</v>
      </c>
      <c r="AC3815" s="86" t="n">
        <v>0.6171317326411422</v>
      </c>
      <c r="AD3815" s="86" t="n">
        <v>0.5664708168537526</v>
      </c>
      <c r="AE3815" s="86" t="n">
        <v>0.5134218375343589</v>
      </c>
      <c r="AF3815" s="86" t="n">
        <v>0.6082659478885895</v>
      </c>
      <c r="AG3815" s="86" t="n">
        <v>0.5996730454851429</v>
      </c>
      <c r="AH3815" s="86" t="n">
        <v>0.5534606797320762</v>
      </c>
      <c r="AI3815" s="86" t="n">
        <v>0.6278145695364238</v>
      </c>
      <c r="AJ3815" s="86" t="n">
        <v>0.6129349826648977</v>
      </c>
      <c r="AK3815" s="86" t="n">
        <v>0.5399125205030072</v>
      </c>
    </row>
    <row r="3816">
      <c r="A3816" s="86" t="n">
        <v>9</v>
      </c>
      <c r="B3816" s="86" t="n">
        <v>0.6114453411592076</v>
      </c>
      <c r="C3816" s="86" t="n">
        <v>0.6059707482386515</v>
      </c>
      <c r="D3816" s="86" t="n">
        <v>0.5645421732522797</v>
      </c>
      <c r="E3816" s="86" t="n">
        <v>0.6012428008487419</v>
      </c>
      <c r="F3816" s="86" t="n">
        <v>0.6037819689937789</v>
      </c>
      <c r="G3816" s="86" t="n">
        <v>0.5563738763132243</v>
      </c>
      <c r="H3816" s="86" t="n">
        <v>0.6307353865493402</v>
      </c>
      <c r="I3816" s="86" t="n">
        <v>0.5728266738660905</v>
      </c>
      <c r="J3816" s="86" t="n">
        <v>0.5684974567068641</v>
      </c>
      <c r="K3816" s="86" t="n">
        <v>0.5887328198157377</v>
      </c>
      <c r="L3816" s="86" t="n">
        <v>0.551896474788041</v>
      </c>
      <c r="M3816" s="86" t="n">
        <v>0.5545074702456319</v>
      </c>
      <c r="N3816" s="86" t="n">
        <v>0.4160347903657449</v>
      </c>
      <c r="O3816" s="86" t="n">
        <v>0.5206644255487444</v>
      </c>
      <c r="P3816" s="86" t="n">
        <v>0.5478145318209863</v>
      </c>
      <c r="Q3816" s="86" t="n">
        <v>0.3742734635540733</v>
      </c>
      <c r="R3816" s="86" t="n">
        <v>0.4411875607771537</v>
      </c>
      <c r="S3816" s="86" t="n">
        <v>0.4373909473468131</v>
      </c>
      <c r="T3816" s="86" t="n">
        <v>0.5567154304197605</v>
      </c>
      <c r="U3816" s="86" t="n">
        <v>0.445185752787613</v>
      </c>
      <c r="V3816" s="86" t="n">
        <v>0.4265326925877385</v>
      </c>
      <c r="W3816" s="86" t="n">
        <v>0.4991535857186826</v>
      </c>
      <c r="X3816" s="86" t="n">
        <v>0.4333641733684436</v>
      </c>
      <c r="Y3816" s="86" t="n">
        <v>0.4601079784043191</v>
      </c>
      <c r="Z3816" s="86" t="n">
        <v>0.4800596020685424</v>
      </c>
      <c r="AA3816" s="86" t="n">
        <v>0.5115954071612027</v>
      </c>
      <c r="AB3816" s="86" t="n">
        <v>0.4687136204889407</v>
      </c>
      <c r="AC3816" s="86" t="n">
        <v>0.5593770279039585</v>
      </c>
      <c r="AD3816" s="86" t="n">
        <v>0.5136828147504627</v>
      </c>
      <c r="AE3816" s="86" t="n">
        <v>0.5164629510497691</v>
      </c>
      <c r="AF3816" s="86" t="n">
        <v>0.5977837675950883</v>
      </c>
      <c r="AG3816" s="86" t="n">
        <v>0.5831570343302243</v>
      </c>
      <c r="AH3816" s="86" t="n">
        <v>0.5338129496402877</v>
      </c>
      <c r="AI3816" s="86" t="n">
        <v>0.6286975717439294</v>
      </c>
      <c r="AJ3816" s="86" t="n">
        <v>0.5959209005692763</v>
      </c>
      <c r="AK3816" s="86" t="n">
        <v>0.5304537998906508</v>
      </c>
    </row>
    <row r="3817">
      <c r="A3817" s="86" t="n">
        <v>10</v>
      </c>
      <c r="B3817" s="86" t="n">
        <v>0.5977989728539984</v>
      </c>
      <c r="C3817" s="86" t="n">
        <v>0.5408900383483457</v>
      </c>
      <c r="D3817" s="86" t="n">
        <v>0.5470649696048632</v>
      </c>
      <c r="E3817" s="86" t="n">
        <v>0.5747196120036374</v>
      </c>
      <c r="F3817" s="86" t="n">
        <v>0.5323639774859285</v>
      </c>
      <c r="G3817" s="86" t="n">
        <v>0.5414274883569803</v>
      </c>
      <c r="H3817" s="86" t="n">
        <v>0.6085795097423007</v>
      </c>
      <c r="I3817" s="86" t="n">
        <v>0.5375719942404608</v>
      </c>
      <c r="J3817" s="86" t="n">
        <v>0.5558095673544036</v>
      </c>
      <c r="K3817" s="86" t="n">
        <v>0.5751397069929013</v>
      </c>
      <c r="L3817" s="86" t="n">
        <v>0.5330432842481035</v>
      </c>
      <c r="M3817" s="86" t="n">
        <v>0.5591288933907319</v>
      </c>
      <c r="N3817" s="86" t="n">
        <v>0.435771632471008</v>
      </c>
      <c r="O3817" s="86" t="n">
        <v>0.5146578999406765</v>
      </c>
      <c r="P3817" s="86" t="n">
        <v>0.5678420578045654</v>
      </c>
      <c r="Q3817" s="86" t="n">
        <v>0.4319199618866126</v>
      </c>
      <c r="R3817" s="86" t="n">
        <v>0.4438270257397449</v>
      </c>
      <c r="S3817" s="86" t="n">
        <v>0.4786000205275582</v>
      </c>
      <c r="T3817" s="86" t="n">
        <v>0.6272880982136295</v>
      </c>
      <c r="U3817" s="86" t="n">
        <v>0.4907652063626275</v>
      </c>
      <c r="V3817" s="86" t="n">
        <v>0.4795762341633901</v>
      </c>
      <c r="W3817" s="86" t="n">
        <v>0.5700984918436441</v>
      </c>
      <c r="X3817" s="86" t="n">
        <v>0.4786847911180701</v>
      </c>
      <c r="Y3817" s="86" t="n">
        <v>0.5249897388943264</v>
      </c>
      <c r="Z3817" s="86" t="n">
        <v>0.5471119291787186</v>
      </c>
      <c r="AA3817" s="86" t="n">
        <v>0.5528403082036563</v>
      </c>
      <c r="AB3817" s="86" t="n">
        <v>0.5190143577803648</v>
      </c>
      <c r="AC3817" s="86" t="n">
        <v>0.5345554834523037</v>
      </c>
      <c r="AD3817" s="86" t="n">
        <v>0.4972451475732149</v>
      </c>
      <c r="AE3817" s="86" t="n">
        <v>0.5180419907596937</v>
      </c>
      <c r="AF3817" s="86" t="n">
        <v>0.5564540281521413</v>
      </c>
      <c r="AG3817" s="86" t="n">
        <v>0.5246177517068948</v>
      </c>
      <c r="AH3817" s="86" t="n">
        <v>0.5229967749937979</v>
      </c>
      <c r="AI3817" s="86" t="n">
        <v>0.5776306107431936</v>
      </c>
      <c r="AJ3817" s="86" t="n">
        <v>0.5314171981338013</v>
      </c>
      <c r="AK3817" s="86" t="n">
        <v>0.527938764352105</v>
      </c>
    </row>
    <row r="3818">
      <c r="A3818" s="86" t="n">
        <v>11</v>
      </c>
      <c r="B3818" s="86" t="n">
        <v>0.5865003668378576</v>
      </c>
      <c r="C3818" s="86" t="n">
        <v>0.5144475162757515</v>
      </c>
      <c r="D3818" s="86" t="n">
        <v>0.5274981003039514</v>
      </c>
      <c r="E3818" s="86" t="n">
        <v>0.5668384358896634</v>
      </c>
      <c r="F3818" s="86" t="n">
        <v>0.5042213883677297</v>
      </c>
      <c r="G3818" s="86" t="n">
        <v>0.5288638579010073</v>
      </c>
      <c r="H3818" s="86" t="n">
        <v>0.6052796983029542</v>
      </c>
      <c r="I3818" s="86" t="n">
        <v>0.5256254499640028</v>
      </c>
      <c r="J3818" s="86" t="n">
        <v>0.5488369434760245</v>
      </c>
      <c r="K3818" s="86" t="n">
        <v>0.5689472889291647</v>
      </c>
      <c r="L3818" s="86" t="n">
        <v>0.5225345827755468</v>
      </c>
      <c r="M3818" s="86" t="n">
        <v>0.5557736135730564</v>
      </c>
      <c r="N3818" s="86" t="n">
        <v>0.443242640499554</v>
      </c>
      <c r="O3818" s="86" t="n">
        <v>0.5041279414672731</v>
      </c>
      <c r="P3818" s="86" t="n">
        <v>0.5729201271890275</v>
      </c>
      <c r="Q3818" s="86" t="n">
        <v>0.4699380657455932</v>
      </c>
      <c r="R3818" s="86" t="n">
        <v>0.4461291154815536</v>
      </c>
      <c r="S3818" s="86" t="n">
        <v>0.4945601970645591</v>
      </c>
      <c r="T3818" s="86" t="n">
        <v>0.6862456810997576</v>
      </c>
      <c r="U3818" s="86" t="n">
        <v>0.5242429847275802</v>
      </c>
      <c r="V3818" s="86" t="n">
        <v>0.5291976117664192</v>
      </c>
      <c r="W3818" s="86" t="n">
        <v>0.626500461680517</v>
      </c>
      <c r="X3818" s="86" t="n">
        <v>0.5197352501601309</v>
      </c>
      <c r="Y3818" s="86" t="n">
        <v>0.570959492312064</v>
      </c>
      <c r="Z3818" s="86" t="n">
        <v>0.6086422999386448</v>
      </c>
      <c r="AA3818" s="86" t="n">
        <v>0.5988631213174196</v>
      </c>
      <c r="AB3818" s="86" t="n">
        <v>0.58430345362825</v>
      </c>
      <c r="AC3818" s="86" t="n">
        <v>0.5301752109020118</v>
      </c>
      <c r="AD3818" s="86" t="n">
        <v>0.4984111017123521</v>
      </c>
      <c r="AE3818" s="86" t="n">
        <v>0.519036200947424</v>
      </c>
      <c r="AF3818" s="86" t="n">
        <v>0.5405810122791255</v>
      </c>
      <c r="AG3818" s="86" t="n">
        <v>0.5058419078757574</v>
      </c>
      <c r="AH3818" s="86" t="n">
        <v>0.5112379062267427</v>
      </c>
      <c r="AI3818" s="86" t="n">
        <v>0.5642384105960264</v>
      </c>
      <c r="AJ3818" s="86" t="n">
        <v>0.510144245173993</v>
      </c>
      <c r="AK3818" s="86" t="n">
        <v>0.5167304537998908</v>
      </c>
    </row>
    <row r="3819">
      <c r="A3819" s="86" t="n">
        <v>12</v>
      </c>
      <c r="B3819" s="86" t="n">
        <v>0.5826852531181217</v>
      </c>
      <c r="C3819" s="86" t="n">
        <v>0.5140461963792027</v>
      </c>
      <c r="D3819" s="86" t="n">
        <v>0.5218465045592705</v>
      </c>
      <c r="E3819" s="86" t="n">
        <v>0.5694149742346165</v>
      </c>
      <c r="F3819" s="86" t="n">
        <v>0.5000740594450476</v>
      </c>
      <c r="G3819" s="86" t="n">
        <v>0.5268060218780461</v>
      </c>
      <c r="H3819" s="86" t="n">
        <v>0.5978944060339411</v>
      </c>
      <c r="I3819" s="86" t="n">
        <v>0.50789686825054</v>
      </c>
      <c r="J3819" s="86" t="n">
        <v>0.5338629479339315</v>
      </c>
      <c r="K3819" s="86" t="n">
        <v>0.5556562452801692</v>
      </c>
      <c r="L3819" s="86" t="n">
        <v>0.5032797858099062</v>
      </c>
      <c r="M3819" s="86" t="n">
        <v>0.5419093441377565</v>
      </c>
      <c r="N3819" s="86" t="n">
        <v>0.4928635147190009</v>
      </c>
      <c r="O3819" s="86" t="n">
        <v>0.4967371959659878</v>
      </c>
      <c r="P3819" s="86" t="n">
        <v>0.5650894594466327</v>
      </c>
      <c r="Q3819" s="86" t="n">
        <v>0.5116722248689852</v>
      </c>
      <c r="R3819" s="86" t="n">
        <v>0.4485105876282522</v>
      </c>
      <c r="S3819" s="86" t="n">
        <v>0.5155496253720619</v>
      </c>
      <c r="T3819" s="86" t="n">
        <v>0.7285892817760788</v>
      </c>
      <c r="U3819" s="86" t="n">
        <v>0.5657533160703905</v>
      </c>
      <c r="V3819" s="86" t="n">
        <v>0.583078491335372</v>
      </c>
      <c r="W3819" s="86" t="n">
        <v>0.67590027700831</v>
      </c>
      <c r="X3819" s="86" t="n">
        <v>0.5588356700590705</v>
      </c>
      <c r="Y3819" s="86" t="n">
        <v>0.6162346478072807</v>
      </c>
      <c r="Z3819" s="86" t="n">
        <v>0.6678937680778333</v>
      </c>
      <c r="AA3819" s="86" t="n">
        <v>0.6328372865991843</v>
      </c>
      <c r="AB3819" s="86" t="n">
        <v>0.632033372138145</v>
      </c>
      <c r="AC3819" s="86" t="n">
        <v>0.5098961713173265</v>
      </c>
      <c r="AD3819" s="86" t="n">
        <v>0.4830708031366451</v>
      </c>
      <c r="AE3819" s="86" t="n">
        <v>0.5099128604011931</v>
      </c>
      <c r="AF3819" s="86" t="n">
        <v>0.5281521413596886</v>
      </c>
      <c r="AG3819" s="86" t="n">
        <v>0.5066833349360517</v>
      </c>
      <c r="AH3819" s="86" t="n">
        <v>0.5098982882659389</v>
      </c>
      <c r="AI3819" s="86" t="n">
        <v>0.5670345842531272</v>
      </c>
      <c r="AJ3819" s="86" t="n">
        <v>0.510251251979626</v>
      </c>
      <c r="AK3819" s="86" t="n">
        <v>0.5178239475123018</v>
      </c>
    </row>
    <row r="3820">
      <c r="A3820" s="86" t="n">
        <v>13</v>
      </c>
      <c r="B3820" s="86" t="n">
        <v>0.567571533382245</v>
      </c>
      <c r="C3820" s="86" t="n">
        <v>0.4959422099348969</v>
      </c>
      <c r="D3820" s="86" t="n">
        <v>0.5148176291793314</v>
      </c>
      <c r="E3820" s="86" t="n">
        <v>0.5554713549560473</v>
      </c>
      <c r="F3820" s="86" t="n">
        <v>0.4816085711464401</v>
      </c>
      <c r="G3820" s="86" t="n">
        <v>0.5148380807971408</v>
      </c>
      <c r="H3820" s="86" t="n">
        <v>0.5897234443746073</v>
      </c>
      <c r="I3820" s="86" t="n">
        <v>0.5024073074154066</v>
      </c>
      <c r="J3820" s="86" t="n">
        <v>0.5339201005886722</v>
      </c>
      <c r="K3820" s="86" t="n">
        <v>0.5598852137139404</v>
      </c>
      <c r="L3820" s="86" t="n">
        <v>0.5024319500223116</v>
      </c>
      <c r="M3820" s="86" t="n">
        <v>0.5493795897695619</v>
      </c>
      <c r="N3820" s="86" t="n">
        <v>0.5409232827832293</v>
      </c>
      <c r="O3820" s="86" t="n">
        <v>0.5047458967767453</v>
      </c>
      <c r="P3820" s="86" t="n">
        <v>0.5796117887143467</v>
      </c>
      <c r="Q3820" s="86" t="n">
        <v>0.5648404001905669</v>
      </c>
      <c r="R3820" s="86" t="n">
        <v>0.465220583857588</v>
      </c>
      <c r="S3820" s="86" t="n">
        <v>0.5562455095966334</v>
      </c>
      <c r="T3820" s="86" t="n">
        <v>0.7538043078732635</v>
      </c>
      <c r="U3820" s="86" t="n">
        <v>0.60715795592665</v>
      </c>
      <c r="V3820" s="86" t="n">
        <v>0.6342653269258774</v>
      </c>
      <c r="W3820" s="86" t="n">
        <v>0.7159125884887656</v>
      </c>
      <c r="X3820" s="86" t="n">
        <v>0.6004554835954737</v>
      </c>
      <c r="Y3820" s="86" t="n">
        <v>0.6673191677453982</v>
      </c>
      <c r="Z3820" s="86" t="n">
        <v>0.7227627311771408</v>
      </c>
      <c r="AA3820" s="86" t="n">
        <v>0.6748753588155312</v>
      </c>
      <c r="AB3820" s="86" t="n">
        <v>0.6982925882809466</v>
      </c>
      <c r="AC3820" s="86" t="n">
        <v>0.5073004542504868</v>
      </c>
      <c r="AD3820" s="86" t="n">
        <v>0.4851055074186689</v>
      </c>
      <c r="AE3820" s="86" t="n">
        <v>0.5248844961693667</v>
      </c>
      <c r="AF3820" s="86" t="n">
        <v>0.5014974543276429</v>
      </c>
      <c r="AG3820" s="86" t="n">
        <v>0.4883642657947882</v>
      </c>
      <c r="AH3820" s="86" t="n">
        <v>0.5022575043413545</v>
      </c>
      <c r="AI3820" s="86" t="n">
        <v>0.5520235467255336</v>
      </c>
      <c r="AJ3820" s="86" t="n">
        <v>0.4906690065488165</v>
      </c>
      <c r="AK3820" s="86" t="n">
        <v>0.5105522143247677</v>
      </c>
    </row>
    <row r="3821">
      <c r="A3821" s="86" t="n">
        <v>14</v>
      </c>
      <c r="B3821" s="86" t="n">
        <v>0.5672780630961114</v>
      </c>
      <c r="C3821" s="86" t="n">
        <v>0.4953848211896906</v>
      </c>
      <c r="D3821" s="86" t="n">
        <v>0.5218939969604863</v>
      </c>
      <c r="E3821" s="86" t="n">
        <v>0.5595635040921492</v>
      </c>
      <c r="F3821" s="86" t="n">
        <v>0.4791646094598597</v>
      </c>
      <c r="G3821" s="86" t="n">
        <v>0.5252897216506012</v>
      </c>
      <c r="H3821" s="86" t="n">
        <v>0.593494657448146</v>
      </c>
      <c r="I3821" s="86" t="n">
        <v>0.5011699064074874</v>
      </c>
      <c r="J3821" s="86" t="n">
        <v>0.5334057266960049</v>
      </c>
      <c r="K3821" s="86" t="n">
        <v>0.5621507325177465</v>
      </c>
      <c r="L3821" s="86" t="n">
        <v>0.5041499330655959</v>
      </c>
      <c r="M3821" s="86" t="n">
        <v>0.5479235249430237</v>
      </c>
      <c r="N3821" s="86" t="n">
        <v>0.5785013380909904</v>
      </c>
      <c r="O3821" s="86" t="n">
        <v>0.5156219102234526</v>
      </c>
      <c r="P3821" s="86" t="n">
        <v>0.5853068197997248</v>
      </c>
      <c r="Q3821" s="86" t="n">
        <v>0.6015245354930919</v>
      </c>
      <c r="R3821" s="86" t="n">
        <v>0.4820694992954812</v>
      </c>
      <c r="S3821" s="86" t="n">
        <v>0.5904752129734169</v>
      </c>
      <c r="T3821" s="86" t="n">
        <v>0.8060721899580976</v>
      </c>
      <c r="U3821" s="86" t="n">
        <v>0.6473207208159382</v>
      </c>
      <c r="V3821" s="86" t="n">
        <v>0.6784622105723025</v>
      </c>
      <c r="W3821" s="86" t="n">
        <v>0.7540781779008925</v>
      </c>
      <c r="X3821" s="86" t="n">
        <v>0.6452636823001922</v>
      </c>
      <c r="Y3821" s="86" t="n">
        <v>0.7136362201243962</v>
      </c>
      <c r="Z3821" s="86" t="n">
        <v>0.7672889823823296</v>
      </c>
      <c r="AA3821" s="86" t="n">
        <v>0.70952938510349</v>
      </c>
      <c r="AB3821" s="86" t="n">
        <v>0.7309371362048894</v>
      </c>
      <c r="AC3821" s="86" t="n">
        <v>0.4990266060999352</v>
      </c>
      <c r="AD3821" s="86" t="n">
        <v>0.4827507372945291</v>
      </c>
      <c r="AE3821" s="86" t="n">
        <v>0.5193870986607405</v>
      </c>
      <c r="AF3821" s="86" t="n">
        <v>0.4868224019167415</v>
      </c>
      <c r="AG3821" s="86" t="n">
        <v>0.4861525146648717</v>
      </c>
      <c r="AH3821" s="86" t="n">
        <v>0.513520218308112</v>
      </c>
      <c r="AI3821" s="86" t="n">
        <v>0.5409860191317145</v>
      </c>
      <c r="AJ3821" s="86" t="n">
        <v>0.4869665710739202</v>
      </c>
      <c r="AK3821" s="86" t="n">
        <v>0.5242208857299072</v>
      </c>
    </row>
    <row r="3822">
      <c r="A3822" s="86" t="n">
        <v>15</v>
      </c>
      <c r="B3822" s="86" t="n">
        <v>0.5502567865003668</v>
      </c>
      <c r="C3822" s="86" t="n">
        <v>0.4870239900115937</v>
      </c>
      <c r="D3822" s="86" t="n">
        <v>0.5074563069908815</v>
      </c>
      <c r="E3822" s="86" t="n">
        <v>0.5542588663231282</v>
      </c>
      <c r="F3822" s="86" t="n">
        <v>0.4763750370297224</v>
      </c>
      <c r="G3822" s="86" t="n">
        <v>0.5155420773313116</v>
      </c>
      <c r="H3822" s="86" t="n">
        <v>0.5980515399120051</v>
      </c>
      <c r="I3822" s="86" t="n">
        <v>0.5083468322534197</v>
      </c>
      <c r="J3822" s="86" t="n">
        <v>0.5343773218265988</v>
      </c>
      <c r="K3822" s="86" t="n">
        <v>0.57091073855913</v>
      </c>
      <c r="L3822" s="86" t="n">
        <v>0.5128067826863008</v>
      </c>
      <c r="M3822" s="86" t="n">
        <v>0.5446315522917194</v>
      </c>
      <c r="N3822" s="86" t="n">
        <v>0.647078501338091</v>
      </c>
      <c r="O3822" s="86" t="n">
        <v>0.5426883527783272</v>
      </c>
      <c r="P3822" s="86" t="n">
        <v>0.5892458829671112</v>
      </c>
      <c r="Q3822" s="86" t="n">
        <v>0.6899475940924249</v>
      </c>
      <c r="R3822" s="86" t="n">
        <v>0.5353946297803092</v>
      </c>
      <c r="S3822" s="86" t="n">
        <v>0.6572410961716104</v>
      </c>
      <c r="T3822" s="86" t="n">
        <v>0.8573108873042713</v>
      </c>
      <c r="U3822" s="86" t="n">
        <v>0.7152010780531629</v>
      </c>
      <c r="V3822" s="86" t="n">
        <v>0.74883500800932</v>
      </c>
      <c r="W3822" s="86" t="n">
        <v>0.8210987996306555</v>
      </c>
      <c r="X3822" s="86" t="n">
        <v>0.7144829549498257</v>
      </c>
      <c r="Y3822" s="86" t="n">
        <v>0.7716035740220377</v>
      </c>
      <c r="Z3822" s="86" t="n">
        <v>0.8392497151371723</v>
      </c>
      <c r="AA3822" s="86" t="n">
        <v>0.768072971747998</v>
      </c>
      <c r="AB3822" s="86" t="n">
        <v>0.7922487388436166</v>
      </c>
      <c r="AC3822" s="86" t="n">
        <v>0.5060025957170668</v>
      </c>
      <c r="AD3822" s="86" t="n">
        <v>0.4976337989529273</v>
      </c>
      <c r="AE3822" s="86" t="n">
        <v>0.5195040645651793</v>
      </c>
      <c r="AF3822" s="86" t="n">
        <v>0.4797843665768193</v>
      </c>
      <c r="AG3822" s="86" t="n">
        <v>0.4817770939513416</v>
      </c>
      <c r="AH3822" s="86" t="n">
        <v>0.5066732820640039</v>
      </c>
      <c r="AI3822" s="86" t="n">
        <v>0.5222958057395144</v>
      </c>
      <c r="AJ3822" s="86" t="n">
        <v>0.4791336729015965</v>
      </c>
      <c r="AK3822" s="86" t="n">
        <v>0.5123564789502462</v>
      </c>
    </row>
    <row r="3823">
      <c r="A3823" s="86" t="n">
        <v>16</v>
      </c>
      <c r="B3823" s="86" t="n">
        <v>0.5558327219369039</v>
      </c>
      <c r="C3823" s="86" t="n">
        <v>0.4997101578524926</v>
      </c>
      <c r="D3823" s="86" t="n">
        <v>0.5082161854103343</v>
      </c>
      <c r="E3823" s="86" t="n">
        <v>0.5556229160351622</v>
      </c>
      <c r="F3823" s="86" t="n">
        <v>0.4907425693690134</v>
      </c>
      <c r="G3823" s="86" t="n">
        <v>0.5160294595472761</v>
      </c>
      <c r="H3823" s="86" t="n">
        <v>0.617693274670019</v>
      </c>
      <c r="I3823" s="86" t="n">
        <v>0.5521283297336214</v>
      </c>
      <c r="J3823" s="86" t="n">
        <v>0.5794136137623592</v>
      </c>
      <c r="K3823" s="86" t="n">
        <v>0.6101797311584352</v>
      </c>
      <c r="L3823" s="86" t="n">
        <v>0.5592592592592593</v>
      </c>
      <c r="M3823" s="86" t="n">
        <v>0.5912889339073183</v>
      </c>
      <c r="N3823" s="86" t="n">
        <v>0.8015165031222123</v>
      </c>
      <c r="O3823" s="86" t="n">
        <v>0.6201305121613606</v>
      </c>
      <c r="P3823" s="86" t="n">
        <v>0.6649423378102605</v>
      </c>
      <c r="Q3823" s="86" t="n">
        <v>0.8074321105288232</v>
      </c>
      <c r="R3823" s="86" t="n">
        <v>0.6579015261267341</v>
      </c>
      <c r="S3823" s="86" t="n">
        <v>0.7984706969106026</v>
      </c>
      <c r="T3823" s="86" t="n">
        <v>0.9184738660589576</v>
      </c>
      <c r="U3823" s="86" t="n">
        <v>0.8226364741320088</v>
      </c>
      <c r="V3823" s="86" t="n">
        <v>0.8563783311489733</v>
      </c>
      <c r="W3823" s="86" t="n">
        <v>0.905124653739612</v>
      </c>
      <c r="X3823" s="86" t="n">
        <v>0.8246245818802934</v>
      </c>
      <c r="Y3823" s="86" t="n">
        <v>0.8686262747450509</v>
      </c>
      <c r="Z3823" s="86" t="n">
        <v>0.920150758173372</v>
      </c>
      <c r="AA3823" s="86" t="n">
        <v>0.8607984589817195</v>
      </c>
      <c r="AB3823" s="86" t="n">
        <v>0.8952755141637563</v>
      </c>
      <c r="AC3823" s="86" t="n">
        <v>0.5566190785204413</v>
      </c>
      <c r="AD3823" s="86" t="n">
        <v>0.5562972954436338</v>
      </c>
      <c r="AE3823" s="86" t="n">
        <v>0.5800339201122873</v>
      </c>
      <c r="AF3823" s="86" t="n">
        <v>0.4982030548068284</v>
      </c>
      <c r="AG3823" s="86" t="n">
        <v>0.4966583325319743</v>
      </c>
      <c r="AH3823" s="86" t="n">
        <v>0.5086579012651946</v>
      </c>
      <c r="AI3823" s="86" t="n">
        <v>0.5350993377483443</v>
      </c>
      <c r="AJ3823" s="86" t="n">
        <v>0.4963831699696102</v>
      </c>
      <c r="AK3823" s="86" t="n">
        <v>0.5125205030071077</v>
      </c>
    </row>
    <row r="3824">
      <c r="A3824" s="86" t="n">
        <v>17</v>
      </c>
      <c r="B3824" s="86" t="n">
        <v>0.6140865737344094</v>
      </c>
      <c r="C3824" s="86" t="n">
        <v>0.5598412556853652</v>
      </c>
      <c r="D3824" s="86" t="n">
        <v>0.5697663373860182</v>
      </c>
      <c r="E3824" s="86" t="n">
        <v>0.5918460139436192</v>
      </c>
      <c r="F3824" s="86" t="n">
        <v>0.5442134886935913</v>
      </c>
      <c r="G3824" s="86" t="n">
        <v>0.56969565688292</v>
      </c>
      <c r="H3824" s="86" t="n">
        <v>0.6646763042111882</v>
      </c>
      <c r="I3824" s="86" t="n">
        <v>0.6263048956083512</v>
      </c>
      <c r="J3824" s="86" t="n">
        <v>0.6546265074012688</v>
      </c>
      <c r="K3824" s="86" t="n">
        <v>0.6695363238181543</v>
      </c>
      <c r="L3824" s="86" t="n">
        <v>0.6293842034805891</v>
      </c>
      <c r="M3824" s="86" t="n">
        <v>0.6494049126361104</v>
      </c>
      <c r="N3824" s="86" t="n">
        <v>0.9347680642283678</v>
      </c>
      <c r="O3824" s="86" t="n">
        <v>0.712304726122207</v>
      </c>
      <c r="P3824" s="86" t="n">
        <v>0.7509847657918466</v>
      </c>
      <c r="Q3824" s="86" t="n">
        <v>0.9402572653644592</v>
      </c>
      <c r="R3824" s="86" t="n">
        <v>0.8123598404413663</v>
      </c>
      <c r="S3824" s="86" t="n">
        <v>0.9497588011905982</v>
      </c>
      <c r="T3824" s="86" t="n">
        <v>0.9740498419466296</v>
      </c>
      <c r="U3824" s="86" t="n">
        <v>0.9375363314485017</v>
      </c>
      <c r="V3824" s="86" t="n">
        <v>0.9638852482889183</v>
      </c>
      <c r="W3824" s="86" t="n">
        <v>0.9703755001538934</v>
      </c>
      <c r="X3824" s="86" t="n">
        <v>0.9386662870970038</v>
      </c>
      <c r="Y3824" s="86" t="n">
        <v>0.9713951946452813</v>
      </c>
      <c r="Z3824" s="86" t="n">
        <v>0.9999123498992023</v>
      </c>
      <c r="AA3824" s="86" t="n">
        <v>0.9678765674573196</v>
      </c>
      <c r="AB3824" s="86" t="n">
        <v>0.9912204113310051</v>
      </c>
      <c r="AC3824" s="86" t="n">
        <v>0.6486048020765738</v>
      </c>
      <c r="AD3824" s="86" t="n">
        <v>0.6483390868978758</v>
      </c>
      <c r="AE3824" s="86" t="n">
        <v>0.6712673255745951</v>
      </c>
      <c r="AF3824" s="86" t="n">
        <v>0.5712788259958071</v>
      </c>
      <c r="AG3824" s="86" t="n">
        <v>0.5591162611789597</v>
      </c>
      <c r="AH3824" s="86" t="n">
        <v>0.5731580253038947</v>
      </c>
      <c r="AI3824" s="86" t="n">
        <v>0.5958793230316408</v>
      </c>
      <c r="AJ3824" s="86" t="n">
        <v>0.5595599880152378</v>
      </c>
      <c r="AK3824" s="86" t="n">
        <v>0.5756697648988519</v>
      </c>
    </row>
    <row r="3825">
      <c r="A3825" s="86" t="n">
        <v>18</v>
      </c>
      <c r="B3825" s="86" t="n">
        <v>0.7016874541452678</v>
      </c>
      <c r="C3825" s="86" t="n">
        <v>0.6560019620083831</v>
      </c>
      <c r="D3825" s="86" t="n">
        <v>0.6700702887537996</v>
      </c>
      <c r="E3825" s="86" t="n">
        <v>0.6727796301909669</v>
      </c>
      <c r="F3825" s="86" t="n">
        <v>0.6374296435272043</v>
      </c>
      <c r="G3825" s="86" t="n">
        <v>0.6627315065525834</v>
      </c>
      <c r="H3825" s="86" t="n">
        <v>0.7440289126335639</v>
      </c>
      <c r="I3825" s="86" t="n">
        <v>0.7281542476601873</v>
      </c>
      <c r="J3825" s="86" t="n">
        <v>0.7439561067611589</v>
      </c>
      <c r="K3825" s="86" t="n">
        <v>0.7557770729497053</v>
      </c>
      <c r="L3825" s="86" t="n">
        <v>0.7244310575635876</v>
      </c>
      <c r="M3825" s="86" t="n">
        <v>0.73100785008863</v>
      </c>
      <c r="N3825" s="86" t="n">
        <v>1</v>
      </c>
      <c r="O3825" s="86" t="n">
        <v>0.8129325687166304</v>
      </c>
      <c r="P3825" s="86" t="n">
        <v>0.8277727682596934</v>
      </c>
      <c r="Q3825" s="86" t="n">
        <v>1</v>
      </c>
      <c r="R3825" s="86" t="n">
        <v>0.9414356307924349</v>
      </c>
      <c r="S3825" s="86" t="n">
        <v>1</v>
      </c>
      <c r="T3825" s="86" t="n">
        <v>1</v>
      </c>
      <c r="U3825" s="86" t="n">
        <v>1</v>
      </c>
      <c r="V3825" s="86" t="n">
        <v>1</v>
      </c>
      <c r="W3825" s="86" t="n">
        <v>1</v>
      </c>
      <c r="X3825" s="86" t="n">
        <v>1</v>
      </c>
      <c r="Y3825" s="86" t="n">
        <v>1</v>
      </c>
      <c r="Z3825" s="86" t="n">
        <v>1</v>
      </c>
      <c r="AA3825" s="86" t="n">
        <v>1</v>
      </c>
      <c r="AB3825" s="86" t="n">
        <v>0.9820042685292976</v>
      </c>
      <c r="AC3825" s="86" t="n">
        <v>0.7516223231667749</v>
      </c>
      <c r="AD3825" s="86" t="n">
        <v>0.7542122951007063</v>
      </c>
      <c r="AE3825" s="86" t="n">
        <v>0.7699280659687704</v>
      </c>
      <c r="AF3825" s="86" t="n">
        <v>0.6689128481581311</v>
      </c>
      <c r="AG3825" s="86" t="n">
        <v>0.6548466198672951</v>
      </c>
      <c r="AH3825" s="86" t="n">
        <v>0.6714959067228974</v>
      </c>
      <c r="AI3825" s="86" t="n">
        <v>0.6874172185430462</v>
      </c>
      <c r="AJ3825" s="86" t="n">
        <v>0.6589479090870178</v>
      </c>
      <c r="AK3825" s="86" t="n">
        <v>0.6777474029524332</v>
      </c>
    </row>
    <row r="3826">
      <c r="A3826" s="86" t="n">
        <v>19</v>
      </c>
      <c r="B3826" s="86" t="n">
        <v>0.7977989728539984</v>
      </c>
      <c r="C3826" s="86" t="n">
        <v>0.7630651921876392</v>
      </c>
      <c r="D3826" s="86" t="n">
        <v>0.7775930851063829</v>
      </c>
      <c r="E3826" s="86" t="n">
        <v>0.7729615034859048</v>
      </c>
      <c r="F3826" s="86" t="n">
        <v>0.7459514170040484</v>
      </c>
      <c r="G3826" s="86" t="n">
        <v>0.7677352973031517</v>
      </c>
      <c r="H3826" s="86" t="n">
        <v>0.8298240100565685</v>
      </c>
      <c r="I3826" s="86" t="n">
        <v>0.8201493880489559</v>
      </c>
      <c r="J3826" s="86" t="n">
        <v>0.8232268388866663</v>
      </c>
      <c r="K3826" s="86" t="n">
        <v>0.8317474701706691</v>
      </c>
      <c r="L3826" s="86" t="n">
        <v>0.8067603748326641</v>
      </c>
      <c r="M3826" s="86" t="n">
        <v>0.8067232210686249</v>
      </c>
      <c r="N3826" s="86" t="n">
        <v>0.9064451382694025</v>
      </c>
      <c r="O3826" s="86" t="n">
        <v>0.8577961241842992</v>
      </c>
      <c r="P3826" s="86" t="n">
        <v>0.8582411845664659</v>
      </c>
      <c r="Q3826" s="86" t="n">
        <v>0.9600762267746545</v>
      </c>
      <c r="R3826" s="86" t="n">
        <v>0.9585425390462206</v>
      </c>
      <c r="S3826" s="86" t="n">
        <v>0.9684901980909371</v>
      </c>
      <c r="T3826" s="86" t="n">
        <v>0.9808865691391606</v>
      </c>
      <c r="U3826" s="86" t="n">
        <v>0.9781350737198118</v>
      </c>
      <c r="V3826" s="86" t="n">
        <v>0.9683995922528033</v>
      </c>
      <c r="W3826" s="86" t="n">
        <v>0.9405201600492457</v>
      </c>
      <c r="X3826" s="86" t="n">
        <v>0.9585652266742584</v>
      </c>
      <c r="Y3826" s="86" t="n">
        <v>0.9427903892905629</v>
      </c>
      <c r="Z3826" s="86" t="n">
        <v>0.9361907266193357</v>
      </c>
      <c r="AA3826" s="86" t="n">
        <v>0.976790300649645</v>
      </c>
      <c r="AB3826" s="86" t="n">
        <v>0.9712359332557239</v>
      </c>
      <c r="AC3826" s="86" t="n">
        <v>0.8426346528228424</v>
      </c>
      <c r="AD3826" s="86" t="n">
        <v>0.8431677373631143</v>
      </c>
      <c r="AE3826" s="86" t="n">
        <v>0.8447277618574189</v>
      </c>
      <c r="AF3826" s="86" t="n">
        <v>0.7737346510931417</v>
      </c>
      <c r="AG3826" s="86" t="n">
        <v>0.7613472449273972</v>
      </c>
      <c r="AH3826" s="86" t="n">
        <v>0.7778714959067228</v>
      </c>
      <c r="AI3826" s="86" t="n">
        <v>0.7867549668874172</v>
      </c>
      <c r="AJ3826" s="86" t="n">
        <v>0.7675598168043487</v>
      </c>
      <c r="AK3826" s="86" t="n">
        <v>0.7854565336249316</v>
      </c>
    </row>
    <row r="3827">
      <c r="A3827" s="86" t="n">
        <v>20</v>
      </c>
      <c r="B3827" s="86" t="n">
        <v>0.8776228906823184</v>
      </c>
      <c r="C3827" s="86" t="n">
        <v>0.859002943012575</v>
      </c>
      <c r="D3827" s="86" t="n">
        <v>0.8631268996960486</v>
      </c>
      <c r="E3827" s="86" t="n">
        <v>0.8582903910275841</v>
      </c>
      <c r="F3827" s="86" t="n">
        <v>0.843216154833613</v>
      </c>
      <c r="G3827" s="86" t="n">
        <v>0.8490198202101159</v>
      </c>
      <c r="H3827" s="86" t="n">
        <v>0.9118478944060341</v>
      </c>
      <c r="I3827" s="86" t="n">
        <v>0.9226961843052555</v>
      </c>
      <c r="J3827" s="86" t="n">
        <v>0.923986969194719</v>
      </c>
      <c r="K3827" s="86" t="n">
        <v>0.919498565171424</v>
      </c>
      <c r="L3827" s="86" t="n">
        <v>0.9069165551093262</v>
      </c>
      <c r="M3827" s="86" t="n">
        <v>0.911749810078501</v>
      </c>
      <c r="N3827" s="86" t="n">
        <v>0.8501338090990187</v>
      </c>
      <c r="O3827" s="86" t="n">
        <v>0.9199377101048053</v>
      </c>
      <c r="P3827" s="86" t="n">
        <v>0.9225475772388591</v>
      </c>
      <c r="Q3827" s="86" t="n">
        <v>0.8896617436874702</v>
      </c>
      <c r="R3827" s="86" t="n">
        <v>0.9572327293655363</v>
      </c>
      <c r="S3827" s="86" t="n">
        <v>0.9364672072257005</v>
      </c>
      <c r="T3827" s="86" t="n">
        <v>0.9370727045504669</v>
      </c>
      <c r="U3827" s="86" t="n">
        <v>0.9354092902816677</v>
      </c>
      <c r="V3827" s="86" t="n">
        <v>0.9410586864715306</v>
      </c>
      <c r="W3827" s="86" t="n">
        <v>0.8807325330871035</v>
      </c>
      <c r="X3827" s="86" t="n">
        <v>0.9145256565369013</v>
      </c>
      <c r="Y3827" s="86" t="n">
        <v>0.9080604931645249</v>
      </c>
      <c r="Z3827" s="86" t="n">
        <v>0.8977999824699798</v>
      </c>
      <c r="AA3827" s="86" t="n">
        <v>0.9878758120562018</v>
      </c>
      <c r="AB3827" s="86" t="n">
        <v>0.9862242918121849</v>
      </c>
      <c r="AC3827" s="86" t="n">
        <v>0.9536015574302402</v>
      </c>
      <c r="AD3827" s="86" t="n">
        <v>0.9531103541299921</v>
      </c>
      <c r="AE3827" s="86" t="n">
        <v>0.951459149657875</v>
      </c>
      <c r="AF3827" s="86" t="n">
        <v>0.8637316561844866</v>
      </c>
      <c r="AG3827" s="86" t="n">
        <v>0.8557313203192614</v>
      </c>
      <c r="AH3827" s="86" t="n">
        <v>0.8608285785164971</v>
      </c>
      <c r="AI3827" s="86" t="n">
        <v>0.8747608535688006</v>
      </c>
      <c r="AJ3827" s="86" t="n">
        <v>0.8640157514017892</v>
      </c>
      <c r="AK3827" s="86" t="n">
        <v>0.8686167304538001</v>
      </c>
    </row>
    <row r="3828">
      <c r="A3828" s="86" t="n">
        <v>21</v>
      </c>
      <c r="B3828" s="86" t="n">
        <v>0.9744680851063828</v>
      </c>
      <c r="C3828" s="86" t="n">
        <v>0.9732230446802818</v>
      </c>
      <c r="D3828" s="86" t="n">
        <v>0.9701747720364741</v>
      </c>
      <c r="E3828" s="86" t="n">
        <v>0.9605941194301301</v>
      </c>
      <c r="F3828" s="86" t="n">
        <v>0.9557865113064083</v>
      </c>
      <c r="G3828" s="86" t="n">
        <v>0.9555399111881296</v>
      </c>
      <c r="H3828" s="86" t="n">
        <v>0.9940289126335641</v>
      </c>
      <c r="I3828" s="86" t="n">
        <v>1</v>
      </c>
      <c r="J3828" s="86" t="n">
        <v>1</v>
      </c>
      <c r="K3828" s="86" t="n">
        <v>1</v>
      </c>
      <c r="L3828" s="86" t="n">
        <v>1</v>
      </c>
      <c r="M3828" s="86" t="n">
        <v>1</v>
      </c>
      <c r="N3828" s="86" t="n">
        <v>0.8396520963425514</v>
      </c>
      <c r="O3828" s="86" t="n">
        <v>1</v>
      </c>
      <c r="P3828" s="86" t="n">
        <v>1</v>
      </c>
      <c r="Q3828" s="86" t="n">
        <v>0.8589804668889948</v>
      </c>
      <c r="R3828" s="86" t="n">
        <v>1</v>
      </c>
      <c r="S3828" s="86" t="n">
        <v>0.9366724828081698</v>
      </c>
      <c r="T3828" s="86" t="n">
        <v>0.9142836139086966</v>
      </c>
      <c r="U3828" s="86" t="n">
        <v>0.9221317972837285</v>
      </c>
      <c r="V3828" s="86" t="n">
        <v>0.9350152905198779</v>
      </c>
      <c r="W3828" s="86" t="n">
        <v>0.8450292397660817</v>
      </c>
      <c r="X3828" s="86" t="n">
        <v>0.8895025265105688</v>
      </c>
      <c r="Y3828" s="86" t="n">
        <v>0.8853913427840747</v>
      </c>
      <c r="Z3828" s="86" t="n">
        <v>0.8613375405381715</v>
      </c>
      <c r="AA3828" s="86" t="n">
        <v>0.9885556730623963</v>
      </c>
      <c r="AB3828" s="86" t="n">
        <v>1</v>
      </c>
      <c r="AC3828" s="86" t="n">
        <v>1</v>
      </c>
      <c r="AD3828" s="86" t="n">
        <v>1</v>
      </c>
      <c r="AE3828" s="86" t="n">
        <v>1</v>
      </c>
      <c r="AF3828" s="86" t="n">
        <v>0.9700509134471398</v>
      </c>
      <c r="AG3828" s="86" t="n">
        <v>0.9701173189729781</v>
      </c>
      <c r="AH3828" s="86" t="n">
        <v>0.9685437856611262</v>
      </c>
      <c r="AI3828" s="86" t="n">
        <v>0.9811626195732157</v>
      </c>
      <c r="AJ3828" s="86" t="n">
        <v>0.9792620810683563</v>
      </c>
      <c r="AK3828" s="86" t="n">
        <v>0.9754510661563698</v>
      </c>
    </row>
    <row r="3829">
      <c r="A3829" s="86" t="n">
        <v>22</v>
      </c>
      <c r="B3829" s="86" t="n">
        <v>1</v>
      </c>
      <c r="C3829" s="86" t="n">
        <v>1</v>
      </c>
      <c r="D3829" s="86" t="n">
        <v>1</v>
      </c>
      <c r="E3829" s="86" t="n">
        <v>1</v>
      </c>
      <c r="F3829" s="86" t="n">
        <v>1</v>
      </c>
      <c r="G3829" s="86" t="n">
        <v>1</v>
      </c>
      <c r="H3829" s="86" t="n">
        <v>1</v>
      </c>
      <c r="I3829" s="86" t="n">
        <v>0.9424271058315334</v>
      </c>
      <c r="J3829" s="86" t="n">
        <v>0.963079385037435</v>
      </c>
      <c r="K3829" s="86" t="n">
        <v>0.9296178824950911</v>
      </c>
      <c r="L3829" s="86" t="n">
        <v>0.9251004016064259</v>
      </c>
      <c r="M3829" s="86" t="n">
        <v>0.9427070144340339</v>
      </c>
      <c r="N3829" s="86" t="n">
        <v>0.7111953612845674</v>
      </c>
      <c r="O3829" s="86" t="n">
        <v>0.9186523630611035</v>
      </c>
      <c r="P3829" s="86" t="n">
        <v>0.9240187936025815</v>
      </c>
      <c r="Q3829" s="86" t="n">
        <v>0.7210100047641734</v>
      </c>
      <c r="R3829" s="86" t="n">
        <v>0.8640576316259501</v>
      </c>
      <c r="S3829" s="86" t="n">
        <v>0.7817407369393411</v>
      </c>
      <c r="T3829" s="86" t="n">
        <v>0.7928398147467473</v>
      </c>
      <c r="U3829" s="86" t="n">
        <v>0.7827511493949162</v>
      </c>
      <c r="V3829" s="86" t="n">
        <v>0.7998762196009903</v>
      </c>
      <c r="W3829" s="86" t="n">
        <v>0.7209910741766696</v>
      </c>
      <c r="X3829" s="86" t="n">
        <v>0.7405166892036156</v>
      </c>
      <c r="Y3829" s="86" t="n">
        <v>0.7593849651122406</v>
      </c>
      <c r="Z3829" s="86" t="n">
        <v>0.7222368305723553</v>
      </c>
      <c r="AA3829" s="86" t="n">
        <v>0.8482965704789243</v>
      </c>
      <c r="AB3829" s="86" t="n">
        <v>0.8635525805199843</v>
      </c>
      <c r="AC3829" s="86" t="n">
        <v>0.8947112264763143</v>
      </c>
      <c r="AD3829" s="86" t="n">
        <v>0.8823300793306049</v>
      </c>
      <c r="AE3829" s="86" t="n">
        <v>0.9125679864319554</v>
      </c>
      <c r="AF3829" s="86" t="n">
        <v>1</v>
      </c>
      <c r="AG3829" s="86" t="n">
        <v>1</v>
      </c>
      <c r="AH3829" s="86" t="n">
        <v>1</v>
      </c>
      <c r="AI3829" s="86" t="n">
        <v>1</v>
      </c>
      <c r="AJ3829" s="86" t="n">
        <v>1</v>
      </c>
      <c r="AK3829" s="86" t="n">
        <v>1</v>
      </c>
    </row>
    <row r="3830">
      <c r="A3830" s="86" t="n">
        <v>23</v>
      </c>
      <c r="B3830" s="86" t="n">
        <v>0.9162142333088775</v>
      </c>
      <c r="C3830" s="86" t="n">
        <v>0.8838401854989745</v>
      </c>
      <c r="D3830" s="86" t="n">
        <v>0.9228723404255321</v>
      </c>
      <c r="E3830" s="86" t="n">
        <v>0.9066383752652317</v>
      </c>
      <c r="F3830" s="86" t="n">
        <v>0.894786215068628</v>
      </c>
      <c r="G3830" s="86" t="n">
        <v>0.9290046572078415</v>
      </c>
      <c r="H3830" s="86" t="n">
        <v>0.9008485229415463</v>
      </c>
      <c r="I3830" s="86" t="n">
        <v>0.8119600431965442</v>
      </c>
      <c r="J3830" s="86" t="n">
        <v>0.83334285877579</v>
      </c>
      <c r="K3830" s="86" t="n">
        <v>0.7958012384836126</v>
      </c>
      <c r="L3830" s="86" t="n">
        <v>0.7805667112896028</v>
      </c>
      <c r="M3830" s="86" t="n">
        <v>0.8057103064066852</v>
      </c>
      <c r="N3830" s="86" t="n">
        <v>0.5388046387154327</v>
      </c>
      <c r="O3830" s="86" t="n">
        <v>0.7479731065849319</v>
      </c>
      <c r="P3830" s="86" t="n">
        <v>0.781215889136728</v>
      </c>
      <c r="Q3830" s="86" t="n">
        <v>0.5391138637446403</v>
      </c>
      <c r="R3830" s="86" t="n">
        <v>0.663577368076366</v>
      </c>
      <c r="S3830" s="86" t="n">
        <v>0.6128502514625884</v>
      </c>
      <c r="T3830" s="86" t="n">
        <v>0.6480188193780786</v>
      </c>
      <c r="U3830" s="86" t="n">
        <v>0.5982666596205676</v>
      </c>
      <c r="V3830" s="86" t="n">
        <v>0.6101645551186836</v>
      </c>
      <c r="W3830" s="86" t="n">
        <v>0.559710680209295</v>
      </c>
      <c r="X3830" s="86" t="n">
        <v>0.5654401821934382</v>
      </c>
      <c r="Y3830" s="86" t="n">
        <v>0.5855776213178417</v>
      </c>
      <c r="Z3830" s="86" t="n">
        <v>0.5670085020597773</v>
      </c>
      <c r="AA3830" s="86" t="n">
        <v>0.6643186281915698</v>
      </c>
      <c r="AB3830" s="86" t="n">
        <v>0.6760283275126117</v>
      </c>
      <c r="AC3830" s="86" t="n">
        <v>0.7551914341336795</v>
      </c>
      <c r="AD3830" s="86" t="n">
        <v>0.727052422212569</v>
      </c>
      <c r="AE3830" s="86" t="n">
        <v>0.7386981694835957</v>
      </c>
      <c r="AF3830" s="86" t="n">
        <v>0.9040131775980833</v>
      </c>
      <c r="AG3830" s="86" t="n">
        <v>0.8794355226464085</v>
      </c>
      <c r="AH3830" s="86" t="n">
        <v>0.919523691391714</v>
      </c>
      <c r="AI3830" s="86" t="n">
        <v>0.881972038263429</v>
      </c>
      <c r="AJ3830" s="86" t="n">
        <v>0.8732611394084664</v>
      </c>
      <c r="AK3830" s="86" t="n">
        <v>0.9160196828868236</v>
      </c>
    </row>
    <row r="3831">
      <c r="A3831" s="86" t="n">
        <v>24</v>
      </c>
      <c r="B3831" s="86" t="n">
        <v>0.7829787234042553</v>
      </c>
      <c r="C3831" s="86" t="n">
        <v>0.751627575136003</v>
      </c>
      <c r="D3831" s="86" t="n">
        <v>0.7690444528875381</v>
      </c>
      <c r="E3831" s="86" t="n">
        <v>0.7719005759321006</v>
      </c>
      <c r="F3831" s="86" t="n">
        <v>0.7623679273229977</v>
      </c>
      <c r="G3831" s="86" t="n">
        <v>0.7811653850319507</v>
      </c>
      <c r="H3831" s="86" t="n">
        <v>0.7485857950974232</v>
      </c>
      <c r="I3831" s="86" t="n">
        <v>0.6459458243340532</v>
      </c>
      <c r="J3831" s="86" t="n">
        <v>0.6748585471795165</v>
      </c>
      <c r="K3831" s="86" t="n">
        <v>0.6411418214771182</v>
      </c>
      <c r="L3831" s="86" t="n">
        <v>0.6090807675145025</v>
      </c>
      <c r="M3831" s="86" t="n">
        <v>0.6406052165105092</v>
      </c>
      <c r="N3831" s="86" t="n">
        <v>0.3805753791257806</v>
      </c>
      <c r="O3831" s="86" t="n">
        <v>0.562042713070991</v>
      </c>
      <c r="P3831" s="86" t="n">
        <v>0.6762374827962603</v>
      </c>
      <c r="Q3831" s="86" t="n">
        <v>0.3660790852787041</v>
      </c>
      <c r="R3831" s="86" t="n">
        <v>0.474230486812598</v>
      </c>
      <c r="S3831" s="86" t="n">
        <v>0.447603407574669</v>
      </c>
      <c r="T3831" s="86" t="n">
        <v>0.5122399470704992</v>
      </c>
      <c r="U3831" s="86" t="n">
        <v>0.4174681604396765</v>
      </c>
      <c r="V3831" s="86" t="n">
        <v>0.4367627785058977</v>
      </c>
      <c r="W3831" s="86" t="n">
        <v>0.4286703601108033</v>
      </c>
      <c r="X3831" s="86" t="n">
        <v>0.4015657248594406</v>
      </c>
      <c r="Y3831" s="86" t="n">
        <v>0.4233574337764026</v>
      </c>
      <c r="Z3831" s="86" t="n">
        <v>0.3953896046980453</v>
      </c>
      <c r="AA3831" s="86" t="n">
        <v>0.4664790753890316</v>
      </c>
      <c r="AB3831" s="86" t="n">
        <v>0.4837989910748934</v>
      </c>
      <c r="AC3831" s="86" t="n">
        <v>0.5713822193380923</v>
      </c>
      <c r="AD3831" s="86" t="n">
        <v>0.5412313390183121</v>
      </c>
      <c r="AE3831" s="86" t="n">
        <v>0.5700918182349846</v>
      </c>
      <c r="AF3831" s="86" t="n">
        <v>0.7707397424378557</v>
      </c>
      <c r="AG3831" s="86" t="n">
        <v>0.7407923838830657</v>
      </c>
      <c r="AH3831" s="86" t="n">
        <v>0.7595633837757378</v>
      </c>
      <c r="AI3831" s="86" t="n">
        <v>0.7567328918322296</v>
      </c>
      <c r="AJ3831" s="86" t="n">
        <v>0.7370200744767367</v>
      </c>
      <c r="AK3831" s="86" t="n">
        <v>0.7543466375068345</v>
      </c>
    </row>
    <row r="3841">
      <c r="A3841" s="86" t="inlineStr">
        <is>
          <t>RefgChg-Res-8pct-Dec-NTXV-b-cDXGF-SFm1985-CZ01</t>
        </is>
      </c>
      <c r="B3841" s="85" t="n"/>
      <c r="C3841" s="85" t="n"/>
      <c r="D3841" s="85" t="n">
        <v>2015</v>
      </c>
      <c r="E3841" s="85" t="n"/>
      <c r="F3841" s="86" t="inlineStr">
        <is>
          <t>Source Annual kWh:</t>
        </is>
      </c>
      <c r="G3841" s="151" t="n">
        <v>16722.13400000005</v>
      </c>
      <c r="H3841" s="85" t="inlineStr">
        <is>
          <t>DEER</t>
        </is>
      </c>
      <c r="I3841" s="85" t="n"/>
      <c r="J3841" s="85" t="n"/>
      <c r="K3841" s="85" t="inlineStr">
        <is>
          <t>PDAF</t>
        </is>
      </c>
      <c r="L3841" s="85" t="inlineStr">
        <is>
          <t>Monthly</t>
        </is>
      </c>
      <c r="M3841" s="85" t="n"/>
      <c r="N3841" s="85" t="n"/>
      <c r="O3841" s="85" t="n"/>
      <c r="P3841" s="85" t="n"/>
      <c r="Q3841" s="85" t="n"/>
      <c r="R3841" s="85" t="n"/>
      <c r="S3841" s="85" t="n"/>
      <c r="T3841" s="108" t="n"/>
      <c r="U3841" s="85" t="n"/>
      <c r="V3841" s="85" t="n"/>
      <c r="W3841" s="85" t="n"/>
      <c r="X3841" s="85" t="n"/>
      <c r="Y3841" s="85" t="n"/>
      <c r="Z3841" s="85" t="n"/>
      <c r="AA3841" s="85" t="n"/>
      <c r="AB3841" s="85" t="n"/>
      <c r="AC3841" s="85" t="n"/>
      <c r="AD3841" s="85" t="n"/>
      <c r="AE3841" s="85" t="n"/>
      <c r="AF3841" s="85" t="n"/>
      <c r="AG3841" s="85" t="n"/>
      <c r="AH3841" s="85" t="n"/>
      <c r="AI3841" s="85" t="n"/>
      <c r="AJ3841" s="85" t="n"/>
      <c r="AK3841" s="85" t="n"/>
    </row>
    <row r="3842">
      <c r="A3842" s="85" t="n">
        <v>97</v>
      </c>
      <c r="B3842" s="86" t="inlineStr">
        <is>
          <t>RefgChg-Res-8pct-Dec-NTXV-b-20-MM</t>
        </is>
      </c>
      <c r="C3842" s="85" t="n"/>
      <c r="D3842" s="85" t="n"/>
      <c r="E3842" s="85" t="n"/>
      <c r="F3842" s="85" t="inlineStr">
        <is>
          <t>Source Sample Size:</t>
        </is>
      </c>
      <c r="G3842" s="85" t="n">
        <v>0</v>
      </c>
      <c r="H3842" s="85" t="inlineStr">
        <is>
          <t>DEER</t>
        </is>
      </c>
      <c r="I3842" s="85" t="n"/>
      <c r="J3842" s="85" t="n"/>
      <c r="K3842" s="85" t="inlineStr">
        <is>
          <t>WKWE</t>
        </is>
      </c>
      <c r="L3842" s="85" t="inlineStr">
        <is>
          <t>Monthly</t>
        </is>
      </c>
      <c r="M3842" s="85" t="n"/>
      <c r="N3842" s="85" t="inlineStr">
        <is>
          <t>Weekend Peak3</t>
        </is>
      </c>
      <c r="O3842" s="85" t="n"/>
      <c r="P3842" s="85" t="n"/>
      <c r="Q3842" s="85" t="n"/>
      <c r="R3842" s="85" t="n"/>
      <c r="S3842" s="85" t="n"/>
      <c r="T3842" s="85" t="n"/>
      <c r="U3842" s="85" t="n"/>
      <c r="V3842" s="85" t="n"/>
      <c r="W3842" s="85" t="n"/>
      <c r="X3842" s="85" t="n"/>
      <c r="Y3842" s="85" t="n"/>
      <c r="Z3842" s="85" t="n"/>
      <c r="AA3842" s="85" t="n"/>
      <c r="AB3842" s="85" t="n"/>
      <c r="AC3842" s="85" t="n"/>
      <c r="AD3842" s="85" t="n"/>
      <c r="AE3842" s="85" t="n"/>
      <c r="AF3842" s="85" t="n"/>
      <c r="AG3842" s="85" t="n"/>
      <c r="AH3842" s="85" t="n"/>
      <c r="AI3842" s="85" t="n"/>
      <c r="AJ3842" s="85" t="n"/>
      <c r="AK3842" s="85" t="n"/>
    </row>
    <row r="3843">
      <c r="A3843" s="86" t="n"/>
      <c r="B3843" s="86" t="n">
        <v>1</v>
      </c>
      <c r="C3843" s="86" t="inlineStr">
        <is>
          <t>JANUARY</t>
        </is>
      </c>
      <c r="D3843" s="86" t="inlineStr">
        <is>
          <t>JAN</t>
        </is>
      </c>
      <c r="E3843" s="86" t="n">
        <v>2</v>
      </c>
      <c r="F3843" s="86" t="inlineStr">
        <is>
          <t>FEBRUARY</t>
        </is>
      </c>
      <c r="G3843" s="86" t="inlineStr">
        <is>
          <t>FEB</t>
        </is>
      </c>
      <c r="H3843" s="86" t="n">
        <v>3</v>
      </c>
      <c r="I3843" s="86" t="inlineStr">
        <is>
          <t>MARCH</t>
        </is>
      </c>
      <c r="J3843" s="86" t="inlineStr">
        <is>
          <t>MAR</t>
        </is>
      </c>
      <c r="K3843" s="86" t="n">
        <v>4</v>
      </c>
      <c r="L3843" s="86" t="inlineStr">
        <is>
          <t>APRIL</t>
        </is>
      </c>
      <c r="M3843" s="86" t="inlineStr">
        <is>
          <t>APR</t>
        </is>
      </c>
      <c r="N3843" s="86" t="n">
        <v>5</v>
      </c>
      <c r="O3843" s="86" t="inlineStr">
        <is>
          <t>MAY</t>
        </is>
      </c>
      <c r="P3843" s="86" t="inlineStr">
        <is>
          <t>MAY</t>
        </is>
      </c>
      <c r="Q3843" s="86" t="n">
        <v>6</v>
      </c>
      <c r="R3843" s="86" t="inlineStr">
        <is>
          <t>JUNE</t>
        </is>
      </c>
      <c r="S3843" s="86" t="inlineStr">
        <is>
          <t>JUN</t>
        </is>
      </c>
      <c r="T3843" s="86" t="n">
        <v>7</v>
      </c>
      <c r="U3843" s="86" t="inlineStr">
        <is>
          <t>JULY</t>
        </is>
      </c>
      <c r="V3843" s="86" t="inlineStr">
        <is>
          <t>JUL</t>
        </is>
      </c>
      <c r="W3843" s="86" t="n">
        <v>8</v>
      </c>
      <c r="X3843" s="86" t="inlineStr">
        <is>
          <t>AUGUST</t>
        </is>
      </c>
      <c r="Y3843" s="86" t="inlineStr">
        <is>
          <t>AUG</t>
        </is>
      </c>
      <c r="Z3843" s="86" t="n">
        <v>9</v>
      </c>
      <c r="AA3843" s="86" t="inlineStr">
        <is>
          <t>SEPTEMBER</t>
        </is>
      </c>
      <c r="AB3843" s="86" t="inlineStr">
        <is>
          <t>SEP</t>
        </is>
      </c>
      <c r="AC3843" s="86" t="n">
        <v>10</v>
      </c>
      <c r="AD3843" s="86" t="inlineStr">
        <is>
          <t>OCTOBER</t>
        </is>
      </c>
      <c r="AE3843" s="86" t="inlineStr">
        <is>
          <t>OCT</t>
        </is>
      </c>
      <c r="AF3843" s="86" t="n">
        <v>11</v>
      </c>
      <c r="AG3843" s="86" t="inlineStr">
        <is>
          <t>NOVEMBER</t>
        </is>
      </c>
      <c r="AH3843" s="86" t="inlineStr">
        <is>
          <t>NOV</t>
        </is>
      </c>
      <c r="AI3843" s="86" t="n">
        <v>12</v>
      </c>
      <c r="AJ3843" s="86" t="inlineStr">
        <is>
          <t>DECEMBER</t>
        </is>
      </c>
      <c r="AK3843" s="86" t="inlineStr">
        <is>
          <t>DEC</t>
        </is>
      </c>
    </row>
    <row r="3844">
      <c r="A3844" s="85" t="n"/>
      <c r="B3844" s="86" t="n">
        <v>31</v>
      </c>
      <c r="C3844" s="85" t="n"/>
      <c r="D3844" s="85" t="n"/>
      <c r="E3844" s="86" t="n">
        <v>28</v>
      </c>
      <c r="F3844" s="85" t="n"/>
      <c r="G3844" s="85" t="n"/>
      <c r="H3844" s="86" t="n">
        <v>31</v>
      </c>
      <c r="I3844" s="85" t="n"/>
      <c r="J3844" s="85" t="n"/>
      <c r="K3844" s="86" t="n">
        <v>30</v>
      </c>
      <c r="L3844" s="85" t="n"/>
      <c r="M3844" s="85" t="n"/>
      <c r="N3844" s="86" t="n">
        <v>31</v>
      </c>
      <c r="O3844" s="85" t="n"/>
      <c r="P3844" s="85" t="n"/>
      <c r="Q3844" s="86" t="n">
        <v>30</v>
      </c>
      <c r="R3844" s="85" t="n"/>
      <c r="S3844" s="85" t="n"/>
      <c r="T3844" s="86" t="n">
        <v>31</v>
      </c>
      <c r="U3844" s="85" t="n"/>
      <c r="V3844" s="85" t="n"/>
      <c r="W3844" s="86" t="n">
        <v>31</v>
      </c>
      <c r="X3844" s="85" t="n"/>
      <c r="Y3844" s="85" t="n"/>
      <c r="Z3844" s="86" t="n">
        <v>30</v>
      </c>
      <c r="AA3844" s="85" t="n"/>
      <c r="AB3844" s="85" t="n"/>
      <c r="AC3844" s="86" t="n">
        <v>31</v>
      </c>
      <c r="AD3844" s="85" t="n"/>
      <c r="AE3844" s="85" t="n"/>
      <c r="AF3844" s="86" t="n">
        <v>30</v>
      </c>
      <c r="AG3844" s="85" t="n"/>
      <c r="AH3844" s="85" t="n"/>
      <c r="AI3844" s="86" t="n">
        <v>31</v>
      </c>
      <c r="AJ3844" s="85" t="n"/>
      <c r="AK3844" s="85" t="n"/>
    </row>
    <row r="3845">
      <c r="A3845" s="86" t="inlineStr">
        <is>
          <t>RATIOS</t>
        </is>
      </c>
      <c r="B3845" s="86" t="inlineStr">
        <is>
          <t>E.BKDWN</t>
        </is>
      </c>
      <c r="C3845" s="86" t="inlineStr">
        <is>
          <t>PEAK/AVG</t>
        </is>
      </c>
      <c r="D3845" s="86" t="inlineStr">
        <is>
          <t>END/AVG</t>
        </is>
      </c>
      <c r="E3845" s="86" t="inlineStr">
        <is>
          <t>E.BKDWN</t>
        </is>
      </c>
      <c r="F3845" s="86" t="inlineStr">
        <is>
          <t>PEAK/AVG</t>
        </is>
      </c>
      <c r="G3845" s="86" t="inlineStr">
        <is>
          <t>END/AVG</t>
        </is>
      </c>
      <c r="H3845" s="86" t="inlineStr">
        <is>
          <t>E.BKDWN</t>
        </is>
      </c>
      <c r="I3845" s="86" t="inlineStr">
        <is>
          <t>PEAK/AVG</t>
        </is>
      </c>
      <c r="J3845" s="86" t="inlineStr">
        <is>
          <t>END/AVG</t>
        </is>
      </c>
      <c r="K3845" s="86" t="inlineStr">
        <is>
          <t>E.BKDWN</t>
        </is>
      </c>
      <c r="L3845" s="86" t="inlineStr">
        <is>
          <t>PEAK/AVG</t>
        </is>
      </c>
      <c r="M3845" s="86" t="inlineStr">
        <is>
          <t>END/AVG</t>
        </is>
      </c>
      <c r="N3845" s="86" t="inlineStr">
        <is>
          <t>E.BKDWN</t>
        </is>
      </c>
      <c r="O3845" s="86" t="inlineStr">
        <is>
          <t>PEAK/AVG</t>
        </is>
      </c>
      <c r="P3845" s="86" t="inlineStr">
        <is>
          <t>END/AVG</t>
        </is>
      </c>
      <c r="Q3845" s="86" t="inlineStr">
        <is>
          <t>E.BKDWN</t>
        </is>
      </c>
      <c r="R3845" s="86" t="inlineStr">
        <is>
          <t>PEAK/AVG</t>
        </is>
      </c>
      <c r="S3845" s="86" t="inlineStr">
        <is>
          <t>END/AVG</t>
        </is>
      </c>
      <c r="T3845" s="86" t="inlineStr">
        <is>
          <t>E.BKDWN</t>
        </is>
      </c>
      <c r="U3845" s="86" t="inlineStr">
        <is>
          <t>PEAK/AVG</t>
        </is>
      </c>
      <c r="V3845" s="86" t="inlineStr">
        <is>
          <t>END/AVG</t>
        </is>
      </c>
      <c r="W3845" s="86" t="inlineStr">
        <is>
          <t>E.BKDWN</t>
        </is>
      </c>
      <c r="X3845" s="86" t="inlineStr">
        <is>
          <t>PEAK/AVG</t>
        </is>
      </c>
      <c r="Y3845" s="86" t="inlineStr">
        <is>
          <t>END/AVG</t>
        </is>
      </c>
      <c r="Z3845" s="86" t="inlineStr">
        <is>
          <t>E.BKDWN</t>
        </is>
      </c>
      <c r="AA3845" s="86" t="inlineStr">
        <is>
          <t>PEAK/AVG</t>
        </is>
      </c>
      <c r="AB3845" s="86" t="inlineStr">
        <is>
          <t>END/AVG</t>
        </is>
      </c>
      <c r="AC3845" s="86" t="inlineStr">
        <is>
          <t>E.BKDWN</t>
        </is>
      </c>
      <c r="AD3845" s="86" t="inlineStr">
        <is>
          <t>PEAK/AVG</t>
        </is>
      </c>
      <c r="AE3845" s="86" t="inlineStr">
        <is>
          <t>END/AVG</t>
        </is>
      </c>
      <c r="AF3845" s="86" t="inlineStr">
        <is>
          <t>E.BKDWN</t>
        </is>
      </c>
      <c r="AG3845" s="86" t="inlineStr">
        <is>
          <t>PEAK/AVG</t>
        </is>
      </c>
      <c r="AH3845" s="86" t="inlineStr">
        <is>
          <t>END/AVG</t>
        </is>
      </c>
      <c r="AI3845" s="86" t="inlineStr">
        <is>
          <t>E.BKDWN</t>
        </is>
      </c>
      <c r="AJ3845" s="86" t="inlineStr">
        <is>
          <t>PEAK/AVG</t>
        </is>
      </c>
      <c r="AK3845" s="86" t="inlineStr">
        <is>
          <t>END/AVG</t>
        </is>
      </c>
    </row>
    <row r="3846">
      <c r="A3846" s="85" t="n"/>
      <c r="B3846" s="192" t="n">
        <v>0.08656432959277616</v>
      </c>
      <c r="C3846" s="193" t="n">
        <v>1.021856051557552</v>
      </c>
      <c r="D3846" s="193" t="n">
        <v>0.9898202296303451</v>
      </c>
      <c r="E3846" s="192" t="n">
        <v>0.07730268495751298</v>
      </c>
      <c r="F3846" s="193" t="n">
        <v>1.003352795440501</v>
      </c>
      <c r="G3846" s="193" t="n">
        <v>0.9868973561479836</v>
      </c>
      <c r="H3846" s="192" t="n">
        <v>0.08466475982525518</v>
      </c>
      <c r="I3846" s="193" t="n">
        <v>1.005223965529106</v>
      </c>
      <c r="J3846" s="193" t="n">
        <v>0.9902254388704501</v>
      </c>
      <c r="K3846" s="192" t="n">
        <v>0.08095386703642372</v>
      </c>
      <c r="L3846" s="193" t="n">
        <v>1.006886525878451</v>
      </c>
      <c r="M3846" s="193" t="n">
        <v>0.9947040973152608</v>
      </c>
      <c r="N3846" s="192" t="n">
        <v>0.08335753200714163</v>
      </c>
      <c r="O3846" s="193" t="n">
        <v>1.004553112355812</v>
      </c>
      <c r="P3846" s="193" t="n">
        <v>0.9993816478165944</v>
      </c>
      <c r="Q3846" s="192" t="n">
        <v>0.08055102303333951</v>
      </c>
      <c r="R3846" s="193" t="n">
        <v>1.007110457524284</v>
      </c>
      <c r="S3846" s="193" t="n">
        <v>1.001402713465644</v>
      </c>
      <c r="T3846" s="192" t="n">
        <v>0.08376159921256005</v>
      </c>
      <c r="U3846" s="193" t="n">
        <v>1.004380893146665</v>
      </c>
      <c r="V3846" s="193" t="n">
        <v>1.001175372485504</v>
      </c>
      <c r="W3846" s="192" t="n">
        <v>0.0843863411385937</v>
      </c>
      <c r="X3846" s="193" t="n">
        <v>1.004792075151445</v>
      </c>
      <c r="Y3846" s="193" t="n">
        <v>0.9967487050422876</v>
      </c>
      <c r="Z3846" s="192" t="n">
        <v>0.08252625460158371</v>
      </c>
      <c r="AA3846" s="193" t="n">
        <v>1.005797185256934</v>
      </c>
      <c r="AB3846" s="193" t="n">
        <v>0.9921957260817917</v>
      </c>
      <c r="AC3846" s="192" t="n">
        <v>0.08581664864441979</v>
      </c>
      <c r="AD3846" s="193" t="n">
        <v>1.004816579396552</v>
      </c>
      <c r="AE3846" s="193" t="n">
        <v>0.9892100920733155</v>
      </c>
      <c r="AF3846" s="192" t="n">
        <v>0.08346895881722026</v>
      </c>
      <c r="AG3846" s="193" t="n">
        <v>1.005790465017621</v>
      </c>
      <c r="AH3846" s="193" t="n">
        <v>0.9874603553488034</v>
      </c>
      <c r="AI3846" s="192" t="n">
        <v>0.08664600113317339</v>
      </c>
      <c r="AJ3846" s="193" t="n">
        <v>1.019020098988428</v>
      </c>
      <c r="AK3846" s="193" t="n">
        <v>0.9812615465822117</v>
      </c>
      <c r="AM3846">
        <f>A3841</f>
        <v/>
      </c>
      <c r="AN3846" s="83">
        <f>1/($B3846*(1/$B3844)*(1/(5/7+2/7*$D3846))*$B3856/SUM($B3848:$B3871))</f>
        <v/>
      </c>
      <c r="AO3846" s="83">
        <f>1/(B3846*(1/B3844)*(1/(5/7+2/7*D3846)))</f>
        <v/>
      </c>
      <c r="AP3846" s="83" t="n"/>
      <c r="AR3846" s="174">
        <f>CHOOSE(AV$3,C3846,F3846,I3846,L3846,O3846,R3846,U3846,X3846,AA3846,AD3846,AG3846,AJ3846)</f>
        <v/>
      </c>
      <c r="AS3846" s="82" t="n"/>
      <c r="AT3846" s="82" t="n"/>
      <c r="AV3846" s="119">
        <f>AN3846/AR3846</f>
        <v/>
      </c>
      <c r="AW3846" s="172">
        <f>AO3846/AR3846</f>
        <v/>
      </c>
      <c r="AX3846" s="83" t="n"/>
    </row>
    <row r="3847">
      <c r="A3847" s="86" t="inlineStr">
        <is>
          <t>HOUR</t>
        </is>
      </c>
      <c r="B3847" s="86" t="inlineStr">
        <is>
          <t>PEAK</t>
        </is>
      </c>
      <c r="C3847" s="86" t="inlineStr">
        <is>
          <t>AVG</t>
        </is>
      </c>
      <c r="D3847" s="86" t="inlineStr">
        <is>
          <t>END</t>
        </is>
      </c>
      <c r="E3847" s="86" t="inlineStr">
        <is>
          <t>PEAK</t>
        </is>
      </c>
      <c r="F3847" s="86" t="inlineStr">
        <is>
          <t>AVG</t>
        </is>
      </c>
      <c r="G3847" s="86" t="inlineStr">
        <is>
          <t>END</t>
        </is>
      </c>
      <c r="H3847" s="86" t="inlineStr">
        <is>
          <t>PEAK</t>
        </is>
      </c>
      <c r="I3847" s="86" t="inlineStr">
        <is>
          <t>AVG</t>
        </is>
      </c>
      <c r="J3847" s="86" t="inlineStr">
        <is>
          <t>END</t>
        </is>
      </c>
      <c r="K3847" s="86" t="inlineStr">
        <is>
          <t>PEAK</t>
        </is>
      </c>
      <c r="L3847" s="86" t="inlineStr">
        <is>
          <t>AVG</t>
        </is>
      </c>
      <c r="M3847" s="86" t="inlineStr">
        <is>
          <t>END</t>
        </is>
      </c>
      <c r="N3847" s="86" t="inlineStr">
        <is>
          <t>PEAK</t>
        </is>
      </c>
      <c r="O3847" s="86" t="inlineStr">
        <is>
          <t>AVG</t>
        </is>
      </c>
      <c r="P3847" s="86" t="inlineStr">
        <is>
          <t>END</t>
        </is>
      </c>
      <c r="Q3847" s="86" t="inlineStr">
        <is>
          <t>PEAK</t>
        </is>
      </c>
      <c r="R3847" s="86" t="inlineStr">
        <is>
          <t>AVG</t>
        </is>
      </c>
      <c r="S3847" s="86" t="inlineStr">
        <is>
          <t>END</t>
        </is>
      </c>
      <c r="T3847" s="86" t="inlineStr">
        <is>
          <t>PEAK</t>
        </is>
      </c>
      <c r="U3847" s="86" t="inlineStr">
        <is>
          <t>AVG</t>
        </is>
      </c>
      <c r="V3847" s="86" t="inlineStr">
        <is>
          <t>END</t>
        </is>
      </c>
      <c r="W3847" s="86" t="inlineStr">
        <is>
          <t>PEAK</t>
        </is>
      </c>
      <c r="X3847" s="86" t="inlineStr">
        <is>
          <t>AVG</t>
        </is>
      </c>
      <c r="Y3847" s="86" t="inlineStr">
        <is>
          <t>END</t>
        </is>
      </c>
      <c r="Z3847" s="86" t="inlineStr">
        <is>
          <t>PEAK</t>
        </is>
      </c>
      <c r="AA3847" s="86" t="inlineStr">
        <is>
          <t>AVG</t>
        </is>
      </c>
      <c r="AB3847" s="86" t="inlineStr">
        <is>
          <t>END</t>
        </is>
      </c>
      <c r="AC3847" s="86" t="inlineStr">
        <is>
          <t>PEAK</t>
        </is>
      </c>
      <c r="AD3847" s="86" t="inlineStr">
        <is>
          <t>AVG</t>
        </is>
      </c>
      <c r="AE3847" s="86" t="inlineStr">
        <is>
          <t>END</t>
        </is>
      </c>
      <c r="AF3847" s="86" t="inlineStr">
        <is>
          <t>PEAK</t>
        </is>
      </c>
      <c r="AG3847" s="86" t="inlineStr">
        <is>
          <t>AVG</t>
        </is>
      </c>
      <c r="AH3847" s="86" t="inlineStr">
        <is>
          <t>END</t>
        </is>
      </c>
      <c r="AI3847" s="86" t="inlineStr">
        <is>
          <t>PEAK</t>
        </is>
      </c>
      <c r="AJ3847" s="86" t="inlineStr">
        <is>
          <t>AVG</t>
        </is>
      </c>
      <c r="AK3847" s="86" t="inlineStr">
        <is>
          <t>END</t>
        </is>
      </c>
    </row>
    <row r="3848">
      <c r="A3848" s="86" t="n">
        <v>1</v>
      </c>
      <c r="B3848" s="86" t="n">
        <v>0.5415158924205379</v>
      </c>
      <c r="C3848" s="86" t="n">
        <v>0.5054515418502202</v>
      </c>
      <c r="D3848" s="86" t="n">
        <v>0.5632932380693979</v>
      </c>
      <c r="E3848" s="86" t="n">
        <v>0.5081951314130541</v>
      </c>
      <c r="F3848" s="86" t="n">
        <v>0.5083953794772804</v>
      </c>
      <c r="G3848" s="86" t="n">
        <v>0.564207189586565</v>
      </c>
      <c r="H3848" s="86" t="n">
        <v>0.4172380019588638</v>
      </c>
      <c r="I3848" s="86" t="n">
        <v>0.4465065056899292</v>
      </c>
      <c r="J3848" s="86" t="n">
        <v>0.5030426664822625</v>
      </c>
      <c r="K3848" s="86" t="n">
        <v>0.4271728271728272</v>
      </c>
      <c r="L3848" s="86" t="n">
        <v>0.4249380159659973</v>
      </c>
      <c r="M3848" s="86" t="n">
        <v>0.4795576668483763</v>
      </c>
      <c r="N3848" s="86" t="n">
        <v>0.4346559517830236</v>
      </c>
      <c r="O3848" s="86" t="n">
        <v>0.4325372863957491</v>
      </c>
      <c r="P3848" s="86" t="n">
        <v>0.4863601379664207</v>
      </c>
      <c r="Q3848" s="86" t="n">
        <v>0.4550173010380622</v>
      </c>
      <c r="R3848" s="86" t="n">
        <v>0.4365993442261592</v>
      </c>
      <c r="S3848" s="86" t="n">
        <v>0.4891124911563556</v>
      </c>
      <c r="T3848" s="86" t="n">
        <v>0.4551647010980074</v>
      </c>
      <c r="U3848" s="86" t="n">
        <v>0.4367792449984231</v>
      </c>
      <c r="V3848" s="86" t="n">
        <v>0.489673157162726</v>
      </c>
      <c r="W3848" s="86" t="n">
        <v>0.4330019880715705</v>
      </c>
      <c r="X3848" s="86" t="n">
        <v>0.4314673874386515</v>
      </c>
      <c r="Y3848" s="86" t="n">
        <v>0.4857222670556831</v>
      </c>
      <c r="Z3848" s="86" t="n">
        <v>0.4247553816046967</v>
      </c>
      <c r="AA3848" s="86" t="n">
        <v>0.4237616261941837</v>
      </c>
      <c r="AB3848" s="86" t="n">
        <v>0.4799713876967097</v>
      </c>
      <c r="AC3848" s="86" t="n">
        <v>0.4140269301559624</v>
      </c>
      <c r="AD3848" s="86" t="n">
        <v>0.4170358971637791</v>
      </c>
      <c r="AE3848" s="86" t="n">
        <v>0.4728130793864823</v>
      </c>
      <c r="AF3848" s="86" t="n">
        <v>0.5230407983563252</v>
      </c>
      <c r="AG3848" s="86" t="n">
        <v>0.5069254483088009</v>
      </c>
      <c r="AH3848" s="86" t="n">
        <v>0.5590772014475272</v>
      </c>
      <c r="AI3848" s="86" t="n">
        <v>0.5014822606866214</v>
      </c>
      <c r="AJ3848" s="86" t="n">
        <v>0.4994444081312505</v>
      </c>
      <c r="AK3848" s="86" t="n">
        <v>0.556576047024247</v>
      </c>
    </row>
    <row r="3849">
      <c r="A3849" s="86" t="n">
        <v>2</v>
      </c>
      <c r="B3849" s="86" t="n">
        <v>0.4546699266503668</v>
      </c>
      <c r="C3849" s="86" t="n">
        <v>0.4108755506607928</v>
      </c>
      <c r="D3849" s="86" t="n">
        <v>0.4753248319315064</v>
      </c>
      <c r="E3849" s="86" t="n">
        <v>0.4100475220638153</v>
      </c>
      <c r="F3849" s="86" t="n">
        <v>0.410040751294543</v>
      </c>
      <c r="G3849" s="86" t="n">
        <v>0.4685034059486072</v>
      </c>
      <c r="H3849" s="86" t="n">
        <v>0.3720861900097943</v>
      </c>
      <c r="I3849" s="86" t="n">
        <v>0.3876085981155932</v>
      </c>
      <c r="J3849" s="86" t="n">
        <v>0.4292234285319133</v>
      </c>
      <c r="K3849" s="86" t="n">
        <v>0.382017982017982</v>
      </c>
      <c r="L3849" s="86" t="n">
        <v>0.3783069503855271</v>
      </c>
      <c r="M3849" s="86" t="n">
        <v>0.4138306985437272</v>
      </c>
      <c r="N3849" s="86" t="n">
        <v>0.3868407835258664</v>
      </c>
      <c r="O3849" s="86" t="n">
        <v>0.3846386087796629</v>
      </c>
      <c r="P3849" s="86" t="n">
        <v>0.4199994298908241</v>
      </c>
      <c r="Q3849" s="86" t="n">
        <v>0.4008752289843273</v>
      </c>
      <c r="R3849" s="86" t="n">
        <v>0.3882015815722041</v>
      </c>
      <c r="S3849" s="86" t="n">
        <v>0.4224903702539109</v>
      </c>
      <c r="T3849" s="86" t="n">
        <v>0.401179341195608</v>
      </c>
      <c r="U3849" s="86" t="n">
        <v>0.388786046320293</v>
      </c>
      <c r="V3849" s="86" t="n">
        <v>0.4235048678720446</v>
      </c>
      <c r="W3849" s="86" t="n">
        <v>0.3862823061630218</v>
      </c>
      <c r="X3849" s="86" t="n">
        <v>0.3845508215378051</v>
      </c>
      <c r="Y3849" s="86" t="n">
        <v>0.4202619653609783</v>
      </c>
      <c r="Z3849" s="86" t="n">
        <v>0.3792563600782779</v>
      </c>
      <c r="AA3849" s="86" t="n">
        <v>0.3782107935973514</v>
      </c>
      <c r="AB3849" s="86" t="n">
        <v>0.4155937052932762</v>
      </c>
      <c r="AC3849" s="86" t="n">
        <v>0.3702412089508864</v>
      </c>
      <c r="AD3849" s="86" t="n">
        <v>0.3721180122575681</v>
      </c>
      <c r="AE3849" s="86" t="n">
        <v>0.4095398617899882</v>
      </c>
      <c r="AF3849" s="86" t="n">
        <v>0.4305840915761667</v>
      </c>
      <c r="AG3849" s="86" t="n">
        <v>0.4108086202654393</v>
      </c>
      <c r="AH3849" s="86" t="n">
        <v>0.4674004825090471</v>
      </c>
      <c r="AI3849" s="86" t="n">
        <v>0.4148417328105575</v>
      </c>
      <c r="AJ3849" s="86" t="n">
        <v>0.405542845937643</v>
      </c>
      <c r="AK3849" s="86" t="n">
        <v>0.4675706365640238</v>
      </c>
    </row>
    <row r="3850">
      <c r="A3850" s="86" t="n">
        <v>3</v>
      </c>
      <c r="B3850" s="86" t="n">
        <v>0.4152567237163814</v>
      </c>
      <c r="C3850" s="86" t="n">
        <v>0.3688876651982379</v>
      </c>
      <c r="D3850" s="86" t="n">
        <v>0.4152120828434476</v>
      </c>
      <c r="E3850" s="86" t="n">
        <v>0.366307826592959</v>
      </c>
      <c r="F3850" s="86" t="n">
        <v>0.3661488494653308</v>
      </c>
      <c r="G3850" s="86" t="n">
        <v>0.4053078842651918</v>
      </c>
      <c r="H3850" s="86" t="n">
        <v>0.3516160626836434</v>
      </c>
      <c r="I3850" s="86" t="n">
        <v>0.3610827860940028</v>
      </c>
      <c r="J3850" s="86" t="n">
        <v>0.3935758246317682</v>
      </c>
      <c r="K3850" s="86" t="n">
        <v>0.3676323676323676</v>
      </c>
      <c r="L3850" s="86" t="n">
        <v>0.358758139661608</v>
      </c>
      <c r="M3850" s="86" t="n">
        <v>0.3917140409625418</v>
      </c>
      <c r="N3850" s="86" t="n">
        <v>0.3666499246609743</v>
      </c>
      <c r="O3850" s="86" t="n">
        <v>0.3644405531066964</v>
      </c>
      <c r="P3850" s="86" t="n">
        <v>0.4014423762150452</v>
      </c>
      <c r="Q3850" s="86" t="n">
        <v>0.3821493995522084</v>
      </c>
      <c r="R3850" s="86" t="n">
        <v>0.3681426170335878</v>
      </c>
      <c r="S3850" s="86" t="n">
        <v>0.4056284883263894</v>
      </c>
      <c r="T3850" s="86" t="n">
        <v>0.381862545750305</v>
      </c>
      <c r="U3850" s="86" t="n">
        <v>0.3687386016153141</v>
      </c>
      <c r="V3850" s="86" t="n">
        <v>0.4059109874826147</v>
      </c>
      <c r="W3850" s="86" t="n">
        <v>0.36610337972167</v>
      </c>
      <c r="X3850" s="86" t="n">
        <v>0.3644213670958106</v>
      </c>
      <c r="Y3850" s="86" t="n">
        <v>0.3996213296914767</v>
      </c>
      <c r="Z3850" s="86" t="n">
        <v>0.3589041095890411</v>
      </c>
      <c r="AA3850" s="86" t="n">
        <v>0.3578272519394526</v>
      </c>
      <c r="AB3850" s="86" t="n">
        <v>0.3906601267116289</v>
      </c>
      <c r="AC3850" s="86" t="n">
        <v>0.3498982853821563</v>
      </c>
      <c r="AD3850" s="86" t="n">
        <v>0.3512244302353347</v>
      </c>
      <c r="AE3850" s="86" t="n">
        <v>0.3803135007584695</v>
      </c>
      <c r="AF3850" s="86" t="n">
        <v>0.3867527639174249</v>
      </c>
      <c r="AG3850" s="86" t="n">
        <v>0.366998104004747</v>
      </c>
      <c r="AH3850" s="86" t="n">
        <v>0.4059710494571774</v>
      </c>
      <c r="AI3850" s="86" t="n">
        <v>0.3834751840872143</v>
      </c>
      <c r="AJ3850" s="86" t="n">
        <v>0.3644421204000262</v>
      </c>
      <c r="AK3850" s="86" t="n">
        <v>0.4055173335114555</v>
      </c>
    </row>
    <row r="3851">
      <c r="A3851" s="86" t="n">
        <v>4</v>
      </c>
      <c r="B3851" s="86" t="n">
        <v>0.3998044009779951</v>
      </c>
      <c r="C3851" s="86" t="n">
        <v>0.3491877753303964</v>
      </c>
      <c r="D3851" s="86" t="n">
        <v>0.3843718911097043</v>
      </c>
      <c r="E3851" s="86" t="n">
        <v>0.3466201144408884</v>
      </c>
      <c r="F3851" s="86" t="n">
        <v>0.3455434016606918</v>
      </c>
      <c r="G3851" s="86" t="n">
        <v>0.3744520132191272</v>
      </c>
      <c r="H3851" s="86" t="n">
        <v>0.3379040156709109</v>
      </c>
      <c r="I3851" s="86" t="n">
        <v>0.3456241247569712</v>
      </c>
      <c r="J3851" s="86" t="n">
        <v>0.3642210082290298</v>
      </c>
      <c r="K3851" s="86" t="n">
        <v>0.3599400599400599</v>
      </c>
      <c r="L3851" s="86" t="n">
        <v>0.3447538348363893</v>
      </c>
      <c r="M3851" s="86" t="n">
        <v>0.3620823923370454</v>
      </c>
      <c r="N3851" s="86" t="n">
        <v>0.3495730788548468</v>
      </c>
      <c r="O3851" s="86" t="n">
        <v>0.3473371173238332</v>
      </c>
      <c r="P3851" s="86" t="n">
        <v>0.3696017787406288</v>
      </c>
      <c r="Q3851" s="86" t="n">
        <v>0.3595562792591084</v>
      </c>
      <c r="R3851" s="86" t="n">
        <v>0.3502328272669661</v>
      </c>
      <c r="S3851" s="86" t="n">
        <v>0.3733590126562377</v>
      </c>
      <c r="T3851" s="86" t="n">
        <v>0.3595973973159821</v>
      </c>
      <c r="U3851" s="86" t="n">
        <v>0.3512279402690363</v>
      </c>
      <c r="V3851" s="86" t="n">
        <v>0.3738873435326843</v>
      </c>
      <c r="W3851" s="86" t="n">
        <v>0.3499005964214711</v>
      </c>
      <c r="X3851" s="86" t="n">
        <v>0.348317803542215</v>
      </c>
      <c r="Y3851" s="86" t="n">
        <v>0.3685827798125271</v>
      </c>
      <c r="Z3851" s="86" t="n">
        <v>0.3446183953033268</v>
      </c>
      <c r="AA3851" s="86" t="n">
        <v>0.3435601756379502</v>
      </c>
      <c r="AB3851" s="86" t="n">
        <v>0.3607875195858029</v>
      </c>
      <c r="AC3851" s="86" t="n">
        <v>0.3376925312409183</v>
      </c>
      <c r="AD3851" s="86" t="n">
        <v>0.3381576503674616</v>
      </c>
      <c r="AE3851" s="86" t="n">
        <v>0.3517613349064554</v>
      </c>
      <c r="AF3851" s="86" t="n">
        <v>0.3669895313570101</v>
      </c>
      <c r="AG3851" s="86" t="n">
        <v>0.3458237448077229</v>
      </c>
      <c r="AH3851" s="86" t="n">
        <v>0.374276236429433</v>
      </c>
      <c r="AI3851" s="86" t="n">
        <v>0.3698001338816104</v>
      </c>
      <c r="AJ3851" s="86" t="n">
        <v>0.3452251781162168</v>
      </c>
      <c r="AK3851" s="86" t="n">
        <v>0.3720192371919044</v>
      </c>
    </row>
    <row r="3852">
      <c r="A3852" s="86" t="n">
        <v>5</v>
      </c>
      <c r="B3852" s="86" t="n">
        <v>0.3889486552567237</v>
      </c>
      <c r="C3852" s="86" t="n">
        <v>0.3384911894273127</v>
      </c>
      <c r="D3852" s="86" t="n">
        <v>0.3608875222332761</v>
      </c>
      <c r="E3852" s="86" t="n">
        <v>0.3393463291630298</v>
      </c>
      <c r="F3852" s="86" t="n">
        <v>0.3343444556791371</v>
      </c>
      <c r="G3852" s="86" t="n">
        <v>0.3464962568287583</v>
      </c>
      <c r="H3852" s="86" t="n">
        <v>0.378256611165524</v>
      </c>
      <c r="I3852" s="86" t="n">
        <v>0.374202934018572</v>
      </c>
      <c r="J3852" s="86" t="n">
        <v>0.3833759767650922</v>
      </c>
      <c r="K3852" s="86" t="n">
        <v>0.4090909090909092</v>
      </c>
      <c r="L3852" s="86" t="n">
        <v>0.3882243958259542</v>
      </c>
      <c r="M3852" s="86" t="n">
        <v>0.3922981076240167</v>
      </c>
      <c r="N3852" s="86" t="n">
        <v>0.3925665494726269</v>
      </c>
      <c r="O3852" s="86" t="n">
        <v>0.3903900730632207</v>
      </c>
      <c r="P3852" s="86" t="n">
        <v>0.396339899090676</v>
      </c>
      <c r="Q3852" s="86" t="n">
        <v>0.3974150213718705</v>
      </c>
      <c r="R3852" s="86" t="n">
        <v>0.3939602678202408</v>
      </c>
      <c r="S3852" s="86" t="n">
        <v>0.3991038440374184</v>
      </c>
      <c r="T3852" s="86" t="n">
        <v>0.3973159821065474</v>
      </c>
      <c r="U3852" s="86" t="n">
        <v>0.3945726548466275</v>
      </c>
      <c r="V3852" s="86" t="n">
        <v>0.4000695410292073</v>
      </c>
      <c r="W3852" s="86" t="n">
        <v>0.3922465208747515</v>
      </c>
      <c r="X3852" s="86" t="n">
        <v>0.390682125328971</v>
      </c>
      <c r="Y3852" s="86" t="n">
        <v>0.3968588987522502</v>
      </c>
      <c r="Z3852" s="86" t="n">
        <v>0.385225048923679</v>
      </c>
      <c r="AA3852" s="86" t="n">
        <v>0.3843132303634808</v>
      </c>
      <c r="AB3852" s="86" t="n">
        <v>0.391511683357177</v>
      </c>
      <c r="AC3852" s="86" t="n">
        <v>0.3770221834737964</v>
      </c>
      <c r="AD3852" s="86" t="n">
        <v>0.3773447242047174</v>
      </c>
      <c r="AE3852" s="86" t="n">
        <v>0.3853699646047531</v>
      </c>
      <c r="AF3852" s="86" t="n">
        <v>0.3578906173564231</v>
      </c>
      <c r="AG3852" s="86" t="n">
        <v>0.334288567582823</v>
      </c>
      <c r="AH3852" s="86" t="n">
        <v>0.3495476477683957</v>
      </c>
      <c r="AI3852" s="86" t="n">
        <v>0.3700870230467629</v>
      </c>
      <c r="AJ3852" s="86" t="n">
        <v>0.3376952742009282</v>
      </c>
      <c r="AK3852" s="86" t="n">
        <v>0.3454345067129785</v>
      </c>
    </row>
    <row r="3853">
      <c r="A3853" s="86" t="n">
        <v>6</v>
      </c>
      <c r="B3853" s="86" t="n">
        <v>0.4287530562347189</v>
      </c>
      <c r="C3853" s="86" t="n">
        <v>0.376693281938326</v>
      </c>
      <c r="D3853" s="86" t="n">
        <v>0.3998070603840704</v>
      </c>
      <c r="E3853" s="86" t="n">
        <v>0.3826980894190671</v>
      </c>
      <c r="F3853" s="86" t="n">
        <v>0.3740846278763366</v>
      </c>
      <c r="G3853" s="86" t="n">
        <v>0.3826128009712011</v>
      </c>
      <c r="H3853" s="86" t="n">
        <v>0.4473065621939274</v>
      </c>
      <c r="I3853" s="86" t="n">
        <v>0.4378866364835282</v>
      </c>
      <c r="J3853" s="86" t="n">
        <v>0.4368992462485304</v>
      </c>
      <c r="K3853" s="86" t="n">
        <v>0.4855144855144855</v>
      </c>
      <c r="L3853" s="86" t="n">
        <v>0.4623191564722229</v>
      </c>
      <c r="M3853" s="86" t="n">
        <v>0.4550658048438595</v>
      </c>
      <c r="N3853" s="86" t="n">
        <v>0.4688096433952787</v>
      </c>
      <c r="O3853" s="86" t="n">
        <v>0.4667743493750377</v>
      </c>
      <c r="P3853" s="86" t="n">
        <v>0.4591089193580571</v>
      </c>
      <c r="Q3853" s="86" t="n">
        <v>0.4702829228577243</v>
      </c>
      <c r="R3853" s="86" t="n">
        <v>0.4716749786460199</v>
      </c>
      <c r="S3853" s="86" t="n">
        <v>0.4626208631396903</v>
      </c>
      <c r="T3853" s="86" t="n">
        <v>0.4694997966653112</v>
      </c>
      <c r="U3853" s="86" t="n">
        <v>0.4713480603891564</v>
      </c>
      <c r="V3853" s="86" t="n">
        <v>0.4630041724617525</v>
      </c>
      <c r="W3853" s="86" t="n">
        <v>0.4662027833001988</v>
      </c>
      <c r="X3853" s="86" t="n">
        <v>0.464912155914361</v>
      </c>
      <c r="Y3853" s="86" t="n">
        <v>0.4580979576634178</v>
      </c>
      <c r="Z3853" s="86" t="n">
        <v>0.4551859099804305</v>
      </c>
      <c r="AA3853" s="86" t="n">
        <v>0.4546806391425725</v>
      </c>
      <c r="AB3853" s="86" t="n">
        <v>0.4501669051025275</v>
      </c>
      <c r="AC3853" s="86" t="n">
        <v>0.4437663469921534</v>
      </c>
      <c r="AD3853" s="86" t="n">
        <v>0.4437133533204212</v>
      </c>
      <c r="AE3853" s="86" t="n">
        <v>0.4419349401651778</v>
      </c>
      <c r="AF3853" s="86" t="n">
        <v>0.4014284316603072</v>
      </c>
      <c r="AG3853" s="86" t="n">
        <v>0.3734097520732924</v>
      </c>
      <c r="AH3853" s="86" t="n">
        <v>0.3876960193003619</v>
      </c>
      <c r="AI3853" s="86" t="n">
        <v>0.4122597303241848</v>
      </c>
      <c r="AJ3853" s="86" t="n">
        <v>0.3770311785083993</v>
      </c>
      <c r="AK3853" s="86" t="n">
        <v>0.3828401576381003</v>
      </c>
    </row>
    <row r="3854">
      <c r="A3854" s="86" t="n">
        <v>7</v>
      </c>
      <c r="B3854" s="86" t="n">
        <v>0.4875305623471882</v>
      </c>
      <c r="C3854" s="86" t="n">
        <v>0.4396475770925109</v>
      </c>
      <c r="D3854" s="86" t="n">
        <v>0.4558499894486148</v>
      </c>
      <c r="E3854" s="86" t="n">
        <v>0.4505867520124139</v>
      </c>
      <c r="F3854" s="86" t="n">
        <v>0.4413089438367496</v>
      </c>
      <c r="G3854" s="86" t="n">
        <v>0.4394348148647737</v>
      </c>
      <c r="H3854" s="86" t="n">
        <v>0.5497551420176296</v>
      </c>
      <c r="I3854" s="86" t="n">
        <v>0.5345406588625579</v>
      </c>
      <c r="J3854" s="86" t="n">
        <v>0.4904570914874489</v>
      </c>
      <c r="K3854" s="86" t="n">
        <v>0.5779220779220779</v>
      </c>
      <c r="L3854" s="86" t="n">
        <v>0.5603901588426015</v>
      </c>
      <c r="M3854" s="86" t="n">
        <v>0.5057627910598863</v>
      </c>
      <c r="N3854" s="86" t="n">
        <v>0.5638372677046709</v>
      </c>
      <c r="O3854" s="86" t="n">
        <v>0.5618773020952842</v>
      </c>
      <c r="P3854" s="86" t="n">
        <v>0.5116729853766997</v>
      </c>
      <c r="Q3854" s="86" t="n">
        <v>0.5502747811927539</v>
      </c>
      <c r="R3854" s="86" t="n">
        <v>0.565150304466426</v>
      </c>
      <c r="S3854" s="86" t="n">
        <v>0.5153682886565522</v>
      </c>
      <c r="T3854" s="86" t="n">
        <v>0.549715331435543</v>
      </c>
      <c r="U3854" s="86" t="n">
        <v>0.5652364693460584</v>
      </c>
      <c r="V3854" s="86" t="n">
        <v>0.5154033379694019</v>
      </c>
      <c r="W3854" s="86" t="n">
        <v>0.562624254473161</v>
      </c>
      <c r="X3854" s="86" t="n">
        <v>0.561576214524504</v>
      </c>
      <c r="Y3854" s="86" t="n">
        <v>0.5098392203116269</v>
      </c>
      <c r="Z3854" s="86" t="n">
        <v>0.5555772994129159</v>
      </c>
      <c r="AA3854" s="86" t="n">
        <v>0.5554059172593746</v>
      </c>
      <c r="AB3854" s="86" t="n">
        <v>0.5011240547721235</v>
      </c>
      <c r="AC3854" s="86" t="n">
        <v>0.5486777099680324</v>
      </c>
      <c r="AD3854" s="86" t="n">
        <v>0.5464434480379932</v>
      </c>
      <c r="AE3854" s="86" t="n">
        <v>0.4921287712792854</v>
      </c>
      <c r="AF3854" s="86" t="n">
        <v>0.4652186674493689</v>
      </c>
      <c r="AG3854" s="86" t="n">
        <v>0.4376709652207892</v>
      </c>
      <c r="AH3854" s="86" t="n">
        <v>0.4449336550060314</v>
      </c>
      <c r="AI3854" s="86" t="n">
        <v>0.4738452711102611</v>
      </c>
      <c r="AJ3854" s="86" t="n">
        <v>0.4399633963004119</v>
      </c>
      <c r="AK3854" s="86" t="n">
        <v>0.436978157771692</v>
      </c>
    </row>
    <row r="3855">
      <c r="A3855" s="86" t="n">
        <v>8</v>
      </c>
      <c r="B3855" s="86" t="n">
        <v>0.573398533007335</v>
      </c>
      <c r="C3855" s="86" t="n">
        <v>0.5459251101321586</v>
      </c>
      <c r="D3855" s="86" t="n">
        <v>0.503964306171053</v>
      </c>
      <c r="E3855" s="86" t="n">
        <v>0.554747357191349</v>
      </c>
      <c r="F3855" s="86" t="n">
        <v>0.5476759506082053</v>
      </c>
      <c r="G3855" s="86" t="n">
        <v>0.488062318742834</v>
      </c>
      <c r="H3855" s="86" t="n">
        <v>0.5354554358472087</v>
      </c>
      <c r="I3855" s="86" t="n">
        <v>0.5469674103683159</v>
      </c>
      <c r="J3855" s="86" t="n">
        <v>0.4954705760320862</v>
      </c>
      <c r="K3855" s="86" t="n">
        <v>0.5460539460539461</v>
      </c>
      <c r="L3855" s="86" t="n">
        <v>0.5394654387924692</v>
      </c>
      <c r="M3855" s="86" t="n">
        <v>0.4945097733821353</v>
      </c>
      <c r="N3855" s="86" t="n">
        <v>0.5423405323957811</v>
      </c>
      <c r="O3855" s="86" t="n">
        <v>0.5405168770001811</v>
      </c>
      <c r="P3855" s="86" t="n">
        <v>0.5008694164932584</v>
      </c>
      <c r="Q3855" s="86" t="n">
        <v>0.5313454101363728</v>
      </c>
      <c r="R3855" s="86" t="n">
        <v>0.5421706665197146</v>
      </c>
      <c r="S3855" s="86" t="n">
        <v>0.5042056442103608</v>
      </c>
      <c r="T3855" s="86" t="n">
        <v>0.5311102074013827</v>
      </c>
      <c r="U3855" s="86" t="n">
        <v>0.5430087621868445</v>
      </c>
      <c r="V3855" s="86" t="n">
        <v>0.5043810848400557</v>
      </c>
      <c r="W3855" s="86" t="n">
        <v>0.5431411530815109</v>
      </c>
      <c r="X3855" s="86" t="n">
        <v>0.5419873390710577</v>
      </c>
      <c r="Y3855" s="86" t="n">
        <v>0.4995344217518157</v>
      </c>
      <c r="Z3855" s="86" t="n">
        <v>0.5401174168297456</v>
      </c>
      <c r="AA3855" s="86" t="n">
        <v>0.5397780677019767</v>
      </c>
      <c r="AB3855" s="86" t="n">
        <v>0.4921997411267798</v>
      </c>
      <c r="AC3855" s="86" t="n">
        <v>0.5370531822144725</v>
      </c>
      <c r="AD3855" s="86" t="n">
        <v>0.5347828394046324</v>
      </c>
      <c r="AE3855" s="86" t="n">
        <v>0.4843418169560088</v>
      </c>
      <c r="AF3855" s="86" t="n">
        <v>0.553859700616378</v>
      </c>
      <c r="AG3855" s="86" t="n">
        <v>0.5428480453881001</v>
      </c>
      <c r="AH3855" s="86" t="n">
        <v>0.494481302774427</v>
      </c>
      <c r="AI3855" s="86" t="n">
        <v>0.575308405852539</v>
      </c>
      <c r="AJ3855" s="86" t="n">
        <v>0.548846329825479</v>
      </c>
      <c r="AK3855" s="86" t="n">
        <v>0.4855721060717387</v>
      </c>
    </row>
    <row r="3856">
      <c r="A3856" s="86" t="n">
        <v>9</v>
      </c>
      <c r="B3856" s="86" t="n">
        <v>0.5527628361858191</v>
      </c>
      <c r="C3856" s="86" t="n">
        <v>0.5359168502202641</v>
      </c>
      <c r="D3856" s="86" t="n">
        <v>0.4850019595429743</v>
      </c>
      <c r="E3856" s="86" t="n">
        <v>0.5396178838134031</v>
      </c>
      <c r="F3856" s="86" t="n">
        <v>0.5357110028495267</v>
      </c>
      <c r="G3856" s="86" t="n">
        <v>0.480205031361705</v>
      </c>
      <c r="H3856" s="86" t="n">
        <v>0.4785504407443682</v>
      </c>
      <c r="I3856" s="86" t="n">
        <v>0.4985656211336352</v>
      </c>
      <c r="J3856" s="86" t="n">
        <v>0.4890740612682386</v>
      </c>
      <c r="K3856" s="86" t="n">
        <v>0.47992007992008</v>
      </c>
      <c r="L3856" s="86" t="n">
        <v>0.4799880118791379</v>
      </c>
      <c r="M3856" s="86" t="n">
        <v>0.4828673779300678</v>
      </c>
      <c r="N3856" s="86" t="n">
        <v>0.4844801607232547</v>
      </c>
      <c r="O3856" s="86" t="n">
        <v>0.4826701286154219</v>
      </c>
      <c r="P3856" s="86" t="n">
        <v>0.4861320942960577</v>
      </c>
      <c r="Q3856" s="86" t="n">
        <v>0.4871768776714838</v>
      </c>
      <c r="R3856" s="86" t="n">
        <v>0.4842669385280908</v>
      </c>
      <c r="S3856" s="86" t="n">
        <v>0.4872258470246049</v>
      </c>
      <c r="T3856" s="86" t="n">
        <v>0.4866815778771858</v>
      </c>
      <c r="U3856" s="86" t="n">
        <v>0.4850604028686221</v>
      </c>
      <c r="V3856" s="86" t="n">
        <v>0.4883518776077886</v>
      </c>
      <c r="W3856" s="86" t="n">
        <v>0.4854870775347913</v>
      </c>
      <c r="X3856" s="86" t="n">
        <v>0.4843160964506723</v>
      </c>
      <c r="Y3856" s="86" t="n">
        <v>0.4875535414985411</v>
      </c>
      <c r="Z3856" s="86" t="n">
        <v>0.4832681017612525</v>
      </c>
      <c r="AA3856" s="86" t="n">
        <v>0.4825133622322292</v>
      </c>
      <c r="AB3856" s="86" t="n">
        <v>0.4861707200762995</v>
      </c>
      <c r="AC3856" s="86" t="n">
        <v>0.4801898672866415</v>
      </c>
      <c r="AD3856" s="86" t="n">
        <v>0.4800482873895626</v>
      </c>
      <c r="AE3856" s="86" t="n">
        <v>0.4840047193662566</v>
      </c>
      <c r="AF3856" s="86" t="n">
        <v>0.5432932198415028</v>
      </c>
      <c r="AG3856" s="86" t="n">
        <v>0.533339122631815</v>
      </c>
      <c r="AH3856" s="86" t="n">
        <v>0.4848612786489747</v>
      </c>
      <c r="AI3856" s="86" t="n">
        <v>0.5456631921201109</v>
      </c>
      <c r="AJ3856" s="86" t="n">
        <v>0.5361396169684295</v>
      </c>
      <c r="AK3856" s="86" t="n">
        <v>0.4784249549128316</v>
      </c>
    </row>
    <row r="3857">
      <c r="A3857" s="86" t="n">
        <v>10</v>
      </c>
      <c r="B3857" s="86" t="n">
        <v>0.5118826405867971</v>
      </c>
      <c r="C3857" s="86" t="n">
        <v>0.4808920704845813</v>
      </c>
      <c r="D3857" s="86" t="n">
        <v>0.4857254831027102</v>
      </c>
      <c r="E3857" s="86" t="n">
        <v>0.4800698283386673</v>
      </c>
      <c r="F3857" s="86" t="n">
        <v>0.4782761896007597</v>
      </c>
      <c r="G3857" s="86" t="n">
        <v>0.4817899777433061</v>
      </c>
      <c r="H3857" s="86" t="n">
        <v>0.4684622918707149</v>
      </c>
      <c r="I3857" s="86" t="n">
        <v>0.4772334842490243</v>
      </c>
      <c r="J3857" s="86" t="n">
        <v>0.4967153032293755</v>
      </c>
      <c r="K3857" s="86" t="n">
        <v>0.4705294705294706</v>
      </c>
      <c r="L3857" s="86" t="n">
        <v>0.4703021551371823</v>
      </c>
      <c r="M3857" s="86" t="n">
        <v>0.4992601822287984</v>
      </c>
      <c r="N3857" s="86" t="n">
        <v>0.4755399296835761</v>
      </c>
      <c r="O3857" s="86" t="n">
        <v>0.4737183744942939</v>
      </c>
      <c r="P3857" s="86" t="n">
        <v>0.5071976283458283</v>
      </c>
      <c r="Q3857" s="86" t="n">
        <v>0.4889069814777122</v>
      </c>
      <c r="R3857" s="86" t="n">
        <v>0.4755049183038053</v>
      </c>
      <c r="S3857" s="86" t="n">
        <v>0.5102979325524724</v>
      </c>
      <c r="T3857" s="86" t="n">
        <v>0.4877999186661244</v>
      </c>
      <c r="U3857" s="86" t="n">
        <v>0.4761473802569695</v>
      </c>
      <c r="V3857" s="86" t="n">
        <v>0.5104659248956885</v>
      </c>
      <c r="W3857" s="86" t="n">
        <v>0.4762425447316104</v>
      </c>
      <c r="X3857" s="86" t="n">
        <v>0.4748986414396473</v>
      </c>
      <c r="Y3857" s="86" t="n">
        <v>0.5055248618784529</v>
      </c>
      <c r="Z3857" s="86" t="n">
        <v>0.4736790606653621</v>
      </c>
      <c r="AA3857" s="86" t="n">
        <v>0.4725670917329519</v>
      </c>
      <c r="AB3857" s="86" t="n">
        <v>0.4989440697595204</v>
      </c>
      <c r="AC3857" s="86" t="n">
        <v>0.4697277923084375</v>
      </c>
      <c r="AD3857" s="86" t="n">
        <v>0.4700326337852538</v>
      </c>
      <c r="AE3857" s="86" t="n">
        <v>0.4911511882690038</v>
      </c>
      <c r="AF3857" s="86" t="n">
        <v>0.4959397319244692</v>
      </c>
      <c r="AG3857" s="86" t="n">
        <v>0.4790499761191435</v>
      </c>
      <c r="AH3857" s="86" t="n">
        <v>0.4859469240048251</v>
      </c>
      <c r="AI3857" s="86" t="n">
        <v>0.4816869082910969</v>
      </c>
      <c r="AJ3857" s="86" t="n">
        <v>0.4781619713706778</v>
      </c>
      <c r="AK3857" s="86" t="n">
        <v>0.4838688130385413</v>
      </c>
    </row>
    <row r="3858">
      <c r="A3858" s="86" t="n">
        <v>11</v>
      </c>
      <c r="B3858" s="86" t="n">
        <v>0.4883129584352079</v>
      </c>
      <c r="C3858" s="86" t="n">
        <v>0.4691905286343611</v>
      </c>
      <c r="D3858" s="86" t="n">
        <v>0.4837659401284254</v>
      </c>
      <c r="E3858" s="86" t="n">
        <v>0.4667830472311125</v>
      </c>
      <c r="F3858" s="86" t="n">
        <v>0.4666789226951006</v>
      </c>
      <c r="G3858" s="86" t="n">
        <v>0.4871180953665609</v>
      </c>
      <c r="H3858" s="86" t="n">
        <v>0.4699314397649363</v>
      </c>
      <c r="I3858" s="86" t="n">
        <v>0.4756699433046456</v>
      </c>
      <c r="J3858" s="86" t="n">
        <v>0.5037687573473479</v>
      </c>
      <c r="K3858" s="86" t="n">
        <v>0.4666333666333666</v>
      </c>
      <c r="L3858" s="86" t="n">
        <v>0.4664605073154782</v>
      </c>
      <c r="M3858" s="86" t="n">
        <v>0.5041663421851881</v>
      </c>
      <c r="N3858" s="86" t="n">
        <v>0.4680060271220492</v>
      </c>
      <c r="O3858" s="86" t="n">
        <v>0.4661856168105791</v>
      </c>
      <c r="P3858" s="86" t="n">
        <v>0.5113879307887461</v>
      </c>
      <c r="Q3858" s="86" t="n">
        <v>0.4839202116832892</v>
      </c>
      <c r="R3858" s="86" t="n">
        <v>0.4660953902956493</v>
      </c>
      <c r="S3858" s="86" t="n">
        <v>0.5142677462463643</v>
      </c>
      <c r="T3858" s="86" t="n">
        <v>0.483428222854819</v>
      </c>
      <c r="U3858" s="86" t="n">
        <v>0.4675908785497828</v>
      </c>
      <c r="V3858" s="86" t="n">
        <v>0.5144645340751043</v>
      </c>
      <c r="W3858" s="86" t="n">
        <v>0.470675944333996</v>
      </c>
      <c r="X3858" s="86" t="n">
        <v>0.4695497546055909</v>
      </c>
      <c r="Y3858" s="86" t="n">
        <v>0.5100564901607796</v>
      </c>
      <c r="Z3858" s="86" t="n">
        <v>0.4732876712328768</v>
      </c>
      <c r="AA3858" s="86" t="n">
        <v>0.4718796908098705</v>
      </c>
      <c r="AB3858" s="86" t="n">
        <v>0.5044962190884938</v>
      </c>
      <c r="AC3858" s="86" t="n">
        <v>0.4737963770221835</v>
      </c>
      <c r="AD3858" s="86" t="n">
        <v>0.4741582871242472</v>
      </c>
      <c r="AE3858" s="86" t="n">
        <v>0.4974549131973706</v>
      </c>
      <c r="AF3858" s="86" t="n">
        <v>0.4761764993640544</v>
      </c>
      <c r="AG3858" s="86" t="n">
        <v>0.4683397739278942</v>
      </c>
      <c r="AH3858" s="86" t="n">
        <v>0.4847406513872136</v>
      </c>
      <c r="AI3858" s="86" t="n">
        <v>0.4690637850243856</v>
      </c>
      <c r="AJ3858" s="86" t="n">
        <v>0.466108896006275</v>
      </c>
      <c r="AK3858" s="86" t="n">
        <v>0.4842027920646584</v>
      </c>
    </row>
    <row r="3859">
      <c r="A3859" s="86" t="n">
        <v>12</v>
      </c>
      <c r="B3859" s="86" t="n">
        <v>0.4892909535452323</v>
      </c>
      <c r="C3859" s="86" t="n">
        <v>0.4763904185022025</v>
      </c>
      <c r="D3859" s="86" t="n">
        <v>0.4893129540864009</v>
      </c>
      <c r="E3859" s="86" t="n">
        <v>0.4720201726311706</v>
      </c>
      <c r="F3859" s="86" t="n">
        <v>0.4721175353126819</v>
      </c>
      <c r="G3859" s="86" t="n">
        <v>0.4935253254198422</v>
      </c>
      <c r="H3859" s="86" t="n">
        <v>0.4555337904015671</v>
      </c>
      <c r="I3859" s="86" t="n">
        <v>0.4644260445133309</v>
      </c>
      <c r="J3859" s="86" t="n">
        <v>0.4988935758246318</v>
      </c>
      <c r="K3859" s="86" t="n">
        <v>0.4517482517482517</v>
      </c>
      <c r="L3859" s="86" t="n">
        <v>0.4515570934256056</v>
      </c>
      <c r="M3859" s="86" t="n">
        <v>0.4936531422786388</v>
      </c>
      <c r="N3859" s="86" t="n">
        <v>0.4531391260673029</v>
      </c>
      <c r="O3859" s="86" t="n">
        <v>0.4513465370448645</v>
      </c>
      <c r="P3859" s="86" t="n">
        <v>0.4987600125424019</v>
      </c>
      <c r="Q3859" s="86" t="n">
        <v>0.4695705271728068</v>
      </c>
      <c r="R3859" s="86" t="n">
        <v>0.4512440415507122</v>
      </c>
      <c r="S3859" s="86" t="n">
        <v>0.5007861017215628</v>
      </c>
      <c r="T3859" s="86" t="n">
        <v>0.4691947946319642</v>
      </c>
      <c r="U3859" s="86" t="n">
        <v>0.4528638227268364</v>
      </c>
      <c r="V3859" s="86" t="n">
        <v>0.5014603616133519</v>
      </c>
      <c r="W3859" s="86" t="n">
        <v>0.4558648111332008</v>
      </c>
      <c r="X3859" s="86" t="n">
        <v>0.4547691869976528</v>
      </c>
      <c r="Y3859" s="86" t="n">
        <v>0.4987274194549631</v>
      </c>
      <c r="Z3859" s="86" t="n">
        <v>0.458904109589041</v>
      </c>
      <c r="AA3859" s="86" t="n">
        <v>0.4573039855224949</v>
      </c>
      <c r="AB3859" s="86" t="n">
        <v>0.4957081545064378</v>
      </c>
      <c r="AC3859" s="86" t="n">
        <v>0.4592657173302334</v>
      </c>
      <c r="AD3859" s="86" t="n">
        <v>0.4597118675545888</v>
      </c>
      <c r="AE3859" s="86" t="n">
        <v>0.4911174785100287</v>
      </c>
      <c r="AF3859" s="86" t="n">
        <v>0.4799921729772039</v>
      </c>
      <c r="AG3859" s="86" t="n">
        <v>0.4751566728901624</v>
      </c>
      <c r="AH3859" s="86" t="n">
        <v>0.4914053075995174</v>
      </c>
      <c r="AI3859" s="86" t="n">
        <v>0.4766185330400689</v>
      </c>
      <c r="AJ3859" s="86" t="n">
        <v>0.4749460749068568</v>
      </c>
      <c r="AK3859" s="86" t="n">
        <v>0.4904148019504375</v>
      </c>
    </row>
    <row r="3860">
      <c r="A3860" s="86" t="n">
        <v>13</v>
      </c>
      <c r="B3860" s="86" t="n">
        <v>0.4704156479217604</v>
      </c>
      <c r="C3860" s="86" t="n">
        <v>0.4608480176211454</v>
      </c>
      <c r="D3860" s="86" t="n">
        <v>0.4852129872478972</v>
      </c>
      <c r="E3860" s="86" t="n">
        <v>0.4574726020754534</v>
      </c>
      <c r="F3860" s="86" t="n">
        <v>0.4573796611208139</v>
      </c>
      <c r="G3860" s="86" t="n">
        <v>0.4879948742159573</v>
      </c>
      <c r="H3860" s="86" t="n">
        <v>0.4589618021547502</v>
      </c>
      <c r="I3860" s="86" t="n">
        <v>0.4636374760370354</v>
      </c>
      <c r="J3860" s="86" t="n">
        <v>0.5078486964940183</v>
      </c>
      <c r="K3860" s="86" t="n">
        <v>0.4556443556443557</v>
      </c>
      <c r="L3860" s="86" t="n">
        <v>0.4553851183826934</v>
      </c>
      <c r="M3860" s="86" t="n">
        <v>0.5054902266178646</v>
      </c>
      <c r="N3860" s="86" t="n">
        <v>0.4572576594676042</v>
      </c>
      <c r="O3860" s="86" t="n">
        <v>0.4555733349435421</v>
      </c>
      <c r="P3860" s="86" t="n">
        <v>0.5090789886263221</v>
      </c>
      <c r="Q3860" s="86" t="n">
        <v>0.4755750050885406</v>
      </c>
      <c r="R3860" s="86" t="n">
        <v>0.4557214889923677</v>
      </c>
      <c r="S3860" s="86" t="n">
        <v>0.5105730681550192</v>
      </c>
      <c r="T3860" s="86" t="n">
        <v>0.475396502643351</v>
      </c>
      <c r="U3860" s="86" t="n">
        <v>0.4572243476353066</v>
      </c>
      <c r="V3860" s="86" t="n">
        <v>0.5114047287899862</v>
      </c>
      <c r="W3860" s="86" t="n">
        <v>0.4598409542743538</v>
      </c>
      <c r="X3860" s="86" t="n">
        <v>0.4587524005974821</v>
      </c>
      <c r="Y3860" s="86" t="n">
        <v>0.5099633745111428</v>
      </c>
      <c r="Z3860" s="86" t="n">
        <v>0.4625244618395303</v>
      </c>
      <c r="AA3860" s="86" t="n">
        <v>0.4607830759087019</v>
      </c>
      <c r="AB3860" s="86" t="n">
        <v>0.5085496287213026</v>
      </c>
      <c r="AC3860" s="86" t="n">
        <v>0.4620749782040104</v>
      </c>
      <c r="AD3860" s="86" t="n">
        <v>0.4631079037435993</v>
      </c>
      <c r="AE3860" s="86" t="n">
        <v>0.5056800943873251</v>
      </c>
      <c r="AF3860" s="86" t="n">
        <v>0.4673710987183251</v>
      </c>
      <c r="AG3860" s="86" t="n">
        <v>0.4607413196705888</v>
      </c>
      <c r="AH3860" s="86" t="n">
        <v>0.4870024125452352</v>
      </c>
      <c r="AI3860" s="86" t="n">
        <v>0.4618915558955724</v>
      </c>
      <c r="AJ3860" s="86" t="n">
        <v>0.4600823583240736</v>
      </c>
      <c r="AK3860" s="86" t="n">
        <v>0.486006278805691</v>
      </c>
    </row>
    <row r="3861">
      <c r="A3861" s="86" t="n">
        <v>14</v>
      </c>
      <c r="B3861" s="86" t="n">
        <v>0.4723716381418093</v>
      </c>
      <c r="C3861" s="86" t="n">
        <v>0.4630644273127752</v>
      </c>
      <c r="D3861" s="86" t="n">
        <v>0.5013415332670105</v>
      </c>
      <c r="E3861" s="86" t="n">
        <v>0.4606730675977112</v>
      </c>
      <c r="F3861" s="86" t="n">
        <v>0.4603977081226828</v>
      </c>
      <c r="G3861" s="86" t="n">
        <v>0.5031361704997638</v>
      </c>
      <c r="H3861" s="86" t="n">
        <v>0.4641527913809991</v>
      </c>
      <c r="I3861" s="86" t="n">
        <v>0.4683280988701717</v>
      </c>
      <c r="J3861" s="86" t="n">
        <v>0.5126201507502938</v>
      </c>
      <c r="K3861" s="86" t="n">
        <v>0.4632367632367632</v>
      </c>
      <c r="L3861" s="86" t="n">
        <v>0.4629730539737895</v>
      </c>
      <c r="M3861" s="86" t="n">
        <v>0.5120317732263843</v>
      </c>
      <c r="N3861" s="86" t="n">
        <v>0.466800602712205</v>
      </c>
      <c r="O3861" s="86" t="n">
        <v>0.4653704486444056</v>
      </c>
      <c r="P3861" s="86" t="n">
        <v>0.5190558992046977</v>
      </c>
      <c r="Q3861" s="86" t="n">
        <v>0.4865662527986973</v>
      </c>
      <c r="R3861" s="86" t="n">
        <v>0.4664398093296229</v>
      </c>
      <c r="S3861" s="86" t="n">
        <v>0.5220108482037575</v>
      </c>
      <c r="T3861" s="86" t="n">
        <v>0.4859699064660432</v>
      </c>
      <c r="U3861" s="86" t="n">
        <v>0.4675360291798647</v>
      </c>
      <c r="V3861" s="86" t="n">
        <v>0.5223574408901253</v>
      </c>
      <c r="W3861" s="86" t="n">
        <v>0.4682902584493042</v>
      </c>
      <c r="X3861" s="86" t="n">
        <v>0.4672594067856889</v>
      </c>
      <c r="Y3861" s="86" t="n">
        <v>0.5177230119808801</v>
      </c>
      <c r="Z3861" s="86" t="n">
        <v>0.4685909980430528</v>
      </c>
      <c r="AA3861" s="86" t="n">
        <v>0.4667311981818947</v>
      </c>
      <c r="AB3861" s="86" t="n">
        <v>0.5125349138224674</v>
      </c>
      <c r="AC3861" s="86" t="n">
        <v>0.4652717233362394</v>
      </c>
      <c r="AD3861" s="86" t="n">
        <v>0.4660396381098936</v>
      </c>
      <c r="AE3861" s="86" t="n">
        <v>0.5054104163155233</v>
      </c>
      <c r="AF3861" s="86" t="n">
        <v>0.474513257019861</v>
      </c>
      <c r="AG3861" s="86" t="n">
        <v>0.4640846395438031</v>
      </c>
      <c r="AH3861" s="86" t="n">
        <v>0.5028648974668275</v>
      </c>
      <c r="AI3861" s="86" t="n">
        <v>0.4645691881036627</v>
      </c>
      <c r="AJ3861" s="86" t="n">
        <v>0.4625661807961305</v>
      </c>
      <c r="AK3861" s="86" t="n">
        <v>0.5019036804488679</v>
      </c>
    </row>
    <row r="3862">
      <c r="A3862" s="86" t="n">
        <v>15</v>
      </c>
      <c r="B3862" s="86" t="n">
        <v>0.4712958435207824</v>
      </c>
      <c r="C3862" s="86" t="n">
        <v>0.4634498898678414</v>
      </c>
      <c r="D3862" s="86" t="n">
        <v>0.4969702450936058</v>
      </c>
      <c r="E3862" s="86" t="n">
        <v>0.4631946464940355</v>
      </c>
      <c r="F3862" s="86" t="n">
        <v>0.4628948739161075</v>
      </c>
      <c r="G3862" s="86" t="n">
        <v>0.5015512241181628</v>
      </c>
      <c r="H3862" s="86" t="n">
        <v>0.4830558276199804</v>
      </c>
      <c r="I3862" s="86" t="n">
        <v>0.4840722763796549</v>
      </c>
      <c r="J3862" s="86" t="n">
        <v>0.5178065140723322</v>
      </c>
      <c r="K3862" s="86" t="n">
        <v>0.480819180819181</v>
      </c>
      <c r="L3862" s="86" t="n">
        <v>0.4805737950576248</v>
      </c>
      <c r="M3862" s="86" t="n">
        <v>0.5192352620512422</v>
      </c>
      <c r="N3862" s="86" t="n">
        <v>0.483375188347564</v>
      </c>
      <c r="O3862" s="86" t="n">
        <v>0.4821417788780872</v>
      </c>
      <c r="P3862" s="86" t="n">
        <v>0.5270944385849891</v>
      </c>
      <c r="Q3862" s="86" t="n">
        <v>0.5003053124363932</v>
      </c>
      <c r="R3862" s="86" t="n">
        <v>0.4827239412558896</v>
      </c>
      <c r="S3862" s="86" t="n">
        <v>0.5305400518827136</v>
      </c>
      <c r="T3862" s="86" t="n">
        <v>0.4996949979666531</v>
      </c>
      <c r="U3862" s="86" t="n">
        <v>0.4839222784428264</v>
      </c>
      <c r="V3862" s="86" t="n">
        <v>0.5308762169680111</v>
      </c>
      <c r="W3862" s="86" t="n">
        <v>0.4852882703777336</v>
      </c>
      <c r="X3862" s="86" t="n">
        <v>0.4843872252649549</v>
      </c>
      <c r="Y3862" s="86" t="n">
        <v>0.5252653796014649</v>
      </c>
      <c r="Z3862" s="86" t="n">
        <v>0.4868884540117417</v>
      </c>
      <c r="AA3862" s="86" t="n">
        <v>0.4848841939873461</v>
      </c>
      <c r="AB3862" s="86" t="n">
        <v>0.518938619796989</v>
      </c>
      <c r="AC3862" s="86" t="n">
        <v>0.4845490651942265</v>
      </c>
      <c r="AD3862" s="86" t="n">
        <v>0.4845984452521821</v>
      </c>
      <c r="AE3862" s="86" t="n">
        <v>0.5106017191977077</v>
      </c>
      <c r="AF3862" s="86" t="n">
        <v>0.4742197436650034</v>
      </c>
      <c r="AG3862" s="86" t="n">
        <v>0.465039873793293</v>
      </c>
      <c r="AH3862" s="86" t="n">
        <v>0.4990048250904705</v>
      </c>
      <c r="AI3862" s="86" t="n">
        <v>0.4657167447642728</v>
      </c>
      <c r="AJ3862" s="86" t="n">
        <v>0.4630629452905419</v>
      </c>
      <c r="AK3862" s="86" t="n">
        <v>0.4966268118362167</v>
      </c>
    </row>
    <row r="3863">
      <c r="A3863" s="86" t="n">
        <v>16</v>
      </c>
      <c r="B3863" s="86" t="n">
        <v>0.4862591687041564</v>
      </c>
      <c r="C3863" s="86" t="n">
        <v>0.4827505506607928</v>
      </c>
      <c r="D3863" s="86" t="n">
        <v>0.5009797714871423</v>
      </c>
      <c r="E3863" s="86" t="n">
        <v>0.4828823586461061</v>
      </c>
      <c r="F3863" s="86" t="n">
        <v>0.4825045194104849</v>
      </c>
      <c r="G3863" s="86" t="n">
        <v>0.5064409523167195</v>
      </c>
      <c r="H3863" s="86" t="n">
        <v>0.5492654260528893</v>
      </c>
      <c r="I3863" s="86" t="n">
        <v>0.540359750377289</v>
      </c>
      <c r="J3863" s="86" t="n">
        <v>0.5721250259318166</v>
      </c>
      <c r="K3863" s="86" t="n">
        <v>0.5456543456543457</v>
      </c>
      <c r="L3863" s="86" t="n">
        <v>0.5453096477127209</v>
      </c>
      <c r="M3863" s="86" t="n">
        <v>0.5858188614593879</v>
      </c>
      <c r="N3863" s="86" t="n">
        <v>0.5464590657960824</v>
      </c>
      <c r="O3863" s="86" t="n">
        <v>0.5455286516514702</v>
      </c>
      <c r="P3863" s="86" t="n">
        <v>0.5929135429434738</v>
      </c>
      <c r="Q3863" s="86" t="n">
        <v>0.5638102992061876</v>
      </c>
      <c r="R3863" s="86" t="n">
        <v>0.5455873033367314</v>
      </c>
      <c r="S3863" s="86" t="n">
        <v>0.5959830202028142</v>
      </c>
      <c r="T3863" s="86" t="n">
        <v>0.5635420902806019</v>
      </c>
      <c r="U3863" s="86" t="n">
        <v>0.5468619304235744</v>
      </c>
      <c r="V3863" s="86" t="n">
        <v>0.5961752433936023</v>
      </c>
      <c r="W3863" s="86" t="n">
        <v>0.5490059642147117</v>
      </c>
      <c r="X3863" s="86" t="n">
        <v>0.5482324489650758</v>
      </c>
      <c r="Y3863" s="86" t="n">
        <v>0.591160220994475</v>
      </c>
      <c r="Z3863" s="86" t="n">
        <v>0.5519569471624266</v>
      </c>
      <c r="AA3863" s="86" t="n">
        <v>0.550145195909263</v>
      </c>
      <c r="AB3863" s="86" t="n">
        <v>0.5853600381497379</v>
      </c>
      <c r="AC3863" s="86" t="n">
        <v>0.5512932287125835</v>
      </c>
      <c r="AD3863" s="86" t="n">
        <v>0.5515242365551458</v>
      </c>
      <c r="AE3863" s="86" t="n">
        <v>0.5777178493173774</v>
      </c>
      <c r="AF3863" s="86" t="n">
        <v>0.4890910869777909</v>
      </c>
      <c r="AG3863" s="86" t="n">
        <v>0.4842169250141113</v>
      </c>
      <c r="AH3863" s="86" t="n">
        <v>0.5031363088057902</v>
      </c>
      <c r="AI3863" s="86" t="n">
        <v>0.4867552835421249</v>
      </c>
      <c r="AJ3863" s="86" t="n">
        <v>0.4835479443100856</v>
      </c>
      <c r="AK3863" s="86" t="n">
        <v>0.5002003874156703</v>
      </c>
    </row>
    <row r="3864">
      <c r="A3864" s="86" t="n">
        <v>17</v>
      </c>
      <c r="B3864" s="86" t="n">
        <v>0.5543276283618582</v>
      </c>
      <c r="C3864" s="86" t="n">
        <v>0.5506745594713656</v>
      </c>
      <c r="D3864" s="86" t="n">
        <v>0.5688101052123843</v>
      </c>
      <c r="E3864" s="86" t="n">
        <v>0.5504800698283387</v>
      </c>
      <c r="F3864" s="86" t="n">
        <v>0.5500811961883753</v>
      </c>
      <c r="G3864" s="86" t="n">
        <v>0.5740203682471166</v>
      </c>
      <c r="H3864" s="86" t="n">
        <v>0.6452497551420175</v>
      </c>
      <c r="I3864" s="86" t="n">
        <v>0.6310315291430434</v>
      </c>
      <c r="J3864" s="86" t="n">
        <v>0.6602932024064725</v>
      </c>
      <c r="K3864" s="86" t="n">
        <v>0.635064935064935</v>
      </c>
      <c r="L3864" s="86" t="n">
        <v>0.6347846225104214</v>
      </c>
      <c r="M3864" s="86" t="n">
        <v>0.6661864340783428</v>
      </c>
      <c r="N3864" s="86" t="n">
        <v>0.6300351582119539</v>
      </c>
      <c r="O3864" s="86" t="n">
        <v>0.6292796328724112</v>
      </c>
      <c r="P3864" s="86" t="n">
        <v>0.6630654770388531</v>
      </c>
      <c r="Q3864" s="86" t="n">
        <v>0.6395277834317117</v>
      </c>
      <c r="R3864" s="86" t="n">
        <v>0.626443115752349</v>
      </c>
      <c r="S3864" s="86" t="n">
        <v>0.6617404292115399</v>
      </c>
      <c r="T3864" s="86" t="n">
        <v>0.6407076047173648</v>
      </c>
      <c r="U3864" s="86" t="n">
        <v>0.6288206014233414</v>
      </c>
      <c r="V3864" s="86" t="n">
        <v>0.6636648122392212</v>
      </c>
      <c r="W3864" s="86" t="n">
        <v>0.6353876739562624</v>
      </c>
      <c r="X3864" s="86" t="n">
        <v>0.6347250871327977</v>
      </c>
      <c r="Y3864" s="86" t="n">
        <v>0.6672046681979018</v>
      </c>
      <c r="Z3864" s="86" t="n">
        <v>0.6449119373776909</v>
      </c>
      <c r="AA3864" s="86" t="n">
        <v>0.6433090638721713</v>
      </c>
      <c r="AB3864" s="86" t="n">
        <v>0.6725935009196814</v>
      </c>
      <c r="AC3864" s="86" t="n">
        <v>0.6512641673931995</v>
      </c>
      <c r="AD3864" s="86" t="n">
        <v>0.6514685203364198</v>
      </c>
      <c r="AE3864" s="86" t="n">
        <v>0.6768582504635091</v>
      </c>
      <c r="AF3864" s="86" t="n">
        <v>0.5567948341649545</v>
      </c>
      <c r="AG3864" s="86" t="n">
        <v>0.5518504045272312</v>
      </c>
      <c r="AH3864" s="86" t="n">
        <v>0.5706272617611581</v>
      </c>
      <c r="AI3864" s="86" t="n">
        <v>0.5547480156832744</v>
      </c>
      <c r="AJ3864" s="86" t="n">
        <v>0.5517484802928297</v>
      </c>
      <c r="AK3864" s="86" t="n">
        <v>0.5675973548861132</v>
      </c>
    </row>
    <row r="3865">
      <c r="A3865" s="86" t="n">
        <v>18</v>
      </c>
      <c r="B3865" s="86" t="n">
        <v>0.6621026894865526</v>
      </c>
      <c r="C3865" s="86" t="n">
        <v>0.6571585903083699</v>
      </c>
      <c r="D3865" s="86" t="n">
        <v>0.6794790630369902</v>
      </c>
      <c r="E3865" s="86" t="n">
        <v>0.652313063718359</v>
      </c>
      <c r="F3865" s="86" t="n">
        <v>0.6519900726169683</v>
      </c>
      <c r="G3865" s="86" t="n">
        <v>0.6772779388952586</v>
      </c>
      <c r="H3865" s="86" t="n">
        <v>0.7498530852105778</v>
      </c>
      <c r="I3865" s="86" t="n">
        <v>0.7352449320879388</v>
      </c>
      <c r="J3865" s="86" t="n">
        <v>0.7550999239333379</v>
      </c>
      <c r="K3865" s="86" t="n">
        <v>0.7363636363636366</v>
      </c>
      <c r="L3865" s="86" t="n">
        <v>0.7361932267117127</v>
      </c>
      <c r="M3865" s="86" t="n">
        <v>0.7515380422085507</v>
      </c>
      <c r="N3865" s="86" t="n">
        <v>0.7278754394776494</v>
      </c>
      <c r="O3865" s="86" t="n">
        <v>0.7274168226556365</v>
      </c>
      <c r="P3865" s="86" t="n">
        <v>0.7410564123029562</v>
      </c>
      <c r="Q3865" s="86" t="n">
        <v>0.7286790148585385</v>
      </c>
      <c r="R3865" s="86" t="n">
        <v>0.7230457664012344</v>
      </c>
      <c r="S3865" s="86" t="n">
        <v>0.7363414825878469</v>
      </c>
      <c r="T3865" s="86" t="n">
        <v>0.7307848718991461</v>
      </c>
      <c r="U3865" s="86" t="n">
        <v>0.7259314108629178</v>
      </c>
      <c r="V3865" s="86" t="n">
        <v>0.73932545201669</v>
      </c>
      <c r="W3865" s="86" t="n">
        <v>0.7345924453280318</v>
      </c>
      <c r="X3865" s="86" t="n">
        <v>0.734148943737108</v>
      </c>
      <c r="Y3865" s="86" t="n">
        <v>0.7489912471289341</v>
      </c>
      <c r="Z3865" s="86" t="n">
        <v>0.7472602739726025</v>
      </c>
      <c r="AA3865" s="86" t="n">
        <v>0.7460825161679503</v>
      </c>
      <c r="AB3865" s="86" t="n">
        <v>0.7625178826895568</v>
      </c>
      <c r="AC3865" s="86" t="n">
        <v>0.7577254674028867</v>
      </c>
      <c r="AD3865" s="86" t="n">
        <v>0.7577538404393622</v>
      </c>
      <c r="AE3865" s="86" t="n">
        <v>0.7754592954660374</v>
      </c>
      <c r="AF3865" s="86" t="n">
        <v>0.6629488308384698</v>
      </c>
      <c r="AG3865" s="86" t="n">
        <v>0.6569261719711113</v>
      </c>
      <c r="AH3865" s="86" t="n">
        <v>0.6795536791314838</v>
      </c>
      <c r="AI3865" s="86" t="n">
        <v>0.6600363392942528</v>
      </c>
      <c r="AJ3865" s="86" t="n">
        <v>0.6587097195895159</v>
      </c>
      <c r="AK3865" s="86" t="n">
        <v>0.6804154699084898</v>
      </c>
    </row>
    <row r="3866">
      <c r="A3866" s="86" t="n">
        <v>19</v>
      </c>
      <c r="B3866" s="86" t="n">
        <v>0.7716381418092911</v>
      </c>
      <c r="C3866" s="86" t="n">
        <v>0.7673182819383259</v>
      </c>
      <c r="D3866" s="86" t="n">
        <v>0.7868620180277955</v>
      </c>
      <c r="E3866" s="86" t="n">
        <v>0.7600620696343711</v>
      </c>
      <c r="F3866" s="86" t="n">
        <v>0.759843122836045</v>
      </c>
      <c r="G3866" s="86" t="n">
        <v>0.7790854522155525</v>
      </c>
      <c r="H3866" s="86" t="n">
        <v>0.8328109696376101</v>
      </c>
      <c r="I3866" s="86" t="n">
        <v>0.8246114940653424</v>
      </c>
      <c r="J3866" s="86" t="n">
        <v>0.8310628587234631</v>
      </c>
      <c r="K3866" s="86" t="n">
        <v>0.813786213786214</v>
      </c>
      <c r="L3866" s="86" t="n">
        <v>0.8136800806473584</v>
      </c>
      <c r="M3866" s="86" t="n">
        <v>0.8157853749707966</v>
      </c>
      <c r="N3866" s="86" t="n">
        <v>0.8006027122049222</v>
      </c>
      <c r="O3866" s="86" t="n">
        <v>0.8001026508061106</v>
      </c>
      <c r="P3866" s="86" t="n">
        <v>0.8006613266440524</v>
      </c>
      <c r="Q3866" s="86" t="n">
        <v>0.7946265011194787</v>
      </c>
      <c r="R3866" s="86" t="n">
        <v>0.7934863472294931</v>
      </c>
      <c r="S3866" s="86" t="n">
        <v>0.7939234336923197</v>
      </c>
      <c r="T3866" s="86" t="n">
        <v>0.7977836518910125</v>
      </c>
      <c r="U3866" s="86" t="n">
        <v>0.7972493040986193</v>
      </c>
      <c r="V3866" s="86" t="n">
        <v>0.7976356050069542</v>
      </c>
      <c r="W3866" s="86" t="n">
        <v>0.8096421471172961</v>
      </c>
      <c r="X3866" s="86" t="n">
        <v>0.8091898428053208</v>
      </c>
      <c r="Y3866" s="86" t="n">
        <v>0.8110373083369545</v>
      </c>
      <c r="Z3866" s="86" t="n">
        <v>0.8275929549902151</v>
      </c>
      <c r="AA3866" s="86" t="n">
        <v>0.8267328816127267</v>
      </c>
      <c r="AB3866" s="86" t="n">
        <v>0.8294502350296343</v>
      </c>
      <c r="AC3866" s="86" t="n">
        <v>0.8441344570376829</v>
      </c>
      <c r="AD3866" s="86" t="n">
        <v>0.8438751956700538</v>
      </c>
      <c r="AE3866" s="86" t="n">
        <v>0.8478678577448171</v>
      </c>
      <c r="AF3866" s="86" t="n">
        <v>0.7715487721357988</v>
      </c>
      <c r="AG3866" s="86" t="n">
        <v>0.7661847075680602</v>
      </c>
      <c r="AH3866" s="86" t="n">
        <v>0.785615199034982</v>
      </c>
      <c r="AI3866" s="86" t="n">
        <v>0.7690542220522139</v>
      </c>
      <c r="AJ3866" s="86" t="n">
        <v>0.7690960193476699</v>
      </c>
      <c r="AK3866" s="86" t="n">
        <v>0.7893260303252955</v>
      </c>
    </row>
    <row r="3867">
      <c r="A3867" s="86" t="n">
        <v>20</v>
      </c>
      <c r="B3867" s="86" t="n">
        <v>0.8592665036674818</v>
      </c>
      <c r="C3867" s="86" t="n">
        <v>0.8588656387665197</v>
      </c>
      <c r="D3867" s="86" t="n">
        <v>0.8647613879593621</v>
      </c>
      <c r="E3867" s="86" t="n">
        <v>0.848414314809427</v>
      </c>
      <c r="F3867" s="86" t="n">
        <v>0.8483010080583386</v>
      </c>
      <c r="G3867" s="86" t="n">
        <v>0.8535442098873675</v>
      </c>
      <c r="H3867" s="86" t="n">
        <v>0.9387855044074437</v>
      </c>
      <c r="I3867" s="86" t="n">
        <v>0.9272205680412229</v>
      </c>
      <c r="J3867" s="86" t="n">
        <v>0.929845792130558</v>
      </c>
      <c r="K3867" s="86" t="n">
        <v>0.9125874125874126</v>
      </c>
      <c r="L3867" s="86" t="n">
        <v>0.912527586300847</v>
      </c>
      <c r="M3867" s="86" t="n">
        <v>0.9184253562806632</v>
      </c>
      <c r="N3867" s="86" t="n">
        <v>0.8926167754897035</v>
      </c>
      <c r="O3867" s="86" t="n">
        <v>0.8923827063583117</v>
      </c>
      <c r="P3867" s="86" t="n">
        <v>0.9004019269690148</v>
      </c>
      <c r="Q3867" s="86" t="n">
        <v>0.8864237736617139</v>
      </c>
      <c r="R3867" s="86" t="n">
        <v>0.882690877028628</v>
      </c>
      <c r="S3867" s="86" t="n">
        <v>0.8925005895762912</v>
      </c>
      <c r="T3867" s="86" t="n">
        <v>0.8906059373729158</v>
      </c>
      <c r="U3867" s="86" t="n">
        <v>0.8876273533807781</v>
      </c>
      <c r="V3867" s="86" t="n">
        <v>0.8962100139082059</v>
      </c>
      <c r="W3867" s="86" t="n">
        <v>0.9050695825049702</v>
      </c>
      <c r="X3867" s="86" t="n">
        <v>0.9047727434383669</v>
      </c>
      <c r="Y3867" s="86" t="n">
        <v>0.9118505183437827</v>
      </c>
      <c r="Z3867" s="86" t="n">
        <v>0.9300391389432484</v>
      </c>
      <c r="AA3867" s="86" t="n">
        <v>0.9296606484014421</v>
      </c>
      <c r="AB3867" s="86" t="n">
        <v>0.9329654608624566</v>
      </c>
      <c r="AC3867" s="86" t="n">
        <v>0.954858083890342</v>
      </c>
      <c r="AD3867" s="86" t="n">
        <v>0.9547106736356157</v>
      </c>
      <c r="AE3867" s="86" t="n">
        <v>0.9544918253834486</v>
      </c>
      <c r="AF3867" s="86" t="n">
        <v>0.8581352118188046</v>
      </c>
      <c r="AG3867" s="86" t="n">
        <v>0.85652671037587</v>
      </c>
      <c r="AH3867" s="86" t="n">
        <v>0.8626055488540412</v>
      </c>
      <c r="AI3867" s="86" t="n">
        <v>0.8631538682222435</v>
      </c>
      <c r="AJ3867" s="86" t="n">
        <v>0.8623308712987778</v>
      </c>
      <c r="AK3867" s="86" t="n">
        <v>0.868178478391557</v>
      </c>
    </row>
    <row r="3868">
      <c r="A3868" s="86" t="n">
        <v>21</v>
      </c>
      <c r="B3868" s="86" t="n">
        <v>0.9752567237163814</v>
      </c>
      <c r="C3868" s="86" t="n">
        <v>0.9767896475770922</v>
      </c>
      <c r="D3868" s="86" t="n">
        <v>0.9749781435591328</v>
      </c>
      <c r="E3868" s="86" t="n">
        <v>0.9618853651440209</v>
      </c>
      <c r="F3868" s="86" t="n">
        <v>0.9617458712504211</v>
      </c>
      <c r="G3868" s="86" t="n">
        <v>0.9616240642071894</v>
      </c>
      <c r="H3868" s="86" t="n">
        <v>1</v>
      </c>
      <c r="I3868" s="86" t="n">
        <v>1</v>
      </c>
      <c r="J3868" s="86" t="n">
        <v>1</v>
      </c>
      <c r="K3868" s="86" t="n">
        <v>1</v>
      </c>
      <c r="L3868" s="86" t="n">
        <v>1</v>
      </c>
      <c r="M3868" s="86" t="n">
        <v>1</v>
      </c>
      <c r="N3868" s="86" t="n">
        <v>1</v>
      </c>
      <c r="O3868" s="86" t="n">
        <v>1</v>
      </c>
      <c r="P3868" s="86" t="n">
        <v>1</v>
      </c>
      <c r="Q3868" s="86" t="n">
        <v>1</v>
      </c>
      <c r="R3868" s="86" t="n">
        <v>1</v>
      </c>
      <c r="S3868" s="86" t="n">
        <v>1</v>
      </c>
      <c r="T3868" s="86" t="n">
        <v>1</v>
      </c>
      <c r="U3868" s="86" t="n">
        <v>1</v>
      </c>
      <c r="V3868" s="86" t="n">
        <v>1</v>
      </c>
      <c r="W3868" s="86" t="n">
        <v>1</v>
      </c>
      <c r="X3868" s="86" t="n">
        <v>1</v>
      </c>
      <c r="Y3868" s="86" t="n">
        <v>1</v>
      </c>
      <c r="Z3868" s="86" t="n">
        <v>1</v>
      </c>
      <c r="AA3868" s="86" t="n">
        <v>1</v>
      </c>
      <c r="AB3868" s="86" t="n">
        <v>1</v>
      </c>
      <c r="AC3868" s="86" t="n">
        <v>1</v>
      </c>
      <c r="AD3868" s="86" t="n">
        <v>1</v>
      </c>
      <c r="AE3868" s="86" t="n">
        <v>1</v>
      </c>
      <c r="AF3868" s="86" t="n">
        <v>0.972703257998239</v>
      </c>
      <c r="AG3868" s="86" t="n">
        <v>0.9729205563515837</v>
      </c>
      <c r="AH3868" s="86" t="n">
        <v>0.9721954161640534</v>
      </c>
      <c r="AI3868" s="86" t="n">
        <v>0.9817347231519558</v>
      </c>
      <c r="AJ3868" s="86" t="n">
        <v>0.9817765867050136</v>
      </c>
      <c r="AK3868" s="86" t="n">
        <v>0.9789259234520074</v>
      </c>
    </row>
    <row r="3869">
      <c r="A3869" s="86" t="n">
        <v>22</v>
      </c>
      <c r="B3869" s="86" t="n">
        <v>1</v>
      </c>
      <c r="C3869" s="86" t="n">
        <v>1</v>
      </c>
      <c r="D3869" s="86" t="n">
        <v>1</v>
      </c>
      <c r="E3869" s="86" t="n">
        <v>1</v>
      </c>
      <c r="F3869" s="86" t="n">
        <v>1</v>
      </c>
      <c r="G3869" s="86" t="n">
        <v>1</v>
      </c>
      <c r="H3869" s="86" t="n">
        <v>0.8863858961802155</v>
      </c>
      <c r="I3869" s="86" t="n">
        <v>0.9249500346698208</v>
      </c>
      <c r="J3869" s="86" t="n">
        <v>0.9448170942535093</v>
      </c>
      <c r="K3869" s="86" t="n">
        <v>0.9042957042957043</v>
      </c>
      <c r="L3869" s="86" t="n">
        <v>0.9043947361251122</v>
      </c>
      <c r="M3869" s="86" t="n">
        <v>0.922747449575578</v>
      </c>
      <c r="N3869" s="86" t="n">
        <v>0.9197388247112004</v>
      </c>
      <c r="O3869" s="86" t="n">
        <v>0.9193587343759434</v>
      </c>
      <c r="P3869" s="86" t="n">
        <v>0.9308457569624584</v>
      </c>
      <c r="Q3869" s="86" t="n">
        <v>0.9291675147567676</v>
      </c>
      <c r="R3869" s="86" t="n">
        <v>0.9264458711046205</v>
      </c>
      <c r="S3869" s="86" t="n">
        <v>0.9342818960773523</v>
      </c>
      <c r="T3869" s="86" t="n">
        <v>0.9264945099633998</v>
      </c>
      <c r="U3869" s="86" t="n">
        <v>0.9232520191424304</v>
      </c>
      <c r="V3869" s="86" t="n">
        <v>0.9330319888734353</v>
      </c>
      <c r="W3869" s="86" t="n">
        <v>0.9112326043737574</v>
      </c>
      <c r="X3869" s="86" t="n">
        <v>0.9111032079095243</v>
      </c>
      <c r="Y3869" s="86" t="n">
        <v>0.926438636786889</v>
      </c>
      <c r="Z3869" s="86" t="n">
        <v>0.8934442270058709</v>
      </c>
      <c r="AA3869" s="86" t="n">
        <v>0.8933125710197382</v>
      </c>
      <c r="AB3869" s="86" t="n">
        <v>0.9173990053818383</v>
      </c>
      <c r="AC3869" s="86" t="n">
        <v>0.8751331977138427</v>
      </c>
      <c r="AD3869" s="86" t="n">
        <v>0.8763497917274682</v>
      </c>
      <c r="AE3869" s="86" t="n">
        <v>0.9079723579976401</v>
      </c>
      <c r="AF3869" s="86" t="n">
        <v>1</v>
      </c>
      <c r="AG3869" s="86" t="n">
        <v>1</v>
      </c>
      <c r="AH3869" s="86" t="n">
        <v>1</v>
      </c>
      <c r="AI3869" s="86" t="n">
        <v>1</v>
      </c>
      <c r="AJ3869" s="86" t="n">
        <v>1</v>
      </c>
      <c r="AK3869" s="86" t="n">
        <v>1</v>
      </c>
    </row>
    <row r="3870">
      <c r="A3870" s="86" t="n">
        <v>23</v>
      </c>
      <c r="B3870" s="86" t="n">
        <v>0.874718826405868</v>
      </c>
      <c r="C3870" s="86" t="n">
        <v>0.8607791850220263</v>
      </c>
      <c r="D3870" s="86" t="n">
        <v>0.8995809592716529</v>
      </c>
      <c r="E3870" s="86" t="n">
        <v>0.8695567840170693</v>
      </c>
      <c r="F3870" s="86" t="n">
        <v>0.8694426571069644</v>
      </c>
      <c r="G3870" s="86" t="n">
        <v>0.9043299386254804</v>
      </c>
      <c r="H3870" s="86" t="n">
        <v>0.723016650342801</v>
      </c>
      <c r="I3870" s="86" t="n">
        <v>0.7703362292830823</v>
      </c>
      <c r="J3870" s="86" t="n">
        <v>0.7905054975451212</v>
      </c>
      <c r="K3870" s="86" t="n">
        <v>0.7353646353646354</v>
      </c>
      <c r="L3870" s="86" t="n">
        <v>0.7355801978039942</v>
      </c>
      <c r="M3870" s="86" t="n">
        <v>0.7601822287983802</v>
      </c>
      <c r="N3870" s="86" t="n">
        <v>0.7480662983425415</v>
      </c>
      <c r="O3870" s="86" t="n">
        <v>0.7473431556065456</v>
      </c>
      <c r="P3870" s="86" t="n">
        <v>0.7759185884096805</v>
      </c>
      <c r="Q3870" s="86" t="n">
        <v>0.7635864034194991</v>
      </c>
      <c r="R3870" s="86" t="n">
        <v>0.7530515526410051</v>
      </c>
      <c r="S3870" s="86" t="n">
        <v>0.7825642638157377</v>
      </c>
      <c r="T3870" s="86" t="n">
        <v>0.7608784058560391</v>
      </c>
      <c r="U3870" s="86" t="n">
        <v>0.7510387099428196</v>
      </c>
      <c r="V3870" s="86" t="n">
        <v>0.7805285118219748</v>
      </c>
      <c r="W3870" s="86" t="n">
        <v>0.7426441351888668</v>
      </c>
      <c r="X3870" s="86" t="n">
        <v>0.7421580482253362</v>
      </c>
      <c r="Y3870" s="86" t="n">
        <v>0.7678006083555775</v>
      </c>
      <c r="Z3870" s="86" t="n">
        <v>0.7295499021526418</v>
      </c>
      <c r="AA3870" s="86" t="n">
        <v>0.7288694359103851</v>
      </c>
      <c r="AB3870" s="86" t="n">
        <v>0.7507323387151715</v>
      </c>
      <c r="AC3870" s="86" t="n">
        <v>0.7151021989731666</v>
      </c>
      <c r="AD3870" s="86" t="n">
        <v>0.7153564511421825</v>
      </c>
      <c r="AE3870" s="86" t="n">
        <v>0.73281645036238</v>
      </c>
      <c r="AF3870" s="86" t="n">
        <v>0.8736914196262596</v>
      </c>
      <c r="AG3870" s="86" t="n">
        <v>0.8633870290767515</v>
      </c>
      <c r="AH3870" s="86" t="n">
        <v>0.9000301568154403</v>
      </c>
      <c r="AI3870" s="86" t="n">
        <v>0.8582767524146505</v>
      </c>
      <c r="AJ3870" s="86" t="n">
        <v>0.8555591868749592</v>
      </c>
      <c r="AK3870" s="86" t="n">
        <v>0.8971010620533033</v>
      </c>
    </row>
    <row r="3871">
      <c r="A3871" s="86" t="n">
        <v>24</v>
      </c>
      <c r="B3871" s="86" t="n">
        <v>0.7150122249388753</v>
      </c>
      <c r="C3871" s="86" t="n">
        <v>0.7036343612334799</v>
      </c>
      <c r="D3871" s="86" t="n">
        <v>0.7171625817732358</v>
      </c>
      <c r="E3871" s="86" t="n">
        <v>0.7100184269227039</v>
      </c>
      <c r="F3871" s="86" t="n">
        <v>0.7098538468609245</v>
      </c>
      <c r="G3871" s="86" t="n">
        <v>0.7254670533486205</v>
      </c>
      <c r="H3871" s="86" t="n">
        <v>0.5332027424094025</v>
      </c>
      <c r="I3871" s="86" t="n">
        <v>0.5783605933297982</v>
      </c>
      <c r="J3871" s="86" t="n">
        <v>0.6051794481709424</v>
      </c>
      <c r="K3871" s="86" t="n">
        <v>0.5301698301698302</v>
      </c>
      <c r="L3871" s="86" t="n">
        <v>0.5371495518077541</v>
      </c>
      <c r="M3871" s="86" t="n">
        <v>0.5704773771513122</v>
      </c>
      <c r="N3871" s="86" t="n">
        <v>0.5552988448016073</v>
      </c>
      <c r="O3871" s="86" t="n">
        <v>0.5510234889197512</v>
      </c>
      <c r="P3871" s="86" t="n">
        <v>0.5840198397993216</v>
      </c>
      <c r="Q3871" s="86" t="n">
        <v>0.5552615509871768</v>
      </c>
      <c r="R3871" s="86" t="n">
        <v>0.5539084671975312</v>
      </c>
      <c r="S3871" s="86" t="n">
        <v>0.587139375835233</v>
      </c>
      <c r="T3871" s="86" t="n">
        <v>0.5913989426596178</v>
      </c>
      <c r="U3871" s="86" t="n">
        <v>0.5542117459925678</v>
      </c>
      <c r="V3871" s="86" t="n">
        <v>0.5885605006954102</v>
      </c>
      <c r="W3871" s="86" t="n">
        <v>0.563220675944334</v>
      </c>
      <c r="X3871" s="86" t="n">
        <v>0.5448609431680775</v>
      </c>
      <c r="Y3871" s="86" t="n">
        <v>0.5777826059966478</v>
      </c>
      <c r="Z3871" s="86" t="n">
        <v>0.5394324853228962</v>
      </c>
      <c r="AA3871" s="86" t="n">
        <v>0.532988230012766</v>
      </c>
      <c r="AB3871" s="86" t="n">
        <v>0.568124531643845</v>
      </c>
      <c r="AC3871" s="86" t="n">
        <v>0.5364719558267945</v>
      </c>
      <c r="AD3871" s="86" t="n">
        <v>0.5219681090976624</v>
      </c>
      <c r="AE3871" s="86" t="n">
        <v>0.5586044159784258</v>
      </c>
      <c r="AF3871" s="86" t="n">
        <v>0.7077585363467371</v>
      </c>
      <c r="AG3871" s="86" t="n">
        <v>0.7049049831386679</v>
      </c>
      <c r="AH3871" s="86" t="n">
        <v>0.7171893848009649</v>
      </c>
      <c r="AI3871" s="86" t="n">
        <v>0.7054604571100699</v>
      </c>
      <c r="AJ3871" s="86" t="n">
        <v>0.7003856461206615</v>
      </c>
      <c r="AK3871" s="86" t="n">
        <v>0.7122102731948434</v>
      </c>
    </row>
    <row r="3881">
      <c r="A3881" s="86" t="inlineStr">
        <is>
          <t>RefgChg-Res-8pct-Dec-NTXV-b-cDXGF-SFm1985-CZ02</t>
        </is>
      </c>
      <c r="B3881" s="85" t="n"/>
      <c r="C3881" s="85" t="n"/>
      <c r="D3881" s="85" t="n">
        <v>2015</v>
      </c>
      <c r="E3881" s="85" t="n"/>
      <c r="F3881" s="86" t="inlineStr">
        <is>
          <t>Source Annual kWh:</t>
        </is>
      </c>
      <c r="G3881" s="151" t="n">
        <v>19115.95000000014</v>
      </c>
      <c r="H3881" s="85" t="inlineStr">
        <is>
          <t>DEER</t>
        </is>
      </c>
      <c r="I3881" s="85" t="n"/>
      <c r="J3881" s="85" t="n"/>
      <c r="K3881" s="85" t="inlineStr">
        <is>
          <t>PDAF</t>
        </is>
      </c>
      <c r="L3881" s="85" t="inlineStr">
        <is>
          <t>Monthly</t>
        </is>
      </c>
      <c r="M3881" s="85" t="n"/>
      <c r="N3881" s="85" t="n"/>
      <c r="O3881" s="85" t="n"/>
      <c r="P3881" s="85" t="n"/>
      <c r="Q3881" s="85" t="n"/>
      <c r="R3881" s="85" t="n"/>
      <c r="S3881" s="85" t="n"/>
      <c r="T3881" s="108" t="n"/>
      <c r="U3881" s="85" t="n"/>
      <c r="V3881" s="85" t="n"/>
      <c r="W3881" s="85" t="n"/>
      <c r="X3881" s="85" t="n"/>
      <c r="Y3881" s="85" t="n"/>
      <c r="Z3881" s="85" t="n"/>
      <c r="AA3881" s="85" t="n"/>
      <c r="AB3881" s="85" t="n"/>
      <c r="AC3881" s="85" t="n"/>
      <c r="AD3881" s="85" t="n"/>
      <c r="AE3881" s="85" t="n"/>
      <c r="AF3881" s="85" t="n"/>
      <c r="AG3881" s="85" t="n"/>
      <c r="AH3881" s="85" t="n"/>
      <c r="AI3881" s="85" t="n"/>
      <c r="AJ3881" s="85" t="n"/>
      <c r="AK3881" s="85" t="n"/>
    </row>
    <row r="3882">
      <c r="A3882" s="85" t="n">
        <v>98</v>
      </c>
      <c r="B3882" s="86" t="inlineStr">
        <is>
          <t>RefgChg-Res-8pct-Dec-NTXV-b-20-MM</t>
        </is>
      </c>
      <c r="C3882" s="85" t="n"/>
      <c r="D3882" s="85" t="n"/>
      <c r="E3882" s="85" t="n"/>
      <c r="F3882" s="85" t="inlineStr">
        <is>
          <t>Source Sample Size:</t>
        </is>
      </c>
      <c r="G3882" s="85" t="n">
        <v>0</v>
      </c>
      <c r="H3882" s="85" t="inlineStr">
        <is>
          <t>DEER</t>
        </is>
      </c>
      <c r="I3882" s="85" t="n"/>
      <c r="J3882" s="85" t="n"/>
      <c r="K3882" s="85" t="inlineStr">
        <is>
          <t>WKWE</t>
        </is>
      </c>
      <c r="L3882" s="85" t="inlineStr">
        <is>
          <t>Monthly</t>
        </is>
      </c>
      <c r="M3882" s="85" t="n"/>
      <c r="N3882" s="85" t="inlineStr">
        <is>
          <t>Weekend Peak3</t>
        </is>
      </c>
      <c r="O3882" s="85" t="n"/>
      <c r="P3882" s="85" t="n"/>
      <c r="Q3882" s="85" t="n"/>
      <c r="R3882" s="85" t="n"/>
      <c r="S3882" s="85" t="n"/>
      <c r="T3882" s="85" t="n"/>
      <c r="U3882" s="85" t="n"/>
      <c r="V3882" s="85" t="n"/>
      <c r="W3882" s="85" t="n"/>
      <c r="X3882" s="85" t="n"/>
      <c r="Y3882" s="85" t="n"/>
      <c r="Z3882" s="85" t="n"/>
      <c r="AA3882" s="85" t="n"/>
      <c r="AB3882" s="85" t="n"/>
      <c r="AC3882" s="85" t="n"/>
      <c r="AD3882" s="85" t="n"/>
      <c r="AE3882" s="85" t="n"/>
      <c r="AF3882" s="85" t="n"/>
      <c r="AG3882" s="85" t="n"/>
      <c r="AH3882" s="85" t="n"/>
      <c r="AI3882" s="85" t="n"/>
      <c r="AJ3882" s="85" t="n"/>
      <c r="AK3882" s="85" t="n"/>
    </row>
    <row r="3883">
      <c r="A3883" s="86" t="n"/>
      <c r="B3883" s="86" t="n">
        <v>1</v>
      </c>
      <c r="C3883" s="86" t="inlineStr">
        <is>
          <t>JANUARY</t>
        </is>
      </c>
      <c r="D3883" s="86" t="inlineStr">
        <is>
          <t>JAN</t>
        </is>
      </c>
      <c r="E3883" s="86" t="n">
        <v>2</v>
      </c>
      <c r="F3883" s="86" t="inlineStr">
        <is>
          <t>FEBRUARY</t>
        </is>
      </c>
      <c r="G3883" s="86" t="inlineStr">
        <is>
          <t>FEB</t>
        </is>
      </c>
      <c r="H3883" s="86" t="n">
        <v>3</v>
      </c>
      <c r="I3883" s="86" t="inlineStr">
        <is>
          <t>MARCH</t>
        </is>
      </c>
      <c r="J3883" s="86" t="inlineStr">
        <is>
          <t>MAR</t>
        </is>
      </c>
      <c r="K3883" s="86" t="n">
        <v>4</v>
      </c>
      <c r="L3883" s="86" t="inlineStr">
        <is>
          <t>APRIL</t>
        </is>
      </c>
      <c r="M3883" s="86" t="inlineStr">
        <is>
          <t>APR</t>
        </is>
      </c>
      <c r="N3883" s="86" t="n">
        <v>5</v>
      </c>
      <c r="O3883" s="86" t="inlineStr">
        <is>
          <t>MAY</t>
        </is>
      </c>
      <c r="P3883" s="86" t="inlineStr">
        <is>
          <t>MAY</t>
        </is>
      </c>
      <c r="Q3883" s="86" t="n">
        <v>6</v>
      </c>
      <c r="R3883" s="86" t="inlineStr">
        <is>
          <t>JUNE</t>
        </is>
      </c>
      <c r="S3883" s="86" t="inlineStr">
        <is>
          <t>JUN</t>
        </is>
      </c>
      <c r="T3883" s="86" t="n">
        <v>7</v>
      </c>
      <c r="U3883" s="86" t="inlineStr">
        <is>
          <t>JULY</t>
        </is>
      </c>
      <c r="V3883" s="86" t="inlineStr">
        <is>
          <t>JUL</t>
        </is>
      </c>
      <c r="W3883" s="86" t="n">
        <v>8</v>
      </c>
      <c r="X3883" s="86" t="inlineStr">
        <is>
          <t>AUGUST</t>
        </is>
      </c>
      <c r="Y3883" s="86" t="inlineStr">
        <is>
          <t>AUG</t>
        </is>
      </c>
      <c r="Z3883" s="86" t="n">
        <v>9</v>
      </c>
      <c r="AA3883" s="86" t="inlineStr">
        <is>
          <t>SEPTEMBER</t>
        </is>
      </c>
      <c r="AB3883" s="86" t="inlineStr">
        <is>
          <t>SEP</t>
        </is>
      </c>
      <c r="AC3883" s="86" t="n">
        <v>10</v>
      </c>
      <c r="AD3883" s="86" t="inlineStr">
        <is>
          <t>OCTOBER</t>
        </is>
      </c>
      <c r="AE3883" s="86" t="inlineStr">
        <is>
          <t>OCT</t>
        </is>
      </c>
      <c r="AF3883" s="86" t="n">
        <v>11</v>
      </c>
      <c r="AG3883" s="86" t="inlineStr">
        <is>
          <t>NOVEMBER</t>
        </is>
      </c>
      <c r="AH3883" s="86" t="inlineStr">
        <is>
          <t>NOV</t>
        </is>
      </c>
      <c r="AI3883" s="86" t="n">
        <v>12</v>
      </c>
      <c r="AJ3883" s="86" t="inlineStr">
        <is>
          <t>DECEMBER</t>
        </is>
      </c>
      <c r="AK3883" s="86" t="inlineStr">
        <is>
          <t>DEC</t>
        </is>
      </c>
    </row>
    <row r="3884">
      <c r="A3884" s="85" t="n"/>
      <c r="B3884" s="86" t="n">
        <v>31</v>
      </c>
      <c r="C3884" s="85" t="n"/>
      <c r="D3884" s="85" t="n"/>
      <c r="E3884" s="86" t="n">
        <v>28</v>
      </c>
      <c r="F3884" s="85" t="n"/>
      <c r="G3884" s="85" t="n"/>
      <c r="H3884" s="86" t="n">
        <v>31</v>
      </c>
      <c r="I3884" s="85" t="n"/>
      <c r="J3884" s="85" t="n"/>
      <c r="K3884" s="86" t="n">
        <v>30</v>
      </c>
      <c r="L3884" s="85" t="n"/>
      <c r="M3884" s="85" t="n"/>
      <c r="N3884" s="86" t="n">
        <v>31</v>
      </c>
      <c r="O3884" s="85" t="n"/>
      <c r="P3884" s="85" t="n"/>
      <c r="Q3884" s="86" t="n">
        <v>30</v>
      </c>
      <c r="R3884" s="85" t="n"/>
      <c r="S3884" s="85" t="n"/>
      <c r="T3884" s="86" t="n">
        <v>31</v>
      </c>
      <c r="U3884" s="85" t="n"/>
      <c r="V3884" s="85" t="n"/>
      <c r="W3884" s="86" t="n">
        <v>31</v>
      </c>
      <c r="X3884" s="85" t="n"/>
      <c r="Y3884" s="85" t="n"/>
      <c r="Z3884" s="86" t="n">
        <v>30</v>
      </c>
      <c r="AA3884" s="85" t="n"/>
      <c r="AB3884" s="85" t="n"/>
      <c r="AC3884" s="86" t="n">
        <v>31</v>
      </c>
      <c r="AD3884" s="85" t="n"/>
      <c r="AE3884" s="85" t="n"/>
      <c r="AF3884" s="86" t="n">
        <v>30</v>
      </c>
      <c r="AG3884" s="85" t="n"/>
      <c r="AH3884" s="85" t="n"/>
      <c r="AI3884" s="86" t="n">
        <v>31</v>
      </c>
      <c r="AJ3884" s="85" t="n"/>
      <c r="AK3884" s="85" t="n"/>
    </row>
    <row r="3885">
      <c r="A3885" s="86" t="inlineStr">
        <is>
          <t>RATIOS</t>
        </is>
      </c>
      <c r="B3885" s="86" t="inlineStr">
        <is>
          <t>E.BKDWN</t>
        </is>
      </c>
      <c r="C3885" s="86" t="inlineStr">
        <is>
          <t>PEAK/AVG</t>
        </is>
      </c>
      <c r="D3885" s="86" t="inlineStr">
        <is>
          <t>END/AVG</t>
        </is>
      </c>
      <c r="E3885" s="86" t="inlineStr">
        <is>
          <t>E.BKDWN</t>
        </is>
      </c>
      <c r="F3885" s="86" t="inlineStr">
        <is>
          <t>PEAK/AVG</t>
        </is>
      </c>
      <c r="G3885" s="86" t="inlineStr">
        <is>
          <t>END/AVG</t>
        </is>
      </c>
      <c r="H3885" s="86" t="inlineStr">
        <is>
          <t>E.BKDWN</t>
        </is>
      </c>
      <c r="I3885" s="86" t="inlineStr">
        <is>
          <t>PEAK/AVG</t>
        </is>
      </c>
      <c r="J3885" s="86" t="inlineStr">
        <is>
          <t>END/AVG</t>
        </is>
      </c>
      <c r="K3885" s="86" t="inlineStr">
        <is>
          <t>E.BKDWN</t>
        </is>
      </c>
      <c r="L3885" s="86" t="inlineStr">
        <is>
          <t>PEAK/AVG</t>
        </is>
      </c>
      <c r="M3885" s="86" t="inlineStr">
        <is>
          <t>END/AVG</t>
        </is>
      </c>
      <c r="N3885" s="86" t="inlineStr">
        <is>
          <t>E.BKDWN</t>
        </is>
      </c>
      <c r="O3885" s="86" t="inlineStr">
        <is>
          <t>PEAK/AVG</t>
        </is>
      </c>
      <c r="P3885" s="86" t="inlineStr">
        <is>
          <t>END/AVG</t>
        </is>
      </c>
      <c r="Q3885" s="86" t="inlineStr">
        <is>
          <t>E.BKDWN</t>
        </is>
      </c>
      <c r="R3885" s="86" t="inlineStr">
        <is>
          <t>PEAK/AVG</t>
        </is>
      </c>
      <c r="S3885" s="86" t="inlineStr">
        <is>
          <t>END/AVG</t>
        </is>
      </c>
      <c r="T3885" s="86" t="inlineStr">
        <is>
          <t>E.BKDWN</t>
        </is>
      </c>
      <c r="U3885" s="86" t="inlineStr">
        <is>
          <t>PEAK/AVG</t>
        </is>
      </c>
      <c r="V3885" s="86" t="inlineStr">
        <is>
          <t>END/AVG</t>
        </is>
      </c>
      <c r="W3885" s="86" t="inlineStr">
        <is>
          <t>E.BKDWN</t>
        </is>
      </c>
      <c r="X3885" s="86" t="inlineStr">
        <is>
          <t>PEAK/AVG</t>
        </is>
      </c>
      <c r="Y3885" s="86" t="inlineStr">
        <is>
          <t>END/AVG</t>
        </is>
      </c>
      <c r="Z3885" s="86" t="inlineStr">
        <is>
          <t>E.BKDWN</t>
        </is>
      </c>
      <c r="AA3885" s="86" t="inlineStr">
        <is>
          <t>PEAK/AVG</t>
        </is>
      </c>
      <c r="AB3885" s="86" t="inlineStr">
        <is>
          <t>END/AVG</t>
        </is>
      </c>
      <c r="AC3885" s="86" t="inlineStr">
        <is>
          <t>E.BKDWN</t>
        </is>
      </c>
      <c r="AD3885" s="86" t="inlineStr">
        <is>
          <t>PEAK/AVG</t>
        </is>
      </c>
      <c r="AE3885" s="86" t="inlineStr">
        <is>
          <t>END/AVG</t>
        </is>
      </c>
      <c r="AF3885" s="86" t="inlineStr">
        <is>
          <t>E.BKDWN</t>
        </is>
      </c>
      <c r="AG3885" s="86" t="inlineStr">
        <is>
          <t>PEAK/AVG</t>
        </is>
      </c>
      <c r="AH3885" s="86" t="inlineStr">
        <is>
          <t>END/AVG</t>
        </is>
      </c>
      <c r="AI3885" s="86" t="inlineStr">
        <is>
          <t>E.BKDWN</t>
        </is>
      </c>
      <c r="AJ3885" s="86" t="inlineStr">
        <is>
          <t>PEAK/AVG</t>
        </is>
      </c>
      <c r="AK3885" s="86" t="inlineStr">
        <is>
          <t>END/AVG</t>
        </is>
      </c>
    </row>
    <row r="3886">
      <c r="A3886" s="85" t="n"/>
      <c r="B3886" s="192" t="n">
        <v>0.08234830692482771</v>
      </c>
      <c r="C3886" s="193" t="n">
        <v>1.039031698543924</v>
      </c>
      <c r="D3886" s="193" t="n">
        <v>0.9885888230805225</v>
      </c>
      <c r="E3886" s="192" t="n">
        <v>0.07207330201327372</v>
      </c>
      <c r="F3886" s="193" t="n">
        <v>1.020786229543497</v>
      </c>
      <c r="G3886" s="193" t="n">
        <v>0.9802814563594604</v>
      </c>
      <c r="H3886" s="192" t="n">
        <v>0.07812634233026412</v>
      </c>
      <c r="I3886" s="193" t="n">
        <v>1.05822219540919</v>
      </c>
      <c r="J3886" s="193" t="n">
        <v>0.9979869278088429</v>
      </c>
      <c r="K3886" s="192" t="n">
        <v>0.07428913511144844</v>
      </c>
      <c r="L3886" s="193" t="n">
        <v>1.034625442769984</v>
      </c>
      <c r="M3886" s="193" t="n">
        <v>0.9918929518169213</v>
      </c>
      <c r="N3886" s="192" t="n">
        <v>0.07868835903046643</v>
      </c>
      <c r="O3886" s="193" t="n">
        <v>1.324311297120497</v>
      </c>
      <c r="P3886" s="193" t="n">
        <v>0.9251399168881526</v>
      </c>
      <c r="Q3886" s="192" t="n">
        <v>0.09478243160626905</v>
      </c>
      <c r="R3886" s="193" t="n">
        <v>1.788663626869995</v>
      </c>
      <c r="S3886" s="193" t="n">
        <v>0.9284370350117073</v>
      </c>
      <c r="T3886" s="192" t="n">
        <v>0.09308036813048561</v>
      </c>
      <c r="U3886" s="193" t="n">
        <v>1.824235436771045</v>
      </c>
      <c r="V3886" s="193" t="n">
        <v>0.9310431602592046</v>
      </c>
      <c r="W3886" s="192" t="n">
        <v>0.09607715393172146</v>
      </c>
      <c r="X3886" s="193" t="n">
        <v>1.526094162695043</v>
      </c>
      <c r="Y3886" s="193" t="n">
        <v>0.8533390505208979</v>
      </c>
      <c r="Z3886" s="192" t="n">
        <v>0.09373128670348468</v>
      </c>
      <c r="AA3886" s="193" t="n">
        <v>1.595047204044144</v>
      </c>
      <c r="AB3886" s="193" t="n">
        <v>0.9344527873718845</v>
      </c>
      <c r="AC3886" s="192" t="n">
        <v>0.07783759594191567</v>
      </c>
      <c r="AD3886" s="193" t="n">
        <v>1.086952608439783</v>
      </c>
      <c r="AE3886" s="193" t="n">
        <v>0.9905009173676742</v>
      </c>
      <c r="AF3886" s="192" t="n">
        <v>0.07700368327034278</v>
      </c>
      <c r="AG3886" s="193" t="n">
        <v>1.038015417951862</v>
      </c>
      <c r="AH3886" s="193" t="n">
        <v>0.9865149552645434</v>
      </c>
      <c r="AI3886" s="192" t="n">
        <v>0.08196203500550026</v>
      </c>
      <c r="AJ3886" s="193" t="n">
        <v>1.042387541179994</v>
      </c>
      <c r="AK3886" s="193" t="n">
        <v>0.9979856244384545</v>
      </c>
      <c r="AM3886">
        <f>A3881</f>
        <v/>
      </c>
      <c r="AN3886" s="83">
        <f>1/($B3886*(1/$B3884)*(1/(5/7+2/7*$D3886))*$B3896/SUM($B3888:$B3911))</f>
        <v/>
      </c>
      <c r="AO3886" s="83">
        <f>1/(B3886*(1/B3884)*(1/(5/7+2/7*D3886)))</f>
        <v/>
      </c>
      <c r="AP3886" s="83" t="n"/>
      <c r="AR3886" s="174">
        <f>CHOOSE(AV$3,C3886,F3886,I3886,L3886,O3886,R3886,U3886,X3886,AA3886,AD3886,AG3886,AJ3886)</f>
        <v/>
      </c>
      <c r="AS3886" s="82" t="n"/>
      <c r="AT3886" s="82" t="n"/>
      <c r="AV3886" s="119">
        <f>AN3886/AR3886</f>
        <v/>
      </c>
      <c r="AW3886" s="172">
        <f>AO3886/AR3886</f>
        <v/>
      </c>
      <c r="AX3886" s="83" t="n"/>
    </row>
    <row r="3887">
      <c r="A3887" s="86" t="inlineStr">
        <is>
          <t>HOUR</t>
        </is>
      </c>
      <c r="B3887" s="86" t="inlineStr">
        <is>
          <t>PEAK</t>
        </is>
      </c>
      <c r="C3887" s="86" t="inlineStr">
        <is>
          <t>AVG</t>
        </is>
      </c>
      <c r="D3887" s="86" t="inlineStr">
        <is>
          <t>END</t>
        </is>
      </c>
      <c r="E3887" s="86" t="inlineStr">
        <is>
          <t>PEAK</t>
        </is>
      </c>
      <c r="F3887" s="86" t="inlineStr">
        <is>
          <t>AVG</t>
        </is>
      </c>
      <c r="G3887" s="86" t="inlineStr">
        <is>
          <t>END</t>
        </is>
      </c>
      <c r="H3887" s="86" t="inlineStr">
        <is>
          <t>PEAK</t>
        </is>
      </c>
      <c r="I3887" s="86" t="inlineStr">
        <is>
          <t>AVG</t>
        </is>
      </c>
      <c r="J3887" s="86" t="inlineStr">
        <is>
          <t>END</t>
        </is>
      </c>
      <c r="K3887" s="86" t="inlineStr">
        <is>
          <t>PEAK</t>
        </is>
      </c>
      <c r="L3887" s="86" t="inlineStr">
        <is>
          <t>AVG</t>
        </is>
      </c>
      <c r="M3887" s="86" t="inlineStr">
        <is>
          <t>END</t>
        </is>
      </c>
      <c r="N3887" s="86" t="inlineStr">
        <is>
          <t>PEAK</t>
        </is>
      </c>
      <c r="O3887" s="86" t="inlineStr">
        <is>
          <t>AVG</t>
        </is>
      </c>
      <c r="P3887" s="86" t="inlineStr">
        <is>
          <t>END</t>
        </is>
      </c>
      <c r="Q3887" s="86" t="inlineStr">
        <is>
          <t>PEAK</t>
        </is>
      </c>
      <c r="R3887" s="86" t="inlineStr">
        <is>
          <t>AVG</t>
        </is>
      </c>
      <c r="S3887" s="86" t="inlineStr">
        <is>
          <t>END</t>
        </is>
      </c>
      <c r="T3887" s="86" t="inlineStr">
        <is>
          <t>PEAK</t>
        </is>
      </c>
      <c r="U3887" s="86" t="inlineStr">
        <is>
          <t>AVG</t>
        </is>
      </c>
      <c r="V3887" s="86" t="inlineStr">
        <is>
          <t>END</t>
        </is>
      </c>
      <c r="W3887" s="86" t="inlineStr">
        <is>
          <t>PEAK</t>
        </is>
      </c>
      <c r="X3887" s="86" t="inlineStr">
        <is>
          <t>AVG</t>
        </is>
      </c>
      <c r="Y3887" s="86" t="inlineStr">
        <is>
          <t>END</t>
        </is>
      </c>
      <c r="Z3887" s="86" t="inlineStr">
        <is>
          <t>PEAK</t>
        </is>
      </c>
      <c r="AA3887" s="86" t="inlineStr">
        <is>
          <t>AVG</t>
        </is>
      </c>
      <c r="AB3887" s="86" t="inlineStr">
        <is>
          <t>END</t>
        </is>
      </c>
      <c r="AC3887" s="86" t="inlineStr">
        <is>
          <t>PEAK</t>
        </is>
      </c>
      <c r="AD3887" s="86" t="inlineStr">
        <is>
          <t>AVG</t>
        </is>
      </c>
      <c r="AE3887" s="86" t="inlineStr">
        <is>
          <t>END</t>
        </is>
      </c>
      <c r="AF3887" s="86" t="inlineStr">
        <is>
          <t>PEAK</t>
        </is>
      </c>
      <c r="AG3887" s="86" t="inlineStr">
        <is>
          <t>AVG</t>
        </is>
      </c>
      <c r="AH3887" s="86" t="inlineStr">
        <is>
          <t>END</t>
        </is>
      </c>
      <c r="AI3887" s="86" t="inlineStr">
        <is>
          <t>PEAK</t>
        </is>
      </c>
      <c r="AJ3887" s="86" t="inlineStr">
        <is>
          <t>AVG</t>
        </is>
      </c>
      <c r="AK3887" s="86" t="inlineStr">
        <is>
          <t>END</t>
        </is>
      </c>
    </row>
    <row r="3888">
      <c r="A3888" s="86" t="n">
        <v>1</v>
      </c>
      <c r="B3888" s="86" t="n">
        <v>0.5934397163120567</v>
      </c>
      <c r="C3888" s="86" t="n">
        <v>0.5537265956346332</v>
      </c>
      <c r="D3888" s="86" t="n">
        <v>0.6193386972962214</v>
      </c>
      <c r="E3888" s="86" t="n">
        <v>0.5735030645921735</v>
      </c>
      <c r="F3888" s="86" t="n">
        <v>0.5437553483763456</v>
      </c>
      <c r="G3888" s="86" t="n">
        <v>0.5983449189010261</v>
      </c>
      <c r="H3888" s="86" t="n">
        <v>0.5677088108554139</v>
      </c>
      <c r="I3888" s="86" t="n">
        <v>0.4765140677157844</v>
      </c>
      <c r="J3888" s="86" t="n">
        <v>0.5251851113988777</v>
      </c>
      <c r="K3888" s="86" t="n">
        <v>0.4940839694656488</v>
      </c>
      <c r="L3888" s="86" t="n">
        <v>0.4542331649156577</v>
      </c>
      <c r="M3888" s="86" t="n">
        <v>0.5086874446199484</v>
      </c>
      <c r="N3888" s="86" t="n">
        <v>0.2524744170441201</v>
      </c>
      <c r="O3888" s="86" t="n">
        <v>0.4207404027151902</v>
      </c>
      <c r="P3888" s="86" t="n">
        <v>0.4954445136098692</v>
      </c>
      <c r="Q3888" s="86" t="n">
        <v>0.1957245676227307</v>
      </c>
      <c r="R3888" s="86" t="n">
        <v>0.3152219522429424</v>
      </c>
      <c r="S3888" s="86" t="n">
        <v>0.4056352521033835</v>
      </c>
      <c r="T3888" s="86" t="n">
        <v>0.1667831434761339</v>
      </c>
      <c r="U3888" s="86" t="n">
        <v>0.3379927197087883</v>
      </c>
      <c r="V3888" s="86" t="n">
        <v>0.3901862089831394</v>
      </c>
      <c r="W3888" s="86" t="n">
        <v>0.1650667466626669</v>
      </c>
      <c r="X3888" s="86" t="n">
        <v>0.2863012035817997</v>
      </c>
      <c r="Y3888" s="86" t="n">
        <v>0.4064509491228973</v>
      </c>
      <c r="Z3888" s="86" t="n">
        <v>0.1636100560680051</v>
      </c>
      <c r="AA3888" s="86" t="n">
        <v>0.2990322233421076</v>
      </c>
      <c r="AB3888" s="86" t="n">
        <v>0.4146569070601616</v>
      </c>
      <c r="AC3888" s="86" t="n">
        <v>0.3707753479125249</v>
      </c>
      <c r="AD3888" s="86" t="n">
        <v>0.4243979470983024</v>
      </c>
      <c r="AE3888" s="86" t="n">
        <v>0.4763768988824197</v>
      </c>
      <c r="AF3888" s="86" t="n">
        <v>0.58871948367786</v>
      </c>
      <c r="AG3888" s="86" t="n">
        <v>0.5402984227039767</v>
      </c>
      <c r="AH3888" s="86" t="n">
        <v>0.580538290137211</v>
      </c>
      <c r="AI3888" s="86" t="n">
        <v>0.5546861262528575</v>
      </c>
      <c r="AJ3888" s="86" t="n">
        <v>0.5494137774870428</v>
      </c>
      <c r="AK3888" s="86" t="n">
        <v>0.5903033301382147</v>
      </c>
    </row>
    <row r="3889">
      <c r="A3889" s="86" t="n">
        <v>2</v>
      </c>
      <c r="B3889" s="86" t="n">
        <v>0.5187943262411349</v>
      </c>
      <c r="C3889" s="86" t="n">
        <v>0.4714233991931314</v>
      </c>
      <c r="D3889" s="86" t="n">
        <v>0.5387370994797145</v>
      </c>
      <c r="E3889" s="86" t="n">
        <v>0.4936350777934936</v>
      </c>
      <c r="F3889" s="86" t="n">
        <v>0.4643666771757571</v>
      </c>
      <c r="G3889" s="86" t="n">
        <v>0.5139688844753393</v>
      </c>
      <c r="H3889" s="86" t="n">
        <v>0.490785733932337</v>
      </c>
      <c r="I3889" s="86" t="n">
        <v>0.4260186509828856</v>
      </c>
      <c r="J3889" s="86" t="n">
        <v>0.4611349071952718</v>
      </c>
      <c r="K3889" s="86" t="n">
        <v>0.45706106870229</v>
      </c>
      <c r="L3889" s="86" t="n">
        <v>0.4172748416071859</v>
      </c>
      <c r="M3889" s="86" t="n">
        <v>0.4551373425280271</v>
      </c>
      <c r="N3889" s="86" t="n">
        <v>0.219370351730694</v>
      </c>
      <c r="O3889" s="86" t="n">
        <v>0.3764046546118305</v>
      </c>
      <c r="P3889" s="86" t="n">
        <v>0.4320638333993548</v>
      </c>
      <c r="Q3889" s="86" t="n">
        <v>0.1434812188921116</v>
      </c>
      <c r="R3889" s="86" t="n">
        <v>0.2795066209978825</v>
      </c>
      <c r="S3889" s="86" t="n">
        <v>0.3304582047091581</v>
      </c>
      <c r="T3889" s="86" t="n">
        <v>0.1377804179187924</v>
      </c>
      <c r="U3889" s="86" t="n">
        <v>0.298003120124805</v>
      </c>
      <c r="V3889" s="86" t="n">
        <v>0.3377066314602415</v>
      </c>
      <c r="W3889" s="86" t="n">
        <v>0.1472551372431379</v>
      </c>
      <c r="X3889" s="86" t="n">
        <v>0.2553199436025285</v>
      </c>
      <c r="Y3889" s="86" t="n">
        <v>0.3519213951334946</v>
      </c>
      <c r="Z3889" s="86" t="n">
        <v>0.1446916259721468</v>
      </c>
      <c r="AA3889" s="86" t="n">
        <v>0.2672590099126164</v>
      </c>
      <c r="AB3889" s="86" t="n">
        <v>0.3595112420168559</v>
      </c>
      <c r="AC3889" s="86" t="n">
        <v>0.3279489728296885</v>
      </c>
      <c r="AD3889" s="86" t="n">
        <v>0.3819713120147387</v>
      </c>
      <c r="AE3889" s="86" t="n">
        <v>0.4141738606705481</v>
      </c>
      <c r="AF3889" s="86" t="n">
        <v>0.5150126274436443</v>
      </c>
      <c r="AG3889" s="86" t="n">
        <v>0.4571177080227721</v>
      </c>
      <c r="AH3889" s="86" t="n">
        <v>0.5003225049841677</v>
      </c>
      <c r="AI3889" s="86" t="n">
        <v>0.4821522771232637</v>
      </c>
      <c r="AJ3889" s="86" t="n">
        <v>0.4661097972122982</v>
      </c>
      <c r="AK3889" s="86" t="n">
        <v>0.5143007328159301</v>
      </c>
    </row>
    <row r="3890">
      <c r="A3890" s="86" t="n">
        <v>3</v>
      </c>
      <c r="B3890" s="86" t="n">
        <v>0.4804964539007092</v>
      </c>
      <c r="C3890" s="86" t="n">
        <v>0.4354375711182374</v>
      </c>
      <c r="D3890" s="86" t="n">
        <v>0.4863958149717112</v>
      </c>
      <c r="E3890" s="86" t="n">
        <v>0.4632720414898633</v>
      </c>
      <c r="F3890" s="86" t="n">
        <v>0.4350313020762961</v>
      </c>
      <c r="G3890" s="86" t="n">
        <v>0.462528963919232</v>
      </c>
      <c r="H3890" s="86" t="n">
        <v>0.4581461446777298</v>
      </c>
      <c r="I3890" s="86" t="n">
        <v>0.4071557251099454</v>
      </c>
      <c r="J3890" s="86" t="n">
        <v>0.4354019324633927</v>
      </c>
      <c r="K3890" s="86" t="n">
        <v>0.4447519083969465</v>
      </c>
      <c r="L3890" s="86" t="n">
        <v>0.4070895821637662</v>
      </c>
      <c r="M3890" s="86" t="n">
        <v>0.4444273221096429</v>
      </c>
      <c r="N3890" s="86" t="n">
        <v>0.2076832746183526</v>
      </c>
      <c r="O3890" s="86" t="n">
        <v>0.36044720780332</v>
      </c>
      <c r="P3890" s="86" t="n">
        <v>0.4176617056193764</v>
      </c>
      <c r="Q3890" s="86" t="n">
        <v>0.1366777670354854</v>
      </c>
      <c r="R3890" s="86" t="n">
        <v>0.2652692799359858</v>
      </c>
      <c r="S3890" s="86" t="n">
        <v>0.3174444646207856</v>
      </c>
      <c r="T3890" s="86" t="n">
        <v>0.1306520371793976</v>
      </c>
      <c r="U3890" s="86" t="n">
        <v>0.2826937077483099</v>
      </c>
      <c r="V3890" s="86" t="n">
        <v>0.3238716065681987</v>
      </c>
      <c r="W3890" s="86" t="n">
        <v>0.1396055197240138</v>
      </c>
      <c r="X3890" s="86" t="n">
        <v>0.2419862367760068</v>
      </c>
      <c r="Y3890" s="86" t="n">
        <v>0.3347651628170173</v>
      </c>
      <c r="Z3890" s="86" t="n">
        <v>0.1366612407306927</v>
      </c>
      <c r="AA3890" s="86" t="n">
        <v>0.252982102492343</v>
      </c>
      <c r="AB3890" s="86" t="n">
        <v>0.3382811816511621</v>
      </c>
      <c r="AC3890" s="86" t="n">
        <v>0.3083167660702452</v>
      </c>
      <c r="AD3890" s="86" t="n">
        <v>0.3633767601000132</v>
      </c>
      <c r="AE3890" s="86" t="n">
        <v>0.3869035668875058</v>
      </c>
      <c r="AF3890" s="86" t="n">
        <v>0.4778785894677767</v>
      </c>
      <c r="AG3890" s="86" t="n">
        <v>0.422221275749961</v>
      </c>
      <c r="AH3890" s="86" t="n">
        <v>0.4464641726281223</v>
      </c>
      <c r="AI3890" s="86" t="n">
        <v>0.4505011429576227</v>
      </c>
      <c r="AJ3890" s="86" t="n">
        <v>0.4321189553665779</v>
      </c>
      <c r="AK3890" s="86" t="n">
        <v>0.4647351658885007</v>
      </c>
    </row>
    <row r="3891">
      <c r="A3891" s="86" t="n">
        <v>4</v>
      </c>
      <c r="B3891" s="86" t="n">
        <v>0.4631205673758866</v>
      </c>
      <c r="C3891" s="86" t="n">
        <v>0.4185114306403228</v>
      </c>
      <c r="D3891" s="86" t="n">
        <v>0.4569698348164785</v>
      </c>
      <c r="E3891" s="86" t="n">
        <v>0.4545025931164545</v>
      </c>
      <c r="F3891" s="86" t="n">
        <v>0.4253178999834857</v>
      </c>
      <c r="G3891" s="86" t="n">
        <v>0.4402846739490234</v>
      </c>
      <c r="H3891" s="86" t="n">
        <v>0.4366920326395892</v>
      </c>
      <c r="I3891" s="86" t="n">
        <v>0.3986647591797806</v>
      </c>
      <c r="J3891" s="86" t="n">
        <v>0.4166749676262576</v>
      </c>
      <c r="K3891" s="86" t="n">
        <v>0.4353053435114504</v>
      </c>
      <c r="L3891" s="86" t="n">
        <v>0.4006202047745074</v>
      </c>
      <c r="M3891" s="86" t="n">
        <v>0.4223908772200177</v>
      </c>
      <c r="N3891" s="86" t="n">
        <v>0.1981211206173461</v>
      </c>
      <c r="O3891" s="86" t="n">
        <v>0.3489818036620843</v>
      </c>
      <c r="P3891" s="86" t="n">
        <v>0.3903287872785921</v>
      </c>
      <c r="Q3891" s="86" t="n">
        <v>0.1288000859383392</v>
      </c>
      <c r="R3891" s="86" t="n">
        <v>0.2526713311279605</v>
      </c>
      <c r="S3891" s="86" t="n">
        <v>0.2925973004055445</v>
      </c>
      <c r="T3891" s="86" t="n">
        <v>0.1245020616395276</v>
      </c>
      <c r="U3891" s="86" t="n">
        <v>0.2693603744149767</v>
      </c>
      <c r="V3891" s="86" t="n">
        <v>0.2984844734163986</v>
      </c>
      <c r="W3891" s="86" t="n">
        <v>0.1333058347082646</v>
      </c>
      <c r="X3891" s="86" t="n">
        <v>0.2313603555655154</v>
      </c>
      <c r="Y3891" s="86" t="n">
        <v>0.309043675086167</v>
      </c>
      <c r="Z3891" s="86" t="n">
        <v>0.1296075239645506</v>
      </c>
      <c r="AA3891" s="86" t="n">
        <v>0.243010773732056</v>
      </c>
      <c r="AB3891" s="86" t="n">
        <v>0.312793444343997</v>
      </c>
      <c r="AC3891" s="86" t="n">
        <v>0.2938204108681246</v>
      </c>
      <c r="AD3891" s="86" t="n">
        <v>0.3519410448743256</v>
      </c>
      <c r="AE3891" s="86" t="n">
        <v>0.3616074416114568</v>
      </c>
      <c r="AF3891" s="86" t="n">
        <v>0.4618838275184735</v>
      </c>
      <c r="AG3891" s="86" t="n">
        <v>0.4080951772505927</v>
      </c>
      <c r="AH3891" s="86" t="n">
        <v>0.423097220593409</v>
      </c>
      <c r="AI3891" s="86" t="n">
        <v>0.4373131703886057</v>
      </c>
      <c r="AJ3891" s="86" t="n">
        <v>0.4179288481859811</v>
      </c>
      <c r="AK3891" s="86" t="n">
        <v>0.4375560434123868</v>
      </c>
    </row>
    <row r="3892">
      <c r="A3892" s="86" t="n">
        <v>5</v>
      </c>
      <c r="B3892" s="86" t="n">
        <v>0.4551418439716312</v>
      </c>
      <c r="C3892" s="86" t="n">
        <v>0.4106625633598841</v>
      </c>
      <c r="D3892" s="86" t="n">
        <v>0.4340260995650072</v>
      </c>
      <c r="E3892" s="86" t="n">
        <v>0.4497878359264497</v>
      </c>
      <c r="F3892" s="86" t="n">
        <v>0.4222552507919351</v>
      </c>
      <c r="G3892" s="86" t="n">
        <v>0.4235021516054287</v>
      </c>
      <c r="H3892" s="86" t="n">
        <v>0.4323828733840653</v>
      </c>
      <c r="I3892" s="86" t="n">
        <v>0.4311185291156679</v>
      </c>
      <c r="J3892" s="86" t="n">
        <v>0.4415778463990437</v>
      </c>
      <c r="K3892" s="86" t="n">
        <v>0.4783396946564885</v>
      </c>
      <c r="L3892" s="86" t="n">
        <v>0.4478707193840726</v>
      </c>
      <c r="M3892" s="86" t="n">
        <v>0.459760372924452</v>
      </c>
      <c r="N3892" s="86" t="n">
        <v>0.2216071129005201</v>
      </c>
      <c r="O3892" s="86" t="n">
        <v>0.3924904454965491</v>
      </c>
      <c r="P3892" s="86" t="n">
        <v>0.4200950710203157</v>
      </c>
      <c r="Q3892" s="86" t="n">
        <v>0.1419056826726824</v>
      </c>
      <c r="R3892" s="86" t="n">
        <v>0.2836538930686887</v>
      </c>
      <c r="S3892" s="86" t="n">
        <v>0.3123902911446038</v>
      </c>
      <c r="T3892" s="86" t="n">
        <v>0.1393877978894402</v>
      </c>
      <c r="U3892" s="86" t="n">
        <v>0.3022568902756111</v>
      </c>
      <c r="V3892" s="86" t="n">
        <v>0.3191682482052975</v>
      </c>
      <c r="W3892" s="86" t="n">
        <v>0.1490175491225439</v>
      </c>
      <c r="X3892" s="86" t="n">
        <v>0.2590175261678666</v>
      </c>
      <c r="Y3892" s="86" t="n">
        <v>0.3322958999948556</v>
      </c>
      <c r="Z3892" s="86" t="n">
        <v>0.1431361909929462</v>
      </c>
      <c r="AA3892" s="86" t="n">
        <v>0.2714960907302848</v>
      </c>
      <c r="AB3892" s="86" t="n">
        <v>0.339389344142778</v>
      </c>
      <c r="AC3892" s="86" t="n">
        <v>0.3256295559973492</v>
      </c>
      <c r="AD3892" s="86" t="n">
        <v>0.3925384919068299</v>
      </c>
      <c r="AE3892" s="86" t="n">
        <v>0.397744763434384</v>
      </c>
      <c r="AF3892" s="86" t="n">
        <v>0.453559068375269</v>
      </c>
      <c r="AG3892" s="86" t="n">
        <v>0.4018342632423301</v>
      </c>
      <c r="AH3892" s="86" t="n">
        <v>0.4039814706227278</v>
      </c>
      <c r="AI3892" s="86" t="n">
        <v>0.4306312642869703</v>
      </c>
      <c r="AJ3892" s="86" t="n">
        <v>0.4116892265888392</v>
      </c>
      <c r="AK3892" s="86" t="n">
        <v>0.4167156241303608</v>
      </c>
    </row>
    <row r="3893">
      <c r="A3893" s="86" t="n">
        <v>6</v>
      </c>
      <c r="B3893" s="86" t="n">
        <v>0.4860815602836879</v>
      </c>
      <c r="C3893" s="86" t="n">
        <v>0.4464027102513707</v>
      </c>
      <c r="D3893" s="86" t="n">
        <v>0.4690813976629801</v>
      </c>
      <c r="E3893" s="86" t="n">
        <v>0.4911834040546911</v>
      </c>
      <c r="F3893" s="86" t="n">
        <v>0.4666186251107209</v>
      </c>
      <c r="G3893" s="86" t="n">
        <v>0.4641509433962263</v>
      </c>
      <c r="H3893" s="86" t="n">
        <v>0.4713486751627395</v>
      </c>
      <c r="I3893" s="86" t="n">
        <v>0.4941848142849573</v>
      </c>
      <c r="J3893" s="86" t="n">
        <v>0.4986220407079058</v>
      </c>
      <c r="K3893" s="86" t="n">
        <v>0.5471374045801526</v>
      </c>
      <c r="L3893" s="86" t="n">
        <v>0.5210789424439276</v>
      </c>
      <c r="M3893" s="86" t="n">
        <v>0.5238663944215434</v>
      </c>
      <c r="N3893" s="86" t="n">
        <v>0.2641055751272158</v>
      </c>
      <c r="O3893" s="86" t="n">
        <v>0.4644914722491588</v>
      </c>
      <c r="P3893" s="86" t="n">
        <v>0.4827966725142889</v>
      </c>
      <c r="Q3893" s="86" t="n">
        <v>0.167329108031654</v>
      </c>
      <c r="R3893" s="86" t="n">
        <v>0.3385637752861619</v>
      </c>
      <c r="S3893" s="86" t="n">
        <v>0.3612977422674173</v>
      </c>
      <c r="T3893" s="86" t="n">
        <v>0.1661192256621707</v>
      </c>
      <c r="U3893" s="86" t="n">
        <v>0.3605928237129484</v>
      </c>
      <c r="V3893" s="86" t="n">
        <v>0.3690073438402509</v>
      </c>
      <c r="W3893" s="86" t="n">
        <v>0.1769536523173842</v>
      </c>
      <c r="X3893" s="86" t="n">
        <v>0.3077117006078601</v>
      </c>
      <c r="Y3893" s="86" t="n">
        <v>0.3830186738000926</v>
      </c>
      <c r="Z3893" s="86" t="n">
        <v>0.1672635196238018</v>
      </c>
      <c r="AA3893" s="86" t="n">
        <v>0.3204818333936768</v>
      </c>
      <c r="AB3893" s="86" t="n">
        <v>0.3897815753404685</v>
      </c>
      <c r="AC3893" s="86" t="n">
        <v>0.3792246520874751</v>
      </c>
      <c r="AD3893" s="86" t="n">
        <v>0.4587050927753653</v>
      </c>
      <c r="AE3893" s="86" t="n">
        <v>0.455698320283745</v>
      </c>
      <c r="AF3893" s="86" t="n">
        <v>0.494247497895426</v>
      </c>
      <c r="AG3893" s="86" t="n">
        <v>0.4420120107329955</v>
      </c>
      <c r="AH3893" s="86" t="n">
        <v>0.4457898440248621</v>
      </c>
      <c r="AI3893" s="86" t="n">
        <v>0.4682609460172323</v>
      </c>
      <c r="AJ3893" s="86" t="n">
        <v>0.4503472047501636</v>
      </c>
      <c r="AK3893" s="86" t="n">
        <v>0.4519340774867814</v>
      </c>
    </row>
    <row r="3894">
      <c r="A3894" s="86" t="n">
        <v>7</v>
      </c>
      <c r="B3894" s="86" t="n">
        <v>0.5347517730496455</v>
      </c>
      <c r="C3894" s="86" t="n">
        <v>0.5014611565118443</v>
      </c>
      <c r="D3894" s="86" t="n">
        <v>0.5199158445398459</v>
      </c>
      <c r="E3894" s="86" t="n">
        <v>0.5524752475247525</v>
      </c>
      <c r="F3894" s="86" t="n">
        <v>0.5309642841057515</v>
      </c>
      <c r="G3894" s="86" t="n">
        <v>0.5242965905329361</v>
      </c>
      <c r="H3894" s="86" t="n">
        <v>0.5201246905656918</v>
      </c>
      <c r="I3894" s="86" t="n">
        <v>0.5871747999788056</v>
      </c>
      <c r="J3894" s="86" t="n">
        <v>0.54540624896238</v>
      </c>
      <c r="K3894" s="86" t="n">
        <v>0.630152671755725</v>
      </c>
      <c r="L3894" s="86" t="n">
        <v>0.6097922848664689</v>
      </c>
      <c r="M3894" s="86" t="n">
        <v>0.5681319104673113</v>
      </c>
      <c r="N3894" s="86" t="n">
        <v>0.3170049767936029</v>
      </c>
      <c r="O3894" s="86" t="n">
        <v>0.5504820033084252</v>
      </c>
      <c r="P3894" s="86" t="n">
        <v>0.5281251768434158</v>
      </c>
      <c r="Q3894" s="86" t="n">
        <v>0.1955813370573281</v>
      </c>
      <c r="R3894" s="86" t="n">
        <v>0.4048420621212565</v>
      </c>
      <c r="S3894" s="86" t="n">
        <v>0.4018219236123721</v>
      </c>
      <c r="T3894" s="86" t="n">
        <v>0.1987210846320498</v>
      </c>
      <c r="U3894" s="86" t="n">
        <v>0.431752470098804</v>
      </c>
      <c r="V3894" s="86" t="n">
        <v>0.4104574084770471</v>
      </c>
      <c r="W3894" s="86" t="n">
        <v>0.2134018299085046</v>
      </c>
      <c r="X3894" s="86" t="n">
        <v>0.3711308440012326</v>
      </c>
      <c r="Y3894" s="86" t="n">
        <v>0.4258963938474201</v>
      </c>
      <c r="Z3894" s="86" t="n">
        <v>0.1979743172363899</v>
      </c>
      <c r="AA3894" s="86" t="n">
        <v>0.3907606196119107</v>
      </c>
      <c r="AB3894" s="86" t="n">
        <v>0.4332332098801436</v>
      </c>
      <c r="AC3894" s="86" t="n">
        <v>0.4527833001988071</v>
      </c>
      <c r="AD3894" s="86" t="n">
        <v>0.5614028161600211</v>
      </c>
      <c r="AE3894" s="86" t="n">
        <v>0.5060563474536572</v>
      </c>
      <c r="AF3894" s="86" t="n">
        <v>0.5521466654195119</v>
      </c>
      <c r="AG3894" s="86" t="n">
        <v>0.5043798003890002</v>
      </c>
      <c r="AH3894" s="86" t="n">
        <v>0.5032250498416794</v>
      </c>
      <c r="AI3894" s="86" t="n">
        <v>0.5241779497098646</v>
      </c>
      <c r="AJ3894" s="86" t="n">
        <v>0.5090071956926484</v>
      </c>
      <c r="AK3894" s="86" t="n">
        <v>0.5008193933397235</v>
      </c>
    </row>
    <row r="3895">
      <c r="A3895" s="86" t="n">
        <v>8</v>
      </c>
      <c r="B3895" s="86" t="n">
        <v>0.6163120567375887</v>
      </c>
      <c r="C3895" s="86" t="n">
        <v>0.5987379745526017</v>
      </c>
      <c r="D3895" s="86" t="n">
        <v>0.5614818184402809</v>
      </c>
      <c r="E3895" s="86" t="n">
        <v>0.6425271098538424</v>
      </c>
      <c r="F3895" s="86" t="n">
        <v>0.6266270323830112</v>
      </c>
      <c r="G3895" s="86" t="n">
        <v>0.5606090698444224</v>
      </c>
      <c r="H3895" s="86" t="n">
        <v>0.5611992298523883</v>
      </c>
      <c r="I3895" s="86" t="n">
        <v>0.5903804376622689</v>
      </c>
      <c r="J3895" s="86" t="n">
        <v>0.5355779128067204</v>
      </c>
      <c r="K3895" s="86" t="n">
        <v>0.5899809160305343</v>
      </c>
      <c r="L3895" s="86" t="n">
        <v>0.5751062635335632</v>
      </c>
      <c r="M3895" s="86" t="n">
        <v>0.5412798089147436</v>
      </c>
      <c r="N3895" s="86" t="n">
        <v>0.3053178996812616</v>
      </c>
      <c r="O3895" s="86" t="n">
        <v>0.5256973361473961</v>
      </c>
      <c r="P3895" s="86" t="n">
        <v>0.5100447060155058</v>
      </c>
      <c r="Q3895" s="86" t="n">
        <v>0.1891359616142085</v>
      </c>
      <c r="R3895" s="86" t="n">
        <v>0.3886725801887253</v>
      </c>
      <c r="S3895" s="86" t="n">
        <v>0.3932570667635131</v>
      </c>
      <c r="T3895" s="86" t="n">
        <v>0.1912083304214131</v>
      </c>
      <c r="U3895" s="86" t="n">
        <v>0.4149869994799792</v>
      </c>
      <c r="V3895" s="86" t="n">
        <v>0.401765822262563</v>
      </c>
      <c r="W3895" s="86" t="n">
        <v>0.2061646917654117</v>
      </c>
      <c r="X3895" s="86" t="n">
        <v>0.3583293649682064</v>
      </c>
      <c r="Y3895" s="86" t="n">
        <v>0.4175369103348937</v>
      </c>
      <c r="Z3895" s="86" t="n">
        <v>0.193127147766323</v>
      </c>
      <c r="AA3895" s="86" t="n">
        <v>0.3797813940289455</v>
      </c>
      <c r="AB3895" s="86" t="n">
        <v>0.4257385319763204</v>
      </c>
      <c r="AC3895" s="86" t="n">
        <v>0.4437541418157721</v>
      </c>
      <c r="AD3895" s="86" t="n">
        <v>0.546400842216081</v>
      </c>
      <c r="AE3895" s="86" t="n">
        <v>0.4946128622097303</v>
      </c>
      <c r="AF3895" s="86" t="n">
        <v>0.6208960808156394</v>
      </c>
      <c r="AG3895" s="86" t="n">
        <v>0.5960077800019877</v>
      </c>
      <c r="AH3895" s="86" t="n">
        <v>0.5452093350533598</v>
      </c>
      <c r="AI3895" s="86" t="n">
        <v>0.6215051872692106</v>
      </c>
      <c r="AJ3895" s="86" t="n">
        <v>0.6107658632315202</v>
      </c>
      <c r="AK3895" s="86" t="n">
        <v>0.5404903991836987</v>
      </c>
    </row>
    <row r="3896">
      <c r="A3896" s="86" t="n">
        <v>9</v>
      </c>
      <c r="B3896" s="86" t="n">
        <v>0.5813829787234043</v>
      </c>
      <c r="C3896" s="86" t="n">
        <v>0.5820316540808937</v>
      </c>
      <c r="D3896" s="86" t="n">
        <v>0.534898928155119</v>
      </c>
      <c r="E3896" s="86" t="n">
        <v>0.6073550212164073</v>
      </c>
      <c r="F3896" s="86" t="n">
        <v>0.5917368523773063</v>
      </c>
      <c r="G3896" s="86" t="n">
        <v>0.5275736511089043</v>
      </c>
      <c r="H3896" s="86" t="n">
        <v>0.51196479325204</v>
      </c>
      <c r="I3896" s="86" t="n">
        <v>0.5103852063794839</v>
      </c>
      <c r="J3896" s="86" t="n">
        <v>0.4936746687917123</v>
      </c>
      <c r="K3896" s="86" t="n">
        <v>0.4665076335877862</v>
      </c>
      <c r="L3896" s="86" t="n">
        <v>0.4806319672788517</v>
      </c>
      <c r="M3896" s="86" t="n">
        <v>0.4881920098624649</v>
      </c>
      <c r="N3896" s="86" t="n">
        <v>0.2734440530112398</v>
      </c>
      <c r="O3896" s="86" t="n">
        <v>0.4629941246934002</v>
      </c>
      <c r="P3896" s="86" t="n">
        <v>0.4893611001075207</v>
      </c>
      <c r="Q3896" s="86" t="n">
        <v>0.1744548286604361</v>
      </c>
      <c r="R3896" s="86" t="n">
        <v>0.3479805224586981</v>
      </c>
      <c r="S3896" s="86" t="n">
        <v>0.3802130621633073</v>
      </c>
      <c r="T3896" s="86" t="n">
        <v>0.1713606820881962</v>
      </c>
      <c r="U3896" s="86" t="n">
        <v>0.3710972438897555</v>
      </c>
      <c r="V3896" s="86" t="n">
        <v>0.3892235332948263</v>
      </c>
      <c r="W3896" s="86" t="n">
        <v>0.1846782660866957</v>
      </c>
      <c r="X3896" s="86" t="n">
        <v>0.3206439022568325</v>
      </c>
      <c r="Y3896" s="86" t="n">
        <v>0.4077113020217089</v>
      </c>
      <c r="Z3896" s="86" t="n">
        <v>0.1786579851691083</v>
      </c>
      <c r="AA3896" s="86" t="n">
        <v>0.3398667227696613</v>
      </c>
      <c r="AB3896" s="86" t="n">
        <v>0.420343530372401</v>
      </c>
      <c r="AC3896" s="86" t="n">
        <v>0.4107852882703777</v>
      </c>
      <c r="AD3896" s="86" t="n">
        <v>0.4831688380050007</v>
      </c>
      <c r="AE3896" s="86" t="n">
        <v>0.4868165696312655</v>
      </c>
      <c r="AF3896" s="86" t="n">
        <v>0.5808624076325883</v>
      </c>
      <c r="AG3896" s="86" t="n">
        <v>0.5671309113108168</v>
      </c>
      <c r="AH3896" s="86" t="n">
        <v>0.5252140260349479</v>
      </c>
      <c r="AI3896" s="86" t="n">
        <v>0.5953050817654301</v>
      </c>
      <c r="AJ3896" s="86" t="n">
        <v>0.5877195189453027</v>
      </c>
      <c r="AK3896" s="86" t="n">
        <v>0.5239170093689124</v>
      </c>
    </row>
    <row r="3897">
      <c r="A3897" s="86" t="n">
        <v>10</v>
      </c>
      <c r="B3897" s="86" t="n">
        <v>0.4419326241134751</v>
      </c>
      <c r="C3897" s="86" t="n">
        <v>0.4559454846384607</v>
      </c>
      <c r="D3897" s="86" t="n">
        <v>0.4624001364683137</v>
      </c>
      <c r="E3897" s="86" t="n">
        <v>0.4723243752946724</v>
      </c>
      <c r="F3897" s="86" t="n">
        <v>0.4767674038042907</v>
      </c>
      <c r="G3897" s="86" t="n">
        <v>0.482092022509103</v>
      </c>
      <c r="H3897" s="86" t="n">
        <v>0.4473274044191803</v>
      </c>
      <c r="I3897" s="86" t="n">
        <v>0.4740767233614158</v>
      </c>
      <c r="J3897" s="86" t="n">
        <v>0.4870006972806056</v>
      </c>
      <c r="K3897" s="86" t="n">
        <v>0.45706106870229</v>
      </c>
      <c r="L3897" s="86" t="n">
        <v>0.471208597321357</v>
      </c>
      <c r="M3897" s="86" t="n">
        <v>0.5043726162499518</v>
      </c>
      <c r="N3897" s="86" t="n">
        <v>0.2689146116423419</v>
      </c>
      <c r="O3897" s="86" t="n">
        <v>0.4547658433631853</v>
      </c>
      <c r="P3897" s="86" t="n">
        <v>0.5102993605342087</v>
      </c>
      <c r="Q3897" s="86" t="n">
        <v>0.2538761771762095</v>
      </c>
      <c r="R3897" s="86" t="n">
        <v>0.3571045210144717</v>
      </c>
      <c r="S3897" s="86" t="n">
        <v>0.4176502633012529</v>
      </c>
      <c r="T3897" s="86" t="n">
        <v>0.1852680131385841</v>
      </c>
      <c r="U3897" s="86" t="n">
        <v>0.3694747789911597</v>
      </c>
      <c r="V3897" s="86" t="n">
        <v>0.4069092609401215</v>
      </c>
      <c r="W3897" s="86" t="n">
        <v>0.1814909254537273</v>
      </c>
      <c r="X3897" s="86" t="n">
        <v>0.3146773485718554</v>
      </c>
      <c r="Y3897" s="86" t="n">
        <v>0.4229898657338341</v>
      </c>
      <c r="Z3897" s="86" t="n">
        <v>0.1780068728522336</v>
      </c>
      <c r="AA3897" s="86" t="n">
        <v>0.3330658655680918</v>
      </c>
      <c r="AB3897" s="86" t="n">
        <v>0.4312501822635677</v>
      </c>
      <c r="AC3897" s="86" t="n">
        <v>0.4068091451292246</v>
      </c>
      <c r="AD3897" s="86" t="n">
        <v>0.4732727990525069</v>
      </c>
      <c r="AE3897" s="86" t="n">
        <v>0.4939436525463428</v>
      </c>
      <c r="AF3897" s="86" t="n">
        <v>0.4663735852586288</v>
      </c>
      <c r="AG3897" s="86" t="n">
        <v>0.4768374575862119</v>
      </c>
      <c r="AH3897" s="86" t="n">
        <v>0.4769555529494545</v>
      </c>
      <c r="AI3897" s="86" t="n">
        <v>0.4440829963073677</v>
      </c>
      <c r="AJ3897" s="86" t="n">
        <v>0.4669652292054547</v>
      </c>
      <c r="AK3897" s="86" t="n">
        <v>0.453356420642528</v>
      </c>
    </row>
    <row r="3898">
      <c r="A3898" s="86" t="n">
        <v>11</v>
      </c>
      <c r="B3898" s="86" t="n">
        <v>0.4367021276595745</v>
      </c>
      <c r="C3898" s="86" t="n">
        <v>0.4454458466949415</v>
      </c>
      <c r="D3898" s="86" t="n">
        <v>0.4637079578085462</v>
      </c>
      <c r="E3898" s="86" t="n">
        <v>0.4613861386138614</v>
      </c>
      <c r="F3898" s="86" t="n">
        <v>0.4658079238541338</v>
      </c>
      <c r="G3898" s="86" t="n">
        <v>0.4872558755379013</v>
      </c>
      <c r="H3898" s="86" t="n">
        <v>0.4499862473640781</v>
      </c>
      <c r="I3898" s="86" t="n">
        <v>0.4725136438298098</v>
      </c>
      <c r="J3898" s="86" t="n">
        <v>0.4942059302055317</v>
      </c>
      <c r="K3898" s="86" t="n">
        <v>0.4532442748091602</v>
      </c>
      <c r="L3898" s="86" t="n">
        <v>0.467492715267196</v>
      </c>
      <c r="M3898" s="86" t="n">
        <v>0.5093808991794121</v>
      </c>
      <c r="N3898" s="86" t="n">
        <v>0.2651121176536375</v>
      </c>
      <c r="O3898" s="86" t="n">
        <v>0.4478210027950488</v>
      </c>
      <c r="P3898" s="86" t="n">
        <v>0.5145153075660688</v>
      </c>
      <c r="Q3898" s="86" t="n">
        <v>0.4100333011064562</v>
      </c>
      <c r="R3898" s="86" t="n">
        <v>0.388984845379939</v>
      </c>
      <c r="S3898" s="86" t="n">
        <v>0.4580836511107075</v>
      </c>
      <c r="T3898" s="86" t="n">
        <v>0.3114822838772801</v>
      </c>
      <c r="U3898" s="86" t="n">
        <v>0.401674466978679</v>
      </c>
      <c r="V3898" s="86" t="n">
        <v>0.4103473883983828</v>
      </c>
      <c r="W3898" s="86" t="n">
        <v>0.1855032248387581</v>
      </c>
      <c r="X3898" s="86" t="n">
        <v>0.312921930586291</v>
      </c>
      <c r="Y3898" s="86" t="n">
        <v>0.4272081897216934</v>
      </c>
      <c r="Z3898" s="86" t="n">
        <v>0.222680412371134</v>
      </c>
      <c r="AA3898" s="86" t="n">
        <v>0.3398667227696613</v>
      </c>
      <c r="AB3898" s="86" t="n">
        <v>0.4502930798168616</v>
      </c>
      <c r="AC3898" s="86" t="n">
        <v>0.4115308151093439</v>
      </c>
      <c r="AD3898" s="86" t="n">
        <v>0.4774575602052903</v>
      </c>
      <c r="AE3898" s="86" t="n">
        <v>0.500434986281202</v>
      </c>
      <c r="AF3898" s="86" t="n">
        <v>0.4596389486483959</v>
      </c>
      <c r="AG3898" s="86" t="n">
        <v>0.4661470533952328</v>
      </c>
      <c r="AH3898" s="86" t="n">
        <v>0.4793303623783276</v>
      </c>
      <c r="AI3898" s="86" t="n">
        <v>0.4330050993493934</v>
      </c>
      <c r="AJ3898" s="86" t="n">
        <v>0.4554294771800936</v>
      </c>
      <c r="AK3898" s="86" t="n">
        <v>0.4533873411459138</v>
      </c>
    </row>
    <row r="3899">
      <c r="A3899" s="86" t="n">
        <v>12</v>
      </c>
      <c r="B3899" s="86" t="n">
        <v>0.4420212765957447</v>
      </c>
      <c r="C3899" s="86" t="n">
        <v>0.4525188786593565</v>
      </c>
      <c r="D3899" s="86" t="n">
        <v>0.4698774628266</v>
      </c>
      <c r="E3899" s="86" t="n">
        <v>0.4663837812352663</v>
      </c>
      <c r="F3899" s="86" t="n">
        <v>0.4709573781320843</v>
      </c>
      <c r="G3899" s="86" t="n">
        <v>0.4936775902019198</v>
      </c>
      <c r="H3899" s="86" t="n">
        <v>0.4510864582378289</v>
      </c>
      <c r="I3899" s="86" t="n">
        <v>0.4615058549250251</v>
      </c>
      <c r="J3899" s="86" t="n">
        <v>0.4903542849553407</v>
      </c>
      <c r="K3899" s="86" t="n">
        <v>0.4388358778625954</v>
      </c>
      <c r="L3899" s="86" t="n">
        <v>0.4529900820702007</v>
      </c>
      <c r="M3899" s="86" t="n">
        <v>0.4991717070539739</v>
      </c>
      <c r="N3899" s="86" t="n">
        <v>0.2822792596320528</v>
      </c>
      <c r="O3899" s="86" t="n">
        <v>0.440291483657521</v>
      </c>
      <c r="P3899" s="86" t="n">
        <v>0.5021787108822364</v>
      </c>
      <c r="Q3899" s="86" t="n">
        <v>0.5202850288251514</v>
      </c>
      <c r="R3899" s="86" t="n">
        <v>0.4218702733296252</v>
      </c>
      <c r="S3899" s="86" t="n">
        <v>0.4777555838024333</v>
      </c>
      <c r="T3899" s="86" t="n">
        <v>0.4679222866727233</v>
      </c>
      <c r="U3899" s="86" t="n">
        <v>0.4387103484139365</v>
      </c>
      <c r="V3899" s="86" t="n">
        <v>0.4005280963775888</v>
      </c>
      <c r="W3899" s="86" t="n">
        <v>0.2750112494375281</v>
      </c>
      <c r="X3899" s="86" t="n">
        <v>0.3272453943621202</v>
      </c>
      <c r="Y3899" s="86" t="n">
        <v>0.4192859715005916</v>
      </c>
      <c r="Z3899" s="86" t="n">
        <v>0.3808283595586904</v>
      </c>
      <c r="AA3899" s="86" t="n">
        <v>0.3535565058272094</v>
      </c>
      <c r="AB3899" s="86" t="n">
        <v>0.5355924295004519</v>
      </c>
      <c r="AC3899" s="86" t="n">
        <v>0.401921802518224</v>
      </c>
      <c r="AD3899" s="86" t="n">
        <v>0.4634557178576129</v>
      </c>
      <c r="AE3899" s="86" t="n">
        <v>0.494412099310714</v>
      </c>
      <c r="AF3899" s="86" t="n">
        <v>0.4664671218782154</v>
      </c>
      <c r="AG3899" s="86" t="n">
        <v>0.473330777858228</v>
      </c>
      <c r="AH3899" s="86" t="n">
        <v>0.4857804620616863</v>
      </c>
      <c r="AI3899" s="86" t="n">
        <v>0.4450501142957623</v>
      </c>
      <c r="AJ3899" s="86" t="n">
        <v>0.4645750515775173</v>
      </c>
      <c r="AK3899" s="86" t="n">
        <v>0.4602826134009462</v>
      </c>
    </row>
    <row r="3900">
      <c r="A3900" s="86" t="n">
        <v>13</v>
      </c>
      <c r="B3900" s="86" t="n">
        <v>0.4346631205673759</v>
      </c>
      <c r="C3900" s="86" t="n">
        <v>0.4394460535843592</v>
      </c>
      <c r="D3900" s="86" t="n">
        <v>0.4659255679072016</v>
      </c>
      <c r="E3900" s="86" t="n">
        <v>0.451956624233852</v>
      </c>
      <c r="F3900" s="86" t="n">
        <v>0.4564548334309178</v>
      </c>
      <c r="G3900" s="86" t="n">
        <v>0.4881827209533266</v>
      </c>
      <c r="H3900" s="86" t="n">
        <v>0.4518199321536628</v>
      </c>
      <c r="I3900" s="86" t="n">
        <v>0.4608037937794732</v>
      </c>
      <c r="J3900" s="86" t="n">
        <v>0.5005146594946376</v>
      </c>
      <c r="K3900" s="86" t="n">
        <v>0.4423664122137405</v>
      </c>
      <c r="L3900" s="86" t="n">
        <v>0.4568262624642446</v>
      </c>
      <c r="M3900" s="86" t="n">
        <v>0.5109219093115536</v>
      </c>
      <c r="N3900" s="86" t="n">
        <v>0.3472571716155007</v>
      </c>
      <c r="O3900" s="86" t="n">
        <v>0.4604272431692432</v>
      </c>
      <c r="P3900" s="86" t="n">
        <v>0.5126195461490578</v>
      </c>
      <c r="Q3900" s="86" t="n">
        <v>0.6437497762022415</v>
      </c>
      <c r="R3900" s="86" t="n">
        <v>0.4868604662509637</v>
      </c>
      <c r="S3900" s="86" t="n">
        <v>0.5247866351915743</v>
      </c>
      <c r="T3900" s="86" t="n">
        <v>0.6387937661611574</v>
      </c>
      <c r="U3900" s="86" t="n">
        <v>0.4991055642225687</v>
      </c>
      <c r="V3900" s="86" t="n">
        <v>0.4270429353356988</v>
      </c>
      <c r="W3900" s="86" t="n">
        <v>0.4358407079646018</v>
      </c>
      <c r="X3900" s="86" t="n">
        <v>0.3772561322912874</v>
      </c>
      <c r="Y3900" s="86" t="n">
        <v>0.4645300684191574</v>
      </c>
      <c r="Z3900" s="86" t="n">
        <v>0.561837583649846</v>
      </c>
      <c r="AA3900" s="86" t="n">
        <v>0.4044797588875951</v>
      </c>
      <c r="AB3900" s="86" t="n">
        <v>0.643550785920504</v>
      </c>
      <c r="AC3900" s="86" t="n">
        <v>0.4082173624917164</v>
      </c>
      <c r="AD3900" s="86" t="n">
        <v>0.4672588498486644</v>
      </c>
      <c r="AE3900" s="86" t="n">
        <v>0.5092016328715786</v>
      </c>
      <c r="AF3900" s="86" t="n">
        <v>0.4556168740061735</v>
      </c>
      <c r="AG3900" s="86" t="n">
        <v>0.4593608472819683</v>
      </c>
      <c r="AH3900" s="86" t="n">
        <v>0.4814999413627301</v>
      </c>
      <c r="AI3900" s="86" t="n">
        <v>0.435203094777563</v>
      </c>
      <c r="AJ3900" s="86" t="n">
        <v>0.4509636189805265</v>
      </c>
      <c r="AK3900" s="86" t="n">
        <v>0.456974119538666</v>
      </c>
    </row>
    <row r="3901">
      <c r="A3901" s="86" t="n">
        <v>14</v>
      </c>
      <c r="B3901" s="86" t="n">
        <v>0.4423758865248227</v>
      </c>
      <c r="C3901" s="86" t="n">
        <v>0.4423942277852488</v>
      </c>
      <c r="D3901" s="86" t="n">
        <v>0.4811360987120803</v>
      </c>
      <c r="E3901" s="86" t="n">
        <v>0.4548797736916548</v>
      </c>
      <c r="F3901" s="86" t="n">
        <v>0.4593823657463707</v>
      </c>
      <c r="G3901" s="86" t="n">
        <v>0.5031446540880503</v>
      </c>
      <c r="H3901" s="86" t="n">
        <v>0.4620885669753369</v>
      </c>
      <c r="I3901" s="86" t="n">
        <v>0.4656652360515021</v>
      </c>
      <c r="J3901" s="86" t="n">
        <v>0.5064913504001063</v>
      </c>
      <c r="K3901" s="86" t="n">
        <v>0.4496183206106871</v>
      </c>
      <c r="L3901" s="86" t="n">
        <v>0.464471890287914</v>
      </c>
      <c r="M3901" s="86" t="n">
        <v>0.5175867781330662</v>
      </c>
      <c r="N3901" s="86" t="n">
        <v>0.4968964938768663</v>
      </c>
      <c r="O3901" s="86" t="n">
        <v>0.5066025896982489</v>
      </c>
      <c r="P3901" s="86" t="n">
        <v>0.5228623167902212</v>
      </c>
      <c r="Q3901" s="86" t="n">
        <v>0.7729795538367888</v>
      </c>
      <c r="R3901" s="86" t="n">
        <v>0.5909423577973595</v>
      </c>
      <c r="S3901" s="86" t="n">
        <v>0.585769626535924</v>
      </c>
      <c r="T3901" s="86" t="n">
        <v>0.776818785379831</v>
      </c>
      <c r="U3901" s="86" t="n">
        <v>0.581040041601664</v>
      </c>
      <c r="V3901" s="86" t="n">
        <v>0.5258959760156229</v>
      </c>
      <c r="W3901" s="86" t="n">
        <v>0.6611669416529173</v>
      </c>
      <c r="X3901" s="86" t="n">
        <v>0.5164196942958252</v>
      </c>
      <c r="Y3901" s="86" t="n">
        <v>0.5520088481917793</v>
      </c>
      <c r="Z3901" s="86" t="n">
        <v>0.7597033821667569</v>
      </c>
      <c r="AA3901" s="86" t="n">
        <v>0.5377961308504496</v>
      </c>
      <c r="AB3901" s="86" t="n">
        <v>0.7540754133737716</v>
      </c>
      <c r="AC3901" s="86" t="n">
        <v>0.410453943008615</v>
      </c>
      <c r="AD3901" s="86" t="n">
        <v>0.4706408737991841</v>
      </c>
      <c r="AE3901" s="86" t="n">
        <v>0.5093354748042561</v>
      </c>
      <c r="AF3901" s="86" t="n">
        <v>0.4626321204751661</v>
      </c>
      <c r="AG3901" s="86" t="n">
        <v>0.4626971620029247</v>
      </c>
      <c r="AH3901" s="86" t="n">
        <v>0.4970974551424885</v>
      </c>
      <c r="AI3901" s="86" t="n">
        <v>0.4364339722173378</v>
      </c>
      <c r="AJ3901" s="86" t="n">
        <v>0.4532279977859408</v>
      </c>
      <c r="AK3901" s="86" t="n">
        <v>0.4737639528771529</v>
      </c>
    </row>
    <row r="3902">
      <c r="A3902" s="86" t="n">
        <v>15</v>
      </c>
      <c r="B3902" s="86" t="n">
        <v>0.4416666666666667</v>
      </c>
      <c r="C3902" s="86" t="n">
        <v>0.4432088548670736</v>
      </c>
      <c r="D3902" s="86" t="n">
        <v>0.4770420492991783</v>
      </c>
      <c r="E3902" s="86" t="n">
        <v>0.4569542668552569</v>
      </c>
      <c r="F3902" s="86" t="n">
        <v>0.4617844435436653</v>
      </c>
      <c r="G3902" s="86" t="n">
        <v>0.5015557762330355</v>
      </c>
      <c r="H3902" s="86" t="n">
        <v>0.4675896213440909</v>
      </c>
      <c r="I3902" s="86" t="n">
        <v>0.4814020028612302</v>
      </c>
      <c r="J3902" s="86" t="n">
        <v>0.5117375568615732</v>
      </c>
      <c r="K3902" s="86" t="n">
        <v>0.466412213740458</v>
      </c>
      <c r="L3902" s="86" t="n">
        <v>0.481915149570936</v>
      </c>
      <c r="M3902" s="86" t="n">
        <v>0.5249065762607389</v>
      </c>
      <c r="N3902" s="86" t="n">
        <v>0.6455292736118102</v>
      </c>
      <c r="O3902" s="86" t="n">
        <v>0.565298613883977</v>
      </c>
      <c r="P3902" s="86" t="n">
        <v>0.5376039839284704</v>
      </c>
      <c r="Q3902" s="86" t="n">
        <v>0.8509327890571849</v>
      </c>
      <c r="R3902" s="86" t="n">
        <v>0.6702577163656236</v>
      </c>
      <c r="S3902" s="86" t="n">
        <v>0.6520186429392892</v>
      </c>
      <c r="T3902" s="86" t="n">
        <v>0.8637221329233349</v>
      </c>
      <c r="U3902" s="86" t="n">
        <v>0.6659490379615183</v>
      </c>
      <c r="V3902" s="86" t="n">
        <v>0.6364386500536348</v>
      </c>
      <c r="W3902" s="86" t="n">
        <v>0.8163341832908355</v>
      </c>
      <c r="X3902" s="86" t="n">
        <v>0.671764848688572</v>
      </c>
      <c r="Y3902" s="86" t="n">
        <v>0.6222285096970008</v>
      </c>
      <c r="Z3902" s="86" t="n">
        <v>0.8790739735937781</v>
      </c>
      <c r="AA3902" s="86" t="n">
        <v>0.6981202234986742</v>
      </c>
      <c r="AB3902" s="86" t="n">
        <v>0.8261934618412995</v>
      </c>
      <c r="AC3902" s="86" t="n">
        <v>0.464049039098741</v>
      </c>
      <c r="AD3902" s="86" t="n">
        <v>0.4981708119489406</v>
      </c>
      <c r="AE3902" s="86" t="n">
        <v>0.5301144348524393</v>
      </c>
      <c r="AF3902" s="86" t="n">
        <v>0.4621644373772333</v>
      </c>
      <c r="AG3902" s="86" t="n">
        <v>0.4635915782898193</v>
      </c>
      <c r="AH3902" s="86" t="n">
        <v>0.4934619444118682</v>
      </c>
      <c r="AI3902" s="86" t="n">
        <v>0.4374010902057324</v>
      </c>
      <c r="AJ3902" s="86" t="n">
        <v>0.4538569918985558</v>
      </c>
      <c r="AK3902" s="86" t="n">
        <v>0.4691258773692835</v>
      </c>
    </row>
    <row r="3903">
      <c r="A3903" s="86" t="n">
        <v>16</v>
      </c>
      <c r="B3903" s="86" t="n">
        <v>0.4503546099290781</v>
      </c>
      <c r="C3903" s="86" t="n">
        <v>0.4608979000724113</v>
      </c>
      <c r="D3903" s="86" t="n">
        <v>0.480681204332869</v>
      </c>
      <c r="E3903" s="86" t="n">
        <v>0.476096181046676</v>
      </c>
      <c r="F3903" s="86" t="n">
        <v>0.4810160789082557</v>
      </c>
      <c r="G3903" s="86" t="n">
        <v>0.5062231049321416</v>
      </c>
      <c r="H3903" s="86" t="n">
        <v>0.4917942605666086</v>
      </c>
      <c r="I3903" s="86" t="n">
        <v>0.5361627722142744</v>
      </c>
      <c r="J3903" s="86" t="n">
        <v>0.5631370986486038</v>
      </c>
      <c r="K3903" s="86" t="n">
        <v>0.5283396946564884</v>
      </c>
      <c r="L3903" s="86" t="n">
        <v>0.5456331702622504</v>
      </c>
      <c r="M3903" s="86" t="n">
        <v>0.5909388604230073</v>
      </c>
      <c r="N3903" s="86" t="n">
        <v>0.8280489850696194</v>
      </c>
      <c r="O3903" s="86" t="n">
        <v>0.6867548913353489</v>
      </c>
      <c r="P3903" s="86" t="n">
        <v>0.6154150868654861</v>
      </c>
      <c r="Q3903" s="86" t="n">
        <v>0.93314713359831</v>
      </c>
      <c r="R3903" s="86" t="n">
        <v>0.7705826673302303</v>
      </c>
      <c r="S3903" s="86" t="n">
        <v>0.7624235821076207</v>
      </c>
      <c r="T3903" s="86" t="n">
        <v>0.9622615137326159</v>
      </c>
      <c r="U3903" s="86" t="n">
        <v>0.7745709828393136</v>
      </c>
      <c r="V3903" s="86" t="n">
        <v>0.777566905960338</v>
      </c>
      <c r="W3903" s="86" t="n">
        <v>0.9296160191990399</v>
      </c>
      <c r="X3903" s="86" t="n">
        <v>0.810573592164113</v>
      </c>
      <c r="Y3903" s="86" t="n">
        <v>0.7670147641339574</v>
      </c>
      <c r="Z3903" s="86" t="n">
        <v>0.9720745161873755</v>
      </c>
      <c r="AA3903" s="86" t="n">
        <v>0.8556359046118621</v>
      </c>
      <c r="AB3903" s="86" t="n">
        <v>0.9193082733078652</v>
      </c>
      <c r="AC3903" s="86" t="n">
        <v>0.7071736249171636</v>
      </c>
      <c r="AD3903" s="86" t="n">
        <v>0.5941571259376236</v>
      </c>
      <c r="AE3903" s="86" t="n">
        <v>0.6567623636485311</v>
      </c>
      <c r="AF3903" s="86" t="n">
        <v>0.4763820035543916</v>
      </c>
      <c r="AG3903" s="86" t="n">
        <v>0.4823459261467696</v>
      </c>
      <c r="AH3903" s="86" t="n">
        <v>0.4975079160314295</v>
      </c>
      <c r="AI3903" s="86" t="n">
        <v>0.4555125725338492</v>
      </c>
      <c r="AJ3903" s="86" t="n">
        <v>0.4733809691541288</v>
      </c>
      <c r="AK3903" s="86" t="n">
        <v>0.4728981787823506</v>
      </c>
    </row>
    <row r="3904">
      <c r="A3904" s="86" t="n">
        <v>17</v>
      </c>
      <c r="B3904" s="86" t="n">
        <v>0.5147163120567376</v>
      </c>
      <c r="C3904" s="86" t="n">
        <v>0.5252793007137685</v>
      </c>
      <c r="D3904" s="86" t="n">
        <v>0.5443948483211553</v>
      </c>
      <c r="E3904" s="86" t="n">
        <v>0.5417256011315417</v>
      </c>
      <c r="F3904" s="86" t="n">
        <v>0.5471182572925581</v>
      </c>
      <c r="G3904" s="86" t="n">
        <v>0.5724925521350547</v>
      </c>
      <c r="H3904" s="86" t="n">
        <v>0.557073439075823</v>
      </c>
      <c r="I3904" s="86" t="n">
        <v>0.6241456048323002</v>
      </c>
      <c r="J3904" s="86" t="n">
        <v>0.6475744596075306</v>
      </c>
      <c r="K3904" s="86" t="n">
        <v>0.6137404580152671</v>
      </c>
      <c r="L3904" s="86" t="n">
        <v>0.633557890234448</v>
      </c>
      <c r="M3904" s="86" t="n">
        <v>0.6705320337481219</v>
      </c>
      <c r="N3904" s="86" t="n">
        <v>0.9218251971145782</v>
      </c>
      <c r="O3904" s="86" t="n">
        <v>0.7955336261479666</v>
      </c>
      <c r="P3904" s="86" t="n">
        <v>0.6932827796955463</v>
      </c>
      <c r="Q3904" s="86" t="n">
        <v>0.9727861925734953</v>
      </c>
      <c r="R3904" s="86" t="n">
        <v>0.8906096002029721</v>
      </c>
      <c r="S3904" s="86" t="n">
        <v>0.8943465891895164</v>
      </c>
      <c r="T3904" s="86" t="n">
        <v>0.9924872457893633</v>
      </c>
      <c r="U3904" s="86" t="n">
        <v>0.8827977119084759</v>
      </c>
      <c r="V3904" s="86" t="n">
        <v>0.9240586407019282</v>
      </c>
      <c r="W3904" s="86" t="n">
        <v>0.9905504724763764</v>
      </c>
      <c r="X3904" s="86" t="n">
        <v>0.9181209557690692</v>
      </c>
      <c r="Y3904" s="86" t="n">
        <v>0.9206749318380575</v>
      </c>
      <c r="Z3904" s="86" t="n">
        <v>1</v>
      </c>
      <c r="AA3904" s="86" t="n">
        <v>0.979333222432065</v>
      </c>
      <c r="AB3904" s="86" t="n">
        <v>0.9997958648041764</v>
      </c>
      <c r="AC3904" s="86" t="n">
        <v>0.9246189529489728</v>
      </c>
      <c r="AD3904" s="86" t="n">
        <v>0.7250427687853666</v>
      </c>
      <c r="AE3904" s="86" t="n">
        <v>0.780499230408887</v>
      </c>
      <c r="AF3904" s="86" t="n">
        <v>0.5409222710691237</v>
      </c>
      <c r="AG3904" s="86" t="n">
        <v>0.5486747022161649</v>
      </c>
      <c r="AH3904" s="86" t="n">
        <v>0.5630937023572181</v>
      </c>
      <c r="AI3904" s="86" t="n">
        <v>0.518463161596624</v>
      </c>
      <c r="AJ3904" s="86" t="n">
        <v>0.5389850550998844</v>
      </c>
      <c r="AK3904" s="86" t="n">
        <v>0.5365016542469311</v>
      </c>
    </row>
    <row r="3905">
      <c r="A3905" s="86" t="n">
        <v>18</v>
      </c>
      <c r="B3905" s="86" t="n">
        <v>0.6141843971631207</v>
      </c>
      <c r="C3905" s="86" t="n">
        <v>0.6251939588290057</v>
      </c>
      <c r="D3905" s="86" t="n">
        <v>0.6487078156540528</v>
      </c>
      <c r="E3905" s="86" t="n">
        <v>0.6407355021216408</v>
      </c>
      <c r="F3905" s="86" t="n">
        <v>0.6469546157426174</v>
      </c>
      <c r="G3905" s="86" t="n">
        <v>0.6736842105263158</v>
      </c>
      <c r="H3905" s="86" t="n">
        <v>0.645457045933804</v>
      </c>
      <c r="I3905" s="86" t="n">
        <v>0.7257060350765645</v>
      </c>
      <c r="J3905" s="86" t="n">
        <v>0.7390178304612014</v>
      </c>
      <c r="K3905" s="86" t="n">
        <v>0.7105916030534351</v>
      </c>
      <c r="L3905" s="86" t="n">
        <v>0.7330446173176144</v>
      </c>
      <c r="M3905" s="86" t="n">
        <v>0.7549793889894824</v>
      </c>
      <c r="N3905" s="86" t="n">
        <v>1</v>
      </c>
      <c r="O3905" s="86" t="n">
        <v>0.9075209628657805</v>
      </c>
      <c r="P3905" s="86" t="n">
        <v>0.7435911946126422</v>
      </c>
      <c r="Q3905" s="86" t="n">
        <v>1</v>
      </c>
      <c r="R3905" s="86" t="n">
        <v>0.9847282804922077</v>
      </c>
      <c r="S3905" s="86" t="n">
        <v>0.9992131226923309</v>
      </c>
      <c r="T3905" s="86" t="n">
        <v>1</v>
      </c>
      <c r="U3905" s="86" t="n">
        <v>0.981341653666147</v>
      </c>
      <c r="V3905" s="86" t="n">
        <v>1</v>
      </c>
      <c r="W3905" s="86" t="n">
        <v>1</v>
      </c>
      <c r="X3905" s="86" t="n">
        <v>1</v>
      </c>
      <c r="Y3905" s="86" t="n">
        <v>1</v>
      </c>
      <c r="Z3905" s="86" t="n">
        <v>0.9367697594501717</v>
      </c>
      <c r="AA3905" s="86" t="n">
        <v>1</v>
      </c>
      <c r="AB3905" s="86" t="n">
        <v>1</v>
      </c>
      <c r="AC3905" s="86" t="n">
        <v>0.9871603711066932</v>
      </c>
      <c r="AD3905" s="86" t="n">
        <v>0.8227924726937753</v>
      </c>
      <c r="AE3905" s="86" t="n">
        <v>0.8534096232349595</v>
      </c>
      <c r="AF3905" s="86" t="n">
        <v>0.6424095033205501</v>
      </c>
      <c r="AG3905" s="86" t="n">
        <v>0.6516461518804038</v>
      </c>
      <c r="AH3905" s="86" t="n">
        <v>0.668904655799226</v>
      </c>
      <c r="AI3905" s="86" t="n">
        <v>0.616493757692984</v>
      </c>
      <c r="AJ3905" s="86" t="n">
        <v>0.6419891309817342</v>
      </c>
      <c r="AK3905" s="86" t="n">
        <v>0.6396215330385577</v>
      </c>
    </row>
    <row r="3906">
      <c r="A3906" s="86" t="n">
        <v>19</v>
      </c>
      <c r="B3906" s="86" t="n">
        <v>0.7147163120567377</v>
      </c>
      <c r="C3906" s="86" t="n">
        <v>0.7285222923347471</v>
      </c>
      <c r="D3906" s="86" t="n">
        <v>0.7499218150285729</v>
      </c>
      <c r="E3906" s="86" t="n">
        <v>0.7454974068835455</v>
      </c>
      <c r="F3906" s="86" t="n">
        <v>0.7525259349337177</v>
      </c>
      <c r="G3906" s="86" t="n">
        <v>0.7735518040383978</v>
      </c>
      <c r="H3906" s="86" t="n">
        <v>0.7286146511414687</v>
      </c>
      <c r="I3906" s="86" t="n">
        <v>0.8127086313781592</v>
      </c>
      <c r="J3906" s="86" t="n">
        <v>0.8123983132450111</v>
      </c>
      <c r="K3906" s="86" t="n">
        <v>0.7846374045801525</v>
      </c>
      <c r="L3906" s="86" t="n">
        <v>0.8090330686769855</v>
      </c>
      <c r="M3906" s="86" t="n">
        <v>0.8184304811804137</v>
      </c>
      <c r="N3906" s="86" t="n">
        <v>0.9043225409606891</v>
      </c>
      <c r="O3906" s="86" t="n">
        <v>0.9208972676972222</v>
      </c>
      <c r="P3906" s="86" t="n">
        <v>0.8025295682191163</v>
      </c>
      <c r="Q3906" s="86" t="n">
        <v>0.9588212124467361</v>
      </c>
      <c r="R3906" s="86" t="n">
        <v>1</v>
      </c>
      <c r="S3906" s="86" t="n">
        <v>1</v>
      </c>
      <c r="T3906" s="86" t="n">
        <v>0.9487734991963099</v>
      </c>
      <c r="U3906" s="86" t="n">
        <v>1</v>
      </c>
      <c r="V3906" s="86" t="n">
        <v>0.9886129218582391</v>
      </c>
      <c r="W3906" s="86" t="n">
        <v>0.924178791060447</v>
      </c>
      <c r="X3906" s="86" t="n">
        <v>0.9570669579913536</v>
      </c>
      <c r="Y3906" s="86" t="n">
        <v>0.9320952723905549</v>
      </c>
      <c r="Z3906" s="86" t="n">
        <v>0.8529933080122987</v>
      </c>
      <c r="AA3906" s="86" t="n">
        <v>0.969919661816367</v>
      </c>
      <c r="AB3906" s="86" t="n">
        <v>0.9849814820215219</v>
      </c>
      <c r="AC3906" s="86" t="n">
        <v>1</v>
      </c>
      <c r="AD3906" s="86" t="n">
        <v>0.8919989472298988</v>
      </c>
      <c r="AE3906" s="86" t="n">
        <v>0.8929599143411628</v>
      </c>
      <c r="AF3906" s="86" t="n">
        <v>0.7460480778224675</v>
      </c>
      <c r="AG3906" s="86" t="n">
        <v>0.758734755881142</v>
      </c>
      <c r="AH3906" s="86" t="n">
        <v>0.771813064383722</v>
      </c>
      <c r="AI3906" s="86" t="n">
        <v>0.7174257077545281</v>
      </c>
      <c r="AJ3906" s="86" t="n">
        <v>0.7481381774266594</v>
      </c>
      <c r="AK3906" s="86" t="n">
        <v>0.7413190686744381</v>
      </c>
    </row>
    <row r="3907">
      <c r="A3907" s="86" t="n">
        <v>20</v>
      </c>
      <c r="B3907" s="86" t="n">
        <v>0.7984929078014185</v>
      </c>
      <c r="C3907" s="86" t="n">
        <v>0.8152089583117825</v>
      </c>
      <c r="D3907" s="86" t="n">
        <v>0.8232735336763994</v>
      </c>
      <c r="E3907" s="86" t="n">
        <v>0.8314002828854313</v>
      </c>
      <c r="F3907" s="86" t="n">
        <v>0.8391058265399572</v>
      </c>
      <c r="G3907" s="86" t="n">
        <v>0.8465077788811651</v>
      </c>
      <c r="H3907" s="86" t="n">
        <v>0.8482625836618685</v>
      </c>
      <c r="I3907" s="86" t="n">
        <v>0.9154347480527736</v>
      </c>
      <c r="J3907" s="86" t="n">
        <v>0.9215725337849056</v>
      </c>
      <c r="K3907" s="86" t="n">
        <v>0.9216603053435113</v>
      </c>
      <c r="L3907" s="86" t="n">
        <v>0.9149089742561557</v>
      </c>
      <c r="M3907" s="86" t="n">
        <v>0.9196363216088146</v>
      </c>
      <c r="N3907" s="86" t="n">
        <v>0.8059050494883409</v>
      </c>
      <c r="O3907" s="86" t="n">
        <v>0.9489903599338315</v>
      </c>
      <c r="P3907" s="86" t="n">
        <v>0.9013355214758644</v>
      </c>
      <c r="Q3907" s="86" t="n">
        <v>0.8839116267411466</v>
      </c>
      <c r="R3907" s="86" t="n">
        <v>0.9699542336329129</v>
      </c>
      <c r="S3907" s="86" t="n">
        <v>0.9835361055626174</v>
      </c>
      <c r="T3907" s="86" t="n">
        <v>0.8286742609546439</v>
      </c>
      <c r="U3907" s="86" t="n">
        <v>0.9616848673946955</v>
      </c>
      <c r="V3907" s="86" t="n">
        <v>0.9525263360563304</v>
      </c>
      <c r="W3907" s="86" t="n">
        <v>0.8515824208789561</v>
      </c>
      <c r="X3907" s="86" t="n">
        <v>0.9033586374968486</v>
      </c>
      <c r="Y3907" s="86" t="n">
        <v>0.8863367457173722</v>
      </c>
      <c r="Z3907" s="86" t="n">
        <v>0.7516006511123167</v>
      </c>
      <c r="AA3907" s="86" t="n">
        <v>0.9019306606127623</v>
      </c>
      <c r="AB3907" s="86" t="n">
        <v>0.9811320754716981</v>
      </c>
      <c r="AC3907" s="86" t="n">
        <v>0.8851060304837641</v>
      </c>
      <c r="AD3907" s="86" t="n">
        <v>0.9674299249901303</v>
      </c>
      <c r="AE3907" s="86" t="n">
        <v>0.9548952686876796</v>
      </c>
      <c r="AF3907" s="86" t="n">
        <v>0.828453839678234</v>
      </c>
      <c r="AG3907" s="86" t="n">
        <v>0.8472677711997958</v>
      </c>
      <c r="AH3907" s="86" t="n">
        <v>0.8465755834408348</v>
      </c>
      <c r="AI3907" s="86" t="n">
        <v>0.8052576050641814</v>
      </c>
      <c r="AJ3907" s="86" t="n">
        <v>0.8381598148241333</v>
      </c>
      <c r="AK3907" s="86" t="n">
        <v>0.8162085278748337</v>
      </c>
    </row>
    <row r="3908">
      <c r="A3908" s="86" t="n">
        <v>21</v>
      </c>
      <c r="B3908" s="86" t="n">
        <v>0.9834219858156029</v>
      </c>
      <c r="C3908" s="86" t="n">
        <v>0.9871082031654081</v>
      </c>
      <c r="D3908" s="86" t="n">
        <v>0.9778238990134479</v>
      </c>
      <c r="E3908" s="86" t="n">
        <v>0.9686940122583686</v>
      </c>
      <c r="F3908" s="86" t="n">
        <v>0.9644492486000391</v>
      </c>
      <c r="G3908" s="86" t="n">
        <v>0.9622972525653757</v>
      </c>
      <c r="H3908" s="86" t="n">
        <v>1</v>
      </c>
      <c r="I3908" s="86" t="n">
        <v>1</v>
      </c>
      <c r="J3908" s="86" t="n">
        <v>1</v>
      </c>
      <c r="K3908" s="86" t="n">
        <v>1</v>
      </c>
      <c r="L3908" s="86" t="n">
        <v>1</v>
      </c>
      <c r="M3908" s="86" t="n">
        <v>1</v>
      </c>
      <c r="N3908" s="86" t="n">
        <v>0.730134764860482</v>
      </c>
      <c r="O3908" s="86" t="n">
        <v>1</v>
      </c>
      <c r="P3908" s="86" t="n">
        <v>1</v>
      </c>
      <c r="Q3908" s="86" t="n">
        <v>0.7941060622336807</v>
      </c>
      <c r="R3908" s="86" t="n">
        <v>0.9574245928354657</v>
      </c>
      <c r="S3908" s="86" t="n">
        <v>0.9763028872344288</v>
      </c>
      <c r="T3908" s="86" t="n">
        <v>0.7156335173666921</v>
      </c>
      <c r="U3908" s="86" t="n">
        <v>0.9669682787311488</v>
      </c>
      <c r="V3908" s="86" t="n">
        <v>0.9637208790604287</v>
      </c>
      <c r="W3908" s="86" t="n">
        <v>0.7318134093295334</v>
      </c>
      <c r="X3908" s="86" t="n">
        <v>0.8370822712120789</v>
      </c>
      <c r="Y3908" s="86" t="n">
        <v>0.8923812953341222</v>
      </c>
      <c r="Z3908" s="86" t="n">
        <v>0.6303490685476577</v>
      </c>
      <c r="AA3908" s="86" t="n">
        <v>0.8277768536005405</v>
      </c>
      <c r="AB3908" s="86" t="n">
        <v>0.9789157504884665</v>
      </c>
      <c r="AC3908" s="86" t="n">
        <v>0.8504804506295561</v>
      </c>
      <c r="AD3908" s="86" t="n">
        <v>1</v>
      </c>
      <c r="AE3908" s="86" t="n">
        <v>1</v>
      </c>
      <c r="AF3908" s="86" t="n">
        <v>0.9701618183518848</v>
      </c>
      <c r="AG3908" s="86" t="n">
        <v>0.9745588256172186</v>
      </c>
      <c r="AH3908" s="86" t="n">
        <v>0.9756948516477073</v>
      </c>
      <c r="AI3908" s="86" t="n">
        <v>0.9927026551784774</v>
      </c>
      <c r="AJ3908" s="86" t="n">
        <v>0.9851808987067885</v>
      </c>
      <c r="AK3908" s="86" t="n">
        <v>0.9946507529142574</v>
      </c>
    </row>
    <row r="3909">
      <c r="A3909" s="86" t="n">
        <v>22</v>
      </c>
      <c r="B3909" s="86" t="n">
        <v>1</v>
      </c>
      <c r="C3909" s="86" t="n">
        <v>1</v>
      </c>
      <c r="D3909" s="86" t="n">
        <v>1</v>
      </c>
      <c r="E3909" s="86" t="n">
        <v>1</v>
      </c>
      <c r="F3909" s="86" t="n">
        <v>1</v>
      </c>
      <c r="G3909" s="86" t="n">
        <v>1</v>
      </c>
      <c r="H3909" s="86" t="n">
        <v>0.9931236820390575</v>
      </c>
      <c r="I3909" s="86" t="n">
        <v>0.9257272293752979</v>
      </c>
      <c r="J3909" s="86" t="n">
        <v>0.943055417206229</v>
      </c>
      <c r="K3909" s="86" t="n">
        <v>0.9125</v>
      </c>
      <c r="L3909" s="86" t="n">
        <v>0.9075841420055071</v>
      </c>
      <c r="M3909" s="86" t="n">
        <v>0.924220826751936</v>
      </c>
      <c r="N3909" s="86" t="n">
        <v>0.5637197338254208</v>
      </c>
      <c r="O3909" s="86" t="n">
        <v>0.8882123096229538</v>
      </c>
      <c r="P3909" s="86" t="n">
        <v>0.9308471506988851</v>
      </c>
      <c r="Q3909" s="86" t="n">
        <v>0.6249149568517923</v>
      </c>
      <c r="R3909" s="86" t="n">
        <v>0.8159977360773637</v>
      </c>
      <c r="S3909" s="86" t="n">
        <v>0.8198050965437927</v>
      </c>
      <c r="T3909" s="86" t="n">
        <v>0.5365154797679781</v>
      </c>
      <c r="U3909" s="86" t="n">
        <v>0.8036921476859074</v>
      </c>
      <c r="V3909" s="86" t="n">
        <v>0.7859009269191628</v>
      </c>
      <c r="W3909" s="86" t="n">
        <v>0.547135143242838</v>
      </c>
      <c r="X3909" s="86" t="n">
        <v>0.6785530873880689</v>
      </c>
      <c r="Y3909" s="86" t="n">
        <v>0.7786923195637636</v>
      </c>
      <c r="Z3909" s="86" t="n">
        <v>0.4521975040694519</v>
      </c>
      <c r="AA3909" s="86" t="n">
        <v>0.6670026322742262</v>
      </c>
      <c r="AB3909" s="86" t="n">
        <v>0.8629961214312795</v>
      </c>
      <c r="AC3909" s="86" t="n">
        <v>0.7541418157720345</v>
      </c>
      <c r="AD3909" s="86" t="n">
        <v>0.8776681142255561</v>
      </c>
      <c r="AE3909" s="86" t="n">
        <v>0.9086194204644314</v>
      </c>
      <c r="AF3909" s="86" t="n">
        <v>1</v>
      </c>
      <c r="AG3909" s="86" t="n">
        <v>1</v>
      </c>
      <c r="AH3909" s="86" t="n">
        <v>1</v>
      </c>
      <c r="AI3909" s="86" t="n">
        <v>1</v>
      </c>
      <c r="AJ3909" s="86" t="n">
        <v>1</v>
      </c>
      <c r="AK3909" s="86" t="n">
        <v>1</v>
      </c>
    </row>
    <row r="3910">
      <c r="A3910" s="86" t="n">
        <v>23</v>
      </c>
      <c r="B3910" s="86" t="n">
        <v>0.8923758865248226</v>
      </c>
      <c r="C3910" s="86" t="n">
        <v>0.8720776869763114</v>
      </c>
      <c r="D3910" s="86" t="n">
        <v>0.9127171409888264</v>
      </c>
      <c r="E3910" s="86" t="n">
        <v>0.8748703441772748</v>
      </c>
      <c r="F3910" s="86" t="n">
        <v>0.8747016168986176</v>
      </c>
      <c r="G3910" s="86" t="n">
        <v>0.9113869579609399</v>
      </c>
      <c r="H3910" s="86" t="n">
        <v>0.8761345924635556</v>
      </c>
      <c r="I3910" s="86" t="n">
        <v>0.7780956922587824</v>
      </c>
      <c r="J3910" s="86" t="n">
        <v>0.7938705714380582</v>
      </c>
      <c r="K3910" s="86" t="n">
        <v>0.7598282442748091</v>
      </c>
      <c r="L3910" s="86" t="n">
        <v>0.7463843665624083</v>
      </c>
      <c r="M3910" s="86" t="n">
        <v>0.7669607427668835</v>
      </c>
      <c r="N3910" s="86" t="n">
        <v>0.4209025331320249</v>
      </c>
      <c r="O3910" s="86" t="n">
        <v>0.7147196394957505</v>
      </c>
      <c r="P3910" s="86" t="n">
        <v>0.7772055910814329</v>
      </c>
      <c r="Q3910" s="86" t="n">
        <v>0.4600207684319835</v>
      </c>
      <c r="R3910" s="86" t="n">
        <v>0.626969954233633</v>
      </c>
      <c r="S3910" s="86" t="n">
        <v>0.6503540947884511</v>
      </c>
      <c r="T3910" s="86" t="n">
        <v>0.3388077433782933</v>
      </c>
      <c r="U3910" s="86" t="n">
        <v>0.6024024960998439</v>
      </c>
      <c r="V3910" s="86" t="n">
        <v>0.6213108892372858</v>
      </c>
      <c r="W3910" s="86" t="n">
        <v>0.349970001499925</v>
      </c>
      <c r="X3910" s="86" t="n">
        <v>0.5092019384296479</v>
      </c>
      <c r="Y3910" s="86" t="n">
        <v>0.6403621585472504</v>
      </c>
      <c r="Z3910" s="86" t="n">
        <v>0.3240368963646229</v>
      </c>
      <c r="AA3910" s="86" t="n">
        <v>0.5303885784740638</v>
      </c>
      <c r="AB3910" s="86" t="n">
        <v>0.6742877139774285</v>
      </c>
      <c r="AC3910" s="86" t="n">
        <v>0.614893969516236</v>
      </c>
      <c r="AD3910" s="86" t="n">
        <v>0.7182655612580604</v>
      </c>
      <c r="AE3910" s="86" t="n">
        <v>0.7346583684668406</v>
      </c>
      <c r="AF3910" s="86" t="n">
        <v>0.890000935366196</v>
      </c>
      <c r="AG3910" s="86" t="n">
        <v>0.8700966821414884</v>
      </c>
      <c r="AH3910" s="86" t="n">
        <v>0.9065028732262225</v>
      </c>
      <c r="AI3910" s="86" t="n">
        <v>0.8716370669949007</v>
      </c>
      <c r="AJ3910" s="86" t="n">
        <v>0.8669929049464098</v>
      </c>
      <c r="AK3910" s="86" t="n">
        <v>0.9042082805108066</v>
      </c>
    </row>
    <row r="3911">
      <c r="A3911" s="86" t="n">
        <v>24</v>
      </c>
      <c r="B3911" s="86" t="n">
        <v>0.7510638297872341</v>
      </c>
      <c r="C3911" s="86" t="n">
        <v>0.7320652736112548</v>
      </c>
      <c r="D3911" s="86" t="n">
        <v>0.750717880192193</v>
      </c>
      <c r="E3911" s="86" t="n">
        <v>0.7331447430457332</v>
      </c>
      <c r="F3911" s="86" t="n">
        <v>0.7262832349982735</v>
      </c>
      <c r="G3911" s="86" t="n">
        <v>0.7491890102615028</v>
      </c>
      <c r="H3911" s="86" t="n">
        <v>0.714586962501146</v>
      </c>
      <c r="I3911" s="86" t="n">
        <v>0.5968579452127378</v>
      </c>
      <c r="J3911" s="86" t="n">
        <v>0.6166616860909121</v>
      </c>
      <c r="K3911" s="86" t="n">
        <v>0.575</v>
      </c>
      <c r="L3911" s="86" t="n">
        <v>0.5583179618787928</v>
      </c>
      <c r="M3911" s="86" t="n">
        <v>0.5856609007204223</v>
      </c>
      <c r="N3911" s="86" t="n">
        <v>0.3065481183246659</v>
      </c>
      <c r="O3911" s="86" t="n">
        <v>0.5407991557811876</v>
      </c>
      <c r="P3911" s="86" t="n">
        <v>0.5871767302359799</v>
      </c>
      <c r="Q3911" s="86" t="n">
        <v>0.2981344218856304</v>
      </c>
      <c r="R3911" s="86" t="n">
        <v>0.4322433326502533</v>
      </c>
      <c r="S3911" s="86" t="n">
        <v>0.4671327401489014</v>
      </c>
      <c r="T3911" s="86" t="n">
        <v>0.2324760640156545</v>
      </c>
      <c r="U3911" s="86" t="n">
        <v>0.4338741549661987</v>
      </c>
      <c r="V3911" s="86" t="n">
        <v>0.469098110405149</v>
      </c>
      <c r="W3911" s="86" t="n">
        <v>0.2238638068096595</v>
      </c>
      <c r="X3911" s="86" t="n">
        <v>0.3632127884067714</v>
      </c>
      <c r="Y3911" s="86" t="n">
        <v>0.4827408817325994</v>
      </c>
      <c r="Z3911" s="86" t="n">
        <v>0.2055344546934346</v>
      </c>
      <c r="AA3911" s="86" t="n">
        <v>0.3760433689195933</v>
      </c>
      <c r="AB3911" s="86" t="n">
        <v>0.4898661456358813</v>
      </c>
      <c r="AC3911" s="86" t="n">
        <v>0.4652087475149105</v>
      </c>
      <c r="AD3911" s="86" t="n">
        <v>0.5270298723516252</v>
      </c>
      <c r="AE3911" s="86" t="n">
        <v>0.5616342099979923</v>
      </c>
      <c r="AF3911" s="86" t="n">
        <v>0.7461416144420542</v>
      </c>
      <c r="AG3911" s="86" t="n">
        <v>0.7226173743913001</v>
      </c>
      <c r="AH3911" s="86" t="n">
        <v>0.739767796411399</v>
      </c>
      <c r="AI3911" s="86" t="n">
        <v>0.736240548619659</v>
      </c>
      <c r="AJ3911" s="86" t="n">
        <v>0.7284632415840587</v>
      </c>
      <c r="AK3911" s="86" t="n">
        <v>0.7372375622275129</v>
      </c>
    </row>
    <row r="3921">
      <c r="A3921" s="86" t="inlineStr">
        <is>
          <t>RefgChg-Res-8pct-Dec-NTXV-b-cDXGF-SFm1985-CZ03</t>
        </is>
      </c>
      <c r="B3921" s="85" t="n"/>
      <c r="C3921" s="85" t="n"/>
      <c r="D3921" s="85" t="n">
        <v>2015</v>
      </c>
      <c r="E3921" s="85" t="n"/>
      <c r="F3921" s="86" t="inlineStr">
        <is>
          <t>Source Annual kWh:</t>
        </is>
      </c>
      <c r="G3921" s="151" t="n">
        <v>18390.20599999993</v>
      </c>
      <c r="H3921" s="85" t="inlineStr">
        <is>
          <t>DEER</t>
        </is>
      </c>
      <c r="I3921" s="85" t="n"/>
      <c r="J3921" s="85" t="n"/>
      <c r="K3921" s="85" t="inlineStr">
        <is>
          <t>PDAF</t>
        </is>
      </c>
      <c r="L3921" s="85" t="inlineStr">
        <is>
          <t>Monthly</t>
        </is>
      </c>
      <c r="M3921" s="85" t="n"/>
      <c r="N3921" s="85" t="n"/>
      <c r="O3921" s="85" t="n"/>
      <c r="P3921" s="85" t="n"/>
      <c r="Q3921" s="85" t="n"/>
      <c r="R3921" s="85" t="n"/>
      <c r="S3921" s="85" t="n"/>
      <c r="T3921" s="108" t="n"/>
      <c r="U3921" s="85" t="n"/>
      <c r="V3921" s="85" t="n"/>
      <c r="W3921" s="85" t="n"/>
      <c r="X3921" s="85" t="n"/>
      <c r="Y3921" s="85" t="n"/>
      <c r="Z3921" s="85" t="n"/>
      <c r="AA3921" s="85" t="n"/>
      <c r="AB3921" s="85" t="n"/>
      <c r="AC3921" s="85" t="n"/>
      <c r="AD3921" s="85" t="n"/>
      <c r="AE3921" s="85" t="n"/>
      <c r="AF3921" s="85" t="n"/>
      <c r="AG3921" s="85" t="n"/>
      <c r="AH3921" s="85" t="n"/>
      <c r="AI3921" s="85" t="n"/>
      <c r="AJ3921" s="85" t="n"/>
      <c r="AK3921" s="85" t="n"/>
    </row>
    <row r="3922">
      <c r="A3922" s="85" t="n">
        <v>99</v>
      </c>
      <c r="B3922" s="86" t="inlineStr">
        <is>
          <t>RefgChg-Res-8pct-Dec-NTXV-b-20-MM</t>
        </is>
      </c>
      <c r="C3922" s="85" t="n"/>
      <c r="D3922" s="85" t="n"/>
      <c r="E3922" s="85" t="n"/>
      <c r="F3922" s="85" t="inlineStr">
        <is>
          <t>Source Sample Size:</t>
        </is>
      </c>
      <c r="G3922" s="85" t="n">
        <v>0</v>
      </c>
      <c r="H3922" s="85" t="inlineStr">
        <is>
          <t>DEER</t>
        </is>
      </c>
      <c r="I3922" s="85" t="n"/>
      <c r="J3922" s="85" t="n"/>
      <c r="K3922" s="85" t="inlineStr">
        <is>
          <t>WKWE</t>
        </is>
      </c>
      <c r="L3922" s="85" t="inlineStr">
        <is>
          <t>Monthly</t>
        </is>
      </c>
      <c r="M3922" s="85" t="n"/>
      <c r="N3922" s="85" t="inlineStr">
        <is>
          <t>Weekend Peak3</t>
        </is>
      </c>
      <c r="O3922" s="85" t="n"/>
      <c r="P3922" s="85" t="n"/>
      <c r="Q3922" s="85" t="n"/>
      <c r="R3922" s="85" t="n"/>
      <c r="S3922" s="85" t="n"/>
      <c r="T3922" s="85" t="n"/>
      <c r="U3922" s="85" t="n"/>
      <c r="V3922" s="85" t="n"/>
      <c r="W3922" s="85" t="n"/>
      <c r="X3922" s="85" t="n"/>
      <c r="Y3922" s="85" t="n"/>
      <c r="Z3922" s="85" t="n"/>
      <c r="AA3922" s="85" t="n"/>
      <c r="AB3922" s="85" t="n"/>
      <c r="AC3922" s="85" t="n"/>
      <c r="AD3922" s="85" t="n"/>
      <c r="AE3922" s="85" t="n"/>
      <c r="AF3922" s="85" t="n"/>
      <c r="AG3922" s="85" t="n"/>
      <c r="AH3922" s="85" t="n"/>
      <c r="AI3922" s="85" t="n"/>
      <c r="AJ3922" s="85" t="n"/>
      <c r="AK3922" s="85" t="n"/>
    </row>
    <row r="3923">
      <c r="A3923" s="86" t="n"/>
      <c r="B3923" s="86" t="n">
        <v>1</v>
      </c>
      <c r="C3923" s="86" t="inlineStr">
        <is>
          <t>JANUARY</t>
        </is>
      </c>
      <c r="D3923" s="86" t="inlineStr">
        <is>
          <t>JAN</t>
        </is>
      </c>
      <c r="E3923" s="86" t="n">
        <v>2</v>
      </c>
      <c r="F3923" s="86" t="inlineStr">
        <is>
          <t>FEBRUARY</t>
        </is>
      </c>
      <c r="G3923" s="86" t="inlineStr">
        <is>
          <t>FEB</t>
        </is>
      </c>
      <c r="H3923" s="86" t="n">
        <v>3</v>
      </c>
      <c r="I3923" s="86" t="inlineStr">
        <is>
          <t>MARCH</t>
        </is>
      </c>
      <c r="J3923" s="86" t="inlineStr">
        <is>
          <t>MAR</t>
        </is>
      </c>
      <c r="K3923" s="86" t="n">
        <v>4</v>
      </c>
      <c r="L3923" s="86" t="inlineStr">
        <is>
          <t>APRIL</t>
        </is>
      </c>
      <c r="M3923" s="86" t="inlineStr">
        <is>
          <t>APR</t>
        </is>
      </c>
      <c r="N3923" s="86" t="n">
        <v>5</v>
      </c>
      <c r="O3923" s="86" t="inlineStr">
        <is>
          <t>MAY</t>
        </is>
      </c>
      <c r="P3923" s="86" t="inlineStr">
        <is>
          <t>MAY</t>
        </is>
      </c>
      <c r="Q3923" s="86" t="n">
        <v>6</v>
      </c>
      <c r="R3923" s="86" t="inlineStr">
        <is>
          <t>JUNE</t>
        </is>
      </c>
      <c r="S3923" s="86" t="inlineStr">
        <is>
          <t>JUN</t>
        </is>
      </c>
      <c r="T3923" s="86" t="n">
        <v>7</v>
      </c>
      <c r="U3923" s="86" t="inlineStr">
        <is>
          <t>JULY</t>
        </is>
      </c>
      <c r="V3923" s="86" t="inlineStr">
        <is>
          <t>JUL</t>
        </is>
      </c>
      <c r="W3923" s="86" t="n">
        <v>8</v>
      </c>
      <c r="X3923" s="86" t="inlineStr">
        <is>
          <t>AUGUST</t>
        </is>
      </c>
      <c r="Y3923" s="86" t="inlineStr">
        <is>
          <t>AUG</t>
        </is>
      </c>
      <c r="Z3923" s="86" t="n">
        <v>9</v>
      </c>
      <c r="AA3923" s="86" t="inlineStr">
        <is>
          <t>SEPTEMBER</t>
        </is>
      </c>
      <c r="AB3923" s="86" t="inlineStr">
        <is>
          <t>SEP</t>
        </is>
      </c>
      <c r="AC3923" s="86" t="n">
        <v>10</v>
      </c>
      <c r="AD3923" s="86" t="inlineStr">
        <is>
          <t>OCTOBER</t>
        </is>
      </c>
      <c r="AE3923" s="86" t="inlineStr">
        <is>
          <t>OCT</t>
        </is>
      </c>
      <c r="AF3923" s="86" t="n">
        <v>11</v>
      </c>
      <c r="AG3923" s="86" t="inlineStr">
        <is>
          <t>NOVEMBER</t>
        </is>
      </c>
      <c r="AH3923" s="86" t="inlineStr">
        <is>
          <t>NOV</t>
        </is>
      </c>
      <c r="AI3923" s="86" t="n">
        <v>12</v>
      </c>
      <c r="AJ3923" s="86" t="inlineStr">
        <is>
          <t>DECEMBER</t>
        </is>
      </c>
      <c r="AK3923" s="86" t="inlineStr">
        <is>
          <t>DEC</t>
        </is>
      </c>
    </row>
    <row r="3924">
      <c r="A3924" s="85" t="n"/>
      <c r="B3924" s="86" t="n">
        <v>31</v>
      </c>
      <c r="C3924" s="85" t="n"/>
      <c r="D3924" s="85" t="n"/>
      <c r="E3924" s="86" t="n">
        <v>28</v>
      </c>
      <c r="F3924" s="85" t="n"/>
      <c r="G3924" s="85" t="n"/>
      <c r="H3924" s="86" t="n">
        <v>31</v>
      </c>
      <c r="I3924" s="85" t="n"/>
      <c r="J3924" s="85" t="n"/>
      <c r="K3924" s="86" t="n">
        <v>30</v>
      </c>
      <c r="L3924" s="85" t="n"/>
      <c r="M3924" s="85" t="n"/>
      <c r="N3924" s="86" t="n">
        <v>31</v>
      </c>
      <c r="O3924" s="85" t="n"/>
      <c r="P3924" s="85" t="n"/>
      <c r="Q3924" s="86" t="n">
        <v>30</v>
      </c>
      <c r="R3924" s="85" t="n"/>
      <c r="S3924" s="85" t="n"/>
      <c r="T3924" s="86" t="n">
        <v>31</v>
      </c>
      <c r="U3924" s="85" t="n"/>
      <c r="V3924" s="85" t="n"/>
      <c r="W3924" s="86" t="n">
        <v>31</v>
      </c>
      <c r="X3924" s="85" t="n"/>
      <c r="Y3924" s="85" t="n"/>
      <c r="Z3924" s="86" t="n">
        <v>30</v>
      </c>
      <c r="AA3924" s="85" t="n"/>
      <c r="AB3924" s="85" t="n"/>
      <c r="AC3924" s="86" t="n">
        <v>31</v>
      </c>
      <c r="AD3924" s="85" t="n"/>
      <c r="AE3924" s="85" t="n"/>
      <c r="AF3924" s="86" t="n">
        <v>30</v>
      </c>
      <c r="AG3924" s="85" t="n"/>
      <c r="AH3924" s="85" t="n"/>
      <c r="AI3924" s="86" t="n">
        <v>31</v>
      </c>
      <c r="AJ3924" s="85" t="n"/>
      <c r="AK3924" s="85" t="n"/>
    </row>
    <row r="3925">
      <c r="A3925" s="86" t="inlineStr">
        <is>
          <t>RATIOS</t>
        </is>
      </c>
      <c r="B3925" s="86" t="inlineStr">
        <is>
          <t>E.BKDWN</t>
        </is>
      </c>
      <c r="C3925" s="86" t="inlineStr">
        <is>
          <t>PEAK/AVG</t>
        </is>
      </c>
      <c r="D3925" s="86" t="inlineStr">
        <is>
          <t>END/AVG</t>
        </is>
      </c>
      <c r="E3925" s="86" t="inlineStr">
        <is>
          <t>E.BKDWN</t>
        </is>
      </c>
      <c r="F3925" s="86" t="inlineStr">
        <is>
          <t>PEAK/AVG</t>
        </is>
      </c>
      <c r="G3925" s="86" t="inlineStr">
        <is>
          <t>END/AVG</t>
        </is>
      </c>
      <c r="H3925" s="86" t="inlineStr">
        <is>
          <t>E.BKDWN</t>
        </is>
      </c>
      <c r="I3925" s="86" t="inlineStr">
        <is>
          <t>PEAK/AVG</t>
        </is>
      </c>
      <c r="J3925" s="86" t="inlineStr">
        <is>
          <t>END/AVG</t>
        </is>
      </c>
      <c r="K3925" s="86" t="inlineStr">
        <is>
          <t>E.BKDWN</t>
        </is>
      </c>
      <c r="L3925" s="86" t="inlineStr">
        <is>
          <t>PEAK/AVG</t>
        </is>
      </c>
      <c r="M3925" s="86" t="inlineStr">
        <is>
          <t>END/AVG</t>
        </is>
      </c>
      <c r="N3925" s="86" t="inlineStr">
        <is>
          <t>E.BKDWN</t>
        </is>
      </c>
      <c r="O3925" s="86" t="inlineStr">
        <is>
          <t>PEAK/AVG</t>
        </is>
      </c>
      <c r="P3925" s="86" t="inlineStr">
        <is>
          <t>END/AVG</t>
        </is>
      </c>
      <c r="Q3925" s="86" t="inlineStr">
        <is>
          <t>E.BKDWN</t>
        </is>
      </c>
      <c r="R3925" s="86" t="inlineStr">
        <is>
          <t>PEAK/AVG</t>
        </is>
      </c>
      <c r="S3925" s="86" t="inlineStr">
        <is>
          <t>END/AVG</t>
        </is>
      </c>
      <c r="T3925" s="86" t="inlineStr">
        <is>
          <t>E.BKDWN</t>
        </is>
      </c>
      <c r="U3925" s="86" t="inlineStr">
        <is>
          <t>PEAK/AVG</t>
        </is>
      </c>
      <c r="V3925" s="86" t="inlineStr">
        <is>
          <t>END/AVG</t>
        </is>
      </c>
      <c r="W3925" s="86" t="inlineStr">
        <is>
          <t>E.BKDWN</t>
        </is>
      </c>
      <c r="X3925" s="86" t="inlineStr">
        <is>
          <t>PEAK/AVG</t>
        </is>
      </c>
      <c r="Y3925" s="86" t="inlineStr">
        <is>
          <t>END/AVG</t>
        </is>
      </c>
      <c r="Z3925" s="86" t="inlineStr">
        <is>
          <t>E.BKDWN</t>
        </is>
      </c>
      <c r="AA3925" s="86" t="inlineStr">
        <is>
          <t>PEAK/AVG</t>
        </is>
      </c>
      <c r="AB3925" s="86" t="inlineStr">
        <is>
          <t>END/AVG</t>
        </is>
      </c>
      <c r="AC3925" s="86" t="inlineStr">
        <is>
          <t>E.BKDWN</t>
        </is>
      </c>
      <c r="AD3925" s="86" t="inlineStr">
        <is>
          <t>PEAK/AVG</t>
        </is>
      </c>
      <c r="AE3925" s="86" t="inlineStr">
        <is>
          <t>END/AVG</t>
        </is>
      </c>
      <c r="AF3925" s="86" t="inlineStr">
        <is>
          <t>E.BKDWN</t>
        </is>
      </c>
      <c r="AG3925" s="86" t="inlineStr">
        <is>
          <t>PEAK/AVG</t>
        </is>
      </c>
      <c r="AH3925" s="86" t="inlineStr">
        <is>
          <t>END/AVG</t>
        </is>
      </c>
      <c r="AI3925" s="86" t="inlineStr">
        <is>
          <t>E.BKDWN</t>
        </is>
      </c>
      <c r="AJ3925" s="86" t="inlineStr">
        <is>
          <t>PEAK/AVG</t>
        </is>
      </c>
      <c r="AK3925" s="86" t="inlineStr">
        <is>
          <t>END/AVG</t>
        </is>
      </c>
    </row>
    <row r="3926">
      <c r="A3926" s="85" t="n"/>
      <c r="B3926" s="192" t="n">
        <v>0.08703787143869733</v>
      </c>
      <c r="C3926" s="193" t="n">
        <v>1.038552015655864</v>
      </c>
      <c r="D3926" s="193" t="n">
        <v>0.9753013735494253</v>
      </c>
      <c r="E3926" s="192" t="n">
        <v>0.07574924786805234</v>
      </c>
      <c r="F3926" s="193" t="n">
        <v>1.02575824530393</v>
      </c>
      <c r="G3926" s="193" t="n">
        <v>0.9819985129694317</v>
      </c>
      <c r="H3926" s="192" t="n">
        <v>0.08222963794163174</v>
      </c>
      <c r="I3926" s="193" t="n">
        <v>1.065342426926374</v>
      </c>
      <c r="J3926" s="193" t="n">
        <v>0.9970009852530762</v>
      </c>
      <c r="K3926" s="192" t="n">
        <v>0.07830661384199512</v>
      </c>
      <c r="L3926" s="193" t="n">
        <v>1.035800153240508</v>
      </c>
      <c r="M3926" s="193" t="n">
        <v>0.9864711466239907</v>
      </c>
      <c r="N3926" s="192" t="n">
        <v>0.08076245596555472</v>
      </c>
      <c r="O3926" s="193" t="n">
        <v>1.266028403137422</v>
      </c>
      <c r="P3926" s="193" t="n">
        <v>0.9456213798758588</v>
      </c>
      <c r="Q3926" s="192" t="n">
        <v>0.08127650902872628</v>
      </c>
      <c r="R3926" s="193" t="n">
        <v>1.486264946306307</v>
      </c>
      <c r="S3926" s="193" t="n">
        <v>0.9170178727514268</v>
      </c>
      <c r="T3926" s="192" t="n">
        <v>0.0862521593977407</v>
      </c>
      <c r="U3926" s="193" t="n">
        <v>1.71534151473327</v>
      </c>
      <c r="V3926" s="193" t="n">
        <v>0.8664527241739699</v>
      </c>
      <c r="W3926" s="192" t="n">
        <v>0.08253127220782044</v>
      </c>
      <c r="X3926" s="193" t="n">
        <v>1.208115429073737</v>
      </c>
      <c r="Y3926" s="193" t="n">
        <v>0.9825484584866974</v>
      </c>
      <c r="Z3926" s="192" t="n">
        <v>0.09727898213614726</v>
      </c>
      <c r="AA3926" s="193" t="n">
        <v>1.616661080237825</v>
      </c>
      <c r="AB3926" s="193" t="n">
        <v>0.9384688799366804</v>
      </c>
      <c r="AC3926" s="192" t="n">
        <v>0.08160329482979778</v>
      </c>
      <c r="AD3926" s="193" t="n">
        <v>1.163245951955902</v>
      </c>
      <c r="AE3926" s="193" t="n">
        <v>1.001089918256131</v>
      </c>
      <c r="AF3926" s="192" t="n">
        <v>0.08077928077795089</v>
      </c>
      <c r="AG3926" s="193" t="n">
        <v>1.048101108093089</v>
      </c>
      <c r="AH3926" s="193" t="n">
        <v>0.9838624585859377</v>
      </c>
      <c r="AI3926" s="192" t="n">
        <v>0.08619267456588524</v>
      </c>
      <c r="AJ3926" s="193" t="n">
        <v>1.041849488277203</v>
      </c>
      <c r="AK3926" s="193" t="n">
        <v>0.9974638468845934</v>
      </c>
      <c r="AM3926">
        <f>A3921</f>
        <v/>
      </c>
      <c r="AN3926" s="83">
        <f>1/($B3926*(1/$B3924)*(1/(5/7+2/7*$D3926))*$B3936/SUM($B3928:$B3951))</f>
        <v/>
      </c>
      <c r="AO3926" s="83">
        <f>1/(B3926*(1/B3924)*(1/(5/7+2/7*D3926)))</f>
        <v/>
      </c>
      <c r="AP3926" s="83" t="n"/>
      <c r="AR3926" s="174">
        <f>CHOOSE(AV$3,C3926,F3926,I3926,L3926,O3926,R3926,U3926,X3926,AA3926,AD3926,AG3926,AJ3926)</f>
        <v/>
      </c>
      <c r="AS3926" s="82" t="n"/>
      <c r="AT3926" s="82" t="n"/>
      <c r="AV3926" s="119">
        <f>AN3926/AR3926</f>
        <v/>
      </c>
      <c r="AW3926" s="172">
        <f>AO3926/AR3926</f>
        <v/>
      </c>
      <c r="AX3926" s="83" t="n"/>
    </row>
    <row r="3927">
      <c r="A3927" s="86" t="inlineStr">
        <is>
          <t>HOUR</t>
        </is>
      </c>
      <c r="B3927" s="86" t="inlineStr">
        <is>
          <t>PEAK</t>
        </is>
      </c>
      <c r="C3927" s="86" t="inlineStr">
        <is>
          <t>AVG</t>
        </is>
      </c>
      <c r="D3927" s="86" t="inlineStr">
        <is>
          <t>END</t>
        </is>
      </c>
      <c r="E3927" s="86" t="inlineStr">
        <is>
          <t>PEAK</t>
        </is>
      </c>
      <c r="F3927" s="86" t="inlineStr">
        <is>
          <t>AVG</t>
        </is>
      </c>
      <c r="G3927" s="86" t="inlineStr">
        <is>
          <t>END</t>
        </is>
      </c>
      <c r="H3927" s="86" t="inlineStr">
        <is>
          <t>PEAK</t>
        </is>
      </c>
      <c r="I3927" s="86" t="inlineStr">
        <is>
          <t>AVG</t>
        </is>
      </c>
      <c r="J3927" s="86" t="inlineStr">
        <is>
          <t>END</t>
        </is>
      </c>
      <c r="K3927" s="86" t="inlineStr">
        <is>
          <t>PEAK</t>
        </is>
      </c>
      <c r="L3927" s="86" t="inlineStr">
        <is>
          <t>AVG</t>
        </is>
      </c>
      <c r="M3927" s="86" t="inlineStr">
        <is>
          <t>END</t>
        </is>
      </c>
      <c r="N3927" s="86" t="inlineStr">
        <is>
          <t>PEAK</t>
        </is>
      </c>
      <c r="O3927" s="86" t="inlineStr">
        <is>
          <t>AVG</t>
        </is>
      </c>
      <c r="P3927" s="86" t="inlineStr">
        <is>
          <t>END</t>
        </is>
      </c>
      <c r="Q3927" s="86" t="inlineStr">
        <is>
          <t>PEAK</t>
        </is>
      </c>
      <c r="R3927" s="86" t="inlineStr">
        <is>
          <t>AVG</t>
        </is>
      </c>
      <c r="S3927" s="86" t="inlineStr">
        <is>
          <t>END</t>
        </is>
      </c>
      <c r="T3927" s="86" t="inlineStr">
        <is>
          <t>PEAK</t>
        </is>
      </c>
      <c r="U3927" s="86" t="inlineStr">
        <is>
          <t>AVG</t>
        </is>
      </c>
      <c r="V3927" s="86" t="inlineStr">
        <is>
          <t>END</t>
        </is>
      </c>
      <c r="W3927" s="86" t="inlineStr">
        <is>
          <t>PEAK</t>
        </is>
      </c>
      <c r="X3927" s="86" t="inlineStr">
        <is>
          <t>AVG</t>
        </is>
      </c>
      <c r="Y3927" s="86" t="inlineStr">
        <is>
          <t>END</t>
        </is>
      </c>
      <c r="Z3927" s="86" t="inlineStr">
        <is>
          <t>PEAK</t>
        </is>
      </c>
      <c r="AA3927" s="86" t="inlineStr">
        <is>
          <t>AVG</t>
        </is>
      </c>
      <c r="AB3927" s="86" t="inlineStr">
        <is>
          <t>END</t>
        </is>
      </c>
      <c r="AC3927" s="86" t="inlineStr">
        <is>
          <t>PEAK</t>
        </is>
      </c>
      <c r="AD3927" s="86" t="inlineStr">
        <is>
          <t>AVG</t>
        </is>
      </c>
      <c r="AE3927" s="86" t="inlineStr">
        <is>
          <t>END</t>
        </is>
      </c>
      <c r="AF3927" s="86" t="inlineStr">
        <is>
          <t>PEAK</t>
        </is>
      </c>
      <c r="AG3927" s="86" t="inlineStr">
        <is>
          <t>AVG</t>
        </is>
      </c>
      <c r="AH3927" s="86" t="inlineStr">
        <is>
          <t>END</t>
        </is>
      </c>
      <c r="AI3927" s="86" t="inlineStr">
        <is>
          <t>PEAK</t>
        </is>
      </c>
      <c r="AJ3927" s="86" t="inlineStr">
        <is>
          <t>AVG</t>
        </is>
      </c>
      <c r="AK3927" s="86" t="inlineStr">
        <is>
          <t>END</t>
        </is>
      </c>
    </row>
    <row r="3928">
      <c r="A3928" s="86" t="n">
        <v>1</v>
      </c>
      <c r="B3928" s="86" t="n">
        <v>0.5658660844250365</v>
      </c>
      <c r="C3928" s="86" t="n">
        <v>0.5629531622122255</v>
      </c>
      <c r="D3928" s="86" t="n">
        <v>0.6153646134288686</v>
      </c>
      <c r="E3928" s="86" t="n">
        <v>0.5656986094030839</v>
      </c>
      <c r="F3928" s="86" t="n">
        <v>0.5543671477207677</v>
      </c>
      <c r="G3928" s="86" t="n">
        <v>0.6089766963900952</v>
      </c>
      <c r="H3928" s="86" t="n">
        <v>0.5835438119292793</v>
      </c>
      <c r="I3928" s="86" t="n">
        <v>0.4848452450954189</v>
      </c>
      <c r="J3928" s="86" t="n">
        <v>0.5418229747541315</v>
      </c>
      <c r="K3928" s="86" t="n">
        <v>0.4690992453911548</v>
      </c>
      <c r="L3928" s="86" t="n">
        <v>0.4709874312331849</v>
      </c>
      <c r="M3928" s="86" t="n">
        <v>0.5196605483449811</v>
      </c>
      <c r="N3928" s="86" t="n">
        <v>0.4124817518248175</v>
      </c>
      <c r="O3928" s="86" t="n">
        <v>0.4444666514390134</v>
      </c>
      <c r="P3928" s="86" t="n">
        <v>0.5029039295124231</v>
      </c>
      <c r="Q3928" s="86" t="n">
        <v>0.2393972602739726</v>
      </c>
      <c r="R3928" s="86" t="n">
        <v>0.410501404743223</v>
      </c>
      <c r="S3928" s="86" t="n">
        <v>0.495876812443819</v>
      </c>
      <c r="T3928" s="86" t="n">
        <v>0.3540844799384201</v>
      </c>
      <c r="U3928" s="86" t="n">
        <v>0.422205319521412</v>
      </c>
      <c r="V3928" s="86" t="n">
        <v>0.4910285833507197</v>
      </c>
      <c r="W3928" s="86" t="n">
        <v>0.3159604519774011</v>
      </c>
      <c r="X3928" s="86" t="n">
        <v>0.424961651094687</v>
      </c>
      <c r="Y3928" s="86" t="n">
        <v>0.4708262159489346</v>
      </c>
      <c r="Z3928" s="86" t="n">
        <v>0.2098926413700178</v>
      </c>
      <c r="AA3928" s="86" t="n">
        <v>0.339886734092148</v>
      </c>
      <c r="AB3928" s="86" t="n">
        <v>0.4191664220722042</v>
      </c>
      <c r="AC3928" s="86" t="n">
        <v>0.6788340568795961</v>
      </c>
      <c r="AD3928" s="86" t="n">
        <v>0.42312813283208</v>
      </c>
      <c r="AE3928" s="86" t="n">
        <v>0.5950108823037</v>
      </c>
      <c r="AF3928" s="86" t="n">
        <v>0.5820992225101814</v>
      </c>
      <c r="AG3928" s="86" t="n">
        <v>0.5490698800672309</v>
      </c>
      <c r="AH3928" s="86" t="n">
        <v>0.5827920160623599</v>
      </c>
      <c r="AI3928" s="86" t="n">
        <v>0.5771916927035473</v>
      </c>
      <c r="AJ3928" s="86" t="n">
        <v>0.5559875978448714</v>
      </c>
      <c r="AK3928" s="86" t="n">
        <v>0.60432</v>
      </c>
    </row>
    <row r="3929">
      <c r="A3929" s="86" t="n">
        <v>2</v>
      </c>
      <c r="B3929" s="86" t="n">
        <v>0.4834425036390103</v>
      </c>
      <c r="C3929" s="86" t="n">
        <v>0.4805901032019051</v>
      </c>
      <c r="D3929" s="86" t="n">
        <v>0.5363746677452906</v>
      </c>
      <c r="E3929" s="86" t="n">
        <v>0.4825465897266105</v>
      </c>
      <c r="F3929" s="86" t="n">
        <v>0.4725678647826217</v>
      </c>
      <c r="G3929" s="86" t="n">
        <v>0.5286239931050486</v>
      </c>
      <c r="H3929" s="86" t="n">
        <v>0.5039829026617448</v>
      </c>
      <c r="I3929" s="86" t="n">
        <v>0.4367482760463997</v>
      </c>
      <c r="J3929" s="86" t="n">
        <v>0.4768326067119538</v>
      </c>
      <c r="K3929" s="86" t="n">
        <v>0.4327060846308148</v>
      </c>
      <c r="L3929" s="86" t="n">
        <v>0.4348338218956216</v>
      </c>
      <c r="M3929" s="86" t="n">
        <v>0.4641732585822902</v>
      </c>
      <c r="N3929" s="86" t="n">
        <v>0.3396350364963504</v>
      </c>
      <c r="O3929" s="86" t="n">
        <v>0.3960855413430791</v>
      </c>
      <c r="P3929" s="86" t="n">
        <v>0.443182140125223</v>
      </c>
      <c r="Q3929" s="86" t="n">
        <v>0.2132602739726028</v>
      </c>
      <c r="R3929" s="86" t="n">
        <v>0.3681566225416993</v>
      </c>
      <c r="S3929" s="86" t="n">
        <v>0.4322507523351701</v>
      </c>
      <c r="T3929" s="86" t="n">
        <v>0.271432695083229</v>
      </c>
      <c r="U3929" s="86" t="n">
        <v>0.365436391514844</v>
      </c>
      <c r="V3929" s="86" t="n">
        <v>0.4253077404548299</v>
      </c>
      <c r="W3929" s="86" t="n">
        <v>0.2790254237288136</v>
      </c>
      <c r="X3929" s="86" t="n">
        <v>0.3792358109050344</v>
      </c>
      <c r="Y3929" s="86" t="n">
        <v>0.4078635859630196</v>
      </c>
      <c r="Z3929" s="86" t="n">
        <v>0.1759899161124875</v>
      </c>
      <c r="AA3929" s="86" t="n">
        <v>0.3027470876865049</v>
      </c>
      <c r="AB3929" s="86" t="n">
        <v>0.3610801291458762</v>
      </c>
      <c r="AC3929" s="86" t="n">
        <v>0.5338885443430496</v>
      </c>
      <c r="AD3929" s="86" t="n">
        <v>0.3804955096073516</v>
      </c>
      <c r="AE3929" s="86" t="n">
        <v>0.4949606562866231</v>
      </c>
      <c r="AF3929" s="86" t="n">
        <v>0.5024990744168827</v>
      </c>
      <c r="AG3929" s="86" t="n">
        <v>0.4636925618892973</v>
      </c>
      <c r="AH3929" s="86" t="n">
        <v>0.5053738041809378</v>
      </c>
      <c r="AI3929" s="86" t="n">
        <v>0.5009189487226614</v>
      </c>
      <c r="AJ3929" s="86" t="n">
        <v>0.4742045339026125</v>
      </c>
      <c r="AK3929" s="86" t="n">
        <v>0.528928</v>
      </c>
    </row>
    <row r="3930">
      <c r="A3930" s="86" t="n">
        <v>3</v>
      </c>
      <c r="B3930" s="86" t="n">
        <v>0.4506914119359535</v>
      </c>
      <c r="C3930" s="86" t="n">
        <v>0.445805768721884</v>
      </c>
      <c r="D3930" s="86" t="n">
        <v>0.4834161562463885</v>
      </c>
      <c r="E3930" s="86" t="n">
        <v>0.4525588875224671</v>
      </c>
      <c r="F3930" s="86" t="n">
        <v>0.4423940224759723</v>
      </c>
      <c r="G3930" s="86" t="n">
        <v>0.4777405774521828</v>
      </c>
      <c r="H3930" s="86" t="n">
        <v>0.468233922673402</v>
      </c>
      <c r="I3930" s="86" t="n">
        <v>0.4199764793927407</v>
      </c>
      <c r="J3930" s="86" t="n">
        <v>0.450910811450201</v>
      </c>
      <c r="K3930" s="86" t="n">
        <v>0.419524309867227</v>
      </c>
      <c r="L3930" s="86" t="n">
        <v>0.4233091059979386</v>
      </c>
      <c r="M3930" s="86" t="n">
        <v>0.4487750556792874</v>
      </c>
      <c r="N3930" s="86" t="n">
        <v>0.2994160583941606</v>
      </c>
      <c r="O3930" s="86" t="n">
        <v>0.376084970306076</v>
      </c>
      <c r="P3930" s="86" t="n">
        <v>0.4300932090545938</v>
      </c>
      <c r="Q3930" s="86" t="n">
        <v>0.2024657534246576</v>
      </c>
      <c r="R3930" s="86" t="n">
        <v>0.3515528107519806</v>
      </c>
      <c r="S3930" s="86" t="n">
        <v>0.419197248602806</v>
      </c>
      <c r="T3930" s="86" t="n">
        <v>0.232031174829212</v>
      </c>
      <c r="U3930" s="86" t="n">
        <v>0.3403841742426986</v>
      </c>
      <c r="V3930" s="86" t="n">
        <v>0.4080951387440017</v>
      </c>
      <c r="W3930" s="86" t="n">
        <v>0.2651129943502825</v>
      </c>
      <c r="X3930" s="86" t="n">
        <v>0.3599079626272486</v>
      </c>
      <c r="Y3930" s="86" t="n">
        <v>0.3883844286613323</v>
      </c>
      <c r="Z3930" s="86" t="n">
        <v>0.1658625635676098</v>
      </c>
      <c r="AA3930" s="86" t="n">
        <v>0.2868920858506626</v>
      </c>
      <c r="AB3930" s="86" t="n">
        <v>0.3398004109186968</v>
      </c>
      <c r="AC3930" s="86" t="n">
        <v>0.4384690351732082</v>
      </c>
      <c r="AD3930" s="86" t="n">
        <v>0.3625078320802005</v>
      </c>
      <c r="AE3930" s="86" t="n">
        <v>0.4388414532060941</v>
      </c>
      <c r="AF3930" s="86" t="n">
        <v>0.4719548315438726</v>
      </c>
      <c r="AG3930" s="86" t="n">
        <v>0.4294219867247813</v>
      </c>
      <c r="AH3930" s="86" t="n">
        <v>0.4591649935041928</v>
      </c>
      <c r="AI3930" s="86" t="n">
        <v>0.4631501562212829</v>
      </c>
      <c r="AJ3930" s="86" t="n">
        <v>0.4398063433973772</v>
      </c>
      <c r="AK3930" s="86" t="n">
        <v>0.4780159999999999</v>
      </c>
    </row>
    <row r="3931">
      <c r="A3931" s="86" t="n">
        <v>4</v>
      </c>
      <c r="B3931" s="86" t="n">
        <v>0.4374090247452693</v>
      </c>
      <c r="C3931" s="86" t="n">
        <v>0.4295448531357501</v>
      </c>
      <c r="D3931" s="86" t="n">
        <v>0.4557378943718941</v>
      </c>
      <c r="E3931" s="86" t="n">
        <v>0.4396935010878819</v>
      </c>
      <c r="F3931" s="86" t="n">
        <v>0.4301768551715827</v>
      </c>
      <c r="G3931" s="86" t="n">
        <v>0.4561275566015846</v>
      </c>
      <c r="H3931" s="86" t="n">
        <v>0.4460850981154071</v>
      </c>
      <c r="I3931" s="86" t="n">
        <v>0.4130539370289197</v>
      </c>
      <c r="J3931" s="86" t="n">
        <v>0.428030687079658</v>
      </c>
      <c r="K3931" s="86" t="n">
        <v>0.4109275002388003</v>
      </c>
      <c r="L3931" s="86" t="n">
        <v>0.414916542852936</v>
      </c>
      <c r="M3931" s="86" t="n">
        <v>0.4237385761462253</v>
      </c>
      <c r="N3931" s="86" t="n">
        <v>0.2572992700729927</v>
      </c>
      <c r="O3931" s="86" t="n">
        <v>0.3581115806304249</v>
      </c>
      <c r="P3931" s="86" t="n">
        <v>0.403093747343967</v>
      </c>
      <c r="Q3931" s="86" t="n">
        <v>0.1929315068493151</v>
      </c>
      <c r="R3931" s="86" t="n">
        <v>0.3368852666481055</v>
      </c>
      <c r="S3931" s="86" t="n">
        <v>0.3906280533083206</v>
      </c>
      <c r="T3931" s="86" t="n">
        <v>0.1908015010102954</v>
      </c>
      <c r="U3931" s="86" t="n">
        <v>0.3169618602629578</v>
      </c>
      <c r="V3931" s="86" t="n">
        <v>0.3764865428750261</v>
      </c>
      <c r="W3931" s="86" t="n">
        <v>0.250635593220339</v>
      </c>
      <c r="X3931" s="86" t="n">
        <v>0.3443871147678147</v>
      </c>
      <c r="Y3931" s="86" t="n">
        <v>0.3587161736941472</v>
      </c>
      <c r="Z3931" s="86" t="n">
        <v>0.1553005606989177</v>
      </c>
      <c r="AA3931" s="86" t="n">
        <v>0.2756433792850227</v>
      </c>
      <c r="AB3931" s="86" t="n">
        <v>0.3143528030525389</v>
      </c>
      <c r="AC3931" s="86" t="n">
        <v>0.3149641180118721</v>
      </c>
      <c r="AD3931" s="86" t="n">
        <v>0.3518953634085212</v>
      </c>
      <c r="AE3931" s="86" t="n">
        <v>0.3735811150175791</v>
      </c>
      <c r="AF3931" s="86" t="n">
        <v>0.4538134024435394</v>
      </c>
      <c r="AG3931" s="86" t="n">
        <v>0.4144232686664958</v>
      </c>
      <c r="AH3931" s="86" t="n">
        <v>0.436370615330105</v>
      </c>
      <c r="AI3931" s="86" t="n">
        <v>0.4478037125528396</v>
      </c>
      <c r="AJ3931" s="86" t="n">
        <v>0.4261207685269898</v>
      </c>
      <c r="AK3931" s="86" t="n">
        <v>0.452128</v>
      </c>
    </row>
    <row r="3932">
      <c r="A3932" s="86" t="n">
        <v>5</v>
      </c>
      <c r="B3932" s="86" t="n">
        <v>0.4278566229985444</v>
      </c>
      <c r="C3932" s="86" t="n">
        <v>0.4212093146335009</v>
      </c>
      <c r="D3932" s="86" t="n">
        <v>0.4373916560730382</v>
      </c>
      <c r="E3932" s="86" t="n">
        <v>0.4347743827452464</v>
      </c>
      <c r="F3932" s="86" t="n">
        <v>0.4251303064083636</v>
      </c>
      <c r="G3932" s="86" t="n">
        <v>0.4345808333609574</v>
      </c>
      <c r="H3932" s="86" t="n">
        <v>0.4490965611035555</v>
      </c>
      <c r="I3932" s="86" t="n">
        <v>0.4464638905222645</v>
      </c>
      <c r="J3932" s="86" t="n">
        <v>0.4520936834634492</v>
      </c>
      <c r="K3932" s="86" t="n">
        <v>0.4506638647435285</v>
      </c>
      <c r="L3932" s="86" t="n">
        <v>0.4590210014857647</v>
      </c>
      <c r="M3932" s="86" t="n">
        <v>0.4568389524614085</v>
      </c>
      <c r="N3932" s="86" t="n">
        <v>0.2889051094890511</v>
      </c>
      <c r="O3932" s="86" t="n">
        <v>0.4024954317039746</v>
      </c>
      <c r="P3932" s="86" t="n">
        <v>0.4336912485480351</v>
      </c>
      <c r="Q3932" s="86" t="n">
        <v>0.2166575342465754</v>
      </c>
      <c r="R3932" s="86" t="n">
        <v>0.3782555873345313</v>
      </c>
      <c r="S3932" s="86" t="n">
        <v>0.419158166256302</v>
      </c>
      <c r="T3932" s="86" t="n">
        <v>0.1970076012700856</v>
      </c>
      <c r="U3932" s="86" t="n">
        <v>0.3517814239318097</v>
      </c>
      <c r="V3932" s="86" t="n">
        <v>0.402774880033382</v>
      </c>
      <c r="W3932" s="86" t="n">
        <v>0.2771892655367232</v>
      </c>
      <c r="X3932" s="86" t="n">
        <v>0.3859712731836565</v>
      </c>
      <c r="Y3932" s="86" t="n">
        <v>0.3862866732596122</v>
      </c>
      <c r="Z3932" s="86" t="n">
        <v>0.170035206676229</v>
      </c>
      <c r="AA3932" s="86" t="n">
        <v>0.3082546146400078</v>
      </c>
      <c r="AB3932" s="86" t="n">
        <v>0.3412092750220135</v>
      </c>
      <c r="AC3932" s="86" t="n">
        <v>0.3488969611056968</v>
      </c>
      <c r="AD3932" s="86" t="n">
        <v>0.3936011904761904</v>
      </c>
      <c r="AE3932" s="86" t="n">
        <v>0.4095764272559852</v>
      </c>
      <c r="AF3932" s="86" t="n">
        <v>0.4449278045168457</v>
      </c>
      <c r="AG3932" s="86" t="n">
        <v>0.4077286841580491</v>
      </c>
      <c r="AH3932" s="86" t="n">
        <v>0.4185366717845754</v>
      </c>
      <c r="AI3932" s="86" t="n">
        <v>0.4365925381363721</v>
      </c>
      <c r="AJ3932" s="86" t="n">
        <v>0.4192970417810307</v>
      </c>
      <c r="AK3932" s="86" t="n">
        <v>0.429856</v>
      </c>
    </row>
    <row r="3933">
      <c r="A3933" s="86" t="n">
        <v>6</v>
      </c>
      <c r="B3933" s="86" t="n">
        <v>0.4644286754002912</v>
      </c>
      <c r="C3933" s="86" t="n">
        <v>0.4559010320190527</v>
      </c>
      <c r="D3933" s="86" t="n">
        <v>0.4736796486767594</v>
      </c>
      <c r="E3933" s="86" t="n">
        <v>0.4744111247753287</v>
      </c>
      <c r="F3933" s="86" t="n">
        <v>0.4666927781627549</v>
      </c>
      <c r="G3933" s="86" t="n">
        <v>0.4719726853846918</v>
      </c>
      <c r="H3933" s="86" t="n">
        <v>0.490091315329318</v>
      </c>
      <c r="I3933" s="86" t="n">
        <v>0.5089538675362165</v>
      </c>
      <c r="J3933" s="86" t="n">
        <v>0.5101220047990807</v>
      </c>
      <c r="K3933" s="86" t="n">
        <v>0.5208711433756805</v>
      </c>
      <c r="L3933" s="86" t="n">
        <v>0.5295345942255953</v>
      </c>
      <c r="M3933" s="86" t="n">
        <v>0.5182397665309885</v>
      </c>
      <c r="N3933" s="86" t="n">
        <v>0.3440875912408759</v>
      </c>
      <c r="O3933" s="86" t="n">
        <v>0.4727615349474648</v>
      </c>
      <c r="P3933" s="86" t="n">
        <v>0.4948862509561717</v>
      </c>
      <c r="Q3933" s="86" t="n">
        <v>0.2588493150684932</v>
      </c>
      <c r="R3933" s="86" t="n">
        <v>0.4482143309119442</v>
      </c>
      <c r="S3933" s="86" t="n">
        <v>0.4829796380974714</v>
      </c>
      <c r="T3933" s="86" t="n">
        <v>0.2382372750890022</v>
      </c>
      <c r="U3933" s="86" t="n">
        <v>0.4206237096598934</v>
      </c>
      <c r="V3933" s="86" t="n">
        <v>0.4659920717713333</v>
      </c>
      <c r="W3933" s="86" t="n">
        <v>0.326271186440678</v>
      </c>
      <c r="X3933" s="86" t="n">
        <v>0.4588899735043926</v>
      </c>
      <c r="Y3933" s="86" t="n">
        <v>0.4453235038508796</v>
      </c>
      <c r="Z3933" s="86" t="n">
        <v>0.1969835267527274</v>
      </c>
      <c r="AA3933" s="86" t="n">
        <v>0.3640864737363285</v>
      </c>
      <c r="AB3933" s="86" t="n">
        <v>0.391899031405929</v>
      </c>
      <c r="AC3933" s="86" t="n">
        <v>0.4061309471072916</v>
      </c>
      <c r="AD3933" s="86" t="n">
        <v>0.4595081453634084</v>
      </c>
      <c r="AE3933" s="86" t="n">
        <v>0.4669345387577432</v>
      </c>
      <c r="AF3933" s="86" t="n">
        <v>0.4838022954461311</v>
      </c>
      <c r="AG3933" s="86" t="n">
        <v>0.4470415633991397</v>
      </c>
      <c r="AH3933" s="86" t="n">
        <v>0.4588992559348056</v>
      </c>
      <c r="AI3933" s="86" t="n">
        <v>0.4765668075721375</v>
      </c>
      <c r="AJ3933" s="86" t="n">
        <v>0.4569482565822913</v>
      </c>
      <c r="AK3933" s="86" t="n">
        <v>0.469024</v>
      </c>
    </row>
    <row r="3934">
      <c r="A3934" s="86" t="n">
        <v>7</v>
      </c>
      <c r="B3934" s="86" t="n">
        <v>0.5198326055312955</v>
      </c>
      <c r="C3934" s="86" t="n">
        <v>0.5124900767398783</v>
      </c>
      <c r="D3934" s="86" t="n">
        <v>0.5264359181786663</v>
      </c>
      <c r="E3934" s="86" t="n">
        <v>0.5371298836439315</v>
      </c>
      <c r="F3934" s="86" t="n">
        <v>0.5282154801000271</v>
      </c>
      <c r="G3934" s="86" t="n">
        <v>0.5271322968806974</v>
      </c>
      <c r="H3934" s="86" t="n">
        <v>0.5453662327569457</v>
      </c>
      <c r="I3934" s="86" t="n">
        <v>0.5995082054845781</v>
      </c>
      <c r="J3934" s="86" t="n">
        <v>0.5605799452499239</v>
      </c>
      <c r="K3934" s="86" t="n">
        <v>0.6136211672557074</v>
      </c>
      <c r="L3934" s="86" t="n">
        <v>0.615173540001874</v>
      </c>
      <c r="M3934" s="86" t="n">
        <v>0.5601336302895324</v>
      </c>
      <c r="N3934" s="86" t="n">
        <v>0.4130656934306569</v>
      </c>
      <c r="O3934" s="86" t="n">
        <v>0.5572321836455005</v>
      </c>
      <c r="P3934" s="86" t="n">
        <v>0.5368161600135989</v>
      </c>
      <c r="Q3934" s="86" t="n">
        <v>0.3095890410958904</v>
      </c>
      <c r="R3934" s="86" t="n">
        <v>0.5317649143233187</v>
      </c>
      <c r="S3934" s="86" t="n">
        <v>0.5336694415132683</v>
      </c>
      <c r="T3934" s="86" t="n">
        <v>0.3027999615125566</v>
      </c>
      <c r="U3934" s="86" t="n">
        <v>0.5081676264986055</v>
      </c>
      <c r="V3934" s="86" t="n">
        <v>0.5182557896933028</v>
      </c>
      <c r="W3934" s="86" t="n">
        <v>0.3836864406779661</v>
      </c>
      <c r="X3934" s="86" t="n">
        <v>0.5534792915911311</v>
      </c>
      <c r="Y3934" s="86" t="n">
        <v>0.4953699541490605</v>
      </c>
      <c r="Z3934" s="86" t="n">
        <v>0.2264093536749685</v>
      </c>
      <c r="AA3934" s="86" t="n">
        <v>0.4440179356231292</v>
      </c>
      <c r="AB3934" s="86" t="n">
        <v>0.435779277957147</v>
      </c>
      <c r="AC3934" s="86" t="n">
        <v>0.4843625409763445</v>
      </c>
      <c r="AD3934" s="86" t="n">
        <v>0.5598240392648288</v>
      </c>
      <c r="AE3934" s="86" t="n">
        <v>0.515318935208438</v>
      </c>
      <c r="AF3934" s="86" t="n">
        <v>0.5390596075527583</v>
      </c>
      <c r="AG3934" s="86" t="n">
        <v>0.5069082414608439</v>
      </c>
      <c r="AH3934" s="86" t="n">
        <v>0.5137888272115272</v>
      </c>
      <c r="AI3934" s="86" t="n">
        <v>0.5262819334681125</v>
      </c>
      <c r="AJ3934" s="86" t="n">
        <v>0.5143336383043611</v>
      </c>
      <c r="AK3934" s="86" t="n">
        <v>0.5208320000000001</v>
      </c>
    </row>
    <row r="3935">
      <c r="A3935" s="86" t="n">
        <v>8</v>
      </c>
      <c r="B3935" s="86" t="n">
        <v>0.6204512372634644</v>
      </c>
      <c r="C3935" s="86" t="n">
        <v>0.6098438740407515</v>
      </c>
      <c r="D3935" s="86" t="n">
        <v>0.5680977695596902</v>
      </c>
      <c r="E3935" s="86" t="n">
        <v>0.6304039352946741</v>
      </c>
      <c r="F3935" s="86" t="n">
        <v>0.6218703865505708</v>
      </c>
      <c r="G3935" s="86" t="n">
        <v>0.5617396492856432</v>
      </c>
      <c r="H3935" s="86" t="n">
        <v>0.5878181464931027</v>
      </c>
      <c r="I3935" s="86" t="n">
        <v>0.5964077618003958</v>
      </c>
      <c r="J3935" s="86" t="n">
        <v>0.5487174287742066</v>
      </c>
      <c r="K3935" s="86" t="n">
        <v>0.5854427356958639</v>
      </c>
      <c r="L3935" s="86" t="n">
        <v>0.5820717718079482</v>
      </c>
      <c r="M3935" s="86" t="n">
        <v>0.5364411335534905</v>
      </c>
      <c r="N3935" s="86" t="n">
        <v>0.3975182481751825</v>
      </c>
      <c r="O3935" s="86" t="n">
        <v>0.5295511649154868</v>
      </c>
      <c r="P3935" s="86" t="n">
        <v>0.5167011360738873</v>
      </c>
      <c r="Q3935" s="86" t="n">
        <v>0.2972054794520548</v>
      </c>
      <c r="R3935" s="86" t="n">
        <v>0.5083904933053228</v>
      </c>
      <c r="S3935" s="86" t="n">
        <v>0.5204986907413921</v>
      </c>
      <c r="T3935" s="86" t="n">
        <v>0.3267102857692678</v>
      </c>
      <c r="U3935" s="86" t="n">
        <v>0.4972050176874689</v>
      </c>
      <c r="V3935" s="86" t="n">
        <v>0.5069893594825788</v>
      </c>
      <c r="W3935" s="86" t="n">
        <v>0.3721045197740113</v>
      </c>
      <c r="X3935" s="86" t="n">
        <v>0.5341653883698232</v>
      </c>
      <c r="Y3935" s="86" t="n">
        <v>0.4854805358266656</v>
      </c>
      <c r="Z3935" s="86" t="n">
        <v>0.2218455252749163</v>
      </c>
      <c r="AA3935" s="86" t="n">
        <v>0.4315008289106223</v>
      </c>
      <c r="AB3935" s="86" t="n">
        <v>0.4282359847373056</v>
      </c>
      <c r="AC3935" s="86" t="n">
        <v>0.4747054133073448</v>
      </c>
      <c r="AD3935" s="86" t="n">
        <v>0.542671783625731</v>
      </c>
      <c r="AE3935" s="86" t="n">
        <v>0.4984095094592332</v>
      </c>
      <c r="AF3935" s="86" t="n">
        <v>0.6076453165494261</v>
      </c>
      <c r="AG3935" s="86" t="n">
        <v>0.5979688345725437</v>
      </c>
      <c r="AH3935" s="86" t="n">
        <v>0.5458840203141608</v>
      </c>
      <c r="AI3935" s="86" t="n">
        <v>0.6085278441462967</v>
      </c>
      <c r="AJ3935" s="86" t="n">
        <v>0.6145039137948561</v>
      </c>
      <c r="AK3935" s="86" t="n">
        <v>0.5616</v>
      </c>
    </row>
    <row r="3936">
      <c r="A3936" s="86" t="n">
        <v>9</v>
      </c>
      <c r="B3936" s="86" t="n">
        <v>0.6062590975254731</v>
      </c>
      <c r="C3936" s="86" t="n">
        <v>0.5917835406192115</v>
      </c>
      <c r="D3936" s="86" t="n">
        <v>0.5392060557032242</v>
      </c>
      <c r="E3936" s="86" t="n">
        <v>0.6036325796991771</v>
      </c>
      <c r="F3936" s="86" t="n">
        <v>0.5887891295833206</v>
      </c>
      <c r="G3936" s="86" t="n">
        <v>0.5294195644247026</v>
      </c>
      <c r="H3936" s="86" t="n">
        <v>0.5730522634544394</v>
      </c>
      <c r="I3936" s="86" t="n">
        <v>0.5321671032233923</v>
      </c>
      <c r="J3936" s="86" t="n">
        <v>0.5241136908986448</v>
      </c>
      <c r="K3936" s="86" t="n">
        <v>0.5233546661572261</v>
      </c>
      <c r="L3936" s="86" t="n">
        <v>0.5112235473637714</v>
      </c>
      <c r="M3936" s="86" t="n">
        <v>0.5155134014284617</v>
      </c>
      <c r="N3936" s="86" t="n">
        <v>0.3554014598540146</v>
      </c>
      <c r="O3936" s="86" t="n">
        <v>0.4721619460941071</v>
      </c>
      <c r="P3936" s="86" t="n">
        <v>0.4959911607218743</v>
      </c>
      <c r="Q3936" s="86" t="n">
        <v>0.266027397260274</v>
      </c>
      <c r="R3936" s="86" t="n">
        <v>0.4595282087625605</v>
      </c>
      <c r="S3936" s="86" t="n">
        <v>0.501426505647399</v>
      </c>
      <c r="T3936" s="86" t="n">
        <v>0.3164148946406235</v>
      </c>
      <c r="U3936" s="86" t="n">
        <v>0.4503724630857086</v>
      </c>
      <c r="V3936" s="86" t="n">
        <v>0.4907156269559774</v>
      </c>
      <c r="W3936" s="86" t="n">
        <v>0.3422316384180791</v>
      </c>
      <c r="X3936" s="86" t="n">
        <v>0.4776879096360341</v>
      </c>
      <c r="Y3936" s="86" t="n">
        <v>0.4737930414456531</v>
      </c>
      <c r="Z3936" s="86" t="n">
        <v>0.2777850219498413</v>
      </c>
      <c r="AA3936" s="86" t="n">
        <v>0.3983555303359034</v>
      </c>
      <c r="AB3936" s="86" t="n">
        <v>0.4346345758732023</v>
      </c>
      <c r="AC3936" s="86" t="n">
        <v>0.4398865951980155</v>
      </c>
      <c r="AD3936" s="86" t="n">
        <v>0.4834873642439432</v>
      </c>
      <c r="AE3936" s="86" t="n">
        <v>0.4909760589318601</v>
      </c>
      <c r="AF3936" s="86" t="n">
        <v>0.5704368752313959</v>
      </c>
      <c r="AG3936" s="86" t="n">
        <v>0.5707631826339629</v>
      </c>
      <c r="AH3936" s="86" t="n">
        <v>0.51721388921696</v>
      </c>
      <c r="AI3936" s="86" t="n">
        <v>0.5952949825399743</v>
      </c>
      <c r="AJ3936" s="86" t="n">
        <v>0.5886830334451559</v>
      </c>
      <c r="AK3936" s="86" t="n">
        <v>0.53632</v>
      </c>
    </row>
    <row r="3937">
      <c r="A3937" s="86" t="n">
        <v>10</v>
      </c>
      <c r="B3937" s="86" t="n">
        <v>0.549854439592431</v>
      </c>
      <c r="C3937" s="86" t="n">
        <v>0.5273617359089706</v>
      </c>
      <c r="D3937" s="86" t="n">
        <v>0.518172888015717</v>
      </c>
      <c r="E3937" s="86" t="n">
        <v>0.5302241982783086</v>
      </c>
      <c r="F3937" s="86" t="n">
        <v>0.5093850742671207</v>
      </c>
      <c r="G3937" s="86" t="n">
        <v>0.5086684125037294</v>
      </c>
      <c r="H3937" s="86" t="n">
        <v>0.5489605595492519</v>
      </c>
      <c r="I3937" s="86" t="n">
        <v>0.5011893943443632</v>
      </c>
      <c r="J3937" s="86" t="n">
        <v>0.5215789651559701</v>
      </c>
      <c r="K3937" s="86" t="n">
        <v>0.5109370522494986</v>
      </c>
      <c r="L3937" s="86" t="n">
        <v>0.4915739736845628</v>
      </c>
      <c r="M3937" s="86" t="n">
        <v>0.5187005606328239</v>
      </c>
      <c r="N3937" s="86" t="n">
        <v>0.349051094890511</v>
      </c>
      <c r="O3937" s="86" t="n">
        <v>0.4602558245774328</v>
      </c>
      <c r="P3937" s="86" t="n">
        <v>0.5125931382270447</v>
      </c>
      <c r="Q3937" s="86" t="n">
        <v>0.3164931506849315</v>
      </c>
      <c r="R3937" s="86" t="n">
        <v>0.4714621984864207</v>
      </c>
      <c r="S3937" s="86" t="n">
        <v>0.5208504318599289</v>
      </c>
      <c r="T3937" s="86" t="n">
        <v>0.3839603579332243</v>
      </c>
      <c r="U3937" s="86" t="n">
        <v>0.4604778634986176</v>
      </c>
      <c r="V3937" s="86" t="n">
        <v>0.5126573475206898</v>
      </c>
      <c r="W3937" s="86" t="n">
        <v>0.3421610169491526</v>
      </c>
      <c r="X3937" s="86" t="n">
        <v>0.4682610514572584</v>
      </c>
      <c r="Y3937" s="86" t="n">
        <v>0.491054571608379</v>
      </c>
      <c r="Z3937" s="86" t="n">
        <v>0.4257399921762942</v>
      </c>
      <c r="AA3937" s="86" t="n">
        <v>0.4115847213413887</v>
      </c>
      <c r="AB3937" s="86" t="n">
        <v>0.5081890226005283</v>
      </c>
      <c r="AC3937" s="86" t="n">
        <v>0.4354567201204927</v>
      </c>
      <c r="AD3937" s="86" t="n">
        <v>0.4723397034252296</v>
      </c>
      <c r="AE3937" s="86" t="n">
        <v>0.497204085049389</v>
      </c>
      <c r="AF3937" s="86" t="n">
        <v>0.5034246575342466</v>
      </c>
      <c r="AG3937" s="86" t="n">
        <v>0.5039170441272826</v>
      </c>
      <c r="AH3937" s="86" t="n">
        <v>0.4974312034959254</v>
      </c>
      <c r="AI3937" s="86" t="n">
        <v>0.5445690130490719</v>
      </c>
      <c r="AJ3937" s="86" t="n">
        <v>0.5127706617871302</v>
      </c>
      <c r="AK3937" s="86" t="n">
        <v>0.520736</v>
      </c>
    </row>
    <row r="3938">
      <c r="A3938" s="86" t="n">
        <v>11</v>
      </c>
      <c r="B3938" s="86" t="n">
        <v>0.5306586608442504</v>
      </c>
      <c r="C3938" s="86" t="n">
        <v>0.5055041016141836</v>
      </c>
      <c r="D3938" s="86" t="n">
        <v>0.4992199237258754</v>
      </c>
      <c r="E3938" s="86" t="n">
        <v>0.5084665594551131</v>
      </c>
      <c r="F3938" s="86" t="n">
        <v>0.4852520261516675</v>
      </c>
      <c r="G3938" s="86" t="n">
        <v>0.5007789969171611</v>
      </c>
      <c r="H3938" s="86" t="n">
        <v>0.5442976491159899</v>
      </c>
      <c r="I3938" s="86" t="n">
        <v>0.4946276794782704</v>
      </c>
      <c r="J3938" s="86" t="n">
        <v>0.5218831322450911</v>
      </c>
      <c r="K3938" s="86" t="n">
        <v>0.5013850415512466</v>
      </c>
      <c r="L3938" s="86" t="n">
        <v>0.4807051359273983</v>
      </c>
      <c r="M3938" s="86" t="n">
        <v>0.5179709699715844</v>
      </c>
      <c r="N3938" s="86" t="n">
        <v>0.3436496350364964</v>
      </c>
      <c r="O3938" s="86" t="n">
        <v>0.4516474417542258</v>
      </c>
      <c r="P3938" s="86" t="n">
        <v>0.5151429299940504</v>
      </c>
      <c r="Q3938" s="86" t="n">
        <v>0.3939178082191781</v>
      </c>
      <c r="R3938" s="86" t="n">
        <v>0.4886987774937356</v>
      </c>
      <c r="S3938" s="86" t="n">
        <v>0.5326533005041622</v>
      </c>
      <c r="T3938" s="86" t="n">
        <v>0.5073126142595977</v>
      </c>
      <c r="U3938" s="86" t="n">
        <v>0.4848177526651934</v>
      </c>
      <c r="V3938" s="86" t="n">
        <v>0.5162737325266014</v>
      </c>
      <c r="W3938" s="86" t="n">
        <v>0.3408898305084746</v>
      </c>
      <c r="X3938" s="86" t="n">
        <v>0.462975875052294</v>
      </c>
      <c r="Y3938" s="86" t="n">
        <v>0.49531001828044</v>
      </c>
      <c r="Z3938" s="86" t="n">
        <v>0.5571782500977962</v>
      </c>
      <c r="AA3938" s="86" t="n">
        <v>0.4374756611813923</v>
      </c>
      <c r="AB3938" s="86" t="n">
        <v>0.5678896389785735</v>
      </c>
      <c r="AC3938" s="86" t="n">
        <v>0.4397094001949146</v>
      </c>
      <c r="AD3938" s="86" t="n">
        <v>0.4749895572263994</v>
      </c>
      <c r="AE3938" s="86" t="n">
        <v>0.5012556504269212</v>
      </c>
      <c r="AF3938" s="86" t="n">
        <v>0.4860236949278046</v>
      </c>
      <c r="AG3938" s="86" t="n">
        <v>0.4839614847733811</v>
      </c>
      <c r="AH3938" s="86" t="n">
        <v>0.491496397779615</v>
      </c>
      <c r="AI3938" s="86" t="n">
        <v>0.5233412975555964</v>
      </c>
      <c r="AJ3938" s="86" t="n">
        <v>0.4859967469757038</v>
      </c>
      <c r="AK3938" s="86" t="n">
        <v>0.50496</v>
      </c>
    </row>
    <row r="3939">
      <c r="A3939" s="86" t="n">
        <v>12</v>
      </c>
      <c r="B3939" s="86" t="n">
        <v>0.5332969432314411</v>
      </c>
      <c r="C3939" s="86" t="n">
        <v>0.5061524212754697</v>
      </c>
      <c r="D3939" s="86" t="n">
        <v>0.4991043568704496</v>
      </c>
      <c r="E3939" s="86" t="n">
        <v>0.505817803424463</v>
      </c>
      <c r="F3939" s="86" t="n">
        <v>0.4877677683709439</v>
      </c>
      <c r="G3939" s="86" t="n">
        <v>0.5029005204362382</v>
      </c>
      <c r="H3939" s="86" t="n">
        <v>0.5405090343889645</v>
      </c>
      <c r="I3939" s="86" t="n">
        <v>0.4788581814294116</v>
      </c>
      <c r="J3939" s="86" t="n">
        <v>0.5143465477035384</v>
      </c>
      <c r="K3939" s="86" t="n">
        <v>0.4772184544846691</v>
      </c>
      <c r="L3939" s="86" t="n">
        <v>0.4621933100429667</v>
      </c>
      <c r="M3939" s="86" t="n">
        <v>0.504607941018355</v>
      </c>
      <c r="N3939" s="86" t="n">
        <v>0.369051094890511</v>
      </c>
      <c r="O3939" s="86" t="n">
        <v>0.4434816126084971</v>
      </c>
      <c r="P3939" s="86" t="n">
        <v>0.5024789642179223</v>
      </c>
      <c r="Q3939" s="86" t="n">
        <v>0.4544657534246576</v>
      </c>
      <c r="R3939" s="86" t="n">
        <v>0.4879014907995646</v>
      </c>
      <c r="S3939" s="86" t="n">
        <v>0.5222573963340759</v>
      </c>
      <c r="T3939" s="86" t="n">
        <v>0.6191667468488405</v>
      </c>
      <c r="U3939" s="86" t="n">
        <v>0.5022879012882272</v>
      </c>
      <c r="V3939" s="86" t="n">
        <v>0.5033729744766672</v>
      </c>
      <c r="W3939" s="86" t="n">
        <v>0.3551553672316384</v>
      </c>
      <c r="X3939" s="86" t="n">
        <v>0.4531864454051038</v>
      </c>
      <c r="Y3939" s="86" t="n">
        <v>0.4846114657316672</v>
      </c>
      <c r="Z3939" s="86" t="n">
        <v>0.6681879428000174</v>
      </c>
      <c r="AA3939" s="86" t="n">
        <v>0.4745262970504132</v>
      </c>
      <c r="AB3939" s="86" t="n">
        <v>0.6071030231875549</v>
      </c>
      <c r="AC3939" s="86" t="n">
        <v>0.4289005050057588</v>
      </c>
      <c r="AD3939" s="86" t="n">
        <v>0.4607612781954886</v>
      </c>
      <c r="AE3939" s="86" t="n">
        <v>0.4948267202410849</v>
      </c>
      <c r="AF3939" s="86" t="n">
        <v>0.4857460199925954</v>
      </c>
      <c r="AG3939" s="86" t="n">
        <v>0.486411417827536</v>
      </c>
      <c r="AH3939" s="86" t="n">
        <v>0.4958958308728004</v>
      </c>
      <c r="AI3939" s="86" t="n">
        <v>0.5226980334497335</v>
      </c>
      <c r="AJ3939" s="86" t="n">
        <v>0.4896182779302631</v>
      </c>
      <c r="AK3939" s="86" t="n">
        <v>0.505152</v>
      </c>
    </row>
    <row r="3940">
      <c r="A3940" s="86" t="n">
        <v>13</v>
      </c>
      <c r="B3940" s="86" t="n">
        <v>0.5105531295487628</v>
      </c>
      <c r="C3940" s="86" t="n">
        <v>0.4873114580576873</v>
      </c>
      <c r="D3940" s="86" t="n">
        <v>0.4916214029816248</v>
      </c>
      <c r="E3940" s="86" t="n">
        <v>0.4867089206319175</v>
      </c>
      <c r="F3940" s="86" t="n">
        <v>0.470865596095327</v>
      </c>
      <c r="G3940" s="86" t="n">
        <v>0.4957072297543674</v>
      </c>
      <c r="H3940" s="86" t="n">
        <v>0.5339032446085098</v>
      </c>
      <c r="I3940" s="86" t="n">
        <v>0.4775084193082804</v>
      </c>
      <c r="J3940" s="86" t="n">
        <v>0.5206326675453715</v>
      </c>
      <c r="K3940" s="86" t="n">
        <v>0.4800840576941446</v>
      </c>
      <c r="L3940" s="86" t="n">
        <v>0.464897134214084</v>
      </c>
      <c r="M3940" s="86" t="n">
        <v>0.5141694186314415</v>
      </c>
      <c r="N3940" s="86" t="n">
        <v>0.4543065693430658</v>
      </c>
      <c r="O3940" s="86" t="n">
        <v>0.4629111466423027</v>
      </c>
      <c r="P3940" s="86" t="n">
        <v>0.5126498002663115</v>
      </c>
      <c r="Q3940" s="86" t="n">
        <v>0.5564383561643836</v>
      </c>
      <c r="R3940" s="86" t="n">
        <v>0.5124275481535853</v>
      </c>
      <c r="S3940" s="86" t="n">
        <v>0.5425411341696955</v>
      </c>
      <c r="T3940" s="86" t="n">
        <v>0.6967670547483883</v>
      </c>
      <c r="U3940" s="86" t="n">
        <v>0.5271107247636641</v>
      </c>
      <c r="V3940" s="86" t="n">
        <v>0.5132832603101745</v>
      </c>
      <c r="W3940" s="86" t="n">
        <v>0.4608757062146893</v>
      </c>
      <c r="X3940" s="86" t="n">
        <v>0.4740064147259797</v>
      </c>
      <c r="Y3940" s="86" t="n">
        <v>0.5024423866462885</v>
      </c>
      <c r="Z3940" s="86" t="n">
        <v>0.7858912504889816</v>
      </c>
      <c r="AA3940" s="86" t="n">
        <v>0.5507749479844675</v>
      </c>
      <c r="AB3940" s="86" t="n">
        <v>0.6750807161725858</v>
      </c>
      <c r="AC3940" s="86" t="n">
        <v>0.5644546823779569</v>
      </c>
      <c r="AD3940" s="86" t="n">
        <v>0.4732273391812865</v>
      </c>
      <c r="AE3940" s="86" t="n">
        <v>0.5347731458228696</v>
      </c>
      <c r="AF3940" s="86" t="n">
        <v>0.4714920399851907</v>
      </c>
      <c r="AG3940" s="86" t="n">
        <v>0.4702589522263054</v>
      </c>
      <c r="AH3940" s="86" t="n">
        <v>0.4908172906578481</v>
      </c>
      <c r="AI3940" s="86" t="n">
        <v>0.5059731666972984</v>
      </c>
      <c r="AJ3940" s="86" t="n">
        <v>0.4712564806343397</v>
      </c>
      <c r="AK3940" s="86" t="n">
        <v>0.5010559999999999</v>
      </c>
    </row>
    <row r="3941">
      <c r="A3941" s="86" t="n">
        <v>14</v>
      </c>
      <c r="B3941" s="86" t="n">
        <v>0.5109170305676856</v>
      </c>
      <c r="C3941" s="86" t="n">
        <v>0.4868880656258269</v>
      </c>
      <c r="D3941" s="86" t="n">
        <v>0.5025135791055125</v>
      </c>
      <c r="E3941" s="86" t="n">
        <v>0.4855737394759247</v>
      </c>
      <c r="F3941" s="86" t="n">
        <v>0.4718146485493054</v>
      </c>
      <c r="G3941" s="86" t="n">
        <v>0.5106573408028641</v>
      </c>
      <c r="H3941" s="86" t="n">
        <v>0.5414804740625607</v>
      </c>
      <c r="I3941" s="86" t="n">
        <v>0.4799673918853907</v>
      </c>
      <c r="J3941" s="86" t="n">
        <v>0.526378045895434</v>
      </c>
      <c r="K3941" s="86" t="n">
        <v>0.4806571783360398</v>
      </c>
      <c r="L3941" s="86" t="n">
        <v>0.4707732669424032</v>
      </c>
      <c r="M3941" s="86" t="n">
        <v>0.5179709699715844</v>
      </c>
      <c r="N3941" s="86" t="n">
        <v>0.6624817518248176</v>
      </c>
      <c r="O3941" s="86" t="n">
        <v>0.5103928734582002</v>
      </c>
      <c r="P3941" s="86" t="n">
        <v>0.5225089950987336</v>
      </c>
      <c r="Q3941" s="86" t="n">
        <v>0.7430684931506851</v>
      </c>
      <c r="R3941" s="86" t="n">
        <v>0.5669847376547116</v>
      </c>
      <c r="S3941" s="86" t="n">
        <v>0.5738460937194668</v>
      </c>
      <c r="T3941" s="86" t="n">
        <v>0.8154045992494949</v>
      </c>
      <c r="U3941" s="86" t="n">
        <v>0.5738346191459305</v>
      </c>
      <c r="V3941" s="86" t="n">
        <v>0.5241324153279088</v>
      </c>
      <c r="W3941" s="86" t="n">
        <v>0.6490819209039548</v>
      </c>
      <c r="X3941" s="86" t="n">
        <v>0.5362989820108773</v>
      </c>
      <c r="Y3941" s="86" t="n">
        <v>0.5546165602804998</v>
      </c>
      <c r="Z3941" s="86" t="n">
        <v>0.9189377146085973</v>
      </c>
      <c r="AA3941" s="86" t="n">
        <v>0.6794508049890405</v>
      </c>
      <c r="AB3941" s="86" t="n">
        <v>0.7430290578221308</v>
      </c>
      <c r="AC3941" s="86" t="n">
        <v>0.6358642686276249</v>
      </c>
      <c r="AD3941" s="86" t="n">
        <v>0.4964102965747703</v>
      </c>
      <c r="AE3941" s="86" t="n">
        <v>0.5091243931022936</v>
      </c>
      <c r="AF3941" s="86" t="n">
        <v>0.476952980377638</v>
      </c>
      <c r="AG3941" s="86" t="n">
        <v>0.47145543115973</v>
      </c>
      <c r="AH3941" s="86" t="n">
        <v>0.5063481752686902</v>
      </c>
      <c r="AI3941" s="86" t="n">
        <v>0.5020216871898548</v>
      </c>
      <c r="AJ3941" s="86" t="n">
        <v>0.4696172613601707</v>
      </c>
      <c r="AK3941" s="86" t="n">
        <v>0.515456</v>
      </c>
    </row>
    <row r="3942">
      <c r="A3942" s="86" t="n">
        <v>15</v>
      </c>
      <c r="B3942" s="86" t="n">
        <v>0.5092794759825328</v>
      </c>
      <c r="C3942" s="86" t="n">
        <v>0.4833686160359883</v>
      </c>
      <c r="D3942" s="86" t="n">
        <v>0.4950595169305443</v>
      </c>
      <c r="E3942" s="86" t="n">
        <v>0.4825465897266105</v>
      </c>
      <c r="F3942" s="86" t="n">
        <v>0.47323069506794</v>
      </c>
      <c r="G3942" s="86" t="n">
        <v>0.5077733947691186</v>
      </c>
      <c r="H3942" s="86" t="n">
        <v>0.5442005051486303</v>
      </c>
      <c r="I3942" s="86" t="n">
        <v>0.4930640936547818</v>
      </c>
      <c r="J3942" s="86" t="n">
        <v>0.5316164790969616</v>
      </c>
      <c r="K3942" s="86" t="n">
        <v>0.4993791193046137</v>
      </c>
      <c r="L3942" s="86" t="n">
        <v>0.4885355178090994</v>
      </c>
      <c r="M3942" s="86" t="n">
        <v>0.5237308962445282</v>
      </c>
      <c r="N3942" s="86" t="n">
        <v>0.7724817518248176</v>
      </c>
      <c r="O3942" s="86" t="n">
        <v>0.5454402695294657</v>
      </c>
      <c r="P3942" s="86" t="n">
        <v>0.5306399977335182</v>
      </c>
      <c r="Q3942" s="86" t="n">
        <v>0.7672328767123286</v>
      </c>
      <c r="R3942" s="86" t="n">
        <v>0.5946240097193045</v>
      </c>
      <c r="S3942" s="86" t="n">
        <v>0.583655762691992</v>
      </c>
      <c r="T3942" s="86" t="n">
        <v>0.8629365919368805</v>
      </c>
      <c r="U3942" s="86" t="n">
        <v>0.624373694568196</v>
      </c>
      <c r="V3942" s="86" t="n">
        <v>0.5403366019890117</v>
      </c>
      <c r="W3942" s="86" t="n">
        <v>0.7497175141242938</v>
      </c>
      <c r="X3942" s="86" t="n">
        <v>0.602356714544694</v>
      </c>
      <c r="Y3942" s="86" t="n">
        <v>0.5835955527585482</v>
      </c>
      <c r="Z3942" s="86" t="n">
        <v>0.9883948363541532</v>
      </c>
      <c r="AA3942" s="86" t="n">
        <v>0.7947750815002725</v>
      </c>
      <c r="AB3942" s="86" t="n">
        <v>0.7896976812444966</v>
      </c>
      <c r="AC3942" s="86" t="n">
        <v>0.7359794453796404</v>
      </c>
      <c r="AD3942" s="86" t="n">
        <v>0.5273861737677525</v>
      </c>
      <c r="AE3942" s="86" t="n">
        <v>0.5143813828896702</v>
      </c>
      <c r="AF3942" s="86" t="n">
        <v>0.4707515734912995</v>
      </c>
      <c r="AG3942" s="86" t="n">
        <v>0.4707432413184058</v>
      </c>
      <c r="AH3942" s="86" t="n">
        <v>0.5023621117278847</v>
      </c>
      <c r="AI3942" s="86" t="n">
        <v>0.4907186179011211</v>
      </c>
      <c r="AJ3942" s="86" t="n">
        <v>0.4683846701230048</v>
      </c>
      <c r="AK3942" s="86" t="n">
        <v>0.507872</v>
      </c>
    </row>
    <row r="3943">
      <c r="A3943" s="86" t="n">
        <v>16</v>
      </c>
      <c r="B3943" s="86" t="n">
        <v>0.5157387190684134</v>
      </c>
      <c r="C3943" s="86" t="n">
        <v>0.4975654935168033</v>
      </c>
      <c r="D3943" s="86" t="n">
        <v>0.4979775800300473</v>
      </c>
      <c r="E3943" s="86" t="n">
        <v>0.501466275659824</v>
      </c>
      <c r="F3943" s="86" t="n">
        <v>0.4908559549275405</v>
      </c>
      <c r="G3943" s="86" t="n">
        <v>0.5133092452017105</v>
      </c>
      <c r="H3943" s="86" t="n">
        <v>0.571109384107247</v>
      </c>
      <c r="I3943" s="86" t="n">
        <v>0.5466135671139146</v>
      </c>
      <c r="J3943" s="86" t="n">
        <v>0.5842035891716516</v>
      </c>
      <c r="K3943" s="86" t="n">
        <v>0.5619447893781642</v>
      </c>
      <c r="L3943" s="86" t="n">
        <v>0.5514998192988798</v>
      </c>
      <c r="M3943" s="86" t="n">
        <v>0.5892020582136549</v>
      </c>
      <c r="N3943" s="86" t="n">
        <v>0.8191970802919708</v>
      </c>
      <c r="O3943" s="86" t="n">
        <v>0.6053420511649156</v>
      </c>
      <c r="P3943" s="86" t="n">
        <v>0.5960563220670311</v>
      </c>
      <c r="Q3943" s="86" t="n">
        <v>0.8293698630136985</v>
      </c>
      <c r="R3943" s="86" t="n">
        <v>0.6674302057758992</v>
      </c>
      <c r="S3943" s="86" t="n">
        <v>0.6326259428616093</v>
      </c>
      <c r="T3943" s="86" t="n">
        <v>0.8886269604541518</v>
      </c>
      <c r="U3943" s="86" t="n">
        <v>0.7041906624651378</v>
      </c>
      <c r="V3943" s="86" t="n">
        <v>0.6734126156200012</v>
      </c>
      <c r="W3943" s="86" t="n">
        <v>0.8382768361581922</v>
      </c>
      <c r="X3943" s="86" t="n">
        <v>0.7109747594477758</v>
      </c>
      <c r="Y3943" s="86" t="n">
        <v>0.7084419670952081</v>
      </c>
      <c r="Z3943" s="86" t="n">
        <v>0.9916981788151431</v>
      </c>
      <c r="AA3943" s="86" t="n">
        <v>0.9059826206927242</v>
      </c>
      <c r="AB3943" s="86" t="n">
        <v>0.8538890519518639</v>
      </c>
      <c r="AC3943" s="86" t="n">
        <v>0.8711792327456366</v>
      </c>
      <c r="AD3943" s="86" t="n">
        <v>0.6038403299916455</v>
      </c>
      <c r="AE3943" s="86" t="n">
        <v>0.5837267704671019</v>
      </c>
      <c r="AF3943" s="86" t="n">
        <v>0.4876897445390596</v>
      </c>
      <c r="AG3943" s="86" t="n">
        <v>0.4888755946785175</v>
      </c>
      <c r="AH3943" s="86" t="n">
        <v>0.5079130742884137</v>
      </c>
      <c r="AI3943" s="86" t="n">
        <v>0.4943025179195001</v>
      </c>
      <c r="AJ3943" s="86" t="n">
        <v>0.4872293382128697</v>
      </c>
      <c r="AK3943" s="86" t="n">
        <v>0.510304</v>
      </c>
    </row>
    <row r="3944">
      <c r="A3944" s="86" t="n">
        <v>17</v>
      </c>
      <c r="B3944" s="86" t="n">
        <v>0.5810589519650655</v>
      </c>
      <c r="C3944" s="86" t="n">
        <v>0.563442709711564</v>
      </c>
      <c r="D3944" s="86" t="n">
        <v>0.5661620247313071</v>
      </c>
      <c r="E3944" s="86" t="n">
        <v>0.5652256172547535</v>
      </c>
      <c r="F3944" s="86" t="n">
        <v>0.556054352083396</v>
      </c>
      <c r="G3944" s="86" t="n">
        <v>0.5788112838532171</v>
      </c>
      <c r="H3944" s="86" t="n">
        <v>0.6387215853895474</v>
      </c>
      <c r="I3944" s="86" t="n">
        <v>0.635056396001497</v>
      </c>
      <c r="J3944" s="86" t="n">
        <v>0.6687958362905133</v>
      </c>
      <c r="K3944" s="86" t="n">
        <v>0.6380743146432324</v>
      </c>
      <c r="L3944" s="86" t="n">
        <v>0.6379820369701106</v>
      </c>
      <c r="M3944" s="86" t="n">
        <v>0.6683434452039014</v>
      </c>
      <c r="N3944" s="86" t="n">
        <v>0.9157664233576641</v>
      </c>
      <c r="O3944" s="86" t="n">
        <v>0.6914687071722251</v>
      </c>
      <c r="P3944" s="86" t="n">
        <v>0.6654106581295861</v>
      </c>
      <c r="Q3944" s="86" t="n">
        <v>0.9247123287671233</v>
      </c>
      <c r="R3944" s="86" t="n">
        <v>0.7682173681945887</v>
      </c>
      <c r="S3944" s="86" t="n">
        <v>0.7030523312619688</v>
      </c>
      <c r="T3944" s="86" t="n">
        <v>0.9536707399211006</v>
      </c>
      <c r="U3944" s="86" t="n">
        <v>0.8167988699337168</v>
      </c>
      <c r="V3944" s="86" t="n">
        <v>0.7927185478823283</v>
      </c>
      <c r="W3944" s="86" t="n">
        <v>0.9380649717514123</v>
      </c>
      <c r="X3944" s="86" t="n">
        <v>0.8113931111421001</v>
      </c>
      <c r="Y3944" s="86" t="n">
        <v>0.8318499205849742</v>
      </c>
      <c r="Z3944" s="86" t="n">
        <v>1</v>
      </c>
      <c r="AA3944" s="86" t="n">
        <v>1</v>
      </c>
      <c r="AB3944" s="86" t="n">
        <v>0.9205459348400352</v>
      </c>
      <c r="AC3944" s="86" t="n">
        <v>0.9631434393550103</v>
      </c>
      <c r="AD3944" s="86" t="n">
        <v>0.7021068295739349</v>
      </c>
      <c r="AE3944" s="86" t="n">
        <v>0.6996484178804621</v>
      </c>
      <c r="AF3944" s="86" t="n">
        <v>0.5548870788596816</v>
      </c>
      <c r="AG3944" s="86" t="n">
        <v>0.5559638777312481</v>
      </c>
      <c r="AH3944" s="86" t="n">
        <v>0.5747017833943545</v>
      </c>
      <c r="AI3944" s="86" t="n">
        <v>0.5634074618636281</v>
      </c>
      <c r="AJ3944" s="86" t="n">
        <v>0.5546787638507673</v>
      </c>
      <c r="AK3944" s="86" t="n">
        <v>0.5767359999999999</v>
      </c>
    </row>
    <row r="3945">
      <c r="A3945" s="86" t="n">
        <v>18</v>
      </c>
      <c r="B3945" s="86" t="n">
        <v>0.6791302765647744</v>
      </c>
      <c r="C3945" s="86" t="n">
        <v>0.6647922730881185</v>
      </c>
      <c r="D3945" s="86" t="n">
        <v>0.6737836588466426</v>
      </c>
      <c r="E3945" s="86" t="n">
        <v>0.6620944092328068</v>
      </c>
      <c r="F3945" s="86" t="n">
        <v>0.6556446024524721</v>
      </c>
      <c r="G3945" s="86" t="n">
        <v>0.6794842045944244</v>
      </c>
      <c r="H3945" s="86" t="n">
        <v>0.7269283077520886</v>
      </c>
      <c r="I3945" s="86" t="n">
        <v>0.7372641257283372</v>
      </c>
      <c r="J3945" s="86" t="n">
        <v>0.7609246679509277</v>
      </c>
      <c r="K3945" s="86" t="n">
        <v>0.7293915369185213</v>
      </c>
      <c r="L3945" s="86" t="n">
        <v>0.7366180781431955</v>
      </c>
      <c r="M3945" s="86" t="n">
        <v>0.7522847707549343</v>
      </c>
      <c r="N3945" s="86" t="n">
        <v>1</v>
      </c>
      <c r="O3945" s="86" t="n">
        <v>0.7865320922795798</v>
      </c>
      <c r="P3945" s="86" t="n">
        <v>0.742556024591325</v>
      </c>
      <c r="Q3945" s="86" t="n">
        <v>1</v>
      </c>
      <c r="R3945" s="86" t="n">
        <v>0.8634235237540814</v>
      </c>
      <c r="S3945" s="86" t="n">
        <v>0.7772306249267206</v>
      </c>
      <c r="T3945" s="86" t="n">
        <v>1</v>
      </c>
      <c r="U3945" s="86" t="n">
        <v>0.9234428386878671</v>
      </c>
      <c r="V3945" s="86" t="n">
        <v>0.7994992697684122</v>
      </c>
      <c r="W3945" s="86" t="n">
        <v>1</v>
      </c>
      <c r="X3945" s="86" t="n">
        <v>0.9325477618184355</v>
      </c>
      <c r="Y3945" s="86" t="n">
        <v>0.9059905900686266</v>
      </c>
      <c r="Z3945" s="86" t="n">
        <v>0.9214586864867214</v>
      </c>
      <c r="AA3945" s="86" t="n">
        <v>0.990965430532839</v>
      </c>
      <c r="AB3945" s="86" t="n">
        <v>0.9363076019958907</v>
      </c>
      <c r="AC3945" s="86" t="n">
        <v>1</v>
      </c>
      <c r="AD3945" s="86" t="n">
        <v>0.7979714912280701</v>
      </c>
      <c r="AE3945" s="86" t="n">
        <v>0.7926670015067805</v>
      </c>
      <c r="AF3945" s="86" t="n">
        <v>0.6568863383931877</v>
      </c>
      <c r="AG3945" s="86" t="n">
        <v>0.6594308178788137</v>
      </c>
      <c r="AH3945" s="86" t="n">
        <v>0.6803177040274007</v>
      </c>
      <c r="AI3945" s="86" t="n">
        <v>0.6688108803528763</v>
      </c>
      <c r="AJ3945" s="86" t="n">
        <v>0.6590932194774828</v>
      </c>
      <c r="AK3945" s="86" t="n">
        <v>0.6830399999999999</v>
      </c>
    </row>
    <row r="3946">
      <c r="A3946" s="86" t="n">
        <v>19</v>
      </c>
      <c r="B3946" s="86" t="n">
        <v>0.7792940320232898</v>
      </c>
      <c r="C3946" s="86" t="n">
        <v>0.7695289759195555</v>
      </c>
      <c r="D3946" s="86" t="n">
        <v>0.7794117647058824</v>
      </c>
      <c r="E3946" s="86" t="n">
        <v>0.764922902279822</v>
      </c>
      <c r="F3946" s="86" t="n">
        <v>0.7612605826880782</v>
      </c>
      <c r="G3946" s="86" t="n">
        <v>0.7792289587960355</v>
      </c>
      <c r="H3946" s="86" t="n">
        <v>0.8138721585389548</v>
      </c>
      <c r="I3946" s="86" t="n">
        <v>0.824865023787887</v>
      </c>
      <c r="J3946" s="86" t="n">
        <v>0.835648382844976</v>
      </c>
      <c r="K3946" s="86" t="n">
        <v>0.8075269844302226</v>
      </c>
      <c r="L3946" s="86" t="n">
        <v>0.8134896732656037</v>
      </c>
      <c r="M3946" s="86" t="n">
        <v>0.8161815528761233</v>
      </c>
      <c r="N3946" s="86" t="n">
        <v>0.9908759124087591</v>
      </c>
      <c r="O3946" s="86" t="n">
        <v>0.8432360666971223</v>
      </c>
      <c r="P3946" s="86" t="n">
        <v>0.8019095107232909</v>
      </c>
      <c r="Q3946" s="86" t="n">
        <v>0.9587945205479451</v>
      </c>
      <c r="R3946" s="86" t="n">
        <v>0.8837606621276163</v>
      </c>
      <c r="S3946" s="86" t="n">
        <v>0.8282721694610542</v>
      </c>
      <c r="T3946" s="86" t="n">
        <v>0.9421245068796303</v>
      </c>
      <c r="U3946" s="86" t="n">
        <v>0.9146172141934391</v>
      </c>
      <c r="V3946" s="86" t="n">
        <v>0.8231448640378327</v>
      </c>
      <c r="W3946" s="86" t="n">
        <v>0.9615819209039549</v>
      </c>
      <c r="X3946" s="86" t="n">
        <v>0.9334123553200392</v>
      </c>
      <c r="Y3946" s="86" t="n">
        <v>0.8923252120231354</v>
      </c>
      <c r="Z3946" s="86" t="n">
        <v>0.8420046072934324</v>
      </c>
      <c r="AA3946" s="86" t="n">
        <v>0.9852576298719357</v>
      </c>
      <c r="AB3946" s="86" t="n">
        <v>0.9213677722336368</v>
      </c>
      <c r="AC3946" s="86" t="n">
        <v>0.9332860813325065</v>
      </c>
      <c r="AD3946" s="86" t="n">
        <v>0.8619726399331662</v>
      </c>
      <c r="AE3946" s="86" t="n">
        <v>0.8587309559685251</v>
      </c>
      <c r="AF3946" s="86" t="n">
        <v>0.7629581636430952</v>
      </c>
      <c r="AG3946" s="86" t="n">
        <v>0.7667578269663561</v>
      </c>
      <c r="AH3946" s="86" t="n">
        <v>0.7844868312271169</v>
      </c>
      <c r="AI3946" s="86" t="n">
        <v>0.7749494578202537</v>
      </c>
      <c r="AJ3946" s="86" t="n">
        <v>0.7666082138863474</v>
      </c>
      <c r="AK3946" s="86" t="n">
        <v>0.789376</v>
      </c>
    </row>
    <row r="3947">
      <c r="A3947" s="86" t="n">
        <v>20</v>
      </c>
      <c r="B3947" s="86" t="n">
        <v>0.8681768558951964</v>
      </c>
      <c r="C3947" s="86" t="n">
        <v>0.8608891241069067</v>
      </c>
      <c r="D3947" s="86" t="n">
        <v>0.859008436380446</v>
      </c>
      <c r="E3947" s="86" t="n">
        <v>0.8514804654242739</v>
      </c>
      <c r="F3947" s="86" t="n">
        <v>0.8494170106354131</v>
      </c>
      <c r="G3947" s="86" t="n">
        <v>0.8530181986939372</v>
      </c>
      <c r="H3947" s="86" t="n">
        <v>0.8971245385661549</v>
      </c>
      <c r="I3947" s="86" t="n">
        <v>0.9271262094403169</v>
      </c>
      <c r="J3947" s="86" t="n">
        <v>0.9321031464395553</v>
      </c>
      <c r="K3947" s="86" t="n">
        <v>0.9077275766548859</v>
      </c>
      <c r="L3947" s="86" t="n">
        <v>0.9119517059524287</v>
      </c>
      <c r="M3947" s="86" t="n">
        <v>0.918401044466631</v>
      </c>
      <c r="N3947" s="86" t="n">
        <v>0.9764963503649635</v>
      </c>
      <c r="O3947" s="86" t="n">
        <v>0.9147298994974878</v>
      </c>
      <c r="P3947" s="86" t="n">
        <v>0.9010397484205453</v>
      </c>
      <c r="Q3947" s="86" t="n">
        <v>0.9050958904109589</v>
      </c>
      <c r="R3947" s="86" t="n">
        <v>0.9147409451011159</v>
      </c>
      <c r="S3947" s="86" t="n">
        <v>0.8933051940438502</v>
      </c>
      <c r="T3947" s="86" t="n">
        <v>0.8868950254979313</v>
      </c>
      <c r="U3947" s="86" t="n">
        <v>0.9343933741412819</v>
      </c>
      <c r="V3947" s="86" t="n">
        <v>0.8962027957437929</v>
      </c>
      <c r="W3947" s="86" t="n">
        <v>0.7707627118644068</v>
      </c>
      <c r="X3947" s="86" t="n">
        <v>0.9354204434527957</v>
      </c>
      <c r="Y3947" s="86" t="n">
        <v>0.9225928256765262</v>
      </c>
      <c r="Z3947" s="86" t="n">
        <v>0.7886730125613942</v>
      </c>
      <c r="AA3947" s="86" t="n">
        <v>0.9665654171812588</v>
      </c>
      <c r="AB3947" s="86" t="n">
        <v>0.9730848253595538</v>
      </c>
      <c r="AC3947" s="86" t="n">
        <v>0.917249933551874</v>
      </c>
      <c r="AD3947" s="86" t="n">
        <v>0.9543259189640767</v>
      </c>
      <c r="AE3947" s="86" t="n">
        <v>0.9564038171772979</v>
      </c>
      <c r="AF3947" s="86" t="n">
        <v>0.8553313587560164</v>
      </c>
      <c r="AG3947" s="86" t="n">
        <v>0.8569637922684671</v>
      </c>
      <c r="AH3947" s="86" t="n">
        <v>0.8621412542813276</v>
      </c>
      <c r="AI3947" s="86" t="n">
        <v>0.8633523249402684</v>
      </c>
      <c r="AJ3947" s="86" t="n">
        <v>0.8596497916031309</v>
      </c>
      <c r="AK3947" s="86" t="n">
        <v>0.8684800000000001</v>
      </c>
    </row>
    <row r="3948">
      <c r="A3948" s="86" t="n">
        <v>21</v>
      </c>
      <c r="B3948" s="86" t="n">
        <v>0.9788937409024745</v>
      </c>
      <c r="C3948" s="86" t="n">
        <v>0.9752447737496692</v>
      </c>
      <c r="D3948" s="86" t="n">
        <v>0.969808159019993</v>
      </c>
      <c r="E3948" s="86" t="n">
        <v>0.9607416516885821</v>
      </c>
      <c r="F3948" s="86" t="n">
        <v>0.9612997499322103</v>
      </c>
      <c r="G3948" s="86" t="n">
        <v>0.9600225411873904</v>
      </c>
      <c r="H3948" s="86" t="n">
        <v>0.9825140858752672</v>
      </c>
      <c r="I3948" s="86" t="n">
        <v>1</v>
      </c>
      <c r="J3948" s="86" t="n">
        <v>1</v>
      </c>
      <c r="K3948" s="86" t="n">
        <v>1</v>
      </c>
      <c r="L3948" s="86" t="n">
        <v>1</v>
      </c>
      <c r="M3948" s="86" t="n">
        <v>1</v>
      </c>
      <c r="N3948" s="86" t="n">
        <v>0.9700729927007299</v>
      </c>
      <c r="O3948" s="86" t="n">
        <v>1</v>
      </c>
      <c r="P3948" s="86" t="n">
        <v>1</v>
      </c>
      <c r="Q3948" s="86" t="n">
        <v>0.8801095890410959</v>
      </c>
      <c r="R3948" s="86" t="n">
        <v>1</v>
      </c>
      <c r="S3948" s="86" t="n">
        <v>1</v>
      </c>
      <c r="T3948" s="86" t="n">
        <v>0.8455691330703358</v>
      </c>
      <c r="U3948" s="86" t="n">
        <v>1</v>
      </c>
      <c r="V3948" s="86" t="n">
        <v>1</v>
      </c>
      <c r="W3948" s="86" t="n">
        <v>0.78954802259887</v>
      </c>
      <c r="X3948" s="86" t="n">
        <v>1</v>
      </c>
      <c r="Y3948" s="86" t="n">
        <v>1</v>
      </c>
      <c r="Z3948" s="86" t="n">
        <v>0.748685182770461</v>
      </c>
      <c r="AA3948" s="86" t="n">
        <v>0.9635501852531793</v>
      </c>
      <c r="AB3948" s="86" t="n">
        <v>1</v>
      </c>
      <c r="AC3948" s="86" t="n">
        <v>0.965978559404625</v>
      </c>
      <c r="AD3948" s="86" t="n">
        <v>1</v>
      </c>
      <c r="AE3948" s="86" t="n">
        <v>1</v>
      </c>
      <c r="AF3948" s="86" t="n">
        <v>0.9676971492039985</v>
      </c>
      <c r="AG3948" s="86" t="n">
        <v>0.9722530837820128</v>
      </c>
      <c r="AH3948" s="86" t="n">
        <v>0.9712708161096018</v>
      </c>
      <c r="AI3948" s="86" t="n">
        <v>0.9764749126998714</v>
      </c>
      <c r="AJ3948" s="86" t="n">
        <v>0.9777625292263902</v>
      </c>
      <c r="AK3948" s="86" t="n">
        <v>0.976544</v>
      </c>
    </row>
    <row r="3949">
      <c r="A3949" s="86" t="n">
        <v>22</v>
      </c>
      <c r="B3949" s="86" t="n">
        <v>1</v>
      </c>
      <c r="C3949" s="86" t="n">
        <v>1</v>
      </c>
      <c r="D3949" s="86" t="n">
        <v>1</v>
      </c>
      <c r="E3949" s="86" t="n">
        <v>1</v>
      </c>
      <c r="F3949" s="86" t="n">
        <v>1</v>
      </c>
      <c r="G3949" s="86" t="n">
        <v>1</v>
      </c>
      <c r="H3949" s="86" t="n">
        <v>1</v>
      </c>
      <c r="I3949" s="86" t="n">
        <v>0.9290639867429306</v>
      </c>
      <c r="J3949" s="86" t="n">
        <v>0.9503531717868126</v>
      </c>
      <c r="K3949" s="86" t="n">
        <v>0.9183303085299455</v>
      </c>
      <c r="L3949" s="86" t="n">
        <v>0.9108407286939995</v>
      </c>
      <c r="M3949" s="86" t="n">
        <v>0.9292681053682514</v>
      </c>
      <c r="N3949" s="86" t="n">
        <v>0.7729197080291972</v>
      </c>
      <c r="O3949" s="86" t="n">
        <v>0.8976701690269533</v>
      </c>
      <c r="P3949" s="86" t="n">
        <v>0.9322322010369154</v>
      </c>
      <c r="Q3949" s="86" t="n">
        <v>0.7072876712328768</v>
      </c>
      <c r="R3949" s="86" t="n">
        <v>0.9017185957629907</v>
      </c>
      <c r="S3949" s="86" t="n">
        <v>0.9358267870402938</v>
      </c>
      <c r="T3949" s="86" t="n">
        <v>0.6382180313672663</v>
      </c>
      <c r="U3949" s="86" t="n">
        <v>0.8654786482668692</v>
      </c>
      <c r="V3949" s="86" t="n">
        <v>0.9333750608526322</v>
      </c>
      <c r="W3949" s="86" t="n">
        <v>0.6622175141242939</v>
      </c>
      <c r="X3949" s="86" t="n">
        <v>0.9002928461860271</v>
      </c>
      <c r="Y3949" s="86" t="n">
        <v>0.8958014924031286</v>
      </c>
      <c r="Z3949" s="86" t="n">
        <v>0.6259399313252488</v>
      </c>
      <c r="AA3949" s="86" t="n">
        <v>0.8097733569211254</v>
      </c>
      <c r="AB3949" s="86" t="n">
        <v>0.8932198415027882</v>
      </c>
      <c r="AC3949" s="86" t="n">
        <v>0.8181093293169133</v>
      </c>
      <c r="AD3949" s="86" t="n">
        <v>0.8722979323308273</v>
      </c>
      <c r="AE3949" s="86" t="n">
        <v>0.9086891009542943</v>
      </c>
      <c r="AF3949" s="86" t="n">
        <v>1</v>
      </c>
      <c r="AG3949" s="86" t="n">
        <v>1</v>
      </c>
      <c r="AH3949" s="86" t="n">
        <v>1</v>
      </c>
      <c r="AI3949" s="86" t="n">
        <v>1</v>
      </c>
      <c r="AJ3949" s="86" t="n">
        <v>1</v>
      </c>
      <c r="AK3949" s="86" t="n">
        <v>1</v>
      </c>
    </row>
    <row r="3950">
      <c r="A3950" s="86" t="n">
        <v>23</v>
      </c>
      <c r="B3950" s="86" t="n">
        <v>0.8788209606986901</v>
      </c>
      <c r="C3950" s="86" t="n">
        <v>0.8778115903678222</v>
      </c>
      <c r="D3950" s="86" t="n">
        <v>0.915925112677684</v>
      </c>
      <c r="E3950" s="86" t="n">
        <v>0.8862926875413867</v>
      </c>
      <c r="F3950" s="86" t="n">
        <v>0.8786869934620831</v>
      </c>
      <c r="G3950" s="86" t="n">
        <v>0.9157688865316407</v>
      </c>
      <c r="H3950" s="86" t="n">
        <v>0.890130172916262</v>
      </c>
      <c r="I3950" s="86" t="n">
        <v>0.7830090340514249</v>
      </c>
      <c r="J3950" s="86" t="n">
        <v>0.8059076007975937</v>
      </c>
      <c r="K3950" s="86" t="n">
        <v>0.7708472633489349</v>
      </c>
      <c r="L3950" s="86" t="n">
        <v>0.7540055415010241</v>
      </c>
      <c r="M3950" s="86" t="n">
        <v>0.7791260271868521</v>
      </c>
      <c r="N3950" s="86" t="n">
        <v>0.6005109489051095</v>
      </c>
      <c r="O3950" s="86" t="n">
        <v>0.728457629054363</v>
      </c>
      <c r="P3950" s="86" t="n">
        <v>0.7792730260362069</v>
      </c>
      <c r="Q3950" s="86" t="n">
        <v>0.4963835616438357</v>
      </c>
      <c r="R3950" s="86" t="n">
        <v>0.7156091017236579</v>
      </c>
      <c r="S3950" s="86" t="n">
        <v>0.7879782702153437</v>
      </c>
      <c r="T3950" s="86" t="n">
        <v>0.4400076974886943</v>
      </c>
      <c r="U3950" s="86" t="n">
        <v>0.6824223984932449</v>
      </c>
      <c r="V3950" s="86" t="n">
        <v>0.781139161276862</v>
      </c>
      <c r="W3950" s="86" t="n">
        <v>0.5274717514124294</v>
      </c>
      <c r="X3950" s="86" t="n">
        <v>0.7289638823037234</v>
      </c>
      <c r="Y3950" s="86" t="n">
        <v>0.7428451556834189</v>
      </c>
      <c r="Z3950" s="86" t="n">
        <v>0.4585560916242883</v>
      </c>
      <c r="AA3950" s="86" t="n">
        <v>0.6349344103608262</v>
      </c>
      <c r="AB3950" s="86" t="n">
        <v>0.7067214558262399</v>
      </c>
      <c r="AC3950" s="86" t="n">
        <v>0.653760963940817</v>
      </c>
      <c r="AD3950" s="86" t="n">
        <v>0.7122754803675856</v>
      </c>
      <c r="AE3950" s="86" t="n">
        <v>0.734739661811485</v>
      </c>
      <c r="AF3950" s="86" t="n">
        <v>0.8923546834505739</v>
      </c>
      <c r="AG3950" s="86" t="n">
        <v>0.8727174315585562</v>
      </c>
      <c r="AH3950" s="86" t="n">
        <v>0.9093834888390222</v>
      </c>
      <c r="AI3950" s="86" t="n">
        <v>0.8869693071126631</v>
      </c>
      <c r="AJ3950" s="86" t="n">
        <v>0.8722425536240723</v>
      </c>
      <c r="AK3950" s="86" t="n">
        <v>0.9098239999999999</v>
      </c>
    </row>
    <row r="3951">
      <c r="A3951" s="86" t="n">
        <v>24</v>
      </c>
      <c r="B3951" s="86" t="n">
        <v>0.7440866084425037</v>
      </c>
      <c r="C3951" s="86" t="n">
        <v>0.7388727176501719</v>
      </c>
      <c r="D3951" s="86" t="n">
        <v>0.7558361261990062</v>
      </c>
      <c r="E3951" s="86" t="n">
        <v>0.7495979566739192</v>
      </c>
      <c r="F3951" s="86" t="n">
        <v>0.7359977102226508</v>
      </c>
      <c r="G3951" s="86" t="n">
        <v>0.7527762124175423</v>
      </c>
      <c r="H3951" s="86" t="n">
        <v>0.7318826500874296</v>
      </c>
      <c r="I3951" s="86" t="n">
        <v>0.6028759287967073</v>
      </c>
      <c r="J3951" s="86" t="n">
        <v>0.6329379161174761</v>
      </c>
      <c r="K3951" s="86" t="n">
        <v>0.5884993791193047</v>
      </c>
      <c r="L3951" s="86" t="n">
        <v>0.5691951438247065</v>
      </c>
      <c r="M3951" s="86" t="n">
        <v>0.6044082635742263</v>
      </c>
      <c r="N3951" s="86" t="n">
        <v>0.4066423357664234</v>
      </c>
      <c r="O3951" s="86" t="n">
        <v>0.5646271128369119</v>
      </c>
      <c r="P3951" s="86" t="n">
        <v>0.5905034422188854</v>
      </c>
      <c r="Q3951" s="86" t="n">
        <v>0.334027397260274</v>
      </c>
      <c r="R3951" s="86" t="n">
        <v>0.5731352350097445</v>
      </c>
      <c r="S3951" s="86" t="n">
        <v>0.5968265134638683</v>
      </c>
      <c r="T3951" s="86" t="n">
        <v>0.3144905224670451</v>
      </c>
      <c r="U3951" s="86" t="n">
        <v>0.5010564188006326</v>
      </c>
      <c r="V3951" s="86" t="n">
        <v>0.5896098476945545</v>
      </c>
      <c r="W3951" s="86" t="n">
        <v>0.3919491525423729</v>
      </c>
      <c r="X3951" s="86" t="n">
        <v>0.5357132896388229</v>
      </c>
      <c r="Y3951" s="86" t="n">
        <v>0.55983098085049</v>
      </c>
      <c r="Z3951" s="86" t="n">
        <v>0.2965184509062458</v>
      </c>
      <c r="AA3951" s="86" t="n">
        <v>0.4502375468696105</v>
      </c>
      <c r="AB3951" s="86" t="n">
        <v>0.5117405341943058</v>
      </c>
      <c r="AC3951" s="86" t="n">
        <v>0.4741738282980421</v>
      </c>
      <c r="AD3951" s="86" t="n">
        <v>0.5257805973266498</v>
      </c>
      <c r="AE3951" s="86" t="n">
        <v>0.7248953624644231</v>
      </c>
      <c r="AF3951" s="86" t="n">
        <v>0.7523139577934098</v>
      </c>
      <c r="AG3951" s="86" t="n">
        <v>0.7277440674586219</v>
      </c>
      <c r="AH3951" s="86" t="n">
        <v>0.7416735561592063</v>
      </c>
      <c r="AI3951" s="86" t="n">
        <v>0.7429700422716414</v>
      </c>
      <c r="AJ3951" s="86" t="n">
        <v>0.7359840398495475</v>
      </c>
      <c r="AK3951" s="86" t="n">
        <v>0.7447680000000001</v>
      </c>
    </row>
    <row r="3961">
      <c r="A3961" s="86" t="inlineStr">
        <is>
          <t>RefgChg-Res-8pct-Dec-NTXV-b-cDXGF-SFm1985-CZ04</t>
        </is>
      </c>
      <c r="B3961" s="85" t="n"/>
      <c r="C3961" s="85" t="n"/>
      <c r="D3961" s="85" t="n">
        <v>2015</v>
      </c>
      <c r="E3961" s="85" t="n"/>
      <c r="F3961" s="86" t="inlineStr">
        <is>
          <t>Source Annual kWh:</t>
        </is>
      </c>
      <c r="G3961" s="151" t="n">
        <v>22747.58300000001</v>
      </c>
      <c r="H3961" s="85" t="inlineStr">
        <is>
          <t>DEER</t>
        </is>
      </c>
      <c r="I3961" s="85" t="n"/>
      <c r="J3961" s="85" t="n"/>
      <c r="K3961" s="85" t="inlineStr">
        <is>
          <t>PDAF</t>
        </is>
      </c>
      <c r="L3961" s="85" t="inlineStr">
        <is>
          <t>Monthly</t>
        </is>
      </c>
      <c r="M3961" s="85" t="n"/>
      <c r="N3961" s="85" t="n"/>
      <c r="O3961" s="85" t="n"/>
      <c r="P3961" s="85" t="n"/>
      <c r="Q3961" s="85" t="n"/>
      <c r="R3961" s="85" t="n"/>
      <c r="S3961" s="85" t="n"/>
      <c r="T3961" s="108" t="n"/>
      <c r="U3961" s="85" t="n"/>
      <c r="V3961" s="85" t="n"/>
      <c r="W3961" s="85" t="n"/>
      <c r="X3961" s="85" t="n"/>
      <c r="Y3961" s="85" t="n"/>
      <c r="Z3961" s="85" t="n"/>
      <c r="AA3961" s="85" t="n"/>
      <c r="AB3961" s="85" t="n"/>
      <c r="AC3961" s="85" t="n"/>
      <c r="AD3961" s="85" t="n"/>
      <c r="AE3961" s="85" t="n"/>
      <c r="AF3961" s="85" t="n"/>
      <c r="AG3961" s="85" t="n"/>
      <c r="AH3961" s="85" t="n"/>
      <c r="AI3961" s="85" t="n"/>
      <c r="AJ3961" s="85" t="n"/>
      <c r="AK3961" s="85" t="n"/>
    </row>
    <row r="3962">
      <c r="A3962" s="85" t="n">
        <v>100</v>
      </c>
      <c r="B3962" s="86" t="inlineStr">
        <is>
          <t>RefgChg-Res-8pct-Dec-NTXV-b-20-MM</t>
        </is>
      </c>
      <c r="C3962" s="85" t="n"/>
      <c r="D3962" s="85" t="n"/>
      <c r="E3962" s="85" t="n"/>
      <c r="F3962" s="85" t="inlineStr">
        <is>
          <t>Source Sample Size:</t>
        </is>
      </c>
      <c r="G3962" s="85" t="n">
        <v>0</v>
      </c>
      <c r="H3962" s="85" t="inlineStr">
        <is>
          <t>DEER</t>
        </is>
      </c>
      <c r="I3962" s="85" t="n"/>
      <c r="J3962" s="85" t="n"/>
      <c r="K3962" s="85" t="inlineStr">
        <is>
          <t>WKWE</t>
        </is>
      </c>
      <c r="L3962" s="85" t="inlineStr">
        <is>
          <t>Monthly</t>
        </is>
      </c>
      <c r="M3962" s="85" t="n"/>
      <c r="N3962" s="85" t="inlineStr">
        <is>
          <t>Weekend Peak3</t>
        </is>
      </c>
      <c r="O3962" s="85" t="n"/>
      <c r="P3962" s="85" t="n"/>
      <c r="Q3962" s="85" t="n"/>
      <c r="R3962" s="85" t="n"/>
      <c r="S3962" s="85" t="n"/>
      <c r="T3962" s="85" t="n"/>
      <c r="U3962" s="85" t="n"/>
      <c r="V3962" s="85" t="n"/>
      <c r="W3962" s="85" t="n"/>
      <c r="X3962" s="85" t="n"/>
      <c r="Y3962" s="85" t="n"/>
      <c r="Z3962" s="85" t="n"/>
      <c r="AA3962" s="85" t="n"/>
      <c r="AB3962" s="85" t="n"/>
      <c r="AC3962" s="85" t="n"/>
      <c r="AD3962" s="85" t="n"/>
      <c r="AE3962" s="85" t="n"/>
      <c r="AF3962" s="85" t="n"/>
      <c r="AG3962" s="85" t="n"/>
      <c r="AH3962" s="85" t="n"/>
      <c r="AI3962" s="85" t="n"/>
      <c r="AJ3962" s="85" t="n"/>
      <c r="AK3962" s="85" t="n"/>
    </row>
    <row r="3963">
      <c r="A3963" s="86" t="n"/>
      <c r="B3963" s="86" t="n">
        <v>1</v>
      </c>
      <c r="C3963" s="86" t="inlineStr">
        <is>
          <t>JANUARY</t>
        </is>
      </c>
      <c r="D3963" s="86" t="inlineStr">
        <is>
          <t>JAN</t>
        </is>
      </c>
      <c r="E3963" s="86" t="n">
        <v>2</v>
      </c>
      <c r="F3963" s="86" t="inlineStr">
        <is>
          <t>FEBRUARY</t>
        </is>
      </c>
      <c r="G3963" s="86" t="inlineStr">
        <is>
          <t>FEB</t>
        </is>
      </c>
      <c r="H3963" s="86" t="n">
        <v>3</v>
      </c>
      <c r="I3963" s="86" t="inlineStr">
        <is>
          <t>MARCH</t>
        </is>
      </c>
      <c r="J3963" s="86" t="inlineStr">
        <is>
          <t>MAR</t>
        </is>
      </c>
      <c r="K3963" s="86" t="n">
        <v>4</v>
      </c>
      <c r="L3963" s="86" t="inlineStr">
        <is>
          <t>APRIL</t>
        </is>
      </c>
      <c r="M3963" s="86" t="inlineStr">
        <is>
          <t>APR</t>
        </is>
      </c>
      <c r="N3963" s="86" t="n">
        <v>5</v>
      </c>
      <c r="O3963" s="86" t="inlineStr">
        <is>
          <t>MAY</t>
        </is>
      </c>
      <c r="P3963" s="86" t="inlineStr">
        <is>
          <t>MAY</t>
        </is>
      </c>
      <c r="Q3963" s="86" t="n">
        <v>6</v>
      </c>
      <c r="R3963" s="86" t="inlineStr">
        <is>
          <t>JUNE</t>
        </is>
      </c>
      <c r="S3963" s="86" t="inlineStr">
        <is>
          <t>JUN</t>
        </is>
      </c>
      <c r="T3963" s="86" t="n">
        <v>7</v>
      </c>
      <c r="U3963" s="86" t="inlineStr">
        <is>
          <t>JULY</t>
        </is>
      </c>
      <c r="V3963" s="86" t="inlineStr">
        <is>
          <t>JUL</t>
        </is>
      </c>
      <c r="W3963" s="86" t="n">
        <v>8</v>
      </c>
      <c r="X3963" s="86" t="inlineStr">
        <is>
          <t>AUGUST</t>
        </is>
      </c>
      <c r="Y3963" s="86" t="inlineStr">
        <is>
          <t>AUG</t>
        </is>
      </c>
      <c r="Z3963" s="86" t="n">
        <v>9</v>
      </c>
      <c r="AA3963" s="86" t="inlineStr">
        <is>
          <t>SEPTEMBER</t>
        </is>
      </c>
      <c r="AB3963" s="86" t="inlineStr">
        <is>
          <t>SEP</t>
        </is>
      </c>
      <c r="AC3963" s="86" t="n">
        <v>10</v>
      </c>
      <c r="AD3963" s="86" t="inlineStr">
        <is>
          <t>OCTOBER</t>
        </is>
      </c>
      <c r="AE3963" s="86" t="inlineStr">
        <is>
          <t>OCT</t>
        </is>
      </c>
      <c r="AF3963" s="86" t="n">
        <v>11</v>
      </c>
      <c r="AG3963" s="86" t="inlineStr">
        <is>
          <t>NOVEMBER</t>
        </is>
      </c>
      <c r="AH3963" s="86" t="inlineStr">
        <is>
          <t>NOV</t>
        </is>
      </c>
      <c r="AI3963" s="86" t="n">
        <v>12</v>
      </c>
      <c r="AJ3963" s="86" t="inlineStr">
        <is>
          <t>DECEMBER</t>
        </is>
      </c>
      <c r="AK3963" s="86" t="inlineStr">
        <is>
          <t>DEC</t>
        </is>
      </c>
    </row>
    <row r="3964">
      <c r="A3964" s="85" t="n"/>
      <c r="B3964" s="86" t="n">
        <v>31</v>
      </c>
      <c r="C3964" s="85" t="n"/>
      <c r="D3964" s="85" t="n"/>
      <c r="E3964" s="86" t="n">
        <v>28</v>
      </c>
      <c r="F3964" s="85" t="n"/>
      <c r="G3964" s="85" t="n"/>
      <c r="H3964" s="86" t="n">
        <v>31</v>
      </c>
      <c r="I3964" s="85" t="n"/>
      <c r="J3964" s="85" t="n"/>
      <c r="K3964" s="86" t="n">
        <v>30</v>
      </c>
      <c r="L3964" s="85" t="n"/>
      <c r="M3964" s="85" t="n"/>
      <c r="N3964" s="86" t="n">
        <v>31</v>
      </c>
      <c r="O3964" s="85" t="n"/>
      <c r="P3964" s="85" t="n"/>
      <c r="Q3964" s="86" t="n">
        <v>30</v>
      </c>
      <c r="R3964" s="85" t="n"/>
      <c r="S3964" s="85" t="n"/>
      <c r="T3964" s="86" t="n">
        <v>31</v>
      </c>
      <c r="U3964" s="85" t="n"/>
      <c r="V3964" s="85" t="n"/>
      <c r="W3964" s="86" t="n">
        <v>31</v>
      </c>
      <c r="X3964" s="85" t="n"/>
      <c r="Y3964" s="85" t="n"/>
      <c r="Z3964" s="86" t="n">
        <v>30</v>
      </c>
      <c r="AA3964" s="85" t="n"/>
      <c r="AB3964" s="85" t="n"/>
      <c r="AC3964" s="86" t="n">
        <v>31</v>
      </c>
      <c r="AD3964" s="85" t="n"/>
      <c r="AE3964" s="85" t="n"/>
      <c r="AF3964" s="86" t="n">
        <v>30</v>
      </c>
      <c r="AG3964" s="85" t="n"/>
      <c r="AH3964" s="85" t="n"/>
      <c r="AI3964" s="86" t="n">
        <v>31</v>
      </c>
      <c r="AJ3964" s="85" t="n"/>
      <c r="AK3964" s="85" t="n"/>
    </row>
    <row r="3965">
      <c r="A3965" s="86" t="inlineStr">
        <is>
          <t>RATIOS</t>
        </is>
      </c>
      <c r="B3965" s="86" t="inlineStr">
        <is>
          <t>E.BKDWN</t>
        </is>
      </c>
      <c r="C3965" s="86" t="inlineStr">
        <is>
          <t>PEAK/AVG</t>
        </is>
      </c>
      <c r="D3965" s="86" t="inlineStr">
        <is>
          <t>END/AVG</t>
        </is>
      </c>
      <c r="E3965" s="86" t="inlineStr">
        <is>
          <t>E.BKDWN</t>
        </is>
      </c>
      <c r="F3965" s="86" t="inlineStr">
        <is>
          <t>PEAK/AVG</t>
        </is>
      </c>
      <c r="G3965" s="86" t="inlineStr">
        <is>
          <t>END/AVG</t>
        </is>
      </c>
      <c r="H3965" s="86" t="inlineStr">
        <is>
          <t>E.BKDWN</t>
        </is>
      </c>
      <c r="I3965" s="86" t="inlineStr">
        <is>
          <t>PEAK/AVG</t>
        </is>
      </c>
      <c r="J3965" s="86" t="inlineStr">
        <is>
          <t>END/AVG</t>
        </is>
      </c>
      <c r="K3965" s="86" t="inlineStr">
        <is>
          <t>E.BKDWN</t>
        </is>
      </c>
      <c r="L3965" s="86" t="inlineStr">
        <is>
          <t>PEAK/AVG</t>
        </is>
      </c>
      <c r="M3965" s="86" t="inlineStr">
        <is>
          <t>END/AVG</t>
        </is>
      </c>
      <c r="N3965" s="86" t="inlineStr">
        <is>
          <t>E.BKDWN</t>
        </is>
      </c>
      <c r="O3965" s="86" t="inlineStr">
        <is>
          <t>PEAK/AVG</t>
        </is>
      </c>
      <c r="P3965" s="86" t="inlineStr">
        <is>
          <t>END/AVG</t>
        </is>
      </c>
      <c r="Q3965" s="86" t="inlineStr">
        <is>
          <t>E.BKDWN</t>
        </is>
      </c>
      <c r="R3965" s="86" t="inlineStr">
        <is>
          <t>PEAK/AVG</t>
        </is>
      </c>
      <c r="S3965" s="86" t="inlineStr">
        <is>
          <t>END/AVG</t>
        </is>
      </c>
      <c r="T3965" s="86" t="inlineStr">
        <is>
          <t>E.BKDWN</t>
        </is>
      </c>
      <c r="U3965" s="86" t="inlineStr">
        <is>
          <t>PEAK/AVG</t>
        </is>
      </c>
      <c r="V3965" s="86" t="inlineStr">
        <is>
          <t>END/AVG</t>
        </is>
      </c>
      <c r="W3965" s="86" t="inlineStr">
        <is>
          <t>E.BKDWN</t>
        </is>
      </c>
      <c r="X3965" s="86" t="inlineStr">
        <is>
          <t>PEAK/AVG</t>
        </is>
      </c>
      <c r="Y3965" s="86" t="inlineStr">
        <is>
          <t>END/AVG</t>
        </is>
      </c>
      <c r="Z3965" s="86" t="inlineStr">
        <is>
          <t>E.BKDWN</t>
        </is>
      </c>
      <c r="AA3965" s="86" t="inlineStr">
        <is>
          <t>PEAK/AVG</t>
        </is>
      </c>
      <c r="AB3965" s="86" t="inlineStr">
        <is>
          <t>END/AVG</t>
        </is>
      </c>
      <c r="AC3965" s="86" t="inlineStr">
        <is>
          <t>E.BKDWN</t>
        </is>
      </c>
      <c r="AD3965" s="86" t="inlineStr">
        <is>
          <t>PEAK/AVG</t>
        </is>
      </c>
      <c r="AE3965" s="86" t="inlineStr">
        <is>
          <t>END/AVG</t>
        </is>
      </c>
      <c r="AF3965" s="86" t="inlineStr">
        <is>
          <t>E.BKDWN</t>
        </is>
      </c>
      <c r="AG3965" s="86" t="inlineStr">
        <is>
          <t>PEAK/AVG</t>
        </is>
      </c>
      <c r="AH3965" s="86" t="inlineStr">
        <is>
          <t>END/AVG</t>
        </is>
      </c>
      <c r="AI3965" s="86" t="inlineStr">
        <is>
          <t>E.BKDWN</t>
        </is>
      </c>
      <c r="AJ3965" s="86" t="inlineStr">
        <is>
          <t>PEAK/AVG</t>
        </is>
      </c>
      <c r="AK3965" s="86" t="inlineStr">
        <is>
          <t>END/AVG</t>
        </is>
      </c>
    </row>
    <row r="3966">
      <c r="A3966" s="85" t="n"/>
      <c r="B3966" s="192" t="n">
        <v>0.06934223579609135</v>
      </c>
      <c r="C3966" s="193" t="n">
        <v>1.042730141057661</v>
      </c>
      <c r="D3966" s="193" t="n">
        <v>0.9931252370108702</v>
      </c>
      <c r="E3966" s="192" t="n">
        <v>0.06126921321406107</v>
      </c>
      <c r="F3966" s="193" t="n">
        <v>1.020026167028772</v>
      </c>
      <c r="G3966" s="193" t="n">
        <v>0.9868190116183621</v>
      </c>
      <c r="H3966" s="192" t="n">
        <v>0.06603975904781804</v>
      </c>
      <c r="I3966" s="193" t="n">
        <v>1.063599155718307</v>
      </c>
      <c r="J3966" s="193" t="n">
        <v>1.000061401925852</v>
      </c>
      <c r="K3966" s="192" t="n">
        <v>0.06375459670693602</v>
      </c>
      <c r="L3966" s="193" t="n">
        <v>1.117794149354704</v>
      </c>
      <c r="M3966" s="193" t="n">
        <v>0.9735522961743338</v>
      </c>
      <c r="N3966" s="192" t="n">
        <v>0.08649334938123744</v>
      </c>
      <c r="O3966" s="193" t="n">
        <v>1.703086780567169</v>
      </c>
      <c r="P3966" s="193" t="n">
        <v>0.826892062356345</v>
      </c>
      <c r="Q3966" s="192" t="n">
        <v>0.08982621185644352</v>
      </c>
      <c r="R3966" s="193" t="n">
        <v>1.604198617536653</v>
      </c>
      <c r="S3966" s="193" t="n">
        <v>0.8380406819326304</v>
      </c>
      <c r="T3966" s="192" t="n">
        <v>0.1124777265792232</v>
      </c>
      <c r="U3966" s="193" t="n">
        <v>1.492697046749265</v>
      </c>
      <c r="V3966" s="193" t="n">
        <v>0.958269873900082</v>
      </c>
      <c r="W3966" s="192" t="n">
        <v>0.1098274503130549</v>
      </c>
      <c r="X3966" s="193" t="n">
        <v>1.402197562713881</v>
      </c>
      <c r="Y3966" s="193" t="n">
        <v>0.9880646016291768</v>
      </c>
      <c r="Z3966" s="192" t="n">
        <v>0.1256285526890606</v>
      </c>
      <c r="AA3966" s="193" t="n">
        <v>1.448115135415961</v>
      </c>
      <c r="AB3966" s="193" t="n">
        <v>0.834365207046451</v>
      </c>
      <c r="AC3966" s="192" t="n">
        <v>0.08100318455239981</v>
      </c>
      <c r="AD3966" s="193" t="n">
        <v>1.459111852679597</v>
      </c>
      <c r="AE3966" s="193" t="n">
        <v>1.002195280835047</v>
      </c>
      <c r="AF3966" s="192" t="n">
        <v>0.06513042497191905</v>
      </c>
      <c r="AG3966" s="193" t="n">
        <v>1.057129723343428</v>
      </c>
      <c r="AH3966" s="193" t="n">
        <v>0.9857296660846705</v>
      </c>
      <c r="AI3966" s="192" t="n">
        <v>0.06920729489175502</v>
      </c>
      <c r="AJ3966" s="193" t="n">
        <v>1.037295141773954</v>
      </c>
      <c r="AK3966" s="193" t="n">
        <v>0.9935612795244516</v>
      </c>
      <c r="AM3966">
        <f>A3961</f>
        <v/>
      </c>
      <c r="AN3966" s="83">
        <f>1/($B3966*(1/$B3964)*(1/(5/7+2/7*$D3966))*$B3976/SUM($B3968:$B3991))</f>
        <v/>
      </c>
      <c r="AO3966" s="83">
        <f>1/(B3966*(1/B3964)*(1/(5/7+2/7*D3966)))</f>
        <v/>
      </c>
      <c r="AP3966" s="83" t="n"/>
      <c r="AR3966" s="174">
        <f>CHOOSE(AV$3,C3966,F3966,I3966,L3966,O3966,R3966,U3966,X3966,AA3966,AD3966,AG3966,AJ3966)</f>
        <v/>
      </c>
      <c r="AS3966" s="82" t="n"/>
      <c r="AT3966" s="82" t="n"/>
      <c r="AV3966" s="119">
        <f>AN3966/AR3966</f>
        <v/>
      </c>
      <c r="AW3966" s="172">
        <f>AO3966/AR3966</f>
        <v/>
      </c>
      <c r="AX3966" s="83" t="n"/>
    </row>
    <row r="3967">
      <c r="A3967" s="86" t="inlineStr">
        <is>
          <t>HOUR</t>
        </is>
      </c>
      <c r="B3967" s="86" t="inlineStr">
        <is>
          <t>PEAK</t>
        </is>
      </c>
      <c r="C3967" s="86" t="inlineStr">
        <is>
          <t>AVG</t>
        </is>
      </c>
      <c r="D3967" s="86" t="inlineStr">
        <is>
          <t>END</t>
        </is>
      </c>
      <c r="E3967" s="86" t="inlineStr">
        <is>
          <t>PEAK</t>
        </is>
      </c>
      <c r="F3967" s="86" t="inlineStr">
        <is>
          <t>AVG</t>
        </is>
      </c>
      <c r="G3967" s="86" t="inlineStr">
        <is>
          <t>END</t>
        </is>
      </c>
      <c r="H3967" s="86" t="inlineStr">
        <is>
          <t>PEAK</t>
        </is>
      </c>
      <c r="I3967" s="86" t="inlineStr">
        <is>
          <t>AVG</t>
        </is>
      </c>
      <c r="J3967" s="86" t="inlineStr">
        <is>
          <t>END</t>
        </is>
      </c>
      <c r="K3967" s="86" t="inlineStr">
        <is>
          <t>PEAK</t>
        </is>
      </c>
      <c r="L3967" s="86" t="inlineStr">
        <is>
          <t>AVG</t>
        </is>
      </c>
      <c r="M3967" s="86" t="inlineStr">
        <is>
          <t>END</t>
        </is>
      </c>
      <c r="N3967" s="86" t="inlineStr">
        <is>
          <t>PEAK</t>
        </is>
      </c>
      <c r="O3967" s="86" t="inlineStr">
        <is>
          <t>AVG</t>
        </is>
      </c>
      <c r="P3967" s="86" t="inlineStr">
        <is>
          <t>END</t>
        </is>
      </c>
      <c r="Q3967" s="86" t="inlineStr">
        <is>
          <t>PEAK</t>
        </is>
      </c>
      <c r="R3967" s="86" t="inlineStr">
        <is>
          <t>AVG</t>
        </is>
      </c>
      <c r="S3967" s="86" t="inlineStr">
        <is>
          <t>END</t>
        </is>
      </c>
      <c r="T3967" s="86" t="inlineStr">
        <is>
          <t>PEAK</t>
        </is>
      </c>
      <c r="U3967" s="86" t="inlineStr">
        <is>
          <t>AVG</t>
        </is>
      </c>
      <c r="V3967" s="86" t="inlineStr">
        <is>
          <t>END</t>
        </is>
      </c>
      <c r="W3967" s="86" t="inlineStr">
        <is>
          <t>PEAK</t>
        </is>
      </c>
      <c r="X3967" s="86" t="inlineStr">
        <is>
          <t>AVG</t>
        </is>
      </c>
      <c r="Y3967" s="86" t="inlineStr">
        <is>
          <t>END</t>
        </is>
      </c>
      <c r="Z3967" s="86" t="inlineStr">
        <is>
          <t>PEAK</t>
        </is>
      </c>
      <c r="AA3967" s="86" t="inlineStr">
        <is>
          <t>AVG</t>
        </is>
      </c>
      <c r="AB3967" s="86" t="inlineStr">
        <is>
          <t>END</t>
        </is>
      </c>
      <c r="AC3967" s="86" t="inlineStr">
        <is>
          <t>PEAK</t>
        </is>
      </c>
      <c r="AD3967" s="86" t="inlineStr">
        <is>
          <t>AVG</t>
        </is>
      </c>
      <c r="AE3967" s="86" t="inlineStr">
        <is>
          <t>END</t>
        </is>
      </c>
      <c r="AF3967" s="86" t="inlineStr">
        <is>
          <t>PEAK</t>
        </is>
      </c>
      <c r="AG3967" s="86" t="inlineStr">
        <is>
          <t>AVG</t>
        </is>
      </c>
      <c r="AH3967" s="86" t="inlineStr">
        <is>
          <t>END</t>
        </is>
      </c>
      <c r="AI3967" s="86" t="inlineStr">
        <is>
          <t>PEAK</t>
        </is>
      </c>
      <c r="AJ3967" s="86" t="inlineStr">
        <is>
          <t>AVG</t>
        </is>
      </c>
      <c r="AK3967" s="86" t="inlineStr">
        <is>
          <t>END</t>
        </is>
      </c>
    </row>
    <row r="3968">
      <c r="A3968" s="86" t="n">
        <v>1</v>
      </c>
      <c r="B3968" s="86" t="n">
        <v>0.6244729523638646</v>
      </c>
      <c r="C3968" s="86" t="n">
        <v>0.5544778154337577</v>
      </c>
      <c r="D3968" s="86" t="n">
        <v>0.6287612910649559</v>
      </c>
      <c r="E3968" s="86" t="n">
        <v>0.5863990010565748</v>
      </c>
      <c r="F3968" s="86" t="n">
        <v>0.5568089766283639</v>
      </c>
      <c r="G3968" s="86" t="n">
        <v>0.6173829484078334</v>
      </c>
      <c r="H3968" s="86" t="n">
        <v>0.5764997248211338</v>
      </c>
      <c r="I3968" s="86" t="n">
        <v>0.4721407237068169</v>
      </c>
      <c r="J3968" s="86" t="n">
        <v>0.5398587954522854</v>
      </c>
      <c r="K3968" s="86" t="n">
        <v>0.4437681926435564</v>
      </c>
      <c r="L3968" s="86" t="n">
        <v>0.4607879185817464</v>
      </c>
      <c r="M3968" s="86" t="n">
        <v>0.5201697701984477</v>
      </c>
      <c r="N3968" s="86" t="n">
        <v>0.1845368606448366</v>
      </c>
      <c r="O3968" s="86" t="n">
        <v>0.3441333097116416</v>
      </c>
      <c r="P3968" s="86" t="n">
        <v>0.3947297175345186</v>
      </c>
      <c r="Q3968" s="86" t="n">
        <v>0.2995666086111223</v>
      </c>
      <c r="R3968" s="86" t="n">
        <v>0.276972236941407</v>
      </c>
      <c r="S3968" s="86" t="n">
        <v>0.4088504517356157</v>
      </c>
      <c r="T3968" s="86" t="n">
        <v>0.2009740918622743</v>
      </c>
      <c r="U3968" s="86" t="n">
        <v>0.2283785505031206</v>
      </c>
      <c r="V3968" s="86" t="n">
        <v>0.2567083931192585</v>
      </c>
      <c r="W3968" s="86" t="n">
        <v>0.2141422113797805</v>
      </c>
      <c r="X3968" s="86" t="n">
        <v>0.2147584542747351</v>
      </c>
      <c r="Y3968" s="86" t="n">
        <v>0.2582683737498696</v>
      </c>
      <c r="Z3968" s="86" t="n">
        <v>0.2241517088763216</v>
      </c>
      <c r="AA3968" s="86" t="n">
        <v>0.2333055517247582</v>
      </c>
      <c r="AB3968" s="86" t="n">
        <v>0.284673639883176</v>
      </c>
      <c r="AC3968" s="86" t="n">
        <v>0.2143388160951584</v>
      </c>
      <c r="AD3968" s="86" t="n">
        <v>0.3433753722758012</v>
      </c>
      <c r="AE3968" s="86" t="n">
        <v>0.3977072310405644</v>
      </c>
      <c r="AF3968" s="86" t="n">
        <v>0.5955828445747803</v>
      </c>
      <c r="AG3968" s="86" t="n">
        <v>0.5408066277964562</v>
      </c>
      <c r="AH3968" s="86" t="n">
        <v>0.5878140443287072</v>
      </c>
      <c r="AI3968" s="86" t="n">
        <v>0.5896990211325588</v>
      </c>
      <c r="AJ3968" s="86" t="n">
        <v>0.5556962666531585</v>
      </c>
      <c r="AK3968" s="86" t="n">
        <v>0.5978695912514576</v>
      </c>
    </row>
    <row r="3969">
      <c r="A3969" s="86" t="n">
        <v>2</v>
      </c>
      <c r="B3969" s="86" t="n">
        <v>0.5535121557369695</v>
      </c>
      <c r="C3969" s="86" t="n">
        <v>0.4740108812797839</v>
      </c>
      <c r="D3969" s="86" t="n">
        <v>0.5540532765663655</v>
      </c>
      <c r="E3969" s="86" t="n">
        <v>0.5206992603976565</v>
      </c>
      <c r="F3969" s="86" t="n">
        <v>0.4807836548558398</v>
      </c>
      <c r="G3969" s="86" t="n">
        <v>0.5428940654097221</v>
      </c>
      <c r="H3969" s="86" t="n">
        <v>0.5093560814529443</v>
      </c>
      <c r="I3969" s="86" t="n">
        <v>0.4284883567256101</v>
      </c>
      <c r="J3969" s="86" t="n">
        <v>0.4796314097252147</v>
      </c>
      <c r="K3969" s="86" t="n">
        <v>0.4072505953956073</v>
      </c>
      <c r="L3969" s="86" t="n">
        <v>0.4244123440577808</v>
      </c>
      <c r="M3969" s="86" t="n">
        <v>0.4647267999847054</v>
      </c>
      <c r="N3969" s="86" t="n">
        <v>0.1402537651414399</v>
      </c>
      <c r="O3969" s="86" t="n">
        <v>0.2886084391967235</v>
      </c>
      <c r="P3969" s="86" t="n">
        <v>0.3433354390397979</v>
      </c>
      <c r="Q3969" s="86" t="n">
        <v>0.1972538377415043</v>
      </c>
      <c r="R3969" s="86" t="n">
        <v>0.2381697898100422</v>
      </c>
      <c r="S3969" s="86" t="n">
        <v>0.3232584403233477</v>
      </c>
      <c r="T3969" s="86" t="n">
        <v>0.1537576946492593</v>
      </c>
      <c r="U3969" s="86" t="n">
        <v>0.1958516850015753</v>
      </c>
      <c r="V3969" s="86" t="n">
        <v>0.2087642043111837</v>
      </c>
      <c r="W3969" s="86" t="n">
        <v>0.1423907584128579</v>
      </c>
      <c r="X3969" s="86" t="n">
        <v>0.1899518094135533</v>
      </c>
      <c r="Y3969" s="86" t="n">
        <v>0.2033297065267614</v>
      </c>
      <c r="Z3969" s="86" t="n">
        <v>0.1702421932628473</v>
      </c>
      <c r="AA3969" s="86" t="n">
        <v>0.1857450367856479</v>
      </c>
      <c r="AB3969" s="86" t="n">
        <v>0.2273823269714052</v>
      </c>
      <c r="AC3969" s="86" t="n">
        <v>0.1877148963850943</v>
      </c>
      <c r="AD3969" s="86" t="n">
        <v>0.3069165349589824</v>
      </c>
      <c r="AE3969" s="86" t="n">
        <v>0.3475529100529101</v>
      </c>
      <c r="AF3969" s="86" t="n">
        <v>0.5328079178885631</v>
      </c>
      <c r="AG3969" s="86" t="n">
        <v>0.4614631655104906</v>
      </c>
      <c r="AH3969" s="86" t="n">
        <v>0.5132127955493742</v>
      </c>
      <c r="AI3969" s="86" t="n">
        <v>0.5208123684932759</v>
      </c>
      <c r="AJ3969" s="86" t="n">
        <v>0.4797629299427587</v>
      </c>
      <c r="AK3969" s="86" t="n">
        <v>0.5319403737669788</v>
      </c>
    </row>
    <row r="3970">
      <c r="A3970" s="86" t="n">
        <v>3</v>
      </c>
      <c r="B3970" s="86" t="n">
        <v>0.5139499416883466</v>
      </c>
      <c r="C3970" s="86" t="n">
        <v>0.4399516964668302</v>
      </c>
      <c r="D3970" s="86" t="n">
        <v>0.5047753293826592</v>
      </c>
      <c r="E3970" s="86" t="n">
        <v>0.5018730189222937</v>
      </c>
      <c r="F3970" s="86" t="n">
        <v>0.4536617563229426</v>
      </c>
      <c r="G3970" s="86" t="n">
        <v>0.496437920408231</v>
      </c>
      <c r="H3970" s="86" t="n">
        <v>0.4852320675105485</v>
      </c>
      <c r="I3970" s="86" t="n">
        <v>0.4161578516110275</v>
      </c>
      <c r="J3970" s="86" t="n">
        <v>0.4546388677118897</v>
      </c>
      <c r="K3970" s="86" t="n">
        <v>0.392520067037135</v>
      </c>
      <c r="L3970" s="86" t="n">
        <v>0.4135128036769534</v>
      </c>
      <c r="M3970" s="86" t="n">
        <v>0.4488968760754025</v>
      </c>
      <c r="N3970" s="86" t="n">
        <v>0.133064950936343</v>
      </c>
      <c r="O3970" s="86" t="n">
        <v>0.2715695571974948</v>
      </c>
      <c r="P3970" s="86" t="n">
        <v>0.3295280209367386</v>
      </c>
      <c r="Q3970" s="86" t="n">
        <v>0.1772854307586374</v>
      </c>
      <c r="R3970" s="86" t="n">
        <v>0.2223774427156094</v>
      </c>
      <c r="S3970" s="86" t="n">
        <v>0.3107465525439848</v>
      </c>
      <c r="T3970" s="86" t="n">
        <v>0.1254143272678076</v>
      </c>
      <c r="U3970" s="86" t="n">
        <v>0.1817736929254738</v>
      </c>
      <c r="V3970" s="86" t="n">
        <v>0.1938053535203602</v>
      </c>
      <c r="W3970" s="86" t="n">
        <v>0.1351079859367152</v>
      </c>
      <c r="X3970" s="86" t="n">
        <v>0.1800905229829345</v>
      </c>
      <c r="Y3970" s="86" t="n">
        <v>0.1933882819370128</v>
      </c>
      <c r="Z3970" s="86" t="n">
        <v>0.1347430538480452</v>
      </c>
      <c r="AA3970" s="86" t="n">
        <v>0.1624744419194493</v>
      </c>
      <c r="AB3970" s="86" t="n">
        <v>0.1989404333355973</v>
      </c>
      <c r="AC3970" s="86" t="n">
        <v>0.1753554502369668</v>
      </c>
      <c r="AD3970" s="86" t="n">
        <v>0.2901654678579493</v>
      </c>
      <c r="AE3970" s="86" t="n">
        <v>0.3250110229276897</v>
      </c>
      <c r="AF3970" s="86" t="n">
        <v>0.5070564516129032</v>
      </c>
      <c r="AG3970" s="86" t="n">
        <v>0.4322537628917166</v>
      </c>
      <c r="AH3970" s="86" t="n">
        <v>0.4675228597638564</v>
      </c>
      <c r="AI3970" s="86" t="n">
        <v>0.4974842191931205</v>
      </c>
      <c r="AJ3970" s="86" t="n">
        <v>0.4514209006635936</v>
      </c>
      <c r="AK3970" s="86" t="n">
        <v>0.4881976615927641</v>
      </c>
    </row>
    <row r="3971">
      <c r="A3971" s="86" t="n">
        <v>4</v>
      </c>
      <c r="B3971" s="86" t="n">
        <v>0.4955593433210729</v>
      </c>
      <c r="C3971" s="86" t="n">
        <v>0.4247334865542182</v>
      </c>
      <c r="D3971" s="86" t="n">
        <v>0.4794890972901444</v>
      </c>
      <c r="E3971" s="86" t="n">
        <v>0.4973585630583037</v>
      </c>
      <c r="F3971" s="86" t="n">
        <v>0.4444811136779575</v>
      </c>
      <c r="G3971" s="86" t="n">
        <v>0.478909175254316</v>
      </c>
      <c r="H3971" s="86" t="n">
        <v>0.4699137772885708</v>
      </c>
      <c r="I3971" s="86" t="n">
        <v>0.4108714614225678</v>
      </c>
      <c r="J3971" s="86" t="n">
        <v>0.4348834896748318</v>
      </c>
      <c r="K3971" s="86" t="n">
        <v>0.380347534621152</v>
      </c>
      <c r="L3971" s="86" t="n">
        <v>0.4054366382140513</v>
      </c>
      <c r="M3971" s="86" t="n">
        <v>0.4230489809964441</v>
      </c>
      <c r="N3971" s="86" t="n">
        <v>0.1269544588620107</v>
      </c>
      <c r="O3971" s="86" t="n">
        <v>0.2580947716164532</v>
      </c>
      <c r="P3971" s="86" t="n">
        <v>0.3048912553018682</v>
      </c>
      <c r="Q3971" s="86" t="n">
        <v>0.1601522945441289</v>
      </c>
      <c r="R3971" s="86" t="n">
        <v>0.2104549030942404</v>
      </c>
      <c r="S3971" s="86" t="n">
        <v>0.2864954826438421</v>
      </c>
      <c r="T3971" s="86" t="n">
        <v>0.1195291889332341</v>
      </c>
      <c r="U3971" s="86" t="n">
        <v>0.1732866748453096</v>
      </c>
      <c r="V3971" s="86" t="n">
        <v>0.1787145613774677</v>
      </c>
      <c r="W3971" s="86" t="n">
        <v>0.1276458348281553</v>
      </c>
      <c r="X3971" s="86" t="n">
        <v>0.1722586809308941</v>
      </c>
      <c r="Y3971" s="86" t="n">
        <v>0.1785283114482882</v>
      </c>
      <c r="Z3971" s="86" t="n">
        <v>0.1096938775510204</v>
      </c>
      <c r="AA3971" s="86" t="n">
        <v>0.1489114206395366</v>
      </c>
      <c r="AB3971" s="86" t="n">
        <v>0.1820960402091965</v>
      </c>
      <c r="AC3971" s="86" t="n">
        <v>0.1647151751695939</v>
      </c>
      <c r="AD3971" s="86" t="n">
        <v>0.2798223827801611</v>
      </c>
      <c r="AE3971" s="86" t="n">
        <v>0.302772266313933</v>
      </c>
      <c r="AF3971" s="86" t="n">
        <v>0.498808651026393</v>
      </c>
      <c r="AG3971" s="86" t="n">
        <v>0.4221957413003078</v>
      </c>
      <c r="AH3971" s="86" t="n">
        <v>0.4511289320273429</v>
      </c>
      <c r="AI3971" s="86" t="n">
        <v>0.489250754734242</v>
      </c>
      <c r="AJ3971" s="86" t="n">
        <v>0.4406311736994074</v>
      </c>
      <c r="AK3971" s="86" t="n">
        <v>0.4660741861271311</v>
      </c>
    </row>
    <row r="3972">
      <c r="A3972" s="86" t="n">
        <v>5</v>
      </c>
      <c r="B3972" s="86" t="n">
        <v>0.4783349780209921</v>
      </c>
      <c r="C3972" s="86" t="n">
        <v>0.4166049887681301</v>
      </c>
      <c r="D3972" s="86" t="n">
        <v>0.4567055980668547</v>
      </c>
      <c r="E3972" s="86" t="n">
        <v>0.493516472961291</v>
      </c>
      <c r="F3972" s="86" t="n">
        <v>0.4394707629534067</v>
      </c>
      <c r="G3972" s="86" t="n">
        <v>0.4580668676894529</v>
      </c>
      <c r="H3972" s="86" t="n">
        <v>0.4724821133736928</v>
      </c>
      <c r="I3972" s="86" t="n">
        <v>0.4434091930325378</v>
      </c>
      <c r="J3972" s="86" t="n">
        <v>0.4570585700553548</v>
      </c>
      <c r="K3972" s="86" t="n">
        <v>0.4174825791655641</v>
      </c>
      <c r="L3972" s="86" t="n">
        <v>0.449376231122784</v>
      </c>
      <c r="M3972" s="86" t="n">
        <v>0.4551294306580507</v>
      </c>
      <c r="N3972" s="86" t="n">
        <v>0.1424463534739945</v>
      </c>
      <c r="O3972" s="86" t="n">
        <v>0.2871077670206447</v>
      </c>
      <c r="P3972" s="86" t="n">
        <v>0.3265725115061817</v>
      </c>
      <c r="Q3972" s="86" t="n">
        <v>0.1673619830693831</v>
      </c>
      <c r="R3972" s="86" t="n">
        <v>0.2345006984922204</v>
      </c>
      <c r="S3972" s="86" t="n">
        <v>0.306169757489301</v>
      </c>
      <c r="T3972" s="86" t="n">
        <v>0.1341405668673477</v>
      </c>
      <c r="U3972" s="86" t="n">
        <v>0.1945913695204768</v>
      </c>
      <c r="V3972" s="86" t="n">
        <v>0.1911830191479887</v>
      </c>
      <c r="W3972" s="86" t="n">
        <v>0.1410274808064864</v>
      </c>
      <c r="X3972" s="86" t="n">
        <v>0.1930343331775799</v>
      </c>
      <c r="Y3972" s="86" t="n">
        <v>0.1921959071736246</v>
      </c>
      <c r="Z3972" s="86" t="n">
        <v>0.1212810425374969</v>
      </c>
      <c r="AA3972" s="86" t="n">
        <v>0.1664498102256306</v>
      </c>
      <c r="AB3972" s="86" t="n">
        <v>0.197615975005094</v>
      </c>
      <c r="AC3972" s="86" t="n">
        <v>0.1814422451445033</v>
      </c>
      <c r="AD3972" s="86" t="n">
        <v>0.3117225214764162</v>
      </c>
      <c r="AE3972" s="86" t="n">
        <v>0.3306602733686066</v>
      </c>
      <c r="AF3972" s="86" t="n">
        <v>0.4886363636363636</v>
      </c>
      <c r="AG3972" s="86" t="n">
        <v>0.4169468442779929</v>
      </c>
      <c r="AH3972" s="86" t="n">
        <v>0.4345870446542183</v>
      </c>
      <c r="AI3972" s="86" t="n">
        <v>0.4854084713200988</v>
      </c>
      <c r="AJ3972" s="86" t="n">
        <v>0.4351603262246087</v>
      </c>
      <c r="AK3972" s="86" t="n">
        <v>0.4457155463111784</v>
      </c>
    </row>
    <row r="3973">
      <c r="A3973" s="86" t="n">
        <v>6</v>
      </c>
      <c r="B3973" s="86" t="n">
        <v>0.5082981968242576</v>
      </c>
      <c r="C3973" s="86" t="n">
        <v>0.4516769895991586</v>
      </c>
      <c r="D3973" s="86" t="n">
        <v>0.4892411253667798</v>
      </c>
      <c r="E3973" s="86" t="n">
        <v>0.5299202766304871</v>
      </c>
      <c r="F3973" s="86" t="n">
        <v>0.4778584500915064</v>
      </c>
      <c r="G3973" s="86" t="n">
        <v>0.4919646111534511</v>
      </c>
      <c r="H3973" s="86" t="n">
        <v>0.5084388185654009</v>
      </c>
      <c r="I3973" s="86" t="n">
        <v>0.5036872571564507</v>
      </c>
      <c r="J3973" s="86" t="n">
        <v>0.5083032251649044</v>
      </c>
      <c r="K3973" s="86" t="n">
        <v>0.4782570344888419</v>
      </c>
      <c r="L3973" s="86" t="n">
        <v>0.5168614576493762</v>
      </c>
      <c r="M3973" s="86" t="n">
        <v>0.5149696019577105</v>
      </c>
      <c r="N3973" s="86" t="n">
        <v>0.1698357355954135</v>
      </c>
      <c r="O3973" s="86" t="n">
        <v>0.3424554748481091</v>
      </c>
      <c r="P3973" s="86" t="n">
        <v>0.3754399422434798</v>
      </c>
      <c r="Q3973" s="86" t="n">
        <v>0.2219611972943416</v>
      </c>
      <c r="R3973" s="86" t="n">
        <v>0.28483228158068</v>
      </c>
      <c r="S3973" s="86" t="n">
        <v>0.3542558250118878</v>
      </c>
      <c r="T3973" s="86" t="n">
        <v>0.160014881959007</v>
      </c>
      <c r="U3973" s="86" t="n">
        <v>0.2322064235866702</v>
      </c>
      <c r="V3973" s="86" t="n">
        <v>0.2211501987366616</v>
      </c>
      <c r="W3973" s="86" t="n">
        <v>0.1659611107124919</v>
      </c>
      <c r="X3973" s="86" t="n">
        <v>0.2295015656710068</v>
      </c>
      <c r="Y3973" s="86" t="n">
        <v>0.2215730404065998</v>
      </c>
      <c r="Z3973" s="86" t="n">
        <v>0.1419350872879272</v>
      </c>
      <c r="AA3973" s="86" t="n">
        <v>0.1965858601605737</v>
      </c>
      <c r="AB3973" s="86" t="n">
        <v>0.226957821096244</v>
      </c>
      <c r="AC3973" s="86" t="n">
        <v>0.2095065514357402</v>
      </c>
      <c r="AD3973" s="86" t="n">
        <v>0.3656527862894988</v>
      </c>
      <c r="AE3973" s="86" t="n">
        <v>0.3765707671957673</v>
      </c>
      <c r="AF3973" s="86" t="n">
        <v>0.5201612903225806</v>
      </c>
      <c r="AG3973" s="86" t="n">
        <v>0.4551644890837128</v>
      </c>
      <c r="AH3973" s="86" t="n">
        <v>0.4720504246441571</v>
      </c>
      <c r="AI3973" s="86" t="n">
        <v>0.5193486414783642</v>
      </c>
      <c r="AJ3973" s="86" t="n">
        <v>0.4708094828022897</v>
      </c>
      <c r="AK3973" s="86" t="n">
        <v>0.4789953042765751</v>
      </c>
    </row>
    <row r="3974">
      <c r="A3974" s="86" t="n">
        <v>7</v>
      </c>
      <c r="B3974" s="86" t="n">
        <v>0.5503722974791423</v>
      </c>
      <c r="C3974" s="86" t="n">
        <v>0.5043564073597963</v>
      </c>
      <c r="D3974" s="86" t="n">
        <v>0.5344629192796733</v>
      </c>
      <c r="E3974" s="86" t="n">
        <v>0.5810200749207569</v>
      </c>
      <c r="F3974" s="86" t="n">
        <v>0.5342023941675917</v>
      </c>
      <c r="G3974" s="86" t="n">
        <v>0.540541436097949</v>
      </c>
      <c r="H3974" s="86" t="n">
        <v>0.5509080902586682</v>
      </c>
      <c r="I3974" s="86" t="n">
        <v>0.58978933735099</v>
      </c>
      <c r="J3974" s="86" t="n">
        <v>0.54844376678047</v>
      </c>
      <c r="K3974" s="86" t="n">
        <v>0.5543794654670549</v>
      </c>
      <c r="L3974" s="86" t="n">
        <v>0.5997636244254759</v>
      </c>
      <c r="M3974" s="86" t="n">
        <v>0.5568386036018812</v>
      </c>
      <c r="N3974" s="86" t="n">
        <v>0.2162395312893138</v>
      </c>
      <c r="O3974" s="86" t="n">
        <v>0.4167908542367936</v>
      </c>
      <c r="P3974" s="86" t="n">
        <v>0.4149444995938995</v>
      </c>
      <c r="Q3974" s="86" t="n">
        <v>0.2921544007452712</v>
      </c>
      <c r="R3974" s="86" t="n">
        <v>0.3503942065288952</v>
      </c>
      <c r="S3974" s="86" t="n">
        <v>0.3940501664289111</v>
      </c>
      <c r="T3974" s="86" t="n">
        <v>0.1917743353852398</v>
      </c>
      <c r="U3974" s="86" t="n">
        <v>0.2781543082007655</v>
      </c>
      <c r="V3974" s="86" t="n">
        <v>0.2460046509326604</v>
      </c>
      <c r="W3974" s="86" t="n">
        <v>0.1951998277965129</v>
      </c>
      <c r="X3974" s="86" t="n">
        <v>0.2768413197665092</v>
      </c>
      <c r="Y3974" s="86" t="n">
        <v>0.2464787682768694</v>
      </c>
      <c r="Z3974" s="86" t="n">
        <v>0.1857019916400295</v>
      </c>
      <c r="AA3974" s="86" t="n">
        <v>0.2474202078224214</v>
      </c>
      <c r="AB3974" s="86" t="n">
        <v>0.2524281736059227</v>
      </c>
      <c r="AC3974" s="86" t="n">
        <v>0.2417061611374408</v>
      </c>
      <c r="AD3974" s="86" t="n">
        <v>0.4489458009439944</v>
      </c>
      <c r="AE3974" s="86" t="n">
        <v>0.4166391093474427</v>
      </c>
      <c r="AF3974" s="86" t="n">
        <v>0.562316715542522</v>
      </c>
      <c r="AG3974" s="86" t="n">
        <v>0.5105190733568824</v>
      </c>
      <c r="AH3974" s="86" t="n">
        <v>0.5198413872695529</v>
      </c>
      <c r="AI3974" s="86" t="n">
        <v>0.5682920135394748</v>
      </c>
      <c r="AJ3974" s="86" t="n">
        <v>0.5232004457727573</v>
      </c>
      <c r="AK3974" s="86" t="n">
        <v>0.5228325612177366</v>
      </c>
    </row>
    <row r="3975">
      <c r="A3975" s="86" t="n">
        <v>8</v>
      </c>
      <c r="B3975" s="86" t="n">
        <v>0.6024939445590742</v>
      </c>
      <c r="C3975" s="86" t="n">
        <v>0.5974445872774726</v>
      </c>
      <c r="D3975" s="86" t="n">
        <v>0.5701052873827742</v>
      </c>
      <c r="E3975" s="86" t="n">
        <v>0.6612237056958986</v>
      </c>
      <c r="F3975" s="86" t="n">
        <v>0.6248537397617833</v>
      </c>
      <c r="G3975" s="86" t="n">
        <v>0.5700984128036052</v>
      </c>
      <c r="H3975" s="86" t="n">
        <v>0.5865896165841129</v>
      </c>
      <c r="I3975" s="86" t="n">
        <v>0.5853223376417414</v>
      </c>
      <c r="J3975" s="86" t="n">
        <v>0.5345553382611291</v>
      </c>
      <c r="K3975" s="86" t="n">
        <v>0.5255358560465732</v>
      </c>
      <c r="L3975" s="86" t="n">
        <v>0.567301378857518</v>
      </c>
      <c r="M3975" s="86" t="n">
        <v>0.5357702749206593</v>
      </c>
      <c r="N3975" s="86" t="n">
        <v>0.2280291865856727</v>
      </c>
      <c r="O3975" s="86" t="n">
        <v>0.4093187573600675</v>
      </c>
      <c r="P3975" s="86" t="n">
        <v>0.4040249074993233</v>
      </c>
      <c r="Q3975" s="86" t="n">
        <v>0.3490218315849164</v>
      </c>
      <c r="R3975" s="86" t="n">
        <v>0.3571302406988134</v>
      </c>
      <c r="S3975" s="86" t="n">
        <v>0.3855504041844983</v>
      </c>
      <c r="T3975" s="86" t="n">
        <v>0.2173104241358317</v>
      </c>
      <c r="U3975" s="86" t="n">
        <v>0.2738504649089288</v>
      </c>
      <c r="V3975" s="86" t="n">
        <v>0.2408094601949433</v>
      </c>
      <c r="W3975" s="86" t="n">
        <v>0.1894955872856426</v>
      </c>
      <c r="X3975" s="86" t="n">
        <v>0.2673217610834861</v>
      </c>
      <c r="Y3975" s="86" t="n">
        <v>0.2416198411160629</v>
      </c>
      <c r="Z3975" s="86" t="n">
        <v>0.241332677649373</v>
      </c>
      <c r="AA3975" s="86" t="n">
        <v>0.256420249794636</v>
      </c>
      <c r="AB3975" s="86" t="n">
        <v>0.2750628268695239</v>
      </c>
      <c r="AC3975" s="86" t="n">
        <v>0.2372920732273953</v>
      </c>
      <c r="AD3975" s="86" t="n">
        <v>0.4394413443860272</v>
      </c>
      <c r="AE3975" s="86" t="n">
        <v>0.4070491622574955</v>
      </c>
      <c r="AF3975" s="86" t="n">
        <v>0.6168438416422287</v>
      </c>
      <c r="AG3975" s="86" t="n">
        <v>0.5960193499879418</v>
      </c>
      <c r="AH3975" s="86" t="n">
        <v>0.5461486106590122</v>
      </c>
      <c r="AI3975" s="86" t="n">
        <v>0.6539200439118105</v>
      </c>
      <c r="AJ3975" s="86" t="n">
        <v>0.6187123246036168</v>
      </c>
      <c r="AK3975" s="86" t="n">
        <v>0.5570577668526047</v>
      </c>
    </row>
    <row r="3976">
      <c r="A3976" s="86" t="n">
        <v>9</v>
      </c>
      <c r="B3976" s="86" t="n">
        <v>0.5649950659370234</v>
      </c>
      <c r="C3976" s="86" t="n">
        <v>0.5772791606611869</v>
      </c>
      <c r="D3976" s="86" t="n">
        <v>0.5388067429952246</v>
      </c>
      <c r="E3976" s="86" t="n">
        <v>0.6083949668619729</v>
      </c>
      <c r="F3976" s="86" t="n">
        <v>0.591581410698749</v>
      </c>
      <c r="G3976" s="86" t="n">
        <v>0.5374929586798768</v>
      </c>
      <c r="H3976" s="86" t="n">
        <v>0.5248578242524307</v>
      </c>
      <c r="I3976" s="86" t="n">
        <v>0.507493458092142</v>
      </c>
      <c r="J3976" s="86" t="n">
        <v>0.4917630680499851</v>
      </c>
      <c r="K3976" s="86" t="n">
        <v>0.4331833818470495</v>
      </c>
      <c r="L3976" s="86" t="n">
        <v>0.473617859487853</v>
      </c>
      <c r="M3976" s="86" t="n">
        <v>0.486980461132566</v>
      </c>
      <c r="N3976" s="86" t="n">
        <v>0.2764099061859746</v>
      </c>
      <c r="O3976" s="86" t="n">
        <v>0.3952707983784404</v>
      </c>
      <c r="P3976" s="86" t="n">
        <v>0.4063035827091419</v>
      </c>
      <c r="Q3976" s="86" t="n">
        <v>0.4392239458868322</v>
      </c>
      <c r="R3976" s="86" t="n">
        <v>0.3395796200844615</v>
      </c>
      <c r="S3976" s="86" t="n">
        <v>0.4072158820732286</v>
      </c>
      <c r="T3976" s="86" t="n">
        <v>0.2602313468172902</v>
      </c>
      <c r="U3976" s="86" t="n">
        <v>0.2606439675803953</v>
      </c>
      <c r="V3976" s="86" t="n">
        <v>0.241172298913133</v>
      </c>
      <c r="W3976" s="86" t="n">
        <v>0.2177297840281266</v>
      </c>
      <c r="X3976" s="86" t="n">
        <v>0.2391815271743299</v>
      </c>
      <c r="Y3976" s="86" t="n">
        <v>0.2539162058635028</v>
      </c>
      <c r="Z3976" s="86" t="n">
        <v>0.3283132530120481</v>
      </c>
      <c r="AA3976" s="86" t="n">
        <v>0.277981975931933</v>
      </c>
      <c r="AB3976" s="86" t="n">
        <v>0.3153739047748421</v>
      </c>
      <c r="AC3976" s="86" t="n">
        <v>0.2281851129077223</v>
      </c>
      <c r="AD3976" s="86" t="n">
        <v>0.3948972680063219</v>
      </c>
      <c r="AE3976" s="86" t="n">
        <v>0.4011243386243386</v>
      </c>
      <c r="AF3976" s="86" t="n">
        <v>0.5766129032258065</v>
      </c>
      <c r="AG3976" s="86" t="n">
        <v>0.5650650437644521</v>
      </c>
      <c r="AH3976" s="86" t="n">
        <v>0.5114372799100405</v>
      </c>
      <c r="AI3976" s="86" t="n">
        <v>0.609459335833867</v>
      </c>
      <c r="AJ3976" s="86" t="n">
        <v>0.5860898637353733</v>
      </c>
      <c r="AK3976" s="86" t="n">
        <v>0.5280955532444613</v>
      </c>
    </row>
    <row r="3977">
      <c r="A3977" s="86" t="n">
        <v>10</v>
      </c>
      <c r="B3977" s="86" t="n">
        <v>0.4441553781286444</v>
      </c>
      <c r="C3977" s="86" t="n">
        <v>0.4599353355926921</v>
      </c>
      <c r="D3977" s="86" t="n">
        <v>0.4699959726137737</v>
      </c>
      <c r="E3977" s="86" t="n">
        <v>0.4836230909614831</v>
      </c>
      <c r="F3977" s="86" t="n">
        <v>0.4781584710929764</v>
      </c>
      <c r="G3977" s="86" t="n">
        <v>0.4842771463600518</v>
      </c>
      <c r="H3977" s="86" t="n">
        <v>0.4537699504678041</v>
      </c>
      <c r="I3977" s="86" t="n">
        <v>0.4748235667274603</v>
      </c>
      <c r="J3977" s="86" t="n">
        <v>0.4874871556896153</v>
      </c>
      <c r="K3977" s="86" t="n">
        <v>0.4244509129399313</v>
      </c>
      <c r="L3977" s="86" t="n">
        <v>0.464333552199606</v>
      </c>
      <c r="M3977" s="86" t="n">
        <v>0.5030015676977785</v>
      </c>
      <c r="N3977" s="86" t="n">
        <v>0.3507781891377018</v>
      </c>
      <c r="O3977" s="86" t="n">
        <v>0.4257740446241546</v>
      </c>
      <c r="P3977" s="86" t="n">
        <v>0.4417922570165149</v>
      </c>
      <c r="Q3977" s="86" t="n">
        <v>0.5231884644983595</v>
      </c>
      <c r="R3977" s="86" t="n">
        <v>0.3522969956805886</v>
      </c>
      <c r="S3977" s="86" t="n">
        <v>0.4550344745601521</v>
      </c>
      <c r="T3977" s="86" t="n">
        <v>0.3683961306906582</v>
      </c>
      <c r="U3977" s="86" t="n">
        <v>0.2919440366295945</v>
      </c>
      <c r="V3977" s="86" t="n">
        <v>0.2769613906618508</v>
      </c>
      <c r="W3977" s="86" t="n">
        <v>0.2871493147736243</v>
      </c>
      <c r="X3977" s="86" t="n">
        <v>0.2452559122387351</v>
      </c>
      <c r="Y3977" s="86" t="n">
        <v>0.2832486250428509</v>
      </c>
      <c r="Z3977" s="86" t="n">
        <v>0.4419104991394147</v>
      </c>
      <c r="AA3977" s="86" t="n">
        <v>0.3522428152563003</v>
      </c>
      <c r="AB3977" s="86" t="n">
        <v>0.3763499286830129</v>
      </c>
      <c r="AC3977" s="86" t="n">
        <v>0.2289285382399405</v>
      </c>
      <c r="AD3977" s="86" t="n">
        <v>0.3867260157619155</v>
      </c>
      <c r="AE3977" s="86" t="n">
        <v>0.4069940476190476</v>
      </c>
      <c r="AF3977" s="86" t="n">
        <v>0.4583027859237537</v>
      </c>
      <c r="AG3977" s="86" t="n">
        <v>0.4784014980635826</v>
      </c>
      <c r="AH3977" s="86" t="n">
        <v>0.4837688278637587</v>
      </c>
      <c r="AI3977" s="86" t="n">
        <v>0.4645503613576068</v>
      </c>
      <c r="AJ3977" s="86" t="n">
        <v>0.4722025226685578</v>
      </c>
      <c r="AK3977" s="86" t="n">
        <v>0.4643408653997669</v>
      </c>
    </row>
    <row r="3978">
      <c r="A3978" s="86" t="n">
        <v>11</v>
      </c>
      <c r="B3978" s="86" t="n">
        <v>0.4413743608145689</v>
      </c>
      <c r="C3978" s="86" t="n">
        <v>0.449157934374716</v>
      </c>
      <c r="D3978" s="86" t="n">
        <v>0.4715493930153615</v>
      </c>
      <c r="E3978" s="86" t="n">
        <v>0.4727691864374219</v>
      </c>
      <c r="F3978" s="86" t="n">
        <v>0.4671176982388767</v>
      </c>
      <c r="G3978" s="86" t="n">
        <v>0.4894463037211307</v>
      </c>
      <c r="H3978" s="86" t="n">
        <v>0.4485415520088057</v>
      </c>
      <c r="I3978" s="86" t="n">
        <v>0.4733433774746915</v>
      </c>
      <c r="J3978" s="86" t="n">
        <v>0.4939838907487819</v>
      </c>
      <c r="K3978" s="86" t="n">
        <v>0.4208344359177913</v>
      </c>
      <c r="L3978" s="86" t="n">
        <v>0.4606172028890347</v>
      </c>
      <c r="M3978" s="86" t="n">
        <v>0.5078193706266968</v>
      </c>
      <c r="N3978" s="86" t="n">
        <v>0.4547643866144279</v>
      </c>
      <c r="O3978" s="86" t="n">
        <v>0.4822159925800098</v>
      </c>
      <c r="P3978" s="86" t="n">
        <v>0.4543136901001715</v>
      </c>
      <c r="Q3978" s="86" t="n">
        <v>0.6277289481145449</v>
      </c>
      <c r="R3978" s="86" t="n">
        <v>0.3980763363681618</v>
      </c>
      <c r="S3978" s="86" t="n">
        <v>0.5078162149310508</v>
      </c>
      <c r="T3978" s="86" t="n">
        <v>0.5171818981262262</v>
      </c>
      <c r="U3978" s="86" t="n">
        <v>0.3698087404219375</v>
      </c>
      <c r="V3978" s="86" t="n">
        <v>0.3442349875480349</v>
      </c>
      <c r="W3978" s="86" t="n">
        <v>0.4381861232689963</v>
      </c>
      <c r="X3978" s="86" t="n">
        <v>0.3160842184546931</v>
      </c>
      <c r="Y3978" s="86" t="n">
        <v>0.3239086044743862</v>
      </c>
      <c r="Z3978" s="86" t="n">
        <v>0.5674944676665846</v>
      </c>
      <c r="AA3978" s="86" t="n">
        <v>0.4665991113882609</v>
      </c>
      <c r="AB3978" s="86" t="n">
        <v>0.4396352645520613</v>
      </c>
      <c r="AC3978" s="86" t="n">
        <v>0.301877148963851</v>
      </c>
      <c r="AD3978" s="86" t="n">
        <v>0.4109064714167447</v>
      </c>
      <c r="AE3978" s="86" t="n">
        <v>0.4408895502645503</v>
      </c>
      <c r="AF3978" s="86" t="n">
        <v>0.4517045454545455</v>
      </c>
      <c r="AG3978" s="86" t="n">
        <v>0.4677192833127633</v>
      </c>
      <c r="AH3978" s="86" t="n">
        <v>0.486284141686148</v>
      </c>
      <c r="AI3978" s="86" t="n">
        <v>0.453114994053609</v>
      </c>
      <c r="AJ3978" s="86" t="n">
        <v>0.4606782837748847</v>
      </c>
      <c r="AK3978" s="86" t="n">
        <v>0.4648766190791341</v>
      </c>
    </row>
    <row r="3979">
      <c r="A3979" s="86" t="n">
        <v>12</v>
      </c>
      <c r="B3979" s="86" t="n">
        <v>0.4478334978020992</v>
      </c>
      <c r="C3979" s="86" t="n">
        <v>0.4565982366613427</v>
      </c>
      <c r="D3979" s="86" t="n">
        <v>0.4779644439330303</v>
      </c>
      <c r="E3979" s="86" t="n">
        <v>0.4780520603208145</v>
      </c>
      <c r="F3979" s="86" t="n">
        <v>0.4721730521136479</v>
      </c>
      <c r="G3979" s="86" t="n">
        <v>0.4957752079260414</v>
      </c>
      <c r="H3979" s="86" t="n">
        <v>0.4463401210787011</v>
      </c>
      <c r="I3979" s="86" t="n">
        <v>0.4622948219808105</v>
      </c>
      <c r="J3979" s="86" t="n">
        <v>0.4893102190990752</v>
      </c>
      <c r="K3979" s="86" t="n">
        <v>0.4419158507541678</v>
      </c>
      <c r="L3979" s="86" t="n">
        <v>0.4513722915298751</v>
      </c>
      <c r="M3979" s="86" t="n">
        <v>0.4974955072075861</v>
      </c>
      <c r="N3979" s="86" t="n">
        <v>0.5522087631645161</v>
      </c>
      <c r="O3979" s="86" t="n">
        <v>0.5211188344779433</v>
      </c>
      <c r="P3979" s="86" t="n">
        <v>0.4819510874469813</v>
      </c>
      <c r="Q3979" s="86" t="n">
        <v>0.6750374660780105</v>
      </c>
      <c r="R3979" s="86" t="n">
        <v>0.4225075067842062</v>
      </c>
      <c r="S3979" s="86" t="n">
        <v>0.5409533999048977</v>
      </c>
      <c r="T3979" s="86" t="n">
        <v>0.6046810525603734</v>
      </c>
      <c r="U3979" s="86" t="n">
        <v>0.4539079835622682</v>
      </c>
      <c r="V3979" s="86" t="n">
        <v>0.4236142034865503</v>
      </c>
      <c r="W3979" s="86" t="n">
        <v>0.5603429719451819</v>
      </c>
      <c r="X3979" s="86" t="n">
        <v>0.4010070507500574</v>
      </c>
      <c r="Y3979" s="86" t="n">
        <v>0.407777264394199</v>
      </c>
      <c r="Z3979" s="86" t="n">
        <v>0.6688591099090239</v>
      </c>
      <c r="AA3979" s="86" t="n">
        <v>0.5528460159374493</v>
      </c>
      <c r="AB3979" s="86" t="n">
        <v>0.5220063845683623</v>
      </c>
      <c r="AC3979" s="86" t="n">
        <v>0.453257132236781</v>
      </c>
      <c r="AD3979" s="86" t="n">
        <v>0.4506445612790161</v>
      </c>
      <c r="AE3979" s="86" t="n">
        <v>0.5348048941798941</v>
      </c>
      <c r="AF3979" s="86" t="n">
        <v>0.4581195014662757</v>
      </c>
      <c r="AG3979" s="86" t="n">
        <v>0.474826573605141</v>
      </c>
      <c r="AH3979" s="86" t="n">
        <v>0.4927647737697157</v>
      </c>
      <c r="AI3979" s="86" t="n">
        <v>0.4617143902662153</v>
      </c>
      <c r="AJ3979" s="86" t="n">
        <v>0.4694164429360215</v>
      </c>
      <c r="AK3979" s="86" t="n">
        <v>0.4713056632315402</v>
      </c>
    </row>
    <row r="3980">
      <c r="A3980" s="86" t="n">
        <v>13</v>
      </c>
      <c r="B3980" s="86" t="n">
        <v>0.4405669686911277</v>
      </c>
      <c r="C3980" s="86" t="n">
        <v>0.442873281134354</v>
      </c>
      <c r="D3980" s="86" t="n">
        <v>0.4739658247511651</v>
      </c>
      <c r="E3980" s="86" t="n">
        <v>0.463452117952166</v>
      </c>
      <c r="F3980" s="86" t="n">
        <v>0.4576070324922745</v>
      </c>
      <c r="G3980" s="86" t="n">
        <v>0.4903409655720866</v>
      </c>
      <c r="H3980" s="86" t="n">
        <v>0.440653091175931</v>
      </c>
      <c r="I3980" s="86" t="n">
        <v>0.4614489995506568</v>
      </c>
      <c r="J3980" s="86" t="n">
        <v>0.4979283370347045</v>
      </c>
      <c r="K3980" s="86" t="n">
        <v>0.4644967804533828</v>
      </c>
      <c r="L3980" s="86" t="n">
        <v>0.4579120157583716</v>
      </c>
      <c r="M3980" s="86" t="n">
        <v>0.5091958857492448</v>
      </c>
      <c r="N3980" s="86" t="n">
        <v>0.6423205492254052</v>
      </c>
      <c r="O3980" s="86" t="n">
        <v>0.5734964619569183</v>
      </c>
      <c r="P3980" s="86" t="n">
        <v>0.5135818066961465</v>
      </c>
      <c r="Q3980" s="86" t="n">
        <v>0.7546680708007614</v>
      </c>
      <c r="R3980" s="86" t="n">
        <v>0.4792379209017777</v>
      </c>
      <c r="S3980" s="86" t="n">
        <v>0.603720874940561</v>
      </c>
      <c r="T3980" s="86" t="n">
        <v>0.7057430832713252</v>
      </c>
      <c r="U3980" s="86" t="n">
        <v>0.5658146129557748</v>
      </c>
      <c r="V3980" s="86" t="n">
        <v>0.5403493147296027</v>
      </c>
      <c r="W3980" s="86" t="n">
        <v>0.6686876659252349</v>
      </c>
      <c r="X3980" s="86" t="n">
        <v>0.5175431867158566</v>
      </c>
      <c r="Y3980" s="86" t="n">
        <v>0.5131533841086252</v>
      </c>
      <c r="Z3980" s="86" t="n">
        <v>0.7639230390951562</v>
      </c>
      <c r="AA3980" s="86" t="n">
        <v>0.6565653537358268</v>
      </c>
      <c r="AB3980" s="86" t="n">
        <v>0.6412076343136587</v>
      </c>
      <c r="AC3980" s="86" t="n">
        <v>0.6222934671498932</v>
      </c>
      <c r="AD3980" s="86" t="n">
        <v>0.5347439495102624</v>
      </c>
      <c r="AE3980" s="86" t="n">
        <v>0.6615410052910053</v>
      </c>
      <c r="AF3980" s="86" t="n">
        <v>0.4473973607038124</v>
      </c>
      <c r="AG3980" s="86" t="n">
        <v>0.4609099033919224</v>
      </c>
      <c r="AH3980" s="86" t="n">
        <v>0.488503536235315</v>
      </c>
      <c r="AI3980" s="86" t="n">
        <v>0.447808983624554</v>
      </c>
      <c r="AJ3980" s="86" t="n">
        <v>0.4551441163061647</v>
      </c>
      <c r="AK3980" s="86" t="n">
        <v>0.4677129620875485</v>
      </c>
    </row>
    <row r="3981">
      <c r="A3981" s="86" t="n">
        <v>14</v>
      </c>
      <c r="B3981" s="86" t="n">
        <v>0.4508836458239885</v>
      </c>
      <c r="C3981" s="86" t="n">
        <v>0.4456780024151765</v>
      </c>
      <c r="D3981" s="86" t="n">
        <v>0.4894424946780968</v>
      </c>
      <c r="E3981" s="86" t="n">
        <v>0.4665257900297762</v>
      </c>
      <c r="F3981" s="86" t="n">
        <v>0.4604872341063873</v>
      </c>
      <c r="G3981" s="86" t="n">
        <v>0.5052519964213527</v>
      </c>
      <c r="H3981" s="86" t="n">
        <v>0.4427627958172812</v>
      </c>
      <c r="I3981" s="86" t="n">
        <v>0.4659292152353766</v>
      </c>
      <c r="J3981" s="86" t="n">
        <v>0.502635155291856</v>
      </c>
      <c r="K3981" s="86" t="n">
        <v>0.5323277763076651</v>
      </c>
      <c r="L3981" s="86" t="n">
        <v>0.4745108338804989</v>
      </c>
      <c r="M3981" s="86" t="n">
        <v>0.5156960960501663</v>
      </c>
      <c r="N3981" s="86" t="n">
        <v>0.7835448042845332</v>
      </c>
      <c r="O3981" s="86" t="n">
        <v>0.6683306064174578</v>
      </c>
      <c r="P3981" s="86" t="n">
        <v>0.6113617904521254</v>
      </c>
      <c r="Q3981" s="86" t="n">
        <v>0.8714407225890073</v>
      </c>
      <c r="R3981" s="86" t="n">
        <v>0.5939672752380496</v>
      </c>
      <c r="S3981" s="86" t="n">
        <v>0.6976343319067998</v>
      </c>
      <c r="T3981" s="86" t="n">
        <v>0.8030846242305351</v>
      </c>
      <c r="U3981" s="86" t="n">
        <v>0.7046437262433882</v>
      </c>
      <c r="V3981" s="86" t="n">
        <v>0.7012188082397373</v>
      </c>
      <c r="W3981" s="86" t="n">
        <v>0.804082657673818</v>
      </c>
      <c r="X3981" s="86" t="n">
        <v>0.6801707243930843</v>
      </c>
      <c r="Y3981" s="86" t="n">
        <v>0.6716796089010777</v>
      </c>
      <c r="Z3981" s="86" t="n">
        <v>0.8871711335136464</v>
      </c>
      <c r="AA3981" s="86" t="n">
        <v>0.778722485714457</v>
      </c>
      <c r="AB3981" s="86" t="n">
        <v>0.781719078992053</v>
      </c>
      <c r="AC3981" s="86" t="n">
        <v>0.8022953257132237</v>
      </c>
      <c r="AD3981" s="86" t="n">
        <v>0.654205506993947</v>
      </c>
      <c r="AE3981" s="86" t="n">
        <v>0.7730654761904762</v>
      </c>
      <c r="AF3981" s="86" t="n">
        <v>0.4537206744868036</v>
      </c>
      <c r="AG3981" s="86" t="n">
        <v>0.4641443588543219</v>
      </c>
      <c r="AH3981" s="86" t="n">
        <v>0.504305625425384</v>
      </c>
      <c r="AI3981" s="86" t="n">
        <v>0.4502790229622176</v>
      </c>
      <c r="AJ3981" s="86" t="n">
        <v>0.4574489640848994</v>
      </c>
      <c r="AK3981" s="86" t="n">
        <v>0.4828716397214081</v>
      </c>
    </row>
    <row r="3982">
      <c r="A3982" s="86" t="n">
        <v>15</v>
      </c>
      <c r="B3982" s="86" t="n">
        <v>0.4484614694536647</v>
      </c>
      <c r="C3982" s="86" t="n">
        <v>0.4459376988300676</v>
      </c>
      <c r="D3982" s="86" t="n">
        <v>0.4853863414072838</v>
      </c>
      <c r="E3982" s="86" t="n">
        <v>0.4692152530976851</v>
      </c>
      <c r="F3982" s="86" t="n">
        <v>0.4628423989679278</v>
      </c>
      <c r="G3982" s="86" t="n">
        <v>0.5037277577123166</v>
      </c>
      <c r="H3982" s="86" t="n">
        <v>0.4471656576774903</v>
      </c>
      <c r="I3982" s="86" t="n">
        <v>0.4812465308064389</v>
      </c>
      <c r="J3982" s="86" t="n">
        <v>0.5077397328383439</v>
      </c>
      <c r="K3982" s="86" t="n">
        <v>0.6243274234806386</v>
      </c>
      <c r="L3982" s="86" t="n">
        <v>0.5029678266579121</v>
      </c>
      <c r="M3982" s="86" t="n">
        <v>0.5227316177876343</v>
      </c>
      <c r="N3982" s="86" t="n">
        <v>0.8697746306746702</v>
      </c>
      <c r="O3982" s="86" t="n">
        <v>0.7478349677459694</v>
      </c>
      <c r="P3982" s="86" t="n">
        <v>0.6709683241584695</v>
      </c>
      <c r="Q3982" s="86" t="n">
        <v>0.9232451699137266</v>
      </c>
      <c r="R3982" s="86" t="n">
        <v>0.6990301395378713</v>
      </c>
      <c r="S3982" s="86" t="n">
        <v>0.7582025677603422</v>
      </c>
      <c r="T3982" s="86" t="n">
        <v>0.8496245687614152</v>
      </c>
      <c r="U3982" s="86" t="n">
        <v>0.7901842876200814</v>
      </c>
      <c r="V3982" s="86" t="n">
        <v>0.7931324526248084</v>
      </c>
      <c r="W3982" s="86" t="n">
        <v>0.8914400516610463</v>
      </c>
      <c r="X3982" s="86" t="n">
        <v>0.7918459575002265</v>
      </c>
      <c r="Y3982" s="86" t="n">
        <v>0.7876678640096583</v>
      </c>
      <c r="Z3982" s="86" t="n">
        <v>0.9425559380378656</v>
      </c>
      <c r="AA3982" s="86" t="n">
        <v>0.8726263213752494</v>
      </c>
      <c r="AB3982" s="86" t="n">
        <v>0.8695238742104189</v>
      </c>
      <c r="AC3982" s="86" t="n">
        <v>0.9135303410463711</v>
      </c>
      <c r="AD3982" s="86" t="n">
        <v>0.7785268092335149</v>
      </c>
      <c r="AE3982" s="86" t="n">
        <v>0.8505842151675483</v>
      </c>
      <c r="AF3982" s="86" t="n">
        <v>0.4529875366568916</v>
      </c>
      <c r="AG3982" s="86" t="n">
        <v>0.4650522761771007</v>
      </c>
      <c r="AH3982" s="86" t="n">
        <v>0.5006658183647501</v>
      </c>
      <c r="AI3982" s="86" t="n">
        <v>0.4503705059006495</v>
      </c>
      <c r="AJ3982" s="86" t="n">
        <v>0.4577022440605846</v>
      </c>
      <c r="AK3982" s="86" t="n">
        <v>0.4780813715294192</v>
      </c>
    </row>
    <row r="3983">
      <c r="A3983" s="86" t="n">
        <v>16</v>
      </c>
      <c r="B3983" s="86" t="n">
        <v>0.4569839418677671</v>
      </c>
      <c r="C3983" s="86" t="n">
        <v>0.4640904782309481</v>
      </c>
      <c r="D3983" s="86" t="n">
        <v>0.489212358322306</v>
      </c>
      <c r="E3983" s="86" t="n">
        <v>0.4886178080875997</v>
      </c>
      <c r="F3983" s="86" t="n">
        <v>0.4820137409618673</v>
      </c>
      <c r="G3983" s="86" t="n">
        <v>0.5084330163358628</v>
      </c>
      <c r="H3983" s="86" t="n">
        <v>0.478169143276463</v>
      </c>
      <c r="I3983" s="86" t="n">
        <v>0.5359210213305845</v>
      </c>
      <c r="J3983" s="86" t="n">
        <v>0.5596804667042328</v>
      </c>
      <c r="K3983" s="86" t="n">
        <v>0.7379377260298138</v>
      </c>
      <c r="L3983" s="86" t="n">
        <v>0.5738936309914642</v>
      </c>
      <c r="M3983" s="86" t="n">
        <v>0.5882307957022139</v>
      </c>
      <c r="N3983" s="86" t="n">
        <v>0.9340785737392618</v>
      </c>
      <c r="O3983" s="86" t="n">
        <v>0.8416790854236792</v>
      </c>
      <c r="P3983" s="86" t="n">
        <v>0.7934527569713925</v>
      </c>
      <c r="Q3983" s="86" t="n">
        <v>0.9681234557900279</v>
      </c>
      <c r="R3983" s="86" t="n">
        <v>0.8101947749570472</v>
      </c>
      <c r="S3983" s="86" t="n">
        <v>0.8688183547313363</v>
      </c>
      <c r="T3983" s="86" t="n">
        <v>0.920652100385578</v>
      </c>
      <c r="U3983" s="86" t="n">
        <v>0.8646769771199108</v>
      </c>
      <c r="V3983" s="86" t="n">
        <v>0.8744083254993156</v>
      </c>
      <c r="W3983" s="86" t="n">
        <v>0.9590657960823707</v>
      </c>
      <c r="X3983" s="86" t="n">
        <v>0.8805835873044653</v>
      </c>
      <c r="Y3983" s="86" t="n">
        <v>0.8903313311373763</v>
      </c>
      <c r="Z3983" s="86" t="n">
        <v>0.9637017457585443</v>
      </c>
      <c r="AA3983" s="86" t="n">
        <v>0.9524934493365389</v>
      </c>
      <c r="AB3983" s="86" t="n">
        <v>0.9392956598519322</v>
      </c>
      <c r="AC3983" s="86" t="n">
        <v>1</v>
      </c>
      <c r="AD3983" s="86" t="n">
        <v>0.9211581674891678</v>
      </c>
      <c r="AE3983" s="86" t="n">
        <v>0.9421296296296298</v>
      </c>
      <c r="AF3983" s="86" t="n">
        <v>0.466825513196481</v>
      </c>
      <c r="AG3983" s="86" t="n">
        <v>0.483735512334908</v>
      </c>
      <c r="AH3983" s="86" t="n">
        <v>0.5047199124078952</v>
      </c>
      <c r="AI3983" s="86" t="n">
        <v>0.4696734059097978</v>
      </c>
      <c r="AJ3983" s="86" t="n">
        <v>0.4773187781773973</v>
      </c>
      <c r="AK3983" s="86" t="n">
        <v>0.4814849831395167</v>
      </c>
    </row>
    <row r="3984">
      <c r="A3984" s="86" t="n">
        <v>17</v>
      </c>
      <c r="B3984" s="86" t="n">
        <v>0.517986902305553</v>
      </c>
      <c r="C3984" s="86" t="n">
        <v>0.5280537052185994</v>
      </c>
      <c r="D3984" s="86" t="n">
        <v>0.5534779356768885</v>
      </c>
      <c r="E3984" s="86" t="n">
        <v>0.5553741235231967</v>
      </c>
      <c r="F3984" s="86" t="n">
        <v>0.5480033602352165</v>
      </c>
      <c r="G3984" s="86" t="n">
        <v>0.5747374001789325</v>
      </c>
      <c r="H3984" s="86" t="n">
        <v>0.5466886809759678</v>
      </c>
      <c r="I3984" s="86" t="n">
        <v>0.623992281870325</v>
      </c>
      <c r="J3984" s="86" t="n">
        <v>0.6441048758659552</v>
      </c>
      <c r="K3984" s="86" t="n">
        <v>0.8395519096762812</v>
      </c>
      <c r="L3984" s="86" t="n">
        <v>0.6635981615233093</v>
      </c>
      <c r="M3984" s="86" t="n">
        <v>0.6672657056551831</v>
      </c>
      <c r="N3984" s="86" t="n">
        <v>0.9883900650587684</v>
      </c>
      <c r="O3984" s="86" t="n">
        <v>0.9311670852569379</v>
      </c>
      <c r="P3984" s="86" t="n">
        <v>0.9207427127515568</v>
      </c>
      <c r="Q3984" s="86" t="n">
        <v>0.9941269391226861</v>
      </c>
      <c r="R3984" s="86" t="n">
        <v>0.919890168119852</v>
      </c>
      <c r="S3984" s="86" t="n">
        <v>0.9450487398953874</v>
      </c>
      <c r="T3984" s="86" t="n">
        <v>0.9644862341879186</v>
      </c>
      <c r="U3984" s="86" t="n">
        <v>0.938981960058725</v>
      </c>
      <c r="V3984" s="86" t="n">
        <v>0.9656952484620586</v>
      </c>
      <c r="W3984" s="86" t="n">
        <v>0.9947262682069312</v>
      </c>
      <c r="X3984" s="86" t="n">
        <v>0.9541596635725194</v>
      </c>
      <c r="Y3984" s="86" t="n">
        <v>0.9779261621927771</v>
      </c>
      <c r="Z3984" s="86" t="n">
        <v>0.9860462257192033</v>
      </c>
      <c r="AA3984" s="86" t="n">
        <v>1</v>
      </c>
      <c r="AB3984" s="86" t="n">
        <v>1</v>
      </c>
      <c r="AC3984" s="86" t="n">
        <v>0.9918687854288635</v>
      </c>
      <c r="AD3984" s="86" t="n">
        <v>0.9897214248083519</v>
      </c>
      <c r="AE3984" s="86" t="n">
        <v>1</v>
      </c>
      <c r="AF3984" s="86" t="n">
        <v>0.5301502932551321</v>
      </c>
      <c r="AG3984" s="86" t="n">
        <v>0.5499851044814231</v>
      </c>
      <c r="AH3984" s="86" t="n">
        <v>0.5707986861184269</v>
      </c>
      <c r="AI3984" s="86" t="n">
        <v>0.5345348092580734</v>
      </c>
      <c r="AJ3984" s="86" t="n">
        <v>0.5432475558482347</v>
      </c>
      <c r="AK3984" s="86" t="n">
        <v>0.5452711859065268</v>
      </c>
    </row>
    <row r="3985">
      <c r="A3985" s="86" t="n">
        <v>18</v>
      </c>
      <c r="B3985" s="86" t="n">
        <v>0.6165784516013276</v>
      </c>
      <c r="C3985" s="86" t="n">
        <v>0.6283224910080114</v>
      </c>
      <c r="D3985" s="86" t="n">
        <v>0.6589091536735516</v>
      </c>
      <c r="E3985" s="86" t="n">
        <v>0.6561329363173567</v>
      </c>
      <c r="F3985" s="86" t="n">
        <v>0.6477153400738052</v>
      </c>
      <c r="G3985" s="86" t="n">
        <v>0.6759335962092847</v>
      </c>
      <c r="H3985" s="86" t="n">
        <v>0.6341955604476242</v>
      </c>
      <c r="I3985" s="86" t="n">
        <v>0.7250284143472633</v>
      </c>
      <c r="J3985" s="86" t="n">
        <v>0.7347939938347309</v>
      </c>
      <c r="K3985" s="86" t="n">
        <v>0.9184087501102584</v>
      </c>
      <c r="L3985" s="86" t="n">
        <v>0.7596717005909388</v>
      </c>
      <c r="M3985" s="86" t="n">
        <v>0.7509272358811611</v>
      </c>
      <c r="N3985" s="86" t="n">
        <v>1</v>
      </c>
      <c r="O3985" s="86" t="n">
        <v>1</v>
      </c>
      <c r="P3985" s="86" t="n">
        <v>1</v>
      </c>
      <c r="Q3985" s="86" t="n">
        <v>1</v>
      </c>
      <c r="R3985" s="86" t="n">
        <v>1</v>
      </c>
      <c r="S3985" s="86" t="n">
        <v>1</v>
      </c>
      <c r="T3985" s="86" t="n">
        <v>1</v>
      </c>
      <c r="U3985" s="86" t="n">
        <v>1</v>
      </c>
      <c r="V3985" s="86" t="n">
        <v>1</v>
      </c>
      <c r="W3985" s="86" t="n">
        <v>1</v>
      </c>
      <c r="X3985" s="86" t="n">
        <v>1</v>
      </c>
      <c r="Y3985" s="86" t="n">
        <v>1</v>
      </c>
      <c r="Z3985" s="86" t="n">
        <v>1</v>
      </c>
      <c r="AA3985" s="86" t="n">
        <v>0.9853876733602354</v>
      </c>
      <c r="AB3985" s="86" t="n">
        <v>0.993734293282619</v>
      </c>
      <c r="AC3985" s="86" t="n">
        <v>0.954047021652263</v>
      </c>
      <c r="AD3985" s="86" t="n">
        <v>1</v>
      </c>
      <c r="AE3985" s="86" t="n">
        <v>0.9890873015873017</v>
      </c>
      <c r="AF3985" s="86" t="n">
        <v>0.6296737536656892</v>
      </c>
      <c r="AG3985" s="86" t="n">
        <v>0.652920230951469</v>
      </c>
      <c r="AH3985" s="86" t="n">
        <v>0.6775959518243424</v>
      </c>
      <c r="AI3985" s="86" t="n">
        <v>0.6367212514865976</v>
      </c>
      <c r="AJ3985" s="86" t="n">
        <v>0.6470543538827821</v>
      </c>
      <c r="AK3985" s="86" t="n">
        <v>0.6514449591881757</v>
      </c>
    </row>
    <row r="3986">
      <c r="A3986" s="86" t="n">
        <v>19</v>
      </c>
      <c r="B3986" s="86" t="n">
        <v>0.7144523190095989</v>
      </c>
      <c r="C3986" s="86" t="n">
        <v>0.7319543453702622</v>
      </c>
      <c r="D3986" s="86" t="n">
        <v>0.7612335308670386</v>
      </c>
      <c r="E3986" s="86" t="n">
        <v>0.7626548842570359</v>
      </c>
      <c r="F3986" s="86" t="n">
        <v>0.7532777294410608</v>
      </c>
      <c r="G3986" s="86" t="n">
        <v>0.7759369097716956</v>
      </c>
      <c r="H3986" s="86" t="n">
        <v>0.7200513667217023</v>
      </c>
      <c r="I3986" s="86" t="n">
        <v>0.8117780773398886</v>
      </c>
      <c r="J3986" s="86" t="n">
        <v>0.8075839437833537</v>
      </c>
      <c r="K3986" s="86" t="n">
        <v>0.9394019581899975</v>
      </c>
      <c r="L3986" s="86" t="n">
        <v>0.8271963230466184</v>
      </c>
      <c r="M3986" s="86" t="n">
        <v>0.8138645662065538</v>
      </c>
      <c r="N3986" s="86" t="n">
        <v>0.9191258401926602</v>
      </c>
      <c r="O3986" s="86" t="n">
        <v>0.9706847858936816</v>
      </c>
      <c r="P3986" s="86" t="n">
        <v>0.957246638390037</v>
      </c>
      <c r="Q3986" s="86" t="n">
        <v>0.9500587306087731</v>
      </c>
      <c r="R3986" s="86" t="n">
        <v>0.978089824493794</v>
      </c>
      <c r="S3986" s="86" t="n">
        <v>0.9435033285782215</v>
      </c>
      <c r="T3986" s="86" t="n">
        <v>0.9806196306568357</v>
      </c>
      <c r="U3986" s="86" t="n">
        <v>0.9681770341022594</v>
      </c>
      <c r="V3986" s="86" t="n">
        <v>0.9349694060989889</v>
      </c>
      <c r="W3986" s="86" t="n">
        <v>0.9357106981416375</v>
      </c>
      <c r="X3986" s="86" t="n">
        <v>0.93853782368243</v>
      </c>
      <c r="Y3986" s="86" t="n">
        <v>0.938339320048291</v>
      </c>
      <c r="Z3986" s="86" t="n">
        <v>0.9850012294074256</v>
      </c>
      <c r="AA3986" s="86" t="n">
        <v>0.937413432307812</v>
      </c>
      <c r="AB3986" s="86" t="n">
        <v>0.94739523195001</v>
      </c>
      <c r="AC3986" s="86" t="n">
        <v>0.9127404516308892</v>
      </c>
      <c r="AD3986" s="86" t="n">
        <v>0.9889688094700516</v>
      </c>
      <c r="AE3986" s="86" t="n">
        <v>0.9887014991181657</v>
      </c>
      <c r="AF3986" s="86" t="n">
        <v>0.7310300586510264</v>
      </c>
      <c r="AG3986" s="86" t="n">
        <v>0.7599267991658509</v>
      </c>
      <c r="AH3986" s="86" t="n">
        <v>0.7815228005800018</v>
      </c>
      <c r="AI3986" s="86" t="n">
        <v>0.7421095965602416</v>
      </c>
      <c r="AJ3986" s="86" t="n">
        <v>0.7541917835975889</v>
      </c>
      <c r="AK3986" s="86" t="n">
        <v>0.7539945164035171</v>
      </c>
    </row>
    <row r="3987">
      <c r="A3987" s="86" t="n">
        <v>20</v>
      </c>
      <c r="B3987" s="86" t="n">
        <v>0.7891809455458868</v>
      </c>
      <c r="C3987" s="86" t="n">
        <v>0.8181475854725825</v>
      </c>
      <c r="D3987" s="86" t="n">
        <v>0.8353949715206259</v>
      </c>
      <c r="E3987" s="86" t="n">
        <v>0.8500624339640764</v>
      </c>
      <c r="F3987" s="86" t="n">
        <v>0.8398337883651855</v>
      </c>
      <c r="G3987" s="86" t="n">
        <v>0.8490009609330994</v>
      </c>
      <c r="H3987" s="86" t="n">
        <v>0.8557145477893965</v>
      </c>
      <c r="I3987" s="86" t="n">
        <v>0.9172283456241908</v>
      </c>
      <c r="J3987" s="86" t="n">
        <v>0.9210116344592132</v>
      </c>
      <c r="K3987" s="86" t="n">
        <v>0.9467231189909144</v>
      </c>
      <c r="L3987" s="86" t="n">
        <v>0.9200262639527248</v>
      </c>
      <c r="M3987" s="86" t="n">
        <v>0.9179061675524797</v>
      </c>
      <c r="N3987" s="86" t="n">
        <v>0.863232809748032</v>
      </c>
      <c r="O3987" s="86" t="n">
        <v>0.9518325916816909</v>
      </c>
      <c r="P3987" s="86" t="n">
        <v>0.8963541196642902</v>
      </c>
      <c r="Q3987" s="86" t="n">
        <v>0.902183158491636</v>
      </c>
      <c r="R3987" s="86" t="n">
        <v>0.8926248855917918</v>
      </c>
      <c r="S3987" s="86" t="n">
        <v>0.9561340941512124</v>
      </c>
      <c r="T3987" s="86" t="n">
        <v>0.9216329567746737</v>
      </c>
      <c r="U3987" s="86" t="n">
        <v>0.9157800883561596</v>
      </c>
      <c r="V3987" s="86" t="n">
        <v>0.8714891230847888</v>
      </c>
      <c r="W3987" s="86" t="n">
        <v>0.8586496376551627</v>
      </c>
      <c r="X3987" s="86" t="n">
        <v>0.8841612676007223</v>
      </c>
      <c r="Y3987" s="86" t="n">
        <v>0.881835660948236</v>
      </c>
      <c r="Z3987" s="86" t="n">
        <v>0.9551573641504794</v>
      </c>
      <c r="AA3987" s="86" t="n">
        <v>0.8886417191819015</v>
      </c>
      <c r="AB3987" s="86" t="n">
        <v>0.8660089655640832</v>
      </c>
      <c r="AC3987" s="86" t="n">
        <v>0.8587027227952794</v>
      </c>
      <c r="AD3987" s="86" t="n">
        <v>0.9776043178617128</v>
      </c>
      <c r="AE3987" s="86" t="n">
        <v>0.9742890211640211</v>
      </c>
      <c r="AF3987" s="86" t="n">
        <v>0.8121334310850439</v>
      </c>
      <c r="AG3987" s="86" t="n">
        <v>0.8484203657204465</v>
      </c>
      <c r="AH3987" s="86" t="n">
        <v>0.8569822152516794</v>
      </c>
      <c r="AI3987" s="86" t="n">
        <v>0.8308480468392645</v>
      </c>
      <c r="AJ3987" s="86" t="n">
        <v>0.8442328149536498</v>
      </c>
      <c r="AK3987" s="86" t="n">
        <v>0.828275188301661</v>
      </c>
    </row>
    <row r="3988">
      <c r="A3988" s="86" t="n">
        <v>21</v>
      </c>
      <c r="B3988" s="86" t="n">
        <v>0.985197811070243</v>
      </c>
      <c r="C3988" s="86" t="n">
        <v>0.9863269837559893</v>
      </c>
      <c r="D3988" s="86" t="n">
        <v>0.9782521143777688</v>
      </c>
      <c r="E3988" s="86" t="n">
        <v>0.9622514647968496</v>
      </c>
      <c r="F3988" s="86" t="n">
        <v>0.9630074105187364</v>
      </c>
      <c r="G3988" s="86" t="n">
        <v>0.9632857284866962</v>
      </c>
      <c r="H3988" s="86" t="n">
        <v>1</v>
      </c>
      <c r="I3988" s="86" t="n">
        <v>1</v>
      </c>
      <c r="J3988" s="86" t="n">
        <v>1</v>
      </c>
      <c r="K3988" s="86" t="n">
        <v>1</v>
      </c>
      <c r="L3988" s="86" t="n">
        <v>1</v>
      </c>
      <c r="M3988" s="86" t="n">
        <v>1</v>
      </c>
      <c r="N3988" s="86" t="n">
        <v>0.8131267747385068</v>
      </c>
      <c r="O3988" s="86" t="n">
        <v>0.9497379034359138</v>
      </c>
      <c r="P3988" s="86" t="n">
        <v>0.876522876996661</v>
      </c>
      <c r="Q3988" s="86" t="n">
        <v>0.8545911134513346</v>
      </c>
      <c r="R3988" s="86" t="n">
        <v>0.8792652182988905</v>
      </c>
      <c r="S3988" s="86" t="n">
        <v>0.9522408464098905</v>
      </c>
      <c r="T3988" s="86" t="n">
        <v>0.8585875667997026</v>
      </c>
      <c r="U3988" s="86" t="n">
        <v>0.8840911985734299</v>
      </c>
      <c r="V3988" s="86" t="n">
        <v>0.7910873616677386</v>
      </c>
      <c r="W3988" s="86" t="n">
        <v>0.7951137260529527</v>
      </c>
      <c r="X3988" s="86" t="n">
        <v>0.8292756069154534</v>
      </c>
      <c r="Y3988" s="86" t="n">
        <v>0.8217697822425588</v>
      </c>
      <c r="Z3988" s="86" t="n">
        <v>0.8915355298746004</v>
      </c>
      <c r="AA3988" s="86" t="n">
        <v>0.8241484137500974</v>
      </c>
      <c r="AB3988" s="86" t="n">
        <v>0.8158833118250355</v>
      </c>
      <c r="AC3988" s="86" t="n">
        <v>0.793420685809869</v>
      </c>
      <c r="AD3988" s="86" t="n">
        <v>0.9407261662849831</v>
      </c>
      <c r="AE3988" s="86" t="n">
        <v>0.9451058201058201</v>
      </c>
      <c r="AF3988" s="86" t="n">
        <v>0.9757148093841643</v>
      </c>
      <c r="AG3988" s="86" t="n">
        <v>0.9733157424352045</v>
      </c>
      <c r="AH3988" s="86" t="n">
        <v>0.9716805255526295</v>
      </c>
      <c r="AI3988" s="86" t="n">
        <v>0.9767633336382764</v>
      </c>
      <c r="AJ3988" s="86" t="n">
        <v>0.9841953295172488</v>
      </c>
      <c r="AK3988" s="86" t="n">
        <v>0.9865431281711891</v>
      </c>
    </row>
    <row r="3989">
      <c r="A3989" s="86" t="n">
        <v>22</v>
      </c>
      <c r="B3989" s="86" t="n">
        <v>1</v>
      </c>
      <c r="C3989" s="86" t="n">
        <v>1</v>
      </c>
      <c r="D3989" s="86" t="n">
        <v>1</v>
      </c>
      <c r="E3989" s="86" t="n">
        <v>1</v>
      </c>
      <c r="F3989" s="86" t="n">
        <v>1</v>
      </c>
      <c r="G3989" s="86" t="n">
        <v>1</v>
      </c>
      <c r="H3989" s="86" t="n">
        <v>0.994863327829756</v>
      </c>
      <c r="I3989" s="86" t="n">
        <v>0.9253165226125343</v>
      </c>
      <c r="J3989" s="86" t="n">
        <v>0.9423580496536178</v>
      </c>
      <c r="K3989" s="86" t="n">
        <v>0.8442268677780718</v>
      </c>
      <c r="L3989" s="86" t="n">
        <v>0.8986342744583061</v>
      </c>
      <c r="M3989" s="86" t="n">
        <v>0.9278094291285895</v>
      </c>
      <c r="N3989" s="86" t="n">
        <v>0.6801696560152403</v>
      </c>
      <c r="O3989" s="86" t="n">
        <v>0.8181789759996664</v>
      </c>
      <c r="P3989" s="86" t="n">
        <v>0.7635818066961466</v>
      </c>
      <c r="Q3989" s="86" t="n">
        <v>0.6833002551743692</v>
      </c>
      <c r="R3989" s="86" t="n">
        <v>0.7369735215248007</v>
      </c>
      <c r="S3989" s="86" t="n">
        <v>0.7610259153590109</v>
      </c>
      <c r="T3989" s="86" t="n">
        <v>0.7078739092200501</v>
      </c>
      <c r="U3989" s="86" t="n">
        <v>0.7285293861325072</v>
      </c>
      <c r="V3989" s="86" t="n">
        <v>0.6094041198687185</v>
      </c>
      <c r="W3989" s="86" t="n">
        <v>0.6590729712276675</v>
      </c>
      <c r="X3989" s="86" t="n">
        <v>0.6599878651779423</v>
      </c>
      <c r="Y3989" s="86" t="n">
        <v>0.6446574158257939</v>
      </c>
      <c r="Z3989" s="86" t="n">
        <v>0.7391812146545363</v>
      </c>
      <c r="AA3989" s="86" t="n">
        <v>0.6735820886573088</v>
      </c>
      <c r="AB3989" s="86" t="n">
        <v>0.6444508591998913</v>
      </c>
      <c r="AC3989" s="86" t="n">
        <v>0.6611839048415575</v>
      </c>
      <c r="AD3989" s="86" t="n">
        <v>0.7942027115655474</v>
      </c>
      <c r="AE3989" s="86" t="n">
        <v>0.8371086860670193</v>
      </c>
      <c r="AF3989" s="86" t="n">
        <v>1</v>
      </c>
      <c r="AG3989" s="86" t="n">
        <v>1</v>
      </c>
      <c r="AH3989" s="86" t="n">
        <v>1</v>
      </c>
      <c r="AI3989" s="86" t="n">
        <v>1</v>
      </c>
      <c r="AJ3989" s="86" t="n">
        <v>1</v>
      </c>
      <c r="AK3989" s="86" t="n">
        <v>1</v>
      </c>
    </row>
    <row r="3990">
      <c r="A3990" s="86" t="n">
        <v>23</v>
      </c>
      <c r="B3990" s="86" t="n">
        <v>0.9020364223557907</v>
      </c>
      <c r="C3990" s="86" t="n">
        <v>0.8715801228364041</v>
      </c>
      <c r="D3990" s="86" t="n">
        <v>0.9119728439100168</v>
      </c>
      <c r="E3990" s="86" t="n">
        <v>0.8729228700413025</v>
      </c>
      <c r="F3990" s="86" t="n">
        <v>0.8756112927904954</v>
      </c>
      <c r="G3990" s="86" t="n">
        <v>0.9086119487060539</v>
      </c>
      <c r="H3990" s="86" t="n">
        <v>0.8716749220326545</v>
      </c>
      <c r="I3990" s="86" t="n">
        <v>0.7761610234451404</v>
      </c>
      <c r="J3990" s="86" t="n">
        <v>0.7941264211607942</v>
      </c>
      <c r="K3990" s="86" t="n">
        <v>0.7042427449942665</v>
      </c>
      <c r="L3990" s="86" t="n">
        <v>0.7426920551543007</v>
      </c>
      <c r="M3990" s="86" t="n">
        <v>0.775475088899935</v>
      </c>
      <c r="N3990" s="86" t="n">
        <v>0.5131375579598145</v>
      </c>
      <c r="O3990" s="86" t="n">
        <v>0.6348989651614785</v>
      </c>
      <c r="P3990" s="86" t="n">
        <v>0.6254850645248625</v>
      </c>
      <c r="Q3990" s="86" t="n">
        <v>0.5222163716634938</v>
      </c>
      <c r="R3990" s="86" t="n">
        <v>0.5473930985757184</v>
      </c>
      <c r="S3990" s="86" t="n">
        <v>0.612339514978602</v>
      </c>
      <c r="T3990" s="86" t="n">
        <v>0.5329770682540758</v>
      </c>
      <c r="U3990" s="86" t="n">
        <v>0.5118556804698027</v>
      </c>
      <c r="V3990" s="86" t="n">
        <v>0.4734385565616084</v>
      </c>
      <c r="W3990" s="86" t="n">
        <v>0.5066370093994405</v>
      </c>
      <c r="X3990" s="86" t="n">
        <v>0.4748690624803854</v>
      </c>
      <c r="Y3990" s="86" t="n">
        <v>0.4729107358442758</v>
      </c>
      <c r="Z3990" s="86" t="n">
        <v>0.5690312269486107</v>
      </c>
      <c r="AA3990" s="86" t="n">
        <v>0.5012921446002746</v>
      </c>
      <c r="AB3990" s="86" t="n">
        <v>0.4734598926849147</v>
      </c>
      <c r="AC3990" s="86" t="n">
        <v>0.4689155282966268</v>
      </c>
      <c r="AD3990" s="86" t="n">
        <v>0.6050704770506079</v>
      </c>
      <c r="AE3990" s="86" t="n">
        <v>0.6493882275132274</v>
      </c>
      <c r="AF3990" s="86" t="n">
        <v>0.8928702346041058</v>
      </c>
      <c r="AG3990" s="86" t="n">
        <v>0.8702671262998114</v>
      </c>
      <c r="AH3990" s="86" t="n">
        <v>0.9057793034060311</v>
      </c>
      <c r="AI3990" s="86" t="n">
        <v>0.8754917207940719</v>
      </c>
      <c r="AJ3990" s="86" t="n">
        <v>0.8634187731117978</v>
      </c>
      <c r="AK3990" s="86" t="n">
        <v>0.9050455390627462</v>
      </c>
    </row>
    <row r="3991">
      <c r="A3991" s="86" t="n">
        <v>24</v>
      </c>
      <c r="B3991" s="86" t="n">
        <v>0.759486857450435</v>
      </c>
      <c r="C3991" s="86" t="n">
        <v>0.7326944801527014</v>
      </c>
      <c r="D3991" s="86" t="n">
        <v>0.7520856107243541</v>
      </c>
      <c r="E3991" s="86" t="n">
        <v>0.7272116031120931</v>
      </c>
      <c r="F3991" s="86" t="n">
        <v>0.7325612792895502</v>
      </c>
      <c r="G3991" s="86" t="n">
        <v>0.7488319692501409</v>
      </c>
      <c r="H3991" s="86" t="n">
        <v>0.7146395156851953</v>
      </c>
      <c r="I3991" s="86" t="n">
        <v>0.5942034731583539</v>
      </c>
      <c r="J3991" s="86" t="n">
        <v>0.6217309158407637</v>
      </c>
      <c r="K3991" s="86" t="n">
        <v>0.5330334303607656</v>
      </c>
      <c r="L3991" s="86" t="n">
        <v>0.5606959947472094</v>
      </c>
      <c r="M3991" s="86" t="n">
        <v>0.5985928956525064</v>
      </c>
      <c r="N3991" s="86" t="n">
        <v>0.3493763703677078</v>
      </c>
      <c r="O3991" s="86" t="n">
        <v>0.4653959586064591</v>
      </c>
      <c r="P3991" s="86" t="n">
        <v>0.4727010197635593</v>
      </c>
      <c r="Q3991" s="86" t="n">
        <v>0.3637652395803799</v>
      </c>
      <c r="R3991" s="86" t="n">
        <v>0.3872055494002604</v>
      </c>
      <c r="S3991" s="86" t="n">
        <v>0.447039942938659</v>
      </c>
      <c r="T3991" s="86" t="n">
        <v>0.3672799837651357</v>
      </c>
      <c r="U3991" s="86" t="n">
        <v>0.3262474106550288</v>
      </c>
      <c r="V3991" s="86" t="n">
        <v>0.3165437962825524</v>
      </c>
      <c r="W3991" s="86" t="n">
        <v>0.3134462222860013</v>
      </c>
      <c r="X3991" s="86" t="n">
        <v>0.3040261107895305</v>
      </c>
      <c r="Y3991" s="86" t="n">
        <v>0.3016857198217399</v>
      </c>
      <c r="Z3991" s="86" t="n">
        <v>0.4067801819522989</v>
      </c>
      <c r="AA3991" s="86" t="n">
        <v>0.3429489677833274</v>
      </c>
      <c r="AB3991" s="86" t="n">
        <v>0.3497588806629083</v>
      </c>
      <c r="AC3991" s="86" t="n">
        <v>0.2755784778366323</v>
      </c>
      <c r="AD3991" s="86" t="n">
        <v>0.4333129052027224</v>
      </c>
      <c r="AE3991" s="86" t="n">
        <v>0.462770061728395</v>
      </c>
      <c r="AF3991" s="86" t="n">
        <v>0.7557734604105573</v>
      </c>
      <c r="AG3991" s="86" t="n">
        <v>0.7224893958093941</v>
      </c>
      <c r="AH3991" s="86" t="n">
        <v>0.7388512413813511</v>
      </c>
      <c r="AI3991" s="86" t="n">
        <v>0.7559235202634709</v>
      </c>
      <c r="AJ3991" s="86" t="n">
        <v>0.7266982422369689</v>
      </c>
      <c r="AK3991" s="86" t="n">
        <v>0.7392140178374461</v>
      </c>
    </row>
    <row r="4001">
      <c r="A4001" s="86" t="inlineStr">
        <is>
          <t>RefgChg-Res-8pct-Dec-NTXV-b-cDXGF-SFm1985-CZ05</t>
        </is>
      </c>
      <c r="B4001" s="85" t="n"/>
      <c r="C4001" s="85" t="n"/>
      <c r="D4001" s="85" t="n">
        <v>2015</v>
      </c>
      <c r="E4001" s="85" t="n"/>
      <c r="F4001" s="86" t="inlineStr">
        <is>
          <t>Source Annual kWh:</t>
        </is>
      </c>
      <c r="G4001" s="151" t="n">
        <v>17559.16299999998</v>
      </c>
      <c r="H4001" s="85" t="inlineStr">
        <is>
          <t>DEER</t>
        </is>
      </c>
      <c r="I4001" s="85" t="n"/>
      <c r="J4001" s="85" t="n"/>
      <c r="K4001" s="85" t="inlineStr">
        <is>
          <t>PDAF</t>
        </is>
      </c>
      <c r="L4001" s="85" t="inlineStr">
        <is>
          <t>Monthly</t>
        </is>
      </c>
      <c r="M4001" s="85" t="n"/>
      <c r="N4001" s="85" t="n"/>
      <c r="O4001" s="85" t="n"/>
      <c r="P4001" s="85" t="n"/>
      <c r="Q4001" s="85" t="n"/>
      <c r="R4001" s="85" t="n"/>
      <c r="S4001" s="85" t="n"/>
      <c r="T4001" s="108" t="n"/>
      <c r="U4001" s="85" t="n"/>
      <c r="V4001" s="85" t="n"/>
      <c r="W4001" s="85" t="n"/>
      <c r="X4001" s="85" t="n"/>
      <c r="Y4001" s="85" t="n"/>
      <c r="Z4001" s="85" t="n"/>
      <c r="AA4001" s="85" t="n"/>
      <c r="AB4001" s="85" t="n"/>
      <c r="AC4001" s="85" t="n"/>
      <c r="AD4001" s="85" t="n"/>
      <c r="AE4001" s="85" t="n"/>
      <c r="AF4001" s="85" t="n"/>
      <c r="AG4001" s="85" t="n"/>
      <c r="AH4001" s="85" t="n"/>
      <c r="AI4001" s="85" t="n"/>
      <c r="AJ4001" s="85" t="n"/>
      <c r="AK4001" s="85" t="n"/>
    </row>
    <row r="4002">
      <c r="A4002" s="85" t="n">
        <v>101</v>
      </c>
      <c r="B4002" s="86" t="inlineStr">
        <is>
          <t>RefgChg-Res-8pct-Dec-NTXV-b-20-MM</t>
        </is>
      </c>
      <c r="C4002" s="85" t="n"/>
      <c r="D4002" s="85" t="n"/>
      <c r="E4002" s="85" t="n"/>
      <c r="F4002" s="85" t="inlineStr">
        <is>
          <t>Source Sample Size:</t>
        </is>
      </c>
      <c r="G4002" s="85" t="n">
        <v>0</v>
      </c>
      <c r="H4002" s="85" t="inlineStr">
        <is>
          <t>DEER</t>
        </is>
      </c>
      <c r="I4002" s="85" t="n"/>
      <c r="J4002" s="85" t="n"/>
      <c r="K4002" s="85" t="inlineStr">
        <is>
          <t>WKWE</t>
        </is>
      </c>
      <c r="L4002" s="85" t="inlineStr">
        <is>
          <t>Monthly</t>
        </is>
      </c>
      <c r="M4002" s="85" t="n"/>
      <c r="N4002" s="85" t="inlineStr">
        <is>
          <t>Weekend Peak3</t>
        </is>
      </c>
      <c r="O4002" s="85" t="n"/>
      <c r="P4002" s="85" t="n"/>
      <c r="Q4002" s="85" t="n"/>
      <c r="R4002" s="85" t="n"/>
      <c r="S4002" s="85" t="n"/>
      <c r="T4002" s="85" t="n"/>
      <c r="U4002" s="85" t="n"/>
      <c r="V4002" s="85" t="n"/>
      <c r="W4002" s="85" t="n"/>
      <c r="X4002" s="85" t="n"/>
      <c r="Y4002" s="85" t="n"/>
      <c r="Z4002" s="85" t="n"/>
      <c r="AA4002" s="85" t="n"/>
      <c r="AB4002" s="85" t="n"/>
      <c r="AC4002" s="85" t="n"/>
      <c r="AD4002" s="85" t="n"/>
      <c r="AE4002" s="85" t="n"/>
      <c r="AF4002" s="85" t="n"/>
      <c r="AG4002" s="85" t="n"/>
      <c r="AH4002" s="85" t="n"/>
      <c r="AI4002" s="85" t="n"/>
      <c r="AJ4002" s="85" t="n"/>
      <c r="AK4002" s="85" t="n"/>
    </row>
    <row r="4003">
      <c r="A4003" s="86" t="n"/>
      <c r="B4003" s="86" t="n">
        <v>1</v>
      </c>
      <c r="C4003" s="86" t="inlineStr">
        <is>
          <t>JANUARY</t>
        </is>
      </c>
      <c r="D4003" s="86" t="inlineStr">
        <is>
          <t>JAN</t>
        </is>
      </c>
      <c r="E4003" s="86" t="n">
        <v>2</v>
      </c>
      <c r="F4003" s="86" t="inlineStr">
        <is>
          <t>FEBRUARY</t>
        </is>
      </c>
      <c r="G4003" s="86" t="inlineStr">
        <is>
          <t>FEB</t>
        </is>
      </c>
      <c r="H4003" s="86" t="n">
        <v>3</v>
      </c>
      <c r="I4003" s="86" t="inlineStr">
        <is>
          <t>MARCH</t>
        </is>
      </c>
      <c r="J4003" s="86" t="inlineStr">
        <is>
          <t>MAR</t>
        </is>
      </c>
      <c r="K4003" s="86" t="n">
        <v>4</v>
      </c>
      <c r="L4003" s="86" t="inlineStr">
        <is>
          <t>APRIL</t>
        </is>
      </c>
      <c r="M4003" s="86" t="inlineStr">
        <is>
          <t>APR</t>
        </is>
      </c>
      <c r="N4003" s="86" t="n">
        <v>5</v>
      </c>
      <c r="O4003" s="86" t="inlineStr">
        <is>
          <t>MAY</t>
        </is>
      </c>
      <c r="P4003" s="86" t="inlineStr">
        <is>
          <t>MAY</t>
        </is>
      </c>
      <c r="Q4003" s="86" t="n">
        <v>6</v>
      </c>
      <c r="R4003" s="86" t="inlineStr">
        <is>
          <t>JUNE</t>
        </is>
      </c>
      <c r="S4003" s="86" t="inlineStr">
        <is>
          <t>JUN</t>
        </is>
      </c>
      <c r="T4003" s="86" t="n">
        <v>7</v>
      </c>
      <c r="U4003" s="86" t="inlineStr">
        <is>
          <t>JULY</t>
        </is>
      </c>
      <c r="V4003" s="86" t="inlineStr">
        <is>
          <t>JUL</t>
        </is>
      </c>
      <c r="W4003" s="86" t="n">
        <v>8</v>
      </c>
      <c r="X4003" s="86" t="inlineStr">
        <is>
          <t>AUGUST</t>
        </is>
      </c>
      <c r="Y4003" s="86" t="inlineStr">
        <is>
          <t>AUG</t>
        </is>
      </c>
      <c r="Z4003" s="86" t="n">
        <v>9</v>
      </c>
      <c r="AA4003" s="86" t="inlineStr">
        <is>
          <t>SEPTEMBER</t>
        </is>
      </c>
      <c r="AB4003" s="86" t="inlineStr">
        <is>
          <t>SEP</t>
        </is>
      </c>
      <c r="AC4003" s="86" t="n">
        <v>10</v>
      </c>
      <c r="AD4003" s="86" t="inlineStr">
        <is>
          <t>OCTOBER</t>
        </is>
      </c>
      <c r="AE4003" s="86" t="inlineStr">
        <is>
          <t>OCT</t>
        </is>
      </c>
      <c r="AF4003" s="86" t="n">
        <v>11</v>
      </c>
      <c r="AG4003" s="86" t="inlineStr">
        <is>
          <t>NOVEMBER</t>
        </is>
      </c>
      <c r="AH4003" s="86" t="inlineStr">
        <is>
          <t>NOV</t>
        </is>
      </c>
      <c r="AI4003" s="86" t="n">
        <v>12</v>
      </c>
      <c r="AJ4003" s="86" t="inlineStr">
        <is>
          <t>DECEMBER</t>
        </is>
      </c>
      <c r="AK4003" s="86" t="inlineStr">
        <is>
          <t>DEC</t>
        </is>
      </c>
    </row>
    <row r="4004">
      <c r="A4004" s="85" t="n"/>
      <c r="B4004" s="86" t="n">
        <v>31</v>
      </c>
      <c r="C4004" s="85" t="n"/>
      <c r="D4004" s="85" t="n"/>
      <c r="E4004" s="86" t="n">
        <v>28</v>
      </c>
      <c r="F4004" s="85" t="n"/>
      <c r="G4004" s="85" t="n"/>
      <c r="H4004" s="86" t="n">
        <v>31</v>
      </c>
      <c r="I4004" s="85" t="n"/>
      <c r="J4004" s="85" t="n"/>
      <c r="K4004" s="86" t="n">
        <v>30</v>
      </c>
      <c r="L4004" s="85" t="n"/>
      <c r="M4004" s="85" t="n"/>
      <c r="N4004" s="86" t="n">
        <v>31</v>
      </c>
      <c r="O4004" s="85" t="n"/>
      <c r="P4004" s="85" t="n"/>
      <c r="Q4004" s="86" t="n">
        <v>30</v>
      </c>
      <c r="R4004" s="85" t="n"/>
      <c r="S4004" s="85" t="n"/>
      <c r="T4004" s="86" t="n">
        <v>31</v>
      </c>
      <c r="U4004" s="85" t="n"/>
      <c r="V4004" s="85" t="n"/>
      <c r="W4004" s="86" t="n">
        <v>31</v>
      </c>
      <c r="X4004" s="85" t="n"/>
      <c r="Y4004" s="85" t="n"/>
      <c r="Z4004" s="86" t="n">
        <v>30</v>
      </c>
      <c r="AA4004" s="85" t="n"/>
      <c r="AB4004" s="85" t="n"/>
      <c r="AC4004" s="86" t="n">
        <v>31</v>
      </c>
      <c r="AD4004" s="85" t="n"/>
      <c r="AE4004" s="85" t="n"/>
      <c r="AF4004" s="86" t="n">
        <v>30</v>
      </c>
      <c r="AG4004" s="85" t="n"/>
      <c r="AH4004" s="85" t="n"/>
      <c r="AI4004" s="86" t="n">
        <v>31</v>
      </c>
      <c r="AJ4004" s="85" t="n"/>
      <c r="AK4004" s="85" t="n"/>
    </row>
    <row r="4005">
      <c r="A4005" s="86" t="inlineStr">
        <is>
          <t>RATIOS</t>
        </is>
      </c>
      <c r="B4005" s="86" t="inlineStr">
        <is>
          <t>E.BKDWN</t>
        </is>
      </c>
      <c r="C4005" s="86" t="inlineStr">
        <is>
          <t>PEAK/AVG</t>
        </is>
      </c>
      <c r="D4005" s="86" t="inlineStr">
        <is>
          <t>END/AVG</t>
        </is>
      </c>
      <c r="E4005" s="86" t="inlineStr">
        <is>
          <t>E.BKDWN</t>
        </is>
      </c>
      <c r="F4005" s="86" t="inlineStr">
        <is>
          <t>PEAK/AVG</t>
        </is>
      </c>
      <c r="G4005" s="86" t="inlineStr">
        <is>
          <t>END/AVG</t>
        </is>
      </c>
      <c r="H4005" s="86" t="inlineStr">
        <is>
          <t>E.BKDWN</t>
        </is>
      </c>
      <c r="I4005" s="86" t="inlineStr">
        <is>
          <t>PEAK/AVG</t>
        </is>
      </c>
      <c r="J4005" s="86" t="inlineStr">
        <is>
          <t>END/AVG</t>
        </is>
      </c>
      <c r="K4005" s="86" t="inlineStr">
        <is>
          <t>E.BKDWN</t>
        </is>
      </c>
      <c r="L4005" s="86" t="inlineStr">
        <is>
          <t>PEAK/AVG</t>
        </is>
      </c>
      <c r="M4005" s="86" t="inlineStr">
        <is>
          <t>END/AVG</t>
        </is>
      </c>
      <c r="N4005" s="86" t="inlineStr">
        <is>
          <t>E.BKDWN</t>
        </is>
      </c>
      <c r="O4005" s="86" t="inlineStr">
        <is>
          <t>PEAK/AVG</t>
        </is>
      </c>
      <c r="P4005" s="86" t="inlineStr">
        <is>
          <t>END/AVG</t>
        </is>
      </c>
      <c r="Q4005" s="86" t="inlineStr">
        <is>
          <t>E.BKDWN</t>
        </is>
      </c>
      <c r="R4005" s="86" t="inlineStr">
        <is>
          <t>PEAK/AVG</t>
        </is>
      </c>
      <c r="S4005" s="86" t="inlineStr">
        <is>
          <t>END/AVG</t>
        </is>
      </c>
      <c r="T4005" s="86" t="inlineStr">
        <is>
          <t>E.BKDWN</t>
        </is>
      </c>
      <c r="U4005" s="86" t="inlineStr">
        <is>
          <t>PEAK/AVG</t>
        </is>
      </c>
      <c r="V4005" s="86" t="inlineStr">
        <is>
          <t>END/AVG</t>
        </is>
      </c>
      <c r="W4005" s="86" t="inlineStr">
        <is>
          <t>E.BKDWN</t>
        </is>
      </c>
      <c r="X4005" s="86" t="inlineStr">
        <is>
          <t>PEAK/AVG</t>
        </is>
      </c>
      <c r="Y4005" s="86" t="inlineStr">
        <is>
          <t>END/AVG</t>
        </is>
      </c>
      <c r="Z4005" s="86" t="inlineStr">
        <is>
          <t>E.BKDWN</t>
        </is>
      </c>
      <c r="AA4005" s="86" t="inlineStr">
        <is>
          <t>PEAK/AVG</t>
        </is>
      </c>
      <c r="AB4005" s="86" t="inlineStr">
        <is>
          <t>END/AVG</t>
        </is>
      </c>
      <c r="AC4005" s="86" t="inlineStr">
        <is>
          <t>E.BKDWN</t>
        </is>
      </c>
      <c r="AD4005" s="86" t="inlineStr">
        <is>
          <t>PEAK/AVG</t>
        </is>
      </c>
      <c r="AE4005" s="86" t="inlineStr">
        <is>
          <t>END/AVG</t>
        </is>
      </c>
      <c r="AF4005" s="86" t="inlineStr">
        <is>
          <t>E.BKDWN</t>
        </is>
      </c>
      <c r="AG4005" s="86" t="inlineStr">
        <is>
          <t>PEAK/AVG</t>
        </is>
      </c>
      <c r="AH4005" s="86" t="inlineStr">
        <is>
          <t>END/AVG</t>
        </is>
      </c>
      <c r="AI4005" s="86" t="inlineStr">
        <is>
          <t>E.BKDWN</t>
        </is>
      </c>
      <c r="AJ4005" s="86" t="inlineStr">
        <is>
          <t>PEAK/AVG</t>
        </is>
      </c>
      <c r="AK4005" s="86" t="inlineStr">
        <is>
          <t>END/AVG</t>
        </is>
      </c>
    </row>
    <row r="4006">
      <c r="A4006" s="85" t="n"/>
      <c r="B4006" s="192" t="n">
        <v>0.08685503237453684</v>
      </c>
      <c r="C4006" s="193" t="n">
        <v>1.038609915541715</v>
      </c>
      <c r="D4006" s="193" t="n">
        <v>0.9934789202012163</v>
      </c>
      <c r="E4006" s="192" t="n">
        <v>0.07692261729164182</v>
      </c>
      <c r="F4006" s="193" t="n">
        <v>1.018759679658256</v>
      </c>
      <c r="G4006" s="193" t="n">
        <v>0.9837062779114526</v>
      </c>
      <c r="H4006" s="192" t="n">
        <v>0.08431566151320984</v>
      </c>
      <c r="I4006" s="193" t="n">
        <v>1.044695772421967</v>
      </c>
      <c r="J4006" s="193" t="n">
        <v>0.9927351693698984</v>
      </c>
      <c r="K4006" s="192" t="n">
        <v>0.08119737536935791</v>
      </c>
      <c r="L4006" s="193" t="n">
        <v>1.03229349743378</v>
      </c>
      <c r="M4006" s="193" t="n">
        <v>0.9974210374912436</v>
      </c>
      <c r="N4006" s="192" t="n">
        <v>0.08335171234307728</v>
      </c>
      <c r="O4006" s="193" t="n">
        <v>1.222664804119959</v>
      </c>
      <c r="P4006" s="193" t="n">
        <v>0.9671155965676578</v>
      </c>
      <c r="Q4006" s="192" t="n">
        <v>0.07828057300165486</v>
      </c>
      <c r="R4006" s="193" t="n">
        <v>1.040628082437969</v>
      </c>
      <c r="S4006" s="193" t="n">
        <v>0.9998516957769501</v>
      </c>
      <c r="T4006" s="192" t="n">
        <v>0.0855052390631002</v>
      </c>
      <c r="U4006" s="193" t="n">
        <v>1.429688326610693</v>
      </c>
      <c r="V4006" s="193" t="n">
        <v>1.030232665133161</v>
      </c>
      <c r="W4006" s="192" t="n">
        <v>0.08172301987407468</v>
      </c>
      <c r="X4006" s="193" t="n">
        <v>1.076616334241913</v>
      </c>
      <c r="Y4006" s="193" t="n">
        <v>1.004921472764245</v>
      </c>
      <c r="Z4006" s="192" t="n">
        <v>0.08480320450307652</v>
      </c>
      <c r="AA4006" s="193" t="n">
        <v>1.476948157808934</v>
      </c>
      <c r="AB4006" s="193" t="n">
        <v>0.9092663840886861</v>
      </c>
      <c r="AC4006" s="192" t="n">
        <v>0.08786628507740746</v>
      </c>
      <c r="AD4006" s="193" t="n">
        <v>1.446532092448724</v>
      </c>
      <c r="AE4006" s="193" t="n">
        <v>0.9503511108030008</v>
      </c>
      <c r="AF4006" s="192" t="n">
        <v>0.08241302583017852</v>
      </c>
      <c r="AG4006" s="193" t="n">
        <v>1.039188247140534</v>
      </c>
      <c r="AH4006" s="193" t="n">
        <v>0.9886158374428752</v>
      </c>
      <c r="AI4006" s="192" t="n">
        <v>0.08676625375868424</v>
      </c>
      <c r="AJ4006" s="193" t="n">
        <v>1.033819161475203</v>
      </c>
      <c r="AK4006" s="193" t="n">
        <v>0.992044521894862</v>
      </c>
      <c r="AM4006">
        <f>A4001</f>
        <v/>
      </c>
      <c r="AN4006" s="83">
        <f>1/($B4006*(1/$B4004)*(1/(5/7+2/7*$D4006))*$B4016/SUM($B4008:$B4031))</f>
        <v/>
      </c>
      <c r="AO4006" s="83">
        <f>1/(B4006*(1/B4004)*(1/(5/7+2/7*D4006)))</f>
        <v/>
      </c>
      <c r="AP4006" s="83" t="n"/>
      <c r="AR4006" s="174">
        <f>CHOOSE(AV$3,C4006,F4006,I4006,L4006,O4006,R4006,U4006,X4006,AA4006,AD4006,AG4006,AJ4006)</f>
        <v/>
      </c>
      <c r="AS4006" s="82" t="n"/>
      <c r="AT4006" s="82" t="n"/>
      <c r="AV4006" s="119">
        <f>AN4006/AR4006</f>
        <v/>
      </c>
      <c r="AW4006" s="172">
        <f>AO4006/AR4006</f>
        <v/>
      </c>
      <c r="AX4006" s="83" t="n"/>
    </row>
    <row r="4007">
      <c r="A4007" s="86" t="inlineStr">
        <is>
          <t>HOUR</t>
        </is>
      </c>
      <c r="B4007" s="86" t="inlineStr">
        <is>
          <t>PEAK</t>
        </is>
      </c>
      <c r="C4007" s="86" t="inlineStr">
        <is>
          <t>AVG</t>
        </is>
      </c>
      <c r="D4007" s="86" t="inlineStr">
        <is>
          <t>END</t>
        </is>
      </c>
      <c r="E4007" s="86" t="inlineStr">
        <is>
          <t>PEAK</t>
        </is>
      </c>
      <c r="F4007" s="86" t="inlineStr">
        <is>
          <t>AVG</t>
        </is>
      </c>
      <c r="G4007" s="86" t="inlineStr">
        <is>
          <t>END</t>
        </is>
      </c>
      <c r="H4007" s="86" t="inlineStr">
        <is>
          <t>PEAK</t>
        </is>
      </c>
      <c r="I4007" s="86" t="inlineStr">
        <is>
          <t>AVG</t>
        </is>
      </c>
      <c r="J4007" s="86" t="inlineStr">
        <is>
          <t>END</t>
        </is>
      </c>
      <c r="K4007" s="86" t="inlineStr">
        <is>
          <t>PEAK</t>
        </is>
      </c>
      <c r="L4007" s="86" t="inlineStr">
        <is>
          <t>AVG</t>
        </is>
      </c>
      <c r="M4007" s="86" t="inlineStr">
        <is>
          <t>END</t>
        </is>
      </c>
      <c r="N4007" s="86" t="inlineStr">
        <is>
          <t>PEAK</t>
        </is>
      </c>
      <c r="O4007" s="86" t="inlineStr">
        <is>
          <t>AVG</t>
        </is>
      </c>
      <c r="P4007" s="86" t="inlineStr">
        <is>
          <t>END</t>
        </is>
      </c>
      <c r="Q4007" s="86" t="inlineStr">
        <is>
          <t>PEAK</t>
        </is>
      </c>
      <c r="R4007" s="86" t="inlineStr">
        <is>
          <t>AVG</t>
        </is>
      </c>
      <c r="S4007" s="86" t="inlineStr">
        <is>
          <t>END</t>
        </is>
      </c>
      <c r="T4007" s="86" t="inlineStr">
        <is>
          <t>PEAK</t>
        </is>
      </c>
      <c r="U4007" s="86" t="inlineStr">
        <is>
          <t>AVG</t>
        </is>
      </c>
      <c r="V4007" s="86" t="inlineStr">
        <is>
          <t>END</t>
        </is>
      </c>
      <c r="W4007" s="86" t="inlineStr">
        <is>
          <t>PEAK</t>
        </is>
      </c>
      <c r="X4007" s="86" t="inlineStr">
        <is>
          <t>AVG</t>
        </is>
      </c>
      <c r="Y4007" s="86" t="inlineStr">
        <is>
          <t>END</t>
        </is>
      </c>
      <c r="Z4007" s="86" t="inlineStr">
        <is>
          <t>PEAK</t>
        </is>
      </c>
      <c r="AA4007" s="86" t="inlineStr">
        <is>
          <t>AVG</t>
        </is>
      </c>
      <c r="AB4007" s="86" t="inlineStr">
        <is>
          <t>END</t>
        </is>
      </c>
      <c r="AC4007" s="86" t="inlineStr">
        <is>
          <t>PEAK</t>
        </is>
      </c>
      <c r="AD4007" s="86" t="inlineStr">
        <is>
          <t>AVG</t>
        </is>
      </c>
      <c r="AE4007" s="86" t="inlineStr">
        <is>
          <t>END</t>
        </is>
      </c>
      <c r="AF4007" s="86" t="inlineStr">
        <is>
          <t>PEAK</t>
        </is>
      </c>
      <c r="AG4007" s="86" t="inlineStr">
        <is>
          <t>AVG</t>
        </is>
      </c>
      <c r="AH4007" s="86" t="inlineStr">
        <is>
          <t>END</t>
        </is>
      </c>
      <c r="AI4007" s="86" t="inlineStr">
        <is>
          <t>PEAK</t>
        </is>
      </c>
      <c r="AJ4007" s="86" t="inlineStr">
        <is>
          <t>AVG</t>
        </is>
      </c>
      <c r="AK4007" s="86" t="inlineStr">
        <is>
          <t>END</t>
        </is>
      </c>
    </row>
    <row r="4008">
      <c r="A4008" s="86" t="n">
        <v>1</v>
      </c>
      <c r="B4008" s="86" t="n">
        <v>0.5220588235294118</v>
      </c>
      <c r="C4008" s="86" t="n">
        <v>0.5074930392531528</v>
      </c>
      <c r="D4008" s="86" t="n">
        <v>0.5595163457232422</v>
      </c>
      <c r="E4008" s="86" t="n">
        <v>0.5127587867116032</v>
      </c>
      <c r="F4008" s="86" t="n">
        <v>0.5122662575382417</v>
      </c>
      <c r="G4008" s="86" t="n">
        <v>0.5678195488721806</v>
      </c>
      <c r="H4008" s="86" t="n">
        <v>0.5406234537357744</v>
      </c>
      <c r="I4008" s="86" t="n">
        <v>0.4510155397118482</v>
      </c>
      <c r="J4008" s="86" t="n">
        <v>0.5067836097026175</v>
      </c>
      <c r="K4008" s="86" t="n">
        <v>0.4461955430636419</v>
      </c>
      <c r="L4008" s="86" t="n">
        <v>0.4287546578819463</v>
      </c>
      <c r="M4008" s="86" t="n">
        <v>0.484357520348725</v>
      </c>
      <c r="N4008" s="86" t="n">
        <v>0.4066981303321837</v>
      </c>
      <c r="O4008" s="86" t="n">
        <v>0.4302986355698937</v>
      </c>
      <c r="P4008" s="86" t="n">
        <v>0.4892724541563925</v>
      </c>
      <c r="Q4008" s="86" t="n">
        <v>0.4386953895711697</v>
      </c>
      <c r="R4008" s="86" t="n">
        <v>0.4388745680908243</v>
      </c>
      <c r="S4008" s="86" t="n">
        <v>0.4919007747085062</v>
      </c>
      <c r="T4008" s="86" t="n">
        <v>0.3646375038237994</v>
      </c>
      <c r="U4008" s="86" t="n">
        <v>0.4525492004502976</v>
      </c>
      <c r="V4008" s="86" t="n">
        <v>0.4911244659047487</v>
      </c>
      <c r="W4008" s="86" t="n">
        <v>0.438598166539343</v>
      </c>
      <c r="X4008" s="86" t="n">
        <v>0.4334288876905174</v>
      </c>
      <c r="Y4008" s="86" t="n">
        <v>0.49512338607301</v>
      </c>
      <c r="Z4008" s="86" t="n">
        <v>0.3397868174896673</v>
      </c>
      <c r="AA4008" s="86" t="n">
        <v>0.4495964661267693</v>
      </c>
      <c r="AB4008" s="86" t="n">
        <v>0.4822162584502496</v>
      </c>
      <c r="AC4008" s="86" t="n">
        <v>0.2897350020565251</v>
      </c>
      <c r="AD4008" s="86" t="n">
        <v>0.4232040877667568</v>
      </c>
      <c r="AE4008" s="86" t="n">
        <v>0.4759560645636595</v>
      </c>
      <c r="AF4008" s="86" t="n">
        <v>0.5071742873541227</v>
      </c>
      <c r="AG4008" s="86" t="n">
        <v>0.5101659870197002</v>
      </c>
      <c r="AH4008" s="86" t="n">
        <v>0.5620723654725268</v>
      </c>
      <c r="AI4008" s="86" t="n">
        <v>0.5022835394862036</v>
      </c>
      <c r="AJ4008" s="86" t="n">
        <v>0.5030391788385024</v>
      </c>
      <c r="AK4008" s="86" t="n">
        <v>0.5577648382187521</v>
      </c>
    </row>
    <row r="4009">
      <c r="A4009" s="86" t="n">
        <v>2</v>
      </c>
      <c r="B4009" s="86" t="n">
        <v>0.4296633126934986</v>
      </c>
      <c r="C4009" s="86" t="n">
        <v>0.412663099852596</v>
      </c>
      <c r="D4009" s="86" t="n">
        <v>0.4687863860277652</v>
      </c>
      <c r="E4009" s="86" t="n">
        <v>0.4149253731343284</v>
      </c>
      <c r="F4009" s="86" t="n">
        <v>0.4145919095866688</v>
      </c>
      <c r="G4009" s="86" t="n">
        <v>0.4728153717627402</v>
      </c>
      <c r="H4009" s="86" t="n">
        <v>0.4390895596239485</v>
      </c>
      <c r="I4009" s="86" t="n">
        <v>0.3924417429276116</v>
      </c>
      <c r="J4009" s="86" t="n">
        <v>0.4335685898314375</v>
      </c>
      <c r="K4009" s="86" t="n">
        <v>0.3953021481630195</v>
      </c>
      <c r="L4009" s="86" t="n">
        <v>0.3828913970945617</v>
      </c>
      <c r="M4009" s="86" t="n">
        <v>0.4190872969949466</v>
      </c>
      <c r="N4009" s="86" t="n">
        <v>0.3586857868941731</v>
      </c>
      <c r="O4009" s="86" t="n">
        <v>0.3832983100008878</v>
      </c>
      <c r="P4009" s="86" t="n">
        <v>0.4231499589037213</v>
      </c>
      <c r="Q4009" s="86" t="n">
        <v>0.3903764847996778</v>
      </c>
      <c r="R4009" s="86" t="n">
        <v>0.3907064114517632</v>
      </c>
      <c r="S4009" s="86" t="n">
        <v>0.4253462712262305</v>
      </c>
      <c r="T4009" s="86" t="n">
        <v>0.2824717038849801</v>
      </c>
      <c r="U4009" s="86" t="n">
        <v>0.3951769317364943</v>
      </c>
      <c r="V4009" s="86" t="n">
        <v>0.4250877132038768</v>
      </c>
      <c r="W4009" s="86" t="n">
        <v>0.3835943468296409</v>
      </c>
      <c r="X4009" s="86" t="n">
        <v>0.3866829392898702</v>
      </c>
      <c r="Y4009" s="86" t="n">
        <v>0.4218658079697805</v>
      </c>
      <c r="Z4009" s="86" t="n">
        <v>0.2681096367195998</v>
      </c>
      <c r="AA4009" s="86" t="n">
        <v>0.3927544485963134</v>
      </c>
      <c r="AB4009" s="86" t="n">
        <v>0.418113258823929</v>
      </c>
      <c r="AC4009" s="86" t="n">
        <v>0.2332099418297198</v>
      </c>
      <c r="AD4009" s="86" t="n">
        <v>0.3729825799453745</v>
      </c>
      <c r="AE4009" s="86" t="n">
        <v>0.4131672359520461</v>
      </c>
      <c r="AF4009" s="86" t="n">
        <v>0.4127606657738664</v>
      </c>
      <c r="AG4009" s="86" t="n">
        <v>0.4148096031244615</v>
      </c>
      <c r="AH4009" s="86" t="n">
        <v>0.4704054498192357</v>
      </c>
      <c r="AI4009" s="86" t="n">
        <v>0.4153187440532826</v>
      </c>
      <c r="AJ4009" s="86" t="n">
        <v>0.4105807488432974</v>
      </c>
      <c r="AK4009" s="86" t="n">
        <v>0.4683385165089659</v>
      </c>
    </row>
    <row r="4010">
      <c r="A4010" s="86" t="n">
        <v>3</v>
      </c>
      <c r="B4010" s="86" t="n">
        <v>0.3889318885448917</v>
      </c>
      <c r="C4010" s="86" t="n">
        <v>0.3725091445105639</v>
      </c>
      <c r="D4010" s="86" t="n">
        <v>0.4106881624123003</v>
      </c>
      <c r="E4010" s="86" t="n">
        <v>0.3711121810303322</v>
      </c>
      <c r="F4010" s="86" t="n">
        <v>0.3709954276860444</v>
      </c>
      <c r="G4010" s="86" t="n">
        <v>0.4100250626566416</v>
      </c>
      <c r="H4010" s="86" t="n">
        <v>0.3927758535378525</v>
      </c>
      <c r="I4010" s="86" t="n">
        <v>0.3667129398762753</v>
      </c>
      <c r="J4010" s="86" t="n">
        <v>0.3982115938056736</v>
      </c>
      <c r="K4010" s="86" t="n">
        <v>0.3862678177072877</v>
      </c>
      <c r="L4010" s="86" t="n">
        <v>0.3660150132310849</v>
      </c>
      <c r="M4010" s="86" t="n">
        <v>0.3979863441731281</v>
      </c>
      <c r="N4010" s="86" t="n">
        <v>0.3408967144672354</v>
      </c>
      <c r="O4010" s="86" t="n">
        <v>0.3634238020540445</v>
      </c>
      <c r="P4010" s="86" t="n">
        <v>0.4046991468979395</v>
      </c>
      <c r="Q4010" s="86" t="n">
        <v>0.3702436078115562</v>
      </c>
      <c r="R4010" s="86" t="n">
        <v>0.3706603411396918</v>
      </c>
      <c r="S4010" s="86" t="n">
        <v>0.4086000469520307</v>
      </c>
      <c r="T4010" s="86" t="n">
        <v>0.2354236769654328</v>
      </c>
      <c r="U4010" s="86" t="n">
        <v>0.3674537834502028</v>
      </c>
      <c r="V4010" s="86" t="n">
        <v>0.4076145482335777</v>
      </c>
      <c r="W4010" s="86" t="n">
        <v>0.3648777692895341</v>
      </c>
      <c r="X4010" s="86" t="n">
        <v>0.3667868191752051</v>
      </c>
      <c r="Y4010" s="86" t="n">
        <v>0.4013375855342602</v>
      </c>
      <c r="Z4010" s="86" t="n">
        <v>0.2225364368066131</v>
      </c>
      <c r="AA4010" s="86" t="n">
        <v>0.3640139465751713</v>
      </c>
      <c r="AB4010" s="86" t="n">
        <v>0.3933824778340183</v>
      </c>
      <c r="AC4010" s="86" t="n">
        <v>0.2192255714201775</v>
      </c>
      <c r="AD4010" s="86" t="n">
        <v>0.3524261313887691</v>
      </c>
      <c r="AE4010" s="86" t="n">
        <v>0.3841001942267764</v>
      </c>
      <c r="AF4010" s="86" t="n">
        <v>0.3790893437918499</v>
      </c>
      <c r="AG4010" s="86" t="n">
        <v>0.3723795301820688</v>
      </c>
      <c r="AH4010" s="86" t="n">
        <v>0.4099017000806716</v>
      </c>
      <c r="AI4010" s="86" t="n">
        <v>0.3839200761179828</v>
      </c>
      <c r="AJ4010" s="86" t="n">
        <v>0.3739550797703443</v>
      </c>
      <c r="AK4010" s="86" t="n">
        <v>0.4083239595050619</v>
      </c>
    </row>
    <row r="4011">
      <c r="A4011" s="86" t="n">
        <v>4</v>
      </c>
      <c r="B4011" s="86" t="n">
        <v>0.3770317337461301</v>
      </c>
      <c r="C4011" s="86" t="n">
        <v>0.357864279085003</v>
      </c>
      <c r="D4011" s="86" t="n">
        <v>0.3875802358560979</v>
      </c>
      <c r="E4011" s="86" t="n">
        <v>0.3530091478093405</v>
      </c>
      <c r="F4011" s="86" t="n">
        <v>0.3542555938691496</v>
      </c>
      <c r="G4011" s="86" t="n">
        <v>0.3825563909774436</v>
      </c>
      <c r="H4011" s="86" t="n">
        <v>0.3781296387926769</v>
      </c>
      <c r="I4011" s="86" t="n">
        <v>0.3528714098952788</v>
      </c>
      <c r="J4011" s="86" t="n">
        <v>0.3716595861312868</v>
      </c>
      <c r="K4011" s="86" t="n">
        <v>0.3797430234892593</v>
      </c>
      <c r="L4011" s="86" t="n">
        <v>0.3569557703731707</v>
      </c>
      <c r="M4011" s="86" t="n">
        <v>0.3734135709601512</v>
      </c>
      <c r="N4011" s="86" t="n">
        <v>0.3212924305681611</v>
      </c>
      <c r="O4011" s="86" t="n">
        <v>0.346538609524373</v>
      </c>
      <c r="P4011" s="86" t="n">
        <v>0.372955814414874</v>
      </c>
      <c r="Q4011" s="86" t="n">
        <v>0.354640628145762</v>
      </c>
      <c r="R4011" s="86" t="n">
        <v>0.3531097460648275</v>
      </c>
      <c r="S4011" s="86" t="n">
        <v>0.3764379059394319</v>
      </c>
      <c r="T4011" s="86" t="n">
        <v>0.2194554909758336</v>
      </c>
      <c r="U4011" s="86" t="n">
        <v>0.3503370451247136</v>
      </c>
      <c r="V4011" s="86" t="n">
        <v>0.3758988432278459</v>
      </c>
      <c r="W4011" s="86" t="n">
        <v>0.340909090909091</v>
      </c>
      <c r="X4011" s="86" t="n">
        <v>0.3507932903811766</v>
      </c>
      <c r="Y4011" s="86" t="n">
        <v>0.3705297705669258</v>
      </c>
      <c r="Z4011" s="86" t="n">
        <v>0.1929519251685883</v>
      </c>
      <c r="AA4011" s="86" t="n">
        <v>0.3444276208865242</v>
      </c>
      <c r="AB4011" s="86" t="n">
        <v>0.3638618065699629</v>
      </c>
      <c r="AC4011" s="86" t="n">
        <v>0.2087666725424526</v>
      </c>
      <c r="AD4011" s="86" t="n">
        <v>0.3396061211954888</v>
      </c>
      <c r="AE4011" s="86" t="n">
        <v>0.3558703368829952</v>
      </c>
      <c r="AF4011" s="86" t="n">
        <v>0.3663669408838722</v>
      </c>
      <c r="AG4011" s="86" t="n">
        <v>0.3533829188444088</v>
      </c>
      <c r="AH4011" s="86" t="n">
        <v>0.3842959156234127</v>
      </c>
      <c r="AI4011" s="86" t="n">
        <v>0.3688867745004757</v>
      </c>
      <c r="AJ4011" s="86" t="n">
        <v>0.359309996241527</v>
      </c>
      <c r="AK4011" s="86" t="n">
        <v>0.3791768675974327</v>
      </c>
    </row>
    <row r="4012">
      <c r="A4012" s="86" t="n">
        <v>5</v>
      </c>
      <c r="B4012" s="86" t="n">
        <v>0.3751934984520124</v>
      </c>
      <c r="C4012" s="86" t="n">
        <v>0.3577277938527051</v>
      </c>
      <c r="D4012" s="86" t="n">
        <v>0.373996118823705</v>
      </c>
      <c r="E4012" s="86" t="n">
        <v>0.3478093403948002</v>
      </c>
      <c r="F4012" s="86" t="n">
        <v>0.3503668484452611</v>
      </c>
      <c r="G4012" s="86" t="n">
        <v>0.3591979949874687</v>
      </c>
      <c r="H4012" s="86" t="n">
        <v>0.371598218703612</v>
      </c>
      <c r="I4012" s="86" t="n">
        <v>0.3842338639028531</v>
      </c>
      <c r="J4012" s="86" t="n">
        <v>0.3985542003563108</v>
      </c>
      <c r="K4012" s="86" t="n">
        <v>0.4273238305561132</v>
      </c>
      <c r="L4012" s="86" t="n">
        <v>0.4060727979694335</v>
      </c>
      <c r="M4012" s="86" t="n">
        <v>0.4087104116035952</v>
      </c>
      <c r="N4012" s="86" t="n">
        <v>0.3548738428026865</v>
      </c>
      <c r="O4012" s="86" t="n">
        <v>0.3888477816911829</v>
      </c>
      <c r="P4012" s="86" t="n">
        <v>0.4012130487770313</v>
      </c>
      <c r="Q4012" s="86" t="n">
        <v>0.3992349506744514</v>
      </c>
      <c r="R4012" s="86" t="n">
        <v>0.3967668513135523</v>
      </c>
      <c r="S4012" s="86" t="n">
        <v>0.4020267626574849</v>
      </c>
      <c r="T4012" s="86" t="n">
        <v>0.2384827164270419</v>
      </c>
      <c r="U4012" s="86" t="n">
        <v>0.3934544073566711</v>
      </c>
      <c r="V4012" s="86" t="n">
        <v>0.4020912217320318</v>
      </c>
      <c r="W4012" s="86" t="n">
        <v>0.3720397249809015</v>
      </c>
      <c r="X4012" s="86" t="n">
        <v>0.392998041608719</v>
      </c>
      <c r="Y4012" s="86" t="n">
        <v>0.3987986500294144</v>
      </c>
      <c r="Z4012" s="86" t="n">
        <v>0.2155753752447248</v>
      </c>
      <c r="AA4012" s="86" t="n">
        <v>0.3849893733764881</v>
      </c>
      <c r="AB4012" s="86" t="n">
        <v>0.3948092536603593</v>
      </c>
      <c r="AC4012" s="86" t="n">
        <v>0.2312709324872202</v>
      </c>
      <c r="AD4012" s="86" t="n">
        <v>0.3782229714718836</v>
      </c>
      <c r="AE4012" s="86" t="n">
        <v>0.3892572500167437</v>
      </c>
      <c r="AF4012" s="86" t="n">
        <v>0.3592883106944709</v>
      </c>
      <c r="AG4012" s="86" t="n">
        <v>0.3449830566883005</v>
      </c>
      <c r="AH4012" s="86" t="n">
        <v>0.3636499447249693</v>
      </c>
      <c r="AI4012" s="86" t="n">
        <v>0.3647002854424358</v>
      </c>
      <c r="AJ4012" s="86" t="n">
        <v>0.3552534377065539</v>
      </c>
      <c r="AK4012" s="86" t="n">
        <v>0.3606497717197115</v>
      </c>
    </row>
    <row r="4013">
      <c r="A4013" s="86" t="n">
        <v>6</v>
      </c>
      <c r="B4013" s="86" t="n">
        <v>0.4214396284829722</v>
      </c>
      <c r="C4013" s="86" t="n">
        <v>0.4038188567996943</v>
      </c>
      <c r="D4013" s="86" t="n">
        <v>0.4229287953425884</v>
      </c>
      <c r="E4013" s="86" t="n">
        <v>0.39826673086182</v>
      </c>
      <c r="F4013" s="86" t="n">
        <v>0.3977761237107136</v>
      </c>
      <c r="G4013" s="86" t="n">
        <v>0.4018045112781956</v>
      </c>
      <c r="H4013" s="86" t="n">
        <v>0.4190994557149926</v>
      </c>
      <c r="I4013" s="86" t="n">
        <v>0.4514063910939794</v>
      </c>
      <c r="J4013" s="86" t="n">
        <v>0.4617308482938194</v>
      </c>
      <c r="K4013" s="86" t="n">
        <v>0.4988958040554106</v>
      </c>
      <c r="L4013" s="86" t="n">
        <v>0.4809769401090889</v>
      </c>
      <c r="M4013" s="86" t="n">
        <v>0.473324846661266</v>
      </c>
      <c r="N4013" s="86" t="n">
        <v>0.4186785260482846</v>
      </c>
      <c r="O4013" s="86" t="n">
        <v>0.463935833308669</v>
      </c>
      <c r="P4013" s="86" t="n">
        <v>0.4643312643482697</v>
      </c>
      <c r="Q4013" s="86" t="n">
        <v>0.476343869538957</v>
      </c>
      <c r="R4013" s="86" t="n">
        <v>0.4740031810453574</v>
      </c>
      <c r="S4013" s="86" t="n">
        <v>0.4652554973002582</v>
      </c>
      <c r="T4013" s="86" t="n">
        <v>0.2787396757418171</v>
      </c>
      <c r="U4013" s="86" t="n">
        <v>0.4694760541984836</v>
      </c>
      <c r="V4013" s="86" t="n">
        <v>0.4651057769131901</v>
      </c>
      <c r="W4013" s="86" t="n">
        <v>0.4334415584415585</v>
      </c>
      <c r="X4013" s="86" t="n">
        <v>0.4670621292538246</v>
      </c>
      <c r="Y4013" s="86" t="n">
        <v>0.4599188779143574</v>
      </c>
      <c r="Z4013" s="86" t="n">
        <v>0.2546225799434415</v>
      </c>
      <c r="AA4013" s="86" t="n">
        <v>0.4547222492325217</v>
      </c>
      <c r="AB4013" s="86" t="n">
        <v>0.4534769168053809</v>
      </c>
      <c r="AC4013" s="86" t="n">
        <v>0.2689934778776661</v>
      </c>
      <c r="AD4013" s="86" t="n">
        <v>0.4438912194038238</v>
      </c>
      <c r="AE4013" s="86" t="n">
        <v>0.4455830152032684</v>
      </c>
      <c r="AF4013" s="86" t="n">
        <v>0.4021427204897646</v>
      </c>
      <c r="AG4013" s="86" t="n">
        <v>0.3869105737751997</v>
      </c>
      <c r="AH4013" s="86" t="n">
        <v>0.4066449550330156</v>
      </c>
      <c r="AI4013" s="86" t="n">
        <v>0.40523311132255</v>
      </c>
      <c r="AJ4013" s="86" t="n">
        <v>0.3976204979328398</v>
      </c>
      <c r="AK4013" s="86" t="n">
        <v>0.4042876993317013</v>
      </c>
    </row>
    <row r="4014">
      <c r="A4014" s="86" t="n">
        <v>7</v>
      </c>
      <c r="B4014" s="86" t="n">
        <v>0.4845201238390094</v>
      </c>
      <c r="C4014" s="86" t="n">
        <v>0.4728121417262652</v>
      </c>
      <c r="D4014" s="86" t="n">
        <v>0.4848484848484848</v>
      </c>
      <c r="E4014" s="86" t="n">
        <v>0.4698122291766972</v>
      </c>
      <c r="F4014" s="86" t="n">
        <v>0.4682748249305038</v>
      </c>
      <c r="G4014" s="86" t="n">
        <v>0.4641269841269842</v>
      </c>
      <c r="H4014" s="86" t="n">
        <v>0.487382483918852</v>
      </c>
      <c r="I4014" s="86" t="n">
        <v>0.5479871153820236</v>
      </c>
      <c r="J4014" s="86" t="n">
        <v>0.5153145128134849</v>
      </c>
      <c r="K4014" s="86" t="n">
        <v>0.5785986749648665</v>
      </c>
      <c r="L4014" s="86" t="n">
        <v>0.5736755413943943</v>
      </c>
      <c r="M4014" s="86" t="n">
        <v>0.5212359680592524</v>
      </c>
      <c r="N4014" s="86" t="n">
        <v>0.4911054637865311</v>
      </c>
      <c r="O4014" s="86" t="n">
        <v>0.557018971793885</v>
      </c>
      <c r="P4014" s="86" t="n">
        <v>0.5154890457160672</v>
      </c>
      <c r="Q4014" s="86" t="n">
        <v>0.5691564324541977</v>
      </c>
      <c r="R4014" s="86" t="n">
        <v>0.5670624691493446</v>
      </c>
      <c r="S4014" s="86" t="n">
        <v>0.5176461381954769</v>
      </c>
      <c r="T4014" s="86" t="n">
        <v>0.3180789232181095</v>
      </c>
      <c r="U4014" s="86" t="n">
        <v>0.5623160493157373</v>
      </c>
      <c r="V4014" s="86" t="n">
        <v>0.5173863202139856</v>
      </c>
      <c r="W4014" s="86" t="n">
        <v>0.4961802902979374</v>
      </c>
      <c r="X4014" s="86" t="n">
        <v>0.5634348480118071</v>
      </c>
      <c r="Y4014" s="86" t="n">
        <v>0.511533578970183</v>
      </c>
      <c r="Z4014" s="86" t="n">
        <v>0.3103654557319991</v>
      </c>
      <c r="AA4014" s="86" t="n">
        <v>0.554459709122227</v>
      </c>
      <c r="AB4014" s="86" t="n">
        <v>0.5042293711995107</v>
      </c>
      <c r="AC4014" s="86" t="n">
        <v>0.321229214407427</v>
      </c>
      <c r="AD4014" s="86" t="n">
        <v>0.544948445524758</v>
      </c>
      <c r="AE4014" s="86" t="n">
        <v>0.4955461790904828</v>
      </c>
      <c r="AF4014" s="86" t="n">
        <v>0.4665199923474267</v>
      </c>
      <c r="AG4014" s="86" t="n">
        <v>0.4526161621963127</v>
      </c>
      <c r="AH4014" s="86" t="n">
        <v>0.4659236905793421</v>
      </c>
      <c r="AI4014" s="86" t="n">
        <v>0.4699333967649857</v>
      </c>
      <c r="AJ4014" s="86" t="n">
        <v>0.4633419302997703</v>
      </c>
      <c r="AK4014" s="86" t="n">
        <v>0.4633097333421558</v>
      </c>
    </row>
    <row r="4015">
      <c r="A4015" s="86" t="n">
        <v>8</v>
      </c>
      <c r="B4015" s="86" t="n">
        <v>0.5713041795665637</v>
      </c>
      <c r="C4015" s="86" t="n">
        <v>0.5709586722716601</v>
      </c>
      <c r="D4015" s="86" t="n">
        <v>0.522585460516495</v>
      </c>
      <c r="E4015" s="86" t="n">
        <v>0.5661049590755899</v>
      </c>
      <c r="F4015" s="86" t="n">
        <v>0.5647947015843597</v>
      </c>
      <c r="G4015" s="86" t="n">
        <v>0.5049624060150376</v>
      </c>
      <c r="H4015" s="86" t="n">
        <v>0.5630875804057396</v>
      </c>
      <c r="I4015" s="86" t="n">
        <v>0.5550359178942544</v>
      </c>
      <c r="J4015" s="86" t="n">
        <v>0.5110661915855831</v>
      </c>
      <c r="K4015" s="86" t="n">
        <v>0.555912467376029</v>
      </c>
      <c r="L4015" s="86" t="n">
        <v>0.5482124534211805</v>
      </c>
      <c r="M4015" s="86" t="n">
        <v>0.506500019287891</v>
      </c>
      <c r="N4015" s="86" t="n">
        <v>0.4751316028317298</v>
      </c>
      <c r="O4015" s="86" t="n">
        <v>0.536226951194246</v>
      </c>
      <c r="P4015" s="86" t="n">
        <v>0.5033302156846073</v>
      </c>
      <c r="Q4015" s="86" t="n">
        <v>0.5449969800684518</v>
      </c>
      <c r="R4015" s="86" t="n">
        <v>0.5440547359183896</v>
      </c>
      <c r="S4015" s="86" t="n">
        <v>0.5063776508333986</v>
      </c>
      <c r="T4015" s="86" t="n">
        <v>0.3095747935148364</v>
      </c>
      <c r="U4015" s="86" t="n">
        <v>0.540357254269012</v>
      </c>
      <c r="V4015" s="86" t="n">
        <v>0.5063396672108941</v>
      </c>
      <c r="W4015" s="86" t="n">
        <v>0.4835752482811307</v>
      </c>
      <c r="X4015" s="86" t="n">
        <v>0.5439077001674566</v>
      </c>
      <c r="Y4015" s="86" t="n">
        <v>0.5013468743226925</v>
      </c>
      <c r="Z4015" s="86" t="n">
        <v>0.3015553621927344</v>
      </c>
      <c r="AA4015" s="86" t="n">
        <v>0.5388045395824362</v>
      </c>
      <c r="AB4015" s="86" t="n">
        <v>0.4953290077113837</v>
      </c>
      <c r="AC4015" s="86" t="n">
        <v>0.3149421235090194</v>
      </c>
      <c r="AD4015" s="86" t="n">
        <v>0.533409129520001</v>
      </c>
      <c r="AE4015" s="86" t="n">
        <v>0.4878105954055321</v>
      </c>
      <c r="AF4015" s="86" t="n">
        <v>0.5659077864932084</v>
      </c>
      <c r="AG4015" s="86" t="n">
        <v>0.5512463385216244</v>
      </c>
      <c r="AH4015" s="86" t="n">
        <v>0.5041680360931011</v>
      </c>
      <c r="AI4015" s="86" t="n">
        <v>0.572882968601332</v>
      </c>
      <c r="AJ4015" s="86" t="n">
        <v>0.5662852032815354</v>
      </c>
      <c r="AK4015" s="86" t="n">
        <v>0.5067822404552372</v>
      </c>
    </row>
    <row r="4016">
      <c r="A4016" s="86" t="n">
        <v>9</v>
      </c>
      <c r="B4016" s="86" t="n">
        <v>0.55640479876161</v>
      </c>
      <c r="C4016" s="86" t="n">
        <v>0.5496669760331931</v>
      </c>
      <c r="D4016" s="86" t="n">
        <v>0.4927004030452306</v>
      </c>
      <c r="E4016" s="86" t="n">
        <v>0.5404910929224843</v>
      </c>
      <c r="F4016" s="86" t="n">
        <v>0.5401862344488156</v>
      </c>
      <c r="G4016" s="86" t="n">
        <v>0.4919632414369258</v>
      </c>
      <c r="H4016" s="86" t="n">
        <v>0.5430974764967837</v>
      </c>
      <c r="I4016" s="86" t="n">
        <v>0.5894443171556801</v>
      </c>
      <c r="J4016" s="86" t="n">
        <v>0.5998698095107579</v>
      </c>
      <c r="K4016" s="86" t="n">
        <v>0.6933346717526602</v>
      </c>
      <c r="L4016" s="86" t="n">
        <v>0.6307177188529459</v>
      </c>
      <c r="M4016" s="86" t="n">
        <v>0.6326814026154379</v>
      </c>
      <c r="N4016" s="86" t="n">
        <v>0.5463786531130875</v>
      </c>
      <c r="O4016" s="86" t="n">
        <v>0.5482434072276317</v>
      </c>
      <c r="P4016" s="86" t="n">
        <v>0.5796559249496925</v>
      </c>
      <c r="Q4016" s="86" t="n">
        <v>0.5809341654922489</v>
      </c>
      <c r="R4016" s="86" t="n">
        <v>0.5402978116601767</v>
      </c>
      <c r="S4016" s="86" t="n">
        <v>0.5590030518819938</v>
      </c>
      <c r="T4016" s="86" t="n">
        <v>0.3244417252982564</v>
      </c>
      <c r="U4016" s="86" t="n">
        <v>0.4940525437751766</v>
      </c>
      <c r="V4016" s="86" t="n">
        <v>0.5091186994129295</v>
      </c>
      <c r="W4016" s="86" t="n">
        <v>0.4576967150496562</v>
      </c>
      <c r="X4016" s="86" t="n">
        <v>0.4984105809894133</v>
      </c>
      <c r="Y4016" s="86" t="n">
        <v>0.5117193547388302</v>
      </c>
      <c r="Z4016" s="86" t="n">
        <v>0.2699042854035241</v>
      </c>
      <c r="AA4016" s="86" t="n">
        <v>0.491269499506869</v>
      </c>
      <c r="AB4016" s="86" t="n">
        <v>0.5004925773686175</v>
      </c>
      <c r="AC4016" s="86" t="n">
        <v>0.2995475644867502</v>
      </c>
      <c r="AD4016" s="86" t="n">
        <v>0.526757360724507</v>
      </c>
      <c r="AE4016" s="86" t="n">
        <v>0.5202263746567544</v>
      </c>
      <c r="AF4016" s="86" t="n">
        <v>0.5440979529366748</v>
      </c>
      <c r="AG4016" s="86" t="n">
        <v>0.5365717075412098</v>
      </c>
      <c r="AH4016" s="86" t="n">
        <v>0.4843287818578386</v>
      </c>
      <c r="AI4016" s="86" t="n">
        <v>0.5521408182683158</v>
      </c>
      <c r="AJ4016" s="86" t="n">
        <v>0.5455099210720719</v>
      </c>
      <c r="AK4016" s="86" t="n">
        <v>0.4875272943823198</v>
      </c>
    </row>
    <row r="4017">
      <c r="A4017" s="86" t="n">
        <v>10</v>
      </c>
      <c r="B4017" s="86" t="n">
        <v>0.6843072755417958</v>
      </c>
      <c r="C4017" s="86" t="n">
        <v>0.6396516896871759</v>
      </c>
      <c r="D4017" s="86" t="n">
        <v>0.6553216898044483</v>
      </c>
      <c r="E4017" s="86" t="n">
        <v>0.6521906596051998</v>
      </c>
      <c r="F4017" s="86" t="n">
        <v>0.6177788579848397</v>
      </c>
      <c r="G4017" s="86" t="n">
        <v>0.6144026733500417</v>
      </c>
      <c r="H4017" s="86" t="n">
        <v>0.6936170212765957</v>
      </c>
      <c r="I4017" s="86" t="n">
        <v>0.5704004205021767</v>
      </c>
      <c r="J4017" s="86" t="n">
        <v>0.5947992325613266</v>
      </c>
      <c r="K4017" s="86" t="n">
        <v>0.6413370809074483</v>
      </c>
      <c r="L4017" s="86" t="n">
        <v>0.5662094291731921</v>
      </c>
      <c r="M4017" s="86" t="n">
        <v>0.603788141804575</v>
      </c>
      <c r="N4017" s="86" t="n">
        <v>0.5781448538754765</v>
      </c>
      <c r="O4017" s="86" t="n">
        <v>0.5184094474206056</v>
      </c>
      <c r="P4017" s="86" t="n">
        <v>0.5642660771476348</v>
      </c>
      <c r="Q4017" s="86" t="n">
        <v>0.5413730622105898</v>
      </c>
      <c r="R4017" s="86" t="n">
        <v>0.5054571381560906</v>
      </c>
      <c r="S4017" s="86" t="n">
        <v>0.5557946631191798</v>
      </c>
      <c r="T4017" s="86" t="n">
        <v>0.3762006729886815</v>
      </c>
      <c r="U4017" s="86" t="n">
        <v>0.4913399069565571</v>
      </c>
      <c r="V4017" s="86" t="n">
        <v>0.5245075902317018</v>
      </c>
      <c r="W4017" s="86" t="n">
        <v>0.4657181054239878</v>
      </c>
      <c r="X4017" s="86" t="n">
        <v>0.4809979280787898</v>
      </c>
      <c r="Y4017" s="86" t="n">
        <v>0.5199244511874168</v>
      </c>
      <c r="Z4017" s="86" t="n">
        <v>0.312921470524255</v>
      </c>
      <c r="AA4017" s="86" t="n">
        <v>0.4863520815680173</v>
      </c>
      <c r="AB4017" s="86" t="n">
        <v>0.5078302816183713</v>
      </c>
      <c r="AC4017" s="86" t="n">
        <v>0.3905634878665022</v>
      </c>
      <c r="AD4017" s="86" t="n">
        <v>0.5156754355013655</v>
      </c>
      <c r="AE4017" s="86" t="n">
        <v>0.5133279753532918</v>
      </c>
      <c r="AF4017" s="86" t="n">
        <v>0.6460684905299408</v>
      </c>
      <c r="AG4017" s="86" t="n">
        <v>0.5799207397622194</v>
      </c>
      <c r="AH4017" s="86" t="n">
        <v>0.5977770474170128</v>
      </c>
      <c r="AI4017" s="86" t="n">
        <v>0.6711703139866794</v>
      </c>
      <c r="AJ4017" s="86" t="n">
        <v>0.6167394600759469</v>
      </c>
      <c r="AK4017" s="86" t="n">
        <v>0.6444120955468803</v>
      </c>
    </row>
    <row r="4018">
      <c r="A4018" s="86" t="n">
        <v>11</v>
      </c>
      <c r="B4018" s="86" t="n">
        <v>0.6201625386996905</v>
      </c>
      <c r="C4018" s="86" t="n">
        <v>0.561636730905716</v>
      </c>
      <c r="D4018" s="86" t="n">
        <v>0.5925063442304821</v>
      </c>
      <c r="E4018" s="86" t="n">
        <v>0.5931632161771786</v>
      </c>
      <c r="F4018" s="86" t="n">
        <v>0.5531588461363187</v>
      </c>
      <c r="G4018" s="86" t="n">
        <v>0.5621386800334168</v>
      </c>
      <c r="H4018" s="86" t="n">
        <v>0.6404750123701137</v>
      </c>
      <c r="I4018" s="86" t="n">
        <v>0.534617302586358</v>
      </c>
      <c r="J4018" s="86" t="n">
        <v>0.5596820611210085</v>
      </c>
      <c r="K4018" s="86" t="n">
        <v>0.5887372013651878</v>
      </c>
      <c r="L4018" s="86" t="n">
        <v>0.5280417994275529</v>
      </c>
      <c r="M4018" s="86" t="n">
        <v>0.5782895498206226</v>
      </c>
      <c r="N4018" s="86" t="n">
        <v>0.629243056816119</v>
      </c>
      <c r="O4018" s="86" t="n">
        <v>0.5064965815254386</v>
      </c>
      <c r="P4018" s="86" t="n">
        <v>0.5445682056514468</v>
      </c>
      <c r="Q4018" s="86" t="n">
        <v>0.5053352124018522</v>
      </c>
      <c r="R4018" s="86" t="n">
        <v>0.4802555805407777</v>
      </c>
      <c r="S4018" s="86" t="n">
        <v>0.5396353392284217</v>
      </c>
      <c r="T4018" s="86" t="n">
        <v>0.4931171612113797</v>
      </c>
      <c r="U4018" s="86" t="n">
        <v>0.4948663348207624</v>
      </c>
      <c r="V4018" s="86" t="n">
        <v>0.554694827526314</v>
      </c>
      <c r="W4018" s="86" t="n">
        <v>0.4667685255920551</v>
      </c>
      <c r="X4018" s="86" t="n">
        <v>0.4719864899384099</v>
      </c>
      <c r="Y4018" s="86" t="n">
        <v>0.5181905440133758</v>
      </c>
      <c r="Z4018" s="86" t="n">
        <v>0.4703611050685231</v>
      </c>
      <c r="AA4018" s="86" t="n">
        <v>0.5243301059884148</v>
      </c>
      <c r="AB4018" s="86" t="n">
        <v>0.5098345619458503</v>
      </c>
      <c r="AC4018" s="86" t="n">
        <v>0.5556143134144192</v>
      </c>
      <c r="AD4018" s="86" t="n">
        <v>0.5428313796212805</v>
      </c>
      <c r="AE4018" s="86" t="n">
        <v>0.5139977228584823</v>
      </c>
      <c r="AF4018" s="86" t="n">
        <v>0.5858044767553089</v>
      </c>
      <c r="AG4018" s="86" t="n">
        <v>0.5250272816035838</v>
      </c>
      <c r="AH4018" s="86" t="n">
        <v>0.5458185186291792</v>
      </c>
      <c r="AI4018" s="86" t="n">
        <v>0.6065651760228353</v>
      </c>
      <c r="AJ4018" s="86" t="n">
        <v>0.5428789901372489</v>
      </c>
      <c r="AK4018" s="86" t="n">
        <v>0.5864487527294382</v>
      </c>
    </row>
    <row r="4019">
      <c r="A4019" s="86" t="n">
        <v>12</v>
      </c>
      <c r="B4019" s="86" t="n">
        <v>0.5889125386996905</v>
      </c>
      <c r="C4019" s="86" t="n">
        <v>0.5293716219905006</v>
      </c>
      <c r="D4019" s="86" t="n">
        <v>0.5581430064188684</v>
      </c>
      <c r="E4019" s="86" t="n">
        <v>0.5597496389022629</v>
      </c>
      <c r="F4019" s="86" t="n">
        <v>0.5223526909814522</v>
      </c>
      <c r="G4019" s="86" t="n">
        <v>0.5425563909774437</v>
      </c>
      <c r="H4019" s="86" t="n">
        <v>0.6038594755071747</v>
      </c>
      <c r="I4019" s="86" t="n">
        <v>0.5040500289769128</v>
      </c>
      <c r="J4019" s="86" t="n">
        <v>0.5366246402631217</v>
      </c>
      <c r="K4019" s="86" t="n">
        <v>0.5586227665127486</v>
      </c>
      <c r="L4019" s="86" t="n">
        <v>0.4978803261867473</v>
      </c>
      <c r="M4019" s="86" t="n">
        <v>0.5511321992053388</v>
      </c>
      <c r="N4019" s="86" t="n">
        <v>0.7446905064440006</v>
      </c>
      <c r="O4019" s="86" t="n">
        <v>0.5058454435137774</v>
      </c>
      <c r="P4019" s="86" t="n">
        <v>0.5201371765439445</v>
      </c>
      <c r="Q4019" s="86" t="n">
        <v>0.4802697805516408</v>
      </c>
      <c r="R4019" s="86" t="n">
        <v>0.4600175505950749</v>
      </c>
      <c r="S4019" s="86" t="n">
        <v>0.5165505908130527</v>
      </c>
      <c r="T4019" s="86" t="n">
        <v>0.5837259100642399</v>
      </c>
      <c r="U4019" s="86" t="n">
        <v>0.4877999159082587</v>
      </c>
      <c r="V4019" s="86" t="n">
        <v>0.5772744641678536</v>
      </c>
      <c r="W4019" s="86" t="n">
        <v>0.4553093964858671</v>
      </c>
      <c r="X4019" s="86" t="n">
        <v>0.4573411290551471</v>
      </c>
      <c r="Y4019" s="86" t="n">
        <v>0.5030188562405178</v>
      </c>
      <c r="Z4019" s="86" t="n">
        <v>0.6097998694800959</v>
      </c>
      <c r="AA4019" s="86" t="n">
        <v>0.5475836586145105</v>
      </c>
      <c r="AB4019" s="86" t="n">
        <v>0.4980127050990249</v>
      </c>
      <c r="AC4019" s="86" t="n">
        <v>0.6771255655443916</v>
      </c>
      <c r="AD4019" s="86" t="n">
        <v>0.5530115915892371</v>
      </c>
      <c r="AE4019" s="86" t="n">
        <v>0.5018752930145335</v>
      </c>
      <c r="AF4019" s="86" t="n">
        <v>0.5648555576812703</v>
      </c>
      <c r="AG4019" s="86" t="n">
        <v>0.5109126414335765</v>
      </c>
      <c r="AH4019" s="86" t="n">
        <v>0.5265768322925692</v>
      </c>
      <c r="AI4019" s="86" t="n">
        <v>0.5801141769743101</v>
      </c>
      <c r="AJ4019" s="86" t="n">
        <v>0.5228813229824127</v>
      </c>
      <c r="AK4019" s="86" t="n">
        <v>0.5581949315159135</v>
      </c>
    </row>
    <row r="4020">
      <c r="A4020" s="86" t="n">
        <v>13</v>
      </c>
      <c r="B4020" s="86" t="n">
        <v>0.5576625386996905</v>
      </c>
      <c r="C4020" s="86" t="n">
        <v>0.495400447671562</v>
      </c>
      <c r="D4020" s="86" t="n">
        <v>0.5318704284221525</v>
      </c>
      <c r="E4020" s="86" t="n">
        <v>0.5167067886374579</v>
      </c>
      <c r="F4020" s="86" t="n">
        <v>0.4877033616381339</v>
      </c>
      <c r="G4020" s="86" t="n">
        <v>0.5176608187134504</v>
      </c>
      <c r="H4020" s="86" t="n">
        <v>0.5660564077189509</v>
      </c>
      <c r="I4020" s="86" t="n">
        <v>0.4928770705015028</v>
      </c>
      <c r="J4020" s="86" t="n">
        <v>0.5366931615732493</v>
      </c>
      <c r="K4020" s="86" t="n">
        <v>0.5412567757478418</v>
      </c>
      <c r="L4020" s="86" t="n">
        <v>0.4901576929308202</v>
      </c>
      <c r="M4020" s="86" t="n">
        <v>0.5468888631717008</v>
      </c>
      <c r="N4020" s="86" t="n">
        <v>0.7657469595207841</v>
      </c>
      <c r="O4020" s="86" t="n">
        <v>0.5084351969692484</v>
      </c>
      <c r="P4020" s="86" t="n">
        <v>0.5238216704928719</v>
      </c>
      <c r="Q4020" s="86" t="n">
        <v>0.4734246023756794</v>
      </c>
      <c r="R4020" s="86" t="n">
        <v>0.4613886908352986</v>
      </c>
      <c r="S4020" s="86" t="n">
        <v>0.5187416855779012</v>
      </c>
      <c r="T4020" s="86" t="n">
        <v>0.6691342918323646</v>
      </c>
      <c r="U4020" s="86" t="n">
        <v>0.4943509338252248</v>
      </c>
      <c r="V4020" s="86" t="n">
        <v>0.6321950880605829</v>
      </c>
      <c r="W4020" s="86" t="n">
        <v>0.4638082505729565</v>
      </c>
      <c r="X4020" s="86" t="n">
        <v>0.4613998240286095</v>
      </c>
      <c r="Y4020" s="86" t="n">
        <v>0.5128030467226059</v>
      </c>
      <c r="Z4020" s="86" t="n">
        <v>0.7104633456602133</v>
      </c>
      <c r="AA4020" s="86" t="n">
        <v>0.5763936156912863</v>
      </c>
      <c r="AB4020" s="86" t="n">
        <v>0.5255630668886095</v>
      </c>
      <c r="AC4020" s="86" t="n">
        <v>0.7858863623009578</v>
      </c>
      <c r="AD4020" s="86" t="n">
        <v>0.5775669424079665</v>
      </c>
      <c r="AE4020" s="86" t="n">
        <v>0.5139307481079634</v>
      </c>
      <c r="AF4020" s="86" t="n">
        <v>0.5299406925578726</v>
      </c>
      <c r="AG4020" s="86" t="n">
        <v>0.4844925621733387</v>
      </c>
      <c r="AH4020" s="86" t="n">
        <v>0.506558307687711</v>
      </c>
      <c r="AI4020" s="86" t="n">
        <v>0.5396764985727878</v>
      </c>
      <c r="AJ4020" s="86" t="n">
        <v>0.4910898274990603</v>
      </c>
      <c r="AK4020" s="86" t="n">
        <v>0.5378151260504201</v>
      </c>
    </row>
    <row r="4021">
      <c r="A4021" s="86" t="n">
        <v>14</v>
      </c>
      <c r="B4021" s="86" t="n">
        <v>0.5528250773993809</v>
      </c>
      <c r="C4021" s="86" t="n">
        <v>0.4862149915379154</v>
      </c>
      <c r="D4021" s="86" t="n">
        <v>0.5340498581877891</v>
      </c>
      <c r="E4021" s="86" t="n">
        <v>0.5000481463649494</v>
      </c>
      <c r="F4021" s="86" t="n">
        <v>0.4787106378453919</v>
      </c>
      <c r="G4021" s="86" t="n">
        <v>0.5224060150375941</v>
      </c>
      <c r="H4021" s="86" t="n">
        <v>0.5482434438396833</v>
      </c>
      <c r="I4021" s="86" t="n">
        <v>0.4897637370783184</v>
      </c>
      <c r="J4021" s="86" t="n">
        <v>0.5345347403042345</v>
      </c>
      <c r="K4021" s="86" t="n">
        <v>0.5366392290704678</v>
      </c>
      <c r="L4021" s="86" t="n">
        <v>0.48721445158503</v>
      </c>
      <c r="M4021" s="86" t="n">
        <v>0.5413339505458473</v>
      </c>
      <c r="N4021" s="86" t="n">
        <v>0.8182973316391359</v>
      </c>
      <c r="O4021" s="86" t="n">
        <v>0.5232929825080651</v>
      </c>
      <c r="P4021" s="86" t="n">
        <v>0.5298869143780289</v>
      </c>
      <c r="Q4021" s="86" t="n">
        <v>0.4923495067445138</v>
      </c>
      <c r="R4021" s="86" t="n">
        <v>0.4729611144627872</v>
      </c>
      <c r="S4021" s="86" t="n">
        <v>0.5260192503325769</v>
      </c>
      <c r="T4021" s="86" t="n">
        <v>0.7327623126338328</v>
      </c>
      <c r="U4021" s="86" t="n">
        <v>0.5132715756350961</v>
      </c>
      <c r="V4021" s="86" t="n">
        <v>0.667593010734012</v>
      </c>
      <c r="W4021" s="86" t="n">
        <v>0.5018143621084799</v>
      </c>
      <c r="X4021" s="86" t="n">
        <v>0.4746402520364431</v>
      </c>
      <c r="Y4021" s="86" t="n">
        <v>0.5202340774684955</v>
      </c>
      <c r="Z4021" s="86" t="n">
        <v>0.8370132695236026</v>
      </c>
      <c r="AA4021" s="86" t="n">
        <v>0.6136909805664755</v>
      </c>
      <c r="AB4021" s="86" t="n">
        <v>0.5546081462105512</v>
      </c>
      <c r="AC4021" s="86" t="n">
        <v>0.8752570656325285</v>
      </c>
      <c r="AD4021" s="86" t="n">
        <v>0.5924256086564474</v>
      </c>
      <c r="AE4021" s="86" t="n">
        <v>0.5317460317460317</v>
      </c>
      <c r="AF4021" s="86" t="n">
        <v>0.5206619475798736</v>
      </c>
      <c r="AG4021" s="86" t="n">
        <v>0.4819654241571421</v>
      </c>
      <c r="AH4021" s="86" t="n">
        <v>0.5157309749320267</v>
      </c>
      <c r="AI4021" s="86" t="n">
        <v>0.5277830637488107</v>
      </c>
      <c r="AJ4021" s="86" t="n">
        <v>0.4843116162728909</v>
      </c>
      <c r="AK4021" s="86" t="n">
        <v>0.5408919473301131</v>
      </c>
    </row>
    <row r="4022">
      <c r="A4022" s="86" t="n">
        <v>15</v>
      </c>
      <c r="B4022" s="86" t="n">
        <v>0.5442143962848298</v>
      </c>
      <c r="C4022" s="86" t="n">
        <v>0.4786810067150734</v>
      </c>
      <c r="D4022" s="86" t="n">
        <v>0.5204060307508583</v>
      </c>
      <c r="E4022" s="86" t="n">
        <v>0.5016851227732306</v>
      </c>
      <c r="F4022" s="86" t="n">
        <v>0.4783916391973386</v>
      </c>
      <c r="G4022" s="86" t="n">
        <v>0.5154553049289892</v>
      </c>
      <c r="H4022" s="86" t="n">
        <v>0.542404750123701</v>
      </c>
      <c r="I4022" s="86" t="n">
        <v>0.5023383694758549</v>
      </c>
      <c r="J4022" s="86" t="n">
        <v>0.5357681238865287</v>
      </c>
      <c r="K4022" s="86" t="n">
        <v>0.5400521983537442</v>
      </c>
      <c r="L4022" s="86" t="n">
        <v>0.4993789490738239</v>
      </c>
      <c r="M4022" s="86" t="n">
        <v>0.541835435713459</v>
      </c>
      <c r="N4022" s="86" t="n">
        <v>0.8547830822290796</v>
      </c>
      <c r="O4022" s="86" t="n">
        <v>0.5439370171959629</v>
      </c>
      <c r="P4022" s="86" t="n">
        <v>0.5364623189638069</v>
      </c>
      <c r="Q4022" s="86" t="n">
        <v>0.5434870142943427</v>
      </c>
      <c r="R4022" s="86" t="n">
        <v>0.4938161575165906</v>
      </c>
      <c r="S4022" s="86" t="n">
        <v>0.5338837154706941</v>
      </c>
      <c r="T4022" s="86" t="n">
        <v>0.7935148363413888</v>
      </c>
      <c r="U4022" s="86" t="n">
        <v>0.545362069199365</v>
      </c>
      <c r="V4022" s="86" t="n">
        <v>0.6951054295341649</v>
      </c>
      <c r="W4022" s="86" t="n">
        <v>0.5806913674560733</v>
      </c>
      <c r="X4022" s="86" t="n">
        <v>0.5019725825220674</v>
      </c>
      <c r="Y4022" s="86" t="n">
        <v>0.532619128711645</v>
      </c>
      <c r="Z4022" s="86" t="n">
        <v>0.8675766804437678</v>
      </c>
      <c r="AA4022" s="86" t="n">
        <v>0.6368195140924308</v>
      </c>
      <c r="AB4022" s="86" t="n">
        <v>0.5549818255936405</v>
      </c>
      <c r="AC4022" s="86" t="n">
        <v>0.9092191080557026</v>
      </c>
      <c r="AD4022" s="86" t="n">
        <v>0.6049058428405273</v>
      </c>
      <c r="AE4022" s="86" t="n">
        <v>0.5720648315585024</v>
      </c>
      <c r="AF4022" s="86" t="n">
        <v>0.5124354314138129</v>
      </c>
      <c r="AG4022" s="86" t="n">
        <v>0.4794526448796737</v>
      </c>
      <c r="AH4022" s="86" t="n">
        <v>0.510143715079626</v>
      </c>
      <c r="AI4022" s="86" t="n">
        <v>0.5189343482397717</v>
      </c>
      <c r="AJ4022" s="86" t="n">
        <v>0.4808641895307093</v>
      </c>
      <c r="AK4022" s="86" t="n">
        <v>0.5271620459207305</v>
      </c>
    </row>
    <row r="4023">
      <c r="A4023" s="86" t="n">
        <v>16</v>
      </c>
      <c r="B4023" s="86" t="n">
        <v>0.5560178018575852</v>
      </c>
      <c r="C4023" s="86" t="n">
        <v>0.4956597696129279</v>
      </c>
      <c r="D4023" s="86" t="n">
        <v>0.5213613972234662</v>
      </c>
      <c r="E4023" s="86" t="n">
        <v>0.5151661049590756</v>
      </c>
      <c r="F4023" s="86" t="n">
        <v>0.4965897525481915</v>
      </c>
      <c r="G4023" s="86" t="n">
        <v>0.5139181286549708</v>
      </c>
      <c r="H4023" s="86" t="n">
        <v>0.5497278574962889</v>
      </c>
      <c r="I4023" s="86" t="n">
        <v>0.5571114735097107</v>
      </c>
      <c r="J4023" s="86" t="n">
        <v>0.5888721392353021</v>
      </c>
      <c r="K4023" s="86" t="n">
        <v>0.5969684802248544</v>
      </c>
      <c r="L4023" s="86" t="n">
        <v>0.5612950261921479</v>
      </c>
      <c r="M4023" s="86" t="n">
        <v>0.6035566871118312</v>
      </c>
      <c r="N4023" s="86" t="n">
        <v>0.9274823016881466</v>
      </c>
      <c r="O4023" s="86" t="n">
        <v>0.609065616953266</v>
      </c>
      <c r="P4023" s="86" t="n">
        <v>0.6007425672420146</v>
      </c>
      <c r="Q4023" s="86" t="n">
        <v>0.6341856251258304</v>
      </c>
      <c r="R4023" s="86" t="n">
        <v>0.5601930565458236</v>
      </c>
      <c r="S4023" s="86" t="n">
        <v>0.5988340245715627</v>
      </c>
      <c r="T4023" s="86" t="n">
        <v>0.8862037320281432</v>
      </c>
      <c r="U4023" s="86" t="n">
        <v>0.6412944702898452</v>
      </c>
      <c r="V4023" s="86" t="n">
        <v>0.7774689964219962</v>
      </c>
      <c r="W4023" s="86" t="n">
        <v>0.7457983193277312</v>
      </c>
      <c r="X4023" s="86" t="n">
        <v>0.5734538642749694</v>
      </c>
      <c r="Y4023" s="86" t="n">
        <v>0.6200266278601729</v>
      </c>
      <c r="Z4023" s="86" t="n">
        <v>0.9462693060691757</v>
      </c>
      <c r="AA4023" s="86" t="n">
        <v>0.7354318020808736</v>
      </c>
      <c r="AB4023" s="86" t="n">
        <v>0.6146686143289057</v>
      </c>
      <c r="AC4023" s="86" t="n">
        <v>0.9679769669193257</v>
      </c>
      <c r="AD4023" s="86" t="n">
        <v>0.6685877079494518</v>
      </c>
      <c r="AE4023" s="86" t="n">
        <v>0.6567209162145872</v>
      </c>
      <c r="AF4023" s="86" t="n">
        <v>0.5264970346278935</v>
      </c>
      <c r="AG4023" s="86" t="n">
        <v>0.4966544138762851</v>
      </c>
      <c r="AH4023" s="86" t="n">
        <v>0.5130120409931578</v>
      </c>
      <c r="AI4023" s="86" t="n">
        <v>0.5256898192197907</v>
      </c>
      <c r="AJ4023" s="86" t="n">
        <v>0.4981013232416178</v>
      </c>
      <c r="AK4023" s="86" t="n">
        <v>0.5279560643154899</v>
      </c>
    </row>
    <row r="4024">
      <c r="A4024" s="86" t="n">
        <v>17</v>
      </c>
      <c r="B4024" s="86" t="n">
        <v>0.6200657894736844</v>
      </c>
      <c r="C4024" s="86" t="n">
        <v>0.5644892722607414</v>
      </c>
      <c r="D4024" s="86" t="n">
        <v>0.5898492312285416</v>
      </c>
      <c r="E4024" s="86" t="n">
        <v>0.5730380356283101</v>
      </c>
      <c r="F4024" s="86" t="n">
        <v>0.5591286779784597</v>
      </c>
      <c r="G4024" s="86" t="n">
        <v>0.5790476190476191</v>
      </c>
      <c r="H4024" s="86" t="n">
        <v>0.603166749134092</v>
      </c>
      <c r="I4024" s="86" t="n">
        <v>0.6449991239537987</v>
      </c>
      <c r="J4024" s="86" t="n">
        <v>0.6722968343154722</v>
      </c>
      <c r="K4024" s="86" t="n">
        <v>0.6749648664926722</v>
      </c>
      <c r="L4024" s="86" t="n">
        <v>0.6473375816816977</v>
      </c>
      <c r="M4024" s="86" t="n">
        <v>0.6795895536782008</v>
      </c>
      <c r="N4024" s="86" t="n">
        <v>0.9438192049373753</v>
      </c>
      <c r="O4024" s="86" t="n">
        <v>0.6832657531003047</v>
      </c>
      <c r="P4024" s="86" t="n">
        <v>0.6678570416347814</v>
      </c>
      <c r="Q4024" s="86" t="n">
        <v>0.7401852224682907</v>
      </c>
      <c r="R4024" s="86" t="n">
        <v>0.6441616848571272</v>
      </c>
      <c r="S4024" s="86" t="n">
        <v>0.6641364739024963</v>
      </c>
      <c r="T4024" s="86" t="n">
        <v>0.9802386050780055</v>
      </c>
      <c r="U4024" s="86" t="n">
        <v>0.7526482116941772</v>
      </c>
      <c r="V4024" s="86" t="n">
        <v>0.8668496196199673</v>
      </c>
      <c r="W4024" s="86" t="n">
        <v>0.9402215431627198</v>
      </c>
      <c r="X4024" s="86" t="n">
        <v>0.6599494791814491</v>
      </c>
      <c r="Y4024" s="86" t="n">
        <v>0.734278725578227</v>
      </c>
      <c r="Z4024" s="86" t="n">
        <v>1</v>
      </c>
      <c r="AA4024" s="86" t="n">
        <v>0.8501993360096682</v>
      </c>
      <c r="AB4024" s="86" t="n">
        <v>0.6735401025919759</v>
      </c>
      <c r="AC4024" s="86" t="n">
        <v>1</v>
      </c>
      <c r="AD4024" s="86" t="n">
        <v>0.7526169286862432</v>
      </c>
      <c r="AE4024" s="86" t="n">
        <v>0.766358582814279</v>
      </c>
      <c r="AF4024" s="86" t="n">
        <v>0.5932657356035966</v>
      </c>
      <c r="AG4024" s="86" t="n">
        <v>0.5635948538280398</v>
      </c>
      <c r="AH4024" s="86" t="n">
        <v>0.5802085511966298</v>
      </c>
      <c r="AI4024" s="86" t="n">
        <v>0.5909609895337774</v>
      </c>
      <c r="AJ4024" s="86" t="n">
        <v>0.5651576614523257</v>
      </c>
      <c r="AK4024" s="86" t="n">
        <v>0.5938926751803084</v>
      </c>
    </row>
    <row r="4025">
      <c r="A4025" s="86" t="n">
        <v>18</v>
      </c>
      <c r="B4025" s="86" t="n">
        <v>0.7204914860681115</v>
      </c>
      <c r="C4025" s="86" t="n">
        <v>0.6716028825681062</v>
      </c>
      <c r="D4025" s="86" t="n">
        <v>0.6996268099716375</v>
      </c>
      <c r="E4025" s="86" t="n">
        <v>0.6753972075108329</v>
      </c>
      <c r="F4025" s="86" t="n">
        <v>0.6601449165286869</v>
      </c>
      <c r="G4025" s="86" t="n">
        <v>0.6816374269005848</v>
      </c>
      <c r="H4025" s="86" t="n">
        <v>0.7030183077684313</v>
      </c>
      <c r="I4025" s="86" t="n">
        <v>0.7485073520492742</v>
      </c>
      <c r="J4025" s="86" t="n">
        <v>0.7668562422913526</v>
      </c>
      <c r="K4025" s="86" t="n">
        <v>0.7696245733788397</v>
      </c>
      <c r="L4025" s="86" t="n">
        <v>0.747961332829292</v>
      </c>
      <c r="M4025" s="86" t="n">
        <v>0.7648420321722023</v>
      </c>
      <c r="N4025" s="86" t="n">
        <v>1</v>
      </c>
      <c r="O4025" s="86" t="n">
        <v>0.775638559209163</v>
      </c>
      <c r="P4025" s="86" t="n">
        <v>0.7444094889890316</v>
      </c>
      <c r="Q4025" s="86" t="n">
        <v>0.8452788403462852</v>
      </c>
      <c r="R4025" s="86" t="n">
        <v>0.7414715077058082</v>
      </c>
      <c r="S4025" s="86" t="n">
        <v>0.7383206823695125</v>
      </c>
      <c r="T4025" s="86" t="n">
        <v>1</v>
      </c>
      <c r="U4025" s="86" t="n">
        <v>0.8610180525980277</v>
      </c>
      <c r="V4025" s="86" t="n">
        <v>0.9247229652273597</v>
      </c>
      <c r="W4025" s="86" t="n">
        <v>1</v>
      </c>
      <c r="X4025" s="86" t="n">
        <v>0.7517526182839949</v>
      </c>
      <c r="Y4025" s="86" t="n">
        <v>0.81258321206304</v>
      </c>
      <c r="Z4025" s="86" t="n">
        <v>0.9430063084620407</v>
      </c>
      <c r="AA4025" s="86" t="n">
        <v>0.9043048243481645</v>
      </c>
      <c r="AB4025" s="86" t="n">
        <v>0.7629513877093453</v>
      </c>
      <c r="AC4025" s="86" t="n">
        <v>0.9208531641106998</v>
      </c>
      <c r="AD4025" s="86" t="n">
        <v>0.8330915696344793</v>
      </c>
      <c r="AE4025" s="86" t="n">
        <v>0.8419395887750317</v>
      </c>
      <c r="AF4025" s="86" t="n">
        <v>0.7001147885976658</v>
      </c>
      <c r="AG4025" s="86" t="n">
        <v>0.6682126242030901</v>
      </c>
      <c r="AH4025" s="86" t="n">
        <v>0.6888165167767186</v>
      </c>
      <c r="AI4025" s="86" t="n">
        <v>0.6965746907706946</v>
      </c>
      <c r="AJ4025" s="86" t="n">
        <v>0.6718723674490337</v>
      </c>
      <c r="AK4025" s="86" t="n">
        <v>0.7038973069542779</v>
      </c>
    </row>
    <row r="4026">
      <c r="A4026" s="86" t="n">
        <v>19</v>
      </c>
      <c r="B4026" s="86" t="n">
        <v>0.8235294117647061</v>
      </c>
      <c r="C4026" s="86" t="n">
        <v>0.7819375443577005</v>
      </c>
      <c r="D4026" s="86" t="n">
        <v>0.8095536647260784</v>
      </c>
      <c r="E4026" s="86" t="n">
        <v>0.7849783341357729</v>
      </c>
      <c r="F4026" s="86" t="n">
        <v>0.7671765581564913</v>
      </c>
      <c r="G4026" s="86" t="n">
        <v>0.7840267335004178</v>
      </c>
      <c r="H4026" s="86" t="n">
        <v>0.804750123701138</v>
      </c>
      <c r="I4026" s="86" t="n">
        <v>0.837001496017359</v>
      </c>
      <c r="J4026" s="86" t="n">
        <v>0.8445251473208167</v>
      </c>
      <c r="K4026" s="86" t="n">
        <v>0.8518369805259989</v>
      </c>
      <c r="L4026" s="86" t="n">
        <v>0.8301965761192418</v>
      </c>
      <c r="M4026" s="86" t="n">
        <v>0.8328125602746596</v>
      </c>
      <c r="N4026" s="86" t="n">
        <v>0.9798511526592847</v>
      </c>
      <c r="O4026" s="86" t="n">
        <v>0.8336046408381922</v>
      </c>
      <c r="P4026" s="86" t="n">
        <v>0.8041549754839442</v>
      </c>
      <c r="Q4026" s="86" t="n">
        <v>0.8818200120797263</v>
      </c>
      <c r="R4026" s="86" t="n">
        <v>0.8066966489332529</v>
      </c>
      <c r="S4026" s="86" t="n">
        <v>0.7959151733312465</v>
      </c>
      <c r="T4026" s="86" t="n">
        <v>0.8994799632915264</v>
      </c>
      <c r="U4026" s="86" t="n">
        <v>0.8659279252397292</v>
      </c>
      <c r="V4026" s="86" t="n">
        <v>0.93097578768194</v>
      </c>
      <c r="W4026" s="86" t="n">
        <v>0.9618983957219253</v>
      </c>
      <c r="X4026" s="86" t="n">
        <v>0.8221979394317827</v>
      </c>
      <c r="Y4026" s="86" t="n">
        <v>0.8510078335449113</v>
      </c>
      <c r="Z4026" s="86" t="n">
        <v>0.867413530563411</v>
      </c>
      <c r="AA4026" s="86" t="n">
        <v>0.9289891511203102</v>
      </c>
      <c r="AB4026" s="86" t="n">
        <v>0.8297380847233072</v>
      </c>
      <c r="AC4026" s="86" t="n">
        <v>0.843057758975263</v>
      </c>
      <c r="AD4026" s="86" t="n">
        <v>0.8965774101227114</v>
      </c>
      <c r="AE4026" s="86" t="n">
        <v>0.8953519523139776</v>
      </c>
      <c r="AF4026" s="86" t="n">
        <v>0.8088769848861679</v>
      </c>
      <c r="AG4026" s="86" t="n">
        <v>0.7768795588995462</v>
      </c>
      <c r="AH4026" s="86" t="n">
        <v>0.7955122650811199</v>
      </c>
      <c r="AI4026" s="86" t="n">
        <v>0.8051379638439581</v>
      </c>
      <c r="AJ4026" s="86" t="n">
        <v>0.7821641026970281</v>
      </c>
      <c r="AK4026" s="86" t="n">
        <v>0.8124131542380733</v>
      </c>
    </row>
    <row r="4027">
      <c r="A4027" s="86" t="n">
        <v>20</v>
      </c>
      <c r="B4027" s="86" t="n">
        <v>0.9097329721362232</v>
      </c>
      <c r="C4027" s="86" t="n">
        <v>0.8770950483157723</v>
      </c>
      <c r="D4027" s="86" t="n">
        <v>0.8943125839677564</v>
      </c>
      <c r="E4027" s="86" t="n">
        <v>0.880789600385171</v>
      </c>
      <c r="F4027" s="86" t="n">
        <v>0.8569063207303549</v>
      </c>
      <c r="G4027" s="86" t="n">
        <v>0.8635588972431079</v>
      </c>
      <c r="H4027" s="86" t="n">
        <v>0.8877783275606135</v>
      </c>
      <c r="I4027" s="86" t="n">
        <v>0.938717198808577</v>
      </c>
      <c r="J4027" s="86" t="n">
        <v>0.9371316979580648</v>
      </c>
      <c r="K4027" s="86" t="n">
        <v>0.9153784380646457</v>
      </c>
      <c r="L4027" s="86" t="n">
        <v>0.9135389101906355</v>
      </c>
      <c r="M4027" s="86" t="n">
        <v>0.9194151911430003</v>
      </c>
      <c r="N4027" s="86" t="n">
        <v>0.9185877654746778</v>
      </c>
      <c r="O4027" s="86" t="n">
        <v>0.9006718560393049</v>
      </c>
      <c r="P4027" s="86" t="n">
        <v>0.9011138508630218</v>
      </c>
      <c r="Q4027" s="86" t="n">
        <v>0.8833299778538353</v>
      </c>
      <c r="R4027" s="86" t="n">
        <v>0.8833982339713705</v>
      </c>
      <c r="S4027" s="86" t="n">
        <v>0.8932232569058612</v>
      </c>
      <c r="T4027" s="86" t="n">
        <v>0.604710920770878</v>
      </c>
      <c r="U4027" s="86" t="n">
        <v>0.8962823312400819</v>
      </c>
      <c r="V4027" s="86" t="n">
        <v>0.8963073609615454</v>
      </c>
      <c r="W4027" s="86" t="n">
        <v>0.8527501909854851</v>
      </c>
      <c r="X4027" s="86" t="n">
        <v>0.9051741265291061</v>
      </c>
      <c r="Y4027" s="86" t="n">
        <v>0.9124067250828253</v>
      </c>
      <c r="Z4027" s="86" t="n">
        <v>0.6004459430063086</v>
      </c>
      <c r="AA4027" s="86" t="n">
        <v>0.9453944352609427</v>
      </c>
      <c r="AB4027" s="86" t="n">
        <v>0.9330774195740051</v>
      </c>
      <c r="AC4027" s="86" t="n">
        <v>0.6258887126153124</v>
      </c>
      <c r="AD4027" s="86" t="n">
        <v>0.9585603951856353</v>
      </c>
      <c r="AE4027" s="86" t="n">
        <v>0.9549259929006764</v>
      </c>
      <c r="AF4027" s="86" t="n">
        <v>0.9048211211019704</v>
      </c>
      <c r="AG4027" s="86" t="n">
        <v>0.8685744644190453</v>
      </c>
      <c r="AH4027" s="86" t="n">
        <v>0.87612417460934</v>
      </c>
      <c r="AI4027" s="86" t="n">
        <v>0.9024738344433872</v>
      </c>
      <c r="AJ4027" s="86" t="n">
        <v>0.8779403569253097</v>
      </c>
      <c r="AK4027" s="86" t="n">
        <v>0.8941308806987363</v>
      </c>
    </row>
    <row r="4028">
      <c r="A4028" s="86" t="n">
        <v>21</v>
      </c>
      <c r="B4028" s="86" t="n">
        <v>0.9769736842105265</v>
      </c>
      <c r="C4028" s="86" t="n">
        <v>0.9775891248566904</v>
      </c>
      <c r="D4028" s="86" t="n">
        <v>0.9758471413643827</v>
      </c>
      <c r="E4028" s="86" t="n">
        <v>0.9621569571497354</v>
      </c>
      <c r="F4028" s="86" t="n">
        <v>0.9621606841761478</v>
      </c>
      <c r="G4028" s="86" t="n">
        <v>0.9621720969089392</v>
      </c>
      <c r="H4028" s="86" t="n">
        <v>0.9399307273626918</v>
      </c>
      <c r="I4028" s="86" t="n">
        <v>1</v>
      </c>
      <c r="J4028" s="86" t="n">
        <v>1</v>
      </c>
      <c r="K4028" s="86" t="n">
        <v>1</v>
      </c>
      <c r="L4028" s="86" t="n">
        <v>1</v>
      </c>
      <c r="M4028" s="86" t="n">
        <v>1</v>
      </c>
      <c r="N4028" s="86" t="n">
        <v>0.9757669268469779</v>
      </c>
      <c r="O4028" s="86" t="n">
        <v>1</v>
      </c>
      <c r="P4028" s="86" t="n">
        <v>1</v>
      </c>
      <c r="Q4028" s="86" t="n">
        <v>1</v>
      </c>
      <c r="R4028" s="86" t="n">
        <v>1</v>
      </c>
      <c r="S4028" s="86" t="n">
        <v>1</v>
      </c>
      <c r="T4028" s="86" t="n">
        <v>0.6355460385438972</v>
      </c>
      <c r="U4028" s="86" t="n">
        <v>1</v>
      </c>
      <c r="V4028" s="86" t="n">
        <v>1</v>
      </c>
      <c r="W4028" s="86" t="n">
        <v>0.9366883116883119</v>
      </c>
      <c r="X4028" s="86" t="n">
        <v>1</v>
      </c>
      <c r="Y4028" s="86" t="n">
        <v>1</v>
      </c>
      <c r="Z4028" s="86" t="n">
        <v>0.5805960408962368</v>
      </c>
      <c r="AA4028" s="86" t="n">
        <v>1</v>
      </c>
      <c r="AB4028" s="86" t="n">
        <v>1</v>
      </c>
      <c r="AC4028" s="86" t="n">
        <v>0.6389329572830367</v>
      </c>
      <c r="AD4028" s="86" t="n">
        <v>1</v>
      </c>
      <c r="AE4028" s="86" t="n">
        <v>1</v>
      </c>
      <c r="AF4028" s="86" t="n">
        <v>0.9732159938779413</v>
      </c>
      <c r="AG4028" s="86" t="n">
        <v>0.973307104703923</v>
      </c>
      <c r="AH4028" s="86" t="n">
        <v>0.9726612686366488</v>
      </c>
      <c r="AI4028" s="86" t="n">
        <v>0.9822074215033302</v>
      </c>
      <c r="AJ4028" s="86" t="n">
        <v>0.982244456252673</v>
      </c>
      <c r="AK4028" s="86" t="n">
        <v>0.9793886058360352</v>
      </c>
    </row>
    <row r="4029">
      <c r="A4029" s="86" t="n">
        <v>22</v>
      </c>
      <c r="B4029" s="86" t="n">
        <v>1</v>
      </c>
      <c r="C4029" s="86" t="n">
        <v>1</v>
      </c>
      <c r="D4029" s="86" t="n">
        <v>1</v>
      </c>
      <c r="E4029" s="86" t="n">
        <v>1</v>
      </c>
      <c r="F4029" s="86" t="n">
        <v>1</v>
      </c>
      <c r="G4029" s="86" t="n">
        <v>1</v>
      </c>
      <c r="H4029" s="86" t="n">
        <v>1</v>
      </c>
      <c r="I4029" s="86" t="n">
        <v>0.9254417294499778</v>
      </c>
      <c r="J4029" s="86" t="n">
        <v>0.9451144305879128</v>
      </c>
      <c r="K4029" s="86" t="n">
        <v>0.9107608913872717</v>
      </c>
      <c r="L4029" s="86" t="n">
        <v>0.9050332127234431</v>
      </c>
      <c r="M4029" s="86" t="n">
        <v>0.9231956177911504</v>
      </c>
      <c r="N4029" s="86" t="n">
        <v>0.8381738972590307</v>
      </c>
      <c r="O4029" s="86" t="n">
        <v>0.9094770177879065</v>
      </c>
      <c r="P4029" s="86" t="n">
        <v>0.931213332199643</v>
      </c>
      <c r="Q4029" s="86" t="n">
        <v>0.9265149989933561</v>
      </c>
      <c r="R4029" s="86" t="n">
        <v>0.9267399769648439</v>
      </c>
      <c r="S4029" s="86" t="n">
        <v>0.9345410439001486</v>
      </c>
      <c r="T4029" s="86" t="n">
        <v>0.5538696849189355</v>
      </c>
      <c r="U4029" s="86" t="n">
        <v>0.9151758466817669</v>
      </c>
      <c r="V4029" s="86" t="n">
        <v>0.933407440858721</v>
      </c>
      <c r="W4029" s="86" t="n">
        <v>0.8627769289533996</v>
      </c>
      <c r="X4029" s="86" t="n">
        <v>0.911432463883291</v>
      </c>
      <c r="Y4029" s="86" t="n">
        <v>0.9265566461281235</v>
      </c>
      <c r="Z4029" s="86" t="n">
        <v>0.4966826190994126</v>
      </c>
      <c r="AA4029" s="86" t="n">
        <v>0.8880662323410522</v>
      </c>
      <c r="AB4029" s="86" t="n">
        <v>0.9177905357203517</v>
      </c>
      <c r="AC4029" s="86" t="n">
        <v>0.5401022386744228</v>
      </c>
      <c r="AD4029" s="86" t="n">
        <v>0.8715254635982279</v>
      </c>
      <c r="AE4029" s="86" t="n">
        <v>0.9086799276672695</v>
      </c>
      <c r="AF4029" s="86" t="n">
        <v>1</v>
      </c>
      <c r="AG4029" s="86" t="n">
        <v>1</v>
      </c>
      <c r="AH4029" s="86" t="n">
        <v>1</v>
      </c>
      <c r="AI4029" s="86" t="n">
        <v>1</v>
      </c>
      <c r="AJ4029" s="86" t="n">
        <v>1</v>
      </c>
      <c r="AK4029" s="86" t="n">
        <v>1</v>
      </c>
    </row>
    <row r="4030">
      <c r="A4030" s="86" t="n">
        <v>23</v>
      </c>
      <c r="B4030" s="86" t="n">
        <v>0.8722910216718267</v>
      </c>
      <c r="C4030" s="86" t="n">
        <v>0.8611399246601517</v>
      </c>
      <c r="D4030" s="86" t="n">
        <v>0.8994476787580235</v>
      </c>
      <c r="E4030" s="86" t="n">
        <v>0.8704862782859895</v>
      </c>
      <c r="F4030" s="86" t="n">
        <v>0.8704865488903402</v>
      </c>
      <c r="G4030" s="86" t="n">
        <v>0.9051294903926483</v>
      </c>
      <c r="H4030" s="86" t="n">
        <v>0.8953983176645225</v>
      </c>
      <c r="I4030" s="86" t="n">
        <v>0.7720123455126217</v>
      </c>
      <c r="J4030" s="86" t="n">
        <v>0.7919693024530629</v>
      </c>
      <c r="K4030" s="86" t="n">
        <v>0.7451314996988557</v>
      </c>
      <c r="L4030" s="86" t="n">
        <v>0.7375519792622993</v>
      </c>
      <c r="M4030" s="86" t="n">
        <v>0.7620260000771514</v>
      </c>
      <c r="N4030" s="86" t="n">
        <v>0.6791613722998729</v>
      </c>
      <c r="O4030" s="86" t="n">
        <v>0.7391156361914345</v>
      </c>
      <c r="P4030" s="86" t="n">
        <v>0.777059773828756</v>
      </c>
      <c r="Q4030" s="86" t="n">
        <v>0.7537749144352727</v>
      </c>
      <c r="R4030" s="86" t="n">
        <v>0.7540997093182691</v>
      </c>
      <c r="S4030" s="86" t="n">
        <v>0.7835120118945144</v>
      </c>
      <c r="T4030" s="86" t="n">
        <v>0.4592230039767514</v>
      </c>
      <c r="U4030" s="86" t="n">
        <v>0.7450935181543218</v>
      </c>
      <c r="V4030" s="86" t="n">
        <v>0.7811164761871678</v>
      </c>
      <c r="W4030" s="86" t="n">
        <v>0.7113254392666158</v>
      </c>
      <c r="X4030" s="86" t="n">
        <v>0.7430108137257684</v>
      </c>
      <c r="Y4030" s="86" t="n">
        <v>0.7684924296374277</v>
      </c>
      <c r="Z4030" s="86" t="n">
        <v>0.4056449858603437</v>
      </c>
      <c r="AA4030" s="86" t="n">
        <v>0.7253330369917625</v>
      </c>
      <c r="AB4030" s="86" t="n">
        <v>0.7519448313347148</v>
      </c>
      <c r="AC4030" s="86" t="n">
        <v>0.434396850578765</v>
      </c>
      <c r="AD4030" s="86" t="n">
        <v>0.7114648266488937</v>
      </c>
      <c r="AE4030" s="86" t="n">
        <v>0.7346460384435068</v>
      </c>
      <c r="AF4030" s="86" t="n">
        <v>0.8621580256361201</v>
      </c>
      <c r="AG4030" s="86" t="n">
        <v>0.8642668428005285</v>
      </c>
      <c r="AH4030" s="86" t="n">
        <v>0.9007738504287549</v>
      </c>
      <c r="AI4030" s="86" t="n">
        <v>0.8560418648905804</v>
      </c>
      <c r="AJ4030" s="86" t="n">
        <v>0.8561412148939201</v>
      </c>
      <c r="AK4030" s="86" t="n">
        <v>0.8978362998742805</v>
      </c>
    </row>
    <row r="4031">
      <c r="A4031" s="86" t="n">
        <v>24</v>
      </c>
      <c r="B4031" s="86" t="n">
        <v>0.7080108359133128</v>
      </c>
      <c r="C4031" s="86" t="n">
        <v>0.7043866353660534</v>
      </c>
      <c r="D4031" s="86" t="n">
        <v>0.7167636960740408</v>
      </c>
      <c r="E4031" s="86" t="n">
        <v>0.7118921521425134</v>
      </c>
      <c r="F4031" s="86" t="n">
        <v>0.7121113153377586</v>
      </c>
      <c r="G4031" s="86" t="n">
        <v>0.7277192982456141</v>
      </c>
      <c r="H4031" s="86" t="n">
        <v>0.7302325581395348</v>
      </c>
      <c r="I4031" s="86" t="n">
        <v>0.58155990134372</v>
      </c>
      <c r="J4031" s="86" t="n">
        <v>0.6082636700013703</v>
      </c>
      <c r="K4031" s="86" t="n">
        <v>0.5524994980927525</v>
      </c>
      <c r="L4031" s="86" t="n">
        <v>0.5408273478425228</v>
      </c>
      <c r="M4031" s="86" t="n">
        <v>0.5738919106584885</v>
      </c>
      <c r="N4031" s="86" t="n">
        <v>0.5164276638228353</v>
      </c>
      <c r="O4031" s="86" t="n">
        <v>0.5464527776955633</v>
      </c>
      <c r="P4031" s="86" t="n">
        <v>0.5861179604908879</v>
      </c>
      <c r="Q4031" s="86" t="n">
        <v>0.5738876585464062</v>
      </c>
      <c r="R4031" s="86" t="n">
        <v>0.5557642735699007</v>
      </c>
      <c r="S4031" s="86" t="n">
        <v>0.588778464668597</v>
      </c>
      <c r="T4031" s="86" t="n">
        <v>0.3492811257265219</v>
      </c>
      <c r="U4031" s="86" t="n">
        <v>0.5848309349102795</v>
      </c>
      <c r="V4031" s="86" t="n">
        <v>0.5895369437593357</v>
      </c>
      <c r="W4031" s="86" t="n">
        <v>0.5408708938120703</v>
      </c>
      <c r="X4031" s="86" t="n">
        <v>0.5572758493457838</v>
      </c>
      <c r="Y4031" s="86" t="n">
        <v>0.5789082577329164</v>
      </c>
      <c r="Z4031" s="86" t="n">
        <v>0.293669784642158</v>
      </c>
      <c r="AA4031" s="86" t="n">
        <v>0.5733792662767924</v>
      </c>
      <c r="AB4031" s="86" t="n">
        <v>0.5698270883581886</v>
      </c>
      <c r="AC4031" s="86" t="n">
        <v>0.3216405194194724</v>
      </c>
      <c r="AD4031" s="86" t="n">
        <v>0.5208504854876439</v>
      </c>
      <c r="AE4031" s="86" t="n">
        <v>0.587535998928404</v>
      </c>
      <c r="AF4031" s="86" t="n">
        <v>0.7057585613162425</v>
      </c>
      <c r="AG4031" s="86" t="n">
        <v>0.7068807075986446</v>
      </c>
      <c r="AH4031" s="86" t="n">
        <v>0.7194717499775911</v>
      </c>
      <c r="AI4031" s="86" t="n">
        <v>0.7014272121788772</v>
      </c>
      <c r="AJ4031" s="86" t="n">
        <v>0.7015124612812503</v>
      </c>
      <c r="AK4031" s="86" t="n">
        <v>0.7138556209885528</v>
      </c>
    </row>
    <row r="4041">
      <c r="A4041" s="86" t="inlineStr">
        <is>
          <t>RefgChg-Res-8pct-Dec-NTXV-b-cDXGF-SFm1985-CZ06</t>
        </is>
      </c>
      <c r="B4041" s="85" t="n"/>
      <c r="C4041" s="85" t="n"/>
      <c r="D4041" s="85" t="n">
        <v>2015</v>
      </c>
      <c r="E4041" s="85" t="n"/>
      <c r="F4041" s="86" t="inlineStr">
        <is>
          <t>Source Annual kWh:</t>
        </is>
      </c>
      <c r="G4041" s="151" t="n">
        <v>19579.34600000007</v>
      </c>
      <c r="H4041" s="85" t="inlineStr">
        <is>
          <t>DEER</t>
        </is>
      </c>
      <c r="I4041" s="85" t="n"/>
      <c r="J4041" s="85" t="n"/>
      <c r="K4041" s="85" t="inlineStr">
        <is>
          <t>PDAF</t>
        </is>
      </c>
      <c r="L4041" s="85" t="inlineStr">
        <is>
          <t>Monthly</t>
        </is>
      </c>
      <c r="M4041" s="85" t="n"/>
      <c r="N4041" s="85" t="n"/>
      <c r="O4041" s="85" t="n"/>
      <c r="P4041" s="85" t="n"/>
      <c r="Q4041" s="85" t="n"/>
      <c r="R4041" s="85" t="n"/>
      <c r="S4041" s="85" t="n"/>
      <c r="T4041" s="108" t="n"/>
      <c r="U4041" s="85" t="n"/>
      <c r="V4041" s="85" t="n"/>
      <c r="W4041" s="85" t="n"/>
      <c r="X4041" s="85" t="n"/>
      <c r="Y4041" s="85" t="n"/>
      <c r="Z4041" s="85" t="n"/>
      <c r="AA4041" s="85" t="n"/>
      <c r="AB4041" s="85" t="n"/>
      <c r="AC4041" s="85" t="n"/>
      <c r="AD4041" s="85" t="n"/>
      <c r="AE4041" s="85" t="n"/>
      <c r="AF4041" s="85" t="n"/>
      <c r="AG4041" s="85" t="n"/>
      <c r="AH4041" s="85" t="n"/>
      <c r="AI4041" s="85" t="n"/>
      <c r="AJ4041" s="85" t="n"/>
      <c r="AK4041" s="85" t="n"/>
    </row>
    <row r="4042">
      <c r="A4042" s="85" t="n">
        <v>102</v>
      </c>
      <c r="B4042" s="86" t="inlineStr">
        <is>
          <t>RefgChg-Res-8pct-Dec-NTXV-b-20-MM</t>
        </is>
      </c>
      <c r="C4042" s="85" t="n"/>
      <c r="D4042" s="85" t="n"/>
      <c r="E4042" s="85" t="n"/>
      <c r="F4042" s="85" t="inlineStr">
        <is>
          <t>Source Sample Size:</t>
        </is>
      </c>
      <c r="G4042" s="85" t="n">
        <v>0</v>
      </c>
      <c r="H4042" s="85" t="inlineStr">
        <is>
          <t>DEER</t>
        </is>
      </c>
      <c r="I4042" s="85" t="n"/>
      <c r="J4042" s="85" t="n"/>
      <c r="K4042" s="85" t="inlineStr">
        <is>
          <t>WKWE</t>
        </is>
      </c>
      <c r="L4042" s="85" t="inlineStr">
        <is>
          <t>Monthly</t>
        </is>
      </c>
      <c r="M4042" s="85" t="n"/>
      <c r="N4042" s="85" t="inlineStr">
        <is>
          <t>Weekend Peak3</t>
        </is>
      </c>
      <c r="O4042" s="85" t="n"/>
      <c r="P4042" s="85" t="n"/>
      <c r="Q4042" s="85" t="n"/>
      <c r="R4042" s="85" t="n"/>
      <c r="S4042" s="85" t="n"/>
      <c r="T4042" s="85" t="n"/>
      <c r="U4042" s="85" t="n"/>
      <c r="V4042" s="85" t="n"/>
      <c r="W4042" s="85" t="n"/>
      <c r="X4042" s="85" t="n"/>
      <c r="Y4042" s="85" t="n"/>
      <c r="Z4042" s="85" t="n"/>
      <c r="AA4042" s="85" t="n"/>
      <c r="AB4042" s="85" t="n"/>
      <c r="AC4042" s="85" t="n"/>
      <c r="AD4042" s="85" t="n"/>
      <c r="AE4042" s="85" t="n"/>
      <c r="AF4042" s="85" t="n"/>
      <c r="AG4042" s="85" t="n"/>
      <c r="AH4042" s="85" t="n"/>
      <c r="AI4042" s="85" t="n"/>
      <c r="AJ4042" s="85" t="n"/>
      <c r="AK4042" s="85" t="n"/>
    </row>
    <row r="4043">
      <c r="A4043" s="86" t="n"/>
      <c r="B4043" s="86" t="n">
        <v>1</v>
      </c>
      <c r="C4043" s="86" t="inlineStr">
        <is>
          <t>JANUARY</t>
        </is>
      </c>
      <c r="D4043" s="86" t="inlineStr">
        <is>
          <t>JAN</t>
        </is>
      </c>
      <c r="E4043" s="86" t="n">
        <v>2</v>
      </c>
      <c r="F4043" s="86" t="inlineStr">
        <is>
          <t>FEBRUARY</t>
        </is>
      </c>
      <c r="G4043" s="86" t="inlineStr">
        <is>
          <t>FEB</t>
        </is>
      </c>
      <c r="H4043" s="86" t="n">
        <v>3</v>
      </c>
      <c r="I4043" s="86" t="inlineStr">
        <is>
          <t>MARCH</t>
        </is>
      </c>
      <c r="J4043" s="86" t="inlineStr">
        <is>
          <t>MAR</t>
        </is>
      </c>
      <c r="K4043" s="86" t="n">
        <v>4</v>
      </c>
      <c r="L4043" s="86" t="inlineStr">
        <is>
          <t>APRIL</t>
        </is>
      </c>
      <c r="M4043" s="86" t="inlineStr">
        <is>
          <t>APR</t>
        </is>
      </c>
      <c r="N4043" s="86" t="n">
        <v>5</v>
      </c>
      <c r="O4043" s="86" t="inlineStr">
        <is>
          <t>MAY</t>
        </is>
      </c>
      <c r="P4043" s="86" t="inlineStr">
        <is>
          <t>MAY</t>
        </is>
      </c>
      <c r="Q4043" s="86" t="n">
        <v>6</v>
      </c>
      <c r="R4043" s="86" t="inlineStr">
        <is>
          <t>JUNE</t>
        </is>
      </c>
      <c r="S4043" s="86" t="inlineStr">
        <is>
          <t>JUN</t>
        </is>
      </c>
      <c r="T4043" s="86" t="n">
        <v>7</v>
      </c>
      <c r="U4043" s="86" t="inlineStr">
        <is>
          <t>JULY</t>
        </is>
      </c>
      <c r="V4043" s="86" t="inlineStr">
        <is>
          <t>JUL</t>
        </is>
      </c>
      <c r="W4043" s="86" t="n">
        <v>8</v>
      </c>
      <c r="X4043" s="86" t="inlineStr">
        <is>
          <t>AUGUST</t>
        </is>
      </c>
      <c r="Y4043" s="86" t="inlineStr">
        <is>
          <t>AUG</t>
        </is>
      </c>
      <c r="Z4043" s="86" t="n">
        <v>9</v>
      </c>
      <c r="AA4043" s="86" t="inlineStr">
        <is>
          <t>SEPTEMBER</t>
        </is>
      </c>
      <c r="AB4043" s="86" t="inlineStr">
        <is>
          <t>SEP</t>
        </is>
      </c>
      <c r="AC4043" s="86" t="n">
        <v>10</v>
      </c>
      <c r="AD4043" s="86" t="inlineStr">
        <is>
          <t>OCTOBER</t>
        </is>
      </c>
      <c r="AE4043" s="86" t="inlineStr">
        <is>
          <t>OCT</t>
        </is>
      </c>
      <c r="AF4043" s="86" t="n">
        <v>11</v>
      </c>
      <c r="AG4043" s="86" t="inlineStr">
        <is>
          <t>NOVEMBER</t>
        </is>
      </c>
      <c r="AH4043" s="86" t="inlineStr">
        <is>
          <t>NOV</t>
        </is>
      </c>
      <c r="AI4043" s="86" t="n">
        <v>12</v>
      </c>
      <c r="AJ4043" s="86" t="inlineStr">
        <is>
          <t>DECEMBER</t>
        </is>
      </c>
      <c r="AK4043" s="86" t="inlineStr">
        <is>
          <t>DEC</t>
        </is>
      </c>
    </row>
    <row r="4044">
      <c r="A4044" s="85" t="n"/>
      <c r="B4044" s="86" t="n">
        <v>31</v>
      </c>
      <c r="C4044" s="85" t="n"/>
      <c r="D4044" s="85" t="n"/>
      <c r="E4044" s="86" t="n">
        <v>28</v>
      </c>
      <c r="F4044" s="85" t="n"/>
      <c r="G4044" s="85" t="n"/>
      <c r="H4044" s="86" t="n">
        <v>31</v>
      </c>
      <c r="I4044" s="85" t="n"/>
      <c r="J4044" s="85" t="n"/>
      <c r="K4044" s="86" t="n">
        <v>30</v>
      </c>
      <c r="L4044" s="85" t="n"/>
      <c r="M4044" s="85" t="n"/>
      <c r="N4044" s="86" t="n">
        <v>31</v>
      </c>
      <c r="O4044" s="85" t="n"/>
      <c r="P4044" s="85" t="n"/>
      <c r="Q4044" s="86" t="n">
        <v>30</v>
      </c>
      <c r="R4044" s="85" t="n"/>
      <c r="S4044" s="85" t="n"/>
      <c r="T4044" s="86" t="n">
        <v>31</v>
      </c>
      <c r="U4044" s="85" t="n"/>
      <c r="V4044" s="85" t="n"/>
      <c r="W4044" s="86" t="n">
        <v>31</v>
      </c>
      <c r="X4044" s="85" t="n"/>
      <c r="Y4044" s="85" t="n"/>
      <c r="Z4044" s="86" t="n">
        <v>30</v>
      </c>
      <c r="AA4044" s="85" t="n"/>
      <c r="AB4044" s="85" t="n"/>
      <c r="AC4044" s="86" t="n">
        <v>31</v>
      </c>
      <c r="AD4044" s="85" t="n"/>
      <c r="AE4044" s="85" t="n"/>
      <c r="AF4044" s="86" t="n">
        <v>30</v>
      </c>
      <c r="AG4044" s="85" t="n"/>
      <c r="AH4044" s="85" t="n"/>
      <c r="AI4044" s="86" t="n">
        <v>31</v>
      </c>
      <c r="AJ4044" s="85" t="n"/>
      <c r="AK4044" s="85" t="n"/>
    </row>
    <row r="4045">
      <c r="A4045" s="86" t="inlineStr">
        <is>
          <t>RATIOS</t>
        </is>
      </c>
      <c r="B4045" s="86" t="inlineStr">
        <is>
          <t>E.BKDWN</t>
        </is>
      </c>
      <c r="C4045" s="86" t="inlineStr">
        <is>
          <t>PEAK/AVG</t>
        </is>
      </c>
      <c r="D4045" s="86" t="inlineStr">
        <is>
          <t>END/AVG</t>
        </is>
      </c>
      <c r="E4045" s="86" t="inlineStr">
        <is>
          <t>E.BKDWN</t>
        </is>
      </c>
      <c r="F4045" s="86" t="inlineStr">
        <is>
          <t>PEAK/AVG</t>
        </is>
      </c>
      <c r="G4045" s="86" t="inlineStr">
        <is>
          <t>END/AVG</t>
        </is>
      </c>
      <c r="H4045" s="86" t="inlineStr">
        <is>
          <t>E.BKDWN</t>
        </is>
      </c>
      <c r="I4045" s="86" t="inlineStr">
        <is>
          <t>PEAK/AVG</t>
        </is>
      </c>
      <c r="J4045" s="86" t="inlineStr">
        <is>
          <t>END/AVG</t>
        </is>
      </c>
      <c r="K4045" s="86" t="inlineStr">
        <is>
          <t>E.BKDWN</t>
        </is>
      </c>
      <c r="L4045" s="86" t="inlineStr">
        <is>
          <t>PEAK/AVG</t>
        </is>
      </c>
      <c r="M4045" s="86" t="inlineStr">
        <is>
          <t>END/AVG</t>
        </is>
      </c>
      <c r="N4045" s="86" t="inlineStr">
        <is>
          <t>E.BKDWN</t>
        </is>
      </c>
      <c r="O4045" s="86" t="inlineStr">
        <is>
          <t>PEAK/AVG</t>
        </is>
      </c>
      <c r="P4045" s="86" t="inlineStr">
        <is>
          <t>END/AVG</t>
        </is>
      </c>
      <c r="Q4045" s="86" t="inlineStr">
        <is>
          <t>E.BKDWN</t>
        </is>
      </c>
      <c r="R4045" s="86" t="inlineStr">
        <is>
          <t>PEAK/AVG</t>
        </is>
      </c>
      <c r="S4045" s="86" t="inlineStr">
        <is>
          <t>END/AVG</t>
        </is>
      </c>
      <c r="T4045" s="86" t="inlineStr">
        <is>
          <t>E.BKDWN</t>
        </is>
      </c>
      <c r="U4045" s="86" t="inlineStr">
        <is>
          <t>PEAK/AVG</t>
        </is>
      </c>
      <c r="V4045" s="86" t="inlineStr">
        <is>
          <t>END/AVG</t>
        </is>
      </c>
      <c r="W4045" s="86" t="inlineStr">
        <is>
          <t>E.BKDWN</t>
        </is>
      </c>
      <c r="X4045" s="86" t="inlineStr">
        <is>
          <t>PEAK/AVG</t>
        </is>
      </c>
      <c r="Y4045" s="86" t="inlineStr">
        <is>
          <t>END/AVG</t>
        </is>
      </c>
      <c r="Z4045" s="86" t="inlineStr">
        <is>
          <t>E.BKDWN</t>
        </is>
      </c>
      <c r="AA4045" s="86" t="inlineStr">
        <is>
          <t>PEAK/AVG</t>
        </is>
      </c>
      <c r="AB4045" s="86" t="inlineStr">
        <is>
          <t>END/AVG</t>
        </is>
      </c>
      <c r="AC4045" s="86" t="inlineStr">
        <is>
          <t>E.BKDWN</t>
        </is>
      </c>
      <c r="AD4045" s="86" t="inlineStr">
        <is>
          <t>PEAK/AVG</t>
        </is>
      </c>
      <c r="AE4045" s="86" t="inlineStr">
        <is>
          <t>END/AVG</t>
        </is>
      </c>
      <c r="AF4045" s="86" t="inlineStr">
        <is>
          <t>E.BKDWN</t>
        </is>
      </c>
      <c r="AG4045" s="86" t="inlineStr">
        <is>
          <t>PEAK/AVG</t>
        </is>
      </c>
      <c r="AH4045" s="86" t="inlineStr">
        <is>
          <t>END/AVG</t>
        </is>
      </c>
      <c r="AI4045" s="86" t="inlineStr">
        <is>
          <t>E.BKDWN</t>
        </is>
      </c>
      <c r="AJ4045" s="86" t="inlineStr">
        <is>
          <t>PEAK/AVG</t>
        </is>
      </c>
      <c r="AK4045" s="86" t="inlineStr">
        <is>
          <t>END/AVG</t>
        </is>
      </c>
    </row>
    <row r="4046">
      <c r="A4046" s="85" t="n"/>
      <c r="B4046" s="192" t="n">
        <v>0.06891396241577985</v>
      </c>
      <c r="C4046" s="193" t="n">
        <v>1.02730805622035</v>
      </c>
      <c r="D4046" s="193" t="n">
        <v>0.9917879394056462</v>
      </c>
      <c r="E4046" s="192" t="n">
        <v>0.06122542692511592</v>
      </c>
      <c r="F4046" s="193" t="n">
        <v>1.01523192064776</v>
      </c>
      <c r="G4046" s="193" t="n">
        <v>0.9901114733381813</v>
      </c>
      <c r="H4046" s="192" t="n">
        <v>0.06705414531635073</v>
      </c>
      <c r="I4046" s="193" t="n">
        <v>1.039131341348118</v>
      </c>
      <c r="J4046" s="193" t="n">
        <v>0.9925155359041959</v>
      </c>
      <c r="K4046" s="192" t="n">
        <v>0.06411831563567952</v>
      </c>
      <c r="L4046" s="193" t="n">
        <v>1.028164979950353</v>
      </c>
      <c r="M4046" s="193" t="n">
        <v>0.9954619772770672</v>
      </c>
      <c r="N4046" s="192" t="n">
        <v>0.07154015441082716</v>
      </c>
      <c r="O4046" s="193" t="n">
        <v>1.405854836734975</v>
      </c>
      <c r="P4046" s="193" t="n">
        <v>0.9430562830212056</v>
      </c>
      <c r="Q4046" s="192" t="n">
        <v>0.08964806080334956</v>
      </c>
      <c r="R4046" s="193" t="n">
        <v>1.369302584407498</v>
      </c>
      <c r="S4046" s="193" t="n">
        <v>0.9944927094387866</v>
      </c>
      <c r="T4046" s="192" t="n">
        <v>0.1195565358918935</v>
      </c>
      <c r="U4046" s="193" t="n">
        <v>1.393453310916803</v>
      </c>
      <c r="V4046" s="193" t="n">
        <v>0.9606577206637131</v>
      </c>
      <c r="W4046" s="192" t="n">
        <v>0.10699923087006</v>
      </c>
      <c r="X4046" s="193" t="n">
        <v>1.129616603749761</v>
      </c>
      <c r="Y4046" s="193" t="n">
        <v>0.9082505440179304</v>
      </c>
      <c r="Z4046" s="192" t="n">
        <v>0.1210433224263001</v>
      </c>
      <c r="AA4046" s="193" t="n">
        <v>1.524611045452085</v>
      </c>
      <c r="AB4046" s="193" t="n">
        <v>0.7972889713887032</v>
      </c>
      <c r="AC4046" s="192" t="n">
        <v>0.09140998292302532</v>
      </c>
      <c r="AD4046" s="193" t="n">
        <v>1.823133914851565</v>
      </c>
      <c r="AE4046" s="193" t="n">
        <v>0.962462179417606</v>
      </c>
      <c r="AF4046" s="192" t="n">
        <v>0.06895952857667988</v>
      </c>
      <c r="AG4046" s="193" t="n">
        <v>1.262016442448118</v>
      </c>
      <c r="AH4046" s="193" t="n">
        <v>0.9819954972172453</v>
      </c>
      <c r="AI4046" s="192" t="n">
        <v>0.06953133380493842</v>
      </c>
      <c r="AJ4046" s="193" t="n">
        <v>1.035850956074693</v>
      </c>
      <c r="AK4046" s="193" t="n">
        <v>0.9834427292798423</v>
      </c>
      <c r="AM4046">
        <f>A4041</f>
        <v/>
      </c>
      <c r="AN4046" s="83">
        <f>1/($B4046*(1/$B4044)*(1/(5/7+2/7*$D4046))*$B4056/SUM($B4048:$B4071))</f>
        <v/>
      </c>
      <c r="AO4046" s="83">
        <f>1/(B4046*(1/B4044)*(1/(5/7+2/7*D4046)))</f>
        <v/>
      </c>
      <c r="AP4046" s="83" t="n"/>
      <c r="AR4046" s="174">
        <f>CHOOSE(AV$3,C4046,F4046,I4046,L4046,O4046,R4046,U4046,X4046,AA4046,AD4046,AG4046,AJ4046)</f>
        <v/>
      </c>
      <c r="AS4046" s="82" t="n"/>
      <c r="AT4046" s="82" t="n"/>
      <c r="AV4046" s="119">
        <f>AN4046/AR4046</f>
        <v/>
      </c>
      <c r="AW4046" s="172">
        <f>AO4046/AR4046</f>
        <v/>
      </c>
      <c r="AX4046" s="83" t="n"/>
    </row>
    <row r="4047">
      <c r="A4047" s="86" t="inlineStr">
        <is>
          <t>HOUR</t>
        </is>
      </c>
      <c r="B4047" s="86" t="inlineStr">
        <is>
          <t>PEAK</t>
        </is>
      </c>
      <c r="C4047" s="86" t="inlineStr">
        <is>
          <t>AVG</t>
        </is>
      </c>
      <c r="D4047" s="86" t="inlineStr">
        <is>
          <t>END</t>
        </is>
      </c>
      <c r="E4047" s="86" t="inlineStr">
        <is>
          <t>PEAK</t>
        </is>
      </c>
      <c r="F4047" s="86" t="inlineStr">
        <is>
          <t>AVG</t>
        </is>
      </c>
      <c r="G4047" s="86" t="inlineStr">
        <is>
          <t>END</t>
        </is>
      </c>
      <c r="H4047" s="86" t="inlineStr">
        <is>
          <t>PEAK</t>
        </is>
      </c>
      <c r="I4047" s="86" t="inlineStr">
        <is>
          <t>AVG</t>
        </is>
      </c>
      <c r="J4047" s="86" t="inlineStr">
        <is>
          <t>END</t>
        </is>
      </c>
      <c r="K4047" s="86" t="inlineStr">
        <is>
          <t>PEAK</t>
        </is>
      </c>
      <c r="L4047" s="86" t="inlineStr">
        <is>
          <t>AVG</t>
        </is>
      </c>
      <c r="M4047" s="86" t="inlineStr">
        <is>
          <t>END</t>
        </is>
      </c>
      <c r="N4047" s="86" t="inlineStr">
        <is>
          <t>PEAK</t>
        </is>
      </c>
      <c r="O4047" s="86" t="inlineStr">
        <is>
          <t>AVG</t>
        </is>
      </c>
      <c r="P4047" s="86" t="inlineStr">
        <is>
          <t>END</t>
        </is>
      </c>
      <c r="Q4047" s="86" t="inlineStr">
        <is>
          <t>PEAK</t>
        </is>
      </c>
      <c r="R4047" s="86" t="inlineStr">
        <is>
          <t>AVG</t>
        </is>
      </c>
      <c r="S4047" s="86" t="inlineStr">
        <is>
          <t>END</t>
        </is>
      </c>
      <c r="T4047" s="86" t="inlineStr">
        <is>
          <t>PEAK</t>
        </is>
      </c>
      <c r="U4047" s="86" t="inlineStr">
        <is>
          <t>AVG</t>
        </is>
      </c>
      <c r="V4047" s="86" t="inlineStr">
        <is>
          <t>END</t>
        </is>
      </c>
      <c r="W4047" s="86" t="inlineStr">
        <is>
          <t>PEAK</t>
        </is>
      </c>
      <c r="X4047" s="86" t="inlineStr">
        <is>
          <t>AVG</t>
        </is>
      </c>
      <c r="Y4047" s="86" t="inlineStr">
        <is>
          <t>END</t>
        </is>
      </c>
      <c r="Z4047" s="86" t="inlineStr">
        <is>
          <t>PEAK</t>
        </is>
      </c>
      <c r="AA4047" s="86" t="inlineStr">
        <is>
          <t>AVG</t>
        </is>
      </c>
      <c r="AB4047" s="86" t="inlineStr">
        <is>
          <t>END</t>
        </is>
      </c>
      <c r="AC4047" s="86" t="inlineStr">
        <is>
          <t>PEAK</t>
        </is>
      </c>
      <c r="AD4047" s="86" t="inlineStr">
        <is>
          <t>AVG</t>
        </is>
      </c>
      <c r="AE4047" s="86" t="inlineStr">
        <is>
          <t>END</t>
        </is>
      </c>
      <c r="AF4047" s="86" t="inlineStr">
        <is>
          <t>PEAK</t>
        </is>
      </c>
      <c r="AG4047" s="86" t="inlineStr">
        <is>
          <t>AVG</t>
        </is>
      </c>
      <c r="AH4047" s="86" t="inlineStr">
        <is>
          <t>END</t>
        </is>
      </c>
      <c r="AI4047" s="86" t="inlineStr">
        <is>
          <t>PEAK</t>
        </is>
      </c>
      <c r="AJ4047" s="86" t="inlineStr">
        <is>
          <t>AVG</t>
        </is>
      </c>
      <c r="AK4047" s="86" t="inlineStr">
        <is>
          <t>END</t>
        </is>
      </c>
    </row>
    <row r="4048">
      <c r="A4048" s="86" t="n">
        <v>1</v>
      </c>
      <c r="B4048" s="86" t="n">
        <v>0.5839723512258342</v>
      </c>
      <c r="C4048" s="86" t="n">
        <v>0.5221985707769499</v>
      </c>
      <c r="D4048" s="86" t="n">
        <v>0.5852499335283169</v>
      </c>
      <c r="E4048" s="86" t="n">
        <v>0.5269152250993875</v>
      </c>
      <c r="F4048" s="86" t="n">
        <v>0.5195307201953072</v>
      </c>
      <c r="G4048" s="86" t="n">
        <v>0.5741998060135789</v>
      </c>
      <c r="H4048" s="86" t="n">
        <v>0.5996114828404921</v>
      </c>
      <c r="I4048" s="86" t="n">
        <v>0.4649033265281615</v>
      </c>
      <c r="J4048" s="86" t="n">
        <v>0.5255655762763681</v>
      </c>
      <c r="K4048" s="86" t="n">
        <v>0.4963012034890141</v>
      </c>
      <c r="L4048" s="86" t="n">
        <v>0.4443875938661569</v>
      </c>
      <c r="M4048" s="86" t="n">
        <v>0.5015923566878981</v>
      </c>
      <c r="N4048" s="86" t="n">
        <v>0.2230228169497341</v>
      </c>
      <c r="O4048" s="86" t="n">
        <v>0.3877904287227852</v>
      </c>
      <c r="P4048" s="86" t="n">
        <v>0.4897266789270087</v>
      </c>
      <c r="Q4048" s="86" t="n">
        <v>0.2274707246704758</v>
      </c>
      <c r="R4048" s="86" t="n">
        <v>0.2843800035580857</v>
      </c>
      <c r="S4048" s="86" t="n">
        <v>0.3063546060688528</v>
      </c>
      <c r="T4048" s="86" t="n">
        <v>0.3099867223065251</v>
      </c>
      <c r="U4048" s="86" t="n">
        <v>0.2689641430955325</v>
      </c>
      <c r="V4048" s="86" t="n">
        <v>0.2986820122517171</v>
      </c>
      <c r="W4048" s="86" t="n">
        <v>0.2357728478418133</v>
      </c>
      <c r="X4048" s="86" t="n">
        <v>0.260049404895576</v>
      </c>
      <c r="Y4048" s="86" t="n">
        <v>0.2979266953804576</v>
      </c>
      <c r="Z4048" s="86" t="n">
        <v>0.2540826128722382</v>
      </c>
      <c r="AA4048" s="86" t="n">
        <v>0.252789777528569</v>
      </c>
      <c r="AB4048" s="86" t="n">
        <v>0.3232112484408663</v>
      </c>
      <c r="AC4048" s="86" t="n">
        <v>0.1671340206185567</v>
      </c>
      <c r="AD4048" s="86" t="n">
        <v>0.347170815492174</v>
      </c>
      <c r="AE4048" s="86" t="n">
        <v>0.3866313578668614</v>
      </c>
      <c r="AF4048" s="86" t="n">
        <v>0.4635424940428912</v>
      </c>
      <c r="AG4048" s="86" t="n">
        <v>0.5349206603879538</v>
      </c>
      <c r="AH4048" s="86" t="n">
        <v>0.5766291834896059</v>
      </c>
      <c r="AI4048" s="86" t="n">
        <v>0.5938477580813347</v>
      </c>
      <c r="AJ4048" s="86" t="n">
        <v>0.529509021637553</v>
      </c>
      <c r="AK4048" s="86" t="n">
        <v>0.5793428934470867</v>
      </c>
    </row>
    <row r="4049">
      <c r="A4049" s="86" t="n">
        <v>2</v>
      </c>
      <c r="B4049" s="86" t="n">
        <v>0.5119343341613565</v>
      </c>
      <c r="C4049" s="86" t="n">
        <v>0.4380872738330545</v>
      </c>
      <c r="D4049" s="86" t="n">
        <v>0.5033235841531508</v>
      </c>
      <c r="E4049" s="86" t="n">
        <v>0.4477275169227463</v>
      </c>
      <c r="F4049" s="86" t="n">
        <v>0.425776481757765</v>
      </c>
      <c r="G4049" s="86" t="n">
        <v>0.4907110348429455</v>
      </c>
      <c r="H4049" s="86" t="n">
        <v>0.5123030433844161</v>
      </c>
      <c r="I4049" s="86" t="n">
        <v>0.4118980425123094</v>
      </c>
      <c r="J4049" s="86" t="n">
        <v>0.4580403546316111</v>
      </c>
      <c r="K4049" s="86" t="n">
        <v>0.4613006514298333</v>
      </c>
      <c r="L4049" s="86" t="n">
        <v>0.4054416035876059</v>
      </c>
      <c r="M4049" s="86" t="n">
        <v>0.4431485625753143</v>
      </c>
      <c r="N4049" s="86" t="n">
        <v>0.1986618630983016</v>
      </c>
      <c r="O4049" s="86" t="n">
        <v>0.3454553594078761</v>
      </c>
      <c r="P4049" s="86" t="n">
        <v>0.4245037732259496</v>
      </c>
      <c r="Q4049" s="86" t="n">
        <v>0.1972619788425638</v>
      </c>
      <c r="R4049" s="86" t="n">
        <v>0.252149676807211</v>
      </c>
      <c r="S4049" s="86" t="n">
        <v>0.2648795754524426</v>
      </c>
      <c r="T4049" s="86" t="n">
        <v>0.230130880121396</v>
      </c>
      <c r="U4049" s="86" t="n">
        <v>0.2258345717345643</v>
      </c>
      <c r="V4049" s="86" t="n">
        <v>0.2341026751644907</v>
      </c>
      <c r="W4049" s="86" t="n">
        <v>0.2101519170484688</v>
      </c>
      <c r="X4049" s="86" t="n">
        <v>0.2280110786735534</v>
      </c>
      <c r="Y4049" s="86" t="n">
        <v>0.2578540663795287</v>
      </c>
      <c r="Z4049" s="86" t="n">
        <v>0.2003620778836917</v>
      </c>
      <c r="AA4049" s="86" t="n">
        <v>0.2147556131192595</v>
      </c>
      <c r="AB4049" s="86" t="n">
        <v>0.2666288694863364</v>
      </c>
      <c r="AC4049" s="86" t="n">
        <v>0.1432577319587628</v>
      </c>
      <c r="AD4049" s="86" t="n">
        <v>0.3084040931852821</v>
      </c>
      <c r="AE4049" s="86" t="n">
        <v>0.3353422822877667</v>
      </c>
      <c r="AF4049" s="86" t="n">
        <v>0.3274027005559969</v>
      </c>
      <c r="AG4049" s="86" t="n">
        <v>0.4314662987148427</v>
      </c>
      <c r="AH4049" s="86" t="n">
        <v>0.4930428109046015</v>
      </c>
      <c r="AI4049" s="86" t="n">
        <v>0.5169968717413973</v>
      </c>
      <c r="AJ4049" s="86" t="n">
        <v>0.4464812019265329</v>
      </c>
      <c r="AK4049" s="86" t="n">
        <v>0.4989653294608821</v>
      </c>
    </row>
    <row r="4050">
      <c r="A4050" s="86" t="n">
        <v>3</v>
      </c>
      <c r="B4050" s="86" t="n">
        <v>0.4791014148396154</v>
      </c>
      <c r="C4050" s="86" t="n">
        <v>0.4053671886878515</v>
      </c>
      <c r="D4050" s="86" t="n">
        <v>0.4528383408667908</v>
      </c>
      <c r="E4050" s="86" t="n">
        <v>0.4239819490705921</v>
      </c>
      <c r="F4050" s="86" t="n">
        <v>0.3907161264071613</v>
      </c>
      <c r="G4050" s="86" t="n">
        <v>0.4399015145862866</v>
      </c>
      <c r="H4050" s="86" t="n">
        <v>0.4708612130369091</v>
      </c>
      <c r="I4050" s="86" t="n">
        <v>0.3910471958688603</v>
      </c>
      <c r="J4050" s="86" t="n">
        <v>0.4302583307856924</v>
      </c>
      <c r="K4050" s="86" t="n">
        <v>0.4495969967980567</v>
      </c>
      <c r="L4050" s="86" t="n">
        <v>0.3935230470572301</v>
      </c>
      <c r="M4050" s="86" t="n">
        <v>0.4277414357032192</v>
      </c>
      <c r="N4050" s="86" t="n">
        <v>0.1884256876536856</v>
      </c>
      <c r="O4050" s="86" t="n">
        <v>0.3277274558667722</v>
      </c>
      <c r="P4050" s="86" t="n">
        <v>0.4066205846914833</v>
      </c>
      <c r="Q4050" s="86" t="n">
        <v>0.1870792555297845</v>
      </c>
      <c r="R4050" s="86" t="n">
        <v>0.2392318488208899</v>
      </c>
      <c r="S4050" s="86" t="n">
        <v>0.2542931011021908</v>
      </c>
      <c r="T4050" s="86" t="n">
        <v>0.2049506828528073</v>
      </c>
      <c r="U4050" s="86" t="n">
        <v>0.2091306838465434</v>
      </c>
      <c r="V4050" s="86" t="n">
        <v>0.2179526844460945</v>
      </c>
      <c r="W4050" s="86" t="n">
        <v>0.199180130214613</v>
      </c>
      <c r="X4050" s="86" t="n">
        <v>0.2160341342914889</v>
      </c>
      <c r="Y4050" s="86" t="n">
        <v>0.2451862173802888</v>
      </c>
      <c r="Z4050" s="86" t="n">
        <v>0.1628611542156211</v>
      </c>
      <c r="AA4050" s="86" t="n">
        <v>0.1959912496149988</v>
      </c>
      <c r="AB4050" s="86" t="n">
        <v>0.2447896586914617</v>
      </c>
      <c r="AC4050" s="86" t="n">
        <v>0.135340206185567</v>
      </c>
      <c r="AD4050" s="86" t="n">
        <v>0.2914701115223649</v>
      </c>
      <c r="AE4050" s="86" t="n">
        <v>0.3116610355218702</v>
      </c>
      <c r="AF4050" s="86" t="n">
        <v>0.2810961080222399</v>
      </c>
      <c r="AG4050" s="86" t="n">
        <v>0.3918847369518828</v>
      </c>
      <c r="AH4050" s="86" t="n">
        <v>0.4406219760419099</v>
      </c>
      <c r="AI4050" s="86" t="n">
        <v>0.4794577685088633</v>
      </c>
      <c r="AJ4050" s="86" t="n">
        <v>0.4128387606929766</v>
      </c>
      <c r="AK4050" s="86" t="n">
        <v>0.445598112180069</v>
      </c>
    </row>
    <row r="4051">
      <c r="A4051" s="86" t="n">
        <v>4</v>
      </c>
      <c r="B4051" s="86" t="n">
        <v>0.4654930338049466</v>
      </c>
      <c r="C4051" s="86" t="n">
        <v>0.3942679032993766</v>
      </c>
      <c r="D4051" s="86" t="n">
        <v>0.4294070725870778</v>
      </c>
      <c r="E4051" s="86" t="n">
        <v>0.4160309444504136</v>
      </c>
      <c r="F4051" s="86" t="n">
        <v>0.3813576563135767</v>
      </c>
      <c r="G4051" s="86" t="n">
        <v>0.4210624487055136</v>
      </c>
      <c r="H4051" s="86" t="n">
        <v>0.4546729980574142</v>
      </c>
      <c r="I4051" s="86" t="n">
        <v>0.3812147231896241</v>
      </c>
      <c r="J4051" s="86" t="n">
        <v>0.4074824212778966</v>
      </c>
      <c r="K4051" s="86" t="n">
        <v>0.439439107872364</v>
      </c>
      <c r="L4051" s="86" t="n">
        <v>0.3855321966561828</v>
      </c>
      <c r="M4051" s="86" t="n">
        <v>0.4029953520399381</v>
      </c>
      <c r="N4051" s="86" t="n">
        <v>0.180019443014811</v>
      </c>
      <c r="O4051" s="86" t="n">
        <v>0.3135660245027084</v>
      </c>
      <c r="P4051" s="86" t="n">
        <v>0.3759591603779568</v>
      </c>
      <c r="Q4051" s="86" t="n">
        <v>0.178367370028851</v>
      </c>
      <c r="R4051" s="86" t="n">
        <v>0.2281029472810295</v>
      </c>
      <c r="S4051" s="86" t="n">
        <v>0.2345625255136753</v>
      </c>
      <c r="T4051" s="86" t="n">
        <v>0.1891122913505311</v>
      </c>
      <c r="U4051" s="86" t="n">
        <v>0.1991100115399623</v>
      </c>
      <c r="V4051" s="86" t="n">
        <v>0.2004001402553472</v>
      </c>
      <c r="W4051" s="86" t="n">
        <v>0.1906800096455269</v>
      </c>
      <c r="X4051" s="86" t="n">
        <v>0.2068549292611722</v>
      </c>
      <c r="Y4051" s="86" t="n">
        <v>0.2265011401064099</v>
      </c>
      <c r="Z4051" s="86" t="n">
        <v>0.1177861523682849</v>
      </c>
      <c r="AA4051" s="86" t="n">
        <v>0.1796593036020312</v>
      </c>
      <c r="AB4051" s="86" t="n">
        <v>0.2220433155686586</v>
      </c>
      <c r="AC4051" s="86" t="n">
        <v>0.1308453608247422</v>
      </c>
      <c r="AD4051" s="86" t="n">
        <v>0.2813097225246147</v>
      </c>
      <c r="AE4051" s="86" t="n">
        <v>0.2891668949563205</v>
      </c>
      <c r="AF4051" s="86" t="n">
        <v>0.2629864972200159</v>
      </c>
      <c r="AG4051" s="86" t="n">
        <v>0.3757761483787123</v>
      </c>
      <c r="AH4051" s="86" t="n">
        <v>0.4146951850245253</v>
      </c>
      <c r="AI4051" s="86" t="n">
        <v>0.4618352450469239</v>
      </c>
      <c r="AJ4051" s="86" t="n">
        <v>0.3993961613111925</v>
      </c>
      <c r="AK4051" s="86" t="n">
        <v>0.4176075512797241</v>
      </c>
    </row>
    <row r="4052">
      <c r="A4052" s="86" t="n">
        <v>5</v>
      </c>
      <c r="B4052" s="86" t="n">
        <v>0.455340749540987</v>
      </c>
      <c r="C4052" s="86" t="n">
        <v>0.3905123916679336</v>
      </c>
      <c r="D4052" s="86" t="n">
        <v>0.4107950013294337</v>
      </c>
      <c r="E4052" s="86" t="n">
        <v>0.4127001181906092</v>
      </c>
      <c r="F4052" s="86" t="n">
        <v>0.3797979112979792</v>
      </c>
      <c r="G4052" s="86" t="n">
        <v>0.4009550100723717</v>
      </c>
      <c r="H4052" s="86" t="n">
        <v>0.4396719188430822</v>
      </c>
      <c r="I4052" s="86" t="n">
        <v>0.4138044914134742</v>
      </c>
      <c r="J4052" s="86" t="n">
        <v>0.4301819015591562</v>
      </c>
      <c r="K4052" s="86" t="n">
        <v>0.4821684884619632</v>
      </c>
      <c r="L4052" s="86" t="n">
        <v>0.431490872974071</v>
      </c>
      <c r="M4052" s="86" t="n">
        <v>0.4336804957824066</v>
      </c>
      <c r="N4052" s="86" t="n">
        <v>0.2019214273460285</v>
      </c>
      <c r="O4052" s="86" t="n">
        <v>0.3520063271305567</v>
      </c>
      <c r="P4052" s="86" t="n">
        <v>0.4025936964931195</v>
      </c>
      <c r="Q4052" s="86" t="n">
        <v>0.2000905130961136</v>
      </c>
      <c r="R4052" s="86" t="n">
        <v>0.2560438039890094</v>
      </c>
      <c r="S4052" s="86" t="n">
        <v>0.2503469859844877</v>
      </c>
      <c r="T4052" s="86" t="n">
        <v>0.2045713201820941</v>
      </c>
      <c r="U4052" s="86" t="n">
        <v>0.2224223958290093</v>
      </c>
      <c r="V4052" s="86" t="n">
        <v>0.2140956623971289</v>
      </c>
      <c r="W4052" s="86" t="n">
        <v>0.2133469978297564</v>
      </c>
      <c r="X4052" s="86" t="n">
        <v>0.2315386630735834</v>
      </c>
      <c r="Y4052" s="86" t="n">
        <v>0.2433916054387298</v>
      </c>
      <c r="Z4052" s="86" t="n">
        <v>0.1314194930909628</v>
      </c>
      <c r="AA4052" s="86" t="n">
        <v>0.2001453132527266</v>
      </c>
      <c r="AB4052" s="86" t="n">
        <v>0.2386665154779454</v>
      </c>
      <c r="AC4052" s="86" t="n">
        <v>0.1457319587628866</v>
      </c>
      <c r="AD4052" s="86" t="n">
        <v>0.3132060865568378</v>
      </c>
      <c r="AE4052" s="86" t="n">
        <v>0.3162268286001278</v>
      </c>
      <c r="AF4052" s="86" t="n">
        <v>0.2517077045274027</v>
      </c>
      <c r="AG4052" s="86" t="n">
        <v>0.36793043143421</v>
      </c>
      <c r="AH4052" s="86" t="n">
        <v>0.3939404050852548</v>
      </c>
      <c r="AI4052" s="86" t="n">
        <v>0.4489051094890512</v>
      </c>
      <c r="AJ4052" s="86" t="n">
        <v>0.3954712098339443</v>
      </c>
      <c r="AK4052" s="86" t="n">
        <v>0.3950626247957886</v>
      </c>
    </row>
    <row r="4053">
      <c r="A4053" s="86" t="n">
        <v>6</v>
      </c>
      <c r="B4053" s="86" t="n">
        <v>0.4916297656334376</v>
      </c>
      <c r="C4053" s="86" t="n">
        <v>0.4304698190664436</v>
      </c>
      <c r="D4053" s="86" t="n">
        <v>0.4506780111672428</v>
      </c>
      <c r="E4053" s="86" t="n">
        <v>0.4515955732244546</v>
      </c>
      <c r="F4053" s="86" t="n">
        <v>0.4225213617252137</v>
      </c>
      <c r="G4053" s="86" t="n">
        <v>0.4371409385958366</v>
      </c>
      <c r="H4053" s="86" t="n">
        <v>0.4746384631987913</v>
      </c>
      <c r="I4053" s="86" t="n">
        <v>0.4763870541611624</v>
      </c>
      <c r="J4053" s="86" t="n">
        <v>0.4844084377866096</v>
      </c>
      <c r="K4053" s="86" t="n">
        <v>0.5476427072982224</v>
      </c>
      <c r="L4053" s="86" t="n">
        <v>0.4994958691366571</v>
      </c>
      <c r="M4053" s="86" t="n">
        <v>0.4926837665691169</v>
      </c>
      <c r="N4053" s="86" t="n">
        <v>0.2405215302796363</v>
      </c>
      <c r="O4053" s="86" t="n">
        <v>0.4189037947860865</v>
      </c>
      <c r="P4053" s="86" t="n">
        <v>0.4645507007419621</v>
      </c>
      <c r="Q4053" s="86" t="n">
        <v>0.238954573739888</v>
      </c>
      <c r="R4053" s="86" t="n">
        <v>0.305698867342703</v>
      </c>
      <c r="S4053" s="86" t="n">
        <v>0.2894543475302762</v>
      </c>
      <c r="T4053" s="86" t="n">
        <v>0.2549791350531108</v>
      </c>
      <c r="U4053" s="86" t="n">
        <v>0.2689724452266897</v>
      </c>
      <c r="V4053" s="86" t="n">
        <v>0.2473238042200359</v>
      </c>
      <c r="W4053" s="86" t="n">
        <v>0.2534362189534603</v>
      </c>
      <c r="X4053" s="86" t="n">
        <v>0.2750392993487537</v>
      </c>
      <c r="Y4053" s="86" t="n">
        <v>0.2804028375981759</v>
      </c>
      <c r="Z4053" s="86" t="n">
        <v>0.1809650484002069</v>
      </c>
      <c r="AA4053" s="86" t="n">
        <v>0.2425546701626087</v>
      </c>
      <c r="AB4053" s="86" t="n">
        <v>0.2747477038212949</v>
      </c>
      <c r="AC4053" s="86" t="n">
        <v>0.1709690721649484</v>
      </c>
      <c r="AD4053" s="86" t="n">
        <v>0.3670440525437261</v>
      </c>
      <c r="AE4053" s="86" t="n">
        <v>0.361641250418531</v>
      </c>
      <c r="AF4053" s="86" t="n">
        <v>0.2789515488482923</v>
      </c>
      <c r="AG4053" s="86" t="n">
        <v>0.4068220835272034</v>
      </c>
      <c r="AH4053" s="86" t="n">
        <v>0.4314124595415262</v>
      </c>
      <c r="AI4053" s="86" t="n">
        <v>0.4826903023983315</v>
      </c>
      <c r="AJ4053" s="86" t="n">
        <v>0.4348788728344475</v>
      </c>
      <c r="AK4053" s="86" t="n">
        <v>0.431729896532946</v>
      </c>
    </row>
    <row r="4054">
      <c r="A4054" s="86" t="n">
        <v>7</v>
      </c>
      <c r="B4054" s="86" t="n">
        <v>0.5442272383626741</v>
      </c>
      <c r="C4054" s="86" t="n">
        <v>0.4890223506157823</v>
      </c>
      <c r="D4054" s="86" t="n">
        <v>0.5035894708854028</v>
      </c>
      <c r="E4054" s="86" t="n">
        <v>0.5096164177500806</v>
      </c>
      <c r="F4054" s="86" t="n">
        <v>0.4839787060897872</v>
      </c>
      <c r="G4054" s="86" t="n">
        <v>0.4897784078191449</v>
      </c>
      <c r="H4054" s="86" t="n">
        <v>0.5276278868983381</v>
      </c>
      <c r="I4054" s="86" t="n">
        <v>0.5654047075777591</v>
      </c>
      <c r="J4054" s="86" t="n">
        <v>0.5298073983491287</v>
      </c>
      <c r="K4054" s="86" t="n">
        <v>0.6230539913878769</v>
      </c>
      <c r="L4054" s="86" t="n">
        <v>0.584551022557975</v>
      </c>
      <c r="M4054" s="86" t="n">
        <v>0.5325787571010502</v>
      </c>
      <c r="N4054" s="86" t="n">
        <v>0.2894149939955395</v>
      </c>
      <c r="O4054" s="86" t="n">
        <v>0.5032307164281559</v>
      </c>
      <c r="P4054" s="86" t="n">
        <v>0.5163612150421714</v>
      </c>
      <c r="Q4054" s="86" t="n">
        <v>0.2864739491995248</v>
      </c>
      <c r="R4054" s="86" t="n">
        <v>0.3662456265195991</v>
      </c>
      <c r="S4054" s="86" t="n">
        <v>0.3226017145189822</v>
      </c>
      <c r="T4054" s="86" t="n">
        <v>0.3751422610015174</v>
      </c>
      <c r="U4054" s="86" t="n">
        <v>0.3475770230218097</v>
      </c>
      <c r="V4054" s="86" t="n">
        <v>0.2869253140275974</v>
      </c>
      <c r="W4054" s="86" t="n">
        <v>0.3063660477453581</v>
      </c>
      <c r="X4054" s="86" t="n">
        <v>0.3325660603338575</v>
      </c>
      <c r="Y4054" s="86" t="n">
        <v>0.3123469301579258</v>
      </c>
      <c r="Z4054" s="86" t="n">
        <v>0.2745510973176679</v>
      </c>
      <c r="AA4054" s="86" t="n">
        <v>0.31158636266713</v>
      </c>
      <c r="AB4054" s="86" t="n">
        <v>0.3321465018709604</v>
      </c>
      <c r="AC4054" s="86" t="n">
        <v>0.2114226804123711</v>
      </c>
      <c r="AD4054" s="86" t="n">
        <v>0.4517381522606864</v>
      </c>
      <c r="AE4054" s="86" t="n">
        <v>0.4027942653638937</v>
      </c>
      <c r="AF4054" s="86" t="n">
        <v>0.3231930103256552</v>
      </c>
      <c r="AG4054" s="86" t="n">
        <v>0.4667158695268503</v>
      </c>
      <c r="AH4054" s="86" t="n">
        <v>0.4830992025092595</v>
      </c>
      <c r="AI4054" s="86" t="n">
        <v>0.5318039624608968</v>
      </c>
      <c r="AJ4054" s="86" t="n">
        <v>0.4919991373733018</v>
      </c>
      <c r="AK4054" s="86" t="n">
        <v>0.4834271192593937</v>
      </c>
    </row>
    <row r="4055">
      <c r="A4055" s="86" t="n">
        <v>8</v>
      </c>
      <c r="B4055" s="86" t="n">
        <v>0.6024408683443135</v>
      </c>
      <c r="C4055" s="86" t="n">
        <v>0.5773909077086817</v>
      </c>
      <c r="D4055" s="86" t="n">
        <v>0.5354626429141185</v>
      </c>
      <c r="E4055" s="86" t="n">
        <v>0.5979370366390889</v>
      </c>
      <c r="F4055" s="86" t="n">
        <v>0.5759358470093586</v>
      </c>
      <c r="G4055" s="86" t="n">
        <v>0.5174214728045959</v>
      </c>
      <c r="H4055" s="86" t="n">
        <v>0.5909777681847614</v>
      </c>
      <c r="I4055" s="86" t="n">
        <v>0.5677464873303711</v>
      </c>
      <c r="J4055" s="86" t="n">
        <v>0.5254509324365637</v>
      </c>
      <c r="K4055" s="86" t="n">
        <v>0.5755769018438778</v>
      </c>
      <c r="L4055" s="86" t="n">
        <v>0.5561240613384298</v>
      </c>
      <c r="M4055" s="86" t="n">
        <v>0.5163969702186263</v>
      </c>
      <c r="N4055" s="86" t="n">
        <v>0.2798650426030765</v>
      </c>
      <c r="O4055" s="86" t="n">
        <v>0.4863086266843749</v>
      </c>
      <c r="P4055" s="86" t="n">
        <v>0.5070391274018645</v>
      </c>
      <c r="Q4055" s="86" t="n">
        <v>0.2946201278497483</v>
      </c>
      <c r="R4055" s="86" t="n">
        <v>0.356194034276226</v>
      </c>
      <c r="S4055" s="86" t="n">
        <v>0.3173220846373657</v>
      </c>
      <c r="T4055" s="86" t="n">
        <v>0.5053584977238239</v>
      </c>
      <c r="U4055" s="86" t="n">
        <v>0.3763771160056787</v>
      </c>
      <c r="V4055" s="86" t="n">
        <v>0.3184621413691397</v>
      </c>
      <c r="W4055" s="86" t="n">
        <v>0.297142512659754</v>
      </c>
      <c r="X4055" s="86" t="n">
        <v>0.3226102253162663</v>
      </c>
      <c r="Y4055" s="86" t="n">
        <v>0.3077865045181994</v>
      </c>
      <c r="Z4055" s="86" t="n">
        <v>0.4066725781423188</v>
      </c>
      <c r="AA4055" s="86" t="n">
        <v>0.3441712800991921</v>
      </c>
      <c r="AB4055" s="86" t="n">
        <v>0.3540537475904298</v>
      </c>
      <c r="AC4055" s="86" t="n">
        <v>0.2082061855670103</v>
      </c>
      <c r="AD4055" s="86" t="n">
        <v>0.4441299562135618</v>
      </c>
      <c r="AE4055" s="86" t="n">
        <v>0.3982893495266794</v>
      </c>
      <c r="AF4055" s="86" t="n">
        <v>0.3889594916600477</v>
      </c>
      <c r="AG4055" s="86" t="n">
        <v>0.5613778940106215</v>
      </c>
      <c r="AH4055" s="86" t="n">
        <v>0.5135306483366144</v>
      </c>
      <c r="AI4055" s="86" t="n">
        <v>0.5937434827945777</v>
      </c>
      <c r="AJ4055" s="86" t="n">
        <v>0.5836532240672848</v>
      </c>
      <c r="AK4055" s="86" t="n">
        <v>0.5201669994554365</v>
      </c>
    </row>
    <row r="4056">
      <c r="A4056" s="86" t="n">
        <v>9</v>
      </c>
      <c r="B4056" s="86" t="n">
        <v>0.5516794470245167</v>
      </c>
      <c r="C4056" s="86" t="n">
        <v>0.5480614261821499</v>
      </c>
      <c r="D4056" s="86" t="n">
        <v>0.50661393246477</v>
      </c>
      <c r="E4056" s="86" t="n">
        <v>0.5662404641667561</v>
      </c>
      <c r="F4056" s="86" t="n">
        <v>0.554472399294724</v>
      </c>
      <c r="G4056" s="86" t="n">
        <v>0.4933970006714914</v>
      </c>
      <c r="H4056" s="86" t="n">
        <v>0.5522339736671704</v>
      </c>
      <c r="I4056" s="86" t="n">
        <v>0.5109433169208598</v>
      </c>
      <c r="J4056" s="86" t="n">
        <v>0.4989299908284928</v>
      </c>
      <c r="K4056" s="86" t="n">
        <v>0.4871370210886607</v>
      </c>
      <c r="L4056" s="86" t="n">
        <v>0.4878782862560382</v>
      </c>
      <c r="M4056" s="86" t="n">
        <v>0.4925546565673954</v>
      </c>
      <c r="N4056" s="86" t="n">
        <v>0.2511580030880082</v>
      </c>
      <c r="O4056" s="86" t="n">
        <v>0.435870651963052</v>
      </c>
      <c r="P4056" s="86" t="n">
        <v>0.4936901515631935</v>
      </c>
      <c r="Q4056" s="86" t="n">
        <v>0.3868869152005431</v>
      </c>
      <c r="R4056" s="86" t="n">
        <v>0.3409634505524917</v>
      </c>
      <c r="S4056" s="86" t="n">
        <v>0.3077697645938223</v>
      </c>
      <c r="T4056" s="86" t="n">
        <v>0.5882018209408194</v>
      </c>
      <c r="U4056" s="86" t="n">
        <v>0.4087554275182438</v>
      </c>
      <c r="V4056" s="86" t="n">
        <v>0.3829177237382176</v>
      </c>
      <c r="W4056" s="86" t="n">
        <v>0.2780925970581143</v>
      </c>
      <c r="X4056" s="86" t="n">
        <v>0.2973182872969534</v>
      </c>
      <c r="Y4056" s="86" t="n">
        <v>0.3147115953044506</v>
      </c>
      <c r="Z4056" s="86" t="n">
        <v>0.5351363334072268</v>
      </c>
      <c r="AA4056" s="86" t="n">
        <v>0.4111812230005607</v>
      </c>
      <c r="AB4056" s="86" t="n">
        <v>0.4229277695883887</v>
      </c>
      <c r="AC4056" s="86" t="n">
        <v>0.2554226804123712</v>
      </c>
      <c r="AD4056" s="86" t="n">
        <v>0.4205554345985437</v>
      </c>
      <c r="AE4056" s="86" t="n">
        <v>0.4069947949958908</v>
      </c>
      <c r="AF4056" s="86" t="n">
        <v>0.3847498014297061</v>
      </c>
      <c r="AG4056" s="86" t="n">
        <v>0.5465689027227367</v>
      </c>
      <c r="AH4056" s="86" t="n">
        <v>0.4932763855984518</v>
      </c>
      <c r="AI4056" s="86" t="n">
        <v>0.5559958289885296</v>
      </c>
      <c r="AJ4056" s="86" t="n">
        <v>0.557012436201567</v>
      </c>
      <c r="AK4056" s="86" t="n">
        <v>0.5037211835178799</v>
      </c>
    </row>
    <row r="4057">
      <c r="A4057" s="86" t="n">
        <v>10</v>
      </c>
      <c r="B4057" s="86" t="n">
        <v>0.486877632573712</v>
      </c>
      <c r="C4057" s="86" t="n">
        <v>0.4851908164816785</v>
      </c>
      <c r="D4057" s="86" t="n">
        <v>0.4883342196224409</v>
      </c>
      <c r="E4057" s="86" t="n">
        <v>0.4857634038895454</v>
      </c>
      <c r="F4057" s="86" t="n">
        <v>0.4859792486097926</v>
      </c>
      <c r="G4057" s="86" t="n">
        <v>0.4905618145191375</v>
      </c>
      <c r="H4057" s="86" t="n">
        <v>0.4763652061299373</v>
      </c>
      <c r="I4057" s="86" t="n">
        <v>0.4846433289299867</v>
      </c>
      <c r="J4057" s="86" t="n">
        <v>0.5045857535921737</v>
      </c>
      <c r="K4057" s="86" t="n">
        <v>0.4773103676714144</v>
      </c>
      <c r="L4057" s="86" t="n">
        <v>0.4780815939564492</v>
      </c>
      <c r="M4057" s="86" t="n">
        <v>0.5086934067825788</v>
      </c>
      <c r="N4057" s="86" t="n">
        <v>0.2523017098415966</v>
      </c>
      <c r="O4057" s="86" t="n">
        <v>0.4291107695521765</v>
      </c>
      <c r="P4057" s="86" t="n">
        <v>0.5143319170524449</v>
      </c>
      <c r="Q4057" s="86" t="n">
        <v>0.5298976070600215</v>
      </c>
      <c r="R4057" s="86" t="n">
        <v>0.361412560042697</v>
      </c>
      <c r="S4057" s="86" t="n">
        <v>0.3758062321404273</v>
      </c>
      <c r="T4057" s="86" t="n">
        <v>0.7025322458270106</v>
      </c>
      <c r="U4057" s="86" t="n">
        <v>0.4921171264663638</v>
      </c>
      <c r="V4057" s="86" t="n">
        <v>0.5020728915289896</v>
      </c>
      <c r="W4057" s="86" t="n">
        <v>0.4250060284543042</v>
      </c>
      <c r="X4057" s="86" t="n">
        <v>0.3863500261995659</v>
      </c>
      <c r="Y4057" s="86" t="n">
        <v>0.3923443965881259</v>
      </c>
      <c r="Z4057" s="86" t="n">
        <v>0.6986625286337103</v>
      </c>
      <c r="AA4057" s="86" t="n">
        <v>0.5390095006436429</v>
      </c>
      <c r="AB4057" s="86" t="n">
        <v>0.5348905771629437</v>
      </c>
      <c r="AC4057" s="86" t="n">
        <v>0.4556288659793814</v>
      </c>
      <c r="AD4057" s="86" t="n">
        <v>0.4920773157219925</v>
      </c>
      <c r="AE4057" s="86" t="n">
        <v>0.4557574650716829</v>
      </c>
      <c r="AF4057" s="86" t="n">
        <v>0.3591739475774425</v>
      </c>
      <c r="AG4057" s="86" t="n">
        <v>0.4865467614356539</v>
      </c>
      <c r="AH4057" s="86" t="n">
        <v>0.490473489272248</v>
      </c>
      <c r="AI4057" s="86" t="n">
        <v>0.4700729927007299</v>
      </c>
      <c r="AJ4057" s="86" t="n">
        <v>0.4823664725756594</v>
      </c>
      <c r="AK4057" s="86" t="n">
        <v>0.4812125612633872</v>
      </c>
    </row>
    <row r="4058">
      <c r="A4058" s="86" t="n">
        <v>11</v>
      </c>
      <c r="B4058" s="86" t="n">
        <v>0.4796414299600389</v>
      </c>
      <c r="C4058" s="86" t="n">
        <v>0.4742739850995893</v>
      </c>
      <c r="D4058" s="86" t="n">
        <v>0.4900957192236107</v>
      </c>
      <c r="E4058" s="86" t="n">
        <v>0.4744815730095627</v>
      </c>
      <c r="F4058" s="86" t="n">
        <v>0.4746880509968806</v>
      </c>
      <c r="G4058" s="86" t="n">
        <v>0.495709915690517</v>
      </c>
      <c r="H4058" s="86" t="n">
        <v>0.4722641916684654</v>
      </c>
      <c r="I4058" s="86" t="n">
        <v>0.4829770625675512</v>
      </c>
      <c r="J4058" s="86" t="n">
        <v>0.5109293793946805</v>
      </c>
      <c r="K4058" s="86" t="n">
        <v>0.4731147178977587</v>
      </c>
      <c r="L4058" s="86" t="n">
        <v>0.4740485470497058</v>
      </c>
      <c r="M4058" s="86" t="n">
        <v>0.5132552935100706</v>
      </c>
      <c r="N4058" s="86" t="n">
        <v>0.2680276777034368</v>
      </c>
      <c r="O4058" s="86" t="n">
        <v>0.4273200722247923</v>
      </c>
      <c r="P4058" s="86" t="n">
        <v>0.5212125055488618</v>
      </c>
      <c r="Q4058" s="86" t="n">
        <v>0.6678735079481813</v>
      </c>
      <c r="R4058" s="86" t="n">
        <v>0.422878491371642</v>
      </c>
      <c r="S4058" s="86" t="n">
        <v>0.4360865423867193</v>
      </c>
      <c r="T4058" s="86" t="n">
        <v>0.8141597116843702</v>
      </c>
      <c r="U4058" s="86" t="n">
        <v>0.5919668578924209</v>
      </c>
      <c r="V4058" s="86" t="n">
        <v>0.5788214425674979</v>
      </c>
      <c r="W4058" s="86" t="n">
        <v>0.6508319266939956</v>
      </c>
      <c r="X4058" s="86" t="n">
        <v>0.5521558499887718</v>
      </c>
      <c r="Y4058" s="86" t="n">
        <v>0.4833417785659995</v>
      </c>
      <c r="Z4058" s="86" t="n">
        <v>0.7749205645459247</v>
      </c>
      <c r="AA4058" s="86" t="n">
        <v>0.6562551827077229</v>
      </c>
      <c r="AB4058" s="86" t="n">
        <v>0.6361038666515478</v>
      </c>
      <c r="AC4058" s="86" t="n">
        <v>0.6803298969072165</v>
      </c>
      <c r="AD4058" s="86" t="n">
        <v>0.6335365411132884</v>
      </c>
      <c r="AE4058" s="86" t="n">
        <v>0.6260311082701731</v>
      </c>
      <c r="AF4058" s="86" t="n">
        <v>0.3966640190627482</v>
      </c>
      <c r="AG4058" s="86" t="n">
        <v>0.4841561442071656</v>
      </c>
      <c r="AH4058" s="86" t="n">
        <v>0.4930094430911942</v>
      </c>
      <c r="AI4058" s="86" t="n">
        <v>0.462148070907195</v>
      </c>
      <c r="AJ4058" s="86" t="n">
        <v>0.4705916181439149</v>
      </c>
      <c r="AK4058" s="86" t="n">
        <v>0.481357778181158</v>
      </c>
    </row>
    <row r="4059">
      <c r="A4059" s="86" t="n">
        <v>12</v>
      </c>
      <c r="B4059" s="86" t="n">
        <v>0.4874176476941354</v>
      </c>
      <c r="C4059" s="86" t="n">
        <v>0.4823019613805687</v>
      </c>
      <c r="D4059" s="86" t="n">
        <v>0.4966431800053177</v>
      </c>
      <c r="E4059" s="86" t="n">
        <v>0.4795315354034597</v>
      </c>
      <c r="F4059" s="86" t="n">
        <v>0.4797063610470636</v>
      </c>
      <c r="G4059" s="86" t="n">
        <v>0.5019025591285532</v>
      </c>
      <c r="H4059" s="86" t="n">
        <v>0.4737750917332183</v>
      </c>
      <c r="I4059" s="86" t="n">
        <v>0.4715834033865737</v>
      </c>
      <c r="J4059" s="86" t="n">
        <v>0.5059996942830939</v>
      </c>
      <c r="K4059" s="86" t="n">
        <v>0.4580987081815171</v>
      </c>
      <c r="L4059" s="86" t="n">
        <v>0.4592255947991754</v>
      </c>
      <c r="M4059" s="86" t="n">
        <v>0.5028404200378723</v>
      </c>
      <c r="N4059" s="86" t="n">
        <v>0.2786641505118088</v>
      </c>
      <c r="O4059" s="86" t="n">
        <v>0.4187844149642607</v>
      </c>
      <c r="P4059" s="86" t="n">
        <v>0.5164880461665292</v>
      </c>
      <c r="Q4059" s="86" t="n">
        <v>0.7119420716184873</v>
      </c>
      <c r="R4059" s="86" t="n">
        <v>0.4667220146672201</v>
      </c>
      <c r="S4059" s="86" t="n">
        <v>0.4797931691386584</v>
      </c>
      <c r="T4059" s="86" t="n">
        <v>0.8258725341426404</v>
      </c>
      <c r="U4059" s="86" t="n">
        <v>0.6469933832014678</v>
      </c>
      <c r="V4059" s="86" t="n">
        <v>0.6156178454303571</v>
      </c>
      <c r="W4059" s="86" t="n">
        <v>0.7336026042922595</v>
      </c>
      <c r="X4059" s="86" t="n">
        <v>0.6353301145295308</v>
      </c>
      <c r="Y4059" s="86" t="n">
        <v>0.572502322438983</v>
      </c>
      <c r="Z4059" s="86" t="n">
        <v>0.7992684548880513</v>
      </c>
      <c r="AA4059" s="86" t="n">
        <v>0.7241970258167948</v>
      </c>
      <c r="AB4059" s="86" t="n">
        <v>0.6940923007143667</v>
      </c>
      <c r="AC4059" s="86" t="n">
        <v>0.8339793814432989</v>
      </c>
      <c r="AD4059" s="86" t="n">
        <v>0.7251251905072938</v>
      </c>
      <c r="AE4059" s="86" t="n">
        <v>0.7430067269351354</v>
      </c>
      <c r="AF4059" s="86" t="n">
        <v>0.5715647339158063</v>
      </c>
      <c r="AG4059" s="86" t="n">
        <v>0.5122499077446371</v>
      </c>
      <c r="AH4059" s="86" t="n">
        <v>0.5272781874603757</v>
      </c>
      <c r="AI4059" s="86" t="n">
        <v>0.4696558915537017</v>
      </c>
      <c r="AJ4059" s="86" t="n">
        <v>0.4794910502480052</v>
      </c>
      <c r="AK4059" s="86" t="n">
        <v>0.4878199310219641</v>
      </c>
    </row>
    <row r="4060">
      <c r="A4060" s="86" t="n">
        <v>13</v>
      </c>
      <c r="B4060" s="86" t="n">
        <v>0.4765093422615833</v>
      </c>
      <c r="C4060" s="86" t="n">
        <v>0.4683290253915158</v>
      </c>
      <c r="D4060" s="86" t="n">
        <v>0.4929207657537888</v>
      </c>
      <c r="E4060" s="86" t="n">
        <v>0.465133770280434</v>
      </c>
      <c r="F4060" s="86" t="n">
        <v>0.4650752746507529</v>
      </c>
      <c r="G4060" s="86" t="n">
        <v>0.4963814071476534</v>
      </c>
      <c r="H4060" s="86" t="n">
        <v>0.4612562054824088</v>
      </c>
      <c r="I4060" s="86" t="n">
        <v>0.4706076618229855</v>
      </c>
      <c r="J4060" s="86" t="n">
        <v>0.5146361968816875</v>
      </c>
      <c r="K4060" s="86" t="n">
        <v>0.461521475102131</v>
      </c>
      <c r="L4060" s="86" t="n">
        <v>0.4627770838663075</v>
      </c>
      <c r="M4060" s="86" t="n">
        <v>0.514331210191083</v>
      </c>
      <c r="N4060" s="86" t="n">
        <v>0.3268713901755589</v>
      </c>
      <c r="O4060" s="86" t="n">
        <v>0.4493307268738902</v>
      </c>
      <c r="P4060" s="86" t="n">
        <v>0.558469148329</v>
      </c>
      <c r="Q4060" s="86" t="n">
        <v>0.7558974939186515</v>
      </c>
      <c r="R4060" s="86" t="n">
        <v>0.5258356559726423</v>
      </c>
      <c r="S4060" s="86" t="n">
        <v>0.5545788542658866</v>
      </c>
      <c r="T4060" s="86" t="n">
        <v>0.8634768588770864</v>
      </c>
      <c r="U4060" s="86" t="n">
        <v>0.718424919676881</v>
      </c>
      <c r="V4060" s="86" t="n">
        <v>0.6662747767258627</v>
      </c>
      <c r="W4060" s="86" t="n">
        <v>0.7904509283819628</v>
      </c>
      <c r="X4060" s="86" t="n">
        <v>0.694382064525788</v>
      </c>
      <c r="Y4060" s="86" t="n">
        <v>0.6791656110125834</v>
      </c>
      <c r="Z4060" s="86" t="n">
        <v>0.8283824724746914</v>
      </c>
      <c r="AA4060" s="86" t="n">
        <v>0.7889325004146167</v>
      </c>
      <c r="AB4060" s="86" t="n">
        <v>0.7487243451638509</v>
      </c>
      <c r="AC4060" s="86" t="n">
        <v>0.8889484536082474</v>
      </c>
      <c r="AD4060" s="86" t="n">
        <v>0.8028642620412705</v>
      </c>
      <c r="AE4060" s="86" t="n">
        <v>0.8624478738623566</v>
      </c>
      <c r="AF4060" s="86" t="n">
        <v>0.7708498808578237</v>
      </c>
      <c r="AG4060" s="86" t="n">
        <v>0.5395254063247067</v>
      </c>
      <c r="AH4060" s="86" t="n">
        <v>0.5578097367279522</v>
      </c>
      <c r="AI4060" s="86" t="n">
        <v>0.4587069864442127</v>
      </c>
      <c r="AJ4060" s="86" t="n">
        <v>0.4651283157213716</v>
      </c>
      <c r="AK4060" s="86" t="n">
        <v>0.4843710292249047</v>
      </c>
    </row>
    <row r="4061">
      <c r="A4061" s="86" t="n">
        <v>14</v>
      </c>
      <c r="B4061" s="86" t="n">
        <v>0.4837455448752565</v>
      </c>
      <c r="C4061" s="86" t="n">
        <v>0.471430743500076</v>
      </c>
      <c r="D4061" s="86" t="n">
        <v>0.5089404413719755</v>
      </c>
      <c r="E4061" s="86" t="n">
        <v>0.4681422585150962</v>
      </c>
      <c r="F4061" s="86" t="n">
        <v>0.4678726434287264</v>
      </c>
      <c r="G4061" s="86" t="n">
        <v>0.5115272700141759</v>
      </c>
      <c r="H4061" s="86" t="n">
        <v>0.4671918843082236</v>
      </c>
      <c r="I4061" s="86" t="n">
        <v>0.4746907649813858</v>
      </c>
      <c r="J4061" s="86" t="n">
        <v>0.5189926627942525</v>
      </c>
      <c r="K4061" s="86" t="n">
        <v>0.4685878326156564</v>
      </c>
      <c r="L4061" s="86" t="n">
        <v>0.4698198672706204</v>
      </c>
      <c r="M4061" s="86" t="n">
        <v>0.5200981236013085</v>
      </c>
      <c r="N4061" s="86" t="n">
        <v>0.4474180820037742</v>
      </c>
      <c r="O4061" s="86" t="n">
        <v>0.5271365257487355</v>
      </c>
      <c r="P4061" s="86" t="n">
        <v>0.6300336102479548</v>
      </c>
      <c r="Q4061" s="86" t="n">
        <v>0.8036997228036432</v>
      </c>
      <c r="R4061" s="86" t="n">
        <v>0.6265492498369211</v>
      </c>
      <c r="S4061" s="86" t="n">
        <v>0.6731255953190912</v>
      </c>
      <c r="T4061" s="86" t="n">
        <v>0.931477617602428</v>
      </c>
      <c r="U4061" s="86" t="n">
        <v>0.80886833650198</v>
      </c>
      <c r="V4061" s="86" t="n">
        <v>0.7802528721407502</v>
      </c>
      <c r="W4061" s="86" t="n">
        <v>0.8688208343380756</v>
      </c>
      <c r="X4061" s="86" t="n">
        <v>0.8100531476906955</v>
      </c>
      <c r="Y4061" s="86" t="n">
        <v>0.7933240435774005</v>
      </c>
      <c r="Z4061" s="86" t="n">
        <v>0.8645533141210374</v>
      </c>
      <c r="AA4061" s="86" t="n">
        <v>0.8743198313102674</v>
      </c>
      <c r="AB4061" s="86" t="n">
        <v>0.7670937748043996</v>
      </c>
      <c r="AC4061" s="86" t="n">
        <v>0.9367010309278352</v>
      </c>
      <c r="AD4061" s="86" t="n">
        <v>0.8881026683116822</v>
      </c>
      <c r="AE4061" s="86" t="n">
        <v>0.9387879341308252</v>
      </c>
      <c r="AF4061" s="86" t="n">
        <v>0.9429706115965052</v>
      </c>
      <c r="AG4061" s="86" t="n">
        <v>0.5914611645033454</v>
      </c>
      <c r="AH4061" s="86" t="n">
        <v>0.5968834462277686</v>
      </c>
      <c r="AI4061" s="86" t="n">
        <v>0.465067778936392</v>
      </c>
      <c r="AJ4061" s="86" t="n">
        <v>0.4675149162533247</v>
      </c>
      <c r="AK4061" s="86" t="n">
        <v>0.5003085859502632</v>
      </c>
    </row>
    <row r="4062">
      <c r="A4062" s="86" t="n">
        <v>15</v>
      </c>
      <c r="B4062" s="86" t="n">
        <v>0.4824495085862404</v>
      </c>
      <c r="C4062" s="86" t="n">
        <v>0.4714459480006081</v>
      </c>
      <c r="D4062" s="86" t="n">
        <v>0.504054772666844</v>
      </c>
      <c r="E4062" s="86" t="n">
        <v>0.4700762866659503</v>
      </c>
      <c r="F4062" s="86" t="n">
        <v>0.4696697409466975</v>
      </c>
      <c r="G4062" s="86" t="n">
        <v>0.5093635753189583</v>
      </c>
      <c r="H4062" s="86" t="n">
        <v>0.470321605870926</v>
      </c>
      <c r="I4062" s="86" t="n">
        <v>0.4898672991473519</v>
      </c>
      <c r="J4062" s="86" t="n">
        <v>0.5236166309996942</v>
      </c>
      <c r="K4062" s="86" t="n">
        <v>0.4855912553825771</v>
      </c>
      <c r="L4062" s="86" t="n">
        <v>0.4868248784818889</v>
      </c>
      <c r="M4062" s="86" t="n">
        <v>0.5267257703563438</v>
      </c>
      <c r="N4062" s="86" t="n">
        <v>0.5673929204551953</v>
      </c>
      <c r="O4062" s="86" t="n">
        <v>0.5989136436213869</v>
      </c>
      <c r="P4062" s="86" t="n">
        <v>0.6638023971082504</v>
      </c>
      <c r="Q4062" s="86" t="n">
        <v>0.8421112179668495</v>
      </c>
      <c r="R4062" s="86" t="n">
        <v>0.7098381070983811</v>
      </c>
      <c r="S4062" s="86" t="n">
        <v>0.7510953871275003</v>
      </c>
      <c r="T4062" s="86" t="n">
        <v>0.9264036418816388</v>
      </c>
      <c r="U4062" s="86" t="n">
        <v>0.841578733260828</v>
      </c>
      <c r="V4062" s="86" t="n">
        <v>0.8494317595858343</v>
      </c>
      <c r="W4062" s="86" t="n">
        <v>0.8900409934892692</v>
      </c>
      <c r="X4062" s="86" t="n">
        <v>0.8643704618609178</v>
      </c>
      <c r="Y4062" s="86" t="n">
        <v>0.8396039185879569</v>
      </c>
      <c r="Z4062" s="86" t="n">
        <v>0.8897509790881548</v>
      </c>
      <c r="AA4062" s="86" t="n">
        <v>0.9161684686036501</v>
      </c>
      <c r="AB4062" s="86" t="n">
        <v>0.8159201723551424</v>
      </c>
      <c r="AC4062" s="86" t="n">
        <v>0.9726597938144331</v>
      </c>
      <c r="AD4062" s="86" t="n">
        <v>0.959007668674553</v>
      </c>
      <c r="AE4062" s="86" t="n">
        <v>0.9657565519130672</v>
      </c>
      <c r="AF4062" s="86" t="n">
        <v>1</v>
      </c>
      <c r="AG4062" s="86" t="n">
        <v>0.6238387857589809</v>
      </c>
      <c r="AH4062" s="86" t="n">
        <v>0.6084287096666555</v>
      </c>
      <c r="AI4062" s="86" t="n">
        <v>0.4628779979144942</v>
      </c>
      <c r="AJ4062" s="86" t="n">
        <v>0.4672417511321975</v>
      </c>
      <c r="AK4062" s="86" t="n">
        <v>0.4949355599927391</v>
      </c>
    </row>
    <row r="4063">
      <c r="A4063" s="86" t="n">
        <v>16</v>
      </c>
      <c r="B4063" s="86" t="n">
        <v>0.496813910789502</v>
      </c>
      <c r="C4063" s="86" t="n">
        <v>0.4902387106583548</v>
      </c>
      <c r="D4063" s="86" t="n">
        <v>0.5075777718691837</v>
      </c>
      <c r="E4063" s="86" t="n">
        <v>0.4893091221661114</v>
      </c>
      <c r="F4063" s="86" t="n">
        <v>0.4887088023870881</v>
      </c>
      <c r="G4063" s="86" t="n">
        <v>0.5136909647093933</v>
      </c>
      <c r="H4063" s="86" t="n">
        <v>0.4839197064537017</v>
      </c>
      <c r="I4063" s="86" t="n">
        <v>0.5445988951603219</v>
      </c>
      <c r="J4063" s="86" t="n">
        <v>0.5763527973096912</v>
      </c>
      <c r="K4063" s="86" t="n">
        <v>0.5488572374958596</v>
      </c>
      <c r="L4063" s="86" t="n">
        <v>0.5499390528359241</v>
      </c>
      <c r="M4063" s="86" t="n">
        <v>0.5913238078843175</v>
      </c>
      <c r="N4063" s="86" t="n">
        <v>0.695259335506376</v>
      </c>
      <c r="O4063" s="86" t="n">
        <v>0.6935370748959159</v>
      </c>
      <c r="P4063" s="86" t="n">
        <v>0.7785211490899866</v>
      </c>
      <c r="Q4063" s="86" t="n">
        <v>0.8970979238558578</v>
      </c>
      <c r="R4063" s="86" t="n">
        <v>0.8076360473620746</v>
      </c>
      <c r="S4063" s="86" t="n">
        <v>0.8483058919580897</v>
      </c>
      <c r="T4063" s="86" t="n">
        <v>0.9710261760242792</v>
      </c>
      <c r="U4063" s="86" t="n">
        <v>0.9032967762824716</v>
      </c>
      <c r="V4063" s="86" t="n">
        <v>0.9182393828764722</v>
      </c>
      <c r="W4063" s="86" t="n">
        <v>0.9227755003617072</v>
      </c>
      <c r="X4063" s="86" t="n">
        <v>0.9219720787484097</v>
      </c>
      <c r="Y4063" s="86" t="n">
        <v>0.9064690482222785</v>
      </c>
      <c r="Z4063" s="86" t="n">
        <v>0.9321658168920418</v>
      </c>
      <c r="AA4063" s="86" t="n">
        <v>0.9653775380460108</v>
      </c>
      <c r="AB4063" s="86" t="n">
        <v>0.9094228370563557</v>
      </c>
      <c r="AC4063" s="86" t="n">
        <v>1</v>
      </c>
      <c r="AD4063" s="86" t="n">
        <v>0.9944964559595521</v>
      </c>
      <c r="AE4063" s="86" t="n">
        <v>1</v>
      </c>
      <c r="AF4063" s="86" t="n">
        <v>0.9614773629864973</v>
      </c>
      <c r="AG4063" s="86" t="n">
        <v>0.6372198244741445</v>
      </c>
      <c r="AH4063" s="86" t="n">
        <v>0.6135673529313624</v>
      </c>
      <c r="AI4063" s="86" t="n">
        <v>0.4768508863399375</v>
      </c>
      <c r="AJ4063" s="86" t="n">
        <v>0.4866939831787794</v>
      </c>
      <c r="AK4063" s="86" t="n">
        <v>0.4980577237248139</v>
      </c>
    </row>
    <row r="4064">
      <c r="A4064" s="86" t="n">
        <v>17</v>
      </c>
      <c r="B4064" s="86" t="n">
        <v>0.5629117615293228</v>
      </c>
      <c r="C4064" s="86" t="n">
        <v>0.5561198114641934</v>
      </c>
      <c r="D4064" s="86" t="n">
        <v>0.5730191438447222</v>
      </c>
      <c r="E4064" s="86" t="n">
        <v>0.5552809713119158</v>
      </c>
      <c r="F4064" s="86" t="n">
        <v>0.554472399294724</v>
      </c>
      <c r="G4064" s="86" t="n">
        <v>0.5794971275087666</v>
      </c>
      <c r="H4064" s="86" t="n">
        <v>0.5471616663069286</v>
      </c>
      <c r="I4064" s="86" t="n">
        <v>0.6329410351867418</v>
      </c>
      <c r="J4064" s="86" t="n">
        <v>0.6620681748700702</v>
      </c>
      <c r="K4064" s="86" t="n">
        <v>0.6359721762172905</v>
      </c>
      <c r="L4064" s="86" t="n">
        <v>0.6372063625829559</v>
      </c>
      <c r="M4064" s="86" t="n">
        <v>0.669435358925805</v>
      </c>
      <c r="N4064" s="86" t="n">
        <v>0.8363927488991822</v>
      </c>
      <c r="O4064" s="86" t="n">
        <v>0.8090668974676556</v>
      </c>
      <c r="P4064" s="86" t="n">
        <v>0.8821738854714946</v>
      </c>
      <c r="Q4064" s="86" t="n">
        <v>0.970979238558579</v>
      </c>
      <c r="R4064" s="86" t="n">
        <v>0.9352823736385381</v>
      </c>
      <c r="S4064" s="86" t="n">
        <v>0.9753163695740918</v>
      </c>
      <c r="T4064" s="86" t="n">
        <v>1</v>
      </c>
      <c r="U4064" s="86" t="n">
        <v>0.9689500294725656</v>
      </c>
      <c r="V4064" s="86" t="n">
        <v>0.9951735659922036</v>
      </c>
      <c r="W4064" s="86" t="n">
        <v>0.9626235833132384</v>
      </c>
      <c r="X4064" s="86" t="n">
        <v>0.9755127629313574</v>
      </c>
      <c r="Y4064" s="86" t="n">
        <v>1</v>
      </c>
      <c r="Z4064" s="86" t="n">
        <v>1</v>
      </c>
      <c r="AA4064" s="86" t="n">
        <v>1</v>
      </c>
      <c r="AB4064" s="86" t="n">
        <v>1</v>
      </c>
      <c r="AC4064" s="86" t="n">
        <v>0.9881649484536081</v>
      </c>
      <c r="AD4064" s="86" t="n">
        <v>0.9889687205167287</v>
      </c>
      <c r="AE4064" s="86" t="n">
        <v>0.9865156911088789</v>
      </c>
      <c r="AF4064" s="86" t="n">
        <v>0.8201747418586181</v>
      </c>
      <c r="AG4064" s="86" t="n">
        <v>0.650632952011167</v>
      </c>
      <c r="AH4064" s="86" t="n">
        <v>0.6605492342086823</v>
      </c>
      <c r="AI4064" s="86" t="n">
        <v>0.5409801876955163</v>
      </c>
      <c r="AJ4064" s="86" t="n">
        <v>0.5525986629286177</v>
      </c>
      <c r="AK4064" s="86" t="n">
        <v>0.5635142494100562</v>
      </c>
    </row>
    <row r="4065">
      <c r="A4065" s="86" t="n">
        <v>18</v>
      </c>
      <c r="B4065" s="86" t="n">
        <v>0.6681067069877955</v>
      </c>
      <c r="C4065" s="86" t="n">
        <v>0.6599361410977647</v>
      </c>
      <c r="D4065" s="86" t="n">
        <v>0.6809026854559959</v>
      </c>
      <c r="E4065" s="86" t="n">
        <v>0.6549908670892876</v>
      </c>
      <c r="F4065" s="86" t="n">
        <v>0.6541774040417742</v>
      </c>
      <c r="G4065" s="86" t="n">
        <v>0.6803327613220921</v>
      </c>
      <c r="H4065" s="86" t="n">
        <v>0.6377077487589036</v>
      </c>
      <c r="I4065" s="86" t="n">
        <v>0.7354839678155398</v>
      </c>
      <c r="J4065" s="86" t="n">
        <v>0.755350045857536</v>
      </c>
      <c r="K4065" s="86" t="n">
        <v>0.736115711604284</v>
      </c>
      <c r="L4065" s="86" t="n">
        <v>0.7373703932220732</v>
      </c>
      <c r="M4065" s="86" t="n">
        <v>0.7536150800482011</v>
      </c>
      <c r="N4065" s="86" t="n">
        <v>0.9472751186595757</v>
      </c>
      <c r="O4065" s="86" t="n">
        <v>0.8890812230462747</v>
      </c>
      <c r="P4065" s="86" t="n">
        <v>0.9412771894222842</v>
      </c>
      <c r="Q4065" s="86" t="n">
        <v>1</v>
      </c>
      <c r="R4065" s="86" t="n">
        <v>1</v>
      </c>
      <c r="S4065" s="86" t="n">
        <v>1</v>
      </c>
      <c r="T4065" s="86" t="n">
        <v>0.9945466616084976</v>
      </c>
      <c r="U4065" s="86" t="n">
        <v>1</v>
      </c>
      <c r="V4065" s="86" t="n">
        <v>1</v>
      </c>
      <c r="W4065" s="86" t="n">
        <v>0.986737400530504</v>
      </c>
      <c r="X4065" s="86" t="n">
        <v>1</v>
      </c>
      <c r="Y4065" s="86" t="n">
        <v>0.9759099738197786</v>
      </c>
      <c r="Z4065" s="86" t="n">
        <v>0.9901721717283677</v>
      </c>
      <c r="AA4065" s="86" t="n">
        <v>0.9701870908128856</v>
      </c>
      <c r="AB4065" s="86" t="n">
        <v>0.9343236194579885</v>
      </c>
      <c r="AC4065" s="86" t="n">
        <v>0.9538969072164949</v>
      </c>
      <c r="AD4065" s="86" t="n">
        <v>0.9762803299707282</v>
      </c>
      <c r="AE4065" s="86" t="n">
        <v>0.9481325906309926</v>
      </c>
      <c r="AF4065" s="86" t="n">
        <v>0.762986497220016</v>
      </c>
      <c r="AG4065" s="86" t="n">
        <v>0.6997769826880809</v>
      </c>
      <c r="AH4065" s="86" t="n">
        <v>0.7481731122159563</v>
      </c>
      <c r="AI4065" s="86" t="n">
        <v>0.6445255474452556</v>
      </c>
      <c r="AJ4065" s="86" t="n">
        <v>0.6569477391991948</v>
      </c>
      <c r="AK4065" s="86" t="n">
        <v>0.671555636231621</v>
      </c>
    </row>
    <row r="4066">
      <c r="A4066" s="86" t="n">
        <v>19</v>
      </c>
      <c r="B4066" s="86" t="n">
        <v>0.7761097310724699</v>
      </c>
      <c r="C4066" s="86" t="n">
        <v>0.7686331154021588</v>
      </c>
      <c r="D4066" s="86" t="n">
        <v>0.7866923690507844</v>
      </c>
      <c r="E4066" s="86" t="n">
        <v>0.7618996454281722</v>
      </c>
      <c r="F4066" s="86" t="n">
        <v>0.7611555676115559</v>
      </c>
      <c r="G4066" s="86" t="n">
        <v>0.7810937849735133</v>
      </c>
      <c r="H4066" s="86" t="n">
        <v>0.7357004101014463</v>
      </c>
      <c r="I4066" s="86" t="n">
        <v>0.8239912333373363</v>
      </c>
      <c r="J4066" s="86" t="n">
        <v>0.8305946193824518</v>
      </c>
      <c r="K4066" s="86" t="n">
        <v>0.8129623495638734</v>
      </c>
      <c r="L4066" s="86" t="n">
        <v>0.814148771275075</v>
      </c>
      <c r="M4066" s="86" t="n">
        <v>0.8170941642279224</v>
      </c>
      <c r="N4066" s="86" t="n">
        <v>1</v>
      </c>
      <c r="O4066" s="86" t="n">
        <v>0.9152403265038128</v>
      </c>
      <c r="P4066" s="86" t="n">
        <v>0.8365146807026446</v>
      </c>
      <c r="Q4066" s="86" t="n">
        <v>0.9149742603382927</v>
      </c>
      <c r="R4066" s="86" t="n">
        <v>0.908557196228429</v>
      </c>
      <c r="S4066" s="86" t="n">
        <v>0.903088855626616</v>
      </c>
      <c r="T4066" s="86" t="n">
        <v>0.9207132018209409</v>
      </c>
      <c r="U4066" s="86" t="n">
        <v>0.9338154104158536</v>
      </c>
      <c r="V4066" s="86" t="n">
        <v>0.9046676154528391</v>
      </c>
      <c r="W4066" s="86" t="n">
        <v>0.9526766337111163</v>
      </c>
      <c r="X4066" s="86" t="n">
        <v>0.9391327943708364</v>
      </c>
      <c r="Y4066" s="86" t="n">
        <v>0.8909931593615403</v>
      </c>
      <c r="Z4066" s="86" t="n">
        <v>0.9064878445281903</v>
      </c>
      <c r="AA4066" s="86" t="n">
        <v>0.9076944946810609</v>
      </c>
      <c r="AB4066" s="86" t="n">
        <v>0.8471028461276789</v>
      </c>
      <c r="AC4066" s="86" t="n">
        <v>0.9076701030927835</v>
      </c>
      <c r="AD4066" s="86" t="n">
        <v>0.9440089992016837</v>
      </c>
      <c r="AE4066" s="86" t="n">
        <v>0.8959303564362463</v>
      </c>
      <c r="AF4066" s="86" t="n">
        <v>0.7465448768864178</v>
      </c>
      <c r="AG4066" s="86" t="n">
        <v>0.7918558570122098</v>
      </c>
      <c r="AH4066" s="86" t="n">
        <v>0.8238513130234575</v>
      </c>
      <c r="AI4066" s="86" t="n">
        <v>0.7501564129301355</v>
      </c>
      <c r="AJ4066" s="86" t="n">
        <v>0.7659406225289338</v>
      </c>
      <c r="AK4066" s="86" t="n">
        <v>0.7774187692866218</v>
      </c>
    </row>
    <row r="4067">
      <c r="A4067" s="86" t="n">
        <v>20</v>
      </c>
      <c r="B4067" s="86" t="n">
        <v>0.8628361594124636</v>
      </c>
      <c r="C4067" s="86" t="n">
        <v>0.8592823475748822</v>
      </c>
      <c r="D4067" s="86" t="n">
        <v>0.8637330497208189</v>
      </c>
      <c r="E4067" s="86" t="n">
        <v>0.8497904802836574</v>
      </c>
      <c r="F4067" s="86" t="n">
        <v>0.8491963922419641</v>
      </c>
      <c r="G4067" s="86" t="n">
        <v>0.8550697605013801</v>
      </c>
      <c r="H4067" s="86" t="n">
        <v>0.8123246276710554</v>
      </c>
      <c r="I4067" s="86" t="n">
        <v>0.9252281734117932</v>
      </c>
      <c r="J4067" s="86" t="n">
        <v>0.9283476001222866</v>
      </c>
      <c r="K4067" s="86" t="n">
        <v>0.9114497074086343</v>
      </c>
      <c r="L4067" s="86" t="n">
        <v>0.9127176415704803</v>
      </c>
      <c r="M4067" s="86" t="n">
        <v>0.9183594422447926</v>
      </c>
      <c r="N4067" s="86" t="n">
        <v>0.9845599588265568</v>
      </c>
      <c r="O4067" s="86" t="n">
        <v>0.9308790831629685</v>
      </c>
      <c r="P4067" s="86" t="n">
        <v>0.9145475299638532</v>
      </c>
      <c r="Q4067" s="86" t="n">
        <v>0.8727725292753296</v>
      </c>
      <c r="R4067" s="86" t="n">
        <v>0.8505702820771316</v>
      </c>
      <c r="S4067" s="86" t="n">
        <v>0.837175125867465</v>
      </c>
      <c r="T4067" s="86" t="n">
        <v>0.8509578907435508</v>
      </c>
      <c r="U4067" s="86" t="n">
        <v>0.8896812811848799</v>
      </c>
      <c r="V4067" s="86" t="n">
        <v>0.8672318132128788</v>
      </c>
      <c r="W4067" s="86" t="n">
        <v>1</v>
      </c>
      <c r="X4067" s="86" t="n">
        <v>0.906851186466053</v>
      </c>
      <c r="Y4067" s="86" t="n">
        <v>0.8468668186808546</v>
      </c>
      <c r="Z4067" s="86" t="n">
        <v>0.8848370649523387</v>
      </c>
      <c r="AA4067" s="86" t="n">
        <v>0.8757729638375336</v>
      </c>
      <c r="AB4067" s="86" t="n">
        <v>0.8175530105454134</v>
      </c>
      <c r="AC4067" s="86" t="n">
        <v>0.8697731958762888</v>
      </c>
      <c r="AD4067" s="86" t="n">
        <v>1</v>
      </c>
      <c r="AE4067" s="86" t="n">
        <v>0.9455453078866466</v>
      </c>
      <c r="AF4067" s="86" t="n">
        <v>0.6882446386020652</v>
      </c>
      <c r="AG4067" s="86" t="n">
        <v>0.8697354276637732</v>
      </c>
      <c r="AH4067" s="86" t="n">
        <v>0.8643264706863759</v>
      </c>
      <c r="AI4067" s="86" t="n">
        <v>0.835245046923879</v>
      </c>
      <c r="AJ4067" s="86" t="n">
        <v>0.8578966285673206</v>
      </c>
      <c r="AK4067" s="86" t="n">
        <v>0.8545652568524232</v>
      </c>
    </row>
    <row r="4068">
      <c r="A4068" s="86" t="n">
        <v>21</v>
      </c>
      <c r="B4068" s="86" t="n">
        <v>0.9769953558699641</v>
      </c>
      <c r="C4068" s="86" t="n">
        <v>0.9772540672038922</v>
      </c>
      <c r="D4068" s="86" t="n">
        <v>0.9740760436054241</v>
      </c>
      <c r="E4068" s="86" t="n">
        <v>0.9619641130332007</v>
      </c>
      <c r="F4068" s="86" t="n">
        <v>0.9622439983724402</v>
      </c>
      <c r="G4068" s="86" t="n">
        <v>0.9619861225098857</v>
      </c>
      <c r="H4068" s="86" t="n">
        <v>0.9366501187135766</v>
      </c>
      <c r="I4068" s="86" t="n">
        <v>1</v>
      </c>
      <c r="J4068" s="86" t="n">
        <v>1</v>
      </c>
      <c r="K4068" s="86" t="n">
        <v>1</v>
      </c>
      <c r="L4068" s="86" t="n">
        <v>1</v>
      </c>
      <c r="M4068" s="86" t="n">
        <v>1</v>
      </c>
      <c r="N4068" s="86" t="n">
        <v>0.9374392405787155</v>
      </c>
      <c r="O4068" s="86" t="n">
        <v>1</v>
      </c>
      <c r="P4068" s="86" t="n">
        <v>1</v>
      </c>
      <c r="Q4068" s="86" t="n">
        <v>0.8641172144594671</v>
      </c>
      <c r="R4068" s="86" t="n">
        <v>0.8579631935796318</v>
      </c>
      <c r="S4068" s="86" t="n">
        <v>0.804109402639815</v>
      </c>
      <c r="T4068" s="86" t="n">
        <v>0.8331752655538694</v>
      </c>
      <c r="U4068" s="86" t="n">
        <v>0.9059202497281049</v>
      </c>
      <c r="V4068" s="86" t="n">
        <v>0.871191964193635</v>
      </c>
      <c r="W4068" s="86" t="n">
        <v>0.9899927658548348</v>
      </c>
      <c r="X4068" s="86" t="n">
        <v>0.9056254210644511</v>
      </c>
      <c r="Y4068" s="86" t="n">
        <v>0.8560932353686344</v>
      </c>
      <c r="Z4068" s="86" t="n">
        <v>0.8283085790290401</v>
      </c>
      <c r="AA4068" s="86" t="n">
        <v>0.8480054966317336</v>
      </c>
      <c r="AB4068" s="86" t="n">
        <v>0.8040820954756775</v>
      </c>
      <c r="AC4068" s="86" t="n">
        <v>0.7903092783505153</v>
      </c>
      <c r="AD4068" s="86" t="n">
        <v>0.9844691196748674</v>
      </c>
      <c r="AE4068" s="86" t="n">
        <v>0.9470063616716889</v>
      </c>
      <c r="AF4068" s="86" t="n">
        <v>0.729864972200159</v>
      </c>
      <c r="AG4068" s="86" t="n">
        <v>0.9763344938790569</v>
      </c>
      <c r="AH4068" s="86" t="n">
        <v>0.9726383930061063</v>
      </c>
      <c r="AI4068" s="86" t="n">
        <v>0.9861313868613139</v>
      </c>
      <c r="AJ4068" s="86" t="n">
        <v>0.982819351592265</v>
      </c>
      <c r="AK4068" s="86" t="n">
        <v>0.9806135414775823</v>
      </c>
    </row>
    <row r="4069">
      <c r="A4069" s="86" t="n">
        <v>22</v>
      </c>
      <c r="B4069" s="86" t="n">
        <v>1</v>
      </c>
      <c r="C4069" s="86" t="n">
        <v>1</v>
      </c>
      <c r="D4069" s="86" t="n">
        <v>1</v>
      </c>
      <c r="E4069" s="86" t="n">
        <v>1</v>
      </c>
      <c r="F4069" s="86" t="n">
        <v>1</v>
      </c>
      <c r="G4069" s="86" t="n">
        <v>1</v>
      </c>
      <c r="H4069" s="86" t="n">
        <v>1</v>
      </c>
      <c r="I4069" s="86" t="n">
        <v>0.9270445538609342</v>
      </c>
      <c r="J4069" s="86" t="n">
        <v>0.9474166921430756</v>
      </c>
      <c r="K4069" s="86" t="n">
        <v>0.9090206470133599</v>
      </c>
      <c r="L4069" s="86" t="n">
        <v>0.9068938014476833</v>
      </c>
      <c r="M4069" s="86" t="n">
        <v>0.9259769323463592</v>
      </c>
      <c r="N4069" s="86" t="n">
        <v>0.747240807456968</v>
      </c>
      <c r="O4069" s="86" t="n">
        <v>0.8900959515317924</v>
      </c>
      <c r="P4069" s="86" t="n">
        <v>0.9317014395332616</v>
      </c>
      <c r="Q4069" s="86" t="n">
        <v>0.7422073881314704</v>
      </c>
      <c r="R4069" s="86" t="n">
        <v>0.7167862578821483</v>
      </c>
      <c r="S4069" s="86" t="n">
        <v>0.6348618859708806</v>
      </c>
      <c r="T4069" s="86" t="n">
        <v>0.7177541729893778</v>
      </c>
      <c r="U4069" s="86" t="n">
        <v>0.7806327884367916</v>
      </c>
      <c r="V4069" s="86" t="n">
        <v>0.7392900604335542</v>
      </c>
      <c r="W4069" s="86" t="n">
        <v>0.8428984808295152</v>
      </c>
      <c r="X4069" s="86" t="n">
        <v>0.7631278538812789</v>
      </c>
      <c r="Y4069" s="86" t="n">
        <v>0.701059876699603</v>
      </c>
      <c r="Z4069" s="86" t="n">
        <v>0.6904234094435824</v>
      </c>
      <c r="AA4069" s="86" t="n">
        <v>0.6993200287467523</v>
      </c>
      <c r="AB4069" s="86" t="n">
        <v>0.667354575348679</v>
      </c>
      <c r="AC4069" s="86" t="n">
        <v>0.6254020618556699</v>
      </c>
      <c r="AD4069" s="86" t="n">
        <v>0.82720081283112</v>
      </c>
      <c r="AE4069" s="86" t="n">
        <v>0.803792652117006</v>
      </c>
      <c r="AF4069" s="86" t="n">
        <v>0.7339158061953932</v>
      </c>
      <c r="AG4069" s="86" t="n">
        <v>1</v>
      </c>
      <c r="AH4069" s="86" t="n">
        <v>1</v>
      </c>
      <c r="AI4069" s="86" t="n">
        <v>1</v>
      </c>
      <c r="AJ4069" s="86" t="n">
        <v>1</v>
      </c>
      <c r="AK4069" s="86" t="n">
        <v>1</v>
      </c>
    </row>
    <row r="4070">
      <c r="A4070" s="86" t="n">
        <v>23</v>
      </c>
      <c r="B4070" s="86" t="n">
        <v>0.8769845555675559</v>
      </c>
      <c r="C4070" s="86" t="n">
        <v>0.8629770412041963</v>
      </c>
      <c r="D4070" s="86" t="n">
        <v>0.905444030842861</v>
      </c>
      <c r="E4070" s="86" t="n">
        <v>0.8707424519179113</v>
      </c>
      <c r="F4070" s="86" t="n">
        <v>0.8713210362132104</v>
      </c>
      <c r="G4070" s="86" t="n">
        <v>0.9057300604342311</v>
      </c>
      <c r="H4070" s="86" t="n">
        <v>0.9120440319447443</v>
      </c>
      <c r="I4070" s="86" t="n">
        <v>0.7768403987030144</v>
      </c>
      <c r="J4070" s="86" t="n">
        <v>0.7978064811984104</v>
      </c>
      <c r="K4070" s="86" t="n">
        <v>0.7530087225350559</v>
      </c>
      <c r="L4070" s="86" t="n">
        <v>0.7427728702352108</v>
      </c>
      <c r="M4070" s="86" t="n">
        <v>0.7678171802375625</v>
      </c>
      <c r="N4070" s="86" t="n">
        <v>0.4761823068565219</v>
      </c>
      <c r="O4070" s="86" t="n">
        <v>0.6901944398847986</v>
      </c>
      <c r="P4070" s="86" t="n">
        <v>0.7775065000951235</v>
      </c>
      <c r="Q4070" s="86" t="n">
        <v>0.5433048594218476</v>
      </c>
      <c r="R4070" s="86" t="n">
        <v>0.548261479768329</v>
      </c>
      <c r="S4070" s="86" t="n">
        <v>0.4971288610695333</v>
      </c>
      <c r="T4070" s="86" t="n">
        <v>0.5504552352048558</v>
      </c>
      <c r="U4070" s="86" t="n">
        <v>0.5728304455753791</v>
      </c>
      <c r="V4070" s="86" t="n">
        <v>0.5697460965699318</v>
      </c>
      <c r="W4070" s="86" t="n">
        <v>0.605678803954666</v>
      </c>
      <c r="X4070" s="86" t="n">
        <v>0.5585186016917435</v>
      </c>
      <c r="Y4070" s="86" t="n">
        <v>0.5233932944852631</v>
      </c>
      <c r="Z4070" s="86" t="n">
        <v>0.5363186285376487</v>
      </c>
      <c r="AA4070" s="86" t="n">
        <v>0.5280241346358875</v>
      </c>
      <c r="AB4070" s="86" t="n">
        <v>0.5158861548928451</v>
      </c>
      <c r="AC4070" s="86" t="n">
        <v>0.4339793814432989</v>
      </c>
      <c r="AD4070" s="86" t="n">
        <v>0.6390158937513607</v>
      </c>
      <c r="AE4070" s="86" t="n">
        <v>0.6023498615042766</v>
      </c>
      <c r="AF4070" s="86" t="n">
        <v>0.6421763304209691</v>
      </c>
      <c r="AG4070" s="86" t="n">
        <v>0.8657082805204808</v>
      </c>
      <c r="AH4070" s="86" t="n">
        <v>0.9032667089325636</v>
      </c>
      <c r="AI4070" s="86" t="n">
        <v>0.8806047966631908</v>
      </c>
      <c r="AJ4070" s="86" t="n">
        <v>0.8609445762346344</v>
      </c>
      <c r="AK4070" s="86" t="n">
        <v>0.9038300962062081</v>
      </c>
    </row>
    <row r="4071">
      <c r="A4071" s="86" t="n">
        <v>24</v>
      </c>
      <c r="B4071" s="86" t="n">
        <v>0.7208121827411166</v>
      </c>
      <c r="C4071" s="86" t="n">
        <v>0.7094419948304698</v>
      </c>
      <c r="D4071" s="86" t="n">
        <v>0.732783834086679</v>
      </c>
      <c r="E4071" s="86" t="n">
        <v>0.7135489416568174</v>
      </c>
      <c r="F4071" s="86" t="n">
        <v>0.714888783398888</v>
      </c>
      <c r="G4071" s="86" t="n">
        <v>0.7283444005073489</v>
      </c>
      <c r="H4071" s="86" t="n">
        <v>0.7678609971940427</v>
      </c>
      <c r="I4071" s="86" t="n">
        <v>0.5909241023177614</v>
      </c>
      <c r="J4071" s="86" t="n">
        <v>0.619267808009783</v>
      </c>
      <c r="K4071" s="86" t="n">
        <v>0.5744727834823893</v>
      </c>
      <c r="L4071" s="86" t="n">
        <v>0.5503002212156325</v>
      </c>
      <c r="M4071" s="86" t="n">
        <v>0.5861163711482182</v>
      </c>
      <c r="N4071" s="86" t="n">
        <v>0.2792931892262823</v>
      </c>
      <c r="O4071" s="86" t="n">
        <v>0.4927402145852298</v>
      </c>
      <c r="P4071" s="86" t="n">
        <v>0.5868793201851735</v>
      </c>
      <c r="Q4071" s="86" t="n">
        <v>0.3023703117044747</v>
      </c>
      <c r="R4071" s="86" t="n">
        <v>0.3732530787325308</v>
      </c>
      <c r="S4071" s="86" t="n">
        <v>0.3685399374064498</v>
      </c>
      <c r="T4071" s="86" t="n">
        <v>0.3917393778452199</v>
      </c>
      <c r="U4071" s="86" t="n">
        <v>0.3827282463408357</v>
      </c>
      <c r="V4071" s="86" t="n">
        <v>0.37592558216282</v>
      </c>
      <c r="W4071" s="86" t="n">
        <v>0.3699662406558958</v>
      </c>
      <c r="X4071" s="86" t="n">
        <v>0.3517198143573622</v>
      </c>
      <c r="Y4071" s="86" t="n">
        <v>0.3592390845367789</v>
      </c>
      <c r="Z4071" s="86" t="n">
        <v>0.3831375157023572</v>
      </c>
      <c r="AA4071" s="86" t="n">
        <v>0.3598240446048507</v>
      </c>
      <c r="AB4071" s="86" t="n">
        <v>0.3709944438144915</v>
      </c>
      <c r="AC4071" s="86" t="n">
        <v>0.2552989690721649</v>
      </c>
      <c r="AD4071" s="86" t="n">
        <v>0.4478675278805914</v>
      </c>
      <c r="AE4071" s="86" t="n">
        <v>0.4557879036922046</v>
      </c>
      <c r="AF4071" s="86" t="n">
        <v>0.5216044479745831</v>
      </c>
      <c r="AG4071" s="86" t="n">
        <v>0.7111845588589214</v>
      </c>
      <c r="AH4071" s="86" t="n">
        <v>0.7301544929760752</v>
      </c>
      <c r="AI4071" s="86" t="n">
        <v>0.7357664233576643</v>
      </c>
      <c r="AJ4071" s="86" t="n">
        <v>0.7147868593199624</v>
      </c>
      <c r="AK4071" s="86" t="n">
        <v>0.7291341441277907</v>
      </c>
    </row>
    <row r="4081">
      <c r="A4081" s="86" t="inlineStr">
        <is>
          <t>RefgChg-Res-8pct-Dec-NTXV-b-cDXGF-SFm1985-CZ07</t>
        </is>
      </c>
      <c r="B4081" s="85" t="n"/>
      <c r="C4081" s="85" t="n"/>
      <c r="D4081" s="85" t="n">
        <v>2015</v>
      </c>
      <c r="E4081" s="85" t="n"/>
      <c r="F4081" s="86" t="inlineStr">
        <is>
          <t>Source Annual kWh:</t>
        </is>
      </c>
      <c r="G4081" s="151" t="n">
        <v>19312.28000000002</v>
      </c>
      <c r="H4081" s="85" t="inlineStr">
        <is>
          <t>DEER</t>
        </is>
      </c>
      <c r="I4081" s="85" t="n"/>
      <c r="J4081" s="85" t="n"/>
      <c r="K4081" s="85" t="inlineStr">
        <is>
          <t>PDAF</t>
        </is>
      </c>
      <c r="L4081" s="85" t="inlineStr">
        <is>
          <t>Monthly</t>
        </is>
      </c>
      <c r="M4081" s="85" t="n"/>
      <c r="N4081" s="85" t="n"/>
      <c r="O4081" s="85" t="n"/>
      <c r="P4081" s="85" t="n"/>
      <c r="Q4081" s="85" t="n"/>
      <c r="R4081" s="85" t="n"/>
      <c r="S4081" s="85" t="n"/>
      <c r="T4081" s="108" t="n"/>
      <c r="U4081" s="85" t="n"/>
      <c r="V4081" s="85" t="n"/>
      <c r="W4081" s="85" t="n"/>
      <c r="X4081" s="85" t="n"/>
      <c r="Y4081" s="85" t="n"/>
      <c r="Z4081" s="85" t="n"/>
      <c r="AA4081" s="85" t="n"/>
      <c r="AB4081" s="85" t="n"/>
      <c r="AC4081" s="85" t="n"/>
      <c r="AD4081" s="85" t="n"/>
      <c r="AE4081" s="85" t="n"/>
      <c r="AF4081" s="85" t="n"/>
      <c r="AG4081" s="85" t="n"/>
      <c r="AH4081" s="85" t="n"/>
      <c r="AI4081" s="85" t="n"/>
      <c r="AJ4081" s="85" t="n"/>
      <c r="AK4081" s="85" t="n"/>
    </row>
    <row r="4082">
      <c r="A4082" s="85" t="n">
        <v>103</v>
      </c>
      <c r="B4082" s="86" t="inlineStr">
        <is>
          <t>RefgChg-Res-8pct-Dec-NTXV-b-20-MM</t>
        </is>
      </c>
      <c r="C4082" s="85" t="n"/>
      <c r="D4082" s="85" t="n"/>
      <c r="E4082" s="85" t="n"/>
      <c r="F4082" s="85" t="inlineStr">
        <is>
          <t>Source Sample Size:</t>
        </is>
      </c>
      <c r="G4082" s="85" t="n">
        <v>0</v>
      </c>
      <c r="H4082" s="85" t="inlineStr">
        <is>
          <t>DEER</t>
        </is>
      </c>
      <c r="I4082" s="85" t="n"/>
      <c r="J4082" s="85" t="n"/>
      <c r="K4082" s="85" t="inlineStr">
        <is>
          <t>WKWE</t>
        </is>
      </c>
      <c r="L4082" s="85" t="inlineStr">
        <is>
          <t>Monthly</t>
        </is>
      </c>
      <c r="M4082" s="85" t="n"/>
      <c r="N4082" s="85" t="inlineStr">
        <is>
          <t>Weekend Peak3</t>
        </is>
      </c>
      <c r="O4082" s="85" t="n"/>
      <c r="P4082" s="85" t="n"/>
      <c r="Q4082" s="85" t="n"/>
      <c r="R4082" s="85" t="n"/>
      <c r="S4082" s="85" t="n"/>
      <c r="T4082" s="85" t="n"/>
      <c r="U4082" s="85" t="n"/>
      <c r="V4082" s="85" t="n"/>
      <c r="W4082" s="85" t="n"/>
      <c r="X4082" s="85" t="n"/>
      <c r="Y4082" s="85" t="n"/>
      <c r="Z4082" s="85" t="n"/>
      <c r="AA4082" s="85" t="n"/>
      <c r="AB4082" s="85" t="n"/>
      <c r="AC4082" s="85" t="n"/>
      <c r="AD4082" s="85" t="n"/>
      <c r="AE4082" s="85" t="n"/>
      <c r="AF4082" s="85" t="n"/>
      <c r="AG4082" s="85" t="n"/>
      <c r="AH4082" s="85" t="n"/>
      <c r="AI4082" s="85" t="n"/>
      <c r="AJ4082" s="85" t="n"/>
      <c r="AK4082" s="85" t="n"/>
    </row>
    <row r="4083">
      <c r="A4083" s="86" t="n"/>
      <c r="B4083" s="86" t="n">
        <v>1</v>
      </c>
      <c r="C4083" s="86" t="inlineStr">
        <is>
          <t>JANUARY</t>
        </is>
      </c>
      <c r="D4083" s="86" t="inlineStr">
        <is>
          <t>JAN</t>
        </is>
      </c>
      <c r="E4083" s="86" t="n">
        <v>2</v>
      </c>
      <c r="F4083" s="86" t="inlineStr">
        <is>
          <t>FEBRUARY</t>
        </is>
      </c>
      <c r="G4083" s="86" t="inlineStr">
        <is>
          <t>FEB</t>
        </is>
      </c>
      <c r="H4083" s="86" t="n">
        <v>3</v>
      </c>
      <c r="I4083" s="86" t="inlineStr">
        <is>
          <t>MARCH</t>
        </is>
      </c>
      <c r="J4083" s="86" t="inlineStr">
        <is>
          <t>MAR</t>
        </is>
      </c>
      <c r="K4083" s="86" t="n">
        <v>4</v>
      </c>
      <c r="L4083" s="86" t="inlineStr">
        <is>
          <t>APRIL</t>
        </is>
      </c>
      <c r="M4083" s="86" t="inlineStr">
        <is>
          <t>APR</t>
        </is>
      </c>
      <c r="N4083" s="86" t="n">
        <v>5</v>
      </c>
      <c r="O4083" s="86" t="inlineStr">
        <is>
          <t>MAY</t>
        </is>
      </c>
      <c r="P4083" s="86" t="inlineStr">
        <is>
          <t>MAY</t>
        </is>
      </c>
      <c r="Q4083" s="86" t="n">
        <v>6</v>
      </c>
      <c r="R4083" s="86" t="inlineStr">
        <is>
          <t>JUNE</t>
        </is>
      </c>
      <c r="S4083" s="86" t="inlineStr">
        <is>
          <t>JUN</t>
        </is>
      </c>
      <c r="T4083" s="86" t="n">
        <v>7</v>
      </c>
      <c r="U4083" s="86" t="inlineStr">
        <is>
          <t>JULY</t>
        </is>
      </c>
      <c r="V4083" s="86" t="inlineStr">
        <is>
          <t>JUL</t>
        </is>
      </c>
      <c r="W4083" s="86" t="n">
        <v>8</v>
      </c>
      <c r="X4083" s="86" t="inlineStr">
        <is>
          <t>AUGUST</t>
        </is>
      </c>
      <c r="Y4083" s="86" t="inlineStr">
        <is>
          <t>AUG</t>
        </is>
      </c>
      <c r="Z4083" s="86" t="n">
        <v>9</v>
      </c>
      <c r="AA4083" s="86" t="inlineStr">
        <is>
          <t>SEPTEMBER</t>
        </is>
      </c>
      <c r="AB4083" s="86" t="inlineStr">
        <is>
          <t>SEP</t>
        </is>
      </c>
      <c r="AC4083" s="86" t="n">
        <v>10</v>
      </c>
      <c r="AD4083" s="86" t="inlineStr">
        <is>
          <t>OCTOBER</t>
        </is>
      </c>
      <c r="AE4083" s="86" t="inlineStr">
        <is>
          <t>OCT</t>
        </is>
      </c>
      <c r="AF4083" s="86" t="n">
        <v>11</v>
      </c>
      <c r="AG4083" s="86" t="inlineStr">
        <is>
          <t>NOVEMBER</t>
        </is>
      </c>
      <c r="AH4083" s="86" t="inlineStr">
        <is>
          <t>NOV</t>
        </is>
      </c>
      <c r="AI4083" s="86" t="n">
        <v>12</v>
      </c>
      <c r="AJ4083" s="86" t="inlineStr">
        <is>
          <t>DECEMBER</t>
        </is>
      </c>
      <c r="AK4083" s="86" t="inlineStr">
        <is>
          <t>DEC</t>
        </is>
      </c>
    </row>
    <row r="4084">
      <c r="A4084" s="85" t="n"/>
      <c r="B4084" s="86" t="n">
        <v>31</v>
      </c>
      <c r="C4084" s="85" t="n"/>
      <c r="D4084" s="85" t="n"/>
      <c r="E4084" s="86" t="n">
        <v>28</v>
      </c>
      <c r="F4084" s="85" t="n"/>
      <c r="G4084" s="85" t="n"/>
      <c r="H4084" s="86" t="n">
        <v>31</v>
      </c>
      <c r="I4084" s="85" t="n"/>
      <c r="J4084" s="85" t="n"/>
      <c r="K4084" s="86" t="n">
        <v>30</v>
      </c>
      <c r="L4084" s="85" t="n"/>
      <c r="M4084" s="85" t="n"/>
      <c r="N4084" s="86" t="n">
        <v>31</v>
      </c>
      <c r="O4084" s="85" t="n"/>
      <c r="P4084" s="85" t="n"/>
      <c r="Q4084" s="86" t="n">
        <v>30</v>
      </c>
      <c r="R4084" s="85" t="n"/>
      <c r="S4084" s="85" t="n"/>
      <c r="T4084" s="86" t="n">
        <v>31</v>
      </c>
      <c r="U4084" s="85" t="n"/>
      <c r="V4084" s="85" t="n"/>
      <c r="W4084" s="86" t="n">
        <v>31</v>
      </c>
      <c r="X4084" s="85" t="n"/>
      <c r="Y4084" s="85" t="n"/>
      <c r="Z4084" s="86" t="n">
        <v>30</v>
      </c>
      <c r="AA4084" s="85" t="n"/>
      <c r="AB4084" s="85" t="n"/>
      <c r="AC4084" s="86" t="n">
        <v>31</v>
      </c>
      <c r="AD4084" s="85" t="n"/>
      <c r="AE4084" s="85" t="n"/>
      <c r="AF4084" s="86" t="n">
        <v>30</v>
      </c>
      <c r="AG4084" s="85" t="n"/>
      <c r="AH4084" s="85" t="n"/>
      <c r="AI4084" s="86" t="n">
        <v>31</v>
      </c>
      <c r="AJ4084" s="85" t="n"/>
      <c r="AK4084" s="85" t="n"/>
    </row>
    <row r="4085">
      <c r="A4085" s="86" t="inlineStr">
        <is>
          <t>RATIOS</t>
        </is>
      </c>
      <c r="B4085" s="86" t="inlineStr">
        <is>
          <t>E.BKDWN</t>
        </is>
      </c>
      <c r="C4085" s="86" t="inlineStr">
        <is>
          <t>PEAK/AVG</t>
        </is>
      </c>
      <c r="D4085" s="86" t="inlineStr">
        <is>
          <t>END/AVG</t>
        </is>
      </c>
      <c r="E4085" s="86" t="inlineStr">
        <is>
          <t>E.BKDWN</t>
        </is>
      </c>
      <c r="F4085" s="86" t="inlineStr">
        <is>
          <t>PEAK/AVG</t>
        </is>
      </c>
      <c r="G4085" s="86" t="inlineStr">
        <is>
          <t>END/AVG</t>
        </is>
      </c>
      <c r="H4085" s="86" t="inlineStr">
        <is>
          <t>E.BKDWN</t>
        </is>
      </c>
      <c r="I4085" s="86" t="inlineStr">
        <is>
          <t>PEAK/AVG</t>
        </is>
      </c>
      <c r="J4085" s="86" t="inlineStr">
        <is>
          <t>END/AVG</t>
        </is>
      </c>
      <c r="K4085" s="86" t="inlineStr">
        <is>
          <t>E.BKDWN</t>
        </is>
      </c>
      <c r="L4085" s="86" t="inlineStr">
        <is>
          <t>PEAK/AVG</t>
        </is>
      </c>
      <c r="M4085" s="86" t="inlineStr">
        <is>
          <t>END/AVG</t>
        </is>
      </c>
      <c r="N4085" s="86" t="inlineStr">
        <is>
          <t>E.BKDWN</t>
        </is>
      </c>
      <c r="O4085" s="86" t="inlineStr">
        <is>
          <t>PEAK/AVG</t>
        </is>
      </c>
      <c r="P4085" s="86" t="inlineStr">
        <is>
          <t>END/AVG</t>
        </is>
      </c>
      <c r="Q4085" s="86" t="inlineStr">
        <is>
          <t>E.BKDWN</t>
        </is>
      </c>
      <c r="R4085" s="86" t="inlineStr">
        <is>
          <t>PEAK/AVG</t>
        </is>
      </c>
      <c r="S4085" s="86" t="inlineStr">
        <is>
          <t>END/AVG</t>
        </is>
      </c>
      <c r="T4085" s="86" t="inlineStr">
        <is>
          <t>E.BKDWN</t>
        </is>
      </c>
      <c r="U4085" s="86" t="inlineStr">
        <is>
          <t>PEAK/AVG</t>
        </is>
      </c>
      <c r="V4085" s="86" t="inlineStr">
        <is>
          <t>END/AVG</t>
        </is>
      </c>
      <c r="W4085" s="86" t="inlineStr">
        <is>
          <t>E.BKDWN</t>
        </is>
      </c>
      <c r="X4085" s="86" t="inlineStr">
        <is>
          <t>PEAK/AVG</t>
        </is>
      </c>
      <c r="Y4085" s="86" t="inlineStr">
        <is>
          <t>END/AVG</t>
        </is>
      </c>
      <c r="Z4085" s="86" t="inlineStr">
        <is>
          <t>E.BKDWN</t>
        </is>
      </c>
      <c r="AA4085" s="86" t="inlineStr">
        <is>
          <t>PEAK/AVG</t>
        </is>
      </c>
      <c r="AB4085" s="86" t="inlineStr">
        <is>
          <t>END/AVG</t>
        </is>
      </c>
      <c r="AC4085" s="86" t="inlineStr">
        <is>
          <t>E.BKDWN</t>
        </is>
      </c>
      <c r="AD4085" s="86" t="inlineStr">
        <is>
          <t>PEAK/AVG</t>
        </is>
      </c>
      <c r="AE4085" s="86" t="inlineStr">
        <is>
          <t>END/AVG</t>
        </is>
      </c>
      <c r="AF4085" s="86" t="inlineStr">
        <is>
          <t>E.BKDWN</t>
        </is>
      </c>
      <c r="AG4085" s="86" t="inlineStr">
        <is>
          <t>PEAK/AVG</t>
        </is>
      </c>
      <c r="AH4085" s="86" t="inlineStr">
        <is>
          <t>END/AVG</t>
        </is>
      </c>
      <c r="AI4085" s="86" t="inlineStr">
        <is>
          <t>E.BKDWN</t>
        </is>
      </c>
      <c r="AJ4085" s="86" t="inlineStr">
        <is>
          <t>PEAK/AVG</t>
        </is>
      </c>
      <c r="AK4085" s="86" t="inlineStr">
        <is>
          <t>END/AVG</t>
        </is>
      </c>
    </row>
    <row r="4086">
      <c r="A4086" s="85" t="n"/>
      <c r="B4086" s="192" t="n">
        <v>0.0707162581063876</v>
      </c>
      <c r="C4086" s="193" t="n">
        <v>1.021511733085233</v>
      </c>
      <c r="D4086" s="193" t="n">
        <v>0.9893013128650433</v>
      </c>
      <c r="E4086" s="192" t="n">
        <v>0.06282279169449584</v>
      </c>
      <c r="F4086" s="193" t="n">
        <v>1.036754116254991</v>
      </c>
      <c r="G4086" s="193" t="n">
        <v>0.9942183704059208</v>
      </c>
      <c r="H4086" s="192" t="n">
        <v>0.06945212385416565</v>
      </c>
      <c r="I4086" s="193" t="n">
        <v>1.045801556076042</v>
      </c>
      <c r="J4086" s="193" t="n">
        <v>0.9957963640279528</v>
      </c>
      <c r="K4086" s="192" t="n">
        <v>0.06936253825870226</v>
      </c>
      <c r="L4086" s="193" t="n">
        <v>1.414713866968573</v>
      </c>
      <c r="M4086" s="193" t="n">
        <v>1.125701005019828</v>
      </c>
      <c r="N4086" s="192" t="n">
        <v>0.07055458627883607</v>
      </c>
      <c r="O4086" s="193" t="n">
        <v>1.305284318298549</v>
      </c>
      <c r="P4086" s="193" t="n">
        <v>0.9120813463237818</v>
      </c>
      <c r="Q4086" s="192" t="n">
        <v>0.0690721040684048</v>
      </c>
      <c r="R4086" s="193" t="n">
        <v>1.381473444234008</v>
      </c>
      <c r="S4086" s="193" t="n">
        <v>0.9267448247296434</v>
      </c>
      <c r="T4086" s="192" t="n">
        <v>0.09658444375237409</v>
      </c>
      <c r="U4086" s="193" t="n">
        <v>1.536844179746437</v>
      </c>
      <c r="V4086" s="193" t="n">
        <v>1.02807155040754</v>
      </c>
      <c r="W4086" s="192" t="n">
        <v>0.1227942242401254</v>
      </c>
      <c r="X4086" s="193" t="n">
        <v>1.250988794278055</v>
      </c>
      <c r="Y4086" s="193" t="n">
        <v>0.9491164931498788</v>
      </c>
      <c r="Z4086" s="192" t="n">
        <v>0.1231790984495852</v>
      </c>
      <c r="AA4086" s="193" t="n">
        <v>1.390203406801961</v>
      </c>
      <c r="AB4086" s="193" t="n">
        <v>0.9052978526047791</v>
      </c>
      <c r="AC4086" s="192" t="n">
        <v>0.09582520759539834</v>
      </c>
      <c r="AD4086" s="193" t="n">
        <v>1.671702396392144</v>
      </c>
      <c r="AE4086" s="193" t="n">
        <v>0.9896727951955286</v>
      </c>
      <c r="AF4086" s="192" t="n">
        <v>0.07528484604516078</v>
      </c>
      <c r="AG4086" s="193" t="n">
        <v>1.400493163620707</v>
      </c>
      <c r="AH4086" s="193" t="n">
        <v>1.026408485492649</v>
      </c>
      <c r="AI4086" s="192" t="n">
        <v>0.07435177765636394</v>
      </c>
      <c r="AJ4086" s="193" t="n">
        <v>1.430817028200989</v>
      </c>
      <c r="AK4086" s="193" t="n">
        <v>1.010442064835592</v>
      </c>
      <c r="AM4086">
        <f>A4081</f>
        <v/>
      </c>
      <c r="AN4086" s="83">
        <f>1/($B4086*(1/$B4084)*(1/(5/7+2/7*$D4086))*$B4096/SUM($B4088:$B4111))</f>
        <v/>
      </c>
      <c r="AO4086" s="83">
        <f>1/(B4086*(1/B4084)*(1/(5/7+2/7*D4086)))</f>
        <v/>
      </c>
      <c r="AP4086" s="83" t="n"/>
      <c r="AR4086" s="174">
        <f>CHOOSE(AV$3,C4086,F4086,I4086,L4086,O4086,R4086,U4086,X4086,AA4086,AD4086,AG4086,AJ4086)</f>
        <v/>
      </c>
      <c r="AS4086" s="82" t="n"/>
      <c r="AT4086" s="82" t="n"/>
      <c r="AV4086" s="119">
        <f>AN4086/AR4086</f>
        <v/>
      </c>
      <c r="AW4086" s="172">
        <f>AO4086/AR4086</f>
        <v/>
      </c>
      <c r="AX4086" s="83" t="n"/>
    </row>
    <row r="4087">
      <c r="A4087" s="86" t="inlineStr">
        <is>
          <t>HOUR</t>
        </is>
      </c>
      <c r="B4087" s="86" t="inlineStr">
        <is>
          <t>PEAK</t>
        </is>
      </c>
      <c r="C4087" s="86" t="inlineStr">
        <is>
          <t>AVG</t>
        </is>
      </c>
      <c r="D4087" s="86" t="inlineStr">
        <is>
          <t>END</t>
        </is>
      </c>
      <c r="E4087" s="86" t="inlineStr">
        <is>
          <t>PEAK</t>
        </is>
      </c>
      <c r="F4087" s="86" t="inlineStr">
        <is>
          <t>AVG</t>
        </is>
      </c>
      <c r="G4087" s="86" t="inlineStr">
        <is>
          <t>END</t>
        </is>
      </c>
      <c r="H4087" s="86" t="inlineStr">
        <is>
          <t>PEAK</t>
        </is>
      </c>
      <c r="I4087" s="86" t="inlineStr">
        <is>
          <t>AVG</t>
        </is>
      </c>
      <c r="J4087" s="86" t="inlineStr">
        <is>
          <t>END</t>
        </is>
      </c>
      <c r="K4087" s="86" t="inlineStr">
        <is>
          <t>PEAK</t>
        </is>
      </c>
      <c r="L4087" s="86" t="inlineStr">
        <is>
          <t>AVG</t>
        </is>
      </c>
      <c r="M4087" s="86" t="inlineStr">
        <is>
          <t>END</t>
        </is>
      </c>
      <c r="N4087" s="86" t="inlineStr">
        <is>
          <t>PEAK</t>
        </is>
      </c>
      <c r="O4087" s="86" t="inlineStr">
        <is>
          <t>AVG</t>
        </is>
      </c>
      <c r="P4087" s="86" t="inlineStr">
        <is>
          <t>END</t>
        </is>
      </c>
      <c r="Q4087" s="86" t="inlineStr">
        <is>
          <t>PEAK</t>
        </is>
      </c>
      <c r="R4087" s="86" t="inlineStr">
        <is>
          <t>AVG</t>
        </is>
      </c>
      <c r="S4087" s="86" t="inlineStr">
        <is>
          <t>END</t>
        </is>
      </c>
      <c r="T4087" s="86" t="inlineStr">
        <is>
          <t>PEAK</t>
        </is>
      </c>
      <c r="U4087" s="86" t="inlineStr">
        <is>
          <t>AVG</t>
        </is>
      </c>
      <c r="V4087" s="86" t="inlineStr">
        <is>
          <t>END</t>
        </is>
      </c>
      <c r="W4087" s="86" t="inlineStr">
        <is>
          <t>PEAK</t>
        </is>
      </c>
      <c r="X4087" s="86" t="inlineStr">
        <is>
          <t>AVG</t>
        </is>
      </c>
      <c r="Y4087" s="86" t="inlineStr">
        <is>
          <t>END</t>
        </is>
      </c>
      <c r="Z4087" s="86" t="inlineStr">
        <is>
          <t>PEAK</t>
        </is>
      </c>
      <c r="AA4087" s="86" t="inlineStr">
        <is>
          <t>AVG</t>
        </is>
      </c>
      <c r="AB4087" s="86" t="inlineStr">
        <is>
          <t>END</t>
        </is>
      </c>
      <c r="AC4087" s="86" t="inlineStr">
        <is>
          <t>PEAK</t>
        </is>
      </c>
      <c r="AD4087" s="86" t="inlineStr">
        <is>
          <t>AVG</t>
        </is>
      </c>
      <c r="AE4087" s="86" t="inlineStr">
        <is>
          <t>END</t>
        </is>
      </c>
      <c r="AF4087" s="86" t="inlineStr">
        <is>
          <t>PEAK</t>
        </is>
      </c>
      <c r="AG4087" s="86" t="inlineStr">
        <is>
          <t>AVG</t>
        </is>
      </c>
      <c r="AH4087" s="86" t="inlineStr">
        <is>
          <t>END</t>
        </is>
      </c>
      <c r="AI4087" s="86" t="inlineStr">
        <is>
          <t>PEAK</t>
        </is>
      </c>
      <c r="AJ4087" s="86" t="inlineStr">
        <is>
          <t>AVG</t>
        </is>
      </c>
      <c r="AK4087" s="86" t="inlineStr">
        <is>
          <t>END</t>
        </is>
      </c>
    </row>
    <row r="4088">
      <c r="A4088" s="86" t="n">
        <v>1</v>
      </c>
      <c r="B4088" s="86" t="n">
        <v>0.5594546031074938</v>
      </c>
      <c r="C4088" s="86" t="n">
        <v>0.5322468056693679</v>
      </c>
      <c r="D4088" s="86" t="n">
        <v>0.5870730738681493</v>
      </c>
      <c r="E4088" s="86" t="n">
        <v>0.5894321934590391</v>
      </c>
      <c r="F4088" s="86" t="n">
        <v>0.5347158995110438</v>
      </c>
      <c r="G4088" s="86" t="n">
        <v>0.5984555984555985</v>
      </c>
      <c r="H4088" s="86" t="n">
        <v>0.5842709022722259</v>
      </c>
      <c r="I4088" s="86" t="n">
        <v>0.4772261835358836</v>
      </c>
      <c r="J4088" s="86" t="n">
        <v>0.5401892600615665</v>
      </c>
      <c r="K4088" s="86" t="n">
        <v>0.8322030791788855</v>
      </c>
      <c r="L4088" s="86" t="n">
        <v>0.4625521043431491</v>
      </c>
      <c r="M4088" s="86" t="n">
        <v>0.7062823968484345</v>
      </c>
      <c r="N4088" s="86" t="n">
        <v>0.3033550792171482</v>
      </c>
      <c r="O4088" s="86" t="n">
        <v>0.4401181775773597</v>
      </c>
      <c r="P4088" s="86" t="n">
        <v>0.5085707043503057</v>
      </c>
      <c r="Q4088" s="86" t="n">
        <v>0.2640172727886108</v>
      </c>
      <c r="R4088" s="86" t="n">
        <v>0.3902926889006818</v>
      </c>
      <c r="S4088" s="86" t="n">
        <v>0.4699778233398886</v>
      </c>
      <c r="T4088" s="86" t="n">
        <v>0.3196337193643953</v>
      </c>
      <c r="U4088" s="86" t="n">
        <v>0.3107094990785727</v>
      </c>
      <c r="V4088" s="86" t="n">
        <v>0.4097534689478647</v>
      </c>
      <c r="W4088" s="86" t="n">
        <v>0.3602065549583729</v>
      </c>
      <c r="X4088" s="86" t="n">
        <v>0.3124479826307219</v>
      </c>
      <c r="Y4088" s="86" t="n">
        <v>0.340338782745716</v>
      </c>
      <c r="Z4088" s="86" t="n">
        <v>0.3070470531696448</v>
      </c>
      <c r="AA4088" s="86" t="n">
        <v>0.3052121829998725</v>
      </c>
      <c r="AB4088" s="86" t="n">
        <v>0.3686576894543983</v>
      </c>
      <c r="AC4088" s="86" t="n">
        <v>0.2657486082625256</v>
      </c>
      <c r="AD4088" s="86" t="n">
        <v>0.3585875061164575</v>
      </c>
      <c r="AE4088" s="86" t="n">
        <v>0.3631072946680741</v>
      </c>
      <c r="AF4088" s="86" t="n">
        <v>0.3598796820167586</v>
      </c>
      <c r="AG4088" s="86" t="n">
        <v>0.4965997804342524</v>
      </c>
      <c r="AH4088" s="86" t="n">
        <v>0.5227612281611124</v>
      </c>
      <c r="AI4088" s="86" t="n">
        <v>1</v>
      </c>
      <c r="AJ4088" s="86" t="n">
        <v>0.5688280363223609</v>
      </c>
      <c r="AK4088" s="86" t="n">
        <v>0.7053705260848903</v>
      </c>
    </row>
    <row r="4089">
      <c r="A4089" s="86" t="n">
        <v>2</v>
      </c>
      <c r="B4089" s="86" t="n">
        <v>0.480498890180742</v>
      </c>
      <c r="C4089" s="86" t="n">
        <v>0.4498163828947768</v>
      </c>
      <c r="D4089" s="86" t="n">
        <v>0.5062218692083664</v>
      </c>
      <c r="E4089" s="86" t="n">
        <v>0.4986683711515926</v>
      </c>
      <c r="F4089" s="86" t="n">
        <v>0.4312932051930534</v>
      </c>
      <c r="G4089" s="86" t="n">
        <v>0.5101722601722601</v>
      </c>
      <c r="H4089" s="86" t="n">
        <v>0.5058460180895655</v>
      </c>
      <c r="I4089" s="86" t="n">
        <v>0.4272538379897454</v>
      </c>
      <c r="J4089" s="86" t="n">
        <v>0.4759244479914872</v>
      </c>
      <c r="K4089" s="86" t="n">
        <v>0.6901576246334311</v>
      </c>
      <c r="L4089" s="86" t="n">
        <v>0.4229453333930945</v>
      </c>
      <c r="M4089" s="86" t="n">
        <v>0.60277835372175</v>
      </c>
      <c r="N4089" s="86" t="n">
        <v>0.2701926063995029</v>
      </c>
      <c r="O4089" s="86" t="n">
        <v>0.3853832996423573</v>
      </c>
      <c r="P4089" s="86" t="n">
        <v>0.4437438610943886</v>
      </c>
      <c r="Q4089" s="86" t="n">
        <v>0.2349369138384725</v>
      </c>
      <c r="R4089" s="86" t="n">
        <v>0.3467771563864964</v>
      </c>
      <c r="S4089" s="86" t="n">
        <v>0.4063349930959455</v>
      </c>
      <c r="T4089" s="86" t="n">
        <v>0.2552652841368165</v>
      </c>
      <c r="U4089" s="86" t="n">
        <v>0.2708054112916737</v>
      </c>
      <c r="V4089" s="86" t="n">
        <v>0.3377340697831066</v>
      </c>
      <c r="W4089" s="86" t="n">
        <v>0.2985035304036253</v>
      </c>
      <c r="X4089" s="86" t="n">
        <v>0.2558440383571558</v>
      </c>
      <c r="Y4089" s="86" t="n">
        <v>0.2749852274965531</v>
      </c>
      <c r="Z4089" s="86" t="n">
        <v>0.2544890558783695</v>
      </c>
      <c r="AA4089" s="86" t="n">
        <v>0.2500913300199651</v>
      </c>
      <c r="AB4089" s="86" t="n">
        <v>0.2873232470831554</v>
      </c>
      <c r="AC4089" s="86" t="n">
        <v>0.2080769606406876</v>
      </c>
      <c r="AD4089" s="86" t="n">
        <v>0.3081762471747794</v>
      </c>
      <c r="AE4089" s="86" t="n">
        <v>0.3150087011097482</v>
      </c>
      <c r="AF4089" s="86" t="n">
        <v>0.2957100909546659</v>
      </c>
      <c r="AG4089" s="86" t="n">
        <v>0.4063033666747988</v>
      </c>
      <c r="AH4089" s="86" t="n">
        <v>0.4405890782693539</v>
      </c>
      <c r="AI4089" s="86" t="n">
        <v>0.714500626828249</v>
      </c>
      <c r="AJ4089" s="86" t="n">
        <v>0.4642735527809309</v>
      </c>
      <c r="AK4089" s="86" t="n">
        <v>0.5797535919277592</v>
      </c>
    </row>
    <row r="4090">
      <c r="A4090" s="86" t="n">
        <v>3</v>
      </c>
      <c r="B4090" s="86" t="n">
        <v>0.4556600782158334</v>
      </c>
      <c r="C4090" s="86" t="n">
        <v>0.4203617712221918</v>
      </c>
      <c r="D4090" s="86" t="n">
        <v>0.4565462006883769</v>
      </c>
      <c r="E4090" s="86" t="n">
        <v>0.454671354000213</v>
      </c>
      <c r="F4090" s="86" t="n">
        <v>0.3957848592142978</v>
      </c>
      <c r="G4090" s="86" t="n">
        <v>0.4555242055242056</v>
      </c>
      <c r="H4090" s="86" t="n">
        <v>0.4748510919920582</v>
      </c>
      <c r="I4090" s="86" t="n">
        <v>0.4107957008535509</v>
      </c>
      <c r="J4090" s="86" t="n">
        <v>0.4522859423098849</v>
      </c>
      <c r="K4090" s="86" t="n">
        <v>0.5745051319648092</v>
      </c>
      <c r="L4090" s="86" t="n">
        <v>0.4103357088431716</v>
      </c>
      <c r="M4090" s="86" t="n">
        <v>0.5404934687953555</v>
      </c>
      <c r="N4090" s="86" t="n">
        <v>0.2564461012736875</v>
      </c>
      <c r="O4090" s="86" t="n">
        <v>0.3624319701446122</v>
      </c>
      <c r="P4090" s="86" t="n">
        <v>0.4260638129336838</v>
      </c>
      <c r="Q4090" s="86" t="n">
        <v>0.2229943998380677</v>
      </c>
      <c r="R4090" s="86" t="n">
        <v>0.3292512008273123</v>
      </c>
      <c r="S4090" s="86" t="n">
        <v>0.3904765889786184</v>
      </c>
      <c r="T4090" s="86" t="n">
        <v>0.2228925397252894</v>
      </c>
      <c r="U4090" s="86" t="n">
        <v>0.2550050259674989</v>
      </c>
      <c r="V4090" s="86" t="n">
        <v>0.3058332210696484</v>
      </c>
      <c r="W4090" s="86" t="n">
        <v>0.2356939614290231</v>
      </c>
      <c r="X4090" s="86" t="n">
        <v>0.2250226162475122</v>
      </c>
      <c r="Y4090" s="86" t="n">
        <v>0.2405357494583415</v>
      </c>
      <c r="Z4090" s="86" t="n">
        <v>0.2225960068155008</v>
      </c>
      <c r="AA4090" s="86" t="n">
        <v>0.2232275604264899</v>
      </c>
      <c r="AB4090" s="86" t="n">
        <v>0.2511746060292696</v>
      </c>
      <c r="AC4090" s="86" t="n">
        <v>0.1723801152456295</v>
      </c>
      <c r="AD4090" s="86" t="n">
        <v>0.2841414823962533</v>
      </c>
      <c r="AE4090" s="86" t="n">
        <v>0.2927281545088866</v>
      </c>
      <c r="AF4090" s="86" t="n">
        <v>0.2591849888992337</v>
      </c>
      <c r="AG4090" s="86" t="n">
        <v>0.366232617711637</v>
      </c>
      <c r="AH4090" s="86" t="n">
        <v>0.3867426898801721</v>
      </c>
      <c r="AI4090" s="86" t="n">
        <v>0.5048056832427914</v>
      </c>
      <c r="AJ4090" s="86" t="n">
        <v>0.4165862656072645</v>
      </c>
      <c r="AK4090" s="86" t="n">
        <v>0.4895623880378752</v>
      </c>
    </row>
    <row r="4091">
      <c r="A4091" s="86" t="n">
        <v>4</v>
      </c>
      <c r="B4091" s="86" t="n">
        <v>0.4427650354085192</v>
      </c>
      <c r="C4091" s="86" t="n">
        <v>0.4082976721600049</v>
      </c>
      <c r="D4091" s="86" t="n">
        <v>0.4339753772835583</v>
      </c>
      <c r="E4091" s="86" t="n">
        <v>0.4361350804303825</v>
      </c>
      <c r="F4091" s="86" t="n">
        <v>0.3827853650311921</v>
      </c>
      <c r="G4091" s="86" t="n">
        <v>0.4336575586575587</v>
      </c>
      <c r="H4091" s="86" t="n">
        <v>0.4588572689168322</v>
      </c>
      <c r="I4091" s="86" t="n">
        <v>0.4042483220473266</v>
      </c>
      <c r="J4091" s="86" t="n">
        <v>0.4346900771481778</v>
      </c>
      <c r="K4091" s="86" t="n">
        <v>0.4892778592375366</v>
      </c>
      <c r="L4091" s="86" t="n">
        <v>0.4021782977006857</v>
      </c>
      <c r="M4091" s="86" t="n">
        <v>0.4827700601285508</v>
      </c>
      <c r="N4091" s="86" t="n">
        <v>0.2447965206585896</v>
      </c>
      <c r="O4091" s="86" t="n">
        <v>0.3418752915565231</v>
      </c>
      <c r="P4091" s="86" t="n">
        <v>0.3962485345838218</v>
      </c>
      <c r="Q4091" s="86" t="n">
        <v>0.2126037379394103</v>
      </c>
      <c r="R4091" s="86" t="n">
        <v>0.3139159897130263</v>
      </c>
      <c r="S4091" s="86" t="n">
        <v>0.3603079626762626</v>
      </c>
      <c r="T4091" s="86" t="n">
        <v>0.1925127928898464</v>
      </c>
      <c r="U4091" s="86" t="n">
        <v>0.2425238733456191</v>
      </c>
      <c r="V4091" s="86" t="n">
        <v>0.2719116260272127</v>
      </c>
      <c r="W4091" s="86" t="n">
        <v>0.197597217831173</v>
      </c>
      <c r="X4091" s="86" t="n">
        <v>0.2062782703093902</v>
      </c>
      <c r="Y4091" s="86" t="n">
        <v>0.2173921607248375</v>
      </c>
      <c r="Z4091" s="86" t="n">
        <v>0.1994407794136921</v>
      </c>
      <c r="AA4091" s="86" t="n">
        <v>0.2079265961513954</v>
      </c>
      <c r="AB4091" s="86" t="n">
        <v>0.2264235775464784</v>
      </c>
      <c r="AC4091" s="86" t="n">
        <v>0.1559722629163004</v>
      </c>
      <c r="AD4091" s="86" t="n">
        <v>0.2716406086166321</v>
      </c>
      <c r="AE4091" s="86" t="n">
        <v>0.2715316805979516</v>
      </c>
      <c r="AF4091" s="86" t="n">
        <v>0.2404927307885126</v>
      </c>
      <c r="AG4091" s="86" t="n">
        <v>0.347096852890949</v>
      </c>
      <c r="AH4091" s="86" t="n">
        <v>0.3595145897490624</v>
      </c>
      <c r="AI4091" s="86" t="n">
        <v>0.3552862515670706</v>
      </c>
      <c r="AJ4091" s="86" t="n">
        <v>0.3903660612939841</v>
      </c>
      <c r="AK4091" s="86" t="n">
        <v>0.4375754030636493</v>
      </c>
    </row>
    <row r="4092">
      <c r="A4092" s="86" t="n">
        <v>5</v>
      </c>
      <c r="B4092" s="86" t="n">
        <v>0.4392770320262129</v>
      </c>
      <c r="C4092" s="86" t="n">
        <v>0.4061883516950437</v>
      </c>
      <c r="D4092" s="86" t="n">
        <v>0.4175602329891448</v>
      </c>
      <c r="E4092" s="86" t="n">
        <v>0.4199424736337488</v>
      </c>
      <c r="F4092" s="86" t="n">
        <v>0.3781487101669197</v>
      </c>
      <c r="G4092" s="86" t="n">
        <v>0.41494653994654</v>
      </c>
      <c r="H4092" s="86" t="n">
        <v>0.4634899624972425</v>
      </c>
      <c r="I4092" s="86" t="n">
        <v>0.4388537602583075</v>
      </c>
      <c r="J4092" s="86" t="n">
        <v>0.4598107399384336</v>
      </c>
      <c r="K4092" s="86" t="n">
        <v>0.4637096774193548</v>
      </c>
      <c r="L4092" s="86" t="n">
        <v>0.4463119836254164</v>
      </c>
      <c r="M4092" s="86" t="n">
        <v>0.4865436450342111</v>
      </c>
      <c r="N4092" s="86" t="n">
        <v>0.2743864554209382</v>
      </c>
      <c r="O4092" s="86" t="n">
        <v>0.3826776551080703</v>
      </c>
      <c r="P4092" s="86" t="n">
        <v>0.4233389309590951</v>
      </c>
      <c r="Q4092" s="86" t="n">
        <v>0.2386478645165644</v>
      </c>
      <c r="R4092" s="86" t="n">
        <v>0.3524649276782191</v>
      </c>
      <c r="S4092" s="86" t="n">
        <v>0.3846186032888405</v>
      </c>
      <c r="T4092" s="86" t="n">
        <v>0.1898734177215189</v>
      </c>
      <c r="U4092" s="86" t="n">
        <v>0.2718420170882895</v>
      </c>
      <c r="V4092" s="86" t="n">
        <v>0.2797790650680317</v>
      </c>
      <c r="W4092" s="86" t="n">
        <v>0.2011803140478449</v>
      </c>
      <c r="X4092" s="86" t="n">
        <v>0.2303871901574091</v>
      </c>
      <c r="Y4092" s="86" t="n">
        <v>0.2287965333858578</v>
      </c>
      <c r="Z4092" s="86" t="n">
        <v>0.1914893617021276</v>
      </c>
      <c r="AA4092" s="86" t="n">
        <v>0.2227263072936578</v>
      </c>
      <c r="AB4092" s="86" t="n">
        <v>0.2438234831283861</v>
      </c>
      <c r="AC4092" s="86" t="n">
        <v>0.1736009375915616</v>
      </c>
      <c r="AD4092" s="86" t="n">
        <v>0.3021762937763592</v>
      </c>
      <c r="AE4092" s="86" t="n">
        <v>0.2967791629817704</v>
      </c>
      <c r="AF4092" s="86" t="n">
        <v>0.2262407792021773</v>
      </c>
      <c r="AG4092" s="86" t="n">
        <v>0.3380855086606491</v>
      </c>
      <c r="AH4092" s="86" t="n">
        <v>0.3376833246943318</v>
      </c>
      <c r="AI4092" s="86" t="n">
        <v>0.2880902632678646</v>
      </c>
      <c r="AJ4092" s="86" t="n">
        <v>0.3806753688989784</v>
      </c>
      <c r="AK4092" s="86" t="n">
        <v>0.4087303038057982</v>
      </c>
    </row>
    <row r="4093">
      <c r="A4093" s="86" t="n">
        <v>6</v>
      </c>
      <c r="B4093" s="86" t="n">
        <v>0.4798647077475954</v>
      </c>
      <c r="C4093" s="86" t="n">
        <v>0.4489362347870953</v>
      </c>
      <c r="D4093" s="86" t="n">
        <v>0.4579030976965845</v>
      </c>
      <c r="E4093" s="86" t="n">
        <v>0.4563758389261744</v>
      </c>
      <c r="F4093" s="86" t="n">
        <v>0.420738492665655</v>
      </c>
      <c r="G4093" s="86" t="n">
        <v>0.4544104544104544</v>
      </c>
      <c r="H4093" s="86" t="n">
        <v>0.5075005515111406</v>
      </c>
      <c r="I4093" s="86" t="n">
        <v>0.5005456149005186</v>
      </c>
      <c r="J4093" s="86" t="n">
        <v>0.5139664804469274</v>
      </c>
      <c r="K4093" s="86" t="n">
        <v>0.5072397360703812</v>
      </c>
      <c r="L4093" s="86" t="n">
        <v>0.5135732747673046</v>
      </c>
      <c r="M4093" s="86" t="n">
        <v>0.537922454903587</v>
      </c>
      <c r="N4093" s="86" t="n">
        <v>0.3270425598011805</v>
      </c>
      <c r="O4093" s="86" t="n">
        <v>0.4498522780283005</v>
      </c>
      <c r="P4093" s="86" t="n">
        <v>0.4825575868952187</v>
      </c>
      <c r="Q4093" s="86" t="n">
        <v>0.2847985965859254</v>
      </c>
      <c r="R4093" s="86" t="n">
        <v>0.4207045760705393</v>
      </c>
      <c r="S4093" s="86" t="n">
        <v>0.4445374283442822</v>
      </c>
      <c r="T4093" s="86" t="n">
        <v>0.2493401562079181</v>
      </c>
      <c r="U4093" s="86" t="n">
        <v>0.3262062321996986</v>
      </c>
      <c r="V4093" s="86" t="n">
        <v>0.3304324397144012</v>
      </c>
      <c r="W4093" s="86" t="n">
        <v>0.2601433238486669</v>
      </c>
      <c r="X4093" s="86" t="n">
        <v>0.2823502804414693</v>
      </c>
      <c r="Y4093" s="86" t="n">
        <v>0.2641520583021469</v>
      </c>
      <c r="Z4093" s="86" t="n">
        <v>0.2304163572021495</v>
      </c>
      <c r="AA4093" s="86" t="n">
        <v>0.2630219616838706</v>
      </c>
      <c r="AB4093" s="86" t="n">
        <v>0.2795674752152508</v>
      </c>
      <c r="AC4093" s="86" t="n">
        <v>0.2033890028323078</v>
      </c>
      <c r="AD4093" s="86" t="n">
        <v>0.3540205512966892</v>
      </c>
      <c r="AE4093" s="86" t="n">
        <v>0.3392862237183693</v>
      </c>
      <c r="AF4093" s="86" t="n">
        <v>0.2499462866146244</v>
      </c>
      <c r="AG4093" s="86" t="n">
        <v>0.3748780190290316</v>
      </c>
      <c r="AH4093" s="86" t="n">
        <v>0.371222977711376</v>
      </c>
      <c r="AI4093" s="86" t="n">
        <v>0.3164229001253657</v>
      </c>
      <c r="AJ4093" s="86" t="n">
        <v>0.4204029511918275</v>
      </c>
      <c r="AK4093" s="86" t="n">
        <v>0.4458377508865571</v>
      </c>
    </row>
    <row r="4094">
      <c r="A4094" s="86" t="n">
        <v>7</v>
      </c>
      <c r="B4094" s="86" t="n">
        <v>0.5382094915970829</v>
      </c>
      <c r="C4094" s="86" t="n">
        <v>0.5080579076754983</v>
      </c>
      <c r="D4094" s="86" t="n">
        <v>0.5143963463065925</v>
      </c>
      <c r="E4094" s="86" t="n">
        <v>0.5123042505592841</v>
      </c>
      <c r="F4094" s="86" t="n">
        <v>0.484808632608329</v>
      </c>
      <c r="G4094" s="86" t="n">
        <v>0.5088728838728839</v>
      </c>
      <c r="H4094" s="86" t="n">
        <v>0.5603353187734392</v>
      </c>
      <c r="I4094" s="86" t="n">
        <v>0.5855419525539262</v>
      </c>
      <c r="J4094" s="86" t="n">
        <v>0.5526165773572</v>
      </c>
      <c r="K4094" s="86" t="n">
        <v>0.6112536656891494</v>
      </c>
      <c r="L4094" s="86" t="n">
        <v>0.5994501964651217</v>
      </c>
      <c r="M4094" s="86" t="n">
        <v>0.595645863570392</v>
      </c>
      <c r="N4094" s="86" t="n">
        <v>0.3934451693072383</v>
      </c>
      <c r="O4094" s="86" t="n">
        <v>0.5344891929715441</v>
      </c>
      <c r="P4094" s="86" t="n">
        <v>0.5308450302588638</v>
      </c>
      <c r="Q4094" s="86" t="n">
        <v>0.3411375750624115</v>
      </c>
      <c r="R4094" s="86" t="n">
        <v>0.5039664720850173</v>
      </c>
      <c r="S4094" s="86" t="n">
        <v>0.4954182183354953</v>
      </c>
      <c r="T4094" s="86" t="n">
        <v>0.3851333153784001</v>
      </c>
      <c r="U4094" s="86" t="n">
        <v>0.4001403082593401</v>
      </c>
      <c r="V4094" s="86" t="n">
        <v>0.3926175400781355</v>
      </c>
      <c r="W4094" s="86" t="n">
        <v>0.4207503425018442</v>
      </c>
      <c r="X4094" s="86" t="n">
        <v>0.379527772751945</v>
      </c>
      <c r="Y4094" s="86" t="n">
        <v>0.3114043726610203</v>
      </c>
      <c r="Z4094" s="86" t="n">
        <v>0.3617458167678798</v>
      </c>
      <c r="AA4094" s="86" t="n">
        <v>0.353247525593645</v>
      </c>
      <c r="AB4094" s="86" t="n">
        <v>0.3223029022323135</v>
      </c>
      <c r="AC4094" s="86" t="n">
        <v>0.2682879187420646</v>
      </c>
      <c r="AD4094" s="86" t="n">
        <v>0.439674254957243</v>
      </c>
      <c r="AE4094" s="86" t="n">
        <v>0.3778563888968134</v>
      </c>
      <c r="AF4094" s="86" t="n">
        <v>0.2872591849888992</v>
      </c>
      <c r="AG4094" s="86" t="n">
        <v>0.4336271041717494</v>
      </c>
      <c r="AH4094" s="86" t="n">
        <v>0.421837363173461</v>
      </c>
      <c r="AI4094" s="86" t="n">
        <v>0.3585457584621813</v>
      </c>
      <c r="AJ4094" s="86" t="n">
        <v>0.480788876276958</v>
      </c>
      <c r="AK4094" s="86" t="n">
        <v>0.4987752714510292</v>
      </c>
    </row>
    <row r="4095">
      <c r="A4095" s="86" t="n">
        <v>8</v>
      </c>
      <c r="B4095" s="86" t="n">
        <v>0.619490540112039</v>
      </c>
      <c r="C4095" s="86" t="n">
        <v>0.5903214058089774</v>
      </c>
      <c r="D4095" s="86" t="n">
        <v>0.5387212073073867</v>
      </c>
      <c r="E4095" s="86" t="n">
        <v>0.5739852988175136</v>
      </c>
      <c r="F4095" s="86" t="n">
        <v>0.5760917214634969</v>
      </c>
      <c r="G4095" s="86" t="n">
        <v>0.5283635283635283</v>
      </c>
      <c r="H4095" s="86" t="n">
        <v>0.6101919258769027</v>
      </c>
      <c r="I4095" s="86" t="n">
        <v>0.5829259907021241</v>
      </c>
      <c r="J4095" s="86" t="n">
        <v>0.538175046554935</v>
      </c>
      <c r="K4095" s="86" t="n">
        <v>0.6395711143695014</v>
      </c>
      <c r="L4095" s="86" t="n">
        <v>0.5720197809750049</v>
      </c>
      <c r="M4095" s="86" t="n">
        <v>0.5957702674683808</v>
      </c>
      <c r="N4095" s="86" t="n">
        <v>0.4050947499223361</v>
      </c>
      <c r="O4095" s="86" t="n">
        <v>0.5204322811382368</v>
      </c>
      <c r="P4095" s="86" t="n">
        <v>0.5177592598460125</v>
      </c>
      <c r="Q4095" s="86" t="n">
        <v>0.3291275892314959</v>
      </c>
      <c r="R4095" s="86" t="n">
        <v>0.4856785184580427</v>
      </c>
      <c r="S4095" s="86" t="n">
        <v>0.4868822963303903</v>
      </c>
      <c r="T4095" s="86" t="n">
        <v>0.4737947751144626</v>
      </c>
      <c r="U4095" s="86" t="n">
        <v>0.4038783715865306</v>
      </c>
      <c r="V4095" s="86" t="n">
        <v>0.4196147110332749</v>
      </c>
      <c r="W4095" s="86" t="n">
        <v>0.5109073664242807</v>
      </c>
      <c r="X4095" s="86" t="n">
        <v>0.4246878957843317</v>
      </c>
      <c r="Y4095" s="86" t="n">
        <v>0.3569627732913138</v>
      </c>
      <c r="Z4095" s="86" t="n">
        <v>0.4579929223644545</v>
      </c>
      <c r="AA4095" s="86" t="n">
        <v>0.403993033431035</v>
      </c>
      <c r="AB4095" s="86" t="n">
        <v>0.3378818874626261</v>
      </c>
      <c r="AC4095" s="86" t="n">
        <v>0.3640980564508252</v>
      </c>
      <c r="AD4095" s="86" t="n">
        <v>0.45827993568982</v>
      </c>
      <c r="AE4095" s="86" t="n">
        <v>0.3738624368812939</v>
      </c>
      <c r="AF4095" s="86" t="n">
        <v>0.3333094607176109</v>
      </c>
      <c r="AG4095" s="86" t="n">
        <v>0.5281623566723592</v>
      </c>
      <c r="AH4095" s="86" t="n">
        <v>0.4580906790255208</v>
      </c>
      <c r="AI4095" s="86" t="n">
        <v>0.4094442122858337</v>
      </c>
      <c r="AJ4095" s="86" t="n">
        <v>0.5692820658342792</v>
      </c>
      <c r="AK4095" s="86" t="n">
        <v>0.528790260666106</v>
      </c>
    </row>
    <row r="4096">
      <c r="A4096" s="86" t="n">
        <v>9</v>
      </c>
      <c r="B4096" s="86" t="n">
        <v>0.5645280625726667</v>
      </c>
      <c r="C4096" s="86" t="n">
        <v>0.5574372515099092</v>
      </c>
      <c r="D4096" s="86" t="n">
        <v>0.5049973523960815</v>
      </c>
      <c r="E4096" s="86" t="n">
        <v>0.5469266006178758</v>
      </c>
      <c r="F4096" s="86" t="n">
        <v>0.5551171809138427</v>
      </c>
      <c r="G4096" s="86" t="n">
        <v>0.4949138699138699</v>
      </c>
      <c r="H4096" s="86" t="n">
        <v>0.5966247518199868</v>
      </c>
      <c r="I4096" s="86" t="n">
        <v>0.5251655530143354</v>
      </c>
      <c r="J4096" s="86" t="n">
        <v>0.5184889598297421</v>
      </c>
      <c r="K4096" s="86" t="n">
        <v>0.6550586510263929</v>
      </c>
      <c r="L4096" s="86" t="n">
        <v>0.5070891787309697</v>
      </c>
      <c r="M4096" s="86" t="n">
        <v>0.5971801783122538</v>
      </c>
      <c r="N4096" s="86" t="n">
        <v>0.4393445169307238</v>
      </c>
      <c r="O4096" s="86" t="n">
        <v>0.4811382366661484</v>
      </c>
      <c r="P4096" s="86" t="n">
        <v>0.5016634453914639</v>
      </c>
      <c r="Q4096" s="86" t="n">
        <v>0.2951892584845827</v>
      </c>
      <c r="R4096" s="86" t="n">
        <v>0.4354274673089222</v>
      </c>
      <c r="S4096" s="86" t="n">
        <v>0.4721118038411649</v>
      </c>
      <c r="T4096" s="86" t="n">
        <v>0.5341233503905196</v>
      </c>
      <c r="U4096" s="86" t="n">
        <v>0.397072373931982</v>
      </c>
      <c r="V4096" s="86" t="n">
        <v>0.4590327360905294</v>
      </c>
      <c r="W4096" s="86" t="n">
        <v>0.5884708609969439</v>
      </c>
      <c r="X4096" s="86" t="n">
        <v>0.4684639044689705</v>
      </c>
      <c r="Y4096" s="86" t="n">
        <v>0.4275359464250542</v>
      </c>
      <c r="Z4096" s="86" t="n">
        <v>0.562934160513784</v>
      </c>
      <c r="AA4096" s="86" t="n">
        <v>0.4756807272418333</v>
      </c>
      <c r="AB4096" s="86" t="n">
        <v>0.4773958590922375</v>
      </c>
      <c r="AC4096" s="86" t="n">
        <v>0.5131360484422306</v>
      </c>
      <c r="AD4096" s="86" t="n">
        <v>0.4712817764522219</v>
      </c>
      <c r="AE4096" s="86" t="n">
        <v>0.4380509514164265</v>
      </c>
      <c r="AF4096" s="86" t="n">
        <v>0.3306596003724128</v>
      </c>
      <c r="AG4096" s="86" t="n">
        <v>0.5170925835569652</v>
      </c>
      <c r="AH4096" s="86" t="n">
        <v>0.4456200262219105</v>
      </c>
      <c r="AI4096" s="86" t="n">
        <v>0.4443794400334308</v>
      </c>
      <c r="AJ4096" s="86" t="n">
        <v>0.5526106696935302</v>
      </c>
      <c r="AK4096" s="86" t="n">
        <v>0.5170548020326837</v>
      </c>
    </row>
    <row r="4097">
      <c r="A4097" s="86" t="n">
        <v>10</v>
      </c>
      <c r="B4097" s="86" t="n">
        <v>0.4859951379346792</v>
      </c>
      <c r="C4097" s="86" t="n">
        <v>0.4927615405626877</v>
      </c>
      <c r="D4097" s="86" t="n">
        <v>0.5007280910775748</v>
      </c>
      <c r="E4097" s="86" t="n">
        <v>0.5000532651539363</v>
      </c>
      <c r="F4097" s="86" t="n">
        <v>0.4950935761254427</v>
      </c>
      <c r="G4097" s="86" t="n">
        <v>0.4941342441342441</v>
      </c>
      <c r="H4097" s="86" t="n">
        <v>0.5456651224354733</v>
      </c>
      <c r="I4097" s="86" t="n">
        <v>0.4961358506360524</v>
      </c>
      <c r="J4097" s="86" t="n">
        <v>0.515372629498727</v>
      </c>
      <c r="K4097" s="86" t="n">
        <v>0.7137096774193548</v>
      </c>
      <c r="L4097" s="86" t="n">
        <v>0.4917604171335515</v>
      </c>
      <c r="M4097" s="86" t="n">
        <v>0.6285714285714286</v>
      </c>
      <c r="N4097" s="86" t="n">
        <v>0.5081547064305685</v>
      </c>
      <c r="O4097" s="86" t="n">
        <v>0.4947753071062043</v>
      </c>
      <c r="P4097" s="86" t="n">
        <v>0.5194068629004152</v>
      </c>
      <c r="Q4097" s="86" t="n">
        <v>0.3522029552661765</v>
      </c>
      <c r="R4097" s="86" t="n">
        <v>0.4398769917404852</v>
      </c>
      <c r="S4097" s="86" t="n">
        <v>0.4937863508933427</v>
      </c>
      <c r="T4097" s="86" t="n">
        <v>0.6471316994344193</v>
      </c>
      <c r="U4097" s="86" t="n">
        <v>0.4555830122298544</v>
      </c>
      <c r="V4097" s="86" t="n">
        <v>0.5343931025191971</v>
      </c>
      <c r="W4097" s="86" t="n">
        <v>0.6676678259036779</v>
      </c>
      <c r="X4097" s="86" t="n">
        <v>0.5764519630902841</v>
      </c>
      <c r="Y4097" s="86" t="n">
        <v>0.5411857396100059</v>
      </c>
      <c r="Z4097" s="86" t="n">
        <v>0.6912927607147538</v>
      </c>
      <c r="AA4097" s="86" t="n">
        <v>0.5664670149951148</v>
      </c>
      <c r="AB4097" s="86" t="n">
        <v>0.6332531528898681</v>
      </c>
      <c r="AC4097" s="86" t="n">
        <v>0.6824885242699482</v>
      </c>
      <c r="AD4097" s="86" t="n">
        <v>0.5422909336626511</v>
      </c>
      <c r="AE4097" s="86" t="n">
        <v>0.5221806978004736</v>
      </c>
      <c r="AF4097" s="86" t="n">
        <v>0.333595932106281</v>
      </c>
      <c r="AG4097" s="86" t="n">
        <v>0.4649914613320323</v>
      </c>
      <c r="AH4097" s="86" t="n">
        <v>0.4550416196603349</v>
      </c>
      <c r="AI4097" s="86" t="n">
        <v>0.556122022565817</v>
      </c>
      <c r="AJ4097" s="86" t="n">
        <v>0.5101730987514187</v>
      </c>
      <c r="AK4097" s="86" t="n">
        <v>0.5260848901400211</v>
      </c>
    </row>
    <row r="4098">
      <c r="A4098" s="86" t="n">
        <v>11</v>
      </c>
      <c r="B4098" s="86" t="n">
        <v>0.4743684599936582</v>
      </c>
      <c r="C4098" s="86" t="n">
        <v>0.4785729460681659</v>
      </c>
      <c r="D4098" s="86" t="n">
        <v>0.4969552554937781</v>
      </c>
      <c r="E4098" s="86" t="n">
        <v>0.4902524768296581</v>
      </c>
      <c r="F4098" s="86" t="n">
        <v>0.4813690777271961</v>
      </c>
      <c r="G4098" s="86" t="n">
        <v>0.4992203742203741</v>
      </c>
      <c r="H4098" s="86" t="n">
        <v>0.5301125082726672</v>
      </c>
      <c r="I4098" s="86" t="n">
        <v>0.4913075324752978</v>
      </c>
      <c r="J4098" s="86" t="n">
        <v>0.5200091209668226</v>
      </c>
      <c r="K4098" s="86" t="n">
        <v>0.7133431085043986</v>
      </c>
      <c r="L4098" s="86" t="n">
        <v>0.4845442457382755</v>
      </c>
      <c r="M4098" s="86" t="n">
        <v>0.631100974497201</v>
      </c>
      <c r="N4098" s="86" t="n">
        <v>0.5226778502640571</v>
      </c>
      <c r="O4098" s="86" t="n">
        <v>0.4989581713574873</v>
      </c>
      <c r="P4098" s="86" t="n">
        <v>0.5223218529197428</v>
      </c>
      <c r="Q4098" s="86" t="n">
        <v>0.3982187436745159</v>
      </c>
      <c r="R4098" s="86" t="n">
        <v>0.4415778802846608</v>
      </c>
      <c r="S4098" s="86" t="n">
        <v>0.4971337712875016</v>
      </c>
      <c r="T4098" s="86" t="n">
        <v>0.6980877996229461</v>
      </c>
      <c r="U4098" s="86" t="n">
        <v>0.5024396883900152</v>
      </c>
      <c r="V4098" s="86" t="n">
        <v>0.5849925905967938</v>
      </c>
      <c r="W4098" s="86" t="n">
        <v>0.7615133312256297</v>
      </c>
      <c r="X4098" s="86" t="n">
        <v>0.6822779084494303</v>
      </c>
      <c r="Y4098" s="86" t="n">
        <v>0.655977939728186</v>
      </c>
      <c r="Z4098" s="86" t="n">
        <v>0.7716370308881995</v>
      </c>
      <c r="AA4098" s="86" t="n">
        <v>0.6634467524744061</v>
      </c>
      <c r="AB4098" s="86" t="n">
        <v>0.7017961918036103</v>
      </c>
      <c r="AC4098" s="86" t="n">
        <v>0.8306475241722823</v>
      </c>
      <c r="AD4098" s="86" t="n">
        <v>0.6300184076240186</v>
      </c>
      <c r="AE4098" s="86" t="n">
        <v>0.6429121615838872</v>
      </c>
      <c r="AF4098" s="86" t="n">
        <v>0.5823963331662251</v>
      </c>
      <c r="AG4098" s="86" t="n">
        <v>0.4979263234935352</v>
      </c>
      <c r="AH4098" s="86" t="n">
        <v>0.5344696161234261</v>
      </c>
      <c r="AI4098" s="86" t="n">
        <v>0.6396991224404514</v>
      </c>
      <c r="AJ4098" s="86" t="n">
        <v>0.5058881952326901</v>
      </c>
      <c r="AK4098" s="86" t="n">
        <v>0.5361020728987679</v>
      </c>
    </row>
    <row r="4099">
      <c r="A4099" s="86" t="n">
        <v>12</v>
      </c>
      <c r="B4099" s="86" t="n">
        <v>0.4822957404079907</v>
      </c>
      <c r="C4099" s="86" t="n">
        <v>0.4848402075935535</v>
      </c>
      <c r="D4099" s="86" t="n">
        <v>0.5002316653428646</v>
      </c>
      <c r="E4099" s="86" t="n">
        <v>0.5020773410035155</v>
      </c>
      <c r="F4099" s="86" t="n">
        <v>0.4862417804754679</v>
      </c>
      <c r="G4099" s="86" t="n">
        <v>0.5031556281556281</v>
      </c>
      <c r="H4099" s="86" t="n">
        <v>0.5252592102360468</v>
      </c>
      <c r="I4099" s="86" t="n">
        <v>0.478885450767598</v>
      </c>
      <c r="J4099" s="86" t="n">
        <v>0.515600653669289</v>
      </c>
      <c r="K4099" s="86" t="n">
        <v>0.6734787390029325</v>
      </c>
      <c r="L4099" s="86" t="n">
        <v>0.4674375868405718</v>
      </c>
      <c r="M4099" s="86" t="n">
        <v>0.6076301057433133</v>
      </c>
      <c r="N4099" s="86" t="n">
        <v>0.5185616651133893</v>
      </c>
      <c r="O4099" s="86" t="n">
        <v>0.4865184263722594</v>
      </c>
      <c r="P4099" s="86" t="n">
        <v>0.509394505877507</v>
      </c>
      <c r="Q4099" s="86" t="n">
        <v>0.4198097294379597</v>
      </c>
      <c r="R4099" s="86" t="n">
        <v>0.4344341483991239</v>
      </c>
      <c r="S4099" s="86" t="n">
        <v>0.4838696179756475</v>
      </c>
      <c r="T4099" s="86" t="n">
        <v>0.7134931322380821</v>
      </c>
      <c r="U4099" s="86" t="n">
        <v>0.5137899983246776</v>
      </c>
      <c r="V4099" s="86" t="n">
        <v>0.5917822982621582</v>
      </c>
      <c r="W4099" s="86" t="n">
        <v>0.7865423121509115</v>
      </c>
      <c r="X4099" s="86" t="n">
        <v>0.7115523792292384</v>
      </c>
      <c r="Y4099" s="86" t="n">
        <v>0.6801260586960804</v>
      </c>
      <c r="Z4099" s="86" t="n">
        <v>0.7542924548909955</v>
      </c>
      <c r="AA4099" s="86" t="n">
        <v>0.6953145575803915</v>
      </c>
      <c r="AB4099" s="86" t="n">
        <v>0.7457230852235684</v>
      </c>
      <c r="AC4099" s="86" t="n">
        <v>0.8769411075300322</v>
      </c>
      <c r="AD4099" s="86" t="n">
        <v>0.6528415313279123</v>
      </c>
      <c r="AE4099" s="86" t="n">
        <v>0.687245028956152</v>
      </c>
      <c r="AF4099" s="86" t="n">
        <v>0.7125975793167658</v>
      </c>
      <c r="AG4099" s="86" t="n">
        <v>0.5524670651378386</v>
      </c>
      <c r="AH4099" s="86" t="n">
        <v>0.5872793243284448</v>
      </c>
      <c r="AI4099" s="86" t="n">
        <v>0.696698704554952</v>
      </c>
      <c r="AJ4099" s="86" t="n">
        <v>0.5178774120317821</v>
      </c>
      <c r="AK4099" s="86" t="n">
        <v>0.5526267685445837</v>
      </c>
    </row>
    <row r="4100">
      <c r="A4100" s="86" t="n">
        <v>13</v>
      </c>
      <c r="B4100" s="86" t="n">
        <v>0.4674981503012366</v>
      </c>
      <c r="C4100" s="86" t="n">
        <v>0.4704088136210507</v>
      </c>
      <c r="D4100" s="86" t="n">
        <v>0.4966243050039715</v>
      </c>
      <c r="E4100" s="86" t="n">
        <v>0.487908810056461</v>
      </c>
      <c r="F4100" s="86" t="n">
        <v>0.4708986680155117</v>
      </c>
      <c r="G4100" s="86" t="n">
        <v>0.4972898722898723</v>
      </c>
      <c r="H4100" s="86" t="n">
        <v>0.513898080741231</v>
      </c>
      <c r="I4100" s="86" t="n">
        <v>0.4765535076311345</v>
      </c>
      <c r="J4100" s="86" t="n">
        <v>0.5234674875536809</v>
      </c>
      <c r="K4100" s="86" t="n">
        <v>0.6609237536656891</v>
      </c>
      <c r="L4100" s="86" t="n">
        <v>0.4695142904098129</v>
      </c>
      <c r="M4100" s="86" t="n">
        <v>0.6102425876010783</v>
      </c>
      <c r="N4100" s="86" t="n">
        <v>0.5136688412550482</v>
      </c>
      <c r="O4100" s="86" t="n">
        <v>0.4920696625719174</v>
      </c>
      <c r="P4100" s="86" t="n">
        <v>0.5183612686543518</v>
      </c>
      <c r="Q4100" s="86" t="n">
        <v>0.49335402469469</v>
      </c>
      <c r="R4100" s="86" t="n">
        <v>0.4523819243172634</v>
      </c>
      <c r="S4100" s="86" t="n">
        <v>0.4928658102849491</v>
      </c>
      <c r="T4100" s="86" t="n">
        <v>0.7200646377592241</v>
      </c>
      <c r="U4100" s="86" t="n">
        <v>0.5403543307086615</v>
      </c>
      <c r="V4100" s="86" t="n">
        <v>0.640334096726391</v>
      </c>
      <c r="W4100" s="86" t="n">
        <v>0.7926546527558226</v>
      </c>
      <c r="X4100" s="86" t="n">
        <v>0.7365569024787409</v>
      </c>
      <c r="Y4100" s="86" t="n">
        <v>0.7274177663974788</v>
      </c>
      <c r="Z4100" s="86" t="n">
        <v>0.7594477696710209</v>
      </c>
      <c r="AA4100" s="86" t="n">
        <v>0.7356187077864149</v>
      </c>
      <c r="AB4100" s="86" t="n">
        <v>0.7959445181305217</v>
      </c>
      <c r="AC4100" s="86" t="n">
        <v>0.9173747436273073</v>
      </c>
      <c r="AD4100" s="86" t="n">
        <v>0.7201342125498057</v>
      </c>
      <c r="AE4100" s="86" t="n">
        <v>0.7536587453285023</v>
      </c>
      <c r="AF4100" s="86" t="n">
        <v>0.8510348778915708</v>
      </c>
      <c r="AG4100" s="86" t="n">
        <v>0.5841821175896561</v>
      </c>
      <c r="AH4100" s="86" t="n">
        <v>0.6470713784797392</v>
      </c>
      <c r="AI4100" s="86" t="n">
        <v>0.8430422064354367</v>
      </c>
      <c r="AJ4100" s="86" t="n">
        <v>0.5137343927355278</v>
      </c>
      <c r="AK4100" s="86" t="n">
        <v>0.5808869228238218</v>
      </c>
    </row>
    <row r="4101">
      <c r="A4101" s="86" t="n">
        <v>14</v>
      </c>
      <c r="B4101" s="86" t="n">
        <v>0.4699291829616319</v>
      </c>
      <c r="C4101" s="86" t="n">
        <v>0.4735196819326838</v>
      </c>
      <c r="D4101" s="86" t="n">
        <v>0.5121127879269259</v>
      </c>
      <c r="E4101" s="86" t="n">
        <v>0.4919569617556195</v>
      </c>
      <c r="F4101" s="86" t="n">
        <v>0.4731411229135054</v>
      </c>
      <c r="G4101" s="86" t="n">
        <v>0.5123626373626373</v>
      </c>
      <c r="H4101" s="86" t="n">
        <v>0.5131259651444959</v>
      </c>
      <c r="I4101" s="86" t="n">
        <v>0.4798122486808077</v>
      </c>
      <c r="J4101" s="86" t="n">
        <v>0.526735833998404</v>
      </c>
      <c r="K4101" s="86" t="n">
        <v>0.6607404692082111</v>
      </c>
      <c r="L4101" s="86" t="n">
        <v>0.4723230693379947</v>
      </c>
      <c r="M4101" s="86" t="n">
        <v>0.6139332365747461</v>
      </c>
      <c r="N4101" s="86" t="n">
        <v>0.5999534016775395</v>
      </c>
      <c r="O4101" s="86" t="n">
        <v>0.5123619965790701</v>
      </c>
      <c r="P4101" s="86" t="n">
        <v>0.5253318969614397</v>
      </c>
      <c r="Q4101" s="86" t="n">
        <v>0.5987450239524998</v>
      </c>
      <c r="R4101" s="86" t="n">
        <v>0.5007007660802004</v>
      </c>
      <c r="S4101" s="86" t="n">
        <v>0.5031591279969874</v>
      </c>
      <c r="T4101" s="86" t="n">
        <v>0.7900888769189334</v>
      </c>
      <c r="U4101" s="86" t="n">
        <v>0.6175343441112416</v>
      </c>
      <c r="V4101" s="86" t="n">
        <v>0.707853967398626</v>
      </c>
      <c r="W4101" s="86" t="n">
        <v>0.8666350511118137</v>
      </c>
      <c r="X4101" s="86" t="n">
        <v>0.81375972498643</v>
      </c>
      <c r="Y4101" s="86" t="n">
        <v>0.8217254284026</v>
      </c>
      <c r="Z4101" s="86" t="n">
        <v>0.8485735506138319</v>
      </c>
      <c r="AA4101" s="86" t="n">
        <v>0.8040440083258995</v>
      </c>
      <c r="AB4101" s="86" t="n">
        <v>0.8263156711552728</v>
      </c>
      <c r="AC4101" s="86" t="n">
        <v>0.9841781423967185</v>
      </c>
      <c r="AD4101" s="86" t="n">
        <v>0.8179509285364776</v>
      </c>
      <c r="AE4101" s="86" t="n">
        <v>0.8246940347473826</v>
      </c>
      <c r="AF4101" s="86" t="n">
        <v>0.9331805485927095</v>
      </c>
      <c r="AG4101" s="86" t="n">
        <v>0.6487710417174922</v>
      </c>
      <c r="AH4101" s="86" t="n">
        <v>0.7043632039515809</v>
      </c>
      <c r="AI4101" s="86" t="n">
        <v>0.9266193063100709</v>
      </c>
      <c r="AJ4101" s="86" t="n">
        <v>0.5316259931895574</v>
      </c>
      <c r="AK4101" s="86" t="n">
        <v>0.6074288012283845</v>
      </c>
    </row>
    <row r="4102">
      <c r="A4102" s="86" t="n">
        <v>15</v>
      </c>
      <c r="B4102" s="86" t="n">
        <v>0.4699291829616321</v>
      </c>
      <c r="C4102" s="86" t="n">
        <v>0.4735500318674314</v>
      </c>
      <c r="D4102" s="86" t="n">
        <v>0.5080420969023034</v>
      </c>
      <c r="E4102" s="86" t="n">
        <v>0.4840737189730478</v>
      </c>
      <c r="F4102" s="86" t="n">
        <v>0.4732591468555048</v>
      </c>
      <c r="G4102" s="86" t="n">
        <v>0.5097638847638848</v>
      </c>
      <c r="H4102" s="86" t="n">
        <v>0.5038605779836753</v>
      </c>
      <c r="I4102" s="86" t="n">
        <v>0.4939533910339777</v>
      </c>
      <c r="J4102" s="86" t="n">
        <v>0.5304222247558241</v>
      </c>
      <c r="K4102" s="86" t="n">
        <v>0.6758614369501463</v>
      </c>
      <c r="L4102" s="86" t="n">
        <v>0.4883988466078019</v>
      </c>
      <c r="M4102" s="86" t="n">
        <v>0.6226829773999585</v>
      </c>
      <c r="N4102" s="86" t="n">
        <v>0.6833643988816402</v>
      </c>
      <c r="O4102" s="86" t="n">
        <v>0.5388120043539109</v>
      </c>
      <c r="P4102" s="86" t="n">
        <v>0.5321441018979118</v>
      </c>
      <c r="Q4102" s="86" t="n">
        <v>0.7007624316847718</v>
      </c>
      <c r="R4102" s="86" t="n">
        <v>0.5617966825869836</v>
      </c>
      <c r="S4102" s="86" t="n">
        <v>0.5302313904347463</v>
      </c>
      <c r="T4102" s="86" t="n">
        <v>0.843037974683544</v>
      </c>
      <c r="U4102" s="86" t="n">
        <v>0.6815421343608647</v>
      </c>
      <c r="V4102" s="86" t="n">
        <v>0.7691499393776102</v>
      </c>
      <c r="W4102" s="86" t="n">
        <v>0.8899251765201812</v>
      </c>
      <c r="X4102" s="86" t="n">
        <v>0.8521621132621676</v>
      </c>
      <c r="Y4102" s="86" t="n">
        <v>0.8589324404175694</v>
      </c>
      <c r="Z4102" s="86" t="n">
        <v>0.9247236663899689</v>
      </c>
      <c r="AA4102" s="86" t="n">
        <v>0.8944394885518879</v>
      </c>
      <c r="AB4102" s="86" t="n">
        <v>0.8571139536452128</v>
      </c>
      <c r="AC4102" s="86" t="n">
        <v>0.9801738451020608</v>
      </c>
      <c r="AD4102" s="86" t="n">
        <v>0.8822727590465319</v>
      </c>
      <c r="AE4102" s="86" t="n">
        <v>0.8786123869568937</v>
      </c>
      <c r="AF4102" s="86" t="n">
        <v>0.98675069827401</v>
      </c>
      <c r="AG4102" s="86" t="n">
        <v>0.6791443034886556</v>
      </c>
      <c r="AH4102" s="86" t="n">
        <v>0.7313778699271275</v>
      </c>
      <c r="AI4102" s="86" t="n">
        <v>0.9952361053071458</v>
      </c>
      <c r="AJ4102" s="86" t="n">
        <v>0.5404086265607264</v>
      </c>
      <c r="AK4102" s="86" t="n">
        <v>0.6122545973019412</v>
      </c>
    </row>
    <row r="4103">
      <c r="A4103" s="86" t="n">
        <v>16</v>
      </c>
      <c r="B4103" s="86" t="n">
        <v>0.4900116266779411</v>
      </c>
      <c r="C4103" s="86" t="n">
        <v>0.492488391149959</v>
      </c>
      <c r="D4103" s="86" t="n">
        <v>0.5114508869473127</v>
      </c>
      <c r="E4103" s="86" t="n">
        <v>0.5029295834664963</v>
      </c>
      <c r="F4103" s="86" t="n">
        <v>0.4921092564491654</v>
      </c>
      <c r="G4103" s="86" t="n">
        <v>0.5139218889218889</v>
      </c>
      <c r="H4103" s="86" t="n">
        <v>0.5316567394661372</v>
      </c>
      <c r="I4103" s="86" t="n">
        <v>0.548574674499604</v>
      </c>
      <c r="J4103" s="86" t="n">
        <v>0.5788013529434122</v>
      </c>
      <c r="K4103" s="86" t="n">
        <v>0.7009714076246333</v>
      </c>
      <c r="L4103" s="86" t="n">
        <v>0.550445968356416</v>
      </c>
      <c r="M4103" s="86" t="n">
        <v>0.6722371967654986</v>
      </c>
      <c r="N4103" s="86" t="n">
        <v>0.8115097856477167</v>
      </c>
      <c r="O4103" s="86" t="n">
        <v>0.6233245218473022</v>
      </c>
      <c r="P4103" s="86" t="n">
        <v>0.5961154589525046</v>
      </c>
      <c r="Q4103" s="86" t="n">
        <v>0.817623642129411</v>
      </c>
      <c r="R4103" s="86" t="n">
        <v>0.6430991549985714</v>
      </c>
      <c r="S4103" s="86" t="n">
        <v>0.5988535085150007</v>
      </c>
      <c r="T4103" s="86" t="n">
        <v>0.8991112308106648</v>
      </c>
      <c r="U4103" s="86" t="n">
        <v>0.795924778019769</v>
      </c>
      <c r="V4103" s="86" t="n">
        <v>0.8848444025326686</v>
      </c>
      <c r="W4103" s="86" t="n">
        <v>0.9262830646011171</v>
      </c>
      <c r="X4103" s="86" t="n">
        <v>0.9112357517640673</v>
      </c>
      <c r="Y4103" s="86" t="n">
        <v>0.9172542840259996</v>
      </c>
      <c r="Z4103" s="86" t="n">
        <v>0.9850583249595875</v>
      </c>
      <c r="AA4103" s="86" t="n">
        <v>0.9608767681916653</v>
      </c>
      <c r="AB4103" s="86" t="n">
        <v>0.9219477103612617</v>
      </c>
      <c r="AC4103" s="86" t="n">
        <v>1</v>
      </c>
      <c r="AD4103" s="86" t="n">
        <v>0.9791341426474361</v>
      </c>
      <c r="AE4103" s="86" t="n">
        <v>0.950161184492055</v>
      </c>
      <c r="AF4103" s="86" t="n">
        <v>1</v>
      </c>
      <c r="AG4103" s="86" t="n">
        <v>0.7129025372041962</v>
      </c>
      <c r="AH4103" s="86" t="n">
        <v>0.745251090038723</v>
      </c>
      <c r="AI4103" s="86" t="n">
        <v>0.9944003343083995</v>
      </c>
      <c r="AJ4103" s="86" t="n">
        <v>0.5566685584562996</v>
      </c>
      <c r="AK4103" s="86" t="n">
        <v>0.6121083610572879</v>
      </c>
    </row>
    <row r="4104">
      <c r="A4104" s="86" t="n">
        <v>17</v>
      </c>
      <c r="B4104" s="86" t="n">
        <v>0.5569178733749075</v>
      </c>
      <c r="C4104" s="86" t="n">
        <v>0.5582718747154694</v>
      </c>
      <c r="D4104" s="86" t="n">
        <v>0.576681228488218</v>
      </c>
      <c r="E4104" s="86" t="n">
        <v>0.565569404495579</v>
      </c>
      <c r="F4104" s="86" t="n">
        <v>0.5556567189344124</v>
      </c>
      <c r="G4104" s="86" t="n">
        <v>0.5794475794475795</v>
      </c>
      <c r="H4104" s="86" t="n">
        <v>0.5977277741010369</v>
      </c>
      <c r="I4104" s="86" t="n">
        <v>0.6350957442037759</v>
      </c>
      <c r="J4104" s="86" t="n">
        <v>0.6625622315965494</v>
      </c>
      <c r="K4104" s="86" t="n">
        <v>0.7517412023460409</v>
      </c>
      <c r="L4104" s="86" t="n">
        <v>0.6354563518742622</v>
      </c>
      <c r="M4104" s="86" t="n">
        <v>0.7419448476052249</v>
      </c>
      <c r="N4104" s="86" t="n">
        <v>0.8957750854302579</v>
      </c>
      <c r="O4104" s="86" t="n">
        <v>0.7212875136059712</v>
      </c>
      <c r="P4104" s="86" t="n">
        <v>0.6643959316878425</v>
      </c>
      <c r="Q4104" s="86" t="n">
        <v>0.9346197962350721</v>
      </c>
      <c r="R4104" s="86" t="n">
        <v>0.769713298226994</v>
      </c>
      <c r="S4104" s="86" t="n">
        <v>0.777480229298297</v>
      </c>
      <c r="T4104" s="86" t="n">
        <v>0.9731214651225421</v>
      </c>
      <c r="U4104" s="86" t="n">
        <v>0.9116790919752056</v>
      </c>
      <c r="V4104" s="86" t="n">
        <v>0.9877138623198171</v>
      </c>
      <c r="W4104" s="86" t="n">
        <v>0.9906734113183687</v>
      </c>
      <c r="X4104" s="86" t="n">
        <v>0.9718111091007782</v>
      </c>
      <c r="Y4104" s="86" t="n">
        <v>0.9975773094347056</v>
      </c>
      <c r="Z4104" s="86" t="n">
        <v>1</v>
      </c>
      <c r="AA4104" s="86" t="n">
        <v>1</v>
      </c>
      <c r="AB4104" s="86" t="n">
        <v>1</v>
      </c>
      <c r="AC4104" s="86" t="n">
        <v>0.9680144545365758</v>
      </c>
      <c r="AD4104" s="86" t="n">
        <v>0.9752662115245709</v>
      </c>
      <c r="AE4104" s="86" t="n">
        <v>0.9944655236356374</v>
      </c>
      <c r="AF4104" s="86" t="n">
        <v>0.9183556542290339</v>
      </c>
      <c r="AG4104" s="86" t="n">
        <v>0.7221425957550622</v>
      </c>
      <c r="AH4104" s="86" t="n">
        <v>0.7565935908772145</v>
      </c>
      <c r="AI4104" s="86" t="n">
        <v>0.8899289594651065</v>
      </c>
      <c r="AJ4104" s="86" t="n">
        <v>0.601078320090806</v>
      </c>
      <c r="AK4104" s="86" t="n">
        <v>0.6493254853215369</v>
      </c>
    </row>
    <row r="4105">
      <c r="A4105" s="86" t="n">
        <v>18</v>
      </c>
      <c r="B4105" s="86" t="n">
        <v>0.6599725187612303</v>
      </c>
      <c r="C4105" s="86" t="n">
        <v>0.6618562020091657</v>
      </c>
      <c r="D4105" s="86" t="n">
        <v>0.6836444267937516</v>
      </c>
      <c r="E4105" s="86" t="n">
        <v>0.6659209545115584</v>
      </c>
      <c r="F4105" s="86" t="n">
        <v>0.6554881133029843</v>
      </c>
      <c r="G4105" s="86" t="n">
        <v>0.6796109296109295</v>
      </c>
      <c r="H4105" s="86" t="n">
        <v>0.6962276637988086</v>
      </c>
      <c r="I4105" s="86" t="n">
        <v>0.7376713455012929</v>
      </c>
      <c r="J4105" s="86" t="n">
        <v>0.756052141527002</v>
      </c>
      <c r="K4105" s="86" t="n">
        <v>0.8006781524926684</v>
      </c>
      <c r="L4105" s="86" t="n">
        <v>0.735720795422288</v>
      </c>
      <c r="M4105" s="86" t="n">
        <v>0.8099937798051006</v>
      </c>
      <c r="N4105" s="86" t="n">
        <v>1</v>
      </c>
      <c r="O4105" s="86" t="n">
        <v>0.8252215829575495</v>
      </c>
      <c r="P4105" s="86" t="n">
        <v>0.741548113177656</v>
      </c>
      <c r="Q4105" s="86" t="n">
        <v>1</v>
      </c>
      <c r="R4105" s="86" t="n">
        <v>0.8761480997673187</v>
      </c>
      <c r="S4105" s="86" t="n">
        <v>0.8271475793966273</v>
      </c>
      <c r="T4105" s="86" t="n">
        <v>1</v>
      </c>
      <c r="U4105" s="86" t="n">
        <v>1</v>
      </c>
      <c r="V4105" s="86" t="n">
        <v>1</v>
      </c>
      <c r="W4105" s="86" t="n">
        <v>1</v>
      </c>
      <c r="X4105" s="86" t="n">
        <v>1</v>
      </c>
      <c r="Y4105" s="86" t="n">
        <v>1</v>
      </c>
      <c r="Z4105" s="86" t="n">
        <v>0.9569225392109745</v>
      </c>
      <c r="AA4105" s="86" t="n">
        <v>0.9799753621341486</v>
      </c>
      <c r="AB4105" s="86" t="n">
        <v>0.9774745408358247</v>
      </c>
      <c r="AC4105" s="86" t="n">
        <v>0.9315851157339584</v>
      </c>
      <c r="AD4105" s="86" t="n">
        <v>0.9667730736071956</v>
      </c>
      <c r="AE4105" s="86" t="n">
        <v>0.9821413288448919</v>
      </c>
      <c r="AF4105" s="86" t="n">
        <v>0.8912841079997137</v>
      </c>
      <c r="AG4105" s="86" t="n">
        <v>0.7531867528665531</v>
      </c>
      <c r="AH4105" s="86" t="n">
        <v>0.8178796841174499</v>
      </c>
      <c r="AI4105" s="86" t="n">
        <v>0.8743000417885499</v>
      </c>
      <c r="AJ4105" s="86" t="n">
        <v>0.688450624290579</v>
      </c>
      <c r="AK4105" s="86" t="n">
        <v>0.7425145322268124</v>
      </c>
    </row>
    <row r="4106">
      <c r="A4106" s="86" t="n">
        <v>19</v>
      </c>
      <c r="B4106" s="86" t="n">
        <v>0.7678892294683437</v>
      </c>
      <c r="C4106" s="86" t="n">
        <v>0.770326868797232</v>
      </c>
      <c r="D4106" s="86" t="n">
        <v>0.7890521577971936</v>
      </c>
      <c r="E4106" s="86" t="n">
        <v>0.7675508682220092</v>
      </c>
      <c r="F4106" s="86" t="n">
        <v>0.7614061709661103</v>
      </c>
      <c r="G4106" s="86" t="n">
        <v>0.7801084051084051</v>
      </c>
      <c r="H4106" s="86" t="n">
        <v>0.7934039267593205</v>
      </c>
      <c r="I4106" s="86" t="n">
        <v>0.8263599264541011</v>
      </c>
      <c r="J4106" s="86" t="n">
        <v>0.8315281419830505</v>
      </c>
      <c r="K4106" s="86" t="n">
        <v>0.8048020527859236</v>
      </c>
      <c r="L4106" s="86" t="n">
        <v>0.8135747687986494</v>
      </c>
      <c r="M4106" s="86" t="n">
        <v>0.8471076093717604</v>
      </c>
      <c r="N4106" s="86" t="n">
        <v>0.9817489903696801</v>
      </c>
      <c r="O4106" s="86" t="n">
        <v>0.8682164515627431</v>
      </c>
      <c r="P4106" s="86" t="n">
        <v>0.8010519311808878</v>
      </c>
      <c r="Q4106" s="86" t="n">
        <v>0.9640375143377643</v>
      </c>
      <c r="R4106" s="86" t="n">
        <v>0.9051856689934826</v>
      </c>
      <c r="S4106" s="86" t="n">
        <v>0.8630068203690531</v>
      </c>
      <c r="T4106" s="86" t="n">
        <v>0.9623485052518176</v>
      </c>
      <c r="U4106" s="86" t="n">
        <v>0.9837389009884406</v>
      </c>
      <c r="V4106" s="86" t="n">
        <v>0.9725986797790652</v>
      </c>
      <c r="W4106" s="86" t="n">
        <v>0.9459900937928127</v>
      </c>
      <c r="X4106" s="86" t="n">
        <v>0.9531481816537002</v>
      </c>
      <c r="Y4106" s="86" t="n">
        <v>0.9438250935591885</v>
      </c>
      <c r="Z4106" s="86" t="n">
        <v>0.9021363973961289</v>
      </c>
      <c r="AA4106" s="86" t="n">
        <v>0.9397561700862322</v>
      </c>
      <c r="AB4106" s="86" t="n">
        <v>0.9371220466245531</v>
      </c>
      <c r="AC4106" s="86" t="n">
        <v>0.9007227268287918</v>
      </c>
      <c r="AD4106" s="86" t="n">
        <v>0.9689749982524409</v>
      </c>
      <c r="AE4106" s="86" t="n">
        <v>0.9715573560037656</v>
      </c>
      <c r="AF4106" s="86" t="n">
        <v>0.8897801332091957</v>
      </c>
      <c r="AG4106" s="86" t="n">
        <v>0.838070261039278</v>
      </c>
      <c r="AH4106" s="86" t="n">
        <v>0.8819709119736562</v>
      </c>
      <c r="AI4106" s="86" t="n">
        <v>0.8471374843292937</v>
      </c>
      <c r="AJ4106" s="86" t="n">
        <v>0.7900822928490351</v>
      </c>
      <c r="AK4106" s="86" t="n">
        <v>0.8161444814097173</v>
      </c>
    </row>
    <row r="4107">
      <c r="A4107" s="86" t="n">
        <v>20</v>
      </c>
      <c r="B4107" s="86" t="n">
        <v>0.8596342881302189</v>
      </c>
      <c r="C4107" s="86" t="n">
        <v>0.8609821238884336</v>
      </c>
      <c r="D4107" s="86" t="n">
        <v>0.8660974318241991</v>
      </c>
      <c r="E4107" s="86" t="n">
        <v>0.8525620539043358</v>
      </c>
      <c r="F4107" s="86" t="n">
        <v>0.8496374978924297</v>
      </c>
      <c r="G4107" s="86" t="n">
        <v>0.8548039798039797</v>
      </c>
      <c r="H4107" s="86" t="n">
        <v>0.8880432384734173</v>
      </c>
      <c r="I4107" s="86" t="n">
        <v>0.9280685232521638</v>
      </c>
      <c r="J4107" s="86" t="n">
        <v>0.9296545433815985</v>
      </c>
      <c r="K4107" s="86" t="n">
        <v>0.8526392961876832</v>
      </c>
      <c r="L4107" s="86" t="n">
        <v>0.9122256584943155</v>
      </c>
      <c r="M4107" s="86" t="n">
        <v>0.9305411569562514</v>
      </c>
      <c r="N4107" s="86" t="n">
        <v>0.9638863000931968</v>
      </c>
      <c r="O4107" s="86" t="n">
        <v>0.9231379256725238</v>
      </c>
      <c r="P4107" s="86" t="n">
        <v>0.9001932765121509</v>
      </c>
      <c r="Q4107" s="86" t="n">
        <v>0.9395452398623576</v>
      </c>
      <c r="R4107" s="86" t="n">
        <v>0.9282633247608552</v>
      </c>
      <c r="S4107" s="86" t="n">
        <v>0.909368592828152</v>
      </c>
      <c r="T4107" s="86" t="n">
        <v>0.9208187449501748</v>
      </c>
      <c r="U4107" s="86" t="n">
        <v>0.9658757748366564</v>
      </c>
      <c r="V4107" s="86" t="n">
        <v>0.9686110736898828</v>
      </c>
      <c r="W4107" s="86" t="n">
        <v>0.9136895352513438</v>
      </c>
      <c r="X4107" s="86" t="n">
        <v>0.9424461733309213</v>
      </c>
      <c r="Y4107" s="86" t="n">
        <v>0.9312192239511523</v>
      </c>
      <c r="Z4107" s="86" t="n">
        <v>0.8684084057844378</v>
      </c>
      <c r="AA4107" s="86" t="n">
        <v>0.9276666241875874</v>
      </c>
      <c r="AB4107" s="86" t="n">
        <v>0.9386507204999663</v>
      </c>
      <c r="AC4107" s="86" t="n">
        <v>0.8517921672038283</v>
      </c>
      <c r="AD4107" s="86" t="n">
        <v>0.9904816273271666</v>
      </c>
      <c r="AE4107" s="86" t="n">
        <v>1</v>
      </c>
      <c r="AF4107" s="86" t="n">
        <v>0.8743106782210128</v>
      </c>
      <c r="AG4107" s="86" t="n">
        <v>0.8921688216638206</v>
      </c>
      <c r="AH4107" s="86" t="n">
        <v>0.9215781931274203</v>
      </c>
      <c r="AI4107" s="86" t="n">
        <v>0.8641036356038446</v>
      </c>
      <c r="AJ4107" s="86" t="n">
        <v>0.8756384790011351</v>
      </c>
      <c r="AK4107" s="86" t="n">
        <v>0.8877271231674772</v>
      </c>
    </row>
    <row r="4108">
      <c r="A4108" s="86" t="n">
        <v>21</v>
      </c>
      <c r="B4108" s="86" t="n">
        <v>0.9762181587570025</v>
      </c>
      <c r="C4108" s="86" t="n">
        <v>0.9771161492002793</v>
      </c>
      <c r="D4108" s="86" t="n">
        <v>0.9743513370399787</v>
      </c>
      <c r="E4108" s="86" t="n">
        <v>0.9620752103973581</v>
      </c>
      <c r="F4108" s="86" t="n">
        <v>0.9615747765975385</v>
      </c>
      <c r="G4108" s="86" t="n">
        <v>0.9615755865755865</v>
      </c>
      <c r="H4108" s="86" t="n">
        <v>0.9792631811162587</v>
      </c>
      <c r="I4108" s="86" t="n">
        <v>1</v>
      </c>
      <c r="J4108" s="86" t="n">
        <v>1</v>
      </c>
      <c r="K4108" s="86" t="n">
        <v>0.9013929618768327</v>
      </c>
      <c r="L4108" s="86" t="n">
        <v>1</v>
      </c>
      <c r="M4108" s="86" t="n">
        <v>1</v>
      </c>
      <c r="N4108" s="86" t="n">
        <v>0.9868748058403232</v>
      </c>
      <c r="O4108" s="86" t="n">
        <v>1</v>
      </c>
      <c r="P4108" s="86" t="n">
        <v>1</v>
      </c>
      <c r="Q4108" s="86" t="n">
        <v>0.945347817286283</v>
      </c>
      <c r="R4108" s="86" t="n">
        <v>1</v>
      </c>
      <c r="S4108" s="86" t="n">
        <v>1</v>
      </c>
      <c r="T4108" s="86" t="n">
        <v>0.9157015890115807</v>
      </c>
      <c r="U4108" s="86" t="n">
        <v>0.9875502596749876</v>
      </c>
      <c r="V4108" s="86" t="n">
        <v>0.985504513000135</v>
      </c>
      <c r="W4108" s="86" t="n">
        <v>0.8871851617662555</v>
      </c>
      <c r="X4108" s="86" t="n">
        <v>0.9434141487244438</v>
      </c>
      <c r="Y4108" s="86" t="n">
        <v>0.9279889698640931</v>
      </c>
      <c r="Z4108" s="86" t="n">
        <v>0.8473939446895887</v>
      </c>
      <c r="AA4108" s="86" t="n">
        <v>0.9182192770060743</v>
      </c>
      <c r="AB4108" s="86" t="n">
        <v>0.9433716251152124</v>
      </c>
      <c r="AC4108" s="86" t="n">
        <v>0.8267408926652993</v>
      </c>
      <c r="AD4108" s="86" t="n">
        <v>1</v>
      </c>
      <c r="AE4108" s="86" t="n">
        <v>0.9928394146007475</v>
      </c>
      <c r="AF4108" s="86" t="n">
        <v>0.9025997278521808</v>
      </c>
      <c r="AG4108" s="86" t="n">
        <v>0.9885490363503298</v>
      </c>
      <c r="AH4108" s="86" t="n">
        <v>1</v>
      </c>
      <c r="AI4108" s="86" t="n">
        <v>0.9083159214375259</v>
      </c>
      <c r="AJ4108" s="86" t="n">
        <v>0.98683314415437</v>
      </c>
      <c r="AK4108" s="86" t="n">
        <v>0.9917010931159288</v>
      </c>
    </row>
    <row r="4109">
      <c r="A4109" s="86" t="n">
        <v>22</v>
      </c>
      <c r="B4109" s="86" t="n">
        <v>1</v>
      </c>
      <c r="C4109" s="86" t="n">
        <v>1</v>
      </c>
      <c r="D4109" s="86" t="n">
        <v>1</v>
      </c>
      <c r="E4109" s="86" t="n">
        <v>1</v>
      </c>
      <c r="F4109" s="86" t="n">
        <v>1</v>
      </c>
      <c r="G4109" s="86" t="n">
        <v>1</v>
      </c>
      <c r="H4109" s="86" t="n">
        <v>1</v>
      </c>
      <c r="I4109" s="86" t="n">
        <v>0.9276948144161919</v>
      </c>
      <c r="J4109" s="86" t="n">
        <v>0.9500247026184778</v>
      </c>
      <c r="K4109" s="86" t="n">
        <v>0.7647543988269793</v>
      </c>
      <c r="L4109" s="86" t="n">
        <v>0.9117774490908819</v>
      </c>
      <c r="M4109" s="86" t="n">
        <v>0.9008086253369273</v>
      </c>
      <c r="N4109" s="86" t="n">
        <v>0.8379931655793724</v>
      </c>
      <c r="O4109" s="86" t="n">
        <v>0.8982739853832997</v>
      </c>
      <c r="P4109" s="86" t="n">
        <v>0.9324799594436169</v>
      </c>
      <c r="Q4109" s="86" t="n">
        <v>0.7782200931111262</v>
      </c>
      <c r="R4109" s="86" t="n">
        <v>0.875181995074227</v>
      </c>
      <c r="S4109" s="86" t="n">
        <v>0.8935938742206787</v>
      </c>
      <c r="T4109" s="86" t="n">
        <v>0.7984917856180984</v>
      </c>
      <c r="U4109" s="86" t="n">
        <v>0.8484147260847714</v>
      </c>
      <c r="V4109" s="86" t="n">
        <v>0.8672773811127578</v>
      </c>
      <c r="W4109" s="86" t="n">
        <v>0.7725260828327538</v>
      </c>
      <c r="X4109" s="86" t="n">
        <v>0.8135426090103132</v>
      </c>
      <c r="Y4109" s="86" t="n">
        <v>0.8121922395115228</v>
      </c>
      <c r="Z4109" s="86" t="n">
        <v>0.7410546550744898</v>
      </c>
      <c r="AA4109" s="86" t="n">
        <v>0.7744785693046172</v>
      </c>
      <c r="AB4109" s="86" t="n">
        <v>0.8251916462468809</v>
      </c>
      <c r="AC4109" s="86" t="n">
        <v>0.6961129016505516</v>
      </c>
      <c r="AD4109" s="86" t="n">
        <v>0.8504205792576373</v>
      </c>
      <c r="AE4109" s="86" t="n">
        <v>0.8646335549025761</v>
      </c>
      <c r="AF4109" s="86" t="n">
        <v>0.8607749051063526</v>
      </c>
      <c r="AG4109" s="86" t="n">
        <v>1</v>
      </c>
      <c r="AH4109" s="86" t="n">
        <v>0.9990243010031407</v>
      </c>
      <c r="AI4109" s="86" t="n">
        <v>0.8626828249059757</v>
      </c>
      <c r="AJ4109" s="86" t="n">
        <v>1</v>
      </c>
      <c r="AK4109" s="86" t="n">
        <v>1</v>
      </c>
    </row>
    <row r="4110">
      <c r="A4110" s="86" t="n">
        <v>23</v>
      </c>
      <c r="B4110" s="86" t="n">
        <v>0.8644963534510094</v>
      </c>
      <c r="C4110" s="86" t="n">
        <v>0.8634252936356187</v>
      </c>
      <c r="D4110" s="86" t="n">
        <v>0.9074331480010589</v>
      </c>
      <c r="E4110" s="86" t="n">
        <v>0.8904868435069776</v>
      </c>
      <c r="F4110" s="86" t="n">
        <v>0.8746922947226438</v>
      </c>
      <c r="G4110" s="86" t="n">
        <v>0.9074472824472826</v>
      </c>
      <c r="H4110" s="86" t="n">
        <v>0.8845135671740569</v>
      </c>
      <c r="I4110" s="86" t="n">
        <v>0.7804385846898962</v>
      </c>
      <c r="J4110" s="86" t="n">
        <v>0.8040132254018929</v>
      </c>
      <c r="K4110" s="86" t="n">
        <v>0.6331561583577713</v>
      </c>
      <c r="L4110" s="86" t="n">
        <v>0.7530963799620518</v>
      </c>
      <c r="M4110" s="86" t="n">
        <v>0.754924320962057</v>
      </c>
      <c r="N4110" s="86" t="n">
        <v>0.607331469400435</v>
      </c>
      <c r="O4110" s="86" t="n">
        <v>0.7165915098740476</v>
      </c>
      <c r="P4110" s="86" t="n">
        <v>0.7807737397420867</v>
      </c>
      <c r="Q4110" s="86" t="n">
        <v>0.584306052223197</v>
      </c>
      <c r="R4110" s="86" t="n">
        <v>0.6955409505925896</v>
      </c>
      <c r="S4110" s="86" t="n">
        <v>0.7494037407422904</v>
      </c>
      <c r="T4110" s="86" t="n">
        <v>0.6286022084567733</v>
      </c>
      <c r="U4110" s="86" t="n">
        <v>0.6338373261852908</v>
      </c>
      <c r="V4110" s="86" t="n">
        <v>0.6896941937222149</v>
      </c>
      <c r="W4110" s="86" t="n">
        <v>0.6153440826219835</v>
      </c>
      <c r="X4110" s="86" t="n">
        <v>0.6320426994753032</v>
      </c>
      <c r="Y4110" s="86" t="n">
        <v>0.6255071892850108</v>
      </c>
      <c r="Z4110" s="86" t="n">
        <v>0.6059242430861985</v>
      </c>
      <c r="AA4110" s="86" t="n">
        <v>0.6064908032793846</v>
      </c>
      <c r="AB4110" s="86" t="n">
        <v>0.63073533709507</v>
      </c>
      <c r="AC4110" s="86" t="n">
        <v>0.535696845395058</v>
      </c>
      <c r="AD4110" s="86" t="n">
        <v>0.6608453526574554</v>
      </c>
      <c r="AE4110" s="86" t="n">
        <v>0.6332125638319116</v>
      </c>
      <c r="AF4110" s="86" t="n">
        <v>0.6644703860201964</v>
      </c>
      <c r="AG4110" s="86" t="n">
        <v>0.8422481092949503</v>
      </c>
      <c r="AH4110" s="86" t="n">
        <v>0.852730432661524</v>
      </c>
      <c r="AI4110" s="86" t="n">
        <v>0.7155871291266195</v>
      </c>
      <c r="AJ4110" s="86" t="n">
        <v>0.8520715096481271</v>
      </c>
      <c r="AK4110" s="86" t="n">
        <v>0.9019120388988409</v>
      </c>
    </row>
    <row r="4111">
      <c r="A4111" s="86" t="n">
        <v>24</v>
      </c>
      <c r="B4111" s="86" t="n">
        <v>0.7190571821160553</v>
      </c>
      <c r="C4111" s="86" t="n">
        <v>0.7125405930377249</v>
      </c>
      <c r="D4111" s="86" t="n">
        <v>0.7378210219751125</v>
      </c>
      <c r="E4111" s="86" t="n">
        <v>0.7372962607861938</v>
      </c>
      <c r="F4111" s="86" t="n">
        <v>0.7219861743382228</v>
      </c>
      <c r="G4111" s="86" t="n">
        <v>0.7341847341847342</v>
      </c>
      <c r="H4111" s="86" t="n">
        <v>0.7320758879329363</v>
      </c>
      <c r="I4111" s="86" t="n">
        <v>0.5983676398044754</v>
      </c>
      <c r="J4111" s="86" t="n">
        <v>0.629612738950329</v>
      </c>
      <c r="K4111" s="86" t="n">
        <v>1</v>
      </c>
      <c r="L4111" s="86" t="n">
        <v>0.6502173815606653</v>
      </c>
      <c r="M4111" s="86" t="n">
        <v>0.5857764876632802</v>
      </c>
      <c r="N4111" s="86" t="n">
        <v>0.4113078595837217</v>
      </c>
      <c r="O4111" s="86" t="n">
        <v>0.5698802674545171</v>
      </c>
      <c r="P4111" s="86" t="n">
        <v>0.605430753144704</v>
      </c>
      <c r="Q4111" s="86" t="n">
        <v>0.3540921665204778</v>
      </c>
      <c r="R4111" s="86" t="n">
        <v>0.4981018083847003</v>
      </c>
      <c r="S4111" s="86" t="n">
        <v>0.5634963806016987</v>
      </c>
      <c r="T4111" s="86" t="n">
        <v>0.4836520333961755</v>
      </c>
      <c r="U4111" s="86" t="n">
        <v>0.4266732283464569</v>
      </c>
      <c r="V4111" s="86" t="n">
        <v>0.4816112084063048</v>
      </c>
      <c r="W4111" s="86" t="n">
        <v>0.4666455896300981</v>
      </c>
      <c r="X4111" s="86" t="n">
        <v>0.4273837524877874</v>
      </c>
      <c r="Y4111" s="86" t="n">
        <v>0.414299783336616</v>
      </c>
      <c r="Z4111" s="86" t="n">
        <v>0.4592599065053081</v>
      </c>
      <c r="AA4111" s="86" t="n">
        <v>0.42168132194894</v>
      </c>
      <c r="AB4111" s="86" t="n">
        <v>0.4530944405728031</v>
      </c>
      <c r="AC4111" s="86" t="n">
        <v>0.3615587459712862</v>
      </c>
      <c r="AD4111" s="86" t="n">
        <v>0.4665400657082277</v>
      </c>
      <c r="AE4111" s="86" t="n">
        <v>0.4532564973040824</v>
      </c>
      <c r="AF4111" s="86" t="n">
        <v>0.4827042899090454</v>
      </c>
      <c r="AG4111" s="86" t="n">
        <v>0.6764759697487194</v>
      </c>
      <c r="AH4111" s="86" t="n">
        <v>0.6675000762264842</v>
      </c>
      <c r="AI4111" s="86" t="n">
        <v>0.5630589218554116</v>
      </c>
      <c r="AJ4111" s="86" t="n">
        <v>0.7016600454029512</v>
      </c>
      <c r="AK4111" s="86" t="n">
        <v>0.7262823090703031</v>
      </c>
    </row>
    <row r="4121">
      <c r="A4121" s="86" t="inlineStr">
        <is>
          <t>RefgChg-Res-8pct-Dec-NTXV-b-cDXGF-SFm1985-CZ08</t>
        </is>
      </c>
      <c r="B4121" s="85" t="n"/>
      <c r="C4121" s="85" t="n"/>
      <c r="D4121" s="85" t="n">
        <v>2015</v>
      </c>
      <c r="E4121" s="85" t="n"/>
      <c r="F4121" s="86" t="inlineStr">
        <is>
          <t>Source Annual kWh:</t>
        </is>
      </c>
      <c r="G4121" s="151" t="n">
        <v>19018.76999999993</v>
      </c>
      <c r="H4121" s="85" t="inlineStr">
        <is>
          <t>DEER</t>
        </is>
      </c>
      <c r="I4121" s="85" t="n"/>
      <c r="J4121" s="85" t="n"/>
      <c r="K4121" s="85" t="inlineStr">
        <is>
          <t>PDAF</t>
        </is>
      </c>
      <c r="L4121" s="85" t="inlineStr">
        <is>
          <t>Monthly</t>
        </is>
      </c>
      <c r="M4121" s="85" t="n"/>
      <c r="N4121" s="85" t="n"/>
      <c r="O4121" s="85" t="n"/>
      <c r="P4121" s="85" t="n"/>
      <c r="Q4121" s="85" t="n"/>
      <c r="R4121" s="85" t="n"/>
      <c r="S4121" s="85" t="n"/>
      <c r="T4121" s="108" t="n"/>
      <c r="U4121" s="85" t="n"/>
      <c r="V4121" s="85" t="n"/>
      <c r="W4121" s="85" t="n"/>
      <c r="X4121" s="85" t="n"/>
      <c r="Y4121" s="85" t="n"/>
      <c r="Z4121" s="85" t="n"/>
      <c r="AA4121" s="85" t="n"/>
      <c r="AB4121" s="85" t="n"/>
      <c r="AC4121" s="85" t="n"/>
      <c r="AD4121" s="85" t="n"/>
      <c r="AE4121" s="85" t="n"/>
      <c r="AF4121" s="85" t="n"/>
      <c r="AG4121" s="85" t="n"/>
      <c r="AH4121" s="85" t="n"/>
      <c r="AI4121" s="85" t="n"/>
      <c r="AJ4121" s="85" t="n"/>
      <c r="AK4121" s="85" t="n"/>
    </row>
    <row r="4122">
      <c r="A4122" s="85" t="n">
        <v>104</v>
      </c>
      <c r="B4122" s="86" t="inlineStr">
        <is>
          <t>RefgChg-Res-8pct-Dec-NTXV-b-20-MM</t>
        </is>
      </c>
      <c r="C4122" s="85" t="n"/>
      <c r="D4122" s="85" t="n"/>
      <c r="E4122" s="85" t="n"/>
      <c r="F4122" s="85" t="inlineStr">
        <is>
          <t>Source Sample Size:</t>
        </is>
      </c>
      <c r="G4122" s="85" t="n">
        <v>0</v>
      </c>
      <c r="H4122" s="85" t="inlineStr">
        <is>
          <t>DEER</t>
        </is>
      </c>
      <c r="I4122" s="85" t="n"/>
      <c r="J4122" s="85" t="n"/>
      <c r="K4122" s="85" t="inlineStr">
        <is>
          <t>WKWE</t>
        </is>
      </c>
      <c r="L4122" s="85" t="inlineStr">
        <is>
          <t>Monthly</t>
        </is>
      </c>
      <c r="M4122" s="85" t="n"/>
      <c r="N4122" s="85" t="inlineStr">
        <is>
          <t>Weekend Peak3</t>
        </is>
      </c>
      <c r="O4122" s="85" t="n"/>
      <c r="P4122" s="85" t="n"/>
      <c r="Q4122" s="85" t="n"/>
      <c r="R4122" s="85" t="n"/>
      <c r="S4122" s="85" t="n"/>
      <c r="T4122" s="85" t="n"/>
      <c r="U4122" s="85" t="n"/>
      <c r="V4122" s="85" t="n"/>
      <c r="W4122" s="85" t="n"/>
      <c r="X4122" s="85" t="n"/>
      <c r="Y4122" s="85" t="n"/>
      <c r="Z4122" s="85" t="n"/>
      <c r="AA4122" s="85" t="n"/>
      <c r="AB4122" s="85" t="n"/>
      <c r="AC4122" s="85" t="n"/>
      <c r="AD4122" s="85" t="n"/>
      <c r="AE4122" s="85" t="n"/>
      <c r="AF4122" s="85" t="n"/>
      <c r="AG4122" s="85" t="n"/>
      <c r="AH4122" s="85" t="n"/>
      <c r="AI4122" s="85" t="n"/>
      <c r="AJ4122" s="85" t="n"/>
      <c r="AK4122" s="85" t="n"/>
    </row>
    <row r="4123">
      <c r="A4123" s="86" t="n"/>
      <c r="B4123" s="86" t="n">
        <v>1</v>
      </c>
      <c r="C4123" s="86" t="inlineStr">
        <is>
          <t>JANUARY</t>
        </is>
      </c>
      <c r="D4123" s="86" t="inlineStr">
        <is>
          <t>JAN</t>
        </is>
      </c>
      <c r="E4123" s="86" t="n">
        <v>2</v>
      </c>
      <c r="F4123" s="86" t="inlineStr">
        <is>
          <t>FEBRUARY</t>
        </is>
      </c>
      <c r="G4123" s="86" t="inlineStr">
        <is>
          <t>FEB</t>
        </is>
      </c>
      <c r="H4123" s="86" t="n">
        <v>3</v>
      </c>
      <c r="I4123" s="86" t="inlineStr">
        <is>
          <t>MARCH</t>
        </is>
      </c>
      <c r="J4123" s="86" t="inlineStr">
        <is>
          <t>MAR</t>
        </is>
      </c>
      <c r="K4123" s="86" t="n">
        <v>4</v>
      </c>
      <c r="L4123" s="86" t="inlineStr">
        <is>
          <t>APRIL</t>
        </is>
      </c>
      <c r="M4123" s="86" t="inlineStr">
        <is>
          <t>APR</t>
        </is>
      </c>
      <c r="N4123" s="86" t="n">
        <v>5</v>
      </c>
      <c r="O4123" s="86" t="inlineStr">
        <is>
          <t>MAY</t>
        </is>
      </c>
      <c r="P4123" s="86" t="inlineStr">
        <is>
          <t>MAY</t>
        </is>
      </c>
      <c r="Q4123" s="86" t="n">
        <v>6</v>
      </c>
      <c r="R4123" s="86" t="inlineStr">
        <is>
          <t>JUNE</t>
        </is>
      </c>
      <c r="S4123" s="86" t="inlineStr">
        <is>
          <t>JUN</t>
        </is>
      </c>
      <c r="T4123" s="86" t="n">
        <v>7</v>
      </c>
      <c r="U4123" s="86" t="inlineStr">
        <is>
          <t>JULY</t>
        </is>
      </c>
      <c r="V4123" s="86" t="inlineStr">
        <is>
          <t>JUL</t>
        </is>
      </c>
      <c r="W4123" s="86" t="n">
        <v>8</v>
      </c>
      <c r="X4123" s="86" t="inlineStr">
        <is>
          <t>AUGUST</t>
        </is>
      </c>
      <c r="Y4123" s="86" t="inlineStr">
        <is>
          <t>AUG</t>
        </is>
      </c>
      <c r="Z4123" s="86" t="n">
        <v>9</v>
      </c>
      <c r="AA4123" s="86" t="inlineStr">
        <is>
          <t>SEPTEMBER</t>
        </is>
      </c>
      <c r="AB4123" s="86" t="inlineStr">
        <is>
          <t>SEP</t>
        </is>
      </c>
      <c r="AC4123" s="86" t="n">
        <v>10</v>
      </c>
      <c r="AD4123" s="86" t="inlineStr">
        <is>
          <t>OCTOBER</t>
        </is>
      </c>
      <c r="AE4123" s="86" t="inlineStr">
        <is>
          <t>OCT</t>
        </is>
      </c>
      <c r="AF4123" s="86" t="n">
        <v>11</v>
      </c>
      <c r="AG4123" s="86" t="inlineStr">
        <is>
          <t>NOVEMBER</t>
        </is>
      </c>
      <c r="AH4123" s="86" t="inlineStr">
        <is>
          <t>NOV</t>
        </is>
      </c>
      <c r="AI4123" s="86" t="n">
        <v>12</v>
      </c>
      <c r="AJ4123" s="86" t="inlineStr">
        <is>
          <t>DECEMBER</t>
        </is>
      </c>
      <c r="AK4123" s="86" t="inlineStr">
        <is>
          <t>DEC</t>
        </is>
      </c>
    </row>
    <row r="4124">
      <c r="A4124" s="85" t="n"/>
      <c r="B4124" s="86" t="n">
        <v>31</v>
      </c>
      <c r="C4124" s="85" t="n"/>
      <c r="D4124" s="85" t="n"/>
      <c r="E4124" s="86" t="n">
        <v>28</v>
      </c>
      <c r="F4124" s="85" t="n"/>
      <c r="G4124" s="85" t="n"/>
      <c r="H4124" s="86" t="n">
        <v>31</v>
      </c>
      <c r="I4124" s="85" t="n"/>
      <c r="J4124" s="85" t="n"/>
      <c r="K4124" s="86" t="n">
        <v>30</v>
      </c>
      <c r="L4124" s="85" t="n"/>
      <c r="M4124" s="85" t="n"/>
      <c r="N4124" s="86" t="n">
        <v>31</v>
      </c>
      <c r="O4124" s="85" t="n"/>
      <c r="P4124" s="85" t="n"/>
      <c r="Q4124" s="86" t="n">
        <v>30</v>
      </c>
      <c r="R4124" s="85" t="n"/>
      <c r="S4124" s="85" t="n"/>
      <c r="T4124" s="86" t="n">
        <v>31</v>
      </c>
      <c r="U4124" s="85" t="n"/>
      <c r="V4124" s="85" t="n"/>
      <c r="W4124" s="86" t="n">
        <v>31</v>
      </c>
      <c r="X4124" s="85" t="n"/>
      <c r="Y4124" s="85" t="n"/>
      <c r="Z4124" s="86" t="n">
        <v>30</v>
      </c>
      <c r="AA4124" s="85" t="n"/>
      <c r="AB4124" s="85" t="n"/>
      <c r="AC4124" s="86" t="n">
        <v>31</v>
      </c>
      <c r="AD4124" s="85" t="n"/>
      <c r="AE4124" s="85" t="n"/>
      <c r="AF4124" s="86" t="n">
        <v>30</v>
      </c>
      <c r="AG4124" s="85" t="n"/>
      <c r="AH4124" s="85" t="n"/>
      <c r="AI4124" s="86" t="n">
        <v>31</v>
      </c>
      <c r="AJ4124" s="85" t="n"/>
      <c r="AK4124" s="85" t="n"/>
    </row>
    <row r="4125">
      <c r="A4125" s="86" t="inlineStr">
        <is>
          <t>RATIOS</t>
        </is>
      </c>
      <c r="B4125" s="86" t="inlineStr">
        <is>
          <t>E.BKDWN</t>
        </is>
      </c>
      <c r="C4125" s="86" t="inlineStr">
        <is>
          <t>PEAK/AVG</t>
        </is>
      </c>
      <c r="D4125" s="86" t="inlineStr">
        <is>
          <t>END/AVG</t>
        </is>
      </c>
      <c r="E4125" s="86" t="inlineStr">
        <is>
          <t>E.BKDWN</t>
        </is>
      </c>
      <c r="F4125" s="86" t="inlineStr">
        <is>
          <t>PEAK/AVG</t>
        </is>
      </c>
      <c r="G4125" s="86" t="inlineStr">
        <is>
          <t>END/AVG</t>
        </is>
      </c>
      <c r="H4125" s="86" t="inlineStr">
        <is>
          <t>E.BKDWN</t>
        </is>
      </c>
      <c r="I4125" s="86" t="inlineStr">
        <is>
          <t>PEAK/AVG</t>
        </is>
      </c>
      <c r="J4125" s="86" t="inlineStr">
        <is>
          <t>END/AVG</t>
        </is>
      </c>
      <c r="K4125" s="86" t="inlineStr">
        <is>
          <t>E.BKDWN</t>
        </is>
      </c>
      <c r="L4125" s="86" t="inlineStr">
        <is>
          <t>PEAK/AVG</t>
        </is>
      </c>
      <c r="M4125" s="86" t="inlineStr">
        <is>
          <t>END/AVG</t>
        </is>
      </c>
      <c r="N4125" s="86" t="inlineStr">
        <is>
          <t>E.BKDWN</t>
        </is>
      </c>
      <c r="O4125" s="86" t="inlineStr">
        <is>
          <t>PEAK/AVG</t>
        </is>
      </c>
      <c r="P4125" s="86" t="inlineStr">
        <is>
          <t>END/AVG</t>
        </is>
      </c>
      <c r="Q4125" s="86" t="inlineStr">
        <is>
          <t>E.BKDWN</t>
        </is>
      </c>
      <c r="R4125" s="86" t="inlineStr">
        <is>
          <t>PEAK/AVG</t>
        </is>
      </c>
      <c r="S4125" s="86" t="inlineStr">
        <is>
          <t>END/AVG</t>
        </is>
      </c>
      <c r="T4125" s="86" t="inlineStr">
        <is>
          <t>E.BKDWN</t>
        </is>
      </c>
      <c r="U4125" s="86" t="inlineStr">
        <is>
          <t>PEAK/AVG</t>
        </is>
      </c>
      <c r="V4125" s="86" t="inlineStr">
        <is>
          <t>END/AVG</t>
        </is>
      </c>
      <c r="W4125" s="86" t="inlineStr">
        <is>
          <t>E.BKDWN</t>
        </is>
      </c>
      <c r="X4125" s="86" t="inlineStr">
        <is>
          <t>PEAK/AVG</t>
        </is>
      </c>
      <c r="Y4125" s="86" t="inlineStr">
        <is>
          <t>END/AVG</t>
        </is>
      </c>
      <c r="Z4125" s="86" t="inlineStr">
        <is>
          <t>E.BKDWN</t>
        </is>
      </c>
      <c r="AA4125" s="86" t="inlineStr">
        <is>
          <t>PEAK/AVG</t>
        </is>
      </c>
      <c r="AB4125" s="86" t="inlineStr">
        <is>
          <t>END/AVG</t>
        </is>
      </c>
      <c r="AC4125" s="86" t="inlineStr">
        <is>
          <t>E.BKDWN</t>
        </is>
      </c>
      <c r="AD4125" s="86" t="inlineStr">
        <is>
          <t>PEAK/AVG</t>
        </is>
      </c>
      <c r="AE4125" s="86" t="inlineStr">
        <is>
          <t>END/AVG</t>
        </is>
      </c>
      <c r="AF4125" s="86" t="inlineStr">
        <is>
          <t>E.BKDWN</t>
        </is>
      </c>
      <c r="AG4125" s="86" t="inlineStr">
        <is>
          <t>PEAK/AVG</t>
        </is>
      </c>
      <c r="AH4125" s="86" t="inlineStr">
        <is>
          <t>END/AVG</t>
        </is>
      </c>
      <c r="AI4125" s="86" t="inlineStr">
        <is>
          <t>E.BKDWN</t>
        </is>
      </c>
      <c r="AJ4125" s="86" t="inlineStr">
        <is>
          <t>PEAK/AVG</t>
        </is>
      </c>
      <c r="AK4125" s="86" t="inlineStr">
        <is>
          <t>END/AVG</t>
        </is>
      </c>
    </row>
    <row r="4126">
      <c r="A4126" s="85" t="n"/>
      <c r="B4126" s="192" t="n">
        <v>0.07125992494903785</v>
      </c>
      <c r="C4126" s="193" t="n">
        <v>1.043011231609719</v>
      </c>
      <c r="D4126" s="193" t="n">
        <v>0.9928089018573057</v>
      </c>
      <c r="E4126" s="192" t="n">
        <v>0.06354417961304239</v>
      </c>
      <c r="F4126" s="193" t="n">
        <v>1.027226285565696</v>
      </c>
      <c r="G4126" s="193" t="n">
        <v>0.9805308107494074</v>
      </c>
      <c r="H4126" s="192" t="n">
        <v>0.06997998497368901</v>
      </c>
      <c r="I4126" s="193" t="n">
        <v>1.106625160618151</v>
      </c>
      <c r="J4126" s="193" t="n">
        <v>0.9850131878420344</v>
      </c>
      <c r="K4126" s="192" t="n">
        <v>0.07110875038241288</v>
      </c>
      <c r="L4126" s="193" t="n">
        <v>1.611339410202981</v>
      </c>
      <c r="M4126" s="193" t="n">
        <v>1.04169637274731</v>
      </c>
      <c r="N4126" s="192" t="n">
        <v>0.07433058160243285</v>
      </c>
      <c r="O4126" s="193" t="n">
        <v>1.458331783973564</v>
      </c>
      <c r="P4126" s="193" t="n">
        <v>0.903538325623236</v>
      </c>
      <c r="Q4126" s="192" t="n">
        <v>0.08005171564110697</v>
      </c>
      <c r="R4126" s="193" t="n">
        <v>1.297123742059795</v>
      </c>
      <c r="S4126" s="193" t="n">
        <v>0.9330708626841737</v>
      </c>
      <c r="T4126" s="192" t="n">
        <v>0.1030756635813736</v>
      </c>
      <c r="U4126" s="193" t="n">
        <v>1.411966519926547</v>
      </c>
      <c r="V4126" s="193" t="n">
        <v>0.9804623404711952</v>
      </c>
      <c r="W4126" s="192" t="n">
        <v>0.1151793558795436</v>
      </c>
      <c r="X4126" s="193" t="n">
        <v>1.301296860920769</v>
      </c>
      <c r="Y4126" s="193" t="n">
        <v>0.9023592207833031</v>
      </c>
      <c r="Z4126" s="192" t="n">
        <v>0.1183163596147175</v>
      </c>
      <c r="AA4126" s="193" t="n">
        <v>1.473987851772025</v>
      </c>
      <c r="AB4126" s="193" t="n">
        <v>0.889784426102362</v>
      </c>
      <c r="AC4126" s="192" t="n">
        <v>0.08988317681339701</v>
      </c>
      <c r="AD4126" s="193" t="n">
        <v>1.748336412829539</v>
      </c>
      <c r="AE4126" s="193" t="n">
        <v>0.9287195511281127</v>
      </c>
      <c r="AF4126" s="192" t="n">
        <v>0.06995405843121449</v>
      </c>
      <c r="AG4126" s="193" t="n">
        <v>1.231967496601258</v>
      </c>
      <c r="AH4126" s="193" t="n">
        <v>1.033055018046266</v>
      </c>
      <c r="AI4126" s="192" t="n">
        <v>0.07331624851803188</v>
      </c>
      <c r="AJ4126" s="193" t="n">
        <v>1.146592390171807</v>
      </c>
      <c r="AK4126" s="193" t="n">
        <v>1.00949002233271</v>
      </c>
      <c r="AM4126">
        <f>A4121</f>
        <v/>
      </c>
      <c r="AN4126" s="83">
        <f>1/($B4126*(1/$B4124)*(1/(5/7+2/7*$D4126))*$B4136/SUM($B4128:$B4151))</f>
        <v/>
      </c>
      <c r="AO4126" s="83">
        <f>1/(B4126*(1/B4124)*(1/(5/7+2/7*D4126)))</f>
        <v/>
      </c>
      <c r="AP4126" s="83" t="n"/>
      <c r="AR4126" s="174">
        <f>CHOOSE(AV$3,C4126,F4126,I4126,L4126,O4126,R4126,U4126,X4126,AA4126,AD4126,AG4126,AJ4126)</f>
        <v/>
      </c>
      <c r="AS4126" s="82" t="n"/>
      <c r="AT4126" s="82" t="n"/>
      <c r="AV4126" s="119">
        <f>AN4126/AR4126</f>
        <v/>
      </c>
      <c r="AW4126" s="172">
        <f>AO4126/AR4126</f>
        <v/>
      </c>
      <c r="AX4126" s="83" t="n"/>
    </row>
    <row r="4127">
      <c r="A4127" s="86" t="inlineStr">
        <is>
          <t>HOUR</t>
        </is>
      </c>
      <c r="B4127" s="86" t="inlineStr">
        <is>
          <t>PEAK</t>
        </is>
      </c>
      <c r="C4127" s="86" t="inlineStr">
        <is>
          <t>AVG</t>
        </is>
      </c>
      <c r="D4127" s="86" t="inlineStr">
        <is>
          <t>END</t>
        </is>
      </c>
      <c r="E4127" s="86" t="inlineStr">
        <is>
          <t>PEAK</t>
        </is>
      </c>
      <c r="F4127" s="86" t="inlineStr">
        <is>
          <t>AVG</t>
        </is>
      </c>
      <c r="G4127" s="86" t="inlineStr">
        <is>
          <t>END</t>
        </is>
      </c>
      <c r="H4127" s="86" t="inlineStr">
        <is>
          <t>PEAK</t>
        </is>
      </c>
      <c r="I4127" s="86" t="inlineStr">
        <is>
          <t>AVG</t>
        </is>
      </c>
      <c r="J4127" s="86" t="inlineStr">
        <is>
          <t>END</t>
        </is>
      </c>
      <c r="K4127" s="86" t="inlineStr">
        <is>
          <t>PEAK</t>
        </is>
      </c>
      <c r="L4127" s="86" t="inlineStr">
        <is>
          <t>AVG</t>
        </is>
      </c>
      <c r="M4127" s="86" t="inlineStr">
        <is>
          <t>END</t>
        </is>
      </c>
      <c r="N4127" s="86" t="inlineStr">
        <is>
          <t>PEAK</t>
        </is>
      </c>
      <c r="O4127" s="86" t="inlineStr">
        <is>
          <t>AVG</t>
        </is>
      </c>
      <c r="P4127" s="86" t="inlineStr">
        <is>
          <t>END</t>
        </is>
      </c>
      <c r="Q4127" s="86" t="inlineStr">
        <is>
          <t>PEAK</t>
        </is>
      </c>
      <c r="R4127" s="86" t="inlineStr">
        <is>
          <t>AVG</t>
        </is>
      </c>
      <c r="S4127" s="86" t="inlineStr">
        <is>
          <t>END</t>
        </is>
      </c>
      <c r="T4127" s="86" t="inlineStr">
        <is>
          <t>PEAK</t>
        </is>
      </c>
      <c r="U4127" s="86" t="inlineStr">
        <is>
          <t>AVG</t>
        </is>
      </c>
      <c r="V4127" s="86" t="inlineStr">
        <is>
          <t>END</t>
        </is>
      </c>
      <c r="W4127" s="86" t="inlineStr">
        <is>
          <t>PEAK</t>
        </is>
      </c>
      <c r="X4127" s="86" t="inlineStr">
        <is>
          <t>AVG</t>
        </is>
      </c>
      <c r="Y4127" s="86" t="inlineStr">
        <is>
          <t>END</t>
        </is>
      </c>
      <c r="Z4127" s="86" t="inlineStr">
        <is>
          <t>PEAK</t>
        </is>
      </c>
      <c r="AA4127" s="86" t="inlineStr">
        <is>
          <t>AVG</t>
        </is>
      </c>
      <c r="AB4127" s="86" t="inlineStr">
        <is>
          <t>END</t>
        </is>
      </c>
      <c r="AC4127" s="86" t="inlineStr">
        <is>
          <t>PEAK</t>
        </is>
      </c>
      <c r="AD4127" s="86" t="inlineStr">
        <is>
          <t>AVG</t>
        </is>
      </c>
      <c r="AE4127" s="86" t="inlineStr">
        <is>
          <t>END</t>
        </is>
      </c>
      <c r="AF4127" s="86" t="inlineStr">
        <is>
          <t>PEAK</t>
        </is>
      </c>
      <c r="AG4127" s="86" t="inlineStr">
        <is>
          <t>AVG</t>
        </is>
      </c>
      <c r="AH4127" s="86" t="inlineStr">
        <is>
          <t>END</t>
        </is>
      </c>
      <c r="AI4127" s="86" t="inlineStr">
        <is>
          <t>PEAK</t>
        </is>
      </c>
      <c r="AJ4127" s="86" t="inlineStr">
        <is>
          <t>AVG</t>
        </is>
      </c>
      <c r="AK4127" s="86" t="inlineStr">
        <is>
          <t>END</t>
        </is>
      </c>
    </row>
    <row r="4128">
      <c r="A4128" s="86" t="n">
        <v>1</v>
      </c>
      <c r="B4128" s="86" t="n">
        <v>0.5799466666666667</v>
      </c>
      <c r="C4128" s="86" t="n">
        <v>0.5197929631765884</v>
      </c>
      <c r="D4128" s="86" t="n">
        <v>0.5874225506113118</v>
      </c>
      <c r="E4128" s="86" t="n">
        <v>0.5420292931437063</v>
      </c>
      <c r="F4128" s="86" t="n">
        <v>0.5237154150197628</v>
      </c>
      <c r="G4128" s="86" t="n">
        <v>0.5779457768508863</v>
      </c>
      <c r="H4128" s="86" t="n">
        <v>0.5405910139514446</v>
      </c>
      <c r="I4128" s="86" t="n">
        <v>0.4651695143481255</v>
      </c>
      <c r="J4128" s="86" t="n">
        <v>0.5348792860139593</v>
      </c>
      <c r="K4128" s="86" t="n">
        <v>0.2109609992352791</v>
      </c>
      <c r="L4128" s="86" t="n">
        <v>0.4421002585207855</v>
      </c>
      <c r="M4128" s="86" t="n">
        <v>0.5065358076543951</v>
      </c>
      <c r="N4128" s="86" t="n">
        <v>0.1797302223842508</v>
      </c>
      <c r="O4128" s="86" t="n">
        <v>0.3707770990197471</v>
      </c>
      <c r="P4128" s="86" t="n">
        <v>0.4903338079417814</v>
      </c>
      <c r="Q4128" s="86" t="n">
        <v>0.1877378234398782</v>
      </c>
      <c r="R4128" s="86" t="n">
        <v>0.2816532671661767</v>
      </c>
      <c r="S4128" s="86" t="n">
        <v>0.3554481546572936</v>
      </c>
      <c r="T4128" s="86" t="n">
        <v>0.1713301058504965</v>
      </c>
      <c r="U4128" s="86" t="n">
        <v>0.2162616571018651</v>
      </c>
      <c r="V4128" s="86" t="n">
        <v>0.2481681076261001</v>
      </c>
      <c r="W4128" s="86" t="n">
        <v>0.1489081531877538</v>
      </c>
      <c r="X4128" s="86" t="n">
        <v>0.1826097871974947</v>
      </c>
      <c r="Y4128" s="86" t="n">
        <v>0.2156396309034985</v>
      </c>
      <c r="Z4128" s="86" t="n">
        <v>0.1507101525512888</v>
      </c>
      <c r="AA4128" s="86" t="n">
        <v>0.1885580188805392</v>
      </c>
      <c r="AB4128" s="86" t="n">
        <v>0.2227039400665926</v>
      </c>
      <c r="AC4128" s="86" t="n">
        <v>0.1392163109270468</v>
      </c>
      <c r="AD4128" s="86" t="n">
        <v>0.3046203780309298</v>
      </c>
      <c r="AE4128" s="86" t="n">
        <v>0.3302963634010612</v>
      </c>
      <c r="AF4128" s="86" t="n">
        <v>0.4010258054175348</v>
      </c>
      <c r="AG4128" s="86" t="n">
        <v>0.5219952615739257</v>
      </c>
      <c r="AH4128" s="86" t="n">
        <v>0.5901939260885475</v>
      </c>
      <c r="AI4128" s="86" t="n">
        <v>0.4839460214053047</v>
      </c>
      <c r="AJ4128" s="86" t="n">
        <v>0.5306301259677396</v>
      </c>
      <c r="AK4128" s="86" t="n">
        <v>0.5833698030634574</v>
      </c>
    </row>
    <row r="4129">
      <c r="A4129" s="86" t="n">
        <v>2</v>
      </c>
      <c r="B4129" s="86" t="n">
        <v>0.5036799999999999</v>
      </c>
      <c r="C4129" s="86" t="n">
        <v>0.4340639324853526</v>
      </c>
      <c r="D4129" s="86" t="n">
        <v>0.5039594446837414</v>
      </c>
      <c r="E4129" s="86" t="n">
        <v>0.4518149012948418</v>
      </c>
      <c r="F4129" s="86" t="n">
        <v>0.4321306712611061</v>
      </c>
      <c r="G4129" s="86" t="n">
        <v>0.4896097124981379</v>
      </c>
      <c r="H4129" s="86" t="n">
        <v>0.4647918268702625</v>
      </c>
      <c r="I4129" s="86" t="n">
        <v>0.4111284000119692</v>
      </c>
      <c r="J4129" s="86" t="n">
        <v>0.4646630306266448</v>
      </c>
      <c r="K4129" s="86" t="n">
        <v>0.1883252612796329</v>
      </c>
      <c r="L4129" s="86" t="n">
        <v>0.4007220752978932</v>
      </c>
      <c r="M4129" s="86" t="n">
        <v>0.4467492392748468</v>
      </c>
      <c r="N4129" s="86" t="n">
        <v>0.1601348888078746</v>
      </c>
      <c r="O4129" s="86" t="n">
        <v>0.3303168063645404</v>
      </c>
      <c r="P4129" s="86" t="n">
        <v>0.4242683119759532</v>
      </c>
      <c r="Q4129" s="86" t="n">
        <v>0.1673325722983257</v>
      </c>
      <c r="R4129" s="86" t="n">
        <v>0.2508230191370266</v>
      </c>
      <c r="S4129" s="86" t="n">
        <v>0.3074629676123525</v>
      </c>
      <c r="T4129" s="86" t="n">
        <v>0.1498728152949865</v>
      </c>
      <c r="U4129" s="86" t="n">
        <v>0.1927531683405069</v>
      </c>
      <c r="V4129" s="86" t="n">
        <v>0.2149032683286164</v>
      </c>
      <c r="W4129" s="86" t="n">
        <v>0.1315702842093713</v>
      </c>
      <c r="X4129" s="86" t="n">
        <v>0.1629812170902677</v>
      </c>
      <c r="Y4129" s="86" t="n">
        <v>0.1868664676737526</v>
      </c>
      <c r="Z4129" s="86" t="n">
        <v>0.1282877432930037</v>
      </c>
      <c r="AA4129" s="86" t="n">
        <v>0.1672639264033376</v>
      </c>
      <c r="AB4129" s="86" t="n">
        <v>0.1932921753607103</v>
      </c>
      <c r="AC4129" s="86" t="n">
        <v>0.1246681533397048</v>
      </c>
      <c r="AD4129" s="86" t="n">
        <v>0.2722480324147734</v>
      </c>
      <c r="AE4129" s="86" t="n">
        <v>0.2865536430697554</v>
      </c>
      <c r="AF4129" s="86" t="n">
        <v>0.3325052091681359</v>
      </c>
      <c r="AG4129" s="86" t="n">
        <v>0.4300922072100916</v>
      </c>
      <c r="AH4129" s="86" t="n">
        <v>0.5005488474204171</v>
      </c>
      <c r="AI4129" s="86" t="n">
        <v>0.408282922289437</v>
      </c>
      <c r="AJ4129" s="86" t="n">
        <v>0.4450381350454605</v>
      </c>
      <c r="AK4129" s="86" t="n">
        <v>0.5021881838074399</v>
      </c>
    </row>
    <row r="4130">
      <c r="A4130" s="86" t="n">
        <v>3</v>
      </c>
      <c r="B4130" s="86" t="n">
        <v>0.4683733333333333</v>
      </c>
      <c r="C4130" s="86" t="n">
        <v>0.4015360796575697</v>
      </c>
      <c r="D4130" s="86" t="n">
        <v>0.4501838905271529</v>
      </c>
      <c r="E4130" s="86" t="n">
        <v>0.4157291445552961</v>
      </c>
      <c r="F4130" s="86" t="n">
        <v>0.3959832438093308</v>
      </c>
      <c r="G4130" s="86" t="n">
        <v>0.4367644868166245</v>
      </c>
      <c r="H4130" s="86" t="n">
        <v>0.4338130286718664</v>
      </c>
      <c r="I4130" s="86" t="n">
        <v>0.3896585774559384</v>
      </c>
      <c r="J4130" s="86" t="n">
        <v>0.43315915938823</v>
      </c>
      <c r="K4130" s="86" t="n">
        <v>0.1808309966862095</v>
      </c>
      <c r="L4130" s="86" t="n">
        <v>0.3860874216266009</v>
      </c>
      <c r="M4130" s="86" t="n">
        <v>0.4290918441692025</v>
      </c>
      <c r="N4130" s="86" t="n">
        <v>0.1517954794021145</v>
      </c>
      <c r="O4130" s="86" t="n">
        <v>0.3132121039920444</v>
      </c>
      <c r="P4130" s="86" t="n">
        <v>0.4057585825027685</v>
      </c>
      <c r="Q4130" s="86" t="n">
        <v>0.1586282343987823</v>
      </c>
      <c r="R4130" s="86" t="n">
        <v>0.2379477761387948</v>
      </c>
      <c r="S4130" s="86" t="n">
        <v>0.2953175997991463</v>
      </c>
      <c r="T4130" s="86" t="n">
        <v>0.1431853614507262</v>
      </c>
      <c r="U4130" s="86" t="n">
        <v>0.182956719273075</v>
      </c>
      <c r="V4130" s="86" t="n">
        <v>0.2060830457876168</v>
      </c>
      <c r="W4130" s="86" t="n">
        <v>0.1248399722008852</v>
      </c>
      <c r="X4130" s="86" t="n">
        <v>0.1544453326814701</v>
      </c>
      <c r="Y4130" s="86" t="n">
        <v>0.1777299656055395</v>
      </c>
      <c r="Z4130" s="86" t="n">
        <v>0.1101722777485534</v>
      </c>
      <c r="AA4130" s="86" t="n">
        <v>0.1560653063407591</v>
      </c>
      <c r="AB4130" s="86" t="n">
        <v>0.181777192008879</v>
      </c>
      <c r="AC4130" s="86" t="n">
        <v>0.1177657428055644</v>
      </c>
      <c r="AD4130" s="86" t="n">
        <v>0.2571755870934895</v>
      </c>
      <c r="AE4130" s="86" t="n">
        <v>0.2663646952245374</v>
      </c>
      <c r="AF4130" s="86" t="n">
        <v>0.2914729924667415</v>
      </c>
      <c r="AG4130" s="86" t="n">
        <v>0.3910642248831402</v>
      </c>
      <c r="AH4130" s="86" t="n">
        <v>0.440940691215115</v>
      </c>
      <c r="AI4130" s="86" t="n">
        <v>0.3631456491391344</v>
      </c>
      <c r="AJ4130" s="86" t="n">
        <v>0.4103503253328736</v>
      </c>
      <c r="AK4130" s="86" t="n">
        <v>0.4502552881108681</v>
      </c>
    </row>
    <row r="4131">
      <c r="A4131" s="86" t="n">
        <v>4</v>
      </c>
      <c r="B4131" s="86" t="n">
        <v>0.44736</v>
      </c>
      <c r="C4131" s="86" t="n">
        <v>0.3895297653380287</v>
      </c>
      <c r="D4131" s="86" t="n">
        <v>0.4248368178655446</v>
      </c>
      <c r="E4131" s="86" t="n">
        <v>0.4026745913818722</v>
      </c>
      <c r="F4131" s="86" t="n">
        <v>0.3843282321543191</v>
      </c>
      <c r="G4131" s="86" t="n">
        <v>0.4132280649486071</v>
      </c>
      <c r="H4131" s="86" t="n">
        <v>0.4186531912556301</v>
      </c>
      <c r="I4131" s="86" t="n">
        <v>0.3788264161105958</v>
      </c>
      <c r="J4131" s="86" t="n">
        <v>0.4091307830199474</v>
      </c>
      <c r="K4131" s="86" t="n">
        <v>0.173795564618914</v>
      </c>
      <c r="L4131" s="86" t="n">
        <v>0.3764746085044423</v>
      </c>
      <c r="M4131" s="86" t="n">
        <v>0.4026486092658467</v>
      </c>
      <c r="N4131" s="86" t="n">
        <v>0.1448687568355815</v>
      </c>
      <c r="O4131" s="86" t="n">
        <v>0.2991476061940616</v>
      </c>
      <c r="P4131" s="86" t="n">
        <v>0.3745609871855719</v>
      </c>
      <c r="Q4131" s="86" t="n">
        <v>0.1513032724505327</v>
      </c>
      <c r="R4131" s="86" t="n">
        <v>0.226899293717702</v>
      </c>
      <c r="S4131" s="86" t="n">
        <v>0.2724391162440372</v>
      </c>
      <c r="T4131" s="86" t="n">
        <v>0.1337080495610077</v>
      </c>
      <c r="U4131" s="86" t="n">
        <v>0.1746248804399809</v>
      </c>
      <c r="V4131" s="86" t="n">
        <v>0.1902066452138177</v>
      </c>
      <c r="W4131" s="86" t="n">
        <v>0.118146237975054</v>
      </c>
      <c r="X4131" s="86" t="n">
        <v>0.147898071497942</v>
      </c>
      <c r="Y4131" s="86" t="n">
        <v>0.1642752162911559</v>
      </c>
      <c r="Z4131" s="86" t="n">
        <v>0.1060297211993687</v>
      </c>
      <c r="AA4131" s="86" t="n">
        <v>0.150141737758404</v>
      </c>
      <c r="AB4131" s="86" t="n">
        <v>0.1683546059933407</v>
      </c>
      <c r="AC4131" s="86" t="n">
        <v>0.1139782662560617</v>
      </c>
      <c r="AD4131" s="86" t="n">
        <v>0.2481278771293408</v>
      </c>
      <c r="AE4131" s="86" t="n">
        <v>0.2469004788404297</v>
      </c>
      <c r="AF4131" s="86" t="n">
        <v>0.2698349094406155</v>
      </c>
      <c r="AG4131" s="86" t="n">
        <v>0.3733591598898636</v>
      </c>
      <c r="AH4131" s="86" t="n">
        <v>0.4119349366330706</v>
      </c>
      <c r="AI4131" s="86" t="n">
        <v>0.3388552815262912</v>
      </c>
      <c r="AJ4131" s="86" t="n">
        <v>0.3952686689360969</v>
      </c>
      <c r="AK4131" s="86" t="n">
        <v>0.4216994894237782</v>
      </c>
    </row>
    <row r="4132">
      <c r="A4132" s="86" t="n">
        <v>5</v>
      </c>
      <c r="B4132" s="86" t="n">
        <v>0.4354133333333333</v>
      </c>
      <c r="C4132" s="86" t="n">
        <v>0.3865243920949578</v>
      </c>
      <c r="D4132" s="86" t="n">
        <v>0.4061826977237334</v>
      </c>
      <c r="E4132" s="86" t="n">
        <v>0.3975801316068776</v>
      </c>
      <c r="F4132" s="86" t="n">
        <v>0.3826222087091653</v>
      </c>
      <c r="G4132" s="86" t="n">
        <v>0.3940488604200805</v>
      </c>
      <c r="H4132" s="86" t="n">
        <v>0.4263429638580688</v>
      </c>
      <c r="I4132" s="86" t="n">
        <v>0.4108142074867591</v>
      </c>
      <c r="J4132" s="86" t="n">
        <v>0.4294976925130631</v>
      </c>
      <c r="K4132" s="86" t="n">
        <v>0.1914351261789447</v>
      </c>
      <c r="L4132" s="86" t="n">
        <v>0.4215671708317237</v>
      </c>
      <c r="M4132" s="86" t="n">
        <v>0.4339776282518322</v>
      </c>
      <c r="N4132" s="86" t="n">
        <v>0.162185563251914</v>
      </c>
      <c r="O4132" s="86" t="n">
        <v>0.3351896576218213</v>
      </c>
      <c r="P4132" s="86" t="n">
        <v>0.4009492168960608</v>
      </c>
      <c r="Q4132" s="86" t="n">
        <v>0.1695205479452055</v>
      </c>
      <c r="R4132" s="86" t="n">
        <v>0.2543983901061866</v>
      </c>
      <c r="S4132" s="86" t="n">
        <v>0.2903590258599046</v>
      </c>
      <c r="T4132" s="86" t="n">
        <v>0.1449495363912366</v>
      </c>
      <c r="U4132" s="86" t="n">
        <v>0.1955628287900526</v>
      </c>
      <c r="V4132" s="86" t="n">
        <v>0.2030008141743884</v>
      </c>
      <c r="W4132" s="86" t="n">
        <v>0.1301803284684883</v>
      </c>
      <c r="X4132" s="86" t="n">
        <v>0.1652803562344329</v>
      </c>
      <c r="Y4132" s="86" t="n">
        <v>0.1763208533462628</v>
      </c>
      <c r="Z4132" s="86" t="n">
        <v>0.1181286165176223</v>
      </c>
      <c r="AA4132" s="86" t="n">
        <v>0.167337469579868</v>
      </c>
      <c r="AB4132" s="86" t="n">
        <v>0.1822280799112097</v>
      </c>
      <c r="AC4132" s="86" t="n">
        <v>0.1265441931259071</v>
      </c>
      <c r="AD4132" s="86" t="n">
        <v>0.2758756019431894</v>
      </c>
      <c r="AE4132" s="86" t="n">
        <v>0.2696518700660023</v>
      </c>
      <c r="AF4132" s="86" t="n">
        <v>0.254047122936368</v>
      </c>
      <c r="AG4132" s="86" t="n">
        <v>0.3651789716334763</v>
      </c>
      <c r="AH4132" s="86" t="n">
        <v>0.3877523866546918</v>
      </c>
      <c r="AI4132" s="86" t="n">
        <v>0.3217310376919497</v>
      </c>
      <c r="AJ4132" s="86" t="n">
        <v>0.3920943393516324</v>
      </c>
      <c r="AK4132" s="86" t="n">
        <v>0.3987235594456601</v>
      </c>
    </row>
    <row r="4133">
      <c r="A4133" s="86" t="n">
        <v>6</v>
      </c>
      <c r="B4133" s="86" t="n">
        <v>0.47296</v>
      </c>
      <c r="C4133" s="86" t="n">
        <v>0.429297835524119</v>
      </c>
      <c r="D4133" s="86" t="n">
        <v>0.4474006825486233</v>
      </c>
      <c r="E4133" s="86" t="n">
        <v>0.4389726172787094</v>
      </c>
      <c r="F4133" s="86" t="n">
        <v>0.426843687713253</v>
      </c>
      <c r="G4133" s="86" t="n">
        <v>0.435572769253687</v>
      </c>
      <c r="H4133" s="86" t="n">
        <v>0.4748983851477536</v>
      </c>
      <c r="I4133" s="86" t="n">
        <v>0.4744755977138753</v>
      </c>
      <c r="J4133" s="86" t="n">
        <v>0.4833517678019756</v>
      </c>
      <c r="K4133" s="86" t="n">
        <v>0.2216161101198063</v>
      </c>
      <c r="L4133" s="86" t="n">
        <v>0.4916500757733338</v>
      </c>
      <c r="M4133" s="86" t="n">
        <v>0.4920070286718382</v>
      </c>
      <c r="N4133" s="86" t="n">
        <v>0.1930368209989064</v>
      </c>
      <c r="O4133" s="86" t="n">
        <v>0.3991476061940616</v>
      </c>
      <c r="P4133" s="86" t="n">
        <v>0.4627432368296155</v>
      </c>
      <c r="Q4133" s="86" t="n">
        <v>0.2021974885844749</v>
      </c>
      <c r="R4133" s="86" t="n">
        <v>0.3034474000410289</v>
      </c>
      <c r="S4133" s="86" t="n">
        <v>0.3354883253828773</v>
      </c>
      <c r="T4133" s="86" t="n">
        <v>0.1689094937228194</v>
      </c>
      <c r="U4133" s="86" t="n">
        <v>0.2328207197513151</v>
      </c>
      <c r="V4133" s="86" t="n">
        <v>0.2341332919784438</v>
      </c>
      <c r="W4133" s="86" t="n">
        <v>0.1527488203665094</v>
      </c>
      <c r="X4133" s="86" t="n">
        <v>0.1959157246582673</v>
      </c>
      <c r="Y4133" s="86" t="n">
        <v>0.2028364066122214</v>
      </c>
      <c r="Z4133" s="86" t="n">
        <v>0.1391372961599158</v>
      </c>
      <c r="AA4133" s="86" t="n">
        <v>0.1971826277645549</v>
      </c>
      <c r="AB4133" s="86" t="n">
        <v>0.208795782463929</v>
      </c>
      <c r="AC4133" s="86" t="n">
        <v>0.1482425400870765</v>
      </c>
      <c r="AD4133" s="86" t="n">
        <v>0.3230658265979339</v>
      </c>
      <c r="AE4133" s="86" t="n">
        <v>0.3081661705707261</v>
      </c>
      <c r="AF4133" s="86" t="n">
        <v>0.2805738099054336</v>
      </c>
      <c r="AG4133" s="86" t="n">
        <v>0.4044150605109816</v>
      </c>
      <c r="AH4133" s="86" t="n">
        <v>0.4253733825632838</v>
      </c>
      <c r="AI4133" s="86" t="n">
        <v>0.3526291298278268</v>
      </c>
      <c r="AJ4133" s="86" t="n">
        <v>0.4327573576937992</v>
      </c>
      <c r="AK4133" s="86" t="n">
        <v>0.4372355944566009</v>
      </c>
    </row>
    <row r="4134">
      <c r="A4134" s="86" t="n">
        <v>7</v>
      </c>
      <c r="B4134" s="86" t="n">
        <v>0.52544</v>
      </c>
      <c r="C4134" s="86" t="n">
        <v>0.4909687016180446</v>
      </c>
      <c r="D4134" s="86" t="n">
        <v>0.5060799840959544</v>
      </c>
      <c r="E4134" s="86" t="n">
        <v>0.4994693271067713</v>
      </c>
      <c r="F4134" s="86" t="n">
        <v>0.4912502955981216</v>
      </c>
      <c r="G4134" s="86" t="n">
        <v>0.4928496946223745</v>
      </c>
      <c r="H4134" s="86" t="n">
        <v>0.5504778644402945</v>
      </c>
      <c r="I4134" s="86" t="n">
        <v>0.5659056225500463</v>
      </c>
      <c r="J4134" s="86" t="n">
        <v>0.5331629734162249</v>
      </c>
      <c r="K4134" s="86" t="n">
        <v>0.2582717308182513</v>
      </c>
      <c r="L4134" s="86" t="n">
        <v>0.5809883219920957</v>
      </c>
      <c r="M4134" s="86" t="n">
        <v>0.5360219431706168</v>
      </c>
      <c r="N4134" s="86" t="n">
        <v>0.2320907765220562</v>
      </c>
      <c r="O4134" s="86" t="n">
        <v>0.4799971586873137</v>
      </c>
      <c r="P4134" s="86" t="n">
        <v>0.5154564151241893</v>
      </c>
      <c r="Q4134" s="86" t="n">
        <v>0.2419615677321157</v>
      </c>
      <c r="R4134" s="86" t="n">
        <v>0.3632127541102114</v>
      </c>
      <c r="S4134" s="86" t="n">
        <v>0.3736505146874216</v>
      </c>
      <c r="T4134" s="86" t="n">
        <v>0.1931156149995897</v>
      </c>
      <c r="U4134" s="86" t="n">
        <v>0.2791278096604495</v>
      </c>
      <c r="V4134" s="86" t="n">
        <v>0.2606327298104137</v>
      </c>
      <c r="W4134" s="86" t="n">
        <v>0.1797432239657632</v>
      </c>
      <c r="X4134" s="86" t="n">
        <v>0.2365206360951632</v>
      </c>
      <c r="Y4134" s="86" t="n">
        <v>0.2257306928892862</v>
      </c>
      <c r="Z4134" s="86" t="n">
        <v>0.16961467648606</v>
      </c>
      <c r="AA4134" s="86" t="n">
        <v>0.2405597304308294</v>
      </c>
      <c r="AB4134" s="86" t="n">
        <v>0.232363346281909</v>
      </c>
      <c r="AC4134" s="86" t="n">
        <v>0.1829315776432693</v>
      </c>
      <c r="AD4134" s="86" t="n">
        <v>0.3972612910753303</v>
      </c>
      <c r="AE4134" s="86" t="n">
        <v>0.343186230102239</v>
      </c>
      <c r="AF4134" s="86" t="n">
        <v>0.3222471549927873</v>
      </c>
      <c r="AG4134" s="86" t="n">
        <v>0.4668950502657361</v>
      </c>
      <c r="AH4134" s="86" t="n">
        <v>0.4798256993646676</v>
      </c>
      <c r="AI4134" s="86" t="n">
        <v>0.4003722661703118</v>
      </c>
      <c r="AJ4134" s="86" t="n">
        <v>0.4925956248832966</v>
      </c>
      <c r="AK4134" s="86" t="n">
        <v>0.4902261123267688</v>
      </c>
    </row>
    <row r="4135">
      <c r="A4135" s="86" t="n">
        <v>8</v>
      </c>
      <c r="B4135" s="86" t="n">
        <v>0.59968</v>
      </c>
      <c r="C4135" s="86" t="n">
        <v>0.5829968731975351</v>
      </c>
      <c r="D4135" s="86" t="n">
        <v>0.5377886749942017</v>
      </c>
      <c r="E4135" s="86" t="n">
        <v>0.6008278497134366</v>
      </c>
      <c r="F4135" s="86" t="n">
        <v>0.5837978446674099</v>
      </c>
      <c r="G4135" s="86" t="n">
        <v>0.5179874869655893</v>
      </c>
      <c r="H4135" s="86" t="n">
        <v>0.6052949577062507</v>
      </c>
      <c r="I4135" s="86" t="n">
        <v>0.569735779047847</v>
      </c>
      <c r="J4135" s="86" t="n">
        <v>0.528052175902971</v>
      </c>
      <c r="K4135" s="86" t="n">
        <v>0.2513892429263319</v>
      </c>
      <c r="L4135" s="86" t="n">
        <v>0.5535910617181234</v>
      </c>
      <c r="M4135" s="86" t="n">
        <v>0.5225217503107187</v>
      </c>
      <c r="N4135" s="86" t="n">
        <v>0.2244349252643092</v>
      </c>
      <c r="O4135" s="86" t="n">
        <v>0.4639295354453758</v>
      </c>
      <c r="P4135" s="86" t="n">
        <v>0.5071033064388547</v>
      </c>
      <c r="Q4135" s="86" t="n">
        <v>0.2333523592085236</v>
      </c>
      <c r="R4135" s="86" t="n">
        <v>0.3501225981029044</v>
      </c>
      <c r="S4135" s="86" t="n">
        <v>0.3674052221943259</v>
      </c>
      <c r="T4135" s="86" t="n">
        <v>0.1888487732830065</v>
      </c>
      <c r="U4135" s="86" t="n">
        <v>0.2695630081300813</v>
      </c>
      <c r="V4135" s="86" t="n">
        <v>0.2564455472414996</v>
      </c>
      <c r="W4135" s="86" t="n">
        <v>0.1753173122645305</v>
      </c>
      <c r="X4135" s="86" t="n">
        <v>0.2294448371773443</v>
      </c>
      <c r="Y4135" s="86" t="n">
        <v>0.2223821573054137</v>
      </c>
      <c r="Z4135" s="86" t="n">
        <v>0.1905576012624934</v>
      </c>
      <c r="AA4135" s="86" t="n">
        <v>0.2400582996817587</v>
      </c>
      <c r="AB4135" s="86" t="n">
        <v>0.2295019422863484</v>
      </c>
      <c r="AC4135" s="86" t="n">
        <v>0.1800998194754168</v>
      </c>
      <c r="AD4135" s="86" t="n">
        <v>0.3906849954390207</v>
      </c>
      <c r="AE4135" s="86" t="n">
        <v>0.3395366895302187</v>
      </c>
      <c r="AF4135" s="86" t="n">
        <v>0.3733771437730405</v>
      </c>
      <c r="AG4135" s="86" t="n">
        <v>0.5649132355766152</v>
      </c>
      <c r="AH4135" s="86" t="n">
        <v>0.5159498386721219</v>
      </c>
      <c r="AI4135" s="86" t="n">
        <v>0.4586319218241042</v>
      </c>
      <c r="AJ4135" s="86" t="n">
        <v>0.5863317102598352</v>
      </c>
      <c r="AK4135" s="86" t="n">
        <v>0.5306345733041575</v>
      </c>
    </row>
    <row r="4136">
      <c r="A4136" s="86" t="n">
        <v>9</v>
      </c>
      <c r="B4136" s="86" t="n">
        <v>0.5733333333333334</v>
      </c>
      <c r="C4136" s="86" t="n">
        <v>0.5541422543335055</v>
      </c>
      <c r="D4136" s="86" t="n">
        <v>0.5085981246479573</v>
      </c>
      <c r="E4136" s="86" t="n">
        <v>0.5866058161749098</v>
      </c>
      <c r="F4136" s="86" t="n">
        <v>0.5625316712273234</v>
      </c>
      <c r="G4136" s="86" t="n">
        <v>0.4953076120959333</v>
      </c>
      <c r="H4136" s="86" t="n">
        <v>0.5782708997033944</v>
      </c>
      <c r="I4136" s="86" t="n">
        <v>0.5167419731290586</v>
      </c>
      <c r="J4136" s="86" t="n">
        <v>0.5166482321980244</v>
      </c>
      <c r="K4136" s="86" t="n">
        <v>0.3015039510578638</v>
      </c>
      <c r="L4136" s="86" t="n">
        <v>0.5005645856238671</v>
      </c>
      <c r="M4136" s="86" t="n">
        <v>0.5385076929670424</v>
      </c>
      <c r="N4136" s="86" t="n">
        <v>0.2016496536638717</v>
      </c>
      <c r="O4136" s="86" t="n">
        <v>0.4160818298053701</v>
      </c>
      <c r="P4136" s="86" t="n">
        <v>0.4938459104572062</v>
      </c>
      <c r="Q4136" s="86" t="n">
        <v>0.2096651445966514</v>
      </c>
      <c r="R4136" s="86" t="n">
        <v>0.3142614319067669</v>
      </c>
      <c r="S4136" s="86" t="n">
        <v>0.3563896560381622</v>
      </c>
      <c r="T4136" s="86" t="n">
        <v>0.3885287601542627</v>
      </c>
      <c r="U4136" s="86" t="n">
        <v>0.2617019368723099</v>
      </c>
      <c r="V4136" s="86" t="n">
        <v>0.3189625092079246</v>
      </c>
      <c r="W4136" s="86" t="n">
        <v>0.2786861260470391</v>
      </c>
      <c r="X4136" s="86" t="n">
        <v>0.2250645807044086</v>
      </c>
      <c r="Y4136" s="86" t="n">
        <v>0.2342005181896695</v>
      </c>
      <c r="Z4136" s="86" t="n">
        <v>0.3511638611257232</v>
      </c>
      <c r="AA4136" s="86" t="n">
        <v>0.2906158906747253</v>
      </c>
      <c r="AB4136" s="86" t="n">
        <v>0.2738103496115427</v>
      </c>
      <c r="AC4136" s="86" t="n">
        <v>0.2197090368482532</v>
      </c>
      <c r="AD4136" s="86" t="n">
        <v>0.3716031311652771</v>
      </c>
      <c r="AE4136" s="86" t="n">
        <v>0.3404943703895432</v>
      </c>
      <c r="AF4136" s="86" t="n">
        <v>0.3705722070844687</v>
      </c>
      <c r="AG4136" s="86" t="n">
        <v>0.5474002689376961</v>
      </c>
      <c r="AH4136" s="86" t="n">
        <v>0.496623756777434</v>
      </c>
      <c r="AI4136" s="86" t="n">
        <v>0.4525825965565378</v>
      </c>
      <c r="AJ4136" s="86" t="n">
        <v>0.5593427270507461</v>
      </c>
      <c r="AK4136" s="86" t="n">
        <v>0.5142596644784829</v>
      </c>
    </row>
    <row r="4137">
      <c r="A4137" s="86" t="n">
        <v>10</v>
      </c>
      <c r="B4137" s="86" t="n">
        <v>0.5259733333333333</v>
      </c>
      <c r="C4137" s="86" t="n">
        <v>0.4927294253362073</v>
      </c>
      <c r="D4137" s="86" t="n">
        <v>0.5023359066962659</v>
      </c>
      <c r="E4137" s="86" t="n">
        <v>0.5330078539588198</v>
      </c>
      <c r="F4137" s="86" t="n">
        <v>0.5005911962433701</v>
      </c>
      <c r="G4137" s="86" t="n">
        <v>0.4953076120959334</v>
      </c>
      <c r="H4137" s="86" t="n">
        <v>0.5263100076897727</v>
      </c>
      <c r="I4137" s="86" t="n">
        <v>0.4918309943445345</v>
      </c>
      <c r="J4137" s="86" t="n">
        <v>0.5188603684351044</v>
      </c>
      <c r="K4137" s="86" t="n">
        <v>0.3644149885291868</v>
      </c>
      <c r="L4137" s="86" t="n">
        <v>0.4987222535880903</v>
      </c>
      <c r="M4137" s="86" t="n">
        <v>0.569236703381477</v>
      </c>
      <c r="N4137" s="86" t="n">
        <v>0.2251640539555232</v>
      </c>
      <c r="O4137" s="86" t="n">
        <v>0.4168063645404178</v>
      </c>
      <c r="P4137" s="86" t="n">
        <v>0.5145071982281286</v>
      </c>
      <c r="Q4137" s="86" t="n">
        <v>0.2466229071537291</v>
      </c>
      <c r="R4137" s="86" t="n">
        <v>0.3198003262770228</v>
      </c>
      <c r="S4137" s="86" t="n">
        <v>0.3802724077328647</v>
      </c>
      <c r="T4137" s="86" t="n">
        <v>0.5047591696069582</v>
      </c>
      <c r="U4137" s="86" t="n">
        <v>0.3004767455762792</v>
      </c>
      <c r="V4137" s="86" t="n">
        <v>0.3740743612608071</v>
      </c>
      <c r="W4137" s="86" t="n">
        <v>0.4029042759427924</v>
      </c>
      <c r="X4137" s="86" t="n">
        <v>0.2739014673528848</v>
      </c>
      <c r="Y4137" s="86" t="n">
        <v>0.2718223003378838</v>
      </c>
      <c r="Z4137" s="86" t="n">
        <v>0.4795831141504471</v>
      </c>
      <c r="AA4137" s="86" t="n">
        <v>0.3616652849463805</v>
      </c>
      <c r="AB4137" s="86" t="n">
        <v>0.3404897336293007</v>
      </c>
      <c r="AC4137" s="86" t="n">
        <v>0.3738982690878199</v>
      </c>
      <c r="AD4137" s="86" t="n">
        <v>0.4229830925560577</v>
      </c>
      <c r="AE4137" s="86" t="n">
        <v>0.3454380742849749</v>
      </c>
      <c r="AF4137" s="86" t="n">
        <v>0.3599134476678955</v>
      </c>
      <c r="AG4137" s="86" t="n">
        <v>0.4905871806364859</v>
      </c>
      <c r="AH4137" s="86" t="n">
        <v>0.4930978278947545</v>
      </c>
      <c r="AI4137" s="86" t="n">
        <v>0.4383434155421126</v>
      </c>
      <c r="AJ4137" s="86" t="n">
        <v>0.4945921489205841</v>
      </c>
      <c r="AK4137" s="86" t="n">
        <v>0.513347921225383</v>
      </c>
    </row>
    <row r="4138">
      <c r="A4138" s="86" t="n">
        <v>11</v>
      </c>
      <c r="B4138" s="86" t="n">
        <v>0.5137066666666668</v>
      </c>
      <c r="C4138" s="86" t="n">
        <v>0.480662396405695</v>
      </c>
      <c r="D4138" s="86" t="n">
        <v>0.5000497001424737</v>
      </c>
      <c r="E4138" s="86" t="n">
        <v>0.5074294205052006</v>
      </c>
      <c r="F4138" s="86" t="n">
        <v>0.486013986013986</v>
      </c>
      <c r="G4138" s="86" t="n">
        <v>0.4986593177416953</v>
      </c>
      <c r="H4138" s="86" t="n">
        <v>0.5131275403713063</v>
      </c>
      <c r="I4138" s="86" t="n">
        <v>0.4874023758939526</v>
      </c>
      <c r="J4138" s="86" t="n">
        <v>0.523093939509516</v>
      </c>
      <c r="K4138" s="86" t="n">
        <v>0.4812643385164415</v>
      </c>
      <c r="L4138" s="86" t="n">
        <v>0.513000326865361</v>
      </c>
      <c r="M4138" s="86" t="n">
        <v>0.6098229974713926</v>
      </c>
      <c r="N4138" s="86" t="n">
        <v>0.2839500546846519</v>
      </c>
      <c r="O4138" s="86" t="n">
        <v>0.429507032248899</v>
      </c>
      <c r="P4138" s="86" t="n">
        <v>0.5186204714443918</v>
      </c>
      <c r="Q4138" s="86" t="n">
        <v>0.297279299847793</v>
      </c>
      <c r="R4138" s="86" t="n">
        <v>0.3327927945529321</v>
      </c>
      <c r="S4138" s="86" t="n">
        <v>0.3999811699723827</v>
      </c>
      <c r="T4138" s="86" t="n">
        <v>0.6129482235168622</v>
      </c>
      <c r="U4138" s="86" t="n">
        <v>0.3665336561453849</v>
      </c>
      <c r="V4138" s="86" t="n">
        <v>0.4382390571085178</v>
      </c>
      <c r="W4138" s="86" t="n">
        <v>0.5406927832034822</v>
      </c>
      <c r="X4138" s="86" t="n">
        <v>0.3687739906580956</v>
      </c>
      <c r="Y4138" s="86" t="n">
        <v>0.331065622206397</v>
      </c>
      <c r="Z4138" s="86" t="n">
        <v>0.6019857969489742</v>
      </c>
      <c r="AA4138" s="86" t="n">
        <v>0.4727689674538015</v>
      </c>
      <c r="AB4138" s="86" t="n">
        <v>0.4538880410654827</v>
      </c>
      <c r="AC4138" s="86" t="n">
        <v>0.5305652897242574</v>
      </c>
      <c r="AD4138" s="86" t="n">
        <v>0.4865928424446849</v>
      </c>
      <c r="AE4138" s="86" t="n">
        <v>0.3496052801863596</v>
      </c>
      <c r="AF4138" s="86" t="n">
        <v>0.3586311908959768</v>
      </c>
      <c r="AG4138" s="86" t="n">
        <v>0.4771242876352693</v>
      </c>
      <c r="AH4138" s="86" t="n">
        <v>0.4955593254166252</v>
      </c>
      <c r="AI4138" s="86" t="n">
        <v>0.4343415542112611</v>
      </c>
      <c r="AJ4138" s="86" t="n">
        <v>0.4801999396733743</v>
      </c>
      <c r="AK4138" s="86" t="n">
        <v>0.5046316557257476</v>
      </c>
    </row>
    <row r="4139">
      <c r="A4139" s="86" t="n">
        <v>12</v>
      </c>
      <c r="B4139" s="86" t="n">
        <v>0.5086933333333333</v>
      </c>
      <c r="C4139" s="86" t="n">
        <v>0.487022251904921</v>
      </c>
      <c r="D4139" s="86" t="n">
        <v>0.5007123687087902</v>
      </c>
      <c r="E4139" s="86" t="n">
        <v>0.5125238802801954</v>
      </c>
      <c r="F4139" s="86" t="n">
        <v>0.4911489476706869</v>
      </c>
      <c r="G4139" s="86" t="n">
        <v>0.503537911514971</v>
      </c>
      <c r="H4139" s="86" t="n">
        <v>0.5084038229155223</v>
      </c>
      <c r="I4139" s="86" t="n">
        <v>0.475418175289506</v>
      </c>
      <c r="J4139" s="86" t="n">
        <v>0.5140546931614479</v>
      </c>
      <c r="K4139" s="86" t="n">
        <v>0.524241651797094</v>
      </c>
      <c r="L4139" s="86" t="n">
        <v>0.5151843817787418</v>
      </c>
      <c r="M4139" s="86" t="n">
        <v>0.5910941584879783</v>
      </c>
      <c r="N4139" s="86" t="n">
        <v>0.299216186656945</v>
      </c>
      <c r="O4139" s="86" t="n">
        <v>0.4235686887341952</v>
      </c>
      <c r="P4139" s="86" t="n">
        <v>0.5060275272899858</v>
      </c>
      <c r="Q4139" s="86" t="n">
        <v>0.3287671232876712</v>
      </c>
      <c r="R4139" s="86" t="n">
        <v>0.3416726093369933</v>
      </c>
      <c r="S4139" s="86" t="n">
        <v>0.399479035902586</v>
      </c>
      <c r="T4139" s="86" t="n">
        <v>0.6543447936325594</v>
      </c>
      <c r="U4139" s="86" t="n">
        <v>0.4128183285509325</v>
      </c>
      <c r="V4139" s="86" t="n">
        <v>0.4622765866708022</v>
      </c>
      <c r="W4139" s="86" t="n">
        <v>0.6160795932550569</v>
      </c>
      <c r="X4139" s="86" t="n">
        <v>0.4359313165214289</v>
      </c>
      <c r="Y4139" s="86" t="n">
        <v>0.3738389975605691</v>
      </c>
      <c r="Z4139" s="86" t="n">
        <v>0.7265912677538138</v>
      </c>
      <c r="AA4139" s="86" t="n">
        <v>0.5719519696199824</v>
      </c>
      <c r="AB4139" s="86" t="n">
        <v>0.5425048557158713</v>
      </c>
      <c r="AC4139" s="86" t="n">
        <v>0.634278432621854</v>
      </c>
      <c r="AD4139" s="86" t="n">
        <v>0.5397335539574449</v>
      </c>
      <c r="AE4139" s="86" t="n">
        <v>0.363375177947457</v>
      </c>
      <c r="AF4139" s="86" t="n">
        <v>0.4001442538868408</v>
      </c>
      <c r="AG4139" s="86" t="n">
        <v>0.4838957546263687</v>
      </c>
      <c r="AH4139" s="86" t="n">
        <v>0.5168146891527792</v>
      </c>
      <c r="AI4139" s="86" t="n">
        <v>0.4416938110749186</v>
      </c>
      <c r="AJ4139" s="86" t="n">
        <v>0.4894500222633975</v>
      </c>
      <c r="AK4139" s="86" t="n">
        <v>0.5102844638949673</v>
      </c>
    </row>
    <row r="4140">
      <c r="A4140" s="86" t="n">
        <v>13</v>
      </c>
      <c r="B4140" s="86" t="n">
        <v>0.4914133333333334</v>
      </c>
      <c r="C4140" s="86" t="n">
        <v>0.4723748520081359</v>
      </c>
      <c r="D4140" s="86" t="n">
        <v>0.4942182167588881</v>
      </c>
      <c r="E4140" s="86" t="n">
        <v>0.4926767140734452</v>
      </c>
      <c r="F4140" s="86" t="n">
        <v>0.4733623864058648</v>
      </c>
      <c r="G4140" s="86" t="n">
        <v>0.4976538060479667</v>
      </c>
      <c r="H4140" s="86" t="n">
        <v>0.498407118532352</v>
      </c>
      <c r="I4140" s="86" t="n">
        <v>0.4745803285556122</v>
      </c>
      <c r="J4140" s="86" t="n">
        <v>0.5211869255120333</v>
      </c>
      <c r="K4140" s="86" t="n">
        <v>0.5900586286005608</v>
      </c>
      <c r="L4140" s="86" t="n">
        <v>0.5304876236888244</v>
      </c>
      <c r="M4140" s="86" t="n">
        <v>0.6200231431877599</v>
      </c>
      <c r="N4140" s="86" t="n">
        <v>0.4014309150565076</v>
      </c>
      <c r="O4140" s="86" t="n">
        <v>0.458502628214235</v>
      </c>
      <c r="P4140" s="86" t="n">
        <v>0.5160892263882297</v>
      </c>
      <c r="Q4140" s="86" t="n">
        <v>0.423087899543379</v>
      </c>
      <c r="R4140" s="86" t="n">
        <v>0.3864722029560308</v>
      </c>
      <c r="S4140" s="86" t="n">
        <v>0.4128797388902837</v>
      </c>
      <c r="T4140" s="86" t="n">
        <v>0.695905473045048</v>
      </c>
      <c r="U4140" s="86" t="n">
        <v>0.482447094691535</v>
      </c>
      <c r="V4140" s="86" t="n">
        <v>0.5143255922149421</v>
      </c>
      <c r="W4140" s="86" t="n">
        <v>0.6758476901130253</v>
      </c>
      <c r="X4140" s="86" t="n">
        <v>0.5299912130601675</v>
      </c>
      <c r="Y4140" s="86" t="n">
        <v>0.4848558311489568</v>
      </c>
      <c r="Z4140" s="86" t="n">
        <v>0.8267359284587058</v>
      </c>
      <c r="AA4140" s="86" t="n">
        <v>0.6725189206535988</v>
      </c>
      <c r="AB4140" s="86" t="n">
        <v>0.6251040510543839</v>
      </c>
      <c r="AC4140" s="86" t="n">
        <v>0.7405047608934198</v>
      </c>
      <c r="AD4140" s="86" t="n">
        <v>0.6276649907719722</v>
      </c>
      <c r="AE4140" s="86" t="n">
        <v>0.4804193089167853</v>
      </c>
      <c r="AF4140" s="86" t="n">
        <v>0.4424587273601538</v>
      </c>
      <c r="AG4140" s="86" t="n">
        <v>0.4708490747262599</v>
      </c>
      <c r="AH4140" s="86" t="n">
        <v>0.5290556498020823</v>
      </c>
      <c r="AI4140" s="86" t="n">
        <v>0.5057235923685434</v>
      </c>
      <c r="AJ4140" s="86" t="n">
        <v>0.4780885077778256</v>
      </c>
      <c r="AK4140" s="86" t="n">
        <v>0.5169948942377828</v>
      </c>
    </row>
    <row r="4141">
      <c r="A4141" s="86" t="n">
        <v>14</v>
      </c>
      <c r="B4141" s="86" t="n">
        <v>0.49792</v>
      </c>
      <c r="C4141" s="86" t="n">
        <v>0.4755471904313774</v>
      </c>
      <c r="D4141" s="86" t="n">
        <v>0.5106523972035386</v>
      </c>
      <c r="E4141" s="86" t="n">
        <v>0.4837614094672044</v>
      </c>
      <c r="F4141" s="86" t="n">
        <v>0.473294821120908</v>
      </c>
      <c r="G4141" s="86" t="n">
        <v>0.5123640697154775</v>
      </c>
      <c r="H4141" s="86" t="n">
        <v>0.5348786114467758</v>
      </c>
      <c r="I4141" s="86" t="n">
        <v>0.4830186420898293</v>
      </c>
      <c r="J4141" s="86" t="n">
        <v>0.523437202029063</v>
      </c>
      <c r="K4141" s="86" t="n">
        <v>0.6671934743818505</v>
      </c>
      <c r="L4141" s="86" t="n">
        <v>0.5496686773838885</v>
      </c>
      <c r="M4141" s="86" t="n">
        <v>0.6507092958470835</v>
      </c>
      <c r="N4141" s="86" t="n">
        <v>0.5474389354721109</v>
      </c>
      <c r="O4141" s="86" t="n">
        <v>0.526623099872141</v>
      </c>
      <c r="P4141" s="86" t="n">
        <v>0.5256130359120392</v>
      </c>
      <c r="Q4141" s="86" t="n">
        <v>0.5411910197869102</v>
      </c>
      <c r="R4141" s="86" t="n">
        <v>0.4617308312249064</v>
      </c>
      <c r="S4141" s="86" t="n">
        <v>0.4712214411247804</v>
      </c>
      <c r="T4141" s="86" t="n">
        <v>0.7351275949782555</v>
      </c>
      <c r="U4141" s="86" t="n">
        <v>0.5863970588235293</v>
      </c>
      <c r="V4141" s="86" t="n">
        <v>0.5683712635211103</v>
      </c>
      <c r="W4141" s="86" t="n">
        <v>0.7484180109001792</v>
      </c>
      <c r="X4141" s="86" t="n">
        <v>0.6458268642516897</v>
      </c>
      <c r="Y4141" s="86" t="n">
        <v>0.6051152290186214</v>
      </c>
      <c r="Z4141" s="86" t="n">
        <v>0.8714492372435559</v>
      </c>
      <c r="AA4141" s="86" t="n">
        <v>0.7511766908244862</v>
      </c>
      <c r="AB4141" s="86" t="n">
        <v>0.7135994728079911</v>
      </c>
      <c r="AC4141" s="86" t="n">
        <v>0.8078298113341121</v>
      </c>
      <c r="AD4141" s="86" t="n">
        <v>0.7171238252826746</v>
      </c>
      <c r="AE4141" s="86" t="n">
        <v>0.6248997023424356</v>
      </c>
      <c r="AF4141" s="86" t="n">
        <v>0.6226158038147138</v>
      </c>
      <c r="AG4141" s="86" t="n">
        <v>0.4952135493372607</v>
      </c>
      <c r="AH4141" s="86" t="n">
        <v>0.5858031467252103</v>
      </c>
      <c r="AI4141" s="86" t="n">
        <v>0.622801302931596</v>
      </c>
      <c r="AJ4141" s="86" t="n">
        <v>0.4877838583186107</v>
      </c>
      <c r="AK4141" s="86" t="n">
        <v>0.5502917578409919</v>
      </c>
    </row>
    <row r="4142">
      <c r="A4142" s="86" t="n">
        <v>15</v>
      </c>
      <c r="B4142" s="86" t="n">
        <v>0.4958933333333334</v>
      </c>
      <c r="C4142" s="86" t="n">
        <v>0.4755471904313774</v>
      </c>
      <c r="D4142" s="86" t="n">
        <v>0.5059143169543753</v>
      </c>
      <c r="E4142" s="86" t="n">
        <v>0.4752706431755466</v>
      </c>
      <c r="F4142" s="86" t="n">
        <v>0.4732779297996688</v>
      </c>
      <c r="G4142" s="86" t="n">
        <v>0.5101295992849694</v>
      </c>
      <c r="H4142" s="86" t="n">
        <v>0.6324288696034275</v>
      </c>
      <c r="I4142" s="86" t="n">
        <v>0.5105478919177715</v>
      </c>
      <c r="J4142" s="86" t="n">
        <v>0.5253823563064952</v>
      </c>
      <c r="K4142" s="86" t="n">
        <v>0.7324496558756054</v>
      </c>
      <c r="L4142" s="86" t="n">
        <v>0.5753573232698422</v>
      </c>
      <c r="M4142" s="86" t="n">
        <v>0.681652595037072</v>
      </c>
      <c r="N4142" s="86" t="n">
        <v>0.6603171709806782</v>
      </c>
      <c r="O4142" s="86" t="n">
        <v>0.5935076005114363</v>
      </c>
      <c r="P4142" s="86" t="n">
        <v>0.5435215946843854</v>
      </c>
      <c r="Q4142" s="86" t="n">
        <v>0.627568493150685</v>
      </c>
      <c r="R4142" s="86" t="n">
        <v>0.5278165815155275</v>
      </c>
      <c r="S4142" s="86" t="n">
        <v>0.5227215666582977</v>
      </c>
      <c r="T4142" s="86" t="n">
        <v>0.7606876179535571</v>
      </c>
      <c r="U4142" s="86" t="n">
        <v>0.6375388570062172</v>
      </c>
      <c r="V4142" s="86" t="n">
        <v>0.621331368976079</v>
      </c>
      <c r="W4142" s="86" t="n">
        <v>0.8240974432129925</v>
      </c>
      <c r="X4142" s="86" t="n">
        <v>0.721638995514036</v>
      </c>
      <c r="Y4142" s="86" t="n">
        <v>0.6603130350459856</v>
      </c>
      <c r="Z4142" s="86" t="n">
        <v>0.8713506049447659</v>
      </c>
      <c r="AA4142" s="86" t="n">
        <v>0.7949616238333381</v>
      </c>
      <c r="AB4142" s="86" t="n">
        <v>0.7617577691453938</v>
      </c>
      <c r="AC4142" s="86" t="n">
        <v>0.8514388871190399</v>
      </c>
      <c r="AD4142" s="86" t="n">
        <v>0.7726723095525997</v>
      </c>
      <c r="AE4142" s="86" t="n">
        <v>0.7347482852335965</v>
      </c>
      <c r="AF4142" s="86" t="n">
        <v>0.8303414008655233</v>
      </c>
      <c r="AG4142" s="86" t="n">
        <v>0.5196740731254402</v>
      </c>
      <c r="AH4142" s="86" t="n">
        <v>0.6311080065196422</v>
      </c>
      <c r="AI4142" s="86" t="n">
        <v>0.7213587715216379</v>
      </c>
      <c r="AJ4142" s="86" t="n">
        <v>0.4934143433734073</v>
      </c>
      <c r="AK4142" s="86" t="n">
        <v>0.5775711159737419</v>
      </c>
    </row>
    <row r="4143">
      <c r="A4143" s="86" t="n">
        <v>16</v>
      </c>
      <c r="B4143" s="86" t="n">
        <v>0.5099733333333333</v>
      </c>
      <c r="C4143" s="86" t="n">
        <v>0.4942928265687139</v>
      </c>
      <c r="D4143" s="86" t="n">
        <v>0.5097909280673271</v>
      </c>
      <c r="E4143" s="86" t="n">
        <v>0.4952239439609425</v>
      </c>
      <c r="F4143" s="86" t="n">
        <v>0.490726664639708</v>
      </c>
      <c r="G4143" s="86" t="n">
        <v>0.5143750931029346</v>
      </c>
      <c r="H4143" s="86" t="n">
        <v>0.7019663847083381</v>
      </c>
      <c r="I4143" s="86" t="n">
        <v>0.5700798946706964</v>
      </c>
      <c r="J4143" s="86" t="n">
        <v>0.5777489606773715</v>
      </c>
      <c r="K4143" s="86" t="n">
        <v>0.7975528931939841</v>
      </c>
      <c r="L4143" s="86" t="n">
        <v>0.6383086203310255</v>
      </c>
      <c r="M4143" s="86" t="n">
        <v>0.7755110787296962</v>
      </c>
      <c r="N4143" s="86" t="n">
        <v>0.7618939117754286</v>
      </c>
      <c r="O4143" s="86" t="n">
        <v>0.6856797840602358</v>
      </c>
      <c r="P4143" s="86" t="n">
        <v>0.6587248853029584</v>
      </c>
      <c r="Q4143" s="86" t="n">
        <v>0.712947108066971</v>
      </c>
      <c r="R4143" s="86" t="n">
        <v>0.6347944161692733</v>
      </c>
      <c r="S4143" s="86" t="n">
        <v>0.6440183278935476</v>
      </c>
      <c r="T4143" s="86" t="n">
        <v>0.7931812587183065</v>
      </c>
      <c r="U4143" s="86" t="n">
        <v>0.7128317790530845</v>
      </c>
      <c r="V4143" s="86" t="n">
        <v>0.6935214980808747</v>
      </c>
      <c r="W4143" s="86" t="n">
        <v>0.8660155821354111</v>
      </c>
      <c r="X4143" s="86" t="n">
        <v>0.7805048856706815</v>
      </c>
      <c r="Y4143" s="86" t="n">
        <v>0.7594205972817769</v>
      </c>
      <c r="Z4143" s="86" t="n">
        <v>0.8889729089952656</v>
      </c>
      <c r="AA4143" s="86" t="n">
        <v>0.8359118016741105</v>
      </c>
      <c r="AB4143" s="86" t="n">
        <v>0.8164539400665926</v>
      </c>
      <c r="AC4143" s="86" t="n">
        <v>0.8968178117588756</v>
      </c>
      <c r="AD4143" s="86" t="n">
        <v>0.8300876132289612</v>
      </c>
      <c r="AE4143" s="86" t="n">
        <v>0.8205771968422416</v>
      </c>
      <c r="AF4143" s="86" t="n">
        <v>0.8547042795319761</v>
      </c>
      <c r="AG4143" s="86" t="n">
        <v>0.5349138759044632</v>
      </c>
      <c r="AH4143" s="86" t="n">
        <v>0.6417855836077571</v>
      </c>
      <c r="AI4143" s="86" t="n">
        <v>0.8187063750581666</v>
      </c>
      <c r="AJ4143" s="86" t="n">
        <v>0.5173582683385758</v>
      </c>
      <c r="AK4143" s="86" t="n">
        <v>0.5898978847556529</v>
      </c>
    </row>
    <row r="4144">
      <c r="A4144" s="86" t="n">
        <v>17</v>
      </c>
      <c r="B4144" s="86" t="n">
        <v>0.5742933333333334</v>
      </c>
      <c r="C4144" s="86" t="n">
        <v>0.5598646064175342</v>
      </c>
      <c r="D4144" s="86" t="n">
        <v>0.5752957158477185</v>
      </c>
      <c r="E4144" s="86" t="n">
        <v>0.5493525790702611</v>
      </c>
      <c r="F4144" s="86" t="n">
        <v>0.5544069457112937</v>
      </c>
      <c r="G4144" s="86" t="n">
        <v>0.5800312825860272</v>
      </c>
      <c r="H4144" s="86" t="n">
        <v>0.9222234428210481</v>
      </c>
      <c r="I4144" s="86" t="n">
        <v>0.6775636613902271</v>
      </c>
      <c r="J4144" s="86" t="n">
        <v>0.6630306266447996</v>
      </c>
      <c r="K4144" s="86" t="n">
        <v>1</v>
      </c>
      <c r="L4144" s="86" t="n">
        <v>0.7541526758387069</v>
      </c>
      <c r="M4144" s="86" t="n">
        <v>0.9287704110058717</v>
      </c>
      <c r="N4144" s="86" t="n">
        <v>1</v>
      </c>
      <c r="O4144" s="86" t="n">
        <v>0.9363261826964058</v>
      </c>
      <c r="P4144" s="86" t="n">
        <v>0.8813478879924062</v>
      </c>
      <c r="Q4144" s="86" t="n">
        <v>0.9942446727549467</v>
      </c>
      <c r="R4144" s="86" t="n">
        <v>0.9573299989254349</v>
      </c>
      <c r="S4144" s="86" t="n">
        <v>0.990459452673864</v>
      </c>
      <c r="T4144" s="86" t="n">
        <v>1</v>
      </c>
      <c r="U4144" s="86" t="n">
        <v>1</v>
      </c>
      <c r="V4144" s="86" t="n">
        <v>1</v>
      </c>
      <c r="W4144" s="86" t="n">
        <v>1</v>
      </c>
      <c r="X4144" s="86" t="n">
        <v>1</v>
      </c>
      <c r="Y4144" s="86" t="n">
        <v>1</v>
      </c>
      <c r="Z4144" s="86" t="n">
        <v>1</v>
      </c>
      <c r="AA4144" s="86" t="n">
        <v>1</v>
      </c>
      <c r="AB4144" s="86" t="n">
        <v>1</v>
      </c>
      <c r="AC4144" s="86" t="n">
        <v>1</v>
      </c>
      <c r="AD4144" s="86" t="n">
        <v>1</v>
      </c>
      <c r="AE4144" s="86" t="n">
        <v>1</v>
      </c>
      <c r="AF4144" s="86" t="n">
        <v>0.7908318640807822</v>
      </c>
      <c r="AG4144" s="86" t="n">
        <v>0.5834827431645</v>
      </c>
      <c r="AH4144" s="86" t="n">
        <v>0.6799055317167282</v>
      </c>
      <c r="AI4144" s="86" t="n">
        <v>0.7934853420195439</v>
      </c>
      <c r="AJ4144" s="86" t="n">
        <v>0.5782019792878584</v>
      </c>
      <c r="AK4144" s="86" t="n">
        <v>0.6380379285193291</v>
      </c>
    </row>
    <row r="4145">
      <c r="A4145" s="86" t="n">
        <v>18</v>
      </c>
      <c r="B4145" s="86" t="n">
        <v>0.6757333333333334</v>
      </c>
      <c r="C4145" s="86" t="n">
        <v>0.6632160529431409</v>
      </c>
      <c r="D4145" s="86" t="n">
        <v>0.6825817567343694</v>
      </c>
      <c r="E4145" s="86" t="n">
        <v>0.6482700063680747</v>
      </c>
      <c r="F4145" s="86" t="n">
        <v>0.6539306104523496</v>
      </c>
      <c r="G4145" s="86" t="n">
        <v>0.6807314166542531</v>
      </c>
      <c r="H4145" s="86" t="n">
        <v>0.9394705042293751</v>
      </c>
      <c r="I4145" s="86" t="n">
        <v>0.768739339896466</v>
      </c>
      <c r="J4145" s="86" t="n">
        <v>0.7562836111217056</v>
      </c>
      <c r="K4145" s="86" t="n">
        <v>0.9575325006372672</v>
      </c>
      <c r="L4145" s="86" t="n">
        <v>0.8399994056993434</v>
      </c>
      <c r="M4145" s="86" t="n">
        <v>0.9818711695881369</v>
      </c>
      <c r="N4145" s="86" t="n">
        <v>0.9701057236602264</v>
      </c>
      <c r="O4145" s="86" t="n">
        <v>1</v>
      </c>
      <c r="P4145" s="86" t="n">
        <v>0.9250118652112006</v>
      </c>
      <c r="Q4145" s="86" t="n">
        <v>1</v>
      </c>
      <c r="R4145" s="86" t="n">
        <v>1</v>
      </c>
      <c r="S4145" s="86" t="n">
        <v>1</v>
      </c>
      <c r="T4145" s="86" t="n">
        <v>0.9764503159103964</v>
      </c>
      <c r="U4145" s="86" t="n">
        <v>0.9940444165471066</v>
      </c>
      <c r="V4145" s="86" t="n">
        <v>0.9972085449540574</v>
      </c>
      <c r="W4145" s="86" t="n">
        <v>0.9187241669410001</v>
      </c>
      <c r="X4145" s="86" t="n">
        <v>0.9684727241495498</v>
      </c>
      <c r="Y4145" s="86" t="n">
        <v>0.9376051152290183</v>
      </c>
      <c r="Z4145" s="86" t="n">
        <v>0.9359218832193581</v>
      </c>
      <c r="AA4145" s="86" t="n">
        <v>0.9292180354611831</v>
      </c>
      <c r="AB4145" s="86" t="n">
        <v>0.9080362097669258</v>
      </c>
      <c r="AC4145" s="86" t="n">
        <v>0.9106226328271565</v>
      </c>
      <c r="AD4145" s="86" t="n">
        <v>0.9696960054307471</v>
      </c>
      <c r="AE4145" s="86" t="n">
        <v>0.9486217160605669</v>
      </c>
      <c r="AF4145" s="86" t="n">
        <v>1</v>
      </c>
      <c r="AG4145" s="86" t="n">
        <v>0.7070179932125248</v>
      </c>
      <c r="AH4145" s="86" t="n">
        <v>0.8253999933473041</v>
      </c>
      <c r="AI4145" s="86" t="n">
        <v>1</v>
      </c>
      <c r="AJ4145" s="86" t="n">
        <v>0.6914005831573807</v>
      </c>
      <c r="AK4145" s="86" t="n">
        <v>0.7688548504741066</v>
      </c>
    </row>
    <row r="4146">
      <c r="A4146" s="86" t="n">
        <v>19</v>
      </c>
      <c r="B4146" s="86" t="n">
        <v>0.7793066666666665</v>
      </c>
      <c r="C4146" s="86" t="n">
        <v>0.7713639537354666</v>
      </c>
      <c r="D4146" s="86" t="n">
        <v>0.7884430602034393</v>
      </c>
      <c r="E4146" s="86" t="n">
        <v>0.7528125663341116</v>
      </c>
      <c r="F4146" s="86" t="n">
        <v>0.760244586331543</v>
      </c>
      <c r="G4146" s="86" t="n">
        <v>0.7813943095486369</v>
      </c>
      <c r="H4146" s="86" t="n">
        <v>0.9764912666154014</v>
      </c>
      <c r="I4146" s="86" t="n">
        <v>0.8485592028486789</v>
      </c>
      <c r="J4146" s="86" t="n">
        <v>0.8322209085014687</v>
      </c>
      <c r="K4146" s="86" t="n">
        <v>0.8710680601580423</v>
      </c>
      <c r="L4146" s="86" t="n">
        <v>0.8941847680741688</v>
      </c>
      <c r="M4146" s="86" t="n">
        <v>0.9997428534693354</v>
      </c>
      <c r="N4146" s="86" t="n">
        <v>0.8778709442216555</v>
      </c>
      <c r="O4146" s="86" t="n">
        <v>0.9948998437278022</v>
      </c>
      <c r="P4146" s="86" t="n">
        <v>0.937763012181617</v>
      </c>
      <c r="Q4146" s="86" t="n">
        <v>0.918902207001522</v>
      </c>
      <c r="R4146" s="86" t="n">
        <v>0.9396778258618501</v>
      </c>
      <c r="S4146" s="86" t="n">
        <v>0.9230793371830279</v>
      </c>
      <c r="T4146" s="86" t="n">
        <v>0.9161401493394602</v>
      </c>
      <c r="U4146" s="86" t="n">
        <v>0.9142530487804875</v>
      </c>
      <c r="V4146" s="86" t="n">
        <v>0.9134067382623192</v>
      </c>
      <c r="W4146" s="86" t="n">
        <v>0.8344489557043052</v>
      </c>
      <c r="X4146" s="86" t="n">
        <v>0.8902028924227509</v>
      </c>
      <c r="Y4146" s="86" t="n">
        <v>0.8523613994151427</v>
      </c>
      <c r="Z4146" s="86" t="n">
        <v>0.8732903734876379</v>
      </c>
      <c r="AA4146" s="86" t="n">
        <v>0.8524255876768384</v>
      </c>
      <c r="AB4146" s="86" t="n">
        <v>0.8269630965593784</v>
      </c>
      <c r="AC4146" s="86" t="n">
        <v>0.8282892640968461</v>
      </c>
      <c r="AD4146" s="86" t="n">
        <v>0.9344279683489254</v>
      </c>
      <c r="AE4146" s="86" t="n">
        <v>0.9026530348129933</v>
      </c>
      <c r="AF4146" s="86" t="n">
        <v>0.9452636640487257</v>
      </c>
      <c r="AG4146" s="86" t="n">
        <v>0.8023147851700074</v>
      </c>
      <c r="AH4146" s="86" t="n">
        <v>0.8942553969996342</v>
      </c>
      <c r="AI4146" s="86" t="n">
        <v>0.9570963238715682</v>
      </c>
      <c r="AJ4146" s="86" t="n">
        <v>0.7905517013544761</v>
      </c>
      <c r="AK4146" s="86" t="n">
        <v>0.8470094821298322</v>
      </c>
    </row>
    <row r="4147">
      <c r="A4147" s="86" t="n">
        <v>20</v>
      </c>
      <c r="B4147" s="86" t="n">
        <v>0.8635733333333333</v>
      </c>
      <c r="C4147" s="86" t="n">
        <v>0.8616769375550229</v>
      </c>
      <c r="D4147" s="86" t="n">
        <v>0.8654782810377389</v>
      </c>
      <c r="E4147" s="86" t="n">
        <v>0.8452557843345363</v>
      </c>
      <c r="F4147" s="86" t="n">
        <v>0.8490591534069797</v>
      </c>
      <c r="G4147" s="86" t="n">
        <v>0.8552807984507672</v>
      </c>
      <c r="H4147" s="86" t="n">
        <v>0.9031088652092718</v>
      </c>
      <c r="I4147" s="86" t="n">
        <v>0.9275561806158173</v>
      </c>
      <c r="J4147" s="86" t="n">
        <v>0.9300507265723331</v>
      </c>
      <c r="K4147" s="86" t="n">
        <v>0.4596482283966352</v>
      </c>
      <c r="L4147" s="86" t="n">
        <v>0.9144504204677147</v>
      </c>
      <c r="M4147" s="86" t="n">
        <v>0.9186988385548366</v>
      </c>
      <c r="N4147" s="86" t="n">
        <v>0.3828381334305506</v>
      </c>
      <c r="O4147" s="86" t="n">
        <v>0.7627788038073591</v>
      </c>
      <c r="P4147" s="86" t="n">
        <v>0.9005853504192374</v>
      </c>
      <c r="Q4147" s="86" t="n">
        <v>0.3779014459665144</v>
      </c>
      <c r="R4147" s="86" t="n">
        <v>0.5651821387751911</v>
      </c>
      <c r="S4147" s="86" t="n">
        <v>0.6429826763745922</v>
      </c>
      <c r="T4147" s="86" t="n">
        <v>0.3985394272585542</v>
      </c>
      <c r="U4147" s="86" t="n">
        <v>0.4440309660449545</v>
      </c>
      <c r="V4147" s="86" t="n">
        <v>0.4735974876904587</v>
      </c>
      <c r="W4147" s="86" t="n">
        <v>0.362741870587805</v>
      </c>
      <c r="X4147" s="86" t="n">
        <v>0.3990922364413553</v>
      </c>
      <c r="Y4147" s="86" t="n">
        <v>0.4106425854937196</v>
      </c>
      <c r="Z4147" s="86" t="n">
        <v>0.4358890057864281</v>
      </c>
      <c r="AA4147" s="86" t="n">
        <v>0.4352820046532775</v>
      </c>
      <c r="AB4147" s="86" t="n">
        <v>0.4286036348501664</v>
      </c>
      <c r="AC4147" s="86" t="n">
        <v>0.3819687798661994</v>
      </c>
      <c r="AD4147" s="86" t="n">
        <v>0.7092853051613314</v>
      </c>
      <c r="AE4147" s="86" t="n">
        <v>0.6609033259997411</v>
      </c>
      <c r="AF4147" s="86" t="n">
        <v>0.8779451835230004</v>
      </c>
      <c r="AG4147" s="86" t="n">
        <v>0.8738394057757571</v>
      </c>
      <c r="AH4147" s="86" t="n">
        <v>0.9358014835512091</v>
      </c>
      <c r="AI4147" s="86" t="n">
        <v>0.9167054443927408</v>
      </c>
      <c r="AJ4147" s="86" t="n">
        <v>0.8735869924304448</v>
      </c>
      <c r="AK4147" s="86" t="n">
        <v>0.9064551422319476</v>
      </c>
    </row>
    <row r="4148">
      <c r="A4148" s="86" t="n">
        <v>21</v>
      </c>
      <c r="B4148" s="86" t="n">
        <v>0.9754666666666667</v>
      </c>
      <c r="C4148" s="86" t="n">
        <v>0.9775355939406821</v>
      </c>
      <c r="D4148" s="86" t="n">
        <v>0.9735595242039694</v>
      </c>
      <c r="E4148" s="86" t="n">
        <v>0.9585013797495224</v>
      </c>
      <c r="F4148" s="86" t="n">
        <v>0.9613019830411137</v>
      </c>
      <c r="G4148" s="86" t="n">
        <v>0.9619022791598393</v>
      </c>
      <c r="H4148" s="86" t="n">
        <v>0.9965945292760631</v>
      </c>
      <c r="I4148" s="86" t="n">
        <v>1</v>
      </c>
      <c r="J4148" s="86" t="n">
        <v>1</v>
      </c>
      <c r="K4148" s="86" t="n">
        <v>0.4965077746622483</v>
      </c>
      <c r="L4148" s="86" t="n">
        <v>1</v>
      </c>
      <c r="M4148" s="86" t="n">
        <v>1</v>
      </c>
      <c r="N4148" s="86" t="n">
        <v>0.4095880422894642</v>
      </c>
      <c r="O4148" s="86" t="n">
        <v>0.8484301747407301</v>
      </c>
      <c r="P4148" s="86" t="n">
        <v>1</v>
      </c>
      <c r="Q4148" s="86" t="n">
        <v>0.43345700152207</v>
      </c>
      <c r="R4148" s="86" t="n">
        <v>0.6411148123907118</v>
      </c>
      <c r="S4148" s="86" t="n">
        <v>0.7200288727090134</v>
      </c>
      <c r="T4148" s="86" t="n">
        <v>0.4398539427258554</v>
      </c>
      <c r="U4148" s="86" t="n">
        <v>0.5022566953610712</v>
      </c>
      <c r="V4148" s="86" t="n">
        <v>0.5239793742488271</v>
      </c>
      <c r="W4148" s="86" t="n">
        <v>0.3938329858443981</v>
      </c>
      <c r="X4148" s="86" t="n">
        <v>0.4409722451622282</v>
      </c>
      <c r="Y4148" s="86" t="n">
        <v>0.4456128123153381</v>
      </c>
      <c r="Z4148" s="86" t="n">
        <v>0.4586073119410836</v>
      </c>
      <c r="AA4148" s="86" t="n">
        <v>0.4658893375765519</v>
      </c>
      <c r="AB4148" s="86" t="n">
        <v>0.459264012208657</v>
      </c>
      <c r="AC4148" s="86" t="n">
        <v>0.3981098014229585</v>
      </c>
      <c r="AD4148" s="86" t="n">
        <v>0.7423364941980101</v>
      </c>
      <c r="AE4148" s="86" t="n">
        <v>0.6923256114921704</v>
      </c>
      <c r="AF4148" s="86" t="n">
        <v>0.7139765988139124</v>
      </c>
      <c r="AG4148" s="86" t="n">
        <v>0.9729781648203879</v>
      </c>
      <c r="AH4148" s="86" t="n">
        <v>0.9706616106177028</v>
      </c>
      <c r="AI4148" s="86" t="n">
        <v>0.8537924616100511</v>
      </c>
      <c r="AJ4148" s="86" t="n">
        <v>0.9809252955286476</v>
      </c>
      <c r="AK4148" s="86" t="n">
        <v>0.9789204959883299</v>
      </c>
    </row>
    <row r="4149">
      <c r="A4149" s="86" t="n">
        <v>22</v>
      </c>
      <c r="B4149" s="86" t="n">
        <v>1</v>
      </c>
      <c r="C4149" s="86" t="n">
        <v>1</v>
      </c>
      <c r="D4149" s="86" t="n">
        <v>1</v>
      </c>
      <c r="E4149" s="86" t="n">
        <v>1</v>
      </c>
      <c r="F4149" s="86" t="n">
        <v>1</v>
      </c>
      <c r="G4149" s="86" t="n">
        <v>1</v>
      </c>
      <c r="H4149" s="86" t="n">
        <v>1</v>
      </c>
      <c r="I4149" s="86" t="n">
        <v>0.9269577186630366</v>
      </c>
      <c r="J4149" s="86" t="n">
        <v>0.9470994317098287</v>
      </c>
      <c r="K4149" s="86" t="n">
        <v>0.4408870762171807</v>
      </c>
      <c r="L4149" s="86" t="n">
        <v>0.9032775681217127</v>
      </c>
      <c r="M4149" s="86" t="n">
        <v>0.9266275232503322</v>
      </c>
      <c r="N4149" s="86" t="n">
        <v>0.3770051039008386</v>
      </c>
      <c r="O4149" s="86" t="n">
        <v>0.7808211393663873</v>
      </c>
      <c r="P4149" s="86" t="n">
        <v>0.9317196646100301</v>
      </c>
      <c r="Q4149" s="86" t="n">
        <v>0.3947869101978692</v>
      </c>
      <c r="R4149" s="86" t="n">
        <v>0.5930231422235683</v>
      </c>
      <c r="S4149" s="86" t="n">
        <v>0.6734559377353755</v>
      </c>
      <c r="T4149" s="86" t="n">
        <v>0.3783129564289817</v>
      </c>
      <c r="U4149" s="86" t="n">
        <v>0.4596709110473458</v>
      </c>
      <c r="V4149" s="86" t="n">
        <v>0.479529329663087</v>
      </c>
      <c r="W4149" s="86" t="n">
        <v>0.3203116427082191</v>
      </c>
      <c r="X4149" s="86" t="n">
        <v>0.3905629587542366</v>
      </c>
      <c r="Y4149" s="86" t="n">
        <v>0.4084304307641024</v>
      </c>
      <c r="Z4149" s="86" t="n">
        <v>0.390189374013677</v>
      </c>
      <c r="AA4149" s="86" t="n">
        <v>0.4115008156606854</v>
      </c>
      <c r="AB4149" s="86" t="n">
        <v>0.421875</v>
      </c>
      <c r="AC4149" s="86" t="n">
        <v>0.3227142402038866</v>
      </c>
      <c r="AD4149" s="86" t="n">
        <v>0.6436814527249198</v>
      </c>
      <c r="AE4149" s="86" t="n">
        <v>0.6294292739743756</v>
      </c>
      <c r="AF4149" s="86" t="n">
        <v>0.7337714377304054</v>
      </c>
      <c r="AG4149" s="86" t="n">
        <v>1</v>
      </c>
      <c r="AH4149" s="86" t="n">
        <v>1</v>
      </c>
      <c r="AI4149" s="86" t="n">
        <v>0.8707305723592367</v>
      </c>
      <c r="AJ4149" s="86" t="n">
        <v>1</v>
      </c>
      <c r="AK4149" s="86" t="n">
        <v>1</v>
      </c>
    </row>
    <row r="4150">
      <c r="A4150" s="86" t="n">
        <v>23</v>
      </c>
      <c r="B4150" s="86" t="n">
        <v>0.88192</v>
      </c>
      <c r="C4150" s="86" t="n">
        <v>0.8629823016909022</v>
      </c>
      <c r="D4150" s="86" t="n">
        <v>0.905503462443259</v>
      </c>
      <c r="E4150" s="86" t="n">
        <v>0.881341541074082</v>
      </c>
      <c r="F4150" s="86" t="n">
        <v>0.8735515692037432</v>
      </c>
      <c r="G4150" s="86" t="n">
        <v>0.9059287948756145</v>
      </c>
      <c r="H4150" s="86" t="n">
        <v>0.8764143688893771</v>
      </c>
      <c r="I4150" s="86" t="n">
        <v>0.7772524611747809</v>
      </c>
      <c r="J4150" s="86" t="n">
        <v>0.7983904801861245</v>
      </c>
      <c r="K4150" s="86" t="n">
        <v>0.3525363242416518</v>
      </c>
      <c r="L4150" s="86" t="n">
        <v>0.7367396665973316</v>
      </c>
      <c r="M4150" s="86" t="n">
        <v>0.7692538464835214</v>
      </c>
      <c r="N4150" s="86" t="n">
        <v>0.3071910317170981</v>
      </c>
      <c r="O4150" s="86" t="n">
        <v>0.6359141923568689</v>
      </c>
      <c r="P4150" s="86" t="n">
        <v>0.7778832463217845</v>
      </c>
      <c r="Q4150" s="86" t="n">
        <v>0.3215372907153729</v>
      </c>
      <c r="R4150" s="86" t="n">
        <v>0.4828020748874148</v>
      </c>
      <c r="S4150" s="86" t="n">
        <v>0.5650263620386644</v>
      </c>
      <c r="T4150" s="86" t="n">
        <v>0.3015918601788792</v>
      </c>
      <c r="U4150" s="86" t="n">
        <v>0.3720035270205643</v>
      </c>
      <c r="V4150" s="86" t="n">
        <v>0.3990617609428915</v>
      </c>
      <c r="W4150" s="86" t="n">
        <v>0.2474121218771718</v>
      </c>
      <c r="X4150" s="86" t="n">
        <v>0.3129075521435508</v>
      </c>
      <c r="Y4150" s="86" t="n">
        <v>0.3390808951650783</v>
      </c>
      <c r="Z4150" s="86" t="n">
        <v>0.2826144134665965</v>
      </c>
      <c r="AA4150" s="86" t="n">
        <v>0.3269395341374055</v>
      </c>
      <c r="AB4150" s="86" t="n">
        <v>0.345969755826859</v>
      </c>
      <c r="AC4150" s="86" t="n">
        <v>0.2523450497327528</v>
      </c>
      <c r="AD4150" s="86" t="n">
        <v>0.5230276416555294</v>
      </c>
      <c r="AE4150" s="86" t="n">
        <v>0.5089167852983048</v>
      </c>
      <c r="AF4150" s="86" t="n">
        <v>0.6517070043276165</v>
      </c>
      <c r="AG4150" s="86" t="n">
        <v>0.8661714797976565</v>
      </c>
      <c r="AH4150" s="86" t="n">
        <v>0.9051658184479262</v>
      </c>
      <c r="AI4150" s="86" t="n">
        <v>0.7756165658445788</v>
      </c>
      <c r="AJ4150" s="86" t="n">
        <v>0.861650938653567</v>
      </c>
      <c r="AK4150" s="86" t="n">
        <v>0.9043398978847558</v>
      </c>
    </row>
    <row r="4151">
      <c r="A4151" s="86" t="n">
        <v>24</v>
      </c>
      <c r="B4151" s="86" t="n">
        <v>0.7303466666666667</v>
      </c>
      <c r="C4151" s="86" t="n">
        <v>0.7086912965605175</v>
      </c>
      <c r="D4151" s="86" t="n">
        <v>0.7324806997780061</v>
      </c>
      <c r="E4151" s="86" t="n">
        <v>0.7399702823179791</v>
      </c>
      <c r="F4151" s="86" t="n">
        <v>0.7203135029221985</v>
      </c>
      <c r="G4151" s="86" t="n">
        <v>0.7288097720840162</v>
      </c>
      <c r="H4151" s="86" t="n">
        <v>0.7078984950016479</v>
      </c>
      <c r="I4151" s="86" t="n">
        <v>0.5956192585056405</v>
      </c>
      <c r="J4151" s="86" t="n">
        <v>0.6208474770204813</v>
      </c>
      <c r="K4151" s="86" t="n">
        <v>0.2694366556206984</v>
      </c>
      <c r="L4151" s="86" t="n">
        <v>0.5496092473182184</v>
      </c>
      <c r="M4151" s="86" t="n">
        <v>0.5858226546093516</v>
      </c>
      <c r="N4151" s="86" t="n">
        <v>0.2289464090411958</v>
      </c>
      <c r="O4151" s="86" t="n">
        <v>0.4707486858928825</v>
      </c>
      <c r="P4151" s="86" t="n">
        <v>0.5874386964087962</v>
      </c>
      <c r="Q4151" s="86" t="n">
        <v>0.2399162861491628</v>
      </c>
      <c r="R4151" s="86" t="n">
        <v>0.3564039192317837</v>
      </c>
      <c r="S4151" s="86" t="n">
        <v>0.4253389404971127</v>
      </c>
      <c r="T4151" s="86" t="n">
        <v>0.2123574300484123</v>
      </c>
      <c r="U4151" s="86" t="n">
        <v>0.2740763988522238</v>
      </c>
      <c r="V4151" s="86" t="n">
        <v>0.2973868879153259</v>
      </c>
      <c r="W4151" s="86" t="n">
        <v>0.1921065145030908</v>
      </c>
      <c r="X4151" s="86" t="n">
        <v>0.2299998017983496</v>
      </c>
      <c r="Y4151" s="86" t="n">
        <v>0.2560493340808193</v>
      </c>
      <c r="Z4151" s="86" t="n">
        <v>0.1993687532877433</v>
      </c>
      <c r="AA4151" s="86" t="n">
        <v>0.2388949803439148</v>
      </c>
      <c r="AB4151" s="86" t="n">
        <v>0.2628676470588235</v>
      </c>
      <c r="AC4151" s="86" t="n">
        <v>0.1719939117199391</v>
      </c>
      <c r="AD4151" s="86" t="n">
        <v>0.3803008124907191</v>
      </c>
      <c r="AE4151" s="86" t="n">
        <v>0.3894913938138994</v>
      </c>
      <c r="AF4151" s="86" t="n">
        <v>0.5252444301971469</v>
      </c>
      <c r="AG4151" s="86" t="n">
        <v>0.7121566241915861</v>
      </c>
      <c r="AH4151" s="86" t="n">
        <v>0.7321624588364436</v>
      </c>
      <c r="AI4151" s="86" t="n">
        <v>0.6307119590507212</v>
      </c>
      <c r="AJ4151" s="86" t="n">
        <v>0.7143247008804812</v>
      </c>
      <c r="AK4151" s="86" t="n">
        <v>0.7291393143690736</v>
      </c>
    </row>
    <row r="4161">
      <c r="A4161" s="86" t="inlineStr">
        <is>
          <t>RefgChg-Res-8pct-Dec-NTXV-b-cDXGF-SFm1985-CZ09</t>
        </is>
      </c>
      <c r="B4161" s="85" t="n"/>
      <c r="C4161" s="85" t="n"/>
      <c r="D4161" s="85" t="n">
        <v>2015</v>
      </c>
      <c r="E4161" s="85" t="n"/>
      <c r="F4161" s="86" t="inlineStr">
        <is>
          <t>Source Annual kWh:</t>
        </is>
      </c>
      <c r="G4161" s="151" t="n">
        <v>20803.23000000015</v>
      </c>
      <c r="H4161" s="85" t="inlineStr">
        <is>
          <t>DEER</t>
        </is>
      </c>
      <c r="I4161" s="85" t="n"/>
      <c r="J4161" s="85" t="n"/>
      <c r="K4161" s="85" t="inlineStr">
        <is>
          <t>PDAF</t>
        </is>
      </c>
      <c r="L4161" s="85" t="inlineStr">
        <is>
          <t>Monthly</t>
        </is>
      </c>
      <c r="M4161" s="85" t="n"/>
      <c r="N4161" s="85" t="n"/>
      <c r="O4161" s="85" t="n"/>
      <c r="P4161" s="85" t="n"/>
      <c r="Q4161" s="85" t="n"/>
      <c r="R4161" s="85" t="n"/>
      <c r="S4161" s="85" t="n"/>
      <c r="T4161" s="108" t="n"/>
      <c r="U4161" s="85" t="n"/>
      <c r="V4161" s="85" t="n"/>
      <c r="W4161" s="85" t="n"/>
      <c r="X4161" s="85" t="n"/>
      <c r="Y4161" s="85" t="n"/>
      <c r="Z4161" s="85" t="n"/>
      <c r="AA4161" s="85" t="n"/>
      <c r="AB4161" s="85" t="n"/>
      <c r="AC4161" s="85" t="n"/>
      <c r="AD4161" s="85" t="n"/>
      <c r="AE4161" s="85" t="n"/>
      <c r="AF4161" s="85" t="n"/>
      <c r="AG4161" s="85" t="n"/>
      <c r="AH4161" s="85" t="n"/>
      <c r="AI4161" s="85" t="n"/>
      <c r="AJ4161" s="85" t="n"/>
      <c r="AK4161" s="85" t="n"/>
    </row>
    <row r="4162">
      <c r="A4162" s="85" t="n">
        <v>105</v>
      </c>
      <c r="B4162" s="86" t="inlineStr">
        <is>
          <t>RefgChg-Res-8pct-Dec-NTXV-b-20-MM</t>
        </is>
      </c>
      <c r="C4162" s="85" t="n"/>
      <c r="D4162" s="85" t="n"/>
      <c r="E4162" s="85" t="n"/>
      <c r="F4162" s="85" t="inlineStr">
        <is>
          <t>Source Sample Size:</t>
        </is>
      </c>
      <c r="G4162" s="85" t="n">
        <v>0</v>
      </c>
      <c r="H4162" s="85" t="inlineStr">
        <is>
          <t>DEER</t>
        </is>
      </c>
      <c r="I4162" s="85" t="n"/>
      <c r="J4162" s="85" t="n"/>
      <c r="K4162" s="85" t="inlineStr">
        <is>
          <t>WKWE</t>
        </is>
      </c>
      <c r="L4162" s="85" t="inlineStr">
        <is>
          <t>Monthly</t>
        </is>
      </c>
      <c r="M4162" s="85" t="n"/>
      <c r="N4162" s="85" t="inlineStr">
        <is>
          <t>Weekend Peak3</t>
        </is>
      </c>
      <c r="O4162" s="85" t="n"/>
      <c r="P4162" s="85" t="n"/>
      <c r="Q4162" s="85" t="n"/>
      <c r="R4162" s="85" t="n"/>
      <c r="S4162" s="85" t="n"/>
      <c r="T4162" s="85" t="n"/>
      <c r="U4162" s="85" t="n"/>
      <c r="V4162" s="85" t="n"/>
      <c r="W4162" s="85" t="n"/>
      <c r="X4162" s="85" t="n"/>
      <c r="Y4162" s="85" t="n"/>
      <c r="Z4162" s="85" t="n"/>
      <c r="AA4162" s="85" t="n"/>
      <c r="AB4162" s="85" t="n"/>
      <c r="AC4162" s="85" t="n"/>
      <c r="AD4162" s="85" t="n"/>
      <c r="AE4162" s="85" t="n"/>
      <c r="AF4162" s="85" t="n"/>
      <c r="AG4162" s="85" t="n"/>
      <c r="AH4162" s="85" t="n"/>
      <c r="AI4162" s="85" t="n"/>
      <c r="AJ4162" s="85" t="n"/>
      <c r="AK4162" s="85" t="n"/>
    </row>
    <row r="4163">
      <c r="A4163" s="86" t="n"/>
      <c r="B4163" s="86" t="n">
        <v>1</v>
      </c>
      <c r="C4163" s="86" t="inlineStr">
        <is>
          <t>JANUARY</t>
        </is>
      </c>
      <c r="D4163" s="86" t="inlineStr">
        <is>
          <t>JAN</t>
        </is>
      </c>
      <c r="E4163" s="86" t="n">
        <v>2</v>
      </c>
      <c r="F4163" s="86" t="inlineStr">
        <is>
          <t>FEBRUARY</t>
        </is>
      </c>
      <c r="G4163" s="86" t="inlineStr">
        <is>
          <t>FEB</t>
        </is>
      </c>
      <c r="H4163" s="86" t="n">
        <v>3</v>
      </c>
      <c r="I4163" s="86" t="inlineStr">
        <is>
          <t>MARCH</t>
        </is>
      </c>
      <c r="J4163" s="86" t="inlineStr">
        <is>
          <t>MAR</t>
        </is>
      </c>
      <c r="K4163" s="86" t="n">
        <v>4</v>
      </c>
      <c r="L4163" s="86" t="inlineStr">
        <is>
          <t>APRIL</t>
        </is>
      </c>
      <c r="M4163" s="86" t="inlineStr">
        <is>
          <t>APR</t>
        </is>
      </c>
      <c r="N4163" s="86" t="n">
        <v>5</v>
      </c>
      <c r="O4163" s="86" t="inlineStr">
        <is>
          <t>MAY</t>
        </is>
      </c>
      <c r="P4163" s="86" t="inlineStr">
        <is>
          <t>MAY</t>
        </is>
      </c>
      <c r="Q4163" s="86" t="n">
        <v>6</v>
      </c>
      <c r="R4163" s="86" t="inlineStr">
        <is>
          <t>JUNE</t>
        </is>
      </c>
      <c r="S4163" s="86" t="inlineStr">
        <is>
          <t>JUN</t>
        </is>
      </c>
      <c r="T4163" s="86" t="n">
        <v>7</v>
      </c>
      <c r="U4163" s="86" t="inlineStr">
        <is>
          <t>JULY</t>
        </is>
      </c>
      <c r="V4163" s="86" t="inlineStr">
        <is>
          <t>JUL</t>
        </is>
      </c>
      <c r="W4163" s="86" t="n">
        <v>8</v>
      </c>
      <c r="X4163" s="86" t="inlineStr">
        <is>
          <t>AUGUST</t>
        </is>
      </c>
      <c r="Y4163" s="86" t="inlineStr">
        <is>
          <t>AUG</t>
        </is>
      </c>
      <c r="Z4163" s="86" t="n">
        <v>9</v>
      </c>
      <c r="AA4163" s="86" t="inlineStr">
        <is>
          <t>SEPTEMBER</t>
        </is>
      </c>
      <c r="AB4163" s="86" t="inlineStr">
        <is>
          <t>SEP</t>
        </is>
      </c>
      <c r="AC4163" s="86" t="n">
        <v>10</v>
      </c>
      <c r="AD4163" s="86" t="inlineStr">
        <is>
          <t>OCTOBER</t>
        </is>
      </c>
      <c r="AE4163" s="86" t="inlineStr">
        <is>
          <t>OCT</t>
        </is>
      </c>
      <c r="AF4163" s="86" t="n">
        <v>11</v>
      </c>
      <c r="AG4163" s="86" t="inlineStr">
        <is>
          <t>NOVEMBER</t>
        </is>
      </c>
      <c r="AH4163" s="86" t="inlineStr">
        <is>
          <t>NOV</t>
        </is>
      </c>
      <c r="AI4163" s="86" t="n">
        <v>12</v>
      </c>
      <c r="AJ4163" s="86" t="inlineStr">
        <is>
          <t>DECEMBER</t>
        </is>
      </c>
      <c r="AK4163" s="86" t="inlineStr">
        <is>
          <t>DEC</t>
        </is>
      </c>
    </row>
    <row r="4164">
      <c r="A4164" s="85" t="n"/>
      <c r="B4164" s="86" t="n">
        <v>31</v>
      </c>
      <c r="C4164" s="85" t="n"/>
      <c r="D4164" s="85" t="n"/>
      <c r="E4164" s="86" t="n">
        <v>28</v>
      </c>
      <c r="F4164" s="85" t="n"/>
      <c r="G4164" s="85" t="n"/>
      <c r="H4164" s="86" t="n">
        <v>31</v>
      </c>
      <c r="I4164" s="85" t="n"/>
      <c r="J4164" s="85" t="n"/>
      <c r="K4164" s="86" t="n">
        <v>30</v>
      </c>
      <c r="L4164" s="85" t="n"/>
      <c r="M4164" s="85" t="n"/>
      <c r="N4164" s="86" t="n">
        <v>31</v>
      </c>
      <c r="O4164" s="85" t="n"/>
      <c r="P4164" s="85" t="n"/>
      <c r="Q4164" s="86" t="n">
        <v>30</v>
      </c>
      <c r="R4164" s="85" t="n"/>
      <c r="S4164" s="85" t="n"/>
      <c r="T4164" s="86" t="n">
        <v>31</v>
      </c>
      <c r="U4164" s="85" t="n"/>
      <c r="V4164" s="85" t="n"/>
      <c r="W4164" s="86" t="n">
        <v>31</v>
      </c>
      <c r="X4164" s="85" t="n"/>
      <c r="Y4164" s="85" t="n"/>
      <c r="Z4164" s="86" t="n">
        <v>30</v>
      </c>
      <c r="AA4164" s="85" t="n"/>
      <c r="AB4164" s="85" t="n"/>
      <c r="AC4164" s="86" t="n">
        <v>31</v>
      </c>
      <c r="AD4164" s="85" t="n"/>
      <c r="AE4164" s="85" t="n"/>
      <c r="AF4164" s="86" t="n">
        <v>30</v>
      </c>
      <c r="AG4164" s="85" t="n"/>
      <c r="AH4164" s="85" t="n"/>
      <c r="AI4164" s="86" t="n">
        <v>31</v>
      </c>
      <c r="AJ4164" s="85" t="n"/>
      <c r="AK4164" s="85" t="n"/>
    </row>
    <row r="4165">
      <c r="A4165" s="86" t="inlineStr">
        <is>
          <t>RATIOS</t>
        </is>
      </c>
      <c r="B4165" s="86" t="inlineStr">
        <is>
          <t>E.BKDWN</t>
        </is>
      </c>
      <c r="C4165" s="86" t="inlineStr">
        <is>
          <t>PEAK/AVG</t>
        </is>
      </c>
      <c r="D4165" s="86" t="inlineStr">
        <is>
          <t>END/AVG</t>
        </is>
      </c>
      <c r="E4165" s="86" t="inlineStr">
        <is>
          <t>E.BKDWN</t>
        </is>
      </c>
      <c r="F4165" s="86" t="inlineStr">
        <is>
          <t>PEAK/AVG</t>
        </is>
      </c>
      <c r="G4165" s="86" t="inlineStr">
        <is>
          <t>END/AVG</t>
        </is>
      </c>
      <c r="H4165" s="86" t="inlineStr">
        <is>
          <t>E.BKDWN</t>
        </is>
      </c>
      <c r="I4165" s="86" t="inlineStr">
        <is>
          <t>PEAK/AVG</t>
        </is>
      </c>
      <c r="J4165" s="86" t="inlineStr">
        <is>
          <t>END/AVG</t>
        </is>
      </c>
      <c r="K4165" s="86" t="inlineStr">
        <is>
          <t>E.BKDWN</t>
        </is>
      </c>
      <c r="L4165" s="86" t="inlineStr">
        <is>
          <t>PEAK/AVG</t>
        </is>
      </c>
      <c r="M4165" s="86" t="inlineStr">
        <is>
          <t>END/AVG</t>
        </is>
      </c>
      <c r="N4165" s="86" t="inlineStr">
        <is>
          <t>E.BKDWN</t>
        </is>
      </c>
      <c r="O4165" s="86" t="inlineStr">
        <is>
          <t>PEAK/AVG</t>
        </is>
      </c>
      <c r="P4165" s="86" t="inlineStr">
        <is>
          <t>END/AVG</t>
        </is>
      </c>
      <c r="Q4165" s="86" t="inlineStr">
        <is>
          <t>E.BKDWN</t>
        </is>
      </c>
      <c r="R4165" s="86" t="inlineStr">
        <is>
          <t>PEAK/AVG</t>
        </is>
      </c>
      <c r="S4165" s="86" t="inlineStr">
        <is>
          <t>END/AVG</t>
        </is>
      </c>
      <c r="T4165" s="86" t="inlineStr">
        <is>
          <t>E.BKDWN</t>
        </is>
      </c>
      <c r="U4165" s="86" t="inlineStr">
        <is>
          <t>PEAK/AVG</t>
        </is>
      </c>
      <c r="V4165" s="86" t="inlineStr">
        <is>
          <t>END/AVG</t>
        </is>
      </c>
      <c r="W4165" s="86" t="inlineStr">
        <is>
          <t>E.BKDWN</t>
        </is>
      </c>
      <c r="X4165" s="86" t="inlineStr">
        <is>
          <t>PEAK/AVG</t>
        </is>
      </c>
      <c r="Y4165" s="86" t="inlineStr">
        <is>
          <t>END/AVG</t>
        </is>
      </c>
      <c r="Z4165" s="86" t="inlineStr">
        <is>
          <t>E.BKDWN</t>
        </is>
      </c>
      <c r="AA4165" s="86" t="inlineStr">
        <is>
          <t>PEAK/AVG</t>
        </is>
      </c>
      <c r="AB4165" s="86" t="inlineStr">
        <is>
          <t>END/AVG</t>
        </is>
      </c>
      <c r="AC4165" s="86" t="inlineStr">
        <is>
          <t>E.BKDWN</t>
        </is>
      </c>
      <c r="AD4165" s="86" t="inlineStr">
        <is>
          <t>PEAK/AVG</t>
        </is>
      </c>
      <c r="AE4165" s="86" t="inlineStr">
        <is>
          <t>END/AVG</t>
        </is>
      </c>
      <c r="AF4165" s="86" t="inlineStr">
        <is>
          <t>E.BKDWN</t>
        </is>
      </c>
      <c r="AG4165" s="86" t="inlineStr">
        <is>
          <t>PEAK/AVG</t>
        </is>
      </c>
      <c r="AH4165" s="86" t="inlineStr">
        <is>
          <t>END/AVG</t>
        </is>
      </c>
      <c r="AI4165" s="86" t="inlineStr">
        <is>
          <t>E.BKDWN</t>
        </is>
      </c>
      <c r="AJ4165" s="86" t="inlineStr">
        <is>
          <t>PEAK/AVG</t>
        </is>
      </c>
      <c r="AK4165" s="86" t="inlineStr">
        <is>
          <t>END/AVG</t>
        </is>
      </c>
    </row>
    <row r="4166">
      <c r="A4166" s="85" t="n"/>
      <c r="B4166" s="192" t="n">
        <v>0.06661049010783529</v>
      </c>
      <c r="C4166" s="193" t="n">
        <v>1.060177194554343</v>
      </c>
      <c r="D4166" s="193" t="n">
        <v>0.9994440057972371</v>
      </c>
      <c r="E4166" s="192" t="n">
        <v>0.05968166248789362</v>
      </c>
      <c r="F4166" s="193" t="n">
        <v>1.029969077158079</v>
      </c>
      <c r="G4166" s="193" t="n">
        <v>0.9755572941892378</v>
      </c>
      <c r="H4166" s="192" t="n">
        <v>0.06539131762373163</v>
      </c>
      <c r="I4166" s="193" t="n">
        <v>1.153202712033233</v>
      </c>
      <c r="J4166" s="193" t="n">
        <v>0.9801955169200237</v>
      </c>
      <c r="K4166" s="192" t="n">
        <v>0.06785707778111555</v>
      </c>
      <c r="L4166" s="193" t="n">
        <v>1.742770229215987</v>
      </c>
      <c r="M4166" s="193" t="n">
        <v>1.090800650310551</v>
      </c>
      <c r="N4166" s="192" t="n">
        <v>0.07774009624648322</v>
      </c>
      <c r="O4166" s="193" t="n">
        <v>1.784575776989509</v>
      </c>
      <c r="P4166" s="193" t="n">
        <v>0.7816332840591254</v>
      </c>
      <c r="Q4166" s="192" t="n">
        <v>0.07862161870215227</v>
      </c>
      <c r="R4166" s="193" t="n">
        <v>1.530052509267524</v>
      </c>
      <c r="S4166" s="193" t="n">
        <v>0.8788837156940793</v>
      </c>
      <c r="T4166" s="192" t="n">
        <v>0.1100043966025729</v>
      </c>
      <c r="U4166" s="193" t="n">
        <v>1.471329153522368</v>
      </c>
      <c r="V4166" s="193" t="n">
        <v>0.9655036138160227</v>
      </c>
      <c r="W4166" s="192" t="n">
        <v>0.1299818785042328</v>
      </c>
      <c r="X4166" s="193" t="n">
        <v>1.371295716021014</v>
      </c>
      <c r="Y4166" s="193" t="n">
        <v>0.8100078143738054</v>
      </c>
      <c r="Z4166" s="192" t="n">
        <v>0.1310373457548521</v>
      </c>
      <c r="AA4166" s="193" t="n">
        <v>1.70192772813337</v>
      </c>
      <c r="AB4166" s="193" t="n">
        <v>0.7878202283973609</v>
      </c>
      <c r="AC4166" s="192" t="n">
        <v>0.08207134923288165</v>
      </c>
      <c r="AD4166" s="193" t="n">
        <v>1.825504818809177</v>
      </c>
      <c r="AE4166" s="193" t="n">
        <v>0.8691106236037519</v>
      </c>
      <c r="AF4166" s="192" t="n">
        <v>0.06350074057317801</v>
      </c>
      <c r="AG4166" s="193" t="n">
        <v>1.081447195481778</v>
      </c>
      <c r="AH4166" s="193" t="n">
        <v>0.9863547494078702</v>
      </c>
      <c r="AI4166" s="192" t="n">
        <v>0.06750202638307091</v>
      </c>
      <c r="AJ4166" s="193" t="n">
        <v>1.058489134790956</v>
      </c>
      <c r="AK4166" s="193" t="n">
        <v>0.9903505870101214</v>
      </c>
      <c r="AM4166">
        <f>A4161</f>
        <v/>
      </c>
      <c r="AN4166" s="83">
        <f>1/($B4166*(1/$B4164)*(1/(5/7+2/7*$D4166))*$B4176/SUM($B4168:$B4191))</f>
        <v/>
      </c>
      <c r="AO4166" s="83">
        <f>1/(B4166*(1/B4164)*(1/(5/7+2/7*D4166)))</f>
        <v/>
      </c>
      <c r="AP4166" s="83" t="n"/>
      <c r="AR4166" s="174">
        <f>CHOOSE(AV$3,C4166,F4166,I4166,L4166,O4166,R4166,U4166,X4166,AA4166,AD4166,AG4166,AJ4166)</f>
        <v/>
      </c>
      <c r="AS4166" s="82" t="n"/>
      <c r="AT4166" s="82" t="n"/>
      <c r="AV4166" s="119">
        <f>AN4166/AR4166</f>
        <v/>
      </c>
      <c r="AW4166" s="172">
        <f>AO4166/AR4166</f>
        <v/>
      </c>
      <c r="AX4166" s="83" t="n"/>
    </row>
    <row r="4167">
      <c r="A4167" s="86" t="inlineStr">
        <is>
          <t>HOUR</t>
        </is>
      </c>
      <c r="B4167" s="86" t="inlineStr">
        <is>
          <t>PEAK</t>
        </is>
      </c>
      <c r="C4167" s="86" t="inlineStr">
        <is>
          <t>AVG</t>
        </is>
      </c>
      <c r="D4167" s="86" t="inlineStr">
        <is>
          <t>END</t>
        </is>
      </c>
      <c r="E4167" s="86" t="inlineStr">
        <is>
          <t>PEAK</t>
        </is>
      </c>
      <c r="F4167" s="86" t="inlineStr">
        <is>
          <t>AVG</t>
        </is>
      </c>
      <c r="G4167" s="86" t="inlineStr">
        <is>
          <t>END</t>
        </is>
      </c>
      <c r="H4167" s="86" t="inlineStr">
        <is>
          <t>PEAK</t>
        </is>
      </c>
      <c r="I4167" s="86" t="inlineStr">
        <is>
          <t>AVG</t>
        </is>
      </c>
      <c r="J4167" s="86" t="inlineStr">
        <is>
          <t>END</t>
        </is>
      </c>
      <c r="K4167" s="86" t="inlineStr">
        <is>
          <t>PEAK</t>
        </is>
      </c>
      <c r="L4167" s="86" t="inlineStr">
        <is>
          <t>AVG</t>
        </is>
      </c>
      <c r="M4167" s="86" t="inlineStr">
        <is>
          <t>END</t>
        </is>
      </c>
      <c r="N4167" s="86" t="inlineStr">
        <is>
          <t>PEAK</t>
        </is>
      </c>
      <c r="O4167" s="86" t="inlineStr">
        <is>
          <t>AVG</t>
        </is>
      </c>
      <c r="P4167" s="86" t="inlineStr">
        <is>
          <t>END</t>
        </is>
      </c>
      <c r="Q4167" s="86" t="inlineStr">
        <is>
          <t>PEAK</t>
        </is>
      </c>
      <c r="R4167" s="86" t="inlineStr">
        <is>
          <t>AVG</t>
        </is>
      </c>
      <c r="S4167" s="86" t="inlineStr">
        <is>
          <t>END</t>
        </is>
      </c>
      <c r="T4167" s="86" t="inlineStr">
        <is>
          <t>PEAK</t>
        </is>
      </c>
      <c r="U4167" s="86" t="inlineStr">
        <is>
          <t>AVG</t>
        </is>
      </c>
      <c r="V4167" s="86" t="inlineStr">
        <is>
          <t>END</t>
        </is>
      </c>
      <c r="W4167" s="86" t="inlineStr">
        <is>
          <t>PEAK</t>
        </is>
      </c>
      <c r="X4167" s="86" t="inlineStr">
        <is>
          <t>AVG</t>
        </is>
      </c>
      <c r="Y4167" s="86" t="inlineStr">
        <is>
          <t>END</t>
        </is>
      </c>
      <c r="Z4167" s="86" t="inlineStr">
        <is>
          <t>PEAK</t>
        </is>
      </c>
      <c r="AA4167" s="86" t="inlineStr">
        <is>
          <t>AVG</t>
        </is>
      </c>
      <c r="AB4167" s="86" t="inlineStr">
        <is>
          <t>END</t>
        </is>
      </c>
      <c r="AC4167" s="86" t="inlineStr">
        <is>
          <t>PEAK</t>
        </is>
      </c>
      <c r="AD4167" s="86" t="inlineStr">
        <is>
          <t>AVG</t>
        </is>
      </c>
      <c r="AE4167" s="86" t="inlineStr">
        <is>
          <t>END</t>
        </is>
      </c>
      <c r="AF4167" s="86" t="inlineStr">
        <is>
          <t>PEAK</t>
        </is>
      </c>
      <c r="AG4167" s="86" t="inlineStr">
        <is>
          <t>AVG</t>
        </is>
      </c>
      <c r="AH4167" s="86" t="inlineStr">
        <is>
          <t>END</t>
        </is>
      </c>
      <c r="AI4167" s="86" t="inlineStr">
        <is>
          <t>PEAK</t>
        </is>
      </c>
      <c r="AJ4167" s="86" t="inlineStr">
        <is>
          <t>AVG</t>
        </is>
      </c>
      <c r="AK4167" s="86" t="inlineStr">
        <is>
          <t>END</t>
        </is>
      </c>
    </row>
    <row r="4168">
      <c r="A4168" s="86" t="n">
        <v>1</v>
      </c>
      <c r="B4168" s="86" t="n">
        <v>0.5983477988079055</v>
      </c>
      <c r="C4168" s="86" t="n">
        <v>0.5404646952323474</v>
      </c>
      <c r="D4168" s="86" t="n">
        <v>0.5922668490830322</v>
      </c>
      <c r="E4168" s="86" t="n">
        <v>0.5574880233284732</v>
      </c>
      <c r="F4168" s="86" t="n">
        <v>0.541492457437201</v>
      </c>
      <c r="G4168" s="86" t="n">
        <v>0.5988216985326812</v>
      </c>
      <c r="H4168" s="86" t="n">
        <v>0.500245266359266</v>
      </c>
      <c r="I4168" s="86" t="n">
        <v>0.4695515872434555</v>
      </c>
      <c r="J4168" s="86" t="n">
        <v>0.5375410516779283</v>
      </c>
      <c r="K4168" s="86" t="n">
        <v>0.2626142026578073</v>
      </c>
      <c r="L4168" s="86" t="n">
        <v>0.4520718780114507</v>
      </c>
      <c r="M4168" s="86" t="n">
        <v>0.4574456092886934</v>
      </c>
      <c r="N4168" s="86" t="n">
        <v>0.1522399392558846</v>
      </c>
      <c r="O4168" s="86" t="n">
        <v>0.3352689064012166</v>
      </c>
      <c r="P4168" s="86" t="n">
        <v>0.4738829642608985</v>
      </c>
      <c r="Q4168" s="86" t="n">
        <v>0.180001791954126</v>
      </c>
      <c r="R4168" s="86" t="n">
        <v>0.2974176038818184</v>
      </c>
      <c r="S4168" s="86" t="n">
        <v>0.3819414005866685</v>
      </c>
      <c r="T4168" s="86" t="n">
        <v>0.1998983352395476</v>
      </c>
      <c r="U4168" s="86" t="n">
        <v>0.2148183821490594</v>
      </c>
      <c r="V4168" s="86" t="n">
        <v>0.2956850542568485</v>
      </c>
      <c r="W4168" s="86" t="n">
        <v>0.2135379851223535</v>
      </c>
      <c r="X4168" s="86" t="n">
        <v>0.2020846067235001</v>
      </c>
      <c r="Y4168" s="86" t="n">
        <v>0.2676559224318658</v>
      </c>
      <c r="Z4168" s="86" t="n">
        <v>0.2503379657167578</v>
      </c>
      <c r="AA4168" s="86" t="n">
        <v>0.2434496010587531</v>
      </c>
      <c r="AB4168" s="86" t="n">
        <v>0.2719363375026178</v>
      </c>
      <c r="AC4168" s="86" t="n">
        <v>0.1734218219167259</v>
      </c>
      <c r="AD4168" s="86" t="n">
        <v>0.3469655293497982</v>
      </c>
      <c r="AE4168" s="86" t="n">
        <v>0.4081737072687153</v>
      </c>
      <c r="AF4168" s="86" t="n">
        <v>0.6166596726814939</v>
      </c>
      <c r="AG4168" s="86" t="n">
        <v>0.5372397202440696</v>
      </c>
      <c r="AH4168" s="86" t="n">
        <v>0.5931252886455103</v>
      </c>
      <c r="AI4168" s="86" t="n">
        <v>0.5869407996693873</v>
      </c>
      <c r="AJ4168" s="86" t="n">
        <v>0.5497071022362851</v>
      </c>
      <c r="AK4168" s="86" t="n">
        <v>0.5846603834904128</v>
      </c>
    </row>
    <row r="4169">
      <c r="A4169" s="86" t="n">
        <v>2</v>
      </c>
      <c r="B4169" s="86" t="n">
        <v>0.5167834361602007</v>
      </c>
      <c r="C4169" s="86" t="n">
        <v>0.4557634278817138</v>
      </c>
      <c r="D4169" s="86" t="n">
        <v>0.5142838528942311</v>
      </c>
      <c r="E4169" s="86" t="n">
        <v>0.4708394084565715</v>
      </c>
      <c r="F4169" s="86" t="n">
        <v>0.4557647924540924</v>
      </c>
      <c r="G4169" s="86" t="n">
        <v>0.5143026530309767</v>
      </c>
      <c r="H4169" s="86" t="n">
        <v>0.4339252428136956</v>
      </c>
      <c r="I4169" s="86" t="n">
        <v>0.4172392071839796</v>
      </c>
      <c r="J4169" s="86" t="n">
        <v>0.4723490996942358</v>
      </c>
      <c r="K4169" s="86" t="n">
        <v>0.2096137873754153</v>
      </c>
      <c r="L4169" s="86" t="n">
        <v>0.4075024091604784</v>
      </c>
      <c r="M4169" s="86" t="n">
        <v>0.4051027693232631</v>
      </c>
      <c r="N4169" s="86" t="n">
        <v>0.1337129840546697</v>
      </c>
      <c r="O4169" s="86" t="n">
        <v>0.2976257808277717</v>
      </c>
      <c r="P4169" s="86" t="n">
        <v>0.4125555119180689</v>
      </c>
      <c r="Q4169" s="86" t="n">
        <v>0.1579159573514918</v>
      </c>
      <c r="R4169" s="86" t="n">
        <v>0.2640890679935028</v>
      </c>
      <c r="S4169" s="86" t="n">
        <v>0.3302538858356653</v>
      </c>
      <c r="T4169" s="86" t="n">
        <v>0.1611810056339222</v>
      </c>
      <c r="U4169" s="86" t="n">
        <v>0.1883747063029931</v>
      </c>
      <c r="V4169" s="86" t="n">
        <v>0.2328810288122575</v>
      </c>
      <c r="W4169" s="86" t="n">
        <v>0.1575953414790131</v>
      </c>
      <c r="X4169" s="86" t="n">
        <v>0.1718192054045359</v>
      </c>
      <c r="Y4169" s="86" t="n">
        <v>0.2101840932914046</v>
      </c>
      <c r="Z4169" s="86" t="n">
        <v>0.2094576326177473</v>
      </c>
      <c r="AA4169" s="86" t="n">
        <v>0.2027219627654836</v>
      </c>
      <c r="AB4169" s="86" t="n">
        <v>0.2291773754450093</v>
      </c>
      <c r="AC4169" s="86" t="n">
        <v>0.1392905111795844</v>
      </c>
      <c r="AD4169" s="86" t="n">
        <v>0.3005910926435301</v>
      </c>
      <c r="AE4169" s="86" t="n">
        <v>0.354066067602571</v>
      </c>
      <c r="AF4169" s="86" t="n">
        <v>0.515841376416282</v>
      </c>
      <c r="AG4169" s="86" t="n">
        <v>0.4457933056126433</v>
      </c>
      <c r="AH4169" s="86" t="n">
        <v>0.5060698027314112</v>
      </c>
      <c r="AI4169" s="86" t="n">
        <v>0.4640975307366464</v>
      </c>
      <c r="AJ4169" s="86" t="n">
        <v>0.4576189050897222</v>
      </c>
      <c r="AK4169" s="86" t="n">
        <v>0.5056512476076986</v>
      </c>
    </row>
    <row r="4170">
      <c r="A4170" s="86" t="n">
        <v>3</v>
      </c>
      <c r="B4170" s="86" t="n">
        <v>0.4758966851406463</v>
      </c>
      <c r="C4170" s="86" t="n">
        <v>0.4225558237779118</v>
      </c>
      <c r="D4170" s="86" t="n">
        <v>0.4664972800416953</v>
      </c>
      <c r="E4170" s="86" t="n">
        <v>0.4345969589668819</v>
      </c>
      <c r="F4170" s="86" t="n">
        <v>0.4256447135164063</v>
      </c>
      <c r="G4170" s="86" t="n">
        <v>0.4611679264858455</v>
      </c>
      <c r="H4170" s="86" t="n">
        <v>0.4057686647699401</v>
      </c>
      <c r="I4170" s="86" t="n">
        <v>0.3962908164012715</v>
      </c>
      <c r="J4170" s="86" t="n">
        <v>0.4443773356989166</v>
      </c>
      <c r="K4170" s="86" t="n">
        <v>0.1793500830564784</v>
      </c>
      <c r="L4170" s="86" t="n">
        <v>0.389334504846664</v>
      </c>
      <c r="M4170" s="86" t="n">
        <v>0.3895088866343516</v>
      </c>
      <c r="N4170" s="86" t="n">
        <v>0.1268413059984814</v>
      </c>
      <c r="O4170" s="86" t="n">
        <v>0.2824931186606839</v>
      </c>
      <c r="P4170" s="86" t="n">
        <v>0.3962418053835232</v>
      </c>
      <c r="Q4170" s="86" t="n">
        <v>0.1498521637846071</v>
      </c>
      <c r="R4170" s="86" t="n">
        <v>0.2505191520858606</v>
      </c>
      <c r="S4170" s="86" t="n">
        <v>0.3171044202434337</v>
      </c>
      <c r="T4170" s="86" t="n">
        <v>0.1449146439615369</v>
      </c>
      <c r="U4170" s="86" t="n">
        <v>0.1787064197422763</v>
      </c>
      <c r="V4170" s="86" t="n">
        <v>0.215018610788349</v>
      </c>
      <c r="W4170" s="86" t="n">
        <v>0.1185499343633243</v>
      </c>
      <c r="X4170" s="86" t="n">
        <v>0.1528454238378639</v>
      </c>
      <c r="Y4170" s="86" t="n">
        <v>0.1921678459119497</v>
      </c>
      <c r="Z4170" s="86" t="n">
        <v>0.1747147569350565</v>
      </c>
      <c r="AA4170" s="86" t="n">
        <v>0.176323123321838</v>
      </c>
      <c r="AB4170" s="86" t="n">
        <v>0.2079121213851924</v>
      </c>
      <c r="AC4170" s="86" t="n">
        <v>0.1317452792920913</v>
      </c>
      <c r="AD4170" s="86" t="n">
        <v>0.2840287938198632</v>
      </c>
      <c r="AE4170" s="86" t="n">
        <v>0.3289629369063988</v>
      </c>
      <c r="AF4170" s="86" t="n">
        <v>0.4701007133864876</v>
      </c>
      <c r="AG4170" s="86" t="n">
        <v>0.4065063964695949</v>
      </c>
      <c r="AH4170" s="86" t="n">
        <v>0.4481427723164215</v>
      </c>
      <c r="AI4170" s="86" t="n">
        <v>0.4234941626201054</v>
      </c>
      <c r="AJ4170" s="86" t="n">
        <v>0.4217870326819745</v>
      </c>
      <c r="AK4170" s="86" t="n">
        <v>0.4541219802838262</v>
      </c>
    </row>
    <row r="4171">
      <c r="A4171" s="86" t="n">
        <v>4</v>
      </c>
      <c r="B4171" s="86" t="n">
        <v>0.4559238732615288</v>
      </c>
      <c r="C4171" s="86" t="n">
        <v>0.4105009052504526</v>
      </c>
      <c r="D4171" s="86" t="n">
        <v>0.4440535522329717</v>
      </c>
      <c r="E4171" s="86" t="n">
        <v>0.4142886898562799</v>
      </c>
      <c r="F4171" s="86" t="n">
        <v>0.4162123289962202</v>
      </c>
      <c r="G4171" s="86" t="n">
        <v>0.4402697495183044</v>
      </c>
      <c r="H4171" s="86" t="n">
        <v>0.3935053468066319</v>
      </c>
      <c r="I4171" s="86" t="n">
        <v>0.3860949562720655</v>
      </c>
      <c r="J4171" s="86" t="n">
        <v>0.4200671926314598</v>
      </c>
      <c r="K4171" s="86" t="n">
        <v>0.1677221760797342</v>
      </c>
      <c r="L4171" s="86" t="n">
        <v>0.3817952497023979</v>
      </c>
      <c r="M4171" s="86" t="n">
        <v>0.3681283583211212</v>
      </c>
      <c r="N4171" s="86" t="n">
        <v>0.1211465451784358</v>
      </c>
      <c r="O4171" s="86" t="n">
        <v>0.2701004235637167</v>
      </c>
      <c r="P4171" s="86" t="n">
        <v>0.368810609951361</v>
      </c>
      <c r="Q4171" s="86" t="n">
        <v>0.1427739449870083</v>
      </c>
      <c r="R4171" s="86" t="n">
        <v>0.2388408002138289</v>
      </c>
      <c r="S4171" s="86" t="n">
        <v>0.2924913179810513</v>
      </c>
      <c r="T4171" s="86" t="n">
        <v>0.1368661837590545</v>
      </c>
      <c r="U4171" s="86" t="n">
        <v>0.1705631685711367</v>
      </c>
      <c r="V4171" s="86" t="n">
        <v>0.1933158713590799</v>
      </c>
      <c r="W4171" s="86" t="n">
        <v>0.1088895620855633</v>
      </c>
      <c r="X4171" s="86" t="n">
        <v>0.144230336175004</v>
      </c>
      <c r="Y4171" s="86" t="n">
        <v>0.1776401991614256</v>
      </c>
      <c r="Z4171" s="86" t="n">
        <v>0.1465960093008166</v>
      </c>
      <c r="AA4171" s="86" t="n">
        <v>0.161307152946566</v>
      </c>
      <c r="AB4171" s="86" t="n">
        <v>0.1848192358215775</v>
      </c>
      <c r="AC4171" s="86" t="n">
        <v>0.1272813462905902</v>
      </c>
      <c r="AD4171" s="86" t="n">
        <v>0.273974366477439</v>
      </c>
      <c r="AE4171" s="86" t="n">
        <v>0.3049470755652202</v>
      </c>
      <c r="AF4171" s="86" t="n">
        <v>0.4458665547629039</v>
      </c>
      <c r="AG4171" s="86" t="n">
        <v>0.3887747136325256</v>
      </c>
      <c r="AH4171" s="86" t="n">
        <v>0.4204657913835191</v>
      </c>
      <c r="AI4171" s="86" t="n">
        <v>0.4015910734580019</v>
      </c>
      <c r="AJ4171" s="86" t="n">
        <v>0.4061800715497215</v>
      </c>
      <c r="AK4171" s="86" t="n">
        <v>0.4251615931823927</v>
      </c>
    </row>
    <row r="4172">
      <c r="A4172" s="86" t="n">
        <v>5</v>
      </c>
      <c r="B4172" s="86" t="n">
        <v>0.4478720066924606</v>
      </c>
      <c r="C4172" s="86" t="n">
        <v>0.4084188292094145</v>
      </c>
      <c r="D4172" s="86" t="n">
        <v>0.428222417668328</v>
      </c>
      <c r="E4172" s="86" t="n">
        <v>0.4074151218496146</v>
      </c>
      <c r="F4172" s="86" t="n">
        <v>0.4131183730809111</v>
      </c>
      <c r="G4172" s="86" t="n">
        <v>0.4244849562768637</v>
      </c>
      <c r="H4172" s="86" t="n">
        <v>0.3983125674482488</v>
      </c>
      <c r="I4172" s="86" t="n">
        <v>0.4165946413137424</v>
      </c>
      <c r="J4172" s="86" t="n">
        <v>0.440866709448492</v>
      </c>
      <c r="K4172" s="86" t="n">
        <v>0.1825166112956811</v>
      </c>
      <c r="L4172" s="86" t="n">
        <v>0.4255994558131626</v>
      </c>
      <c r="M4172" s="86" t="n">
        <v>0.3939428099049336</v>
      </c>
      <c r="N4172" s="86" t="n">
        <v>0.1354973424449507</v>
      </c>
      <c r="O4172" s="86" t="n">
        <v>0.3018111433706623</v>
      </c>
      <c r="P4172" s="86" t="n">
        <v>0.395909489139301</v>
      </c>
      <c r="Q4172" s="86" t="n">
        <v>0.1598871068900636</v>
      </c>
      <c r="R4172" s="86" t="n">
        <v>0.2677077122355409</v>
      </c>
      <c r="S4172" s="86" t="n">
        <v>0.3118446340065409</v>
      </c>
      <c r="T4172" s="86" t="n">
        <v>0.1507603676875503</v>
      </c>
      <c r="U4172" s="86" t="n">
        <v>0.1909723742393065</v>
      </c>
      <c r="V4172" s="86" t="n">
        <v>0.2063335762254564</v>
      </c>
      <c r="W4172" s="86" t="n">
        <v>0.1199973072133024</v>
      </c>
      <c r="X4172" s="86" t="n">
        <v>0.1611709827891266</v>
      </c>
      <c r="Y4172" s="86" t="n">
        <v>0.1906282756813417</v>
      </c>
      <c r="Z4172" s="86" t="n">
        <v>0.1567890553182285</v>
      </c>
      <c r="AA4172" s="86" t="n">
        <v>0.1761004288459335</v>
      </c>
      <c r="AB4172" s="86" t="n">
        <v>0.1999923848687342</v>
      </c>
      <c r="AC4172" s="86" t="n">
        <v>0.1414237181006558</v>
      </c>
      <c r="AD4172" s="86" t="n">
        <v>0.3046292503072511</v>
      </c>
      <c r="AE4172" s="86" t="n">
        <v>0.3331201432637267</v>
      </c>
      <c r="AF4172" s="86" t="n">
        <v>0.4381032312211499</v>
      </c>
      <c r="AG4172" s="86" t="n">
        <v>0.3817489525084038</v>
      </c>
      <c r="AH4172" s="86" t="n">
        <v>0.3976710430824041</v>
      </c>
      <c r="AI4172" s="86" t="n">
        <v>0.3909494782518855</v>
      </c>
      <c r="AJ4172" s="86" t="n">
        <v>0.4026881030772083</v>
      </c>
      <c r="AK4172" s="86" t="n">
        <v>0.4050120969197992</v>
      </c>
    </row>
    <row r="4173">
      <c r="A4173" s="86" t="n">
        <v>6</v>
      </c>
      <c r="B4173" s="86" t="n">
        <v>0.4857262365366516</v>
      </c>
      <c r="C4173" s="86" t="n">
        <v>0.4520971635485818</v>
      </c>
      <c r="D4173" s="86" t="n">
        <v>0.4693312485748722</v>
      </c>
      <c r="E4173" s="86" t="n">
        <v>0.4459487606748594</v>
      </c>
      <c r="F4173" s="86" t="n">
        <v>0.4566511690136132</v>
      </c>
      <c r="G4173" s="86" t="n">
        <v>0.4666888987698234</v>
      </c>
      <c r="H4173" s="86" t="n">
        <v>0.4438340037280486</v>
      </c>
      <c r="I4173" s="86" t="n">
        <v>0.4772570792376543</v>
      </c>
      <c r="J4173" s="86" t="n">
        <v>0.4955645313502699</v>
      </c>
      <c r="K4173" s="86" t="n">
        <v>0.2118978405315615</v>
      </c>
      <c r="L4173" s="86" t="n">
        <v>0.4920072558244996</v>
      </c>
      <c r="M4173" s="86" t="n">
        <v>0.446811708563484</v>
      </c>
      <c r="N4173" s="86" t="n">
        <v>0.1612756264236902</v>
      </c>
      <c r="O4173" s="86" t="n">
        <v>0.3578547817452836</v>
      </c>
      <c r="P4173" s="86" t="n">
        <v>0.4535210416603728</v>
      </c>
      <c r="Q4173" s="86" t="n">
        <v>0.1907087178568228</v>
      </c>
      <c r="R4173" s="86" t="n">
        <v>0.3194173160351173</v>
      </c>
      <c r="S4173" s="86" t="n">
        <v>0.3602279240702654</v>
      </c>
      <c r="T4173" s="86" t="n">
        <v>0.1776168085737281</v>
      </c>
      <c r="U4173" s="86" t="n">
        <v>0.2273835062679684</v>
      </c>
      <c r="V4173" s="86" t="n">
        <v>0.2378635996612639</v>
      </c>
      <c r="W4173" s="86" t="n">
        <v>0.1407990844525228</v>
      </c>
      <c r="X4173" s="86" t="n">
        <v>0.1910246099404858</v>
      </c>
      <c r="Y4173" s="86" t="n">
        <v>0.2192413522012579</v>
      </c>
      <c r="Z4173" s="86" t="n">
        <v>0.1805277672632888</v>
      </c>
      <c r="AA4173" s="86" t="n">
        <v>0.2060941934006082</v>
      </c>
      <c r="AB4173" s="86" t="n">
        <v>0.2291773754450093</v>
      </c>
      <c r="AC4173" s="86" t="n">
        <v>0.1655210555423876</v>
      </c>
      <c r="AD4173" s="86" t="n">
        <v>0.3566571077427283</v>
      </c>
      <c r="AE4173" s="86" t="n">
        <v>0.3808001023312334</v>
      </c>
      <c r="AF4173" s="86" t="n">
        <v>0.4702056231640789</v>
      </c>
      <c r="AG4173" s="86" t="n">
        <v>0.4205579187178385</v>
      </c>
      <c r="AH4173" s="86" t="n">
        <v>0.4334300983044138</v>
      </c>
      <c r="AI4173" s="86" t="n">
        <v>0.4260770740779006</v>
      </c>
      <c r="AJ4173" s="86" t="n">
        <v>0.4415843559812431</v>
      </c>
      <c r="AK4173" s="86" t="n">
        <v>0.4430722565269202</v>
      </c>
    </row>
    <row r="4174">
      <c r="A4174" s="86" t="n">
        <v>7</v>
      </c>
      <c r="B4174" s="86" t="n">
        <v>0.5393704904318728</v>
      </c>
      <c r="C4174" s="86" t="n">
        <v>0.5118738684369342</v>
      </c>
      <c r="D4174" s="86" t="n">
        <v>0.5242841786377407</v>
      </c>
      <c r="E4174" s="86" t="n">
        <v>0.5049989585503021</v>
      </c>
      <c r="F4174" s="86" t="n">
        <v>0.5202863163528112</v>
      </c>
      <c r="G4174" s="86" t="n">
        <v>0.5241218319253</v>
      </c>
      <c r="H4174" s="86" t="n">
        <v>0.5117237319729224</v>
      </c>
      <c r="I4174" s="86" t="n">
        <v>0.5675988456411233</v>
      </c>
      <c r="J4174" s="86" t="n">
        <v>0.5434298440979957</v>
      </c>
      <c r="K4174" s="86" t="n">
        <v>0.2432516611295681</v>
      </c>
      <c r="L4174" s="86" t="n">
        <v>0.5717079530638852</v>
      </c>
      <c r="M4174" s="86" t="n">
        <v>0.4847255100890542</v>
      </c>
      <c r="N4174" s="86" t="n">
        <v>0.1938876233864845</v>
      </c>
      <c r="O4174" s="86" t="n">
        <v>0.4289682390055678</v>
      </c>
      <c r="P4174" s="86" t="n">
        <v>0.4997129996072626</v>
      </c>
      <c r="Q4174" s="86" t="n">
        <v>0.2283397545022847</v>
      </c>
      <c r="R4174" s="86" t="n">
        <v>0.3824249028517384</v>
      </c>
      <c r="S4174" s="86" t="n">
        <v>0.4013284331905997</v>
      </c>
      <c r="T4174" s="86" t="n">
        <v>0.2080315160757402</v>
      </c>
      <c r="U4174" s="86" t="n">
        <v>0.2726456810122148</v>
      </c>
      <c r="V4174" s="86" t="n">
        <v>0.2648837071902633</v>
      </c>
      <c r="W4174" s="86" t="n">
        <v>0.1941162610656704</v>
      </c>
      <c r="X4174" s="86" t="n">
        <v>0.2360238056940646</v>
      </c>
      <c r="Y4174" s="86" t="n">
        <v>0.2440873951781971</v>
      </c>
      <c r="Z4174" s="86" t="n">
        <v>0.2300329854539556</v>
      </c>
      <c r="AA4174" s="86" t="n">
        <v>0.2574729903414223</v>
      </c>
      <c r="AB4174" s="86" t="n">
        <v>0.2616749481219183</v>
      </c>
      <c r="AC4174" s="86" t="n">
        <v>0.2044718337678755</v>
      </c>
      <c r="AD4174" s="86" t="n">
        <v>0.4388365424006557</v>
      </c>
      <c r="AE4174" s="86" t="n">
        <v>0.4240030699370023</v>
      </c>
      <c r="AF4174" s="86" t="n">
        <v>0.5312631137221989</v>
      </c>
      <c r="AG4174" s="86" t="n">
        <v>0.4818620656693591</v>
      </c>
      <c r="AH4174" s="86" t="n">
        <v>0.486243979679356</v>
      </c>
      <c r="AI4174" s="86" t="n">
        <v>0.4806281640665357</v>
      </c>
      <c r="AJ4174" s="86" t="n">
        <v>0.5007910377560183</v>
      </c>
      <c r="AK4174" s="86" t="n">
        <v>0.495540389268046</v>
      </c>
    </row>
    <row r="4175">
      <c r="A4175" s="86" t="n">
        <v>8</v>
      </c>
      <c r="B4175" s="86" t="n">
        <v>0.6191571682526403</v>
      </c>
      <c r="C4175" s="86" t="n">
        <v>0.5995473747736872</v>
      </c>
      <c r="D4175" s="86" t="n">
        <v>0.5568259552428418</v>
      </c>
      <c r="E4175" s="86" t="n">
        <v>0.5951885023953343</v>
      </c>
      <c r="F4175" s="86" t="n">
        <v>0.609057764993143</v>
      </c>
      <c r="G4175" s="86" t="n">
        <v>0.5467615236401363</v>
      </c>
      <c r="H4175" s="86" t="n">
        <v>0.5659766506425977</v>
      </c>
      <c r="I4175" s="86" t="n">
        <v>0.5705726381788084</v>
      </c>
      <c r="J4175" s="86" t="n">
        <v>0.5376165490166471</v>
      </c>
      <c r="K4175" s="86" t="n">
        <v>0.2512458471760797</v>
      </c>
      <c r="L4175" s="86" t="n">
        <v>0.5433223740150787</v>
      </c>
      <c r="M4175" s="86" t="n">
        <v>0.4780746251831811</v>
      </c>
      <c r="N4175" s="86" t="n">
        <v>0.1966211085801063</v>
      </c>
      <c r="O4175" s="86" t="n">
        <v>0.4171914080665635</v>
      </c>
      <c r="P4175" s="86" t="n">
        <v>0.4889882480891816</v>
      </c>
      <c r="Q4175" s="86" t="n">
        <v>0.2202311620822507</v>
      </c>
      <c r="R4175" s="86" t="n">
        <v>0.3686185414396447</v>
      </c>
      <c r="S4175" s="86" t="n">
        <v>0.3946188340807175</v>
      </c>
      <c r="T4175" s="86" t="n">
        <v>0.2944465624602872</v>
      </c>
      <c r="U4175" s="86" t="n">
        <v>0.2743604337229834</v>
      </c>
      <c r="V4175" s="86" t="n">
        <v>0.3103570514209189</v>
      </c>
      <c r="W4175" s="86" t="n">
        <v>0.2346763606987782</v>
      </c>
      <c r="X4175" s="86" t="n">
        <v>0.2486794273765482</v>
      </c>
      <c r="Y4175" s="86" t="n">
        <v>0.2518507599580713</v>
      </c>
      <c r="Z4175" s="86" t="n">
        <v>0.2957335207916509</v>
      </c>
      <c r="AA4175" s="86" t="n">
        <v>0.2794243029662903</v>
      </c>
      <c r="AB4175" s="86" t="n">
        <v>0.287128524377939</v>
      </c>
      <c r="AC4175" s="86" t="n">
        <v>0.2012720233862685</v>
      </c>
      <c r="AD4175" s="86" t="n">
        <v>0.4315093345818459</v>
      </c>
      <c r="AE4175" s="86" t="n">
        <v>0.4197179495379105</v>
      </c>
      <c r="AF4175" s="86" t="n">
        <v>0.6142467477968947</v>
      </c>
      <c r="AG4175" s="86" t="n">
        <v>0.5757141263999747</v>
      </c>
      <c r="AH4175" s="86" t="n">
        <v>0.5184073365441709</v>
      </c>
      <c r="AI4175" s="86" t="n">
        <v>0.5612150015497469</v>
      </c>
      <c r="AJ4175" s="86" t="n">
        <v>0.5949886689186301</v>
      </c>
      <c r="AK4175" s="86" t="n">
        <v>0.5361282634600801</v>
      </c>
    </row>
    <row r="4176">
      <c r="A4176" s="86" t="n">
        <v>9</v>
      </c>
      <c r="B4176" s="86" t="n">
        <v>0.6094321865523371</v>
      </c>
      <c r="C4176" s="86" t="n">
        <v>0.5666566083283041</v>
      </c>
      <c r="D4176" s="86" t="n">
        <v>0.5238281377243559</v>
      </c>
      <c r="E4176" s="86" t="n">
        <v>0.585503020204124</v>
      </c>
      <c r="F4176" s="86" t="n">
        <v>0.579389236378232</v>
      </c>
      <c r="G4176" s="86" t="n">
        <v>0.5137839039573144</v>
      </c>
      <c r="H4176" s="86" t="n">
        <v>0.5414500147159815</v>
      </c>
      <c r="I4176" s="86" t="n">
        <v>0.5152571671330004</v>
      </c>
      <c r="J4176" s="86" t="n">
        <v>0.5202899097806803</v>
      </c>
      <c r="K4176" s="86" t="n">
        <v>0.307983803986711</v>
      </c>
      <c r="L4176" s="86" t="n">
        <v>0.4912986792131965</v>
      </c>
      <c r="M4176" s="86" t="n">
        <v>0.4868673204824709</v>
      </c>
      <c r="N4176" s="86" t="n">
        <v>0.2261199696279423</v>
      </c>
      <c r="O4176" s="86" t="n">
        <v>0.3982504430451341</v>
      </c>
      <c r="P4176" s="86" t="n">
        <v>0.4742152805051207</v>
      </c>
      <c r="Q4176" s="86" t="n">
        <v>0.2199175701102051</v>
      </c>
      <c r="R4176" s="86" t="n">
        <v>0.3359171001500915</v>
      </c>
      <c r="S4176" s="86" t="n">
        <v>0.3827843150477089</v>
      </c>
      <c r="T4176" s="86" t="n">
        <v>0.3742957597322829</v>
      </c>
      <c r="U4176" s="86" t="n">
        <v>0.2617223414036162</v>
      </c>
      <c r="V4176" s="86" t="n">
        <v>0.3426551391377985</v>
      </c>
      <c r="W4176" s="86" t="n">
        <v>0.3047224746709752</v>
      </c>
      <c r="X4176" s="86" t="n">
        <v>0.2631429950136721</v>
      </c>
      <c r="Y4176" s="86" t="n">
        <v>0.2968094863731656</v>
      </c>
      <c r="Z4176" s="86" t="n">
        <v>0.3930676472178662</v>
      </c>
      <c r="AA4176" s="86" t="n">
        <v>0.3203491849382181</v>
      </c>
      <c r="AB4176" s="86" t="n">
        <v>0.3407200106611838</v>
      </c>
      <c r="AC4176" s="86" t="n">
        <v>0.2213794738089595</v>
      </c>
      <c r="AD4176" s="86" t="n">
        <v>0.4041317961023</v>
      </c>
      <c r="AE4176" s="86" t="n">
        <v>0.420645326340699</v>
      </c>
      <c r="AF4176" s="86" t="n">
        <v>0.5810952580780528</v>
      </c>
      <c r="AG4176" s="86" t="n">
        <v>0.5548439516321751</v>
      </c>
      <c r="AH4176" s="86" t="n">
        <v>0.5010886059246553</v>
      </c>
      <c r="AI4176" s="86" t="n">
        <v>0.5534662671763613</v>
      </c>
      <c r="AJ4176" s="86" t="n">
        <v>0.5680933852140079</v>
      </c>
      <c r="AK4176" s="86" t="n">
        <v>0.5178564980319937</v>
      </c>
    </row>
    <row r="4177">
      <c r="A4177" s="86" t="n">
        <v>10</v>
      </c>
      <c r="B4177" s="86" t="n">
        <v>0.564885496183206</v>
      </c>
      <c r="C4177" s="86" t="n">
        <v>0.4980386240193119</v>
      </c>
      <c r="D4177" s="86" t="n">
        <v>0.5125248379426041</v>
      </c>
      <c r="E4177" s="86" t="n">
        <v>0.522495313476359</v>
      </c>
      <c r="F4177" s="86" t="n">
        <v>0.5072415292504264</v>
      </c>
      <c r="G4177" s="86" t="n">
        <v>0.502667852378835</v>
      </c>
      <c r="H4177" s="86" t="n">
        <v>0.4983812420288433</v>
      </c>
      <c r="I4177" s="86" t="n">
        <v>0.4892254955100127</v>
      </c>
      <c r="J4177" s="86" t="n">
        <v>0.5216866105469782</v>
      </c>
      <c r="K4177" s="86" t="n">
        <v>0.3995535714285714</v>
      </c>
      <c r="L4177" s="86" t="n">
        <v>0.4844963437446855</v>
      </c>
      <c r="M4177" s="86" t="n">
        <v>0.5348513884191936</v>
      </c>
      <c r="N4177" s="86" t="n">
        <v>0.3134396355353076</v>
      </c>
      <c r="O4177" s="86" t="n">
        <v>0.4294332792881113</v>
      </c>
      <c r="P4177" s="86" t="n">
        <v>0.4927645690462524</v>
      </c>
      <c r="Q4177" s="86" t="n">
        <v>0.2778872860854761</v>
      </c>
      <c r="R4177" s="86" t="n">
        <v>0.3456833275078643</v>
      </c>
      <c r="S4177" s="86" t="n">
        <v>0.4057790215448936</v>
      </c>
      <c r="T4177" s="86" t="n">
        <v>0.5544541873173212</v>
      </c>
      <c r="U4177" s="86" t="n">
        <v>0.3091808589816558</v>
      </c>
      <c r="V4177" s="86" t="n">
        <v>0.412588376627213</v>
      </c>
      <c r="W4177" s="86" t="n">
        <v>0.4518496078629372</v>
      </c>
      <c r="X4177" s="86" t="n">
        <v>0.3447836577127232</v>
      </c>
      <c r="Y4177" s="86" t="n">
        <v>0.3718225890985325</v>
      </c>
      <c r="Z4177" s="86" t="n">
        <v>0.5119234304872115</v>
      </c>
      <c r="AA4177" s="86" t="n">
        <v>0.421306134914676</v>
      </c>
      <c r="AB4177" s="86" t="n">
        <v>0.42844632284349</v>
      </c>
      <c r="AC4177" s="86" t="n">
        <v>0.3857154143951963</v>
      </c>
      <c r="AD4177" s="86" t="n">
        <v>0.4557616901738163</v>
      </c>
      <c r="AE4177" s="86" t="n">
        <v>0.4265293722618401</v>
      </c>
      <c r="AF4177" s="86" t="n">
        <v>0.5041963911036509</v>
      </c>
      <c r="AG4177" s="86" t="n">
        <v>0.493316764644968</v>
      </c>
      <c r="AH4177" s="86" t="n">
        <v>0.4985155373754701</v>
      </c>
      <c r="AI4177" s="86" t="n">
        <v>0.5157557598925508</v>
      </c>
      <c r="AJ4177" s="86" t="n">
        <v>0.5000498852638932</v>
      </c>
      <c r="AK4177" s="86" t="n">
        <v>0.5130899505290146</v>
      </c>
    </row>
    <row r="4178">
      <c r="A4178" s="86" t="n">
        <v>11</v>
      </c>
      <c r="B4178" s="86" t="n">
        <v>0.5375928056049356</v>
      </c>
      <c r="C4178" s="86" t="n">
        <v>0.4837658418829207</v>
      </c>
      <c r="D4178" s="86" t="n">
        <v>0.5008957946512916</v>
      </c>
      <c r="E4178" s="86" t="n">
        <v>0.5136429910435325</v>
      </c>
      <c r="F4178" s="86" t="n">
        <v>0.4925577817172291</v>
      </c>
      <c r="G4178" s="86" t="n">
        <v>0.5051874907366237</v>
      </c>
      <c r="H4178" s="86" t="n">
        <v>0.4869027764151868</v>
      </c>
      <c r="I4178" s="86" t="n">
        <v>0.4858854723642383</v>
      </c>
      <c r="J4178" s="86" t="n">
        <v>0.5253859801441999</v>
      </c>
      <c r="K4178" s="86" t="n">
        <v>0.5150539867109635</v>
      </c>
      <c r="L4178" s="86" t="n">
        <v>0.4950116206564255</v>
      </c>
      <c r="M4178" s="86" t="n">
        <v>0.5704730770675985</v>
      </c>
      <c r="N4178" s="86" t="n">
        <v>0.4344343204252087</v>
      </c>
      <c r="O4178" s="86" t="n">
        <v>0.4841446400965272</v>
      </c>
      <c r="P4178" s="86" t="n">
        <v>0.4960575209208182</v>
      </c>
      <c r="Q4178" s="86" t="n">
        <v>0.3937819191828688</v>
      </c>
      <c r="R4178" s="86" t="n">
        <v>0.3874519398811603</v>
      </c>
      <c r="S4178" s="86" t="n">
        <v>0.4412151454870359</v>
      </c>
      <c r="T4178" s="86" t="n">
        <v>0.7379167196170628</v>
      </c>
      <c r="U4178" s="86" t="n">
        <v>0.3953052259825168</v>
      </c>
      <c r="V4178" s="86" t="n">
        <v>0.4960119739252022</v>
      </c>
      <c r="W4178" s="86" t="n">
        <v>0.6044632939513279</v>
      </c>
      <c r="X4178" s="86" t="n">
        <v>0.471764516647901</v>
      </c>
      <c r="Y4178" s="86" t="n">
        <v>0.4344044811320754</v>
      </c>
      <c r="Z4178" s="86" t="n">
        <v>0.6493267722922187</v>
      </c>
      <c r="AA4178" s="86" t="n">
        <v>0.5554127483043403</v>
      </c>
      <c r="AB4178" s="86" t="n">
        <v>0.5441582424277041</v>
      </c>
      <c r="AC4178" s="86" t="n">
        <v>0.5525400963893498</v>
      </c>
      <c r="AD4178" s="86" t="n">
        <v>0.5390296716802246</v>
      </c>
      <c r="AE4178" s="86" t="n">
        <v>0.4317738479741613</v>
      </c>
      <c r="AF4178" s="86" t="n">
        <v>0.4752412924884599</v>
      </c>
      <c r="AG4178" s="86" t="n">
        <v>0.4790740652232791</v>
      </c>
      <c r="AH4178" s="86" t="n">
        <v>0.4963053374678366</v>
      </c>
      <c r="AI4178" s="86" t="n">
        <v>0.5034611013534457</v>
      </c>
      <c r="AJ4178" s="86" t="n">
        <v>0.4833739541910748</v>
      </c>
      <c r="AK4178" s="86" t="n">
        <v>0.5100566930271189</v>
      </c>
    </row>
    <row r="4179">
      <c r="A4179" s="86" t="n">
        <v>12</v>
      </c>
      <c r="B4179" s="86" t="n">
        <v>0.5247307330335668</v>
      </c>
      <c r="C4179" s="86" t="n">
        <v>0.4885938442969221</v>
      </c>
      <c r="D4179" s="86" t="n">
        <v>0.50223134304049</v>
      </c>
      <c r="E4179" s="86" t="n">
        <v>0.515101020620704</v>
      </c>
      <c r="F4179" s="86" t="n">
        <v>0.4925243335451716</v>
      </c>
      <c r="G4179" s="86" t="n">
        <v>0.5074107010523196</v>
      </c>
      <c r="H4179" s="86" t="n">
        <v>0.4795447856372019</v>
      </c>
      <c r="I4179" s="86" t="n">
        <v>0.4744151297188814</v>
      </c>
      <c r="J4179" s="86" t="n">
        <v>0.5182892303046317</v>
      </c>
      <c r="K4179" s="86" t="n">
        <v>0.579889950166113</v>
      </c>
      <c r="L4179" s="86" t="n">
        <v>0.4897823252650075</v>
      </c>
      <c r="M4179" s="86" t="n">
        <v>0.5807312215834366</v>
      </c>
      <c r="N4179" s="86" t="n">
        <v>0.5177296886864086</v>
      </c>
      <c r="O4179" s="86" t="n">
        <v>0.5211467641994394</v>
      </c>
      <c r="P4179" s="86" t="n">
        <v>0.4840337149935048</v>
      </c>
      <c r="Q4179" s="86" t="n">
        <v>0.4720455156347998</v>
      </c>
      <c r="R4179" s="86" t="n">
        <v>0.4289635462713573</v>
      </c>
      <c r="S4179" s="86" t="n">
        <v>0.4687953066522809</v>
      </c>
      <c r="T4179" s="86" t="n">
        <v>0.866014317787097</v>
      </c>
      <c r="U4179" s="86" t="n">
        <v>0.4720385855844023</v>
      </c>
      <c r="V4179" s="86" t="n">
        <v>0.5318943616204186</v>
      </c>
      <c r="W4179" s="86" t="n">
        <v>0.7060823319532801</v>
      </c>
      <c r="X4179" s="86" t="n">
        <v>0.5686343895769662</v>
      </c>
      <c r="Y4179" s="86" t="n">
        <v>0.4706826519916143</v>
      </c>
      <c r="Z4179" s="86" t="n">
        <v>0.7584221056616018</v>
      </c>
      <c r="AA4179" s="86" t="n">
        <v>0.6541936551162464</v>
      </c>
      <c r="AB4179" s="86" t="n">
        <v>0.651931387667295</v>
      </c>
      <c r="AC4179" s="86" t="n">
        <v>0.6746069368728767</v>
      </c>
      <c r="AD4179" s="86" t="n">
        <v>0.6033475741792006</v>
      </c>
      <c r="AE4179" s="86" t="n">
        <v>0.4262735441783121</v>
      </c>
      <c r="AF4179" s="86" t="n">
        <v>0.4798573227024758</v>
      </c>
      <c r="AG4179" s="86" t="n">
        <v>0.4852713919291371</v>
      </c>
      <c r="AH4179" s="86" t="n">
        <v>0.5007917133997493</v>
      </c>
      <c r="AI4179" s="86" t="n">
        <v>0.5111065192685195</v>
      </c>
      <c r="AJ4179" s="86" t="n">
        <v>0.4901440971479882</v>
      </c>
      <c r="AK4179" s="86" t="n">
        <v>0.5141732567796916</v>
      </c>
    </row>
    <row r="4180">
      <c r="A4180" s="86" t="n">
        <v>13</v>
      </c>
      <c r="B4180" s="86" t="n">
        <v>0.4994248666736379</v>
      </c>
      <c r="C4180" s="86" t="n">
        <v>0.4741550995775498</v>
      </c>
      <c r="D4180" s="86" t="n">
        <v>0.4948043910225088</v>
      </c>
      <c r="E4180" s="86" t="n">
        <v>0.499895855030202</v>
      </c>
      <c r="F4180" s="86" t="n">
        <v>0.475699903000301</v>
      </c>
      <c r="G4180" s="86" t="n">
        <v>0.5009263376315399</v>
      </c>
      <c r="H4180" s="86" t="n">
        <v>0.4673795742176002</v>
      </c>
      <c r="I4180" s="86" t="n">
        <v>0.4727451181459941</v>
      </c>
      <c r="J4180" s="86" t="n">
        <v>0.5251972367974029</v>
      </c>
      <c r="K4180" s="86" t="n">
        <v>0.657859219269103</v>
      </c>
      <c r="L4180" s="86" t="n">
        <v>0.5067456493396066</v>
      </c>
      <c r="M4180" s="86" t="n">
        <v>0.6055311314019465</v>
      </c>
      <c r="N4180" s="86" t="n">
        <v>0.617160212604404</v>
      </c>
      <c r="O4180" s="86" t="n">
        <v>0.5889169588879253</v>
      </c>
      <c r="P4180" s="86" t="n">
        <v>0.4938521494818887</v>
      </c>
      <c r="Q4180" s="86" t="n">
        <v>0.6041125347191111</v>
      </c>
      <c r="R4180" s="86" t="n">
        <v>0.4990542179821947</v>
      </c>
      <c r="S4180" s="86" t="n">
        <v>0.5161670993627566</v>
      </c>
      <c r="T4180" s="86" t="n">
        <v>0.8894819333248611</v>
      </c>
      <c r="U4180" s="86" t="n">
        <v>0.5597901434554818</v>
      </c>
      <c r="V4180" s="86" t="n">
        <v>0.5984402386907457</v>
      </c>
      <c r="W4180" s="86" t="n">
        <v>0.8270894341781952</v>
      </c>
      <c r="X4180" s="86" t="n">
        <v>0.6836673636802315</v>
      </c>
      <c r="Y4180" s="86" t="n">
        <v>0.5493808962264151</v>
      </c>
      <c r="Z4180" s="86" t="n">
        <v>0.8475909803709514</v>
      </c>
      <c r="AA4180" s="86" t="n">
        <v>0.7479289413740884</v>
      </c>
      <c r="AB4180" s="86" t="n">
        <v>0.7766862756296762</v>
      </c>
      <c r="AC4180" s="86" t="n">
        <v>0.7884174764952199</v>
      </c>
      <c r="AD4180" s="86" t="n">
        <v>0.6770176157312577</v>
      </c>
      <c r="AE4180" s="86" t="n">
        <v>0.4762879345080107</v>
      </c>
      <c r="AF4180" s="86" t="n">
        <v>0.5176248426353336</v>
      </c>
      <c r="AG4180" s="86" t="n">
        <v>0.4786598480141471</v>
      </c>
      <c r="AH4180" s="86" t="n">
        <v>0.4946559345516922</v>
      </c>
      <c r="AI4180" s="86" t="n">
        <v>0.562248166132865</v>
      </c>
      <c r="AJ4180" s="86" t="n">
        <v>0.482361995980673</v>
      </c>
      <c r="AK4180" s="86" t="n">
        <v>0.5082872928176795</v>
      </c>
    </row>
    <row r="4181">
      <c r="A4181" s="86" t="n">
        <v>14</v>
      </c>
      <c r="B4181" s="86" t="n">
        <v>0.5019345393704905</v>
      </c>
      <c r="C4181" s="86" t="n">
        <v>0.4771726010863004</v>
      </c>
      <c r="D4181" s="86" t="n">
        <v>0.5093651258998665</v>
      </c>
      <c r="E4181" s="86" t="n">
        <v>0.4991668402416163</v>
      </c>
      <c r="F4181" s="86" t="n">
        <v>0.4754992139679565</v>
      </c>
      <c r="G4181" s="86" t="n">
        <v>0.5147102415888541</v>
      </c>
      <c r="H4181" s="86" t="n">
        <v>0.5300696556460316</v>
      </c>
      <c r="I4181" s="86" t="n">
        <v>0.485314152615619</v>
      </c>
      <c r="J4181" s="86" t="n">
        <v>0.5281793816767959</v>
      </c>
      <c r="K4181" s="86" t="n">
        <v>0.7250311461794019</v>
      </c>
      <c r="L4181" s="86" t="n">
        <v>0.5210163822912534</v>
      </c>
      <c r="M4181" s="86" t="n">
        <v>0.6316086123323186</v>
      </c>
      <c r="N4181" s="86" t="n">
        <v>0.7461655277145028</v>
      </c>
      <c r="O4181" s="86" t="n">
        <v>0.6834332541507987</v>
      </c>
      <c r="P4181" s="86" t="n">
        <v>0.5324310443793239</v>
      </c>
      <c r="Q4181" s="86" t="n">
        <v>0.7449601290206969</v>
      </c>
      <c r="R4181" s="86" t="n">
        <v>0.60444723153155</v>
      </c>
      <c r="S4181" s="86" t="n">
        <v>0.5713948548501299</v>
      </c>
      <c r="T4181" s="86" t="n">
        <v>0.9559452704706232</v>
      </c>
      <c r="U4181" s="86" t="n">
        <v>0.6901113494738991</v>
      </c>
      <c r="V4181" s="86" t="n">
        <v>0.7018335072966106</v>
      </c>
      <c r="W4181" s="86" t="n">
        <v>0.9167928910431182</v>
      </c>
      <c r="X4181" s="86" t="n">
        <v>0.8199839150715779</v>
      </c>
      <c r="Y4181" s="86" t="n">
        <v>0.714737290356394</v>
      </c>
      <c r="Z4181" s="86" t="n">
        <v>0.9320012977883524</v>
      </c>
      <c r="AA4181" s="86" t="n">
        <v>0.8539760507997911</v>
      </c>
      <c r="AB4181" s="86" t="n">
        <v>0.8646220039217929</v>
      </c>
      <c r="AC4181" s="86" t="n">
        <v>0.8721260962313343</v>
      </c>
      <c r="AD4181" s="86" t="n">
        <v>0.7596301281676132</v>
      </c>
      <c r="AE4181" s="86" t="n">
        <v>0.6236768891305042</v>
      </c>
      <c r="AF4181" s="86" t="n">
        <v>0.556441460344104</v>
      </c>
      <c r="AG4181" s="86" t="n">
        <v>0.4875177237171217</v>
      </c>
      <c r="AH4181" s="86" t="n">
        <v>0.5092366563304084</v>
      </c>
      <c r="AI4181" s="86" t="n">
        <v>0.5958260150842029</v>
      </c>
      <c r="AJ4181" s="86" t="n">
        <v>0.4868231638659654</v>
      </c>
      <c r="AK4181" s="86" t="n">
        <v>0.5360560430433684</v>
      </c>
    </row>
    <row r="4182">
      <c r="A4182" s="86" t="n">
        <v>15</v>
      </c>
      <c r="B4182" s="86" t="n">
        <v>0.4978563212381051</v>
      </c>
      <c r="C4182" s="86" t="n">
        <v>0.476523838261919</v>
      </c>
      <c r="D4182" s="86" t="n">
        <v>0.5018404508290174</v>
      </c>
      <c r="E4182" s="86" t="n">
        <v>0.4927098521141429</v>
      </c>
      <c r="F4182" s="86" t="n">
        <v>0.4763019700973341</v>
      </c>
      <c r="G4182" s="86" t="n">
        <v>0.5112642655995258</v>
      </c>
      <c r="H4182" s="86" t="n">
        <v>0.6508388109486902</v>
      </c>
      <c r="I4182" s="86" t="n">
        <v>0.5171176186220939</v>
      </c>
      <c r="J4182" s="86" t="n">
        <v>0.5315767619191424</v>
      </c>
      <c r="K4182" s="86" t="n">
        <v>0.7938642026578074</v>
      </c>
      <c r="L4182" s="86" t="n">
        <v>0.5449095856243977</v>
      </c>
      <c r="M4182" s="86" t="n">
        <v>0.6629466801938901</v>
      </c>
      <c r="N4182" s="86" t="n">
        <v>0.8183371298405467</v>
      </c>
      <c r="O4182" s="86" t="n">
        <v>0.7517816070283924</v>
      </c>
      <c r="P4182" s="86" t="n">
        <v>0.5855412223195673</v>
      </c>
      <c r="Q4182" s="86" t="n">
        <v>0.8212077770809065</v>
      </c>
      <c r="R4182" s="86" t="n">
        <v>0.6800275510413883</v>
      </c>
      <c r="S4182" s="86" t="n">
        <v>0.6184294817761893</v>
      </c>
      <c r="T4182" s="86" t="n">
        <v>0.9821663066039734</v>
      </c>
      <c r="U4182" s="86" t="n">
        <v>0.7926827488580476</v>
      </c>
      <c r="V4182" s="86" t="n">
        <v>0.7976446028713788</v>
      </c>
      <c r="W4182" s="86" t="n">
        <v>0.9622000067319668</v>
      </c>
      <c r="X4182" s="86" t="n">
        <v>0.8974038925526782</v>
      </c>
      <c r="Y4182" s="86" t="n">
        <v>0.842210429769392</v>
      </c>
      <c r="Z4182" s="86" t="n">
        <v>0.9936732817822961</v>
      </c>
      <c r="AA4182" s="86" t="n">
        <v>0.9247801687387857</v>
      </c>
      <c r="AB4182" s="86" t="n">
        <v>0.8911797742113582</v>
      </c>
      <c r="AC4182" s="86" t="n">
        <v>0.9401911985462589</v>
      </c>
      <c r="AD4182" s="86" t="n">
        <v>0.840849768830105</v>
      </c>
      <c r="AE4182" s="86" t="n">
        <v>0.7775894598829586</v>
      </c>
      <c r="AF4182" s="86" t="n">
        <v>0.5968317247167436</v>
      </c>
      <c r="AG4182" s="86" t="n">
        <v>0.5045962178782522</v>
      </c>
      <c r="AH4182" s="86" t="n">
        <v>0.5236194497591872</v>
      </c>
      <c r="AI4182" s="86" t="n">
        <v>0.6186589523711127</v>
      </c>
      <c r="AJ4182" s="86" t="n">
        <v>0.4972705634184235</v>
      </c>
      <c r="AK4182" s="86" t="n">
        <v>0.5449752645072762</v>
      </c>
    </row>
    <row r="4183">
      <c r="A4183" s="86" t="n">
        <v>16</v>
      </c>
      <c r="B4183" s="86" t="n">
        <v>0.5088361392868346</v>
      </c>
      <c r="C4183" s="86" t="n">
        <v>0.4949456849728425</v>
      </c>
      <c r="D4183" s="86" t="n">
        <v>0.5044789732564579</v>
      </c>
      <c r="E4183" s="86" t="n">
        <v>0.5047906686107061</v>
      </c>
      <c r="F4183" s="86" t="n">
        <v>0.4908686490283306</v>
      </c>
      <c r="G4183" s="86" t="n">
        <v>0.5140803319994072</v>
      </c>
      <c r="H4183" s="86" t="n">
        <v>0.744236240557245</v>
      </c>
      <c r="I4183" s="86" t="n">
        <v>0.5911401491291037</v>
      </c>
      <c r="J4183" s="86" t="n">
        <v>0.5812540107961194</v>
      </c>
      <c r="K4183" s="86" t="n">
        <v>0.8975290697674418</v>
      </c>
      <c r="L4183" s="86" t="n">
        <v>0.6146618672410862</v>
      </c>
      <c r="M4183" s="86" t="n">
        <v>0.7659038815616427</v>
      </c>
      <c r="N4183" s="86" t="n">
        <v>0.896545178435839</v>
      </c>
      <c r="O4183" s="86" t="n">
        <v>0.8512499528675388</v>
      </c>
      <c r="P4183" s="86" t="n">
        <v>0.6991027461406001</v>
      </c>
      <c r="Q4183" s="86" t="n">
        <v>0.8756383836573782</v>
      </c>
      <c r="R4183" s="86" t="n">
        <v>0.7843925406583465</v>
      </c>
      <c r="S4183" s="86" t="n">
        <v>0.755183923935399</v>
      </c>
      <c r="T4183" s="86" t="n">
        <v>0.9901724064896006</v>
      </c>
      <c r="U4183" s="86" t="n">
        <v>0.8861842009252364</v>
      </c>
      <c r="V4183" s="86" t="n">
        <v>0.8831754534533353</v>
      </c>
      <c r="W4183" s="86" t="n">
        <v>0.9928304554175504</v>
      </c>
      <c r="X4183" s="86" t="n">
        <v>0.9519639697603344</v>
      </c>
      <c r="Y4183" s="86" t="n">
        <v>0.9247575995807129</v>
      </c>
      <c r="Z4183" s="86" t="n">
        <v>1</v>
      </c>
      <c r="AA4183" s="86" t="n">
        <v>0.9824134991028592</v>
      </c>
      <c r="AB4183" s="86" t="n">
        <v>0.9534525101376436</v>
      </c>
      <c r="AC4183" s="86" t="n">
        <v>1</v>
      </c>
      <c r="AD4183" s="86" t="n">
        <v>0.9208521097910695</v>
      </c>
      <c r="AE4183" s="86" t="n">
        <v>0.9259697483291226</v>
      </c>
      <c r="AF4183" s="86" t="n">
        <v>0.6361728913134703</v>
      </c>
      <c r="AG4183" s="86" t="n">
        <v>0.5336870111042076</v>
      </c>
      <c r="AH4183" s="86" t="n">
        <v>0.5367486969716962</v>
      </c>
      <c r="AI4183" s="86" t="n">
        <v>0.6306436615352826</v>
      </c>
      <c r="AJ4183" s="86" t="n">
        <v>0.5183363977138297</v>
      </c>
      <c r="AK4183" s="86" t="n">
        <v>0.5502112447188822</v>
      </c>
    </row>
    <row r="4184">
      <c r="A4184" s="86" t="n">
        <v>17</v>
      </c>
      <c r="B4184" s="86" t="n">
        <v>0.5739830597092962</v>
      </c>
      <c r="C4184" s="86" t="n">
        <v>0.5605009052504525</v>
      </c>
      <c r="D4184" s="86" t="n">
        <v>0.5712889670673312</v>
      </c>
      <c r="E4184" s="86" t="n">
        <v>0.5647781712143304</v>
      </c>
      <c r="F4184" s="86" t="n">
        <v>0.5545205204535572</v>
      </c>
      <c r="G4184" s="86" t="n">
        <v>0.5788869127019416</v>
      </c>
      <c r="H4184" s="86" t="n">
        <v>0.8358677523790835</v>
      </c>
      <c r="I4184" s="86" t="n">
        <v>0.6820971829541626</v>
      </c>
      <c r="J4184" s="86" t="n">
        <v>0.6650560567739988</v>
      </c>
      <c r="K4184" s="86" t="n">
        <v>0.9900851328903655</v>
      </c>
      <c r="L4184" s="86" t="n">
        <v>0.7031914290573096</v>
      </c>
      <c r="M4184" s="86" t="n">
        <v>0.8698380490737608</v>
      </c>
      <c r="N4184" s="86" t="n">
        <v>0.9618071374335612</v>
      </c>
      <c r="O4184" s="86" t="n">
        <v>0.938061661827734</v>
      </c>
      <c r="P4184" s="86" t="n">
        <v>0.8506691640735929</v>
      </c>
      <c r="Q4184" s="86" t="n">
        <v>0.9638473255084669</v>
      </c>
      <c r="R4184" s="86" t="n">
        <v>0.9079096161358635</v>
      </c>
      <c r="S4184" s="86" t="n">
        <v>0.9330725917933848</v>
      </c>
      <c r="T4184" s="86" t="n">
        <v>1</v>
      </c>
      <c r="U4184" s="86" t="n">
        <v>0.9636691329918419</v>
      </c>
      <c r="V4184" s="86" t="n">
        <v>0.9825117671386651</v>
      </c>
      <c r="W4184" s="86" t="n">
        <v>1</v>
      </c>
      <c r="X4184" s="86" t="n">
        <v>1</v>
      </c>
      <c r="Y4184" s="86" t="n">
        <v>1</v>
      </c>
      <c r="Z4184" s="86" t="n">
        <v>0.9786135294435734</v>
      </c>
      <c r="AA4184" s="86" t="n">
        <v>1</v>
      </c>
      <c r="AB4184" s="86" t="n">
        <v>1</v>
      </c>
      <c r="AC4184" s="86" t="n">
        <v>0.9773248005056491</v>
      </c>
      <c r="AD4184" s="86" t="n">
        <v>0.9544566044361213</v>
      </c>
      <c r="AE4184" s="86" t="n">
        <v>1</v>
      </c>
      <c r="AF4184" s="86" t="n">
        <v>0.657679395719681</v>
      </c>
      <c r="AG4184" s="86" t="n">
        <v>0.587328139686788</v>
      </c>
      <c r="AH4184" s="86" t="n">
        <v>0.596457082536122</v>
      </c>
      <c r="AI4184" s="86" t="n">
        <v>0.675896270275855</v>
      </c>
      <c r="AJ4184" s="86" t="n">
        <v>0.5786405552942521</v>
      </c>
      <c r="AK4184" s="86" t="n">
        <v>0.6022460549597372</v>
      </c>
    </row>
    <row r="4185">
      <c r="A4185" s="86" t="n">
        <v>18</v>
      </c>
      <c r="B4185" s="86" t="n">
        <v>0.6742653978876921</v>
      </c>
      <c r="C4185" s="86" t="n">
        <v>0.6632770066385032</v>
      </c>
      <c r="D4185" s="86" t="n">
        <v>0.6780351151503308</v>
      </c>
      <c r="E4185" s="86" t="n">
        <v>0.6607998333680484</v>
      </c>
      <c r="F4185" s="86" t="n">
        <v>0.6536274542596248</v>
      </c>
      <c r="G4185" s="86" t="n">
        <v>0.6787831628872091</v>
      </c>
      <c r="H4185" s="86" t="n">
        <v>0.8586284705189834</v>
      </c>
      <c r="I4185" s="86" t="n">
        <v>0.7662862751417313</v>
      </c>
      <c r="J4185" s="86" t="n">
        <v>0.7571250613415879</v>
      </c>
      <c r="K4185" s="86" t="n">
        <v>1</v>
      </c>
      <c r="L4185" s="86" t="n">
        <v>0.7961425089280653</v>
      </c>
      <c r="M4185" s="86" t="n">
        <v>0.9259008755119676</v>
      </c>
      <c r="N4185" s="86" t="n">
        <v>1</v>
      </c>
      <c r="O4185" s="86" t="n">
        <v>1</v>
      </c>
      <c r="P4185" s="86" t="n">
        <v>0.917887677109453</v>
      </c>
      <c r="Q4185" s="86" t="n">
        <v>1</v>
      </c>
      <c r="R4185" s="86" t="n">
        <v>1</v>
      </c>
      <c r="S4185" s="86" t="n">
        <v>1</v>
      </c>
      <c r="T4185" s="86" t="n">
        <v>0.9931376286694625</v>
      </c>
      <c r="U4185" s="86" t="n">
        <v>1</v>
      </c>
      <c r="V4185" s="86" t="n">
        <v>1</v>
      </c>
      <c r="W4185" s="86" t="n">
        <v>0.9572183513413446</v>
      </c>
      <c r="X4185" s="86" t="n">
        <v>0.9989641306096186</v>
      </c>
      <c r="Y4185" s="86" t="n">
        <v>0.9855051100628932</v>
      </c>
      <c r="Z4185" s="86" t="n">
        <v>0.9349213215811389</v>
      </c>
      <c r="AA4185" s="86" t="n">
        <v>0.9491493071020446</v>
      </c>
      <c r="AB4185" s="86" t="n">
        <v>0.947550783406629</v>
      </c>
      <c r="AC4185" s="86" t="n">
        <v>0.9215453899028205</v>
      </c>
      <c r="AD4185" s="86" t="n">
        <v>0.9688769239772925</v>
      </c>
      <c r="AE4185" s="86" t="n">
        <v>0.9859934124268493</v>
      </c>
      <c r="AF4185" s="86" t="n">
        <v>0.7027906000839278</v>
      </c>
      <c r="AG4185" s="86" t="n">
        <v>0.671414233140563</v>
      </c>
      <c r="AH4185" s="86" t="n">
        <v>0.6877350399155505</v>
      </c>
      <c r="AI4185" s="86" t="n">
        <v>0.7333402210972209</v>
      </c>
      <c r="AJ4185" s="86" t="n">
        <v>0.6744060090363593</v>
      </c>
      <c r="AK4185" s="86" t="n">
        <v>0.7032463077311957</v>
      </c>
    </row>
    <row r="4186">
      <c r="A4186" s="86" t="n">
        <v>19</v>
      </c>
      <c r="B4186" s="86" t="n">
        <v>0.7779985360242602</v>
      </c>
      <c r="C4186" s="86" t="n">
        <v>0.7709716354858174</v>
      </c>
      <c r="D4186" s="86" t="n">
        <v>0.7839994788103847</v>
      </c>
      <c r="E4186" s="86" t="n">
        <v>0.7632784836492398</v>
      </c>
      <c r="F4186" s="86" t="n">
        <v>0.7597417801117166</v>
      </c>
      <c r="G4186" s="86" t="n">
        <v>0.7790128946198311</v>
      </c>
      <c r="H4186" s="86" t="n">
        <v>0.9068968900225644</v>
      </c>
      <c r="I4186" s="86" t="n">
        <v>0.8415246912675975</v>
      </c>
      <c r="J4186" s="86" t="n">
        <v>0.8325469027216791</v>
      </c>
      <c r="K4186" s="86" t="n">
        <v>0.9010589700996678</v>
      </c>
      <c r="L4186" s="86" t="n">
        <v>0.8542883056516071</v>
      </c>
      <c r="M4186" s="86" t="n">
        <v>0.92075301544358</v>
      </c>
      <c r="N4186" s="86" t="n">
        <v>0.9402809415337892</v>
      </c>
      <c r="O4186" s="86" t="n">
        <v>0.9894674660332063</v>
      </c>
      <c r="P4186" s="86" t="n">
        <v>0.9133258813933113</v>
      </c>
      <c r="Q4186" s="86" t="n">
        <v>0.9257683003315115</v>
      </c>
      <c r="R4186" s="86" t="n">
        <v>0.9411970310668832</v>
      </c>
      <c r="S4186" s="86" t="n">
        <v>0.9156411207390674</v>
      </c>
      <c r="T4186" s="86" t="n">
        <v>0.909603083831067</v>
      </c>
      <c r="U4186" s="86" t="n">
        <v>0.9102418166163185</v>
      </c>
      <c r="V4186" s="86" t="n">
        <v>0.9111802587785808</v>
      </c>
      <c r="W4186" s="86" t="n">
        <v>0.8743815005553874</v>
      </c>
      <c r="X4186" s="86" t="n">
        <v>0.9313816953514558</v>
      </c>
      <c r="Y4186" s="86" t="n">
        <v>0.8851546121593291</v>
      </c>
      <c r="Z4186" s="86" t="n">
        <v>0.8641918563780892</v>
      </c>
      <c r="AA4186" s="86" t="n">
        <v>0.8868075792474195</v>
      </c>
      <c r="AB4186" s="86" t="n">
        <v>0.873588820987302</v>
      </c>
      <c r="AC4186" s="86" t="n">
        <v>0.8681757130441652</v>
      </c>
      <c r="AD4186" s="86" t="n">
        <v>0.9719786972552235</v>
      </c>
      <c r="AE4186" s="86" t="n">
        <v>0.9780627418374849</v>
      </c>
      <c r="AF4186" s="86" t="n">
        <v>0.7992026856903064</v>
      </c>
      <c r="AG4186" s="86" t="n">
        <v>0.7733435294492506</v>
      </c>
      <c r="AH4186" s="86" t="n">
        <v>0.7874249521673152</v>
      </c>
      <c r="AI4186" s="86" t="n">
        <v>0.8173365017047216</v>
      </c>
      <c r="AJ4186" s="86" t="n">
        <v>0.778708969370448</v>
      </c>
      <c r="AK4186" s="86" t="n">
        <v>0.8024049398765031</v>
      </c>
    </row>
    <row r="4187">
      <c r="A4187" s="86" t="n">
        <v>20</v>
      </c>
      <c r="B4187" s="86" t="n">
        <v>0.8640593955871588</v>
      </c>
      <c r="C4187" s="86" t="n">
        <v>0.86125528062764</v>
      </c>
      <c r="D4187" s="86" t="n">
        <v>0.8632528746864718</v>
      </c>
      <c r="E4187" s="86" t="n">
        <v>0.850864403249323</v>
      </c>
      <c r="F4187" s="86" t="n">
        <v>0.8487975382145363</v>
      </c>
      <c r="G4187" s="86" t="n">
        <v>0.8541944567956129</v>
      </c>
      <c r="H4187" s="86" t="n">
        <v>0.9685077994702245</v>
      </c>
      <c r="I4187" s="86" t="n">
        <v>0.9370083354086401</v>
      </c>
      <c r="J4187" s="86" t="n">
        <v>0.9302782076931787</v>
      </c>
      <c r="K4187" s="86" t="n">
        <v>0.8399086378737544</v>
      </c>
      <c r="L4187" s="86" t="n">
        <v>0.9352644407913384</v>
      </c>
      <c r="M4187" s="86" t="n">
        <v>0.9554353135685566</v>
      </c>
      <c r="N4187" s="86" t="n">
        <v>0.823006833712984</v>
      </c>
      <c r="O4187" s="86" t="n">
        <v>0.9525533225242888</v>
      </c>
      <c r="P4187" s="86" t="n">
        <v>0.9473731911422617</v>
      </c>
      <c r="Q4187" s="86" t="n">
        <v>0.8388585252217543</v>
      </c>
      <c r="R4187" s="86" t="n">
        <v>0.9084647490593578</v>
      </c>
      <c r="S4187" s="86" t="n">
        <v>0.8935904784382481</v>
      </c>
      <c r="T4187" s="86" t="n">
        <v>0.8389037149997881</v>
      </c>
      <c r="U4187" s="86" t="n">
        <v>0.83777709674124</v>
      </c>
      <c r="V4187" s="86" t="n">
        <v>0.8468794926836953</v>
      </c>
      <c r="W4187" s="86" t="n">
        <v>0.8073311117843079</v>
      </c>
      <c r="X4187" s="86" t="n">
        <v>0.8539874537558306</v>
      </c>
      <c r="Y4187" s="86" t="n">
        <v>0.8354625262054509</v>
      </c>
      <c r="Z4187" s="86" t="n">
        <v>0.7760774347050238</v>
      </c>
      <c r="AA4187" s="86" t="n">
        <v>0.8231614980339256</v>
      </c>
      <c r="AB4187" s="86" t="n">
        <v>0.8231766520075391</v>
      </c>
      <c r="AC4187" s="86" t="n">
        <v>0.8122382871138499</v>
      </c>
      <c r="AD4187" s="86" t="n">
        <v>1</v>
      </c>
      <c r="AE4187" s="86" t="n">
        <v>0.9920053723897538</v>
      </c>
      <c r="AF4187" s="86" t="n">
        <v>0.8750524548887956</v>
      </c>
      <c r="AG4187" s="86" t="n">
        <v>0.8608548805939237</v>
      </c>
      <c r="AH4187" s="86" t="n">
        <v>0.859404895427855</v>
      </c>
      <c r="AI4187" s="86" t="n">
        <v>0.869614629610497</v>
      </c>
      <c r="AJ4187" s="86" t="n">
        <v>0.8641695528855065</v>
      </c>
      <c r="AK4187" s="86" t="n">
        <v>0.8706532336691584</v>
      </c>
    </row>
    <row r="4188">
      <c r="A4188" s="86" t="n">
        <v>21</v>
      </c>
      <c r="B4188" s="86" t="n">
        <v>0.9754261215099863</v>
      </c>
      <c r="C4188" s="86" t="n">
        <v>0.9767803258901627</v>
      </c>
      <c r="D4188" s="86" t="n">
        <v>0.9730284374083848</v>
      </c>
      <c r="E4188" s="86" t="n">
        <v>0.9604249114767756</v>
      </c>
      <c r="F4188" s="86" t="n">
        <v>0.9603639161119841</v>
      </c>
      <c r="G4188" s="86" t="n">
        <v>0.9613902475174152</v>
      </c>
      <c r="H4188" s="86" t="n">
        <v>1</v>
      </c>
      <c r="I4188" s="86" t="n">
        <v>1</v>
      </c>
      <c r="J4188" s="86" t="n">
        <v>1</v>
      </c>
      <c r="K4188" s="86" t="n">
        <v>0.7888289036544851</v>
      </c>
      <c r="L4188" s="86" t="n">
        <v>1</v>
      </c>
      <c r="M4188" s="86" t="n">
        <v>1</v>
      </c>
      <c r="N4188" s="86" t="n">
        <v>0.7388382687927106</v>
      </c>
      <c r="O4188" s="86" t="n">
        <v>0.9615022057991778</v>
      </c>
      <c r="P4188" s="86" t="n">
        <v>1</v>
      </c>
      <c r="Q4188" s="86" t="n">
        <v>0.7581309918466085</v>
      </c>
      <c r="R4188" s="86" t="n">
        <v>0.8851491662725909</v>
      </c>
      <c r="S4188" s="86" t="n">
        <v>0.8880609595738224</v>
      </c>
      <c r="T4188" s="86" t="n">
        <v>0.8141652899563688</v>
      </c>
      <c r="U4188" s="86" t="n">
        <v>0.7974110882477414</v>
      </c>
      <c r="V4188" s="86" t="n">
        <v>0.799771550111271</v>
      </c>
      <c r="W4188" s="86" t="n">
        <v>0.727389006698307</v>
      </c>
      <c r="X4188" s="86" t="n">
        <v>0.7827826926170177</v>
      </c>
      <c r="Y4188" s="86" t="n">
        <v>0.7634958071278825</v>
      </c>
      <c r="Z4188" s="86" t="n">
        <v>0.7311144757475802</v>
      </c>
      <c r="AA4188" s="86" t="n">
        <v>0.7762874922056932</v>
      </c>
      <c r="AB4188" s="86" t="n">
        <v>0.7718506672758775</v>
      </c>
      <c r="AC4188" s="86" t="n">
        <v>0.7544441810855652</v>
      </c>
      <c r="AD4188" s="86" t="n">
        <v>0.9866448176976652</v>
      </c>
      <c r="AE4188" s="86" t="n">
        <v>0.9693326084870967</v>
      </c>
      <c r="AF4188" s="86" t="n">
        <v>0.969890893831305</v>
      </c>
      <c r="AG4188" s="86" t="n">
        <v>0.9724545555927289</v>
      </c>
      <c r="AH4188" s="86" t="n">
        <v>0.9691231774097775</v>
      </c>
      <c r="AI4188" s="86" t="n">
        <v>0.9791300754210147</v>
      </c>
      <c r="AJ4188" s="86" t="n">
        <v>0.9806730234745799</v>
      </c>
      <c r="AK4188" s="86" t="n">
        <v>0.9782977647781029</v>
      </c>
    </row>
    <row r="4189">
      <c r="A4189" s="86" t="n">
        <v>22</v>
      </c>
      <c r="B4189" s="86" t="n">
        <v>1</v>
      </c>
      <c r="C4189" s="86" t="n">
        <v>1</v>
      </c>
      <c r="D4189" s="86" t="n">
        <v>1</v>
      </c>
      <c r="E4189" s="86" t="n">
        <v>1</v>
      </c>
      <c r="F4189" s="86" t="n">
        <v>1</v>
      </c>
      <c r="G4189" s="86" t="n">
        <v>1</v>
      </c>
      <c r="H4189" s="86" t="n">
        <v>0.9283822230942803</v>
      </c>
      <c r="I4189" s="86" t="n">
        <v>0.9174955686096422</v>
      </c>
      <c r="J4189" s="86" t="n">
        <v>0.9488505530180061</v>
      </c>
      <c r="K4189" s="86" t="n">
        <v>0.633046096345515</v>
      </c>
      <c r="L4189" s="86" t="n">
        <v>0.9006575590952894</v>
      </c>
      <c r="M4189" s="86" t="n">
        <v>0.8882501033329574</v>
      </c>
      <c r="N4189" s="86" t="n">
        <v>0.5752467729688687</v>
      </c>
      <c r="O4189" s="86" t="n">
        <v>0.8090066990937999</v>
      </c>
      <c r="P4189" s="86" t="n">
        <v>0.892601431980907</v>
      </c>
      <c r="Q4189" s="86" t="n">
        <v>0.5839978496550488</v>
      </c>
      <c r="R4189" s="86" t="n">
        <v>0.7352632769290868</v>
      </c>
      <c r="S4189" s="86" t="n">
        <v>0.7495532553356484</v>
      </c>
      <c r="T4189" s="86" t="n">
        <v>0.6944973948405134</v>
      </c>
      <c r="U4189" s="86" t="n">
        <v>0.628073785444303</v>
      </c>
      <c r="V4189" s="86" t="n">
        <v>0.6674478602516888</v>
      </c>
      <c r="W4189" s="86" t="n">
        <v>0.6020061260897372</v>
      </c>
      <c r="X4189" s="86" t="n">
        <v>0.63138491233714</v>
      </c>
      <c r="Y4189" s="86" t="n">
        <v>0.6328780136268345</v>
      </c>
      <c r="Z4189" s="86" t="n">
        <v>0.6079597685610771</v>
      </c>
      <c r="AA4189" s="86" t="n">
        <v>0.6425690034740336</v>
      </c>
      <c r="AB4189" s="86" t="n">
        <v>0.6443162564014698</v>
      </c>
      <c r="AC4189" s="86" t="n">
        <v>0.6013273287508889</v>
      </c>
      <c r="AD4189" s="86" t="n">
        <v>0.8266284309709138</v>
      </c>
      <c r="AE4189" s="86" t="n">
        <v>0.8265805378785454</v>
      </c>
      <c r="AF4189" s="86" t="n">
        <v>1</v>
      </c>
      <c r="AG4189" s="86" t="n">
        <v>1</v>
      </c>
      <c r="AH4189" s="86" t="n">
        <v>1</v>
      </c>
      <c r="AI4189" s="86" t="n">
        <v>1</v>
      </c>
      <c r="AJ4189" s="86" t="n">
        <v>1</v>
      </c>
      <c r="AK4189" s="86" t="n">
        <v>1</v>
      </c>
    </row>
    <row r="4190">
      <c r="A4190" s="86" t="n">
        <v>23</v>
      </c>
      <c r="B4190" s="86" t="n">
        <v>0.8879012862072571</v>
      </c>
      <c r="C4190" s="86" t="n">
        <v>0.8668074834037416</v>
      </c>
      <c r="D4190" s="86" t="n">
        <v>0.9101925144141504</v>
      </c>
      <c r="E4190" s="86" t="n">
        <v>0.8873151426786086</v>
      </c>
      <c r="F4190" s="86" t="n">
        <v>0.8792186507007389</v>
      </c>
      <c r="G4190" s="86" t="n">
        <v>0.9108863198458576</v>
      </c>
      <c r="H4190" s="86" t="n">
        <v>0.7966251348964974</v>
      </c>
      <c r="I4190" s="86" t="n">
        <v>0.7682785696497371</v>
      </c>
      <c r="J4190" s="86" t="n">
        <v>0.8032161866294212</v>
      </c>
      <c r="K4190" s="86" t="n">
        <v>0.4244186046511628</v>
      </c>
      <c r="L4190" s="86" t="n">
        <v>0.7354458364038322</v>
      </c>
      <c r="M4190" s="86" t="n">
        <v>0.6971029196257466</v>
      </c>
      <c r="N4190" s="86" t="n">
        <v>0.3786256643887623</v>
      </c>
      <c r="O4190" s="86" t="n">
        <v>0.6165805713711148</v>
      </c>
      <c r="P4190" s="86" t="n">
        <v>0.7442071236518534</v>
      </c>
      <c r="Q4190" s="86" t="n">
        <v>0.4354000537586237</v>
      </c>
      <c r="R4190" s="86" t="n">
        <v>0.5579497090692271</v>
      </c>
      <c r="S4190" s="86" t="n">
        <v>0.6134731447452713</v>
      </c>
      <c r="T4190" s="86" t="n">
        <v>0.5262422162917779</v>
      </c>
      <c r="U4190" s="86" t="n">
        <v>0.4647782496388073</v>
      </c>
      <c r="V4190" s="86" t="n">
        <v>0.504165271678122</v>
      </c>
      <c r="W4190" s="86" t="n">
        <v>0.4463293951327882</v>
      </c>
      <c r="X4190" s="86" t="n">
        <v>0.4551970403731703</v>
      </c>
      <c r="Y4190" s="86" t="n">
        <v>0.4646553983228511</v>
      </c>
      <c r="Z4190" s="86" t="n">
        <v>0.4838317201103121</v>
      </c>
      <c r="AA4190" s="86" t="n">
        <v>0.4722140921064351</v>
      </c>
      <c r="AB4190" s="86" t="n">
        <v>0.4739086565004665</v>
      </c>
      <c r="AC4190" s="86" t="n">
        <v>0.4500276526823101</v>
      </c>
      <c r="AD4190" s="86" t="n">
        <v>0.6462573886580443</v>
      </c>
      <c r="AE4190" s="86" t="n">
        <v>0.6290812573950305</v>
      </c>
      <c r="AF4190" s="86" t="n">
        <v>0.8764162819974821</v>
      </c>
      <c r="AG4190" s="86" t="n">
        <v>0.8683904475139003</v>
      </c>
      <c r="AH4190" s="86" t="n">
        <v>0.9057531173715115</v>
      </c>
      <c r="AI4190" s="86" t="n">
        <v>0.8845955160657092</v>
      </c>
      <c r="AJ4190" s="86" t="n">
        <v>0.8640697823577203</v>
      </c>
      <c r="AK4190" s="86" t="n">
        <v>0.9049579316072653</v>
      </c>
    </row>
    <row r="4191">
      <c r="A4191" s="86" t="n">
        <v>24</v>
      </c>
      <c r="B4191" s="86" t="n">
        <v>0.7460002091393914</v>
      </c>
      <c r="C4191" s="86" t="n">
        <v>0.7179390464695231</v>
      </c>
      <c r="D4191" s="86" t="n">
        <v>0.7435095605720056</v>
      </c>
      <c r="E4191" s="86" t="n">
        <v>0.7441158092064152</v>
      </c>
      <c r="F4191" s="86" t="n">
        <v>0.7303073887012074</v>
      </c>
      <c r="G4191" s="86" t="n">
        <v>0.7438491181265747</v>
      </c>
      <c r="H4191" s="86" t="n">
        <v>0.6459334837633669</v>
      </c>
      <c r="I4191" s="86" t="n">
        <v>0.5913745367182808</v>
      </c>
      <c r="J4191" s="86" t="n">
        <v>0.6294590615680797</v>
      </c>
      <c r="K4191" s="86" t="n">
        <v>0.2972902823920266</v>
      </c>
      <c r="L4191" s="86" t="n">
        <v>0.57669633240746</v>
      </c>
      <c r="M4191" s="86" t="n">
        <v>0.5333483635817081</v>
      </c>
      <c r="N4191" s="86" t="n">
        <v>0.1965831435079727</v>
      </c>
      <c r="O4191" s="86" t="n">
        <v>0.4388472028455438</v>
      </c>
      <c r="P4191" s="86" t="n">
        <v>0.5620374006827589</v>
      </c>
      <c r="Q4191" s="86" t="n">
        <v>0.2785592688827165</v>
      </c>
      <c r="R4191" s="86" t="n">
        <v>0.3934967206036556</v>
      </c>
      <c r="S4191" s="86" t="n">
        <v>0.4575002528743383</v>
      </c>
      <c r="T4191" s="86" t="n">
        <v>0.368365315372559</v>
      </c>
      <c r="U4191" s="86" t="n">
        <v>0.3063715832640135</v>
      </c>
      <c r="V4191" s="86" t="n">
        <v>0.3526399747917364</v>
      </c>
      <c r="W4191" s="86" t="n">
        <v>0.3150560436231445</v>
      </c>
      <c r="X4191" s="86" t="n">
        <v>0.3108444587421586</v>
      </c>
      <c r="Y4191" s="86" t="n">
        <v>0.3224416928721174</v>
      </c>
      <c r="Z4191" s="86" t="n">
        <v>0.3603796030930623</v>
      </c>
      <c r="AA4191" s="86" t="n">
        <v>0.3216980771922679</v>
      </c>
      <c r="AB4191" s="86" t="n">
        <v>0.3112684904906049</v>
      </c>
      <c r="AC4191" s="86" t="n">
        <v>0.2853361776092281</v>
      </c>
      <c r="AD4191" s="86" t="n">
        <v>0.4545092760578218</v>
      </c>
      <c r="AE4191" s="86" t="n">
        <v>0.4815004317098909</v>
      </c>
      <c r="AF4191" s="86" t="n">
        <v>0.7364666386907259</v>
      </c>
      <c r="AG4191" s="86" t="n">
        <v>0.716149691726808</v>
      </c>
      <c r="AH4191" s="86" t="n">
        <v>0.733522464867718</v>
      </c>
      <c r="AI4191" s="86" t="n">
        <v>0.7351999173468333</v>
      </c>
      <c r="AJ4191" s="86" t="n">
        <v>0.7187183763059251</v>
      </c>
      <c r="AK4191" s="86" t="n">
        <v>0.7324233560827647</v>
      </c>
    </row>
    <row r="4201">
      <c r="A4201" s="86" t="inlineStr">
        <is>
          <t>RefgChg-Res-8pct-Dec-NTXV-b-cDXGF-SFm1985-CZ10</t>
        </is>
      </c>
      <c r="B4201" s="85" t="n"/>
      <c r="C4201" s="85" t="n"/>
      <c r="D4201" s="85" t="n">
        <v>2015</v>
      </c>
      <c r="E4201" s="85" t="n"/>
      <c r="F4201" s="86" t="inlineStr">
        <is>
          <t>Source Annual kWh:</t>
        </is>
      </c>
      <c r="G4201" s="151" t="n">
        <v>17905.98000000009</v>
      </c>
      <c r="H4201" s="85" t="inlineStr">
        <is>
          <t>DEER</t>
        </is>
      </c>
      <c r="I4201" s="85" t="n"/>
      <c r="J4201" s="85" t="n"/>
      <c r="K4201" s="85" t="inlineStr">
        <is>
          <t>PDAF</t>
        </is>
      </c>
      <c r="L4201" s="85" t="inlineStr">
        <is>
          <t>Monthly</t>
        </is>
      </c>
      <c r="M4201" s="85" t="n"/>
      <c r="N4201" s="85" t="n"/>
      <c r="O4201" s="85" t="n"/>
      <c r="P4201" s="85" t="n"/>
      <c r="Q4201" s="85" t="n"/>
      <c r="R4201" s="85" t="n"/>
      <c r="S4201" s="85" t="n"/>
      <c r="T4201" s="108" t="n"/>
      <c r="U4201" s="85" t="n"/>
      <c r="V4201" s="85" t="n"/>
      <c r="W4201" s="85" t="n"/>
      <c r="X4201" s="85" t="n"/>
      <c r="Y4201" s="85" t="n"/>
      <c r="Z4201" s="85" t="n"/>
      <c r="AA4201" s="85" t="n"/>
      <c r="AB4201" s="85" t="n"/>
      <c r="AC4201" s="85" t="n"/>
      <c r="AD4201" s="85" t="n"/>
      <c r="AE4201" s="85" t="n"/>
      <c r="AF4201" s="85" t="n"/>
      <c r="AG4201" s="85" t="n"/>
      <c r="AH4201" s="85" t="n"/>
      <c r="AI4201" s="85" t="n"/>
      <c r="AJ4201" s="85" t="n"/>
      <c r="AK4201" s="85" t="n"/>
    </row>
    <row r="4202">
      <c r="A4202" s="85" t="n">
        <v>106</v>
      </c>
      <c r="B4202" s="86" t="inlineStr">
        <is>
          <t>RefgChg-Res-8pct-Dec-NTXV-b-20-MM</t>
        </is>
      </c>
      <c r="C4202" s="85" t="n"/>
      <c r="D4202" s="85" t="n"/>
      <c r="E4202" s="85" t="n"/>
      <c r="F4202" s="85" t="inlineStr">
        <is>
          <t>Source Sample Size:</t>
        </is>
      </c>
      <c r="G4202" s="85" t="n">
        <v>0</v>
      </c>
      <c r="H4202" s="85" t="inlineStr">
        <is>
          <t>DEER</t>
        </is>
      </c>
      <c r="I4202" s="85" t="n"/>
      <c r="J4202" s="85" t="n"/>
      <c r="K4202" s="85" t="inlineStr">
        <is>
          <t>WKWE</t>
        </is>
      </c>
      <c r="L4202" s="85" t="inlineStr">
        <is>
          <t>Monthly</t>
        </is>
      </c>
      <c r="M4202" s="85" t="n"/>
      <c r="N4202" s="85" t="inlineStr">
        <is>
          <t>Weekend Peak3</t>
        </is>
      </c>
      <c r="O4202" s="85" t="n"/>
      <c r="P4202" s="85" t="n"/>
      <c r="Q4202" s="85" t="n"/>
      <c r="R4202" s="85" t="n"/>
      <c r="S4202" s="85" t="n"/>
      <c r="T4202" s="85" t="n"/>
      <c r="U4202" s="85" t="n"/>
      <c r="V4202" s="85" t="n"/>
      <c r="W4202" s="85" t="n"/>
      <c r="X4202" s="85" t="n"/>
      <c r="Y4202" s="85" t="n"/>
      <c r="Z4202" s="85" t="n"/>
      <c r="AA4202" s="85" t="n"/>
      <c r="AB4202" s="85" t="n"/>
      <c r="AC4202" s="85" t="n"/>
      <c r="AD4202" s="85" t="n"/>
      <c r="AE4202" s="85" t="n"/>
      <c r="AF4202" s="85" t="n"/>
      <c r="AG4202" s="85" t="n"/>
      <c r="AH4202" s="85" t="n"/>
      <c r="AI4202" s="85" t="n"/>
      <c r="AJ4202" s="85" t="n"/>
      <c r="AK4202" s="85" t="n"/>
    </row>
    <row r="4203">
      <c r="A4203" s="86" t="n"/>
      <c r="B4203" s="86" t="n">
        <v>1</v>
      </c>
      <c r="C4203" s="86" t="inlineStr">
        <is>
          <t>JANUARY</t>
        </is>
      </c>
      <c r="D4203" s="86" t="inlineStr">
        <is>
          <t>JAN</t>
        </is>
      </c>
      <c r="E4203" s="86" t="n">
        <v>2</v>
      </c>
      <c r="F4203" s="86" t="inlineStr">
        <is>
          <t>FEBRUARY</t>
        </is>
      </c>
      <c r="G4203" s="86" t="inlineStr">
        <is>
          <t>FEB</t>
        </is>
      </c>
      <c r="H4203" s="86" t="n">
        <v>3</v>
      </c>
      <c r="I4203" s="86" t="inlineStr">
        <is>
          <t>MARCH</t>
        </is>
      </c>
      <c r="J4203" s="86" t="inlineStr">
        <is>
          <t>MAR</t>
        </is>
      </c>
      <c r="K4203" s="86" t="n">
        <v>4</v>
      </c>
      <c r="L4203" s="86" t="inlineStr">
        <is>
          <t>APRIL</t>
        </is>
      </c>
      <c r="M4203" s="86" t="inlineStr">
        <is>
          <t>APR</t>
        </is>
      </c>
      <c r="N4203" s="86" t="n">
        <v>5</v>
      </c>
      <c r="O4203" s="86" t="inlineStr">
        <is>
          <t>MAY</t>
        </is>
      </c>
      <c r="P4203" s="86" t="inlineStr">
        <is>
          <t>MAY</t>
        </is>
      </c>
      <c r="Q4203" s="86" t="n">
        <v>6</v>
      </c>
      <c r="R4203" s="86" t="inlineStr">
        <is>
          <t>JUNE</t>
        </is>
      </c>
      <c r="S4203" s="86" t="inlineStr">
        <is>
          <t>JUN</t>
        </is>
      </c>
      <c r="T4203" s="86" t="n">
        <v>7</v>
      </c>
      <c r="U4203" s="86" t="inlineStr">
        <is>
          <t>JULY</t>
        </is>
      </c>
      <c r="V4203" s="86" t="inlineStr">
        <is>
          <t>JUL</t>
        </is>
      </c>
      <c r="W4203" s="86" t="n">
        <v>8</v>
      </c>
      <c r="X4203" s="86" t="inlineStr">
        <is>
          <t>AUGUST</t>
        </is>
      </c>
      <c r="Y4203" s="86" t="inlineStr">
        <is>
          <t>AUG</t>
        </is>
      </c>
      <c r="Z4203" s="86" t="n">
        <v>9</v>
      </c>
      <c r="AA4203" s="86" t="inlineStr">
        <is>
          <t>SEPTEMBER</t>
        </is>
      </c>
      <c r="AB4203" s="86" t="inlineStr">
        <is>
          <t>SEP</t>
        </is>
      </c>
      <c r="AC4203" s="86" t="n">
        <v>10</v>
      </c>
      <c r="AD4203" s="86" t="inlineStr">
        <is>
          <t>OCTOBER</t>
        </is>
      </c>
      <c r="AE4203" s="86" t="inlineStr">
        <is>
          <t>OCT</t>
        </is>
      </c>
      <c r="AF4203" s="86" t="n">
        <v>11</v>
      </c>
      <c r="AG4203" s="86" t="inlineStr">
        <is>
          <t>NOVEMBER</t>
        </is>
      </c>
      <c r="AH4203" s="86" t="inlineStr">
        <is>
          <t>NOV</t>
        </is>
      </c>
      <c r="AI4203" s="86" t="n">
        <v>12</v>
      </c>
      <c r="AJ4203" s="86" t="inlineStr">
        <is>
          <t>DECEMBER</t>
        </is>
      </c>
      <c r="AK4203" s="86" t="inlineStr">
        <is>
          <t>DEC</t>
        </is>
      </c>
    </row>
    <row r="4204">
      <c r="A4204" s="85" t="n"/>
      <c r="B4204" s="86" t="n">
        <v>31</v>
      </c>
      <c r="C4204" s="85" t="n"/>
      <c r="D4204" s="85" t="n"/>
      <c r="E4204" s="86" t="n">
        <v>28</v>
      </c>
      <c r="F4204" s="85" t="n"/>
      <c r="G4204" s="85" t="n"/>
      <c r="H4204" s="86" t="n">
        <v>31</v>
      </c>
      <c r="I4204" s="85" t="n"/>
      <c r="J4204" s="85" t="n"/>
      <c r="K4204" s="86" t="n">
        <v>30</v>
      </c>
      <c r="L4204" s="85" t="n"/>
      <c r="M4204" s="85" t="n"/>
      <c r="N4204" s="86" t="n">
        <v>31</v>
      </c>
      <c r="O4204" s="85" t="n"/>
      <c r="P4204" s="85" t="n"/>
      <c r="Q4204" s="86" t="n">
        <v>30</v>
      </c>
      <c r="R4204" s="85" t="n"/>
      <c r="S4204" s="85" t="n"/>
      <c r="T4204" s="86" t="n">
        <v>31</v>
      </c>
      <c r="U4204" s="85" t="n"/>
      <c r="V4204" s="85" t="n"/>
      <c r="W4204" s="86" t="n">
        <v>31</v>
      </c>
      <c r="X4204" s="85" t="n"/>
      <c r="Y4204" s="85" t="n"/>
      <c r="Z4204" s="86" t="n">
        <v>30</v>
      </c>
      <c r="AA4204" s="85" t="n"/>
      <c r="AB4204" s="85" t="n"/>
      <c r="AC4204" s="86" t="n">
        <v>31</v>
      </c>
      <c r="AD4204" s="85" t="n"/>
      <c r="AE4204" s="85" t="n"/>
      <c r="AF4204" s="86" t="n">
        <v>30</v>
      </c>
      <c r="AG4204" s="85" t="n"/>
      <c r="AH4204" s="85" t="n"/>
      <c r="AI4204" s="86" t="n">
        <v>31</v>
      </c>
      <c r="AJ4204" s="85" t="n"/>
      <c r="AK4204" s="85" t="n"/>
    </row>
    <row r="4205">
      <c r="A4205" s="86" t="inlineStr">
        <is>
          <t>RATIOS</t>
        </is>
      </c>
      <c r="B4205" s="86" t="inlineStr">
        <is>
          <t>E.BKDWN</t>
        </is>
      </c>
      <c r="C4205" s="86" t="inlineStr">
        <is>
          <t>PEAK/AVG</t>
        </is>
      </c>
      <c r="D4205" s="86" t="inlineStr">
        <is>
          <t>END/AVG</t>
        </is>
      </c>
      <c r="E4205" s="86" t="inlineStr">
        <is>
          <t>E.BKDWN</t>
        </is>
      </c>
      <c r="F4205" s="86" t="inlineStr">
        <is>
          <t>PEAK/AVG</t>
        </is>
      </c>
      <c r="G4205" s="86" t="inlineStr">
        <is>
          <t>END/AVG</t>
        </is>
      </c>
      <c r="H4205" s="86" t="inlineStr">
        <is>
          <t>E.BKDWN</t>
        </is>
      </c>
      <c r="I4205" s="86" t="inlineStr">
        <is>
          <t>PEAK/AVG</t>
        </is>
      </c>
      <c r="J4205" s="86" t="inlineStr">
        <is>
          <t>END/AVG</t>
        </is>
      </c>
      <c r="K4205" s="86" t="inlineStr">
        <is>
          <t>E.BKDWN</t>
        </is>
      </c>
      <c r="L4205" s="86" t="inlineStr">
        <is>
          <t>PEAK/AVG</t>
        </is>
      </c>
      <c r="M4205" s="86" t="inlineStr">
        <is>
          <t>END/AVG</t>
        </is>
      </c>
      <c r="N4205" s="86" t="inlineStr">
        <is>
          <t>E.BKDWN</t>
        </is>
      </c>
      <c r="O4205" s="86" t="inlineStr">
        <is>
          <t>PEAK/AVG</t>
        </is>
      </c>
      <c r="P4205" s="86" t="inlineStr">
        <is>
          <t>END/AVG</t>
        </is>
      </c>
      <c r="Q4205" s="86" t="inlineStr">
        <is>
          <t>E.BKDWN</t>
        </is>
      </c>
      <c r="R4205" s="86" t="inlineStr">
        <is>
          <t>PEAK/AVG</t>
        </is>
      </c>
      <c r="S4205" s="86" t="inlineStr">
        <is>
          <t>END/AVG</t>
        </is>
      </c>
      <c r="T4205" s="86" t="inlineStr">
        <is>
          <t>E.BKDWN</t>
        </is>
      </c>
      <c r="U4205" s="86" t="inlineStr">
        <is>
          <t>PEAK/AVG</t>
        </is>
      </c>
      <c r="V4205" s="86" t="inlineStr">
        <is>
          <t>END/AVG</t>
        </is>
      </c>
      <c r="W4205" s="86" t="inlineStr">
        <is>
          <t>E.BKDWN</t>
        </is>
      </c>
      <c r="X4205" s="86" t="inlineStr">
        <is>
          <t>PEAK/AVG</t>
        </is>
      </c>
      <c r="Y4205" s="86" t="inlineStr">
        <is>
          <t>END/AVG</t>
        </is>
      </c>
      <c r="Z4205" s="86" t="inlineStr">
        <is>
          <t>E.BKDWN</t>
        </is>
      </c>
      <c r="AA4205" s="86" t="inlineStr">
        <is>
          <t>PEAK/AVG</t>
        </is>
      </c>
      <c r="AB4205" s="86" t="inlineStr">
        <is>
          <t>END/AVG</t>
        </is>
      </c>
      <c r="AC4205" s="86" t="inlineStr">
        <is>
          <t>E.BKDWN</t>
        </is>
      </c>
      <c r="AD4205" s="86" t="inlineStr">
        <is>
          <t>PEAK/AVG</t>
        </is>
      </c>
      <c r="AE4205" s="86" t="inlineStr">
        <is>
          <t>END/AVG</t>
        </is>
      </c>
      <c r="AF4205" s="86" t="inlineStr">
        <is>
          <t>E.BKDWN</t>
        </is>
      </c>
      <c r="AG4205" s="86" t="inlineStr">
        <is>
          <t>PEAK/AVG</t>
        </is>
      </c>
      <c r="AH4205" s="86" t="inlineStr">
        <is>
          <t>END/AVG</t>
        </is>
      </c>
      <c r="AI4205" s="86" t="inlineStr">
        <is>
          <t>E.BKDWN</t>
        </is>
      </c>
      <c r="AJ4205" s="86" t="inlineStr">
        <is>
          <t>PEAK/AVG</t>
        </is>
      </c>
      <c r="AK4205" s="86" t="inlineStr">
        <is>
          <t>END/AVG</t>
        </is>
      </c>
    </row>
    <row r="4206">
      <c r="A4206" s="85" t="n"/>
      <c r="B4206" s="192" t="n">
        <v>0.07607575709683836</v>
      </c>
      <c r="C4206" s="193" t="n">
        <v>1.034875456389452</v>
      </c>
      <c r="D4206" s="193" t="n">
        <v>0.996406977687627</v>
      </c>
      <c r="E4206" s="192" t="n">
        <v>0.06795037667012144</v>
      </c>
      <c r="F4206" s="193" t="n">
        <v>1.021746333956743</v>
      </c>
      <c r="G4206" s="193" t="n">
        <v>0.981994392787808</v>
      </c>
      <c r="H4206" s="192" t="n">
        <v>0.07381846324119019</v>
      </c>
      <c r="I4206" s="193" t="n">
        <v>1.056469271412977</v>
      </c>
      <c r="J4206" s="193" t="n">
        <v>0.9952017208926117</v>
      </c>
      <c r="K4206" s="192" t="n">
        <v>0.07147526257469906</v>
      </c>
      <c r="L4206" s="193" t="n">
        <v>1.101723320880798</v>
      </c>
      <c r="M4206" s="193" t="n">
        <v>1.021276800894782</v>
      </c>
      <c r="N4206" s="192" t="n">
        <v>0.07874997714976403</v>
      </c>
      <c r="O4206" s="193" t="n">
        <v>1.513773514103005</v>
      </c>
      <c r="P4206" s="193" t="n">
        <v>0.878271176397511</v>
      </c>
      <c r="Q4206" s="192" t="n">
        <v>0.07685102329893528</v>
      </c>
      <c r="R4206" s="193" t="n">
        <v>1.324600858134247</v>
      </c>
      <c r="S4206" s="193" t="n">
        <v>0.9532560146103656</v>
      </c>
      <c r="T4206" s="192" t="n">
        <v>0.1025140899260115</v>
      </c>
      <c r="U4206" s="193" t="n">
        <v>1.476298073468006</v>
      </c>
      <c r="V4206" s="193" t="n">
        <v>1.000200422002977</v>
      </c>
      <c r="W4206" s="192" t="n">
        <v>0.1140048658962386</v>
      </c>
      <c r="X4206" s="193" t="n">
        <v>1.348752089557517</v>
      </c>
      <c r="Y4206" s="193" t="n">
        <v>0.8577162306358428</v>
      </c>
      <c r="Z4206" s="192" t="n">
        <v>0.1109285393065677</v>
      </c>
      <c r="AA4206" s="193" t="n">
        <v>1.589124031186722</v>
      </c>
      <c r="AB4206" s="193" t="n">
        <v>0.8265862145922825</v>
      </c>
      <c r="AC4206" s="192" t="n">
        <v>0.07874960626489251</v>
      </c>
      <c r="AD4206" s="193" t="n">
        <v>1.40778776705357</v>
      </c>
      <c r="AE4206" s="193" t="n">
        <v>0.888901567543761</v>
      </c>
      <c r="AF4206" s="192" t="n">
        <v>0.07267658328697628</v>
      </c>
      <c r="AG4206" s="193" t="n">
        <v>1.053247225354051</v>
      </c>
      <c r="AH4206" s="193" t="n">
        <v>1.002257221841792</v>
      </c>
      <c r="AI4206" s="192" t="n">
        <v>0.07620545528776482</v>
      </c>
      <c r="AJ4206" s="193" t="n">
        <v>1.042929746933626</v>
      </c>
      <c r="AK4206" s="193" t="n">
        <v>0.9856371189127838</v>
      </c>
      <c r="AM4206">
        <f>A4201</f>
        <v/>
      </c>
      <c r="AN4206" s="83">
        <f>1/($B4206*(1/$B4204)*(1/(5/7+2/7*$D4206))*$B4216/SUM($B4208:$B4231))</f>
        <v/>
      </c>
      <c r="AO4206" s="83">
        <f>1/(B4206*(1/B4204)*(1/(5/7+2/7*D4206)))</f>
        <v/>
      </c>
      <c r="AP4206" s="83" t="n"/>
      <c r="AR4206" s="174">
        <f>CHOOSE(AV$3,C4206,F4206,I4206,L4206,O4206,R4206,U4206,X4206,AA4206,AD4206,AG4206,AJ4206)</f>
        <v/>
      </c>
      <c r="AS4206" s="82" t="n"/>
      <c r="AT4206" s="82" t="n"/>
      <c r="AV4206" s="119">
        <f>AN4206/AR4206</f>
        <v/>
      </c>
      <c r="AW4206" s="172">
        <f>AO4206/AR4206</f>
        <v/>
      </c>
      <c r="AX4206" s="83" t="n"/>
    </row>
    <row r="4207">
      <c r="A4207" s="86" t="inlineStr">
        <is>
          <t>HOUR</t>
        </is>
      </c>
      <c r="B4207" s="86" t="inlineStr">
        <is>
          <t>PEAK</t>
        </is>
      </c>
      <c r="C4207" s="86" t="inlineStr">
        <is>
          <t>AVG</t>
        </is>
      </c>
      <c r="D4207" s="86" t="inlineStr">
        <is>
          <t>END</t>
        </is>
      </c>
      <c r="E4207" s="86" t="inlineStr">
        <is>
          <t>PEAK</t>
        </is>
      </c>
      <c r="F4207" s="86" t="inlineStr">
        <is>
          <t>AVG</t>
        </is>
      </c>
      <c r="G4207" s="86" t="inlineStr">
        <is>
          <t>END</t>
        </is>
      </c>
      <c r="H4207" s="86" t="inlineStr">
        <is>
          <t>PEAK</t>
        </is>
      </c>
      <c r="I4207" s="86" t="inlineStr">
        <is>
          <t>AVG</t>
        </is>
      </c>
      <c r="J4207" s="86" t="inlineStr">
        <is>
          <t>END</t>
        </is>
      </c>
      <c r="K4207" s="86" t="inlineStr">
        <is>
          <t>PEAK</t>
        </is>
      </c>
      <c r="L4207" s="86" t="inlineStr">
        <is>
          <t>AVG</t>
        </is>
      </c>
      <c r="M4207" s="86" t="inlineStr">
        <is>
          <t>END</t>
        </is>
      </c>
      <c r="N4207" s="86" t="inlineStr">
        <is>
          <t>PEAK</t>
        </is>
      </c>
      <c r="O4207" s="86" t="inlineStr">
        <is>
          <t>AVG</t>
        </is>
      </c>
      <c r="P4207" s="86" t="inlineStr">
        <is>
          <t>END</t>
        </is>
      </c>
      <c r="Q4207" s="86" t="inlineStr">
        <is>
          <t>PEAK</t>
        </is>
      </c>
      <c r="R4207" s="86" t="inlineStr">
        <is>
          <t>AVG</t>
        </is>
      </c>
      <c r="S4207" s="86" t="inlineStr">
        <is>
          <t>END</t>
        </is>
      </c>
      <c r="T4207" s="86" t="inlineStr">
        <is>
          <t>PEAK</t>
        </is>
      </c>
      <c r="U4207" s="86" t="inlineStr">
        <is>
          <t>AVG</t>
        </is>
      </c>
      <c r="V4207" s="86" t="inlineStr">
        <is>
          <t>END</t>
        </is>
      </c>
      <c r="W4207" s="86" t="inlineStr">
        <is>
          <t>PEAK</t>
        </is>
      </c>
      <c r="X4207" s="86" t="inlineStr">
        <is>
          <t>AVG</t>
        </is>
      </c>
      <c r="Y4207" s="86" t="inlineStr">
        <is>
          <t>END</t>
        </is>
      </c>
      <c r="Z4207" s="86" t="inlineStr">
        <is>
          <t>PEAK</t>
        </is>
      </c>
      <c r="AA4207" s="86" t="inlineStr">
        <is>
          <t>AVG</t>
        </is>
      </c>
      <c r="AB4207" s="86" t="inlineStr">
        <is>
          <t>END</t>
        </is>
      </c>
      <c r="AC4207" s="86" t="inlineStr">
        <is>
          <t>PEAK</t>
        </is>
      </c>
      <c r="AD4207" s="86" t="inlineStr">
        <is>
          <t>AVG</t>
        </is>
      </c>
      <c r="AE4207" s="86" t="inlineStr">
        <is>
          <t>END</t>
        </is>
      </c>
      <c r="AF4207" s="86" t="inlineStr">
        <is>
          <t>PEAK</t>
        </is>
      </c>
      <c r="AG4207" s="86" t="inlineStr">
        <is>
          <t>AVG</t>
        </is>
      </c>
      <c r="AH4207" s="86" t="inlineStr">
        <is>
          <t>END</t>
        </is>
      </c>
      <c r="AI4207" s="86" t="inlineStr">
        <is>
          <t>PEAK</t>
        </is>
      </c>
      <c r="AJ4207" s="86" t="inlineStr">
        <is>
          <t>AVG</t>
        </is>
      </c>
      <c r="AK4207" s="86" t="inlineStr">
        <is>
          <t>END</t>
        </is>
      </c>
    </row>
    <row r="4208">
      <c r="A4208" s="86" t="n">
        <v>1</v>
      </c>
      <c r="B4208" s="86" t="n">
        <v>0.5895684570009314</v>
      </c>
      <c r="C4208" s="86" t="n">
        <v>0.5327461437355531</v>
      </c>
      <c r="D4208" s="86" t="n">
        <v>0.5900852356226119</v>
      </c>
      <c r="E4208" s="86" t="n">
        <v>0.5512714492453999</v>
      </c>
      <c r="F4208" s="86" t="n">
        <v>0.5327101246417382</v>
      </c>
      <c r="G4208" s="86" t="n">
        <v>0.5964663255014754</v>
      </c>
      <c r="H4208" s="86" t="n">
        <v>0.5874384236453203</v>
      </c>
      <c r="I4208" s="86" t="n">
        <v>0.4700745726527404</v>
      </c>
      <c r="J4208" s="86" t="n">
        <v>0.530550127761912</v>
      </c>
      <c r="K4208" s="86" t="n">
        <v>0.4865411213958932</v>
      </c>
      <c r="L4208" s="86" t="n">
        <v>0.4508632826972954</v>
      </c>
      <c r="M4208" s="86" t="n">
        <v>0.5143631895602067</v>
      </c>
      <c r="N4208" s="86" t="n">
        <v>0.2131560606872889</v>
      </c>
      <c r="O4208" s="86" t="n">
        <v>0.4074228911185434</v>
      </c>
      <c r="P4208" s="86" t="n">
        <v>0.4948026918580772</v>
      </c>
      <c r="Q4208" s="86" t="n">
        <v>0.2612727854173329</v>
      </c>
      <c r="R4208" s="86" t="n">
        <v>0.383282364933741</v>
      </c>
      <c r="S4208" s="86" t="n">
        <v>0.4945479821017421</v>
      </c>
      <c r="T4208" s="86" t="n">
        <v>0.1947251079170817</v>
      </c>
      <c r="U4208" s="86" t="n">
        <v>0.2723754685411428</v>
      </c>
      <c r="V4208" s="86" t="n">
        <v>0.3175812256569541</v>
      </c>
      <c r="W4208" s="86" t="n">
        <v>0.1688424000329448</v>
      </c>
      <c r="X4208" s="86" t="n">
        <v>0.2190015342853771</v>
      </c>
      <c r="Y4208" s="86" t="n">
        <v>0.3105169495203784</v>
      </c>
      <c r="Z4208" s="86" t="n">
        <v>0.1412271973466004</v>
      </c>
      <c r="AA4208" s="86" t="n">
        <v>0.2354093618881853</v>
      </c>
      <c r="AB4208" s="86" t="n">
        <v>0.3093111786817344</v>
      </c>
      <c r="AC4208" s="86" t="n">
        <v>0.2337454889664557</v>
      </c>
      <c r="AD4208" s="86" t="n">
        <v>0.4070730085051583</v>
      </c>
      <c r="AE4208" s="86" t="n">
        <v>0.476784580329461</v>
      </c>
      <c r="AF4208" s="86" t="n">
        <v>0.5632360471070148</v>
      </c>
      <c r="AG4208" s="86" t="n">
        <v>0.5258491468665284</v>
      </c>
      <c r="AH4208" s="86" t="n">
        <v>0.5794152957591095</v>
      </c>
      <c r="AI4208" s="86" t="n">
        <v>0.5786981056025796</v>
      </c>
      <c r="AJ4208" s="86" t="n">
        <v>0.5314083008158922</v>
      </c>
      <c r="AK4208" s="86" t="n">
        <v>0.5826011810456574</v>
      </c>
    </row>
    <row r="4209">
      <c r="A4209" s="86" t="n">
        <v>2</v>
      </c>
      <c r="B4209" s="86" t="n">
        <v>0.5102970092103901</v>
      </c>
      <c r="C4209" s="86" t="n">
        <v>0.4475381849496153</v>
      </c>
      <c r="D4209" s="86" t="n">
        <v>0.508670520231214</v>
      </c>
      <c r="E4209" s="86" t="n">
        <v>0.463820549927641</v>
      </c>
      <c r="F4209" s="86" t="n">
        <v>0.4439278810904486</v>
      </c>
      <c r="G4209" s="86" t="n">
        <v>0.5107018788988084</v>
      </c>
      <c r="H4209" s="86" t="n">
        <v>0.4973316912972086</v>
      </c>
      <c r="I4209" s="86" t="n">
        <v>0.4153681932069206</v>
      </c>
      <c r="J4209" s="86" t="n">
        <v>0.4612956560949947</v>
      </c>
      <c r="K4209" s="86" t="n">
        <v>0.4398340248962656</v>
      </c>
      <c r="L4209" s="86" t="n">
        <v>0.4108484623934792</v>
      </c>
      <c r="M4209" s="86" t="n">
        <v>0.4516990085585966</v>
      </c>
      <c r="N4209" s="86" t="n">
        <v>0.1900498579317</v>
      </c>
      <c r="O4209" s="86" t="n">
        <v>0.3632788306701349</v>
      </c>
      <c r="P4209" s="86" t="n">
        <v>0.4318346971659663</v>
      </c>
      <c r="Q4209" s="86" t="n">
        <v>0.2305724336424688</v>
      </c>
      <c r="R4209" s="86" t="n">
        <v>0.3412367449064696</v>
      </c>
      <c r="S4209" s="86" t="n">
        <v>0.4278204961119076</v>
      </c>
      <c r="T4209" s="86" t="n">
        <v>0.1720980978131967</v>
      </c>
      <c r="U4209" s="86" t="n">
        <v>0.2428094708406166</v>
      </c>
      <c r="V4209" s="86" t="n">
        <v>0.275205837400779</v>
      </c>
      <c r="W4209" s="86" t="n">
        <v>0.1493225713462093</v>
      </c>
      <c r="X4209" s="86" t="n">
        <v>0.195499429560565</v>
      </c>
      <c r="Y4209" s="86" t="n">
        <v>0.269195711619428</v>
      </c>
      <c r="Z4209" s="86" t="n">
        <v>0.1182421227197347</v>
      </c>
      <c r="AA4209" s="86" t="n">
        <v>0.2084689184303239</v>
      </c>
      <c r="AB4209" s="86" t="n">
        <v>0.2685373620322264</v>
      </c>
      <c r="AC4209" s="86" t="n">
        <v>0.209726084127078</v>
      </c>
      <c r="AD4209" s="86" t="n">
        <v>0.3639528466099655</v>
      </c>
      <c r="AE4209" s="86" t="n">
        <v>0.4133577378506593</v>
      </c>
      <c r="AF4209" s="86" t="n">
        <v>0.4864311315924219</v>
      </c>
      <c r="AG4209" s="86" t="n">
        <v>0.4364854090256737</v>
      </c>
      <c r="AH4209" s="86" t="n">
        <v>0.4961225218209546</v>
      </c>
      <c r="AI4209" s="86" t="n">
        <v>0.4972793228536881</v>
      </c>
      <c r="AJ4209" s="86" t="n">
        <v>0.4437743880808797</v>
      </c>
      <c r="AK4209" s="86" t="n">
        <v>0.4999279850208843</v>
      </c>
    </row>
    <row r="4210">
      <c r="A4210" s="86" t="n">
        <v>3</v>
      </c>
      <c r="B4210" s="86" t="n">
        <v>0.4650729587084756</v>
      </c>
      <c r="C4210" s="86" t="n">
        <v>0.4129413364354669</v>
      </c>
      <c r="D4210" s="86" t="n">
        <v>0.4562228535972044</v>
      </c>
      <c r="E4210" s="86" t="n">
        <v>0.42815794914203</v>
      </c>
      <c r="F4210" s="86" t="n">
        <v>0.4096180763847231</v>
      </c>
      <c r="G4210" s="86" t="n">
        <v>0.4565387919763924</v>
      </c>
      <c r="H4210" s="86" t="n">
        <v>0.4548440065681446</v>
      </c>
      <c r="I4210" s="86" t="n">
        <v>0.3921216883367185</v>
      </c>
      <c r="J4210" s="86" t="n">
        <v>0.4314219149255974</v>
      </c>
      <c r="K4210" s="86" t="n">
        <v>0.4237684860091499</v>
      </c>
      <c r="L4210" s="86" t="n">
        <v>0.3970804001482031</v>
      </c>
      <c r="M4210" s="86" t="n">
        <v>0.4301330395729174</v>
      </c>
      <c r="N4210" s="86" t="n">
        <v>0.180239103629443</v>
      </c>
      <c r="O4210" s="86" t="n">
        <v>0.3445125727734423</v>
      </c>
      <c r="P4210" s="86" t="n">
        <v>0.414552462797384</v>
      </c>
      <c r="Q4210" s="86" t="n">
        <v>0.2195075151902782</v>
      </c>
      <c r="R4210" s="86" t="n">
        <v>0.3235897639567364</v>
      </c>
      <c r="S4210" s="86" t="n">
        <v>0.4104435466353882</v>
      </c>
      <c r="T4210" s="86" t="n">
        <v>0.1637967838337839</v>
      </c>
      <c r="U4210" s="86" t="n">
        <v>0.2303680092726745</v>
      </c>
      <c r="V4210" s="86" t="n">
        <v>0.2636937336685894</v>
      </c>
      <c r="W4210" s="86" t="n">
        <v>0.1417452538813161</v>
      </c>
      <c r="X4210" s="86" t="n">
        <v>0.1852787285101696</v>
      </c>
      <c r="Y4210" s="86" t="n">
        <v>0.2559138851512653</v>
      </c>
      <c r="Z4210" s="86" t="n">
        <v>0.1120066334991708</v>
      </c>
      <c r="AA4210" s="86" t="n">
        <v>0.1974203095964819</v>
      </c>
      <c r="AB4210" s="86" t="n">
        <v>0.2526635860847081</v>
      </c>
      <c r="AC4210" s="86" t="n">
        <v>0.1980121871857067</v>
      </c>
      <c r="AD4210" s="86" t="n">
        <v>0.3437017958478978</v>
      </c>
      <c r="AE4210" s="86" t="n">
        <v>0.3841096709125546</v>
      </c>
      <c r="AF4210" s="86" t="n">
        <v>0.4515104966717869</v>
      </c>
      <c r="AG4210" s="86" t="n">
        <v>0.3982458937968426</v>
      </c>
      <c r="AH4210" s="86" t="n">
        <v>0.4439793633797333</v>
      </c>
      <c r="AI4210" s="86" t="n">
        <v>0.4597944377267231</v>
      </c>
      <c r="AJ4210" s="86" t="n">
        <v>0.4079744590280242</v>
      </c>
      <c r="AK4210" s="86" t="n">
        <v>0.4448365259974074</v>
      </c>
    </row>
    <row r="4211">
      <c r="A4211" s="86" t="n">
        <v>4</v>
      </c>
      <c r="B4211" s="86" t="n">
        <v>0.4441684776984373</v>
      </c>
      <c r="C4211" s="86" t="n">
        <v>0.3980601592361498</v>
      </c>
      <c r="D4211" s="86" t="n">
        <v>0.42973776166683</v>
      </c>
      <c r="E4211" s="86" t="n">
        <v>0.4137895389704361</v>
      </c>
      <c r="F4211" s="86" t="n">
        <v>0.3961041125108312</v>
      </c>
      <c r="G4211" s="86" t="n">
        <v>0.4339397108811773</v>
      </c>
      <c r="H4211" s="86" t="n">
        <v>0.4353448275862069</v>
      </c>
      <c r="I4211" s="86" t="n">
        <v>0.3799498895494508</v>
      </c>
      <c r="J4211" s="86" t="n">
        <v>0.4069216894634</v>
      </c>
      <c r="K4211" s="86" t="n">
        <v>0.4047239067985955</v>
      </c>
      <c r="L4211" s="86" t="n">
        <v>0.3876991478325306</v>
      </c>
      <c r="M4211" s="86" t="n">
        <v>0.4032285399542411</v>
      </c>
      <c r="N4211" s="86" t="n">
        <v>0.1720902803838525</v>
      </c>
      <c r="O4211" s="86" t="n">
        <v>0.329462405549362</v>
      </c>
      <c r="P4211" s="86" t="n">
        <v>0.3852326940696977</v>
      </c>
      <c r="Q4211" s="86" t="n">
        <v>0.2070994563479373</v>
      </c>
      <c r="R4211" s="86" t="n">
        <v>0.3084448680778956</v>
      </c>
      <c r="S4211" s="86" t="n">
        <v>0.3787306138407403</v>
      </c>
      <c r="T4211" s="86" t="n">
        <v>0.1545941843366064</v>
      </c>
      <c r="U4211" s="86" t="n">
        <v>0.2198334283657845</v>
      </c>
      <c r="V4211" s="86" t="n">
        <v>0.2434551101908003</v>
      </c>
      <c r="W4211" s="86" t="n">
        <v>0.134167936416423</v>
      </c>
      <c r="X4211" s="86" t="n">
        <v>0.1773476533301861</v>
      </c>
      <c r="Y4211" s="86" t="n">
        <v>0.2365554060506098</v>
      </c>
      <c r="Z4211" s="86" t="n">
        <v>0.107893864013267</v>
      </c>
      <c r="AA4211" s="86" t="n">
        <v>0.1898527692993298</v>
      </c>
      <c r="AB4211" s="86" t="n">
        <v>0.2340364402518735</v>
      </c>
      <c r="AC4211" s="86" t="n">
        <v>0.1912678222800686</v>
      </c>
      <c r="AD4211" s="86" t="n">
        <v>0.3315738080749472</v>
      </c>
      <c r="AE4211" s="86" t="n">
        <v>0.3562063426842479</v>
      </c>
      <c r="AF4211" s="86" t="n">
        <v>0.4339989759344597</v>
      </c>
      <c r="AG4211" s="86" t="n">
        <v>0.3814702599266464</v>
      </c>
      <c r="AH4211" s="86" t="n">
        <v>0.4171452675297706</v>
      </c>
      <c r="AI4211" s="86" t="n">
        <v>0.439540507859734</v>
      </c>
      <c r="AJ4211" s="86" t="n">
        <v>0.3900815892160343</v>
      </c>
      <c r="AK4211" s="86" t="n">
        <v>0.4158144894137981</v>
      </c>
    </row>
    <row r="4212">
      <c r="A4212" s="86" t="n">
        <v>5</v>
      </c>
      <c r="B4212" s="86" t="n">
        <v>0.423884921866915</v>
      </c>
      <c r="C4212" s="86" t="n">
        <v>0.3917148857095374</v>
      </c>
      <c r="D4212" s="86" t="n">
        <v>0.4131478397178406</v>
      </c>
      <c r="E4212" s="86" t="n">
        <v>0.40510647095307</v>
      </c>
      <c r="F4212" s="86" t="n">
        <v>0.3903885889488768</v>
      </c>
      <c r="G4212" s="86" t="n">
        <v>0.4133950917037092</v>
      </c>
      <c r="H4212" s="86" t="n">
        <v>0.4223111658456487</v>
      </c>
      <c r="I4212" s="86" t="n">
        <v>0.410816741041645</v>
      </c>
      <c r="J4212" s="86" t="n">
        <v>0.4263865925146551</v>
      </c>
      <c r="K4212" s="86" t="n">
        <v>0.4414299393552505</v>
      </c>
      <c r="L4212" s="86" t="n">
        <v>0.4319822156354206</v>
      </c>
      <c r="M4212" s="86" t="n">
        <v>0.4319549190746546</v>
      </c>
      <c r="N4212" s="86" t="n">
        <v>0.1923551171393341</v>
      </c>
      <c r="O4212" s="86" t="n">
        <v>0.3692865105908584</v>
      </c>
      <c r="P4212" s="86" t="n">
        <v>0.4126883826735332</v>
      </c>
      <c r="Q4212" s="86" t="n">
        <v>0.2278221937959706</v>
      </c>
      <c r="R4212" s="86" t="n">
        <v>0.3455922263261712</v>
      </c>
      <c r="S4212" s="86" t="n">
        <v>0.4033189973500152</v>
      </c>
      <c r="T4212" s="86" t="n">
        <v>0.17015321853802</v>
      </c>
      <c r="U4212" s="86" t="n">
        <v>0.2459876052757032</v>
      </c>
      <c r="V4212" s="86" t="n">
        <v>0.2596016368387319</v>
      </c>
      <c r="W4212" s="86" t="n">
        <v>0.1476341473458798</v>
      </c>
      <c r="X4212" s="86" t="n">
        <v>0.1979228136433377</v>
      </c>
      <c r="Y4212" s="86" t="n">
        <v>0.2536134380832502</v>
      </c>
      <c r="Z4212" s="86" t="n">
        <v>0.1200331674958541</v>
      </c>
      <c r="AA4212" s="86" t="n">
        <v>0.2114538926586449</v>
      </c>
      <c r="AB4212" s="86" t="n">
        <v>0.2529030095529964</v>
      </c>
      <c r="AC4212" s="86" t="n">
        <v>0.2125066556232622</v>
      </c>
      <c r="AD4212" s="86" t="n">
        <v>0.368665355277868</v>
      </c>
      <c r="AE4212" s="86" t="n">
        <v>0.3892271487803966</v>
      </c>
      <c r="AF4212" s="86" t="n">
        <v>0.4258064516129032</v>
      </c>
      <c r="AG4212" s="86" t="n">
        <v>0.3747408706745335</v>
      </c>
      <c r="AH4212" s="86" t="n">
        <v>0.3942048736169245</v>
      </c>
      <c r="AI4212" s="86" t="n">
        <v>0.4277509068923822</v>
      </c>
      <c r="AJ4212" s="86" t="n">
        <v>0.3836253990776872</v>
      </c>
      <c r="AK4212" s="86" t="n">
        <v>0.3922655912429785</v>
      </c>
    </row>
    <row r="4213">
      <c r="A4213" s="86" t="n">
        <v>6</v>
      </c>
      <c r="B4213" s="86" t="n">
        <v>0.4610369450481217</v>
      </c>
      <c r="C4213" s="86" t="n">
        <v>0.4325210376032994</v>
      </c>
      <c r="D4213" s="86" t="n">
        <v>0.4547532738969987</v>
      </c>
      <c r="E4213" s="86" t="n">
        <v>0.447901591895803</v>
      </c>
      <c r="F4213" s="86" t="n">
        <v>0.431746983936546</v>
      </c>
      <c r="G4213" s="86" t="n">
        <v>0.4513466064024504</v>
      </c>
      <c r="H4213" s="86" t="n">
        <v>0.458435960591133</v>
      </c>
      <c r="I4213" s="86" t="n">
        <v>0.4730693392240292</v>
      </c>
      <c r="J4213" s="86" t="n">
        <v>0.4777919735457689</v>
      </c>
      <c r="K4213" s="86" t="n">
        <v>0.504734546228322</v>
      </c>
      <c r="L4213" s="86" t="n">
        <v>0.5031048536494998</v>
      </c>
      <c r="M4213" s="86" t="n">
        <v>0.4894924158969579</v>
      </c>
      <c r="N4213" s="86" t="n">
        <v>0.2284887149520185</v>
      </c>
      <c r="O4213" s="86" t="n">
        <v>0.4386535364796234</v>
      </c>
      <c r="P4213" s="86" t="n">
        <v>0.4727812707339422</v>
      </c>
      <c r="Q4213" s="86" t="n">
        <v>0.2683722417652702</v>
      </c>
      <c r="R4213" s="86" t="n">
        <v>0.4119967697949349</v>
      </c>
      <c r="S4213" s="86" t="n">
        <v>0.4656153612233373</v>
      </c>
      <c r="T4213" s="86" t="n">
        <v>0.2000379488639059</v>
      </c>
      <c r="U4213" s="86" t="n">
        <v>0.2925566222039427</v>
      </c>
      <c r="V4213" s="86" t="n">
        <v>0.2991421387368733</v>
      </c>
      <c r="W4213" s="86" t="n">
        <v>0.1730016884240003</v>
      </c>
      <c r="X4213" s="86" t="n">
        <v>0.2343601243164563</v>
      </c>
      <c r="Y4213" s="86" t="n">
        <v>0.2915057077130084</v>
      </c>
      <c r="Z4213" s="86" t="n">
        <v>0.1411940298507463</v>
      </c>
      <c r="AA4213" s="86" t="n">
        <v>0.2489468506419796</v>
      </c>
      <c r="AB4213" s="86" t="n">
        <v>0.2895348002011157</v>
      </c>
      <c r="AC4213" s="86" t="n">
        <v>0.2484174406910016</v>
      </c>
      <c r="AD4213" s="86" t="n">
        <v>0.4314846525055544</v>
      </c>
      <c r="AE4213" s="86" t="n">
        <v>0.4448096821187105</v>
      </c>
      <c r="AF4213" s="86" t="n">
        <v>0.4593958013312851</v>
      </c>
      <c r="AG4213" s="86" t="n">
        <v>0.4146228671663211</v>
      </c>
      <c r="AH4213" s="86" t="n">
        <v>0.4289886109218339</v>
      </c>
      <c r="AI4213" s="86" t="n">
        <v>0.4630189439742039</v>
      </c>
      <c r="AJ4213" s="86" t="n">
        <v>0.4196239801347995</v>
      </c>
      <c r="AK4213" s="86" t="n">
        <v>0.4287771856546162</v>
      </c>
    </row>
    <row r="4214">
      <c r="A4214" s="86" t="n">
        <v>7</v>
      </c>
      <c r="B4214" s="86" t="n">
        <v>0.5139190727517334</v>
      </c>
      <c r="C4214" s="86" t="n">
        <v>0.4941759453702163</v>
      </c>
      <c r="D4214" s="86" t="n">
        <v>0.5090297508245974</v>
      </c>
      <c r="E4214" s="86" t="n">
        <v>0.5066156708703741</v>
      </c>
      <c r="F4214" s="86" t="n">
        <v>0.4929014197160567</v>
      </c>
      <c r="G4214" s="86" t="n">
        <v>0.5055096933248664</v>
      </c>
      <c r="H4214" s="86" t="n">
        <v>0.5146756978653532</v>
      </c>
      <c r="I4214" s="86" t="n">
        <v>0.565862626202725</v>
      </c>
      <c r="J4214" s="86" t="n">
        <v>0.5277318502931009</v>
      </c>
      <c r="K4214" s="86" t="n">
        <v>0.5758059368017874</v>
      </c>
      <c r="L4214" s="86" t="n">
        <v>0.593642089662838</v>
      </c>
      <c r="M4214" s="86" t="n">
        <v>0.5365646979069568</v>
      </c>
      <c r="N4214" s="86" t="n">
        <v>0.2743258457084651</v>
      </c>
      <c r="O4214" s="86" t="n">
        <v>0.5261829555307815</v>
      </c>
      <c r="P4214" s="86" t="n">
        <v>0.5222899750402833</v>
      </c>
      <c r="Q4214" s="86" t="n">
        <v>0.3138471378317876</v>
      </c>
      <c r="R4214" s="86" t="n">
        <v>0.4930828600553371</v>
      </c>
      <c r="S4214" s="86" t="n">
        <v>0.5181806333898085</v>
      </c>
      <c r="T4214" s="86" t="n">
        <v>0.234049618139557</v>
      </c>
      <c r="U4214" s="86" t="n">
        <v>0.3503986689225189</v>
      </c>
      <c r="V4214" s="86" t="n">
        <v>0.3327910072474486</v>
      </c>
      <c r="W4214" s="86" t="n">
        <v>0.2033521393567516</v>
      </c>
      <c r="X4214" s="86" t="n">
        <v>0.2826861796294111</v>
      </c>
      <c r="Y4214" s="86" t="n">
        <v>0.3243630365901298</v>
      </c>
      <c r="Z4214" s="86" t="n">
        <v>0.1719734660033168</v>
      </c>
      <c r="AA4214" s="86" t="n">
        <v>0.303525632940662</v>
      </c>
      <c r="AB4214" s="86" t="n">
        <v>0.3219287954605311</v>
      </c>
      <c r="AC4214" s="86" t="n">
        <v>0.3062769922498965</v>
      </c>
      <c r="AD4214" s="86" t="n">
        <v>0.5305605479529598</v>
      </c>
      <c r="AE4214" s="86" t="n">
        <v>0.4953494452952822</v>
      </c>
      <c r="AF4214" s="86" t="n">
        <v>0.5188940092165898</v>
      </c>
      <c r="AG4214" s="86" t="n">
        <v>0.4774198692393557</v>
      </c>
      <c r="AH4214" s="86" t="n">
        <v>0.4800285538142055</v>
      </c>
      <c r="AI4214" s="86" t="n">
        <v>0.5134018540910923</v>
      </c>
      <c r="AJ4214" s="86" t="n">
        <v>0.4780844271018092</v>
      </c>
      <c r="AK4214" s="86" t="n">
        <v>0.4828604349704738</v>
      </c>
    </row>
    <row r="4215">
      <c r="A4215" s="86" t="n">
        <v>8</v>
      </c>
      <c r="B4215" s="86" t="n">
        <v>0.5704232639966884</v>
      </c>
      <c r="C4215" s="86" t="n">
        <v>0.591923373268269</v>
      </c>
      <c r="D4215" s="86" t="n">
        <v>0.5482838574834263</v>
      </c>
      <c r="E4215" s="86" t="n">
        <v>0.5955137481910274</v>
      </c>
      <c r="F4215" s="86" t="n">
        <v>0.589632073585283</v>
      </c>
      <c r="G4215" s="86" t="n">
        <v>0.5412199768406111</v>
      </c>
      <c r="H4215" s="86" t="n">
        <v>0.5843596059113301</v>
      </c>
      <c r="I4215" s="86" t="n">
        <v>0.5746245422603076</v>
      </c>
      <c r="J4215" s="86" t="n">
        <v>0.5298361641364798</v>
      </c>
      <c r="K4215" s="86" t="n">
        <v>0.5498457282689647</v>
      </c>
      <c r="L4215" s="86" t="n">
        <v>0.5667728788440164</v>
      </c>
      <c r="M4215" s="86" t="n">
        <v>0.5223709855097025</v>
      </c>
      <c r="N4215" s="86" t="n">
        <v>0.2654264729534123</v>
      </c>
      <c r="O4215" s="86" t="n">
        <v>0.5075870184565836</v>
      </c>
      <c r="P4215" s="86" t="n">
        <v>0.5111686834539194</v>
      </c>
      <c r="Q4215" s="86" t="n">
        <v>0.3045091141669332</v>
      </c>
      <c r="R4215" s="86" t="n">
        <v>0.4751313925625853</v>
      </c>
      <c r="S4215" s="86" t="n">
        <v>0.5094052739041661</v>
      </c>
      <c r="T4215" s="86" t="n">
        <v>0.2274085669560268</v>
      </c>
      <c r="U4215" s="86" t="n">
        <v>0.3382189360727605</v>
      </c>
      <c r="V4215" s="86" t="n">
        <v>0.3273430952028793</v>
      </c>
      <c r="W4215" s="86" t="n">
        <v>0.1983280484289421</v>
      </c>
      <c r="X4215" s="86" t="n">
        <v>0.2742200715999843</v>
      </c>
      <c r="Y4215" s="86" t="n">
        <v>0.3195668214766266</v>
      </c>
      <c r="Z4215" s="86" t="n">
        <v>0.1680928689883914</v>
      </c>
      <c r="AA4215" s="86" t="n">
        <v>0.2963701031707993</v>
      </c>
      <c r="AB4215" s="86" t="n">
        <v>0.3177628271123136</v>
      </c>
      <c r="AC4215" s="86" t="n">
        <v>0.3014257824054902</v>
      </c>
      <c r="AD4215" s="86" t="n">
        <v>0.5216166876583218</v>
      </c>
      <c r="AE4215" s="86" t="n">
        <v>0.4900451981621904</v>
      </c>
      <c r="AF4215" s="86" t="n">
        <v>0.5916026625704044</v>
      </c>
      <c r="AG4215" s="86" t="n">
        <v>0.5752033168553659</v>
      </c>
      <c r="AH4215" s="86" t="n">
        <v>0.5182517278302345</v>
      </c>
      <c r="AI4215" s="86" t="n">
        <v>0.5835348649738009</v>
      </c>
      <c r="AJ4215" s="86" t="n">
        <v>0.5792976232706634</v>
      </c>
      <c r="AK4215" s="86" t="n">
        <v>0.523008785827452</v>
      </c>
    </row>
    <row r="4216">
      <c r="A4216" s="86" t="n">
        <v>9</v>
      </c>
      <c r="B4216" s="86" t="n">
        <v>0.5561419848908206</v>
      </c>
      <c r="C4216" s="86" t="n">
        <v>0.5711350485715579</v>
      </c>
      <c r="D4216" s="86" t="n">
        <v>0.527709741680546</v>
      </c>
      <c r="E4216" s="86" t="n">
        <v>0.5782509820136447</v>
      </c>
      <c r="F4216" s="86" t="n">
        <v>0.5724188495634206</v>
      </c>
      <c r="G4216" s="86" t="n">
        <v>0.5164917261215494</v>
      </c>
      <c r="H4216" s="86" t="n">
        <v>0.561884236453202</v>
      </c>
      <c r="I4216" s="86" t="n">
        <v>0.5102815377088553</v>
      </c>
      <c r="J4216" s="86" t="n">
        <v>0.5014655042837818</v>
      </c>
      <c r="K4216" s="86" t="n">
        <v>0.4656878391318224</v>
      </c>
      <c r="L4216" s="86" t="n">
        <v>0.4796443127084106</v>
      </c>
      <c r="M4216" s="86" t="n">
        <v>0.4841962545546986</v>
      </c>
      <c r="N4216" s="86" t="n">
        <v>0.2386747440090066</v>
      </c>
      <c r="O4216" s="86" t="n">
        <v>0.4542611173045956</v>
      </c>
      <c r="P4216" s="86" t="n">
        <v>0.4935073141448929</v>
      </c>
      <c r="Q4216" s="86" t="n">
        <v>0.2803965462104253</v>
      </c>
      <c r="R4216" s="86" t="n">
        <v>0.4263870685889035</v>
      </c>
      <c r="S4216" s="86" t="n">
        <v>0.4942004431122116</v>
      </c>
      <c r="T4216" s="86" t="n">
        <v>0.4039656562781652</v>
      </c>
      <c r="U4216" s="86" t="n">
        <v>0.3308064048756321</v>
      </c>
      <c r="V4216" s="86" t="n">
        <v>0.3889710595079624</v>
      </c>
      <c r="W4216" s="86" t="n">
        <v>0.2561050940987522</v>
      </c>
      <c r="X4216" s="86" t="n">
        <v>0.2668004248790276</v>
      </c>
      <c r="Y4216" s="86" t="n">
        <v>0.345414297495551</v>
      </c>
      <c r="Z4216" s="86" t="n">
        <v>0.3493532338308459</v>
      </c>
      <c r="AA4216" s="86" t="n">
        <v>0.3228228606983997</v>
      </c>
      <c r="AB4216" s="86" t="n">
        <v>0.3412742116982307</v>
      </c>
      <c r="AC4216" s="86" t="n">
        <v>0.2712536236171094</v>
      </c>
      <c r="AD4216" s="86" t="n">
        <v>0.4703593110963304</v>
      </c>
      <c r="AE4216" s="86" t="n">
        <v>0.4907922752231892</v>
      </c>
      <c r="AF4216" s="86" t="n">
        <v>0.5662058371735791</v>
      </c>
      <c r="AG4216" s="86" t="n">
        <v>0.5561473449210652</v>
      </c>
      <c r="AH4216" s="86" t="n">
        <v>0.5051753788247511</v>
      </c>
      <c r="AI4216" s="86" t="n">
        <v>0.5653970173317211</v>
      </c>
      <c r="AJ4216" s="86" t="n">
        <v>0.5617878680383114</v>
      </c>
      <c r="AK4216" s="86" t="n">
        <v>0.5089298574103414</v>
      </c>
    </row>
    <row r="4217">
      <c r="A4217" s="86" t="n">
        <v>10</v>
      </c>
      <c r="B4217" s="86" t="n">
        <v>0.4591741695125737</v>
      </c>
      <c r="C4217" s="86" t="n">
        <v>0.4808055475819975</v>
      </c>
      <c r="D4217" s="86" t="n">
        <v>0.4787890663270305</v>
      </c>
      <c r="E4217" s="86" t="n">
        <v>0.4661980566466817</v>
      </c>
      <c r="F4217" s="86" t="n">
        <v>0.4765046990601879</v>
      </c>
      <c r="G4217" s="86" t="n">
        <v>0.4900451981621904</v>
      </c>
      <c r="H4217" s="86" t="n">
        <v>0.4521756978653531</v>
      </c>
      <c r="I4217" s="86" t="n">
        <v>0.4775170123497058</v>
      </c>
      <c r="J4217" s="86" t="n">
        <v>0.4951149857207274</v>
      </c>
      <c r="K4217" s="86" t="n">
        <v>0.4639855303755718</v>
      </c>
      <c r="L4217" s="86" t="n">
        <v>0.4696850685439052</v>
      </c>
      <c r="M4217" s="86" t="n">
        <v>0.4995763070926192</v>
      </c>
      <c r="N4217" s="86" t="n">
        <v>0.2519165817830912</v>
      </c>
      <c r="O4217" s="86" t="n">
        <v>0.4506843800322061</v>
      </c>
      <c r="P4217" s="86" t="n">
        <v>0.5139806009288806</v>
      </c>
      <c r="Q4217" s="86" t="n">
        <v>0.281483850335785</v>
      </c>
      <c r="R4217" s="86" t="n">
        <v>0.4187881435587857</v>
      </c>
      <c r="S4217" s="86" t="n">
        <v>0.5171814587949085</v>
      </c>
      <c r="T4217" s="86" t="n">
        <v>0.5397277169014753</v>
      </c>
      <c r="U4217" s="86" t="n">
        <v>0.3640646469933912</v>
      </c>
      <c r="V4217" s="86" t="n">
        <v>0.4616674062022385</v>
      </c>
      <c r="W4217" s="86" t="n">
        <v>0.377053906024791</v>
      </c>
      <c r="X4217" s="86" t="n">
        <v>0.3020889885518707</v>
      </c>
      <c r="Y4217" s="86" t="n">
        <v>0.4216111810408438</v>
      </c>
      <c r="Z4217" s="86" t="n">
        <v>0.4440796019900498</v>
      </c>
      <c r="AA4217" s="86" t="n">
        <v>0.3630989918354647</v>
      </c>
      <c r="AB4217" s="86" t="n">
        <v>0.3614815524217685</v>
      </c>
      <c r="AC4217" s="86" t="n">
        <v>0.2700704017038396</v>
      </c>
      <c r="AD4217" s="86" t="n">
        <v>0.4613871474463295</v>
      </c>
      <c r="AE4217" s="86" t="n">
        <v>0.4974786149191288</v>
      </c>
      <c r="AF4217" s="86" t="n">
        <v>0.4589861751152073</v>
      </c>
      <c r="AG4217" s="86" t="n">
        <v>0.4828575984691436</v>
      </c>
      <c r="AH4217" s="86" t="n">
        <v>0.4755183490703787</v>
      </c>
      <c r="AI4217" s="86" t="n">
        <v>0.4535469568722289</v>
      </c>
      <c r="AJ4217" s="86" t="n">
        <v>0.4753032990422135</v>
      </c>
      <c r="AK4217" s="86" t="n">
        <v>0.4764511018291804</v>
      </c>
    </row>
    <row r="4218">
      <c r="A4218" s="86" t="n">
        <v>11</v>
      </c>
      <c r="B4218" s="86" t="n">
        <v>0.4557590810307358</v>
      </c>
      <c r="C4218" s="86" t="n">
        <v>0.4695200253810941</v>
      </c>
      <c r="D4218" s="86" t="n">
        <v>0.479964730087195</v>
      </c>
      <c r="E4218" s="86" t="n">
        <v>0.4546206326235269</v>
      </c>
      <c r="F4218" s="86" t="n">
        <v>0.464873691928281</v>
      </c>
      <c r="G4218" s="86" t="n">
        <v>0.4946770759403833</v>
      </c>
      <c r="H4218" s="86" t="n">
        <v>0.4479679802955666</v>
      </c>
      <c r="I4218" s="86" t="n">
        <v>0.4755452105973225</v>
      </c>
      <c r="J4218" s="86" t="n">
        <v>0.500939425822937</v>
      </c>
      <c r="K4218" s="86" t="n">
        <v>0.4627087988083837</v>
      </c>
      <c r="L4218" s="86" t="n">
        <v>0.4655057428677288</v>
      </c>
      <c r="M4218" s="86" t="n">
        <v>0.5040674519108549</v>
      </c>
      <c r="N4218" s="86" t="n">
        <v>0.3488983005414679</v>
      </c>
      <c r="O4218" s="86" t="n">
        <v>0.4787873157438375</v>
      </c>
      <c r="P4218" s="86" t="n">
        <v>0.5180247069602857</v>
      </c>
      <c r="Q4218" s="86" t="n">
        <v>0.2823153181963543</v>
      </c>
      <c r="R4218" s="86" t="n">
        <v>0.4106729152600712</v>
      </c>
      <c r="S4218" s="86" t="n">
        <v>0.5237846995959859</v>
      </c>
      <c r="T4218" s="86" t="n">
        <v>0.6670461553057254</v>
      </c>
      <c r="U4218" s="86" t="n">
        <v>0.4127835783924247</v>
      </c>
      <c r="V4218" s="86" t="n">
        <v>0.550362372430114</v>
      </c>
      <c r="W4218" s="86" t="n">
        <v>0.5202404974673639</v>
      </c>
      <c r="X4218" s="86" t="n">
        <v>0.3703371493764507</v>
      </c>
      <c r="Y4218" s="86" t="n">
        <v>0.4885845739832457</v>
      </c>
      <c r="Z4218" s="86" t="n">
        <v>0.5606965174129355</v>
      </c>
      <c r="AA4218" s="86" t="n">
        <v>0.4547166796996526</v>
      </c>
      <c r="AB4218" s="86" t="n">
        <v>0.4069001843560706</v>
      </c>
      <c r="AC4218" s="86" t="n">
        <v>0.3733065136366326</v>
      </c>
      <c r="AD4218" s="86" t="n">
        <v>0.4892376491233034</v>
      </c>
      <c r="AE4218" s="86" t="n">
        <v>0.5035299391132194</v>
      </c>
      <c r="AF4218" s="86" t="n">
        <v>0.4518177163338453</v>
      </c>
      <c r="AG4218" s="86" t="n">
        <v>0.4716313187689363</v>
      </c>
      <c r="AH4218" s="86" t="n">
        <v>0.4772705149420811</v>
      </c>
      <c r="AI4218" s="86" t="n">
        <v>0.4454856912535268</v>
      </c>
      <c r="AJ4218" s="86" t="n">
        <v>0.4633274210713019</v>
      </c>
      <c r="AK4218" s="86" t="n">
        <v>0.4763790868500649</v>
      </c>
    </row>
    <row r="4219">
      <c r="A4219" s="86" t="n">
        <v>12</v>
      </c>
      <c r="B4219" s="86" t="n">
        <v>0.4619683328158956</v>
      </c>
      <c r="C4219" s="86" t="n">
        <v>0.4773156471423606</v>
      </c>
      <c r="D4219" s="86" t="n">
        <v>0.4863002514614154</v>
      </c>
      <c r="E4219" s="86" t="n">
        <v>0.4590655364895596</v>
      </c>
      <c r="F4219" s="86" t="n">
        <v>0.4694727721122442</v>
      </c>
      <c r="G4219" s="86" t="n">
        <v>0.5006163385753241</v>
      </c>
      <c r="H4219" s="86" t="n">
        <v>0.4494047619047619</v>
      </c>
      <c r="I4219" s="86" t="n">
        <v>0.4639516093163927</v>
      </c>
      <c r="J4219" s="86" t="n">
        <v>0.4956786412144897</v>
      </c>
      <c r="K4219" s="86" t="n">
        <v>0.4499414831365038</v>
      </c>
      <c r="L4219" s="86" t="n">
        <v>0.4508632826972954</v>
      </c>
      <c r="M4219" s="86" t="n">
        <v>0.4937717142615032</v>
      </c>
      <c r="N4219" s="86" t="n">
        <v>0.5371253953787595</v>
      </c>
      <c r="O4219" s="86" t="n">
        <v>0.528443577356621</v>
      </c>
      <c r="P4219" s="86" t="n">
        <v>0.5054184701905154</v>
      </c>
      <c r="Q4219" s="86" t="n">
        <v>0.4324912056283978</v>
      </c>
      <c r="R4219" s="86" t="n">
        <v>0.4163787283053338</v>
      </c>
      <c r="S4219" s="86" t="n">
        <v>0.5855597549850123</v>
      </c>
      <c r="T4219" s="86" t="n">
        <v>0.7991556377780941</v>
      </c>
      <c r="U4219" s="86" t="n">
        <v>0.4798422149727521</v>
      </c>
      <c r="V4219" s="86" t="n">
        <v>0.6139624315929598</v>
      </c>
      <c r="W4219" s="86" t="n">
        <v>0.6569616604208706</v>
      </c>
      <c r="X4219" s="86" t="n">
        <v>0.4749439395727607</v>
      </c>
      <c r="Y4219" s="86" t="n">
        <v>0.5467902252701939</v>
      </c>
      <c r="Z4219" s="86" t="n">
        <v>0.6735323383084577</v>
      </c>
      <c r="AA4219" s="86" t="n">
        <v>0.5767558795583917</v>
      </c>
      <c r="AB4219" s="86" t="n">
        <v>0.4696291330476213</v>
      </c>
      <c r="AC4219" s="86" t="n">
        <v>0.462403123705851</v>
      </c>
      <c r="AD4219" s="86" t="n">
        <v>0.505328106647043</v>
      </c>
      <c r="AE4219" s="86" t="n">
        <v>0.4971424302416794</v>
      </c>
      <c r="AF4219" s="86" t="n">
        <v>0.4579621095750128</v>
      </c>
      <c r="AG4219" s="86" t="n">
        <v>0.4785201722213361</v>
      </c>
      <c r="AH4219" s="86" t="n">
        <v>0.4832408579123269</v>
      </c>
      <c r="AI4219" s="86" t="n">
        <v>0.452640064490125</v>
      </c>
      <c r="AJ4219" s="86" t="n">
        <v>0.4716566158212133</v>
      </c>
      <c r="AK4219" s="86" t="n">
        <v>0.4824283450957799</v>
      </c>
    </row>
    <row r="4220">
      <c r="A4220" s="86" t="n">
        <v>13</v>
      </c>
      <c r="B4220" s="86" t="n">
        <v>0.4545172306737039</v>
      </c>
      <c r="C4220" s="86" t="n">
        <v>0.4632502908250365</v>
      </c>
      <c r="D4220" s="86" t="n">
        <v>0.4824466869142092</v>
      </c>
      <c r="E4220" s="86" t="n">
        <v>0.4444903866032664</v>
      </c>
      <c r="F4220" s="86" t="n">
        <v>0.4550256615343598</v>
      </c>
      <c r="G4220" s="86" t="n">
        <v>0.4952000298830824</v>
      </c>
      <c r="H4220" s="86" t="n">
        <v>0.4392446633825945</v>
      </c>
      <c r="I4220" s="86" t="n">
        <v>0.4632992839246269</v>
      </c>
      <c r="J4220" s="86" t="n">
        <v>0.5049977453780249</v>
      </c>
      <c r="K4220" s="86" t="n">
        <v>0.4555803808915841</v>
      </c>
      <c r="L4220" s="86" t="n">
        <v>0.4544201556131902</v>
      </c>
      <c r="M4220" s="86" t="n">
        <v>0.5050843148885686</v>
      </c>
      <c r="N4220" s="86" t="n">
        <v>0.720098643649815</v>
      </c>
      <c r="O4220" s="86" t="n">
        <v>0.5914467979685369</v>
      </c>
      <c r="P4220" s="86" t="n">
        <v>0.5156551135825093</v>
      </c>
      <c r="Q4220" s="86" t="n">
        <v>0.6591621362328111</v>
      </c>
      <c r="R4220" s="86" t="n">
        <v>0.4737545838463269</v>
      </c>
      <c r="S4220" s="86" t="n">
        <v>0.6494200443112212</v>
      </c>
      <c r="T4220" s="86" t="n">
        <v>0.9029457805606944</v>
      </c>
      <c r="U4220" s="86" t="n">
        <v>0.595199147512175</v>
      </c>
      <c r="V4220" s="86" t="n">
        <v>0.6734457427402258</v>
      </c>
      <c r="W4220" s="86" t="n">
        <v>0.8044310834740354</v>
      </c>
      <c r="X4220" s="86" t="n">
        <v>0.625547818560919</v>
      </c>
      <c r="Y4220" s="86" t="n">
        <v>0.6502669386692131</v>
      </c>
      <c r="Z4220" s="86" t="n">
        <v>0.7854726368159204</v>
      </c>
      <c r="AA4220" s="86" t="n">
        <v>0.7238688629350283</v>
      </c>
      <c r="AB4220" s="86" t="n">
        <v>0.5813920080446285</v>
      </c>
      <c r="AC4220" s="86" t="n">
        <v>0.6266934863633675</v>
      </c>
      <c r="AD4220" s="86" t="n">
        <v>0.563194316686243</v>
      </c>
      <c r="AE4220" s="86" t="n">
        <v>0.5116730790781069</v>
      </c>
      <c r="AF4220" s="86" t="n">
        <v>0.4505888376856119</v>
      </c>
      <c r="AG4220" s="86" t="n">
        <v>0.4642959655557328</v>
      </c>
      <c r="AH4220" s="86" t="n">
        <v>0.479898763749635</v>
      </c>
      <c r="AI4220" s="86" t="n">
        <v>0.4419588875453446</v>
      </c>
      <c r="AJ4220" s="86" t="n">
        <v>0.4571833983682158</v>
      </c>
      <c r="AK4220" s="86" t="n">
        <v>0.4788996111191128</v>
      </c>
    </row>
    <row r="4221">
      <c r="A4221" s="86" t="n">
        <v>14</v>
      </c>
      <c r="B4221" s="86" t="n">
        <v>0.4685915347200663</v>
      </c>
      <c r="C4221" s="86" t="n">
        <v>0.4667855146470063</v>
      </c>
      <c r="D4221" s="86" t="n">
        <v>0.4980895463897325</v>
      </c>
      <c r="E4221" s="86" t="n">
        <v>0.4469712631796567</v>
      </c>
      <c r="F4221" s="86" t="n">
        <v>0.457375191628341</v>
      </c>
      <c r="G4221" s="86" t="n">
        <v>0.5101415711030592</v>
      </c>
      <c r="H4221" s="86" t="n">
        <v>0.4439655172413793</v>
      </c>
      <c r="I4221" s="86" t="n">
        <v>0.4670946316585374</v>
      </c>
      <c r="J4221" s="86" t="n">
        <v>0.5084172553735158</v>
      </c>
      <c r="K4221" s="86" t="n">
        <v>0.5182466219810618</v>
      </c>
      <c r="L4221" s="86" t="n">
        <v>0.4619488699518342</v>
      </c>
      <c r="M4221" s="86" t="n">
        <v>0.5318617066350309</v>
      </c>
      <c r="N4221" s="86" t="n">
        <v>0.8942261298450651</v>
      </c>
      <c r="O4221" s="86" t="n">
        <v>0.6669453734671125</v>
      </c>
      <c r="P4221" s="86" t="n">
        <v>0.5250071087801333</v>
      </c>
      <c r="Q4221" s="86" t="n">
        <v>0.7689158938279501</v>
      </c>
      <c r="R4221" s="86" t="n">
        <v>0.5414035505778623</v>
      </c>
      <c r="S4221" s="86" t="n">
        <v>0.6676223988878753</v>
      </c>
      <c r="T4221" s="86" t="n">
        <v>0.9526587922774061</v>
      </c>
      <c r="U4221" s="86" t="n">
        <v>0.6947588824183732</v>
      </c>
      <c r="V4221" s="86" t="n">
        <v>0.7651235024404675</v>
      </c>
      <c r="W4221" s="86" t="n">
        <v>0.9084544743236008</v>
      </c>
      <c r="X4221" s="86" t="n">
        <v>0.7497069121523273</v>
      </c>
      <c r="Y4221" s="86" t="n">
        <v>0.7266374408611485</v>
      </c>
      <c r="Z4221" s="86" t="n">
        <v>0.8987728026533996</v>
      </c>
      <c r="AA4221" s="86" t="n">
        <v>0.8565782946127517</v>
      </c>
      <c r="AB4221" s="86" t="n">
        <v>0.7280867670649078</v>
      </c>
      <c r="AC4221" s="86" t="n">
        <v>0.78583683369816</v>
      </c>
      <c r="AD4221" s="86" t="n">
        <v>0.6200557576100647</v>
      </c>
      <c r="AE4221" s="86" t="n">
        <v>0.5108139404579582</v>
      </c>
      <c r="AF4221" s="86" t="n">
        <v>0.4589861751152073</v>
      </c>
      <c r="AG4221" s="86" t="n">
        <v>0.4673098389411576</v>
      </c>
      <c r="AH4221" s="86" t="n">
        <v>0.4957655991433856</v>
      </c>
      <c r="AI4221" s="86" t="n">
        <v>0.4478033051189037</v>
      </c>
      <c r="AJ4221" s="86" t="n">
        <v>0.4592124866974105</v>
      </c>
      <c r="AK4221" s="86" t="n">
        <v>0.4946708915454414</v>
      </c>
    </row>
    <row r="4222">
      <c r="A4222" s="86" t="n">
        <v>15</v>
      </c>
      <c r="B4222" s="86" t="n">
        <v>0.4677636344820449</v>
      </c>
      <c r="C4222" s="86" t="n">
        <v>0.467057454941004</v>
      </c>
      <c r="D4222" s="86" t="n">
        <v>0.493223604715718</v>
      </c>
      <c r="E4222" s="86" t="n">
        <v>0.4482117014678519</v>
      </c>
      <c r="F4222" s="86" t="n">
        <v>0.458991535026328</v>
      </c>
      <c r="G4222" s="86" t="n">
        <v>0.5077882783609129</v>
      </c>
      <c r="H4222" s="86" t="n">
        <v>0.4501231527093597</v>
      </c>
      <c r="I4222" s="86" t="n">
        <v>0.4825428829817202</v>
      </c>
      <c r="J4222" s="86" t="n">
        <v>0.5129264993236134</v>
      </c>
      <c r="K4222" s="86" t="n">
        <v>0.5933609958506223</v>
      </c>
      <c r="L4222" s="86" t="n">
        <v>0.4790959614672102</v>
      </c>
      <c r="M4222" s="86" t="n">
        <v>0.5624523345479195</v>
      </c>
      <c r="N4222" s="86" t="n">
        <v>0.9333083150163514</v>
      </c>
      <c r="O4222" s="86" t="n">
        <v>0.720255790907965</v>
      </c>
      <c r="P4222" s="86" t="n">
        <v>0.5425420997756786</v>
      </c>
      <c r="Q4222" s="86" t="n">
        <v>0.8466261592580748</v>
      </c>
      <c r="R4222" s="86" t="n">
        <v>0.6359664800031772</v>
      </c>
      <c r="S4222" s="86" t="n">
        <v>0.677049393978887</v>
      </c>
      <c r="T4222" s="86" t="n">
        <v>0.9751434941416443</v>
      </c>
      <c r="U4222" s="86" t="n">
        <v>0.7725016591731241</v>
      </c>
      <c r="V4222" s="86" t="n">
        <v>0.8200956466006016</v>
      </c>
      <c r="W4222" s="86" t="n">
        <v>0.9764856072149241</v>
      </c>
      <c r="X4222" s="86" t="n">
        <v>0.845233880168378</v>
      </c>
      <c r="Y4222" s="86" t="n">
        <v>0.7976257650071618</v>
      </c>
      <c r="Z4222" s="86" t="n">
        <v>0.9683913764510782</v>
      </c>
      <c r="AA4222" s="86" t="n">
        <v>0.9385011225184772</v>
      </c>
      <c r="AB4222" s="86" t="n">
        <v>0.8290516436421097</v>
      </c>
      <c r="AC4222" s="86" t="n">
        <v>0.8941607998580134</v>
      </c>
      <c r="AD4222" s="86" t="n">
        <v>0.691167937959045</v>
      </c>
      <c r="AE4222" s="86" t="n">
        <v>0.5154831720892008</v>
      </c>
      <c r="AF4222" s="86" t="n">
        <v>0.4588837685611879</v>
      </c>
      <c r="AG4222" s="86" t="n">
        <v>0.4675171424015308</v>
      </c>
      <c r="AH4222" s="86" t="n">
        <v>0.4915149745286998</v>
      </c>
      <c r="AI4222" s="86" t="n">
        <v>0.4458887545344619</v>
      </c>
      <c r="AJ4222" s="86" t="n">
        <v>0.4588151826888968</v>
      </c>
      <c r="AK4222" s="86" t="n">
        <v>0.4895578280282298</v>
      </c>
    </row>
    <row r="4223">
      <c r="A4223" s="86" t="n">
        <v>16</v>
      </c>
      <c r="B4223" s="86" t="n">
        <v>0.4769740246300321</v>
      </c>
      <c r="C4223" s="86" t="n">
        <v>0.4858364430209543</v>
      </c>
      <c r="D4223" s="86" t="n">
        <v>0.4965873093628556</v>
      </c>
      <c r="E4223" s="86" t="n">
        <v>0.4661980566466817</v>
      </c>
      <c r="F4223" s="86" t="n">
        <v>0.477621142438179</v>
      </c>
      <c r="G4223" s="86" t="n">
        <v>0.5120466176086061</v>
      </c>
      <c r="H4223" s="86" t="n">
        <v>0.4639778325123153</v>
      </c>
      <c r="I4223" s="86" t="n">
        <v>0.5367896695378868</v>
      </c>
      <c r="J4223" s="86" t="n">
        <v>0.5648955358484894</v>
      </c>
      <c r="K4223" s="86" t="n">
        <v>0.7124162144909031</v>
      </c>
      <c r="L4223" s="86" t="n">
        <v>0.5414153390144499</v>
      </c>
      <c r="M4223" s="86" t="n">
        <v>0.64973307346835</v>
      </c>
      <c r="N4223" s="86" t="n">
        <v>0.9551278614700048</v>
      </c>
      <c r="O4223" s="86" t="n">
        <v>0.79985754985755</v>
      </c>
      <c r="P4223" s="86" t="n">
        <v>0.624688003538593</v>
      </c>
      <c r="Q4223" s="86" t="n">
        <v>0.9316917173009275</v>
      </c>
      <c r="R4223" s="86" t="n">
        <v>0.7363014152004977</v>
      </c>
      <c r="S4223" s="86" t="n">
        <v>0.7488161953169122</v>
      </c>
      <c r="T4223" s="86" t="n">
        <v>1</v>
      </c>
      <c r="U4223" s="86" t="n">
        <v>0.863854329273422</v>
      </c>
      <c r="V4223" s="86" t="n">
        <v>0.9028003746980232</v>
      </c>
      <c r="W4223" s="86" t="n">
        <v>0.983898200387102</v>
      </c>
      <c r="X4223" s="86" t="n">
        <v>0.9081081081081084</v>
      </c>
      <c r="Y4223" s="86" t="n">
        <v>0.8878640565996789</v>
      </c>
      <c r="Z4223" s="86" t="n">
        <v>1</v>
      </c>
      <c r="AA4223" s="86" t="n">
        <v>0.9705790850002941</v>
      </c>
      <c r="AB4223" s="86" t="n">
        <v>0.8983168530179331</v>
      </c>
      <c r="AC4223" s="86" t="n">
        <v>0.9559841448263622</v>
      </c>
      <c r="AD4223" s="86" t="n">
        <v>0.780889574459052</v>
      </c>
      <c r="AE4223" s="86" t="n">
        <v>0.5811512457509992</v>
      </c>
      <c r="AF4223" s="86" t="n">
        <v>0.4727086533538146</v>
      </c>
      <c r="AG4223" s="86" t="n">
        <v>0.4859671503747408</v>
      </c>
      <c r="AH4223" s="86" t="n">
        <v>0.4951166488205328</v>
      </c>
      <c r="AI4223" s="86" t="n">
        <v>0.4586860137041515</v>
      </c>
      <c r="AJ4223" s="86" t="n">
        <v>0.4780134799574319</v>
      </c>
      <c r="AK4223" s="86" t="n">
        <v>0.4932305919631283</v>
      </c>
    </row>
    <row r="4224">
      <c r="A4224" s="86" t="n">
        <v>17</v>
      </c>
      <c r="B4224" s="86" t="n">
        <v>0.5389630549518782</v>
      </c>
      <c r="C4224" s="86" t="n">
        <v>0.5515553474037255</v>
      </c>
      <c r="D4224" s="86" t="n">
        <v>0.561248816171908</v>
      </c>
      <c r="E4224" s="86" t="n">
        <v>0.529460409344635</v>
      </c>
      <c r="F4224" s="86" t="n">
        <v>0.5420249283476638</v>
      </c>
      <c r="G4224" s="86" t="n">
        <v>0.5780135220948041</v>
      </c>
      <c r="H4224" s="86" t="n">
        <v>0.5246305418719212</v>
      </c>
      <c r="I4224" s="86" t="n">
        <v>0.624305051074113</v>
      </c>
      <c r="J4224" s="86" t="n">
        <v>0.6493311288140688</v>
      </c>
      <c r="K4224" s="86" t="n">
        <v>0.8420044685604852</v>
      </c>
      <c r="L4224" s="86" t="n">
        <v>0.6271952575027788</v>
      </c>
      <c r="M4224" s="86" t="n">
        <v>0.7470129650029658</v>
      </c>
      <c r="N4224" s="86" t="n">
        <v>0.9834879107918297</v>
      </c>
      <c r="O4224" s="86" t="n">
        <v>0.892078533382881</v>
      </c>
      <c r="P4224" s="86" t="n">
        <v>0.7263593567343845</v>
      </c>
      <c r="Q4224" s="86" t="n">
        <v>0.9736488647265749</v>
      </c>
      <c r="R4224" s="86" t="n">
        <v>0.8521254484557235</v>
      </c>
      <c r="S4224" s="86" t="n">
        <v>0.8511664277336114</v>
      </c>
      <c r="T4224" s="86" t="n">
        <v>0.9922679189791754</v>
      </c>
      <c r="U4224" s="86" t="n">
        <v>0.9413447247642103</v>
      </c>
      <c r="V4224" s="86" t="n">
        <v>0.9743874180348078</v>
      </c>
      <c r="W4224" s="86" t="n">
        <v>1</v>
      </c>
      <c r="X4224" s="86" t="n">
        <v>0.9677485345607617</v>
      </c>
      <c r="Y4224" s="86" t="n">
        <v>0.9786232041321241</v>
      </c>
      <c r="Z4224" s="86" t="n">
        <v>0.9699170812603648</v>
      </c>
      <c r="AA4224" s="86" t="n">
        <v>0.9982174238411151</v>
      </c>
      <c r="AB4224" s="86" t="n">
        <v>0.9903272918811503</v>
      </c>
      <c r="AC4224" s="86" t="n">
        <v>0.9897059693545525</v>
      </c>
      <c r="AD4224" s="86" t="n">
        <v>0.8691535881578761</v>
      </c>
      <c r="AE4224" s="86" t="n">
        <v>0.6825669567815921</v>
      </c>
      <c r="AF4224" s="86" t="n">
        <v>0.535074244751664</v>
      </c>
      <c r="AG4224" s="86" t="n">
        <v>0.5518258650932866</v>
      </c>
      <c r="AH4224" s="86" t="n">
        <v>0.5591680456861026</v>
      </c>
      <c r="AI4224" s="86" t="n">
        <v>0.5208585247883918</v>
      </c>
      <c r="AJ4224" s="86" t="n">
        <v>0.5433699893579285</v>
      </c>
      <c r="AK4224" s="86" t="n">
        <v>0.5582961255941236</v>
      </c>
    </row>
    <row r="4225">
      <c r="A4225" s="86" t="n">
        <v>18</v>
      </c>
      <c r="B4225" s="86" t="n">
        <v>0.6386215461036945</v>
      </c>
      <c r="C4225" s="86" t="n">
        <v>0.6549228747110633</v>
      </c>
      <c r="D4225" s="86" t="n">
        <v>0.6677117011201463</v>
      </c>
      <c r="E4225" s="86" t="n">
        <v>0.625801116394459</v>
      </c>
      <c r="F4225" s="86" t="n">
        <v>0.6401719656068786</v>
      </c>
      <c r="G4225" s="86" t="n">
        <v>0.679354525419297</v>
      </c>
      <c r="H4225" s="86" t="n">
        <v>0.6106321839080461</v>
      </c>
      <c r="I4225" s="86" t="n">
        <v>0.7259195564187336</v>
      </c>
      <c r="J4225" s="86" t="n">
        <v>0.7415075905606494</v>
      </c>
      <c r="K4225" s="86" t="n">
        <v>0.9393552505585699</v>
      </c>
      <c r="L4225" s="86" t="n">
        <v>0.7261948869951834</v>
      </c>
      <c r="M4225" s="86" t="n">
        <v>0.8323023472587067</v>
      </c>
      <c r="N4225" s="86" t="n">
        <v>1</v>
      </c>
      <c r="O4225" s="86" t="n">
        <v>0.9734144679796851</v>
      </c>
      <c r="P4225" s="86" t="n">
        <v>0.8003538592777482</v>
      </c>
      <c r="Q4225" s="86" t="n">
        <v>1</v>
      </c>
      <c r="R4225" s="86" t="n">
        <v>0.9696307769702261</v>
      </c>
      <c r="S4225" s="86" t="n">
        <v>0.9261914070984839</v>
      </c>
      <c r="T4225" s="86" t="n">
        <v>0.9799345382097624</v>
      </c>
      <c r="U4225" s="86" t="n">
        <v>1</v>
      </c>
      <c r="V4225" s="86" t="n">
        <v>1</v>
      </c>
      <c r="W4225" s="86" t="n">
        <v>0.9939052011695425</v>
      </c>
      <c r="X4225" s="86" t="n">
        <v>1</v>
      </c>
      <c r="Y4225" s="86" t="n">
        <v>1</v>
      </c>
      <c r="Z4225" s="86" t="n">
        <v>0.9157877280265341</v>
      </c>
      <c r="AA4225" s="86" t="n">
        <v>1</v>
      </c>
      <c r="AB4225" s="86" t="n">
        <v>1</v>
      </c>
      <c r="AC4225" s="86" t="n">
        <v>1</v>
      </c>
      <c r="AD4225" s="86" t="n">
        <v>0.9523088462137186</v>
      </c>
      <c r="AE4225" s="86" t="n">
        <v>0.7842814986365843</v>
      </c>
      <c r="AF4225" s="86" t="n">
        <v>0.6322580645161289</v>
      </c>
      <c r="AG4225" s="86" t="n">
        <v>0.6545686493382233</v>
      </c>
      <c r="AH4225" s="86" t="n">
        <v>0.6626107271488367</v>
      </c>
      <c r="AI4225" s="86" t="n">
        <v>0.6211205159209996</v>
      </c>
      <c r="AJ4225" s="86" t="n">
        <v>0.6467541681447322</v>
      </c>
      <c r="AK4225" s="86" t="n">
        <v>0.6659585193720295</v>
      </c>
    </row>
    <row r="4226">
      <c r="A4226" s="86" t="n">
        <v>19</v>
      </c>
      <c r="B4226" s="86" t="n">
        <v>0.739728862672048</v>
      </c>
      <c r="C4226" s="86" t="n">
        <v>0.7631551117221372</v>
      </c>
      <c r="D4226" s="86" t="n">
        <v>0.7720192025080826</v>
      </c>
      <c r="E4226" s="86" t="n">
        <v>0.7288608641720073</v>
      </c>
      <c r="F4226" s="86" t="n">
        <v>0.7455342264880356</v>
      </c>
      <c r="G4226" s="86" t="n">
        <v>0.78058346718464</v>
      </c>
      <c r="H4226" s="86" t="n">
        <v>0.7043308702791461</v>
      </c>
      <c r="I4226" s="86" t="n">
        <v>0.8136869727654149</v>
      </c>
      <c r="J4226" s="86" t="n">
        <v>0.8157973846385087</v>
      </c>
      <c r="K4226" s="86" t="n">
        <v>0.9848920097882751</v>
      </c>
      <c r="L4226" s="86" t="n">
        <v>0.8025046313449425</v>
      </c>
      <c r="M4226" s="86" t="n">
        <v>0.884797898483179</v>
      </c>
      <c r="N4226" s="86" t="n">
        <v>0.949713182866027</v>
      </c>
      <c r="O4226" s="86" t="n">
        <v>1</v>
      </c>
      <c r="P4226" s="86" t="n">
        <v>0.8430065400777229</v>
      </c>
      <c r="Q4226" s="86" t="n">
        <v>0.97486408698433</v>
      </c>
      <c r="R4226" s="86" t="n">
        <v>1</v>
      </c>
      <c r="S4226" s="86" t="n">
        <v>0.957209261914071</v>
      </c>
      <c r="T4226" s="86" t="n">
        <v>0.9499549357241118</v>
      </c>
      <c r="U4226" s="86" t="n">
        <v>0.989278470008693</v>
      </c>
      <c r="V4226" s="86" t="n">
        <v>0.9774441650643398</v>
      </c>
      <c r="W4226" s="86" t="n">
        <v>0.9404521681835029</v>
      </c>
      <c r="X4226" s="86" t="n">
        <v>0.9710924898697826</v>
      </c>
      <c r="Y4226" s="86" t="n">
        <v>0.978058943530535</v>
      </c>
      <c r="Z4226" s="86" t="n">
        <v>0.8531011608623549</v>
      </c>
      <c r="AA4226" s="86" t="n">
        <v>0.9662908121652413</v>
      </c>
      <c r="AB4226" s="86" t="n">
        <v>0.9787152536691649</v>
      </c>
      <c r="AC4226" s="86" t="n">
        <v>0.9578772998875936</v>
      </c>
      <c r="AD4226" s="86" t="n">
        <v>1</v>
      </c>
      <c r="AE4226" s="86" t="n">
        <v>0.8602218818871166</v>
      </c>
      <c r="AF4226" s="86" t="n">
        <v>0.7338453661034307</v>
      </c>
      <c r="AG4226" s="86" t="n">
        <v>0.7625418593525753</v>
      </c>
      <c r="AH4226" s="86" t="n">
        <v>0.764787955482008</v>
      </c>
      <c r="AI4226" s="86" t="n">
        <v>0.7234985892785167</v>
      </c>
      <c r="AJ4226" s="86" t="n">
        <v>0.7546080170273145</v>
      </c>
      <c r="AK4226" s="86" t="n">
        <v>0.7713884487973499</v>
      </c>
    </row>
    <row r="4227">
      <c r="A4227" s="86" t="n">
        <v>20</v>
      </c>
      <c r="B4227" s="86" t="n">
        <v>0.8182758977543206</v>
      </c>
      <c r="C4227" s="86" t="n">
        <v>0.8535299360940307</v>
      </c>
      <c r="D4227" s="86" t="n">
        <v>0.8478821723653702</v>
      </c>
      <c r="E4227" s="86" t="n">
        <v>0.8138308869133759</v>
      </c>
      <c r="F4227" s="86" t="n">
        <v>0.8322835432913416</v>
      </c>
      <c r="G4227" s="86" t="n">
        <v>0.8547308654887753</v>
      </c>
      <c r="H4227" s="86" t="n">
        <v>0.7789408866995073</v>
      </c>
      <c r="I4227" s="86" t="n">
        <v>0.9150049665683239</v>
      </c>
      <c r="J4227" s="86" t="n">
        <v>0.9228543514204119</v>
      </c>
      <c r="K4227" s="86" t="n">
        <v>0.9260559634003617</v>
      </c>
      <c r="L4227" s="86" t="n">
        <v>0.9151834012597257</v>
      </c>
      <c r="M4227" s="86" t="n">
        <v>0.9232692144733495</v>
      </c>
      <c r="N4227" s="86" t="n">
        <v>0.4325845708465126</v>
      </c>
      <c r="O4227" s="86" t="n">
        <v>0.8271708163012511</v>
      </c>
      <c r="P4227" s="86" t="n">
        <v>0.900793023917096</v>
      </c>
      <c r="Q4227" s="86" t="n">
        <v>0.5031659737767828</v>
      </c>
      <c r="R4227" s="86" t="n">
        <v>0.7675973364046758</v>
      </c>
      <c r="S4227" s="86" t="n">
        <v>0.8933924149615534</v>
      </c>
      <c r="T4227" s="86" t="n">
        <v>0.3762629856268678</v>
      </c>
      <c r="U4227" s="86" t="n">
        <v>0.5479010291547096</v>
      </c>
      <c r="V4227" s="86" t="n">
        <v>0.5747423951092049</v>
      </c>
      <c r="W4227" s="86" t="n">
        <v>0.3772598113906848</v>
      </c>
      <c r="X4227" s="86" t="n">
        <v>0.4612376568708447</v>
      </c>
      <c r="Y4227" s="86" t="n">
        <v>0.5909544685099181</v>
      </c>
      <c r="Z4227" s="86" t="n">
        <v>0.3746268656716419</v>
      </c>
      <c r="AA4227" s="86" t="n">
        <v>0.5312749623725079</v>
      </c>
      <c r="AB4227" s="86" t="n">
        <v>0.5937702013551368</v>
      </c>
      <c r="AC4227" s="86" t="n">
        <v>0.5290776785186062</v>
      </c>
      <c r="AD4227" s="86" t="n">
        <v>0.9210760935708929</v>
      </c>
      <c r="AE4227" s="86" t="n">
        <v>0.9546150685443204</v>
      </c>
      <c r="AF4227" s="86" t="n">
        <v>0.8159754224270352</v>
      </c>
      <c r="AG4227" s="86" t="n">
        <v>0.8521766863339179</v>
      </c>
      <c r="AH4227" s="86" t="n">
        <v>0.8396443752230767</v>
      </c>
      <c r="AI4227" s="86" t="n">
        <v>0.8092503022974608</v>
      </c>
      <c r="AJ4227" s="86" t="n">
        <v>0.8455338772614402</v>
      </c>
      <c r="AK4227" s="86" t="n">
        <v>0.8490566037735847</v>
      </c>
    </row>
    <row r="4228">
      <c r="A4228" s="86" t="n">
        <v>21</v>
      </c>
      <c r="B4228" s="86" t="n">
        <v>0.9869605712511642</v>
      </c>
      <c r="C4228" s="86" t="n">
        <v>0.9786224713329605</v>
      </c>
      <c r="D4228" s="86" t="n">
        <v>0.9777277032102152</v>
      </c>
      <c r="E4228" s="86" t="n">
        <v>0.9732272069464541</v>
      </c>
      <c r="F4228" s="86" t="n">
        <v>0.9676398053722586</v>
      </c>
      <c r="G4228" s="86" t="n">
        <v>0.9617870083299093</v>
      </c>
      <c r="H4228" s="86" t="n">
        <v>0.9582307060755337</v>
      </c>
      <c r="I4228" s="86" t="n">
        <v>1</v>
      </c>
      <c r="J4228" s="86" t="n">
        <v>1</v>
      </c>
      <c r="K4228" s="86" t="n">
        <v>1</v>
      </c>
      <c r="L4228" s="86" t="n">
        <v>1</v>
      </c>
      <c r="M4228" s="86" t="n">
        <v>1</v>
      </c>
      <c r="N4228" s="86" t="n">
        <v>0.4842116549616684</v>
      </c>
      <c r="O4228" s="86" t="n">
        <v>0.9265452743713614</v>
      </c>
      <c r="P4228" s="86" t="n">
        <v>1</v>
      </c>
      <c r="Q4228" s="86" t="n">
        <v>0.5675087943716021</v>
      </c>
      <c r="R4228" s="86" t="n">
        <v>0.8690178323205846</v>
      </c>
      <c r="S4228" s="86" t="n">
        <v>1</v>
      </c>
      <c r="T4228" s="86" t="n">
        <v>0.4259759973435795</v>
      </c>
      <c r="U4228" s="86" t="n">
        <v>0.61787607145194</v>
      </c>
      <c r="V4228" s="86" t="n">
        <v>0.6425824582162403</v>
      </c>
      <c r="W4228" s="86" t="n">
        <v>0.4476794465263765</v>
      </c>
      <c r="X4228" s="86" t="n">
        <v>0.5192965891655849</v>
      </c>
      <c r="Y4228" s="86" t="n">
        <v>0.6559312470159295</v>
      </c>
      <c r="Z4228" s="86" t="n">
        <v>0.4107794361525705</v>
      </c>
      <c r="AA4228" s="86" t="n">
        <v>0.5745444761160018</v>
      </c>
      <c r="AB4228" s="86" t="n">
        <v>0.6362199822826634</v>
      </c>
      <c r="AC4228" s="86" t="n">
        <v>0.5541028219842632</v>
      </c>
      <c r="AD4228" s="86" t="n">
        <v>0.9645500474081201</v>
      </c>
      <c r="AE4228" s="86" t="n">
        <v>1</v>
      </c>
      <c r="AF4228" s="86" t="n">
        <v>0.9803379416282642</v>
      </c>
      <c r="AG4228" s="86" t="n">
        <v>0.973736246212725</v>
      </c>
      <c r="AH4228" s="86" t="n">
        <v>0.9766377883772996</v>
      </c>
      <c r="AI4228" s="86" t="n">
        <v>0.9902257154373236</v>
      </c>
      <c r="AJ4228" s="86" t="n">
        <v>0.9846612273855979</v>
      </c>
      <c r="AK4228" s="86" t="n">
        <v>0.9846248019588073</v>
      </c>
    </row>
    <row r="4229">
      <c r="A4229" s="86" t="n">
        <v>22</v>
      </c>
      <c r="B4229" s="86" t="n">
        <v>1</v>
      </c>
      <c r="C4229" s="86" t="n">
        <v>1</v>
      </c>
      <c r="D4229" s="86" t="n">
        <v>1</v>
      </c>
      <c r="E4229" s="86" t="n">
        <v>1</v>
      </c>
      <c r="F4229" s="86" t="n">
        <v>1</v>
      </c>
      <c r="G4229" s="86" t="n">
        <v>1</v>
      </c>
      <c r="H4229" s="86" t="n">
        <v>1</v>
      </c>
      <c r="I4229" s="86" t="n">
        <v>0.9258721145720598</v>
      </c>
      <c r="J4229" s="86" t="n">
        <v>0.9464903051255075</v>
      </c>
      <c r="K4229" s="86" t="n">
        <v>0.9183955739972335</v>
      </c>
      <c r="L4229" s="86" t="n">
        <v>0.9094924045942943</v>
      </c>
      <c r="M4229" s="86" t="n">
        <v>0.925811371917634</v>
      </c>
      <c r="N4229" s="86" t="n">
        <v>0.4458800192998446</v>
      </c>
      <c r="O4229" s="86" t="n">
        <v>0.8528582930756845</v>
      </c>
      <c r="P4229" s="86" t="n">
        <v>0.9316925215632998</v>
      </c>
      <c r="Q4229" s="86" t="n">
        <v>0.5280460505276623</v>
      </c>
      <c r="R4229" s="86" t="n">
        <v>0.806081787733164</v>
      </c>
      <c r="S4229" s="86" t="n">
        <v>0.9351839784525826</v>
      </c>
      <c r="T4229" s="86" t="n">
        <v>0.3949053650206347</v>
      </c>
      <c r="U4229" s="86" t="n">
        <v>0.5704564361896037</v>
      </c>
      <c r="V4229" s="86" t="n">
        <v>0.6003056747029533</v>
      </c>
      <c r="W4229" s="86" t="n">
        <v>0.3865667339290861</v>
      </c>
      <c r="X4229" s="86" t="n">
        <v>0.4705928636059641</v>
      </c>
      <c r="Y4229" s="86" t="n">
        <v>0.5988107122704978</v>
      </c>
      <c r="Z4229" s="86" t="n">
        <v>0.3548922056384743</v>
      </c>
      <c r="AA4229" s="86" t="n">
        <v>0.5097495144161641</v>
      </c>
      <c r="AB4229" s="86" t="n">
        <v>0.5845045131323773</v>
      </c>
      <c r="AC4229" s="86" t="n">
        <v>0.4858900786842573</v>
      </c>
      <c r="AD4229" s="86" t="n">
        <v>0.8465533589006976</v>
      </c>
      <c r="AE4229" s="86" t="n">
        <v>0.9092674909416905</v>
      </c>
      <c r="AF4229" s="86" t="n">
        <v>1</v>
      </c>
      <c r="AG4229" s="86" t="n">
        <v>1</v>
      </c>
      <c r="AH4229" s="86" t="n">
        <v>1</v>
      </c>
      <c r="AI4229" s="86" t="n">
        <v>1</v>
      </c>
      <c r="AJ4229" s="86" t="n">
        <v>1</v>
      </c>
      <c r="AK4229" s="86" t="n">
        <v>1</v>
      </c>
    </row>
    <row r="4230">
      <c r="A4230" s="86" t="n">
        <v>23</v>
      </c>
      <c r="B4230" s="86" t="n">
        <v>0.8987891959018937</v>
      </c>
      <c r="C4230" s="86" t="n">
        <v>0.8648607816772671</v>
      </c>
      <c r="D4230" s="86" t="n">
        <v>0.9072205349270108</v>
      </c>
      <c r="E4230" s="86" t="n">
        <v>0.87430225346289</v>
      </c>
      <c r="F4230" s="86" t="n">
        <v>0.873875224955009</v>
      </c>
      <c r="G4230" s="86" t="n">
        <v>0.9079974599379924</v>
      </c>
      <c r="H4230" s="86" t="n">
        <v>0.9024014778325126</v>
      </c>
      <c r="I4230" s="86" t="n">
        <v>0.7766230300514452</v>
      </c>
      <c r="J4230" s="86" t="n">
        <v>0.8003156470765068</v>
      </c>
      <c r="K4230" s="86" t="n">
        <v>0.7636982657729544</v>
      </c>
      <c r="L4230" s="86" t="n">
        <v>0.7483957021118933</v>
      </c>
      <c r="M4230" s="86" t="n">
        <v>0.7706126599440725</v>
      </c>
      <c r="N4230" s="86" t="n">
        <v>0.3639092907307136</v>
      </c>
      <c r="O4230" s="86" t="n">
        <v>0.6948934720673854</v>
      </c>
      <c r="P4230" s="86" t="n">
        <v>0.777795330321317</v>
      </c>
      <c r="Q4230" s="86" t="n">
        <v>0.4348576910777102</v>
      </c>
      <c r="R4230" s="86" t="n">
        <v>0.656512702384262</v>
      </c>
      <c r="S4230" s="86" t="n">
        <v>0.78487336548069</v>
      </c>
      <c r="T4230" s="86" t="n">
        <v>0.3228499596793321</v>
      </c>
      <c r="U4230" s="86" t="n">
        <v>0.4650171525784952</v>
      </c>
      <c r="V4230" s="86" t="n">
        <v>0.5018241877434305</v>
      </c>
      <c r="W4230" s="86" t="n">
        <v>0.2805254704937611</v>
      </c>
      <c r="X4230" s="86" t="n">
        <v>0.3735080058224164</v>
      </c>
      <c r="Y4230" s="86" t="n">
        <v>0.4875862667650506</v>
      </c>
      <c r="Z4230" s="86" t="n">
        <v>0.2619900497512438</v>
      </c>
      <c r="AA4230" s="86" t="n">
        <v>0.4065198563849017</v>
      </c>
      <c r="AB4230" s="86" t="n">
        <v>0.4796609763689038</v>
      </c>
      <c r="AC4230" s="86" t="n">
        <v>0.3984499792936165</v>
      </c>
      <c r="AD4230" s="86" t="n">
        <v>0.6926680157932722</v>
      </c>
      <c r="AE4230" s="86" t="n">
        <v>0.7351611818759105</v>
      </c>
      <c r="AF4230" s="86" t="n">
        <v>0.8885816692268304</v>
      </c>
      <c r="AG4230" s="86" t="n">
        <v>0.8665922500398661</v>
      </c>
      <c r="AH4230" s="86" t="n">
        <v>0.9053830429280637</v>
      </c>
      <c r="AI4230" s="86" t="n">
        <v>0.8791817815397017</v>
      </c>
      <c r="AJ4230" s="86" t="n">
        <v>0.8621922667612629</v>
      </c>
      <c r="AK4230" s="86" t="n">
        <v>0.9033198905372317</v>
      </c>
    </row>
    <row r="4231">
      <c r="A4231" s="86" t="n">
        <v>24</v>
      </c>
      <c r="B4231" s="86" t="n">
        <v>0.7419021007968539</v>
      </c>
      <c r="C4231" s="86" t="n">
        <v>0.7152936199785469</v>
      </c>
      <c r="D4231" s="86" t="n">
        <v>0.7365533457431174</v>
      </c>
      <c r="E4231" s="86" t="n">
        <v>0.7350630556129831</v>
      </c>
      <c r="F4231" s="86" t="n">
        <v>0.7249550089982003</v>
      </c>
      <c r="G4231" s="86" t="n">
        <v>0.7388218594748047</v>
      </c>
      <c r="H4231" s="86" t="n">
        <v>0.7532840722495896</v>
      </c>
      <c r="I4231" s="86" t="n">
        <v>0.5938533157403152</v>
      </c>
      <c r="J4231" s="86" t="n">
        <v>0.6261460995039831</v>
      </c>
      <c r="K4231" s="86" t="n">
        <v>0.5967656133631236</v>
      </c>
      <c r="L4231" s="86" t="n">
        <v>0.5598962578732866</v>
      </c>
      <c r="M4231" s="86" t="n">
        <v>0.5927040081349036</v>
      </c>
      <c r="N4231" s="86" t="n">
        <v>0.2716453117460998</v>
      </c>
      <c r="O4231" s="86" t="n">
        <v>0.5177133655394525</v>
      </c>
      <c r="P4231" s="86" t="n">
        <v>0.5873748064832076</v>
      </c>
      <c r="Q4231" s="86" t="n">
        <v>0.3247201790853853</v>
      </c>
      <c r="R4231" s="86" t="n">
        <v>0.4851264943008062</v>
      </c>
      <c r="S4231" s="86" t="n">
        <v>0.5912072635648812</v>
      </c>
      <c r="T4231" s="86" t="n">
        <v>0.2468099236279114</v>
      </c>
      <c r="U4231" s="86" t="n">
        <v>0.3448743234780007</v>
      </c>
      <c r="V4231" s="86" t="n">
        <v>0.3799487255336982</v>
      </c>
      <c r="W4231" s="86" t="n">
        <v>0.2177655149693201</v>
      </c>
      <c r="X4231" s="86" t="n">
        <v>0.2755733899838704</v>
      </c>
      <c r="Y4231" s="86" t="n">
        <v>0.3685055774990234</v>
      </c>
      <c r="Z4231" s="86" t="n">
        <v>0.1866334991708126</v>
      </c>
      <c r="AA4231" s="86" t="n">
        <v>0.2978667944740138</v>
      </c>
      <c r="AB4231" s="86" t="n">
        <v>0.3646658845500036</v>
      </c>
      <c r="AC4231" s="86" t="n">
        <v>0.288410341359522</v>
      </c>
      <c r="AD4231" s="86" t="n">
        <v>0.5078188019189674</v>
      </c>
      <c r="AE4231" s="86" t="n">
        <v>0.5626610884912778</v>
      </c>
      <c r="AF4231" s="86" t="n">
        <v>0.741116231438812</v>
      </c>
      <c r="AG4231" s="86" t="n">
        <v>0.712804975283049</v>
      </c>
      <c r="AH4231" s="86" t="n">
        <v>0.735001135663065</v>
      </c>
      <c r="AI4231" s="86" t="n">
        <v>0.7306529625151148</v>
      </c>
      <c r="AJ4231" s="86" t="n">
        <v>0.7154310039020931</v>
      </c>
      <c r="AK4231" s="86" t="n">
        <v>0.7290076335877863</v>
      </c>
    </row>
    <row r="4241">
      <c r="A4241" s="86" t="inlineStr">
        <is>
          <t>RefgChg-Res-8pct-Dec-NTXV-b-cDXGF-SFm1985-CZ11</t>
        </is>
      </c>
      <c r="B4241" s="85" t="n"/>
      <c r="C4241" s="85" t="n"/>
      <c r="D4241" s="85" t="n">
        <v>2015</v>
      </c>
      <c r="E4241" s="85" t="n"/>
      <c r="F4241" s="86" t="inlineStr">
        <is>
          <t>Source Annual kWh:</t>
        </is>
      </c>
      <c r="G4241" s="151" t="n">
        <v>23982.41299999996</v>
      </c>
      <c r="H4241" s="85" t="inlineStr">
        <is>
          <t>DEER</t>
        </is>
      </c>
      <c r="I4241" s="85" t="n"/>
      <c r="J4241" s="85" t="n"/>
      <c r="K4241" s="85" t="inlineStr">
        <is>
          <t>PDAF</t>
        </is>
      </c>
      <c r="L4241" s="85" t="inlineStr">
        <is>
          <t>Monthly</t>
        </is>
      </c>
      <c r="M4241" s="85" t="n"/>
      <c r="N4241" s="85" t="n"/>
      <c r="O4241" s="85" t="n"/>
      <c r="P4241" s="85" t="n"/>
      <c r="Q4241" s="85" t="n"/>
      <c r="R4241" s="85" t="n"/>
      <c r="S4241" s="85" t="n"/>
      <c r="T4241" s="108" t="n"/>
      <c r="U4241" s="85" t="n"/>
      <c r="V4241" s="85" t="n"/>
      <c r="W4241" s="85" t="n"/>
      <c r="X4241" s="85" t="n"/>
      <c r="Y4241" s="85" t="n"/>
      <c r="Z4241" s="85" t="n"/>
      <c r="AA4241" s="85" t="n"/>
      <c r="AB4241" s="85" t="n"/>
      <c r="AC4241" s="85" t="n"/>
      <c r="AD4241" s="85" t="n"/>
      <c r="AE4241" s="85" t="n"/>
      <c r="AF4241" s="85" t="n"/>
      <c r="AG4241" s="85" t="n"/>
      <c r="AH4241" s="85" t="n"/>
      <c r="AI4241" s="85" t="n"/>
      <c r="AJ4241" s="85" t="n"/>
      <c r="AK4241" s="85" t="n"/>
    </row>
    <row r="4242">
      <c r="A4242" s="85" t="n">
        <v>107</v>
      </c>
      <c r="B4242" s="86" t="inlineStr">
        <is>
          <t>RefgChg-Res-8pct-Dec-NTXV-b-20-MM</t>
        </is>
      </c>
      <c r="C4242" s="85" t="n"/>
      <c r="D4242" s="85" t="n"/>
      <c r="E4242" s="85" t="n"/>
      <c r="F4242" s="85" t="inlineStr">
        <is>
          <t>Source Sample Size:</t>
        </is>
      </c>
      <c r="G4242" s="85" t="n">
        <v>0</v>
      </c>
      <c r="H4242" s="85" t="inlineStr">
        <is>
          <t>DEER</t>
        </is>
      </c>
      <c r="I4242" s="85" t="n"/>
      <c r="J4242" s="85" t="n"/>
      <c r="K4242" s="85" t="inlineStr">
        <is>
          <t>WKWE</t>
        </is>
      </c>
      <c r="L4242" s="85" t="inlineStr">
        <is>
          <t>Monthly</t>
        </is>
      </c>
      <c r="M4242" s="85" t="n"/>
      <c r="N4242" s="85" t="inlineStr">
        <is>
          <t>Weekend Peak3</t>
        </is>
      </c>
      <c r="O4242" s="85" t="n"/>
      <c r="P4242" s="85" t="n"/>
      <c r="Q4242" s="85" t="n"/>
      <c r="R4242" s="85" t="n"/>
      <c r="S4242" s="85" t="n"/>
      <c r="T4242" s="85" t="n"/>
      <c r="U4242" s="85" t="n"/>
      <c r="V4242" s="85" t="n"/>
      <c r="W4242" s="85" t="n"/>
      <c r="X4242" s="85" t="n"/>
      <c r="Y4242" s="85" t="n"/>
      <c r="Z4242" s="85" t="n"/>
      <c r="AA4242" s="85" t="n"/>
      <c r="AB4242" s="85" t="n"/>
      <c r="AC4242" s="85" t="n"/>
      <c r="AD4242" s="85" t="n"/>
      <c r="AE4242" s="85" t="n"/>
      <c r="AF4242" s="85" t="n"/>
      <c r="AG4242" s="85" t="n"/>
      <c r="AH4242" s="85" t="n"/>
      <c r="AI4242" s="85" t="n"/>
      <c r="AJ4242" s="85" t="n"/>
      <c r="AK4242" s="85" t="n"/>
    </row>
    <row r="4243">
      <c r="A4243" s="86" t="n"/>
      <c r="B4243" s="86" t="n">
        <v>1</v>
      </c>
      <c r="C4243" s="86" t="inlineStr">
        <is>
          <t>JANUARY</t>
        </is>
      </c>
      <c r="D4243" s="86" t="inlineStr">
        <is>
          <t>JAN</t>
        </is>
      </c>
      <c r="E4243" s="86" t="n">
        <v>2</v>
      </c>
      <c r="F4243" s="86" t="inlineStr">
        <is>
          <t>FEBRUARY</t>
        </is>
      </c>
      <c r="G4243" s="86" t="inlineStr">
        <is>
          <t>FEB</t>
        </is>
      </c>
      <c r="H4243" s="86" t="n">
        <v>3</v>
      </c>
      <c r="I4243" s="86" t="inlineStr">
        <is>
          <t>MARCH</t>
        </is>
      </c>
      <c r="J4243" s="86" t="inlineStr">
        <is>
          <t>MAR</t>
        </is>
      </c>
      <c r="K4243" s="86" t="n">
        <v>4</v>
      </c>
      <c r="L4243" s="86" t="inlineStr">
        <is>
          <t>APRIL</t>
        </is>
      </c>
      <c r="M4243" s="86" t="inlineStr">
        <is>
          <t>APR</t>
        </is>
      </c>
      <c r="N4243" s="86" t="n">
        <v>5</v>
      </c>
      <c r="O4243" s="86" t="inlineStr">
        <is>
          <t>MAY</t>
        </is>
      </c>
      <c r="P4243" s="86" t="inlineStr">
        <is>
          <t>MAY</t>
        </is>
      </c>
      <c r="Q4243" s="86" t="n">
        <v>6</v>
      </c>
      <c r="R4243" s="86" t="inlineStr">
        <is>
          <t>JUNE</t>
        </is>
      </c>
      <c r="S4243" s="86" t="inlineStr">
        <is>
          <t>JUN</t>
        </is>
      </c>
      <c r="T4243" s="86" t="n">
        <v>7</v>
      </c>
      <c r="U4243" s="86" t="inlineStr">
        <is>
          <t>JULY</t>
        </is>
      </c>
      <c r="V4243" s="86" t="inlineStr">
        <is>
          <t>JUL</t>
        </is>
      </c>
      <c r="W4243" s="86" t="n">
        <v>8</v>
      </c>
      <c r="X4243" s="86" t="inlineStr">
        <is>
          <t>AUGUST</t>
        </is>
      </c>
      <c r="Y4243" s="86" t="inlineStr">
        <is>
          <t>AUG</t>
        </is>
      </c>
      <c r="Z4243" s="86" t="n">
        <v>9</v>
      </c>
      <c r="AA4243" s="86" t="inlineStr">
        <is>
          <t>SEPTEMBER</t>
        </is>
      </c>
      <c r="AB4243" s="86" t="inlineStr">
        <is>
          <t>SEP</t>
        </is>
      </c>
      <c r="AC4243" s="86" t="n">
        <v>10</v>
      </c>
      <c r="AD4243" s="86" t="inlineStr">
        <is>
          <t>OCTOBER</t>
        </is>
      </c>
      <c r="AE4243" s="86" t="inlineStr">
        <is>
          <t>OCT</t>
        </is>
      </c>
      <c r="AF4243" s="86" t="n">
        <v>11</v>
      </c>
      <c r="AG4243" s="86" t="inlineStr">
        <is>
          <t>NOVEMBER</t>
        </is>
      </c>
      <c r="AH4243" s="86" t="inlineStr">
        <is>
          <t>NOV</t>
        </is>
      </c>
      <c r="AI4243" s="86" t="n">
        <v>12</v>
      </c>
      <c r="AJ4243" s="86" t="inlineStr">
        <is>
          <t>DECEMBER</t>
        </is>
      </c>
      <c r="AK4243" s="86" t="inlineStr">
        <is>
          <t>DEC</t>
        </is>
      </c>
    </row>
    <row r="4244">
      <c r="A4244" s="85" t="n"/>
      <c r="B4244" s="86" t="n">
        <v>31</v>
      </c>
      <c r="C4244" s="85" t="n"/>
      <c r="D4244" s="85" t="n"/>
      <c r="E4244" s="86" t="n">
        <v>28</v>
      </c>
      <c r="F4244" s="85" t="n"/>
      <c r="G4244" s="85" t="n"/>
      <c r="H4244" s="86" t="n">
        <v>31</v>
      </c>
      <c r="I4244" s="85" t="n"/>
      <c r="J4244" s="85" t="n"/>
      <c r="K4244" s="86" t="n">
        <v>30</v>
      </c>
      <c r="L4244" s="85" t="n"/>
      <c r="M4244" s="85" t="n"/>
      <c r="N4244" s="86" t="n">
        <v>31</v>
      </c>
      <c r="O4244" s="85" t="n"/>
      <c r="P4244" s="85" t="n"/>
      <c r="Q4244" s="86" t="n">
        <v>30</v>
      </c>
      <c r="R4244" s="85" t="n"/>
      <c r="S4244" s="85" t="n"/>
      <c r="T4244" s="86" t="n">
        <v>31</v>
      </c>
      <c r="U4244" s="85" t="n"/>
      <c r="V4244" s="85" t="n"/>
      <c r="W4244" s="86" t="n">
        <v>31</v>
      </c>
      <c r="X4244" s="85" t="n"/>
      <c r="Y4244" s="85" t="n"/>
      <c r="Z4244" s="86" t="n">
        <v>30</v>
      </c>
      <c r="AA4244" s="85" t="n"/>
      <c r="AB4244" s="85" t="n"/>
      <c r="AC4244" s="86" t="n">
        <v>31</v>
      </c>
      <c r="AD4244" s="85" t="n"/>
      <c r="AE4244" s="85" t="n"/>
      <c r="AF4244" s="86" t="n">
        <v>30</v>
      </c>
      <c r="AG4244" s="85" t="n"/>
      <c r="AH4244" s="85" t="n"/>
      <c r="AI4244" s="86" t="n">
        <v>31</v>
      </c>
      <c r="AJ4244" s="85" t="n"/>
      <c r="AK4244" s="85" t="n"/>
    </row>
    <row r="4245">
      <c r="A4245" s="86" t="inlineStr">
        <is>
          <t>RATIOS</t>
        </is>
      </c>
      <c r="B4245" s="86" t="inlineStr">
        <is>
          <t>E.BKDWN</t>
        </is>
      </c>
      <c r="C4245" s="86" t="inlineStr">
        <is>
          <t>PEAK/AVG</t>
        </is>
      </c>
      <c r="D4245" s="86" t="inlineStr">
        <is>
          <t>END/AVG</t>
        </is>
      </c>
      <c r="E4245" s="86" t="inlineStr">
        <is>
          <t>E.BKDWN</t>
        </is>
      </c>
      <c r="F4245" s="86" t="inlineStr">
        <is>
          <t>PEAK/AVG</t>
        </is>
      </c>
      <c r="G4245" s="86" t="inlineStr">
        <is>
          <t>END/AVG</t>
        </is>
      </c>
      <c r="H4245" s="86" t="inlineStr">
        <is>
          <t>E.BKDWN</t>
        </is>
      </c>
      <c r="I4245" s="86" t="inlineStr">
        <is>
          <t>PEAK/AVG</t>
        </is>
      </c>
      <c r="J4245" s="86" t="inlineStr">
        <is>
          <t>END/AVG</t>
        </is>
      </c>
      <c r="K4245" s="86" t="inlineStr">
        <is>
          <t>E.BKDWN</t>
        </is>
      </c>
      <c r="L4245" s="86" t="inlineStr">
        <is>
          <t>PEAK/AVG</t>
        </is>
      </c>
      <c r="M4245" s="86" t="inlineStr">
        <is>
          <t>END/AVG</t>
        </is>
      </c>
      <c r="N4245" s="86" t="inlineStr">
        <is>
          <t>E.BKDWN</t>
        </is>
      </c>
      <c r="O4245" s="86" t="inlineStr">
        <is>
          <t>PEAK/AVG</t>
        </is>
      </c>
      <c r="P4245" s="86" t="inlineStr">
        <is>
          <t>END/AVG</t>
        </is>
      </c>
      <c r="Q4245" s="86" t="inlineStr">
        <is>
          <t>E.BKDWN</t>
        </is>
      </c>
      <c r="R4245" s="86" t="inlineStr">
        <is>
          <t>PEAK/AVG</t>
        </is>
      </c>
      <c r="S4245" s="86" t="inlineStr">
        <is>
          <t>END/AVG</t>
        </is>
      </c>
      <c r="T4245" s="86" t="inlineStr">
        <is>
          <t>E.BKDWN</t>
        </is>
      </c>
      <c r="U4245" s="86" t="inlineStr">
        <is>
          <t>PEAK/AVG</t>
        </is>
      </c>
      <c r="V4245" s="86" t="inlineStr">
        <is>
          <t>END/AVG</t>
        </is>
      </c>
      <c r="W4245" s="86" t="inlineStr">
        <is>
          <t>E.BKDWN</t>
        </is>
      </c>
      <c r="X4245" s="86" t="inlineStr">
        <is>
          <t>PEAK/AVG</t>
        </is>
      </c>
      <c r="Y4245" s="86" t="inlineStr">
        <is>
          <t>END/AVG</t>
        </is>
      </c>
      <c r="Z4245" s="86" t="inlineStr">
        <is>
          <t>E.BKDWN</t>
        </is>
      </c>
      <c r="AA4245" s="86" t="inlineStr">
        <is>
          <t>PEAK/AVG</t>
        </is>
      </c>
      <c r="AB4245" s="86" t="inlineStr">
        <is>
          <t>END/AVG</t>
        </is>
      </c>
      <c r="AC4245" s="86" t="inlineStr">
        <is>
          <t>E.BKDWN</t>
        </is>
      </c>
      <c r="AD4245" s="86" t="inlineStr">
        <is>
          <t>PEAK/AVG</t>
        </is>
      </c>
      <c r="AE4245" s="86" t="inlineStr">
        <is>
          <t>END/AVG</t>
        </is>
      </c>
      <c r="AF4245" s="86" t="inlineStr">
        <is>
          <t>E.BKDWN</t>
        </is>
      </c>
      <c r="AG4245" s="86" t="inlineStr">
        <is>
          <t>PEAK/AVG</t>
        </is>
      </c>
      <c r="AH4245" s="86" t="inlineStr">
        <is>
          <t>END/AVG</t>
        </is>
      </c>
      <c r="AI4245" s="86" t="inlineStr">
        <is>
          <t>E.BKDWN</t>
        </is>
      </c>
      <c r="AJ4245" s="86" t="inlineStr">
        <is>
          <t>PEAK/AVG</t>
        </is>
      </c>
      <c r="AK4245" s="86" t="inlineStr">
        <is>
          <t>END/AVG</t>
        </is>
      </c>
    </row>
    <row r="4246">
      <c r="A4246" s="85" t="n"/>
      <c r="B4246" s="192" t="n">
        <v>0.06081006847970912</v>
      </c>
      <c r="C4246" s="193" t="n">
        <v>1.029095009867494</v>
      </c>
      <c r="D4246" s="193" t="n">
        <v>0.9821807160981112</v>
      </c>
      <c r="E4246" s="192" t="n">
        <v>0.05291380484811473</v>
      </c>
      <c r="F4246" s="193" t="n">
        <v>1.019841425599561</v>
      </c>
      <c r="G4246" s="193" t="n">
        <v>0.9804033164861504</v>
      </c>
      <c r="H4246" s="192" t="n">
        <v>0.05785036134783297</v>
      </c>
      <c r="I4246" s="193" t="n">
        <v>1.030754970326109</v>
      </c>
      <c r="J4246" s="193" t="n">
        <v>0.9934432125959548</v>
      </c>
      <c r="K4246" s="192" t="n">
        <v>0.05517091322052733</v>
      </c>
      <c r="L4246" s="193" t="n">
        <v>1.025672553037133</v>
      </c>
      <c r="M4246" s="193" t="n">
        <v>0.9899529556419816</v>
      </c>
      <c r="N4246" s="192" t="n">
        <v>0.07001287946869159</v>
      </c>
      <c r="O4246" s="193" t="n">
        <v>1.835253287501278</v>
      </c>
      <c r="P4246" s="193" t="n">
        <v>0.991709351619935</v>
      </c>
      <c r="Q4246" s="192" t="n">
        <v>0.1188274367560037</v>
      </c>
      <c r="R4246" s="193" t="n">
        <v>1.488027984589022</v>
      </c>
      <c r="S4246" s="193" t="n">
        <v>1.009016866294911</v>
      </c>
      <c r="T4246" s="192" t="n">
        <v>0.1624319841112293</v>
      </c>
      <c r="U4246" s="193" t="n">
        <v>1.394592056526012</v>
      </c>
      <c r="V4246" s="193" t="n">
        <v>0.9908706581082568</v>
      </c>
      <c r="W4246" s="192" t="n">
        <v>0.1407377085697848</v>
      </c>
      <c r="X4246" s="193" t="n">
        <v>1.59887423901901</v>
      </c>
      <c r="Y4246" s="193" t="n">
        <v>1.037614860257223</v>
      </c>
      <c r="Z4246" s="192" t="n">
        <v>0.1045115405211471</v>
      </c>
      <c r="AA4246" s="193" t="n">
        <v>1.581246797345948</v>
      </c>
      <c r="AB4246" s="193" t="n">
        <v>0.8879835320353376</v>
      </c>
      <c r="AC4246" s="192" t="n">
        <v>0.0605398434924922</v>
      </c>
      <c r="AD4246" s="193" t="n">
        <v>1.214640678005801</v>
      </c>
      <c r="AE4246" s="193" t="n">
        <v>1.018133636265451</v>
      </c>
      <c r="AF4246" s="192" t="n">
        <v>0.05646263607142263</v>
      </c>
      <c r="AG4246" s="193" t="n">
        <v>1.023335516769192</v>
      </c>
      <c r="AH4246" s="193" t="n">
        <v>0.9898785044973991</v>
      </c>
      <c r="AI4246" s="192" t="n">
        <v>0.05973082311304441</v>
      </c>
      <c r="AJ4246" s="193" t="n">
        <v>1.050592723126497</v>
      </c>
      <c r="AK4246" s="193" t="n">
        <v>1.013669930709778</v>
      </c>
      <c r="AM4246">
        <f>A4241</f>
        <v/>
      </c>
      <c r="AN4246" s="83">
        <f>1/($B4246*(1/$B4244)*(1/(5/7+2/7*$D4246))*$B4256/SUM($B4248:$B4271))</f>
        <v/>
      </c>
      <c r="AO4246" s="83">
        <f>1/(B4246*(1/B4244)*(1/(5/7+2/7*D4246)))</f>
        <v/>
      </c>
      <c r="AP4246" s="83" t="n"/>
      <c r="AR4246" s="174">
        <f>CHOOSE(AV$3,C4246,F4246,I4246,L4246,O4246,R4246,U4246,X4246,AA4246,AD4246,AG4246,AJ4246)</f>
        <v/>
      </c>
      <c r="AS4246" s="82" t="n"/>
      <c r="AT4246" s="82" t="n"/>
      <c r="AV4246" s="119">
        <f>AN4246/AR4246</f>
        <v/>
      </c>
      <c r="AW4246" s="172">
        <f>AO4246/AR4246</f>
        <v/>
      </c>
      <c r="AX4246" s="83" t="n"/>
    </row>
    <row r="4247">
      <c r="A4247" s="86" t="inlineStr">
        <is>
          <t>HOUR</t>
        </is>
      </c>
      <c r="B4247" s="86" t="inlineStr">
        <is>
          <t>PEAK</t>
        </is>
      </c>
      <c r="C4247" s="86" t="inlineStr">
        <is>
          <t>AVG</t>
        </is>
      </c>
      <c r="D4247" s="86" t="inlineStr">
        <is>
          <t>END</t>
        </is>
      </c>
      <c r="E4247" s="86" t="inlineStr">
        <is>
          <t>PEAK</t>
        </is>
      </c>
      <c r="F4247" s="86" t="inlineStr">
        <is>
          <t>AVG</t>
        </is>
      </c>
      <c r="G4247" s="86" t="inlineStr">
        <is>
          <t>END</t>
        </is>
      </c>
      <c r="H4247" s="86" t="inlineStr">
        <is>
          <t>PEAK</t>
        </is>
      </c>
      <c r="I4247" s="86" t="inlineStr">
        <is>
          <t>AVG</t>
        </is>
      </c>
      <c r="J4247" s="86" t="inlineStr">
        <is>
          <t>END</t>
        </is>
      </c>
      <c r="K4247" s="86" t="inlineStr">
        <is>
          <t>PEAK</t>
        </is>
      </c>
      <c r="L4247" s="86" t="inlineStr">
        <is>
          <t>AVG</t>
        </is>
      </c>
      <c r="M4247" s="86" t="inlineStr">
        <is>
          <t>END</t>
        </is>
      </c>
      <c r="N4247" s="86" t="inlineStr">
        <is>
          <t>PEAK</t>
        </is>
      </c>
      <c r="O4247" s="86" t="inlineStr">
        <is>
          <t>AVG</t>
        </is>
      </c>
      <c r="P4247" s="86" t="inlineStr">
        <is>
          <t>END</t>
        </is>
      </c>
      <c r="Q4247" s="86" t="inlineStr">
        <is>
          <t>PEAK</t>
        </is>
      </c>
      <c r="R4247" s="86" t="inlineStr">
        <is>
          <t>AVG</t>
        </is>
      </c>
      <c r="S4247" s="86" t="inlineStr">
        <is>
          <t>END</t>
        </is>
      </c>
      <c r="T4247" s="86" t="inlineStr">
        <is>
          <t>PEAK</t>
        </is>
      </c>
      <c r="U4247" s="86" t="inlineStr">
        <is>
          <t>AVG</t>
        </is>
      </c>
      <c r="V4247" s="86" t="inlineStr">
        <is>
          <t>END</t>
        </is>
      </c>
      <c r="W4247" s="86" t="inlineStr">
        <is>
          <t>PEAK</t>
        </is>
      </c>
      <c r="X4247" s="86" t="inlineStr">
        <is>
          <t>AVG</t>
        </is>
      </c>
      <c r="Y4247" s="86" t="inlineStr">
        <is>
          <t>END</t>
        </is>
      </c>
      <c r="Z4247" s="86" t="inlineStr">
        <is>
          <t>PEAK</t>
        </is>
      </c>
      <c r="AA4247" s="86" t="inlineStr">
        <is>
          <t>AVG</t>
        </is>
      </c>
      <c r="AB4247" s="86" t="inlineStr">
        <is>
          <t>END</t>
        </is>
      </c>
      <c r="AC4247" s="86" t="inlineStr">
        <is>
          <t>PEAK</t>
        </is>
      </c>
      <c r="AD4247" s="86" t="inlineStr">
        <is>
          <t>AVG</t>
        </is>
      </c>
      <c r="AE4247" s="86" t="inlineStr">
        <is>
          <t>END</t>
        </is>
      </c>
      <c r="AF4247" s="86" t="inlineStr">
        <is>
          <t>PEAK</t>
        </is>
      </c>
      <c r="AG4247" s="86" t="inlineStr">
        <is>
          <t>AVG</t>
        </is>
      </c>
      <c r="AH4247" s="86" t="inlineStr">
        <is>
          <t>END</t>
        </is>
      </c>
      <c r="AI4247" s="86" t="inlineStr">
        <is>
          <t>PEAK</t>
        </is>
      </c>
      <c r="AJ4247" s="86" t="inlineStr">
        <is>
          <t>AVG</t>
        </is>
      </c>
      <c r="AK4247" s="86" t="inlineStr">
        <is>
          <t>END</t>
        </is>
      </c>
    </row>
    <row r="4248">
      <c r="A4248" s="86" t="n">
        <v>1</v>
      </c>
      <c r="B4248" s="86" t="n">
        <v>0.5527707068729194</v>
      </c>
      <c r="C4248" s="86" t="n">
        <v>0.5350990555989492</v>
      </c>
      <c r="D4248" s="86" t="n">
        <v>0.5913925302992828</v>
      </c>
      <c r="E4248" s="86" t="n">
        <v>0.5486743781349166</v>
      </c>
      <c r="F4248" s="86" t="n">
        <v>0.5179399716275881</v>
      </c>
      <c r="G4248" s="86" t="n">
        <v>0.569007858546169</v>
      </c>
      <c r="H4248" s="86" t="n">
        <v>0.5432565962367287</v>
      </c>
      <c r="I4248" s="86" t="n">
        <v>0.4568522197331529</v>
      </c>
      <c r="J4248" s="86" t="n">
        <v>0.5126758551738914</v>
      </c>
      <c r="K4248" s="86" t="n">
        <v>0.4708939708939709</v>
      </c>
      <c r="L4248" s="86" t="n">
        <v>0.4348267403501848</v>
      </c>
      <c r="M4248" s="86" t="n">
        <v>0.4826572130685252</v>
      </c>
      <c r="N4248" s="86" t="n">
        <v>0.1834266254354719</v>
      </c>
      <c r="O4248" s="86" t="n">
        <v>0.3443102905949816</v>
      </c>
      <c r="P4248" s="86" t="n">
        <v>0.4157060352960126</v>
      </c>
      <c r="Q4248" s="86" t="n">
        <v>0.302586368463797</v>
      </c>
      <c r="R4248" s="86" t="n">
        <v>0.2784256126350592</v>
      </c>
      <c r="S4248" s="86" t="n">
        <v>0.3977768017028753</v>
      </c>
      <c r="T4248" s="86" t="n">
        <v>0.2793602586396923</v>
      </c>
      <c r="U4248" s="86" t="n">
        <v>0.3420010746302423</v>
      </c>
      <c r="V4248" s="86" t="n">
        <v>0.3475740938855645</v>
      </c>
      <c r="W4248" s="86" t="n">
        <v>0.3068348187912567</v>
      </c>
      <c r="X4248" s="86" t="n">
        <v>0.2849129500008083</v>
      </c>
      <c r="Y4248" s="86" t="n">
        <v>0.3659483823892857</v>
      </c>
      <c r="Z4248" s="86" t="n">
        <v>0.2549031625398382</v>
      </c>
      <c r="AA4248" s="86" t="n">
        <v>0.2395454365053117</v>
      </c>
      <c r="AB4248" s="86" t="n">
        <v>0.3254770760518102</v>
      </c>
      <c r="AC4248" s="86" t="n">
        <v>0.3005139302136868</v>
      </c>
      <c r="AD4248" s="86" t="n">
        <v>0.4079891564343806</v>
      </c>
      <c r="AE4248" s="86" t="n">
        <v>0.4601480982834063</v>
      </c>
      <c r="AF4248" s="86" t="n">
        <v>0.5477417399211881</v>
      </c>
      <c r="AG4248" s="86" t="n">
        <v>0.511575847718634</v>
      </c>
      <c r="AH4248" s="86" t="n">
        <v>0.5639598511616272</v>
      </c>
      <c r="AI4248" s="86" t="n">
        <v>0.558826464424708</v>
      </c>
      <c r="AJ4248" s="86" t="n">
        <v>0.5104179392162452</v>
      </c>
      <c r="AK4248" s="86" t="n">
        <v>0.577510729613734</v>
      </c>
    </row>
    <row r="4249">
      <c r="A4249" s="86" t="n">
        <v>2</v>
      </c>
      <c r="B4249" s="86" t="n">
        <v>0.4626003524574113</v>
      </c>
      <c r="C4249" s="86" t="n">
        <v>0.4470212312717462</v>
      </c>
      <c r="D4249" s="86" t="n">
        <v>0.5094917140737077</v>
      </c>
      <c r="E4249" s="86" t="n">
        <v>0.4742552973692292</v>
      </c>
      <c r="F4249" s="86" t="n">
        <v>0.4278336547810701</v>
      </c>
      <c r="G4249" s="86" t="n">
        <v>0.4804238001683974</v>
      </c>
      <c r="H4249" s="86" t="n">
        <v>0.4592662672132871</v>
      </c>
      <c r="I4249" s="86" t="n">
        <v>0.3995519675387801</v>
      </c>
      <c r="J4249" s="86" t="n">
        <v>0.4430479183032207</v>
      </c>
      <c r="K4249" s="86" t="n">
        <v>0.4326403326403326</v>
      </c>
      <c r="L4249" s="86" t="n">
        <v>0.3902077987988836</v>
      </c>
      <c r="M4249" s="86" t="n">
        <v>0.4179188655682231</v>
      </c>
      <c r="N4249" s="86" t="n">
        <v>0.1505851959134145</v>
      </c>
      <c r="O4249" s="86" t="n">
        <v>0.3011565728665101</v>
      </c>
      <c r="P4249" s="86" t="n">
        <v>0.3450219737235683</v>
      </c>
      <c r="Q4249" s="86" t="n">
        <v>0.2240269881926657</v>
      </c>
      <c r="R4249" s="86" t="n">
        <v>0.2181224616006708</v>
      </c>
      <c r="S4249" s="86" t="n">
        <v>0.282900293948711</v>
      </c>
      <c r="T4249" s="86" t="n">
        <v>0.2187660731342917</v>
      </c>
      <c r="U4249" s="86" t="n">
        <v>0.274506754145339</v>
      </c>
      <c r="V4249" s="86" t="n">
        <v>0.2702648687412563</v>
      </c>
      <c r="W4249" s="86" t="n">
        <v>0.2444199008553155</v>
      </c>
      <c r="X4249" s="86" t="n">
        <v>0.2069855536336841</v>
      </c>
      <c r="Y4249" s="86" t="n">
        <v>0.2877216932835909</v>
      </c>
      <c r="Z4249" s="86" t="n">
        <v>0.2008151507722481</v>
      </c>
      <c r="AA4249" s="86" t="n">
        <v>0.1999497281350461</v>
      </c>
      <c r="AB4249" s="86" t="n">
        <v>0.2509391996710466</v>
      </c>
      <c r="AC4249" s="86" t="n">
        <v>0.2633216121179335</v>
      </c>
      <c r="AD4249" s="86" t="n">
        <v>0.3645617392228777</v>
      </c>
      <c r="AE4249" s="86" t="n">
        <v>0.399091215079098</v>
      </c>
      <c r="AF4249" s="86" t="n">
        <v>0.4630696170556735</v>
      </c>
      <c r="AG4249" s="86" t="n">
        <v>0.4165051606796772</v>
      </c>
      <c r="AH4249" s="86" t="n">
        <v>0.475532347331228</v>
      </c>
      <c r="AI4249" s="86" t="n">
        <v>0.4845823770082825</v>
      </c>
      <c r="AJ4249" s="86" t="n">
        <v>0.4182921366616444</v>
      </c>
      <c r="AK4249" s="86" t="n">
        <v>0.4968583690987125</v>
      </c>
    </row>
    <row r="4250">
      <c r="A4250" s="86" t="n">
        <v>3</v>
      </c>
      <c r="B4250" s="86" t="n">
        <v>0.4241237517133346</v>
      </c>
      <c r="C4250" s="86" t="n">
        <v>0.4096428317830008</v>
      </c>
      <c r="D4250" s="86" t="n">
        <v>0.4542728172149395</v>
      </c>
      <c r="E4250" s="86" t="n">
        <v>0.443648275156106</v>
      </c>
      <c r="F4250" s="86" t="n">
        <v>0.3927347498286497</v>
      </c>
      <c r="G4250" s="86" t="n">
        <v>0.4249929834409205</v>
      </c>
      <c r="H4250" s="86" t="n">
        <v>0.4240512982234837</v>
      </c>
      <c r="I4250" s="86" t="n">
        <v>0.3745720444651085</v>
      </c>
      <c r="J4250" s="86" t="n">
        <v>0.4091980289937871</v>
      </c>
      <c r="K4250" s="86" t="n">
        <v>0.4191268191268192</v>
      </c>
      <c r="L4250" s="86" t="n">
        <v>0.3726844672512476</v>
      </c>
      <c r="M4250" s="86" t="n">
        <v>0.3972525480401241</v>
      </c>
      <c r="N4250" s="86" t="n">
        <v>0.1431870669745958</v>
      </c>
      <c r="O4250" s="86" t="n">
        <v>0.2854654116963875</v>
      </c>
      <c r="P4250" s="86" t="n">
        <v>0.3189986424610571</v>
      </c>
      <c r="Q4250" s="86" t="n">
        <v>0.1882926219778847</v>
      </c>
      <c r="R4250" s="86" t="n">
        <v>0.1832880410544281</v>
      </c>
      <c r="S4250" s="86" t="n">
        <v>0.2134337939656046</v>
      </c>
      <c r="T4250" s="86" t="n">
        <v>0.1801660584388547</v>
      </c>
      <c r="U4250" s="86" t="n">
        <v>0.2101561984483847</v>
      </c>
      <c r="V4250" s="86" t="n">
        <v>0.2113071795534969</v>
      </c>
      <c r="W4250" s="86" t="n">
        <v>0.2110548891685716</v>
      </c>
      <c r="X4250" s="86" t="n">
        <v>0.1679302522321549</v>
      </c>
      <c r="Y4250" s="86" t="n">
        <v>0.2302903343493662</v>
      </c>
      <c r="Z4250" s="86" t="n">
        <v>0.1633059573424859</v>
      </c>
      <c r="AA4250" s="86" t="n">
        <v>0.1711955443252325</v>
      </c>
      <c r="AB4250" s="86" t="n">
        <v>0.2345102143805021</v>
      </c>
      <c r="AC4250" s="86" t="n">
        <v>0.2458074114146606</v>
      </c>
      <c r="AD4250" s="86" t="n">
        <v>0.3442167650029235</v>
      </c>
      <c r="AE4250" s="86" t="n">
        <v>0.3707842477280377</v>
      </c>
      <c r="AF4250" s="86" t="n">
        <v>0.4231585328887542</v>
      </c>
      <c r="AG4250" s="86" t="n">
        <v>0.3734018419194423</v>
      </c>
      <c r="AH4250" s="86" t="n">
        <v>0.4163722210062223</v>
      </c>
      <c r="AI4250" s="86" t="n">
        <v>0.4409739546951401</v>
      </c>
      <c r="AJ4250" s="86" t="n">
        <v>0.3798645328555333</v>
      </c>
      <c r="AK4250" s="86" t="n">
        <v>0.4423690987124464</v>
      </c>
    </row>
    <row r="4251">
      <c r="A4251" s="86" t="n">
        <v>4</v>
      </c>
      <c r="B4251" s="86" t="n">
        <v>0.4051302134325435</v>
      </c>
      <c r="C4251" s="86" t="n">
        <v>0.3933820918838317</v>
      </c>
      <c r="D4251" s="86" t="n">
        <v>0.4257358397229781</v>
      </c>
      <c r="E4251" s="86" t="n">
        <v>0.4310574265533832</v>
      </c>
      <c r="F4251" s="86" t="n">
        <v>0.3805250490141383</v>
      </c>
      <c r="G4251" s="86" t="n">
        <v>0.3995930395733932</v>
      </c>
      <c r="H4251" s="86" t="n">
        <v>0.4052349416587827</v>
      </c>
      <c r="I4251" s="86" t="n">
        <v>0.3612860504106964</v>
      </c>
      <c r="J4251" s="86" t="n">
        <v>0.3826322930800543</v>
      </c>
      <c r="K4251" s="86" t="n">
        <v>0.4118503118503118</v>
      </c>
      <c r="L4251" s="86" t="n">
        <v>0.3604900329884118</v>
      </c>
      <c r="M4251" s="86" t="n">
        <v>0.3692140353704226</v>
      </c>
      <c r="N4251" s="86" t="n">
        <v>0.1350843543273182</v>
      </c>
      <c r="O4251" s="86" t="n">
        <v>0.2723027414164388</v>
      </c>
      <c r="P4251" s="86" t="n">
        <v>0.2933894756218219</v>
      </c>
      <c r="Q4251" s="86" t="n">
        <v>0.1581183232335853</v>
      </c>
      <c r="R4251" s="86" t="n">
        <v>0.1607152413969447</v>
      </c>
      <c r="S4251" s="86" t="n">
        <v>0.1766395242761091</v>
      </c>
      <c r="T4251" s="86" t="n">
        <v>0.1433539885865439</v>
      </c>
      <c r="U4251" s="86" t="n">
        <v>0.1688866265094313</v>
      </c>
      <c r="V4251" s="86" t="n">
        <v>0.1693608116528139</v>
      </c>
      <c r="W4251" s="86" t="n">
        <v>0.1678524644902781</v>
      </c>
      <c r="X4251" s="86" t="n">
        <v>0.144140357683624</v>
      </c>
      <c r="Y4251" s="86" t="n">
        <v>0.1927128078991656</v>
      </c>
      <c r="Z4251" s="86" t="n">
        <v>0.1433255699926453</v>
      </c>
      <c r="AA4251" s="86" t="n">
        <v>0.1607442881900805</v>
      </c>
      <c r="AB4251" s="86" t="n">
        <v>0.2120628749789732</v>
      </c>
      <c r="AC4251" s="86" t="n">
        <v>0.2309304841763592</v>
      </c>
      <c r="AD4251" s="86" t="n">
        <v>0.3319513102641791</v>
      </c>
      <c r="AE4251" s="86" t="n">
        <v>0.3435207001009761</v>
      </c>
      <c r="AF4251" s="86" t="n">
        <v>0.40264726684854</v>
      </c>
      <c r="AG4251" s="86" t="n">
        <v>0.3526088850828564</v>
      </c>
      <c r="AH4251" s="86" t="n">
        <v>0.3860417122666583</v>
      </c>
      <c r="AI4251" s="86" t="n">
        <v>0.4211156571200478</v>
      </c>
      <c r="AJ4251" s="86" t="n">
        <v>0.3638609493559202</v>
      </c>
      <c r="AK4251" s="86" t="n">
        <v>0.4131845493562232</v>
      </c>
    </row>
    <row r="4252">
      <c r="A4252" s="86" t="n">
        <v>5</v>
      </c>
      <c r="B4252" s="86" t="n">
        <v>0.3960250636381437</v>
      </c>
      <c r="C4252" s="86" t="n">
        <v>0.385968898672158</v>
      </c>
      <c r="D4252" s="86" t="n">
        <v>0.4014964135542914</v>
      </c>
      <c r="E4252" s="86" t="n">
        <v>0.4212304227658921</v>
      </c>
      <c r="F4252" s="86" t="n">
        <v>0.375727242297209</v>
      </c>
      <c r="G4252" s="86" t="n">
        <v>0.37524557956778</v>
      </c>
      <c r="H4252" s="86" t="n">
        <v>0.4089141175233891</v>
      </c>
      <c r="I4252" s="86" t="n">
        <v>0.3906899418121363</v>
      </c>
      <c r="J4252" s="86" t="n">
        <v>0.4016996357923302</v>
      </c>
      <c r="K4252" s="86" t="n">
        <v>0.4550935550935551</v>
      </c>
      <c r="L4252" s="86" t="n">
        <v>0.4033890658922379</v>
      </c>
      <c r="M4252" s="86" t="n">
        <v>0.4012810699754261</v>
      </c>
      <c r="N4252" s="86" t="n">
        <v>0.1489020237209848</v>
      </c>
      <c r="O4252" s="86" t="n">
        <v>0.3052457112439206</v>
      </c>
      <c r="P4252" s="86" t="n">
        <v>0.3148800073629232</v>
      </c>
      <c r="Q4252" s="86" t="n">
        <v>0.161648028987318</v>
      </c>
      <c r="R4252" s="86" t="n">
        <v>0.1760630801524675</v>
      </c>
      <c r="S4252" s="86" t="n">
        <v>0.1785316079332364</v>
      </c>
      <c r="T4252" s="86" t="n">
        <v>0.1254255553650591</v>
      </c>
      <c r="U4252" s="86" t="n">
        <v>0.158677639207036</v>
      </c>
      <c r="V4252" s="86" t="n">
        <v>0.168878804622565</v>
      </c>
      <c r="W4252" s="86" t="n">
        <v>0.1628695451159684</v>
      </c>
      <c r="X4252" s="86" t="n">
        <v>0.1548687110349548</v>
      </c>
      <c r="Y4252" s="86" t="n">
        <v>0.1870049781690224</v>
      </c>
      <c r="Z4252" s="86" t="n">
        <v>0.1483819563618534</v>
      </c>
      <c r="AA4252" s="86" t="n">
        <v>0.1800195795684557</v>
      </c>
      <c r="AB4252" s="86" t="n">
        <v>0.2239126777937687</v>
      </c>
      <c r="AC4252" s="86" t="n">
        <v>0.2537868542061131</v>
      </c>
      <c r="AD4252" s="86" t="n">
        <v>0.3696645936320627</v>
      </c>
      <c r="AE4252" s="86" t="n">
        <v>0.3755301245371929</v>
      </c>
      <c r="AF4252" s="86" t="n">
        <v>0.3919369505910882</v>
      </c>
      <c r="AG4252" s="86" t="n">
        <v>0.3424828352939409</v>
      </c>
      <c r="AH4252" s="86" t="n">
        <v>0.360370219818017</v>
      </c>
      <c r="AI4252" s="86" t="n">
        <v>0.406047300668596</v>
      </c>
      <c r="AJ4252" s="86" t="n">
        <v>0.3582685181414669</v>
      </c>
      <c r="AK4252" s="86" t="n">
        <v>0.3916566523605151</v>
      </c>
    </row>
    <row r="4253">
      <c r="A4253" s="86" t="n">
        <v>6</v>
      </c>
      <c r="B4253" s="86" t="n">
        <v>0.4334247111807322</v>
      </c>
      <c r="C4253" s="86" t="n">
        <v>0.4245828303628489</v>
      </c>
      <c r="D4253" s="86" t="n">
        <v>0.4383502349740293</v>
      </c>
      <c r="E4253" s="86" t="n">
        <v>0.4625857303715836</v>
      </c>
      <c r="F4253" s="86" t="n">
        <v>0.4178873710888311</v>
      </c>
      <c r="G4253" s="86" t="n">
        <v>0.4120825147347741</v>
      </c>
      <c r="H4253" s="86" t="n">
        <v>0.4556922106590981</v>
      </c>
      <c r="I4253" s="86" t="n">
        <v>0.4541048508671822</v>
      </c>
      <c r="J4253" s="86" t="n">
        <v>0.4548311076197958</v>
      </c>
      <c r="K4253" s="86" t="n">
        <v>0.5252598752598753</v>
      </c>
      <c r="L4253" s="86" t="n">
        <v>0.476090450277723</v>
      </c>
      <c r="M4253" s="86" t="n">
        <v>0.4661402731337873</v>
      </c>
      <c r="N4253" s="86" t="n">
        <v>0.175167338630759</v>
      </c>
      <c r="O4253" s="86" t="n">
        <v>0.3639212175470009</v>
      </c>
      <c r="P4253" s="86" t="n">
        <v>0.3634983088286051</v>
      </c>
      <c r="Q4253" s="86" t="n">
        <v>0.1940713437870931</v>
      </c>
      <c r="R4253" s="86" t="n">
        <v>0.2105942307349242</v>
      </c>
      <c r="S4253" s="86" t="n">
        <v>0.1953069567861608</v>
      </c>
      <c r="T4253" s="86" t="n">
        <v>0.1504322907737148</v>
      </c>
      <c r="U4253" s="86" t="n">
        <v>0.1887578594119698</v>
      </c>
      <c r="V4253" s="86" t="n">
        <v>0.1879122041828805</v>
      </c>
      <c r="W4253" s="86" t="n">
        <v>0.1708062569028844</v>
      </c>
      <c r="X4253" s="86" t="n">
        <v>0.1794075966009818</v>
      </c>
      <c r="Y4253" s="86" t="n">
        <v>0.2023984653587695</v>
      </c>
      <c r="Z4253" s="86" t="n">
        <v>0.1690058837950478</v>
      </c>
      <c r="AA4253" s="86" t="n">
        <v>0.2137612615592216</v>
      </c>
      <c r="AB4253" s="86" t="n">
        <v>0.2502476496645049</v>
      </c>
      <c r="AC4253" s="86" t="n">
        <v>0.2928049770083852</v>
      </c>
      <c r="AD4253" s="86" t="n">
        <v>0.4334635624302345</v>
      </c>
      <c r="AE4253" s="86" t="n">
        <v>0.4296533153820262</v>
      </c>
      <c r="AF4253" s="86" t="n">
        <v>0.4281095281398404</v>
      </c>
      <c r="AG4253" s="86" t="n">
        <v>0.3816649389282012</v>
      </c>
      <c r="AH4253" s="86" t="n">
        <v>0.3970482473968919</v>
      </c>
      <c r="AI4253" s="86" t="n">
        <v>0.4431693443768087</v>
      </c>
      <c r="AJ4253" s="86" t="n">
        <v>0.3977005877482321</v>
      </c>
      <c r="AK4253" s="86" t="n">
        <v>0.4289442060085838</v>
      </c>
    </row>
    <row r="4254">
      <c r="A4254" s="86" t="n">
        <v>7</v>
      </c>
      <c r="B4254" s="86" t="n">
        <v>0.4912864695515958</v>
      </c>
      <c r="C4254" s="86" t="n">
        <v>0.4842434140453029</v>
      </c>
      <c r="D4254" s="86" t="n">
        <v>0.4904464506554539</v>
      </c>
      <c r="E4254" s="86" t="n">
        <v>0.5258470672535572</v>
      </c>
      <c r="F4254" s="86" t="n">
        <v>0.4816615394424342</v>
      </c>
      <c r="G4254" s="86" t="n">
        <v>0.4710917765927589</v>
      </c>
      <c r="H4254" s="86" t="n">
        <v>0.5156102175969726</v>
      </c>
      <c r="I4254" s="86" t="n">
        <v>0.5499246234695745</v>
      </c>
      <c r="J4254" s="86" t="n">
        <v>0.507784046275798</v>
      </c>
      <c r="K4254" s="86" t="n">
        <v>0.6200623700623701</v>
      </c>
      <c r="L4254" s="86" t="n">
        <v>0.5737023148278682</v>
      </c>
      <c r="M4254" s="86" t="n">
        <v>0.5187930548281835</v>
      </c>
      <c r="N4254" s="86" t="n">
        <v>0.2053861510157748</v>
      </c>
      <c r="O4254" s="86" t="n">
        <v>0.4373442377023396</v>
      </c>
      <c r="P4254" s="86" t="n">
        <v>0.4036262396171281</v>
      </c>
      <c r="Q4254" s="86" t="n">
        <v>0.2398325732492035</v>
      </c>
      <c r="R4254" s="86" t="n">
        <v>0.2557160441703782</v>
      </c>
      <c r="S4254" s="86" t="n">
        <v>0.2305976957124033</v>
      </c>
      <c r="T4254" s="86" t="n">
        <v>0.2075240637781968</v>
      </c>
      <c r="U4254" s="86" t="n">
        <v>0.2437101137788335</v>
      </c>
      <c r="V4254" s="86" t="n">
        <v>0.2125063189946039</v>
      </c>
      <c r="W4254" s="86" t="n">
        <v>0.1970821667993732</v>
      </c>
      <c r="X4254" s="86" t="n">
        <v>0.2140174477188104</v>
      </c>
      <c r="Y4254" s="86" t="n">
        <v>0.2311729884313472</v>
      </c>
      <c r="Z4254" s="86" t="n">
        <v>0.2012748222603579</v>
      </c>
      <c r="AA4254" s="86" t="n">
        <v>0.2592969876569342</v>
      </c>
      <c r="AB4254" s="86" t="n">
        <v>0.2793488215614078</v>
      </c>
      <c r="AC4254" s="86" t="n">
        <v>0.3375710035163646</v>
      </c>
      <c r="AD4254" s="86" t="n">
        <v>0.5324110987083397</v>
      </c>
      <c r="AE4254" s="86" t="n">
        <v>0.4778189161898351</v>
      </c>
      <c r="AF4254" s="86" t="n">
        <v>0.4856016974840861</v>
      </c>
      <c r="AG4254" s="86" t="n">
        <v>0.444719881011403</v>
      </c>
      <c r="AH4254" s="86" t="n">
        <v>0.452018385916638</v>
      </c>
      <c r="AI4254" s="86" t="n">
        <v>0.4967568106975351</v>
      </c>
      <c r="AJ4254" s="86" t="n">
        <v>0.4582671607552497</v>
      </c>
      <c r="AK4254" s="86" t="n">
        <v>0.4823347639484979</v>
      </c>
    </row>
    <row r="4255">
      <c r="A4255" s="86" t="n">
        <v>8</v>
      </c>
      <c r="B4255" s="86" t="n">
        <v>0.5952614059134521</v>
      </c>
      <c r="C4255" s="86" t="n">
        <v>0.5879287083717958</v>
      </c>
      <c r="D4255" s="86" t="n">
        <v>0.5351533514716795</v>
      </c>
      <c r="E4255" s="86" t="n">
        <v>0.6027228989661172</v>
      </c>
      <c r="F4255" s="86" t="n">
        <v>0.5837544033026761</v>
      </c>
      <c r="G4255" s="86" t="n">
        <v>0.5161030030872858</v>
      </c>
      <c r="H4255" s="86" t="n">
        <v>0.5792074003994534</v>
      </c>
      <c r="I4255" s="86" t="n">
        <v>0.561040900573425</v>
      </c>
      <c r="J4255" s="86" t="n">
        <v>0.5107834035563807</v>
      </c>
      <c r="K4255" s="86" t="n">
        <v>0.5954261954261955</v>
      </c>
      <c r="L4255" s="86" t="n">
        <v>0.5531479967293541</v>
      </c>
      <c r="M4255" s="86" t="n">
        <v>0.503444386254683</v>
      </c>
      <c r="N4255" s="86" t="n">
        <v>0.199397189493874</v>
      </c>
      <c r="O4255" s="86" t="n">
        <v>0.4216409784896803</v>
      </c>
      <c r="P4255" s="86" t="n">
        <v>0.3953659602862337</v>
      </c>
      <c r="Q4255" s="86" t="n">
        <v>0.2730055600674705</v>
      </c>
      <c r="R4255" s="86" t="n">
        <v>0.2620252487111027</v>
      </c>
      <c r="S4255" s="86" t="n">
        <v>0.2350407135858364</v>
      </c>
      <c r="T4255" s="86" t="n">
        <v>0.254378015626148</v>
      </c>
      <c r="U4255" s="86" t="n">
        <v>0.2653394040515445</v>
      </c>
      <c r="V4255" s="86" t="n">
        <v>0.2272486803588014</v>
      </c>
      <c r="W4255" s="86" t="n">
        <v>0.2582128271646161</v>
      </c>
      <c r="X4255" s="86" t="n">
        <v>0.2214049778266328</v>
      </c>
      <c r="Y4255" s="86" t="n">
        <v>0.2578879853126361</v>
      </c>
      <c r="Z4255" s="86" t="n">
        <v>0.2307244422652611</v>
      </c>
      <c r="AA4255" s="86" t="n">
        <v>0.2586752040640833</v>
      </c>
      <c r="AB4255" s="86" t="n">
        <v>0.2854419378352616</v>
      </c>
      <c r="AC4255" s="86" t="n">
        <v>0.3320935893968082</v>
      </c>
      <c r="AD4255" s="86" t="n">
        <v>0.5220060596396108</v>
      </c>
      <c r="AE4255" s="86" t="n">
        <v>0.4708852238303602</v>
      </c>
      <c r="AF4255" s="86" t="n">
        <v>0.568758209558452</v>
      </c>
      <c r="AG4255" s="86" t="n">
        <v>0.5491203557638858</v>
      </c>
      <c r="AH4255" s="86" t="n">
        <v>0.4999530971514337</v>
      </c>
      <c r="AI4255" s="86" t="n">
        <v>0.5612214349865283</v>
      </c>
      <c r="AJ4255" s="86" t="n">
        <v>0.5661793650147277</v>
      </c>
      <c r="AK4255" s="86" t="n">
        <v>0.5286180257510731</v>
      </c>
    </row>
    <row r="4256">
      <c r="A4256" s="86" t="n">
        <v>9</v>
      </c>
      <c r="B4256" s="86" t="n">
        <v>0.5876248286665361</v>
      </c>
      <c r="C4256" s="86" t="n">
        <v>0.5761272456152808</v>
      </c>
      <c r="D4256" s="86" t="n">
        <v>0.5198182043037348</v>
      </c>
      <c r="E4256" s="86" t="n">
        <v>0.5786672126113215</v>
      </c>
      <c r="F4256" s="86" t="n">
        <v>0.5628257647002565</v>
      </c>
      <c r="G4256" s="86" t="n">
        <v>0.5019295537468426</v>
      </c>
      <c r="H4256" s="86" t="n">
        <v>0.565436770734784</v>
      </c>
      <c r="I4256" s="86" t="n">
        <v>0.510883807430576</v>
      </c>
      <c r="J4256" s="86" t="n">
        <v>0.5030350639148754</v>
      </c>
      <c r="K4256" s="86" t="n">
        <v>0.5242203742203743</v>
      </c>
      <c r="L4256" s="86" t="n">
        <v>0.4913440663151663</v>
      </c>
      <c r="M4256" s="86" t="n">
        <v>0.4882165733392418</v>
      </c>
      <c r="N4256" s="86" t="n">
        <v>0.1950131130856852</v>
      </c>
      <c r="O4256" s="86" t="n">
        <v>0.3785961431440392</v>
      </c>
      <c r="P4256" s="86" t="n">
        <v>0.3903039506684154</v>
      </c>
      <c r="Q4256" s="86" t="n">
        <v>0.3064596738926719</v>
      </c>
      <c r="R4256" s="86" t="n">
        <v>0.2659499188306861</v>
      </c>
      <c r="S4256" s="86" t="n">
        <v>0.2578977599080988</v>
      </c>
      <c r="T4256" s="86" t="n">
        <v>0.314457860834211</v>
      </c>
      <c r="U4256" s="86" t="n">
        <v>0.2879066391410499</v>
      </c>
      <c r="V4256" s="86" t="n">
        <v>0.2753435769624152</v>
      </c>
      <c r="W4256" s="86" t="n">
        <v>0.3324942850538103</v>
      </c>
      <c r="X4256" s="86" t="n">
        <v>0.2305329690758313</v>
      </c>
      <c r="Y4256" s="86" t="n">
        <v>0.2934530604559203</v>
      </c>
      <c r="Z4256" s="86" t="n">
        <v>0.2921365530767345</v>
      </c>
      <c r="AA4256" s="86" t="n">
        <v>0.2482900951196603</v>
      </c>
      <c r="AB4256" s="86" t="n">
        <v>0.2974412649757958</v>
      </c>
      <c r="AC4256" s="86" t="n">
        <v>0.3198539356234786</v>
      </c>
      <c r="AD4256" s="86" t="n">
        <v>0.4693828735448892</v>
      </c>
      <c r="AE4256" s="86" t="n">
        <v>0.4709861999326825</v>
      </c>
      <c r="AF4256" s="86" t="n">
        <v>0.5503687986258463</v>
      </c>
      <c r="AG4256" s="86" t="n">
        <v>0.5392346869788616</v>
      </c>
      <c r="AH4256" s="86" t="n">
        <v>0.4903223789124793</v>
      </c>
      <c r="AI4256" s="86" t="n">
        <v>0.5492465821774274</v>
      </c>
      <c r="AJ4256" s="86" t="n">
        <v>0.5540443322338505</v>
      </c>
      <c r="AK4256" s="86" t="n">
        <v>0.5177682403433477</v>
      </c>
    </row>
    <row r="4257">
      <c r="A4257" s="86" t="n">
        <v>10</v>
      </c>
      <c r="B4257" s="86" t="n">
        <v>0.5286861170941844</v>
      </c>
      <c r="C4257" s="86" t="n">
        <v>0.5167222892849535</v>
      </c>
      <c r="D4257" s="86" t="n">
        <v>0.5135728419490477</v>
      </c>
      <c r="E4257" s="86" t="n">
        <v>0.5144845941242706</v>
      </c>
      <c r="F4257" s="86" t="n">
        <v>0.4922932240942346</v>
      </c>
      <c r="G4257" s="86" t="n">
        <v>0.4937552624193096</v>
      </c>
      <c r="H4257" s="86" t="n">
        <v>0.5285398927783034</v>
      </c>
      <c r="I4257" s="86" t="n">
        <v>0.4876086619609168</v>
      </c>
      <c r="J4257" s="86" t="n">
        <v>0.5074269799328714</v>
      </c>
      <c r="K4257" s="86" t="n">
        <v>0.4981288981288981</v>
      </c>
      <c r="L4257" s="86" t="n">
        <v>0.4778949445963854</v>
      </c>
      <c r="M4257" s="86" t="n">
        <v>0.503041534061153</v>
      </c>
      <c r="N4257" s="86" t="n">
        <v>0.2507143695932986</v>
      </c>
      <c r="O4257" s="86" t="n">
        <v>0.3853710469646011</v>
      </c>
      <c r="P4257" s="86" t="n">
        <v>0.4266123651089484</v>
      </c>
      <c r="Q4257" s="86" t="n">
        <v>0.4080714687324295</v>
      </c>
      <c r="R4257" s="86" t="n">
        <v>0.3109884816878461</v>
      </c>
      <c r="S4257" s="86" t="n">
        <v>0.3345778288340034</v>
      </c>
      <c r="T4257" s="86" t="n">
        <v>0.393886698180215</v>
      </c>
      <c r="U4257" s="86" t="n">
        <v>0.3548259381804812</v>
      </c>
      <c r="V4257" s="86" t="n">
        <v>0.3810324355462551</v>
      </c>
      <c r="W4257" s="86" t="n">
        <v>0.4338478925333263</v>
      </c>
      <c r="X4257" s="86" t="n">
        <v>0.2875909970202012</v>
      </c>
      <c r="Y4257" s="86" t="n">
        <v>0.3641006931776724</v>
      </c>
      <c r="Z4257" s="86" t="n">
        <v>0.3890659475361609</v>
      </c>
      <c r="AA4257" s="86" t="n">
        <v>0.2647872044874254</v>
      </c>
      <c r="AB4257" s="86" t="n">
        <v>0.3313272152963386</v>
      </c>
      <c r="AC4257" s="86" t="n">
        <v>0.3209358939680823</v>
      </c>
      <c r="AD4257" s="86" t="n">
        <v>0.4595625365438792</v>
      </c>
      <c r="AE4257" s="86" t="n">
        <v>0.47802086839448</v>
      </c>
      <c r="AF4257" s="86" t="n">
        <v>0.4992421946044256</v>
      </c>
      <c r="AG4257" s="86" t="n">
        <v>0.4831658178212466</v>
      </c>
      <c r="AH4257" s="86" t="n">
        <v>0.4897908132953942</v>
      </c>
      <c r="AI4257" s="86" t="n">
        <v>0.5302863985630176</v>
      </c>
      <c r="AJ4257" s="86" t="n">
        <v>0.4916588616959183</v>
      </c>
      <c r="AK4257" s="86" t="n">
        <v>0.5171502145922746</v>
      </c>
    </row>
    <row r="4258">
      <c r="A4258" s="86" t="n">
        <v>11</v>
      </c>
      <c r="B4258" s="86" t="n">
        <v>0.5135108674368514</v>
      </c>
      <c r="C4258" s="86" t="n">
        <v>0.4973798196407015</v>
      </c>
      <c r="D4258" s="86" t="n">
        <v>0.5022879050210242</v>
      </c>
      <c r="E4258" s="86" t="n">
        <v>0.4857201351213021</v>
      </c>
      <c r="F4258" s="86" t="n">
        <v>0.4734686070420963</v>
      </c>
      <c r="G4258" s="86" t="n">
        <v>0.4917906258770699</v>
      </c>
      <c r="H4258" s="86" t="n">
        <v>0.5207610638074215</v>
      </c>
      <c r="I4258" s="86" t="n">
        <v>0.4850444510193442</v>
      </c>
      <c r="J4258" s="86" t="n">
        <v>0.5114261229736485</v>
      </c>
      <c r="K4258" s="86" t="n">
        <v>0.4791060291060291</v>
      </c>
      <c r="L4258" s="86" t="n">
        <v>0.4715228240336088</v>
      </c>
      <c r="M4258" s="86" t="n">
        <v>0.5079160456028683</v>
      </c>
      <c r="N4258" s="86" t="n">
        <v>0.3260265393196853</v>
      </c>
      <c r="O4258" s="86" t="n">
        <v>0.4022962084734689</v>
      </c>
      <c r="P4258" s="86" t="n">
        <v>0.4561791031039323</v>
      </c>
      <c r="Q4258" s="86" t="n">
        <v>0.5017804710439182</v>
      </c>
      <c r="R4258" s="86" t="n">
        <v>0.3643402094346692</v>
      </c>
      <c r="S4258" s="86" t="n">
        <v>0.4166638510659864</v>
      </c>
      <c r="T4258" s="86" t="n">
        <v>0.4662862181292708</v>
      </c>
      <c r="U4258" s="86" t="n">
        <v>0.434961303884694</v>
      </c>
      <c r="V4258" s="86" t="n">
        <v>0.4731780722070044</v>
      </c>
      <c r="W4258" s="86" t="n">
        <v>0.5161431176636786</v>
      </c>
      <c r="X4258" s="86" t="n">
        <v>0.3607011418071698</v>
      </c>
      <c r="Y4258" s="86" t="n">
        <v>0.4377611184992528</v>
      </c>
      <c r="Z4258" s="86" t="n">
        <v>0.48394214268203</v>
      </c>
      <c r="AA4258" s="86" t="n">
        <v>0.3236846631123576</v>
      </c>
      <c r="AB4258" s="86" t="n">
        <v>0.4067622376315347</v>
      </c>
      <c r="AC4258" s="86" t="n">
        <v>0.3248579929672708</v>
      </c>
      <c r="AD4258" s="86" t="n">
        <v>0.4636022962844841</v>
      </c>
      <c r="AE4258" s="86" t="n">
        <v>0.4840457758330529</v>
      </c>
      <c r="AF4258" s="86" t="n">
        <v>0.484490249570577</v>
      </c>
      <c r="AG4258" s="86" t="n">
        <v>0.4716125058217274</v>
      </c>
      <c r="AH4258" s="86" t="n">
        <v>0.4890403677183327</v>
      </c>
      <c r="AI4258" s="86" t="n">
        <v>0.5190100788344477</v>
      </c>
      <c r="AJ4258" s="86" t="n">
        <v>0.4751258975716362</v>
      </c>
      <c r="AK4258" s="86" t="n">
        <v>0.5112446351931331</v>
      </c>
    </row>
    <row r="4259">
      <c r="A4259" s="86" t="n">
        <v>12</v>
      </c>
      <c r="B4259" s="86" t="n">
        <v>0.5158605835128255</v>
      </c>
      <c r="C4259" s="86" t="n">
        <v>0.4992686217425265</v>
      </c>
      <c r="D4259" s="86" t="n">
        <v>0.5000309176354194</v>
      </c>
      <c r="E4259" s="86" t="n">
        <v>0.4816255502098474</v>
      </c>
      <c r="F4259" s="86" t="n">
        <v>0.475939238407957</v>
      </c>
      <c r="G4259" s="86" t="n">
        <v>0.4949831602582094</v>
      </c>
      <c r="H4259" s="86" t="n">
        <v>0.5162409334594764</v>
      </c>
      <c r="I4259" s="86" t="n">
        <v>0.4730123842935033</v>
      </c>
      <c r="J4259" s="86" t="n">
        <v>0.5051774619724344</v>
      </c>
      <c r="K4259" s="86" t="n">
        <v>0.4583160083160084</v>
      </c>
      <c r="L4259" s="86" t="n">
        <v>0.4558885724758227</v>
      </c>
      <c r="M4259" s="86" t="n">
        <v>0.4975627442291423</v>
      </c>
      <c r="N4259" s="86" t="n">
        <v>0.429208909069558</v>
      </c>
      <c r="O4259" s="86" t="n">
        <v>0.4192697621524837</v>
      </c>
      <c r="P4259" s="86" t="n">
        <v>0.4674305699362648</v>
      </c>
      <c r="Q4259" s="86" t="n">
        <v>0.5757793465358905</v>
      </c>
      <c r="R4259" s="86" t="n">
        <v>0.4333133135514103</v>
      </c>
      <c r="S4259" s="86" t="n">
        <v>0.4933270263878095</v>
      </c>
      <c r="T4259" s="86" t="n">
        <v>0.5689583384359156</v>
      </c>
      <c r="U4259" s="86" t="n">
        <v>0.5255224682559881</v>
      </c>
      <c r="V4259" s="86" t="n">
        <v>0.5536144649134151</v>
      </c>
      <c r="W4259" s="86" t="n">
        <v>0.5932499422084091</v>
      </c>
      <c r="X4259" s="86" t="n">
        <v>0.4463501506064673</v>
      </c>
      <c r="Y4259" s="86" t="n">
        <v>0.520236315919549</v>
      </c>
      <c r="Z4259" s="86" t="n">
        <v>0.5854682520225546</v>
      </c>
      <c r="AA4259" s="86" t="n">
        <v>0.4126460199235339</v>
      </c>
      <c r="AB4259" s="86" t="n">
        <v>0.5086443750817712</v>
      </c>
      <c r="AC4259" s="86" t="n">
        <v>0.3191777116581012</v>
      </c>
      <c r="AD4259" s="86" t="n">
        <v>0.4499149524265135</v>
      </c>
      <c r="AE4259" s="86" t="n">
        <v>0.4781555031975766</v>
      </c>
      <c r="AF4259" s="86" t="n">
        <v>0.4851975346064463</v>
      </c>
      <c r="AG4259" s="86" t="n">
        <v>0.4781328405522753</v>
      </c>
      <c r="AH4259" s="86" t="n">
        <v>0.4943247553234734</v>
      </c>
      <c r="AI4259" s="86" t="n">
        <v>0.5207065163157369</v>
      </c>
      <c r="AJ4259" s="86" t="n">
        <v>0.4818449593462828</v>
      </c>
      <c r="AK4259" s="86" t="n">
        <v>0.5117939914163091</v>
      </c>
    </row>
    <row r="4260">
      <c r="A4260" s="86" t="n">
        <v>13</v>
      </c>
      <c r="B4260" s="86" t="n">
        <v>0.4961817113765419</v>
      </c>
      <c r="C4260" s="86" t="n">
        <v>0.4810906767024073</v>
      </c>
      <c r="D4260" s="86" t="n">
        <v>0.4902609448429385</v>
      </c>
      <c r="E4260" s="86" t="n">
        <v>0.4686252431159791</v>
      </c>
      <c r="F4260" s="86" t="n">
        <v>0.4599837416516568</v>
      </c>
      <c r="G4260" s="86" t="n">
        <v>0.4893348301992703</v>
      </c>
      <c r="H4260" s="86" t="n">
        <v>0.5093030589719333</v>
      </c>
      <c r="I4260" s="86" t="n">
        <v>0.4710962706228778</v>
      </c>
      <c r="J4260" s="86" t="n">
        <v>0.5132828679568664</v>
      </c>
      <c r="K4260" s="86" t="n">
        <v>0.4588357588357588</v>
      </c>
      <c r="L4260" s="86" t="n">
        <v>0.4592719993233148</v>
      </c>
      <c r="M4260" s="86" t="n">
        <v>0.5095274543769891</v>
      </c>
      <c r="N4260" s="86" t="n">
        <v>0.5437037616941323</v>
      </c>
      <c r="O4260" s="86" t="n">
        <v>0.4577173413341719</v>
      </c>
      <c r="P4260" s="86" t="n">
        <v>0.4923264536020802</v>
      </c>
      <c r="Q4260" s="86" t="n">
        <v>0.6722371462485162</v>
      </c>
      <c r="R4260" s="86" t="n">
        <v>0.5186451563029609</v>
      </c>
      <c r="S4260" s="86" t="n">
        <v>0.5754468358279555</v>
      </c>
      <c r="T4260" s="86" t="n">
        <v>0.6757451811212618</v>
      </c>
      <c r="U4260" s="86" t="n">
        <v>0.6130011406163098</v>
      </c>
      <c r="V4260" s="86" t="n">
        <v>0.6421039019056913</v>
      </c>
      <c r="W4260" s="86" t="n">
        <v>0.6851257288161713</v>
      </c>
      <c r="X4260" s="86" t="n">
        <v>0.5439452967135999</v>
      </c>
      <c r="Y4260" s="86" t="n">
        <v>0.6122677148674254</v>
      </c>
      <c r="Z4260" s="86" t="n">
        <v>0.676544496200049</v>
      </c>
      <c r="AA4260" s="86" t="n">
        <v>0.523455793832436</v>
      </c>
      <c r="AB4260" s="86" t="n">
        <v>0.605367923294021</v>
      </c>
      <c r="AC4260" s="86" t="n">
        <v>0.326345685691101</v>
      </c>
      <c r="AD4260" s="86" t="n">
        <v>0.4532902779992559</v>
      </c>
      <c r="AE4260" s="86" t="n">
        <v>0.4923258162234938</v>
      </c>
      <c r="AF4260" s="86" t="n">
        <v>0.4720622410831566</v>
      </c>
      <c r="AG4260" s="86" t="n">
        <v>0.4635747660041166</v>
      </c>
      <c r="AH4260" s="86" t="n">
        <v>0.4894781276382852</v>
      </c>
      <c r="AI4260" s="86" t="n">
        <v>0.5065362738249676</v>
      </c>
      <c r="AJ4260" s="86" t="n">
        <v>0.4662214439874579</v>
      </c>
      <c r="AK4260" s="86" t="n">
        <v>0.5058197424892705</v>
      </c>
    </row>
    <row r="4261">
      <c r="A4261" s="86" t="n">
        <v>14</v>
      </c>
      <c r="B4261" s="86" t="n">
        <v>0.491090659878598</v>
      </c>
      <c r="C4261" s="86" t="n">
        <v>0.4802101824895264</v>
      </c>
      <c r="D4261" s="86" t="n">
        <v>0.5027825871877319</v>
      </c>
      <c r="E4261" s="86" t="n">
        <v>0.4754836728426655</v>
      </c>
      <c r="F4261" s="86" t="n">
        <v>0.4623906147887212</v>
      </c>
      <c r="G4261" s="86" t="n">
        <v>0.5044555150154363</v>
      </c>
      <c r="H4261" s="86" t="n">
        <v>0.5111952065594451</v>
      </c>
      <c r="I4261" s="86" t="n">
        <v>0.4748157853952688</v>
      </c>
      <c r="J4261" s="86" t="n">
        <v>0.5174962508033992</v>
      </c>
      <c r="K4261" s="86" t="n">
        <v>0.4647609147609147</v>
      </c>
      <c r="L4261" s="86" t="n">
        <v>0.4668001240589845</v>
      </c>
      <c r="M4261" s="86" t="n">
        <v>0.5157716633767071</v>
      </c>
      <c r="N4261" s="86" t="n">
        <v>0.6592554898813949</v>
      </c>
      <c r="O4261" s="86" t="n">
        <v>0.5134167291732197</v>
      </c>
      <c r="P4261" s="86" t="n">
        <v>0.5392650882400315</v>
      </c>
      <c r="Q4261" s="86" t="n">
        <v>0.7532329605797463</v>
      </c>
      <c r="R4261" s="86" t="n">
        <v>0.6056420106203951</v>
      </c>
      <c r="S4261" s="86" t="n">
        <v>0.6741392708720478</v>
      </c>
      <c r="T4261" s="86" t="n">
        <v>0.777535575203899</v>
      </c>
      <c r="U4261" s="86" t="n">
        <v>0.7062300274313508</v>
      </c>
      <c r="V4261" s="86" t="n">
        <v>0.7323567792525365</v>
      </c>
      <c r="W4261" s="86" t="n">
        <v>0.753396861274497</v>
      </c>
      <c r="X4261" s="86" t="n">
        <v>0.6492351131299741</v>
      </c>
      <c r="Y4261" s="86" t="n">
        <v>0.6949429805463041</v>
      </c>
      <c r="Z4261" s="86" t="n">
        <v>0.7762932091198824</v>
      </c>
      <c r="AA4261" s="86" t="n">
        <v>0.6388429533397717</v>
      </c>
      <c r="AB4261" s="86" t="n">
        <v>0.7013438498775771</v>
      </c>
      <c r="AC4261" s="86" t="n">
        <v>0.3948471733838247</v>
      </c>
      <c r="AD4261" s="86" t="n">
        <v>0.4562403657045659</v>
      </c>
      <c r="AE4261" s="86" t="n">
        <v>0.525782564792999</v>
      </c>
      <c r="AF4261" s="86" t="n">
        <v>0.4737799333131252</v>
      </c>
      <c r="AG4261" s="86" t="n">
        <v>0.4659785760430282</v>
      </c>
      <c r="AH4261" s="86" t="n">
        <v>0.505018604796598</v>
      </c>
      <c r="AI4261" s="86" t="n">
        <v>0.5097295679073944</v>
      </c>
      <c r="AJ4261" s="86" t="n">
        <v>0.467008727993376</v>
      </c>
      <c r="AK4261" s="86" t="n">
        <v>0.5194506437768242</v>
      </c>
    </row>
    <row r="4262">
      <c r="A4262" s="86" t="n">
        <v>15</v>
      </c>
      <c r="B4262" s="86" t="n">
        <v>0.4837477971411787</v>
      </c>
      <c r="C4262" s="86" t="n">
        <v>0.4780799545551374</v>
      </c>
      <c r="D4262" s="86" t="n">
        <v>0.4959497897600793</v>
      </c>
      <c r="E4262" s="86" t="n">
        <v>0.4765073190705292</v>
      </c>
      <c r="F4262" s="86" t="n">
        <v>0.4642874220954141</v>
      </c>
      <c r="G4262" s="86" t="n">
        <v>0.5024908784731968</v>
      </c>
      <c r="H4262" s="86" t="n">
        <v>0.5104593713865238</v>
      </c>
      <c r="I4262" s="86" t="n">
        <v>0.4896797554137254</v>
      </c>
      <c r="J4262" s="86" t="n">
        <v>0.5216382203813469</v>
      </c>
      <c r="K4262" s="86" t="n">
        <v>0.4811850311850312</v>
      </c>
      <c r="L4262" s="86" t="n">
        <v>0.4842811627710265</v>
      </c>
      <c r="M4262" s="86" t="n">
        <v>0.5228618619828385</v>
      </c>
      <c r="N4262" s="86" t="n">
        <v>0.7534348455787372</v>
      </c>
      <c r="O4262" s="86" t="n">
        <v>0.5811294732512279</v>
      </c>
      <c r="P4262" s="86" t="n">
        <v>0.6079473550999749</v>
      </c>
      <c r="Q4262" s="86" t="n">
        <v>0.8358218279502716</v>
      </c>
      <c r="R4262" s="86" t="n">
        <v>0.6922582908656277</v>
      </c>
      <c r="S4262" s="86" t="n">
        <v>0.7699428996182045</v>
      </c>
      <c r="T4262" s="86" t="n">
        <v>0.85355996962943</v>
      </c>
      <c r="U4262" s="86" t="n">
        <v>0.7935767276566461</v>
      </c>
      <c r="V4262" s="86" t="n">
        <v>0.8162377587848723</v>
      </c>
      <c r="W4262" s="86" t="n">
        <v>0.8564713738987489</v>
      </c>
      <c r="X4262" s="86" t="n">
        <v>0.7565994730120756</v>
      </c>
      <c r="Y4262" s="86" t="n">
        <v>0.7923173788704382</v>
      </c>
      <c r="Z4262" s="86" t="n">
        <v>0.845856827653837</v>
      </c>
      <c r="AA4262" s="86" t="n">
        <v>0.7494410562383417</v>
      </c>
      <c r="AB4262" s="86" t="n">
        <v>0.7790404276395717</v>
      </c>
      <c r="AC4262" s="86" t="n">
        <v>0.5038544766026508</v>
      </c>
      <c r="AD4262" s="86" t="n">
        <v>0.4778477648434593</v>
      </c>
      <c r="AE4262" s="86" t="n">
        <v>0.5775496465836418</v>
      </c>
      <c r="AF4262" s="86" t="n">
        <v>0.4716580782055168</v>
      </c>
      <c r="AG4262" s="86" t="n">
        <v>0.4665645047400129</v>
      </c>
      <c r="AH4262" s="86" t="n">
        <v>0.5008911541227604</v>
      </c>
      <c r="AI4262" s="86" t="n">
        <v>0.5028440275421614</v>
      </c>
      <c r="AJ4262" s="86" t="n">
        <v>0.4667101030256138</v>
      </c>
      <c r="AK4262" s="86" t="n">
        <v>0.5122746781115881</v>
      </c>
    </row>
    <row r="4263">
      <c r="A4263" s="86" t="n">
        <v>16</v>
      </c>
      <c r="B4263" s="86" t="n">
        <v>0.4983356177795182</v>
      </c>
      <c r="C4263" s="86" t="n">
        <v>0.4936590215153022</v>
      </c>
      <c r="D4263" s="86" t="n">
        <v>0.4982686124165224</v>
      </c>
      <c r="E4263" s="86" t="n">
        <v>0.4913501893745522</v>
      </c>
      <c r="F4263" s="86" t="n">
        <v>0.483526467634729</v>
      </c>
      <c r="G4263" s="86" t="n">
        <v>0.5070867246702218</v>
      </c>
      <c r="H4263" s="86" t="n">
        <v>0.5429412383054768</v>
      </c>
      <c r="I4263" s="86" t="n">
        <v>0.5448384687997517</v>
      </c>
      <c r="J4263" s="86" t="n">
        <v>0.574805398843105</v>
      </c>
      <c r="K4263" s="86" t="n">
        <v>0.5457380457380457</v>
      </c>
      <c r="L4263" s="86" t="n">
        <v>0.5484111991428653</v>
      </c>
      <c r="M4263" s="86" t="n">
        <v>0.5886073399669661</v>
      </c>
      <c r="N4263" s="86" t="n">
        <v>0.8506673973460679</v>
      </c>
      <c r="O4263" s="86" t="n">
        <v>0.6806479711582665</v>
      </c>
      <c r="P4263" s="86" t="n">
        <v>0.7107751777455651</v>
      </c>
      <c r="Q4263" s="86" t="n">
        <v>0.9081027050665332</v>
      </c>
      <c r="R4263" s="86" t="n">
        <v>0.8070727312730799</v>
      </c>
      <c r="S4263" s="86" t="n">
        <v>0.8812379633070918</v>
      </c>
      <c r="T4263" s="86" t="n">
        <v>0.9335276396678831</v>
      </c>
      <c r="U4263" s="86" t="n">
        <v>0.8815550088138535</v>
      </c>
      <c r="V4263" s="86" t="n">
        <v>0.8955573059333892</v>
      </c>
      <c r="W4263" s="86" t="n">
        <v>0.9222510466699199</v>
      </c>
      <c r="X4263" s="86" t="n">
        <v>0.8563230468307983</v>
      </c>
      <c r="Y4263" s="86" t="n">
        <v>0.8890798036977321</v>
      </c>
      <c r="Z4263" s="86" t="n">
        <v>0.932305712184359</v>
      </c>
      <c r="AA4263" s="86" t="n">
        <v>0.8555940679199354</v>
      </c>
      <c r="AB4263" s="86" t="n">
        <v>0.8754088555781919</v>
      </c>
      <c r="AC4263" s="86" t="n">
        <v>0.7416148228293211</v>
      </c>
      <c r="AD4263" s="86" t="n">
        <v>0.5748817307181205</v>
      </c>
      <c r="AE4263" s="86" t="n">
        <v>0.6942780208683946</v>
      </c>
      <c r="AF4263" s="86" t="n">
        <v>0.4862079418005457</v>
      </c>
      <c r="AG4263" s="86" t="n">
        <v>0.4854494373582127</v>
      </c>
      <c r="AH4263" s="86" t="n">
        <v>0.504705919139489</v>
      </c>
      <c r="AI4263" s="86" t="n">
        <v>0.507534178225726</v>
      </c>
      <c r="AJ4263" s="86" t="n">
        <v>0.486704402003502</v>
      </c>
      <c r="AK4263" s="86" t="n">
        <v>0.513442060085837</v>
      </c>
    </row>
    <row r="4264">
      <c r="A4264" s="86" t="n">
        <v>17</v>
      </c>
      <c r="B4264" s="86" t="n">
        <v>0.5603093792833366</v>
      </c>
      <c r="C4264" s="86" t="n">
        <v>0.5587587871902293</v>
      </c>
      <c r="D4264" s="86" t="n">
        <v>0.5648961167449915</v>
      </c>
      <c r="E4264" s="86" t="n">
        <v>0.5585013819224075</v>
      </c>
      <c r="F4264" s="86" t="n">
        <v>0.5502972727417632</v>
      </c>
      <c r="G4264" s="86" t="n">
        <v>0.5743404434465339</v>
      </c>
      <c r="H4264" s="86" t="n">
        <v>0.611584148007989</v>
      </c>
      <c r="I4264" s="86" t="n">
        <v>0.6336418839905882</v>
      </c>
      <c r="J4264" s="86" t="n">
        <v>0.6611083339284439</v>
      </c>
      <c r="K4264" s="86" t="n">
        <v>0.6347193347193347</v>
      </c>
      <c r="L4264" s="86" t="n">
        <v>0.6365212732963038</v>
      </c>
      <c r="M4264" s="86" t="n">
        <v>0.6682109334085324</v>
      </c>
      <c r="N4264" s="86" t="n">
        <v>0.9392883704544565</v>
      </c>
      <c r="O4264" s="86" t="n">
        <v>0.7839773524643712</v>
      </c>
      <c r="P4264" s="86" t="n">
        <v>0.8124755527944597</v>
      </c>
      <c r="Q4264" s="86" t="n">
        <v>0.9583307303054912</v>
      </c>
      <c r="R4264" s="86" t="n">
        <v>0.9031320056848253</v>
      </c>
      <c r="S4264" s="86" t="n">
        <v>0.9723282765145118</v>
      </c>
      <c r="T4264" s="86" t="n">
        <v>0.9826103994709642</v>
      </c>
      <c r="U4264" s="86" t="n">
        <v>0.9386612369559681</v>
      </c>
      <c r="V4264" s="86" t="n">
        <v>0.9774867448066684</v>
      </c>
      <c r="W4264" s="86" t="n">
        <v>0.9720545552616031</v>
      </c>
      <c r="X4264" s="86" t="n">
        <v>0.936459697278307</v>
      </c>
      <c r="Y4264" s="86" t="n">
        <v>0.974744324534253</v>
      </c>
      <c r="Z4264" s="86" t="n">
        <v>0.9840647217455259</v>
      </c>
      <c r="AA4264" s="86" t="n">
        <v>0.9550331397425552</v>
      </c>
      <c r="AB4264" s="86" t="n">
        <v>0.9657215483243931</v>
      </c>
      <c r="AC4264" s="86" t="n">
        <v>0.9381931295645117</v>
      </c>
      <c r="AD4264" s="86" t="n">
        <v>0.70481847658534</v>
      </c>
      <c r="AE4264" s="86" t="n">
        <v>0.8389094580949176</v>
      </c>
      <c r="AF4264" s="86" t="n">
        <v>0.5528948166110942</v>
      </c>
      <c r="AG4264" s="86" t="n">
        <v>0.5526659755712804</v>
      </c>
      <c r="AH4264" s="86" t="n">
        <v>0.5714643069322409</v>
      </c>
      <c r="AI4264" s="86" t="n">
        <v>0.5734956591158566</v>
      </c>
      <c r="AJ4264" s="86" t="n">
        <v>0.5539357413364826</v>
      </c>
      <c r="AK4264" s="86" t="n">
        <v>0.5788841201716739</v>
      </c>
    </row>
    <row r="4265">
      <c r="A4265" s="86" t="n">
        <v>18</v>
      </c>
      <c r="B4265" s="86" t="n">
        <v>0.6595848834932445</v>
      </c>
      <c r="C4265" s="86" t="n">
        <v>0.6612795569125896</v>
      </c>
      <c r="D4265" s="86" t="n">
        <v>0.6730460054415038</v>
      </c>
      <c r="E4265" s="86" t="n">
        <v>0.6605589108404134</v>
      </c>
      <c r="F4265" s="86" t="n">
        <v>0.6517366147568421</v>
      </c>
      <c r="G4265" s="86" t="n">
        <v>0.677133033960146</v>
      </c>
      <c r="H4265" s="86" t="n">
        <v>0.707032481866919</v>
      </c>
      <c r="I4265" s="86" t="n">
        <v>0.7367879735689027</v>
      </c>
      <c r="J4265" s="86" t="n">
        <v>0.7548739555809471</v>
      </c>
      <c r="K4265" s="86" t="n">
        <v>0.7361746361746363</v>
      </c>
      <c r="L4265" s="86" t="n">
        <v>0.7370795387261402</v>
      </c>
      <c r="M4265" s="86" t="n">
        <v>0.7531321758046973</v>
      </c>
      <c r="N4265" s="86" t="n">
        <v>1</v>
      </c>
      <c r="O4265" s="86" t="n">
        <v>0.8916620290836939</v>
      </c>
      <c r="P4265" s="86" t="n">
        <v>0.8825153585973632</v>
      </c>
      <c r="Q4265" s="86" t="n">
        <v>0.993003061160742</v>
      </c>
      <c r="R4265" s="86" t="n">
        <v>0.9777185773665463</v>
      </c>
      <c r="S4265" s="86" t="n">
        <v>1</v>
      </c>
      <c r="T4265" s="86" t="n">
        <v>1</v>
      </c>
      <c r="U4265" s="86" t="n">
        <v>0.9958240245845231</v>
      </c>
      <c r="V4265" s="86" t="n">
        <v>1</v>
      </c>
      <c r="W4265" s="86" t="n">
        <v>1</v>
      </c>
      <c r="X4265" s="86" t="n">
        <v>0.9975805973607499</v>
      </c>
      <c r="Y4265" s="86" t="n">
        <v>1</v>
      </c>
      <c r="Z4265" s="86" t="n">
        <v>1</v>
      </c>
      <c r="AA4265" s="86" t="n">
        <v>0.9987167444998609</v>
      </c>
      <c r="AB4265" s="86" t="n">
        <v>1</v>
      </c>
      <c r="AC4265" s="86" t="n">
        <v>1</v>
      </c>
      <c r="AD4265" s="86" t="n">
        <v>0.831526072396747</v>
      </c>
      <c r="AE4265" s="86" t="n">
        <v>0.9249074385728713</v>
      </c>
      <c r="AF4265" s="86" t="n">
        <v>0.6580782055168233</v>
      </c>
      <c r="AG4265" s="86" t="n">
        <v>0.6569612836345606</v>
      </c>
      <c r="AH4265" s="86" t="n">
        <v>0.6795284700290799</v>
      </c>
      <c r="AI4265" s="86" t="n">
        <v>0.6767787645943518</v>
      </c>
      <c r="AJ4265" s="86" t="n">
        <v>0.659852587856823</v>
      </c>
      <c r="AK4265" s="86" t="n">
        <v>0.6856309012875538</v>
      </c>
    </row>
    <row r="4266">
      <c r="A4266" s="86" t="n">
        <v>19</v>
      </c>
      <c r="B4266" s="86" t="n">
        <v>0.7628744859996083</v>
      </c>
      <c r="C4266" s="86" t="n">
        <v>0.7671660867712846</v>
      </c>
      <c r="D4266" s="86" t="n">
        <v>0.7798973534504082</v>
      </c>
      <c r="E4266" s="86" t="n">
        <v>0.7666086600470878</v>
      </c>
      <c r="F4266" s="86" t="n">
        <v>0.759695235666353</v>
      </c>
      <c r="G4266" s="86" t="n">
        <v>0.779153802975021</v>
      </c>
      <c r="H4266" s="86" t="n">
        <v>0.7996425943445812</v>
      </c>
      <c r="I4266" s="86" t="n">
        <v>0.8251687166265125</v>
      </c>
      <c r="J4266" s="86" t="n">
        <v>0.8312504463329288</v>
      </c>
      <c r="K4266" s="86" t="n">
        <v>0.8139293139293139</v>
      </c>
      <c r="L4266" s="86" t="n">
        <v>0.8148983562184569</v>
      </c>
      <c r="M4266" s="86" t="n">
        <v>0.8170648189179391</v>
      </c>
      <c r="N4266" s="86" t="n">
        <v>0.9845383019532625</v>
      </c>
      <c r="O4266" s="86" t="n">
        <v>0.9346221781315779</v>
      </c>
      <c r="P4266" s="86" t="n">
        <v>0.9120360783230944</v>
      </c>
      <c r="Q4266" s="86" t="n">
        <v>1</v>
      </c>
      <c r="R4266" s="86" t="n">
        <v>1</v>
      </c>
      <c r="S4266" s="86" t="n">
        <v>0.9852856708450179</v>
      </c>
      <c r="T4266" s="86" t="n">
        <v>0.9926032966763819</v>
      </c>
      <c r="U4266" s="86" t="n">
        <v>1</v>
      </c>
      <c r="V4266" s="86" t="n">
        <v>0.9848931942958583</v>
      </c>
      <c r="W4266" s="86" t="n">
        <v>0.9924999357871211</v>
      </c>
      <c r="X4266" s="86" t="n">
        <v>1</v>
      </c>
      <c r="Y4266" s="86" t="n">
        <v>0.993856727589413</v>
      </c>
      <c r="Z4266" s="86" t="n">
        <v>0.9861485658249571</v>
      </c>
      <c r="AA4266" s="86" t="n">
        <v>1</v>
      </c>
      <c r="AB4266" s="86" t="n">
        <v>0.9756088443638676</v>
      </c>
      <c r="AC4266" s="86" t="n">
        <v>0.9928996483635379</v>
      </c>
      <c r="AD4266" s="86" t="n">
        <v>0.9181018444692499</v>
      </c>
      <c r="AE4266" s="86" t="n">
        <v>0.9771457421743521</v>
      </c>
      <c r="AF4266" s="86" t="n">
        <v>0.7656865716883905</v>
      </c>
      <c r="AG4266" s="86" t="n">
        <v>0.7659139736482325</v>
      </c>
      <c r="AH4266" s="86" t="n">
        <v>0.7851849535661798</v>
      </c>
      <c r="AI4266" s="86" t="n">
        <v>0.784452649436184</v>
      </c>
      <c r="AJ4266" s="86" t="n">
        <v>0.7692579169551114</v>
      </c>
      <c r="AK4266" s="86" t="n">
        <v>0.7927210300429185</v>
      </c>
    </row>
    <row r="4267">
      <c r="A4267" s="86" t="n">
        <v>20</v>
      </c>
      <c r="B4267" s="86" t="n">
        <v>0.8560798903465831</v>
      </c>
      <c r="C4267" s="86" t="n">
        <v>0.8585954697152594</v>
      </c>
      <c r="D4267" s="86" t="n">
        <v>0.8601286173633442</v>
      </c>
      <c r="E4267" s="86" t="n">
        <v>0.8504452861091206</v>
      </c>
      <c r="F4267" s="86" t="n">
        <v>0.8483351132505536</v>
      </c>
      <c r="G4267" s="86" t="n">
        <v>0.8537047431939375</v>
      </c>
      <c r="H4267" s="86" t="n">
        <v>0.8928834226847472</v>
      </c>
      <c r="I4267" s="86" t="n">
        <v>0.9276667089338799</v>
      </c>
      <c r="J4267" s="86" t="n">
        <v>0.9301935299578661</v>
      </c>
      <c r="K4267" s="86" t="n">
        <v>0.9125779625779626</v>
      </c>
      <c r="L4267" s="86" t="n">
        <v>0.9130882228550484</v>
      </c>
      <c r="M4267" s="86" t="n">
        <v>0.9188655682230189</v>
      </c>
      <c r="N4267" s="86" t="n">
        <v>0.9332994089325555</v>
      </c>
      <c r="O4267" s="86" t="n">
        <v>0.9641051077935587</v>
      </c>
      <c r="P4267" s="86" t="n">
        <v>0.9615287269045814</v>
      </c>
      <c r="Q4267" s="86" t="n">
        <v>0.9417442368963578</v>
      </c>
      <c r="R4267" s="86" t="n">
        <v>0.9909197404960547</v>
      </c>
      <c r="S4267" s="86" t="n">
        <v>0.9569213095921882</v>
      </c>
      <c r="T4267" s="86" t="n">
        <v>0.9358789095985696</v>
      </c>
      <c r="U4267" s="86" t="n">
        <v>0.9697453880452097</v>
      </c>
      <c r="V4267" s="86" t="n">
        <v>0.9561138477092912</v>
      </c>
      <c r="W4267" s="86" t="n">
        <v>0.902396424626923</v>
      </c>
      <c r="X4267" s="86" t="n">
        <v>0.9603789140169092</v>
      </c>
      <c r="Y4267" s="86" t="n">
        <v>0.9492532746466441</v>
      </c>
      <c r="Z4267" s="86" t="n">
        <v>0.9122027457710223</v>
      </c>
      <c r="AA4267" s="86" t="n">
        <v>0.9492915635872945</v>
      </c>
      <c r="AB4267" s="86" t="n">
        <v>0.9384520494177898</v>
      </c>
      <c r="AC4267" s="86" t="n">
        <v>0.8883554233162024</v>
      </c>
      <c r="AD4267" s="86" t="n">
        <v>0.9948174134906712</v>
      </c>
      <c r="AE4267" s="86" t="n">
        <v>1</v>
      </c>
      <c r="AF4267" s="86" t="n">
        <v>0.8515711831868243</v>
      </c>
      <c r="AG4267" s="86" t="n">
        <v>0.8562371358603387</v>
      </c>
      <c r="AH4267" s="86" t="n">
        <v>0.8621056252149711</v>
      </c>
      <c r="AI4267" s="86" t="n">
        <v>0.8662808102983734</v>
      </c>
      <c r="AJ4267" s="86" t="n">
        <v>0.8624289068968796</v>
      </c>
      <c r="AK4267" s="86" t="n">
        <v>0.8704549356223178</v>
      </c>
    </row>
    <row r="4268">
      <c r="A4268" s="86" t="n">
        <v>21</v>
      </c>
      <c r="B4268" s="86" t="n">
        <v>0.9745447425102799</v>
      </c>
      <c r="C4268" s="86" t="n">
        <v>0.9756585954697152</v>
      </c>
      <c r="D4268" s="86" t="n">
        <v>0.9714630225080387</v>
      </c>
      <c r="E4268" s="86" t="n">
        <v>0.9619203603234722</v>
      </c>
      <c r="F4268" s="86" t="n">
        <v>0.9616175462645645</v>
      </c>
      <c r="G4268" s="86" t="n">
        <v>0.9617246702217231</v>
      </c>
      <c r="H4268" s="86" t="n">
        <v>0.9845474613686535</v>
      </c>
      <c r="I4268" s="86" t="n">
        <v>1</v>
      </c>
      <c r="J4268" s="86" t="n">
        <v>1</v>
      </c>
      <c r="K4268" s="86" t="n">
        <v>1</v>
      </c>
      <c r="L4268" s="86" t="n">
        <v>1</v>
      </c>
      <c r="M4268" s="86" t="n">
        <v>1</v>
      </c>
      <c r="N4268" s="86" t="n">
        <v>0.8746232434336711</v>
      </c>
      <c r="O4268" s="86" t="n">
        <v>1</v>
      </c>
      <c r="P4268" s="86" t="n">
        <v>1</v>
      </c>
      <c r="Q4268" s="86" t="n">
        <v>0.8747110639095395</v>
      </c>
      <c r="R4268" s="86" t="n">
        <v>0.959605630117681</v>
      </c>
      <c r="S4268" s="86" t="n">
        <v>0.9128290029394871</v>
      </c>
      <c r="T4268" s="86" t="n">
        <v>0.8385216390310807</v>
      </c>
      <c r="U4268" s="86" t="n">
        <v>0.9141709793275077</v>
      </c>
      <c r="V4268" s="86" t="n">
        <v>0.8952281304005363</v>
      </c>
      <c r="W4268" s="86" t="n">
        <v>0.8280892815863146</v>
      </c>
      <c r="X4268" s="86" t="n">
        <v>0.887053232246488</v>
      </c>
      <c r="Y4268" s="86" t="n">
        <v>0.8943639594685246</v>
      </c>
      <c r="Z4268" s="86" t="n">
        <v>0.7650159352782545</v>
      </c>
      <c r="AA4268" s="86" t="n">
        <v>0.8501699982801731</v>
      </c>
      <c r="AB4268" s="86" t="n">
        <v>0.8475225688279163</v>
      </c>
      <c r="AC4268" s="86" t="n">
        <v>0.721598593454152</v>
      </c>
      <c r="AD4268" s="86" t="n">
        <v>1</v>
      </c>
      <c r="AE4268" s="86" t="n">
        <v>0.9671154493436555</v>
      </c>
      <c r="AF4268" s="86" t="n">
        <v>0.9683742548246943</v>
      </c>
      <c r="AG4268" s="86" t="n">
        <v>0.9725214464926909</v>
      </c>
      <c r="AH4268" s="86" t="n">
        <v>0.9717332165973546</v>
      </c>
      <c r="AI4268" s="86" t="n">
        <v>0.9778465223031633</v>
      </c>
      <c r="AJ4268" s="86" t="n">
        <v>0.9813630872392123</v>
      </c>
      <c r="AK4268" s="86" t="n">
        <v>0.9788497854077255</v>
      </c>
    </row>
    <row r="4269">
      <c r="A4269" s="86" t="n">
        <v>22</v>
      </c>
      <c r="B4269" s="86" t="n">
        <v>1</v>
      </c>
      <c r="C4269" s="86" t="n">
        <v>1</v>
      </c>
      <c r="D4269" s="86" t="n">
        <v>1</v>
      </c>
      <c r="E4269" s="86" t="n">
        <v>1</v>
      </c>
      <c r="F4269" s="86" t="n">
        <v>1</v>
      </c>
      <c r="G4269" s="86" t="n">
        <v>1</v>
      </c>
      <c r="H4269" s="86" t="n">
        <v>1</v>
      </c>
      <c r="I4269" s="86" t="n">
        <v>0.925637882694394</v>
      </c>
      <c r="J4269" s="86" t="n">
        <v>0.946297222023852</v>
      </c>
      <c r="K4269" s="86" t="n">
        <v>0.907068607068607</v>
      </c>
      <c r="L4269" s="86" t="n">
        <v>0.9059971240871796</v>
      </c>
      <c r="M4269" s="86" t="n">
        <v>0.9233775127905572</v>
      </c>
      <c r="N4269" s="86" t="n">
        <v>0.7228245978001329</v>
      </c>
      <c r="O4269" s="86" t="n">
        <v>0.8665101986498582</v>
      </c>
      <c r="P4269" s="86" t="n">
        <v>0.8855525643680543</v>
      </c>
      <c r="Q4269" s="86" t="n">
        <v>0.7369275941775472</v>
      </c>
      <c r="R4269" s="86" t="n">
        <v>0.7845534498444998</v>
      </c>
      <c r="S4269" s="86" t="n">
        <v>0.7703314525120789</v>
      </c>
      <c r="T4269" s="86" t="n">
        <v>0.6688873104900928</v>
      </c>
      <c r="U4269" s="86" t="n">
        <v>0.753193254338584</v>
      </c>
      <c r="V4269" s="86" t="n">
        <v>0.756774550028803</v>
      </c>
      <c r="W4269" s="86" t="n">
        <v>0.7137389874913312</v>
      </c>
      <c r="X4269" s="86" t="n">
        <v>0.7309128530091659</v>
      </c>
      <c r="Y4269" s="86" t="n">
        <v>0.7478904567440655</v>
      </c>
      <c r="Z4269" s="86" t="n">
        <v>0.6162968864917873</v>
      </c>
      <c r="AA4269" s="86" t="n">
        <v>0.6919194591805685</v>
      </c>
      <c r="AB4269" s="86" t="n">
        <v>0.715567351363475</v>
      </c>
      <c r="AC4269" s="86" t="n">
        <v>0.5904787665674871</v>
      </c>
      <c r="AD4269" s="86" t="n">
        <v>0.850768085898049</v>
      </c>
      <c r="AE4269" s="86" t="n">
        <v>0.8773476943789971</v>
      </c>
      <c r="AF4269" s="86" t="n">
        <v>1</v>
      </c>
      <c r="AG4269" s="86" t="n">
        <v>1</v>
      </c>
      <c r="AH4269" s="86" t="n">
        <v>1</v>
      </c>
      <c r="AI4269" s="86" t="n">
        <v>1</v>
      </c>
      <c r="AJ4269" s="86" t="n">
        <v>1</v>
      </c>
      <c r="AK4269" s="86" t="n">
        <v>1</v>
      </c>
    </row>
    <row r="4270">
      <c r="A4270" s="86" t="n">
        <v>23</v>
      </c>
      <c r="B4270" s="86" t="n">
        <v>0.8726258077149011</v>
      </c>
      <c r="C4270" s="86" t="n">
        <v>0.8692466093872043</v>
      </c>
      <c r="D4270" s="86" t="n">
        <v>0.9075871877318825</v>
      </c>
      <c r="E4270" s="86" t="n">
        <v>0.8807452144538847</v>
      </c>
      <c r="F4270" s="86" t="n">
        <v>0.8701563670561232</v>
      </c>
      <c r="G4270" s="86" t="n">
        <v>0.9046800449059783</v>
      </c>
      <c r="H4270" s="86" t="n">
        <v>0.8733312309471251</v>
      </c>
      <c r="I4270" s="86" t="n">
        <v>0.7735322710173717</v>
      </c>
      <c r="J4270" s="86" t="n">
        <v>0.7950796257944727</v>
      </c>
      <c r="K4270" s="86" t="n">
        <v>0.7455301455301456</v>
      </c>
      <c r="L4270" s="86" t="n">
        <v>0.7399695491583727</v>
      </c>
      <c r="M4270" s="86" t="n">
        <v>0.7619143536236554</v>
      </c>
      <c r="N4270" s="86" t="n">
        <v>0.5410420010177319</v>
      </c>
      <c r="O4270" s="86" t="n">
        <v>0.6676546734738317</v>
      </c>
      <c r="P4270" s="86" t="n">
        <v>0.7156991325556248</v>
      </c>
      <c r="Q4270" s="86" t="n">
        <v>0.5704066970700318</v>
      </c>
      <c r="R4270" s="86" t="n">
        <v>0.6052376506686806</v>
      </c>
      <c r="S4270" s="86" t="n">
        <v>0.586866912187046</v>
      </c>
      <c r="T4270" s="86" t="n">
        <v>0.5361875137769723</v>
      </c>
      <c r="U4270" s="86" t="n">
        <v>0.5932336001055775</v>
      </c>
      <c r="V4270" s="86" t="n">
        <v>0.6096448431125898</v>
      </c>
      <c r="W4270" s="86" t="n">
        <v>0.5833611589140317</v>
      </c>
      <c r="X4270" s="86" t="n">
        <v>0.5688290414531506</v>
      </c>
      <c r="Y4270" s="86" t="n">
        <v>0.5902837438655543</v>
      </c>
      <c r="Z4270" s="86" t="n">
        <v>0.4742890414317235</v>
      </c>
      <c r="AA4270" s="86" t="n">
        <v>0.5283109976319306</v>
      </c>
      <c r="AB4270" s="86" t="n">
        <v>0.547109507878063</v>
      </c>
      <c r="AC4270" s="86" t="n">
        <v>0.4794427914525291</v>
      </c>
      <c r="AD4270" s="86" t="n">
        <v>0.6958220379524794</v>
      </c>
      <c r="AE4270" s="86" t="n">
        <v>0.7089868731066982</v>
      </c>
      <c r="AF4270" s="86" t="n">
        <v>0.8828938062039001</v>
      </c>
      <c r="AG4270" s="86" t="n">
        <v>0.8641096137377743</v>
      </c>
      <c r="AH4270" s="86" t="n">
        <v>0.9026609549419968</v>
      </c>
      <c r="AI4270" s="86" t="n">
        <v>0.8947210857199879</v>
      </c>
      <c r="AJ4270" s="86" t="n">
        <v>0.8582617312103813</v>
      </c>
      <c r="AK4270" s="86" t="n">
        <v>0.9029356223175967</v>
      </c>
    </row>
    <row r="4271">
      <c r="A4271" s="86" t="n">
        <v>24</v>
      </c>
      <c r="B4271" s="86" t="n">
        <v>0.7332093205404346</v>
      </c>
      <c r="C4271" s="86" t="n">
        <v>0.7232691898033088</v>
      </c>
      <c r="D4271" s="86" t="n">
        <v>0.7350976997279249</v>
      </c>
      <c r="E4271" s="86" t="n">
        <v>0.7170641826184871</v>
      </c>
      <c r="F4271" s="86" t="n">
        <v>0.7125141463570143</v>
      </c>
      <c r="G4271" s="86" t="n">
        <v>0.7277575077182149</v>
      </c>
      <c r="H4271" s="86" t="n">
        <v>0.704089141175234</v>
      </c>
      <c r="I4271" s="86" t="n">
        <v>0.5851191230962141</v>
      </c>
      <c r="J4271" s="86" t="n">
        <v>0.6133328572448761</v>
      </c>
      <c r="K4271" s="86" t="n">
        <v>0.5513513513513514</v>
      </c>
      <c r="L4271" s="86" t="n">
        <v>0.5452251388614768</v>
      </c>
      <c r="M4271" s="86" t="n">
        <v>0.5732989566128187</v>
      </c>
      <c r="N4271" s="86" t="n">
        <v>0.3544838924335538</v>
      </c>
      <c r="O4271" s="86" t="n">
        <v>0.4765176994362311</v>
      </c>
      <c r="P4271" s="86" t="n">
        <v>0.5145532776512276</v>
      </c>
      <c r="Q4271" s="86" t="n">
        <v>0.4283438495658149</v>
      </c>
      <c r="R4271" s="86" t="n">
        <v>0.425874279733836</v>
      </c>
      <c r="S4271" s="86" t="n">
        <v>0.4173564888333277</v>
      </c>
      <c r="T4271" s="86" t="n">
        <v>0.4108844203874696</v>
      </c>
      <c r="U4271" s="86" t="n">
        <v>0.4483988952046981</v>
      </c>
      <c r="V4271" s="86" t="n">
        <v>0.4628560679982602</v>
      </c>
      <c r="W4271" s="86" t="n">
        <v>0.461819022423137</v>
      </c>
      <c r="X4271" s="86" t="n">
        <v>0.3982854032966382</v>
      </c>
      <c r="Y4271" s="86" t="n">
        <v>0.4392322086358875</v>
      </c>
      <c r="Z4271" s="86" t="n">
        <v>0.3591566560431479</v>
      </c>
      <c r="AA4271" s="86" t="n">
        <v>0.357505721731998</v>
      </c>
      <c r="AB4271" s="86" t="n">
        <v>0.3798104779171262</v>
      </c>
      <c r="AC4271" s="86" t="n">
        <v>0.3573167433053827</v>
      </c>
      <c r="AD4271" s="86" t="n">
        <v>0.5094349651836495</v>
      </c>
      <c r="AE4271" s="86" t="n">
        <v>0.5417704476607204</v>
      </c>
      <c r="AF4271" s="86" t="n">
        <v>0.7274931797514398</v>
      </c>
      <c r="AG4271" s="86" t="n">
        <v>0.7068703895674644</v>
      </c>
      <c r="AH4271" s="86" t="n">
        <v>0.7229292392357962</v>
      </c>
      <c r="AI4271" s="86" t="n">
        <v>0.7327612014768985</v>
      </c>
      <c r="AJ4271" s="86" t="n">
        <v>0.7067502816576402</v>
      </c>
      <c r="AK4271" s="86" t="n">
        <v>0.7261459227467812</v>
      </c>
    </row>
    <row r="4281">
      <c r="A4281" s="86" t="inlineStr">
        <is>
          <t>RefgChg-Res-8pct-Dec-NTXV-b-cDXGF-SFm1985-CZ12</t>
        </is>
      </c>
      <c r="B4281" s="85" t="n"/>
      <c r="C4281" s="85" t="n"/>
      <c r="D4281" s="85" t="n">
        <v>2015</v>
      </c>
      <c r="E4281" s="85" t="n"/>
      <c r="F4281" s="86" t="inlineStr">
        <is>
          <t>Source Annual kWh:</t>
        </is>
      </c>
      <c r="G4281" s="151" t="n">
        <v>22131.57099999992</v>
      </c>
      <c r="H4281" s="85" t="inlineStr">
        <is>
          <t>DEER</t>
        </is>
      </c>
      <c r="I4281" s="85" t="n"/>
      <c r="J4281" s="85" t="n"/>
      <c r="K4281" s="85" t="inlineStr">
        <is>
          <t>PDAF</t>
        </is>
      </c>
      <c r="L4281" s="85" t="inlineStr">
        <is>
          <t>Monthly</t>
        </is>
      </c>
      <c r="M4281" s="85" t="n"/>
      <c r="N4281" s="85" t="n"/>
      <c r="O4281" s="85" t="n"/>
      <c r="P4281" s="85" t="n"/>
      <c r="Q4281" s="85" t="n"/>
      <c r="R4281" s="85" t="n"/>
      <c r="S4281" s="85" t="n"/>
      <c r="T4281" s="108" t="n"/>
      <c r="U4281" s="85" t="n"/>
      <c r="V4281" s="85" t="n"/>
      <c r="W4281" s="85" t="n"/>
      <c r="X4281" s="85" t="n"/>
      <c r="Y4281" s="85" t="n"/>
      <c r="Z4281" s="85" t="n"/>
      <c r="AA4281" s="85" t="n"/>
      <c r="AB4281" s="85" t="n"/>
      <c r="AC4281" s="85" t="n"/>
      <c r="AD4281" s="85" t="n"/>
      <c r="AE4281" s="85" t="n"/>
      <c r="AF4281" s="85" t="n"/>
      <c r="AG4281" s="85" t="n"/>
      <c r="AH4281" s="85" t="n"/>
      <c r="AI4281" s="85" t="n"/>
      <c r="AJ4281" s="85" t="n"/>
      <c r="AK4281" s="85" t="n"/>
    </row>
    <row r="4282">
      <c r="A4282" s="85" t="n">
        <v>108</v>
      </c>
      <c r="B4282" s="86" t="inlineStr">
        <is>
          <t>RefgChg-Res-8pct-Dec-NTXV-b-20-MM</t>
        </is>
      </c>
      <c r="C4282" s="85" t="n"/>
      <c r="D4282" s="85" t="n"/>
      <c r="E4282" s="85" t="n"/>
      <c r="F4282" s="85" t="inlineStr">
        <is>
          <t>Source Sample Size:</t>
        </is>
      </c>
      <c r="G4282" s="85" t="n">
        <v>0</v>
      </c>
      <c r="H4282" s="85" t="inlineStr">
        <is>
          <t>DEER</t>
        </is>
      </c>
      <c r="I4282" s="85" t="n"/>
      <c r="J4282" s="85" t="n"/>
      <c r="K4282" s="85" t="inlineStr">
        <is>
          <t>WKWE</t>
        </is>
      </c>
      <c r="L4282" s="85" t="inlineStr">
        <is>
          <t>Monthly</t>
        </is>
      </c>
      <c r="M4282" s="85" t="n"/>
      <c r="N4282" s="85" t="inlineStr">
        <is>
          <t>Weekend Peak3</t>
        </is>
      </c>
      <c r="O4282" s="85" t="n"/>
      <c r="P4282" s="85" t="n"/>
      <c r="Q4282" s="85" t="n"/>
      <c r="R4282" s="85" t="n"/>
      <c r="S4282" s="85" t="n"/>
      <c r="T4282" s="85" t="n"/>
      <c r="U4282" s="85" t="n"/>
      <c r="V4282" s="85" t="n"/>
      <c r="W4282" s="85" t="n"/>
      <c r="X4282" s="85" t="n"/>
      <c r="Y4282" s="85" t="n"/>
      <c r="Z4282" s="85" t="n"/>
      <c r="AA4282" s="85" t="n"/>
      <c r="AB4282" s="85" t="n"/>
      <c r="AC4282" s="85" t="n"/>
      <c r="AD4282" s="85" t="n"/>
      <c r="AE4282" s="85" t="n"/>
      <c r="AF4282" s="85" t="n"/>
      <c r="AG4282" s="85" t="n"/>
      <c r="AH4282" s="85" t="n"/>
      <c r="AI4282" s="85" t="n"/>
      <c r="AJ4282" s="85" t="n"/>
      <c r="AK4282" s="85" t="n"/>
    </row>
    <row r="4283">
      <c r="A4283" s="86" t="n"/>
      <c r="B4283" s="86" t="n">
        <v>1</v>
      </c>
      <c r="C4283" s="86" t="inlineStr">
        <is>
          <t>JANUARY</t>
        </is>
      </c>
      <c r="D4283" s="86" t="inlineStr">
        <is>
          <t>JAN</t>
        </is>
      </c>
      <c r="E4283" s="86" t="n">
        <v>2</v>
      </c>
      <c r="F4283" s="86" t="inlineStr">
        <is>
          <t>FEBRUARY</t>
        </is>
      </c>
      <c r="G4283" s="86" t="inlineStr">
        <is>
          <t>FEB</t>
        </is>
      </c>
      <c r="H4283" s="86" t="n">
        <v>3</v>
      </c>
      <c r="I4283" s="86" t="inlineStr">
        <is>
          <t>MARCH</t>
        </is>
      </c>
      <c r="J4283" s="86" t="inlineStr">
        <is>
          <t>MAR</t>
        </is>
      </c>
      <c r="K4283" s="86" t="n">
        <v>4</v>
      </c>
      <c r="L4283" s="86" t="inlineStr">
        <is>
          <t>APRIL</t>
        </is>
      </c>
      <c r="M4283" s="86" t="inlineStr">
        <is>
          <t>APR</t>
        </is>
      </c>
      <c r="N4283" s="86" t="n">
        <v>5</v>
      </c>
      <c r="O4283" s="86" t="inlineStr">
        <is>
          <t>MAY</t>
        </is>
      </c>
      <c r="P4283" s="86" t="inlineStr">
        <is>
          <t>MAY</t>
        </is>
      </c>
      <c r="Q4283" s="86" t="n">
        <v>6</v>
      </c>
      <c r="R4283" s="86" t="inlineStr">
        <is>
          <t>JUNE</t>
        </is>
      </c>
      <c r="S4283" s="86" t="inlineStr">
        <is>
          <t>JUN</t>
        </is>
      </c>
      <c r="T4283" s="86" t="n">
        <v>7</v>
      </c>
      <c r="U4283" s="86" t="inlineStr">
        <is>
          <t>JULY</t>
        </is>
      </c>
      <c r="V4283" s="86" t="inlineStr">
        <is>
          <t>JUL</t>
        </is>
      </c>
      <c r="W4283" s="86" t="n">
        <v>8</v>
      </c>
      <c r="X4283" s="86" t="inlineStr">
        <is>
          <t>AUGUST</t>
        </is>
      </c>
      <c r="Y4283" s="86" t="inlineStr">
        <is>
          <t>AUG</t>
        </is>
      </c>
      <c r="Z4283" s="86" t="n">
        <v>9</v>
      </c>
      <c r="AA4283" s="86" t="inlineStr">
        <is>
          <t>SEPTEMBER</t>
        </is>
      </c>
      <c r="AB4283" s="86" t="inlineStr">
        <is>
          <t>SEP</t>
        </is>
      </c>
      <c r="AC4283" s="86" t="n">
        <v>10</v>
      </c>
      <c r="AD4283" s="86" t="inlineStr">
        <is>
          <t>OCTOBER</t>
        </is>
      </c>
      <c r="AE4283" s="86" t="inlineStr">
        <is>
          <t>OCT</t>
        </is>
      </c>
      <c r="AF4283" s="86" t="n">
        <v>11</v>
      </c>
      <c r="AG4283" s="86" t="inlineStr">
        <is>
          <t>NOVEMBER</t>
        </is>
      </c>
      <c r="AH4283" s="86" t="inlineStr">
        <is>
          <t>NOV</t>
        </is>
      </c>
      <c r="AI4283" s="86" t="n">
        <v>12</v>
      </c>
      <c r="AJ4283" s="86" t="inlineStr">
        <is>
          <t>DECEMBER</t>
        </is>
      </c>
      <c r="AK4283" s="86" t="inlineStr">
        <is>
          <t>DEC</t>
        </is>
      </c>
    </row>
    <row r="4284">
      <c r="A4284" s="85" t="n"/>
      <c r="B4284" s="86" t="n">
        <v>31</v>
      </c>
      <c r="C4284" s="85" t="n"/>
      <c r="D4284" s="85" t="n"/>
      <c r="E4284" s="86" t="n">
        <v>28</v>
      </c>
      <c r="F4284" s="85" t="n"/>
      <c r="G4284" s="85" t="n"/>
      <c r="H4284" s="86" t="n">
        <v>31</v>
      </c>
      <c r="I4284" s="85" t="n"/>
      <c r="J4284" s="85" t="n"/>
      <c r="K4284" s="86" t="n">
        <v>30</v>
      </c>
      <c r="L4284" s="85" t="n"/>
      <c r="M4284" s="85" t="n"/>
      <c r="N4284" s="86" t="n">
        <v>31</v>
      </c>
      <c r="O4284" s="85" t="n"/>
      <c r="P4284" s="85" t="n"/>
      <c r="Q4284" s="86" t="n">
        <v>30</v>
      </c>
      <c r="R4284" s="85" t="n"/>
      <c r="S4284" s="85" t="n"/>
      <c r="T4284" s="86" t="n">
        <v>31</v>
      </c>
      <c r="U4284" s="85" t="n"/>
      <c r="V4284" s="85" t="n"/>
      <c r="W4284" s="86" t="n">
        <v>31</v>
      </c>
      <c r="X4284" s="85" t="n"/>
      <c r="Y4284" s="85" t="n"/>
      <c r="Z4284" s="86" t="n">
        <v>30</v>
      </c>
      <c r="AA4284" s="85" t="n"/>
      <c r="AB4284" s="85" t="n"/>
      <c r="AC4284" s="86" t="n">
        <v>31</v>
      </c>
      <c r="AD4284" s="85" t="n"/>
      <c r="AE4284" s="85" t="n"/>
      <c r="AF4284" s="86" t="n">
        <v>30</v>
      </c>
      <c r="AG4284" s="85" t="n"/>
      <c r="AH4284" s="85" t="n"/>
      <c r="AI4284" s="86" t="n">
        <v>31</v>
      </c>
      <c r="AJ4284" s="85" t="n"/>
      <c r="AK4284" s="85" t="n"/>
    </row>
    <row r="4285">
      <c r="A4285" s="86" t="inlineStr">
        <is>
          <t>RATIOS</t>
        </is>
      </c>
      <c r="B4285" s="86" t="inlineStr">
        <is>
          <t>E.BKDWN</t>
        </is>
      </c>
      <c r="C4285" s="86" t="inlineStr">
        <is>
          <t>PEAK/AVG</t>
        </is>
      </c>
      <c r="D4285" s="86" t="inlineStr">
        <is>
          <t>END/AVG</t>
        </is>
      </c>
      <c r="E4285" s="86" t="inlineStr">
        <is>
          <t>E.BKDWN</t>
        </is>
      </c>
      <c r="F4285" s="86" t="inlineStr">
        <is>
          <t>PEAK/AVG</t>
        </is>
      </c>
      <c r="G4285" s="86" t="inlineStr">
        <is>
          <t>END/AVG</t>
        </is>
      </c>
      <c r="H4285" s="86" t="inlineStr">
        <is>
          <t>E.BKDWN</t>
        </is>
      </c>
      <c r="I4285" s="86" t="inlineStr">
        <is>
          <t>PEAK/AVG</t>
        </is>
      </c>
      <c r="J4285" s="86" t="inlineStr">
        <is>
          <t>END/AVG</t>
        </is>
      </c>
      <c r="K4285" s="86" t="inlineStr">
        <is>
          <t>E.BKDWN</t>
        </is>
      </c>
      <c r="L4285" s="86" t="inlineStr">
        <is>
          <t>PEAK/AVG</t>
        </is>
      </c>
      <c r="M4285" s="86" t="inlineStr">
        <is>
          <t>END/AVG</t>
        </is>
      </c>
      <c r="N4285" s="86" t="inlineStr">
        <is>
          <t>E.BKDWN</t>
        </is>
      </c>
      <c r="O4285" s="86" t="inlineStr">
        <is>
          <t>PEAK/AVG</t>
        </is>
      </c>
      <c r="P4285" s="86" t="inlineStr">
        <is>
          <t>END/AVG</t>
        </is>
      </c>
      <c r="Q4285" s="86" t="inlineStr">
        <is>
          <t>E.BKDWN</t>
        </is>
      </c>
      <c r="R4285" s="86" t="inlineStr">
        <is>
          <t>PEAK/AVG</t>
        </is>
      </c>
      <c r="S4285" s="86" t="inlineStr">
        <is>
          <t>END/AVG</t>
        </is>
      </c>
      <c r="T4285" s="86" t="inlineStr">
        <is>
          <t>E.BKDWN</t>
        </is>
      </c>
      <c r="U4285" s="86" t="inlineStr">
        <is>
          <t>PEAK/AVG</t>
        </is>
      </c>
      <c r="V4285" s="86" t="inlineStr">
        <is>
          <t>END/AVG</t>
        </is>
      </c>
      <c r="W4285" s="86" t="inlineStr">
        <is>
          <t>E.BKDWN</t>
        </is>
      </c>
      <c r="X4285" s="86" t="inlineStr">
        <is>
          <t>PEAK/AVG</t>
        </is>
      </c>
      <c r="Y4285" s="86" t="inlineStr">
        <is>
          <t>END/AVG</t>
        </is>
      </c>
      <c r="Z4285" s="86" t="inlineStr">
        <is>
          <t>E.BKDWN</t>
        </is>
      </c>
      <c r="AA4285" s="86" t="inlineStr">
        <is>
          <t>PEAK/AVG</t>
        </is>
      </c>
      <c r="AB4285" s="86" t="inlineStr">
        <is>
          <t>END/AVG</t>
        </is>
      </c>
      <c r="AC4285" s="86" t="inlineStr">
        <is>
          <t>E.BKDWN</t>
        </is>
      </c>
      <c r="AD4285" s="86" t="inlineStr">
        <is>
          <t>PEAK/AVG</t>
        </is>
      </c>
      <c r="AE4285" s="86" t="inlineStr">
        <is>
          <t>END/AVG</t>
        </is>
      </c>
      <c r="AF4285" s="86" t="inlineStr">
        <is>
          <t>E.BKDWN</t>
        </is>
      </c>
      <c r="AG4285" s="86" t="inlineStr">
        <is>
          <t>PEAK/AVG</t>
        </is>
      </c>
      <c r="AH4285" s="86" t="inlineStr">
        <is>
          <t>END/AVG</t>
        </is>
      </c>
      <c r="AI4285" s="86" t="inlineStr">
        <is>
          <t>E.BKDWN</t>
        </is>
      </c>
      <c r="AJ4285" s="86" t="inlineStr">
        <is>
          <t>PEAK/AVG</t>
        </is>
      </c>
      <c r="AK4285" s="86" t="inlineStr">
        <is>
          <t>END/AVG</t>
        </is>
      </c>
    </row>
    <row r="4286">
      <c r="A4286" s="85" t="n"/>
      <c r="B4286" s="192" t="n">
        <v>0.0675398814278408</v>
      </c>
      <c r="C4286" s="193" t="n">
        <v>1.026698327138822</v>
      </c>
      <c r="D4286" s="193" t="n">
        <v>0.9773114219859232</v>
      </c>
      <c r="E4286" s="192" t="n">
        <v>0.0585902717495568</v>
      </c>
      <c r="F4286" s="193" t="n">
        <v>1.02000581264461</v>
      </c>
      <c r="G4286" s="193" t="n">
        <v>0.9807318109525184</v>
      </c>
      <c r="H4286" s="192" t="n">
        <v>0.06343880621938436</v>
      </c>
      <c r="I4286" s="193" t="n">
        <v>1.039608016090986</v>
      </c>
      <c r="J4286" s="193" t="n">
        <v>0.9957032790062077</v>
      </c>
      <c r="K4286" s="192" t="n">
        <v>0.06073395273574335</v>
      </c>
      <c r="L4286" s="193" t="n">
        <v>1.061572989851678</v>
      </c>
      <c r="M4286" s="193" t="n">
        <v>0.9827174856658323</v>
      </c>
      <c r="N4286" s="192" t="n">
        <v>0.08188374332974165</v>
      </c>
      <c r="O4286" s="193" t="n">
        <v>1.896515844444408</v>
      </c>
      <c r="P4286" s="193" t="n">
        <v>0.8677505162707784</v>
      </c>
      <c r="Q4286" s="192" t="n">
        <v>0.1007130673822231</v>
      </c>
      <c r="R4286" s="193" t="n">
        <v>1.715112979340584</v>
      </c>
      <c r="S4286" s="193" t="n">
        <v>0.8777004050017123</v>
      </c>
      <c r="T4286" s="192" t="n">
        <v>0.1274175947025765</v>
      </c>
      <c r="U4286" s="193" t="n">
        <v>1.76783688698361</v>
      </c>
      <c r="V4286" s="193" t="n">
        <v>1.01604689273784</v>
      </c>
      <c r="W4286" s="192" t="n">
        <v>0.1227966026072053</v>
      </c>
      <c r="X4286" s="193" t="n">
        <v>1.590512678625136</v>
      </c>
      <c r="Y4286" s="193" t="n">
        <v>0.9485287742871853</v>
      </c>
      <c r="Z4286" s="192" t="n">
        <v>0.1164655604317908</v>
      </c>
      <c r="AA4286" s="193" t="n">
        <v>1.481918427799001</v>
      </c>
      <c r="AB4286" s="193" t="n">
        <v>0.8119480371538275</v>
      </c>
      <c r="AC4286" s="192" t="n">
        <v>0.07040226382249619</v>
      </c>
      <c r="AD4286" s="193" t="n">
        <v>1.287587602566706</v>
      </c>
      <c r="AE4286" s="193" t="n">
        <v>0.9473962991070209</v>
      </c>
      <c r="AF4286" s="192" t="n">
        <v>0.06250519967897178</v>
      </c>
      <c r="AG4286" s="193" t="n">
        <v>1.037519666741074</v>
      </c>
      <c r="AH4286" s="193" t="n">
        <v>0.9829067847695582</v>
      </c>
      <c r="AI4286" s="192" t="n">
        <v>0.06751305591246939</v>
      </c>
      <c r="AJ4286" s="193" t="n">
        <v>1.057703487274732</v>
      </c>
      <c r="AK4286" s="193" t="n">
        <v>1.002390994877009</v>
      </c>
      <c r="AM4286">
        <f>A4281</f>
        <v/>
      </c>
      <c r="AN4286" s="83">
        <f>1/($B4286*(1/$B4284)*(1/(5/7+2/7*$D4286))*$B4296/SUM($B4288:$B4311))</f>
        <v/>
      </c>
      <c r="AO4286" s="83">
        <f>1/(B4286*(1/B4284)*(1/(5/7+2/7*D4286)))</f>
        <v/>
      </c>
      <c r="AP4286" s="83" t="n"/>
      <c r="AR4286" s="174">
        <f>CHOOSE(AV$3,C4286,F4286,I4286,L4286,O4286,R4286,U4286,X4286,AA4286,AD4286,AG4286,AJ4286)</f>
        <v/>
      </c>
      <c r="AS4286" s="82" t="n"/>
      <c r="AT4286" s="82" t="n"/>
      <c r="AV4286" s="119">
        <f>AN4286/AR4286</f>
        <v/>
      </c>
      <c r="AW4286" s="172">
        <f>AO4286/AR4286</f>
        <v/>
      </c>
      <c r="AX4286" s="83" t="n"/>
    </row>
    <row r="4287">
      <c r="A4287" s="86" t="inlineStr">
        <is>
          <t>HOUR</t>
        </is>
      </c>
      <c r="B4287" s="86" t="inlineStr">
        <is>
          <t>PEAK</t>
        </is>
      </c>
      <c r="C4287" s="86" t="inlineStr">
        <is>
          <t>AVG</t>
        </is>
      </c>
      <c r="D4287" s="86" t="inlineStr">
        <is>
          <t>END</t>
        </is>
      </c>
      <c r="E4287" s="86" t="inlineStr">
        <is>
          <t>PEAK</t>
        </is>
      </c>
      <c r="F4287" s="86" t="inlineStr">
        <is>
          <t>AVG</t>
        </is>
      </c>
      <c r="G4287" s="86" t="inlineStr">
        <is>
          <t>END</t>
        </is>
      </c>
      <c r="H4287" s="86" t="inlineStr">
        <is>
          <t>PEAK</t>
        </is>
      </c>
      <c r="I4287" s="86" t="inlineStr">
        <is>
          <t>AVG</t>
        </is>
      </c>
      <c r="J4287" s="86" t="inlineStr">
        <is>
          <t>END</t>
        </is>
      </c>
      <c r="K4287" s="86" t="inlineStr">
        <is>
          <t>PEAK</t>
        </is>
      </c>
      <c r="L4287" s="86" t="inlineStr">
        <is>
          <t>AVG</t>
        </is>
      </c>
      <c r="M4287" s="86" t="inlineStr">
        <is>
          <t>END</t>
        </is>
      </c>
      <c r="N4287" s="86" t="inlineStr">
        <is>
          <t>PEAK</t>
        </is>
      </c>
      <c r="O4287" s="86" t="inlineStr">
        <is>
          <t>AVG</t>
        </is>
      </c>
      <c r="P4287" s="86" t="inlineStr">
        <is>
          <t>END</t>
        </is>
      </c>
      <c r="Q4287" s="86" t="inlineStr">
        <is>
          <t>PEAK</t>
        </is>
      </c>
      <c r="R4287" s="86" t="inlineStr">
        <is>
          <t>AVG</t>
        </is>
      </c>
      <c r="S4287" s="86" t="inlineStr">
        <is>
          <t>END</t>
        </is>
      </c>
      <c r="T4287" s="86" t="inlineStr">
        <is>
          <t>PEAK</t>
        </is>
      </c>
      <c r="U4287" s="86" t="inlineStr">
        <is>
          <t>AVG</t>
        </is>
      </c>
      <c r="V4287" s="86" t="inlineStr">
        <is>
          <t>END</t>
        </is>
      </c>
      <c r="W4287" s="86" t="inlineStr">
        <is>
          <t>PEAK</t>
        </is>
      </c>
      <c r="X4287" s="86" t="inlineStr">
        <is>
          <t>AVG</t>
        </is>
      </c>
      <c r="Y4287" s="86" t="inlineStr">
        <is>
          <t>END</t>
        </is>
      </c>
      <c r="Z4287" s="86" t="inlineStr">
        <is>
          <t>PEAK</t>
        </is>
      </c>
      <c r="AA4287" s="86" t="inlineStr">
        <is>
          <t>AVG</t>
        </is>
      </c>
      <c r="AB4287" s="86" t="inlineStr">
        <is>
          <t>END</t>
        </is>
      </c>
      <c r="AC4287" s="86" t="inlineStr">
        <is>
          <t>PEAK</t>
        </is>
      </c>
      <c r="AD4287" s="86" t="inlineStr">
        <is>
          <t>AVG</t>
        </is>
      </c>
      <c r="AE4287" s="86" t="inlineStr">
        <is>
          <t>END</t>
        </is>
      </c>
      <c r="AF4287" s="86" t="inlineStr">
        <is>
          <t>PEAK</t>
        </is>
      </c>
      <c r="AG4287" s="86" t="inlineStr">
        <is>
          <t>AVG</t>
        </is>
      </c>
      <c r="AH4287" s="86" t="inlineStr">
        <is>
          <t>END</t>
        </is>
      </c>
      <c r="AI4287" s="86" t="inlineStr">
        <is>
          <t>PEAK</t>
        </is>
      </c>
      <c r="AJ4287" s="86" t="inlineStr">
        <is>
          <t>AVG</t>
        </is>
      </c>
      <c r="AK4287" s="86" t="inlineStr">
        <is>
          <t>END</t>
        </is>
      </c>
    </row>
    <row r="4288">
      <c r="A4288" s="86" t="n">
        <v>1</v>
      </c>
      <c r="B4288" s="86" t="n">
        <v>0.5503718728870859</v>
      </c>
      <c r="C4288" s="86" t="n">
        <v>0.5502942825112107</v>
      </c>
      <c r="D4288" s="86" t="n">
        <v>0.6025880265532748</v>
      </c>
      <c r="E4288" s="86" t="n">
        <v>0.5458454154584542</v>
      </c>
      <c r="F4288" s="86" t="n">
        <v>0.5276782600424843</v>
      </c>
      <c r="G4288" s="86" t="n">
        <v>0.5783061024996508</v>
      </c>
      <c r="H4288" s="86" t="n">
        <v>0.5751350206502172</v>
      </c>
      <c r="I4288" s="86" t="n">
        <v>0.4604451670778201</v>
      </c>
      <c r="J4288" s="86" t="n">
        <v>0.5161393189951459</v>
      </c>
      <c r="K4288" s="86" t="n">
        <v>0.4629761300152362</v>
      </c>
      <c r="L4288" s="86" t="n">
        <v>0.4397056762438682</v>
      </c>
      <c r="M4288" s="86" t="n">
        <v>0.4854703595334483</v>
      </c>
      <c r="N4288" s="86" t="n">
        <v>0.1464529398321961</v>
      </c>
      <c r="O4288" s="86" t="n">
        <v>0.3291541309234881</v>
      </c>
      <c r="P4288" s="86" t="n">
        <v>0.4202088654006625</v>
      </c>
      <c r="Q4288" s="86" t="n">
        <v>0.1743696860933776</v>
      </c>
      <c r="R4288" s="86" t="n">
        <v>0.2072567709092837</v>
      </c>
      <c r="S4288" s="86" t="n">
        <v>0.3081678105540658</v>
      </c>
      <c r="T4288" s="86" t="n">
        <v>0.1559069368704308</v>
      </c>
      <c r="U4288" s="86" t="n">
        <v>0.2002483649308718</v>
      </c>
      <c r="V4288" s="86" t="n">
        <v>0.2330241384343857</v>
      </c>
      <c r="W4288" s="86" t="n">
        <v>0.1863067271394042</v>
      </c>
      <c r="X4288" s="86" t="n">
        <v>0.1908495277798921</v>
      </c>
      <c r="Y4288" s="86" t="n">
        <v>0.2349851505051422</v>
      </c>
      <c r="Z4288" s="86" t="n">
        <v>0.1526833582048306</v>
      </c>
      <c r="AA4288" s="86" t="n">
        <v>0.1951082908809247</v>
      </c>
      <c r="AB4288" s="86" t="n">
        <v>0.2524026476403336</v>
      </c>
      <c r="AC4288" s="86" t="n">
        <v>0.2384946473899128</v>
      </c>
      <c r="AD4288" s="86" t="n">
        <v>0.3869850505661138</v>
      </c>
      <c r="AE4288" s="86" t="n">
        <v>0.4548507214575436</v>
      </c>
      <c r="AF4288" s="86" t="n">
        <v>0.5643544705765604</v>
      </c>
      <c r="AG4288" s="86" t="n">
        <v>0.5211003953516233</v>
      </c>
      <c r="AH4288" s="86" t="n">
        <v>0.5714818266542404</v>
      </c>
      <c r="AI4288" s="86" t="n">
        <v>0.5522032930427333</v>
      </c>
      <c r="AJ4288" s="86" t="n">
        <v>0.5398146042616941</v>
      </c>
      <c r="AK4288" s="86" t="n">
        <v>0.6074104069649726</v>
      </c>
    </row>
    <row r="4289">
      <c r="A4289" s="86" t="n">
        <v>2</v>
      </c>
      <c r="B4289" s="86" t="n">
        <v>0.4697189220515793</v>
      </c>
      <c r="C4289" s="86" t="n">
        <v>0.4651905829596411</v>
      </c>
      <c r="D4289" s="86" t="n">
        <v>0.52173514026125</v>
      </c>
      <c r="E4289" s="86" t="n">
        <v>0.4634536546345366</v>
      </c>
      <c r="F4289" s="86" t="n">
        <v>0.4426460797057797</v>
      </c>
      <c r="G4289" s="86" t="n">
        <v>0.4947633012149139</v>
      </c>
      <c r="H4289" s="86" t="n">
        <v>0.497511384094038</v>
      </c>
      <c r="I4289" s="86" t="n">
        <v>0.4039863198026464</v>
      </c>
      <c r="J4289" s="86" t="n">
        <v>0.4476490805371506</v>
      </c>
      <c r="K4289" s="86" t="n">
        <v>0.4227526663280853</v>
      </c>
      <c r="L4289" s="86" t="n">
        <v>0.3951086194814295</v>
      </c>
      <c r="M4289" s="86" t="n">
        <v>0.4225820674175318</v>
      </c>
      <c r="N4289" s="86" t="n">
        <v>0.1256243674708629</v>
      </c>
      <c r="O4289" s="86" t="n">
        <v>0.2858373130822829</v>
      </c>
      <c r="P4289" s="86" t="n">
        <v>0.3637696917591725</v>
      </c>
      <c r="Q4289" s="86" t="n">
        <v>0.1289164778912065</v>
      </c>
      <c r="R4289" s="86" t="n">
        <v>0.1829106624421672</v>
      </c>
      <c r="S4289" s="86" t="n">
        <v>0.2508976864687969</v>
      </c>
      <c r="T4289" s="86" t="n">
        <v>0.096206510608911</v>
      </c>
      <c r="U4289" s="86" t="n">
        <v>0.1637332008720369</v>
      </c>
      <c r="V4289" s="86" t="n">
        <v>0.1933463380973234</v>
      </c>
      <c r="W4289" s="86" t="n">
        <v>0.1355748078542136</v>
      </c>
      <c r="X4289" s="86" t="n">
        <v>0.1573286335771039</v>
      </c>
      <c r="Y4289" s="86" t="n">
        <v>0.1879725576147432</v>
      </c>
      <c r="Z4289" s="86" t="n">
        <v>0.1184435969712043</v>
      </c>
      <c r="AA4289" s="86" t="n">
        <v>0.1657282450025322</v>
      </c>
      <c r="AB4289" s="86" t="n">
        <v>0.2072724146823691</v>
      </c>
      <c r="AC4289" s="86" t="n">
        <v>0.2110694183864916</v>
      </c>
      <c r="AD4289" s="86" t="n">
        <v>0.3458772559539552</v>
      </c>
      <c r="AE4289" s="86" t="n">
        <v>0.3944411197553029</v>
      </c>
      <c r="AF4289" s="86" t="n">
        <v>0.4892329066190335</v>
      </c>
      <c r="AG4289" s="86" t="n">
        <v>0.4325805678686953</v>
      </c>
      <c r="AH4289" s="86" t="n">
        <v>0.4841876359117738</v>
      </c>
      <c r="AI4289" s="86" t="n">
        <v>0.4735890358808413</v>
      </c>
      <c r="AJ4289" s="86" t="n">
        <v>0.4561457483379928</v>
      </c>
      <c r="AK4289" s="86" t="n">
        <v>0.5252750219342647</v>
      </c>
    </row>
    <row r="4290">
      <c r="A4290" s="86" t="n">
        <v>3</v>
      </c>
      <c r="B4290" s="86" t="n">
        <v>0.4365884284748382</v>
      </c>
      <c r="C4290" s="86" t="n">
        <v>0.4289658071748878</v>
      </c>
      <c r="D4290" s="86" t="n">
        <v>0.4676190767536481</v>
      </c>
      <c r="E4290" s="86" t="n">
        <v>0.4371562843715629</v>
      </c>
      <c r="F4290" s="86" t="n">
        <v>0.4137313338194731</v>
      </c>
      <c r="G4290" s="86" t="n">
        <v>0.4449448401061303</v>
      </c>
      <c r="H4290" s="86" t="n">
        <v>0.4593879063856824</v>
      </c>
      <c r="I4290" s="86" t="n">
        <v>0.3819101816550796</v>
      </c>
      <c r="J4290" s="86" t="n">
        <v>0.416787726322503</v>
      </c>
      <c r="K4290" s="86" t="n">
        <v>0.408532249873032</v>
      </c>
      <c r="L4290" s="86" t="n">
        <v>0.3772109320252278</v>
      </c>
      <c r="M4290" s="86" t="n">
        <v>0.4033428193514771</v>
      </c>
      <c r="N4290" s="86" t="n">
        <v>0.1194867944239496</v>
      </c>
      <c r="O4290" s="86" t="n">
        <v>0.265090425115478</v>
      </c>
      <c r="P4290" s="86" t="n">
        <v>0.348800161832756</v>
      </c>
      <c r="Q4290" s="86" t="n">
        <v>0.1080285958047719</v>
      </c>
      <c r="R4290" s="86" t="n">
        <v>0.173491707873212</v>
      </c>
      <c r="S4290" s="86" t="n">
        <v>0.2292168537793736</v>
      </c>
      <c r="T4290" s="86" t="n">
        <v>0.08572857380992069</v>
      </c>
      <c r="U4290" s="86" t="n">
        <v>0.1474956536137098</v>
      </c>
      <c r="V4290" s="86" t="n">
        <v>0.1753121806865985</v>
      </c>
      <c r="W4290" s="86" t="n">
        <v>0.1157763232937726</v>
      </c>
      <c r="X4290" s="86" t="n">
        <v>0.1463794506671975</v>
      </c>
      <c r="Y4290" s="86" t="n">
        <v>0.1706459854487919</v>
      </c>
      <c r="Z4290" s="86" t="n">
        <v>0.0990990990990991</v>
      </c>
      <c r="AA4290" s="86" t="n">
        <v>0.1501415080287187</v>
      </c>
      <c r="AB4290" s="86" t="n">
        <v>0.1924525058024585</v>
      </c>
      <c r="AC4290" s="86" t="n">
        <v>0.1984328440569474</v>
      </c>
      <c r="AD4290" s="86" t="n">
        <v>0.3267465145275248</v>
      </c>
      <c r="AE4290" s="86" t="n">
        <v>0.3665469778575702</v>
      </c>
      <c r="AF4290" s="86" t="n">
        <v>0.4558896496973305</v>
      </c>
      <c r="AG4290" s="86" t="n">
        <v>0.3975829639391397</v>
      </c>
      <c r="AH4290" s="86" t="n">
        <v>0.4275240757999379</v>
      </c>
      <c r="AI4290" s="86" t="n">
        <v>0.4379937184733986</v>
      </c>
      <c r="AJ4290" s="86" t="n">
        <v>0.4221832822803944</v>
      </c>
      <c r="AK4290" s="86" t="n">
        <v>0.4700681649456706</v>
      </c>
    </row>
    <row r="4291">
      <c r="A4291" s="86" t="n">
        <v>4</v>
      </c>
      <c r="B4291" s="86" t="n">
        <v>0.4225828262339418</v>
      </c>
      <c r="C4291" s="86" t="n">
        <v>0.412570067264574</v>
      </c>
      <c r="D4291" s="86" t="n">
        <v>0.4389550001529567</v>
      </c>
      <c r="E4291" s="86" t="n">
        <v>0.4265573442655735</v>
      </c>
      <c r="F4291" s="86" t="n">
        <v>0.4034589898861799</v>
      </c>
      <c r="G4291" s="86" t="n">
        <v>0.4245217148442954</v>
      </c>
      <c r="H4291" s="86" t="n">
        <v>0.4425500370644923</v>
      </c>
      <c r="I4291" s="86" t="n">
        <v>0.37071092173133</v>
      </c>
      <c r="J4291" s="86" t="n">
        <v>0.3941466180065903</v>
      </c>
      <c r="K4291" s="86" t="n">
        <v>0.3974606399187405</v>
      </c>
      <c r="L4291" s="86" t="n">
        <v>0.366362999299229</v>
      </c>
      <c r="M4291" s="86" t="n">
        <v>0.3776103250631288</v>
      </c>
      <c r="N4291" s="86" t="n">
        <v>0.1127289347393164</v>
      </c>
      <c r="O4291" s="86" t="n">
        <v>0.252921899989934</v>
      </c>
      <c r="P4291" s="86" t="n">
        <v>0.3223759071484563</v>
      </c>
      <c r="Q4291" s="86" t="n">
        <v>0.1017916507310759</v>
      </c>
      <c r="R4291" s="86" t="n">
        <v>0.1651465538955099</v>
      </c>
      <c r="S4291" s="86" t="n">
        <v>0.211194945684287</v>
      </c>
      <c r="T4291" s="86" t="n">
        <v>0.08172790703212439</v>
      </c>
      <c r="U4291" s="86" t="n">
        <v>0.1379805171509783</v>
      </c>
      <c r="V4291" s="86" t="n">
        <v>0.1546239898085115</v>
      </c>
      <c r="W4291" s="86" t="n">
        <v>0.09413106651095841</v>
      </c>
      <c r="X4291" s="86" t="n">
        <v>0.1399387548378409</v>
      </c>
      <c r="Y4291" s="86" t="n">
        <v>0.1503106073378552</v>
      </c>
      <c r="Z4291" s="86" t="n">
        <v>0.09531310451555851</v>
      </c>
      <c r="AA4291" s="86" t="n">
        <v>0.1430571692436024</v>
      </c>
      <c r="AB4291" s="86" t="n">
        <v>0.1779764463165134</v>
      </c>
      <c r="AC4291" s="86" t="n">
        <v>0.1885553470919325</v>
      </c>
      <c r="AD4291" s="86" t="n">
        <v>0.3149330612964572</v>
      </c>
      <c r="AE4291" s="86" t="n">
        <v>0.339484008245229</v>
      </c>
      <c r="AF4291" s="86" t="n">
        <v>0.4424928053984321</v>
      </c>
      <c r="AG4291" s="86" t="n">
        <v>0.3831017131903677</v>
      </c>
      <c r="AH4291" s="86" t="n">
        <v>0.398322460391426</v>
      </c>
      <c r="AI4291" s="86" t="n">
        <v>0.4199105358332539</v>
      </c>
      <c r="AJ4291" s="86" t="n">
        <v>0.4082184084859348</v>
      </c>
      <c r="AK4291" s="86" t="n">
        <v>0.440541270162651</v>
      </c>
    </row>
    <row r="4292">
      <c r="A4292" s="86" t="n">
        <v>5</v>
      </c>
      <c r="B4292" s="86" t="n">
        <v>0.4179464889404037</v>
      </c>
      <c r="C4292" s="86" t="n">
        <v>0.4053531390134528</v>
      </c>
      <c r="D4292" s="86" t="n">
        <v>0.4167456942702438</v>
      </c>
      <c r="E4292" s="86" t="n">
        <v>0.421057894210579</v>
      </c>
      <c r="F4292" s="86" t="n">
        <v>0.4010494277289876</v>
      </c>
      <c r="G4292" s="86" t="n">
        <v>0.4068216729507052</v>
      </c>
      <c r="H4292" s="86" t="n">
        <v>0.4441385153023404</v>
      </c>
      <c r="I4292" s="86" t="n">
        <v>0.4015894819466247</v>
      </c>
      <c r="J4292" s="86" t="n">
        <v>0.417496368210325</v>
      </c>
      <c r="K4292" s="86" t="n">
        <v>0.4395124428643982</v>
      </c>
      <c r="L4292" s="86" t="n">
        <v>0.4109320252277505</v>
      </c>
      <c r="M4292" s="86" t="n">
        <v>0.4122810533488317</v>
      </c>
      <c r="N4292" s="86" t="n">
        <v>0.1242205608697072</v>
      </c>
      <c r="O4292" s="86" t="n">
        <v>0.2836563733768774</v>
      </c>
      <c r="P4292" s="86" t="n">
        <v>0.3466761069107644</v>
      </c>
      <c r="Q4292" s="86" t="n">
        <v>0.1120884940131211</v>
      </c>
      <c r="R4292" s="86" t="n">
        <v>0.1851775748014794</v>
      </c>
      <c r="S4292" s="86" t="n">
        <v>0.2253533930275896</v>
      </c>
      <c r="T4292" s="86" t="n">
        <v>0.09149143904936537</v>
      </c>
      <c r="U4292" s="86" t="n">
        <v>0.1545768137538979</v>
      </c>
      <c r="V4292" s="86" t="n">
        <v>0.1582732858261343</v>
      </c>
      <c r="W4292" s="86" t="n">
        <v>0.1037723038483474</v>
      </c>
      <c r="X4292" s="86" t="n">
        <v>0.156520619009421</v>
      </c>
      <c r="Y4292" s="86" t="n">
        <v>0.1614120637555605</v>
      </c>
      <c r="Z4292" s="86" t="n">
        <v>0.106256563311778</v>
      </c>
      <c r="AA4292" s="86" t="n">
        <v>0.1595495576012155</v>
      </c>
      <c r="AB4292" s="86" t="n">
        <v>0.1927103928479326</v>
      </c>
      <c r="AC4292" s="86" t="n">
        <v>0.2088621564948681</v>
      </c>
      <c r="AD4292" s="86" t="n">
        <v>0.3507512499842569</v>
      </c>
      <c r="AE4292" s="86" t="n">
        <v>0.3709688144158521</v>
      </c>
      <c r="AF4292" s="86" t="n">
        <v>0.4318745658430088</v>
      </c>
      <c r="AG4292" s="86" t="n">
        <v>0.3773361686833593</v>
      </c>
      <c r="AH4292" s="86" t="n">
        <v>0.3770425598011805</v>
      </c>
      <c r="AI4292" s="86" t="n">
        <v>0.4123917388407728</v>
      </c>
      <c r="AJ4292" s="86" t="n">
        <v>0.403509945290868</v>
      </c>
      <c r="AK4292" s="86" t="n">
        <v>0.4172234595397178</v>
      </c>
    </row>
    <row r="4293">
      <c r="A4293" s="86" t="n">
        <v>6</v>
      </c>
      <c r="B4293" s="86" t="n">
        <v>0.455809910170965</v>
      </c>
      <c r="C4293" s="86" t="n">
        <v>0.4431334080717488</v>
      </c>
      <c r="D4293" s="86" t="n">
        <v>0.45391416072685</v>
      </c>
      <c r="E4293" s="86" t="n">
        <v>0.4645535446455355</v>
      </c>
      <c r="F4293" s="86" t="n">
        <v>0.4452775752195555</v>
      </c>
      <c r="G4293" s="86" t="n">
        <v>0.4473188102220359</v>
      </c>
      <c r="H4293" s="86" t="n">
        <v>0.4921105580853543</v>
      </c>
      <c r="I4293" s="86" t="n">
        <v>0.4651687598116169</v>
      </c>
      <c r="J4293" s="86" t="n">
        <v>0.4711051270240584</v>
      </c>
      <c r="K4293" s="86" t="n">
        <v>0.5104113763331641</v>
      </c>
      <c r="L4293" s="86" t="n">
        <v>0.4850035038542396</v>
      </c>
      <c r="M4293" s="86" t="n">
        <v>0.4774540061725921</v>
      </c>
      <c r="N4293" s="86" t="n">
        <v>0.1463876465019098</v>
      </c>
      <c r="O4293" s="86" t="n">
        <v>0.33802328572547</v>
      </c>
      <c r="P4293" s="86" t="n">
        <v>0.4002579209548132</v>
      </c>
      <c r="Q4293" s="86" t="n">
        <v>0.1323291459503986</v>
      </c>
      <c r="R4293" s="86" t="n">
        <v>0.2209974414380974</v>
      </c>
      <c r="S4293" s="86" t="n">
        <v>0.2605108858688241</v>
      </c>
      <c r="T4293" s="86" t="n">
        <v>0.1089467292167742</v>
      </c>
      <c r="U4293" s="86" t="n">
        <v>0.1841819135138118</v>
      </c>
      <c r="V4293" s="86" t="n">
        <v>0.1761614713961543</v>
      </c>
      <c r="W4293" s="86" t="n">
        <v>0.1218054914315201</v>
      </c>
      <c r="X4293" s="86" t="n">
        <v>0.1857203918285135</v>
      </c>
      <c r="Y4293" s="86" t="n">
        <v>0.1857937671028571</v>
      </c>
      <c r="Z4293" s="86" t="n">
        <v>0.1252141712264412</v>
      </c>
      <c r="AA4293" s="86" t="n">
        <v>0.1881312002859952</v>
      </c>
      <c r="AB4293" s="86" t="n">
        <v>0.2210779678500817</v>
      </c>
      <c r="AC4293" s="86" t="n">
        <v>0.2427988080785785</v>
      </c>
      <c r="AD4293" s="86" t="n">
        <v>0.4110653518217656</v>
      </c>
      <c r="AE4293" s="86" t="n">
        <v>0.4243965689208059</v>
      </c>
      <c r="AF4293" s="86" t="n">
        <v>0.4743475240647017</v>
      </c>
      <c r="AG4293" s="86" t="n">
        <v>0.4185785312088174</v>
      </c>
      <c r="AH4293" s="86" t="n">
        <v>0.4202236719478099</v>
      </c>
      <c r="AI4293" s="86" t="n">
        <v>0.450461597030551</v>
      </c>
      <c r="AJ4293" s="86" t="n">
        <v>0.4433044850787197</v>
      </c>
      <c r="AK4293" s="86" t="n">
        <v>0.4529594384828237</v>
      </c>
    </row>
    <row r="4294">
      <c r="A4294" s="86" t="n">
        <v>7</v>
      </c>
      <c r="B4294" s="86" t="n">
        <v>0.5118323191345503</v>
      </c>
      <c r="C4294" s="86" t="n">
        <v>0.5002522421524663</v>
      </c>
      <c r="D4294" s="86" t="n">
        <v>0.5076019456086147</v>
      </c>
      <c r="E4294" s="86" t="n">
        <v>0.5285471452854714</v>
      </c>
      <c r="F4294" s="86" t="n">
        <v>0.5096065438635426</v>
      </c>
      <c r="G4294" s="86" t="n">
        <v>0.5062840385421029</v>
      </c>
      <c r="H4294" s="86" t="n">
        <v>0.5659218468706979</v>
      </c>
      <c r="I4294" s="86" t="n">
        <v>0.5606077595873513</v>
      </c>
      <c r="J4294" s="86" t="n">
        <v>0.5213478368706375</v>
      </c>
      <c r="K4294" s="86" t="n">
        <v>0.5971559167089894</v>
      </c>
      <c r="L4294" s="86" t="n">
        <v>0.5783041345480026</v>
      </c>
      <c r="M4294" s="86" t="n">
        <v>0.5245901639344261</v>
      </c>
      <c r="N4294" s="86" t="n">
        <v>0.1715255786621397</v>
      </c>
      <c r="O4294" s="86" t="n">
        <v>0.4059008399413942</v>
      </c>
      <c r="P4294" s="86" t="n">
        <v>0.4433711785976181</v>
      </c>
      <c r="Q4294" s="86" t="n">
        <v>0.154688005648554</v>
      </c>
      <c r="R4294" s="86" t="n">
        <v>0.2643935678018903</v>
      </c>
      <c r="S4294" s="86" t="n">
        <v>0.2899868187809645</v>
      </c>
      <c r="T4294" s="86" t="n">
        <v>0.1305455671183292</v>
      </c>
      <c r="U4294" s="86" t="n">
        <v>0.2206363661451003</v>
      </c>
      <c r="V4294" s="86" t="n">
        <v>0.196942553445599</v>
      </c>
      <c r="W4294" s="86" t="n">
        <v>0.1521414410255018</v>
      </c>
      <c r="X4294" s="86" t="n">
        <v>0.2240659527252926</v>
      </c>
      <c r="Y4294" s="86" t="n">
        <v>0.2109795479009688</v>
      </c>
      <c r="Z4294" s="86" t="n">
        <v>0.1525175482230697</v>
      </c>
      <c r="AA4294" s="86" t="n">
        <v>0.2293502547144516</v>
      </c>
      <c r="AB4294" s="86" t="n">
        <v>0.2458523166852918</v>
      </c>
      <c r="AC4294" s="86" t="n">
        <v>0.289923849464739</v>
      </c>
      <c r="AD4294" s="86" t="n">
        <v>0.5051951486757091</v>
      </c>
      <c r="AE4294" s="86" t="n">
        <v>0.4725380676906709</v>
      </c>
      <c r="AF4294" s="86" t="n">
        <v>0.5323012801428997</v>
      </c>
      <c r="AG4294" s="86" t="n">
        <v>0.4798580328261651</v>
      </c>
      <c r="AH4294" s="86" t="n">
        <v>0.4787511649580615</v>
      </c>
      <c r="AI4294" s="86" t="n">
        <v>0.5025221281050727</v>
      </c>
      <c r="AJ4294" s="86" t="n">
        <v>0.5022137802806352</v>
      </c>
      <c r="AK4294" s="86" t="n">
        <v>0.5041168927583181</v>
      </c>
    </row>
    <row r="4295">
      <c r="A4295" s="86" t="n">
        <v>8</v>
      </c>
      <c r="B4295" s="86" t="n">
        <v>0.6155703660774655</v>
      </c>
      <c r="C4295" s="86" t="n">
        <v>0.6007987668161434</v>
      </c>
      <c r="D4295" s="86" t="n">
        <v>0.5501850775490226</v>
      </c>
      <c r="E4295" s="86" t="n">
        <v>0.6214378562143786</v>
      </c>
      <c r="F4295" s="86" t="n">
        <v>0.6052598205510287</v>
      </c>
      <c r="G4295" s="86" t="n">
        <v>0.5416142996788156</v>
      </c>
      <c r="H4295" s="86" t="n">
        <v>0.6044689187758129</v>
      </c>
      <c r="I4295" s="86" t="n">
        <v>0.5676581071989234</v>
      </c>
      <c r="J4295" s="86" t="n">
        <v>0.5176274669595721</v>
      </c>
      <c r="K4295" s="86" t="n">
        <v>0.5640426612493652</v>
      </c>
      <c r="L4295" s="86" t="n">
        <v>0.5535949544498949</v>
      </c>
      <c r="M4295" s="86" t="n">
        <v>0.5068740230069343</v>
      </c>
      <c r="N4295" s="86" t="n">
        <v>0.1664653455649505</v>
      </c>
      <c r="O4295" s="86" t="n">
        <v>0.399771840153896</v>
      </c>
      <c r="P4295" s="86" t="n">
        <v>0.4338382178167749</v>
      </c>
      <c r="Q4295" s="86" t="n">
        <v>0.1894030772851637</v>
      </c>
      <c r="R4295" s="86" t="n">
        <v>0.2578579666724112</v>
      </c>
      <c r="S4295" s="86" t="n">
        <v>0.3024635243852552</v>
      </c>
      <c r="T4295" s="86" t="n">
        <v>0.1793156002190841</v>
      </c>
      <c r="U4295" s="86" t="n">
        <v>0.2291359660016007</v>
      </c>
      <c r="V4295" s="86" t="n">
        <v>0.2231378637684621</v>
      </c>
      <c r="W4295" s="86" t="n">
        <v>0.1771271828576085</v>
      </c>
      <c r="X4295" s="86" t="n">
        <v>0.2178653191950302</v>
      </c>
      <c r="Y4295" s="86" t="n">
        <v>0.2186571906571388</v>
      </c>
      <c r="Z4295" s="86" t="n">
        <v>0.1632675620405682</v>
      </c>
      <c r="AA4295" s="86" t="n">
        <v>0.2265618017695951</v>
      </c>
      <c r="AB4295" s="86" t="n">
        <v>0.2419840110031806</v>
      </c>
      <c r="AC4295" s="86" t="n">
        <v>0.2847367840194239</v>
      </c>
      <c r="AD4295" s="86" t="n">
        <v>0.4950945202201481</v>
      </c>
      <c r="AE4295" s="86" t="n">
        <v>0.4655229736019682</v>
      </c>
      <c r="AF4295" s="86" t="n">
        <v>0.6086136747047731</v>
      </c>
      <c r="AG4295" s="86" t="n">
        <v>0.5773331735953037</v>
      </c>
      <c r="AH4295" s="86" t="n">
        <v>0.5210003106554831</v>
      </c>
      <c r="AI4295" s="86" t="n">
        <v>0.5873227372228037</v>
      </c>
      <c r="AJ4295" s="86" t="n">
        <v>0.6056795837290493</v>
      </c>
      <c r="AK4295" s="86" t="n">
        <v>0.5465681312006478</v>
      </c>
    </row>
    <row r="4296">
      <c r="A4296" s="86" t="n">
        <v>9</v>
      </c>
      <c r="B4296" s="86" t="n">
        <v>0.6023374867188254</v>
      </c>
      <c r="C4296" s="86" t="n">
        <v>0.5854260089686097</v>
      </c>
      <c r="D4296" s="86" t="n">
        <v>0.5268133011104653</v>
      </c>
      <c r="E4296" s="86" t="n">
        <v>0.5877412258774123</v>
      </c>
      <c r="F4296" s="86" t="n">
        <v>0.5735709077074284</v>
      </c>
      <c r="G4296" s="86" t="n">
        <v>0.5112414467253176</v>
      </c>
      <c r="H4296" s="86" t="n">
        <v>0.5712167743301917</v>
      </c>
      <c r="I4296" s="86" t="n">
        <v>0.5150257905359946</v>
      </c>
      <c r="J4296" s="86" t="n">
        <v>0.5029231477872658</v>
      </c>
      <c r="K4296" s="86" t="n">
        <v>0.5011681056373795</v>
      </c>
      <c r="L4296" s="86" t="n">
        <v>0.4914786264891378</v>
      </c>
      <c r="M4296" s="86" t="n">
        <v>0.4905607439175919</v>
      </c>
      <c r="N4296" s="86" t="n">
        <v>0.2055434037413079</v>
      </c>
      <c r="O4296" s="86" t="n">
        <v>0.3805683864401472</v>
      </c>
      <c r="P4296" s="86" t="n">
        <v>0.445798669937037</v>
      </c>
      <c r="Q4296" s="86" t="n">
        <v>0.2543908681709864</v>
      </c>
      <c r="R4296" s="86" t="n">
        <v>0.2436665650312198</v>
      </c>
      <c r="S4296" s="86" t="n">
        <v>0.3161901731739467</v>
      </c>
      <c r="T4296" s="86" t="n">
        <v>0.2286095301597885</v>
      </c>
      <c r="U4296" s="86" t="n">
        <v>0.2401412920495626</v>
      </c>
      <c r="V4296" s="86" t="n">
        <v>0.2379473705163422</v>
      </c>
      <c r="W4296" s="86" t="n">
        <v>0.2215040330246327</v>
      </c>
      <c r="X4296" s="86" t="n">
        <v>0.2060378595811206</v>
      </c>
      <c r="Y4296" s="86" t="n">
        <v>0.2240522909722853</v>
      </c>
      <c r="Z4296" s="86" t="n">
        <v>0.1895760791466313</v>
      </c>
      <c r="AA4296" s="86" t="n">
        <v>0.2188399320761462</v>
      </c>
      <c r="AB4296" s="86" t="n">
        <v>0.2553769448981347</v>
      </c>
      <c r="AC4296" s="86" t="n">
        <v>0.2645403377110694</v>
      </c>
      <c r="AD4296" s="86" t="n">
        <v>0.4455611390284756</v>
      </c>
      <c r="AE4296" s="86" t="n">
        <v>0.465722454950462</v>
      </c>
      <c r="AF4296" s="86" t="n">
        <v>0.5714994542026397</v>
      </c>
      <c r="AG4296" s="86" t="n">
        <v>0.5567718940936863</v>
      </c>
      <c r="AH4296" s="86" t="n">
        <v>0.5018018018018018</v>
      </c>
      <c r="AI4296" s="86" t="n">
        <v>0.5798039402303226</v>
      </c>
      <c r="AJ4296" s="86" t="n">
        <v>0.5838761888200752</v>
      </c>
      <c r="AK4296" s="86" t="n">
        <v>0.5304380103934669</v>
      </c>
    </row>
    <row r="4297">
      <c r="A4297" s="86" t="n">
        <v>10</v>
      </c>
      <c r="B4297" s="86" t="n">
        <v>0.5406162464985994</v>
      </c>
      <c r="C4297" s="86" t="n">
        <v>0.5250980941704033</v>
      </c>
      <c r="D4297" s="86" t="n">
        <v>0.5113034965890667</v>
      </c>
      <c r="E4297" s="86" t="n">
        <v>0.5036496350364963</v>
      </c>
      <c r="F4297" s="86" t="n">
        <v>0.4974636187819029</v>
      </c>
      <c r="G4297" s="86" t="n">
        <v>0.4978354978354977</v>
      </c>
      <c r="H4297" s="86" t="n">
        <v>0.5380705284337606</v>
      </c>
      <c r="I4297" s="86" t="n">
        <v>0.4912536443148687</v>
      </c>
      <c r="J4297" s="86" t="n">
        <v>0.5044821599404742</v>
      </c>
      <c r="K4297" s="86" t="n">
        <v>0.4856272219400712</v>
      </c>
      <c r="L4297" s="86" t="n">
        <v>0.4792711983181498</v>
      </c>
      <c r="M4297" s="86" t="n">
        <v>0.5053509158683716</v>
      </c>
      <c r="N4297" s="86" t="n">
        <v>0.3048545591067873</v>
      </c>
      <c r="O4297" s="86" t="n">
        <v>0.4095469237565847</v>
      </c>
      <c r="P4297" s="86" t="n">
        <v>0.4992034794042531</v>
      </c>
      <c r="Q4297" s="86" t="n">
        <v>0.3619193315877732</v>
      </c>
      <c r="R4297" s="86" t="n">
        <v>0.2745681598239497</v>
      </c>
      <c r="S4297" s="86" t="n">
        <v>0.3658470069542293</v>
      </c>
      <c r="T4297" s="86" t="n">
        <v>0.3216726597290024</v>
      </c>
      <c r="U4297" s="86" t="n">
        <v>0.278003145955791</v>
      </c>
      <c r="V4297" s="86" t="n">
        <v>0.2765237469644493</v>
      </c>
      <c r="W4297" s="86" t="n">
        <v>0.3361397028869396</v>
      </c>
      <c r="X4297" s="86" t="n">
        <v>0.2375797036108883</v>
      </c>
      <c r="Y4297" s="86" t="n">
        <v>0.2483561803727288</v>
      </c>
      <c r="Z4297" s="86" t="n">
        <v>0.2939258276681589</v>
      </c>
      <c r="AA4297" s="86" t="n">
        <v>0.2610897607769535</v>
      </c>
      <c r="AB4297" s="86" t="n">
        <v>0.3110117768417433</v>
      </c>
      <c r="AC4297" s="86" t="n">
        <v>0.2620019865357024</v>
      </c>
      <c r="AD4297" s="86" t="n">
        <v>0.4364806488583267</v>
      </c>
      <c r="AE4297" s="86" t="n">
        <v>0.4725048207992553</v>
      </c>
      <c r="AF4297" s="86" t="n">
        <v>0.508286196288578</v>
      </c>
      <c r="AG4297" s="86" t="n">
        <v>0.4949832275068886</v>
      </c>
      <c r="AH4297" s="86" t="n">
        <v>0.4948120534327431</v>
      </c>
      <c r="AI4297" s="86" t="n">
        <v>0.5427810031407632</v>
      </c>
      <c r="AJ4297" s="86" t="n">
        <v>0.511149159298546</v>
      </c>
      <c r="AK4297" s="86" t="n">
        <v>0.524127691165553</v>
      </c>
    </row>
    <row r="4298">
      <c r="A4298" s="86" t="n">
        <v>11</v>
      </c>
      <c r="B4298" s="86" t="n">
        <v>0.5216845358833189</v>
      </c>
      <c r="C4298" s="86" t="n">
        <v>0.5060818385650223</v>
      </c>
      <c r="D4298" s="86" t="n">
        <v>0.5001376609868762</v>
      </c>
      <c r="E4298" s="86" t="n">
        <v>0.4843515648435157</v>
      </c>
      <c r="F4298" s="86" t="n">
        <v>0.4803747503249739</v>
      </c>
      <c r="G4298" s="86" t="n">
        <v>0.4984988130149419</v>
      </c>
      <c r="H4298" s="86" t="n">
        <v>0.5316107169331782</v>
      </c>
      <c r="I4298" s="86" t="n">
        <v>0.487945727741646</v>
      </c>
      <c r="J4298" s="86" t="n">
        <v>0.5103638876093967</v>
      </c>
      <c r="K4298" s="86" t="n">
        <v>0.4730319959370239</v>
      </c>
      <c r="L4298" s="86" t="n">
        <v>0.4738612473721092</v>
      </c>
      <c r="M4298" s="86" t="n">
        <v>0.510401218485711</v>
      </c>
      <c r="N4298" s="86" t="n">
        <v>0.427312200058764</v>
      </c>
      <c r="O4298" s="86" t="n">
        <v>0.4541051995839438</v>
      </c>
      <c r="P4298" s="86" t="n">
        <v>0.5324044807444306</v>
      </c>
      <c r="Q4298" s="86" t="n">
        <v>0.4797152187343708</v>
      </c>
      <c r="R4298" s="86" t="n">
        <v>0.3327853857065209</v>
      </c>
      <c r="S4298" s="86" t="n">
        <v>0.4194582064451616</v>
      </c>
      <c r="T4298" s="86" t="n">
        <v>0.442049865453766</v>
      </c>
      <c r="U4298" s="86" t="n">
        <v>0.3352540221320751</v>
      </c>
      <c r="V4298" s="86" t="n">
        <v>0.3150072322411986</v>
      </c>
      <c r="W4298" s="86" t="n">
        <v>0.4536813231579805</v>
      </c>
      <c r="X4298" s="86" t="n">
        <v>0.3051543132168933</v>
      </c>
      <c r="Y4298" s="86" t="n">
        <v>0.2836966812351667</v>
      </c>
      <c r="Z4298" s="86" t="n">
        <v>0.4366605869673355</v>
      </c>
      <c r="AA4298" s="86" t="n">
        <v>0.3564274436202223</v>
      </c>
      <c r="AB4298" s="86" t="n">
        <v>0.369861600618929</v>
      </c>
      <c r="AC4298" s="86" t="n">
        <v>0.2649817900893941</v>
      </c>
      <c r="AD4298" s="86" t="n">
        <v>0.4404856362010554</v>
      </c>
      <c r="AE4298" s="86" t="n">
        <v>0.4784892612540727</v>
      </c>
      <c r="AF4298" s="86" t="n">
        <v>0.48040091297013</v>
      </c>
      <c r="AG4298" s="86" t="n">
        <v>0.4784952677608721</v>
      </c>
      <c r="AH4298" s="86" t="n">
        <v>0.4894998446722584</v>
      </c>
      <c r="AI4298" s="86" t="n">
        <v>0.531835918911202</v>
      </c>
      <c r="AJ4298" s="86" t="n">
        <v>0.4888374643855589</v>
      </c>
      <c r="AK4298" s="86" t="n">
        <v>0.5173449416211109</v>
      </c>
    </row>
    <row r="4299">
      <c r="A4299" s="86" t="n">
        <v>12</v>
      </c>
      <c r="B4299" s="86" t="n">
        <v>0.5195595479571139</v>
      </c>
      <c r="C4299" s="86" t="n">
        <v>0.5055072869955156</v>
      </c>
      <c r="D4299" s="86" t="n">
        <v>0.5026155587506501</v>
      </c>
      <c r="E4299" s="86" t="n">
        <v>0.4879512048795121</v>
      </c>
      <c r="F4299" s="86" t="n">
        <v>0.4818648742906058</v>
      </c>
      <c r="G4299" s="86" t="n">
        <v>0.5019201228878646</v>
      </c>
      <c r="H4299" s="86" t="n">
        <v>0.5200677750714815</v>
      </c>
      <c r="I4299" s="86" t="n">
        <v>0.4742515137923299</v>
      </c>
      <c r="J4299" s="86" t="n">
        <v>0.5048010487899941</v>
      </c>
      <c r="K4299" s="86" t="n">
        <v>0.4603351955307263</v>
      </c>
      <c r="L4299" s="86" t="n">
        <v>0.4596496145760335</v>
      </c>
      <c r="M4299" s="86" t="n">
        <v>0.5002605314842279</v>
      </c>
      <c r="N4299" s="86" t="n">
        <v>0.5074924096503541</v>
      </c>
      <c r="O4299" s="86" t="n">
        <v>0.48250215297894</v>
      </c>
      <c r="P4299" s="86" t="n">
        <v>0.5412547095860621</v>
      </c>
      <c r="Q4299" s="86" t="n">
        <v>0.5453796593215851</v>
      </c>
      <c r="R4299" s="86" t="n">
        <v>0.3729601102965545</v>
      </c>
      <c r="S4299" s="86" t="n">
        <v>0.4416617426480614</v>
      </c>
      <c r="T4299" s="86" t="n">
        <v>0.5338746934012811</v>
      </c>
      <c r="U4299" s="86" t="n">
        <v>0.3797499793029225</v>
      </c>
      <c r="V4299" s="86" t="n">
        <v>0.3393049086348979</v>
      </c>
      <c r="W4299" s="86" t="n">
        <v>0.5582955378724098</v>
      </c>
      <c r="X4299" s="86" t="n">
        <v>0.3773545134639819</v>
      </c>
      <c r="Y4299" s="86" t="n">
        <v>0.3475170866458298</v>
      </c>
      <c r="Z4299" s="86" t="n">
        <v>0.535870226054275</v>
      </c>
      <c r="AA4299" s="86" t="n">
        <v>0.43558852444365</v>
      </c>
      <c r="AB4299" s="86" t="n">
        <v>0.4195478380469354</v>
      </c>
      <c r="AC4299" s="86" t="n">
        <v>0.2587462752455579</v>
      </c>
      <c r="AD4299" s="86" t="n">
        <v>0.4276268560849358</v>
      </c>
      <c r="AE4299" s="86" t="n">
        <v>0.4729702772790743</v>
      </c>
      <c r="AF4299" s="86" t="n">
        <v>0.4801032053190434</v>
      </c>
      <c r="AG4299" s="86" t="n">
        <v>0.4832874086498143</v>
      </c>
      <c r="AH4299" s="86" t="n">
        <v>0.4944392668530599</v>
      </c>
      <c r="AI4299" s="86" t="n">
        <v>0.5329780146568952</v>
      </c>
      <c r="AJ4299" s="86" t="n">
        <v>0.4928637354699769</v>
      </c>
      <c r="AK4299" s="86" t="n">
        <v>0.5182560572315582</v>
      </c>
    </row>
    <row r="4300">
      <c r="A4300" s="86" t="n">
        <v>13</v>
      </c>
      <c r="B4300" s="86" t="n">
        <v>0.4968608132908336</v>
      </c>
      <c r="C4300" s="86" t="n">
        <v>0.485622197309417</v>
      </c>
      <c r="D4300" s="86" t="n">
        <v>0.4968643886322618</v>
      </c>
      <c r="E4300" s="86" t="n">
        <v>0.4713528647135287</v>
      </c>
      <c r="F4300" s="86" t="n">
        <v>0.4651881677816175</v>
      </c>
      <c r="G4300" s="86" t="n">
        <v>0.4926686217008797</v>
      </c>
      <c r="H4300" s="86" t="n">
        <v>0.5109604998411522</v>
      </c>
      <c r="I4300" s="86" t="n">
        <v>0.4729059206100022</v>
      </c>
      <c r="J4300" s="86" t="n">
        <v>0.5129858625943381</v>
      </c>
      <c r="K4300" s="86" t="n">
        <v>0.4652107668867446</v>
      </c>
      <c r="L4300" s="86" t="n">
        <v>0.4635318850735807</v>
      </c>
      <c r="M4300" s="86" t="n">
        <v>0.512124734458295</v>
      </c>
      <c r="N4300" s="86" t="n">
        <v>0.6040612451438085</v>
      </c>
      <c r="O4300" s="86" t="n">
        <v>0.5308742772142129</v>
      </c>
      <c r="P4300" s="86" t="n">
        <v>0.5744051381900018</v>
      </c>
      <c r="Q4300" s="86" t="n">
        <v>0.6178105969227148</v>
      </c>
      <c r="R4300" s="86" t="n">
        <v>0.4285723754855301</v>
      </c>
      <c r="S4300" s="86" t="n">
        <v>0.4955002045361573</v>
      </c>
      <c r="T4300" s="86" t="n">
        <v>0.6156264139261306</v>
      </c>
      <c r="U4300" s="86" t="n">
        <v>0.4531721720893011</v>
      </c>
      <c r="V4300" s="86" t="n">
        <v>0.405695555820959</v>
      </c>
      <c r="W4300" s="86" t="n">
        <v>0.6562830993183238</v>
      </c>
      <c r="X4300" s="86" t="n">
        <v>0.4574416385130189</v>
      </c>
      <c r="Y4300" s="86" t="n">
        <v>0.4481694269002814</v>
      </c>
      <c r="Z4300" s="86" t="n">
        <v>0.6215110816337811</v>
      </c>
      <c r="AA4300" s="86" t="n">
        <v>0.5351029284714153</v>
      </c>
      <c r="AB4300" s="86" t="n">
        <v>0.4881629846127397</v>
      </c>
      <c r="AC4300" s="86" t="n">
        <v>0.3137070963469815</v>
      </c>
      <c r="AD4300" s="86" t="n">
        <v>0.4439616629513481</v>
      </c>
      <c r="AE4300" s="86" t="n">
        <v>0.4872331936963893</v>
      </c>
      <c r="AF4300" s="86" t="n">
        <v>0.4652178227647117</v>
      </c>
      <c r="AG4300" s="86" t="n">
        <v>0.4679375823649215</v>
      </c>
      <c r="AH4300" s="86" t="n">
        <v>0.4900279589934763</v>
      </c>
      <c r="AI4300" s="86" t="n">
        <v>0.5170838488626629</v>
      </c>
      <c r="AJ4300" s="86" t="n">
        <v>0.4733878195267459</v>
      </c>
      <c r="AK4300" s="86" t="n">
        <v>0.5111021124384153</v>
      </c>
    </row>
    <row r="4301">
      <c r="A4301" s="86" t="n">
        <v>14</v>
      </c>
      <c r="B4301" s="86" t="n">
        <v>0.4872983676229112</v>
      </c>
      <c r="C4301" s="86" t="n">
        <v>0.4816143497757847</v>
      </c>
      <c r="D4301" s="86" t="n">
        <v>0.5100492520419714</v>
      </c>
      <c r="E4301" s="86" t="n">
        <v>0.4738526147385261</v>
      </c>
      <c r="F4301" s="86" t="n">
        <v>0.4665356203037316</v>
      </c>
      <c r="G4301" s="86" t="n">
        <v>0.5075059349252897</v>
      </c>
      <c r="H4301" s="86" t="n">
        <v>0.5127607751773802</v>
      </c>
      <c r="I4301" s="86" t="n">
        <v>0.4770968827091274</v>
      </c>
      <c r="J4301" s="86" t="n">
        <v>0.5174148743932254</v>
      </c>
      <c r="K4301" s="86" t="n">
        <v>0.4685627221940072</v>
      </c>
      <c r="L4301" s="86" t="n">
        <v>0.470385423966363</v>
      </c>
      <c r="M4301" s="86" t="n">
        <v>0.5185378171469799</v>
      </c>
      <c r="N4301" s="86" t="n">
        <v>0.7399040188044792</v>
      </c>
      <c r="O4301" s="86" t="n">
        <v>0.6148013108006847</v>
      </c>
      <c r="P4301" s="86" t="n">
        <v>0.6430070548967052</v>
      </c>
      <c r="Q4301" s="86" t="n">
        <v>0.7290165043688035</v>
      </c>
      <c r="R4301" s="86" t="n">
        <v>0.5264075404663742</v>
      </c>
      <c r="S4301" s="86" t="n">
        <v>0.5967228762328985</v>
      </c>
      <c r="T4301" s="86" t="n">
        <v>0.731883885409473</v>
      </c>
      <c r="U4301" s="86" t="n">
        <v>0.5797775754063528</v>
      </c>
      <c r="V4301" s="86" t="n">
        <v>0.5633186034475895</v>
      </c>
      <c r="W4301" s="86" t="n">
        <v>0.7741777789848185</v>
      </c>
      <c r="X4301" s="86" t="n">
        <v>0.586273120634233</v>
      </c>
      <c r="Y4301" s="86" t="n">
        <v>0.606404087826008</v>
      </c>
      <c r="Z4301" s="86" t="n">
        <v>0.7546012269938651</v>
      </c>
      <c r="AA4301" s="86" t="n">
        <v>0.6738880448059106</v>
      </c>
      <c r="AB4301" s="86" t="n">
        <v>0.6248431187140032</v>
      </c>
      <c r="AC4301" s="86" t="n">
        <v>0.4495088842291138</v>
      </c>
      <c r="AD4301" s="86" t="n">
        <v>0.5097794738101534</v>
      </c>
      <c r="AE4301" s="86" t="n">
        <v>0.5019283197021077</v>
      </c>
      <c r="AF4301" s="86" t="n">
        <v>0.4697826734147068</v>
      </c>
      <c r="AG4301" s="86" t="n">
        <v>0.4703935545705042</v>
      </c>
      <c r="AH4301" s="86" t="n">
        <v>0.5048772910841877</v>
      </c>
      <c r="AI4301" s="86" t="n">
        <v>0.5123251165889406</v>
      </c>
      <c r="AJ4301" s="86" t="n">
        <v>0.4720903168849235</v>
      </c>
      <c r="AK4301" s="86" t="n">
        <v>0.5223392049672673</v>
      </c>
    </row>
    <row r="4302">
      <c r="A4302" s="86" t="n">
        <v>15</v>
      </c>
      <c r="B4302" s="86" t="n">
        <v>0.4787984159180913</v>
      </c>
      <c r="C4302" s="86" t="n">
        <v>0.4764854260089685</v>
      </c>
      <c r="D4302" s="86" t="n">
        <v>0.5027991067331519</v>
      </c>
      <c r="E4302" s="86" t="n">
        <v>0.4748525147485252</v>
      </c>
      <c r="F4302" s="86" t="n">
        <v>0.468231825243334</v>
      </c>
      <c r="G4302" s="86" t="n">
        <v>0.5056905460131266</v>
      </c>
      <c r="H4302" s="86" t="n">
        <v>0.5127607751773802</v>
      </c>
      <c r="I4302" s="86" t="n">
        <v>0.4914779098452567</v>
      </c>
      <c r="J4302" s="86" t="n">
        <v>0.5228359848350638</v>
      </c>
      <c r="K4302" s="86" t="n">
        <v>0.4820721178263078</v>
      </c>
      <c r="L4302" s="86" t="n">
        <v>0.4873440784863348</v>
      </c>
      <c r="M4302" s="86" t="n">
        <v>0.5258727804721632</v>
      </c>
      <c r="N4302" s="86" t="n">
        <v>0.847931833763181</v>
      </c>
      <c r="O4302" s="86" t="n">
        <v>0.6864927134245228</v>
      </c>
      <c r="P4302" s="86" t="n">
        <v>0.7026575972893012</v>
      </c>
      <c r="Q4302" s="86" t="n">
        <v>0.8165396722661881</v>
      </c>
      <c r="R4302" s="86" t="n">
        <v>0.6285776782044993</v>
      </c>
      <c r="S4302" s="86" t="n">
        <v>0.7006954229353211</v>
      </c>
      <c r="T4302" s="86" t="n">
        <v>0.8089443478675016</v>
      </c>
      <c r="U4302" s="86" t="n">
        <v>0.6930595799873059</v>
      </c>
      <c r="V4302" s="86" t="n">
        <v>0.7046724259192909</v>
      </c>
      <c r="W4302" s="86" t="n">
        <v>0.8600798457402027</v>
      </c>
      <c r="X4302" s="86" t="n">
        <v>0.7104321706901499</v>
      </c>
      <c r="Y4302" s="86" t="n">
        <v>0.7322811158519977</v>
      </c>
      <c r="Z4302" s="86" t="n">
        <v>0.8547504559774499</v>
      </c>
      <c r="AA4302" s="86" t="n">
        <v>0.8010486489707153</v>
      </c>
      <c r="AB4302" s="86" t="n">
        <v>0.7460156451474254</v>
      </c>
      <c r="AC4302" s="86" t="n">
        <v>0.7000331089283743</v>
      </c>
      <c r="AD4302" s="86" t="n">
        <v>0.6390095842621627</v>
      </c>
      <c r="AE4302" s="86" t="n">
        <v>0.6001396369439457</v>
      </c>
      <c r="AF4302" s="86" t="n">
        <v>0.4686910786940558</v>
      </c>
      <c r="AG4302" s="86" t="n">
        <v>0.4702737510482807</v>
      </c>
      <c r="AH4302" s="86" t="n">
        <v>0.5010251630941286</v>
      </c>
      <c r="AI4302" s="86" t="n">
        <v>0.4961454268582848</v>
      </c>
      <c r="AJ4302" s="86" t="n">
        <v>0.4690940221244264</v>
      </c>
      <c r="AK4302" s="86" t="n">
        <v>0.5142066545184585</v>
      </c>
    </row>
    <row r="4303">
      <c r="A4303" s="86" t="n">
        <v>16</v>
      </c>
      <c r="B4303" s="86" t="n">
        <v>0.4909688013136289</v>
      </c>
      <c r="C4303" s="86" t="n">
        <v>0.4926149103139014</v>
      </c>
      <c r="D4303" s="86" t="n">
        <v>0.5016672275077242</v>
      </c>
      <c r="E4303" s="86" t="n">
        <v>0.4929507049295071</v>
      </c>
      <c r="F4303" s="86" t="n">
        <v>0.4874132082051931</v>
      </c>
      <c r="G4303" s="86" t="n">
        <v>0.51036866359447</v>
      </c>
      <c r="H4303" s="86" t="n">
        <v>0.5432595573440644</v>
      </c>
      <c r="I4303" s="86" t="n">
        <v>0.5464790311729086</v>
      </c>
      <c r="J4303" s="86" t="n">
        <v>0.5772242497254014</v>
      </c>
      <c r="K4303" s="86" t="n">
        <v>0.6119857795835451</v>
      </c>
      <c r="L4303" s="86" t="n">
        <v>0.5609110021023123</v>
      </c>
      <c r="M4303" s="86" t="n">
        <v>0.5914465509639666</v>
      </c>
      <c r="N4303" s="86" t="n">
        <v>0.9319969965068069</v>
      </c>
      <c r="O4303" s="86" t="n">
        <v>0.7899251769916453</v>
      </c>
      <c r="P4303" s="86" t="n">
        <v>0.806989152148077</v>
      </c>
      <c r="Q4303" s="86" t="n">
        <v>0.8950310376276073</v>
      </c>
      <c r="R4303" s="86" t="n">
        <v>0.7659512414990787</v>
      </c>
      <c r="S4303" s="86" t="n">
        <v>0.8331894004817962</v>
      </c>
      <c r="T4303" s="86" t="n">
        <v>0.8915771676231752</v>
      </c>
      <c r="U4303" s="86" t="n">
        <v>0.8143499737837019</v>
      </c>
      <c r="V4303" s="86" t="n">
        <v>0.8530992475815121</v>
      </c>
      <c r="W4303" s="86" t="n">
        <v>0.9616251595556885</v>
      </c>
      <c r="X4303" s="86" t="n">
        <v>0.8492408761688397</v>
      </c>
      <c r="Y4303" s="86" t="n">
        <v>0.8695060111273942</v>
      </c>
      <c r="Z4303" s="86" t="n">
        <v>0.9497595755264469</v>
      </c>
      <c r="AA4303" s="86" t="n">
        <v>0.9241993624690918</v>
      </c>
      <c r="AB4303" s="86" t="n">
        <v>0.893114415885842</v>
      </c>
      <c r="AC4303" s="86" t="n">
        <v>0.9150204171724976</v>
      </c>
      <c r="AD4303" s="86" t="n">
        <v>0.8123701212831074</v>
      </c>
      <c r="AE4303" s="86" t="n">
        <v>0.7911762750182857</v>
      </c>
      <c r="AF4303" s="86" t="n">
        <v>0.4828818100625186</v>
      </c>
      <c r="AG4303" s="86" t="n">
        <v>0.4886486162693184</v>
      </c>
      <c r="AH4303" s="86" t="n">
        <v>0.50475302889096</v>
      </c>
      <c r="AI4303" s="86" t="n">
        <v>0.5021414295231749</v>
      </c>
      <c r="AJ4303" s="86" t="n">
        <v>0.4870450380556188</v>
      </c>
      <c r="AK4303" s="86" t="n">
        <v>0.5138692042923668</v>
      </c>
    </row>
    <row r="4304">
      <c r="A4304" s="86" t="n">
        <v>17</v>
      </c>
      <c r="B4304" s="86" t="n">
        <v>0.5588718245919057</v>
      </c>
      <c r="C4304" s="86" t="n">
        <v>0.5591928251121074</v>
      </c>
      <c r="D4304" s="86" t="n">
        <v>0.5691517024075378</v>
      </c>
      <c r="E4304" s="86" t="n">
        <v>0.5558444155584442</v>
      </c>
      <c r="F4304" s="86" t="n">
        <v>0.5534542341713961</v>
      </c>
      <c r="G4304" s="86" t="n">
        <v>0.5770842061164642</v>
      </c>
      <c r="H4304" s="86" t="n">
        <v>0.6178121359737372</v>
      </c>
      <c r="I4304" s="86" t="n">
        <v>0.6352040816326531</v>
      </c>
      <c r="J4304" s="86" t="n">
        <v>0.6630762144350354</v>
      </c>
      <c r="K4304" s="86" t="n">
        <v>0.7692229558151347</v>
      </c>
      <c r="L4304" s="86" t="n">
        <v>0.6580378416257883</v>
      </c>
      <c r="M4304" s="86" t="n">
        <v>0.6706481221692252</v>
      </c>
      <c r="N4304" s="86" t="n">
        <v>0.9904998204433419</v>
      </c>
      <c r="O4304" s="86" t="n">
        <v>0.9041057587992529</v>
      </c>
      <c r="P4304" s="86" t="n">
        <v>0.9296280375249703</v>
      </c>
      <c r="Q4304" s="86" t="n">
        <v>0.970521608661116</v>
      </c>
      <c r="R4304" s="86" t="n">
        <v>0.8977039226863572</v>
      </c>
      <c r="S4304" s="86" t="n">
        <v>0.9505022498977318</v>
      </c>
      <c r="T4304" s="86" t="n">
        <v>0.9624937489581596</v>
      </c>
      <c r="U4304" s="86" t="n">
        <v>0.9297458398874082</v>
      </c>
      <c r="V4304" s="86" t="n">
        <v>0.9703677163369032</v>
      </c>
      <c r="W4304" s="86" t="n">
        <v>1</v>
      </c>
      <c r="X4304" s="86" t="n">
        <v>0.9523329956847336</v>
      </c>
      <c r="Y4304" s="86" t="n">
        <v>0.9833348463823</v>
      </c>
      <c r="Z4304" s="86" t="n">
        <v>1</v>
      </c>
      <c r="AA4304" s="86" t="n">
        <v>1</v>
      </c>
      <c r="AB4304" s="86" t="n">
        <v>1</v>
      </c>
      <c r="AC4304" s="86" t="n">
        <v>1</v>
      </c>
      <c r="AD4304" s="86" t="n">
        <v>0.9310084255865795</v>
      </c>
      <c r="AE4304" s="86" t="n">
        <v>0.9013232262783428</v>
      </c>
      <c r="AF4304" s="86" t="n">
        <v>0.5482782574178824</v>
      </c>
      <c r="AG4304" s="86" t="n">
        <v>0.5553043009464478</v>
      </c>
      <c r="AH4304" s="86" t="n">
        <v>0.5712022367194781</v>
      </c>
      <c r="AI4304" s="86" t="n">
        <v>0.5712382221376224</v>
      </c>
      <c r="AJ4304" s="86" t="n">
        <v>0.5545954333257535</v>
      </c>
      <c r="AK4304" s="86" t="n">
        <v>0.5786259026793548</v>
      </c>
    </row>
    <row r="4305">
      <c r="A4305" s="86" t="n">
        <v>18</v>
      </c>
      <c r="B4305" s="86" t="n">
        <v>0.660581473968898</v>
      </c>
      <c r="C4305" s="86" t="n">
        <v>0.661659192825112</v>
      </c>
      <c r="D4305" s="86" t="n">
        <v>0.6749977056502187</v>
      </c>
      <c r="E4305" s="86" t="n">
        <v>0.6546345365463454</v>
      </c>
      <c r="F4305" s="86" t="n">
        <v>0.6539741923211058</v>
      </c>
      <c r="G4305" s="86" t="n">
        <v>0.6793045664013404</v>
      </c>
      <c r="H4305" s="86" t="n">
        <v>0.716297786720322</v>
      </c>
      <c r="I4305" s="86" t="n">
        <v>0.737777528593855</v>
      </c>
      <c r="J4305" s="86" t="n">
        <v>0.7564752152499735</v>
      </c>
      <c r="K4305" s="86" t="n">
        <v>0.894362620619604</v>
      </c>
      <c r="L4305" s="86" t="n">
        <v>0.7633496846531181</v>
      </c>
      <c r="M4305" s="86" t="n">
        <v>0.7549801595254321</v>
      </c>
      <c r="N4305" s="86" t="n">
        <v>1</v>
      </c>
      <c r="O4305" s="86" t="n">
        <v>1</v>
      </c>
      <c r="P4305" s="86" t="n">
        <v>1</v>
      </c>
      <c r="Q4305" s="86" t="n">
        <v>1</v>
      </c>
      <c r="R4305" s="86" t="n">
        <v>1</v>
      </c>
      <c r="S4305" s="86" t="n">
        <v>1</v>
      </c>
      <c r="T4305" s="86" t="n">
        <v>1</v>
      </c>
      <c r="U4305" s="86" t="n">
        <v>1</v>
      </c>
      <c r="V4305" s="86" t="n">
        <v>1</v>
      </c>
      <c r="W4305" s="86" t="n">
        <v>0.9994296732842674</v>
      </c>
      <c r="X4305" s="86" t="n">
        <v>1</v>
      </c>
      <c r="Y4305" s="86" t="n">
        <v>1</v>
      </c>
      <c r="Z4305" s="86" t="n">
        <v>0.9742718178301001</v>
      </c>
      <c r="AA4305" s="86" t="n">
        <v>0.976685435099949</v>
      </c>
      <c r="AB4305" s="86" t="n">
        <v>0.9516031977993639</v>
      </c>
      <c r="AC4305" s="86" t="n">
        <v>0.944928815803995</v>
      </c>
      <c r="AD4305" s="86" t="n">
        <v>0.9811967103688869</v>
      </c>
      <c r="AE4305" s="86" t="n">
        <v>0.9428818405479085</v>
      </c>
      <c r="AF4305" s="86" t="n">
        <v>0.6520789917634218</v>
      </c>
      <c r="AG4305" s="86" t="n">
        <v>0.6586498143045404</v>
      </c>
      <c r="AH4305" s="86" t="n">
        <v>0.6782851817334575</v>
      </c>
      <c r="AI4305" s="86" t="n">
        <v>0.6759303321595126</v>
      </c>
      <c r="AJ4305" s="86" t="n">
        <v>0.6594122446795704</v>
      </c>
      <c r="AK4305" s="86" t="n">
        <v>0.6843490585138692</v>
      </c>
    </row>
    <row r="4306">
      <c r="A4306" s="86" t="n">
        <v>19</v>
      </c>
      <c r="B4306" s="86" t="n">
        <v>0.7651888341543513</v>
      </c>
      <c r="C4306" s="86" t="n">
        <v>0.7675168161434978</v>
      </c>
      <c r="D4306" s="86" t="n">
        <v>0.7807825262320659</v>
      </c>
      <c r="E4306" s="86" t="n">
        <v>0.7593240675932409</v>
      </c>
      <c r="F4306" s="86" t="n">
        <v>0.7608668082812846</v>
      </c>
      <c r="G4306" s="86" t="n">
        <v>0.7805823209049013</v>
      </c>
      <c r="H4306" s="86" t="n">
        <v>0.8122418722863497</v>
      </c>
      <c r="I4306" s="86" t="n">
        <v>0.8257737160798384</v>
      </c>
      <c r="J4306" s="86" t="n">
        <v>0.8322998972469265</v>
      </c>
      <c r="K4306" s="86" t="n">
        <v>0.9657694261046216</v>
      </c>
      <c r="L4306" s="86" t="n">
        <v>0.8419621583742114</v>
      </c>
      <c r="M4306" s="86" t="n">
        <v>0.8183895146098041</v>
      </c>
      <c r="N4306" s="86" t="n">
        <v>0.9168162972152394</v>
      </c>
      <c r="O4306" s="86" t="n">
        <v>0.9895538580264173</v>
      </c>
      <c r="P4306" s="86" t="n">
        <v>0.9824765468935697</v>
      </c>
      <c r="Q4306" s="86" t="n">
        <v>0.955341119708158</v>
      </c>
      <c r="R4306" s="86" t="n">
        <v>0.9869884533294445</v>
      </c>
      <c r="S4306" s="86" t="n">
        <v>0.9372073996636515</v>
      </c>
      <c r="T4306" s="86" t="n">
        <v>0.9870930869430619</v>
      </c>
      <c r="U4306" s="86" t="n">
        <v>0.966829483676905</v>
      </c>
      <c r="V4306" s="86" t="n">
        <v>0.9530634181297027</v>
      </c>
      <c r="W4306" s="86" t="n">
        <v>0.9128758045680454</v>
      </c>
      <c r="X4306" s="86" t="n">
        <v>0.9415711784716813</v>
      </c>
      <c r="Y4306" s="86" t="n">
        <v>0.9260119055338685</v>
      </c>
      <c r="Z4306" s="86" t="n">
        <v>0.8983032111866468</v>
      </c>
      <c r="AA4306" s="86" t="n">
        <v>0.9213513271963535</v>
      </c>
      <c r="AB4306" s="86" t="n">
        <v>0.8853090346428265</v>
      </c>
      <c r="AC4306" s="86" t="n">
        <v>0.890299083986315</v>
      </c>
      <c r="AD4306" s="86" t="n">
        <v>0.9894333824511027</v>
      </c>
      <c r="AE4306" s="86" t="n">
        <v>0.962364518917481</v>
      </c>
      <c r="AF4306" s="86" t="n">
        <v>0.7596506896893918</v>
      </c>
      <c r="AG4306" s="86" t="n">
        <v>0.7666676650293518</v>
      </c>
      <c r="AH4306" s="86" t="n">
        <v>0.7835663249456353</v>
      </c>
      <c r="AI4306" s="86" t="n">
        <v>0.780907966117826</v>
      </c>
      <c r="AJ4306" s="86" t="n">
        <v>0.7673858665846253</v>
      </c>
      <c r="AK4306" s="86" t="n">
        <v>0.7898022541675103</v>
      </c>
    </row>
    <row r="4307">
      <c r="A4307" s="86" t="n">
        <v>20</v>
      </c>
      <c r="B4307" s="86" t="n">
        <v>0.8583985318265237</v>
      </c>
      <c r="C4307" s="86" t="n">
        <v>0.8590526905829596</v>
      </c>
      <c r="D4307" s="86" t="n">
        <v>0.8605341246290801</v>
      </c>
      <c r="E4307" s="86" t="n">
        <v>0.8491150884911511</v>
      </c>
      <c r="F4307" s="86" t="n">
        <v>0.8492438413493547</v>
      </c>
      <c r="G4307" s="86" t="n">
        <v>0.854629241726016</v>
      </c>
      <c r="H4307" s="86" t="n">
        <v>0.9038441173355927</v>
      </c>
      <c r="I4307" s="86" t="n">
        <v>0.9277724826194214</v>
      </c>
      <c r="J4307" s="86" t="n">
        <v>0.9303405024270985</v>
      </c>
      <c r="K4307" s="86" t="n">
        <v>1</v>
      </c>
      <c r="L4307" s="86" t="n">
        <v>0.9289838822704973</v>
      </c>
      <c r="M4307" s="86" t="n">
        <v>0.9194757304902</v>
      </c>
      <c r="N4307" s="86" t="n">
        <v>0.8197577617446378</v>
      </c>
      <c r="O4307" s="86" t="n">
        <v>0.9845992103879837</v>
      </c>
      <c r="P4307" s="86" t="n">
        <v>0.9795686145598906</v>
      </c>
      <c r="Q4307" s="86" t="n">
        <v>0.8478714953958401</v>
      </c>
      <c r="R4307" s="86" t="n">
        <v>0.8981215118051781</v>
      </c>
      <c r="S4307" s="86" t="n">
        <v>0.8668015090223171</v>
      </c>
      <c r="T4307" s="86" t="n">
        <v>0.8790988974352869</v>
      </c>
      <c r="U4307" s="86" t="n">
        <v>0.8678753759969092</v>
      </c>
      <c r="V4307" s="86" t="n">
        <v>0.8563504385790305</v>
      </c>
      <c r="W4307" s="86" t="n">
        <v>0.786643491485837</v>
      </c>
      <c r="X4307" s="86" t="n">
        <v>0.8539484393022971</v>
      </c>
      <c r="Y4307" s="86" t="n">
        <v>0.8211576121493509</v>
      </c>
      <c r="Z4307" s="86" t="n">
        <v>0.7911623279721439</v>
      </c>
      <c r="AA4307" s="86" t="n">
        <v>0.8252033246938956</v>
      </c>
      <c r="AB4307" s="86" t="n">
        <v>0.780538124301556</v>
      </c>
      <c r="AC4307" s="86" t="n">
        <v>0.7929036530184306</v>
      </c>
      <c r="AD4307" s="86" t="n">
        <v>1</v>
      </c>
      <c r="AE4307" s="86" t="n">
        <v>1</v>
      </c>
      <c r="AF4307" s="86" t="n">
        <v>0.8483675697132083</v>
      </c>
      <c r="AG4307" s="86" t="n">
        <v>0.8567599137414638</v>
      </c>
      <c r="AH4307" s="86" t="n">
        <v>0.8607020813917364</v>
      </c>
      <c r="AI4307" s="86" t="n">
        <v>0.8661844484629293</v>
      </c>
      <c r="AJ4307" s="86" t="n">
        <v>0.8601104883692932</v>
      </c>
      <c r="AK4307" s="86" t="n">
        <v>0.8698117027738408</v>
      </c>
    </row>
    <row r="4308">
      <c r="A4308" s="86" t="n">
        <v>21</v>
      </c>
      <c r="B4308" s="86" t="n">
        <v>0.9763353617308993</v>
      </c>
      <c r="C4308" s="86" t="n">
        <v>0.9749019058295965</v>
      </c>
      <c r="D4308" s="86" t="n">
        <v>0.9711829667472237</v>
      </c>
      <c r="E4308" s="86" t="n">
        <v>0.9616038396160383</v>
      </c>
      <c r="F4308" s="86" t="n">
        <v>0.9617799055197995</v>
      </c>
      <c r="G4308" s="86" t="n">
        <v>0.9619466554950423</v>
      </c>
      <c r="H4308" s="86" t="n">
        <v>0.9975643333686329</v>
      </c>
      <c r="I4308" s="86" t="n">
        <v>1</v>
      </c>
      <c r="J4308" s="86" t="n">
        <v>1</v>
      </c>
      <c r="K4308" s="86" t="n">
        <v>0.9851701371254445</v>
      </c>
      <c r="L4308" s="86" t="n">
        <v>1</v>
      </c>
      <c r="M4308" s="86" t="n">
        <v>1</v>
      </c>
      <c r="N4308" s="86" t="n">
        <v>0.7307629525643956</v>
      </c>
      <c r="O4308" s="86" t="n">
        <v>0.9764794041001666</v>
      </c>
      <c r="P4308" s="86" t="n">
        <v>0.9904923255872756</v>
      </c>
      <c r="Q4308" s="86" t="n">
        <v>0.7567003030213881</v>
      </c>
      <c r="R4308" s="86" t="n">
        <v>0.8109514403510399</v>
      </c>
      <c r="S4308" s="86" t="n">
        <v>0.7843052588518702</v>
      </c>
      <c r="T4308" s="86" t="n">
        <v>0.7555306836853761</v>
      </c>
      <c r="U4308" s="86" t="n">
        <v>0.7688936722134835</v>
      </c>
      <c r="V4308" s="86" t="n">
        <v>0.7491407566649415</v>
      </c>
      <c r="W4308" s="86" t="n">
        <v>0.6780369897612777</v>
      </c>
      <c r="X4308" s="86" t="n">
        <v>0.7537136466634268</v>
      </c>
      <c r="Y4308" s="86" t="n">
        <v>0.7077437846109951</v>
      </c>
      <c r="Z4308" s="86" t="n">
        <v>0.6725529210191787</v>
      </c>
      <c r="AA4308" s="86" t="n">
        <v>0.7379390472785771</v>
      </c>
      <c r="AB4308" s="86" t="n">
        <v>0.7060775380383392</v>
      </c>
      <c r="AC4308" s="86" t="n">
        <v>0.721553912371703</v>
      </c>
      <c r="AD4308" s="86" t="n">
        <v>0.9773806375234568</v>
      </c>
      <c r="AE4308" s="86" t="n">
        <v>0.9971740142296694</v>
      </c>
      <c r="AF4308" s="86" t="n">
        <v>0.9634811948000396</v>
      </c>
      <c r="AG4308" s="86" t="n">
        <v>0.9722505091649694</v>
      </c>
      <c r="AH4308" s="86" t="n">
        <v>0.9699906803355079</v>
      </c>
      <c r="AI4308" s="86" t="n">
        <v>0.9780146568954028</v>
      </c>
      <c r="AJ4308" s="86" t="n">
        <v>0.9792265814149465</v>
      </c>
      <c r="AK4308" s="86" t="n">
        <v>0.9775933049875143</v>
      </c>
    </row>
    <row r="4309">
      <c r="A4309" s="86" t="n">
        <v>22</v>
      </c>
      <c r="B4309" s="86" t="n">
        <v>1</v>
      </c>
      <c r="C4309" s="86" t="n">
        <v>1</v>
      </c>
      <c r="D4309" s="86" t="n">
        <v>1</v>
      </c>
      <c r="E4309" s="86" t="n">
        <v>1</v>
      </c>
      <c r="F4309" s="86" t="n">
        <v>1</v>
      </c>
      <c r="G4309" s="86" t="n">
        <v>1</v>
      </c>
      <c r="H4309" s="86" t="n">
        <v>1</v>
      </c>
      <c r="I4309" s="86" t="n">
        <v>0.9260484413545637</v>
      </c>
      <c r="J4309" s="86" t="n">
        <v>0.9470644509796976</v>
      </c>
      <c r="K4309" s="86" t="n">
        <v>0.8970035551041139</v>
      </c>
      <c r="L4309" s="86" t="n">
        <v>0.9070357393132443</v>
      </c>
      <c r="M4309" s="86" t="n">
        <v>0.923564070704237</v>
      </c>
      <c r="N4309" s="86" t="n">
        <v>0.5549606607685026</v>
      </c>
      <c r="O4309" s="86" t="n">
        <v>0.8129536634194897</v>
      </c>
      <c r="P4309" s="86" t="n">
        <v>0.8515437327736615</v>
      </c>
      <c r="Q4309" s="86" t="n">
        <v>0.592097908269836</v>
      </c>
      <c r="R4309" s="86" t="n">
        <v>0.6362268503175003</v>
      </c>
      <c r="S4309" s="86" t="n">
        <v>0.6576746511522203</v>
      </c>
      <c r="T4309" s="86" t="n">
        <v>0.5970518896006478</v>
      </c>
      <c r="U4309" s="86" t="n">
        <v>0.5773325606424372</v>
      </c>
      <c r="V4309" s="86" t="n">
        <v>0.5632389824435687</v>
      </c>
      <c r="W4309" s="86" t="n">
        <v>0.544607696694821</v>
      </c>
      <c r="X4309" s="86" t="n">
        <v>0.5883985502579206</v>
      </c>
      <c r="Y4309" s="86" t="n">
        <v>0.5579519369188271</v>
      </c>
      <c r="Z4309" s="86" t="n">
        <v>0.5368650859448405</v>
      </c>
      <c r="AA4309" s="86" t="n">
        <v>0.5934578603986057</v>
      </c>
      <c r="AB4309" s="86" t="n">
        <v>0.5842173128169863</v>
      </c>
      <c r="AC4309" s="86" t="n">
        <v>0.5563403597836883</v>
      </c>
      <c r="AD4309" s="86" t="n">
        <v>0.8255059759952642</v>
      </c>
      <c r="AE4309" s="86" t="n">
        <v>0.8670124343373892</v>
      </c>
      <c r="AF4309" s="86" t="n">
        <v>1</v>
      </c>
      <c r="AG4309" s="86" t="n">
        <v>1</v>
      </c>
      <c r="AH4309" s="86" t="n">
        <v>1</v>
      </c>
      <c r="AI4309" s="86" t="n">
        <v>1</v>
      </c>
      <c r="AJ4309" s="86" t="n">
        <v>1</v>
      </c>
      <c r="AK4309" s="86" t="n">
        <v>1</v>
      </c>
    </row>
    <row r="4310">
      <c r="A4310" s="86" t="n">
        <v>23</v>
      </c>
      <c r="B4310" s="86" t="n">
        <v>0.8754950255964454</v>
      </c>
      <c r="C4310" s="86" t="n">
        <v>0.874369394618834</v>
      </c>
      <c r="D4310" s="86" t="n">
        <v>0.9108262718345622</v>
      </c>
      <c r="E4310" s="86" t="n">
        <v>0.8737126287371263</v>
      </c>
      <c r="F4310" s="86" t="n">
        <v>0.8714688817729305</v>
      </c>
      <c r="G4310" s="86" t="n">
        <v>0.904971372713308</v>
      </c>
      <c r="H4310" s="86" t="n">
        <v>0.8887006248014402</v>
      </c>
      <c r="I4310" s="86" t="n">
        <v>0.7751878223816999</v>
      </c>
      <c r="J4310" s="86" t="n">
        <v>0.7971512596109559</v>
      </c>
      <c r="K4310" s="86" t="n">
        <v>0.7457592686642966</v>
      </c>
      <c r="L4310" s="86" t="n">
        <v>0.7428871758934826</v>
      </c>
      <c r="M4310" s="86" t="n">
        <v>0.7625956952182451</v>
      </c>
      <c r="N4310" s="86" t="n">
        <v>0.3789951356468937</v>
      </c>
      <c r="O4310" s="86" t="n">
        <v>0.6247441589960967</v>
      </c>
      <c r="P4310" s="86" t="n">
        <v>0.6674084001314891</v>
      </c>
      <c r="Q4310" s="86" t="n">
        <v>0.4378806154570327</v>
      </c>
      <c r="R4310" s="86" t="n">
        <v>0.4617740246311296</v>
      </c>
      <c r="S4310" s="86" t="n">
        <v>0.4985000681787191</v>
      </c>
      <c r="T4310" s="86" t="n">
        <v>0.4412640201938418</v>
      </c>
      <c r="U4310" s="86" t="n">
        <v>0.3971410436846318</v>
      </c>
      <c r="V4310" s="86" t="n">
        <v>0.4005467308942766</v>
      </c>
      <c r="W4310" s="86" t="n">
        <v>0.4087613046902583</v>
      </c>
      <c r="X4310" s="86" t="n">
        <v>0.4211278243915006</v>
      </c>
      <c r="Y4310" s="86" t="n">
        <v>0.3948539043147833</v>
      </c>
      <c r="Z4310" s="86" t="n">
        <v>0.4151052893384181</v>
      </c>
      <c r="AA4310" s="86" t="n">
        <v>0.4331933148628117</v>
      </c>
      <c r="AB4310" s="86" t="n">
        <v>0.4351242155935701</v>
      </c>
      <c r="AC4310" s="86" t="n">
        <v>0.3939410661074936</v>
      </c>
      <c r="AD4310" s="86" t="n">
        <v>0.6597272074659009</v>
      </c>
      <c r="AE4310" s="86" t="n">
        <v>0.7009109648247888</v>
      </c>
      <c r="AF4310" s="86" t="n">
        <v>0.8868710925870794</v>
      </c>
      <c r="AG4310" s="86" t="n">
        <v>0.8663741463999042</v>
      </c>
      <c r="AH4310" s="86" t="n">
        <v>0.9050326188257225</v>
      </c>
      <c r="AI4310" s="86" t="n">
        <v>0.8831255353573806</v>
      </c>
      <c r="AJ4310" s="86" t="n">
        <v>0.8669190331598871</v>
      </c>
      <c r="AK4310" s="86" t="n">
        <v>0.9077073631639333</v>
      </c>
    </row>
    <row r="4311">
      <c r="A4311" s="86" t="n">
        <v>24</v>
      </c>
      <c r="B4311" s="86" t="n">
        <v>0.7367912682314306</v>
      </c>
      <c r="C4311" s="86" t="n">
        <v>0.7318665919282508</v>
      </c>
      <c r="D4311" s="86" t="n">
        <v>0.7422986325675304</v>
      </c>
      <c r="E4311" s="86" t="n">
        <v>0.719128087191281</v>
      </c>
      <c r="F4311" s="86" t="n">
        <v>0.7159728607209663</v>
      </c>
      <c r="G4311" s="86" t="n">
        <v>0.7312875296746262</v>
      </c>
      <c r="H4311" s="86" t="n">
        <v>0.7191570475484488</v>
      </c>
      <c r="I4311" s="86" t="n">
        <v>0.5875196232339089</v>
      </c>
      <c r="J4311" s="86" t="n">
        <v>0.6171562201041706</v>
      </c>
      <c r="K4311" s="86" t="n">
        <v>0.5581513458608431</v>
      </c>
      <c r="L4311" s="86" t="n">
        <v>0.5493202522775052</v>
      </c>
      <c r="M4311" s="86" t="n">
        <v>0.5748126177401901</v>
      </c>
      <c r="N4311" s="86" t="n">
        <v>0.261793607782965</v>
      </c>
      <c r="O4311" s="86" t="n">
        <v>0.4494413439062307</v>
      </c>
      <c r="P4311" s="86" t="n">
        <v>0.5038055984019015</v>
      </c>
      <c r="Q4311" s="86" t="n">
        <v>0.2926951251801947</v>
      </c>
      <c r="R4311" s="86" t="n">
        <v>0.3048267999416701</v>
      </c>
      <c r="S4311" s="86" t="n">
        <v>0.3438934593882095</v>
      </c>
      <c r="T4311" s="86" t="n">
        <v>0.3041697425761436</v>
      </c>
      <c r="U4311" s="86" t="n">
        <v>0.270513563484836</v>
      </c>
      <c r="V4311" s="86" t="n">
        <v>0.2839550406730628</v>
      </c>
      <c r="W4311" s="86" t="n">
        <v>0.2918986447950898</v>
      </c>
      <c r="X4311" s="86" t="n">
        <v>0.2815813664814479</v>
      </c>
      <c r="Y4311" s="86" t="n">
        <v>0.2740347828342434</v>
      </c>
      <c r="Z4311" s="86" t="n">
        <v>0.2924335378323109</v>
      </c>
      <c r="AA4311" s="86" t="n">
        <v>0.2854887240444484</v>
      </c>
      <c r="AB4311" s="86" t="n">
        <v>0.3013668013410127</v>
      </c>
      <c r="AC4311" s="86" t="n">
        <v>0.286061141154398</v>
      </c>
      <c r="AD4311" s="86" t="n">
        <v>0.4832432840896209</v>
      </c>
      <c r="AE4311" s="86" t="n">
        <v>0.5358069020546578</v>
      </c>
      <c r="AF4311" s="86" t="n">
        <v>0.7368264364394165</v>
      </c>
      <c r="AG4311" s="86" t="n">
        <v>0.7128609081106984</v>
      </c>
      <c r="AH4311" s="86" t="n">
        <v>0.7292016154085119</v>
      </c>
      <c r="AI4311" s="86" t="n">
        <v>0.7388407728181211</v>
      </c>
      <c r="AJ4311" s="86" t="n">
        <v>0.7268021241589641</v>
      </c>
      <c r="AK4311" s="86" t="n">
        <v>0.7391172302085441</v>
      </c>
    </row>
    <row r="4321">
      <c r="A4321" s="86" t="inlineStr">
        <is>
          <t>RefgChg-Res-8pct-Dec-NTXV-b-cDXGF-SFm1985-CZ13</t>
        </is>
      </c>
      <c r="B4321" s="85" t="n"/>
      <c r="C4321" s="85" t="n"/>
      <c r="D4321" s="85" t="n">
        <v>2015</v>
      </c>
      <c r="E4321" s="85" t="n"/>
      <c r="F4321" s="86" t="inlineStr">
        <is>
          <t>Source Annual kWh:</t>
        </is>
      </c>
      <c r="G4321" s="151" t="n">
        <v>22353.74</v>
      </c>
      <c r="H4321" s="85" t="inlineStr">
        <is>
          <t>DEER</t>
        </is>
      </c>
      <c r="I4321" s="85" t="n"/>
      <c r="J4321" s="85" t="n"/>
      <c r="K4321" s="85" t="inlineStr">
        <is>
          <t>PDAF</t>
        </is>
      </c>
      <c r="L4321" s="85" t="inlineStr">
        <is>
          <t>Monthly</t>
        </is>
      </c>
      <c r="M4321" s="85" t="n"/>
      <c r="N4321" s="85" t="n"/>
      <c r="O4321" s="85" t="n"/>
      <c r="P4321" s="85" t="n"/>
      <c r="Q4321" s="85" t="n"/>
      <c r="R4321" s="85" t="n"/>
      <c r="S4321" s="85" t="n"/>
      <c r="T4321" s="108" t="n"/>
      <c r="U4321" s="85" t="n"/>
      <c r="V4321" s="85" t="n"/>
      <c r="W4321" s="85" t="n"/>
      <c r="X4321" s="85" t="n"/>
      <c r="Y4321" s="85" t="n"/>
      <c r="Z4321" s="85" t="n"/>
      <c r="AA4321" s="85" t="n"/>
      <c r="AB4321" s="85" t="n"/>
      <c r="AC4321" s="85" t="n"/>
      <c r="AD4321" s="85" t="n"/>
      <c r="AE4321" s="85" t="n"/>
      <c r="AF4321" s="85" t="n"/>
      <c r="AG4321" s="85" t="n"/>
      <c r="AH4321" s="85" t="n"/>
      <c r="AI4321" s="85" t="n"/>
      <c r="AJ4321" s="85" t="n"/>
      <c r="AK4321" s="85" t="n"/>
    </row>
    <row r="4322">
      <c r="A4322" s="85" t="n">
        <v>109</v>
      </c>
      <c r="B4322" s="86" t="inlineStr">
        <is>
          <t>RefgChg-Res-8pct-Dec-NTXV-b-20-MM</t>
        </is>
      </c>
      <c r="C4322" s="85" t="n"/>
      <c r="D4322" s="85" t="n"/>
      <c r="E4322" s="85" t="n"/>
      <c r="F4322" s="85" t="inlineStr">
        <is>
          <t>Source Sample Size:</t>
        </is>
      </c>
      <c r="G4322" s="85" t="n">
        <v>0</v>
      </c>
      <c r="H4322" s="85" t="inlineStr">
        <is>
          <t>DEER</t>
        </is>
      </c>
      <c r="I4322" s="85" t="n"/>
      <c r="J4322" s="85" t="n"/>
      <c r="K4322" s="85" t="inlineStr">
        <is>
          <t>WKWE</t>
        </is>
      </c>
      <c r="L4322" s="85" t="inlineStr">
        <is>
          <t>Monthly</t>
        </is>
      </c>
      <c r="M4322" s="85" t="n"/>
      <c r="N4322" s="85" t="inlineStr">
        <is>
          <t>Weekend Peak3</t>
        </is>
      </c>
      <c r="O4322" s="85" t="n"/>
      <c r="P4322" s="85" t="n"/>
      <c r="Q4322" s="85" t="n"/>
      <c r="R4322" s="85" t="n"/>
      <c r="S4322" s="85" t="n"/>
      <c r="T4322" s="85" t="n"/>
      <c r="U4322" s="85" t="n"/>
      <c r="V4322" s="85" t="n"/>
      <c r="W4322" s="85" t="n"/>
      <c r="X4322" s="85" t="n"/>
      <c r="Y4322" s="85" t="n"/>
      <c r="Z4322" s="85" t="n"/>
      <c r="AA4322" s="85" t="n"/>
      <c r="AB4322" s="85" t="n"/>
      <c r="AC4322" s="85" t="n"/>
      <c r="AD4322" s="85" t="n"/>
      <c r="AE4322" s="85" t="n"/>
      <c r="AF4322" s="85" t="n"/>
      <c r="AG4322" s="85" t="n"/>
      <c r="AH4322" s="85" t="n"/>
      <c r="AI4322" s="85" t="n"/>
      <c r="AJ4322" s="85" t="n"/>
      <c r="AK4322" s="85" t="n"/>
    </row>
    <row r="4323">
      <c r="A4323" s="86" t="n"/>
      <c r="B4323" s="86" t="n">
        <v>1</v>
      </c>
      <c r="C4323" s="86" t="inlineStr">
        <is>
          <t>JANUARY</t>
        </is>
      </c>
      <c r="D4323" s="86" t="inlineStr">
        <is>
          <t>JAN</t>
        </is>
      </c>
      <c r="E4323" s="86" t="n">
        <v>2</v>
      </c>
      <c r="F4323" s="86" t="inlineStr">
        <is>
          <t>FEBRUARY</t>
        </is>
      </c>
      <c r="G4323" s="86" t="inlineStr">
        <is>
          <t>FEB</t>
        </is>
      </c>
      <c r="H4323" s="86" t="n">
        <v>3</v>
      </c>
      <c r="I4323" s="86" t="inlineStr">
        <is>
          <t>MARCH</t>
        </is>
      </c>
      <c r="J4323" s="86" t="inlineStr">
        <is>
          <t>MAR</t>
        </is>
      </c>
      <c r="K4323" s="86" t="n">
        <v>4</v>
      </c>
      <c r="L4323" s="86" t="inlineStr">
        <is>
          <t>APRIL</t>
        </is>
      </c>
      <c r="M4323" s="86" t="inlineStr">
        <is>
          <t>APR</t>
        </is>
      </c>
      <c r="N4323" s="86" t="n">
        <v>5</v>
      </c>
      <c r="O4323" s="86" t="inlineStr">
        <is>
          <t>MAY</t>
        </is>
      </c>
      <c r="P4323" s="86" t="inlineStr">
        <is>
          <t>MAY</t>
        </is>
      </c>
      <c r="Q4323" s="86" t="n">
        <v>6</v>
      </c>
      <c r="R4323" s="86" t="inlineStr">
        <is>
          <t>JUNE</t>
        </is>
      </c>
      <c r="S4323" s="86" t="inlineStr">
        <is>
          <t>JUN</t>
        </is>
      </c>
      <c r="T4323" s="86" t="n">
        <v>7</v>
      </c>
      <c r="U4323" s="86" t="inlineStr">
        <is>
          <t>JULY</t>
        </is>
      </c>
      <c r="V4323" s="86" t="inlineStr">
        <is>
          <t>JUL</t>
        </is>
      </c>
      <c r="W4323" s="86" t="n">
        <v>8</v>
      </c>
      <c r="X4323" s="86" t="inlineStr">
        <is>
          <t>AUGUST</t>
        </is>
      </c>
      <c r="Y4323" s="86" t="inlineStr">
        <is>
          <t>AUG</t>
        </is>
      </c>
      <c r="Z4323" s="86" t="n">
        <v>9</v>
      </c>
      <c r="AA4323" s="86" t="inlineStr">
        <is>
          <t>SEPTEMBER</t>
        </is>
      </c>
      <c r="AB4323" s="86" t="inlineStr">
        <is>
          <t>SEP</t>
        </is>
      </c>
      <c r="AC4323" s="86" t="n">
        <v>10</v>
      </c>
      <c r="AD4323" s="86" t="inlineStr">
        <is>
          <t>OCTOBER</t>
        </is>
      </c>
      <c r="AE4323" s="86" t="inlineStr">
        <is>
          <t>OCT</t>
        </is>
      </c>
      <c r="AF4323" s="86" t="n">
        <v>11</v>
      </c>
      <c r="AG4323" s="86" t="inlineStr">
        <is>
          <t>NOVEMBER</t>
        </is>
      </c>
      <c r="AH4323" s="86" t="inlineStr">
        <is>
          <t>NOV</t>
        </is>
      </c>
      <c r="AI4323" s="86" t="n">
        <v>12</v>
      </c>
      <c r="AJ4323" s="86" t="inlineStr">
        <is>
          <t>DECEMBER</t>
        </is>
      </c>
      <c r="AK4323" s="86" t="inlineStr">
        <is>
          <t>DEC</t>
        </is>
      </c>
    </row>
    <row r="4324">
      <c r="A4324" s="85" t="n"/>
      <c r="B4324" s="86" t="n">
        <v>31</v>
      </c>
      <c r="C4324" s="85" t="n"/>
      <c r="D4324" s="85" t="n"/>
      <c r="E4324" s="86" t="n">
        <v>28</v>
      </c>
      <c r="F4324" s="85" t="n"/>
      <c r="G4324" s="85" t="n"/>
      <c r="H4324" s="86" t="n">
        <v>31</v>
      </c>
      <c r="I4324" s="85" t="n"/>
      <c r="J4324" s="85" t="n"/>
      <c r="K4324" s="86" t="n">
        <v>30</v>
      </c>
      <c r="L4324" s="85" t="n"/>
      <c r="M4324" s="85" t="n"/>
      <c r="N4324" s="86" t="n">
        <v>31</v>
      </c>
      <c r="O4324" s="85" t="n"/>
      <c r="P4324" s="85" t="n"/>
      <c r="Q4324" s="86" t="n">
        <v>30</v>
      </c>
      <c r="R4324" s="85" t="n"/>
      <c r="S4324" s="85" t="n"/>
      <c r="T4324" s="86" t="n">
        <v>31</v>
      </c>
      <c r="U4324" s="85" t="n"/>
      <c r="V4324" s="85" t="n"/>
      <c r="W4324" s="86" t="n">
        <v>31</v>
      </c>
      <c r="X4324" s="85" t="n"/>
      <c r="Y4324" s="85" t="n"/>
      <c r="Z4324" s="86" t="n">
        <v>30</v>
      </c>
      <c r="AA4324" s="85" t="n"/>
      <c r="AB4324" s="85" t="n"/>
      <c r="AC4324" s="86" t="n">
        <v>31</v>
      </c>
      <c r="AD4324" s="85" t="n"/>
      <c r="AE4324" s="85" t="n"/>
      <c r="AF4324" s="86" t="n">
        <v>30</v>
      </c>
      <c r="AG4324" s="85" t="n"/>
      <c r="AH4324" s="85" t="n"/>
      <c r="AI4324" s="86" t="n">
        <v>31</v>
      </c>
      <c r="AJ4324" s="85" t="n"/>
      <c r="AK4324" s="85" t="n"/>
    </row>
    <row r="4325">
      <c r="A4325" s="86" t="inlineStr">
        <is>
          <t>RATIOS</t>
        </is>
      </c>
      <c r="B4325" s="86" t="inlineStr">
        <is>
          <t>E.BKDWN</t>
        </is>
      </c>
      <c r="C4325" s="86" t="inlineStr">
        <is>
          <t>PEAK/AVG</t>
        </is>
      </c>
      <c r="D4325" s="86" t="inlineStr">
        <is>
          <t>END/AVG</t>
        </is>
      </c>
      <c r="E4325" s="86" t="inlineStr">
        <is>
          <t>E.BKDWN</t>
        </is>
      </c>
      <c r="F4325" s="86" t="inlineStr">
        <is>
          <t>PEAK/AVG</t>
        </is>
      </c>
      <c r="G4325" s="86" t="inlineStr">
        <is>
          <t>END/AVG</t>
        </is>
      </c>
      <c r="H4325" s="86" t="inlineStr">
        <is>
          <t>E.BKDWN</t>
        </is>
      </c>
      <c r="I4325" s="86" t="inlineStr">
        <is>
          <t>PEAK/AVG</t>
        </is>
      </c>
      <c r="J4325" s="86" t="inlineStr">
        <is>
          <t>END/AVG</t>
        </is>
      </c>
      <c r="K4325" s="86" t="inlineStr">
        <is>
          <t>E.BKDWN</t>
        </is>
      </c>
      <c r="L4325" s="86" t="inlineStr">
        <is>
          <t>PEAK/AVG</t>
        </is>
      </c>
      <c r="M4325" s="86" t="inlineStr">
        <is>
          <t>END/AVG</t>
        </is>
      </c>
      <c r="N4325" s="86" t="inlineStr">
        <is>
          <t>E.BKDWN</t>
        </is>
      </c>
      <c r="O4325" s="86" t="inlineStr">
        <is>
          <t>PEAK/AVG</t>
        </is>
      </c>
      <c r="P4325" s="86" t="inlineStr">
        <is>
          <t>END/AVG</t>
        </is>
      </c>
      <c r="Q4325" s="86" t="inlineStr">
        <is>
          <t>E.BKDWN</t>
        </is>
      </c>
      <c r="R4325" s="86" t="inlineStr">
        <is>
          <t>PEAK/AVG</t>
        </is>
      </c>
      <c r="S4325" s="86" t="inlineStr">
        <is>
          <t>END/AVG</t>
        </is>
      </c>
      <c r="T4325" s="86" t="inlineStr">
        <is>
          <t>E.BKDWN</t>
        </is>
      </c>
      <c r="U4325" s="86" t="inlineStr">
        <is>
          <t>PEAK/AVG</t>
        </is>
      </c>
      <c r="V4325" s="86" t="inlineStr">
        <is>
          <t>END/AVG</t>
        </is>
      </c>
      <c r="W4325" s="86" t="inlineStr">
        <is>
          <t>E.BKDWN</t>
        </is>
      </c>
      <c r="X4325" s="86" t="inlineStr">
        <is>
          <t>PEAK/AVG</t>
        </is>
      </c>
      <c r="Y4325" s="86" t="inlineStr">
        <is>
          <t>END/AVG</t>
        </is>
      </c>
      <c r="Z4325" s="86" t="inlineStr">
        <is>
          <t>E.BKDWN</t>
        </is>
      </c>
      <c r="AA4325" s="86" t="inlineStr">
        <is>
          <t>PEAK/AVG</t>
        </is>
      </c>
      <c r="AB4325" s="86" t="inlineStr">
        <is>
          <t>END/AVG</t>
        </is>
      </c>
      <c r="AC4325" s="86" t="inlineStr">
        <is>
          <t>E.BKDWN</t>
        </is>
      </c>
      <c r="AD4325" s="86" t="inlineStr">
        <is>
          <t>PEAK/AVG</t>
        </is>
      </c>
      <c r="AE4325" s="86" t="inlineStr">
        <is>
          <t>END/AVG</t>
        </is>
      </c>
      <c r="AF4325" s="86" t="inlineStr">
        <is>
          <t>E.BKDWN</t>
        </is>
      </c>
      <c r="AG4325" s="86" t="inlineStr">
        <is>
          <t>PEAK/AVG</t>
        </is>
      </c>
      <c r="AH4325" s="86" t="inlineStr">
        <is>
          <t>END/AVG</t>
        </is>
      </c>
      <c r="AI4325" s="86" t="inlineStr">
        <is>
          <t>E.BKDWN</t>
        </is>
      </c>
      <c r="AJ4325" s="86" t="inlineStr">
        <is>
          <t>PEAK/AVG</t>
        </is>
      </c>
      <c r="AK4325" s="86" t="inlineStr">
        <is>
          <t>END/AVG</t>
        </is>
      </c>
    </row>
    <row r="4326">
      <c r="A4326" s="85" t="n"/>
      <c r="B4326" s="192" t="n">
        <v>0.06826298256955057</v>
      </c>
      <c r="C4326" s="193" t="n">
        <v>1.022501858044441</v>
      </c>
      <c r="D4326" s="193" t="n">
        <v>0.9890039435848546</v>
      </c>
      <c r="E4326" s="192" t="n">
        <v>0.0593954013541853</v>
      </c>
      <c r="F4326" s="193" t="n">
        <v>1.021513243206769</v>
      </c>
      <c r="G4326" s="193" t="n">
        <v>0.9727944369143385</v>
      </c>
      <c r="H4326" s="192" t="n">
        <v>0.06345941402595634</v>
      </c>
      <c r="I4326" s="193" t="n">
        <v>1.045157368996555</v>
      </c>
      <c r="J4326" s="193" t="n">
        <v>0.9995531945157579</v>
      </c>
      <c r="K4326" s="192" t="n">
        <v>0.0612485251658248</v>
      </c>
      <c r="L4326" s="193" t="n">
        <v>1.116341056913015</v>
      </c>
      <c r="M4326" s="193" t="n">
        <v>1.024150977832063</v>
      </c>
      <c r="N4326" s="192" t="n">
        <v>0.07671524942724327</v>
      </c>
      <c r="O4326" s="193" t="n">
        <v>1.9109109959505</v>
      </c>
      <c r="P4326" s="193" t="n">
        <v>0.9026154137808065</v>
      </c>
      <c r="Q4326" s="192" t="n">
        <v>0.09335838457088684</v>
      </c>
      <c r="R4326" s="193" t="n">
        <v>1.64502551500519</v>
      </c>
      <c r="S4326" s="193" t="n">
        <v>1.1005308680479</v>
      </c>
      <c r="T4326" s="192" t="n">
        <v>0.1440024762826946</v>
      </c>
      <c r="U4326" s="193" t="n">
        <v>1.55022702780043</v>
      </c>
      <c r="V4326" s="193" t="n">
        <v>1.041023455720969</v>
      </c>
      <c r="W4326" s="192" t="n">
        <v>0.1324718915513577</v>
      </c>
      <c r="X4326" s="193" t="n">
        <v>1.438913148218588</v>
      </c>
      <c r="Y4326" s="193" t="n">
        <v>1.060998706732598</v>
      </c>
      <c r="Z4326" s="192" t="n">
        <v>0.1053665639294423</v>
      </c>
      <c r="AA4326" s="193" t="n">
        <v>1.496133420292556</v>
      </c>
      <c r="AB4326" s="193" t="n">
        <v>0.8563701006107403</v>
      </c>
      <c r="AC4326" s="192" t="n">
        <v>0.06449224703237398</v>
      </c>
      <c r="AD4326" s="193" t="n">
        <v>1.201055874145678</v>
      </c>
      <c r="AE4326" s="193" t="n">
        <v>0.9613162964674138</v>
      </c>
      <c r="AF4326" s="192" t="n">
        <v>0.06292504156280097</v>
      </c>
      <c r="AG4326" s="193" t="n">
        <v>1.041442664003627</v>
      </c>
      <c r="AH4326" s="193" t="n">
        <v>0.9917099073785547</v>
      </c>
      <c r="AI4326" s="192" t="n">
        <v>0.06830182252768346</v>
      </c>
      <c r="AJ4326" s="193" t="n">
        <v>1.051732765249769</v>
      </c>
      <c r="AK4326" s="193" t="n">
        <v>0.9896797743691127</v>
      </c>
      <c r="AM4326">
        <f>A4321</f>
        <v/>
      </c>
      <c r="AN4326" s="83">
        <f>1/($B4326*(1/$B4324)*(1/(5/7+2/7*$D4326))*$B4336/SUM($B4328:$B4351))</f>
        <v/>
      </c>
      <c r="AO4326" s="83">
        <f>1/(B4326*(1/B4324)*(1/(5/7+2/7*D4326)))</f>
        <v/>
      </c>
      <c r="AP4326" s="83" t="n"/>
      <c r="AR4326" s="174">
        <f>CHOOSE(AV$3,C4326,F4326,I4326,L4326,O4326,R4326,U4326,X4326,AA4326,AD4326,AG4326,AJ4326)</f>
        <v/>
      </c>
      <c r="AS4326" s="82" t="n"/>
      <c r="AT4326" s="82" t="n"/>
      <c r="AV4326" s="119">
        <f>AN4326/AR4326</f>
        <v/>
      </c>
      <c r="AW4326" s="172">
        <f>AO4326/AR4326</f>
        <v/>
      </c>
      <c r="AX4326" s="83" t="n"/>
    </row>
    <row r="4327">
      <c r="A4327" s="86" t="inlineStr">
        <is>
          <t>HOUR</t>
        </is>
      </c>
      <c r="B4327" s="86" t="inlineStr">
        <is>
          <t>PEAK</t>
        </is>
      </c>
      <c r="C4327" s="86" t="inlineStr">
        <is>
          <t>AVG</t>
        </is>
      </c>
      <c r="D4327" s="86" t="inlineStr">
        <is>
          <t>END</t>
        </is>
      </c>
      <c r="E4327" s="86" t="inlineStr">
        <is>
          <t>PEAK</t>
        </is>
      </c>
      <c r="F4327" s="86" t="inlineStr">
        <is>
          <t>AVG</t>
        </is>
      </c>
      <c r="G4327" s="86" t="inlineStr">
        <is>
          <t>END</t>
        </is>
      </c>
      <c r="H4327" s="86" t="inlineStr">
        <is>
          <t>PEAK</t>
        </is>
      </c>
      <c r="I4327" s="86" t="inlineStr">
        <is>
          <t>AVG</t>
        </is>
      </c>
      <c r="J4327" s="86" t="inlineStr">
        <is>
          <t>END</t>
        </is>
      </c>
      <c r="K4327" s="86" t="inlineStr">
        <is>
          <t>PEAK</t>
        </is>
      </c>
      <c r="L4327" s="86" t="inlineStr">
        <is>
          <t>AVG</t>
        </is>
      </c>
      <c r="M4327" s="86" t="inlineStr">
        <is>
          <t>END</t>
        </is>
      </c>
      <c r="N4327" s="86" t="inlineStr">
        <is>
          <t>PEAK</t>
        </is>
      </c>
      <c r="O4327" s="86" t="inlineStr">
        <is>
          <t>AVG</t>
        </is>
      </c>
      <c r="P4327" s="86" t="inlineStr">
        <is>
          <t>END</t>
        </is>
      </c>
      <c r="Q4327" s="86" t="inlineStr">
        <is>
          <t>PEAK</t>
        </is>
      </c>
      <c r="R4327" s="86" t="inlineStr">
        <is>
          <t>AVG</t>
        </is>
      </c>
      <c r="S4327" s="86" t="inlineStr">
        <is>
          <t>END</t>
        </is>
      </c>
      <c r="T4327" s="86" t="inlineStr">
        <is>
          <t>PEAK</t>
        </is>
      </c>
      <c r="U4327" s="86" t="inlineStr">
        <is>
          <t>AVG</t>
        </is>
      </c>
      <c r="V4327" s="86" t="inlineStr">
        <is>
          <t>END</t>
        </is>
      </c>
      <c r="W4327" s="86" t="inlineStr">
        <is>
          <t>PEAK</t>
        </is>
      </c>
      <c r="X4327" s="86" t="inlineStr">
        <is>
          <t>AVG</t>
        </is>
      </c>
      <c r="Y4327" s="86" t="inlineStr">
        <is>
          <t>END</t>
        </is>
      </c>
      <c r="Z4327" s="86" t="inlineStr">
        <is>
          <t>PEAK</t>
        </is>
      </c>
      <c r="AA4327" s="86" t="inlineStr">
        <is>
          <t>AVG</t>
        </is>
      </c>
      <c r="AB4327" s="86" t="inlineStr">
        <is>
          <t>END</t>
        </is>
      </c>
      <c r="AC4327" s="86" t="inlineStr">
        <is>
          <t>PEAK</t>
        </is>
      </c>
      <c r="AD4327" s="86" t="inlineStr">
        <is>
          <t>AVG</t>
        </is>
      </c>
      <c r="AE4327" s="86" t="inlineStr">
        <is>
          <t>END</t>
        </is>
      </c>
      <c r="AF4327" s="86" t="inlineStr">
        <is>
          <t>PEAK</t>
        </is>
      </c>
      <c r="AG4327" s="86" t="inlineStr">
        <is>
          <t>AVG</t>
        </is>
      </c>
      <c r="AH4327" s="86" t="inlineStr">
        <is>
          <t>END</t>
        </is>
      </c>
      <c r="AI4327" s="86" t="inlineStr">
        <is>
          <t>PEAK</t>
        </is>
      </c>
      <c r="AJ4327" s="86" t="inlineStr">
        <is>
          <t>AVG</t>
        </is>
      </c>
      <c r="AK4327" s="86" t="inlineStr">
        <is>
          <t>END</t>
        </is>
      </c>
    </row>
    <row r="4328">
      <c r="A4328" s="86" t="n">
        <v>1</v>
      </c>
      <c r="B4328" s="86" t="n">
        <v>0.542646472698286</v>
      </c>
      <c r="C4328" s="86" t="n">
        <v>0.5305607436661486</v>
      </c>
      <c r="D4328" s="86" t="n">
        <v>0.582046723433455</v>
      </c>
      <c r="E4328" s="86" t="n">
        <v>0.5182951347004422</v>
      </c>
      <c r="F4328" s="86" t="n">
        <v>0.5192829380502895</v>
      </c>
      <c r="G4328" s="86" t="n">
        <v>0.5738672065907979</v>
      </c>
      <c r="H4328" s="86" t="n">
        <v>0.540495867768595</v>
      </c>
      <c r="I4328" s="86" t="n">
        <v>0.4546566215950302</v>
      </c>
      <c r="J4328" s="86" t="n">
        <v>0.5075421790105805</v>
      </c>
      <c r="K4328" s="86" t="n">
        <v>0.4637227162489895</v>
      </c>
      <c r="L4328" s="86" t="n">
        <v>0.4363436990384074</v>
      </c>
      <c r="M4328" s="86" t="n">
        <v>0.4855732573538264</v>
      </c>
      <c r="N4328" s="86" t="n">
        <v>0.1715251664539276</v>
      </c>
      <c r="O4328" s="86" t="n">
        <v>0.3433139222040201</v>
      </c>
      <c r="P4328" s="86" t="n">
        <v>0.429382158081249</v>
      </c>
      <c r="Q4328" s="86" t="n">
        <v>0.1768649314225126</v>
      </c>
      <c r="R4328" s="86" t="n">
        <v>0.2383240670192141</v>
      </c>
      <c r="S4328" s="86" t="n">
        <v>0.2536263078103652</v>
      </c>
      <c r="T4328" s="86" t="n">
        <v>0.2700128769181243</v>
      </c>
      <c r="U4328" s="86" t="n">
        <v>0.2018427244330859</v>
      </c>
      <c r="V4328" s="86" t="n">
        <v>0.2281473002265033</v>
      </c>
      <c r="W4328" s="86" t="n">
        <v>0.2484284332688588</v>
      </c>
      <c r="X4328" s="86" t="n">
        <v>0.1946028340766668</v>
      </c>
      <c r="Y4328" s="86" t="n">
        <v>0.230266707325655</v>
      </c>
      <c r="Z4328" s="86" t="n">
        <v>0.1854978892475789</v>
      </c>
      <c r="AA4328" s="86" t="n">
        <v>0.2218383378107254</v>
      </c>
      <c r="AB4328" s="86" t="n">
        <v>0.266542135264212</v>
      </c>
      <c r="AC4328" s="86" t="n">
        <v>0.2908877698834241</v>
      </c>
      <c r="AD4328" s="86" t="n">
        <v>0.4220941849484733</v>
      </c>
      <c r="AE4328" s="86" t="n">
        <v>0.476502123511801</v>
      </c>
      <c r="AF4328" s="86" t="n">
        <v>0.5753312108452295</v>
      </c>
      <c r="AG4328" s="86" t="n">
        <v>0.5115132072077474</v>
      </c>
      <c r="AH4328" s="86" t="n">
        <v>0.5697924793259479</v>
      </c>
      <c r="AI4328" s="86" t="n">
        <v>0.555687673404677</v>
      </c>
      <c r="AJ4328" s="86" t="n">
        <v>0.5226891211349975</v>
      </c>
      <c r="AK4328" s="86" t="n">
        <v>0.5839151171631989</v>
      </c>
    </row>
    <row r="4329">
      <c r="A4329" s="86" t="n">
        <v>2</v>
      </c>
      <c r="B4329" s="86" t="n">
        <v>0.4636309286568354</v>
      </c>
      <c r="C4329" s="86" t="n">
        <v>0.4490226550136159</v>
      </c>
      <c r="D4329" s="86" t="n">
        <v>0.5033529833754405</v>
      </c>
      <c r="E4329" s="86" t="n">
        <v>0.4382790510655408</v>
      </c>
      <c r="F4329" s="86" t="n">
        <v>0.432727849607361</v>
      </c>
      <c r="G4329" s="86" t="n">
        <v>0.4884800670250645</v>
      </c>
      <c r="H4329" s="86" t="n">
        <v>0.4521694214876033</v>
      </c>
      <c r="I4329" s="86" t="n">
        <v>0.3998819329266578</v>
      </c>
      <c r="J4329" s="86" t="n">
        <v>0.4403059765513298</v>
      </c>
      <c r="K4329" s="86" t="n">
        <v>0.4216855295068714</v>
      </c>
      <c r="L4329" s="86" t="n">
        <v>0.393282910644998</v>
      </c>
      <c r="M4329" s="86" t="n">
        <v>0.425137445322846</v>
      </c>
      <c r="N4329" s="86" t="n">
        <v>0.1415462103701659</v>
      </c>
      <c r="O4329" s="86" t="n">
        <v>0.302347271879372</v>
      </c>
      <c r="P4329" s="86" t="n">
        <v>0.3729649221919778</v>
      </c>
      <c r="Q4329" s="86" t="n">
        <v>0.1461162225946575</v>
      </c>
      <c r="R4329" s="86" t="n">
        <v>0.2100875836420009</v>
      </c>
      <c r="S4329" s="86" t="n">
        <v>0.2062924628946827</v>
      </c>
      <c r="T4329" s="86" t="n">
        <v>0.2182101083807275</v>
      </c>
      <c r="U4329" s="86" t="n">
        <v>0.1668035779481563</v>
      </c>
      <c r="V4329" s="86" t="n">
        <v>0.1915049075720305</v>
      </c>
      <c r="W4329" s="86" t="n">
        <v>0.1797932785299806</v>
      </c>
      <c r="X4329" s="86" t="n">
        <v>0.1576243437023655</v>
      </c>
      <c r="Y4329" s="86" t="n">
        <v>0.1835284182871619</v>
      </c>
      <c r="Z4329" s="86" t="n">
        <v>0.1464179289793891</v>
      </c>
      <c r="AA4329" s="86" t="n">
        <v>0.1892134525793178</v>
      </c>
      <c r="AB4329" s="86" t="n">
        <v>0.2314936065321215</v>
      </c>
      <c r="AC4329" s="86" t="n">
        <v>0.2606056425467337</v>
      </c>
      <c r="AD4329" s="86" t="n">
        <v>0.3773693358332534</v>
      </c>
      <c r="AE4329" s="86" t="n">
        <v>0.4136670611989138</v>
      </c>
      <c r="AF4329" s="86" t="n">
        <v>0.5003594536304816</v>
      </c>
      <c r="AG4329" s="86" t="n">
        <v>0.4194525230114232</v>
      </c>
      <c r="AH4329" s="86" t="n">
        <v>0.4854423466999531</v>
      </c>
      <c r="AI4329" s="86" t="n">
        <v>0.4733452239397541</v>
      </c>
      <c r="AJ4329" s="86" t="n">
        <v>0.437902745437808</v>
      </c>
      <c r="AK4329" s="86" t="n">
        <v>0.5066357918020321</v>
      </c>
    </row>
    <row r="4330">
      <c r="A4330" s="86" t="n">
        <v>3</v>
      </c>
      <c r="B4330" s="86" t="n">
        <v>0.4291550418493422</v>
      </c>
      <c r="C4330" s="86" t="n">
        <v>0.4145339967778269</v>
      </c>
      <c r="D4330" s="86" t="n">
        <v>0.4526059698699353</v>
      </c>
      <c r="E4330" s="86" t="n">
        <v>0.4088258946521914</v>
      </c>
      <c r="F4330" s="86" t="n">
        <v>0.4020306179106846</v>
      </c>
      <c r="G4330" s="86" t="n">
        <v>0.4347203798086993</v>
      </c>
      <c r="H4330" s="86" t="n">
        <v>0.4141528925619835</v>
      </c>
      <c r="I4330" s="86" t="n">
        <v>0.3769712984566947</v>
      </c>
      <c r="J4330" s="86" t="n">
        <v>0.410852158993423</v>
      </c>
      <c r="K4330" s="86" t="n">
        <v>0.4063257881972514</v>
      </c>
      <c r="L4330" s="86" t="n">
        <v>0.3767362087386831</v>
      </c>
      <c r="M4330" s="86" t="n">
        <v>0.4104899875596933</v>
      </c>
      <c r="N4330" s="86" t="n">
        <v>0.1276434263635423</v>
      </c>
      <c r="O4330" s="86" t="n">
        <v>0.284327207069318</v>
      </c>
      <c r="P4330" s="86" t="n">
        <v>0.3577114683375276</v>
      </c>
      <c r="Q4330" s="86" t="n">
        <v>0.1295618565516298</v>
      </c>
      <c r="R4330" s="86" t="n">
        <v>0.199284846747486</v>
      </c>
      <c r="S4330" s="86" t="n">
        <v>0.1926481873140055</v>
      </c>
      <c r="T4330" s="86" t="n">
        <v>0.1757699323961798</v>
      </c>
      <c r="U4330" s="86" t="n">
        <v>0.1488276337673928</v>
      </c>
      <c r="V4330" s="86" t="n">
        <v>0.1740544095082686</v>
      </c>
      <c r="W4330" s="86" t="n">
        <v>0.1589095744680851</v>
      </c>
      <c r="X4330" s="86" t="n">
        <v>0.1450685936882516</v>
      </c>
      <c r="Y4330" s="86" t="n">
        <v>0.1667213999202458</v>
      </c>
      <c r="Z4330" s="86" t="n">
        <v>0.1173640427116961</v>
      </c>
      <c r="AA4330" s="86" t="n">
        <v>0.1724555377971231</v>
      </c>
      <c r="AB4330" s="86" t="n">
        <v>0.2178593437066708</v>
      </c>
      <c r="AC4330" s="86" t="n">
        <v>0.2464647858177554</v>
      </c>
      <c r="AD4330" s="86" t="n">
        <v>0.3564439091817323</v>
      </c>
      <c r="AE4330" s="86" t="n">
        <v>0.3843904476780616</v>
      </c>
      <c r="AF4330" s="86" t="n">
        <v>0.4566088117489986</v>
      </c>
      <c r="AG4330" s="86" t="n">
        <v>0.3803855725122178</v>
      </c>
      <c r="AH4330" s="86" t="n">
        <v>0.4280542986425339</v>
      </c>
      <c r="AI4330" s="86" t="n">
        <v>0.4389615537059056</v>
      </c>
      <c r="AJ4330" s="86" t="n">
        <v>0.4055206584718687</v>
      </c>
      <c r="AK4330" s="86" t="n">
        <v>0.4544134927766641</v>
      </c>
    </row>
    <row r="4331">
      <c r="A4331" s="86" t="n">
        <v>4</v>
      </c>
      <c r="B4331" s="86" t="n">
        <v>0.4159027500996411</v>
      </c>
      <c r="C4331" s="86" t="n">
        <v>0.4009894637790672</v>
      </c>
      <c r="D4331" s="86" t="n">
        <v>0.4279342503352984</v>
      </c>
      <c r="E4331" s="86" t="n">
        <v>0.405006031363088</v>
      </c>
      <c r="F4331" s="86" t="n">
        <v>0.3921630840009519</v>
      </c>
      <c r="G4331" s="86" t="n">
        <v>0.4118899671856454</v>
      </c>
      <c r="H4331" s="86" t="n">
        <v>0.4040289256198347</v>
      </c>
      <c r="I4331" s="86" t="n">
        <v>0.3647148117954629</v>
      </c>
      <c r="J4331" s="86" t="n">
        <v>0.3894052044609665</v>
      </c>
      <c r="K4331" s="86" t="n">
        <v>0.3907639450282942</v>
      </c>
      <c r="L4331" s="86" t="n">
        <v>0.3664173648990608</v>
      </c>
      <c r="M4331" s="86" t="n">
        <v>0.3850876840964726</v>
      </c>
      <c r="N4331" s="86" t="n">
        <v>0.1205367923551937</v>
      </c>
      <c r="O4331" s="86" t="n">
        <v>0.2714249841562138</v>
      </c>
      <c r="P4331" s="86" t="n">
        <v>0.3305171793949977</v>
      </c>
      <c r="Q4331" s="86" t="n">
        <v>0.1196087149844375</v>
      </c>
      <c r="R4331" s="86" t="n">
        <v>0.1898550833968271</v>
      </c>
      <c r="S4331" s="86" t="n">
        <v>0.1763274626139363</v>
      </c>
      <c r="T4331" s="86" t="n">
        <v>0.1492381156776478</v>
      </c>
      <c r="U4331" s="86" t="n">
        <v>0.1349691696077238</v>
      </c>
      <c r="V4331" s="86" t="n">
        <v>0.1542779902092111</v>
      </c>
      <c r="W4331" s="86" t="n">
        <v>0.1333716150870406</v>
      </c>
      <c r="X4331" s="86" t="n">
        <v>0.1369841359453509</v>
      </c>
      <c r="Y4331" s="86" t="n">
        <v>0.1482958410546316</v>
      </c>
      <c r="Z4331" s="86" t="n">
        <v>0.1083623044449963</v>
      </c>
      <c r="AA4331" s="86" t="n">
        <v>0.1648247016016595</v>
      </c>
      <c r="AB4331" s="86" t="n">
        <v>0.2016830996764752</v>
      </c>
      <c r="AC4331" s="86" t="n">
        <v>0.2380492515692902</v>
      </c>
      <c r="AD4331" s="86" t="n">
        <v>0.3435519851099646</v>
      </c>
      <c r="AE4331" s="86" t="n">
        <v>0.3562974308988372</v>
      </c>
      <c r="AF4331" s="86" t="n">
        <v>0.4373010167402691</v>
      </c>
      <c r="AG4331" s="86" t="n">
        <v>0.363700416754115</v>
      </c>
      <c r="AH4331" s="86" t="n">
        <v>0.4000624122327976</v>
      </c>
      <c r="AI4331" s="86" t="n">
        <v>0.4243955608402694</v>
      </c>
      <c r="AJ4331" s="86" t="n">
        <v>0.3929035576975144</v>
      </c>
      <c r="AK4331" s="86" t="n">
        <v>0.4286652381281537</v>
      </c>
    </row>
    <row r="4332">
      <c r="A4332" s="86" t="n">
        <v>5</v>
      </c>
      <c r="B4332" s="86" t="n">
        <v>0.4119170984455958</v>
      </c>
      <c r="C4332" s="86" t="n">
        <v>0.3955431357732501</v>
      </c>
      <c r="D4332" s="86" t="n">
        <v>0.4078163500826549</v>
      </c>
      <c r="E4332" s="86" t="n">
        <v>0.4003819863289103</v>
      </c>
      <c r="F4332" s="86" t="n">
        <v>0.3892440707543429</v>
      </c>
      <c r="G4332" s="86" t="n">
        <v>0.3917126300356071</v>
      </c>
      <c r="H4332" s="86" t="n">
        <v>0.3912190082644628</v>
      </c>
      <c r="I4332" s="86" t="n">
        <v>0.3952154724088496</v>
      </c>
      <c r="J4332" s="86" t="n">
        <v>0.415034315127252</v>
      </c>
      <c r="K4332" s="86" t="n">
        <v>0.4282538399353273</v>
      </c>
      <c r="L4332" s="86" t="n">
        <v>0.4110667491424394</v>
      </c>
      <c r="M4332" s="86" t="n">
        <v>0.4185962518560135</v>
      </c>
      <c r="N4332" s="86" t="n">
        <v>0.132749163418084</v>
      </c>
      <c r="O4332" s="86" t="n">
        <v>0.3040811201855815</v>
      </c>
      <c r="P4332" s="86" t="n">
        <v>0.3538339068358071</v>
      </c>
      <c r="Q4332" s="86" t="n">
        <v>0.1316140506891952</v>
      </c>
      <c r="R4332" s="86" t="n">
        <v>0.2125393221131723</v>
      </c>
      <c r="S4332" s="86" t="n">
        <v>0.1878380654700631</v>
      </c>
      <c r="T4332" s="86" t="n">
        <v>0.1507940766176628</v>
      </c>
      <c r="U4332" s="86" t="n">
        <v>0.1458054439982151</v>
      </c>
      <c r="V4332" s="86" t="n">
        <v>0.1600501717041331</v>
      </c>
      <c r="W4332" s="86" t="n">
        <v>0.1271760154738878</v>
      </c>
      <c r="X4332" s="86" t="n">
        <v>0.153006266583865</v>
      </c>
      <c r="Y4332" s="86" t="n">
        <v>0.1524477492904225</v>
      </c>
      <c r="Z4332" s="86" t="n">
        <v>0.1207164142041222</v>
      </c>
      <c r="AA4332" s="86" t="n">
        <v>0.183724963444078</v>
      </c>
      <c r="AB4332" s="86" t="n">
        <v>0.2181289477738407</v>
      </c>
      <c r="AC4332" s="86" t="n">
        <v>0.2647444298820446</v>
      </c>
      <c r="AD4332" s="86" t="n">
        <v>0.3821730145478929</v>
      </c>
      <c r="AE4332" s="86" t="n">
        <v>0.389647009677644</v>
      </c>
      <c r="AF4332" s="86" t="n">
        <v>0.4241552839683681</v>
      </c>
      <c r="AG4332" s="86" t="n">
        <v>0.3571942553893203</v>
      </c>
      <c r="AH4332" s="86" t="n">
        <v>0.379497581525979</v>
      </c>
      <c r="AI4332" s="86" t="n">
        <v>0.4171621086008719</v>
      </c>
      <c r="AJ4332" s="86" t="n">
        <v>0.3888422591649972</v>
      </c>
      <c r="AK4332" s="86" t="n">
        <v>0.4070297919402779</v>
      </c>
    </row>
    <row r="4333">
      <c r="A4333" s="86" t="n">
        <v>6</v>
      </c>
      <c r="B4333" s="86" t="n">
        <v>0.4521721801514547</v>
      </c>
      <c r="C4333" s="86" t="n">
        <v>0.4354781220148561</v>
      </c>
      <c r="D4333" s="86" t="n">
        <v>0.4458688125760268</v>
      </c>
      <c r="E4333" s="86" t="n">
        <v>0.4455166867712103</v>
      </c>
      <c r="F4333" s="86" t="n">
        <v>0.4325692075830888</v>
      </c>
      <c r="G4333" s="86" t="n">
        <v>0.4311247643650073</v>
      </c>
      <c r="H4333" s="86" t="n">
        <v>0.4353305785123967</v>
      </c>
      <c r="I4333" s="86" t="n">
        <v>0.4596885278160404</v>
      </c>
      <c r="J4333" s="86" t="n">
        <v>0.4739776951672863</v>
      </c>
      <c r="K4333" s="86" t="n">
        <v>0.493431689571544</v>
      </c>
      <c r="L4333" s="86" t="n">
        <v>0.4842686835742001</v>
      </c>
      <c r="M4333" s="86" t="n">
        <v>0.4801958345037923</v>
      </c>
      <c r="N4333" s="86" t="n">
        <v>0.1560699623969365</v>
      </c>
      <c r="O4333" s="86" t="n">
        <v>0.3621351445072882</v>
      </c>
      <c r="P4333" s="86" t="n">
        <v>0.4078372964922192</v>
      </c>
      <c r="Q4333" s="86" t="n">
        <v>0.1551458767999453</v>
      </c>
      <c r="R4333" s="86" t="n">
        <v>0.2532080054918943</v>
      </c>
      <c r="S4333" s="86" t="n">
        <v>0.2167549458159427</v>
      </c>
      <c r="T4333" s="86" t="n">
        <v>0.1629734950101942</v>
      </c>
      <c r="U4333" s="86" t="n">
        <v>0.1722394629021135</v>
      </c>
      <c r="V4333" s="86" t="n">
        <v>0.1789376263425802</v>
      </c>
      <c r="W4333" s="86" t="n">
        <v>0.1373005319148936</v>
      </c>
      <c r="X4333" s="86" t="n">
        <v>0.1812284762603737</v>
      </c>
      <c r="Y4333" s="86" t="n">
        <v>0.1712838075578804</v>
      </c>
      <c r="Z4333" s="86" t="n">
        <v>0.1420101812763844</v>
      </c>
      <c r="AA4333" s="86" t="n">
        <v>0.2163906552861564</v>
      </c>
      <c r="AB4333" s="86" t="n">
        <v>0.2497111384994608</v>
      </c>
      <c r="AC4333" s="86" t="n">
        <v>0.310202110781541</v>
      </c>
      <c r="AD4333" s="86" t="n">
        <v>0.4476727476768534</v>
      </c>
      <c r="AE4333" s="86" t="n">
        <v>0.44551973821625</v>
      </c>
      <c r="AF4333" s="86" t="n">
        <v>0.4651329978432782</v>
      </c>
      <c r="AG4333" s="86" t="n">
        <v>0.3990345696039337</v>
      </c>
      <c r="AH4333" s="86" t="n">
        <v>0.4193477921672649</v>
      </c>
      <c r="AI4333" s="86" t="n">
        <v>0.4573919936583432</v>
      </c>
      <c r="AJ4333" s="86" t="n">
        <v>0.4295500081225971</v>
      </c>
      <c r="AK4333" s="86" t="n">
        <v>0.4460841916084882</v>
      </c>
    </row>
    <row r="4334">
      <c r="A4334" s="86" t="n">
        <v>7</v>
      </c>
      <c r="B4334" s="86" t="n">
        <v>0.5128537265842964</v>
      </c>
      <c r="C4334" s="86" t="n">
        <v>0.4960293132208899</v>
      </c>
      <c r="D4334" s="86" t="n">
        <v>0.5002027385296778</v>
      </c>
      <c r="E4334" s="86" t="n">
        <v>0.5118616807398471</v>
      </c>
      <c r="F4334" s="86" t="n">
        <v>0.4978028079638296</v>
      </c>
      <c r="G4334" s="86" t="n">
        <v>0.4898066047615722</v>
      </c>
      <c r="H4334" s="86" t="n">
        <v>0.5009297520661158</v>
      </c>
      <c r="I4334" s="86" t="n">
        <v>0.556292693897057</v>
      </c>
      <c r="J4334" s="86" t="n">
        <v>0.5256648555905062</v>
      </c>
      <c r="K4334" s="86" t="n">
        <v>0.5691188358932902</v>
      </c>
      <c r="L4334" s="86" t="n">
        <v>0.5811449136816058</v>
      </c>
      <c r="M4334" s="86" t="n">
        <v>0.5295156306432842</v>
      </c>
      <c r="N4334" s="86" t="n">
        <v>0.1826335943698899</v>
      </c>
      <c r="O4334" s="86" t="n">
        <v>0.4346458764304249</v>
      </c>
      <c r="P4334" s="86" t="n">
        <v>0.4517744337733038</v>
      </c>
      <c r="Q4334" s="86" t="n">
        <v>0.1809009132263912</v>
      </c>
      <c r="R4334" s="86" t="n">
        <v>0.3024540016143755</v>
      </c>
      <c r="S4334" s="86" t="n">
        <v>0.2409178536001049</v>
      </c>
      <c r="T4334" s="86" t="n">
        <v>0.2195782809314304</v>
      </c>
      <c r="U4334" s="86" t="n">
        <v>0.2167153462334186</v>
      </c>
      <c r="V4334" s="86" t="n">
        <v>0.2080177305828199</v>
      </c>
      <c r="W4334" s="86" t="n">
        <v>0.1654376208897485</v>
      </c>
      <c r="X4334" s="86" t="n">
        <v>0.2188279794501214</v>
      </c>
      <c r="Y4334" s="86" t="n">
        <v>0.192172362834557</v>
      </c>
      <c r="Z4334" s="86" t="n">
        <v>0.1727092128135088</v>
      </c>
      <c r="AA4334" s="86" t="n">
        <v>0.2634610806950727</v>
      </c>
      <c r="AB4334" s="86" t="n">
        <v>0.277518872284702</v>
      </c>
      <c r="AC4334" s="86" t="n">
        <v>0.3822170104159481</v>
      </c>
      <c r="AD4334" s="86" t="n">
        <v>0.5496995990091555</v>
      </c>
      <c r="AE4334" s="86" t="n">
        <v>0.4954048597089744</v>
      </c>
      <c r="AF4334" s="86" t="n">
        <v>0.5261374139878812</v>
      </c>
      <c r="AG4334" s="86" t="n">
        <v>0.4619074745899919</v>
      </c>
      <c r="AH4334" s="86" t="n">
        <v>0.4776408176002497</v>
      </c>
      <c r="AI4334" s="86" t="n">
        <v>0.51773682124455</v>
      </c>
      <c r="AJ4334" s="86" t="n">
        <v>0.4907673146694103</v>
      </c>
      <c r="AK4334" s="86" t="n">
        <v>0.5010368424690674</v>
      </c>
    </row>
    <row r="4335">
      <c r="A4335" s="86" t="n">
        <v>8</v>
      </c>
      <c r="B4335" s="86" t="n">
        <v>0.6189717018732562</v>
      </c>
      <c r="C4335" s="86" t="n">
        <v>0.5987111307546442</v>
      </c>
      <c r="D4335" s="86" t="n">
        <v>0.5453978353763139</v>
      </c>
      <c r="E4335" s="86" t="n">
        <v>0.6142943305186973</v>
      </c>
      <c r="F4335" s="86" t="n">
        <v>0.5994923455223289</v>
      </c>
      <c r="G4335" s="86" t="n">
        <v>0.5334776234029183</v>
      </c>
      <c r="H4335" s="86" t="n">
        <v>0.5799586776859504</v>
      </c>
      <c r="I4335" s="86" t="n">
        <v>0.567396621032806</v>
      </c>
      <c r="J4335" s="86" t="n">
        <v>0.5246997426365456</v>
      </c>
      <c r="K4335" s="86" t="n">
        <v>0.5500202101859336</v>
      </c>
      <c r="L4335" s="86" t="n">
        <v>0.5604369341505934</v>
      </c>
      <c r="M4335" s="86" t="n">
        <v>0.5157911633693165</v>
      </c>
      <c r="N4335" s="86" t="n">
        <v>0.1877048332010901</v>
      </c>
      <c r="O4335" s="86" t="n">
        <v>0.422652429181265</v>
      </c>
      <c r="P4335" s="86" t="n">
        <v>0.442067690411381</v>
      </c>
      <c r="Q4335" s="86" t="n">
        <v>0.1751547696412081</v>
      </c>
      <c r="R4335" s="86" t="n">
        <v>0.290896883651808</v>
      </c>
      <c r="S4335" s="86" t="n">
        <v>0.2362200303206124</v>
      </c>
      <c r="T4335" s="86" t="n">
        <v>0.2512876918124262</v>
      </c>
      <c r="U4335" s="86" t="n">
        <v>0.2195144213216503</v>
      </c>
      <c r="V4335" s="86" t="n">
        <v>0.2153486446333325</v>
      </c>
      <c r="W4335" s="86" t="n">
        <v>0.2100157156673114</v>
      </c>
      <c r="X4335" s="86" t="n">
        <v>0.2160503584937617</v>
      </c>
      <c r="Y4335" s="86" t="n">
        <v>0.2040299312706716</v>
      </c>
      <c r="Z4335" s="86" t="n">
        <v>0.1769307176558232</v>
      </c>
      <c r="AA4335" s="86" t="n">
        <v>0.258407862073656</v>
      </c>
      <c r="AB4335" s="86" t="n">
        <v>0.2731089200431367</v>
      </c>
      <c r="AC4335" s="86" t="n">
        <v>0.3747671932123887</v>
      </c>
      <c r="AD4335" s="86" t="n">
        <v>0.538915271866318</v>
      </c>
      <c r="AE4335" s="86" t="n">
        <v>0.4882684675903363</v>
      </c>
      <c r="AF4335" s="86" t="n">
        <v>0.5870391290952038</v>
      </c>
      <c r="AG4335" s="86" t="n">
        <v>0.5643570293526819</v>
      </c>
      <c r="AH4335" s="86" t="n">
        <v>0.5225776252145421</v>
      </c>
      <c r="AI4335" s="86" t="n">
        <v>0.6266349583828775</v>
      </c>
      <c r="AJ4335" s="86" t="n">
        <v>0.5985677153841988</v>
      </c>
      <c r="AK4335" s="86" t="n">
        <v>0.5484551047210893</v>
      </c>
    </row>
    <row r="4336">
      <c r="A4336" s="86" t="n">
        <v>9</v>
      </c>
      <c r="B4336" s="86" t="n">
        <v>0.6067158230370664</v>
      </c>
      <c r="C4336" s="86" t="n">
        <v>0.5880608505966723</v>
      </c>
      <c r="D4336" s="86" t="n">
        <v>0.5358223386669161</v>
      </c>
      <c r="E4336" s="86" t="n">
        <v>0.5989143546441495</v>
      </c>
      <c r="F4336" s="86" t="n">
        <v>0.5823907353057826</v>
      </c>
      <c r="G4336" s="86" t="n">
        <v>0.5150108217552187</v>
      </c>
      <c r="H4336" s="86" t="n">
        <v>0.5630165289256198</v>
      </c>
      <c r="I4336" s="86" t="n">
        <v>0.5648525567143621</v>
      </c>
      <c r="J4336" s="86" t="n">
        <v>0.578388618816128</v>
      </c>
      <c r="K4336" s="86" t="n">
        <v>0.5703314470493127</v>
      </c>
      <c r="L4336" s="86" t="n">
        <v>0.5553618624529045</v>
      </c>
      <c r="M4336" s="86" t="n">
        <v>0.5525502628516393</v>
      </c>
      <c r="N4336" s="86" t="n">
        <v>0.3819988270604064</v>
      </c>
      <c r="O4336" s="86" t="n">
        <v>0.4430998816200122</v>
      </c>
      <c r="P4336" s="86" t="n">
        <v>0.4786092137024292</v>
      </c>
      <c r="Q4336" s="86" t="n">
        <v>0.3759619660019838</v>
      </c>
      <c r="R4336" s="86" t="n">
        <v>0.2986594648420703</v>
      </c>
      <c r="S4336" s="86" t="n">
        <v>0.315390518257875</v>
      </c>
      <c r="T4336" s="86" t="n">
        <v>0.5406695997424615</v>
      </c>
      <c r="U4336" s="86" t="n">
        <v>0.3627134801833597</v>
      </c>
      <c r="V4336" s="86" t="n">
        <v>0.3425314790910641</v>
      </c>
      <c r="W4336" s="86" t="n">
        <v>0.491779497098646</v>
      </c>
      <c r="X4336" s="86" t="n">
        <v>0.3180827640715859</v>
      </c>
      <c r="Y4336" s="86" t="n">
        <v>0.3859749947221505</v>
      </c>
      <c r="Z4336" s="86" t="n">
        <v>0.3714613856468836</v>
      </c>
      <c r="AA4336" s="86" t="n">
        <v>0.3458836331485701</v>
      </c>
      <c r="AB4336" s="86" t="n">
        <v>0.2959097211523649</v>
      </c>
      <c r="AC4336" s="86" t="n">
        <v>0.3360005518383114</v>
      </c>
      <c r="AD4336" s="86" t="n">
        <v>0.4847883507369746</v>
      </c>
      <c r="AE4336" s="86" t="n">
        <v>0.4881988442525934</v>
      </c>
      <c r="AF4336" s="86" t="n">
        <v>0.5644449008934991</v>
      </c>
      <c r="AG4336" s="86" t="n">
        <v>0.5518094324348634</v>
      </c>
      <c r="AH4336" s="86" t="n">
        <v>0.5047277266344202</v>
      </c>
      <c r="AI4336" s="86" t="n">
        <v>0.6188069758224335</v>
      </c>
      <c r="AJ4336" s="86" t="n">
        <v>0.5877375859641524</v>
      </c>
      <c r="AK4336" s="86" t="n">
        <v>0.5396073823183797</v>
      </c>
    </row>
    <row r="4337">
      <c r="A4337" s="86" t="n">
        <v>10</v>
      </c>
      <c r="B4337" s="86" t="n">
        <v>0.6426863292148265</v>
      </c>
      <c r="C4337" s="86" t="n">
        <v>0.6270120760204735</v>
      </c>
      <c r="D4337" s="86" t="n">
        <v>0.6373163656779265</v>
      </c>
      <c r="E4337" s="86" t="n">
        <v>0.6302774427020505</v>
      </c>
      <c r="F4337" s="86" t="n">
        <v>0.6097882128975967</v>
      </c>
      <c r="G4337" s="86" t="n">
        <v>0.6023877679257138</v>
      </c>
      <c r="H4337" s="86" t="n">
        <v>0.6204545454545456</v>
      </c>
      <c r="I4337" s="86" t="n">
        <v>0.5431647597897282</v>
      </c>
      <c r="J4337" s="86" t="n">
        <v>0.5799613954818417</v>
      </c>
      <c r="K4337" s="86" t="n">
        <v>0.5434518997574777</v>
      </c>
      <c r="L4337" s="86" t="n">
        <v>0.5240116965641342</v>
      </c>
      <c r="M4337" s="86" t="n">
        <v>0.5479353104057145</v>
      </c>
      <c r="N4337" s="86" t="n">
        <v>0.4730396384586193</v>
      </c>
      <c r="O4337" s="86" t="n">
        <v>0.4705425151562257</v>
      </c>
      <c r="P4337" s="86" t="n">
        <v>0.5127112115453751</v>
      </c>
      <c r="Q4337" s="86" t="n">
        <v>0.4371515545370592</v>
      </c>
      <c r="R4337" s="86" t="n">
        <v>0.3137169109604026</v>
      </c>
      <c r="S4337" s="86" t="n">
        <v>0.361189616126074</v>
      </c>
      <c r="T4337" s="86" t="n">
        <v>0.5585094967271167</v>
      </c>
      <c r="U4337" s="86" t="n">
        <v>0.4073262747961543</v>
      </c>
      <c r="V4337" s="86" t="n">
        <v>0.4055018388173117</v>
      </c>
      <c r="W4337" s="86" t="n">
        <v>0.53034332688588</v>
      </c>
      <c r="X4337" s="86" t="n">
        <v>0.3603285722350816</v>
      </c>
      <c r="Y4337" s="86" t="n">
        <v>0.4425652694048932</v>
      </c>
      <c r="Z4337" s="86" t="n">
        <v>0.4442513037000249</v>
      </c>
      <c r="AA4337" s="86" t="n">
        <v>0.4033665453803519</v>
      </c>
      <c r="AB4337" s="86" t="n">
        <v>0.3815282699121862</v>
      </c>
      <c r="AC4337" s="86" t="n">
        <v>0.3288266537904394</v>
      </c>
      <c r="AD4337" s="86" t="n">
        <v>0.4746883083113221</v>
      </c>
      <c r="AE4337" s="86" t="n">
        <v>0.4952308013646173</v>
      </c>
      <c r="AF4337" s="86" t="n">
        <v>0.6309951730512479</v>
      </c>
      <c r="AG4337" s="86" t="n">
        <v>0.5852546997271612</v>
      </c>
      <c r="AH4337" s="86" t="n">
        <v>0.5883913246996409</v>
      </c>
      <c r="AI4337" s="86" t="n">
        <v>0.6660721363456201</v>
      </c>
      <c r="AJ4337" s="86" t="n">
        <v>0.6254805869930145</v>
      </c>
      <c r="AK4337" s="86" t="n">
        <v>0.6446395244349209</v>
      </c>
    </row>
    <row r="4338">
      <c r="A4338" s="86" t="n">
        <v>11</v>
      </c>
      <c r="B4338" s="86" t="n">
        <v>0.602032682343563</v>
      </c>
      <c r="C4338" s="86" t="n">
        <v>0.5852949143842938</v>
      </c>
      <c r="D4338" s="86" t="n">
        <v>0.606281775365709</v>
      </c>
      <c r="E4338" s="86" t="n">
        <v>0.5856453558504221</v>
      </c>
      <c r="F4338" s="86" t="n">
        <v>0.5636233838343777</v>
      </c>
      <c r="G4338" s="86" t="n">
        <v>0.5696781400544577</v>
      </c>
      <c r="H4338" s="86" t="n">
        <v>0.5857438016528925</v>
      </c>
      <c r="I4338" s="86" t="n">
        <v>0.5190734545863437</v>
      </c>
      <c r="J4338" s="86" t="n">
        <v>0.5613740348870461</v>
      </c>
      <c r="K4338" s="86" t="n">
        <v>0.5285974130962005</v>
      </c>
      <c r="L4338" s="86" t="n">
        <v>0.5059185739189114</v>
      </c>
      <c r="M4338" s="86" t="n">
        <v>0.5402303463220836</v>
      </c>
      <c r="N4338" s="86" t="n">
        <v>0.5518335805706005</v>
      </c>
      <c r="O4338" s="86" t="n">
        <v>0.4964545791531645</v>
      </c>
      <c r="P4338" s="86" t="n">
        <v>0.5353346001746186</v>
      </c>
      <c r="Q4338" s="86" t="n">
        <v>0.4909874474125253</v>
      </c>
      <c r="R4338" s="86" t="n">
        <v>0.332169071884972</v>
      </c>
      <c r="S4338" s="86" t="n">
        <v>0.3947481704692209</v>
      </c>
      <c r="T4338" s="86" t="n">
        <v>0.6054565940551562</v>
      </c>
      <c r="U4338" s="86" t="n">
        <v>0.4522281043365382</v>
      </c>
      <c r="V4338" s="86" t="n">
        <v>0.491536569327066</v>
      </c>
      <c r="W4338" s="86" t="n">
        <v>0.570448500967118</v>
      </c>
      <c r="X4338" s="86" t="n">
        <v>0.4203805114887371</v>
      </c>
      <c r="Y4338" s="86" t="n">
        <v>0.4994135722830804</v>
      </c>
      <c r="Z4338" s="86" t="n">
        <v>0.5092500620809536</v>
      </c>
      <c r="AA4338" s="86" t="n">
        <v>0.4673785153194819</v>
      </c>
      <c r="AB4338" s="86" t="n">
        <v>0.4702472654444617</v>
      </c>
      <c r="AC4338" s="86" t="n">
        <v>0.3317927847140788</v>
      </c>
      <c r="AD4338" s="86" t="n">
        <v>0.478835073697464</v>
      </c>
      <c r="AE4338" s="86" t="n">
        <v>0.5013576550859847</v>
      </c>
      <c r="AF4338" s="86" t="n">
        <v>0.5889904488035328</v>
      </c>
      <c r="AG4338" s="86" t="n">
        <v>0.5433993943573291</v>
      </c>
      <c r="AH4338" s="86" t="n">
        <v>0.5608363239194882</v>
      </c>
      <c r="AI4338" s="86" t="n">
        <v>0.6284185493460167</v>
      </c>
      <c r="AJ4338" s="86" t="n">
        <v>0.5838387393729356</v>
      </c>
      <c r="AK4338" s="86" t="n">
        <v>0.6151586368977673</v>
      </c>
    </row>
    <row r="4339">
      <c r="A4339" s="86" t="n">
        <v>12</v>
      </c>
      <c r="B4339" s="86" t="n">
        <v>0.587385412514946</v>
      </c>
      <c r="C4339" s="86" t="n">
        <v>0.5719784998360397</v>
      </c>
      <c r="D4339" s="86" t="n">
        <v>0.5920900782882629</v>
      </c>
      <c r="E4339" s="86" t="n">
        <v>0.5633293124246079</v>
      </c>
      <c r="F4339" s="86" t="n">
        <v>0.5446815261362735</v>
      </c>
      <c r="G4339" s="86" t="n">
        <v>0.5526076939188717</v>
      </c>
      <c r="H4339" s="86" t="n">
        <v>0.5693181818181818</v>
      </c>
      <c r="I4339" s="86" t="n">
        <v>0.494982149382959</v>
      </c>
      <c r="J4339" s="86" t="n">
        <v>0.5406062339147841</v>
      </c>
      <c r="K4339" s="86" t="n">
        <v>0.5232417138237671</v>
      </c>
      <c r="L4339" s="86" t="n">
        <v>0.4824692121689254</v>
      </c>
      <c r="M4339" s="86" t="n">
        <v>0.5281512099201412</v>
      </c>
      <c r="N4339" s="86" t="n">
        <v>0.584503398074999</v>
      </c>
      <c r="O4339" s="86" t="n">
        <v>0.5108873716055435</v>
      </c>
      <c r="P4339" s="86" t="n">
        <v>0.5281700991217707</v>
      </c>
      <c r="Q4339" s="86" t="n">
        <v>0.5461572664774088</v>
      </c>
      <c r="R4339" s="86" t="n">
        <v>0.3690507623020693</v>
      </c>
      <c r="S4339" s="86" t="n">
        <v>0.4406408504744616</v>
      </c>
      <c r="T4339" s="86" t="n">
        <v>0.6521354222556067</v>
      </c>
      <c r="U4339" s="86" t="n">
        <v>0.5142945519451544</v>
      </c>
      <c r="V4339" s="86" t="n">
        <v>0.557161645437054</v>
      </c>
      <c r="W4339" s="86" t="n">
        <v>0.6296240328820116</v>
      </c>
      <c r="X4339" s="86" t="n">
        <v>0.4809518432789476</v>
      </c>
      <c r="Y4339" s="86" t="n">
        <v>0.5650465623607235</v>
      </c>
      <c r="Z4339" s="86" t="n">
        <v>0.5652781226719643</v>
      </c>
      <c r="AA4339" s="86" t="n">
        <v>0.5134695820722958</v>
      </c>
      <c r="AB4339" s="86" t="n">
        <v>0.5342589739639503</v>
      </c>
      <c r="AC4339" s="86" t="n">
        <v>0.321859695109333</v>
      </c>
      <c r="AD4339" s="86" t="n">
        <v>0.4647524942177941</v>
      </c>
      <c r="AE4339" s="86" t="n">
        <v>0.4951611780268745</v>
      </c>
      <c r="AF4339" s="86" t="n">
        <v>0.5712231693540105</v>
      </c>
      <c r="AG4339" s="86" t="n">
        <v>0.5302521512307737</v>
      </c>
      <c r="AH4339" s="86" t="n">
        <v>0.546918396005617</v>
      </c>
      <c r="AI4339" s="86" t="n">
        <v>0.6138525564803804</v>
      </c>
      <c r="AJ4339" s="86" t="n">
        <v>0.5709914983484052</v>
      </c>
      <c r="AK4339" s="86" t="n">
        <v>0.5946637174258657</v>
      </c>
    </row>
    <row r="4340">
      <c r="A4340" s="86" t="n">
        <v>13</v>
      </c>
      <c r="B4340" s="86" t="n">
        <v>0.5578915902750099</v>
      </c>
      <c r="C4340" s="86" t="n">
        <v>0.5420522106103595</v>
      </c>
      <c r="D4340" s="86" t="n">
        <v>0.5726271794391941</v>
      </c>
      <c r="E4340" s="86" t="n">
        <v>0.5297547245677523</v>
      </c>
      <c r="F4340" s="86" t="n">
        <v>0.5124771952090108</v>
      </c>
      <c r="G4340" s="86" t="n">
        <v>0.5311736368079313</v>
      </c>
      <c r="H4340" s="86" t="n">
        <v>0.5459710743801653</v>
      </c>
      <c r="I4340" s="86" t="n">
        <v>0.4862817305259606</v>
      </c>
      <c r="J4340" s="86" t="n">
        <v>0.5388189877037461</v>
      </c>
      <c r="K4340" s="86" t="n">
        <v>0.5598221503637832</v>
      </c>
      <c r="L4340" s="86" t="n">
        <v>0.4801355226902097</v>
      </c>
      <c r="M4340" s="86" t="n">
        <v>0.5480557004695212</v>
      </c>
      <c r="N4340" s="86" t="n">
        <v>0.6601235036395625</v>
      </c>
      <c r="O4340" s="86" t="n">
        <v>0.5515431249925267</v>
      </c>
      <c r="P4340" s="86" t="n">
        <v>0.5555184633557598</v>
      </c>
      <c r="Q4340" s="86" t="n">
        <v>0.6169921674590415</v>
      </c>
      <c r="R4340" s="86" t="n">
        <v>0.4448283405879646</v>
      </c>
      <c r="S4340" s="86" t="n">
        <v>0.5255947144808999</v>
      </c>
      <c r="T4340" s="86" t="n">
        <v>0.7101620345530636</v>
      </c>
      <c r="U4340" s="86" t="n">
        <v>0.5947781023082229</v>
      </c>
      <c r="V4340" s="86" t="n">
        <v>0.641540222606493</v>
      </c>
      <c r="W4340" s="86" t="n">
        <v>0.695811170212766</v>
      </c>
      <c r="X4340" s="86" t="n">
        <v>0.5633997628860159</v>
      </c>
      <c r="Y4340" s="86" t="n">
        <v>0.6399333818113579</v>
      </c>
      <c r="Z4340" s="86" t="n">
        <v>0.6638937174074994</v>
      </c>
      <c r="AA4340" s="86" t="n">
        <v>0.5881456796000953</v>
      </c>
      <c r="AB4340" s="86" t="n">
        <v>0.6155060853489447</v>
      </c>
      <c r="AC4340" s="86" t="n">
        <v>0.3288266537904393</v>
      </c>
      <c r="AD4340" s="86" t="n">
        <v>0.4692961447399033</v>
      </c>
      <c r="AE4340" s="86" t="n">
        <v>0.5099909489660933</v>
      </c>
      <c r="AF4340" s="86" t="n">
        <v>0.5391804457225018</v>
      </c>
      <c r="AG4340" s="86" t="n">
        <v>0.5006146373639551</v>
      </c>
      <c r="AH4340" s="86" t="n">
        <v>0.5256982368544234</v>
      </c>
      <c r="AI4340" s="86" t="n">
        <v>0.5804597701149424</v>
      </c>
      <c r="AJ4340" s="86" t="n">
        <v>0.5382980451616396</v>
      </c>
      <c r="AK4340" s="86" t="n">
        <v>0.5734084468099814</v>
      </c>
    </row>
    <row r="4341">
      <c r="A4341" s="86" t="n">
        <v>14</v>
      </c>
      <c r="B4341" s="86" t="n">
        <v>0.5459346353128736</v>
      </c>
      <c r="C4341" s="86" t="n">
        <v>0.5318439099502416</v>
      </c>
      <c r="D4341" s="86" t="n">
        <v>0.5750912323383551</v>
      </c>
      <c r="E4341" s="86" t="n">
        <v>0.5188982710092481</v>
      </c>
      <c r="F4341" s="86" t="n">
        <v>0.5014198461172366</v>
      </c>
      <c r="G4341" s="86" t="n">
        <v>0.5328143545346644</v>
      </c>
      <c r="H4341" s="86" t="n">
        <v>0.5474173553719009</v>
      </c>
      <c r="I4341" s="86" t="n">
        <v>0.4861692856942064</v>
      </c>
      <c r="J4341" s="86" t="n">
        <v>0.536424077780955</v>
      </c>
      <c r="K4341" s="86" t="n">
        <v>0.6141875505254647</v>
      </c>
      <c r="L4341" s="86" t="n">
        <v>0.4837063487600517</v>
      </c>
      <c r="M4341" s="86" t="n">
        <v>0.5704081223163048</v>
      </c>
      <c r="N4341" s="86" t="n">
        <v>0.7585124366095146</v>
      </c>
      <c r="O4341" s="86" t="n">
        <v>0.6095732341651818</v>
      </c>
      <c r="P4341" s="86" t="n">
        <v>0.6100354373170356</v>
      </c>
      <c r="Q4341" s="86" t="n">
        <v>0.710059171597633</v>
      </c>
      <c r="R4341" s="86" t="n">
        <v>0.5481936345325479</v>
      </c>
      <c r="S4341" s="86" t="n">
        <v>0.6286473637911995</v>
      </c>
      <c r="T4341" s="86" t="n">
        <v>0.7870479665200129</v>
      </c>
      <c r="U4341" s="86" t="n">
        <v>0.6885623301285952</v>
      </c>
      <c r="V4341" s="86" t="n">
        <v>0.719744757544022</v>
      </c>
      <c r="W4341" s="86" t="n">
        <v>0.7796784332688587</v>
      </c>
      <c r="X4341" s="86" t="n">
        <v>0.6697510303167166</v>
      </c>
      <c r="Y4341" s="86" t="n">
        <v>0.7278388965776079</v>
      </c>
      <c r="Z4341" s="86" t="n">
        <v>0.7567047429848522</v>
      </c>
      <c r="AA4341" s="86" t="n">
        <v>0.6812119563369267</v>
      </c>
      <c r="AB4341" s="86" t="n">
        <v>0.6997766137729164</v>
      </c>
      <c r="AC4341" s="86" t="n">
        <v>0.4597502931641029</v>
      </c>
      <c r="AD4341" s="86" t="n">
        <v>0.4978034460578357</v>
      </c>
      <c r="AE4341" s="86" t="n">
        <v>0.5097472672839934</v>
      </c>
      <c r="AF4341" s="86" t="n">
        <v>0.5368183218650507</v>
      </c>
      <c r="AG4341" s="86" t="n">
        <v>0.4926093604773183</v>
      </c>
      <c r="AH4341" s="86" t="n">
        <v>0.5311281011078171</v>
      </c>
      <c r="AI4341" s="86" t="n">
        <v>0.5655965120887831</v>
      </c>
      <c r="AJ4341" s="86" t="n">
        <v>0.5265473547408892</v>
      </c>
      <c r="AK4341" s="86" t="n">
        <v>0.5702979194027787</v>
      </c>
    </row>
    <row r="4342">
      <c r="A4342" s="86" t="n">
        <v>15</v>
      </c>
      <c r="B4342" s="86" t="n">
        <v>0.5368672777999202</v>
      </c>
      <c r="C4342" s="86" t="n">
        <v>0.5219920443690386</v>
      </c>
      <c r="D4342" s="86" t="n">
        <v>0.5618352515517295</v>
      </c>
      <c r="E4342" s="86" t="n">
        <v>0.5167872939284278</v>
      </c>
      <c r="F4342" s="86" t="n">
        <v>0.4951217577536289</v>
      </c>
      <c r="G4342" s="86" t="n">
        <v>0.5211547860085177</v>
      </c>
      <c r="H4342" s="86" t="n">
        <v>0.5466942148760331</v>
      </c>
      <c r="I4342" s="86" t="n">
        <v>0.4991707193658113</v>
      </c>
      <c r="J4342" s="86" t="n">
        <v>0.5383900486130969</v>
      </c>
      <c r="K4342" s="86" t="n">
        <v>0.6664308811641066</v>
      </c>
      <c r="L4342" s="86" t="n">
        <v>0.4981442951133105</v>
      </c>
      <c r="M4342" s="86" t="n">
        <v>0.5926000240780128</v>
      </c>
      <c r="N4342" s="86" t="n">
        <v>0.8284058370993893</v>
      </c>
      <c r="O4342" s="86" t="n">
        <v>0.6850135718470866</v>
      </c>
      <c r="P4342" s="86" t="n">
        <v>0.6797031482717887</v>
      </c>
      <c r="Q4342" s="86" t="n">
        <v>0.7847248349693881</v>
      </c>
      <c r="R4342" s="86" t="n">
        <v>0.6662165526293952</v>
      </c>
      <c r="S4342" s="86" t="n">
        <v>0.7182803346497223</v>
      </c>
      <c r="T4342" s="86" t="n">
        <v>0.8411041957291554</v>
      </c>
      <c r="U4342" s="86" t="n">
        <v>0.7800748448338812</v>
      </c>
      <c r="V4342" s="86" t="n">
        <v>0.8034900996127523</v>
      </c>
      <c r="W4342" s="86" t="n">
        <v>0.854358075435203</v>
      </c>
      <c r="X4342" s="86" t="n">
        <v>0.7696663467509738</v>
      </c>
      <c r="Y4342" s="86" t="n">
        <v>0.8112054608149</v>
      </c>
      <c r="Z4342" s="86" t="n">
        <v>0.8479947851999008</v>
      </c>
      <c r="AA4342" s="86" t="n">
        <v>0.7879620498520761</v>
      </c>
      <c r="AB4342" s="86" t="n">
        <v>0.7816207055923589</v>
      </c>
      <c r="AC4342" s="86" t="n">
        <v>0.6697247706422017</v>
      </c>
      <c r="AD4342" s="86" t="n">
        <v>0.5553244193844175</v>
      </c>
      <c r="AE4342" s="86" t="n">
        <v>0.5149342059458329</v>
      </c>
      <c r="AF4342" s="86" t="n">
        <v>0.5261374139878813</v>
      </c>
      <c r="AG4342" s="86" t="n">
        <v>0.4877822084969867</v>
      </c>
      <c r="AH4342" s="86" t="n">
        <v>0.5211109377437977</v>
      </c>
      <c r="AI4342" s="86" t="n">
        <v>0.5546967895362662</v>
      </c>
      <c r="AJ4342" s="86" t="n">
        <v>0.5175041966751502</v>
      </c>
      <c r="AK4342" s="86" t="n">
        <v>0.555056335107486</v>
      </c>
    </row>
    <row r="4343">
      <c r="A4343" s="86" t="n">
        <v>16</v>
      </c>
      <c r="B4343" s="86" t="n">
        <v>0.5502192108409724</v>
      </c>
      <c r="C4343" s="86" t="n">
        <v>0.5348522220162818</v>
      </c>
      <c r="D4343" s="86" t="n">
        <v>0.5621159664389757</v>
      </c>
      <c r="E4343" s="86" t="n">
        <v>0.5314636107760353</v>
      </c>
      <c r="F4343" s="86" t="n">
        <v>0.5088125644483225</v>
      </c>
      <c r="G4343" s="86" t="n">
        <v>0.5199329749354185</v>
      </c>
      <c r="H4343" s="86" t="n">
        <v>0.5542355371900827</v>
      </c>
      <c r="I4343" s="86" t="n">
        <v>0.5529052933404549</v>
      </c>
      <c r="J4343" s="86" t="n">
        <v>0.5888976265370317</v>
      </c>
      <c r="K4343" s="86" t="n">
        <v>0.7789005658852061</v>
      </c>
      <c r="L4343" s="86" t="n">
        <v>0.5590732722262837</v>
      </c>
      <c r="M4343" s="86" t="n">
        <v>0.6790400898912476</v>
      </c>
      <c r="N4343" s="86" t="n">
        <v>0.9299341083934176</v>
      </c>
      <c r="O4343" s="86" t="n">
        <v>0.7936003061139077</v>
      </c>
      <c r="P4343" s="86" t="n">
        <v>0.7995994042422064</v>
      </c>
      <c r="Q4343" s="86" t="n">
        <v>0.8734822314190924</v>
      </c>
      <c r="R4343" s="86" t="n">
        <v>0.800028666480586</v>
      </c>
      <c r="S4343" s="86" t="n">
        <v>0.8276217035692228</v>
      </c>
      <c r="T4343" s="86" t="n">
        <v>0.9147708981650392</v>
      </c>
      <c r="U4343" s="86" t="n">
        <v>0.8658168025637906</v>
      </c>
      <c r="V4343" s="86" t="n">
        <v>0.902140821744319</v>
      </c>
      <c r="W4343" s="86" t="n">
        <v>0.910904255319149</v>
      </c>
      <c r="X4343" s="86" t="n">
        <v>0.8655676621690285</v>
      </c>
      <c r="Y4343" s="86" t="n">
        <v>0.8913114869461192</v>
      </c>
      <c r="Z4343" s="86" t="n">
        <v>0.9196982865656818</v>
      </c>
      <c r="AA4343" s="86" t="n">
        <v>0.8778658142619106</v>
      </c>
      <c r="AB4343" s="86" t="n">
        <v>0.8816052996456634</v>
      </c>
      <c r="AC4343" s="86" t="n">
        <v>0.835759122577085</v>
      </c>
      <c r="AD4343" s="86" t="n">
        <v>0.6492082825822169</v>
      </c>
      <c r="AE4343" s="86" t="n">
        <v>0.6113277170507553</v>
      </c>
      <c r="AF4343" s="86" t="n">
        <v>0.5327102803738318</v>
      </c>
      <c r="AG4343" s="86" t="n">
        <v>0.5046022846520553</v>
      </c>
      <c r="AH4343" s="86" t="n">
        <v>0.5229520986113277</v>
      </c>
      <c r="AI4343" s="86" t="n">
        <v>0.5666864843440349</v>
      </c>
      <c r="AJ4343" s="86" t="n">
        <v>0.5314073753181352</v>
      </c>
      <c r="AK4343" s="86" t="n">
        <v>0.5517730006221054</v>
      </c>
    </row>
    <row r="4344">
      <c r="A4344" s="86" t="n">
        <v>17</v>
      </c>
      <c r="B4344" s="86" t="n">
        <v>0.614487843762455</v>
      </c>
      <c r="C4344" s="86" t="n">
        <v>0.6004077617302783</v>
      </c>
      <c r="D4344" s="86" t="n">
        <v>0.6276161067964193</v>
      </c>
      <c r="E4344" s="86" t="n">
        <v>0.5929835142742259</v>
      </c>
      <c r="F4344" s="86" t="n">
        <v>0.5712857936067264</v>
      </c>
      <c r="G4344" s="86" t="n">
        <v>0.5838162396146058</v>
      </c>
      <c r="H4344" s="86" t="n">
        <v>0.6132231404958678</v>
      </c>
      <c r="I4344" s="86" t="n">
        <v>0.6409074297922582</v>
      </c>
      <c r="J4344" s="86" t="n">
        <v>0.6726837289104947</v>
      </c>
      <c r="K4344" s="86" t="n">
        <v>0.8834882780921582</v>
      </c>
      <c r="L4344" s="86" t="n">
        <v>0.6457571838272508</v>
      </c>
      <c r="M4344" s="86" t="n">
        <v>0.7678879569806171</v>
      </c>
      <c r="N4344" s="86" t="n">
        <v>0.9978956083761686</v>
      </c>
      <c r="O4344" s="86" t="n">
        <v>0.90732879742673</v>
      </c>
      <c r="P4344" s="86" t="n">
        <v>0.9162087206614966</v>
      </c>
      <c r="Q4344" s="86" t="n">
        <v>0.9639839928857271</v>
      </c>
      <c r="R4344" s="86" t="n">
        <v>0.9160524747470939</v>
      </c>
      <c r="S4344" s="86" t="n">
        <v>0.9517864829961258</v>
      </c>
      <c r="T4344" s="86" t="n">
        <v>0.9638641485137891</v>
      </c>
      <c r="U4344" s="86" t="n">
        <v>0.9424871201979638</v>
      </c>
      <c r="V4344" s="86" t="n">
        <v>0.9772887795611197</v>
      </c>
      <c r="W4344" s="86" t="n">
        <v>0.9734949226305609</v>
      </c>
      <c r="X4344" s="86" t="n">
        <v>0.9459831761982724</v>
      </c>
      <c r="Y4344" s="86" t="n">
        <v>0.9848701649034742</v>
      </c>
      <c r="Z4344" s="86" t="n">
        <v>0.9733983113980631</v>
      </c>
      <c r="AA4344" s="86" t="n">
        <v>0.9606964328221176</v>
      </c>
      <c r="AB4344" s="86" t="n">
        <v>0.9687451856416577</v>
      </c>
      <c r="AC4344" s="86" t="n">
        <v>0.9392977857487756</v>
      </c>
      <c r="AD4344" s="86" t="n">
        <v>0.7695055358633618</v>
      </c>
      <c r="AE4344" s="86" t="n">
        <v>0.7255099909489661</v>
      </c>
      <c r="AF4344" s="86" t="n">
        <v>0.6013145732771902</v>
      </c>
      <c r="AG4344" s="86" t="n">
        <v>0.5708481995622584</v>
      </c>
      <c r="AH4344" s="86" t="n">
        <v>0.5897019815883913</v>
      </c>
      <c r="AI4344" s="86" t="n">
        <v>0.6321839080459769</v>
      </c>
      <c r="AJ4344" s="86" t="n">
        <v>0.597701305030595</v>
      </c>
      <c r="AK4344" s="86" t="n">
        <v>0.6173705674984447</v>
      </c>
    </row>
    <row r="4345">
      <c r="A4345" s="86" t="n">
        <v>18</v>
      </c>
      <c r="B4345" s="86" t="n">
        <v>0.7179155041849341</v>
      </c>
      <c r="C4345" s="86" t="n">
        <v>0.7039165086471149</v>
      </c>
      <c r="D4345" s="86" t="n">
        <v>0.7340382396057515</v>
      </c>
      <c r="E4345" s="86" t="n">
        <v>0.6905910735826297</v>
      </c>
      <c r="F4345" s="86" t="n">
        <v>0.6712778615055128</v>
      </c>
      <c r="G4345" s="86" t="n">
        <v>0.6848425609160091</v>
      </c>
      <c r="H4345" s="86" t="n">
        <v>0.7041322314049586</v>
      </c>
      <c r="I4345" s="86" t="n">
        <v>0.7436960616197682</v>
      </c>
      <c r="J4345" s="86" t="n">
        <v>0.7657992565055762</v>
      </c>
      <c r="K4345" s="86" t="n">
        <v>0.9642279708973321</v>
      </c>
      <c r="L4345" s="86" t="n">
        <v>0.7473429680031489</v>
      </c>
      <c r="M4345" s="86" t="n">
        <v>0.8480677394759019</v>
      </c>
      <c r="N4345" s="86" t="n">
        <v>1</v>
      </c>
      <c r="O4345" s="86" t="n">
        <v>1</v>
      </c>
      <c r="P4345" s="86" t="n">
        <v>0.9957886087001181</v>
      </c>
      <c r="Q4345" s="86" t="n">
        <v>1</v>
      </c>
      <c r="R4345" s="86" t="n">
        <v>1</v>
      </c>
      <c r="S4345" s="86" t="n">
        <v>1</v>
      </c>
      <c r="T4345" s="86" t="n">
        <v>1</v>
      </c>
      <c r="U4345" s="86" t="n">
        <v>1</v>
      </c>
      <c r="V4345" s="86" t="n">
        <v>1</v>
      </c>
      <c r="W4345" s="86" t="n">
        <v>1</v>
      </c>
      <c r="X4345" s="86" t="n">
        <v>1</v>
      </c>
      <c r="Y4345" s="86" t="n">
        <v>1</v>
      </c>
      <c r="Z4345" s="86" t="n">
        <v>1</v>
      </c>
      <c r="AA4345" s="86" t="n">
        <v>1</v>
      </c>
      <c r="AB4345" s="86" t="n">
        <v>1</v>
      </c>
      <c r="AC4345" s="86" t="n">
        <v>1</v>
      </c>
      <c r="AD4345" s="86" t="n">
        <v>0.8797301181075424</v>
      </c>
      <c r="AE4345" s="86" t="n">
        <v>0.8222516187426023</v>
      </c>
      <c r="AF4345" s="86" t="n">
        <v>0.7068912396015198</v>
      </c>
      <c r="AG4345" s="86" t="n">
        <v>0.6735076304980062</v>
      </c>
      <c r="AH4345" s="86" t="n">
        <v>0.6953346855983771</v>
      </c>
      <c r="AI4345" s="86" t="n">
        <v>0.7373166864843441</v>
      </c>
      <c r="AJ4345" s="86" t="n">
        <v>0.702117290301619</v>
      </c>
      <c r="AK4345" s="86" t="n">
        <v>0.7257551669316376</v>
      </c>
    </row>
    <row r="4346">
      <c r="A4346" s="86" t="n">
        <v>19</v>
      </c>
      <c r="B4346" s="86" t="n">
        <v>0.8244320446392985</v>
      </c>
      <c r="C4346" s="86" t="n">
        <v>0.8109610915467854</v>
      </c>
      <c r="D4346" s="86" t="n">
        <v>0.8415208508780139</v>
      </c>
      <c r="E4346" s="86" t="n">
        <v>0.7979493365500602</v>
      </c>
      <c r="F4346" s="86" t="n">
        <v>0.7786309193305306</v>
      </c>
      <c r="G4346" s="86" t="n">
        <v>0.7892550443342874</v>
      </c>
      <c r="H4346" s="86" t="n">
        <v>0.8015495867768596</v>
      </c>
      <c r="I4346" s="86" t="n">
        <v>0.8322463666263741</v>
      </c>
      <c r="J4346" s="86" t="n">
        <v>0.8431870174435232</v>
      </c>
      <c r="K4346" s="86" t="n">
        <v>1</v>
      </c>
      <c r="L4346" s="86" t="n">
        <v>0.8252966316144632</v>
      </c>
      <c r="M4346" s="86" t="n">
        <v>0.8980697459769654</v>
      </c>
      <c r="N4346" s="86" t="n">
        <v>0.9018180563700968</v>
      </c>
      <c r="O4346" s="86" t="n">
        <v>0.9973812911788972</v>
      </c>
      <c r="P4346" s="86" t="n">
        <v>1</v>
      </c>
      <c r="Q4346" s="86" t="n">
        <v>0.9470875944864384</v>
      </c>
      <c r="R4346" s="86" t="n">
        <v>0.9903212908968839</v>
      </c>
      <c r="S4346" s="86" t="n">
        <v>0.9471260925714499</v>
      </c>
      <c r="T4346" s="86" t="n">
        <v>0.9571037664985512</v>
      </c>
      <c r="U4346" s="86" t="n">
        <v>0.9605949048720134</v>
      </c>
      <c r="V4346" s="86" t="n">
        <v>0.9471126914927298</v>
      </c>
      <c r="W4346" s="86" t="n">
        <v>0.9514929883945842</v>
      </c>
      <c r="X4346" s="86" t="n">
        <v>0.9578783943995937</v>
      </c>
      <c r="Y4346" s="86" t="n">
        <v>0.9468110060753914</v>
      </c>
      <c r="Z4346" s="86" t="n">
        <v>0.9322075987087164</v>
      </c>
      <c r="AA4346" s="86" t="n">
        <v>0.93774271431972</v>
      </c>
      <c r="AB4346" s="86" t="n">
        <v>0.9293444769681097</v>
      </c>
      <c r="AC4346" s="86" t="n">
        <v>0.9543353797337381</v>
      </c>
      <c r="AD4346" s="86" t="n">
        <v>0.9400977158576138</v>
      </c>
      <c r="AE4346" s="86" t="n">
        <v>0.8801782357446214</v>
      </c>
      <c r="AF4346" s="86" t="n">
        <v>0.8162678443052275</v>
      </c>
      <c r="AG4346" s="86" t="n">
        <v>0.7809942134140856</v>
      </c>
      <c r="AH4346" s="86" t="n">
        <v>0.8020596036823215</v>
      </c>
      <c r="AI4346" s="86" t="n">
        <v>0.8430439952437574</v>
      </c>
      <c r="AJ4346" s="86" t="n">
        <v>0.8105810364433856</v>
      </c>
      <c r="AK4346" s="86" t="n">
        <v>0.8340015207022881</v>
      </c>
    </row>
    <row r="4347">
      <c r="A4347" s="86" t="n">
        <v>20</v>
      </c>
      <c r="B4347" s="86" t="n">
        <v>0.9158031088082899</v>
      </c>
      <c r="C4347" s="86" t="n">
        <v>0.903448865823579</v>
      </c>
      <c r="D4347" s="86" t="n">
        <v>0.9214622126571221</v>
      </c>
      <c r="E4347" s="86" t="n">
        <v>0.8897265782066746</v>
      </c>
      <c r="F4347" s="86" t="n">
        <v>0.8705481081938607</v>
      </c>
      <c r="G4347" s="86" t="n">
        <v>0.8686029463101304</v>
      </c>
      <c r="H4347" s="86" t="n">
        <v>0.8829545454545455</v>
      </c>
      <c r="I4347" s="86" t="n">
        <v>0.9343322182554187</v>
      </c>
      <c r="J4347" s="86" t="n">
        <v>0.9373391478410067</v>
      </c>
      <c r="K4347" s="86" t="n">
        <v>0.8864187550525463</v>
      </c>
      <c r="L4347" s="86" t="n">
        <v>0.9132457965472642</v>
      </c>
      <c r="M4347" s="86" t="n">
        <v>0.9190978771218749</v>
      </c>
      <c r="N4347" s="86" t="n">
        <v>0.4897367785559043</v>
      </c>
      <c r="O4347" s="86" t="n">
        <v>0.76955362374296</v>
      </c>
      <c r="P4347" s="86" t="n">
        <v>0.8351394381387705</v>
      </c>
      <c r="Q4347" s="86" t="n">
        <v>0.5659609399049149</v>
      </c>
      <c r="R4347" s="86" t="n">
        <v>0.5904163429114585</v>
      </c>
      <c r="S4347" s="86" t="n">
        <v>0.5295438806640589</v>
      </c>
      <c r="T4347" s="86" t="n">
        <v>0.6188968773473549</v>
      </c>
      <c r="U4347" s="86" t="n">
        <v>0.5724260679079956</v>
      </c>
      <c r="V4347" s="86" t="n">
        <v>0.5625319661949877</v>
      </c>
      <c r="W4347" s="86" t="n">
        <v>0.594747340425532</v>
      </c>
      <c r="X4347" s="86" t="n">
        <v>0.5575057867103258</v>
      </c>
      <c r="Y4347" s="86" t="n">
        <v>0.5551711196077971</v>
      </c>
      <c r="Z4347" s="86" t="n">
        <v>0.5625776011919543</v>
      </c>
      <c r="AA4347" s="86" t="n">
        <v>0.5971367361512566</v>
      </c>
      <c r="AB4347" s="86" t="n">
        <v>0.6388268371591435</v>
      </c>
      <c r="AC4347" s="86" t="n">
        <v>0.6606194385045182</v>
      </c>
      <c r="AD4347" s="86" t="n">
        <v>0.9551930367187177</v>
      </c>
      <c r="AE4347" s="86" t="n">
        <v>0.9549188888115294</v>
      </c>
      <c r="AF4347" s="86" t="n">
        <v>0.9075690664475711</v>
      </c>
      <c r="AG4347" s="86" t="n">
        <v>0.8721254459868678</v>
      </c>
      <c r="AH4347" s="86" t="n">
        <v>0.8830706818536431</v>
      </c>
      <c r="AI4347" s="86" t="n">
        <v>0.9377724930638129</v>
      </c>
      <c r="AJ4347" s="86" t="n">
        <v>0.9061704662370715</v>
      </c>
      <c r="AK4347" s="86" t="n">
        <v>0.914322250639386</v>
      </c>
    </row>
    <row r="4348">
      <c r="A4348" s="86" t="n">
        <v>21</v>
      </c>
      <c r="B4348" s="86" t="n">
        <v>0.9775807094459943</v>
      </c>
      <c r="C4348" s="86" t="n">
        <v>0.9775303326252155</v>
      </c>
      <c r="D4348" s="86" t="n">
        <v>0.9756713764386639</v>
      </c>
      <c r="E4348" s="86" t="n">
        <v>0.9619018898271007</v>
      </c>
      <c r="F4348" s="86" t="n">
        <v>0.9618941857698103</v>
      </c>
      <c r="G4348" s="86" t="n">
        <v>0.9620540389583186</v>
      </c>
      <c r="H4348" s="86" t="n">
        <v>0.9397727272727273</v>
      </c>
      <c r="I4348" s="86" t="n">
        <v>1</v>
      </c>
      <c r="J4348" s="86" t="n">
        <v>1</v>
      </c>
      <c r="K4348" s="86" t="n">
        <v>0.9685731608730799</v>
      </c>
      <c r="L4348" s="86" t="n">
        <v>1</v>
      </c>
      <c r="M4348" s="86" t="n">
        <v>1</v>
      </c>
      <c r="N4348" s="86" t="n">
        <v>0.5047435057094559</v>
      </c>
      <c r="O4348" s="86" t="n">
        <v>0.8552774755168664</v>
      </c>
      <c r="P4348" s="86" t="n">
        <v>0.9145138924554466</v>
      </c>
      <c r="Q4348" s="86" t="n">
        <v>0.6052262544036666</v>
      </c>
      <c r="R4348" s="86" t="n">
        <v>0.6687739044500941</v>
      </c>
      <c r="S4348" s="86" t="n">
        <v>0.5778322633775665</v>
      </c>
      <c r="T4348" s="86" t="n">
        <v>0.6337053331902563</v>
      </c>
      <c r="U4348" s="86" t="n">
        <v>0.6146403797006207</v>
      </c>
      <c r="V4348" s="86" t="n">
        <v>0.5907596385688886</v>
      </c>
      <c r="W4348" s="86" t="n">
        <v>0.6087101063829786</v>
      </c>
      <c r="X4348" s="86" t="n">
        <v>0.598774911082256</v>
      </c>
      <c r="Y4348" s="86" t="n">
        <v>0.5757195468086603</v>
      </c>
      <c r="Z4348" s="86" t="n">
        <v>0.5681959274894463</v>
      </c>
      <c r="AA4348" s="86" t="n">
        <v>0.6324616587887238</v>
      </c>
      <c r="AB4348" s="86" t="n">
        <v>0.6852950238792175</v>
      </c>
      <c r="AC4348" s="86" t="n">
        <v>0.691591363730427</v>
      </c>
      <c r="AD4348" s="86" t="n">
        <v>1</v>
      </c>
      <c r="AE4348" s="86" t="n">
        <v>1</v>
      </c>
      <c r="AF4348" s="86" t="n">
        <v>0.9728869261579544</v>
      </c>
      <c r="AG4348" s="86" t="n">
        <v>0.9730758852277156</v>
      </c>
      <c r="AH4348" s="86" t="n">
        <v>0.972320174754252</v>
      </c>
      <c r="AI4348" s="86" t="n">
        <v>0.9787950852160127</v>
      </c>
      <c r="AJ4348" s="86" t="n">
        <v>0.9816158553094712</v>
      </c>
      <c r="AK4348" s="86" t="n">
        <v>0.9793668348655559</v>
      </c>
    </row>
    <row r="4349">
      <c r="A4349" s="86" t="n">
        <v>22</v>
      </c>
      <c r="B4349" s="86" t="n">
        <v>1</v>
      </c>
      <c r="C4349" s="86" t="n">
        <v>1</v>
      </c>
      <c r="D4349" s="86" t="n">
        <v>1</v>
      </c>
      <c r="E4349" s="86" t="n">
        <v>1</v>
      </c>
      <c r="F4349" s="86" t="n">
        <v>1</v>
      </c>
      <c r="G4349" s="86" t="n">
        <v>1</v>
      </c>
      <c r="H4349" s="86" t="n">
        <v>1</v>
      </c>
      <c r="I4349" s="86" t="n">
        <v>0.9255474657746047</v>
      </c>
      <c r="J4349" s="86" t="n">
        <v>0.9454175007148986</v>
      </c>
      <c r="K4349" s="86" t="n">
        <v>0.8823767178658042</v>
      </c>
      <c r="L4349" s="86" t="n">
        <v>0.9054012258898947</v>
      </c>
      <c r="M4349" s="86" t="n">
        <v>0.9236325695252617</v>
      </c>
      <c r="N4349" s="86" t="n">
        <v>0.4379204470969744</v>
      </c>
      <c r="O4349" s="86" t="n">
        <v>0.77580743521984</v>
      </c>
      <c r="P4349" s="86" t="n">
        <v>0.8401212058959479</v>
      </c>
      <c r="Q4349" s="86" t="n">
        <v>0.5371618155077471</v>
      </c>
      <c r="R4349" s="86" t="n">
        <v>0.5971152467957664</v>
      </c>
      <c r="S4349" s="86" t="n">
        <v>0.5116509760616894</v>
      </c>
      <c r="T4349" s="86" t="n">
        <v>0.5705279536430946</v>
      </c>
      <c r="U4349" s="86" t="n">
        <v>0.5466766054115453</v>
      </c>
      <c r="V4349" s="86" t="n">
        <v>0.5337441243089213</v>
      </c>
      <c r="W4349" s="86" t="n">
        <v>0.5364482591876208</v>
      </c>
      <c r="X4349" s="86" t="n">
        <v>0.5266696776378932</v>
      </c>
      <c r="Y4349" s="86" t="n">
        <v>0.5090544439492389</v>
      </c>
      <c r="Z4349" s="86" t="n">
        <v>0.495188726098833</v>
      </c>
      <c r="AA4349" s="86" t="n">
        <v>0.5512633046553543</v>
      </c>
      <c r="AB4349" s="86" t="n">
        <v>0.6005430596210137</v>
      </c>
      <c r="AC4349" s="86" t="n">
        <v>0.6061943850451817</v>
      </c>
      <c r="AD4349" s="86" t="n">
        <v>0.8775951497899244</v>
      </c>
      <c r="AE4349" s="86" t="n">
        <v>0.9088282392257884</v>
      </c>
      <c r="AF4349" s="86" t="n">
        <v>1</v>
      </c>
      <c r="AG4349" s="86" t="n">
        <v>1</v>
      </c>
      <c r="AH4349" s="86" t="n">
        <v>1</v>
      </c>
      <c r="AI4349" s="86" t="n">
        <v>1</v>
      </c>
      <c r="AJ4349" s="86" t="n">
        <v>1</v>
      </c>
      <c r="AK4349" s="86" t="n">
        <v>1</v>
      </c>
    </row>
    <row r="4350">
      <c r="A4350" s="86" t="n">
        <v>23</v>
      </c>
      <c r="B4350" s="86" t="n">
        <v>0.8590075727381425</v>
      </c>
      <c r="C4350" s="86" t="n">
        <v>0.8608620025948472</v>
      </c>
      <c r="D4350" s="86" t="n">
        <v>0.9014690745765882</v>
      </c>
      <c r="E4350" s="86" t="n">
        <v>0.8701246481704865</v>
      </c>
      <c r="F4350" s="86" t="n">
        <v>0.8702308241453161</v>
      </c>
      <c r="G4350" s="86" t="n">
        <v>0.9051525518396983</v>
      </c>
      <c r="H4350" s="86" t="n">
        <v>0.8953512396694214</v>
      </c>
      <c r="I4350" s="86" t="n">
        <v>0.7720883816377589</v>
      </c>
      <c r="J4350" s="86" t="n">
        <v>0.7921790105804978</v>
      </c>
      <c r="K4350" s="86" t="n">
        <v>0.7222109943411478</v>
      </c>
      <c r="L4350" s="86" t="n">
        <v>0.7392031715683519</v>
      </c>
      <c r="M4350" s="86" t="n">
        <v>0.7625907941731209</v>
      </c>
      <c r="N4350" s="86" t="n">
        <v>0.3382895780867284</v>
      </c>
      <c r="O4350" s="86" t="n">
        <v>0.6214112329455092</v>
      </c>
      <c r="P4350" s="86" t="n">
        <v>0.6944686970366184</v>
      </c>
      <c r="Q4350" s="86" t="n">
        <v>0.4378698224852072</v>
      </c>
      <c r="R4350" s="86" t="n">
        <v>0.4688855528481657</v>
      </c>
      <c r="S4350" s="86" t="n">
        <v>0.4092908345654982</v>
      </c>
      <c r="T4350" s="86" t="n">
        <v>0.4822942375791394</v>
      </c>
      <c r="U4350" s="86" t="n">
        <v>0.4367824834692305</v>
      </c>
      <c r="V4350" s="86" t="n">
        <v>0.4333885384446771</v>
      </c>
      <c r="W4350" s="86" t="n">
        <v>0.4387995647969052</v>
      </c>
      <c r="X4350" s="86" t="n">
        <v>0.4117653700671822</v>
      </c>
      <c r="Y4350" s="86" t="n">
        <v>0.4114728718538153</v>
      </c>
      <c r="Z4350" s="86" t="n">
        <v>0.3988080456915818</v>
      </c>
      <c r="AA4350" s="86" t="n">
        <v>0.4399632740503964</v>
      </c>
      <c r="AB4350" s="86" t="n">
        <v>0.4708442458789094</v>
      </c>
      <c r="AC4350" s="86" t="n">
        <v>0.4967234600262124</v>
      </c>
      <c r="AD4350" s="86" t="n">
        <v>0.718102067908415</v>
      </c>
      <c r="AE4350" s="86" t="n">
        <v>0.7348395182065027</v>
      </c>
      <c r="AF4350" s="86" t="n">
        <v>0.8871315600287563</v>
      </c>
      <c r="AG4350" s="86" t="n">
        <v>0.8641051779450124</v>
      </c>
      <c r="AH4350" s="86" t="n">
        <v>0.9007021376189732</v>
      </c>
      <c r="AI4350" s="86" t="n">
        <v>0.874157748711851</v>
      </c>
      <c r="AJ4350" s="86" t="n">
        <v>0.8585314344506416</v>
      </c>
      <c r="AK4350" s="86" t="n">
        <v>0.8984931222782883</v>
      </c>
    </row>
    <row r="4351">
      <c r="A4351" s="86" t="n">
        <v>24</v>
      </c>
      <c r="B4351" s="86" t="n">
        <v>0.7126345157433239</v>
      </c>
      <c r="C4351" s="86" t="n">
        <v>0.7092772922339923</v>
      </c>
      <c r="D4351" s="86" t="n">
        <v>0.7282367986026637</v>
      </c>
      <c r="E4351" s="86" t="n">
        <v>0.7163248894250102</v>
      </c>
      <c r="F4351" s="86" t="n">
        <v>0.7121757753628937</v>
      </c>
      <c r="G4351" s="86" t="n">
        <v>0.7276408573622842</v>
      </c>
      <c r="H4351" s="86" t="n">
        <v>0.7367768595041323</v>
      </c>
      <c r="I4351" s="86" t="n">
        <v>0.5823658392601132</v>
      </c>
      <c r="J4351" s="86" t="n">
        <v>0.6103088361452674</v>
      </c>
      <c r="K4351" s="86" t="n">
        <v>0.5242522231204527</v>
      </c>
      <c r="L4351" s="86" t="n">
        <v>0.5443260417252431</v>
      </c>
      <c r="M4351" s="86" t="n">
        <v>0.5747020345920784</v>
      </c>
      <c r="N4351" s="86" t="n">
        <v>0.231345085728085</v>
      </c>
      <c r="O4351" s="86" t="n">
        <v>0.4406007485441654</v>
      </c>
      <c r="P4351" s="86" t="n">
        <v>0.5136613425093728</v>
      </c>
      <c r="Q4351" s="86" t="n">
        <v>0.307042446215412</v>
      </c>
      <c r="R4351" s="86" t="n">
        <v>0.3222414170293982</v>
      </c>
      <c r="S4351" s="86" t="n">
        <v>0.2935671638997548</v>
      </c>
      <c r="T4351" s="86" t="n">
        <v>0.3550273634510141</v>
      </c>
      <c r="U4351" s="86" t="n">
        <v>0.2893036793639204</v>
      </c>
      <c r="V4351" s="86" t="n">
        <v>0.2766872062154461</v>
      </c>
      <c r="W4351" s="86" t="n">
        <v>0.3224129593810444</v>
      </c>
      <c r="X4351" s="86" t="n">
        <v>0.2815559193812455</v>
      </c>
      <c r="Y4351" s="86" t="n">
        <v>0.2888742933546011</v>
      </c>
      <c r="Z4351" s="86" t="n">
        <v>0.2853861435311646</v>
      </c>
      <c r="AA4351" s="86" t="n">
        <v>0.2975277995035195</v>
      </c>
      <c r="AB4351" s="86" t="n">
        <v>0.3231204745031583</v>
      </c>
      <c r="AC4351" s="86" t="n">
        <v>0.3591087811271297</v>
      </c>
      <c r="AD4351" s="86" t="n">
        <v>0.5262833759870806</v>
      </c>
      <c r="AE4351" s="86" t="n">
        <v>0.5616514655712593</v>
      </c>
      <c r="AF4351" s="86" t="n">
        <v>0.730820581287871</v>
      </c>
      <c r="AG4351" s="86" t="n">
        <v>0.7073426678259827</v>
      </c>
      <c r="AH4351" s="86" t="n">
        <v>0.7222343579341551</v>
      </c>
      <c r="AI4351" s="86" t="n">
        <v>0.7405866032500991</v>
      </c>
      <c r="AJ4351" s="86" t="n">
        <v>0.7123923755888882</v>
      </c>
      <c r="AK4351" s="86" t="n">
        <v>0.7223681481993501</v>
      </c>
    </row>
    <row r="4361">
      <c r="A4361" s="86" t="inlineStr">
        <is>
          <t>RefgChg-Res-8pct-Dec-NTXV-b-cDXGF-SFm1985-CZ14</t>
        </is>
      </c>
      <c r="B4361" s="85" t="n"/>
      <c r="C4361" s="85" t="n"/>
      <c r="D4361" s="85" t="n">
        <v>2015</v>
      </c>
      <c r="E4361" s="85" t="n"/>
      <c r="F4361" s="86" t="inlineStr">
        <is>
          <t>Source Annual kWh:</t>
        </is>
      </c>
      <c r="G4361" s="151" t="n">
        <v>24715.09299999996</v>
      </c>
      <c r="H4361" s="85" t="inlineStr">
        <is>
          <t>DEER</t>
        </is>
      </c>
      <c r="I4361" s="85" t="n"/>
      <c r="J4361" s="85" t="n"/>
      <c r="K4361" s="85" t="inlineStr">
        <is>
          <t>PDAF</t>
        </is>
      </c>
      <c r="L4361" s="85" t="inlineStr">
        <is>
          <t>Monthly</t>
        </is>
      </c>
      <c r="M4361" s="85" t="n"/>
      <c r="N4361" s="85" t="n"/>
      <c r="O4361" s="85" t="n"/>
      <c r="P4361" s="85" t="n"/>
      <c r="Q4361" s="85" t="n"/>
      <c r="R4361" s="85" t="n"/>
      <c r="S4361" s="85" t="n"/>
      <c r="T4361" s="108" t="n"/>
      <c r="U4361" s="85" t="n"/>
      <c r="V4361" s="85" t="n"/>
      <c r="W4361" s="85" t="n"/>
      <c r="X4361" s="85" t="n"/>
      <c r="Y4361" s="85" t="n"/>
      <c r="Z4361" s="85" t="n"/>
      <c r="AA4361" s="85" t="n"/>
      <c r="AB4361" s="85" t="n"/>
      <c r="AC4361" s="85" t="n"/>
      <c r="AD4361" s="85" t="n"/>
      <c r="AE4361" s="85" t="n"/>
      <c r="AF4361" s="85" t="n"/>
      <c r="AG4361" s="85" t="n"/>
      <c r="AH4361" s="85" t="n"/>
      <c r="AI4361" s="85" t="n"/>
      <c r="AJ4361" s="85" t="n"/>
      <c r="AK4361" s="85" t="n"/>
    </row>
    <row r="4362">
      <c r="A4362" s="85" t="n">
        <v>110</v>
      </c>
      <c r="B4362" s="86" t="inlineStr">
        <is>
          <t>RefgChg-Res-8pct-Dec-NTXV-b-20-MM</t>
        </is>
      </c>
      <c r="C4362" s="85" t="n"/>
      <c r="D4362" s="85" t="n"/>
      <c r="E4362" s="85" t="n"/>
      <c r="F4362" s="85" t="inlineStr">
        <is>
          <t>Source Sample Size:</t>
        </is>
      </c>
      <c r="G4362" s="85" t="n">
        <v>0</v>
      </c>
      <c r="H4362" s="85" t="inlineStr">
        <is>
          <t>DEER</t>
        </is>
      </c>
      <c r="I4362" s="85" t="n"/>
      <c r="J4362" s="85" t="n"/>
      <c r="K4362" s="85" t="inlineStr">
        <is>
          <t>WKWE</t>
        </is>
      </c>
      <c r="L4362" s="85" t="inlineStr">
        <is>
          <t>Monthly</t>
        </is>
      </c>
      <c r="M4362" s="85" t="n"/>
      <c r="N4362" s="85" t="inlineStr">
        <is>
          <t>Weekend Peak3</t>
        </is>
      </c>
      <c r="O4362" s="85" t="n"/>
      <c r="P4362" s="85" t="n"/>
      <c r="Q4362" s="85" t="n"/>
      <c r="R4362" s="85" t="n"/>
      <c r="S4362" s="85" t="n"/>
      <c r="T4362" s="85" t="n"/>
      <c r="U4362" s="85" t="n"/>
      <c r="V4362" s="85" t="n"/>
      <c r="W4362" s="85" t="n"/>
      <c r="X4362" s="85" t="n"/>
      <c r="Y4362" s="85" t="n"/>
      <c r="Z4362" s="85" t="n"/>
      <c r="AA4362" s="85" t="n"/>
      <c r="AB4362" s="85" t="n"/>
      <c r="AC4362" s="85" t="n"/>
      <c r="AD4362" s="85" t="n"/>
      <c r="AE4362" s="85" t="n"/>
      <c r="AF4362" s="85" t="n"/>
      <c r="AG4362" s="85" t="n"/>
      <c r="AH4362" s="85" t="n"/>
      <c r="AI4362" s="85" t="n"/>
      <c r="AJ4362" s="85" t="n"/>
      <c r="AK4362" s="85" t="n"/>
    </row>
    <row r="4363">
      <c r="A4363" s="86" t="n"/>
      <c r="B4363" s="86" t="n">
        <v>1</v>
      </c>
      <c r="C4363" s="86" t="inlineStr">
        <is>
          <t>JANUARY</t>
        </is>
      </c>
      <c r="D4363" s="86" t="inlineStr">
        <is>
          <t>JAN</t>
        </is>
      </c>
      <c r="E4363" s="86" t="n">
        <v>2</v>
      </c>
      <c r="F4363" s="86" t="inlineStr">
        <is>
          <t>FEBRUARY</t>
        </is>
      </c>
      <c r="G4363" s="86" t="inlineStr">
        <is>
          <t>FEB</t>
        </is>
      </c>
      <c r="H4363" s="86" t="n">
        <v>3</v>
      </c>
      <c r="I4363" s="86" t="inlineStr">
        <is>
          <t>MARCH</t>
        </is>
      </c>
      <c r="J4363" s="86" t="inlineStr">
        <is>
          <t>MAR</t>
        </is>
      </c>
      <c r="K4363" s="86" t="n">
        <v>4</v>
      </c>
      <c r="L4363" s="86" t="inlineStr">
        <is>
          <t>APRIL</t>
        </is>
      </c>
      <c r="M4363" s="86" t="inlineStr">
        <is>
          <t>APR</t>
        </is>
      </c>
      <c r="N4363" s="86" t="n">
        <v>5</v>
      </c>
      <c r="O4363" s="86" t="inlineStr">
        <is>
          <t>MAY</t>
        </is>
      </c>
      <c r="P4363" s="86" t="inlineStr">
        <is>
          <t>MAY</t>
        </is>
      </c>
      <c r="Q4363" s="86" t="n">
        <v>6</v>
      </c>
      <c r="R4363" s="86" t="inlineStr">
        <is>
          <t>JUNE</t>
        </is>
      </c>
      <c r="S4363" s="86" t="inlineStr">
        <is>
          <t>JUN</t>
        </is>
      </c>
      <c r="T4363" s="86" t="n">
        <v>7</v>
      </c>
      <c r="U4363" s="86" t="inlineStr">
        <is>
          <t>JULY</t>
        </is>
      </c>
      <c r="V4363" s="86" t="inlineStr">
        <is>
          <t>JUL</t>
        </is>
      </c>
      <c r="W4363" s="86" t="n">
        <v>8</v>
      </c>
      <c r="X4363" s="86" t="inlineStr">
        <is>
          <t>AUGUST</t>
        </is>
      </c>
      <c r="Y4363" s="86" t="inlineStr">
        <is>
          <t>AUG</t>
        </is>
      </c>
      <c r="Z4363" s="86" t="n">
        <v>9</v>
      </c>
      <c r="AA4363" s="86" t="inlineStr">
        <is>
          <t>SEPTEMBER</t>
        </is>
      </c>
      <c r="AB4363" s="86" t="inlineStr">
        <is>
          <t>SEP</t>
        </is>
      </c>
      <c r="AC4363" s="86" t="n">
        <v>10</v>
      </c>
      <c r="AD4363" s="86" t="inlineStr">
        <is>
          <t>OCTOBER</t>
        </is>
      </c>
      <c r="AE4363" s="86" t="inlineStr">
        <is>
          <t>OCT</t>
        </is>
      </c>
      <c r="AF4363" s="86" t="n">
        <v>11</v>
      </c>
      <c r="AG4363" s="86" t="inlineStr">
        <is>
          <t>NOVEMBER</t>
        </is>
      </c>
      <c r="AH4363" s="86" t="inlineStr">
        <is>
          <t>NOV</t>
        </is>
      </c>
      <c r="AI4363" s="86" t="n">
        <v>12</v>
      </c>
      <c r="AJ4363" s="86" t="inlineStr">
        <is>
          <t>DECEMBER</t>
        </is>
      </c>
      <c r="AK4363" s="86" t="inlineStr">
        <is>
          <t>DEC</t>
        </is>
      </c>
    </row>
    <row r="4364">
      <c r="A4364" s="85" t="n"/>
      <c r="B4364" s="86" t="n">
        <v>31</v>
      </c>
      <c r="C4364" s="85" t="n"/>
      <c r="D4364" s="85" t="n"/>
      <c r="E4364" s="86" t="n">
        <v>28</v>
      </c>
      <c r="F4364" s="85" t="n"/>
      <c r="G4364" s="85" t="n"/>
      <c r="H4364" s="86" t="n">
        <v>31</v>
      </c>
      <c r="I4364" s="85" t="n"/>
      <c r="J4364" s="85" t="n"/>
      <c r="K4364" s="86" t="n">
        <v>30</v>
      </c>
      <c r="L4364" s="85" t="n"/>
      <c r="M4364" s="85" t="n"/>
      <c r="N4364" s="86" t="n">
        <v>31</v>
      </c>
      <c r="O4364" s="85" t="n"/>
      <c r="P4364" s="85" t="n"/>
      <c r="Q4364" s="86" t="n">
        <v>30</v>
      </c>
      <c r="R4364" s="85" t="n"/>
      <c r="S4364" s="85" t="n"/>
      <c r="T4364" s="86" t="n">
        <v>31</v>
      </c>
      <c r="U4364" s="85" t="n"/>
      <c r="V4364" s="85" t="n"/>
      <c r="W4364" s="86" t="n">
        <v>31</v>
      </c>
      <c r="X4364" s="85" t="n"/>
      <c r="Y4364" s="85" t="n"/>
      <c r="Z4364" s="86" t="n">
        <v>30</v>
      </c>
      <c r="AA4364" s="85" t="n"/>
      <c r="AB4364" s="85" t="n"/>
      <c r="AC4364" s="86" t="n">
        <v>31</v>
      </c>
      <c r="AD4364" s="85" t="n"/>
      <c r="AE4364" s="85" t="n"/>
      <c r="AF4364" s="86" t="n">
        <v>30</v>
      </c>
      <c r="AG4364" s="85" t="n"/>
      <c r="AH4364" s="85" t="n"/>
      <c r="AI4364" s="86" t="n">
        <v>31</v>
      </c>
      <c r="AJ4364" s="85" t="n"/>
      <c r="AK4364" s="85" t="n"/>
    </row>
    <row r="4365">
      <c r="A4365" s="86" t="inlineStr">
        <is>
          <t>RATIOS</t>
        </is>
      </c>
      <c r="B4365" s="86" t="inlineStr">
        <is>
          <t>E.BKDWN</t>
        </is>
      </c>
      <c r="C4365" s="86" t="inlineStr">
        <is>
          <t>PEAK/AVG</t>
        </is>
      </c>
      <c r="D4365" s="86" t="inlineStr">
        <is>
          <t>END/AVG</t>
        </is>
      </c>
      <c r="E4365" s="86" t="inlineStr">
        <is>
          <t>E.BKDWN</t>
        </is>
      </c>
      <c r="F4365" s="86" t="inlineStr">
        <is>
          <t>PEAK/AVG</t>
        </is>
      </c>
      <c r="G4365" s="86" t="inlineStr">
        <is>
          <t>END/AVG</t>
        </is>
      </c>
      <c r="H4365" s="86" t="inlineStr">
        <is>
          <t>E.BKDWN</t>
        </is>
      </c>
      <c r="I4365" s="86" t="inlineStr">
        <is>
          <t>PEAK/AVG</t>
        </is>
      </c>
      <c r="J4365" s="86" t="inlineStr">
        <is>
          <t>END/AVG</t>
        </is>
      </c>
      <c r="K4365" s="86" t="inlineStr">
        <is>
          <t>E.BKDWN</t>
        </is>
      </c>
      <c r="L4365" s="86" t="inlineStr">
        <is>
          <t>PEAK/AVG</t>
        </is>
      </c>
      <c r="M4365" s="86" t="inlineStr">
        <is>
          <t>END/AVG</t>
        </is>
      </c>
      <c r="N4365" s="86" t="inlineStr">
        <is>
          <t>E.BKDWN</t>
        </is>
      </c>
      <c r="O4365" s="86" t="inlineStr">
        <is>
          <t>PEAK/AVG</t>
        </is>
      </c>
      <c r="P4365" s="86" t="inlineStr">
        <is>
          <t>END/AVG</t>
        </is>
      </c>
      <c r="Q4365" s="86" t="inlineStr">
        <is>
          <t>E.BKDWN</t>
        </is>
      </c>
      <c r="R4365" s="86" t="inlineStr">
        <is>
          <t>PEAK/AVG</t>
        </is>
      </c>
      <c r="S4365" s="86" t="inlineStr">
        <is>
          <t>END/AVG</t>
        </is>
      </c>
      <c r="T4365" s="86" t="inlineStr">
        <is>
          <t>E.BKDWN</t>
        </is>
      </c>
      <c r="U4365" s="86" t="inlineStr">
        <is>
          <t>PEAK/AVG</t>
        </is>
      </c>
      <c r="V4365" s="86" t="inlineStr">
        <is>
          <t>END/AVG</t>
        </is>
      </c>
      <c r="W4365" s="86" t="inlineStr">
        <is>
          <t>E.BKDWN</t>
        </is>
      </c>
      <c r="X4365" s="86" t="inlineStr">
        <is>
          <t>PEAK/AVG</t>
        </is>
      </c>
      <c r="Y4365" s="86" t="inlineStr">
        <is>
          <t>END/AVG</t>
        </is>
      </c>
      <c r="Z4365" s="86" t="inlineStr">
        <is>
          <t>E.BKDWN</t>
        </is>
      </c>
      <c r="AA4365" s="86" t="inlineStr">
        <is>
          <t>PEAK/AVG</t>
        </is>
      </c>
      <c r="AB4365" s="86" t="inlineStr">
        <is>
          <t>END/AVG</t>
        </is>
      </c>
      <c r="AC4365" s="86" t="inlineStr">
        <is>
          <t>E.BKDWN</t>
        </is>
      </c>
      <c r="AD4365" s="86" t="inlineStr">
        <is>
          <t>PEAK/AVG</t>
        </is>
      </c>
      <c r="AE4365" s="86" t="inlineStr">
        <is>
          <t>END/AVG</t>
        </is>
      </c>
      <c r="AF4365" s="86" t="inlineStr">
        <is>
          <t>E.BKDWN</t>
        </is>
      </c>
      <c r="AG4365" s="86" t="inlineStr">
        <is>
          <t>PEAK/AVG</t>
        </is>
      </c>
      <c r="AH4365" s="86" t="inlineStr">
        <is>
          <t>END/AVG</t>
        </is>
      </c>
      <c r="AI4365" s="86" t="inlineStr">
        <is>
          <t>E.BKDWN</t>
        </is>
      </c>
      <c r="AJ4365" s="86" t="inlineStr">
        <is>
          <t>PEAK/AVG</t>
        </is>
      </c>
      <c r="AK4365" s="86" t="inlineStr">
        <is>
          <t>END/AVG</t>
        </is>
      </c>
    </row>
    <row r="4366">
      <c r="A4366" s="85" t="n"/>
      <c r="B4366" s="192" t="n">
        <v>0.06710206575403443</v>
      </c>
      <c r="C4366" s="193" t="n">
        <v>1.054968116877875</v>
      </c>
      <c r="D4366" s="193" t="n">
        <v>0.9903835288127805</v>
      </c>
      <c r="E4366" s="192" t="n">
        <v>0.05950343958322345</v>
      </c>
      <c r="F4366" s="193" t="n">
        <v>1.035941473933477</v>
      </c>
      <c r="G4366" s="193" t="n">
        <v>0.9706771045207547</v>
      </c>
      <c r="H4366" s="192" t="n">
        <v>0.06357101570731757</v>
      </c>
      <c r="I4366" s="193" t="n">
        <v>1.079395097479135</v>
      </c>
      <c r="J4366" s="193" t="n">
        <v>0.9960075908305919</v>
      </c>
      <c r="K4366" s="192" t="n">
        <v>0.06113646191651811</v>
      </c>
      <c r="L4366" s="193" t="n">
        <v>1.081220647561395</v>
      </c>
      <c r="M4366" s="193" t="n">
        <v>0.9909635952532837</v>
      </c>
      <c r="N4366" s="192" t="n">
        <v>0.07988050640393694</v>
      </c>
      <c r="O4366" s="193" t="n">
        <v>1.901906731167167</v>
      </c>
      <c r="P4366" s="193" t="n">
        <v>0.9435618756336625</v>
      </c>
      <c r="Q4366" s="192" t="n">
        <v>0.0777776372399461</v>
      </c>
      <c r="R4366" s="193" t="n">
        <v>1.723350814103408</v>
      </c>
      <c r="S4366" s="193" t="n">
        <v>1.049391984157288</v>
      </c>
      <c r="T4366" s="192" t="n">
        <v>0.1346269634668362</v>
      </c>
      <c r="U4366" s="193" t="n">
        <v>1.368126035455505</v>
      </c>
      <c r="V4366" s="193" t="n">
        <v>0.9690756995690379</v>
      </c>
      <c r="W4366" s="192" t="n">
        <v>0.1557410613481046</v>
      </c>
      <c r="X4366" s="193" t="n">
        <v>1.241941523109337</v>
      </c>
      <c r="Y4366" s="193" t="n">
        <v>0.8915345874850301</v>
      </c>
      <c r="Z4366" s="192" t="n">
        <v>0.1079771267665074</v>
      </c>
      <c r="AA4366" s="193" t="n">
        <v>1.473063550921694</v>
      </c>
      <c r="AB4366" s="193" t="n">
        <v>0.8632991115855506</v>
      </c>
      <c r="AC4366" s="192" t="n">
        <v>0.06277895313090946</v>
      </c>
      <c r="AD4366" s="193" t="n">
        <v>1.062504566278003</v>
      </c>
      <c r="AE4366" s="193" t="n">
        <v>0.977719569947562</v>
      </c>
      <c r="AF4366" s="192" t="n">
        <v>0.06271390566358886</v>
      </c>
      <c r="AG4366" s="193" t="n">
        <v>1.0750637302504</v>
      </c>
      <c r="AH4366" s="193" t="n">
        <v>1.002754463537971</v>
      </c>
      <c r="AI4366" s="192" t="n">
        <v>0.0671908630190768</v>
      </c>
      <c r="AJ4366" s="193" t="n">
        <v>1.04160045861121</v>
      </c>
      <c r="AK4366" s="193" t="n">
        <v>0.9840882200246163</v>
      </c>
      <c r="AM4366">
        <f>A4361</f>
        <v/>
      </c>
      <c r="AN4366" s="83">
        <f>1/($B4366*(1/$B4364)*(1/(5/7+2/7*$D4366))*$B4376/SUM($B4368:$B4391))</f>
        <v/>
      </c>
      <c r="AO4366" s="83">
        <f>1/(B4366*(1/B4364)*(1/(5/7+2/7*D4366)))</f>
        <v/>
      </c>
      <c r="AP4366" s="83" t="n"/>
      <c r="AR4366" s="174">
        <f>CHOOSE(AV$3,C4366,F4366,I4366,L4366,O4366,R4366,U4366,X4366,AA4366,AD4366,AG4366,AJ4366)</f>
        <v/>
      </c>
      <c r="AS4366" s="82" t="n"/>
      <c r="AT4366" s="82" t="n"/>
      <c r="AV4366" s="119">
        <f>AN4366/AR4366</f>
        <v/>
      </c>
      <c r="AW4366" s="172">
        <f>AO4366/AR4366</f>
        <v/>
      </c>
      <c r="AX4366" s="83" t="n"/>
    </row>
    <row r="4367">
      <c r="A4367" s="86" t="inlineStr">
        <is>
          <t>HOUR</t>
        </is>
      </c>
      <c r="B4367" s="86" t="inlineStr">
        <is>
          <t>PEAK</t>
        </is>
      </c>
      <c r="C4367" s="86" t="inlineStr">
        <is>
          <t>AVG</t>
        </is>
      </c>
      <c r="D4367" s="86" t="inlineStr">
        <is>
          <t>END</t>
        </is>
      </c>
      <c r="E4367" s="86" t="inlineStr">
        <is>
          <t>PEAK</t>
        </is>
      </c>
      <c r="F4367" s="86" t="inlineStr">
        <is>
          <t>AVG</t>
        </is>
      </c>
      <c r="G4367" s="86" t="inlineStr">
        <is>
          <t>END</t>
        </is>
      </c>
      <c r="H4367" s="86" t="inlineStr">
        <is>
          <t>PEAK</t>
        </is>
      </c>
      <c r="I4367" s="86" t="inlineStr">
        <is>
          <t>AVG</t>
        </is>
      </c>
      <c r="J4367" s="86" t="inlineStr">
        <is>
          <t>END</t>
        </is>
      </c>
      <c r="K4367" s="86" t="inlineStr">
        <is>
          <t>PEAK</t>
        </is>
      </c>
      <c r="L4367" s="86" t="inlineStr">
        <is>
          <t>AVG</t>
        </is>
      </c>
      <c r="M4367" s="86" t="inlineStr">
        <is>
          <t>END</t>
        </is>
      </c>
      <c r="N4367" s="86" t="inlineStr">
        <is>
          <t>PEAK</t>
        </is>
      </c>
      <c r="O4367" s="86" t="inlineStr">
        <is>
          <t>AVG</t>
        </is>
      </c>
      <c r="P4367" s="86" t="inlineStr">
        <is>
          <t>END</t>
        </is>
      </c>
      <c r="Q4367" s="86" t="inlineStr">
        <is>
          <t>PEAK</t>
        </is>
      </c>
      <c r="R4367" s="86" t="inlineStr">
        <is>
          <t>AVG</t>
        </is>
      </c>
      <c r="S4367" s="86" t="inlineStr">
        <is>
          <t>END</t>
        </is>
      </c>
      <c r="T4367" s="86" t="inlineStr">
        <is>
          <t>PEAK</t>
        </is>
      </c>
      <c r="U4367" s="86" t="inlineStr">
        <is>
          <t>AVG</t>
        </is>
      </c>
      <c r="V4367" s="86" t="inlineStr">
        <is>
          <t>END</t>
        </is>
      </c>
      <c r="W4367" s="86" t="inlineStr">
        <is>
          <t>PEAK</t>
        </is>
      </c>
      <c r="X4367" s="86" t="inlineStr">
        <is>
          <t>AVG</t>
        </is>
      </c>
      <c r="Y4367" s="86" t="inlineStr">
        <is>
          <t>END</t>
        </is>
      </c>
      <c r="Z4367" s="86" t="inlineStr">
        <is>
          <t>PEAK</t>
        </is>
      </c>
      <c r="AA4367" s="86" t="inlineStr">
        <is>
          <t>AVG</t>
        </is>
      </c>
      <c r="AB4367" s="86" t="inlineStr">
        <is>
          <t>END</t>
        </is>
      </c>
      <c r="AC4367" s="86" t="inlineStr">
        <is>
          <t>PEAK</t>
        </is>
      </c>
      <c r="AD4367" s="86" t="inlineStr">
        <is>
          <t>AVG</t>
        </is>
      </c>
      <c r="AE4367" s="86" t="inlineStr">
        <is>
          <t>END</t>
        </is>
      </c>
      <c r="AF4367" s="86" t="inlineStr">
        <is>
          <t>PEAK</t>
        </is>
      </c>
      <c r="AG4367" s="86" t="inlineStr">
        <is>
          <t>AVG</t>
        </is>
      </c>
      <c r="AH4367" s="86" t="inlineStr">
        <is>
          <t>END</t>
        </is>
      </c>
      <c r="AI4367" s="86" t="inlineStr">
        <is>
          <t>PEAK</t>
        </is>
      </c>
      <c r="AJ4367" s="86" t="inlineStr">
        <is>
          <t>AVG</t>
        </is>
      </c>
      <c r="AK4367" s="86" t="inlineStr">
        <is>
          <t>END</t>
        </is>
      </c>
    </row>
    <row r="4368">
      <c r="A4368" s="86" t="n">
        <v>1</v>
      </c>
      <c r="B4368" s="86" t="n">
        <v>0.614770972722594</v>
      </c>
      <c r="C4368" s="86" t="n">
        <v>0.5610829792106669</v>
      </c>
      <c r="D4368" s="86" t="n">
        <v>0.6048997894621715</v>
      </c>
      <c r="E4368" s="86" t="n">
        <v>0.5666461646603989</v>
      </c>
      <c r="F4368" s="86" t="n">
        <v>0.5541496617852653</v>
      </c>
      <c r="G4368" s="86" t="n">
        <v>0.6075830275660927</v>
      </c>
      <c r="H4368" s="86" t="n">
        <v>0.5982898448519041</v>
      </c>
      <c r="I4368" s="86" t="n">
        <v>0.4687354205807809</v>
      </c>
      <c r="J4368" s="86" t="n">
        <v>0.5338668373879639</v>
      </c>
      <c r="K4368" s="86" t="n">
        <v>0.5049094676155301</v>
      </c>
      <c r="L4368" s="86" t="n">
        <v>0.4574558027433214</v>
      </c>
      <c r="M4368" s="86" t="n">
        <v>0.5148025128168099</v>
      </c>
      <c r="N4368" s="86" t="n">
        <v>0.1898840206185567</v>
      </c>
      <c r="O4368" s="86" t="n">
        <v>0.3501857135167142</v>
      </c>
      <c r="P4368" s="86" t="n">
        <v>0.4011614253079699</v>
      </c>
      <c r="Q4368" s="86" t="n">
        <v>0.2163080407701019</v>
      </c>
      <c r="R4368" s="86" t="n">
        <v>0.3112961622013034</v>
      </c>
      <c r="S4368" s="86" t="n">
        <v>0.3864900448719672</v>
      </c>
      <c r="T4368" s="86" t="n">
        <v>0.3323876174263918</v>
      </c>
      <c r="U4368" s="86" t="n">
        <v>0.2272612044926613</v>
      </c>
      <c r="V4368" s="86" t="n">
        <v>0.2827061725702915</v>
      </c>
      <c r="W4368" s="86" t="n">
        <v>0.2728142393320965</v>
      </c>
      <c r="X4368" s="86" t="n">
        <v>0.2284676665799691</v>
      </c>
      <c r="Y4368" s="86" t="n">
        <v>0.2857822805466784</v>
      </c>
      <c r="Z4368" s="86" t="n">
        <v>0.2426275239107332</v>
      </c>
      <c r="AA4368" s="86" t="n">
        <v>0.2439480172052035</v>
      </c>
      <c r="AB4368" s="86" t="n">
        <v>0.2902155887230515</v>
      </c>
      <c r="AC4368" s="86" t="n">
        <v>0.4187562234090703</v>
      </c>
      <c r="AD4368" s="86" t="n">
        <v>0.4212087734759996</v>
      </c>
      <c r="AE4368" s="86" t="n">
        <v>0.4766482213438736</v>
      </c>
      <c r="AF4368" s="86" t="n">
        <v>0.5839257846367262</v>
      </c>
      <c r="AG4368" s="86" t="n">
        <v>0.5259443192399561</v>
      </c>
      <c r="AH4368" s="86" t="n">
        <v>0.5779553596031964</v>
      </c>
      <c r="AI4368" s="86" t="n">
        <v>0.5870967741935483</v>
      </c>
      <c r="AJ4368" s="86" t="n">
        <v>0.5514814149757585</v>
      </c>
      <c r="AK4368" s="86" t="n">
        <v>0.6006576319105129</v>
      </c>
    </row>
    <row r="4369">
      <c r="A4369" s="86" t="n">
        <v>2</v>
      </c>
      <c r="B4369" s="86" t="n">
        <v>0.5336249785554984</v>
      </c>
      <c r="C4369" s="86" t="n">
        <v>0.482963943102878</v>
      </c>
      <c r="D4369" s="86" t="n">
        <v>0.530145189073907</v>
      </c>
      <c r="E4369" s="86" t="n">
        <v>0.4815921272295932</v>
      </c>
      <c r="F4369" s="86" t="n">
        <v>0.4691087794613984</v>
      </c>
      <c r="G4369" s="86" t="n">
        <v>0.5241320914479255</v>
      </c>
      <c r="H4369" s="86" t="n">
        <v>0.5092559943582511</v>
      </c>
      <c r="I4369" s="86" t="n">
        <v>0.4158649299557415</v>
      </c>
      <c r="J4369" s="86" t="n">
        <v>0.4697503201024327</v>
      </c>
      <c r="K4369" s="86" t="n">
        <v>0.4227547067831726</v>
      </c>
      <c r="L4369" s="86" t="n">
        <v>0.4106780067384254</v>
      </c>
      <c r="M4369" s="86" t="n">
        <v>0.4545093508556575</v>
      </c>
      <c r="N4369" s="86" t="n">
        <v>0.1492912371134021</v>
      </c>
      <c r="O4369" s="86" t="n">
        <v>0.3062604295634386</v>
      </c>
      <c r="P4369" s="86" t="n">
        <v>0.3501782702448814</v>
      </c>
      <c r="Q4369" s="86" t="n">
        <v>0.1692714231785579</v>
      </c>
      <c r="R4369" s="86" t="n">
        <v>0.2773624185372918</v>
      </c>
      <c r="S4369" s="86" t="n">
        <v>0.319826960797485</v>
      </c>
      <c r="T4369" s="86" t="n">
        <v>0.251844146018536</v>
      </c>
      <c r="U4369" s="86" t="n">
        <v>0.1803841835969227</v>
      </c>
      <c r="V4369" s="86" t="n">
        <v>0.233273820070053</v>
      </c>
      <c r="W4369" s="86" t="n">
        <v>0.2148075139146568</v>
      </c>
      <c r="X4369" s="86" t="n">
        <v>0.1759336859039197</v>
      </c>
      <c r="Y4369" s="86" t="n">
        <v>0.223838988236894</v>
      </c>
      <c r="Z4369" s="86" t="n">
        <v>0.1782013815090329</v>
      </c>
      <c r="AA4369" s="86" t="n">
        <v>0.2067968422156945</v>
      </c>
      <c r="AB4369" s="86" t="n">
        <v>0.2436588984900061</v>
      </c>
      <c r="AC4369" s="86" t="n">
        <v>0.3753055128089073</v>
      </c>
      <c r="AD4369" s="86" t="n">
        <v>0.3767207457702856</v>
      </c>
      <c r="AE4369" s="86" t="n">
        <v>0.4135019762845851</v>
      </c>
      <c r="AF4369" s="86" t="n">
        <v>0.5080631177388589</v>
      </c>
      <c r="AG4369" s="86" t="n">
        <v>0.4389009595012213</v>
      </c>
      <c r="AH4369" s="86" t="n">
        <v>0.4941030586938551</v>
      </c>
      <c r="AI4369" s="86" t="n">
        <v>0.5065365025466892</v>
      </c>
      <c r="AJ4369" s="86" t="n">
        <v>0.4708206141138445</v>
      </c>
      <c r="AK4369" s="86" t="n">
        <v>0.5269045204511231</v>
      </c>
    </row>
    <row r="4370">
      <c r="A4370" s="86" t="n">
        <v>3</v>
      </c>
      <c r="B4370" s="86" t="n">
        <v>0.4903928632698576</v>
      </c>
      <c r="C4370" s="86" t="n">
        <v>0.452594213593221</v>
      </c>
      <c r="D4370" s="86" t="n">
        <v>0.4802449894731086</v>
      </c>
      <c r="E4370" s="86" t="n">
        <v>0.4476759511466479</v>
      </c>
      <c r="F4370" s="86" t="n">
        <v>0.4366571109824466</v>
      </c>
      <c r="G4370" s="86" t="n">
        <v>0.4730454417160598</v>
      </c>
      <c r="H4370" s="86" t="n">
        <v>0.4671191819464033</v>
      </c>
      <c r="I4370" s="86" t="n">
        <v>0.3947066463237797</v>
      </c>
      <c r="J4370" s="86" t="n">
        <v>0.441101152368758</v>
      </c>
      <c r="K4370" s="86" t="n">
        <v>0.406269705431943</v>
      </c>
      <c r="L4370" s="86" t="n">
        <v>0.3961790351685236</v>
      </c>
      <c r="M4370" s="86" t="n">
        <v>0.4353743952631958</v>
      </c>
      <c r="N4370" s="86" t="n">
        <v>0.1292525773195876</v>
      </c>
      <c r="O4370" s="86" t="n">
        <v>0.2870323518329117</v>
      </c>
      <c r="P4370" s="86" t="n">
        <v>0.3368133393112577</v>
      </c>
      <c r="Q4370" s="86" t="n">
        <v>0.1540958852397131</v>
      </c>
      <c r="R4370" s="86" t="n">
        <v>0.2632060101375814</v>
      </c>
      <c r="S4370" s="86" t="n">
        <v>0.3018244350699949</v>
      </c>
      <c r="T4370" s="86" t="n">
        <v>0.1825862177668495</v>
      </c>
      <c r="U4370" s="86" t="n">
        <v>0.1592142498693692</v>
      </c>
      <c r="V4370" s="86" t="n">
        <v>0.1966118326904992</v>
      </c>
      <c r="W4370" s="86" t="n">
        <v>0.1734403988868275</v>
      </c>
      <c r="X4370" s="86" t="n">
        <v>0.1516342513654886</v>
      </c>
      <c r="Y4370" s="86" t="n">
        <v>0.1875637451553682</v>
      </c>
      <c r="Z4370" s="86" t="n">
        <v>0.1331362911795962</v>
      </c>
      <c r="AA4370" s="86" t="n">
        <v>0.1824381032312211</v>
      </c>
      <c r="AB4370" s="86" t="n">
        <v>0.2225888103342934</v>
      </c>
      <c r="AC4370" s="86" t="n">
        <v>0.3548474699013306</v>
      </c>
      <c r="AD4370" s="86" t="n">
        <v>0.3559166345998684</v>
      </c>
      <c r="AE4370" s="86" t="n">
        <v>0.3846956521739131</v>
      </c>
      <c r="AF4370" s="86" t="n">
        <v>0.474163343159355</v>
      </c>
      <c r="AG4370" s="86" t="n">
        <v>0.4071335069702163</v>
      </c>
      <c r="AH4370" s="86" t="n">
        <v>0.4412785891430147</v>
      </c>
      <c r="AI4370" s="86" t="n">
        <v>0.4759762308998301</v>
      </c>
      <c r="AJ4370" s="86" t="n">
        <v>0.4405339079427784</v>
      </c>
      <c r="AK4370" s="86" t="n">
        <v>0.4811775913463016</v>
      </c>
    </row>
    <row r="4371">
      <c r="A4371" s="86" t="n">
        <v>4</v>
      </c>
      <c r="B4371" s="86" t="n">
        <v>0.4725510379138789</v>
      </c>
      <c r="C4371" s="86" t="n">
        <v>0.4420214254815646</v>
      </c>
      <c r="D4371" s="86" t="n">
        <v>0.4562655510896015</v>
      </c>
      <c r="E4371" s="86" t="n">
        <v>0.4345839557156664</v>
      </c>
      <c r="F4371" s="86" t="n">
        <v>0.4233403471114062</v>
      </c>
      <c r="G4371" s="86" t="n">
        <v>0.4500580173738514</v>
      </c>
      <c r="H4371" s="86" t="n">
        <v>0.446755994358251</v>
      </c>
      <c r="I4371" s="86" t="n">
        <v>0.384051849143203</v>
      </c>
      <c r="J4371" s="86" t="n">
        <v>0.4164212548015365</v>
      </c>
      <c r="K4371" s="86" t="n">
        <v>0.3949193766327357</v>
      </c>
      <c r="L4371" s="86" t="n">
        <v>0.3865382916703471</v>
      </c>
      <c r="M4371" s="86" t="n">
        <v>0.4069246877030832</v>
      </c>
      <c r="N4371" s="86" t="n">
        <v>0.1230992268041237</v>
      </c>
      <c r="O4371" s="86" t="n">
        <v>0.2742961726866555</v>
      </c>
      <c r="P4371" s="86" t="n">
        <v>0.3127308439548239</v>
      </c>
      <c r="Q4371" s="86" t="n">
        <v>0.1450736126840317</v>
      </c>
      <c r="R4371" s="86" t="n">
        <v>0.2504797248370745</v>
      </c>
      <c r="S4371" s="86" t="n">
        <v>0.278018110003493</v>
      </c>
      <c r="T4371" s="86" t="n">
        <v>0.1450412962612698</v>
      </c>
      <c r="U4371" s="86" t="n">
        <v>0.1482723119823273</v>
      </c>
      <c r="V4371" s="86" t="n">
        <v>0.1612854864868548</v>
      </c>
      <c r="W4371" s="86" t="n">
        <v>0.1332328385899814</v>
      </c>
      <c r="X4371" s="86" t="n">
        <v>0.1389571231781445</v>
      </c>
      <c r="Y4371" s="86" t="n">
        <v>0.1630402756057206</v>
      </c>
      <c r="Z4371" s="86" t="n">
        <v>0.1279888416578109</v>
      </c>
      <c r="AA4371" s="86" t="n">
        <v>0.1752452266051196</v>
      </c>
      <c r="AB4371" s="86" t="n">
        <v>0.2021122457886008</v>
      </c>
      <c r="AC4371" s="86" t="n">
        <v>0.3428985244862858</v>
      </c>
      <c r="AD4371" s="86" t="n">
        <v>0.3431064659078215</v>
      </c>
      <c r="AE4371" s="86" t="n">
        <v>0.3577865612648222</v>
      </c>
      <c r="AF4371" s="86" t="n">
        <v>0.457863707300156</v>
      </c>
      <c r="AG4371" s="86" t="n">
        <v>0.3979568426876828</v>
      </c>
      <c r="AH4371" s="86" t="n">
        <v>0.4181592725268669</v>
      </c>
      <c r="AI4371" s="86" t="n">
        <v>0.4646010186757215</v>
      </c>
      <c r="AJ4371" s="86" t="n">
        <v>0.4287424432872449</v>
      </c>
      <c r="AK4371" s="86" t="n">
        <v>0.4569312559540272</v>
      </c>
    </row>
    <row r="4372">
      <c r="A4372" s="86" t="n">
        <v>5</v>
      </c>
      <c r="B4372" s="86" t="n">
        <v>0.4631154571967748</v>
      </c>
      <c r="C4372" s="86" t="n">
        <v>0.43862439247818</v>
      </c>
      <c r="D4372" s="86" t="n">
        <v>0.4389030158860361</v>
      </c>
      <c r="E4372" s="86" t="n">
        <v>0.428345488094192</v>
      </c>
      <c r="F4372" s="86" t="n">
        <v>0.4195557312922767</v>
      </c>
      <c r="G4372" s="86" t="n">
        <v>0.4297676168971681</v>
      </c>
      <c r="H4372" s="86" t="n">
        <v>0.4300070521861778</v>
      </c>
      <c r="I4372" s="86" t="n">
        <v>0.4188533168572761</v>
      </c>
      <c r="J4372" s="86" t="n">
        <v>0.4399167733674775</v>
      </c>
      <c r="K4372" s="86" t="n">
        <v>0.4379785604900459</v>
      </c>
      <c r="L4372" s="86" t="n">
        <v>0.4326220550935682</v>
      </c>
      <c r="M4372" s="86" t="n">
        <v>0.4376850314102101</v>
      </c>
      <c r="N4372" s="86" t="n">
        <v>0.1376610824742268</v>
      </c>
      <c r="O4372" s="86" t="n">
        <v>0.3075200516768046</v>
      </c>
      <c r="P4372" s="86" t="n">
        <v>0.3350840111872584</v>
      </c>
      <c r="Q4372" s="86" t="n">
        <v>0.1599093997734994</v>
      </c>
      <c r="R4372" s="86" t="n">
        <v>0.2808291093410572</v>
      </c>
      <c r="S4372" s="86" t="n">
        <v>0.2966655023242067</v>
      </c>
      <c r="T4372" s="86" t="n">
        <v>0.1347960406027363</v>
      </c>
      <c r="U4372" s="86" t="n">
        <v>0.1622924782583952</v>
      </c>
      <c r="V4372" s="86" t="n">
        <v>0.1709484415248116</v>
      </c>
      <c r="W4372" s="86" t="n">
        <v>0.128333719851577</v>
      </c>
      <c r="X4372" s="86" t="n">
        <v>0.1512055794776946</v>
      </c>
      <c r="Y4372" s="86" t="n">
        <v>0.1609664332177421</v>
      </c>
      <c r="Z4372" s="86" t="n">
        <v>0.1425677470775771</v>
      </c>
      <c r="AA4372" s="86" t="n">
        <v>0.1954075744859421</v>
      </c>
      <c r="AB4372" s="86" t="n">
        <v>0.2189578423671118</v>
      </c>
      <c r="AC4372" s="86" t="n">
        <v>0.3818231193989318</v>
      </c>
      <c r="AD4372" s="86" t="n">
        <v>0.3821824456002284</v>
      </c>
      <c r="AE4372" s="86" t="n">
        <v>0.3941818181818182</v>
      </c>
      <c r="AF4372" s="86" t="n">
        <v>0.444425177735391</v>
      </c>
      <c r="AG4372" s="86" t="n">
        <v>0.3963644215327727</v>
      </c>
      <c r="AH4372" s="86" t="n">
        <v>0.3985119867732157</v>
      </c>
      <c r="AI4372" s="86" t="n">
        <v>0.4563667232597622</v>
      </c>
      <c r="AJ4372" s="86" t="n">
        <v>0.4247321482013528</v>
      </c>
      <c r="AK4372" s="86" t="n">
        <v>0.4386773608678282</v>
      </c>
    </row>
    <row r="4373">
      <c r="A4373" s="86" t="n">
        <v>6</v>
      </c>
      <c r="B4373" s="86" t="n">
        <v>0.4987991079087322</v>
      </c>
      <c r="C4373" s="86" t="n">
        <v>0.4806356395837045</v>
      </c>
      <c r="D4373" s="86" t="n">
        <v>0.4792333141935308</v>
      </c>
      <c r="E4373" s="86" t="n">
        <v>0.4699059836569722</v>
      </c>
      <c r="F4373" s="86" t="n">
        <v>0.4634459774335221</v>
      </c>
      <c r="G4373" s="86" t="n">
        <v>0.4704738608210242</v>
      </c>
      <c r="H4373" s="86" t="n">
        <v>0.4643864598025388</v>
      </c>
      <c r="I4373" s="86" t="n">
        <v>0.4848626224671213</v>
      </c>
      <c r="J4373" s="86" t="n">
        <v>0.495742637644046</v>
      </c>
      <c r="K4373" s="86" t="n">
        <v>0.5066210251328709</v>
      </c>
      <c r="L4373" s="86" t="n">
        <v>0.5045238305550998</v>
      </c>
      <c r="M4373" s="86" t="n">
        <v>0.4980142970611597</v>
      </c>
      <c r="N4373" s="86" t="n">
        <v>0.1636920103092784</v>
      </c>
      <c r="O4373" s="86" t="n">
        <v>0.3646552188189696</v>
      </c>
      <c r="P4373" s="86" t="n">
        <v>0.3830782040607186</v>
      </c>
      <c r="Q4373" s="86" t="n">
        <v>0.188637221593054</v>
      </c>
      <c r="R4373" s="86" t="n">
        <v>0.3351194786386676</v>
      </c>
      <c r="S4373" s="86" t="n">
        <v>0.3427197248569203</v>
      </c>
      <c r="T4373" s="86" t="n">
        <v>0.158344366685581</v>
      </c>
      <c r="U4373" s="86" t="n">
        <v>0.1930126802315655</v>
      </c>
      <c r="V4373" s="86" t="n">
        <v>0.1971706213457266</v>
      </c>
      <c r="W4373" s="86" t="n">
        <v>0.1451762523191095</v>
      </c>
      <c r="X4373" s="86" t="n">
        <v>0.1782745234035585</v>
      </c>
      <c r="Y4373" s="86" t="n">
        <v>0.1839146891502913</v>
      </c>
      <c r="Z4373" s="86" t="n">
        <v>0.1678400637619554</v>
      </c>
      <c r="AA4373" s="86" t="n">
        <v>0.2302507343684431</v>
      </c>
      <c r="AB4373" s="86" t="n">
        <v>0.2508510081173082</v>
      </c>
      <c r="AC4373" s="86" t="n">
        <v>0.4480854530641803</v>
      </c>
      <c r="AD4373" s="86" t="n">
        <v>0.4481821228634202</v>
      </c>
      <c r="AE4373" s="86" t="n">
        <v>0.450909090909091</v>
      </c>
      <c r="AF4373" s="86" t="n">
        <v>0.4784116525056355</v>
      </c>
      <c r="AG4373" s="86" t="n">
        <v>0.4408577482085261</v>
      </c>
      <c r="AH4373" s="86" t="n">
        <v>0.4410305869385505</v>
      </c>
      <c r="AI4373" s="86" t="n">
        <v>0.4998302207130729</v>
      </c>
      <c r="AJ4373" s="86" t="n">
        <v>0.4657448973484169</v>
      </c>
      <c r="AK4373" s="86" t="n">
        <v>0.480194216526843</v>
      </c>
    </row>
    <row r="4374">
      <c r="A4374" s="86" t="n">
        <v>7</v>
      </c>
      <c r="B4374" s="86" t="n">
        <v>0.5541259221135703</v>
      </c>
      <c r="C4374" s="86" t="n">
        <v>0.5422529835364768</v>
      </c>
      <c r="D4374" s="86" t="n">
        <v>0.5343832882180843</v>
      </c>
      <c r="E4374" s="86" t="n">
        <v>0.5343115719181091</v>
      </c>
      <c r="F4374" s="86" t="n">
        <v>0.5271207264202901</v>
      </c>
      <c r="G4374" s="86" t="n">
        <v>0.5284598739298147</v>
      </c>
      <c r="H4374" s="86" t="n">
        <v>0.5200105782792666</v>
      </c>
      <c r="I4374" s="86" t="n">
        <v>0.5747916325166756</v>
      </c>
      <c r="J4374" s="86" t="n">
        <v>0.5412291933418694</v>
      </c>
      <c r="K4374" s="86" t="n">
        <v>0.5919286550761192</v>
      </c>
      <c r="L4374" s="86" t="n">
        <v>0.5904576829406791</v>
      </c>
      <c r="M4374" s="86" t="n">
        <v>0.5395696440176185</v>
      </c>
      <c r="N4374" s="86" t="n">
        <v>0.2076353092783505</v>
      </c>
      <c r="O4374" s="86" t="n">
        <v>0.4385961134736502</v>
      </c>
      <c r="P4374" s="86" t="n">
        <v>0.420546980080702</v>
      </c>
      <c r="Q4374" s="86" t="n">
        <v>0.2201963004907512</v>
      </c>
      <c r="R4374" s="86" t="n">
        <v>0.4001357711803041</v>
      </c>
      <c r="S4374" s="86" t="n">
        <v>0.3812236343606417</v>
      </c>
      <c r="T4374" s="86" t="n">
        <v>0.2643275959901645</v>
      </c>
      <c r="U4374" s="86" t="n">
        <v>0.2437180860144961</v>
      </c>
      <c r="V4374" s="86" t="n">
        <v>0.2390933994793725</v>
      </c>
      <c r="W4374" s="86" t="n">
        <v>0.2112128942486086</v>
      </c>
      <c r="X4374" s="86" t="n">
        <v>0.2296043695633326</v>
      </c>
      <c r="Y4374" s="86" t="n">
        <v>0.2319983681240226</v>
      </c>
      <c r="Z4374" s="86" t="n">
        <v>0.2056987247608926</v>
      </c>
      <c r="AA4374" s="86" t="n">
        <v>0.2803385963071757</v>
      </c>
      <c r="AB4374" s="86" t="n">
        <v>0.2784498559832417</v>
      </c>
      <c r="AC4374" s="86" t="n">
        <v>0.5519145469358196</v>
      </c>
      <c r="AD4374" s="86" t="n">
        <v>0.5497821526545102</v>
      </c>
      <c r="AE4374" s="86" t="n">
        <v>0.4995415019762847</v>
      </c>
      <c r="AF4374" s="86" t="n">
        <v>0.5315588694295127</v>
      </c>
      <c r="AG4374" s="86" t="n">
        <v>0.5003711150996611</v>
      </c>
      <c r="AH4374" s="86" t="n">
        <v>0.4953430697161752</v>
      </c>
      <c r="AI4374" s="86" t="n">
        <v>0.5579796264855688</v>
      </c>
      <c r="AJ4374" s="86" t="n">
        <v>0.5264859041120489</v>
      </c>
      <c r="AK4374" s="86" t="n">
        <v>0.5331735349251713</v>
      </c>
    </row>
    <row r="4375">
      <c r="A4375" s="86" t="n">
        <v>8</v>
      </c>
      <c r="B4375" s="86" t="n">
        <v>0.6092811803053697</v>
      </c>
      <c r="C4375" s="86" t="n">
        <v>0.6234382554263468</v>
      </c>
      <c r="D4375" s="86" t="n">
        <v>0.5582260137259728</v>
      </c>
      <c r="E4375" s="86" t="n">
        <v>0.6233195677005536</v>
      </c>
      <c r="F4375" s="86" t="n">
        <v>0.6132489797071158</v>
      </c>
      <c r="G4375" s="86" t="n">
        <v>0.5500987863392605</v>
      </c>
      <c r="H4375" s="86" t="n">
        <v>0.5863892806770098</v>
      </c>
      <c r="I4375" s="86" t="n">
        <v>0.5739972511884194</v>
      </c>
      <c r="J4375" s="86" t="n">
        <v>0.5274647887323942</v>
      </c>
      <c r="K4375" s="86" t="n">
        <v>0.5611206197639852</v>
      </c>
      <c r="L4375" s="86" t="n">
        <v>0.5574722071497973</v>
      </c>
      <c r="M4375" s="86" t="n">
        <v>0.5186295039353022</v>
      </c>
      <c r="N4375" s="86" t="n">
        <v>0.2430412371134021</v>
      </c>
      <c r="O4375" s="86" t="n">
        <v>0.4350863971577758</v>
      </c>
      <c r="P4375" s="86" t="n">
        <v>0.4088046286214479</v>
      </c>
      <c r="Q4375" s="86" t="n">
        <v>0.2396375990939977</v>
      </c>
      <c r="R4375" s="86" t="n">
        <v>0.3838070238957277</v>
      </c>
      <c r="S4375" s="86" t="n">
        <v>0.3920788886799044</v>
      </c>
      <c r="T4375" s="86" t="n">
        <v>0.3671269150747115</v>
      </c>
      <c r="U4375" s="86" t="n">
        <v>0.266817732664918</v>
      </c>
      <c r="V4375" s="86" t="n">
        <v>0.2797895683698364</v>
      </c>
      <c r="W4375" s="86" t="n">
        <v>0.3116883116883116</v>
      </c>
      <c r="X4375" s="86" t="n">
        <v>0.2671878160853106</v>
      </c>
      <c r="Y4375" s="86" t="n">
        <v>0.280308696539063</v>
      </c>
      <c r="Z4375" s="86" t="n">
        <v>0.2648113708820404</v>
      </c>
      <c r="AA4375" s="86" t="n">
        <v>0.2869806966009232</v>
      </c>
      <c r="AB4375" s="86" t="n">
        <v>0.282534694946321</v>
      </c>
      <c r="AC4375" s="86" t="n">
        <v>0.5398750792070245</v>
      </c>
      <c r="AD4375" s="86" t="n">
        <v>0.5372947207705959</v>
      </c>
      <c r="AE4375" s="86" t="n">
        <v>0.487715415019763</v>
      </c>
      <c r="AF4375" s="86" t="n">
        <v>0.5776833709034159</v>
      </c>
      <c r="AG4375" s="86" t="n">
        <v>0.5767128648736184</v>
      </c>
      <c r="AH4375" s="86" t="n">
        <v>0.5226508680077155</v>
      </c>
      <c r="AI4375" s="86" t="n">
        <v>0.6280984719864177</v>
      </c>
      <c r="AJ4375" s="86" t="n">
        <v>0.6103429700125695</v>
      </c>
      <c r="AK4375" s="86" t="n">
        <v>0.5611997172797394</v>
      </c>
    </row>
    <row r="4376">
      <c r="A4376" s="86" t="n">
        <v>9</v>
      </c>
      <c r="B4376" s="86" t="n">
        <v>0.570080631326128</v>
      </c>
      <c r="C4376" s="86" t="n">
        <v>0.5772920430545306</v>
      </c>
      <c r="D4376" s="86" t="n">
        <v>0.5188253629726847</v>
      </c>
      <c r="E4376" s="86" t="n">
        <v>0.5963447851682627</v>
      </c>
      <c r="F4376" s="86" t="n">
        <v>0.5796675751627526</v>
      </c>
      <c r="G4376" s="86" t="n">
        <v>0.5086712453350896</v>
      </c>
      <c r="H4376" s="86" t="n">
        <v>0.554830747531735</v>
      </c>
      <c r="I4376" s="86" t="n">
        <v>0.5133973041471748</v>
      </c>
      <c r="J4376" s="86" t="n">
        <v>0.5066261203585146</v>
      </c>
      <c r="K4376" s="86" t="n">
        <v>0.5016665165300424</v>
      </c>
      <c r="L4376" s="86" t="n">
        <v>0.4929145582798087</v>
      </c>
      <c r="M4376" s="86" t="n">
        <v>0.4978698823019712</v>
      </c>
      <c r="N4376" s="86" t="n">
        <v>0.2768041237113403</v>
      </c>
      <c r="O4376" s="86" t="n">
        <v>0.4083544167518975</v>
      </c>
      <c r="P4376" s="86" t="n">
        <v>0.3953756484980465</v>
      </c>
      <c r="Q4376" s="86" t="n">
        <v>0.2765949414873538</v>
      </c>
      <c r="R4376" s="86" t="n">
        <v>0.3437907313540912</v>
      </c>
      <c r="S4376" s="86" t="n">
        <v>0.4177123357605396</v>
      </c>
      <c r="T4376" s="86" t="n">
        <v>0.4471029569384024</v>
      </c>
      <c r="U4376" s="86" t="n">
        <v>0.2893638155546243</v>
      </c>
      <c r="V4376" s="86" t="n">
        <v>0.3361181906150763</v>
      </c>
      <c r="W4376" s="86" t="n">
        <v>0.4282525510204082</v>
      </c>
      <c r="X4376" s="86" t="n">
        <v>0.3229247945746516</v>
      </c>
      <c r="Y4376" s="86" t="n">
        <v>0.3503547063756488</v>
      </c>
      <c r="Z4376" s="86" t="n">
        <v>0.3785201912858661</v>
      </c>
      <c r="AA4376" s="86" t="n">
        <v>0.3081986991187579</v>
      </c>
      <c r="AB4376" s="86" t="n">
        <v>0.3128742253644061</v>
      </c>
      <c r="AC4376" s="86" t="n">
        <v>0.483479677740563</v>
      </c>
      <c r="AD4376" s="86" t="n">
        <v>0.4828515038293962</v>
      </c>
      <c r="AE4376" s="86" t="n">
        <v>0.4862924901185773</v>
      </c>
      <c r="AF4376" s="86" t="n">
        <v>0.540922490029478</v>
      </c>
      <c r="AG4376" s="86" t="n">
        <v>0.5453502651786075</v>
      </c>
      <c r="AH4376" s="86" t="n">
        <v>0.5001928906034721</v>
      </c>
      <c r="AI4376" s="86" t="n">
        <v>0.5775891341256365</v>
      </c>
      <c r="AJ4376" s="86" t="n">
        <v>0.570395642545041</v>
      </c>
      <c r="AK4376" s="86" t="n">
        <v>0.5264128330413939</v>
      </c>
    </row>
    <row r="4377">
      <c r="A4377" s="86" t="n">
        <v>10</v>
      </c>
      <c r="B4377" s="86" t="n">
        <v>0.5021444501629783</v>
      </c>
      <c r="C4377" s="86" t="n">
        <v>0.4909666912644088</v>
      </c>
      <c r="D4377" s="86" t="n">
        <v>0.4947638968638066</v>
      </c>
      <c r="E4377" s="86" t="n">
        <v>0.527282312626307</v>
      </c>
      <c r="F4377" s="86" t="n">
        <v>0.5046531004194147</v>
      </c>
      <c r="G4377" s="86" t="n">
        <v>0.4896979960485464</v>
      </c>
      <c r="H4377" s="86" t="n">
        <v>0.5039668547249648</v>
      </c>
      <c r="I4377" s="86" t="n">
        <v>0.4869305357660735</v>
      </c>
      <c r="J4377" s="86" t="n">
        <v>0.5067541613316261</v>
      </c>
      <c r="K4377" s="86" t="n">
        <v>0.4948202864606793</v>
      </c>
      <c r="L4377" s="86" t="n">
        <v>0.4802326901964742</v>
      </c>
      <c r="M4377" s="86" t="n">
        <v>0.5094952704166367</v>
      </c>
      <c r="N4377" s="86" t="n">
        <v>0.359020618556701</v>
      </c>
      <c r="O4377" s="86" t="n">
        <v>0.4304247187382247</v>
      </c>
      <c r="P4377" s="86" t="n">
        <v>0.4298341125984756</v>
      </c>
      <c r="Q4377" s="86" t="n">
        <v>0.3851642129105323</v>
      </c>
      <c r="R4377" s="86" t="n">
        <v>0.3479905865314989</v>
      </c>
      <c r="S4377" s="86" t="n">
        <v>0.4823870811725824</v>
      </c>
      <c r="T4377" s="86" t="n">
        <v>0.5736082214236176</v>
      </c>
      <c r="U4377" s="86" t="n">
        <v>0.3540376526827148</v>
      </c>
      <c r="V4377" s="86" t="n">
        <v>0.434097011162144</v>
      </c>
      <c r="W4377" s="86" t="n">
        <v>0.5838358070500926</v>
      </c>
      <c r="X4377" s="86" t="n">
        <v>0.4434490265776572</v>
      </c>
      <c r="Y4377" s="86" t="n">
        <v>0.4650053262618708</v>
      </c>
      <c r="Z4377" s="86" t="n">
        <v>0.5466259298618492</v>
      </c>
      <c r="AA4377" s="86" t="n">
        <v>0.3730919534200587</v>
      </c>
      <c r="AB4377" s="86" t="n">
        <v>0.3736405690844026</v>
      </c>
      <c r="AC4377" s="86" t="n">
        <v>0.473612745541776</v>
      </c>
      <c r="AD4377" s="86" t="n">
        <v>0.473268703218679</v>
      </c>
      <c r="AE4377" s="86" t="n">
        <v>0.4935652173913044</v>
      </c>
      <c r="AF4377" s="86" t="n">
        <v>0.5005202011444425</v>
      </c>
      <c r="AG4377" s="86" t="n">
        <v>0.4830299186245798</v>
      </c>
      <c r="AH4377" s="86" t="n">
        <v>0.4935794984844309</v>
      </c>
      <c r="AI4377" s="86" t="n">
        <v>0.4899830220713073</v>
      </c>
      <c r="AJ4377" s="86" t="n">
        <v>0.4946669060872688</v>
      </c>
      <c r="AK4377" s="86" t="n">
        <v>0.5081896684183029</v>
      </c>
    </row>
    <row r="4378">
      <c r="A4378" s="86" t="n">
        <v>11</v>
      </c>
      <c r="B4378" s="86" t="n">
        <v>0.4785554983702179</v>
      </c>
      <c r="C4378" s="86" t="n">
        <v>0.4742868775286903</v>
      </c>
      <c r="D4378" s="86" t="n">
        <v>0.4850025975446368</v>
      </c>
      <c r="E4378" s="86" t="n">
        <v>0.5103242245848344</v>
      </c>
      <c r="F4378" s="86" t="n">
        <v>0.4837812266109329</v>
      </c>
      <c r="G4378" s="86" t="n">
        <v>0.4903565716436165</v>
      </c>
      <c r="H4378" s="86" t="n">
        <v>0.5037023977433005</v>
      </c>
      <c r="I4378" s="86" t="n">
        <v>0.4838160565902125</v>
      </c>
      <c r="J4378" s="86" t="n">
        <v>0.5127400768245837</v>
      </c>
      <c r="K4378" s="86" t="n">
        <v>0.4795063507792091</v>
      </c>
      <c r="L4378" s="86" t="n">
        <v>0.4734816459929082</v>
      </c>
      <c r="M4378" s="86" t="n">
        <v>0.5106866921799408</v>
      </c>
      <c r="N4378" s="86" t="n">
        <v>0.4892396907216496</v>
      </c>
      <c r="O4378" s="86" t="n">
        <v>0.4709587123862841</v>
      </c>
      <c r="P4378" s="86" t="n">
        <v>0.4929439142594846</v>
      </c>
      <c r="Q4378" s="86" t="n">
        <v>0.4771989429973575</v>
      </c>
      <c r="R4378" s="86" t="n">
        <v>0.3583635047067342</v>
      </c>
      <c r="S4378" s="86" t="n">
        <v>0.5390547330520998</v>
      </c>
      <c r="T4378" s="86" t="n">
        <v>0.7005863438623037</v>
      </c>
      <c r="U4378" s="86" t="n">
        <v>0.4660644720708972</v>
      </c>
      <c r="V4378" s="86" t="n">
        <v>0.5519605304403526</v>
      </c>
      <c r="W4378" s="86" t="n">
        <v>0.7096474953617811</v>
      </c>
      <c r="X4378" s="86" t="n">
        <v>0.5713666445105917</v>
      </c>
      <c r="Y4378" s="86" t="n">
        <v>0.5716778858140116</v>
      </c>
      <c r="Z4378" s="86" t="n">
        <v>0.7124734325185973</v>
      </c>
      <c r="AA4378" s="86" t="n">
        <v>0.4719825325220312</v>
      </c>
      <c r="AB4378" s="86" t="n">
        <v>0.4761455878502227</v>
      </c>
      <c r="AC4378" s="86" t="n">
        <v>0.4782293835430433</v>
      </c>
      <c r="AD4378" s="86" t="n">
        <v>0.4778366703491764</v>
      </c>
      <c r="AE4378" s="86" t="n">
        <v>0.5001422924901187</v>
      </c>
      <c r="AF4378" s="86" t="n">
        <v>0.4828333622333969</v>
      </c>
      <c r="AG4378" s="86" t="n">
        <v>0.4708438482611569</v>
      </c>
      <c r="AH4378" s="86" t="n">
        <v>0.4927252686690549</v>
      </c>
      <c r="AI4378" s="86" t="n">
        <v>0.4589134125636671</v>
      </c>
      <c r="AJ4378" s="86" t="n">
        <v>0.4709163823547017</v>
      </c>
      <c r="AK4378" s="86" t="n">
        <v>0.5004148612519591</v>
      </c>
    </row>
    <row r="4379">
      <c r="A4379" s="86" t="n">
        <v>12</v>
      </c>
      <c r="B4379" s="86" t="n">
        <v>0.4807857265397153</v>
      </c>
      <c r="C4379" s="86" t="n">
        <v>0.4810173286852084</v>
      </c>
      <c r="D4379" s="86" t="n">
        <v>0.4897328630410412</v>
      </c>
      <c r="E4379" s="86" t="n">
        <v>0.5113786134786046</v>
      </c>
      <c r="F4379" s="86" t="n">
        <v>0.48397893042238</v>
      </c>
      <c r="G4379" s="86" t="n">
        <v>0.4968168846238279</v>
      </c>
      <c r="H4379" s="86" t="n">
        <v>0.5047602256699577</v>
      </c>
      <c r="I4379" s="86" t="n">
        <v>0.4719633828035354</v>
      </c>
      <c r="J4379" s="86" t="n">
        <v>0.5043533930857874</v>
      </c>
      <c r="K4379" s="86" t="n">
        <v>0.4623006936312044</v>
      </c>
      <c r="L4379" s="86" t="n">
        <v>0.4579479349376</v>
      </c>
      <c r="M4379" s="86" t="n">
        <v>0.4995667557224348</v>
      </c>
      <c r="N4379" s="86" t="n">
        <v>0.5372100515463918</v>
      </c>
      <c r="O4379" s="86" t="n">
        <v>0.4842331915809872</v>
      </c>
      <c r="P4379" s="86" t="n">
        <v>0.5362198168193172</v>
      </c>
      <c r="Q4379" s="86" t="n">
        <v>0.5312948282370706</v>
      </c>
      <c r="R4379" s="86" t="n">
        <v>0.3625995655322229</v>
      </c>
      <c r="S4379" s="86" t="n">
        <v>0.5695246795819114</v>
      </c>
      <c r="T4379" s="86" t="n">
        <v>0.7534833869239014</v>
      </c>
      <c r="U4379" s="86" t="n">
        <v>0.5450016296503234</v>
      </c>
      <c r="V4379" s="86" t="n">
        <v>0.5892630804246792</v>
      </c>
      <c r="W4379" s="86" t="n">
        <v>0.7649292671614101</v>
      </c>
      <c r="X4379" s="86" t="n">
        <v>0.650642044524078</v>
      </c>
      <c r="Y4379" s="86" t="n">
        <v>0.6231046440470523</v>
      </c>
      <c r="Z4379" s="86" t="n">
        <v>0.8094447396386822</v>
      </c>
      <c r="AA4379" s="86" t="n">
        <v>0.5480552349979019</v>
      </c>
      <c r="AB4379" s="86" t="n">
        <v>0.5405952692676967</v>
      </c>
      <c r="AC4379" s="86" t="n">
        <v>0.4641079025979905</v>
      </c>
      <c r="AD4379" s="86" t="n">
        <v>0.463884509874505</v>
      </c>
      <c r="AE4379" s="86" t="n">
        <v>0.4940395256916997</v>
      </c>
      <c r="AF4379" s="86" t="n">
        <v>0.4848274666204265</v>
      </c>
      <c r="AG4379" s="86" t="n">
        <v>0.4778208121347887</v>
      </c>
      <c r="AH4379" s="86" t="n">
        <v>0.4974373105538716</v>
      </c>
      <c r="AI4379" s="86" t="n">
        <v>0.4642614601018675</v>
      </c>
      <c r="AJ4379" s="86" t="n">
        <v>0.4782905369007002</v>
      </c>
      <c r="AK4379" s="86" t="n">
        <v>0.5018284625549307</v>
      </c>
    </row>
    <row r="4380">
      <c r="A4380" s="86" t="n">
        <v>13</v>
      </c>
      <c r="B4380" s="86" t="n">
        <v>0.4673185795162121</v>
      </c>
      <c r="C4380" s="86" t="n">
        <v>0.465151785032698</v>
      </c>
      <c r="D4380" s="86" t="n">
        <v>0.4843463757416673</v>
      </c>
      <c r="E4380" s="86" t="n">
        <v>0.489236446709428</v>
      </c>
      <c r="F4380" s="86" t="n">
        <v>0.4678519480886277</v>
      </c>
      <c r="G4380" s="86" t="n">
        <v>0.4910151472386866</v>
      </c>
      <c r="H4380" s="86" t="n">
        <v>0.4911847672778561</v>
      </c>
      <c r="I4380" s="86" t="n">
        <v>0.4714716229336628</v>
      </c>
      <c r="J4380" s="86" t="n">
        <v>0.5122919334186939</v>
      </c>
      <c r="K4380" s="86" t="n">
        <v>0.4673452842086298</v>
      </c>
      <c r="L4380" s="86" t="n">
        <v>0.4618723737176169</v>
      </c>
      <c r="M4380" s="86" t="n">
        <v>0.5109033143187234</v>
      </c>
      <c r="N4380" s="86" t="n">
        <v>0.6209085051546394</v>
      </c>
      <c r="O4380" s="86" t="n">
        <v>0.5320234698821125</v>
      </c>
      <c r="P4380" s="86" t="n">
        <v>0.620038856508465</v>
      </c>
      <c r="Q4380" s="86" t="n">
        <v>0.6555303888259721</v>
      </c>
      <c r="R4380" s="86" t="n">
        <v>0.4130973931933381</v>
      </c>
      <c r="S4380" s="86" t="n">
        <v>0.6469086707687347</v>
      </c>
      <c r="T4380" s="86" t="n">
        <v>0.8121492970178424</v>
      </c>
      <c r="U4380" s="86" t="n">
        <v>0.6374985126207362</v>
      </c>
      <c r="V4380" s="86" t="n">
        <v>0.6735583934144712</v>
      </c>
      <c r="W4380" s="86" t="n">
        <v>0.8233128478664192</v>
      </c>
      <c r="X4380" s="86" t="n">
        <v>0.7386016626689402</v>
      </c>
      <c r="Y4380" s="86" t="n">
        <v>0.707474898574375</v>
      </c>
      <c r="Z4380" s="86" t="n">
        <v>0.9158807120085016</v>
      </c>
      <c r="AA4380" s="86" t="n">
        <v>0.6421593054972723</v>
      </c>
      <c r="AB4380" s="86" t="n">
        <v>0.6648686392598412</v>
      </c>
      <c r="AC4380" s="86" t="n">
        <v>0.4675477505205032</v>
      </c>
      <c r="AD4380" s="86" t="n">
        <v>0.4678318292970543</v>
      </c>
      <c r="AE4380" s="86" t="n">
        <v>0.5089011857707511</v>
      </c>
      <c r="AF4380" s="86" t="n">
        <v>0.4731229408704699</v>
      </c>
      <c r="AG4380" s="86" t="n">
        <v>0.4637049432531273</v>
      </c>
      <c r="AH4380" s="86" t="n">
        <v>0.4880132267842381</v>
      </c>
      <c r="AI4380" s="86" t="n">
        <v>0.4455857385398981</v>
      </c>
      <c r="AJ4380" s="86" t="n">
        <v>0.4598431795055965</v>
      </c>
      <c r="AK4380" s="86" t="n">
        <v>0.4962355182692602</v>
      </c>
    </row>
    <row r="4381">
      <c r="A4381" s="86" t="n">
        <v>14</v>
      </c>
      <c r="B4381" s="86" t="n">
        <v>0.4696345856922285</v>
      </c>
      <c r="C4381" s="86" t="n">
        <v>0.4671492913305682</v>
      </c>
      <c r="D4381" s="86" t="n">
        <v>0.4961310256199927</v>
      </c>
      <c r="E4381" s="86" t="n">
        <v>0.4815921272295932</v>
      </c>
      <c r="F4381" s="86" t="n">
        <v>0.4682332340107043</v>
      </c>
      <c r="G4381" s="86" t="n">
        <v>0.50512748141876</v>
      </c>
      <c r="H4381" s="86" t="n">
        <v>0.4980606488011283</v>
      </c>
      <c r="I4381" s="86" t="n">
        <v>0.4768809815022633</v>
      </c>
      <c r="J4381" s="86" t="n">
        <v>0.5135083226632523</v>
      </c>
      <c r="K4381" s="86" t="n">
        <v>0.5335555355373389</v>
      </c>
      <c r="L4381" s="86" t="n">
        <v>0.4776963165798073</v>
      </c>
      <c r="M4381" s="86" t="n">
        <v>0.5161022456495054</v>
      </c>
      <c r="N4381" s="86" t="n">
        <v>0.7571520618556701</v>
      </c>
      <c r="O4381" s="86" t="n">
        <v>0.610044678904021</v>
      </c>
      <c r="P4381" s="86" t="n">
        <v>0.7065266124383525</v>
      </c>
      <c r="Q4381" s="86" t="n">
        <v>0.8109852774631937</v>
      </c>
      <c r="R4381" s="86" t="n">
        <v>0.5211803041274439</v>
      </c>
      <c r="S4381" s="86" t="n">
        <v>0.7521025337883226</v>
      </c>
      <c r="T4381" s="86" t="n">
        <v>0.8924405775171806</v>
      </c>
      <c r="U4381" s="86" t="n">
        <v>0.7632816501373563</v>
      </c>
      <c r="V4381" s="86" t="n">
        <v>0.7841167731999509</v>
      </c>
      <c r="W4381" s="86" t="n">
        <v>0.9044237012987013</v>
      </c>
      <c r="X4381" s="86" t="n">
        <v>0.8626997659162499</v>
      </c>
      <c r="Y4381" s="86" t="n">
        <v>0.8118243013530972</v>
      </c>
      <c r="Z4381" s="86" t="n">
        <v>0.9541710945802339</v>
      </c>
      <c r="AA4381" s="86" t="n">
        <v>0.7528850188837598</v>
      </c>
      <c r="AB4381" s="86" t="n">
        <v>0.7837304704547438</v>
      </c>
      <c r="AC4381" s="86" t="n">
        <v>0.5149814429256812</v>
      </c>
      <c r="AD4381" s="86" t="n">
        <v>0.4774891076327255</v>
      </c>
      <c r="AE4381" s="86" t="n">
        <v>0.509217391304348</v>
      </c>
      <c r="AF4381" s="86" t="n">
        <v>0.4803190567019247</v>
      </c>
      <c r="AG4381" s="86" t="n">
        <v>0.4670382316028124</v>
      </c>
      <c r="AH4381" s="86" t="n">
        <v>0.5019013502342243</v>
      </c>
      <c r="AI4381" s="86" t="n">
        <v>0.4407470288624787</v>
      </c>
      <c r="AJ4381" s="86" t="n">
        <v>0.4600466870174179</v>
      </c>
      <c r="AK4381" s="86" t="n">
        <v>0.5103715312989766</v>
      </c>
    </row>
    <row r="4382">
      <c r="A4382" s="86" t="n">
        <v>15</v>
      </c>
      <c r="B4382" s="86" t="n">
        <v>0.4656887973923486</v>
      </c>
      <c r="C4382" s="86" t="n">
        <v>0.4667930481691647</v>
      </c>
      <c r="D4382" s="86" t="n">
        <v>0.488447762010226</v>
      </c>
      <c r="E4382" s="86" t="n">
        <v>0.4876548633687725</v>
      </c>
      <c r="F4382" s="86" t="n">
        <v>0.4699984466129101</v>
      </c>
      <c r="G4382" s="86" t="n">
        <v>0.5036221657728854</v>
      </c>
      <c r="H4382" s="86" t="n">
        <v>0.5044076163610719</v>
      </c>
      <c r="I4382" s="86" t="n">
        <v>0.4922516297426455</v>
      </c>
      <c r="J4382" s="86" t="n">
        <v>0.5219910371318822</v>
      </c>
      <c r="K4382" s="86" t="n">
        <v>0.5848121790829656</v>
      </c>
      <c r="L4382" s="86" t="n">
        <v>0.4995141771928274</v>
      </c>
      <c r="M4382" s="86" t="n">
        <v>0.5238645389558813</v>
      </c>
      <c r="N4382" s="86" t="n">
        <v>0.8479381443298968</v>
      </c>
      <c r="O4382" s="86" t="n">
        <v>0.6875598858803896</v>
      </c>
      <c r="P4382" s="86" t="n">
        <v>0.7527914771878135</v>
      </c>
      <c r="Q4382" s="86" t="n">
        <v>0.9027935069837675</v>
      </c>
      <c r="R4382" s="86" t="n">
        <v>0.6268464880521362</v>
      </c>
      <c r="S4382" s="86" t="n">
        <v>0.8225273396566086</v>
      </c>
      <c r="T4382" s="86" t="n">
        <v>0.9359435092364921</v>
      </c>
      <c r="U4382" s="86" t="n">
        <v>0.8383645553641361</v>
      </c>
      <c r="V4382" s="86" t="n">
        <v>0.8488681122483747</v>
      </c>
      <c r="W4382" s="86" t="n">
        <v>0.970286410018553</v>
      </c>
      <c r="X4382" s="86" t="n">
        <v>0.9276459651860627</v>
      </c>
      <c r="Y4382" s="86" t="n">
        <v>0.8999116067178895</v>
      </c>
      <c r="Z4382" s="86" t="n">
        <v>0.9830632306057386</v>
      </c>
      <c r="AA4382" s="86" t="n">
        <v>0.8448646663869073</v>
      </c>
      <c r="AB4382" s="86" t="n">
        <v>0.8519682290302873</v>
      </c>
      <c r="AC4382" s="86" t="n">
        <v>0.610935095501041</v>
      </c>
      <c r="AD4382" s="86" t="n">
        <v>0.5069078089894613</v>
      </c>
      <c r="AE4382" s="86" t="n">
        <v>0.5148774703557313</v>
      </c>
      <c r="AF4382" s="86" t="n">
        <v>0.4723426391538061</v>
      </c>
      <c r="AG4382" s="86" t="n">
        <v>0.4681583244490627</v>
      </c>
      <c r="AH4382" s="86" t="n">
        <v>0.4969688619454395</v>
      </c>
      <c r="AI4382" s="86" t="n">
        <v>0.4411714770797962</v>
      </c>
      <c r="AJ4382" s="86" t="n">
        <v>0.4602023104088108</v>
      </c>
      <c r="AK4382" s="86" t="n">
        <v>0.503487907562767</v>
      </c>
    </row>
    <row r="4383">
      <c r="A4383" s="86" t="n">
        <v>16</v>
      </c>
      <c r="B4383" s="86" t="n">
        <v>0.4800137244810431</v>
      </c>
      <c r="C4383" s="86" t="n">
        <v>0.4863228071961119</v>
      </c>
      <c r="D4383" s="86" t="n">
        <v>0.4914827878489596</v>
      </c>
      <c r="E4383" s="86" t="n">
        <v>0.4938054652490994</v>
      </c>
      <c r="F4383" s="86" t="n">
        <v>0.4839789304223801</v>
      </c>
      <c r="G4383" s="86" t="n">
        <v>0.5094866246432714</v>
      </c>
      <c r="H4383" s="86" t="n">
        <v>0.500793370944993</v>
      </c>
      <c r="I4383" s="86" t="n">
        <v>0.5454877879632313</v>
      </c>
      <c r="J4383" s="86" t="n">
        <v>0.5748719590268885</v>
      </c>
      <c r="K4383" s="86" t="n">
        <v>0.6796684983334835</v>
      </c>
      <c r="L4383" s="86" t="n">
        <v>0.5679079334233471</v>
      </c>
      <c r="M4383" s="86" t="n">
        <v>0.5888150769008593</v>
      </c>
      <c r="N4383" s="86" t="n">
        <v>0.9346005154639176</v>
      </c>
      <c r="O4383" s="86" t="n">
        <v>0.8023362222102598</v>
      </c>
      <c r="P4383" s="86" t="n">
        <v>0.8410939601614039</v>
      </c>
      <c r="Q4383" s="86" t="n">
        <v>0.9604379010947527</v>
      </c>
      <c r="R4383" s="86" t="n">
        <v>0.7507422157856625</v>
      </c>
      <c r="S4383" s="86" t="n">
        <v>0.8820700217642476</v>
      </c>
      <c r="T4383" s="86" t="n">
        <v>0.9719122375638359</v>
      </c>
      <c r="U4383" s="86" t="n">
        <v>0.9111452561655101</v>
      </c>
      <c r="V4383" s="86" t="n">
        <v>0.9068594714677061</v>
      </c>
      <c r="W4383" s="86" t="n">
        <v>0.9762291280148423</v>
      </c>
      <c r="X4383" s="86" t="n">
        <v>0.9657640474332669</v>
      </c>
      <c r="Y4383" s="86" t="n">
        <v>0.9392806146732848</v>
      </c>
      <c r="Z4383" s="86" t="n">
        <v>0.987480074388948</v>
      </c>
      <c r="AA4383" s="86" t="n">
        <v>0.9324118757868232</v>
      </c>
      <c r="AB4383" s="86" t="n">
        <v>0.9352535567775161</v>
      </c>
      <c r="AC4383" s="86" t="n">
        <v>0.7385715578890195</v>
      </c>
      <c r="AD4383" s="86" t="n">
        <v>0.5822544407343504</v>
      </c>
      <c r="AE4383" s="86" t="n">
        <v>0.5820079051383399</v>
      </c>
      <c r="AF4383" s="86" t="n">
        <v>0.4850008670019073</v>
      </c>
      <c r="AG4383" s="86" t="n">
        <v>0.4873348537806505</v>
      </c>
      <c r="AH4383" s="86" t="n">
        <v>0.5029760264535684</v>
      </c>
      <c r="AI4383" s="86" t="n">
        <v>0.4604414261460101</v>
      </c>
      <c r="AJ4383" s="86" t="n">
        <v>0.4791883641587359</v>
      </c>
      <c r="AK4383" s="86" t="n">
        <v>0.5060692664638455</v>
      </c>
    </row>
    <row r="4384">
      <c r="A4384" s="86" t="n">
        <v>17</v>
      </c>
      <c r="B4384" s="86" t="n">
        <v>0.5431463372791216</v>
      </c>
      <c r="C4384" s="86" t="n">
        <v>0.553258352629838</v>
      </c>
      <c r="D4384" s="86" t="n">
        <v>0.558991605829437</v>
      </c>
      <c r="E4384" s="86" t="n">
        <v>0.5532027062648273</v>
      </c>
      <c r="F4384" s="86" t="n">
        <v>0.5500684902489654</v>
      </c>
      <c r="G4384" s="86" t="n">
        <v>0.5757205130617491</v>
      </c>
      <c r="H4384" s="86" t="n">
        <v>0.5579160789844854</v>
      </c>
      <c r="I4384" s="86" t="n">
        <v>0.6336515061722168</v>
      </c>
      <c r="J4384" s="86" t="n">
        <v>0.6628040973111395</v>
      </c>
      <c r="K4384" s="86" t="n">
        <v>0.7835330150436898</v>
      </c>
      <c r="L4384" s="86" t="n">
        <v>0.6587757265259251</v>
      </c>
      <c r="M4384" s="86" t="n">
        <v>0.6683515055238646</v>
      </c>
      <c r="N4384" s="86" t="n">
        <v>0.9874677835051547</v>
      </c>
      <c r="O4384" s="86" t="n">
        <v>0.9165311944878074</v>
      </c>
      <c r="P4384" s="86" t="n">
        <v>0.9533081406520207</v>
      </c>
      <c r="Q4384" s="86" t="n">
        <v>1</v>
      </c>
      <c r="R4384" s="86" t="n">
        <v>0.902036567704562</v>
      </c>
      <c r="S4384" s="86" t="n">
        <v>0.9603675739581375</v>
      </c>
      <c r="T4384" s="86" t="n">
        <v>1</v>
      </c>
      <c r="U4384" s="86" t="n">
        <v>0.9737600430434625</v>
      </c>
      <c r="V4384" s="86" t="n">
        <v>0.9758221689177217</v>
      </c>
      <c r="W4384" s="86" t="n">
        <v>1</v>
      </c>
      <c r="X4384" s="86" t="n">
        <v>1</v>
      </c>
      <c r="Y4384" s="86" t="n">
        <v>1</v>
      </c>
      <c r="Z4384" s="86" t="n">
        <v>1</v>
      </c>
      <c r="AA4384" s="86" t="n">
        <v>1</v>
      </c>
      <c r="AB4384" s="86" t="n">
        <v>1</v>
      </c>
      <c r="AC4384" s="86" t="n">
        <v>0.8994297094233727</v>
      </c>
      <c r="AD4384" s="86" t="n">
        <v>0.6900733605590793</v>
      </c>
      <c r="AE4384" s="86" t="n">
        <v>0.6807905138339923</v>
      </c>
      <c r="AF4384" s="86" t="n">
        <v>0.5521935148257325</v>
      </c>
      <c r="AG4384" s="86" t="n">
        <v>0.5548103264463364</v>
      </c>
      <c r="AH4384" s="86" t="n">
        <v>0.5696886194543951</v>
      </c>
      <c r="AI4384" s="86" t="n">
        <v>0.5241935483870966</v>
      </c>
      <c r="AJ4384" s="86" t="n">
        <v>0.5466810319027953</v>
      </c>
      <c r="AK4384" s="86" t="n">
        <v>0.5726314495559447</v>
      </c>
    </row>
    <row r="4385">
      <c r="A4385" s="86" t="n">
        <v>18</v>
      </c>
      <c r="B4385" s="86" t="n">
        <v>0.647538171212901</v>
      </c>
      <c r="C4385" s="86" t="n">
        <v>0.658210132573348</v>
      </c>
      <c r="D4385" s="86" t="n">
        <v>0.6695376370546576</v>
      </c>
      <c r="E4385" s="86" t="n">
        <v>0.6554784289605483</v>
      </c>
      <c r="F4385" s="86" t="n">
        <v>0.6509821642918674</v>
      </c>
      <c r="G4385" s="86" t="n">
        <v>0.6787091918336625</v>
      </c>
      <c r="H4385" s="86" t="n">
        <v>0.6501234132581101</v>
      </c>
      <c r="I4385" s="86" t="n">
        <v>0.7363788820658955</v>
      </c>
      <c r="J4385" s="86" t="n">
        <v>0.7559859154929576</v>
      </c>
      <c r="K4385" s="86" t="n">
        <v>0.8754166291325105</v>
      </c>
      <c r="L4385" s="86" t="n">
        <v>0.7574419220916879</v>
      </c>
      <c r="M4385" s="86" t="n">
        <v>0.7525814138204924</v>
      </c>
      <c r="N4385" s="86" t="n">
        <v>1</v>
      </c>
      <c r="O4385" s="86" t="n">
        <v>0.9972116057490445</v>
      </c>
      <c r="P4385" s="86" t="n">
        <v>1</v>
      </c>
      <c r="Q4385" s="86" t="n">
        <v>0.987542468856172</v>
      </c>
      <c r="R4385" s="86" t="n">
        <v>1</v>
      </c>
      <c r="S4385" s="86" t="n">
        <v>1</v>
      </c>
      <c r="T4385" s="86" t="n">
        <v>0.9997162852279176</v>
      </c>
      <c r="U4385" s="86" t="n">
        <v>1</v>
      </c>
      <c r="V4385" s="86" t="n">
        <v>1</v>
      </c>
      <c r="W4385" s="86" t="n">
        <v>0.9845779220779221</v>
      </c>
      <c r="X4385" s="86" t="n">
        <v>0.9978084751803794</v>
      </c>
      <c r="Y4385" s="86" t="n">
        <v>0.9833752634799754</v>
      </c>
      <c r="Z4385" s="86" t="n">
        <v>0.9518464399574921</v>
      </c>
      <c r="AA4385" s="86" t="n">
        <v>0.9798376521191775</v>
      </c>
      <c r="AB4385" s="86" t="n">
        <v>0.928532774722877</v>
      </c>
      <c r="AC4385" s="86" t="n">
        <v>0.9455055671222954</v>
      </c>
      <c r="AD4385" s="86" t="n">
        <v>0.7868695770906516</v>
      </c>
      <c r="AE4385" s="86" t="n">
        <v>0.7783399209486168</v>
      </c>
      <c r="AF4385" s="86" t="n">
        <v>0.6578810473383041</v>
      </c>
      <c r="AG4385" s="86" t="n">
        <v>0.6591139120929542</v>
      </c>
      <c r="AH4385" s="86" t="n">
        <v>0.6762193441719481</v>
      </c>
      <c r="AI4385" s="86" t="n">
        <v>0.6260611205432937</v>
      </c>
      <c r="AJ4385" s="86" t="n">
        <v>0.6521817202370266</v>
      </c>
      <c r="AK4385" s="86" t="n">
        <v>0.6825235856304352</v>
      </c>
    </row>
    <row r="4386">
      <c r="A4386" s="86" t="n">
        <v>19</v>
      </c>
      <c r="B4386" s="86" t="n">
        <v>0.7527020072053526</v>
      </c>
      <c r="C4386" s="86" t="n">
        <v>0.7658210132573348</v>
      </c>
      <c r="D4386" s="86" t="n">
        <v>0.7780876602958466</v>
      </c>
      <c r="E4386" s="86" t="n">
        <v>0.759072137773482</v>
      </c>
      <c r="F4386" s="86" t="n">
        <v>0.7563724174939629</v>
      </c>
      <c r="G4386" s="86" t="n">
        <v>0.7800984727318341</v>
      </c>
      <c r="H4386" s="86" t="n">
        <v>0.7494710860366713</v>
      </c>
      <c r="I4386" s="86" t="n">
        <v>0.8247821755961008</v>
      </c>
      <c r="J4386" s="86" t="n">
        <v>0.8313060179257361</v>
      </c>
      <c r="K4386" s="86" t="n">
        <v>0.9114494189712639</v>
      </c>
      <c r="L4386" s="86" t="n">
        <v>0.8284603833583604</v>
      </c>
      <c r="M4386" s="86" t="n">
        <v>0.8168098779695284</v>
      </c>
      <c r="N4386" s="86" t="n">
        <v>0.9309922680412372</v>
      </c>
      <c r="O4386" s="86" t="n">
        <v>1</v>
      </c>
      <c r="P4386" s="86" t="n">
        <v>0.96878669484831</v>
      </c>
      <c r="Q4386" s="86" t="n">
        <v>0.8837674594186484</v>
      </c>
      <c r="R4386" s="86" t="n">
        <v>0.9419895003620564</v>
      </c>
      <c r="S4386" s="86" t="n">
        <v>0.9096649380659375</v>
      </c>
      <c r="T4386" s="86" t="n">
        <v>0.9155475695101191</v>
      </c>
      <c r="U4386" s="86" t="n">
        <v>0.9262104680459198</v>
      </c>
      <c r="V4386" s="86" t="n">
        <v>0.9128425987761163</v>
      </c>
      <c r="W4386" s="86" t="n">
        <v>0.9272959183673469</v>
      </c>
      <c r="X4386" s="86" t="n">
        <v>0.9221213960253928</v>
      </c>
      <c r="Y4386" s="86" t="n">
        <v>0.8973844654472929</v>
      </c>
      <c r="Z4386" s="86" t="n">
        <v>0.9133568012752392</v>
      </c>
      <c r="AA4386" s="86" t="n">
        <v>0.9365558120016786</v>
      </c>
      <c r="AB4386" s="86" t="n">
        <v>0.8528410578685521</v>
      </c>
      <c r="AC4386" s="86" t="n">
        <v>0.9610754050873539</v>
      </c>
      <c r="AD4386" s="86" t="n">
        <v>0.8621417311105868</v>
      </c>
      <c r="AE4386" s="86" t="n">
        <v>0.8498656126482214</v>
      </c>
      <c r="AF4386" s="86" t="n">
        <v>0.7679035893878966</v>
      </c>
      <c r="AG4386" s="86" t="n">
        <v>0.7672366094924493</v>
      </c>
      <c r="AH4386" s="86" t="n">
        <v>0.781620281069165</v>
      </c>
      <c r="AI4386" s="86" t="n">
        <v>0.7389643463497453</v>
      </c>
      <c r="AJ4386" s="86" t="n">
        <v>0.7619800083797211</v>
      </c>
      <c r="AK4386" s="86" t="n">
        <v>0.7904182416029008</v>
      </c>
    </row>
    <row r="4387">
      <c r="A4387" s="86" t="n">
        <v>20</v>
      </c>
      <c r="B4387" s="86" t="n">
        <v>0.8506604906501973</v>
      </c>
      <c r="C4387" s="86" t="n">
        <v>0.8575027354385609</v>
      </c>
      <c r="D4387" s="86" t="n">
        <v>0.8604981817187541</v>
      </c>
      <c r="E4387" s="86" t="n">
        <v>0.8457077585449434</v>
      </c>
      <c r="F4387" s="86" t="n">
        <v>0.8446189259034357</v>
      </c>
      <c r="G4387" s="86" t="n">
        <v>0.8545488757173768</v>
      </c>
      <c r="H4387" s="86" t="n">
        <v>0.8337447108603668</v>
      </c>
      <c r="I4387" s="86" t="n">
        <v>0.9275725976269431</v>
      </c>
      <c r="J4387" s="86" t="n">
        <v>0.9297055057618436</v>
      </c>
      <c r="K4387" s="86" t="n">
        <v>0.9160435996757049</v>
      </c>
      <c r="L4387" s="86" t="n">
        <v>0.9134352089038067</v>
      </c>
      <c r="M4387" s="86" t="n">
        <v>0.9194526680626759</v>
      </c>
      <c r="N4387" s="86" t="n">
        <v>0.81159793814433</v>
      </c>
      <c r="O4387" s="86" t="n">
        <v>0.9728266135543953</v>
      </c>
      <c r="P4387" s="86" t="n">
        <v>0.9055274450778198</v>
      </c>
      <c r="Q4387" s="86" t="n">
        <v>0.8218573046432617</v>
      </c>
      <c r="R4387" s="86" t="n">
        <v>0.9078566256335988</v>
      </c>
      <c r="S4387" s="86" t="n">
        <v>0.9084020743208749</v>
      </c>
      <c r="T4387" s="86" t="n">
        <v>0.8304016140218146</v>
      </c>
      <c r="U4387" s="86" t="n">
        <v>0.8429327497633124</v>
      </c>
      <c r="V4387" s="86" t="n">
        <v>0.8413857958649639</v>
      </c>
      <c r="W4387" s="86" t="n">
        <v>0.8542439703153989</v>
      </c>
      <c r="X4387" s="86" t="n">
        <v>0.8318305734570222</v>
      </c>
      <c r="Y4387" s="86" t="n">
        <v>0.8192810679721675</v>
      </c>
      <c r="Z4387" s="86" t="n">
        <v>0.8354808714133901</v>
      </c>
      <c r="AA4387" s="86" t="n">
        <v>0.8828288921527486</v>
      </c>
      <c r="AB4387" s="86" t="n">
        <v>0.7864886095836606</v>
      </c>
      <c r="AC4387" s="86" t="n">
        <v>0.9560061555173349</v>
      </c>
      <c r="AD4387" s="86" t="n">
        <v>0.9557850572857833</v>
      </c>
      <c r="AE4387" s="86" t="n">
        <v>0.955415019762846</v>
      </c>
      <c r="AF4387" s="86" t="n">
        <v>0.8548638807005374</v>
      </c>
      <c r="AG4387" s="86" t="n">
        <v>0.8569519979487453</v>
      </c>
      <c r="AH4387" s="86" t="n">
        <v>0.8595756406723615</v>
      </c>
      <c r="AI4387" s="86" t="n">
        <v>0.8434634974533105</v>
      </c>
      <c r="AJ4387" s="86" t="n">
        <v>0.8567187406476329</v>
      </c>
      <c r="AK4387" s="86" t="n">
        <v>0.8693648013275559</v>
      </c>
    </row>
    <row r="4388">
      <c r="A4388" s="86" t="n">
        <v>21</v>
      </c>
      <c r="B4388" s="86" t="n">
        <v>0.9710070337965346</v>
      </c>
      <c r="C4388" s="86" t="n">
        <v>0.9746812896002446</v>
      </c>
      <c r="D4388" s="86" t="n">
        <v>0.9721652585240476</v>
      </c>
      <c r="E4388" s="86" t="n">
        <v>0.957121518320007</v>
      </c>
      <c r="F4388" s="86" t="n">
        <v>0.9589058506206485</v>
      </c>
      <c r="G4388" s="86" t="n">
        <v>0.9613008436039766</v>
      </c>
      <c r="H4388" s="86" t="n">
        <v>0.9369710860366713</v>
      </c>
      <c r="I4388" s="86" t="n">
        <v>1</v>
      </c>
      <c r="J4388" s="86" t="n">
        <v>1</v>
      </c>
      <c r="K4388" s="86" t="n">
        <v>1</v>
      </c>
      <c r="L4388" s="86" t="n">
        <v>1</v>
      </c>
      <c r="M4388" s="86" t="n">
        <v>1</v>
      </c>
      <c r="N4388" s="86" t="n">
        <v>0.7404961340206185</v>
      </c>
      <c r="O4388" s="86" t="n">
        <v>0.9751197717607794</v>
      </c>
      <c r="P4388" s="86" t="n">
        <v>0.9242938576827003</v>
      </c>
      <c r="Q4388" s="86" t="n">
        <v>0.7596451491128726</v>
      </c>
      <c r="R4388" s="86" t="n">
        <v>0.8816346850108616</v>
      </c>
      <c r="S4388" s="86" t="n">
        <v>0.8729075422521967</v>
      </c>
      <c r="T4388" s="86" t="n">
        <v>0.7850702982157494</v>
      </c>
      <c r="U4388" s="86" t="n">
        <v>0.7793194787188359</v>
      </c>
      <c r="V4388" s="86" t="n">
        <v>0.7795238030338133</v>
      </c>
      <c r="W4388" s="86" t="n">
        <v>0.7728142393320965</v>
      </c>
      <c r="X4388" s="86" t="n">
        <v>0.7656272577522181</v>
      </c>
      <c r="Y4388" s="86" t="n">
        <v>0.7102626867024774</v>
      </c>
      <c r="Z4388" s="86" t="n">
        <v>0.7699588204038259</v>
      </c>
      <c r="AA4388" s="86" t="n">
        <v>0.8244597146454048</v>
      </c>
      <c r="AB4388" s="86" t="n">
        <v>0.724709784411277</v>
      </c>
      <c r="AC4388" s="86" t="n">
        <v>1</v>
      </c>
      <c r="AD4388" s="86" t="n">
        <v>1</v>
      </c>
      <c r="AE4388" s="86" t="n">
        <v>1</v>
      </c>
      <c r="AF4388" s="86" t="n">
        <v>0.9665337263741979</v>
      </c>
      <c r="AG4388" s="86" t="n">
        <v>0.9728343747047945</v>
      </c>
      <c r="AH4388" s="86" t="n">
        <v>0.9694957288509234</v>
      </c>
      <c r="AI4388" s="86" t="n">
        <v>0.9705432937181663</v>
      </c>
      <c r="AJ4388" s="86" t="n">
        <v>0.9772191297061114</v>
      </c>
      <c r="AK4388" s="86" t="n">
        <v>0.9776896837835345</v>
      </c>
    </row>
    <row r="4389">
      <c r="A4389" s="86" t="n">
        <v>22</v>
      </c>
      <c r="B4389" s="86" t="n">
        <v>1</v>
      </c>
      <c r="C4389" s="86" t="n">
        <v>1</v>
      </c>
      <c r="D4389" s="86" t="n">
        <v>1</v>
      </c>
      <c r="E4389" s="86" t="n">
        <v>1</v>
      </c>
      <c r="F4389" s="86" t="n">
        <v>1</v>
      </c>
      <c r="G4389" s="86" t="n">
        <v>1</v>
      </c>
      <c r="H4389" s="86" t="n">
        <v>1</v>
      </c>
      <c r="I4389" s="86" t="n">
        <v>0.9283165420454687</v>
      </c>
      <c r="J4389" s="86" t="n">
        <v>0.9475672215108832</v>
      </c>
      <c r="K4389" s="86" t="n">
        <v>0.9135213043869921</v>
      </c>
      <c r="L4389" s="86" t="n">
        <v>0.9093719636074549</v>
      </c>
      <c r="M4389" s="86" t="n">
        <v>0.9274676871976316</v>
      </c>
      <c r="N4389" s="86" t="n">
        <v>0.5851804123711341</v>
      </c>
      <c r="O4389" s="86" t="n">
        <v>0.8281423265328093</v>
      </c>
      <c r="P4389" s="86" t="n">
        <v>0.7883601272443904</v>
      </c>
      <c r="Q4389" s="86" t="n">
        <v>0.6360890902227256</v>
      </c>
      <c r="R4389" s="86" t="n">
        <v>0.7490496017378712</v>
      </c>
      <c r="S4389" s="86" t="n">
        <v>0.7509471478087971</v>
      </c>
      <c r="T4389" s="86" t="n">
        <v>0.6586280814576635</v>
      </c>
      <c r="U4389" s="86" t="n">
        <v>0.6393454496541517</v>
      </c>
      <c r="V4389" s="86" t="n">
        <v>0.6539599035067395</v>
      </c>
      <c r="W4389" s="86" t="n">
        <v>0.6564529220779221</v>
      </c>
      <c r="X4389" s="86" t="n">
        <v>0.6301476750570761</v>
      </c>
      <c r="Y4389" s="86" t="n">
        <v>0.6188209696063101</v>
      </c>
      <c r="Z4389" s="86" t="n">
        <v>0.6355605738575982</v>
      </c>
      <c r="AA4389" s="86" t="n">
        <v>0.6753566932438102</v>
      </c>
      <c r="AB4389" s="86" t="n">
        <v>0.605830496639609</v>
      </c>
      <c r="AC4389" s="86" t="n">
        <v>0.8759844301620349</v>
      </c>
      <c r="AD4389" s="86" t="n">
        <v>0.877062102009657</v>
      </c>
      <c r="AE4389" s="86" t="n">
        <v>0.9082371541501978</v>
      </c>
      <c r="AF4389" s="86" t="n">
        <v>1</v>
      </c>
      <c r="AG4389" s="86" t="n">
        <v>1</v>
      </c>
      <c r="AH4389" s="86" t="n">
        <v>1</v>
      </c>
      <c r="AI4389" s="86" t="n">
        <v>1</v>
      </c>
      <c r="AJ4389" s="86" t="n">
        <v>1</v>
      </c>
      <c r="AK4389" s="86" t="n">
        <v>1</v>
      </c>
    </row>
    <row r="4390">
      <c r="A4390" s="86" t="n">
        <v>23</v>
      </c>
      <c r="B4390" s="86" t="n">
        <v>0.897752616229199</v>
      </c>
      <c r="C4390" s="86" t="n">
        <v>0.8704928878597422</v>
      </c>
      <c r="D4390" s="86" t="n">
        <v>0.9141989992617503</v>
      </c>
      <c r="E4390" s="86" t="n">
        <v>0.8846322818732977</v>
      </c>
      <c r="F4390" s="86" t="n">
        <v>0.8815048084391282</v>
      </c>
      <c r="G4390" s="86" t="n">
        <v>0.9114686235770063</v>
      </c>
      <c r="H4390" s="86" t="n">
        <v>0.910172778561354</v>
      </c>
      <c r="I4390" s="86" t="n">
        <v>0.7791115538350964</v>
      </c>
      <c r="J4390" s="86" t="n">
        <v>0.7988156209987195</v>
      </c>
      <c r="K4390" s="86" t="n">
        <v>0.7603819475722906</v>
      </c>
      <c r="L4390" s="86" t="n">
        <v>0.7497066134995644</v>
      </c>
      <c r="M4390" s="86" t="n">
        <v>0.7737381760415915</v>
      </c>
      <c r="N4390" s="86" t="n">
        <v>0.4284471649484537</v>
      </c>
      <c r="O4390" s="86" t="n">
        <v>0.6346557571190181</v>
      </c>
      <c r="P4390" s="86" t="n">
        <v>0.6399368047994192</v>
      </c>
      <c r="Q4390" s="86" t="n">
        <v>0.4559078897697245</v>
      </c>
      <c r="R4390" s="86" t="n">
        <v>0.5713160753077479</v>
      </c>
      <c r="S4390" s="86" t="n">
        <v>0.6052341671816642</v>
      </c>
      <c r="T4390" s="86" t="n">
        <v>0.523958136309186</v>
      </c>
      <c r="U4390" s="86" t="n">
        <v>0.4733332298634714</v>
      </c>
      <c r="V4390" s="86" t="n">
        <v>0.5008926989492047</v>
      </c>
      <c r="W4390" s="86" t="n">
        <v>0.5201472634508347</v>
      </c>
      <c r="X4390" s="86" t="n">
        <v>0.481085455018351</v>
      </c>
      <c r="Y4390" s="86" t="n">
        <v>0.486741007683416</v>
      </c>
      <c r="Z4390" s="86" t="n">
        <v>0.4762553134962806</v>
      </c>
      <c r="AA4390" s="86" t="n">
        <v>0.5068519198489299</v>
      </c>
      <c r="AB4390" s="86" t="n">
        <v>0.4704896569782666</v>
      </c>
      <c r="AC4390" s="86" t="n">
        <v>0.7175703810989408</v>
      </c>
      <c r="AD4390" s="86" t="n">
        <v>0.7175059892503816</v>
      </c>
      <c r="AE4390" s="86" t="n">
        <v>0.7340711462450593</v>
      </c>
      <c r="AF4390" s="86" t="n">
        <v>0.9072307959077509</v>
      </c>
      <c r="AG4390" s="86" t="n">
        <v>0.8668034169579356</v>
      </c>
      <c r="AH4390" s="86" t="n">
        <v>0.9093138605676494</v>
      </c>
      <c r="AI4390" s="86" t="n">
        <v>0.8818336162988114</v>
      </c>
      <c r="AJ4390" s="86" t="n">
        <v>0.8692404381397018</v>
      </c>
      <c r="AK4390" s="86" t="n">
        <v>0.9038443809348204</v>
      </c>
    </row>
    <row r="4391">
      <c r="A4391" s="86" t="n">
        <v>24</v>
      </c>
      <c r="B4391" s="86" t="n">
        <v>0.7608509178246697</v>
      </c>
      <c r="C4391" s="86" t="n">
        <v>0.7313035955113362</v>
      </c>
      <c r="D4391" s="86" t="n">
        <v>0.7533699723839991</v>
      </c>
      <c r="E4391" s="86" t="n">
        <v>0.7460680080836481</v>
      </c>
      <c r="F4391" s="86" t="n">
        <v>0.7416152401395223</v>
      </c>
      <c r="G4391" s="86" t="n">
        <v>0.742716467525951</v>
      </c>
      <c r="H4391" s="86" t="n">
        <v>0.7681593794076165</v>
      </c>
      <c r="I4391" s="86" t="n">
        <v>0.5939324397594156</v>
      </c>
      <c r="J4391" s="86" t="n">
        <v>0.6212227912932137</v>
      </c>
      <c r="K4391" s="86" t="n">
        <v>0.5709395549950453</v>
      </c>
      <c r="L4391" s="86" t="n">
        <v>0.5600842934117379</v>
      </c>
      <c r="M4391" s="86" t="n">
        <v>0.6383493393024767</v>
      </c>
      <c r="N4391" s="86" t="n">
        <v>0.2751610824742268</v>
      </c>
      <c r="O4391" s="86" t="n">
        <v>0.4554879689939172</v>
      </c>
      <c r="P4391" s="86" t="n">
        <v>0.4730673156984564</v>
      </c>
      <c r="Q4391" s="86" t="n">
        <v>0.29920724801812</v>
      </c>
      <c r="R4391" s="86" t="n">
        <v>0.406806661839247</v>
      </c>
      <c r="S4391" s="86" t="n">
        <v>0.4403095359647473</v>
      </c>
      <c r="T4391" s="86" t="n">
        <v>0.3944581047853225</v>
      </c>
      <c r="U4391" s="86" t="n">
        <v>0.322422436404836</v>
      </c>
      <c r="V4391" s="86" t="n">
        <v>0.3406566448148502</v>
      </c>
      <c r="W4391" s="86" t="n">
        <v>0.3787395640074211</v>
      </c>
      <c r="X4391" s="86" t="n">
        <v>0.3334874625514166</v>
      </c>
      <c r="Y4391" s="86" t="n">
        <v>0.3498900750209651</v>
      </c>
      <c r="Z4391" s="86" t="n">
        <v>0.3233594580233794</v>
      </c>
      <c r="AA4391" s="86" t="n">
        <v>0.3319345362987831</v>
      </c>
      <c r="AB4391" s="86" t="n">
        <v>0.3236798463821244</v>
      </c>
      <c r="AC4391" s="86" t="n">
        <v>0.5402371684620259</v>
      </c>
      <c r="AD4391" s="86" t="n">
        <v>0.5257258474944452</v>
      </c>
      <c r="AE4391" s="86" t="n">
        <v>0.5611383399209486</v>
      </c>
      <c r="AF4391" s="86" t="n">
        <v>0.7581931680249697</v>
      </c>
      <c r="AG4391" s="86" t="n">
        <v>0.7133911823052319</v>
      </c>
      <c r="AH4391" s="86" t="n">
        <v>0.7412234775420227</v>
      </c>
      <c r="AI4391" s="86" t="n">
        <v>0.748132427843803</v>
      </c>
      <c r="AJ4391" s="86" t="n">
        <v>0.7295385167893699</v>
      </c>
      <c r="AK4391" s="86" t="n">
        <v>0.7321840140130911</v>
      </c>
    </row>
    <row r="4401">
      <c r="A4401" s="86" t="inlineStr">
        <is>
          <t>RefgChg-Res-8pct-Dec-NTXV-b-cDXGF-SFm1985-CZ15</t>
        </is>
      </c>
      <c r="B4401" s="85" t="n"/>
      <c r="C4401" s="85" t="n"/>
      <c r="D4401" s="85" t="n">
        <v>2015</v>
      </c>
      <c r="E4401" s="85" t="n"/>
      <c r="F4401" s="86" t="inlineStr">
        <is>
          <t>Source Annual kWh:</t>
        </is>
      </c>
      <c r="G4401" s="151" t="n">
        <v>30826.69700000006</v>
      </c>
      <c r="H4401" s="85" t="inlineStr">
        <is>
          <t>DEER</t>
        </is>
      </c>
      <c r="I4401" s="85" t="n"/>
      <c r="J4401" s="85" t="n"/>
      <c r="K4401" s="85" t="inlineStr">
        <is>
          <t>PDAF</t>
        </is>
      </c>
      <c r="L4401" s="85" t="inlineStr">
        <is>
          <t>Monthly</t>
        </is>
      </c>
      <c r="M4401" s="85" t="n"/>
      <c r="N4401" s="85" t="n"/>
      <c r="O4401" s="85" t="n"/>
      <c r="P4401" s="85" t="n"/>
      <c r="Q4401" s="85" t="n"/>
      <c r="R4401" s="85" t="n"/>
      <c r="S4401" s="85" t="n"/>
      <c r="T4401" s="108" t="n"/>
      <c r="U4401" s="85" t="n"/>
      <c r="V4401" s="85" t="n"/>
      <c r="W4401" s="85" t="n"/>
      <c r="X4401" s="85" t="n"/>
      <c r="Y4401" s="85" t="n"/>
      <c r="Z4401" s="85" t="n"/>
      <c r="AA4401" s="85" t="n"/>
      <c r="AB4401" s="85" t="n"/>
      <c r="AC4401" s="85" t="n"/>
      <c r="AD4401" s="85" t="n"/>
      <c r="AE4401" s="85" t="n"/>
      <c r="AF4401" s="85" t="n"/>
      <c r="AG4401" s="85" t="n"/>
      <c r="AH4401" s="85" t="n"/>
      <c r="AI4401" s="85" t="n"/>
      <c r="AJ4401" s="85" t="n"/>
      <c r="AK4401" s="85" t="n"/>
    </row>
    <row r="4402">
      <c r="A4402" s="85" t="n">
        <v>111</v>
      </c>
      <c r="B4402" s="86" t="inlineStr">
        <is>
          <t>RefgChg-Res-8pct-Dec-NTXV-b-20-MM</t>
        </is>
      </c>
      <c r="C4402" s="85" t="n"/>
      <c r="D4402" s="85" t="n"/>
      <c r="E4402" s="85" t="n"/>
      <c r="F4402" s="85" t="inlineStr">
        <is>
          <t>Source Sample Size:</t>
        </is>
      </c>
      <c r="G4402" s="85" t="n">
        <v>0</v>
      </c>
      <c r="H4402" s="85" t="inlineStr">
        <is>
          <t>DEER</t>
        </is>
      </c>
      <c r="I4402" s="85" t="n"/>
      <c r="J4402" s="85" t="n"/>
      <c r="K4402" s="85" t="inlineStr">
        <is>
          <t>WKWE</t>
        </is>
      </c>
      <c r="L4402" s="85" t="inlineStr">
        <is>
          <t>Monthly</t>
        </is>
      </c>
      <c r="M4402" s="85" t="n"/>
      <c r="N4402" s="85" t="inlineStr">
        <is>
          <t>Weekend Peak3</t>
        </is>
      </c>
      <c r="O4402" s="85" t="n"/>
      <c r="P4402" s="85" t="n"/>
      <c r="Q4402" s="85" t="n"/>
      <c r="R4402" s="85" t="n"/>
      <c r="S4402" s="85" t="n"/>
      <c r="T4402" s="85" t="n"/>
      <c r="U4402" s="85" t="n"/>
      <c r="V4402" s="85" t="n"/>
      <c r="W4402" s="85" t="n"/>
      <c r="X4402" s="85" t="n"/>
      <c r="Y4402" s="85" t="n"/>
      <c r="Z4402" s="85" t="n"/>
      <c r="AA4402" s="85" t="n"/>
      <c r="AB4402" s="85" t="n"/>
      <c r="AC4402" s="85" t="n"/>
      <c r="AD4402" s="85" t="n"/>
      <c r="AE4402" s="85" t="n"/>
      <c r="AF4402" s="85" t="n"/>
      <c r="AG4402" s="85" t="n"/>
      <c r="AH4402" s="85" t="n"/>
      <c r="AI4402" s="85" t="n"/>
      <c r="AJ4402" s="85" t="n"/>
      <c r="AK4402" s="85" t="n"/>
    </row>
    <row r="4403">
      <c r="A4403" s="86" t="n"/>
      <c r="B4403" s="86" t="n">
        <v>1</v>
      </c>
      <c r="C4403" s="86" t="inlineStr">
        <is>
          <t>JANUARY</t>
        </is>
      </c>
      <c r="D4403" s="86" t="inlineStr">
        <is>
          <t>JAN</t>
        </is>
      </c>
      <c r="E4403" s="86" t="n">
        <v>2</v>
      </c>
      <c r="F4403" s="86" t="inlineStr">
        <is>
          <t>FEBRUARY</t>
        </is>
      </c>
      <c r="G4403" s="86" t="inlineStr">
        <is>
          <t>FEB</t>
        </is>
      </c>
      <c r="H4403" s="86" t="n">
        <v>3</v>
      </c>
      <c r="I4403" s="86" t="inlineStr">
        <is>
          <t>MARCH</t>
        </is>
      </c>
      <c r="J4403" s="86" t="inlineStr">
        <is>
          <t>MAR</t>
        </is>
      </c>
      <c r="K4403" s="86" t="n">
        <v>4</v>
      </c>
      <c r="L4403" s="86" t="inlineStr">
        <is>
          <t>APRIL</t>
        </is>
      </c>
      <c r="M4403" s="86" t="inlineStr">
        <is>
          <t>APR</t>
        </is>
      </c>
      <c r="N4403" s="86" t="n">
        <v>5</v>
      </c>
      <c r="O4403" s="86" t="inlineStr">
        <is>
          <t>MAY</t>
        </is>
      </c>
      <c r="P4403" s="86" t="inlineStr">
        <is>
          <t>MAY</t>
        </is>
      </c>
      <c r="Q4403" s="86" t="n">
        <v>6</v>
      </c>
      <c r="R4403" s="86" t="inlineStr">
        <is>
          <t>JUNE</t>
        </is>
      </c>
      <c r="S4403" s="86" t="inlineStr">
        <is>
          <t>JUN</t>
        </is>
      </c>
      <c r="T4403" s="86" t="n">
        <v>7</v>
      </c>
      <c r="U4403" s="86" t="inlineStr">
        <is>
          <t>JULY</t>
        </is>
      </c>
      <c r="V4403" s="86" t="inlineStr">
        <is>
          <t>JUL</t>
        </is>
      </c>
      <c r="W4403" s="86" t="n">
        <v>8</v>
      </c>
      <c r="X4403" s="86" t="inlineStr">
        <is>
          <t>AUGUST</t>
        </is>
      </c>
      <c r="Y4403" s="86" t="inlineStr">
        <is>
          <t>AUG</t>
        </is>
      </c>
      <c r="Z4403" s="86" t="n">
        <v>9</v>
      </c>
      <c r="AA4403" s="86" t="inlineStr">
        <is>
          <t>SEPTEMBER</t>
        </is>
      </c>
      <c r="AB4403" s="86" t="inlineStr">
        <is>
          <t>SEP</t>
        </is>
      </c>
      <c r="AC4403" s="86" t="n">
        <v>10</v>
      </c>
      <c r="AD4403" s="86" t="inlineStr">
        <is>
          <t>OCTOBER</t>
        </is>
      </c>
      <c r="AE4403" s="86" t="inlineStr">
        <is>
          <t>OCT</t>
        </is>
      </c>
      <c r="AF4403" s="86" t="n">
        <v>11</v>
      </c>
      <c r="AG4403" s="86" t="inlineStr">
        <is>
          <t>NOVEMBER</t>
        </is>
      </c>
      <c r="AH4403" s="86" t="inlineStr">
        <is>
          <t>NOV</t>
        </is>
      </c>
      <c r="AI4403" s="86" t="n">
        <v>12</v>
      </c>
      <c r="AJ4403" s="86" t="inlineStr">
        <is>
          <t>DECEMBER</t>
        </is>
      </c>
      <c r="AK4403" s="86" t="inlineStr">
        <is>
          <t>DEC</t>
        </is>
      </c>
    </row>
    <row r="4404">
      <c r="A4404" s="85" t="n"/>
      <c r="B4404" s="86" t="n">
        <v>31</v>
      </c>
      <c r="C4404" s="85" t="n"/>
      <c r="D4404" s="85" t="n"/>
      <c r="E4404" s="86" t="n">
        <v>28</v>
      </c>
      <c r="F4404" s="85" t="n"/>
      <c r="G4404" s="85" t="n"/>
      <c r="H4404" s="86" t="n">
        <v>31</v>
      </c>
      <c r="I4404" s="85" t="n"/>
      <c r="J4404" s="85" t="n"/>
      <c r="K4404" s="86" t="n">
        <v>30</v>
      </c>
      <c r="L4404" s="85" t="n"/>
      <c r="M4404" s="85" t="n"/>
      <c r="N4404" s="86" t="n">
        <v>31</v>
      </c>
      <c r="O4404" s="85" t="n"/>
      <c r="P4404" s="85" t="n"/>
      <c r="Q4404" s="86" t="n">
        <v>30</v>
      </c>
      <c r="R4404" s="85" t="n"/>
      <c r="S4404" s="85" t="n"/>
      <c r="T4404" s="86" t="n">
        <v>31</v>
      </c>
      <c r="U4404" s="85" t="n"/>
      <c r="V4404" s="85" t="n"/>
      <c r="W4404" s="86" t="n">
        <v>31</v>
      </c>
      <c r="X4404" s="85" t="n"/>
      <c r="Y4404" s="85" t="n"/>
      <c r="Z4404" s="86" t="n">
        <v>30</v>
      </c>
      <c r="AA4404" s="85" t="n"/>
      <c r="AB4404" s="85" t="n"/>
      <c r="AC4404" s="86" t="n">
        <v>31</v>
      </c>
      <c r="AD4404" s="85" t="n"/>
      <c r="AE4404" s="85" t="n"/>
      <c r="AF4404" s="86" t="n">
        <v>30</v>
      </c>
      <c r="AG4404" s="85" t="n"/>
      <c r="AH4404" s="85" t="n"/>
      <c r="AI4404" s="86" t="n">
        <v>31</v>
      </c>
      <c r="AJ4404" s="85" t="n"/>
      <c r="AK4404" s="85" t="n"/>
    </row>
    <row r="4405">
      <c r="A4405" s="86" t="inlineStr">
        <is>
          <t>RATIOS</t>
        </is>
      </c>
      <c r="B4405" s="86" t="inlineStr">
        <is>
          <t>E.BKDWN</t>
        </is>
      </c>
      <c r="C4405" s="86" t="inlineStr">
        <is>
          <t>PEAK/AVG</t>
        </is>
      </c>
      <c r="D4405" s="86" t="inlineStr">
        <is>
          <t>END/AVG</t>
        </is>
      </c>
      <c r="E4405" s="86" t="inlineStr">
        <is>
          <t>E.BKDWN</t>
        </is>
      </c>
      <c r="F4405" s="86" t="inlineStr">
        <is>
          <t>PEAK/AVG</t>
        </is>
      </c>
      <c r="G4405" s="86" t="inlineStr">
        <is>
          <t>END/AVG</t>
        </is>
      </c>
      <c r="H4405" s="86" t="inlineStr">
        <is>
          <t>E.BKDWN</t>
        </is>
      </c>
      <c r="I4405" s="86" t="inlineStr">
        <is>
          <t>PEAK/AVG</t>
        </is>
      </c>
      <c r="J4405" s="86" t="inlineStr">
        <is>
          <t>END/AVG</t>
        </is>
      </c>
      <c r="K4405" s="86" t="inlineStr">
        <is>
          <t>E.BKDWN</t>
        </is>
      </c>
      <c r="L4405" s="86" t="inlineStr">
        <is>
          <t>PEAK/AVG</t>
        </is>
      </c>
      <c r="M4405" s="86" t="inlineStr">
        <is>
          <t>END/AVG</t>
        </is>
      </c>
      <c r="N4405" s="86" t="inlineStr">
        <is>
          <t>E.BKDWN</t>
        </is>
      </c>
      <c r="O4405" s="86" t="inlineStr">
        <is>
          <t>PEAK/AVG</t>
        </is>
      </c>
      <c r="P4405" s="86" t="inlineStr">
        <is>
          <t>END/AVG</t>
        </is>
      </c>
      <c r="Q4405" s="86" t="inlineStr">
        <is>
          <t>E.BKDWN</t>
        </is>
      </c>
      <c r="R4405" s="86" t="inlineStr">
        <is>
          <t>PEAK/AVG</t>
        </is>
      </c>
      <c r="S4405" s="86" t="inlineStr">
        <is>
          <t>END/AVG</t>
        </is>
      </c>
      <c r="T4405" s="86" t="inlineStr">
        <is>
          <t>E.BKDWN</t>
        </is>
      </c>
      <c r="U4405" s="86" t="inlineStr">
        <is>
          <t>PEAK/AVG</t>
        </is>
      </c>
      <c r="V4405" s="86" t="inlineStr">
        <is>
          <t>END/AVG</t>
        </is>
      </c>
      <c r="W4405" s="86" t="inlineStr">
        <is>
          <t>E.BKDWN</t>
        </is>
      </c>
      <c r="X4405" s="86" t="inlineStr">
        <is>
          <t>PEAK/AVG</t>
        </is>
      </c>
      <c r="Y4405" s="86" t="inlineStr">
        <is>
          <t>END/AVG</t>
        </is>
      </c>
      <c r="Z4405" s="86" t="inlineStr">
        <is>
          <t>E.BKDWN</t>
        </is>
      </c>
      <c r="AA4405" s="86" t="inlineStr">
        <is>
          <t>PEAK/AVG</t>
        </is>
      </c>
      <c r="AB4405" s="86" t="inlineStr">
        <is>
          <t>END/AVG</t>
        </is>
      </c>
      <c r="AC4405" s="86" t="inlineStr">
        <is>
          <t>E.BKDWN</t>
        </is>
      </c>
      <c r="AD4405" s="86" t="inlineStr">
        <is>
          <t>PEAK/AVG</t>
        </is>
      </c>
      <c r="AE4405" s="86" t="inlineStr">
        <is>
          <t>END/AVG</t>
        </is>
      </c>
      <c r="AF4405" s="86" t="inlineStr">
        <is>
          <t>E.BKDWN</t>
        </is>
      </c>
      <c r="AG4405" s="86" t="inlineStr">
        <is>
          <t>PEAK/AVG</t>
        </is>
      </c>
      <c r="AH4405" s="86" t="inlineStr">
        <is>
          <t>END/AVG</t>
        </is>
      </c>
      <c r="AI4405" s="86" t="inlineStr">
        <is>
          <t>E.BKDWN</t>
        </is>
      </c>
      <c r="AJ4405" s="86" t="inlineStr">
        <is>
          <t>PEAK/AVG</t>
        </is>
      </c>
      <c r="AK4405" s="86" t="inlineStr">
        <is>
          <t>END/AVG</t>
        </is>
      </c>
    </row>
    <row r="4406">
      <c r="A4406" s="85" t="n"/>
      <c r="B4406" s="192" t="n">
        <v>0.05189465227784109</v>
      </c>
      <c r="C4406" s="193" t="n">
        <v>1.053782806777019</v>
      </c>
      <c r="D4406" s="193" t="n">
        <v>0.990428994381888</v>
      </c>
      <c r="E4406" s="192" t="n">
        <v>0.04576961904673842</v>
      </c>
      <c r="F4406" s="193" t="n">
        <v>1.059481555196196</v>
      </c>
      <c r="G4406" s="193" t="n">
        <v>0.9801540407181656</v>
      </c>
      <c r="H4406" s="192" t="n">
        <v>0.05104668326945867</v>
      </c>
      <c r="I4406" s="193" t="n">
        <v>1.08593292812086</v>
      </c>
      <c r="J4406" s="193" t="n">
        <v>1.012245131606293</v>
      </c>
      <c r="K4406" s="192" t="n">
        <v>0.05401398241666117</v>
      </c>
      <c r="L4406" s="193" t="n">
        <v>1.495968124865009</v>
      </c>
      <c r="M4406" s="193" t="n">
        <v>1.095827944193302</v>
      </c>
      <c r="N4406" s="192" t="n">
        <v>0.08143209838072518</v>
      </c>
      <c r="O4406" s="193" t="n">
        <v>1.791054524850524</v>
      </c>
      <c r="P4406" s="193" t="n">
        <v>0.9200850637196507</v>
      </c>
      <c r="Q4406" s="192" t="n">
        <v>0.1170036942170904</v>
      </c>
      <c r="R4406" s="193" t="n">
        <v>1.396473826722502</v>
      </c>
      <c r="S4406" s="193" t="n">
        <v>1.094390889284116</v>
      </c>
      <c r="T4406" s="192" t="n">
        <v>0.1544133428008779</v>
      </c>
      <c r="U4406" s="193" t="n">
        <v>1.288850082372323</v>
      </c>
      <c r="V4406" s="193" t="n">
        <v>1.041002379644884</v>
      </c>
      <c r="W4406" s="192" t="n">
        <v>0.1581102316744889</v>
      </c>
      <c r="X4406" s="193" t="n">
        <v>1.183808869603096</v>
      </c>
      <c r="Y4406" s="193" t="n">
        <v>0.9006517332082361</v>
      </c>
      <c r="Z4406" s="192" t="n">
        <v>0.1194613896483322</v>
      </c>
      <c r="AA4406" s="193" t="n">
        <v>1.352870687120701</v>
      </c>
      <c r="AB4406" s="193" t="n">
        <v>0.9264057355850783</v>
      </c>
      <c r="AC4406" s="192" t="n">
        <v>0.06546849234039968</v>
      </c>
      <c r="AD4406" s="193" t="n">
        <v>1.396101217378145</v>
      </c>
      <c r="AE4406" s="193" t="n">
        <v>0.9315013023747541</v>
      </c>
      <c r="AF4406" s="192" t="n">
        <v>0.04918906789649378</v>
      </c>
      <c r="AG4406" s="193" t="n">
        <v>1.057686157782096</v>
      </c>
      <c r="AH4406" s="193" t="n">
        <v>0.9870163095618805</v>
      </c>
      <c r="AI4406" s="192" t="n">
        <v>0.05219674603089248</v>
      </c>
      <c r="AJ4406" s="193" t="n">
        <v>1.05704086764163</v>
      </c>
      <c r="AK4406" s="193" t="n">
        <v>0.9904699337912617</v>
      </c>
      <c r="AM4406">
        <f>A4401</f>
        <v/>
      </c>
      <c r="AN4406" s="83">
        <f>1/($B4406*(1/$B4404)*(1/(5/7+2/7*$D4406))*$B4416/SUM($B4408:$B4431))</f>
        <v/>
      </c>
      <c r="AO4406" s="83">
        <f>1/(B4406*(1/B4404)*(1/(5/7+2/7*D4406)))</f>
        <v/>
      </c>
      <c r="AP4406" s="83" t="n"/>
      <c r="AR4406" s="174">
        <f>CHOOSE(AV$3,C4406,F4406,I4406,L4406,O4406,R4406,U4406,X4406,AA4406,AD4406,AG4406,AJ4406)</f>
        <v/>
      </c>
      <c r="AS4406" s="82" t="n"/>
      <c r="AT4406" s="82" t="n"/>
      <c r="AV4406" s="119">
        <f>AN4406/AR4406</f>
        <v/>
      </c>
      <c r="AW4406" s="172">
        <f>AO4406/AR4406</f>
        <v/>
      </c>
      <c r="AX4406" s="83" t="n"/>
    </row>
    <row r="4407">
      <c r="A4407" s="86" t="inlineStr">
        <is>
          <t>HOUR</t>
        </is>
      </c>
      <c r="B4407" s="86" t="inlineStr">
        <is>
          <t>PEAK</t>
        </is>
      </c>
      <c r="C4407" s="86" t="inlineStr">
        <is>
          <t>AVG</t>
        </is>
      </c>
      <c r="D4407" s="86" t="inlineStr">
        <is>
          <t>END</t>
        </is>
      </c>
      <c r="E4407" s="86" t="inlineStr">
        <is>
          <t>PEAK</t>
        </is>
      </c>
      <c r="F4407" s="86" t="inlineStr">
        <is>
          <t>AVG</t>
        </is>
      </c>
      <c r="G4407" s="86" t="inlineStr">
        <is>
          <t>END</t>
        </is>
      </c>
      <c r="H4407" s="86" t="inlineStr">
        <is>
          <t>PEAK</t>
        </is>
      </c>
      <c r="I4407" s="86" t="inlineStr">
        <is>
          <t>AVG</t>
        </is>
      </c>
      <c r="J4407" s="86" t="inlineStr">
        <is>
          <t>END</t>
        </is>
      </c>
      <c r="K4407" s="86" t="inlineStr">
        <is>
          <t>PEAK</t>
        </is>
      </c>
      <c r="L4407" s="86" t="inlineStr">
        <is>
          <t>AVG</t>
        </is>
      </c>
      <c r="M4407" s="86" t="inlineStr">
        <is>
          <t>END</t>
        </is>
      </c>
      <c r="N4407" s="86" t="inlineStr">
        <is>
          <t>PEAK</t>
        </is>
      </c>
      <c r="O4407" s="86" t="inlineStr">
        <is>
          <t>AVG</t>
        </is>
      </c>
      <c r="P4407" s="86" t="inlineStr">
        <is>
          <t>END</t>
        </is>
      </c>
      <c r="Q4407" s="86" t="inlineStr">
        <is>
          <t>PEAK</t>
        </is>
      </c>
      <c r="R4407" s="86" t="inlineStr">
        <is>
          <t>AVG</t>
        </is>
      </c>
      <c r="S4407" s="86" t="inlineStr">
        <is>
          <t>END</t>
        </is>
      </c>
      <c r="T4407" s="86" t="inlineStr">
        <is>
          <t>PEAK</t>
        </is>
      </c>
      <c r="U4407" s="86" t="inlineStr">
        <is>
          <t>AVG</t>
        </is>
      </c>
      <c r="V4407" s="86" t="inlineStr">
        <is>
          <t>END</t>
        </is>
      </c>
      <c r="W4407" s="86" t="inlineStr">
        <is>
          <t>PEAK</t>
        </is>
      </c>
      <c r="X4407" s="86" t="inlineStr">
        <is>
          <t>AVG</t>
        </is>
      </c>
      <c r="Y4407" s="86" t="inlineStr">
        <is>
          <t>END</t>
        </is>
      </c>
      <c r="Z4407" s="86" t="inlineStr">
        <is>
          <t>PEAK</t>
        </is>
      </c>
      <c r="AA4407" s="86" t="inlineStr">
        <is>
          <t>AVG</t>
        </is>
      </c>
      <c r="AB4407" s="86" t="inlineStr">
        <is>
          <t>END</t>
        </is>
      </c>
      <c r="AC4407" s="86" t="inlineStr">
        <is>
          <t>PEAK</t>
        </is>
      </c>
      <c r="AD4407" s="86" t="inlineStr">
        <is>
          <t>AVG</t>
        </is>
      </c>
      <c r="AE4407" s="86" t="inlineStr">
        <is>
          <t>END</t>
        </is>
      </c>
      <c r="AF4407" s="86" t="inlineStr">
        <is>
          <t>PEAK</t>
        </is>
      </c>
      <c r="AG4407" s="86" t="inlineStr">
        <is>
          <t>AVG</t>
        </is>
      </c>
      <c r="AH4407" s="86" t="inlineStr">
        <is>
          <t>END</t>
        </is>
      </c>
      <c r="AI4407" s="86" t="inlineStr">
        <is>
          <t>PEAK</t>
        </is>
      </c>
      <c r="AJ4407" s="86" t="inlineStr">
        <is>
          <t>AVG</t>
        </is>
      </c>
      <c r="AK4407" s="86" t="inlineStr">
        <is>
          <t>END</t>
        </is>
      </c>
    </row>
    <row r="4408">
      <c r="A4408" s="86" t="n">
        <v>1</v>
      </c>
      <c r="B4408" s="86" t="n">
        <v>0.574826912835079</v>
      </c>
      <c r="C4408" s="86" t="n">
        <v>0.5298433878423889</v>
      </c>
      <c r="D4408" s="86" t="n">
        <v>0.5931330233076216</v>
      </c>
      <c r="E4408" s="86" t="n">
        <v>0.5780650913954525</v>
      </c>
      <c r="F4408" s="86" t="n">
        <v>0.5268978310502282</v>
      </c>
      <c r="G4408" s="86" t="n">
        <v>0.5737292400603926</v>
      </c>
      <c r="H4408" s="86" t="n">
        <v>0.3580818242790074</v>
      </c>
      <c r="I4408" s="86" t="n">
        <v>0.4507693817949787</v>
      </c>
      <c r="J4408" s="86" t="n">
        <v>0.4858719326266881</v>
      </c>
      <c r="K4408" s="86" t="n">
        <v>0.24896785399049</v>
      </c>
      <c r="L4408" s="86" t="n">
        <v>0.3371375218687961</v>
      </c>
      <c r="M4408" s="86" t="n">
        <v>0.3426609907766788</v>
      </c>
      <c r="N4408" s="86" t="n">
        <v>0.2851826919480909</v>
      </c>
      <c r="O4408" s="86" t="n">
        <v>0.3159144764311316</v>
      </c>
      <c r="P4408" s="86" t="n">
        <v>0.3414808608039894</v>
      </c>
      <c r="Q4408" s="86" t="n">
        <v>0.3365379460695841</v>
      </c>
      <c r="R4408" s="86" t="n">
        <v>0.3011230118107229</v>
      </c>
      <c r="S4408" s="86" t="n">
        <v>0.3589707606201191</v>
      </c>
      <c r="T4408" s="86" t="n">
        <v>0.4102506245467</v>
      </c>
      <c r="U4408" s="86" t="n">
        <v>0.3611035150909048</v>
      </c>
      <c r="V4408" s="86" t="n">
        <v>0.4028941404985432</v>
      </c>
      <c r="W4408" s="86" t="n">
        <v>0.378560245178054</v>
      </c>
      <c r="X4408" s="86" t="n">
        <v>0.37595231281755</v>
      </c>
      <c r="Y4408" s="86" t="n">
        <v>0.3958016239353409</v>
      </c>
      <c r="Z4408" s="86" t="n">
        <v>0.3418019289578924</v>
      </c>
      <c r="AA4408" s="86" t="n">
        <v>0.3527582676113734</v>
      </c>
      <c r="AB4408" s="86" t="n">
        <v>0.4228976609451339</v>
      </c>
      <c r="AC4408" s="86" t="n">
        <v>0.2203118752499001</v>
      </c>
      <c r="AD4408" s="86" t="n">
        <v>0.2817545700525238</v>
      </c>
      <c r="AE4408" s="86" t="n">
        <v>0.329420595374984</v>
      </c>
      <c r="AF4408" s="86" t="n">
        <v>0.6122357174988753</v>
      </c>
      <c r="AG4408" s="86" t="n">
        <v>0.5231837274949688</v>
      </c>
      <c r="AH4408" s="86" t="n">
        <v>0.5697684210526318</v>
      </c>
      <c r="AI4408" s="86" t="n">
        <v>0.6404171161452715</v>
      </c>
      <c r="AJ4408" s="86" t="n">
        <v>0.5257327962729302</v>
      </c>
      <c r="AK4408" s="86" t="n">
        <v>0.5975681264080488</v>
      </c>
    </row>
    <row r="4409">
      <c r="A4409" s="86" t="n">
        <v>2</v>
      </c>
      <c r="B4409" s="86" t="n">
        <v>0.4914787857269662</v>
      </c>
      <c r="C4409" s="86" t="n">
        <v>0.440755016583217</v>
      </c>
      <c r="D4409" s="86" t="n">
        <v>0.5034390576703517</v>
      </c>
      <c r="E4409" s="86" t="n">
        <v>0.4793580026749888</v>
      </c>
      <c r="F4409" s="86" t="n">
        <v>0.4298801369863015</v>
      </c>
      <c r="G4409" s="86" t="n">
        <v>0.480466784096628</v>
      </c>
      <c r="H4409" s="86" t="n">
        <v>0.3085848423876593</v>
      </c>
      <c r="I4409" s="86" t="n">
        <v>0.3962009473090043</v>
      </c>
      <c r="J4409" s="86" t="n">
        <v>0.4182082183824598</v>
      </c>
      <c r="K4409" s="86" t="n">
        <v>0.191879502292076</v>
      </c>
      <c r="L4409" s="86" t="n">
        <v>0.2948956189889138</v>
      </c>
      <c r="M4409" s="86" t="n">
        <v>0.2773256541880556</v>
      </c>
      <c r="N4409" s="86" t="n">
        <v>0.2240734507648005</v>
      </c>
      <c r="O4409" s="86" t="n">
        <v>0.2575792904124891</v>
      </c>
      <c r="P4409" s="86" t="n">
        <v>0.2720565694549468</v>
      </c>
      <c r="Q4409" s="86" t="n">
        <v>0.267203945604975</v>
      </c>
      <c r="R4409" s="86" t="n">
        <v>0.235667466271448</v>
      </c>
      <c r="S4409" s="86" t="n">
        <v>0.2879443279565454</v>
      </c>
      <c r="T4409" s="86" t="n">
        <v>0.3356112498992666</v>
      </c>
      <c r="U4409" s="86" t="n">
        <v>0.2969844233839359</v>
      </c>
      <c r="V4409" s="86" t="n">
        <v>0.3277759792813209</v>
      </c>
      <c r="W4409" s="86" t="n">
        <v>0.3160165228688497</v>
      </c>
      <c r="X4409" s="86" t="n">
        <v>0.3198421225979579</v>
      </c>
      <c r="Y4409" s="86" t="n">
        <v>0.3277938956432064</v>
      </c>
      <c r="Z4409" s="86" t="n">
        <v>0.30611801748005</v>
      </c>
      <c r="AA4409" s="86" t="n">
        <v>0.2978326307390424</v>
      </c>
      <c r="AB4409" s="86" t="n">
        <v>0.3443728652341217</v>
      </c>
      <c r="AC4409" s="86" t="n">
        <v>0.1789151006264161</v>
      </c>
      <c r="AD4409" s="86" t="n">
        <v>0.2236599326797809</v>
      </c>
      <c r="AE4409" s="86" t="n">
        <v>0.2510859844129296</v>
      </c>
      <c r="AF4409" s="86" t="n">
        <v>0.5144399460188933</v>
      </c>
      <c r="AG4409" s="86" t="n">
        <v>0.427207282648334</v>
      </c>
      <c r="AH4409" s="86" t="n">
        <v>0.4815438596491229</v>
      </c>
      <c r="AI4409" s="86" t="n">
        <v>0.5460266091334053</v>
      </c>
      <c r="AJ4409" s="86" t="n">
        <v>0.4368751819858294</v>
      </c>
      <c r="AK4409" s="86" t="n">
        <v>0.5071444002098571</v>
      </c>
    </row>
    <row r="4410">
      <c r="A4410" s="86" t="n">
        <v>3</v>
      </c>
      <c r="B4410" s="86" t="n">
        <v>0.4533108467956685</v>
      </c>
      <c r="C4410" s="86" t="n">
        <v>0.4022358530432442</v>
      </c>
      <c r="D4410" s="86" t="n">
        <v>0.4442928350644649</v>
      </c>
      <c r="E4410" s="86" t="n">
        <v>0.4372715113687026</v>
      </c>
      <c r="F4410" s="86" t="n">
        <v>0.3869006849315069</v>
      </c>
      <c r="G4410" s="86" t="n">
        <v>0.4198540513336689</v>
      </c>
      <c r="H4410" s="86" t="n">
        <v>0.2875251509054326</v>
      </c>
      <c r="I4410" s="86" t="n">
        <v>0.3733035560900189</v>
      </c>
      <c r="J4410" s="86" t="n">
        <v>0.3869899811238566</v>
      </c>
      <c r="K4410" s="86" t="n">
        <v>0.145895618006321</v>
      </c>
      <c r="L4410" s="86" t="n">
        <v>0.2695051533308556</v>
      </c>
      <c r="M4410" s="86" t="n">
        <v>0.2513459371478652</v>
      </c>
      <c r="N4410" s="86" t="n">
        <v>0.1833838213844946</v>
      </c>
      <c r="O4410" s="86" t="n">
        <v>0.2194537379959548</v>
      </c>
      <c r="P4410" s="86" t="n">
        <v>0.2321023482046146</v>
      </c>
      <c r="Q4410" s="86" t="n">
        <v>0.2169189256803846</v>
      </c>
      <c r="R4410" s="86" t="n">
        <v>0.1840914299683723</v>
      </c>
      <c r="S4410" s="86" t="n">
        <v>0.2351863164324984</v>
      </c>
      <c r="T4410" s="86" t="n">
        <v>0.2875815940043517</v>
      </c>
      <c r="U4410" s="86" t="n">
        <v>0.2499342401679285</v>
      </c>
      <c r="V4410" s="86" t="n">
        <v>0.2775914535448366</v>
      </c>
      <c r="W4410" s="86" t="n">
        <v>0.2737766081481728</v>
      </c>
      <c r="X4410" s="86" t="n">
        <v>0.2732213145291484</v>
      </c>
      <c r="Y4410" s="86" t="n">
        <v>0.2807469854069468</v>
      </c>
      <c r="Z4410" s="86" t="n">
        <v>0.2590340734306861</v>
      </c>
      <c r="AA4410" s="86" t="n">
        <v>0.2470814655511912</v>
      </c>
      <c r="AB4410" s="86" t="n">
        <v>0.2957239828786372</v>
      </c>
      <c r="AC4410" s="86" t="n">
        <v>0.1444488871118219</v>
      </c>
      <c r="AD4410" s="86" t="n">
        <v>0.194208810577881</v>
      </c>
      <c r="AE4410" s="86" t="n">
        <v>0.2219560495719943</v>
      </c>
      <c r="AF4410" s="86" t="n">
        <v>0.4710751237067026</v>
      </c>
      <c r="AG4410" s="86" t="n">
        <v>0.3847161631032294</v>
      </c>
      <c r="AH4410" s="86" t="n">
        <v>0.4225964912280703</v>
      </c>
      <c r="AI4410" s="86" t="n">
        <v>0.499460625674218</v>
      </c>
      <c r="AJ4410" s="86" t="n">
        <v>0.3990221294768513</v>
      </c>
      <c r="AK4410" s="86" t="n">
        <v>0.4480449341110392</v>
      </c>
    </row>
    <row r="4411">
      <c r="A4411" s="86" t="n">
        <v>4</v>
      </c>
      <c r="B4411" s="86" t="n">
        <v>0.4355583170601811</v>
      </c>
      <c r="C4411" s="86" t="n">
        <v>0.3849995518049453</v>
      </c>
      <c r="D4411" s="86" t="n">
        <v>0.4122135278883908</v>
      </c>
      <c r="E4411" s="86" t="n">
        <v>0.4167632634864021</v>
      </c>
      <c r="F4411" s="86" t="n">
        <v>0.3668807077625572</v>
      </c>
      <c r="G4411" s="86" t="n">
        <v>0.3939670357322597</v>
      </c>
      <c r="H4411" s="86" t="n">
        <v>0.272971160295104</v>
      </c>
      <c r="I4411" s="86" t="n">
        <v>0.3601369425970009</v>
      </c>
      <c r="J4411" s="86" t="n">
        <v>0.3607085813852186</v>
      </c>
      <c r="K4411" s="86" t="n">
        <v>0.1119558099142963</v>
      </c>
      <c r="L4411" s="86" t="n">
        <v>0.251901338868896</v>
      </c>
      <c r="M4411" s="86" t="n">
        <v>0.2253244856224698</v>
      </c>
      <c r="N4411" s="86" t="n">
        <v>0.1565503571562138</v>
      </c>
      <c r="O4411" s="86" t="n">
        <v>0.1889847465255372</v>
      </c>
      <c r="P4411" s="86" t="n">
        <v>0.1945188122049417</v>
      </c>
      <c r="Q4411" s="86" t="n">
        <v>0.1932417219134755</v>
      </c>
      <c r="R4411" s="86" t="n">
        <v>0.1544133600207795</v>
      </c>
      <c r="S4411" s="86" t="n">
        <v>0.1891726790932655</v>
      </c>
      <c r="T4411" s="86" t="n">
        <v>0.2548150535901362</v>
      </c>
      <c r="U4411" s="86" t="n">
        <v>0.2187784036898427</v>
      </c>
      <c r="V4411" s="86" t="n">
        <v>0.2427063774684364</v>
      </c>
      <c r="W4411" s="86" t="n">
        <v>0.2337353009760486</v>
      </c>
      <c r="X4411" s="86" t="n">
        <v>0.239828948149908</v>
      </c>
      <c r="Y4411" s="86" t="n">
        <v>0.2421676492697261</v>
      </c>
      <c r="Z4411" s="86" t="n">
        <v>0.2282901760671698</v>
      </c>
      <c r="AA4411" s="86" t="n">
        <v>0.2189286093427347</v>
      </c>
      <c r="AB4411" s="86" t="n">
        <v>0.254364650438843</v>
      </c>
      <c r="AC4411" s="86" t="n">
        <v>0.1259762761562042</v>
      </c>
      <c r="AD4411" s="86" t="n">
        <v>0.1752978418623295</v>
      </c>
      <c r="AE4411" s="86" t="n">
        <v>0.1934808994506196</v>
      </c>
      <c r="AF4411" s="86" t="n">
        <v>0.4461538461538462</v>
      </c>
      <c r="AG4411" s="86" t="n">
        <v>0.3640108591418036</v>
      </c>
      <c r="AH4411" s="86" t="n">
        <v>0.392561403508772</v>
      </c>
      <c r="AI4411" s="86" t="n">
        <v>0.4679072276159655</v>
      </c>
      <c r="AJ4411" s="86" t="n">
        <v>0.3814786955255751</v>
      </c>
      <c r="AK4411" s="86" t="n">
        <v>0.4139740147517207</v>
      </c>
    </row>
    <row r="4412">
      <c r="A4412" s="86" t="n">
        <v>5</v>
      </c>
      <c r="B4412" s="86" t="n">
        <v>0.4232203088940175</v>
      </c>
      <c r="C4412" s="86" t="n">
        <v>0.3775339027544787</v>
      </c>
      <c r="D4412" s="86" t="n">
        <v>0.3887388265433989</v>
      </c>
      <c r="E4412" s="86" t="n">
        <v>0.4053499777084262</v>
      </c>
      <c r="F4412" s="86" t="n">
        <v>0.3551084474885844</v>
      </c>
      <c r="G4412" s="86" t="n">
        <v>0.3682687468545547</v>
      </c>
      <c r="H4412" s="86" t="n">
        <v>0.287122736418511</v>
      </c>
      <c r="I4412" s="86" t="n">
        <v>0.3882494416766877</v>
      </c>
      <c r="J4412" s="86" t="n">
        <v>0.3770582256425149</v>
      </c>
      <c r="K4412" s="86" t="n">
        <v>0.1205261809173998</v>
      </c>
      <c r="L4412" s="86" t="n">
        <v>0.2814797356708394</v>
      </c>
      <c r="M4412" s="86" t="n">
        <v>0.2423312883435583</v>
      </c>
      <c r="N4412" s="86" t="n">
        <v>0.1432177717940088</v>
      </c>
      <c r="O4412" s="86" t="n">
        <v>0.1969503896061643</v>
      </c>
      <c r="P4412" s="86" t="n">
        <v>0.1908095072653328</v>
      </c>
      <c r="Q4412" s="86" t="n">
        <v>0.1804649666732188</v>
      </c>
      <c r="R4412" s="86" t="n">
        <v>0.1494415499090895</v>
      </c>
      <c r="S4412" s="86" t="n">
        <v>0.1776568871865145</v>
      </c>
      <c r="T4412" s="86" t="n">
        <v>0.2429688129583366</v>
      </c>
      <c r="U4412" s="86" t="n">
        <v>0.2085042437879746</v>
      </c>
      <c r="V4412" s="86" t="n">
        <v>0.229951440595662</v>
      </c>
      <c r="W4412" s="86" t="n">
        <v>0.2297711449415371</v>
      </c>
      <c r="X4412" s="86" t="n">
        <v>0.2309982884016263</v>
      </c>
      <c r="Y4412" s="86" t="n">
        <v>0.2299663906266502</v>
      </c>
      <c r="Z4412" s="86" t="n">
        <v>0.2262454083202143</v>
      </c>
      <c r="AA4412" s="86" t="n">
        <v>0.2159081958679921</v>
      </c>
      <c r="AB4412" s="86" t="n">
        <v>0.2338622508539063</v>
      </c>
      <c r="AC4412" s="86" t="n">
        <v>0.1161402105824337</v>
      </c>
      <c r="AD4412" s="86" t="n">
        <v>0.185307450615137</v>
      </c>
      <c r="AE4412" s="86" t="n">
        <v>0.2069119713811166</v>
      </c>
      <c r="AF4412" s="86" t="n">
        <v>0.4313090418353576</v>
      </c>
      <c r="AG4412" s="86" t="n">
        <v>0.3528410702467618</v>
      </c>
      <c r="AH4412" s="86" t="n">
        <v>0.3661192982456141</v>
      </c>
      <c r="AI4412" s="86" t="n">
        <v>0.4447141316073355</v>
      </c>
      <c r="AJ4412" s="86" t="n">
        <v>0.3742356595166456</v>
      </c>
      <c r="AK4412" s="86" t="n">
        <v>0.3867234515322657</v>
      </c>
    </row>
    <row r="4413">
      <c r="A4413" s="86" t="n">
        <v>6</v>
      </c>
      <c r="B4413" s="86" t="n">
        <v>0.4651162790697675</v>
      </c>
      <c r="C4413" s="86" t="n">
        <v>0.4173208180200023</v>
      </c>
      <c r="D4413" s="86" t="n">
        <v>0.4273063963688006</v>
      </c>
      <c r="E4413" s="86" t="n">
        <v>0.4419973250111457</v>
      </c>
      <c r="F4413" s="86" t="n">
        <v>0.3938070776255709</v>
      </c>
      <c r="G4413" s="86" t="n">
        <v>0.4045671867136386</v>
      </c>
      <c r="H4413" s="86" t="n">
        <v>0.3278336686787391</v>
      </c>
      <c r="I4413" s="86" t="n">
        <v>0.4498858811691657</v>
      </c>
      <c r="J4413" s="86" t="n">
        <v>0.4245099462755917</v>
      </c>
      <c r="K4413" s="86" t="n">
        <v>0.1397739244326756</v>
      </c>
      <c r="L4413" s="86" t="n">
        <v>0.3334934778864544</v>
      </c>
      <c r="M4413" s="86" t="n">
        <v>0.2761988230875173</v>
      </c>
      <c r="N4413" s="86" t="n">
        <v>0.1633568944238753</v>
      </c>
      <c r="O4413" s="86" t="n">
        <v>0.2271645238779505</v>
      </c>
      <c r="P4413" s="86" t="n">
        <v>0.2160082565244937</v>
      </c>
      <c r="Q4413" s="86" t="n">
        <v>0.2034809956934293</v>
      </c>
      <c r="R4413" s="86" t="n">
        <v>0.1723968280645999</v>
      </c>
      <c r="S4413" s="86" t="n">
        <v>0.1844673017550232</v>
      </c>
      <c r="T4413" s="86" t="n">
        <v>0.2435006849867032</v>
      </c>
      <c r="U4413" s="86" t="n">
        <v>0.2241329468478253</v>
      </c>
      <c r="V4413" s="86" t="n">
        <v>0.2377856911621884</v>
      </c>
      <c r="W4413" s="86" t="n">
        <v>0.2450281488390686</v>
      </c>
      <c r="X4413" s="86" t="n">
        <v>0.2479225947183422</v>
      </c>
      <c r="Y4413" s="86" t="n">
        <v>0.229401057359583</v>
      </c>
      <c r="Z4413" s="86" t="n">
        <v>0.2335197148182329</v>
      </c>
      <c r="AA4413" s="86" t="n">
        <v>0.2289863807433231</v>
      </c>
      <c r="AB4413" s="86" t="n">
        <v>0.2498248951532708</v>
      </c>
      <c r="AC4413" s="86" t="n">
        <v>0.1341863254698121</v>
      </c>
      <c r="AD4413" s="86" t="n">
        <v>0.2160436697182808</v>
      </c>
      <c r="AE4413" s="86" t="n">
        <v>0.2344448703206848</v>
      </c>
      <c r="AF4413" s="86" t="n">
        <v>0.4690958164642376</v>
      </c>
      <c r="AG4413" s="86" t="n">
        <v>0.3911181944650793</v>
      </c>
      <c r="AH4413" s="86" t="n">
        <v>0.4023859649122807</v>
      </c>
      <c r="AI4413" s="86" t="n">
        <v>0.4786048184106437</v>
      </c>
      <c r="AJ4413" s="86" t="n">
        <v>0.4130471707269728</v>
      </c>
      <c r="AK4413" s="86" t="n">
        <v>0.4256396012714874</v>
      </c>
    </row>
    <row r="4414">
      <c r="A4414" s="86" t="n">
        <v>7</v>
      </c>
      <c r="B4414" s="86" t="n">
        <v>0.520326646547133</v>
      </c>
      <c r="C4414" s="86" t="n">
        <v>0.4790692909554237</v>
      </c>
      <c r="D4414" s="86" t="n">
        <v>0.4814680738492383</v>
      </c>
      <c r="E4414" s="86" t="n">
        <v>0.502630405706643</v>
      </c>
      <c r="F4414" s="86" t="n">
        <v>0.4586615296803654</v>
      </c>
      <c r="G4414" s="86" t="n">
        <v>0.4613424760946149</v>
      </c>
      <c r="H4414" s="86" t="n">
        <v>0.3800134138162308</v>
      </c>
      <c r="I4414" s="86" t="n">
        <v>0.540677841313471</v>
      </c>
      <c r="J4414" s="86" t="n">
        <v>0.4700740525627996</v>
      </c>
      <c r="K4414" s="86" t="n">
        <v>0.159761965775462</v>
      </c>
      <c r="L4414" s="86" t="n">
        <v>0.4028390909832573</v>
      </c>
      <c r="M4414" s="86" t="n">
        <v>0.3029714953466049</v>
      </c>
      <c r="N4414" s="86" t="n">
        <v>0.2124985975541345</v>
      </c>
      <c r="O4414" s="86" t="n">
        <v>0.2794319395717315</v>
      </c>
      <c r="P4414" s="86" t="n">
        <v>0.2498824875845579</v>
      </c>
      <c r="Q4414" s="86" t="n">
        <v>0.2359679062204035</v>
      </c>
      <c r="R4414" s="86" t="n">
        <v>0.211370685571972</v>
      </c>
      <c r="S4414" s="86" t="n">
        <v>0.2222919315161221</v>
      </c>
      <c r="T4414" s="86" t="n">
        <v>0.2827625110806672</v>
      </c>
      <c r="U4414" s="86" t="n">
        <v>0.2609662658572346</v>
      </c>
      <c r="V4414" s="86" t="n">
        <v>0.2648559404337973</v>
      </c>
      <c r="W4414" s="86" t="n">
        <v>0.2800059962024052</v>
      </c>
      <c r="X4414" s="86" t="n">
        <v>0.2761909647043578</v>
      </c>
      <c r="Y4414" s="86" t="n">
        <v>0.2572576987829804</v>
      </c>
      <c r="Z4414" s="86" t="n">
        <v>0.2643902792103217</v>
      </c>
      <c r="AA4414" s="86" t="n">
        <v>0.2618479314277103</v>
      </c>
      <c r="AB4414" s="86" t="n">
        <v>0.2839033248302995</v>
      </c>
      <c r="AC4414" s="86" t="n">
        <v>0.164734106357457</v>
      </c>
      <c r="AD4414" s="86" t="n">
        <v>0.2642524920860425</v>
      </c>
      <c r="AE4414" s="86" t="n">
        <v>0.263910182700907</v>
      </c>
      <c r="AF4414" s="86" t="n">
        <v>0.5239766081871345</v>
      </c>
      <c r="AG4414" s="86" t="n">
        <v>0.4538689069274301</v>
      </c>
      <c r="AH4414" s="86" t="n">
        <v>0.4566175438596493</v>
      </c>
      <c r="AI4414" s="86" t="n">
        <v>0.5312837108953614</v>
      </c>
      <c r="AJ4414" s="86" t="n">
        <v>0.4740002911773272</v>
      </c>
      <c r="AK4414" s="86" t="n">
        <v>0.4775792364904486</v>
      </c>
    </row>
    <row r="4415">
      <c r="A4415" s="86" t="n">
        <v>8</v>
      </c>
      <c r="B4415" s="86" t="n">
        <v>0.5969288123557607</v>
      </c>
      <c r="C4415" s="86" t="n">
        <v>0.5794393720147005</v>
      </c>
      <c r="D4415" s="86" t="n">
        <v>0.5231266185848347</v>
      </c>
      <c r="E4415" s="86" t="n">
        <v>0.6032991529201961</v>
      </c>
      <c r="F4415" s="86" t="n">
        <v>0.5626855022831052</v>
      </c>
      <c r="G4415" s="86" t="n">
        <v>0.5062594363361852</v>
      </c>
      <c r="H4415" s="86" t="n">
        <v>0.3993963782696178</v>
      </c>
      <c r="I4415" s="86" t="n">
        <v>0.5491815348369204</v>
      </c>
      <c r="J4415" s="86" t="n">
        <v>0.4699288514592712</v>
      </c>
      <c r="K4415" s="86" t="n">
        <v>0.1603314256427778</v>
      </c>
      <c r="L4415" s="86" t="n">
        <v>0.3888249317874851</v>
      </c>
      <c r="M4415" s="86" t="n">
        <v>0.2977129502107592</v>
      </c>
      <c r="N4415" s="86" t="n">
        <v>0.2516548861213957</v>
      </c>
      <c r="O4415" s="86" t="n">
        <v>0.2920121246956626</v>
      </c>
      <c r="P4415" s="86" t="n">
        <v>0.2658233022010587</v>
      </c>
      <c r="Q4415" s="86" t="n">
        <v>0.2566072800700487</v>
      </c>
      <c r="R4415" s="86" t="n">
        <v>0.234921847545417</v>
      </c>
      <c r="S4415" s="86" t="n">
        <v>0.2529429245983919</v>
      </c>
      <c r="T4415" s="86" t="n">
        <v>0.3006849867031993</v>
      </c>
      <c r="U4415" s="86" t="n">
        <v>0.2823766254398095</v>
      </c>
      <c r="V4415" s="86" t="n">
        <v>0.2880414373583684</v>
      </c>
      <c r="W4415" s="86" t="n">
        <v>0.3116859322429129</v>
      </c>
      <c r="X4415" s="86" t="n">
        <v>0.3003450193567197</v>
      </c>
      <c r="Y4415" s="86" t="n">
        <v>0.2839463989513379</v>
      </c>
      <c r="Z4415" s="86" t="n">
        <v>0.3004903823534735</v>
      </c>
      <c r="AA4415" s="86" t="n">
        <v>0.2852989421703827</v>
      </c>
      <c r="AB4415" s="86" t="n">
        <v>0.3036447749578451</v>
      </c>
      <c r="AC4415" s="86" t="n">
        <v>0.2053045448487272</v>
      </c>
      <c r="AD4415" s="86" t="n">
        <v>0.2702063818624474</v>
      </c>
      <c r="AE4415" s="86" t="n">
        <v>0.2640219752140028</v>
      </c>
      <c r="AF4415" s="86" t="n">
        <v>0.5965811965811966</v>
      </c>
      <c r="AG4415" s="86" t="n">
        <v>0.5555855697672849</v>
      </c>
      <c r="AH4415" s="86" t="n">
        <v>0.5015578947368422</v>
      </c>
      <c r="AI4415" s="86" t="n">
        <v>0.5825242718446603</v>
      </c>
      <c r="AJ4415" s="86" t="n">
        <v>0.575973017567699</v>
      </c>
      <c r="AK4415" s="86" t="n">
        <v>0.520106163009598</v>
      </c>
    </row>
    <row r="4416">
      <c r="A4416" s="86" t="n">
        <v>9</v>
      </c>
      <c r="B4416" s="86" t="n">
        <v>0.5817503994319191</v>
      </c>
      <c r="C4416" s="86" t="n">
        <v>0.5617292645759433</v>
      </c>
      <c r="D4416" s="86" t="n">
        <v>0.5055832474729192</v>
      </c>
      <c r="E4416" s="86" t="n">
        <v>0.5878733838609006</v>
      </c>
      <c r="F4416" s="86" t="n">
        <v>0.5499143835616439</v>
      </c>
      <c r="G4416" s="86" t="n">
        <v>0.4911298439859084</v>
      </c>
      <c r="H4416" s="86" t="n">
        <v>0.3799463447350772</v>
      </c>
      <c r="I4416" s="86" t="n">
        <v>0.4989447075858345</v>
      </c>
      <c r="J4416" s="86" t="n">
        <v>0.4591549295774648</v>
      </c>
      <c r="K4416" s="86" t="n">
        <v>0.1479172005352923</v>
      </c>
      <c r="L4416" s="86" t="n">
        <v>0.347625479300561</v>
      </c>
      <c r="M4416" s="86" t="n">
        <v>0.2859438253829139</v>
      </c>
      <c r="N4416" s="86" t="n">
        <v>0.09854519615542841</v>
      </c>
      <c r="O4416" s="86" t="n">
        <v>0.1888274942114881</v>
      </c>
      <c r="P4416" s="86" t="n">
        <v>0.1899613741799677</v>
      </c>
      <c r="Q4416" s="86" t="n">
        <v>0.09288611711727811</v>
      </c>
      <c r="R4416" s="86" t="n">
        <v>0.1173768888753075</v>
      </c>
      <c r="S4416" s="86" t="n">
        <v>0.1120705311297858</v>
      </c>
      <c r="T4416" s="86" t="n">
        <v>0.08400354581352243</v>
      </c>
      <c r="U4416" s="86" t="n">
        <v>0.1004211233602362</v>
      </c>
      <c r="V4416" s="86" t="n">
        <v>0.09914535448365168</v>
      </c>
      <c r="W4416" s="86" t="n">
        <v>0.08751124287950966</v>
      </c>
      <c r="X4416" s="86" t="n">
        <v>0.1002067956394737</v>
      </c>
      <c r="Y4416" s="86" t="n">
        <v>0.106487665173607</v>
      </c>
      <c r="Z4416" s="86" t="n">
        <v>0.09713551562528276</v>
      </c>
      <c r="AA4416" s="86" t="n">
        <v>0.1283949687171462</v>
      </c>
      <c r="AB4416" s="86" t="n">
        <v>0.1347312897228587</v>
      </c>
      <c r="AC4416" s="86" t="n">
        <v>0.1444222311075569</v>
      </c>
      <c r="AD4416" s="86" t="n">
        <v>0.2324610786561893</v>
      </c>
      <c r="AE4416" s="86" t="n">
        <v>0.2493771559984668</v>
      </c>
      <c r="AF4416" s="86" t="n">
        <v>0.570400359874044</v>
      </c>
      <c r="AG4416" s="86" t="n">
        <v>0.5434838395980497</v>
      </c>
      <c r="AH4416" s="86" t="n">
        <v>0.4902736842105265</v>
      </c>
      <c r="AI4416" s="86" t="n">
        <v>0.559960445882776</v>
      </c>
      <c r="AJ4416" s="86" t="n">
        <v>0.5599582645831311</v>
      </c>
      <c r="AK4416" s="86" t="n">
        <v>0.5054161651698917</v>
      </c>
    </row>
    <row r="4417">
      <c r="A4417" s="86" t="n">
        <v>10</v>
      </c>
      <c r="B4417" s="86" t="n">
        <v>0.5315107402804899</v>
      </c>
      <c r="C4417" s="86" t="n">
        <v>0.4971891767297127</v>
      </c>
      <c r="D4417" s="86" t="n">
        <v>0.4997911503439058</v>
      </c>
      <c r="E4417" s="86" t="n">
        <v>0.5287561301827909</v>
      </c>
      <c r="F4417" s="86" t="n">
        <v>0.4919663242009133</v>
      </c>
      <c r="G4417" s="86" t="n">
        <v>0.4886134876698541</v>
      </c>
      <c r="H4417" s="86" t="n">
        <v>0.3650570087189805</v>
      </c>
      <c r="I4417" s="86" t="n">
        <v>0.4750779198468599</v>
      </c>
      <c r="J4417" s="86" t="n">
        <v>0.4619427907652099</v>
      </c>
      <c r="K4417" s="86" t="n">
        <v>0.150280458984653</v>
      </c>
      <c r="L4417" s="86" t="n">
        <v>0.3410625742179356</v>
      </c>
      <c r="M4417" s="86" t="n">
        <v>0.2940194482701056</v>
      </c>
      <c r="N4417" s="86" t="n">
        <v>0.09693705822955236</v>
      </c>
      <c r="O4417" s="86" t="n">
        <v>0.1856282229946263</v>
      </c>
      <c r="P4417" s="86" t="n">
        <v>0.1980952770227463</v>
      </c>
      <c r="Q4417" s="86" t="n">
        <v>0.09335072639874199</v>
      </c>
      <c r="R4417" s="86" t="n">
        <v>0.1154700606579169</v>
      </c>
      <c r="S4417" s="86" t="n">
        <v>0.1173207416335089</v>
      </c>
      <c r="T4417" s="86" t="n">
        <v>0.08432589249738093</v>
      </c>
      <c r="U4417" s="86" t="n">
        <v>0.09877256994632433</v>
      </c>
      <c r="V4417" s="86" t="n">
        <v>0.1036322434444804</v>
      </c>
      <c r="W4417" s="86" t="n">
        <v>0.08761117958626204</v>
      </c>
      <c r="X4417" s="86" t="n">
        <v>0.09847359980994237</v>
      </c>
      <c r="Y4417" s="86" t="n">
        <v>0.1104449980430772</v>
      </c>
      <c r="Z4417" s="86" t="n">
        <v>0.09532598664567615</v>
      </c>
      <c r="AA4417" s="86" t="n">
        <v>0.1259532965998089</v>
      </c>
      <c r="AB4417" s="86" t="n">
        <v>0.1382766224220675</v>
      </c>
      <c r="AC4417" s="86" t="n">
        <v>0.1414101026256164</v>
      </c>
      <c r="AD4417" s="86" t="n">
        <v>0.2279455543307178</v>
      </c>
      <c r="AE4417" s="86" t="n">
        <v>0.2531461607256931</v>
      </c>
      <c r="AF4417" s="86" t="n">
        <v>0.5147098515519568</v>
      </c>
      <c r="AG4417" s="86" t="n">
        <v>0.4867299666392038</v>
      </c>
      <c r="AH4417" s="86" t="n">
        <v>0.4889263157894739</v>
      </c>
      <c r="AI4417" s="86" t="n">
        <v>0.532542250988853</v>
      </c>
      <c r="AJ4417" s="86" t="n">
        <v>0.4954503542657479</v>
      </c>
      <c r="AK4417" s="86" t="n">
        <v>0.5027929512699443</v>
      </c>
    </row>
    <row r="4418">
      <c r="A4418" s="86" t="n">
        <v>11</v>
      </c>
      <c r="B4418" s="86" t="n">
        <v>0.5102077045979052</v>
      </c>
      <c r="C4418" s="86" t="n">
        <v>0.4791077076743798</v>
      </c>
      <c r="D4418" s="86" t="n">
        <v>0.4954470774971457</v>
      </c>
      <c r="E4418" s="86" t="n">
        <v>0.5096745430227374</v>
      </c>
      <c r="F4418" s="86" t="n">
        <v>0.4797089041095891</v>
      </c>
      <c r="G4418" s="86" t="n">
        <v>0.4927340211373931</v>
      </c>
      <c r="H4418" s="86" t="n">
        <v>0.3636485580147552</v>
      </c>
      <c r="I4418" s="86" t="n">
        <v>0.4719856676565145</v>
      </c>
      <c r="J4418" s="86" t="n">
        <v>0.4654276172498912</v>
      </c>
      <c r="K4418" s="86" t="n">
        <v>0.1509353378320663</v>
      </c>
      <c r="L4418" s="86" t="n">
        <v>0.3383612679822692</v>
      </c>
      <c r="M4418" s="86" t="n">
        <v>0.2958766328617337</v>
      </c>
      <c r="N4418" s="86" t="n">
        <v>0.09631998204869292</v>
      </c>
      <c r="O4418" s="86" t="n">
        <v>0.1831230309570159</v>
      </c>
      <c r="P4418" s="86" t="n">
        <v>0.1998324170771086</v>
      </c>
      <c r="Q4418" s="86" t="n">
        <v>0.09799681921338076</v>
      </c>
      <c r="R4418" s="86" t="n">
        <v>0.1133798835734694</v>
      </c>
      <c r="S4418" s="86" t="n">
        <v>0.1208373920652479</v>
      </c>
      <c r="T4418" s="86" t="n">
        <v>0.1004271093561125</v>
      </c>
      <c r="U4418" s="86" t="n">
        <v>0.09717610352811264</v>
      </c>
      <c r="V4418" s="86" t="n">
        <v>0.1112528326319197</v>
      </c>
      <c r="W4418" s="86" t="n">
        <v>0.1275858622872181</v>
      </c>
      <c r="X4418" s="86" t="n">
        <v>0.1038054717154319</v>
      </c>
      <c r="Y4418" s="86" t="n">
        <v>0.1193785061534352</v>
      </c>
      <c r="Z4418" s="86" t="n">
        <v>0.1181984329479037</v>
      </c>
      <c r="AA4418" s="86" t="n">
        <v>0.1329701074952142</v>
      </c>
      <c r="AB4418" s="86" t="n">
        <v>0.1398331099485494</v>
      </c>
      <c r="AC4418" s="86" t="n">
        <v>0.1426895908303345</v>
      </c>
      <c r="AD4418" s="86" t="n">
        <v>0.2300146784015279</v>
      </c>
      <c r="AE4418" s="86" t="n">
        <v>0.2563402325284272</v>
      </c>
      <c r="AF4418" s="86" t="n">
        <v>0.4917678812415655</v>
      </c>
      <c r="AG4418" s="86" t="n">
        <v>0.4740609678682857</v>
      </c>
      <c r="AH4418" s="86" t="n">
        <v>0.4899087719298246</v>
      </c>
      <c r="AI4418" s="86" t="n">
        <v>0.5180690399137001</v>
      </c>
      <c r="AJ4418" s="86" t="n">
        <v>0.4798238377171697</v>
      </c>
      <c r="AK4418" s="86" t="n">
        <v>0.498657531710027</v>
      </c>
    </row>
    <row r="4419">
      <c r="A4419" s="86" t="n">
        <v>12</v>
      </c>
      <c r="B4419" s="86" t="n">
        <v>0.5078998757322918</v>
      </c>
      <c r="C4419" s="86" t="n">
        <v>0.4832951300405935</v>
      </c>
      <c r="D4419" s="86" t="n">
        <v>0.4993177577900921</v>
      </c>
      <c r="E4419" s="86" t="n">
        <v>0.5091395452518948</v>
      </c>
      <c r="F4419" s="86" t="n">
        <v>0.4838898401826484</v>
      </c>
      <c r="G4419" s="86" t="n">
        <v>0.4982700050327126</v>
      </c>
      <c r="H4419" s="86" t="n">
        <v>0.3593561368209256</v>
      </c>
      <c r="I4419" s="86" t="n">
        <v>0.4605247012049967</v>
      </c>
      <c r="J4419" s="86" t="n">
        <v>0.4590097284739365</v>
      </c>
      <c r="K4419" s="86" t="n">
        <v>0.1475185786281712</v>
      </c>
      <c r="L4419" s="86" t="n">
        <v>0.3279276992666588</v>
      </c>
      <c r="M4419" s="86" t="n">
        <v>0.2897207962939777</v>
      </c>
      <c r="N4419" s="86" t="n">
        <v>0.1448820075545084</v>
      </c>
      <c r="O4419" s="86" t="n">
        <v>0.1924876773833215</v>
      </c>
      <c r="P4419" s="86" t="n">
        <v>0.1951727943430545</v>
      </c>
      <c r="Q4419" s="86" t="n">
        <v>0.1526956273118779</v>
      </c>
      <c r="R4419" s="86" t="n">
        <v>0.115292823419762</v>
      </c>
      <c r="S4419" s="86" t="n">
        <v>0.1300995558784196</v>
      </c>
      <c r="T4419" s="86" t="n">
        <v>0.1535981948585704</v>
      </c>
      <c r="U4419" s="86" t="n">
        <v>0.1080700986788133</v>
      </c>
      <c r="V4419" s="86" t="n">
        <v>0.1341469731304629</v>
      </c>
      <c r="W4419" s="86" t="n">
        <v>0.2192111662613678</v>
      </c>
      <c r="X4419" s="86" t="n">
        <v>0.1436689757946513</v>
      </c>
      <c r="Y4419" s="86" t="n">
        <v>0.1506271471792355</v>
      </c>
      <c r="Z4419" s="86" t="n">
        <v>0.1814414707851547</v>
      </c>
      <c r="AA4419" s="86" t="n">
        <v>0.1696842263871814</v>
      </c>
      <c r="AB4419" s="86" t="n">
        <v>0.1574473604565697</v>
      </c>
      <c r="AC4419" s="86" t="n">
        <v>0.1385045981607357</v>
      </c>
      <c r="AD4419" s="86" t="n">
        <v>0.2233946603630104</v>
      </c>
      <c r="AE4419" s="86" t="n">
        <v>0.2531940718027341</v>
      </c>
      <c r="AF4419" s="86" t="n">
        <v>0.4896986054880793</v>
      </c>
      <c r="AG4419" s="86" t="n">
        <v>0.4804629992301354</v>
      </c>
      <c r="AH4419" s="86" t="n">
        <v>0.4956912280701755</v>
      </c>
      <c r="AI4419" s="86" t="n">
        <v>0.5139338367493708</v>
      </c>
      <c r="AJ4419" s="86" t="n">
        <v>0.4861933417451227</v>
      </c>
      <c r="AK4419" s="86" t="n">
        <v>0.5019288337499616</v>
      </c>
    </row>
    <row r="4420">
      <c r="A4420" s="86" t="n">
        <v>13</v>
      </c>
      <c r="B4420" s="86" t="n">
        <v>0.4923664122137406</v>
      </c>
      <c r="C4420" s="86" t="n">
        <v>0.4677107477174065</v>
      </c>
      <c r="D4420" s="86" t="n">
        <v>0.4925231823118265</v>
      </c>
      <c r="E4420" s="86" t="n">
        <v>0.488363798484173</v>
      </c>
      <c r="F4420" s="86" t="n">
        <v>0.4680936073059362</v>
      </c>
      <c r="G4420" s="86" t="n">
        <v>0.492639657775541</v>
      </c>
      <c r="H4420" s="86" t="n">
        <v>0.3602951039570758</v>
      </c>
      <c r="I4420" s="86" t="n">
        <v>0.4592608044764032</v>
      </c>
      <c r="J4420" s="86" t="n">
        <v>0.4677217946856396</v>
      </c>
      <c r="K4420" s="86" t="n">
        <v>0.1503089319780188</v>
      </c>
      <c r="L4420" s="86" t="n">
        <v>0.330864689938994</v>
      </c>
      <c r="M4420" s="86" t="n">
        <v>0.2961896415007721</v>
      </c>
      <c r="N4420" s="86" t="n">
        <v>0.2131343730132017</v>
      </c>
      <c r="O4420" s="86" t="n">
        <v>0.2187108563744123</v>
      </c>
      <c r="P4420" s="86" t="n">
        <v>0.1992704011771679</v>
      </c>
      <c r="Q4420" s="86" t="n">
        <v>0.2486910526974143</v>
      </c>
      <c r="R4420" s="86" t="n">
        <v>0.1390303900747147</v>
      </c>
      <c r="S4420" s="86" t="n">
        <v>0.1651174693324968</v>
      </c>
      <c r="T4420" s="86" t="n">
        <v>0.2503344346845032</v>
      </c>
      <c r="U4420" s="86" t="n">
        <v>0.1780619991509819</v>
      </c>
      <c r="V4420" s="86" t="n">
        <v>0.2162835869213338</v>
      </c>
      <c r="W4420" s="86" t="n">
        <v>0.2959292448116194</v>
      </c>
      <c r="X4420" s="86" t="n">
        <v>0.2255989244467002</v>
      </c>
      <c r="Y4420" s="86" t="n">
        <v>0.2066324153397902</v>
      </c>
      <c r="Z4420" s="86" t="n">
        <v>0.2637750393572553</v>
      </c>
      <c r="AA4420" s="86" t="n">
        <v>0.2301575614784273</v>
      </c>
      <c r="AB4420" s="86" t="n">
        <v>0.228388603052445</v>
      </c>
      <c r="AC4420" s="86" t="n">
        <v>0.1394908703185393</v>
      </c>
      <c r="AD4420" s="86" t="n">
        <v>0.2252279868189133</v>
      </c>
      <c r="AE4420" s="86" t="n">
        <v>0.2606522294621183</v>
      </c>
      <c r="AF4420" s="86" t="n">
        <v>0.4721547458389563</v>
      </c>
      <c r="AG4420" s="86" t="n">
        <v>0.4657140155863803</v>
      </c>
      <c r="AH4420" s="86" t="n">
        <v>0.4910315789473685</v>
      </c>
      <c r="AI4420" s="86" t="n">
        <v>0.4999101042790363</v>
      </c>
      <c r="AJ4420" s="86" t="n">
        <v>0.4697903523245657</v>
      </c>
      <c r="AK4420" s="86" t="n">
        <v>0.4960343178100794</v>
      </c>
    </row>
    <row r="4421">
      <c r="A4421" s="86" t="n">
        <v>14</v>
      </c>
      <c r="B4421" s="86" t="n">
        <v>0.4963607314042251</v>
      </c>
      <c r="C4421" s="86" t="n">
        <v>0.4703871124713475</v>
      </c>
      <c r="D4421" s="86" t="n">
        <v>0.506112333268358</v>
      </c>
      <c r="E4421" s="86" t="n">
        <v>0.4872938029424877</v>
      </c>
      <c r="F4421" s="86" t="n">
        <v>0.4701055936073059</v>
      </c>
      <c r="G4421" s="86" t="n">
        <v>0.5072030699547057</v>
      </c>
      <c r="H4421" s="86" t="n">
        <v>0.363514419852448</v>
      </c>
      <c r="I4421" s="86" t="n">
        <v>0.4634942449750902</v>
      </c>
      <c r="J4421" s="86" t="n">
        <v>0.4723682299985481</v>
      </c>
      <c r="K4421" s="86" t="n">
        <v>0.1525298254605507</v>
      </c>
      <c r="L4421" s="86" t="n">
        <v>0.3364757924889183</v>
      </c>
      <c r="M4421" s="86" t="n">
        <v>0.3001126831100538</v>
      </c>
      <c r="N4421" s="86" t="n">
        <v>0.3022177343954524</v>
      </c>
      <c r="O4421" s="86" t="n">
        <v>0.2654473286085339</v>
      </c>
      <c r="P4421" s="86" t="n">
        <v>0.2098669555087777</v>
      </c>
      <c r="Q4421" s="86" t="n">
        <v>0.3335001161523203</v>
      </c>
      <c r="R4421" s="86" t="n">
        <v>0.2051948845666091</v>
      </c>
      <c r="S4421" s="86" t="n">
        <v>0.2592085060014199</v>
      </c>
      <c r="T4421" s="86" t="n">
        <v>0.3313885083407204</v>
      </c>
      <c r="U4421" s="86" t="n">
        <v>0.2607605222242189</v>
      </c>
      <c r="V4421" s="86" t="n">
        <v>0.3020265458077048</v>
      </c>
      <c r="W4421" s="86" t="n">
        <v>0.3656684100069956</v>
      </c>
      <c r="X4421" s="86" t="n">
        <v>0.3064705977635834</v>
      </c>
      <c r="Y4421" s="86" t="n">
        <v>0.2833065162424597</v>
      </c>
      <c r="Z4421" s="86" t="n">
        <v>0.337060963031323</v>
      </c>
      <c r="AA4421" s="86" t="n">
        <v>0.3001373226534435</v>
      </c>
      <c r="AB4421" s="86" t="n">
        <v>0.2790090362748066</v>
      </c>
      <c r="AC4421" s="86" t="n">
        <v>0.1592696254831401</v>
      </c>
      <c r="AD4421" s="86" t="n">
        <v>0.2312172462375542</v>
      </c>
      <c r="AE4421" s="86" t="n">
        <v>0.260764021975214</v>
      </c>
      <c r="AF4421" s="86" t="n">
        <v>0.4761133603238866</v>
      </c>
      <c r="AG4421" s="86" t="n">
        <v>0.4686178905711854</v>
      </c>
      <c r="AH4421" s="86" t="n">
        <v>0.5067508771929825</v>
      </c>
      <c r="AI4421" s="86" t="n">
        <v>0.5091693635382956</v>
      </c>
      <c r="AJ4421" s="86" t="n">
        <v>0.4707002814714161</v>
      </c>
      <c r="AK4421" s="86" t="n">
        <v>0.5119896305897603</v>
      </c>
    </row>
    <row r="4422">
      <c r="A4422" s="86" t="n">
        <v>15</v>
      </c>
      <c r="B4422" s="86" t="n">
        <v>0.4904136339428369</v>
      </c>
      <c r="C4422" s="86" t="n">
        <v>0.4704127236173181</v>
      </c>
      <c r="D4422" s="86" t="n">
        <v>0.5007936286931581</v>
      </c>
      <c r="E4422" s="86" t="n">
        <v>0.4888987962550156</v>
      </c>
      <c r="F4422" s="86" t="n">
        <v>0.4722602739726029</v>
      </c>
      <c r="G4422" s="86" t="n">
        <v>0.505787619526925</v>
      </c>
      <c r="H4422" s="86" t="n">
        <v>0.36841046277666</v>
      </c>
      <c r="I4422" s="86" t="n">
        <v>0.4779492968807518</v>
      </c>
      <c r="J4422" s="86" t="n">
        <v>0.4773050675185132</v>
      </c>
      <c r="K4422" s="86" t="n">
        <v>0.1558042196976168</v>
      </c>
      <c r="L4422" s="86" t="n">
        <v>0.3491211689948059</v>
      </c>
      <c r="M4422" s="86" t="n">
        <v>0.3043278661157715</v>
      </c>
      <c r="N4422" s="86" t="n">
        <v>0.3594001271550918</v>
      </c>
      <c r="O4422" s="86" t="n">
        <v>0.3133008345217632</v>
      </c>
      <c r="P4422" s="86" t="n">
        <v>0.2563609981402383</v>
      </c>
      <c r="Q4422" s="86" t="n">
        <v>0.3900752309644217</v>
      </c>
      <c r="R4422" s="86" t="n">
        <v>0.2721661140735534</v>
      </c>
      <c r="S4422" s="86" t="n">
        <v>0.3301441331374135</v>
      </c>
      <c r="T4422" s="86" t="n">
        <v>0.4063824643403981</v>
      </c>
      <c r="U4422" s="86" t="n">
        <v>0.3369351490860035</v>
      </c>
      <c r="V4422" s="86" t="n">
        <v>0.3772029783101327</v>
      </c>
      <c r="W4422" s="86" t="n">
        <v>0.4216329657883341</v>
      </c>
      <c r="X4422" s="86" t="n">
        <v>0.3690951205947939</v>
      </c>
      <c r="Y4422" s="86" t="n">
        <v>0.3457913733870918</v>
      </c>
      <c r="Z4422" s="86" t="n">
        <v>0.392884932052187</v>
      </c>
      <c r="AA4422" s="86" t="n">
        <v>0.3604634040265331</v>
      </c>
      <c r="AB4422" s="86" t="n">
        <v>0.318958882787842</v>
      </c>
      <c r="AC4422" s="86" t="n">
        <v>0.2404105024656804</v>
      </c>
      <c r="AD4422" s="86" t="n">
        <v>0.2681313628512647</v>
      </c>
      <c r="AE4422" s="86" t="n">
        <v>0.2740034495975469</v>
      </c>
      <c r="AF4422" s="86" t="n">
        <v>0.4759334233018443</v>
      </c>
      <c r="AG4422" s="86" t="n">
        <v>0.4699550237037237</v>
      </c>
      <c r="AH4422" s="86" t="n">
        <v>0.5029614035087721</v>
      </c>
      <c r="AI4422" s="86" t="n">
        <v>0.5040453074433657</v>
      </c>
      <c r="AJ4422" s="86" t="n">
        <v>0.4699359409880616</v>
      </c>
      <c r="AK4422" s="86" t="n">
        <v>0.5065271734098696</v>
      </c>
    </row>
    <row r="4423">
      <c r="A4423" s="86" t="n">
        <v>16</v>
      </c>
      <c r="B4423" s="86" t="n">
        <v>0.5017752529735487</v>
      </c>
      <c r="C4423" s="86" t="n">
        <v>0.4892625270517728</v>
      </c>
      <c r="D4423" s="86" t="n">
        <v>0.5042466096739161</v>
      </c>
      <c r="E4423" s="86" t="n">
        <v>0.5037004012483282</v>
      </c>
      <c r="F4423" s="86" t="n">
        <v>0.4904537671232877</v>
      </c>
      <c r="G4423" s="86" t="n">
        <v>0.5108203321590337</v>
      </c>
      <c r="H4423" s="86" t="n">
        <v>0.402951039570758</v>
      </c>
      <c r="I4423" s="86" t="n">
        <v>0.5314010847424351</v>
      </c>
      <c r="J4423" s="86" t="n">
        <v>0.5259764774212285</v>
      </c>
      <c r="K4423" s="86" t="n">
        <v>0.1836508072093619</v>
      </c>
      <c r="L4423" s="86" t="n">
        <v>0.3951249580753646</v>
      </c>
      <c r="M4423" s="86" t="n">
        <v>0.3484620842201912</v>
      </c>
      <c r="N4423" s="86" t="n">
        <v>0.4218931149257639</v>
      </c>
      <c r="O4423" s="86" t="n">
        <v>0.3674715454648975</v>
      </c>
      <c r="P4423" s="86" t="n">
        <v>0.3182951503137071</v>
      </c>
      <c r="Q4423" s="86" t="n">
        <v>0.4480084344454173</v>
      </c>
      <c r="R4423" s="86" t="n">
        <v>0.3399287995232929</v>
      </c>
      <c r="S4423" s="86" t="n">
        <v>0.4072875563407024</v>
      </c>
      <c r="T4423" s="86" t="n">
        <v>0.4558626803126763</v>
      </c>
      <c r="U4423" s="86" t="n">
        <v>0.3908946722816448</v>
      </c>
      <c r="V4423" s="86" t="n">
        <v>0.4394755584331499</v>
      </c>
      <c r="W4423" s="86" t="n">
        <v>0.4429861087977615</v>
      </c>
      <c r="X4423" s="86" t="n">
        <v>0.4232804375644549</v>
      </c>
      <c r="Y4423" s="86" t="n">
        <v>0.4087545894500115</v>
      </c>
      <c r="Z4423" s="86" t="n">
        <v>0.4348660043790603</v>
      </c>
      <c r="AA4423" s="86" t="n">
        <v>0.414084304465897</v>
      </c>
      <c r="AB4423" s="86" t="n">
        <v>0.37290846988629</v>
      </c>
      <c r="AC4423" s="86" t="n">
        <v>0.3261628681860589</v>
      </c>
      <c r="AD4423" s="86" t="n">
        <v>0.3295212718923347</v>
      </c>
      <c r="AE4423" s="86" t="n">
        <v>0.3193113581193305</v>
      </c>
      <c r="AF4423" s="86" t="n">
        <v>0.4907782276203329</v>
      </c>
      <c r="AG4423" s="86" t="n">
        <v>0.4890530666270479</v>
      </c>
      <c r="AH4423" s="86" t="n">
        <v>0.5070877192982458</v>
      </c>
      <c r="AI4423" s="86" t="n">
        <v>0.5102481121898599</v>
      </c>
      <c r="AJ4423" s="86" t="n">
        <v>0.4887411433563039</v>
      </c>
      <c r="AK4423" s="86" t="n">
        <v>0.5092121099898158</v>
      </c>
    </row>
    <row r="4424">
      <c r="A4424" s="86" t="n">
        <v>17</v>
      </c>
      <c r="B4424" s="86" t="n">
        <v>0.5678146635895616</v>
      </c>
      <c r="C4424" s="86" t="n">
        <v>0.556607035381798</v>
      </c>
      <c r="D4424" s="86" t="n">
        <v>0.5718582050068225</v>
      </c>
      <c r="E4424" s="86" t="n">
        <v>0.5670084707980384</v>
      </c>
      <c r="F4424" s="86" t="n">
        <v>0.5564069634703197</v>
      </c>
      <c r="G4424" s="86" t="n">
        <v>0.578007045797685</v>
      </c>
      <c r="H4424" s="86" t="n">
        <v>0.4610999329309188</v>
      </c>
      <c r="I4424" s="86" t="n">
        <v>0.6179473335460278</v>
      </c>
      <c r="J4424" s="86" t="n">
        <v>0.6036590678089154</v>
      </c>
      <c r="K4424" s="86" t="n">
        <v>0.2672759887246946</v>
      </c>
      <c r="L4424" s="86" t="n">
        <v>0.4612163129889319</v>
      </c>
      <c r="M4424" s="86" t="n">
        <v>0.4315345770209925</v>
      </c>
      <c r="N4424" s="86" t="n">
        <v>0.4655185309847041</v>
      </c>
      <c r="O4424" s="86" t="n">
        <v>0.4359196820249759</v>
      </c>
      <c r="P4424" s="86" t="n">
        <v>0.3841225399031289</v>
      </c>
      <c r="Q4424" s="86" t="n">
        <v>0.4940762316613356</v>
      </c>
      <c r="R4424" s="86" t="n">
        <v>0.3975675716970465</v>
      </c>
      <c r="S4424" s="86" t="n">
        <v>0.4641730918456636</v>
      </c>
      <c r="T4424" s="86" t="n">
        <v>0.5012813280683375</v>
      </c>
      <c r="U4424" s="86" t="n">
        <v>0.4454714263763337</v>
      </c>
      <c r="V4424" s="86" t="n">
        <v>0.4943671090967952</v>
      </c>
      <c r="W4424" s="86" t="n">
        <v>0.4984842932809222</v>
      </c>
      <c r="X4424" s="86" t="n">
        <v>0.4759188367610296</v>
      </c>
      <c r="Y4424" s="86" t="n">
        <v>0.4628277845769629</v>
      </c>
      <c r="Z4424" s="86" t="n">
        <v>0.4782223187304346</v>
      </c>
      <c r="AA4424" s="86" t="n">
        <v>0.4699208596877537</v>
      </c>
      <c r="AB4424" s="86" t="n">
        <v>0.4259674002334731</v>
      </c>
      <c r="AC4424" s="86" t="n">
        <v>0.3890177262428362</v>
      </c>
      <c r="AD4424" s="86" t="n">
        <v>0.3913297216998649</v>
      </c>
      <c r="AE4424" s="86" t="n">
        <v>0.3782898939568161</v>
      </c>
      <c r="AF4424" s="86" t="n">
        <v>0.5592442645074224</v>
      </c>
      <c r="AG4424" s="86" t="n">
        <v>0.5568146517375978</v>
      </c>
      <c r="AH4424" s="86" t="n">
        <v>0.574484210526316</v>
      </c>
      <c r="AI4424" s="86" t="n">
        <v>0.576051779935275</v>
      </c>
      <c r="AJ4424" s="86" t="n">
        <v>0.5564277394933514</v>
      </c>
      <c r="AK4424" s="86" t="n">
        <v>0.5761812177884765</v>
      </c>
    </row>
    <row r="4425">
      <c r="A4425" s="86" t="n">
        <v>18</v>
      </c>
      <c r="B4425" s="86" t="n">
        <v>0.6704242854606781</v>
      </c>
      <c r="C4425" s="86" t="n">
        <v>0.6618688453214838</v>
      </c>
      <c r="D4425" s="86" t="n">
        <v>0.6809055721088246</v>
      </c>
      <c r="E4425" s="86" t="n">
        <v>0.6639322336156932</v>
      </c>
      <c r="F4425" s="86" t="n">
        <v>0.657091894977169</v>
      </c>
      <c r="G4425" s="86" t="n">
        <v>0.6806743834927026</v>
      </c>
      <c r="H4425" s="86" t="n">
        <v>0.5316566063044936</v>
      </c>
      <c r="I4425" s="86" t="n">
        <v>0.7177951751049156</v>
      </c>
      <c r="J4425" s="86" t="n">
        <v>0.6877014665311457</v>
      </c>
      <c r="K4425" s="86" t="n">
        <v>0.3295464252156828</v>
      </c>
      <c r="L4425" s="86" t="n">
        <v>0.5361367694915561</v>
      </c>
      <c r="M4425" s="86" t="n">
        <v>0.4977254705563207</v>
      </c>
      <c r="N4425" s="86" t="n">
        <v>0.5051610007853699</v>
      </c>
      <c r="O4425" s="86" t="n">
        <v>0.4977252639398754</v>
      </c>
      <c r="P4425" s="86" t="n">
        <v>0.4256606241442031</v>
      </c>
      <c r="Q4425" s="86" t="n">
        <v>0.5233466163935597</v>
      </c>
      <c r="R4425" s="86" t="n">
        <v>0.4472062216382221</v>
      </c>
      <c r="S4425" s="86" t="n">
        <v>0.4815994980930839</v>
      </c>
      <c r="T4425" s="86" t="n">
        <v>0.5295672495769199</v>
      </c>
      <c r="U4425" s="86" t="n">
        <v>0.4902115513330363</v>
      </c>
      <c r="V4425" s="86" t="n">
        <v>0.512191647782454</v>
      </c>
      <c r="W4425" s="86" t="n">
        <v>0.5310636596822014</v>
      </c>
      <c r="X4425" s="86" t="n">
        <v>0.5105044625743087</v>
      </c>
      <c r="Y4425" s="86" t="n">
        <v>0.4850373057831729</v>
      </c>
      <c r="Z4425" s="86" t="n">
        <v>0.5077538316776145</v>
      </c>
      <c r="AA4425" s="86" t="n">
        <v>0.5022824326314239</v>
      </c>
      <c r="AB4425" s="86" t="n">
        <v>0.4451381382679752</v>
      </c>
      <c r="AC4425" s="86" t="n">
        <v>0.4265227242436358</v>
      </c>
      <c r="AD4425" s="86" t="n">
        <v>0.4437416365533462</v>
      </c>
      <c r="AE4425" s="86" t="n">
        <v>0.4248434904816659</v>
      </c>
      <c r="AF4425" s="86" t="n">
        <v>0.6650472334682861</v>
      </c>
      <c r="AG4425" s="86" t="n">
        <v>0.6612596064236415</v>
      </c>
      <c r="AH4425" s="86" t="n">
        <v>0.6827789473684213</v>
      </c>
      <c r="AI4425" s="86" t="n">
        <v>0.6805106076950738</v>
      </c>
      <c r="AJ4425" s="86" t="n">
        <v>0.6625133456274872</v>
      </c>
      <c r="AK4425" s="86" t="n">
        <v>0.6860784495262787</v>
      </c>
    </row>
    <row r="4426">
      <c r="A4426" s="86" t="n">
        <v>19</v>
      </c>
      <c r="B4426" s="86" t="n">
        <v>0.7741878217646014</v>
      </c>
      <c r="C4426" s="86" t="n">
        <v>0.7700247147558615</v>
      </c>
      <c r="D4426" s="86" t="n">
        <v>0.7866391913341317</v>
      </c>
      <c r="E4426" s="86" t="n">
        <v>0.7646009808292464</v>
      </c>
      <c r="F4426" s="86" t="n">
        <v>0.7628139269406392</v>
      </c>
      <c r="G4426" s="86" t="n">
        <v>0.7815173628585809</v>
      </c>
      <c r="H4426" s="86" t="n">
        <v>0.5932260228034875</v>
      </c>
      <c r="I4426" s="86" t="n">
        <v>0.8032493189682677</v>
      </c>
      <c r="J4426" s="86" t="n">
        <v>0.7552199796718456</v>
      </c>
      <c r="K4426" s="86" t="n">
        <v>0.3518977250078301</v>
      </c>
      <c r="L4426" s="86" t="n">
        <v>0.5913685107463038</v>
      </c>
      <c r="M4426" s="86" t="n">
        <v>0.5341388088977922</v>
      </c>
      <c r="N4426" s="86" t="n">
        <v>0.4985227570215792</v>
      </c>
      <c r="O4426" s="86" t="n">
        <v>0.5187048916314657</v>
      </c>
      <c r="P4426" s="86" t="n">
        <v>0.4458931965420695</v>
      </c>
      <c r="Q4426" s="86" t="n">
        <v>0.5211129179249835</v>
      </c>
      <c r="R4426" s="86" t="n">
        <v>0.4604684563553301</v>
      </c>
      <c r="S4426" s="86" t="n">
        <v>0.4719823672175537</v>
      </c>
      <c r="T4426" s="86" t="n">
        <v>0.5249738093319365</v>
      </c>
      <c r="U4426" s="86" t="n">
        <v>0.4999986978251073</v>
      </c>
      <c r="V4426" s="86" t="n">
        <v>0.5035545483975397</v>
      </c>
      <c r="W4426" s="86" t="n">
        <v>0.5382424464505814</v>
      </c>
      <c r="X4426" s="86" t="n">
        <v>0.5154691777308633</v>
      </c>
      <c r="Y4426" s="86" t="n">
        <v>0.4870749905260086</v>
      </c>
      <c r="Z4426" s="86" t="n">
        <v>0.5183938620777013</v>
      </c>
      <c r="AA4426" s="86" t="n">
        <v>0.5085081828548726</v>
      </c>
      <c r="AB4426" s="86" t="n">
        <v>0.4460633836309394</v>
      </c>
      <c r="AC4426" s="86" t="n">
        <v>0.4286552045848327</v>
      </c>
      <c r="AD4426" s="86" t="n">
        <v>0.4754741005794724</v>
      </c>
      <c r="AE4426" s="86" t="n">
        <v>0.4583972147693879</v>
      </c>
      <c r="AF4426" s="86" t="n">
        <v>0.7720197930724246</v>
      </c>
      <c r="AG4426" s="86" t="n">
        <v>0.76905414713867</v>
      </c>
      <c r="AH4426" s="86" t="n">
        <v>0.7877614035087722</v>
      </c>
      <c r="AI4426" s="86" t="n">
        <v>0.785059331175836</v>
      </c>
      <c r="AJ4426" s="86" t="n">
        <v>0.7709162379889354</v>
      </c>
      <c r="AK4426" s="86" t="n">
        <v>0.7928895472641425</v>
      </c>
    </row>
    <row r="4427">
      <c r="A4427" s="86" t="n">
        <v>20</v>
      </c>
      <c r="B4427" s="86" t="n">
        <v>0.8617077933605537</v>
      </c>
      <c r="C4427" s="86" t="n">
        <v>0.8605216990434235</v>
      </c>
      <c r="D4427" s="86" t="n">
        <v>0.8655286680961266</v>
      </c>
      <c r="E4427" s="86" t="n">
        <v>0.8506464556397682</v>
      </c>
      <c r="F4427" s="86" t="n">
        <v>0.8498715753424659</v>
      </c>
      <c r="G4427" s="86" t="n">
        <v>0.8551522395571214</v>
      </c>
      <c r="H4427" s="86" t="n">
        <v>1</v>
      </c>
      <c r="I4427" s="86" t="n">
        <v>0.9422166049034284</v>
      </c>
      <c r="J4427" s="86" t="n">
        <v>0.9633512414694353</v>
      </c>
      <c r="K4427" s="86" t="n">
        <v>1</v>
      </c>
      <c r="L4427" s="86" t="n">
        <v>1</v>
      </c>
      <c r="M4427" s="86" t="n">
        <v>1</v>
      </c>
      <c r="N4427" s="86" t="n">
        <v>1</v>
      </c>
      <c r="O4427" s="86" t="n">
        <v>1</v>
      </c>
      <c r="P4427" s="86" t="n">
        <v>1</v>
      </c>
      <c r="Q4427" s="86" t="n">
        <v>1</v>
      </c>
      <c r="R4427" s="86" t="n">
        <v>1</v>
      </c>
      <c r="S4427" s="86" t="n">
        <v>1</v>
      </c>
      <c r="T4427" s="86" t="n">
        <v>1</v>
      </c>
      <c r="U4427" s="86" t="n">
        <v>1</v>
      </c>
      <c r="V4427" s="86" t="n">
        <v>1</v>
      </c>
      <c r="W4427" s="86" t="n">
        <v>1</v>
      </c>
      <c r="X4427" s="86" t="n">
        <v>1</v>
      </c>
      <c r="Y4427" s="86" t="n">
        <v>1</v>
      </c>
      <c r="Z4427" s="86" t="n">
        <v>1</v>
      </c>
      <c r="AA4427" s="86" t="n">
        <v>1</v>
      </c>
      <c r="AB4427" s="86" t="n">
        <v>1</v>
      </c>
      <c r="AC4427" s="86" t="n">
        <v>1</v>
      </c>
      <c r="AD4427" s="86" t="n">
        <v>1</v>
      </c>
      <c r="AE4427" s="86" t="n">
        <v>1</v>
      </c>
      <c r="AF4427" s="86" t="n">
        <v>0.8595591542959964</v>
      </c>
      <c r="AG4427" s="86" t="n">
        <v>0.8584799902753952</v>
      </c>
      <c r="AH4427" s="86" t="n">
        <v>0.8639157894736844</v>
      </c>
      <c r="AI4427" s="86" t="n">
        <v>0.868212873067242</v>
      </c>
      <c r="AJ4427" s="86" t="n">
        <v>0.8631587887023198</v>
      </c>
      <c r="AK4427" s="86" t="n">
        <v>0.8696725611826069</v>
      </c>
    </row>
    <row r="4428">
      <c r="A4428" s="86" t="n">
        <v>21</v>
      </c>
      <c r="B4428" s="86" t="n">
        <v>0.9748801704242854</v>
      </c>
      <c r="C4428" s="86" t="n">
        <v>0.9766426348746974</v>
      </c>
      <c r="D4428" s="86" t="n">
        <v>0.9746874216813791</v>
      </c>
      <c r="E4428" s="86" t="n">
        <v>0.9602318323673651</v>
      </c>
      <c r="F4428" s="86" t="n">
        <v>0.9616866438356165</v>
      </c>
      <c r="G4428" s="86" t="n">
        <v>0.9621917463512835</v>
      </c>
      <c r="H4428" s="86" t="n">
        <v>0.974111334674715</v>
      </c>
      <c r="I4428" s="86" t="n">
        <v>1</v>
      </c>
      <c r="J4428" s="86" t="n">
        <v>1</v>
      </c>
      <c r="K4428" s="86" t="n">
        <v>0.8508299877566128</v>
      </c>
      <c r="L4428" s="86" t="n">
        <v>0.9710470734338316</v>
      </c>
      <c r="M4428" s="86" t="n">
        <v>0.9268603146780185</v>
      </c>
      <c r="N4428" s="86" t="n">
        <v>0.8502561801114478</v>
      </c>
      <c r="O4428" s="86" t="n">
        <v>0.8980191630923396</v>
      </c>
      <c r="P4428" s="86" t="n">
        <v>0.8816190145306656</v>
      </c>
      <c r="Q4428" s="86" t="n">
        <v>0.8341166169296476</v>
      </c>
      <c r="R4428" s="86" t="n">
        <v>0.8509404268972787</v>
      </c>
      <c r="S4428" s="86" t="n">
        <v>0.8404134128019283</v>
      </c>
      <c r="T4428" s="86" t="n">
        <v>0.8629381900233699</v>
      </c>
      <c r="U4428" s="86" t="n">
        <v>0.8552632606980177</v>
      </c>
      <c r="V4428" s="86" t="n">
        <v>0.865950145678213</v>
      </c>
      <c r="W4428" s="86" t="n">
        <v>0.8630867117492256</v>
      </c>
      <c r="X4428" s="86" t="n">
        <v>0.8610122727542696</v>
      </c>
      <c r="Y4428" s="86" t="n">
        <v>0.8606733057086235</v>
      </c>
      <c r="Z4428" s="86" t="n">
        <v>0.8651719957295118</v>
      </c>
      <c r="AA4428" s="86" t="n">
        <v>0.8678860187731366</v>
      </c>
      <c r="AB4428" s="86" t="n">
        <v>0.8604868347096717</v>
      </c>
      <c r="AC4428" s="86" t="n">
        <v>0.8442756230840998</v>
      </c>
      <c r="AD4428" s="86" t="n">
        <v>0.8871826311476858</v>
      </c>
      <c r="AE4428" s="86" t="n">
        <v>0.8763095694391209</v>
      </c>
      <c r="AF4428" s="86" t="n">
        <v>0.9733693207377418</v>
      </c>
      <c r="AG4428" s="86" t="n">
        <v>0.9735409716500765</v>
      </c>
      <c r="AH4428" s="86" t="n">
        <v>0.972547368421053</v>
      </c>
      <c r="AI4428" s="86" t="n">
        <v>0.977705861201007</v>
      </c>
      <c r="AJ4428" s="86" t="n">
        <v>0.9810370765796369</v>
      </c>
      <c r="AK4428" s="86" t="n">
        <v>0.9782427553004355</v>
      </c>
    </row>
    <row r="4429">
      <c r="A4429" s="86" t="n">
        <v>22</v>
      </c>
      <c r="B4429" s="86" t="n">
        <v>1</v>
      </c>
      <c r="C4429" s="86" t="n">
        <v>1</v>
      </c>
      <c r="D4429" s="86" t="n">
        <v>1</v>
      </c>
      <c r="E4429" s="86" t="n">
        <v>1</v>
      </c>
      <c r="F4429" s="86" t="n">
        <v>1</v>
      </c>
      <c r="G4429" s="86" t="n">
        <v>1</v>
      </c>
      <c r="H4429" s="86" t="n">
        <v>0.8512407780013413</v>
      </c>
      <c r="I4429" s="86" t="n">
        <v>0.914619481188799</v>
      </c>
      <c r="J4429" s="86" t="n">
        <v>0.9113111659648615</v>
      </c>
      <c r="K4429" s="86" t="n">
        <v>0.6890464394521797</v>
      </c>
      <c r="L4429" s="86" t="n">
        <v>0.8272795670658194</v>
      </c>
      <c r="M4429" s="86" t="n">
        <v>0.7911397687909519</v>
      </c>
      <c r="N4429" s="86" t="n">
        <v>0.700437563110064</v>
      </c>
      <c r="O4429" s="86" t="n">
        <v>0.7510478968858617</v>
      </c>
      <c r="P4429" s="86" t="n">
        <v>0.7282908585559257</v>
      </c>
      <c r="Q4429" s="86" t="n">
        <v>0.6770965493826058</v>
      </c>
      <c r="R4429" s="86" t="n">
        <v>0.6987547556112391</v>
      </c>
      <c r="S4429" s="86" t="n">
        <v>0.6865888490812131</v>
      </c>
      <c r="T4429" s="86" t="n">
        <v>0.7317269723587718</v>
      </c>
      <c r="U4429" s="86" t="n">
        <v>0.7102270211707594</v>
      </c>
      <c r="V4429" s="86" t="n">
        <v>0.7242797021689867</v>
      </c>
      <c r="W4429" s="86" t="n">
        <v>0.7330190879109898</v>
      </c>
      <c r="X4429" s="86" t="n">
        <v>0.7216735868514688</v>
      </c>
      <c r="Y4429" s="86" t="n">
        <v>0.7232848969043345</v>
      </c>
      <c r="Z4429" s="86" t="n">
        <v>0.7134610860792936</v>
      </c>
      <c r="AA4429" s="86" t="n">
        <v>0.7110779314619554</v>
      </c>
      <c r="AB4429" s="86" t="n">
        <v>0.7211984953953909</v>
      </c>
      <c r="AC4429" s="86" t="n">
        <v>0.6844728775156603</v>
      </c>
      <c r="AD4429" s="86" t="n">
        <v>0.7131698862865999</v>
      </c>
      <c r="AE4429" s="86" t="n">
        <v>0.7313625910310463</v>
      </c>
      <c r="AF4429" s="86" t="n">
        <v>1</v>
      </c>
      <c r="AG4429" s="86" t="n">
        <v>1</v>
      </c>
      <c r="AH4429" s="86" t="n">
        <v>1</v>
      </c>
      <c r="AI4429" s="86" t="n">
        <v>1</v>
      </c>
      <c r="AJ4429" s="86" t="n">
        <v>1</v>
      </c>
      <c r="AK4429" s="86" t="n">
        <v>1</v>
      </c>
    </row>
    <row r="4430">
      <c r="A4430" s="86" t="n">
        <v>23</v>
      </c>
      <c r="B4430" s="86" t="n">
        <v>0.8842535061246227</v>
      </c>
      <c r="C4430" s="86" t="n">
        <v>0.8653878167778613</v>
      </c>
      <c r="D4430" s="86" t="n">
        <v>0.9048759433042801</v>
      </c>
      <c r="E4430" s="86" t="n">
        <v>0.8803388319215336</v>
      </c>
      <c r="F4430" s="86" t="n">
        <v>0.8728738584474889</v>
      </c>
      <c r="G4430" s="86" t="n">
        <v>0.9056366381479618</v>
      </c>
      <c r="H4430" s="86" t="n">
        <v>0.6210596914822267</v>
      </c>
      <c r="I4430" s="86" t="n">
        <v>0.7563747024320809</v>
      </c>
      <c r="J4430" s="86" t="n">
        <v>0.7346885436329318</v>
      </c>
      <c r="K4430" s="86" t="n">
        <v>0.5301671364710572</v>
      </c>
      <c r="L4430" s="86" t="n">
        <v>0.6357406383422319</v>
      </c>
      <c r="M4430" s="86" t="n">
        <v>0.6259964108342725</v>
      </c>
      <c r="N4430" s="86" t="n">
        <v>0.5624181906578408</v>
      </c>
      <c r="O4430" s="86" t="n">
        <v>0.5899130774277859</v>
      </c>
      <c r="P4430" s="86" t="n">
        <v>0.5731846886431915</v>
      </c>
      <c r="Q4430" s="86" t="n">
        <v>0.5498114758492522</v>
      </c>
      <c r="R4430" s="86" t="n">
        <v>0.5487601032865284</v>
      </c>
      <c r="S4430" s="86" t="n">
        <v>0.5537733824233518</v>
      </c>
      <c r="T4430" s="86" t="n">
        <v>0.5964219518091707</v>
      </c>
      <c r="U4430" s="86" t="n">
        <v>0.5698864243058757</v>
      </c>
      <c r="V4430" s="86" t="n">
        <v>0.5806021366137909</v>
      </c>
      <c r="W4430" s="86" t="n">
        <v>0.6038175821979412</v>
      </c>
      <c r="X4430" s="86" t="n">
        <v>0.5922913280815518</v>
      </c>
      <c r="Y4430" s="86" t="n">
        <v>0.5934259817229619</v>
      </c>
      <c r="Z4430" s="86" t="n">
        <v>0.5913540705354398</v>
      </c>
      <c r="AA4430" s="86" t="n">
        <v>0.5721628831593114</v>
      </c>
      <c r="AB4430" s="86" t="n">
        <v>0.5696398460806779</v>
      </c>
      <c r="AC4430" s="86" t="n">
        <v>0.534212981474077</v>
      </c>
      <c r="AD4430" s="86" t="n">
        <v>0.5472096299745928</v>
      </c>
      <c r="AE4430" s="86" t="n">
        <v>0.5450204420595374</v>
      </c>
      <c r="AF4430" s="86" t="n">
        <v>0.8887989203778679</v>
      </c>
      <c r="AG4430" s="86" t="n">
        <v>0.8659220140736638</v>
      </c>
      <c r="AH4430" s="86" t="n">
        <v>0.9041403508771932</v>
      </c>
      <c r="AI4430" s="86" t="n">
        <v>0.8958108594030925</v>
      </c>
      <c r="AJ4430" s="86" t="n">
        <v>0.8621396680578473</v>
      </c>
      <c r="AK4430" s="86" t="n">
        <v>0.9019843841619606</v>
      </c>
    </row>
    <row r="4431">
      <c r="A4431" s="86" t="n">
        <v>24</v>
      </c>
      <c r="B4431" s="86" t="n">
        <v>0.7354873069412392</v>
      </c>
      <c r="C4431" s="86" t="n">
        <v>0.7145253614372974</v>
      </c>
      <c r="D4431" s="86" t="n">
        <v>0.7305839436384394</v>
      </c>
      <c r="E4431" s="86" t="n">
        <v>0.7342844404814979</v>
      </c>
      <c r="F4431" s="86" t="n">
        <v>0.717451484018265</v>
      </c>
      <c r="G4431" s="86" t="n">
        <v>0.7291456970306996</v>
      </c>
      <c r="H4431" s="86" t="n">
        <v>0.4482897384305836</v>
      </c>
      <c r="I4431" s="86" t="n">
        <v>0.5722875303703339</v>
      </c>
      <c r="J4431" s="86" t="n">
        <v>0.5600696965296937</v>
      </c>
      <c r="K4431" s="86" t="n">
        <v>0.3745337547336351</v>
      </c>
      <c r="L4431" s="86" t="n">
        <v>0.4366960667893433</v>
      </c>
      <c r="M4431" s="86" t="n">
        <v>0.4563248612328367</v>
      </c>
      <c r="N4431" s="86" t="n">
        <v>0.4223605968809604</v>
      </c>
      <c r="O4431" s="86" t="n">
        <v>0.4375518525949342</v>
      </c>
      <c r="P4431" s="86" t="n">
        <v>0.4346937524268869</v>
      </c>
      <c r="Q4431" s="86" t="n">
        <v>0.427279712657029</v>
      </c>
      <c r="R4431" s="86" t="n">
        <v>0.4145945698177206</v>
      </c>
      <c r="S4431" s="86" t="n">
        <v>0.4217421453218643</v>
      </c>
      <c r="T4431" s="86" t="n">
        <v>0.4854218712224997</v>
      </c>
      <c r="U4431" s="86" t="n">
        <v>0.4496904730280515</v>
      </c>
      <c r="V4431" s="86" t="n">
        <v>0.4695241178374879</v>
      </c>
      <c r="W4431" s="86" t="n">
        <v>0.4988007595189715</v>
      </c>
      <c r="X4431" s="86" t="n">
        <v>0.4729761834055947</v>
      </c>
      <c r="Y4431" s="86" t="n">
        <v>0.4739108015928732</v>
      </c>
      <c r="Z4431" s="86" t="n">
        <v>0.4877766317427575</v>
      </c>
      <c r="AA4431" s="86" t="n">
        <v>0.4481923749970034</v>
      </c>
      <c r="AB4431" s="86" t="n">
        <v>0.4468243330883305</v>
      </c>
      <c r="AC4431" s="86" t="n">
        <v>0.3924296947887512</v>
      </c>
      <c r="AD4431" s="86" t="n">
        <v>0.384845287289919</v>
      </c>
      <c r="AE4431" s="86" t="n">
        <v>0.3944998083556918</v>
      </c>
      <c r="AF4431" s="86" t="n">
        <v>0.7416104363472785</v>
      </c>
      <c r="AG4431" s="86" t="n">
        <v>0.7105309363983847</v>
      </c>
      <c r="AH4431" s="86" t="n">
        <v>0.7269052631578947</v>
      </c>
      <c r="AI4431" s="86" t="n">
        <v>0.7366055375764115</v>
      </c>
      <c r="AJ4431" s="86" t="n">
        <v>0.7151800446471902</v>
      </c>
      <c r="AK4431" s="86" t="n">
        <v>0.724963737925501</v>
      </c>
    </row>
    <row r="4441">
      <c r="A4441" s="86" t="inlineStr">
        <is>
          <t>RefgChg-Res-8pct-Dec-NTXV-b-cDXGF-SFm1985-CZ16</t>
        </is>
      </c>
      <c r="B4441" s="85" t="n"/>
      <c r="C4441" s="85" t="n"/>
      <c r="D4441" s="85" t="n">
        <v>2015</v>
      </c>
      <c r="E4441" s="85" t="n"/>
      <c r="F4441" s="86" t="inlineStr">
        <is>
          <t>Source Annual kWh:</t>
        </is>
      </c>
      <c r="G4441" s="151" t="n">
        <v>22061.43400000004</v>
      </c>
      <c r="H4441" s="85" t="inlineStr">
        <is>
          <t>DEER</t>
        </is>
      </c>
      <c r="I4441" s="85" t="n"/>
      <c r="J4441" s="85" t="n"/>
      <c r="K4441" s="85" t="inlineStr">
        <is>
          <t>PDAF</t>
        </is>
      </c>
      <c r="L4441" s="85" t="inlineStr">
        <is>
          <t>Monthly</t>
        </is>
      </c>
      <c r="M4441" s="85" t="n"/>
      <c r="N4441" s="85" t="n"/>
      <c r="O4441" s="85" t="n"/>
      <c r="P4441" s="85" t="n"/>
      <c r="Q4441" s="85" t="n"/>
      <c r="R4441" s="85" t="n"/>
      <c r="S4441" s="85" t="n"/>
      <c r="T4441" s="108" t="n"/>
      <c r="U4441" s="85" t="n"/>
      <c r="V4441" s="85" t="n"/>
      <c r="W4441" s="85" t="n"/>
      <c r="X4441" s="85" t="n"/>
      <c r="Y4441" s="85" t="n"/>
      <c r="Z4441" s="85" t="n"/>
      <c r="AA4441" s="85" t="n"/>
      <c r="AB4441" s="85" t="n"/>
      <c r="AC4441" s="85" t="n"/>
      <c r="AD4441" s="85" t="n"/>
      <c r="AE4441" s="85" t="n"/>
      <c r="AF4441" s="85" t="n"/>
      <c r="AG4441" s="85" t="n"/>
      <c r="AH4441" s="85" t="n"/>
      <c r="AI4441" s="85" t="n"/>
      <c r="AJ4441" s="85" t="n"/>
      <c r="AK4441" s="85" t="n"/>
    </row>
    <row r="4442">
      <c r="A4442" s="85" t="n">
        <v>112</v>
      </c>
      <c r="B4442" s="86" t="inlineStr">
        <is>
          <t>RefgChg-Res-8pct-Dec-NTXV-b-20-MM</t>
        </is>
      </c>
      <c r="C4442" s="85" t="n"/>
      <c r="D4442" s="85" t="n"/>
      <c r="E4442" s="85" t="n"/>
      <c r="F4442" s="85" t="inlineStr">
        <is>
          <t>Source Sample Size:</t>
        </is>
      </c>
      <c r="G4442" s="85" t="n">
        <v>0</v>
      </c>
      <c r="H4442" s="85" t="inlineStr">
        <is>
          <t>DEER</t>
        </is>
      </c>
      <c r="I4442" s="85" t="n"/>
      <c r="J4442" s="85" t="n"/>
      <c r="K4442" s="85" t="inlineStr">
        <is>
          <t>WKWE</t>
        </is>
      </c>
      <c r="L4442" s="85" t="inlineStr">
        <is>
          <t>Monthly</t>
        </is>
      </c>
      <c r="M4442" s="85" t="n"/>
      <c r="N4442" s="85" t="inlineStr">
        <is>
          <t>Weekend Peak3</t>
        </is>
      </c>
      <c r="O4442" s="85" t="n"/>
      <c r="P4442" s="85" t="n"/>
      <c r="Q4442" s="85" t="n"/>
      <c r="R4442" s="85" t="n"/>
      <c r="S4442" s="85" t="n"/>
      <c r="T4442" s="85" t="n"/>
      <c r="U4442" s="85" t="n"/>
      <c r="V4442" s="85" t="n"/>
      <c r="W4442" s="85" t="n"/>
      <c r="X4442" s="85" t="n"/>
      <c r="Y4442" s="85" t="n"/>
      <c r="Z4442" s="85" t="n"/>
      <c r="AA4442" s="85" t="n"/>
      <c r="AB4442" s="85" t="n"/>
      <c r="AC4442" s="85" t="n"/>
      <c r="AD4442" s="85" t="n"/>
      <c r="AE4442" s="85" t="n"/>
      <c r="AF4442" s="85" t="n"/>
      <c r="AG4442" s="85" t="n"/>
      <c r="AH4442" s="85" t="n"/>
      <c r="AI4442" s="85" t="n"/>
      <c r="AJ4442" s="85" t="n"/>
      <c r="AK4442" s="85" t="n"/>
    </row>
    <row r="4443">
      <c r="A4443" s="86" t="n"/>
      <c r="B4443" s="86" t="n">
        <v>1</v>
      </c>
      <c r="C4443" s="86" t="inlineStr">
        <is>
          <t>JANUARY</t>
        </is>
      </c>
      <c r="D4443" s="86" t="inlineStr">
        <is>
          <t>JAN</t>
        </is>
      </c>
      <c r="E4443" s="86" t="n">
        <v>2</v>
      </c>
      <c r="F4443" s="86" t="inlineStr">
        <is>
          <t>FEBRUARY</t>
        </is>
      </c>
      <c r="G4443" s="86" t="inlineStr">
        <is>
          <t>FEB</t>
        </is>
      </c>
      <c r="H4443" s="86" t="n">
        <v>3</v>
      </c>
      <c r="I4443" s="86" t="inlineStr">
        <is>
          <t>MARCH</t>
        </is>
      </c>
      <c r="J4443" s="86" t="inlineStr">
        <is>
          <t>MAR</t>
        </is>
      </c>
      <c r="K4443" s="86" t="n">
        <v>4</v>
      </c>
      <c r="L4443" s="86" t="inlineStr">
        <is>
          <t>APRIL</t>
        </is>
      </c>
      <c r="M4443" s="86" t="inlineStr">
        <is>
          <t>APR</t>
        </is>
      </c>
      <c r="N4443" s="86" t="n">
        <v>5</v>
      </c>
      <c r="O4443" s="86" t="inlineStr">
        <is>
          <t>MAY</t>
        </is>
      </c>
      <c r="P4443" s="86" t="inlineStr">
        <is>
          <t>MAY</t>
        </is>
      </c>
      <c r="Q4443" s="86" t="n">
        <v>6</v>
      </c>
      <c r="R4443" s="86" t="inlineStr">
        <is>
          <t>JUNE</t>
        </is>
      </c>
      <c r="S4443" s="86" t="inlineStr">
        <is>
          <t>JUN</t>
        </is>
      </c>
      <c r="T4443" s="86" t="n">
        <v>7</v>
      </c>
      <c r="U4443" s="86" t="inlineStr">
        <is>
          <t>JULY</t>
        </is>
      </c>
      <c r="V4443" s="86" t="inlineStr">
        <is>
          <t>JUL</t>
        </is>
      </c>
      <c r="W4443" s="86" t="n">
        <v>8</v>
      </c>
      <c r="X4443" s="86" t="inlineStr">
        <is>
          <t>AUGUST</t>
        </is>
      </c>
      <c r="Y4443" s="86" t="inlineStr">
        <is>
          <t>AUG</t>
        </is>
      </c>
      <c r="Z4443" s="86" t="n">
        <v>9</v>
      </c>
      <c r="AA4443" s="86" t="inlineStr">
        <is>
          <t>SEPTEMBER</t>
        </is>
      </c>
      <c r="AB4443" s="86" t="inlineStr">
        <is>
          <t>SEP</t>
        </is>
      </c>
      <c r="AC4443" s="86" t="n">
        <v>10</v>
      </c>
      <c r="AD4443" s="86" t="inlineStr">
        <is>
          <t>OCTOBER</t>
        </is>
      </c>
      <c r="AE4443" s="86" t="inlineStr">
        <is>
          <t>OCT</t>
        </is>
      </c>
      <c r="AF4443" s="86" t="n">
        <v>11</v>
      </c>
      <c r="AG4443" s="86" t="inlineStr">
        <is>
          <t>NOVEMBER</t>
        </is>
      </c>
      <c r="AH4443" s="86" t="inlineStr">
        <is>
          <t>NOV</t>
        </is>
      </c>
      <c r="AI4443" s="86" t="n">
        <v>12</v>
      </c>
      <c r="AJ4443" s="86" t="inlineStr">
        <is>
          <t>DECEMBER</t>
        </is>
      </c>
      <c r="AK4443" s="86" t="inlineStr">
        <is>
          <t>DEC</t>
        </is>
      </c>
    </row>
    <row r="4444">
      <c r="A4444" s="85" t="n"/>
      <c r="B4444" s="86" t="n">
        <v>31</v>
      </c>
      <c r="C4444" s="85" t="n"/>
      <c r="D4444" s="85" t="n"/>
      <c r="E4444" s="86" t="n">
        <v>28</v>
      </c>
      <c r="F4444" s="85" t="n"/>
      <c r="G4444" s="85" t="n"/>
      <c r="H4444" s="86" t="n">
        <v>31</v>
      </c>
      <c r="I4444" s="85" t="n"/>
      <c r="J4444" s="85" t="n"/>
      <c r="K4444" s="86" t="n">
        <v>30</v>
      </c>
      <c r="L4444" s="85" t="n"/>
      <c r="M4444" s="85" t="n"/>
      <c r="N4444" s="86" t="n">
        <v>31</v>
      </c>
      <c r="O4444" s="85" t="n"/>
      <c r="P4444" s="85" t="n"/>
      <c r="Q4444" s="86" t="n">
        <v>30</v>
      </c>
      <c r="R4444" s="85" t="n"/>
      <c r="S4444" s="85" t="n"/>
      <c r="T4444" s="86" t="n">
        <v>31</v>
      </c>
      <c r="U4444" s="85" t="n"/>
      <c r="V4444" s="85" t="n"/>
      <c r="W4444" s="86" t="n">
        <v>31</v>
      </c>
      <c r="X4444" s="85" t="n"/>
      <c r="Y4444" s="85" t="n"/>
      <c r="Z4444" s="86" t="n">
        <v>30</v>
      </c>
      <c r="AA4444" s="85" t="n"/>
      <c r="AB4444" s="85" t="n"/>
      <c r="AC4444" s="86" t="n">
        <v>31</v>
      </c>
      <c r="AD4444" s="85" t="n"/>
      <c r="AE4444" s="85" t="n"/>
      <c r="AF4444" s="86" t="n">
        <v>30</v>
      </c>
      <c r="AG4444" s="85" t="n"/>
      <c r="AH4444" s="85" t="n"/>
      <c r="AI4444" s="86" t="n">
        <v>31</v>
      </c>
      <c r="AJ4444" s="85" t="n"/>
      <c r="AK4444" s="85" t="n"/>
    </row>
    <row r="4445">
      <c r="A4445" s="86" t="inlineStr">
        <is>
          <t>RATIOS</t>
        </is>
      </c>
      <c r="B4445" s="86" t="inlineStr">
        <is>
          <t>E.BKDWN</t>
        </is>
      </c>
      <c r="C4445" s="86" t="inlineStr">
        <is>
          <t>PEAK/AVG</t>
        </is>
      </c>
      <c r="D4445" s="86" t="inlineStr">
        <is>
          <t>END/AVG</t>
        </is>
      </c>
      <c r="E4445" s="86" t="inlineStr">
        <is>
          <t>E.BKDWN</t>
        </is>
      </c>
      <c r="F4445" s="86" t="inlineStr">
        <is>
          <t>PEAK/AVG</t>
        </is>
      </c>
      <c r="G4445" s="86" t="inlineStr">
        <is>
          <t>END/AVG</t>
        </is>
      </c>
      <c r="H4445" s="86" t="inlineStr">
        <is>
          <t>E.BKDWN</t>
        </is>
      </c>
      <c r="I4445" s="86" t="inlineStr">
        <is>
          <t>PEAK/AVG</t>
        </is>
      </c>
      <c r="J4445" s="86" t="inlineStr">
        <is>
          <t>END/AVG</t>
        </is>
      </c>
      <c r="K4445" s="86" t="inlineStr">
        <is>
          <t>E.BKDWN</t>
        </is>
      </c>
      <c r="L4445" s="86" t="inlineStr">
        <is>
          <t>PEAK/AVG</t>
        </is>
      </c>
      <c r="M4445" s="86" t="inlineStr">
        <is>
          <t>END/AVG</t>
        </is>
      </c>
      <c r="N4445" s="86" t="inlineStr">
        <is>
          <t>E.BKDWN</t>
        </is>
      </c>
      <c r="O4445" s="86" t="inlineStr">
        <is>
          <t>PEAK/AVG</t>
        </is>
      </c>
      <c r="P4445" s="86" t="inlineStr">
        <is>
          <t>END/AVG</t>
        </is>
      </c>
      <c r="Q4445" s="86" t="inlineStr">
        <is>
          <t>E.BKDWN</t>
        </is>
      </c>
      <c r="R4445" s="86" t="inlineStr">
        <is>
          <t>PEAK/AVG</t>
        </is>
      </c>
      <c r="S4445" s="86" t="inlineStr">
        <is>
          <t>END/AVG</t>
        </is>
      </c>
      <c r="T4445" s="86" t="inlineStr">
        <is>
          <t>E.BKDWN</t>
        </is>
      </c>
      <c r="U4445" s="86" t="inlineStr">
        <is>
          <t>PEAK/AVG</t>
        </is>
      </c>
      <c r="V4445" s="86" t="inlineStr">
        <is>
          <t>END/AVG</t>
        </is>
      </c>
      <c r="W4445" s="86" t="inlineStr">
        <is>
          <t>E.BKDWN</t>
        </is>
      </c>
      <c r="X4445" s="86" t="inlineStr">
        <is>
          <t>PEAK/AVG</t>
        </is>
      </c>
      <c r="Y4445" s="86" t="inlineStr">
        <is>
          <t>END/AVG</t>
        </is>
      </c>
      <c r="Z4445" s="86" t="inlineStr">
        <is>
          <t>E.BKDWN</t>
        </is>
      </c>
      <c r="AA4445" s="86" t="inlineStr">
        <is>
          <t>PEAK/AVG</t>
        </is>
      </c>
      <c r="AB4445" s="86" t="inlineStr">
        <is>
          <t>END/AVG</t>
        </is>
      </c>
      <c r="AC4445" s="86" t="inlineStr">
        <is>
          <t>E.BKDWN</t>
        </is>
      </c>
      <c r="AD4445" s="86" t="inlineStr">
        <is>
          <t>PEAK/AVG</t>
        </is>
      </c>
      <c r="AE4445" s="86" t="inlineStr">
        <is>
          <t>END/AVG</t>
        </is>
      </c>
      <c r="AF4445" s="86" t="inlineStr">
        <is>
          <t>E.BKDWN</t>
        </is>
      </c>
      <c r="AG4445" s="86" t="inlineStr">
        <is>
          <t>PEAK/AVG</t>
        </is>
      </c>
      <c r="AH4445" s="86" t="inlineStr">
        <is>
          <t>END/AVG</t>
        </is>
      </c>
      <c r="AI4445" s="86" t="inlineStr">
        <is>
          <t>E.BKDWN</t>
        </is>
      </c>
      <c r="AJ4445" s="86" t="inlineStr">
        <is>
          <t>PEAK/AVG</t>
        </is>
      </c>
      <c r="AK4445" s="86" t="inlineStr">
        <is>
          <t>END/AVG</t>
        </is>
      </c>
    </row>
    <row r="4446">
      <c r="A4446" s="85" t="n"/>
      <c r="B4446" s="192" t="n">
        <v>0.07416084479126359</v>
      </c>
      <c r="C4446" s="193" t="n">
        <v>1.111107693588103</v>
      </c>
      <c r="D4446" s="193" t="n">
        <v>1.007293828375613</v>
      </c>
      <c r="E4446" s="192" t="n">
        <v>0.06588010824998962</v>
      </c>
      <c r="F4446" s="193" t="n">
        <v>1.064170473443996</v>
      </c>
      <c r="G4446" s="193" t="n">
        <v>0.9937168351500935</v>
      </c>
      <c r="H4446" s="192" t="n">
        <v>0.07076985772321943</v>
      </c>
      <c r="I4446" s="193" t="n">
        <v>1.123362448039505</v>
      </c>
      <c r="J4446" s="193" t="n">
        <v>0.9952290909848591</v>
      </c>
      <c r="K4446" s="192" t="n">
        <v>0.06814813073223594</v>
      </c>
      <c r="L4446" s="193" t="n">
        <v>1.119941389285418</v>
      </c>
      <c r="M4446" s="193" t="n">
        <v>0.9963807128452632</v>
      </c>
      <c r="N4446" s="192" t="n">
        <v>0.07387572833748836</v>
      </c>
      <c r="O4446" s="193" t="n">
        <v>1.681113144557442</v>
      </c>
      <c r="P4446" s="193" t="n">
        <v>1.045995783816341</v>
      </c>
      <c r="Q4446" s="192" t="n">
        <v>0.08740764899956577</v>
      </c>
      <c r="R4446" s="193" t="n">
        <v>1.482333943173821</v>
      </c>
      <c r="S4446" s="193" t="n">
        <v>1.129599661971335</v>
      </c>
      <c r="T4446" s="192" t="n">
        <v>0.128621442847652</v>
      </c>
      <c r="U4446" s="193" t="n">
        <v>1.446417020029998</v>
      </c>
      <c r="V4446" s="193" t="n">
        <v>0.9190335261493168</v>
      </c>
      <c r="W4446" s="192" t="n">
        <v>0.1264820421578667</v>
      </c>
      <c r="X4446" s="193" t="n">
        <v>1.33551636063709</v>
      </c>
      <c r="Y4446" s="193" t="n">
        <v>0.9701601224817882</v>
      </c>
      <c r="Z4446" s="192" t="n">
        <v>0.09639690236923586</v>
      </c>
      <c r="AA4446" s="193" t="n">
        <v>1.443160712867988</v>
      </c>
      <c r="AB4446" s="193" t="n">
        <v>0.9011342304269978</v>
      </c>
      <c r="AC4446" s="192" t="n">
        <v>0.06686551921653053</v>
      </c>
      <c r="AD4446" s="193" t="n">
        <v>1.070176389362952</v>
      </c>
      <c r="AE4446" s="193" t="n">
        <v>0.9826021358229051</v>
      </c>
      <c r="AF4446" s="192" t="n">
        <v>0.06890577773434499</v>
      </c>
      <c r="AG4446" s="193" t="n">
        <v>1.085630984550386</v>
      </c>
      <c r="AH4446" s="193" t="n">
        <v>0.987115983670613</v>
      </c>
      <c r="AI4446" s="192" t="n">
        <v>0.07248599684060714</v>
      </c>
      <c r="AJ4446" s="193" t="n">
        <v>1.100867504859214</v>
      </c>
      <c r="AK4446" s="193" t="n">
        <v>0.9677583952051884</v>
      </c>
      <c r="AM4446">
        <f>A4441</f>
        <v/>
      </c>
      <c r="AN4446" s="83">
        <f>1/($B4446*(1/$B4444)*(1/(5/7+2/7*$D4446))*$B4456/SUM($B4448:$B4471))</f>
        <v/>
      </c>
      <c r="AO4446" s="83">
        <f>1/(B4446*(1/B4444)*(1/(5/7+2/7*D4446)))</f>
        <v/>
      </c>
      <c r="AP4446" s="83" t="n"/>
      <c r="AR4446" s="174">
        <f>CHOOSE(AV$3,C4446,F4446,I4446,L4446,O4446,R4446,U4446,X4446,AA4446,AD4446,AG4446,AJ4446)</f>
        <v/>
      </c>
      <c r="AS4446" s="82" t="n"/>
      <c r="AT4446" s="82" t="n"/>
      <c r="AV4446" s="119">
        <f>AN4446/AR4446</f>
        <v/>
      </c>
      <c r="AW4446" s="172">
        <f>AO4446/AR4446</f>
        <v/>
      </c>
      <c r="AX4446" s="83" t="n"/>
    </row>
    <row r="4447">
      <c r="A4447" s="86" t="inlineStr">
        <is>
          <t>HOUR</t>
        </is>
      </c>
      <c r="B4447" s="86" t="inlineStr">
        <is>
          <t>PEAK</t>
        </is>
      </c>
      <c r="C4447" s="86" t="inlineStr">
        <is>
          <t>AVG</t>
        </is>
      </c>
      <c r="D4447" s="86" t="inlineStr">
        <is>
          <t>END</t>
        </is>
      </c>
      <c r="E4447" s="86" t="inlineStr">
        <is>
          <t>PEAK</t>
        </is>
      </c>
      <c r="F4447" s="86" t="inlineStr">
        <is>
          <t>AVG</t>
        </is>
      </c>
      <c r="G4447" s="86" t="inlineStr">
        <is>
          <t>END</t>
        </is>
      </c>
      <c r="H4447" s="86" t="inlineStr">
        <is>
          <t>PEAK</t>
        </is>
      </c>
      <c r="I4447" s="86" t="inlineStr">
        <is>
          <t>AVG</t>
        </is>
      </c>
      <c r="J4447" s="86" t="inlineStr">
        <is>
          <t>END</t>
        </is>
      </c>
      <c r="K4447" s="86" t="inlineStr">
        <is>
          <t>PEAK</t>
        </is>
      </c>
      <c r="L4447" s="86" t="inlineStr">
        <is>
          <t>AVG</t>
        </is>
      </c>
      <c r="M4447" s="86" t="inlineStr">
        <is>
          <t>END</t>
        </is>
      </c>
      <c r="N4447" s="86" t="inlineStr">
        <is>
          <t>PEAK</t>
        </is>
      </c>
      <c r="O4447" s="86" t="inlineStr">
        <is>
          <t>AVG</t>
        </is>
      </c>
      <c r="P4447" s="86" t="inlineStr">
        <is>
          <t>END</t>
        </is>
      </c>
      <c r="Q4447" s="86" t="inlineStr">
        <is>
          <t>PEAK</t>
        </is>
      </c>
      <c r="R4447" s="86" t="inlineStr">
        <is>
          <t>AVG</t>
        </is>
      </c>
      <c r="S4447" s="86" t="inlineStr">
        <is>
          <t>END</t>
        </is>
      </c>
      <c r="T4447" s="86" t="inlineStr">
        <is>
          <t>PEAK</t>
        </is>
      </c>
      <c r="U4447" s="86" t="inlineStr">
        <is>
          <t>AVG</t>
        </is>
      </c>
      <c r="V4447" s="86" t="inlineStr">
        <is>
          <t>END</t>
        </is>
      </c>
      <c r="W4447" s="86" t="inlineStr">
        <is>
          <t>PEAK</t>
        </is>
      </c>
      <c r="X4447" s="86" t="inlineStr">
        <is>
          <t>AVG</t>
        </is>
      </c>
      <c r="Y4447" s="86" t="inlineStr">
        <is>
          <t>END</t>
        </is>
      </c>
      <c r="Z4447" s="86" t="inlineStr">
        <is>
          <t>PEAK</t>
        </is>
      </c>
      <c r="AA4447" s="86" t="inlineStr">
        <is>
          <t>AVG</t>
        </is>
      </c>
      <c r="AB4447" s="86" t="inlineStr">
        <is>
          <t>END</t>
        </is>
      </c>
      <c r="AC4447" s="86" t="inlineStr">
        <is>
          <t>PEAK</t>
        </is>
      </c>
      <c r="AD4447" s="86" t="inlineStr">
        <is>
          <t>AVG</t>
        </is>
      </c>
      <c r="AE4447" s="86" t="inlineStr">
        <is>
          <t>END</t>
        </is>
      </c>
      <c r="AF4447" s="86" t="inlineStr">
        <is>
          <t>PEAK</t>
        </is>
      </c>
      <c r="AG4447" s="86" t="inlineStr">
        <is>
          <t>AVG</t>
        </is>
      </c>
      <c r="AH4447" s="86" t="inlineStr">
        <is>
          <t>END</t>
        </is>
      </c>
      <c r="AI4447" s="86" t="inlineStr">
        <is>
          <t>PEAK</t>
        </is>
      </c>
      <c r="AJ4447" s="86" t="inlineStr">
        <is>
          <t>AVG</t>
        </is>
      </c>
      <c r="AK4447" s="86" t="inlineStr">
        <is>
          <t>END</t>
        </is>
      </c>
    </row>
    <row r="4448">
      <c r="A4448" s="86" t="n">
        <v>1</v>
      </c>
      <c r="B4448" s="86" t="n">
        <v>0.6177287723563117</v>
      </c>
      <c r="C4448" s="86" t="n">
        <v>0.5644209346865919</v>
      </c>
      <c r="D4448" s="86" t="n">
        <v>0.626204238921002</v>
      </c>
      <c r="E4448" s="86" t="n">
        <v>0.5761548064918851</v>
      </c>
      <c r="F4448" s="86" t="n">
        <v>0.5691198192718744</v>
      </c>
      <c r="G4448" s="86" t="n">
        <v>0.6284663898836877</v>
      </c>
      <c r="H4448" s="86" t="n">
        <v>0.6034243405830634</v>
      </c>
      <c r="I4448" s="86" t="n">
        <v>0.5027005819656051</v>
      </c>
      <c r="J4448" s="86" t="n">
        <v>0.5773405247036889</v>
      </c>
      <c r="K4448" s="86" t="n">
        <v>0.5156794425087109</v>
      </c>
      <c r="L4448" s="86" t="n">
        <v>0.4890255181127799</v>
      </c>
      <c r="M4448" s="86" t="n">
        <v>0.5403857522908661</v>
      </c>
      <c r="N4448" s="86" t="n">
        <v>0.5110029857348226</v>
      </c>
      <c r="O4448" s="86" t="n">
        <v>0.4370180664198425</v>
      </c>
      <c r="P4448" s="86" t="n">
        <v>0.607982273338785</v>
      </c>
      <c r="Q4448" s="86" t="n">
        <v>0.2669590789014603</v>
      </c>
      <c r="R4448" s="86" t="n">
        <v>0.3267296862429606</v>
      </c>
      <c r="S4448" s="86" t="n">
        <v>0.3429897770223992</v>
      </c>
      <c r="T4448" s="86" t="n">
        <v>0.428115532215714</v>
      </c>
      <c r="U4448" s="86" t="n">
        <v>0.3231020050956674</v>
      </c>
      <c r="V4448" s="86" t="n">
        <v>0.3607991692946698</v>
      </c>
      <c r="W4448" s="86" t="n">
        <v>0.3264593517643676</v>
      </c>
      <c r="X4448" s="86" t="n">
        <v>0.2896198647063597</v>
      </c>
      <c r="Y4448" s="86" t="n">
        <v>0.3473589386618622</v>
      </c>
      <c r="Z4448" s="86" t="n">
        <v>0.2842081136832454</v>
      </c>
      <c r="AA4448" s="86" t="n">
        <v>0.355169700048813</v>
      </c>
      <c r="AB4448" s="86" t="n">
        <v>0.3618190141919733</v>
      </c>
      <c r="AC4448" s="86" t="n">
        <v>0.4744190404797602</v>
      </c>
      <c r="AD4448" s="86" t="n">
        <v>0.4306311029556326</v>
      </c>
      <c r="AE4448" s="86" t="n">
        <v>0.4898232458489556</v>
      </c>
      <c r="AF4448" s="86" t="n">
        <v>0.5867688513037349</v>
      </c>
      <c r="AG4448" s="86" t="n">
        <v>0.5455140343060816</v>
      </c>
      <c r="AH4448" s="86" t="n">
        <v>0.6069414066996662</v>
      </c>
      <c r="AI4448" s="86" t="n">
        <v>0.5768431983385254</v>
      </c>
      <c r="AJ4448" s="86" t="n">
        <v>0.5533597821085228</v>
      </c>
      <c r="AK4448" s="86" t="n">
        <v>0.5862462729175919</v>
      </c>
    </row>
    <row r="4449">
      <c r="A4449" s="86" t="n">
        <v>2</v>
      </c>
      <c r="B4449" s="86" t="n">
        <v>0.5405452335474908</v>
      </c>
      <c r="C4449" s="86" t="n">
        <v>0.4819225307154118</v>
      </c>
      <c r="D4449" s="86" t="n">
        <v>0.5498589818770768</v>
      </c>
      <c r="E4449" s="86" t="n">
        <v>0.4968789013732834</v>
      </c>
      <c r="F4449" s="86" t="n">
        <v>0.4863295392012049</v>
      </c>
      <c r="G4449" s="86" t="n">
        <v>0.5468576680505817</v>
      </c>
      <c r="H4449" s="86" t="n">
        <v>0.5341045812124017</v>
      </c>
      <c r="I4449" s="86" t="n">
        <v>0.4543778199176093</v>
      </c>
      <c r="J4449" s="86" t="n">
        <v>0.5166466906379013</v>
      </c>
      <c r="K4449" s="86" t="n">
        <v>0.4803001876172607</v>
      </c>
      <c r="L4449" s="86" t="n">
        <v>0.4516406361942971</v>
      </c>
      <c r="M4449" s="86" t="n">
        <v>0.4841117351463198</v>
      </c>
      <c r="N4449" s="86" t="n">
        <v>0.4105385380957648</v>
      </c>
      <c r="O4449" s="86" t="n">
        <v>0.3911839211647135</v>
      </c>
      <c r="P4449" s="86" t="n">
        <v>0.5192962093434276</v>
      </c>
      <c r="Q4449" s="86" t="n">
        <v>0.2168170263669441</v>
      </c>
      <c r="R4449" s="86" t="n">
        <v>0.2888274336283186</v>
      </c>
      <c r="S4449" s="86" t="n">
        <v>0.2831232084422008</v>
      </c>
      <c r="T4449" s="86" t="n">
        <v>0.3718036760250455</v>
      </c>
      <c r="U4449" s="86" t="n">
        <v>0.2695763256145502</v>
      </c>
      <c r="V4449" s="86" t="n">
        <v>0.3024959618490886</v>
      </c>
      <c r="W4449" s="86" t="n">
        <v>0.2797107998192498</v>
      </c>
      <c r="X4449" s="86" t="n">
        <v>0.2424588918314804</v>
      </c>
      <c r="Y4449" s="86" t="n">
        <v>0.2848087789697813</v>
      </c>
      <c r="Z4449" s="86" t="n">
        <v>0.2423103369241347</v>
      </c>
      <c r="AA4449" s="86" t="n">
        <v>0.3028799697159877</v>
      </c>
      <c r="AB4449" s="86" t="n">
        <v>0.313342489445038</v>
      </c>
      <c r="AC4449" s="86" t="n">
        <v>0.4387181409295354</v>
      </c>
      <c r="AD4449" s="86" t="n">
        <v>0.3879284356773052</v>
      </c>
      <c r="AE4449" s="86" t="n">
        <v>0.4285953401178361</v>
      </c>
      <c r="AF4449" s="86" t="n">
        <v>0.5090732910500352</v>
      </c>
      <c r="AG4449" s="86" t="n">
        <v>0.4613360436622855</v>
      </c>
      <c r="AH4449" s="86" t="n">
        <v>0.5250661908599056</v>
      </c>
      <c r="AI4449" s="86" t="n">
        <v>0.4970578054690203</v>
      </c>
      <c r="AJ4449" s="86" t="n">
        <v>0.4702824380961855</v>
      </c>
      <c r="AK4449" s="86" t="n">
        <v>0.506217090655332</v>
      </c>
    </row>
    <row r="4450">
      <c r="A4450" s="86" t="n">
        <v>3</v>
      </c>
      <c r="B4450" s="86" t="n">
        <v>0.4963535335995833</v>
      </c>
      <c r="C4450" s="86" t="n">
        <v>0.4466926374213386</v>
      </c>
      <c r="D4450" s="86" t="n">
        <v>0.4983105749630002</v>
      </c>
      <c r="E4450" s="86" t="n">
        <v>0.4591581951132513</v>
      </c>
      <c r="F4450" s="86" t="n">
        <v>0.451617574651722</v>
      </c>
      <c r="G4450" s="86" t="n">
        <v>0.4932969923620576</v>
      </c>
      <c r="H4450" s="86" t="n">
        <v>0.4980101804720037</v>
      </c>
      <c r="I4450" s="86" t="n">
        <v>0.4367619172170272</v>
      </c>
      <c r="J4450" s="86" t="n">
        <v>0.4882807297909176</v>
      </c>
      <c r="K4450" s="86" t="n">
        <v>0.4662735638345394</v>
      </c>
      <c r="L4450" s="86" t="n">
        <v>0.4373770662637263</v>
      </c>
      <c r="M4450" s="86" t="n">
        <v>0.4676322790422702</v>
      </c>
      <c r="N4450" s="86" t="n">
        <v>0.3467322791109145</v>
      </c>
      <c r="O4450" s="86" t="n">
        <v>0.3740222141803302</v>
      </c>
      <c r="P4450" s="86" t="n">
        <v>0.4792001899285129</v>
      </c>
      <c r="Q4450" s="86" t="n">
        <v>0.1923939590290585</v>
      </c>
      <c r="R4450" s="86" t="n">
        <v>0.2729183427192277</v>
      </c>
      <c r="S4450" s="86" t="n">
        <v>0.2678775272063114</v>
      </c>
      <c r="T4450" s="86" t="n">
        <v>0.328822460109069</v>
      </c>
      <c r="U4450" s="86" t="n">
        <v>0.2377601648681266</v>
      </c>
      <c r="V4450" s="86" t="n">
        <v>0.2715752634412738</v>
      </c>
      <c r="W4450" s="86" t="n">
        <v>0.2543647044324858</v>
      </c>
      <c r="X4450" s="86" t="n">
        <v>0.2184173447332119</v>
      </c>
      <c r="Y4450" s="86" t="n">
        <v>0.2539677340103185</v>
      </c>
      <c r="Z4450" s="86" t="n">
        <v>0.2223240889296355</v>
      </c>
      <c r="AA4450" s="86" t="n">
        <v>0.2754550073219569</v>
      </c>
      <c r="AB4450" s="86" t="n">
        <v>0.2949030978177934</v>
      </c>
      <c r="AC4450" s="86" t="n">
        <v>0.4222263868065967</v>
      </c>
      <c r="AD4450" s="86" t="n">
        <v>0.3696441444393472</v>
      </c>
      <c r="AE4450" s="86" t="n">
        <v>0.4014126941617568</v>
      </c>
      <c r="AF4450" s="86" t="n">
        <v>0.4730443974630021</v>
      </c>
      <c r="AG4450" s="86" t="n">
        <v>0.426876809979951</v>
      </c>
      <c r="AH4450" s="86" t="n">
        <v>0.4684010590537585</v>
      </c>
      <c r="AI4450" s="86" t="n">
        <v>0.4626168224299065</v>
      </c>
      <c r="AJ4450" s="86" t="n">
        <v>0.4357332073078212</v>
      </c>
      <c r="AK4450" s="86" t="n">
        <v>0.4526105436782338</v>
      </c>
    </row>
    <row r="4451">
      <c r="A4451" s="86" t="n">
        <v>4</v>
      </c>
      <c r="B4451" s="86" t="n">
        <v>0.4731724257683625</v>
      </c>
      <c r="C4451" s="86" t="n">
        <v>0.4303154274100036</v>
      </c>
      <c r="D4451" s="86" t="n">
        <v>0.4703303454245902</v>
      </c>
      <c r="E4451" s="86" t="n">
        <v>0.4427501337613697</v>
      </c>
      <c r="F4451" s="86" t="n">
        <v>0.4378457439105629</v>
      </c>
      <c r="G4451" s="86" t="n">
        <v>0.4692739200709918</v>
      </c>
      <c r="H4451" s="86" t="n">
        <v>0.4814437760296159</v>
      </c>
      <c r="I4451" s="86" t="n">
        <v>0.4281043614725689</v>
      </c>
      <c r="J4451" s="86" t="n">
        <v>0.4653415900918897</v>
      </c>
      <c r="K4451" s="86" t="n">
        <v>0.4566246761368714</v>
      </c>
      <c r="L4451" s="86" t="n">
        <v>0.4272948716278706</v>
      </c>
      <c r="M4451" s="86" t="n">
        <v>0.4406222287910139</v>
      </c>
      <c r="N4451" s="86" t="n">
        <v>0.2985181908658631</v>
      </c>
      <c r="O4451" s="86" t="n">
        <v>0.3602009854410824</v>
      </c>
      <c r="P4451" s="86" t="n">
        <v>0.4348307789706929</v>
      </c>
      <c r="Q4451" s="86" t="n">
        <v>0.1779893335991626</v>
      </c>
      <c r="R4451" s="86" t="n">
        <v>0.2599658085277554</v>
      </c>
      <c r="S4451" s="86" t="n">
        <v>0.2453260952284315</v>
      </c>
      <c r="T4451" s="86" t="n">
        <v>0.3168652797414664</v>
      </c>
      <c r="U4451" s="86" t="n">
        <v>0.2181467862713407</v>
      </c>
      <c r="V4451" s="86" t="n">
        <v>0.254499653872779</v>
      </c>
      <c r="W4451" s="86" t="n">
        <v>0.239740377110463</v>
      </c>
      <c r="X4451" s="86" t="n">
        <v>0.202099485825151</v>
      </c>
      <c r="Y4451" s="86" t="n">
        <v>0.2291867987879781</v>
      </c>
      <c r="Z4451" s="86" t="n">
        <v>0.2046298418519368</v>
      </c>
      <c r="AA4451" s="86" t="n">
        <v>0.2597152904376238</v>
      </c>
      <c r="AB4451" s="86" t="n">
        <v>0.2727758278651</v>
      </c>
      <c r="AC4451" s="86" t="n">
        <v>0.413793103448276</v>
      </c>
      <c r="AD4451" s="86" t="n">
        <v>0.3586997837341896</v>
      </c>
      <c r="AE4451" s="86" t="n">
        <v>0.3750334761649705</v>
      </c>
      <c r="AF4451" s="86" t="n">
        <v>0.4565715292459478</v>
      </c>
      <c r="AG4451" s="86" t="n">
        <v>0.4123969703720206</v>
      </c>
      <c r="AH4451" s="86" t="n">
        <v>0.4388454011741683</v>
      </c>
      <c r="AI4451" s="86" t="n">
        <v>0.4451367255105573</v>
      </c>
      <c r="AJ4451" s="86" t="n">
        <v>0.4196276443593219</v>
      </c>
      <c r="AK4451" s="86" t="n">
        <v>0.4239992387235932</v>
      </c>
    </row>
    <row r="4452">
      <c r="A4452" s="86" t="n">
        <v>5</v>
      </c>
      <c r="B4452" s="86" t="n">
        <v>0.4572842507379752</v>
      </c>
      <c r="C4452" s="86" t="n">
        <v>0.422250596067906</v>
      </c>
      <c r="D4452" s="86" t="n">
        <v>0.44821423584932</v>
      </c>
      <c r="E4452" s="86" t="n">
        <v>0.4332084893882647</v>
      </c>
      <c r="F4452" s="86" t="n">
        <v>0.4306339965823849</v>
      </c>
      <c r="G4452" s="86" t="n">
        <v>0.4476911862580421</v>
      </c>
      <c r="H4452" s="86" t="n">
        <v>0.4835724201758446</v>
      </c>
      <c r="I4452" s="86" t="n">
        <v>0.4588896880925912</v>
      </c>
      <c r="J4452" s="86" t="n">
        <v>0.4864163004394726</v>
      </c>
      <c r="K4452" s="86" t="n">
        <v>0.4928973465558832</v>
      </c>
      <c r="L4452" s="86" t="n">
        <v>0.4685485026508096</v>
      </c>
      <c r="M4452" s="86" t="n">
        <v>0.4694058527933786</v>
      </c>
      <c r="N4452" s="86" t="n">
        <v>0.2909432710383723</v>
      </c>
      <c r="O4452" s="86" t="n">
        <v>0.4012192745594746</v>
      </c>
      <c r="P4452" s="86" t="n">
        <v>0.4468859637553086</v>
      </c>
      <c r="Q4452" s="86" t="n">
        <v>0.1964312415889946</v>
      </c>
      <c r="R4452" s="86" t="n">
        <v>0.2919448913917941</v>
      </c>
      <c r="S4452" s="86" t="n">
        <v>0.2619669719185206</v>
      </c>
      <c r="T4452" s="86" t="n">
        <v>0.3190466572409615</v>
      </c>
      <c r="U4452" s="86" t="n">
        <v>0.2342524825498098</v>
      </c>
      <c r="V4452" s="86" t="n">
        <v>0.2656141835243443</v>
      </c>
      <c r="W4452" s="86" t="n">
        <v>0.2457790740664668</v>
      </c>
      <c r="X4452" s="86" t="n">
        <v>0.2207632213755099</v>
      </c>
      <c r="Y4452" s="86" t="n">
        <v>0.2366882319220375</v>
      </c>
      <c r="Z4452" s="86" t="n">
        <v>0.2213156085262434</v>
      </c>
      <c r="AA4452" s="86" t="n">
        <v>0.2882061703674925</v>
      </c>
      <c r="AB4452" s="86" t="n">
        <v>0.2959967444936162</v>
      </c>
      <c r="AC4452" s="86" t="n">
        <v>0.4534295352323839</v>
      </c>
      <c r="AD4452" s="86" t="n">
        <v>0.3989514384953143</v>
      </c>
      <c r="AE4452" s="86" t="n">
        <v>0.4091122121049812</v>
      </c>
      <c r="AF4452" s="86" t="n">
        <v>0.4442389006342495</v>
      </c>
      <c r="AG4452" s="86" t="n">
        <v>0.405644352862553</v>
      </c>
      <c r="AH4452" s="86" t="n">
        <v>0.4156498215724647</v>
      </c>
      <c r="AI4452" s="86" t="n">
        <v>0.4380408445829006</v>
      </c>
      <c r="AJ4452" s="86" t="n">
        <v>0.4131978559080676</v>
      </c>
      <c r="AK4452" s="86" t="n">
        <v>0.4009706274186385</v>
      </c>
    </row>
    <row r="4453">
      <c r="A4453" s="86" t="n">
        <v>6</v>
      </c>
      <c r="B4453" s="86" t="n">
        <v>0.4913179371418648</v>
      </c>
      <c r="C4453" s="86" t="n">
        <v>0.4590178885515875</v>
      </c>
      <c r="D4453" s="86" t="n">
        <v>0.4828404680126218</v>
      </c>
      <c r="E4453" s="86" t="n">
        <v>0.4678080970215802</v>
      </c>
      <c r="F4453" s="86" t="n">
        <v>0.4684449850841371</v>
      </c>
      <c r="G4453" s="86" t="n">
        <v>0.4820143884892087</v>
      </c>
      <c r="H4453" s="86" t="n">
        <v>0.5264229523368811</v>
      </c>
      <c r="I4453" s="86" t="n">
        <v>0.519479500425031</v>
      </c>
      <c r="J4453" s="86" t="n">
        <v>0.5377879877480358</v>
      </c>
      <c r="K4453" s="86" t="n">
        <v>0.555972482801751</v>
      </c>
      <c r="L4453" s="86" t="n">
        <v>0.5340827677838712</v>
      </c>
      <c r="M4453" s="86" t="n">
        <v>0.5260124150162577</v>
      </c>
      <c r="N4453" s="86" t="n">
        <v>0.3349552139776623</v>
      </c>
      <c r="O4453" s="86" t="n">
        <v>0.4701027197060381</v>
      </c>
      <c r="P4453" s="86" t="n">
        <v>0.5039172755809965</v>
      </c>
      <c r="Q4453" s="86" t="n">
        <v>0.2446792603299606</v>
      </c>
      <c r="R4453" s="86" t="n">
        <v>0.3499497184231699</v>
      </c>
      <c r="S4453" s="86" t="n">
        <v>0.3064356561223714</v>
      </c>
      <c r="T4453" s="86" t="n">
        <v>0.3861846091698648</v>
      </c>
      <c r="U4453" s="86" t="n">
        <v>0.2978354000663425</v>
      </c>
      <c r="V4453" s="86" t="n">
        <v>0.3088223982770557</v>
      </c>
      <c r="W4453" s="86" t="n">
        <v>0.3021813252269647</v>
      </c>
      <c r="X4453" s="86" t="n">
        <v>0.2689495931600729</v>
      </c>
      <c r="Y4453" s="86" t="n">
        <v>0.2748341659159774</v>
      </c>
      <c r="Z4453" s="86" t="n">
        <v>0.2622965849186339</v>
      </c>
      <c r="AA4453" s="86" t="n">
        <v>0.3407449468535508</v>
      </c>
      <c r="AB4453" s="86" t="n">
        <v>0.3399715143191414</v>
      </c>
      <c r="AC4453" s="86" t="n">
        <v>0.5148988005997003</v>
      </c>
      <c r="AD4453" s="86" t="n">
        <v>0.4638442886165541</v>
      </c>
      <c r="AE4453" s="86" t="n">
        <v>0.4658543117300482</v>
      </c>
      <c r="AF4453" s="86" t="n">
        <v>0.4778012684989429</v>
      </c>
      <c r="AG4453" s="86" t="n">
        <v>0.4436678547560705</v>
      </c>
      <c r="AH4453" s="86" t="n">
        <v>0.4525728099458963</v>
      </c>
      <c r="AI4453" s="86" t="n">
        <v>0.4699723087573555</v>
      </c>
      <c r="AJ4453" s="86" t="n">
        <v>0.4502717425099803</v>
      </c>
      <c r="AK4453" s="86" t="n">
        <v>0.4380511323986551</v>
      </c>
    </row>
    <row r="4454">
      <c r="A4454" s="86" t="n">
        <v>7</v>
      </c>
      <c r="B4454" s="86" t="n">
        <v>0.5403715922903282</v>
      </c>
      <c r="C4454" s="86" t="n">
        <v>0.5156150248198766</v>
      </c>
      <c r="D4454" s="86" t="n">
        <v>0.5331881265532937</v>
      </c>
      <c r="E4454" s="86" t="n">
        <v>0.523542001070091</v>
      </c>
      <c r="F4454" s="86" t="n">
        <v>0.5270368117704985</v>
      </c>
      <c r="G4454" s="86" t="n">
        <v>0.5333248819446647</v>
      </c>
      <c r="H4454" s="86" t="n">
        <v>0.594909763998149</v>
      </c>
      <c r="I4454" s="86" t="n">
        <v>0.6041587654482441</v>
      </c>
      <c r="J4454" s="86" t="n">
        <v>0.5787055533359969</v>
      </c>
      <c r="K4454" s="86" t="n">
        <v>0.6371839542571249</v>
      </c>
      <c r="L4454" s="86" t="n">
        <v>0.6150529510609751</v>
      </c>
      <c r="M4454" s="86" t="n">
        <v>0.5633313626958322</v>
      </c>
      <c r="N4454" s="86" t="n">
        <v>0.4120314055070221</v>
      </c>
      <c r="O4454" s="86" t="n">
        <v>0.5609637279737218</v>
      </c>
      <c r="P4454" s="86" t="n">
        <v>0.5539845419293571</v>
      </c>
      <c r="Q4454" s="86" t="n">
        <v>0.3380850321487315</v>
      </c>
      <c r="R4454" s="86" t="n">
        <v>0.4303399034593726</v>
      </c>
      <c r="S4454" s="86" t="n">
        <v>0.3620151695796656</v>
      </c>
      <c r="T4454" s="86" t="n">
        <v>0.4841446172490407</v>
      </c>
      <c r="U4454" s="86" t="n">
        <v>0.3978008172829224</v>
      </c>
      <c r="V4454" s="86" t="n">
        <v>0.3635104991923698</v>
      </c>
      <c r="W4454" s="86" t="n">
        <v>0.3906667214394282</v>
      </c>
      <c r="X4454" s="86" t="n">
        <v>0.3636920262325075</v>
      </c>
      <c r="Y4454" s="86" t="n">
        <v>0.3393170092539513</v>
      </c>
      <c r="Z4454" s="86" t="n">
        <v>0.3736419894567958</v>
      </c>
      <c r="AA4454" s="86" t="n">
        <v>0.4386499706125538</v>
      </c>
      <c r="AB4454" s="86" t="n">
        <v>0.3780711124675721</v>
      </c>
      <c r="AC4454" s="86" t="n">
        <v>0.6120689655172414</v>
      </c>
      <c r="AD4454" s="86" t="n">
        <v>0.5633527754112325</v>
      </c>
      <c r="AE4454" s="86" t="n">
        <v>0.5125870380289235</v>
      </c>
      <c r="AF4454" s="86" t="n">
        <v>0.5287174066243833</v>
      </c>
      <c r="AG4454" s="86" t="n">
        <v>0.5021580530184898</v>
      </c>
      <c r="AH4454" s="86" t="n">
        <v>0.5062737423736619</v>
      </c>
      <c r="AI4454" s="86" t="n">
        <v>0.5209415022499133</v>
      </c>
      <c r="AJ4454" s="86" t="n">
        <v>0.5062370191649979</v>
      </c>
      <c r="AK4454" s="86" t="n">
        <v>0.4907695235678488</v>
      </c>
    </row>
    <row r="4455">
      <c r="A4455" s="86" t="n">
        <v>8</v>
      </c>
      <c r="B4455" s="86" t="n">
        <v>0.5985414134398332</v>
      </c>
      <c r="C4455" s="86" t="n">
        <v>0.6095136346462028</v>
      </c>
      <c r="D4455" s="86" t="n">
        <v>0.5699924604171903</v>
      </c>
      <c r="E4455" s="86" t="n">
        <v>0.5891742464776173</v>
      </c>
      <c r="F4455" s="86" t="n">
        <v>0.6117676021664205</v>
      </c>
      <c r="G4455" s="86" t="n">
        <v>0.5588058187810985</v>
      </c>
      <c r="H4455" s="86" t="n">
        <v>0.6296159185562239</v>
      </c>
      <c r="I4455" s="86" t="n">
        <v>0.597384424246387</v>
      </c>
      <c r="J4455" s="86" t="n">
        <v>0.5581968304701025</v>
      </c>
      <c r="K4455" s="86" t="n">
        <v>0.6108281961940499</v>
      </c>
      <c r="L4455" s="86" t="n">
        <v>0.582018783623598</v>
      </c>
      <c r="M4455" s="86" t="n">
        <v>0.5425657700266037</v>
      </c>
      <c r="N4455" s="86" t="n">
        <v>0.4494083821740573</v>
      </c>
      <c r="O4455" s="86" t="n">
        <v>0.5426050162848316</v>
      </c>
      <c r="P4455" s="86" t="n">
        <v>0.5488934026220686</v>
      </c>
      <c r="Q4455" s="86" t="n">
        <v>0.4094602003688381</v>
      </c>
      <c r="R4455" s="86" t="n">
        <v>0.4383145615446501</v>
      </c>
      <c r="S4455" s="86" t="n">
        <v>0.4077522132873341</v>
      </c>
      <c r="T4455" s="86" t="n">
        <v>0.552454049686932</v>
      </c>
      <c r="U4455" s="86" t="n">
        <v>0.4586947469457755</v>
      </c>
      <c r="V4455" s="86" t="n">
        <v>0.4209291592954389</v>
      </c>
      <c r="W4455" s="86" t="n">
        <v>0.4637472784784127</v>
      </c>
      <c r="X4455" s="86" t="n">
        <v>0.4252528456663986</v>
      </c>
      <c r="Y4455" s="86" t="n">
        <v>0.4066006060109736</v>
      </c>
      <c r="Z4455" s="86" t="n">
        <v>0.4523034609213843</v>
      </c>
      <c r="AA4455" s="86" t="n">
        <v>0.4871840849546237</v>
      </c>
      <c r="AB4455" s="86" t="n">
        <v>0.3976041507706395</v>
      </c>
      <c r="AC4455" s="86" t="n">
        <v>0.5954835082458773</v>
      </c>
      <c r="AD4455" s="86" t="n">
        <v>0.5473884265023918</v>
      </c>
      <c r="AE4455" s="86" t="n">
        <v>0.4995982860203536</v>
      </c>
      <c r="AF4455" s="86" t="n">
        <v>0.5954897815362932</v>
      </c>
      <c r="AG4455" s="86" t="n">
        <v>0.5871435731788818</v>
      </c>
      <c r="AH4455" s="86" t="n">
        <v>0.5384194773799932</v>
      </c>
      <c r="AI4455" s="86" t="n">
        <v>0.6138802353755625</v>
      </c>
      <c r="AJ4455" s="86" t="n">
        <v>0.5999104555573518</v>
      </c>
      <c r="AK4455" s="86" t="n">
        <v>0.5297532195648037</v>
      </c>
    </row>
    <row r="4456">
      <c r="A4456" s="86" t="n">
        <v>9</v>
      </c>
      <c r="B4456" s="86" t="n">
        <v>0.5813509289807257</v>
      </c>
      <c r="C4456" s="86" t="n">
        <v>0.5804203093038709</v>
      </c>
      <c r="D4456" s="86" t="n">
        <v>0.5369579179581692</v>
      </c>
      <c r="E4456" s="86" t="n">
        <v>0.572944533618691</v>
      </c>
      <c r="F4456" s="86" t="n">
        <v>0.576389492281403</v>
      </c>
      <c r="G4456" s="86" t="n">
        <v>0.52625740817038</v>
      </c>
      <c r="H4456" s="86" t="n">
        <v>0.5982415548357241</v>
      </c>
      <c r="I4456" s="86" t="n">
        <v>0.5358399267638788</v>
      </c>
      <c r="J4456" s="86" t="n">
        <v>0.5296311093354642</v>
      </c>
      <c r="K4456" s="86" t="n">
        <v>0.5488251585812561</v>
      </c>
      <c r="L4456" s="86" t="n">
        <v>0.5144654743451132</v>
      </c>
      <c r="M4456" s="86" t="n">
        <v>0.5220588235294118</v>
      </c>
      <c r="N4456" s="86" t="n">
        <v>0.4821961738361164</v>
      </c>
      <c r="O4456" s="86" t="n">
        <v>0.5040642485315815</v>
      </c>
      <c r="P4456" s="86" t="n">
        <v>0.5417183254636101</v>
      </c>
      <c r="Q4456" s="86" t="n">
        <v>0.461197228729502</v>
      </c>
      <c r="R4456" s="86" t="n">
        <v>0.4250603378921963</v>
      </c>
      <c r="S4456" s="86" t="n">
        <v>0.4541234367469116</v>
      </c>
      <c r="T4456" s="86" t="n">
        <v>0.615350434255706</v>
      </c>
      <c r="U4456" s="86" t="n">
        <v>0.49799913895927</v>
      </c>
      <c r="V4456" s="86" t="n">
        <v>0.4796554111222215</v>
      </c>
      <c r="W4456" s="86" t="n">
        <v>0.5367045968040095</v>
      </c>
      <c r="X4456" s="86" t="n">
        <v>0.464107349675782</v>
      </c>
      <c r="Y4456" s="86" t="n">
        <v>0.4859225288674145</v>
      </c>
      <c r="Z4456" s="86" t="n">
        <v>0.5239055695622278</v>
      </c>
      <c r="AA4456" s="86" t="n">
        <v>0.5327495691501547</v>
      </c>
      <c r="AB4456" s="86" t="n">
        <v>0.46680909507096</v>
      </c>
      <c r="AC4456" s="86" t="n">
        <v>0.5305472263868066</v>
      </c>
      <c r="AD4456" s="86" t="n">
        <v>0.4905563929484238</v>
      </c>
      <c r="AE4456" s="86" t="n">
        <v>0.4933382431708624</v>
      </c>
      <c r="AF4456" s="86" t="n">
        <v>0.5732910500352362</v>
      </c>
      <c r="AG4456" s="86" t="n">
        <v>0.5611355535754067</v>
      </c>
      <c r="AH4456" s="86" t="n">
        <v>0.5090652699435939</v>
      </c>
      <c r="AI4456" s="86" t="n">
        <v>0.6055728625822082</v>
      </c>
      <c r="AJ4456" s="86" t="n">
        <v>0.5717910132202418</v>
      </c>
      <c r="AK4456" s="86" t="n">
        <v>0.5092939161327159</v>
      </c>
    </row>
    <row r="4457">
      <c r="A4457" s="86" t="n">
        <v>10</v>
      </c>
      <c r="B4457" s="86" t="n">
        <v>0.5616426462927592</v>
      </c>
      <c r="C4457" s="86" t="n">
        <v>0.5125011400205854</v>
      </c>
      <c r="D4457" s="86" t="n">
        <v>0.517578397699031</v>
      </c>
      <c r="E4457" s="86" t="n">
        <v>0.5398608881754949</v>
      </c>
      <c r="F4457" s="86" t="n">
        <v>0.5021866944709937</v>
      </c>
      <c r="G4457" s="86" t="n">
        <v>0.5091750388235667</v>
      </c>
      <c r="H4457" s="86" t="n">
        <v>0.5735307727903748</v>
      </c>
      <c r="I4457" s="86" t="n">
        <v>0.5048845877198718</v>
      </c>
      <c r="J4457" s="86" t="n">
        <v>0.5221400985484086</v>
      </c>
      <c r="K4457" s="86" t="n">
        <v>0.5364066827481462</v>
      </c>
      <c r="L4457" s="86" t="n">
        <v>0.4989383735622451</v>
      </c>
      <c r="M4457" s="86" t="n">
        <v>0.5281924327519952</v>
      </c>
      <c r="N4457" s="86" t="n">
        <v>0.559714696450293</v>
      </c>
      <c r="O4457" s="86" t="n">
        <v>0.5136402861676364</v>
      </c>
      <c r="P4457" s="86" t="n">
        <v>0.5696008863330607</v>
      </c>
      <c r="Q4457" s="86" t="n">
        <v>0.5545033145591386</v>
      </c>
      <c r="R4457" s="86" t="n">
        <v>0.4504726468222043</v>
      </c>
      <c r="S4457" s="86" t="n">
        <v>0.5340300854874307</v>
      </c>
      <c r="T4457" s="86" t="n">
        <v>0.7081397697434864</v>
      </c>
      <c r="U4457" s="86" t="n">
        <v>0.5793604302380566</v>
      </c>
      <c r="V4457" s="86" t="n">
        <v>0.5793400507653259</v>
      </c>
      <c r="W4457" s="86" t="n">
        <v>0.6374317052129976</v>
      </c>
      <c r="X4457" s="86" t="n">
        <v>0.543601584573279</v>
      </c>
      <c r="Y4457" s="86" t="n">
        <v>0.5822782736876587</v>
      </c>
      <c r="Z4457" s="86" t="n">
        <v>0.6110016044006418</v>
      </c>
      <c r="AA4457" s="86" t="n">
        <v>0.6022334459021946</v>
      </c>
      <c r="AB4457" s="86" t="n">
        <v>0.5586499821964497</v>
      </c>
      <c r="AC4457" s="86" t="n">
        <v>0.5076836581709147</v>
      </c>
      <c r="AD4457" s="86" t="n">
        <v>0.4789828953404547</v>
      </c>
      <c r="AE4457" s="86" t="n">
        <v>0.4980249062667381</v>
      </c>
      <c r="AF4457" s="86" t="n">
        <v>0.5260747004933052</v>
      </c>
      <c r="AG4457" s="86" t="n">
        <v>0.5000696146134996</v>
      </c>
      <c r="AH4457" s="86" t="n">
        <v>0.4949061816507425</v>
      </c>
      <c r="AI4457" s="86" t="n">
        <v>0.5524402907580478</v>
      </c>
      <c r="AJ4457" s="86" t="n">
        <v>0.5057146765828845</v>
      </c>
      <c r="AK4457" s="86" t="n">
        <v>0.5026010277231492</v>
      </c>
    </row>
    <row r="4458">
      <c r="A4458" s="86" t="n">
        <v>11</v>
      </c>
      <c r="B4458" s="86" t="n">
        <v>0.5527001215488799</v>
      </c>
      <c r="C4458" s="86" t="n">
        <v>0.4934269670240902</v>
      </c>
      <c r="D4458" s="86" t="n">
        <v>0.5050403507302225</v>
      </c>
      <c r="E4458" s="86" t="n">
        <v>0.5335295166755841</v>
      </c>
      <c r="F4458" s="86" t="n">
        <v>0.4810293393576042</v>
      </c>
      <c r="G4458" s="86" t="n">
        <v>0.5048014451874624</v>
      </c>
      <c r="H4458" s="86" t="n">
        <v>0.5718648773715873</v>
      </c>
      <c r="I4458" s="86" t="n">
        <v>0.4979402340940298</v>
      </c>
      <c r="J4458" s="86" t="n">
        <v>0.5205753096284459</v>
      </c>
      <c r="K4458" s="86" t="n">
        <v>0.533458411507192</v>
      </c>
      <c r="L4458" s="86" t="n">
        <v>0.4909143013455953</v>
      </c>
      <c r="M4458" s="86" t="n">
        <v>0.5265297073603311</v>
      </c>
      <c r="N4458" s="86" t="n">
        <v>0.6104168970474401</v>
      </c>
      <c r="O4458" s="86" t="n">
        <v>0.5187345154914679</v>
      </c>
      <c r="P4458" s="86" t="n">
        <v>0.5881980532327414</v>
      </c>
      <c r="Q4458" s="86" t="n">
        <v>0.6386382893884264</v>
      </c>
      <c r="R4458" s="86" t="n">
        <v>0.4952534191472246</v>
      </c>
      <c r="S4458" s="86" t="n">
        <v>0.6206590395981837</v>
      </c>
      <c r="T4458" s="86" t="n">
        <v>0.7917592405574634</v>
      </c>
      <c r="U4458" s="86" t="n">
        <v>0.6590631594548624</v>
      </c>
      <c r="V4458" s="86" t="n">
        <v>0.6779286208753175</v>
      </c>
      <c r="W4458" s="86" t="n">
        <v>0.72883375097564</v>
      </c>
      <c r="X4458" s="86" t="n">
        <v>0.6275957715204674</v>
      </c>
      <c r="Y4458" s="86" t="n">
        <v>0.6645811153877651</v>
      </c>
      <c r="Z4458" s="86" t="n">
        <v>0.6954847581939032</v>
      </c>
      <c r="AA4458" s="86" t="n">
        <v>0.6701533128119301</v>
      </c>
      <c r="AB4458" s="86" t="n">
        <v>0.6485579124065315</v>
      </c>
      <c r="AC4458" s="86" t="n">
        <v>0.5051536731634183</v>
      </c>
      <c r="AD4458" s="86" t="n">
        <v>0.4824824693623434</v>
      </c>
      <c r="AE4458" s="86" t="n">
        <v>0.5020085698982325</v>
      </c>
      <c r="AF4458" s="86" t="n">
        <v>0.512861169837914</v>
      </c>
      <c r="AG4458" s="86" t="n">
        <v>0.4877756738694588</v>
      </c>
      <c r="AH4458" s="86" t="n">
        <v>0.487481293887418</v>
      </c>
      <c r="AI4458" s="86" t="n">
        <v>0.5412772585669783</v>
      </c>
      <c r="AJ4458" s="86" t="n">
        <v>0.4886390488390311</v>
      </c>
      <c r="AK4458" s="86" t="n">
        <v>0.4954640614096302</v>
      </c>
    </row>
    <row r="4459">
      <c r="A4459" s="86" t="n">
        <v>12</v>
      </c>
      <c r="B4459" s="86" t="n">
        <v>0.5517450946344852</v>
      </c>
      <c r="C4459" s="86" t="n">
        <v>0.4976352715854754</v>
      </c>
      <c r="D4459" s="86" t="n">
        <v>0.5052078970148837</v>
      </c>
      <c r="E4459" s="86" t="n">
        <v>0.537988228999465</v>
      </c>
      <c r="F4459" s="86" t="n">
        <v>0.4821588901439454</v>
      </c>
      <c r="G4459" s="86" t="n">
        <v>0.5069882420055146</v>
      </c>
      <c r="H4459" s="86" t="n">
        <v>0.5655714946783897</v>
      </c>
      <c r="I4459" s="86" t="n">
        <v>0.4840122932060419</v>
      </c>
      <c r="J4459" s="86" t="n">
        <v>0.5112198694899455</v>
      </c>
      <c r="K4459" s="86" t="n">
        <v>0.5212186187795944</v>
      </c>
      <c r="L4459" s="86" t="n">
        <v>0.4754914092928134</v>
      </c>
      <c r="M4459" s="86" t="n">
        <v>0.514225539462016</v>
      </c>
      <c r="N4459" s="86" t="n">
        <v>0.6214198827822627</v>
      </c>
      <c r="O4459" s="86" t="n">
        <v>0.5065278512373689</v>
      </c>
      <c r="P4459" s="86" t="n">
        <v>0.5745601308396423</v>
      </c>
      <c r="Q4459" s="86" t="n">
        <v>0.6461147385734934</v>
      </c>
      <c r="R4459" s="86" t="n">
        <v>0.487278761061947</v>
      </c>
      <c r="S4459" s="86" t="n">
        <v>0.6117805230714594</v>
      </c>
      <c r="T4459" s="86" t="n">
        <v>0.8046051302767119</v>
      </c>
      <c r="U4459" s="86" t="n">
        <v>0.6751335671788212</v>
      </c>
      <c r="V4459" s="86" t="n">
        <v>0.703868933158988</v>
      </c>
      <c r="W4459" s="86" t="n">
        <v>0.7632995111531036</v>
      </c>
      <c r="X4459" s="86" t="n">
        <v>0.6600175571899642</v>
      </c>
      <c r="Y4459" s="86" t="n">
        <v>0.6957005978216361</v>
      </c>
      <c r="Z4459" s="86" t="n">
        <v>0.7316525326610129</v>
      </c>
      <c r="AA4459" s="86" t="n">
        <v>0.6857137164659355</v>
      </c>
      <c r="AB4459" s="86" t="n">
        <v>0.6888956711938553</v>
      </c>
      <c r="AC4459" s="86" t="n">
        <v>0.4873500749625189</v>
      </c>
      <c r="AD4459" s="86" t="n">
        <v>0.4678157153155514</v>
      </c>
      <c r="AE4459" s="86" t="n">
        <v>0.4940412426352437</v>
      </c>
      <c r="AF4459" s="86" t="n">
        <v>0.5053735024665257</v>
      </c>
      <c r="AG4459" s="86" t="n">
        <v>0.4913538650033416</v>
      </c>
      <c r="AH4459" s="86" t="n">
        <v>0.4913951882122712</v>
      </c>
      <c r="AI4459" s="86" t="n">
        <v>0.5494115610938041</v>
      </c>
      <c r="AJ4459" s="86" t="n">
        <v>0.4935018095439451</v>
      </c>
      <c r="AK4459" s="86" t="n">
        <v>0.5006661168559285</v>
      </c>
    </row>
    <row r="4460">
      <c r="A4460" s="86" t="n">
        <v>13</v>
      </c>
      <c r="B4460" s="86" t="n">
        <v>0.538114255947213</v>
      </c>
      <c r="C4460" s="86" t="n">
        <v>0.4819095019087201</v>
      </c>
      <c r="D4460" s="86" t="n">
        <v>0.5009075423752479</v>
      </c>
      <c r="E4460" s="86" t="n">
        <v>0.5251471375066881</v>
      </c>
      <c r="F4460" s="86" t="n">
        <v>0.4683436151417732</v>
      </c>
      <c r="G4460" s="86" t="n">
        <v>0.4986530599309099</v>
      </c>
      <c r="H4460" s="86" t="n">
        <v>0.5585377140212865</v>
      </c>
      <c r="I4460" s="86" t="n">
        <v>0.4828222062381481</v>
      </c>
      <c r="J4460" s="86" t="n">
        <v>0.5180117192702092</v>
      </c>
      <c r="K4460" s="86" t="n">
        <v>0.5259537210756724</v>
      </c>
      <c r="L4460" s="86" t="n">
        <v>0.4783050450051453</v>
      </c>
      <c r="M4460" s="86" t="n">
        <v>0.523721548921076</v>
      </c>
      <c r="N4460" s="86" t="n">
        <v>0.6747207785027094</v>
      </c>
      <c r="O4460" s="86" t="n">
        <v>0.5201542187456504</v>
      </c>
      <c r="P4460" s="86" t="n">
        <v>0.5881189163523173</v>
      </c>
      <c r="Q4460" s="86" t="n">
        <v>0.6825499676020534</v>
      </c>
      <c r="R4460" s="86" t="n">
        <v>0.5096037811745777</v>
      </c>
      <c r="S4460" s="86" t="n">
        <v>0.6500849800867557</v>
      </c>
      <c r="T4460" s="86" t="n">
        <v>0.8155928095334277</v>
      </c>
      <c r="U4460" s="86" t="n">
        <v>0.7044371828441163</v>
      </c>
      <c r="V4460" s="86" t="n">
        <v>0.7343858164756559</v>
      </c>
      <c r="W4460" s="86" t="n">
        <v>0.7920552109435978</v>
      </c>
      <c r="X4460" s="86" t="n">
        <v>0.7011072832830468</v>
      </c>
      <c r="Y4460" s="86" t="n">
        <v>0.7356154287118173</v>
      </c>
      <c r="Z4460" s="86" t="n">
        <v>0.7790052716021088</v>
      </c>
      <c r="AA4460" s="86" t="n">
        <v>0.7273243477481245</v>
      </c>
      <c r="AB4460" s="86" t="n">
        <v>0.7476982552520474</v>
      </c>
      <c r="AC4460" s="86" t="n">
        <v>0.4857571214392804</v>
      </c>
      <c r="AD4460" s="86" t="n">
        <v>0.4708696506979487</v>
      </c>
      <c r="AE4460" s="86" t="n">
        <v>0.510277182645956</v>
      </c>
      <c r="AF4460" s="86" t="n">
        <v>0.4804439746300211</v>
      </c>
      <c r="AG4460" s="86" t="n">
        <v>0.4740476720873246</v>
      </c>
      <c r="AH4460" s="86" t="n">
        <v>0.4860135835155981</v>
      </c>
      <c r="AI4460" s="86" t="n">
        <v>0.5240567670474212</v>
      </c>
      <c r="AJ4460" s="86" t="n">
        <v>0.4757048515676494</v>
      </c>
      <c r="AK4460" s="86" t="n">
        <v>0.4957178202118887</v>
      </c>
    </row>
    <row r="4461">
      <c r="A4461" s="86" t="n">
        <v>14</v>
      </c>
      <c r="B4461" s="86" t="n">
        <v>0.5391561034901892</v>
      </c>
      <c r="C4461" s="86" t="n">
        <v>0.482495798209842</v>
      </c>
      <c r="D4461" s="86" t="n">
        <v>0.5098433442238419</v>
      </c>
      <c r="E4461" s="86" t="n">
        <v>0.5292491528446585</v>
      </c>
      <c r="F4461" s="86" t="n">
        <v>0.467358878558809</v>
      </c>
      <c r="G4461" s="86" t="n">
        <v>0.5101575127563148</v>
      </c>
      <c r="H4461" s="86" t="n">
        <v>0.5644608977325313</v>
      </c>
      <c r="I4461" s="86" t="n">
        <v>0.4850323677499508</v>
      </c>
      <c r="J4461" s="86" t="n">
        <v>0.5228059661739247</v>
      </c>
      <c r="K4461" s="86" t="n">
        <v>0.5326543375323863</v>
      </c>
      <c r="L4461" s="86" t="n">
        <v>0.4840234990686345</v>
      </c>
      <c r="M4461" s="86" t="n">
        <v>0.5251256281407035</v>
      </c>
      <c r="N4461" s="86" t="n">
        <v>0.7472077850270927</v>
      </c>
      <c r="O4461" s="86" t="n">
        <v>0.5424797483506389</v>
      </c>
      <c r="P4461" s="86" t="n">
        <v>0.6088000211031679</v>
      </c>
      <c r="Q4461" s="86" t="n">
        <v>0.7513831430992371</v>
      </c>
      <c r="R4461" s="86" t="n">
        <v>0.5808024939662108</v>
      </c>
      <c r="S4461" s="86" t="n">
        <v>0.737297379569265</v>
      </c>
      <c r="T4461" s="86" t="n">
        <v>0.8991314885881642</v>
      </c>
      <c r="U4461" s="86" t="n">
        <v>0.775536562471328</v>
      </c>
      <c r="V4461" s="86" t="n">
        <v>0.8086493346665642</v>
      </c>
      <c r="W4461" s="86" t="n">
        <v>0.8617261635788523</v>
      </c>
      <c r="X4461" s="86" t="n">
        <v>0.7883104524296052</v>
      </c>
      <c r="Y4461" s="86" t="n">
        <v>0.8135124068462862</v>
      </c>
      <c r="Z4461" s="86" t="n">
        <v>0.8494613797845518</v>
      </c>
      <c r="AA4461" s="86" t="n">
        <v>0.7890280226731619</v>
      </c>
      <c r="AB4461" s="86" t="n">
        <v>0.8092476728216086</v>
      </c>
      <c r="AC4461" s="86" t="n">
        <v>0.48154047976012</v>
      </c>
      <c r="AD4461" s="86" t="n">
        <v>0.4729012386132775</v>
      </c>
      <c r="AE4461" s="86" t="n">
        <v>0.5088377075522228</v>
      </c>
      <c r="AF4461" s="86" t="n">
        <v>0.4685517970401691</v>
      </c>
      <c r="AG4461" s="86" t="n">
        <v>0.4737135219425261</v>
      </c>
      <c r="AH4461" s="86" t="n">
        <v>0.4994819845746519</v>
      </c>
      <c r="AI4461" s="86" t="n">
        <v>0.5179127725856697</v>
      </c>
      <c r="AJ4461" s="86" t="n">
        <v>0.4739637096272711</v>
      </c>
      <c r="AK4461" s="86" t="n">
        <v>0.5098331535875151</v>
      </c>
    </row>
    <row r="4462">
      <c r="A4462" s="86" t="n">
        <v>15</v>
      </c>
      <c r="B4462" s="86" t="n">
        <v>0.5270012154888001</v>
      </c>
      <c r="C4462" s="86" t="n">
        <v>0.4789649915964197</v>
      </c>
      <c r="D4462" s="86" t="n">
        <v>0.5003490547597106</v>
      </c>
      <c r="E4462" s="86" t="n">
        <v>0.5286249331193151</v>
      </c>
      <c r="F4462" s="86" t="n">
        <v>0.4689663162162945</v>
      </c>
      <c r="G4462" s="86" t="n">
        <v>0.5052134503850665</v>
      </c>
      <c r="H4462" s="86" t="n">
        <v>0.5719574271170754</v>
      </c>
      <c r="I4462" s="86" t="n">
        <v>0.4969724710651931</v>
      </c>
      <c r="J4462" s="86" t="n">
        <v>0.5276335064589159</v>
      </c>
      <c r="K4462" s="86" t="n">
        <v>0.5446261056017154</v>
      </c>
      <c r="L4462" s="86" t="n">
        <v>0.4980656254477719</v>
      </c>
      <c r="M4462" s="86" t="n">
        <v>0.5277490393142182</v>
      </c>
      <c r="N4462" s="86" t="n">
        <v>0.7886210328430833</v>
      </c>
      <c r="O4462" s="86" t="n">
        <v>0.5724187846226653</v>
      </c>
      <c r="P4462" s="86" t="n">
        <v>0.6159750982616264</v>
      </c>
      <c r="Q4462" s="86" t="n">
        <v>0.7999800628021732</v>
      </c>
      <c r="R4462" s="86" t="n">
        <v>0.6415828640386163</v>
      </c>
      <c r="S4462" s="86" t="n">
        <v>0.7869156033586159</v>
      </c>
      <c r="T4462" s="86" t="n">
        <v>0.9301959200161586</v>
      </c>
      <c r="U4462" s="86" t="n">
        <v>0.8203953729647327</v>
      </c>
      <c r="V4462" s="86" t="n">
        <v>0.855549573109761</v>
      </c>
      <c r="W4462" s="86" t="n">
        <v>0.9046953949800765</v>
      </c>
      <c r="X4462" s="86" t="n">
        <v>0.8377435322410498</v>
      </c>
      <c r="Y4462" s="86" t="n">
        <v>0.856096961755794</v>
      </c>
      <c r="Z4462" s="86" t="n">
        <v>0.9019940407976162</v>
      </c>
      <c r="AA4462" s="86" t="n">
        <v>0.8446151240747937</v>
      </c>
      <c r="AB4462" s="86" t="n">
        <v>0.8568848873289588</v>
      </c>
      <c r="AC4462" s="86" t="n">
        <v>0.4944715142428787</v>
      </c>
      <c r="AD4462" s="86" t="n">
        <v>0.490582606986041</v>
      </c>
      <c r="AE4462" s="86" t="n">
        <v>0.5135243706480985</v>
      </c>
      <c r="AF4462" s="86" t="n">
        <v>0.4657329105003523</v>
      </c>
      <c r="AG4462" s="86" t="n">
        <v>0.4735742927155269</v>
      </c>
      <c r="AH4462" s="86" t="n">
        <v>0.496805571543686</v>
      </c>
      <c r="AI4462" s="86" t="n">
        <v>0.5015576323987539</v>
      </c>
      <c r="AJ4462" s="86" t="n">
        <v>0.4703073115524766</v>
      </c>
      <c r="AK4462" s="86" t="n">
        <v>0.5024107086214553</v>
      </c>
    </row>
    <row r="4463">
      <c r="A4463" s="86" t="n">
        <v>16</v>
      </c>
      <c r="B4463" s="86" t="n">
        <v>0.5345546101753776</v>
      </c>
      <c r="C4463" s="86" t="n">
        <v>0.4941696090055112</v>
      </c>
      <c r="D4463" s="86" t="n">
        <v>0.5031973415989499</v>
      </c>
      <c r="E4463" s="86" t="n">
        <v>0.5338862136614946</v>
      </c>
      <c r="F4463" s="86" t="n">
        <v>0.4863874648825557</v>
      </c>
      <c r="G4463" s="86" t="n">
        <v>0.5091116534085508</v>
      </c>
      <c r="H4463" s="86" t="n">
        <v>0.5975937066173068</v>
      </c>
      <c r="I4463" s="86" t="n">
        <v>0.5481723664421631</v>
      </c>
      <c r="J4463" s="86" t="n">
        <v>0.580703156212545</v>
      </c>
      <c r="K4463" s="86" t="n">
        <v>0.5938533011703744</v>
      </c>
      <c r="L4463" s="86" t="n">
        <v>0.5563834360223527</v>
      </c>
      <c r="M4463" s="86" t="n">
        <v>0.5859074785693172</v>
      </c>
      <c r="N4463" s="86" t="n">
        <v>0.8661948468428621</v>
      </c>
      <c r="O4463" s="86" t="n">
        <v>0.6427915263201849</v>
      </c>
      <c r="P4463" s="86" t="n">
        <v>0.6995700229496952</v>
      </c>
      <c r="Q4463" s="86" t="n">
        <v>0.8527637940487464</v>
      </c>
      <c r="R4463" s="86" t="n">
        <v>0.7436745776347546</v>
      </c>
      <c r="S4463" s="86" t="n">
        <v>0.8666700489586771</v>
      </c>
      <c r="T4463" s="86" t="n">
        <v>0.9481316905675621</v>
      </c>
      <c r="U4463" s="86" t="n">
        <v>0.8696087910846997</v>
      </c>
      <c r="V4463" s="86" t="n">
        <v>0.9049303899700023</v>
      </c>
      <c r="W4463" s="86" t="n">
        <v>0.9458571252516125</v>
      </c>
      <c r="X4463" s="86" t="n">
        <v>0.9015690816409332</v>
      </c>
      <c r="Y4463" s="86" t="n">
        <v>0.9086888870690361</v>
      </c>
      <c r="Z4463" s="86" t="n">
        <v>0.9529681411872564</v>
      </c>
      <c r="AA4463" s="86" t="n">
        <v>0.920992598348326</v>
      </c>
      <c r="AB4463" s="86" t="n">
        <v>0.9326517116842158</v>
      </c>
      <c r="AC4463" s="86" t="n">
        <v>0.5534107946026987</v>
      </c>
      <c r="AD4463" s="86" t="n">
        <v>0.555868667671538</v>
      </c>
      <c r="AE4463" s="86" t="n">
        <v>0.5802088912694162</v>
      </c>
      <c r="AF4463" s="86" t="n">
        <v>0.4851127554615926</v>
      </c>
      <c r="AG4463" s="86" t="n">
        <v>0.4908665627088439</v>
      </c>
      <c r="AH4463" s="86" t="n">
        <v>0.5012374812938876</v>
      </c>
      <c r="AI4463" s="86" t="n">
        <v>0.5230183454482519</v>
      </c>
      <c r="AJ4463" s="86" t="n">
        <v>0.4892484485181637</v>
      </c>
      <c r="AK4463" s="86" t="n">
        <v>0.5046945378417814</v>
      </c>
    </row>
    <row r="4464">
      <c r="A4464" s="86" t="n">
        <v>17</v>
      </c>
      <c r="B4464" s="86" t="n">
        <v>0.6029692654974821</v>
      </c>
      <c r="C4464" s="86" t="n">
        <v>0.560720753586179</v>
      </c>
      <c r="D4464" s="86" t="n">
        <v>0.5721984864985619</v>
      </c>
      <c r="E4464" s="86" t="n">
        <v>0.5807026930622434</v>
      </c>
      <c r="F4464" s="86" t="n">
        <v>0.5474266516059897</v>
      </c>
      <c r="G4464" s="86" t="n">
        <v>0.5703419643140115</v>
      </c>
      <c r="H4464" s="86" t="n">
        <v>0.6553447478019436</v>
      </c>
      <c r="I4464" s="86" t="n">
        <v>0.6334270581311712</v>
      </c>
      <c r="J4464" s="86" t="n">
        <v>0.6633706219203623</v>
      </c>
      <c r="K4464" s="86" t="n">
        <v>0.666398642008398</v>
      </c>
      <c r="L4464" s="86" t="n">
        <v>0.6389688546157956</v>
      </c>
      <c r="M4464" s="86" t="n">
        <v>0.6588826485368017</v>
      </c>
      <c r="N4464" s="86" t="n">
        <v>0.9444321574698665</v>
      </c>
      <c r="O4464" s="86" t="n">
        <v>0.733471592016257</v>
      </c>
      <c r="P4464" s="86" t="n">
        <v>0.7872536864596796</v>
      </c>
      <c r="Q4464" s="86" t="n">
        <v>0.9375965708019737</v>
      </c>
      <c r="R4464" s="86" t="n">
        <v>0.8647224456958971</v>
      </c>
      <c r="S4464" s="86" t="n">
        <v>0.9575353238121813</v>
      </c>
      <c r="T4464" s="86" t="n">
        <v>0.9745909917188448</v>
      </c>
      <c r="U4464" s="86" t="n">
        <v>0.9427478491626026</v>
      </c>
      <c r="V4464" s="86" t="n">
        <v>0.9685793400507654</v>
      </c>
      <c r="W4464" s="86" t="n">
        <v>0.9751879390379166</v>
      </c>
      <c r="X4464" s="86" t="n">
        <v>0.9584824096136683</v>
      </c>
      <c r="Y4464" s="86" t="n">
        <v>0.9777413807222995</v>
      </c>
      <c r="Z4464" s="86" t="n">
        <v>1</v>
      </c>
      <c r="AA4464" s="86" t="n">
        <v>0.9940627397069224</v>
      </c>
      <c r="AB4464" s="86" t="n">
        <v>1</v>
      </c>
      <c r="AC4464" s="86" t="n">
        <v>0.6548913043478262</v>
      </c>
      <c r="AD4464" s="86" t="n">
        <v>0.6550363719771937</v>
      </c>
      <c r="AE4464" s="86" t="n">
        <v>0.6783610069630424</v>
      </c>
      <c r="AF4464" s="86" t="n">
        <v>0.5648343904157859</v>
      </c>
      <c r="AG4464" s="86" t="n">
        <v>0.5591306527066161</v>
      </c>
      <c r="AH4464" s="86" t="n">
        <v>0.5711983423506389</v>
      </c>
      <c r="AI4464" s="86" t="n">
        <v>0.5912080304603669</v>
      </c>
      <c r="AJ4464" s="86" t="n">
        <v>0.5587573221236957</v>
      </c>
      <c r="AK4464" s="86" t="n">
        <v>0.5736852122057985</v>
      </c>
    </row>
    <row r="4465">
      <c r="A4465" s="86" t="n">
        <v>18</v>
      </c>
      <c r="B4465" s="86" t="n">
        <v>0.7011633964229901</v>
      </c>
      <c r="C4465" s="86" t="n">
        <v>0.6647688038252578</v>
      </c>
      <c r="D4465" s="86" t="n">
        <v>0.679009242970037</v>
      </c>
      <c r="E4465" s="86" t="n">
        <v>0.675227394328518</v>
      </c>
      <c r="F4465" s="86" t="n">
        <v>0.6475222289802186</v>
      </c>
      <c r="G4465" s="86" t="n">
        <v>0.6711247741894592</v>
      </c>
      <c r="H4465" s="86" t="n">
        <v>0.7452105506709856</v>
      </c>
      <c r="I4465" s="86" t="n">
        <v>0.7355652913097493</v>
      </c>
      <c r="J4465" s="86" t="n">
        <v>0.7559262218670929</v>
      </c>
      <c r="K4465" s="86" t="n">
        <v>0.7556508532118288</v>
      </c>
      <c r="L4465" s="86" t="n">
        <v>0.7354791647670283</v>
      </c>
      <c r="M4465" s="86" t="n">
        <v>0.7410951817913096</v>
      </c>
      <c r="N4465" s="86" t="n">
        <v>1</v>
      </c>
      <c r="O4465" s="86" t="n">
        <v>0.833170948974195</v>
      </c>
      <c r="P4465" s="86" t="n">
        <v>0.8583186050805877</v>
      </c>
      <c r="Q4465" s="86" t="n">
        <v>1</v>
      </c>
      <c r="R4465" s="86" t="n">
        <v>0.9941069991954948</v>
      </c>
      <c r="S4465" s="86" t="n">
        <v>1</v>
      </c>
      <c r="T4465" s="86" t="n">
        <v>1</v>
      </c>
      <c r="U4465" s="86" t="n">
        <v>1</v>
      </c>
      <c r="V4465" s="86" t="n">
        <v>1</v>
      </c>
      <c r="W4465" s="86" t="n">
        <v>1</v>
      </c>
      <c r="X4465" s="86" t="n">
        <v>1</v>
      </c>
      <c r="Y4465" s="86" t="n">
        <v>1</v>
      </c>
      <c r="Z4465" s="86" t="n">
        <v>0.9806096722438687</v>
      </c>
      <c r="AA4465" s="86" t="n">
        <v>1</v>
      </c>
      <c r="AB4465" s="86" t="n">
        <v>0.9632738186072538</v>
      </c>
      <c r="AC4465" s="86" t="n">
        <v>0.7578710644677663</v>
      </c>
      <c r="AD4465" s="86" t="n">
        <v>0.7597876662953009</v>
      </c>
      <c r="AE4465" s="86" t="n">
        <v>0.7759440278521694</v>
      </c>
      <c r="AF4465" s="86" t="n">
        <v>0.6714235377026075</v>
      </c>
      <c r="AG4465" s="86" t="n">
        <v>0.6622716640677212</v>
      </c>
      <c r="AH4465" s="86" t="n">
        <v>0.6784850926672038</v>
      </c>
      <c r="AI4465" s="86" t="n">
        <v>0.6902042229145032</v>
      </c>
      <c r="AJ4465" s="86" t="n">
        <v>0.6649918539430645</v>
      </c>
      <c r="AK4465" s="86" t="n">
        <v>0.6835627735837085</v>
      </c>
    </row>
    <row r="4466">
      <c r="A4466" s="86" t="n">
        <v>19</v>
      </c>
      <c r="B4466" s="86" t="n">
        <v>0.7984893210626843</v>
      </c>
      <c r="C4466" s="86" t="n">
        <v>0.77023699399372</v>
      </c>
      <c r="D4466" s="86" t="n">
        <v>0.7852615118259753</v>
      </c>
      <c r="E4466" s="86" t="n">
        <v>0.7758159443552701</v>
      </c>
      <c r="F4466" s="86" t="n">
        <v>0.7541923711877662</v>
      </c>
      <c r="G4466" s="86" t="n">
        <v>0.7737140683928629</v>
      </c>
      <c r="H4466" s="86" t="n">
        <v>0.8316520129569643</v>
      </c>
      <c r="I4466" s="86" t="n">
        <v>0.8244948669325836</v>
      </c>
      <c r="J4466" s="86" t="n">
        <v>0.8311692635504063</v>
      </c>
      <c r="K4466" s="86" t="n">
        <v>0.8304297328687572</v>
      </c>
      <c r="L4466" s="86" t="n">
        <v>0.8143130690773618</v>
      </c>
      <c r="M4466" s="86" t="n">
        <v>0.8111513449600947</v>
      </c>
      <c r="N4466" s="86" t="n">
        <v>0.897102731394449</v>
      </c>
      <c r="O4466" s="86" t="n">
        <v>0.8703476881106812</v>
      </c>
      <c r="P4466" s="86" t="n">
        <v>0.8778654145453584</v>
      </c>
      <c r="Q4466" s="86" t="n">
        <v>0.9681004834770472</v>
      </c>
      <c r="R4466" s="86" t="n">
        <v>1</v>
      </c>
      <c r="S4466" s="86" t="n">
        <v>0.9691788640572281</v>
      </c>
      <c r="T4466" s="86" t="n">
        <v>0.9901434053726522</v>
      </c>
      <c r="U4466" s="86" t="n">
        <v>0.9808736034554552</v>
      </c>
      <c r="V4466" s="86" t="n">
        <v>0.9767902469040844</v>
      </c>
      <c r="W4466" s="86" t="n">
        <v>0.9310684796450726</v>
      </c>
      <c r="X4466" s="86" t="n">
        <v>0.9441710867015349</v>
      </c>
      <c r="Y4466" s="86" t="n">
        <v>0.9276062566538366</v>
      </c>
      <c r="Z4466" s="86" t="n">
        <v>0.9074490029796011</v>
      </c>
      <c r="AA4466" s="86" t="n">
        <v>0.9628821613221359</v>
      </c>
      <c r="AB4466" s="86" t="n">
        <v>0.9411719822981843</v>
      </c>
      <c r="AC4466" s="86" t="n">
        <v>0.8446401799100451</v>
      </c>
      <c r="AD4466" s="86" t="n">
        <v>0.8451798938331475</v>
      </c>
      <c r="AE4466" s="86" t="n">
        <v>0.8478173540439208</v>
      </c>
      <c r="AF4466" s="86" t="n">
        <v>0.7763389711064128</v>
      </c>
      <c r="AG4466" s="86" t="n">
        <v>0.768350412118512</v>
      </c>
      <c r="AH4466" s="86" t="n">
        <v>0.7836710026476345</v>
      </c>
      <c r="AI4466" s="86" t="n">
        <v>0.7894600207684319</v>
      </c>
      <c r="AJ4466" s="86" t="n">
        <v>0.7724700585769892</v>
      </c>
      <c r="AK4466" s="86" t="n">
        <v>0.7896973926283068</v>
      </c>
    </row>
    <row r="4467">
      <c r="A4467" s="86" t="n">
        <v>20</v>
      </c>
      <c r="B4467" s="86" t="n">
        <v>0.8757596805000868</v>
      </c>
      <c r="C4467" s="86" t="n">
        <v>0.8610608054408299</v>
      </c>
      <c r="D4467" s="86" t="n">
        <v>0.865907123509536</v>
      </c>
      <c r="E4467" s="86" t="n">
        <v>0.8577670768682004</v>
      </c>
      <c r="F4467" s="86" t="n">
        <v>0.8459466504474761</v>
      </c>
      <c r="G4467" s="86" t="n">
        <v>0.8507273476373088</v>
      </c>
      <c r="H4467" s="86" t="n">
        <v>0.9128181397501157</v>
      </c>
      <c r="I4467" s="86" t="n">
        <v>0.9267377231413062</v>
      </c>
      <c r="J4467" s="86" t="n">
        <v>0.9293514449327475</v>
      </c>
      <c r="K4467" s="86" t="n">
        <v>0.9207540427052624</v>
      </c>
      <c r="L4467" s="86" t="n">
        <v>0.9123995362711511</v>
      </c>
      <c r="M4467" s="86" t="n">
        <v>0.914905409399941</v>
      </c>
      <c r="N4467" s="86" t="n">
        <v>0.8336835121088136</v>
      </c>
      <c r="O4467" s="86" t="n">
        <v>0.9279570191799126</v>
      </c>
      <c r="P4467" s="86" t="n">
        <v>0.9333667466828457</v>
      </c>
      <c r="Q4467" s="86" t="n">
        <v>0.892089916762199</v>
      </c>
      <c r="R4467" s="86" t="n">
        <v>0.9690064360418345</v>
      </c>
      <c r="S4467" s="86" t="n">
        <v>0.9208289997716952</v>
      </c>
      <c r="T4467" s="86" t="n">
        <v>0.9367400525146437</v>
      </c>
      <c r="U4467" s="86" t="n">
        <v>0.9307920868945366</v>
      </c>
      <c r="V4467" s="86" t="n">
        <v>0.9396392585185755</v>
      </c>
      <c r="W4467" s="86" t="n">
        <v>0.8681345766750197</v>
      </c>
      <c r="X4467" s="86" t="n">
        <v>0.8930560575993861</v>
      </c>
      <c r="Y4467" s="86" t="n">
        <v>0.8774383752354435</v>
      </c>
      <c r="Z4467" s="86" t="n">
        <v>0.8666972266788906</v>
      </c>
      <c r="AA4467" s="86" t="n">
        <v>0.9653825847005966</v>
      </c>
      <c r="AB4467" s="86" t="n">
        <v>0.9456737372195944</v>
      </c>
      <c r="AC4467" s="86" t="n">
        <v>0.9553035982008997</v>
      </c>
      <c r="AD4467" s="86" t="n">
        <v>0.9550429254865981</v>
      </c>
      <c r="AE4467" s="86" t="n">
        <v>0.9541376539903589</v>
      </c>
      <c r="AF4467" s="86" t="n">
        <v>0.8631959126145172</v>
      </c>
      <c r="AG4467" s="86" t="n">
        <v>0.8581532635330809</v>
      </c>
      <c r="AH4467" s="86" t="n">
        <v>0.8626395763784965</v>
      </c>
      <c r="AI4467" s="86" t="n">
        <v>0.8740048459674628</v>
      </c>
      <c r="AJ4467" s="86" t="n">
        <v>0.8643526061163826</v>
      </c>
      <c r="AK4467" s="86" t="n">
        <v>0.8695996954894374</v>
      </c>
    </row>
    <row r="4468">
      <c r="A4468" s="86" t="n">
        <v>21</v>
      </c>
      <c r="B4468" s="86" t="n">
        <v>0.9751693002257336</v>
      </c>
      <c r="C4468" s="86" t="n">
        <v>0.9751670944458194</v>
      </c>
      <c r="D4468" s="86" t="n">
        <v>0.9724386361732428</v>
      </c>
      <c r="E4468" s="86" t="n">
        <v>0.9619225967540573</v>
      </c>
      <c r="F4468" s="86" t="n">
        <v>0.9582790280070671</v>
      </c>
      <c r="G4468" s="86" t="n">
        <v>0.9590213291921531</v>
      </c>
      <c r="H4468" s="86" t="n">
        <v>0.996298010180472</v>
      </c>
      <c r="I4468" s="86" t="n">
        <v>1</v>
      </c>
      <c r="J4468" s="86" t="n">
        <v>1</v>
      </c>
      <c r="K4468" s="86" t="n">
        <v>1</v>
      </c>
      <c r="L4468" s="86" t="n">
        <v>1</v>
      </c>
      <c r="M4468" s="86" t="n">
        <v>1</v>
      </c>
      <c r="N4468" s="86" t="n">
        <v>0.8102952559991153</v>
      </c>
      <c r="O4468" s="86" t="n">
        <v>1</v>
      </c>
      <c r="P4468" s="86" t="n">
        <v>1</v>
      </c>
      <c r="Q4468" s="86" t="n">
        <v>0.8511688182225987</v>
      </c>
      <c r="R4468" s="86" t="n">
        <v>0.9797365245374097</v>
      </c>
      <c r="S4468" s="86" t="n">
        <v>0.9021333806854214</v>
      </c>
      <c r="T4468" s="86" t="n">
        <v>0.9057564128458899</v>
      </c>
      <c r="U4468" s="86" t="n">
        <v>0.9093437034632187</v>
      </c>
      <c r="V4468" s="86" t="n">
        <v>0.923640489193139</v>
      </c>
      <c r="W4468" s="86" t="n">
        <v>0.8241383559955633</v>
      </c>
      <c r="X4468" s="86" t="n">
        <v>0.8574474206422391</v>
      </c>
      <c r="Y4468" s="86" t="n">
        <v>0.8406191139136846</v>
      </c>
      <c r="Z4468" s="86" t="n">
        <v>0.826037130414852</v>
      </c>
      <c r="AA4468" s="86" t="n">
        <v>0.9554008148790135</v>
      </c>
      <c r="AB4468" s="86" t="n">
        <v>0.9501246248537567</v>
      </c>
      <c r="AC4468" s="86" t="n">
        <v>1</v>
      </c>
      <c r="AD4468" s="86" t="n">
        <v>1</v>
      </c>
      <c r="AE4468" s="86" t="n">
        <v>1</v>
      </c>
      <c r="AF4468" s="86" t="n">
        <v>0.9709302325581395</v>
      </c>
      <c r="AG4468" s="86" t="n">
        <v>0.9718478503007351</v>
      </c>
      <c r="AH4468" s="86" t="n">
        <v>0.9706745711983424</v>
      </c>
      <c r="AI4468" s="86" t="n">
        <v>0.9816545517480098</v>
      </c>
      <c r="AJ4468" s="86" t="n">
        <v>0.9797778800353202</v>
      </c>
      <c r="AK4468" s="86" t="n">
        <v>0.9768762291441985</v>
      </c>
    </row>
    <row r="4469">
      <c r="A4469" s="86" t="n">
        <v>22</v>
      </c>
      <c r="B4469" s="86" t="n">
        <v>1</v>
      </c>
      <c r="C4469" s="86" t="n">
        <v>1</v>
      </c>
      <c r="D4469" s="86" t="n">
        <v>1</v>
      </c>
      <c r="E4469" s="86" t="n">
        <v>1</v>
      </c>
      <c r="F4469" s="86" t="n">
        <v>1</v>
      </c>
      <c r="G4469" s="86" t="n">
        <v>1</v>
      </c>
      <c r="H4469" s="86" t="n">
        <v>1</v>
      </c>
      <c r="I4469" s="86" t="n">
        <v>0.9336297652520756</v>
      </c>
      <c r="J4469" s="86" t="n">
        <v>0.9521241177253963</v>
      </c>
      <c r="K4469" s="86" t="n">
        <v>0.9234342892879479</v>
      </c>
      <c r="L4469" s="86" t="n">
        <v>0.9167241985697354</v>
      </c>
      <c r="M4469" s="86" t="n">
        <v>0.9368903340230565</v>
      </c>
      <c r="N4469" s="86" t="n">
        <v>0.6673117328320248</v>
      </c>
      <c r="O4469" s="86" t="n">
        <v>0.9073295660162013</v>
      </c>
      <c r="P4469" s="86" t="n">
        <v>0.897385845049988</v>
      </c>
      <c r="Q4469" s="86" t="n">
        <v>0.7177889647610027</v>
      </c>
      <c r="R4469" s="86" t="n">
        <v>0.8321802091713598</v>
      </c>
      <c r="S4469" s="86" t="n">
        <v>0.753786053118896</v>
      </c>
      <c r="T4469" s="86" t="n">
        <v>0.7869117350030297</v>
      </c>
      <c r="U4469" s="86" t="n">
        <v>0.7725017467834483</v>
      </c>
      <c r="V4469" s="86" t="n">
        <v>0.7912660564571957</v>
      </c>
      <c r="W4469" s="86" t="n">
        <v>0.6988456640512674</v>
      </c>
      <c r="X4469" s="86" t="n">
        <v>0.7167317069572209</v>
      </c>
      <c r="Y4469" s="86" t="n">
        <v>0.7191057243469002</v>
      </c>
      <c r="Z4469" s="86" t="n">
        <v>0.6931927572771028</v>
      </c>
      <c r="AA4469" s="86" t="n">
        <v>0.8122092386161003</v>
      </c>
      <c r="AB4469" s="86" t="n">
        <v>0.8244315580650085</v>
      </c>
      <c r="AC4469" s="86" t="n">
        <v>0.8905547226386807</v>
      </c>
      <c r="AD4469" s="86" t="n">
        <v>0.8805426305786748</v>
      </c>
      <c r="AE4469" s="86" t="n">
        <v>0.9101834493840386</v>
      </c>
      <c r="AF4469" s="86" t="n">
        <v>1</v>
      </c>
      <c r="AG4469" s="86" t="n">
        <v>1</v>
      </c>
      <c r="AH4469" s="86" t="n">
        <v>1</v>
      </c>
      <c r="AI4469" s="86" t="n">
        <v>1</v>
      </c>
      <c r="AJ4469" s="86" t="n">
        <v>1</v>
      </c>
      <c r="AK4469" s="86" t="n">
        <v>1</v>
      </c>
    </row>
    <row r="4470">
      <c r="A4470" s="86" t="n">
        <v>23</v>
      </c>
      <c r="B4470" s="86" t="n">
        <v>0.9093592637610696</v>
      </c>
      <c r="C4470" s="86" t="n">
        <v>0.8780373405599778</v>
      </c>
      <c r="D4470" s="86" t="n">
        <v>0.9162547820502082</v>
      </c>
      <c r="E4470" s="86" t="n">
        <v>0.9008382379168896</v>
      </c>
      <c r="F4470" s="86" t="n">
        <v>0.8878413994844615</v>
      </c>
      <c r="G4470" s="86" t="n">
        <v>0.919183595854594</v>
      </c>
      <c r="H4470" s="86" t="n">
        <v>0.8944007403979639</v>
      </c>
      <c r="I4470" s="86" t="n">
        <v>0.7940364872817625</v>
      </c>
      <c r="J4470" s="86" t="n">
        <v>0.813190837661473</v>
      </c>
      <c r="K4470" s="86" t="n">
        <v>0.783436076119003</v>
      </c>
      <c r="L4470" s="86" t="n">
        <v>0.7651395745678593</v>
      </c>
      <c r="M4470" s="86" t="n">
        <v>0.795447827372155</v>
      </c>
      <c r="N4470" s="86" t="n">
        <v>0.5168085812230454</v>
      </c>
      <c r="O4470" s="86" t="n">
        <v>0.7382456921749299</v>
      </c>
      <c r="P4470" s="86" t="n">
        <v>0.7510881321058323</v>
      </c>
      <c r="Q4470" s="86" t="n">
        <v>0.548073568259981</v>
      </c>
      <c r="R4470" s="86" t="n">
        <v>0.6323310539018503</v>
      </c>
      <c r="S4470" s="86" t="n">
        <v>0.5663225184546308</v>
      </c>
      <c r="T4470" s="86" t="n">
        <v>0.6502524742476269</v>
      </c>
      <c r="U4470" s="86" t="n">
        <v>0.6002371390863087</v>
      </c>
      <c r="V4470" s="86" t="n">
        <v>0.6080878393969696</v>
      </c>
      <c r="W4470" s="86" t="n">
        <v>0.5452491475988991</v>
      </c>
      <c r="X4470" s="86" t="n">
        <v>0.5445310828655104</v>
      </c>
      <c r="Y4470" s="86" t="n">
        <v>0.5564163459176152</v>
      </c>
      <c r="Z4470" s="86" t="n">
        <v>0.549575979830392</v>
      </c>
      <c r="AA4470" s="86" t="n">
        <v>0.6414532341133459</v>
      </c>
      <c r="AB4470" s="86" t="n">
        <v>0.6492700544279973</v>
      </c>
      <c r="AC4470" s="86" t="n">
        <v>0.7476574212893555</v>
      </c>
      <c r="AD4470" s="86" t="n">
        <v>0.7243856084933481</v>
      </c>
      <c r="AE4470" s="86" t="n">
        <v>0.7379485806106054</v>
      </c>
      <c r="AF4470" s="86" t="n">
        <v>0.8979915433403804</v>
      </c>
      <c r="AG4470" s="86" t="n">
        <v>0.8751949209177992</v>
      </c>
      <c r="AH4470" s="86" t="n">
        <v>0.9140094393921954</v>
      </c>
      <c r="AI4470" s="86" t="n">
        <v>0.877552786431291</v>
      </c>
      <c r="AJ4470" s="86" t="n">
        <v>0.8691780566368598</v>
      </c>
      <c r="AK4470" s="86" t="n">
        <v>0.9090909090909089</v>
      </c>
    </row>
    <row r="4471">
      <c r="A4471" s="86" t="n">
        <v>24</v>
      </c>
      <c r="B4471" s="86" t="n">
        <v>0.7692307692307691</v>
      </c>
      <c r="C4471" s="86" t="n">
        <v>0.740961265357706</v>
      </c>
      <c r="D4471" s="86" t="n">
        <v>0.7571695847644578</v>
      </c>
      <c r="E4471" s="86" t="n">
        <v>0.7606563224540753</v>
      </c>
      <c r="F4471" s="86" t="n">
        <v>0.7498189822457787</v>
      </c>
      <c r="G4471" s="86" t="n">
        <v>0.76376255823535</v>
      </c>
      <c r="H4471" s="86" t="n">
        <v>0.736140675613142</v>
      </c>
      <c r="I4471" s="86" t="n">
        <v>0.6202445563329626</v>
      </c>
      <c r="J4471" s="86" t="n">
        <v>0.6483553069649755</v>
      </c>
      <c r="K4471" s="86" t="n">
        <v>0.6211024747610114</v>
      </c>
      <c r="L4471" s="86" t="n">
        <v>0.5873594810405242</v>
      </c>
      <c r="M4471" s="86" t="n">
        <v>0.6248522021874077</v>
      </c>
      <c r="N4471" s="86" t="n">
        <v>0.3704522835342255</v>
      </c>
      <c r="O4471" s="86" t="n">
        <v>0.5511928291067004</v>
      </c>
      <c r="P4471" s="86" t="n">
        <v>0.7353926508217045</v>
      </c>
      <c r="Q4471" s="86" t="n">
        <v>0.3895728455365597</v>
      </c>
      <c r="R4471" s="86" t="n">
        <v>0.443946098149638</v>
      </c>
      <c r="S4471" s="86" t="n">
        <v>0.3955759620506836</v>
      </c>
      <c r="T4471" s="86" t="n">
        <v>0.5190466572409614</v>
      </c>
      <c r="U4471" s="86" t="n">
        <v>0.4283889363323901</v>
      </c>
      <c r="V4471" s="86" t="n">
        <v>0.4382162910545344</v>
      </c>
      <c r="W4471" s="86" t="n">
        <v>0.4217228772131619</v>
      </c>
      <c r="X4471" s="86" t="n">
        <v>0.3901605966493799</v>
      </c>
      <c r="Y4471" s="86" t="n">
        <v>0.4072885103595119</v>
      </c>
      <c r="Z4471" s="86" t="n">
        <v>0.3904194361677744</v>
      </c>
      <c r="AA4471" s="86" t="n">
        <v>0.4558241933395096</v>
      </c>
      <c r="AB4471" s="86" t="n">
        <v>0.4560506638180987</v>
      </c>
      <c r="AC4471" s="86" t="n">
        <v>0.5606259370314843</v>
      </c>
      <c r="AD4471" s="86" t="n">
        <v>0.5352644341044629</v>
      </c>
      <c r="AE4471" s="86" t="n">
        <v>0.5666845206213177</v>
      </c>
      <c r="AF4471" s="86" t="n">
        <v>0.7594256518675122</v>
      </c>
      <c r="AG4471" s="86" t="n">
        <v>0.7316635108041881</v>
      </c>
      <c r="AH4471" s="86" t="n">
        <v>0.7505180154253482</v>
      </c>
      <c r="AI4471" s="86" t="n">
        <v>0.7468847352024922</v>
      </c>
      <c r="AJ4471" s="86" t="n">
        <v>0.7289041998830946</v>
      </c>
      <c r="AK4471" s="86" t="n">
        <v>0.7430374928630337</v>
      </c>
    </row>
    <row r="4481">
      <c r="A4481" s="86" t="inlineStr">
        <is>
          <t>RefgChg-Res-StdForMsr-b-cDXGF-SFm1985-CZ01</t>
        </is>
      </c>
      <c r="B4481" s="85" t="n"/>
      <c r="C4481" s="85" t="n"/>
      <c r="D4481" s="85" t="n">
        <v>2015</v>
      </c>
      <c r="E4481" s="85" t="n"/>
      <c r="F4481" s="86" t="inlineStr">
        <is>
          <t>Source Annual kWh:</t>
        </is>
      </c>
      <c r="G4481" s="151" t="n">
        <v>16722.19800000005</v>
      </c>
      <c r="H4481" s="85" t="inlineStr">
        <is>
          <t>DEER</t>
        </is>
      </c>
      <c r="I4481" s="85" t="n"/>
      <c r="J4481" s="85" t="n"/>
      <c r="K4481" s="85" t="inlineStr">
        <is>
          <t>PDAF</t>
        </is>
      </c>
      <c r="L4481" s="85" t="inlineStr">
        <is>
          <t>Monthly</t>
        </is>
      </c>
      <c r="M4481" s="85" t="n"/>
      <c r="N4481" s="85" t="n"/>
      <c r="O4481" s="85" t="n"/>
      <c r="P4481" s="85" t="n"/>
      <c r="Q4481" s="85" t="n"/>
      <c r="R4481" s="85" t="n"/>
      <c r="S4481" s="85" t="n"/>
      <c r="T4481" s="108" t="n"/>
      <c r="U4481" s="85" t="n"/>
      <c r="V4481" s="85" t="n"/>
      <c r="W4481" s="85" t="n"/>
      <c r="X4481" s="85" t="n"/>
      <c r="Y4481" s="85" t="n"/>
      <c r="Z4481" s="85" t="n"/>
      <c r="AA4481" s="85" t="n"/>
      <c r="AB4481" s="85" t="n"/>
      <c r="AC4481" s="85" t="n"/>
      <c r="AD4481" s="85" t="n"/>
      <c r="AE4481" s="85" t="n"/>
      <c r="AF4481" s="85" t="n"/>
      <c r="AG4481" s="85" t="n"/>
      <c r="AH4481" s="85" t="n"/>
      <c r="AI4481" s="85" t="n"/>
      <c r="AJ4481" s="85" t="n"/>
      <c r="AK4481" s="85" t="n"/>
    </row>
    <row r="4482">
      <c r="A4482" s="85" t="n">
        <v>113</v>
      </c>
      <c r="B4482" s="86" t="inlineStr">
        <is>
          <t>RefgChg-Res-StdForMsr-b-20-MM</t>
        </is>
      </c>
      <c r="C4482" s="85" t="n"/>
      <c r="D4482" s="85" t="n"/>
      <c r="E4482" s="85" t="n"/>
      <c r="F4482" s="85" t="inlineStr">
        <is>
          <t>Source Sample Size:</t>
        </is>
      </c>
      <c r="G4482" s="85" t="n">
        <v>0</v>
      </c>
      <c r="H4482" s="85" t="inlineStr">
        <is>
          <t>DEER</t>
        </is>
      </c>
      <c r="I4482" s="85" t="n"/>
      <c r="J4482" s="85" t="n"/>
      <c r="K4482" s="85" t="inlineStr">
        <is>
          <t>WKWE</t>
        </is>
      </c>
      <c r="L4482" s="85" t="inlineStr">
        <is>
          <t>Monthly</t>
        </is>
      </c>
      <c r="M4482" s="85" t="n"/>
      <c r="N4482" s="85" t="inlineStr">
        <is>
          <t>Weekend Peak3</t>
        </is>
      </c>
      <c r="O4482" s="85" t="n"/>
      <c r="P4482" s="85" t="n"/>
      <c r="Q4482" s="85" t="n"/>
      <c r="R4482" s="85" t="n"/>
      <c r="S4482" s="85" t="n"/>
      <c r="T4482" s="85" t="n"/>
      <c r="U4482" s="85" t="n"/>
      <c r="V4482" s="85" t="n"/>
      <c r="W4482" s="85" t="n"/>
      <c r="X4482" s="85" t="n"/>
      <c r="Y4482" s="85" t="n"/>
      <c r="Z4482" s="85" t="n"/>
      <c r="AA4482" s="85" t="n"/>
      <c r="AB4482" s="85" t="n"/>
      <c r="AC4482" s="85" t="n"/>
      <c r="AD4482" s="85" t="n"/>
      <c r="AE4482" s="85" t="n"/>
      <c r="AF4482" s="85" t="n"/>
      <c r="AG4482" s="85" t="n"/>
      <c r="AH4482" s="85" t="n"/>
      <c r="AI4482" s="85" t="n"/>
      <c r="AJ4482" s="85" t="n"/>
      <c r="AK4482" s="85" t="n"/>
    </row>
    <row r="4483">
      <c r="A4483" s="86" t="n"/>
      <c r="B4483" s="86" t="n">
        <v>1</v>
      </c>
      <c r="C4483" s="86" t="inlineStr">
        <is>
          <t>JANUARY</t>
        </is>
      </c>
      <c r="D4483" s="86" t="inlineStr">
        <is>
          <t>JAN</t>
        </is>
      </c>
      <c r="E4483" s="86" t="n">
        <v>2</v>
      </c>
      <c r="F4483" s="86" t="inlineStr">
        <is>
          <t>FEBRUARY</t>
        </is>
      </c>
      <c r="G4483" s="86" t="inlineStr">
        <is>
          <t>FEB</t>
        </is>
      </c>
      <c r="H4483" s="86" t="n">
        <v>3</v>
      </c>
      <c r="I4483" s="86" t="inlineStr">
        <is>
          <t>MARCH</t>
        </is>
      </c>
      <c r="J4483" s="86" t="inlineStr">
        <is>
          <t>MAR</t>
        </is>
      </c>
      <c r="K4483" s="86" t="n">
        <v>4</v>
      </c>
      <c r="L4483" s="86" t="inlineStr">
        <is>
          <t>APRIL</t>
        </is>
      </c>
      <c r="M4483" s="86" t="inlineStr">
        <is>
          <t>APR</t>
        </is>
      </c>
      <c r="N4483" s="86" t="n">
        <v>5</v>
      </c>
      <c r="O4483" s="86" t="inlineStr">
        <is>
          <t>MAY</t>
        </is>
      </c>
      <c r="P4483" s="86" t="inlineStr">
        <is>
          <t>MAY</t>
        </is>
      </c>
      <c r="Q4483" s="86" t="n">
        <v>6</v>
      </c>
      <c r="R4483" s="86" t="inlineStr">
        <is>
          <t>JUNE</t>
        </is>
      </c>
      <c r="S4483" s="86" t="inlineStr">
        <is>
          <t>JUN</t>
        </is>
      </c>
      <c r="T4483" s="86" t="n">
        <v>7</v>
      </c>
      <c r="U4483" s="86" t="inlineStr">
        <is>
          <t>JULY</t>
        </is>
      </c>
      <c r="V4483" s="86" t="inlineStr">
        <is>
          <t>JUL</t>
        </is>
      </c>
      <c r="W4483" s="86" t="n">
        <v>8</v>
      </c>
      <c r="X4483" s="86" t="inlineStr">
        <is>
          <t>AUGUST</t>
        </is>
      </c>
      <c r="Y4483" s="86" t="inlineStr">
        <is>
          <t>AUG</t>
        </is>
      </c>
      <c r="Z4483" s="86" t="n">
        <v>9</v>
      </c>
      <c r="AA4483" s="86" t="inlineStr">
        <is>
          <t>SEPTEMBER</t>
        </is>
      </c>
      <c r="AB4483" s="86" t="inlineStr">
        <is>
          <t>SEP</t>
        </is>
      </c>
      <c r="AC4483" s="86" t="n">
        <v>10</v>
      </c>
      <c r="AD4483" s="86" t="inlineStr">
        <is>
          <t>OCTOBER</t>
        </is>
      </c>
      <c r="AE4483" s="86" t="inlineStr">
        <is>
          <t>OCT</t>
        </is>
      </c>
      <c r="AF4483" s="86" t="n">
        <v>11</v>
      </c>
      <c r="AG4483" s="86" t="inlineStr">
        <is>
          <t>NOVEMBER</t>
        </is>
      </c>
      <c r="AH4483" s="86" t="inlineStr">
        <is>
          <t>NOV</t>
        </is>
      </c>
      <c r="AI4483" s="86" t="n">
        <v>12</v>
      </c>
      <c r="AJ4483" s="86" t="inlineStr">
        <is>
          <t>DECEMBER</t>
        </is>
      </c>
      <c r="AK4483" s="86" t="inlineStr">
        <is>
          <t>DEC</t>
        </is>
      </c>
    </row>
    <row r="4484">
      <c r="A4484" s="85" t="n"/>
      <c r="B4484" s="86" t="n">
        <v>31</v>
      </c>
      <c r="C4484" s="85" t="n"/>
      <c r="D4484" s="85" t="n"/>
      <c r="E4484" s="86" t="n">
        <v>28</v>
      </c>
      <c r="F4484" s="85" t="n"/>
      <c r="G4484" s="85" t="n"/>
      <c r="H4484" s="86" t="n">
        <v>31</v>
      </c>
      <c r="I4484" s="85" t="n"/>
      <c r="J4484" s="85" t="n"/>
      <c r="K4484" s="86" t="n">
        <v>30</v>
      </c>
      <c r="L4484" s="85" t="n"/>
      <c r="M4484" s="85" t="n"/>
      <c r="N4484" s="86" t="n">
        <v>31</v>
      </c>
      <c r="O4484" s="85" t="n"/>
      <c r="P4484" s="85" t="n"/>
      <c r="Q4484" s="86" t="n">
        <v>30</v>
      </c>
      <c r="R4484" s="85" t="n"/>
      <c r="S4484" s="85" t="n"/>
      <c r="T4484" s="86" t="n">
        <v>31</v>
      </c>
      <c r="U4484" s="85" t="n"/>
      <c r="V4484" s="85" t="n"/>
      <c r="W4484" s="86" t="n">
        <v>31</v>
      </c>
      <c r="X4484" s="85" t="n"/>
      <c r="Y4484" s="85" t="n"/>
      <c r="Z4484" s="86" t="n">
        <v>30</v>
      </c>
      <c r="AA4484" s="85" t="n"/>
      <c r="AB4484" s="85" t="n"/>
      <c r="AC4484" s="86" t="n">
        <v>31</v>
      </c>
      <c r="AD4484" s="85" t="n"/>
      <c r="AE4484" s="85" t="n"/>
      <c r="AF4484" s="86" t="n">
        <v>30</v>
      </c>
      <c r="AG4484" s="85" t="n"/>
      <c r="AH4484" s="85" t="n"/>
      <c r="AI4484" s="86" t="n">
        <v>31</v>
      </c>
      <c r="AJ4484" s="85" t="n"/>
      <c r="AK4484" s="85" t="n"/>
    </row>
    <row r="4485">
      <c r="A4485" s="86" t="inlineStr">
        <is>
          <t>RATIOS</t>
        </is>
      </c>
      <c r="B4485" s="86" t="inlineStr">
        <is>
          <t>E.BKDWN</t>
        </is>
      </c>
      <c r="C4485" s="86" t="inlineStr">
        <is>
          <t>PEAK/AVG</t>
        </is>
      </c>
      <c r="D4485" s="86" t="inlineStr">
        <is>
          <t>END/AVG</t>
        </is>
      </c>
      <c r="E4485" s="86" t="inlineStr">
        <is>
          <t>E.BKDWN</t>
        </is>
      </c>
      <c r="F4485" s="86" t="inlineStr">
        <is>
          <t>PEAK/AVG</t>
        </is>
      </c>
      <c r="G4485" s="86" t="inlineStr">
        <is>
          <t>END/AVG</t>
        </is>
      </c>
      <c r="H4485" s="86" t="inlineStr">
        <is>
          <t>E.BKDWN</t>
        </is>
      </c>
      <c r="I4485" s="86" t="inlineStr">
        <is>
          <t>PEAK/AVG</t>
        </is>
      </c>
      <c r="J4485" s="86" t="inlineStr">
        <is>
          <t>END/AVG</t>
        </is>
      </c>
      <c r="K4485" s="86" t="inlineStr">
        <is>
          <t>E.BKDWN</t>
        </is>
      </c>
      <c r="L4485" s="86" t="inlineStr">
        <is>
          <t>PEAK/AVG</t>
        </is>
      </c>
      <c r="M4485" s="86" t="inlineStr">
        <is>
          <t>END/AVG</t>
        </is>
      </c>
      <c r="N4485" s="86" t="inlineStr">
        <is>
          <t>E.BKDWN</t>
        </is>
      </c>
      <c r="O4485" s="86" t="inlineStr">
        <is>
          <t>PEAK/AVG</t>
        </is>
      </c>
      <c r="P4485" s="86" t="inlineStr">
        <is>
          <t>END/AVG</t>
        </is>
      </c>
      <c r="Q4485" s="86" t="inlineStr">
        <is>
          <t>E.BKDWN</t>
        </is>
      </c>
      <c r="R4485" s="86" t="inlineStr">
        <is>
          <t>PEAK/AVG</t>
        </is>
      </c>
      <c r="S4485" s="86" t="inlineStr">
        <is>
          <t>END/AVG</t>
        </is>
      </c>
      <c r="T4485" s="86" t="inlineStr">
        <is>
          <t>E.BKDWN</t>
        </is>
      </c>
      <c r="U4485" s="86" t="inlineStr">
        <is>
          <t>PEAK/AVG</t>
        </is>
      </c>
      <c r="V4485" s="86" t="inlineStr">
        <is>
          <t>END/AVG</t>
        </is>
      </c>
      <c r="W4485" s="86" t="inlineStr">
        <is>
          <t>E.BKDWN</t>
        </is>
      </c>
      <c r="X4485" s="86" t="inlineStr">
        <is>
          <t>PEAK/AVG</t>
        </is>
      </c>
      <c r="Y4485" s="86" t="inlineStr">
        <is>
          <t>END/AVG</t>
        </is>
      </c>
      <c r="Z4485" s="86" t="inlineStr">
        <is>
          <t>E.BKDWN</t>
        </is>
      </c>
      <c r="AA4485" s="86" t="inlineStr">
        <is>
          <t>PEAK/AVG</t>
        </is>
      </c>
      <c r="AB4485" s="86" t="inlineStr">
        <is>
          <t>END/AVG</t>
        </is>
      </c>
      <c r="AC4485" s="86" t="inlineStr">
        <is>
          <t>E.BKDWN</t>
        </is>
      </c>
      <c r="AD4485" s="86" t="inlineStr">
        <is>
          <t>PEAK/AVG</t>
        </is>
      </c>
      <c r="AE4485" s="86" t="inlineStr">
        <is>
          <t>END/AVG</t>
        </is>
      </c>
      <c r="AF4485" s="86" t="inlineStr">
        <is>
          <t>E.BKDWN</t>
        </is>
      </c>
      <c r="AG4485" s="86" t="inlineStr">
        <is>
          <t>PEAK/AVG</t>
        </is>
      </c>
      <c r="AH4485" s="86" t="inlineStr">
        <is>
          <t>END/AVG</t>
        </is>
      </c>
      <c r="AI4485" s="86" t="inlineStr">
        <is>
          <t>E.BKDWN</t>
        </is>
      </c>
      <c r="AJ4485" s="86" t="inlineStr">
        <is>
          <t>PEAK/AVG</t>
        </is>
      </c>
      <c r="AK4485" s="86" t="inlineStr">
        <is>
          <t>END/AVG</t>
        </is>
      </c>
    </row>
    <row r="4486">
      <c r="A4486" s="85" t="n"/>
      <c r="B4486" s="192" t="n">
        <v>0.08656560538642701</v>
      </c>
      <c r="C4486" s="193" t="n">
        <v>1.021966628208973</v>
      </c>
      <c r="D4486" s="193" t="n">
        <v>0.9898464572331807</v>
      </c>
      <c r="E4486" s="192" t="n">
        <v>0.07730257109401878</v>
      </c>
      <c r="F4486" s="193" t="n">
        <v>1.003364897219646</v>
      </c>
      <c r="G4486" s="193" t="n">
        <v>0.9868975120371768</v>
      </c>
      <c r="H4486" s="192" t="n">
        <v>0.08466443862552044</v>
      </c>
      <c r="I4486" s="193" t="n">
        <v>1.005223965529106</v>
      </c>
      <c r="J4486" s="193" t="n">
        <v>0.9902254388704501</v>
      </c>
      <c r="K4486" s="192" t="n">
        <v>0.08095385698359552</v>
      </c>
      <c r="L4486" s="193" t="n">
        <v>1.006904602889781</v>
      </c>
      <c r="M4486" s="193" t="n">
        <v>0.9947028613500487</v>
      </c>
      <c r="N4486" s="192" t="n">
        <v>0.08335721576674569</v>
      </c>
      <c r="O4486" s="193" t="n">
        <v>1.004553112355812</v>
      </c>
      <c r="P4486" s="193" t="n">
        <v>0.9993816478165944</v>
      </c>
      <c r="Q4486" s="192" t="n">
        <v>0.08055071744022987</v>
      </c>
      <c r="R4486" s="193" t="n">
        <v>1.007110457524284</v>
      </c>
      <c r="S4486" s="193" t="n">
        <v>1.001402713465644</v>
      </c>
      <c r="T4486" s="192" t="n">
        <v>0.08376128143922076</v>
      </c>
      <c r="U4486" s="193" t="n">
        <v>1.004380893146665</v>
      </c>
      <c r="V4486" s="193" t="n">
        <v>1.001175372485504</v>
      </c>
      <c r="W4486" s="192" t="n">
        <v>0.08438602099511906</v>
      </c>
      <c r="X4486" s="193" t="n">
        <v>1.004792075151445</v>
      </c>
      <c r="Y4486" s="193" t="n">
        <v>0.9967487050422876</v>
      </c>
      <c r="Z4486" s="192" t="n">
        <v>0.08252594151487393</v>
      </c>
      <c r="AA4486" s="193" t="n">
        <v>1.005797185256934</v>
      </c>
      <c r="AB4486" s="193" t="n">
        <v>0.9921957260817917</v>
      </c>
      <c r="AC4486" s="192" t="n">
        <v>0.08581632307466872</v>
      </c>
      <c r="AD4486" s="193" t="n">
        <v>1.004816579396552</v>
      </c>
      <c r="AE4486" s="193" t="n">
        <v>0.9892100920733155</v>
      </c>
      <c r="AF4486" s="192" t="n">
        <v>0.08346899327751194</v>
      </c>
      <c r="AG4486" s="193" t="n">
        <v>1.005823991505385</v>
      </c>
      <c r="AH4486" s="193" t="n">
        <v>0.9874668045328872</v>
      </c>
      <c r="AI4486" s="192" t="n">
        <v>0.08664703440206842</v>
      </c>
      <c r="AJ4486" s="201" t="n">
        <v>1.01908034976291</v>
      </c>
      <c r="AK4486" s="193" t="n">
        <v>0.9812562871016201</v>
      </c>
      <c r="AM4486">
        <f>A4481</f>
        <v/>
      </c>
      <c r="AN4486" s="83">
        <f>1/($B4486*(1/$B4484)*(1/(5/7+2/7*$D4486))*$B4496/SUM($B4488:$B4511))</f>
        <v/>
      </c>
      <c r="AO4486" s="83">
        <f>1/(B4486*(1/B4484)*(1/(5/7+2/7*D4486)))</f>
        <v/>
      </c>
      <c r="AP4486" s="83" t="n"/>
      <c r="AR4486" s="174">
        <f>CHOOSE(AV$3,C4486,F4486,I4486,L4486,O4486,R4486,U4486,X4486,AA4486,AD4486,AG4486,AJ4486)</f>
        <v/>
      </c>
      <c r="AS4486" s="82" t="n"/>
      <c r="AT4486" s="82" t="n"/>
      <c r="AV4486" s="119">
        <f>AN4486/AR4486</f>
        <v/>
      </c>
      <c r="AW4486" s="172">
        <f>AO4486/AR4486</f>
        <v/>
      </c>
      <c r="AX4486" s="83" t="n"/>
    </row>
    <row r="4487">
      <c r="A4487" s="86" t="inlineStr">
        <is>
          <t>HOUR</t>
        </is>
      </c>
      <c r="B4487" s="86" t="inlineStr">
        <is>
          <t>PEAK</t>
        </is>
      </c>
      <c r="C4487" s="86" t="inlineStr">
        <is>
          <t>AVG</t>
        </is>
      </c>
      <c r="D4487" s="86" t="inlineStr">
        <is>
          <t>END</t>
        </is>
      </c>
      <c r="E4487" s="86" t="inlineStr">
        <is>
          <t>PEAK</t>
        </is>
      </c>
      <c r="F4487" s="86" t="inlineStr">
        <is>
          <t>AVG</t>
        </is>
      </c>
      <c r="G4487" s="86" t="inlineStr">
        <is>
          <t>END</t>
        </is>
      </c>
      <c r="H4487" s="86" t="inlineStr">
        <is>
          <t>PEAK</t>
        </is>
      </c>
      <c r="I4487" s="86" t="inlineStr">
        <is>
          <t>AVG</t>
        </is>
      </c>
      <c r="J4487" s="86" t="inlineStr">
        <is>
          <t>END</t>
        </is>
      </c>
      <c r="K4487" s="86" t="inlineStr">
        <is>
          <t>PEAK</t>
        </is>
      </c>
      <c r="L4487" s="86" t="inlineStr">
        <is>
          <t>AVG</t>
        </is>
      </c>
      <c r="M4487" s="86" t="inlineStr">
        <is>
          <t>END</t>
        </is>
      </c>
      <c r="N4487" s="86" t="inlineStr">
        <is>
          <t>PEAK</t>
        </is>
      </c>
      <c r="O4487" s="86" t="inlineStr">
        <is>
          <t>AVG</t>
        </is>
      </c>
      <c r="P4487" s="86" t="inlineStr">
        <is>
          <t>END</t>
        </is>
      </c>
      <c r="Q4487" s="86" t="inlineStr">
        <is>
          <t>PEAK</t>
        </is>
      </c>
      <c r="R4487" s="86" t="inlineStr">
        <is>
          <t>AVG</t>
        </is>
      </c>
      <c r="S4487" s="86" t="inlineStr">
        <is>
          <t>END</t>
        </is>
      </c>
      <c r="T4487" s="86" t="inlineStr">
        <is>
          <t>PEAK</t>
        </is>
      </c>
      <c r="U4487" s="86" t="inlineStr">
        <is>
          <t>AVG</t>
        </is>
      </c>
      <c r="V4487" s="86" t="inlineStr">
        <is>
          <t>END</t>
        </is>
      </c>
      <c r="W4487" s="86" t="inlineStr">
        <is>
          <t>PEAK</t>
        </is>
      </c>
      <c r="X4487" s="86" t="inlineStr">
        <is>
          <t>AVG</t>
        </is>
      </c>
      <c r="Y4487" s="86" t="inlineStr">
        <is>
          <t>END</t>
        </is>
      </c>
      <c r="Z4487" s="86" t="inlineStr">
        <is>
          <t>PEAK</t>
        </is>
      </c>
      <c r="AA4487" s="86" t="inlineStr">
        <is>
          <t>AVG</t>
        </is>
      </c>
      <c r="AB4487" s="86" t="inlineStr">
        <is>
          <t>END</t>
        </is>
      </c>
      <c r="AC4487" s="86" t="inlineStr">
        <is>
          <t>PEAK</t>
        </is>
      </c>
      <c r="AD4487" s="86" t="inlineStr">
        <is>
          <t>AVG</t>
        </is>
      </c>
      <c r="AE4487" s="86" t="inlineStr">
        <is>
          <t>END</t>
        </is>
      </c>
      <c r="AF4487" s="86" t="inlineStr">
        <is>
          <t>PEAK</t>
        </is>
      </c>
      <c r="AG4487" s="86" t="inlineStr">
        <is>
          <t>AVG</t>
        </is>
      </c>
      <c r="AH4487" s="86" t="inlineStr">
        <is>
          <t>END</t>
        </is>
      </c>
      <c r="AI4487" s="86" t="inlineStr">
        <is>
          <t>PEAK</t>
        </is>
      </c>
      <c r="AJ4487" s="86" t="inlineStr">
        <is>
          <t>AVG</t>
        </is>
      </c>
      <c r="AK4487" s="86" t="inlineStr">
        <is>
          <t>END</t>
        </is>
      </c>
    </row>
    <row r="4488">
      <c r="A4488" s="86" t="n">
        <v>1</v>
      </c>
      <c r="B4488" s="86" t="n">
        <v>0.5416136919315404</v>
      </c>
      <c r="C4488" s="86" t="n">
        <v>0.5054515418502202</v>
      </c>
      <c r="D4488" s="86" t="n">
        <v>0.5633233848843869</v>
      </c>
      <c r="E4488" s="86" t="n">
        <v>0.5081951314130541</v>
      </c>
      <c r="F4488" s="86" t="n">
        <v>0.5083953794772804</v>
      </c>
      <c r="G4488" s="86" t="n">
        <v>0.564207189586565</v>
      </c>
      <c r="H4488" s="86" t="n">
        <v>0.4172380019588638</v>
      </c>
      <c r="I4488" s="86" t="n">
        <v>0.4465065056899292</v>
      </c>
      <c r="J4488" s="86" t="n">
        <v>0.5030426664822625</v>
      </c>
      <c r="K4488" s="86" t="n">
        <v>0.4271728271728272</v>
      </c>
      <c r="L4488" s="86" t="n">
        <v>0.4249380159659973</v>
      </c>
      <c r="M4488" s="86" t="n">
        <v>0.4795576668483763</v>
      </c>
      <c r="N4488" s="86" t="n">
        <v>0.4346559517830236</v>
      </c>
      <c r="O4488" s="86" t="n">
        <v>0.4325372863957491</v>
      </c>
      <c r="P4488" s="86" t="n">
        <v>0.4863601379664207</v>
      </c>
      <c r="Q4488" s="86" t="n">
        <v>0.4550173010380622</v>
      </c>
      <c r="R4488" s="86" t="n">
        <v>0.4365993442261592</v>
      </c>
      <c r="S4488" s="86" t="n">
        <v>0.4891124911563556</v>
      </c>
      <c r="T4488" s="86" t="n">
        <v>0.4551647010980074</v>
      </c>
      <c r="U4488" s="86" t="n">
        <v>0.4367792449984231</v>
      </c>
      <c r="V4488" s="86" t="n">
        <v>0.489673157162726</v>
      </c>
      <c r="W4488" s="86" t="n">
        <v>0.4330019880715705</v>
      </c>
      <c r="X4488" s="86" t="n">
        <v>0.4314673874386515</v>
      </c>
      <c r="Y4488" s="86" t="n">
        <v>0.4857222670556831</v>
      </c>
      <c r="Z4488" s="86" t="n">
        <v>0.4247553816046967</v>
      </c>
      <c r="AA4488" s="86" t="n">
        <v>0.4237616261941837</v>
      </c>
      <c r="AB4488" s="86" t="n">
        <v>0.4799713876967097</v>
      </c>
      <c r="AC4488" s="86" t="n">
        <v>0.4140269301559624</v>
      </c>
      <c r="AD4488" s="86" t="n">
        <v>0.4170358971637791</v>
      </c>
      <c r="AE4488" s="86" t="n">
        <v>0.4728130793864823</v>
      </c>
      <c r="AF4488" s="86" t="n">
        <v>0.5230407983563252</v>
      </c>
      <c r="AG4488" s="86" t="n">
        <v>0.5069254483088009</v>
      </c>
      <c r="AH4488" s="86" t="n">
        <v>0.5590772014475272</v>
      </c>
      <c r="AI4488" s="86" t="n">
        <v>0.5014822606866214</v>
      </c>
      <c r="AJ4488" s="86" t="n">
        <v>0.4994444081312505</v>
      </c>
      <c r="AK4488" s="86" t="n">
        <v>0.556576047024247</v>
      </c>
    </row>
    <row r="4489">
      <c r="A4489" s="86" t="n">
        <v>2</v>
      </c>
      <c r="B4489" s="86" t="n">
        <v>0.4546699266503668</v>
      </c>
      <c r="C4489" s="86" t="n">
        <v>0.4108755506607928</v>
      </c>
      <c r="D4489" s="86" t="n">
        <v>0.4753851255614844</v>
      </c>
      <c r="E4489" s="86" t="n">
        <v>0.4100475220638153</v>
      </c>
      <c r="F4489" s="86" t="n">
        <v>0.410040751294543</v>
      </c>
      <c r="G4489" s="86" t="n">
        <v>0.4685034059486072</v>
      </c>
      <c r="H4489" s="86" t="n">
        <v>0.3720861900097943</v>
      </c>
      <c r="I4489" s="86" t="n">
        <v>0.3876085981155932</v>
      </c>
      <c r="J4489" s="86" t="n">
        <v>0.4292234285319133</v>
      </c>
      <c r="K4489" s="86" t="n">
        <v>0.382017982017982</v>
      </c>
      <c r="L4489" s="86" t="n">
        <v>0.3783069503855271</v>
      </c>
      <c r="M4489" s="86" t="n">
        <v>0.4138306985437272</v>
      </c>
      <c r="N4489" s="86" t="n">
        <v>0.3868407835258664</v>
      </c>
      <c r="O4489" s="86" t="n">
        <v>0.3846386087796629</v>
      </c>
      <c r="P4489" s="86" t="n">
        <v>0.4199994298908241</v>
      </c>
      <c r="Q4489" s="86" t="n">
        <v>0.4008752289843273</v>
      </c>
      <c r="R4489" s="86" t="n">
        <v>0.3882015815722041</v>
      </c>
      <c r="S4489" s="86" t="n">
        <v>0.4224903702539109</v>
      </c>
      <c r="T4489" s="86" t="n">
        <v>0.401179341195608</v>
      </c>
      <c r="U4489" s="86" t="n">
        <v>0.388786046320293</v>
      </c>
      <c r="V4489" s="86" t="n">
        <v>0.4235048678720446</v>
      </c>
      <c r="W4489" s="86" t="n">
        <v>0.3862823061630218</v>
      </c>
      <c r="X4489" s="86" t="n">
        <v>0.3845508215378051</v>
      </c>
      <c r="Y4489" s="86" t="n">
        <v>0.4202619653609783</v>
      </c>
      <c r="Z4489" s="86" t="n">
        <v>0.3792563600782779</v>
      </c>
      <c r="AA4489" s="86" t="n">
        <v>0.3782107935973514</v>
      </c>
      <c r="AB4489" s="86" t="n">
        <v>0.4155937052932762</v>
      </c>
      <c r="AC4489" s="86" t="n">
        <v>0.3702412089508864</v>
      </c>
      <c r="AD4489" s="86" t="n">
        <v>0.3721180122575681</v>
      </c>
      <c r="AE4489" s="86" t="n">
        <v>0.4095398617899882</v>
      </c>
      <c r="AF4489" s="86" t="n">
        <v>0.4305840915761667</v>
      </c>
      <c r="AG4489" s="86" t="n">
        <v>0.4108086202654393</v>
      </c>
      <c r="AH4489" s="86" t="n">
        <v>0.4674004825090471</v>
      </c>
      <c r="AI4489" s="86" t="n">
        <v>0.4149373625322751</v>
      </c>
      <c r="AJ4489" s="86" t="n">
        <v>0.4055559186874959</v>
      </c>
      <c r="AK4489" s="86" t="n">
        <v>0.4675706365640238</v>
      </c>
    </row>
    <row r="4490">
      <c r="A4490" s="86" t="n">
        <v>3</v>
      </c>
      <c r="B4490" s="86" t="n">
        <v>0.4154523227383864</v>
      </c>
      <c r="C4490" s="86" t="n">
        <v>0.3689014317180616</v>
      </c>
      <c r="D4490" s="86" t="n">
        <v>0.4152422296584367</v>
      </c>
      <c r="E4490" s="86" t="n">
        <v>0.366307826592959</v>
      </c>
      <c r="F4490" s="86" t="n">
        <v>0.3661488494653308</v>
      </c>
      <c r="G4490" s="86" t="n">
        <v>0.4053078842651918</v>
      </c>
      <c r="H4490" s="86" t="n">
        <v>0.3516160626836434</v>
      </c>
      <c r="I4490" s="86" t="n">
        <v>0.3610827860940028</v>
      </c>
      <c r="J4490" s="86" t="n">
        <v>0.3935758246317682</v>
      </c>
      <c r="K4490" s="86" t="n">
        <v>0.3676323676323676</v>
      </c>
      <c r="L4490" s="86" t="n">
        <v>0.358758139661608</v>
      </c>
      <c r="M4490" s="86" t="n">
        <v>0.3917140409625418</v>
      </c>
      <c r="N4490" s="86" t="n">
        <v>0.3666499246609743</v>
      </c>
      <c r="O4490" s="86" t="n">
        <v>0.3644405531066964</v>
      </c>
      <c r="P4490" s="86" t="n">
        <v>0.4014423762150452</v>
      </c>
      <c r="Q4490" s="86" t="n">
        <v>0.3821493995522084</v>
      </c>
      <c r="R4490" s="86" t="n">
        <v>0.3681426170335878</v>
      </c>
      <c r="S4490" s="86" t="n">
        <v>0.4056284883263894</v>
      </c>
      <c r="T4490" s="86" t="n">
        <v>0.381862545750305</v>
      </c>
      <c r="U4490" s="86" t="n">
        <v>0.3687386016153141</v>
      </c>
      <c r="V4490" s="86" t="n">
        <v>0.4059109874826147</v>
      </c>
      <c r="W4490" s="86" t="n">
        <v>0.36610337972167</v>
      </c>
      <c r="X4490" s="86" t="n">
        <v>0.3644213670958106</v>
      </c>
      <c r="Y4490" s="86" t="n">
        <v>0.3996213296914767</v>
      </c>
      <c r="Z4490" s="86" t="n">
        <v>0.3589041095890411</v>
      </c>
      <c r="AA4490" s="86" t="n">
        <v>0.3578272519394526</v>
      </c>
      <c r="AB4490" s="86" t="n">
        <v>0.3906601267116289</v>
      </c>
      <c r="AC4490" s="86" t="n">
        <v>0.3498982853821563</v>
      </c>
      <c r="AD4490" s="86" t="n">
        <v>0.3512244302353347</v>
      </c>
      <c r="AE4490" s="86" t="n">
        <v>0.3803135007584695</v>
      </c>
      <c r="AF4490" s="86" t="n">
        <v>0.3867527639174249</v>
      </c>
      <c r="AG4490" s="86" t="n">
        <v>0.366998104004747</v>
      </c>
      <c r="AH4490" s="86" t="n">
        <v>0.4059710494571774</v>
      </c>
      <c r="AI4490" s="86" t="n">
        <v>0.3834751840872143</v>
      </c>
      <c r="AJ4490" s="86" t="n">
        <v>0.3644421204000262</v>
      </c>
      <c r="AK4490" s="86" t="n">
        <v>0.4055173335114555</v>
      </c>
    </row>
    <row r="4491">
      <c r="A4491" s="86" t="n">
        <v>4</v>
      </c>
      <c r="B4491" s="86" t="n">
        <v>0.4</v>
      </c>
      <c r="C4491" s="86" t="n">
        <v>0.3492015418502202</v>
      </c>
      <c r="D4491" s="86" t="n">
        <v>0.3844623315546712</v>
      </c>
      <c r="E4491" s="86" t="n">
        <v>0.3466201144408884</v>
      </c>
      <c r="F4491" s="86" t="n">
        <v>0.3455434016606918</v>
      </c>
      <c r="G4491" s="86" t="n">
        <v>0.3744520132191272</v>
      </c>
      <c r="H4491" s="86" t="n">
        <v>0.3379040156709109</v>
      </c>
      <c r="I4491" s="86" t="n">
        <v>0.3456241247569712</v>
      </c>
      <c r="J4491" s="86" t="n">
        <v>0.3642210082290298</v>
      </c>
      <c r="K4491" s="86" t="n">
        <v>0.3599400599400599</v>
      </c>
      <c r="L4491" s="86" t="n">
        <v>0.3447674577010053</v>
      </c>
      <c r="M4491" s="86" t="n">
        <v>0.3620823923370454</v>
      </c>
      <c r="N4491" s="86" t="n">
        <v>0.3495730788548468</v>
      </c>
      <c r="O4491" s="86" t="n">
        <v>0.3473371173238332</v>
      </c>
      <c r="P4491" s="86" t="n">
        <v>0.3696017787406288</v>
      </c>
      <c r="Q4491" s="86" t="n">
        <v>0.3595562792591084</v>
      </c>
      <c r="R4491" s="86" t="n">
        <v>0.3502328272669661</v>
      </c>
      <c r="S4491" s="86" t="n">
        <v>0.3733590126562377</v>
      </c>
      <c r="T4491" s="86" t="n">
        <v>0.3595973973159821</v>
      </c>
      <c r="U4491" s="86" t="n">
        <v>0.3512279402690363</v>
      </c>
      <c r="V4491" s="86" t="n">
        <v>0.3738873435326843</v>
      </c>
      <c r="W4491" s="86" t="n">
        <v>0.3499005964214711</v>
      </c>
      <c r="X4491" s="86" t="n">
        <v>0.348317803542215</v>
      </c>
      <c r="Y4491" s="86" t="n">
        <v>0.3685827798125271</v>
      </c>
      <c r="Z4491" s="86" t="n">
        <v>0.3446183953033268</v>
      </c>
      <c r="AA4491" s="86" t="n">
        <v>0.3435601756379502</v>
      </c>
      <c r="AB4491" s="86" t="n">
        <v>0.3607875195858029</v>
      </c>
      <c r="AC4491" s="86" t="n">
        <v>0.3376925312409183</v>
      </c>
      <c r="AD4491" s="86" t="n">
        <v>0.3381576503674616</v>
      </c>
      <c r="AE4491" s="86" t="n">
        <v>0.3517613349064554</v>
      </c>
      <c r="AF4491" s="86" t="n">
        <v>0.3669895313570101</v>
      </c>
      <c r="AG4491" s="86" t="n">
        <v>0.3458237448077229</v>
      </c>
      <c r="AH4491" s="86" t="n">
        <v>0.374276236429433</v>
      </c>
      <c r="AI4491" s="86" t="n">
        <v>0.3698957636033279</v>
      </c>
      <c r="AJ4491" s="86" t="n">
        <v>0.3452513236159226</v>
      </c>
      <c r="AK4491" s="86" t="n">
        <v>0.3720526350945161</v>
      </c>
    </row>
    <row r="4492">
      <c r="A4492" s="86" t="n">
        <v>5</v>
      </c>
      <c r="B4492" s="86" t="n">
        <v>0.3891442542787286</v>
      </c>
      <c r="C4492" s="86" t="n">
        <v>0.3385049559471365</v>
      </c>
      <c r="D4492" s="86" t="n">
        <v>0.3609478158632541</v>
      </c>
      <c r="E4492" s="86" t="n">
        <v>0.3394433129667346</v>
      </c>
      <c r="F4492" s="86" t="n">
        <v>0.3343597757146796</v>
      </c>
      <c r="G4492" s="86" t="n">
        <v>0.3464962568287583</v>
      </c>
      <c r="H4492" s="86" t="n">
        <v>0.378256611165524</v>
      </c>
      <c r="I4492" s="86" t="n">
        <v>0.374202934018572</v>
      </c>
      <c r="J4492" s="86" t="n">
        <v>0.3833759767650922</v>
      </c>
      <c r="K4492" s="86" t="n">
        <v>0.4091908091908092</v>
      </c>
      <c r="L4492" s="86" t="n">
        <v>0.3882380186905702</v>
      </c>
      <c r="M4492" s="86" t="n">
        <v>0.3922981076240167</v>
      </c>
      <c r="N4492" s="86" t="n">
        <v>0.3925665494726269</v>
      </c>
      <c r="O4492" s="86" t="n">
        <v>0.3903900730632207</v>
      </c>
      <c r="P4492" s="86" t="n">
        <v>0.396339899090676</v>
      </c>
      <c r="Q4492" s="86" t="n">
        <v>0.3974150213718705</v>
      </c>
      <c r="R4492" s="86" t="n">
        <v>0.3939602678202408</v>
      </c>
      <c r="S4492" s="86" t="n">
        <v>0.3991038440374184</v>
      </c>
      <c r="T4492" s="86" t="n">
        <v>0.3973159821065474</v>
      </c>
      <c r="U4492" s="86" t="n">
        <v>0.3945726548466275</v>
      </c>
      <c r="V4492" s="86" t="n">
        <v>0.4000695410292073</v>
      </c>
      <c r="W4492" s="86" t="n">
        <v>0.3922465208747515</v>
      </c>
      <c r="X4492" s="86" t="n">
        <v>0.390682125328971</v>
      </c>
      <c r="Y4492" s="86" t="n">
        <v>0.3968588987522502</v>
      </c>
      <c r="Z4492" s="86" t="n">
        <v>0.385225048923679</v>
      </c>
      <c r="AA4492" s="86" t="n">
        <v>0.3843132303634808</v>
      </c>
      <c r="AB4492" s="86" t="n">
        <v>0.391511683357177</v>
      </c>
      <c r="AC4492" s="86" t="n">
        <v>0.3770221834737964</v>
      </c>
      <c r="AD4492" s="86" t="n">
        <v>0.3773447242047174</v>
      </c>
      <c r="AE4492" s="86" t="n">
        <v>0.3853699646047531</v>
      </c>
      <c r="AF4492" s="86" t="n">
        <v>0.3579884551413756</v>
      </c>
      <c r="AG4492" s="86" t="n">
        <v>0.334288567582823</v>
      </c>
      <c r="AH4492" s="86" t="n">
        <v>0.349577804583836</v>
      </c>
      <c r="AI4492" s="86" t="n">
        <v>0.370278282490198</v>
      </c>
      <c r="AJ4492" s="86" t="n">
        <v>0.337721419700634</v>
      </c>
      <c r="AK4492" s="86" t="n">
        <v>0.3454679046155902</v>
      </c>
    </row>
    <row r="4493">
      <c r="A4493" s="86" t="n">
        <v>6</v>
      </c>
      <c r="B4493" s="86" t="n">
        <v>0.4289486552567237</v>
      </c>
      <c r="C4493" s="86" t="n">
        <v>0.3767070484581497</v>
      </c>
      <c r="D4493" s="86" t="n">
        <v>0.3998673540140485</v>
      </c>
      <c r="E4493" s="86" t="n">
        <v>0.3826980894190671</v>
      </c>
      <c r="F4493" s="86" t="n">
        <v>0.3740846278763366</v>
      </c>
      <c r="G4493" s="86" t="n">
        <v>0.3826128009712011</v>
      </c>
      <c r="H4493" s="86" t="n">
        <v>0.4473065621939274</v>
      </c>
      <c r="I4493" s="86" t="n">
        <v>0.4378866364835282</v>
      </c>
      <c r="J4493" s="86" t="n">
        <v>0.4368992462485304</v>
      </c>
      <c r="K4493" s="86" t="n">
        <v>0.4856143856143856</v>
      </c>
      <c r="L4493" s="86" t="n">
        <v>0.4623327793368389</v>
      </c>
      <c r="M4493" s="86" t="n">
        <v>0.4551047426212911</v>
      </c>
      <c r="N4493" s="86" t="n">
        <v>0.4688096433952787</v>
      </c>
      <c r="O4493" s="86" t="n">
        <v>0.4667743493750377</v>
      </c>
      <c r="P4493" s="86" t="n">
        <v>0.4591089193580571</v>
      </c>
      <c r="Q4493" s="86" t="n">
        <v>0.4702829228577243</v>
      </c>
      <c r="R4493" s="86" t="n">
        <v>0.4716749786460199</v>
      </c>
      <c r="S4493" s="86" t="n">
        <v>0.4626208631396903</v>
      </c>
      <c r="T4493" s="86" t="n">
        <v>0.4694997966653112</v>
      </c>
      <c r="U4493" s="86" t="n">
        <v>0.4713480603891564</v>
      </c>
      <c r="V4493" s="86" t="n">
        <v>0.4630041724617525</v>
      </c>
      <c r="W4493" s="86" t="n">
        <v>0.4662027833001988</v>
      </c>
      <c r="X4493" s="86" t="n">
        <v>0.464912155914361</v>
      </c>
      <c r="Y4493" s="86" t="n">
        <v>0.4580979576634178</v>
      </c>
      <c r="Z4493" s="86" t="n">
        <v>0.4551859099804305</v>
      </c>
      <c r="AA4493" s="86" t="n">
        <v>0.4546806391425725</v>
      </c>
      <c r="AB4493" s="86" t="n">
        <v>0.4501669051025275</v>
      </c>
      <c r="AC4493" s="86" t="n">
        <v>0.4437663469921534</v>
      </c>
      <c r="AD4493" s="86" t="n">
        <v>0.4437133533204212</v>
      </c>
      <c r="AE4493" s="86" t="n">
        <v>0.4419349401651778</v>
      </c>
      <c r="AF4493" s="86" t="n">
        <v>0.4014284316603072</v>
      </c>
      <c r="AG4493" s="86" t="n">
        <v>0.3734097520732924</v>
      </c>
      <c r="AH4493" s="86" t="n">
        <v>0.3877261761158021</v>
      </c>
      <c r="AI4493" s="86" t="n">
        <v>0.4124509897676198</v>
      </c>
      <c r="AJ4493" s="86" t="n">
        <v>0.3770834695078111</v>
      </c>
      <c r="AK4493" s="86" t="n">
        <v>0.3829069534433238</v>
      </c>
    </row>
    <row r="4494">
      <c r="A4494" s="86" t="n">
        <v>7</v>
      </c>
      <c r="B4494" s="86" t="n">
        <v>0.4877261613691932</v>
      </c>
      <c r="C4494" s="86" t="n">
        <v>0.4396613436123347</v>
      </c>
      <c r="D4494" s="86" t="n">
        <v>0.4559102830785928</v>
      </c>
      <c r="E4494" s="86" t="n">
        <v>0.4505867520124139</v>
      </c>
      <c r="F4494" s="86" t="n">
        <v>0.4413089438367496</v>
      </c>
      <c r="G4494" s="86" t="n">
        <v>0.4394685371282119</v>
      </c>
      <c r="H4494" s="86" t="n">
        <v>0.5497551420176296</v>
      </c>
      <c r="I4494" s="86" t="n">
        <v>0.5345406588625579</v>
      </c>
      <c r="J4494" s="86" t="n">
        <v>0.4904570914874489</v>
      </c>
      <c r="K4494" s="86" t="n">
        <v>0.578021978021978</v>
      </c>
      <c r="L4494" s="86" t="n">
        <v>0.5604037817072175</v>
      </c>
      <c r="M4494" s="86" t="n">
        <v>0.5057627910598863</v>
      </c>
      <c r="N4494" s="86" t="n">
        <v>0.5638372677046709</v>
      </c>
      <c r="O4494" s="86" t="n">
        <v>0.5618773020952842</v>
      </c>
      <c r="P4494" s="86" t="n">
        <v>0.5116729853766997</v>
      </c>
      <c r="Q4494" s="86" t="n">
        <v>0.5502747811927539</v>
      </c>
      <c r="R4494" s="86" t="n">
        <v>0.565150304466426</v>
      </c>
      <c r="S4494" s="86" t="n">
        <v>0.5153682886565522</v>
      </c>
      <c r="T4494" s="86" t="n">
        <v>0.549715331435543</v>
      </c>
      <c r="U4494" s="86" t="n">
        <v>0.5652364693460584</v>
      </c>
      <c r="V4494" s="86" t="n">
        <v>0.5154033379694019</v>
      </c>
      <c r="W4494" s="86" t="n">
        <v>0.562624254473161</v>
      </c>
      <c r="X4494" s="86" t="n">
        <v>0.561576214524504</v>
      </c>
      <c r="Y4494" s="86" t="n">
        <v>0.5098392203116269</v>
      </c>
      <c r="Z4494" s="86" t="n">
        <v>0.5555772994129159</v>
      </c>
      <c r="AA4494" s="86" t="n">
        <v>0.5554059172593746</v>
      </c>
      <c r="AB4494" s="86" t="n">
        <v>0.5011240547721235</v>
      </c>
      <c r="AC4494" s="86" t="n">
        <v>0.5486777099680324</v>
      </c>
      <c r="AD4494" s="86" t="n">
        <v>0.5464434480379932</v>
      </c>
      <c r="AE4494" s="86" t="n">
        <v>0.4921287712792854</v>
      </c>
      <c r="AF4494" s="86" t="n">
        <v>0.4653165052343216</v>
      </c>
      <c r="AG4494" s="86" t="n">
        <v>0.4376854384669937</v>
      </c>
      <c r="AH4494" s="86" t="n">
        <v>0.4449336550060314</v>
      </c>
      <c r="AI4494" s="86" t="n">
        <v>0.4739409008319786</v>
      </c>
      <c r="AJ4494" s="86" t="n">
        <v>0.4400026145499706</v>
      </c>
      <c r="AK4494" s="86" t="n">
        <v>0.436978157771692</v>
      </c>
    </row>
    <row r="4495">
      <c r="A4495" s="86" t="n">
        <v>8</v>
      </c>
      <c r="B4495" s="86" t="n">
        <v>0.5735941320293398</v>
      </c>
      <c r="C4495" s="86" t="n">
        <v>0.5459526431718061</v>
      </c>
      <c r="D4495" s="86" t="n">
        <v>0.5040245998010311</v>
      </c>
      <c r="E4495" s="86" t="n">
        <v>0.554747357191349</v>
      </c>
      <c r="F4495" s="86" t="n">
        <v>0.5476759506082053</v>
      </c>
      <c r="G4495" s="86" t="n">
        <v>0.488062318742834</v>
      </c>
      <c r="H4495" s="86" t="n">
        <v>0.5354554358472087</v>
      </c>
      <c r="I4495" s="86" t="n">
        <v>0.5469674103683159</v>
      </c>
      <c r="J4495" s="86" t="n">
        <v>0.4954705760320862</v>
      </c>
      <c r="K4495" s="86" t="n">
        <v>0.5460539460539461</v>
      </c>
      <c r="L4495" s="86" t="n">
        <v>0.5394654387924692</v>
      </c>
      <c r="M4495" s="86" t="n">
        <v>0.4945097733821353</v>
      </c>
      <c r="N4495" s="86" t="n">
        <v>0.5423405323957811</v>
      </c>
      <c r="O4495" s="86" t="n">
        <v>0.5405168770001811</v>
      </c>
      <c r="P4495" s="86" t="n">
        <v>0.5008694164932584</v>
      </c>
      <c r="Q4495" s="86" t="n">
        <v>0.5313454101363728</v>
      </c>
      <c r="R4495" s="86" t="n">
        <v>0.5421706665197146</v>
      </c>
      <c r="S4495" s="86" t="n">
        <v>0.5042056442103608</v>
      </c>
      <c r="T4495" s="86" t="n">
        <v>0.5311102074013827</v>
      </c>
      <c r="U4495" s="86" t="n">
        <v>0.5430087621868445</v>
      </c>
      <c r="V4495" s="86" t="n">
        <v>0.5043810848400557</v>
      </c>
      <c r="W4495" s="86" t="n">
        <v>0.5431411530815109</v>
      </c>
      <c r="X4495" s="86" t="n">
        <v>0.5419873390710577</v>
      </c>
      <c r="Y4495" s="86" t="n">
        <v>0.4995344217518157</v>
      </c>
      <c r="Z4495" s="86" t="n">
        <v>0.5401174168297456</v>
      </c>
      <c r="AA4495" s="86" t="n">
        <v>0.5397780677019767</v>
      </c>
      <c r="AB4495" s="86" t="n">
        <v>0.4921997411267798</v>
      </c>
      <c r="AC4495" s="86" t="n">
        <v>0.5370531822144725</v>
      </c>
      <c r="AD4495" s="86" t="n">
        <v>0.5347828394046324</v>
      </c>
      <c r="AE4495" s="86" t="n">
        <v>0.4843418169560088</v>
      </c>
      <c r="AF4495" s="86" t="n">
        <v>0.5539575384013306</v>
      </c>
      <c r="AG4495" s="86" t="n">
        <v>0.5428480453881001</v>
      </c>
      <c r="AH4495" s="86" t="n">
        <v>0.4945114595898673</v>
      </c>
      <c r="AI4495" s="86" t="n">
        <v>0.5754996652959741</v>
      </c>
      <c r="AJ4495" s="86" t="n">
        <v>0.5488724753251848</v>
      </c>
      <c r="AK4495" s="86" t="n">
        <v>0.4856055039743505</v>
      </c>
    </row>
    <row r="4496">
      <c r="A4496" s="86" t="n">
        <v>9</v>
      </c>
      <c r="B4496" s="86" t="n">
        <v>0.5528606356968215</v>
      </c>
      <c r="C4496" s="86" t="n">
        <v>0.5359306167400879</v>
      </c>
      <c r="D4496" s="86" t="n">
        <v>0.4850019595429743</v>
      </c>
      <c r="E4496" s="86" t="n">
        <v>0.5396178838134031</v>
      </c>
      <c r="F4496" s="86" t="n">
        <v>0.5357110028495267</v>
      </c>
      <c r="G4496" s="86" t="n">
        <v>0.480205031361705</v>
      </c>
      <c r="H4496" s="86" t="n">
        <v>0.4785504407443682</v>
      </c>
      <c r="I4496" s="86" t="n">
        <v>0.4985656211336352</v>
      </c>
      <c r="J4496" s="86" t="n">
        <v>0.4890740612682386</v>
      </c>
      <c r="K4496" s="86" t="n">
        <v>0.47992007992008</v>
      </c>
      <c r="L4496" s="86" t="n">
        <v>0.4799880118791379</v>
      </c>
      <c r="M4496" s="86" t="n">
        <v>0.4828673779300678</v>
      </c>
      <c r="N4496" s="86" t="n">
        <v>0.4844801607232547</v>
      </c>
      <c r="O4496" s="86" t="n">
        <v>0.4826701286154219</v>
      </c>
      <c r="P4496" s="86" t="n">
        <v>0.4861320942960577</v>
      </c>
      <c r="Q4496" s="86" t="n">
        <v>0.4871768776714838</v>
      </c>
      <c r="R4496" s="86" t="n">
        <v>0.4842669385280908</v>
      </c>
      <c r="S4496" s="86" t="n">
        <v>0.4872258470246049</v>
      </c>
      <c r="T4496" s="86" t="n">
        <v>0.4866815778771858</v>
      </c>
      <c r="U4496" s="86" t="n">
        <v>0.4850604028686221</v>
      </c>
      <c r="V4496" s="86" t="n">
        <v>0.4883518776077886</v>
      </c>
      <c r="W4496" s="86" t="n">
        <v>0.4854870775347913</v>
      </c>
      <c r="X4496" s="86" t="n">
        <v>0.4843160964506723</v>
      </c>
      <c r="Y4496" s="86" t="n">
        <v>0.4875535414985411</v>
      </c>
      <c r="Z4496" s="86" t="n">
        <v>0.4832681017612525</v>
      </c>
      <c r="AA4496" s="86" t="n">
        <v>0.4825133622322292</v>
      </c>
      <c r="AB4496" s="86" t="n">
        <v>0.4861707200762995</v>
      </c>
      <c r="AC4496" s="86" t="n">
        <v>0.4801898672866415</v>
      </c>
      <c r="AD4496" s="86" t="n">
        <v>0.4800482873895626</v>
      </c>
      <c r="AE4496" s="86" t="n">
        <v>0.4840047193662566</v>
      </c>
      <c r="AF4496" s="86" t="n">
        <v>0.5433910576264553</v>
      </c>
      <c r="AG4496" s="86" t="n">
        <v>0.533339122631815</v>
      </c>
      <c r="AH4496" s="86" t="n">
        <v>0.484891435464415</v>
      </c>
      <c r="AI4496" s="86" t="n">
        <v>0.5456631921201109</v>
      </c>
      <c r="AJ4496" s="86" t="n">
        <v>0.5361396169684295</v>
      </c>
      <c r="AK4496" s="86" t="n">
        <v>0.4784249549128316</v>
      </c>
    </row>
    <row r="4497">
      <c r="A4497" s="86" t="n">
        <v>10</v>
      </c>
      <c r="B4497" s="86" t="n">
        <v>0.5120782396088021</v>
      </c>
      <c r="C4497" s="86" t="n">
        <v>0.4809058370044051</v>
      </c>
      <c r="D4497" s="86" t="n">
        <v>0.4857556299176993</v>
      </c>
      <c r="E4497" s="86" t="n">
        <v>0.4801668121423723</v>
      </c>
      <c r="F4497" s="86" t="n">
        <v>0.4782915096363023</v>
      </c>
      <c r="G4497" s="86" t="n">
        <v>0.4817899777433061</v>
      </c>
      <c r="H4497" s="86" t="n">
        <v>0.4684622918707149</v>
      </c>
      <c r="I4497" s="86" t="n">
        <v>0.4772334842490243</v>
      </c>
      <c r="J4497" s="86" t="n">
        <v>0.4967153032293755</v>
      </c>
      <c r="K4497" s="86" t="n">
        <v>0.4705294705294706</v>
      </c>
      <c r="L4497" s="86" t="n">
        <v>0.4703021551371823</v>
      </c>
      <c r="M4497" s="86" t="n">
        <v>0.4992601822287984</v>
      </c>
      <c r="N4497" s="86" t="n">
        <v>0.4755399296835761</v>
      </c>
      <c r="O4497" s="86" t="n">
        <v>0.4737183744942939</v>
      </c>
      <c r="P4497" s="86" t="n">
        <v>0.5071976283458283</v>
      </c>
      <c r="Q4497" s="86" t="n">
        <v>0.4889069814777122</v>
      </c>
      <c r="R4497" s="86" t="n">
        <v>0.4755049183038053</v>
      </c>
      <c r="S4497" s="86" t="n">
        <v>0.5102979325524724</v>
      </c>
      <c r="T4497" s="86" t="n">
        <v>0.4877999186661244</v>
      </c>
      <c r="U4497" s="86" t="n">
        <v>0.4761473802569695</v>
      </c>
      <c r="V4497" s="86" t="n">
        <v>0.5104659248956885</v>
      </c>
      <c r="W4497" s="86" t="n">
        <v>0.4762425447316104</v>
      </c>
      <c r="X4497" s="86" t="n">
        <v>0.4748986414396473</v>
      </c>
      <c r="Y4497" s="86" t="n">
        <v>0.5055248618784529</v>
      </c>
      <c r="Z4497" s="86" t="n">
        <v>0.4736790606653621</v>
      </c>
      <c r="AA4497" s="86" t="n">
        <v>0.4725670917329519</v>
      </c>
      <c r="AB4497" s="86" t="n">
        <v>0.4989440697595204</v>
      </c>
      <c r="AC4497" s="86" t="n">
        <v>0.4697277923084375</v>
      </c>
      <c r="AD4497" s="86" t="n">
        <v>0.4700326337852538</v>
      </c>
      <c r="AE4497" s="86" t="n">
        <v>0.4911511882690038</v>
      </c>
      <c r="AF4497" s="86" t="n">
        <v>0.4960375697094218</v>
      </c>
      <c r="AG4497" s="86" t="n">
        <v>0.479064449365348</v>
      </c>
      <c r="AH4497" s="86" t="n">
        <v>0.4859469240048251</v>
      </c>
      <c r="AI4497" s="86" t="n">
        <v>0.4816869082910969</v>
      </c>
      <c r="AJ4497" s="86" t="n">
        <v>0.4781619713706778</v>
      </c>
      <c r="AK4497" s="86" t="n">
        <v>0.4838688130385413</v>
      </c>
    </row>
    <row r="4498">
      <c r="A4498" s="86" t="n">
        <v>11</v>
      </c>
      <c r="B4498" s="86" t="n">
        <v>0.4883129584352079</v>
      </c>
      <c r="C4498" s="86" t="n">
        <v>0.4691905286343611</v>
      </c>
      <c r="D4498" s="86" t="n">
        <v>0.4837659401284254</v>
      </c>
      <c r="E4498" s="86" t="n">
        <v>0.4667830472311125</v>
      </c>
      <c r="F4498" s="86" t="n">
        <v>0.4666789226951006</v>
      </c>
      <c r="G4498" s="86" t="n">
        <v>0.4871180953665609</v>
      </c>
      <c r="H4498" s="86" t="n">
        <v>0.4699314397649363</v>
      </c>
      <c r="I4498" s="86" t="n">
        <v>0.4756699433046456</v>
      </c>
      <c r="J4498" s="86" t="n">
        <v>0.5037687573473479</v>
      </c>
      <c r="K4498" s="86" t="n">
        <v>0.4666333666333666</v>
      </c>
      <c r="L4498" s="86" t="n">
        <v>0.4664605073154782</v>
      </c>
      <c r="M4498" s="86" t="n">
        <v>0.5041663421851881</v>
      </c>
      <c r="N4498" s="86" t="n">
        <v>0.4680060271220492</v>
      </c>
      <c r="O4498" s="86" t="n">
        <v>0.4661856168105791</v>
      </c>
      <c r="P4498" s="86" t="n">
        <v>0.5113879307887461</v>
      </c>
      <c r="Q4498" s="86" t="n">
        <v>0.4839202116832892</v>
      </c>
      <c r="R4498" s="86" t="n">
        <v>0.4660953902956493</v>
      </c>
      <c r="S4498" s="86" t="n">
        <v>0.5142677462463643</v>
      </c>
      <c r="T4498" s="86" t="n">
        <v>0.483428222854819</v>
      </c>
      <c r="U4498" s="86" t="n">
        <v>0.4675908785497828</v>
      </c>
      <c r="V4498" s="86" t="n">
        <v>0.5144645340751043</v>
      </c>
      <c r="W4498" s="86" t="n">
        <v>0.470675944333996</v>
      </c>
      <c r="X4498" s="86" t="n">
        <v>0.4695497546055909</v>
      </c>
      <c r="Y4498" s="86" t="n">
        <v>0.5100564901607796</v>
      </c>
      <c r="Z4498" s="86" t="n">
        <v>0.4732876712328768</v>
      </c>
      <c r="AA4498" s="86" t="n">
        <v>0.4718796908098705</v>
      </c>
      <c r="AB4498" s="86" t="n">
        <v>0.5044962190884938</v>
      </c>
      <c r="AC4498" s="86" t="n">
        <v>0.4737963770221835</v>
      </c>
      <c r="AD4498" s="86" t="n">
        <v>0.4741582871242472</v>
      </c>
      <c r="AE4498" s="86" t="n">
        <v>0.4974549131973706</v>
      </c>
      <c r="AF4498" s="86" t="n">
        <v>0.4761764993640544</v>
      </c>
      <c r="AG4498" s="86" t="n">
        <v>0.4683397739278942</v>
      </c>
      <c r="AH4498" s="86" t="n">
        <v>0.4847406513872136</v>
      </c>
      <c r="AI4498" s="86" t="n">
        <v>0.4690637850243856</v>
      </c>
      <c r="AJ4498" s="86" t="n">
        <v>0.4661219687561279</v>
      </c>
      <c r="AK4498" s="86" t="n">
        <v>0.4842027920646584</v>
      </c>
    </row>
    <row r="4499">
      <c r="A4499" s="86" t="n">
        <v>12</v>
      </c>
      <c r="B4499" s="86" t="n">
        <v>0.4893887530562347</v>
      </c>
      <c r="C4499" s="86" t="n">
        <v>0.4764041850220262</v>
      </c>
      <c r="D4499" s="86" t="n">
        <v>0.4893129540864009</v>
      </c>
      <c r="E4499" s="86" t="n">
        <v>0.4720201726311706</v>
      </c>
      <c r="F4499" s="86" t="n">
        <v>0.4721175353126819</v>
      </c>
      <c r="G4499" s="86" t="n">
        <v>0.4935253254198422</v>
      </c>
      <c r="H4499" s="86" t="n">
        <v>0.4555337904015671</v>
      </c>
      <c r="I4499" s="86" t="n">
        <v>0.4644260445133309</v>
      </c>
      <c r="J4499" s="86" t="n">
        <v>0.4988935758246318</v>
      </c>
      <c r="K4499" s="86" t="n">
        <v>0.4517482517482517</v>
      </c>
      <c r="L4499" s="86" t="n">
        <v>0.4515570934256056</v>
      </c>
      <c r="M4499" s="86" t="n">
        <v>0.4936531422786388</v>
      </c>
      <c r="N4499" s="86" t="n">
        <v>0.4531391260673029</v>
      </c>
      <c r="O4499" s="86" t="n">
        <v>0.4513465370448645</v>
      </c>
      <c r="P4499" s="86" t="n">
        <v>0.4987600125424019</v>
      </c>
      <c r="Q4499" s="86" t="n">
        <v>0.4695705271728068</v>
      </c>
      <c r="R4499" s="86" t="n">
        <v>0.4512440415507122</v>
      </c>
      <c r="S4499" s="86" t="n">
        <v>0.5007861017215628</v>
      </c>
      <c r="T4499" s="86" t="n">
        <v>0.4691947946319642</v>
      </c>
      <c r="U4499" s="86" t="n">
        <v>0.4528638227268364</v>
      </c>
      <c r="V4499" s="86" t="n">
        <v>0.5014603616133519</v>
      </c>
      <c r="W4499" s="86" t="n">
        <v>0.4558648111332008</v>
      </c>
      <c r="X4499" s="86" t="n">
        <v>0.4547691869976528</v>
      </c>
      <c r="Y4499" s="86" t="n">
        <v>0.4987274194549631</v>
      </c>
      <c r="Z4499" s="86" t="n">
        <v>0.458904109589041</v>
      </c>
      <c r="AA4499" s="86" t="n">
        <v>0.4573039855224949</v>
      </c>
      <c r="AB4499" s="86" t="n">
        <v>0.4957081545064378</v>
      </c>
      <c r="AC4499" s="86" t="n">
        <v>0.4592657173302334</v>
      </c>
      <c r="AD4499" s="86" t="n">
        <v>0.4597118675545888</v>
      </c>
      <c r="AE4499" s="86" t="n">
        <v>0.4911174785100287</v>
      </c>
      <c r="AF4499" s="86" t="n">
        <v>0.4799921729772039</v>
      </c>
      <c r="AG4499" s="86" t="n">
        <v>0.4751566728901624</v>
      </c>
      <c r="AH4499" s="86" t="n">
        <v>0.4914053075995174</v>
      </c>
      <c r="AI4499" s="86" t="n">
        <v>0.4766185330400689</v>
      </c>
      <c r="AJ4499" s="86" t="n">
        <v>0.4749460749068568</v>
      </c>
      <c r="AK4499" s="86" t="n">
        <v>0.4904148019504375</v>
      </c>
    </row>
    <row r="4500">
      <c r="A4500" s="86" t="n">
        <v>13</v>
      </c>
      <c r="B4500" s="86" t="n">
        <v>0.4704156479217604</v>
      </c>
      <c r="C4500" s="86" t="n">
        <v>0.4608480176211454</v>
      </c>
      <c r="D4500" s="86" t="n">
        <v>0.4852129872478972</v>
      </c>
      <c r="E4500" s="86" t="n">
        <v>0.4574726020754534</v>
      </c>
      <c r="F4500" s="86" t="n">
        <v>0.4573796611208139</v>
      </c>
      <c r="G4500" s="86" t="n">
        <v>0.4879948742159573</v>
      </c>
      <c r="H4500" s="86" t="n">
        <v>0.4589618021547502</v>
      </c>
      <c r="I4500" s="86" t="n">
        <v>0.4636374760370354</v>
      </c>
      <c r="J4500" s="86" t="n">
        <v>0.5078486964940183</v>
      </c>
      <c r="K4500" s="86" t="n">
        <v>0.4556443556443557</v>
      </c>
      <c r="L4500" s="86" t="n">
        <v>0.4553851183826934</v>
      </c>
      <c r="M4500" s="86" t="n">
        <v>0.5054902266178646</v>
      </c>
      <c r="N4500" s="86" t="n">
        <v>0.4572576594676042</v>
      </c>
      <c r="O4500" s="86" t="n">
        <v>0.4555733349435421</v>
      </c>
      <c r="P4500" s="86" t="n">
        <v>0.5090789886263221</v>
      </c>
      <c r="Q4500" s="86" t="n">
        <v>0.4755750050885406</v>
      </c>
      <c r="R4500" s="86" t="n">
        <v>0.4557214889923677</v>
      </c>
      <c r="S4500" s="86" t="n">
        <v>0.5105730681550192</v>
      </c>
      <c r="T4500" s="86" t="n">
        <v>0.475396502643351</v>
      </c>
      <c r="U4500" s="86" t="n">
        <v>0.4572243476353066</v>
      </c>
      <c r="V4500" s="86" t="n">
        <v>0.5114047287899862</v>
      </c>
      <c r="W4500" s="86" t="n">
        <v>0.4598409542743538</v>
      </c>
      <c r="X4500" s="86" t="n">
        <v>0.4587524005974821</v>
      </c>
      <c r="Y4500" s="86" t="n">
        <v>0.5099633745111428</v>
      </c>
      <c r="Z4500" s="86" t="n">
        <v>0.4625244618395303</v>
      </c>
      <c r="AA4500" s="86" t="n">
        <v>0.4607830759087019</v>
      </c>
      <c r="AB4500" s="86" t="n">
        <v>0.5085496287213026</v>
      </c>
      <c r="AC4500" s="86" t="n">
        <v>0.4620749782040104</v>
      </c>
      <c r="AD4500" s="86" t="n">
        <v>0.4631079037435993</v>
      </c>
      <c r="AE4500" s="86" t="n">
        <v>0.5056800943873251</v>
      </c>
      <c r="AF4500" s="86" t="n">
        <v>0.4673710987183251</v>
      </c>
      <c r="AG4500" s="86" t="n">
        <v>0.4607413196705888</v>
      </c>
      <c r="AH4500" s="86" t="n">
        <v>0.4870024125452352</v>
      </c>
      <c r="AI4500" s="86" t="n">
        <v>0.4618915558955724</v>
      </c>
      <c r="AJ4500" s="86" t="n">
        <v>0.4600823583240736</v>
      </c>
      <c r="AK4500" s="86" t="n">
        <v>0.486006278805691</v>
      </c>
    </row>
    <row r="4501">
      <c r="A4501" s="86" t="n">
        <v>14</v>
      </c>
      <c r="B4501" s="86" t="n">
        <v>0.4723716381418093</v>
      </c>
      <c r="C4501" s="86" t="n">
        <v>0.4630644273127752</v>
      </c>
      <c r="D4501" s="86" t="n">
        <v>0.5013415332670105</v>
      </c>
      <c r="E4501" s="86" t="n">
        <v>0.4606730675977112</v>
      </c>
      <c r="F4501" s="86" t="n">
        <v>0.4603977081226828</v>
      </c>
      <c r="G4501" s="86" t="n">
        <v>0.5031361704997638</v>
      </c>
      <c r="H4501" s="86" t="n">
        <v>0.4641527913809991</v>
      </c>
      <c r="I4501" s="86" t="n">
        <v>0.4683280988701717</v>
      </c>
      <c r="J4501" s="86" t="n">
        <v>0.5126201507502938</v>
      </c>
      <c r="K4501" s="86" t="n">
        <v>0.4632367632367632</v>
      </c>
      <c r="L4501" s="86" t="n">
        <v>0.4629730539737895</v>
      </c>
      <c r="M4501" s="86" t="n">
        <v>0.5120317732263843</v>
      </c>
      <c r="N4501" s="86" t="n">
        <v>0.466800602712205</v>
      </c>
      <c r="O4501" s="86" t="n">
        <v>0.4653704486444056</v>
      </c>
      <c r="P4501" s="86" t="n">
        <v>0.5190558992046977</v>
      </c>
      <c r="Q4501" s="86" t="n">
        <v>0.4865662527986973</v>
      </c>
      <c r="R4501" s="86" t="n">
        <v>0.4664398093296229</v>
      </c>
      <c r="S4501" s="86" t="n">
        <v>0.5220108482037575</v>
      </c>
      <c r="T4501" s="86" t="n">
        <v>0.4859699064660432</v>
      </c>
      <c r="U4501" s="86" t="n">
        <v>0.4675360291798647</v>
      </c>
      <c r="V4501" s="86" t="n">
        <v>0.5223574408901253</v>
      </c>
      <c r="W4501" s="86" t="n">
        <v>0.4682902584493042</v>
      </c>
      <c r="X4501" s="86" t="n">
        <v>0.4672594067856889</v>
      </c>
      <c r="Y4501" s="86" t="n">
        <v>0.5177230119808801</v>
      </c>
      <c r="Z4501" s="86" t="n">
        <v>0.4685909980430528</v>
      </c>
      <c r="AA4501" s="86" t="n">
        <v>0.4667311981818947</v>
      </c>
      <c r="AB4501" s="86" t="n">
        <v>0.5125349138224674</v>
      </c>
      <c r="AC4501" s="86" t="n">
        <v>0.4652717233362394</v>
      </c>
      <c r="AD4501" s="86" t="n">
        <v>0.4660396381098936</v>
      </c>
      <c r="AE4501" s="86" t="n">
        <v>0.5054104163155233</v>
      </c>
      <c r="AF4501" s="86" t="n">
        <v>0.474513257019861</v>
      </c>
      <c r="AG4501" s="86" t="n">
        <v>0.4640846395438031</v>
      </c>
      <c r="AH4501" s="86" t="n">
        <v>0.5028648974668275</v>
      </c>
      <c r="AI4501" s="86" t="n">
        <v>0.4645691881036627</v>
      </c>
      <c r="AJ4501" s="86" t="n">
        <v>0.4625661807961305</v>
      </c>
      <c r="AK4501" s="86" t="n">
        <v>0.5019036804488679</v>
      </c>
    </row>
    <row r="4502">
      <c r="A4502" s="86" t="n">
        <v>15</v>
      </c>
      <c r="B4502" s="86" t="n">
        <v>0.4712958435207824</v>
      </c>
      <c r="C4502" s="86" t="n">
        <v>0.4634498898678414</v>
      </c>
      <c r="D4502" s="86" t="n">
        <v>0.4969702450936058</v>
      </c>
      <c r="E4502" s="86" t="n">
        <v>0.4631946464940355</v>
      </c>
      <c r="F4502" s="86" t="n">
        <v>0.4628948739161075</v>
      </c>
      <c r="G4502" s="86" t="n">
        <v>0.5015512241181628</v>
      </c>
      <c r="H4502" s="86" t="n">
        <v>0.4830558276199804</v>
      </c>
      <c r="I4502" s="86" t="n">
        <v>0.4840722763796549</v>
      </c>
      <c r="J4502" s="86" t="n">
        <v>0.5178065140723322</v>
      </c>
      <c r="K4502" s="86" t="n">
        <v>0.480819180819181</v>
      </c>
      <c r="L4502" s="86" t="n">
        <v>0.4805737950576248</v>
      </c>
      <c r="M4502" s="86" t="n">
        <v>0.5192352620512422</v>
      </c>
      <c r="N4502" s="86" t="n">
        <v>0.483375188347564</v>
      </c>
      <c r="O4502" s="86" t="n">
        <v>0.4821417788780872</v>
      </c>
      <c r="P4502" s="86" t="n">
        <v>0.5270944385849891</v>
      </c>
      <c r="Q4502" s="86" t="n">
        <v>0.5003053124363932</v>
      </c>
      <c r="R4502" s="86" t="n">
        <v>0.4827239412558896</v>
      </c>
      <c r="S4502" s="86" t="n">
        <v>0.5305400518827136</v>
      </c>
      <c r="T4502" s="86" t="n">
        <v>0.4996949979666531</v>
      </c>
      <c r="U4502" s="86" t="n">
        <v>0.4839222784428264</v>
      </c>
      <c r="V4502" s="86" t="n">
        <v>0.5308762169680111</v>
      </c>
      <c r="W4502" s="86" t="n">
        <v>0.4852882703777336</v>
      </c>
      <c r="X4502" s="86" t="n">
        <v>0.4843872252649549</v>
      </c>
      <c r="Y4502" s="86" t="n">
        <v>0.5252653796014649</v>
      </c>
      <c r="Z4502" s="86" t="n">
        <v>0.4868884540117417</v>
      </c>
      <c r="AA4502" s="86" t="n">
        <v>0.4848841939873461</v>
      </c>
      <c r="AB4502" s="86" t="n">
        <v>0.518938619796989</v>
      </c>
      <c r="AC4502" s="86" t="n">
        <v>0.4845490651942265</v>
      </c>
      <c r="AD4502" s="86" t="n">
        <v>0.4845984452521821</v>
      </c>
      <c r="AE4502" s="86" t="n">
        <v>0.5106017191977077</v>
      </c>
      <c r="AF4502" s="86" t="n">
        <v>0.4742197436650034</v>
      </c>
      <c r="AG4502" s="86" t="n">
        <v>0.465039873793293</v>
      </c>
      <c r="AH4502" s="86" t="n">
        <v>0.4990048250904705</v>
      </c>
      <c r="AI4502" s="86" t="n">
        <v>0.4657167447642728</v>
      </c>
      <c r="AJ4502" s="86" t="n">
        <v>0.4630629452905419</v>
      </c>
      <c r="AK4502" s="86" t="n">
        <v>0.4966268118362167</v>
      </c>
    </row>
    <row r="4503">
      <c r="A4503" s="86" t="n">
        <v>16</v>
      </c>
      <c r="B4503" s="86" t="n">
        <v>0.4862591687041564</v>
      </c>
      <c r="C4503" s="86" t="n">
        <v>0.4827505506607928</v>
      </c>
      <c r="D4503" s="86" t="n">
        <v>0.5009797714871423</v>
      </c>
      <c r="E4503" s="86" t="n">
        <v>0.4828823586461061</v>
      </c>
      <c r="F4503" s="86" t="n">
        <v>0.4825045194104849</v>
      </c>
      <c r="G4503" s="86" t="n">
        <v>0.5064409523167195</v>
      </c>
      <c r="H4503" s="86" t="n">
        <v>0.5492654260528893</v>
      </c>
      <c r="I4503" s="86" t="n">
        <v>0.540359750377289</v>
      </c>
      <c r="J4503" s="86" t="n">
        <v>0.5721250259318166</v>
      </c>
      <c r="K4503" s="86" t="n">
        <v>0.5456543456543457</v>
      </c>
      <c r="L4503" s="86" t="n">
        <v>0.5453096477127209</v>
      </c>
      <c r="M4503" s="86" t="n">
        <v>0.5858188614593879</v>
      </c>
      <c r="N4503" s="86" t="n">
        <v>0.5464590657960824</v>
      </c>
      <c r="O4503" s="86" t="n">
        <v>0.5455286516514702</v>
      </c>
      <c r="P4503" s="86" t="n">
        <v>0.5929135429434738</v>
      </c>
      <c r="Q4503" s="86" t="n">
        <v>0.5638102992061876</v>
      </c>
      <c r="R4503" s="86" t="n">
        <v>0.5455873033367314</v>
      </c>
      <c r="S4503" s="86" t="n">
        <v>0.5959830202028142</v>
      </c>
      <c r="T4503" s="86" t="n">
        <v>0.5635420902806019</v>
      </c>
      <c r="U4503" s="86" t="n">
        <v>0.5468619304235744</v>
      </c>
      <c r="V4503" s="86" t="n">
        <v>0.5961752433936023</v>
      </c>
      <c r="W4503" s="86" t="n">
        <v>0.5490059642147117</v>
      </c>
      <c r="X4503" s="86" t="n">
        <v>0.5482324489650758</v>
      </c>
      <c r="Y4503" s="86" t="n">
        <v>0.591160220994475</v>
      </c>
      <c r="Z4503" s="86" t="n">
        <v>0.5519569471624266</v>
      </c>
      <c r="AA4503" s="86" t="n">
        <v>0.550145195909263</v>
      </c>
      <c r="AB4503" s="86" t="n">
        <v>0.5853600381497379</v>
      </c>
      <c r="AC4503" s="86" t="n">
        <v>0.5512932287125835</v>
      </c>
      <c r="AD4503" s="86" t="n">
        <v>0.5515242365551458</v>
      </c>
      <c r="AE4503" s="86" t="n">
        <v>0.5777178493173774</v>
      </c>
      <c r="AF4503" s="86" t="n">
        <v>0.4890910869777909</v>
      </c>
      <c r="AG4503" s="86" t="n">
        <v>0.4842169250141113</v>
      </c>
      <c r="AH4503" s="86" t="n">
        <v>0.5031363088057902</v>
      </c>
      <c r="AI4503" s="86" t="n">
        <v>0.4867552835421249</v>
      </c>
      <c r="AJ4503" s="86" t="n">
        <v>0.4835479443100856</v>
      </c>
      <c r="AK4503" s="86" t="n">
        <v>0.5002003874156703</v>
      </c>
    </row>
    <row r="4504">
      <c r="A4504" s="86" t="n">
        <v>17</v>
      </c>
      <c r="B4504" s="86" t="n">
        <v>0.5543276283618582</v>
      </c>
      <c r="C4504" s="86" t="n">
        <v>0.5506745594713656</v>
      </c>
      <c r="D4504" s="86" t="n">
        <v>0.5688101052123843</v>
      </c>
      <c r="E4504" s="86" t="n">
        <v>0.5504800698283387</v>
      </c>
      <c r="F4504" s="86" t="n">
        <v>0.5500811961883753</v>
      </c>
      <c r="G4504" s="86" t="n">
        <v>0.5740203682471166</v>
      </c>
      <c r="H4504" s="86" t="n">
        <v>0.6452497551420175</v>
      </c>
      <c r="I4504" s="86" t="n">
        <v>0.6310315291430434</v>
      </c>
      <c r="J4504" s="86" t="n">
        <v>0.6602932024064725</v>
      </c>
      <c r="K4504" s="86" t="n">
        <v>0.635064935064935</v>
      </c>
      <c r="L4504" s="86" t="n">
        <v>0.6347846225104214</v>
      </c>
      <c r="M4504" s="86" t="n">
        <v>0.6661864340783428</v>
      </c>
      <c r="N4504" s="86" t="n">
        <v>0.6300351582119539</v>
      </c>
      <c r="O4504" s="86" t="n">
        <v>0.6292796328724112</v>
      </c>
      <c r="P4504" s="86" t="n">
        <v>0.6630654770388531</v>
      </c>
      <c r="Q4504" s="86" t="n">
        <v>0.6395277834317117</v>
      </c>
      <c r="R4504" s="86" t="n">
        <v>0.626443115752349</v>
      </c>
      <c r="S4504" s="86" t="n">
        <v>0.6617404292115399</v>
      </c>
      <c r="T4504" s="86" t="n">
        <v>0.6407076047173648</v>
      </c>
      <c r="U4504" s="86" t="n">
        <v>0.6288206014233414</v>
      </c>
      <c r="V4504" s="86" t="n">
        <v>0.6636648122392212</v>
      </c>
      <c r="W4504" s="86" t="n">
        <v>0.6353876739562624</v>
      </c>
      <c r="X4504" s="86" t="n">
        <v>0.6347250871327977</v>
      </c>
      <c r="Y4504" s="86" t="n">
        <v>0.6672046681979018</v>
      </c>
      <c r="Z4504" s="86" t="n">
        <v>0.6449119373776909</v>
      </c>
      <c r="AA4504" s="86" t="n">
        <v>0.6433090638721713</v>
      </c>
      <c r="AB4504" s="86" t="n">
        <v>0.6725935009196814</v>
      </c>
      <c r="AC4504" s="86" t="n">
        <v>0.6512641673931995</v>
      </c>
      <c r="AD4504" s="86" t="n">
        <v>0.6514685203364198</v>
      </c>
      <c r="AE4504" s="86" t="n">
        <v>0.6768582504635091</v>
      </c>
      <c r="AF4504" s="86" t="n">
        <v>0.5567948341649545</v>
      </c>
      <c r="AG4504" s="86" t="n">
        <v>0.5518504045272312</v>
      </c>
      <c r="AH4504" s="86" t="n">
        <v>0.5706272617611581</v>
      </c>
      <c r="AI4504" s="86" t="n">
        <v>0.5547480156832744</v>
      </c>
      <c r="AJ4504" s="86" t="n">
        <v>0.5517484802928297</v>
      </c>
      <c r="AK4504" s="86" t="n">
        <v>0.5675973548861132</v>
      </c>
    </row>
    <row r="4505">
      <c r="A4505" s="86" t="n">
        <v>18</v>
      </c>
      <c r="B4505" s="86" t="n">
        <v>0.6621026894865526</v>
      </c>
      <c r="C4505" s="86" t="n">
        <v>0.6571585903083699</v>
      </c>
      <c r="D4505" s="86" t="n">
        <v>0.6794790630369902</v>
      </c>
      <c r="E4505" s="86" t="n">
        <v>0.652313063718359</v>
      </c>
      <c r="F4505" s="86" t="n">
        <v>0.6519900726169683</v>
      </c>
      <c r="G4505" s="86" t="n">
        <v>0.6772779388952586</v>
      </c>
      <c r="H4505" s="86" t="n">
        <v>0.7498530852105778</v>
      </c>
      <c r="I4505" s="86" t="n">
        <v>0.7352449320879388</v>
      </c>
      <c r="J4505" s="86" t="n">
        <v>0.7550999239333379</v>
      </c>
      <c r="K4505" s="86" t="n">
        <v>0.7363636363636366</v>
      </c>
      <c r="L4505" s="86" t="n">
        <v>0.7361932267117127</v>
      </c>
      <c r="M4505" s="86" t="n">
        <v>0.7515380422085507</v>
      </c>
      <c r="N4505" s="86" t="n">
        <v>0.7278754394776494</v>
      </c>
      <c r="O4505" s="86" t="n">
        <v>0.7274168226556365</v>
      </c>
      <c r="P4505" s="86" t="n">
        <v>0.7410564123029562</v>
      </c>
      <c r="Q4505" s="86" t="n">
        <v>0.7286790148585385</v>
      </c>
      <c r="R4505" s="86" t="n">
        <v>0.7230457664012344</v>
      </c>
      <c r="S4505" s="86" t="n">
        <v>0.7363414825878469</v>
      </c>
      <c r="T4505" s="86" t="n">
        <v>0.7307848718991461</v>
      </c>
      <c r="U4505" s="86" t="n">
        <v>0.7259314108629178</v>
      </c>
      <c r="V4505" s="86" t="n">
        <v>0.73932545201669</v>
      </c>
      <c r="W4505" s="86" t="n">
        <v>0.7345924453280318</v>
      </c>
      <c r="X4505" s="86" t="n">
        <v>0.734148943737108</v>
      </c>
      <c r="Y4505" s="86" t="n">
        <v>0.7489912471289341</v>
      </c>
      <c r="Z4505" s="86" t="n">
        <v>0.7472602739726025</v>
      </c>
      <c r="AA4505" s="86" t="n">
        <v>0.7460825161679503</v>
      </c>
      <c r="AB4505" s="86" t="n">
        <v>0.7625178826895568</v>
      </c>
      <c r="AC4505" s="86" t="n">
        <v>0.7577254674028867</v>
      </c>
      <c r="AD4505" s="86" t="n">
        <v>0.7577538404393622</v>
      </c>
      <c r="AE4505" s="86" t="n">
        <v>0.7754592954660374</v>
      </c>
      <c r="AF4505" s="86" t="n">
        <v>0.6629488308384698</v>
      </c>
      <c r="AG4505" s="86" t="n">
        <v>0.6569261719711113</v>
      </c>
      <c r="AH4505" s="86" t="n">
        <v>0.6795536791314838</v>
      </c>
      <c r="AI4505" s="86" t="n">
        <v>0.6601319690159703</v>
      </c>
      <c r="AJ4505" s="86" t="n">
        <v>0.6587227923393688</v>
      </c>
      <c r="AK4505" s="86" t="n">
        <v>0.6804154699084898</v>
      </c>
    </row>
    <row r="4506">
      <c r="A4506" s="86" t="n">
        <v>19</v>
      </c>
      <c r="B4506" s="86" t="n">
        <v>0.7716381418092911</v>
      </c>
      <c r="C4506" s="86" t="n">
        <v>0.7673182819383259</v>
      </c>
      <c r="D4506" s="86" t="n">
        <v>0.7868620180277955</v>
      </c>
      <c r="E4506" s="86" t="n">
        <v>0.7600620696343711</v>
      </c>
      <c r="F4506" s="86" t="n">
        <v>0.759843122836045</v>
      </c>
      <c r="G4506" s="86" t="n">
        <v>0.7790854522155525</v>
      </c>
      <c r="H4506" s="86" t="n">
        <v>0.8328109696376101</v>
      </c>
      <c r="I4506" s="86" t="n">
        <v>0.8246114940653424</v>
      </c>
      <c r="J4506" s="86" t="n">
        <v>0.8310628587234631</v>
      </c>
      <c r="K4506" s="86" t="n">
        <v>0.813786213786214</v>
      </c>
      <c r="L4506" s="86" t="n">
        <v>0.8136800806473584</v>
      </c>
      <c r="M4506" s="86" t="n">
        <v>0.8157853749707966</v>
      </c>
      <c r="N4506" s="86" t="n">
        <v>0.8006027122049222</v>
      </c>
      <c r="O4506" s="86" t="n">
        <v>0.8001026508061106</v>
      </c>
      <c r="P4506" s="86" t="n">
        <v>0.8006613266440524</v>
      </c>
      <c r="Q4506" s="86" t="n">
        <v>0.7946265011194787</v>
      </c>
      <c r="R4506" s="86" t="n">
        <v>0.7934863472294931</v>
      </c>
      <c r="S4506" s="86" t="n">
        <v>0.7939234336923197</v>
      </c>
      <c r="T4506" s="86" t="n">
        <v>0.7977836518910125</v>
      </c>
      <c r="U4506" s="86" t="n">
        <v>0.7972493040986193</v>
      </c>
      <c r="V4506" s="86" t="n">
        <v>0.7976356050069542</v>
      </c>
      <c r="W4506" s="86" t="n">
        <v>0.8096421471172961</v>
      </c>
      <c r="X4506" s="86" t="n">
        <v>0.8091898428053208</v>
      </c>
      <c r="Y4506" s="86" t="n">
        <v>0.8110373083369545</v>
      </c>
      <c r="Z4506" s="86" t="n">
        <v>0.8275929549902151</v>
      </c>
      <c r="AA4506" s="86" t="n">
        <v>0.8267328816127267</v>
      </c>
      <c r="AB4506" s="86" t="n">
        <v>0.8294502350296343</v>
      </c>
      <c r="AC4506" s="86" t="n">
        <v>0.8441344570376829</v>
      </c>
      <c r="AD4506" s="86" t="n">
        <v>0.8438751956700538</v>
      </c>
      <c r="AE4506" s="86" t="n">
        <v>0.8478678577448171</v>
      </c>
      <c r="AF4506" s="86" t="n">
        <v>0.7715487721357988</v>
      </c>
      <c r="AG4506" s="86" t="n">
        <v>0.7661847075680602</v>
      </c>
      <c r="AH4506" s="86" t="n">
        <v>0.785615199034982</v>
      </c>
      <c r="AI4506" s="86" t="n">
        <v>0.7691498517739312</v>
      </c>
      <c r="AJ4506" s="86" t="n">
        <v>0.7691090920975228</v>
      </c>
      <c r="AK4506" s="86" t="n">
        <v>0.7893260303252955</v>
      </c>
    </row>
    <row r="4507">
      <c r="A4507" s="86" t="n">
        <v>20</v>
      </c>
      <c r="B4507" s="86" t="n">
        <v>0.8592665036674818</v>
      </c>
      <c r="C4507" s="86" t="n">
        <v>0.8588656387665197</v>
      </c>
      <c r="D4507" s="86" t="n">
        <v>0.8647613879593621</v>
      </c>
      <c r="E4507" s="86" t="n">
        <v>0.848414314809427</v>
      </c>
      <c r="F4507" s="86" t="n">
        <v>0.8483010080583386</v>
      </c>
      <c r="G4507" s="86" t="n">
        <v>0.8535442098873675</v>
      </c>
      <c r="H4507" s="86" t="n">
        <v>0.9387855044074437</v>
      </c>
      <c r="I4507" s="86" t="n">
        <v>0.9272205680412229</v>
      </c>
      <c r="J4507" s="86" t="n">
        <v>0.929845792130558</v>
      </c>
      <c r="K4507" s="86" t="n">
        <v>0.9125874125874126</v>
      </c>
      <c r="L4507" s="86" t="n">
        <v>0.912527586300847</v>
      </c>
      <c r="M4507" s="86" t="n">
        <v>0.9184253562806632</v>
      </c>
      <c r="N4507" s="86" t="n">
        <v>0.8926167754897035</v>
      </c>
      <c r="O4507" s="86" t="n">
        <v>0.8923827063583117</v>
      </c>
      <c r="P4507" s="86" t="n">
        <v>0.9004019269690148</v>
      </c>
      <c r="Q4507" s="86" t="n">
        <v>0.8864237736617139</v>
      </c>
      <c r="R4507" s="86" t="n">
        <v>0.882690877028628</v>
      </c>
      <c r="S4507" s="86" t="n">
        <v>0.8925005895762912</v>
      </c>
      <c r="T4507" s="86" t="n">
        <v>0.8906059373729158</v>
      </c>
      <c r="U4507" s="86" t="n">
        <v>0.8876273533807781</v>
      </c>
      <c r="V4507" s="86" t="n">
        <v>0.8962100139082059</v>
      </c>
      <c r="W4507" s="86" t="n">
        <v>0.9050695825049702</v>
      </c>
      <c r="X4507" s="86" t="n">
        <v>0.9047727434383669</v>
      </c>
      <c r="Y4507" s="86" t="n">
        <v>0.9118505183437827</v>
      </c>
      <c r="Z4507" s="86" t="n">
        <v>0.9300391389432484</v>
      </c>
      <c r="AA4507" s="86" t="n">
        <v>0.9296606484014421</v>
      </c>
      <c r="AB4507" s="86" t="n">
        <v>0.9329654608624566</v>
      </c>
      <c r="AC4507" s="86" t="n">
        <v>0.954858083890342</v>
      </c>
      <c r="AD4507" s="86" t="n">
        <v>0.9547106736356157</v>
      </c>
      <c r="AE4507" s="86" t="n">
        <v>0.9544918253834486</v>
      </c>
      <c r="AF4507" s="86" t="n">
        <v>0.8581352118188046</v>
      </c>
      <c r="AG4507" s="86" t="n">
        <v>0.85652671037587</v>
      </c>
      <c r="AH4507" s="86" t="n">
        <v>0.8626055488540412</v>
      </c>
      <c r="AI4507" s="86" t="n">
        <v>0.8631538682222435</v>
      </c>
      <c r="AJ4507" s="86" t="n">
        <v>0.8623308712987778</v>
      </c>
      <c r="AK4507" s="86" t="n">
        <v>0.868178478391557</v>
      </c>
    </row>
    <row r="4508">
      <c r="A4508" s="86" t="n">
        <v>21</v>
      </c>
      <c r="B4508" s="86" t="n">
        <v>0.9752567237163814</v>
      </c>
      <c r="C4508" s="86" t="n">
        <v>0.9767896475770922</v>
      </c>
      <c r="D4508" s="86" t="n">
        <v>0.9749781435591328</v>
      </c>
      <c r="E4508" s="86" t="n">
        <v>0.9618853651440209</v>
      </c>
      <c r="F4508" s="86" t="n">
        <v>0.9617458712504211</v>
      </c>
      <c r="G4508" s="86" t="n">
        <v>0.9616240642071894</v>
      </c>
      <c r="H4508" s="86" t="n">
        <v>1</v>
      </c>
      <c r="I4508" s="86" t="n">
        <v>1</v>
      </c>
      <c r="J4508" s="86" t="n">
        <v>1</v>
      </c>
      <c r="K4508" s="86" t="n">
        <v>1</v>
      </c>
      <c r="L4508" s="86" t="n">
        <v>1</v>
      </c>
      <c r="M4508" s="86" t="n">
        <v>1</v>
      </c>
      <c r="N4508" s="86" t="n">
        <v>1</v>
      </c>
      <c r="O4508" s="86" t="n">
        <v>1</v>
      </c>
      <c r="P4508" s="86" t="n">
        <v>1</v>
      </c>
      <c r="Q4508" s="86" t="n">
        <v>1</v>
      </c>
      <c r="R4508" s="86" t="n">
        <v>1</v>
      </c>
      <c r="S4508" s="86" t="n">
        <v>1</v>
      </c>
      <c r="T4508" s="86" t="n">
        <v>1</v>
      </c>
      <c r="U4508" s="86" t="n">
        <v>1</v>
      </c>
      <c r="V4508" s="86" t="n">
        <v>1</v>
      </c>
      <c r="W4508" s="86" t="n">
        <v>1</v>
      </c>
      <c r="X4508" s="86" t="n">
        <v>1</v>
      </c>
      <c r="Y4508" s="86" t="n">
        <v>1</v>
      </c>
      <c r="Z4508" s="86" t="n">
        <v>1</v>
      </c>
      <c r="AA4508" s="86" t="n">
        <v>1</v>
      </c>
      <c r="AB4508" s="86" t="n">
        <v>1</v>
      </c>
      <c r="AC4508" s="86" t="n">
        <v>1</v>
      </c>
      <c r="AD4508" s="86" t="n">
        <v>1</v>
      </c>
      <c r="AE4508" s="86" t="n">
        <v>1</v>
      </c>
      <c r="AF4508" s="86" t="n">
        <v>0.972703257998239</v>
      </c>
      <c r="AG4508" s="86" t="n">
        <v>0.9729205563515837</v>
      </c>
      <c r="AH4508" s="86" t="n">
        <v>0.9721954161640534</v>
      </c>
      <c r="AI4508" s="86" t="n">
        <v>0.9817347231519558</v>
      </c>
      <c r="AJ4508" s="86" t="n">
        <v>0.9817765867050136</v>
      </c>
      <c r="AK4508" s="86" t="n">
        <v>0.9789259234520074</v>
      </c>
    </row>
    <row r="4509">
      <c r="A4509" s="86" t="n">
        <v>22</v>
      </c>
      <c r="B4509" s="86" t="n">
        <v>1</v>
      </c>
      <c r="C4509" s="86" t="n">
        <v>1</v>
      </c>
      <c r="D4509" s="86" t="n">
        <v>1</v>
      </c>
      <c r="E4509" s="86" t="n">
        <v>1</v>
      </c>
      <c r="F4509" s="86" t="n">
        <v>1</v>
      </c>
      <c r="G4509" s="86" t="n">
        <v>1</v>
      </c>
      <c r="H4509" s="86" t="n">
        <v>0.8863858961802155</v>
      </c>
      <c r="I4509" s="86" t="n">
        <v>0.9249500346698208</v>
      </c>
      <c r="J4509" s="86" t="n">
        <v>0.9448170942535093</v>
      </c>
      <c r="K4509" s="86" t="n">
        <v>0.9042957042957043</v>
      </c>
      <c r="L4509" s="86" t="n">
        <v>0.9043947361251122</v>
      </c>
      <c r="M4509" s="86" t="n">
        <v>0.922747449575578</v>
      </c>
      <c r="N4509" s="86" t="n">
        <v>0.9197388247112004</v>
      </c>
      <c r="O4509" s="86" t="n">
        <v>0.9193587343759434</v>
      </c>
      <c r="P4509" s="86" t="n">
        <v>0.9308457569624584</v>
      </c>
      <c r="Q4509" s="86" t="n">
        <v>0.9291675147567676</v>
      </c>
      <c r="R4509" s="86" t="n">
        <v>0.9264458711046205</v>
      </c>
      <c r="S4509" s="86" t="n">
        <v>0.9342818960773523</v>
      </c>
      <c r="T4509" s="86" t="n">
        <v>0.9264945099633998</v>
      </c>
      <c r="U4509" s="86" t="n">
        <v>0.9232520191424304</v>
      </c>
      <c r="V4509" s="86" t="n">
        <v>0.9330319888734353</v>
      </c>
      <c r="W4509" s="86" t="n">
        <v>0.9112326043737574</v>
      </c>
      <c r="X4509" s="86" t="n">
        <v>0.9111032079095243</v>
      </c>
      <c r="Y4509" s="86" t="n">
        <v>0.926438636786889</v>
      </c>
      <c r="Z4509" s="86" t="n">
        <v>0.8934442270058709</v>
      </c>
      <c r="AA4509" s="86" t="n">
        <v>0.8933125710197382</v>
      </c>
      <c r="AB4509" s="86" t="n">
        <v>0.9173990053818383</v>
      </c>
      <c r="AC4509" s="86" t="n">
        <v>0.8751331977138427</v>
      </c>
      <c r="AD4509" s="86" t="n">
        <v>0.8763497917274682</v>
      </c>
      <c r="AE4509" s="86" t="n">
        <v>0.9079723579976401</v>
      </c>
      <c r="AF4509" s="86" t="n">
        <v>1</v>
      </c>
      <c r="AG4509" s="86" t="n">
        <v>1</v>
      </c>
      <c r="AH4509" s="86" t="n">
        <v>1</v>
      </c>
      <c r="AI4509" s="86" t="n">
        <v>1</v>
      </c>
      <c r="AJ4509" s="86" t="n">
        <v>1</v>
      </c>
      <c r="AK4509" s="86" t="n">
        <v>1</v>
      </c>
    </row>
    <row r="4510">
      <c r="A4510" s="86" t="n">
        <v>23</v>
      </c>
      <c r="B4510" s="86" t="n">
        <v>0.874718826405868</v>
      </c>
      <c r="C4510" s="86" t="n">
        <v>0.8607791850220263</v>
      </c>
      <c r="D4510" s="86" t="n">
        <v>0.8995809592716529</v>
      </c>
      <c r="E4510" s="86" t="n">
        <v>0.8695567840170693</v>
      </c>
      <c r="F4510" s="86" t="n">
        <v>0.8694426571069644</v>
      </c>
      <c r="G4510" s="86" t="n">
        <v>0.9043299386254804</v>
      </c>
      <c r="H4510" s="86" t="n">
        <v>0.723016650342801</v>
      </c>
      <c r="I4510" s="86" t="n">
        <v>0.7703362292830823</v>
      </c>
      <c r="J4510" s="86" t="n">
        <v>0.7905054975451212</v>
      </c>
      <c r="K4510" s="86" t="n">
        <v>0.7353646353646354</v>
      </c>
      <c r="L4510" s="86" t="n">
        <v>0.7355801978039942</v>
      </c>
      <c r="M4510" s="86" t="n">
        <v>0.7601822287983802</v>
      </c>
      <c r="N4510" s="86" t="n">
        <v>0.7480662983425415</v>
      </c>
      <c r="O4510" s="86" t="n">
        <v>0.7473431556065456</v>
      </c>
      <c r="P4510" s="86" t="n">
        <v>0.7759185884096805</v>
      </c>
      <c r="Q4510" s="86" t="n">
        <v>0.7635864034194991</v>
      </c>
      <c r="R4510" s="86" t="n">
        <v>0.7530515526410051</v>
      </c>
      <c r="S4510" s="86" t="n">
        <v>0.7825642638157377</v>
      </c>
      <c r="T4510" s="86" t="n">
        <v>0.7608784058560391</v>
      </c>
      <c r="U4510" s="86" t="n">
        <v>0.7510387099428196</v>
      </c>
      <c r="V4510" s="86" t="n">
        <v>0.7805285118219748</v>
      </c>
      <c r="W4510" s="86" t="n">
        <v>0.7426441351888668</v>
      </c>
      <c r="X4510" s="86" t="n">
        <v>0.7421580482253362</v>
      </c>
      <c r="Y4510" s="86" t="n">
        <v>0.7678006083555775</v>
      </c>
      <c r="Z4510" s="86" t="n">
        <v>0.7295499021526418</v>
      </c>
      <c r="AA4510" s="86" t="n">
        <v>0.7288694359103851</v>
      </c>
      <c r="AB4510" s="86" t="n">
        <v>0.7507323387151715</v>
      </c>
      <c r="AC4510" s="86" t="n">
        <v>0.7151021989731666</v>
      </c>
      <c r="AD4510" s="86" t="n">
        <v>0.7153564511421825</v>
      </c>
      <c r="AE4510" s="86" t="n">
        <v>0.73281645036238</v>
      </c>
      <c r="AF4510" s="86" t="n">
        <v>0.8736914196262596</v>
      </c>
      <c r="AG4510" s="86" t="n">
        <v>0.8633870290767515</v>
      </c>
      <c r="AH4510" s="86" t="n">
        <v>0.9000301568154403</v>
      </c>
      <c r="AI4510" s="86" t="n">
        <v>0.8582767524146505</v>
      </c>
      <c r="AJ4510" s="86" t="n">
        <v>0.8555591868749592</v>
      </c>
      <c r="AK4510" s="86" t="n">
        <v>0.8971010620533033</v>
      </c>
    </row>
    <row r="4511">
      <c r="A4511" s="86" t="n">
        <v>24</v>
      </c>
      <c r="B4511" s="86" t="n">
        <v>0.7150122249388753</v>
      </c>
      <c r="C4511" s="86" t="n">
        <v>0.7036343612334799</v>
      </c>
      <c r="D4511" s="86" t="n">
        <v>0.7171927285882247</v>
      </c>
      <c r="E4511" s="86" t="n">
        <v>0.7100184269227039</v>
      </c>
      <c r="F4511" s="86" t="n">
        <v>0.7098538468609245</v>
      </c>
      <c r="G4511" s="86" t="n">
        <v>0.7254670533486205</v>
      </c>
      <c r="H4511" s="86" t="n">
        <v>0.5332027424094025</v>
      </c>
      <c r="I4511" s="86" t="n">
        <v>0.5783605933297982</v>
      </c>
      <c r="J4511" s="86" t="n">
        <v>0.6051794481709424</v>
      </c>
      <c r="K4511" s="86" t="n">
        <v>0.5301698301698302</v>
      </c>
      <c r="L4511" s="86" t="n">
        <v>0.5371495518077541</v>
      </c>
      <c r="M4511" s="86" t="n">
        <v>0.5704773771513122</v>
      </c>
      <c r="N4511" s="86" t="n">
        <v>0.5552988448016073</v>
      </c>
      <c r="O4511" s="86" t="n">
        <v>0.5510234889197512</v>
      </c>
      <c r="P4511" s="86" t="n">
        <v>0.5840198397993216</v>
      </c>
      <c r="Q4511" s="86" t="n">
        <v>0.5552615509871768</v>
      </c>
      <c r="R4511" s="86" t="n">
        <v>0.5539084671975312</v>
      </c>
      <c r="S4511" s="86" t="n">
        <v>0.587139375835233</v>
      </c>
      <c r="T4511" s="86" t="n">
        <v>0.5913989426596178</v>
      </c>
      <c r="U4511" s="86" t="n">
        <v>0.5542117459925678</v>
      </c>
      <c r="V4511" s="86" t="n">
        <v>0.5885605006954102</v>
      </c>
      <c r="W4511" s="86" t="n">
        <v>0.563220675944334</v>
      </c>
      <c r="X4511" s="86" t="n">
        <v>0.5448609431680775</v>
      </c>
      <c r="Y4511" s="86" t="n">
        <v>0.5777826059966478</v>
      </c>
      <c r="Z4511" s="86" t="n">
        <v>0.5394324853228962</v>
      </c>
      <c r="AA4511" s="86" t="n">
        <v>0.532988230012766</v>
      </c>
      <c r="AB4511" s="86" t="n">
        <v>0.568124531643845</v>
      </c>
      <c r="AC4511" s="86" t="n">
        <v>0.5364719558267945</v>
      </c>
      <c r="AD4511" s="86" t="n">
        <v>0.5219681090976624</v>
      </c>
      <c r="AE4511" s="86" t="n">
        <v>0.5586044159784258</v>
      </c>
      <c r="AF4511" s="86" t="n">
        <v>0.7077585363467371</v>
      </c>
      <c r="AG4511" s="86" t="n">
        <v>0.7049049831386679</v>
      </c>
      <c r="AH4511" s="86" t="n">
        <v>0.7171893848009649</v>
      </c>
      <c r="AI4511" s="86" t="n">
        <v>0.7054604571100699</v>
      </c>
      <c r="AJ4511" s="86" t="n">
        <v>0.7003987188705144</v>
      </c>
      <c r="AK4511" s="86" t="n">
        <v>0.7122102731948434</v>
      </c>
    </row>
    <row r="4521">
      <c r="A4521" s="86" t="inlineStr">
        <is>
          <t>RefgChg-Res-StdForMsr-b-cDXGF-SFm1985-CZ02</t>
        </is>
      </c>
      <c r="B4521" s="85" t="n"/>
      <c r="C4521" s="85" t="n"/>
      <c r="D4521" s="85" t="n">
        <v>2015</v>
      </c>
      <c r="E4521" s="85" t="n"/>
      <c r="F4521" s="86" t="inlineStr">
        <is>
          <t>Source Annual kWh:</t>
        </is>
      </c>
      <c r="G4521" s="151" t="n">
        <v>19117.52100000011</v>
      </c>
      <c r="H4521" s="85" t="inlineStr">
        <is>
          <t>DEER</t>
        </is>
      </c>
      <c r="I4521" s="85" t="n"/>
      <c r="J4521" s="85" t="n"/>
      <c r="K4521" s="85" t="inlineStr">
        <is>
          <t>PDAF</t>
        </is>
      </c>
      <c r="L4521" s="85" t="inlineStr">
        <is>
          <t>Monthly</t>
        </is>
      </c>
      <c r="M4521" s="85" t="n"/>
      <c r="N4521" s="85" t="n"/>
      <c r="O4521" s="85" t="n"/>
      <c r="P4521" s="85" t="n"/>
      <c r="Q4521" s="85" t="n"/>
      <c r="R4521" s="85" t="n"/>
      <c r="S4521" s="85" t="n"/>
      <c r="T4521" s="108" t="n"/>
      <c r="U4521" s="85" t="n"/>
      <c r="V4521" s="85" t="n"/>
      <c r="W4521" s="85" t="n"/>
      <c r="X4521" s="85" t="n"/>
      <c r="Y4521" s="85" t="n"/>
      <c r="Z4521" s="85" t="n"/>
      <c r="AA4521" s="85" t="n"/>
      <c r="AB4521" s="85" t="n"/>
      <c r="AC4521" s="85" t="n"/>
      <c r="AD4521" s="85" t="n"/>
      <c r="AE4521" s="85" t="n"/>
      <c r="AF4521" s="85" t="n"/>
      <c r="AH4521" s="108" t="n"/>
      <c r="AI4521" s="134" t="n"/>
      <c r="AJ4521" s="134" t="n"/>
      <c r="AK4521" s="85" t="n"/>
    </row>
    <row r="4522">
      <c r="A4522" s="85" t="n">
        <v>114</v>
      </c>
      <c r="B4522" s="86" t="inlineStr">
        <is>
          <t>RefgChg-Res-StdForMsr-b-20-MM</t>
        </is>
      </c>
      <c r="C4522" s="85" t="n"/>
      <c r="D4522" s="85" t="n"/>
      <c r="E4522" s="85" t="n"/>
      <c r="F4522" s="85" t="inlineStr">
        <is>
          <t>Source Sample Size:</t>
        </is>
      </c>
      <c r="G4522" s="85" t="n">
        <v>0</v>
      </c>
      <c r="H4522" s="85" t="inlineStr">
        <is>
          <t>DEER</t>
        </is>
      </c>
      <c r="I4522" s="85" t="n"/>
      <c r="J4522" s="85" t="n"/>
      <c r="K4522" s="85" t="inlineStr">
        <is>
          <t>WKWE</t>
        </is>
      </c>
      <c r="L4522" s="85" t="inlineStr">
        <is>
          <t>Monthly</t>
        </is>
      </c>
      <c r="M4522" s="85" t="n"/>
      <c r="N4522" s="85" t="inlineStr">
        <is>
          <t>Weekend Peak3</t>
        </is>
      </c>
      <c r="O4522" s="85" t="n"/>
      <c r="P4522" s="85" t="n"/>
      <c r="Q4522" s="85" t="n"/>
      <c r="R4522" s="85" t="n"/>
      <c r="S4522" s="85" t="n"/>
      <c r="T4522" s="85" t="n"/>
      <c r="U4522" s="85" t="n"/>
      <c r="V4522" s="85" t="n"/>
      <c r="W4522" s="85" t="n"/>
      <c r="X4522" s="85" t="n"/>
      <c r="Y4522" s="85" t="n"/>
      <c r="Z4522" s="85" t="n"/>
      <c r="AA4522" s="85" t="n"/>
      <c r="AB4522" s="85" t="n"/>
      <c r="AC4522" s="85" t="n"/>
      <c r="AD4522" s="85" t="n"/>
      <c r="AE4522" s="85" t="n"/>
      <c r="AF4522" s="85" t="n"/>
      <c r="AG4522" s="85" t="n"/>
      <c r="AH4522" s="85" t="n"/>
      <c r="AI4522" s="85" t="n"/>
      <c r="AJ4522" s="85" t="n"/>
      <c r="AK4522" s="85" t="n"/>
    </row>
    <row r="4523">
      <c r="A4523" s="86" t="n"/>
      <c r="B4523" s="86" t="n">
        <v>1</v>
      </c>
      <c r="C4523" s="86" t="inlineStr">
        <is>
          <t>JANUARY</t>
        </is>
      </c>
      <c r="D4523" s="86" t="inlineStr">
        <is>
          <t>JAN</t>
        </is>
      </c>
      <c r="E4523" s="86" t="n">
        <v>2</v>
      </c>
      <c r="F4523" s="86" t="inlineStr">
        <is>
          <t>FEBRUARY</t>
        </is>
      </c>
      <c r="G4523" s="86" t="inlineStr">
        <is>
          <t>FEB</t>
        </is>
      </c>
      <c r="H4523" s="86" t="n">
        <v>3</v>
      </c>
      <c r="I4523" s="86" t="inlineStr">
        <is>
          <t>MARCH</t>
        </is>
      </c>
      <c r="J4523" s="86" t="inlineStr">
        <is>
          <t>MAR</t>
        </is>
      </c>
      <c r="K4523" s="86" t="n">
        <v>4</v>
      </c>
      <c r="L4523" s="86" t="inlineStr">
        <is>
          <t>APRIL</t>
        </is>
      </c>
      <c r="M4523" s="86" t="inlineStr">
        <is>
          <t>APR</t>
        </is>
      </c>
      <c r="N4523" s="86" t="n">
        <v>5</v>
      </c>
      <c r="O4523" s="86" t="inlineStr">
        <is>
          <t>MAY</t>
        </is>
      </c>
      <c r="P4523" s="86" t="inlineStr">
        <is>
          <t>MAY</t>
        </is>
      </c>
      <c r="Q4523" s="86" t="n">
        <v>6</v>
      </c>
      <c r="R4523" s="86" t="inlineStr">
        <is>
          <t>JUNE</t>
        </is>
      </c>
      <c r="S4523" s="86" t="inlineStr">
        <is>
          <t>JUN</t>
        </is>
      </c>
      <c r="T4523" s="86" t="n">
        <v>7</v>
      </c>
      <c r="U4523" s="86" t="inlineStr">
        <is>
          <t>JULY</t>
        </is>
      </c>
      <c r="V4523" s="86" t="inlineStr">
        <is>
          <t>JUL</t>
        </is>
      </c>
      <c r="W4523" s="86" t="n">
        <v>8</v>
      </c>
      <c r="X4523" s="86" t="inlineStr">
        <is>
          <t>AUGUST</t>
        </is>
      </c>
      <c r="Y4523" s="86" t="inlineStr">
        <is>
          <t>AUG</t>
        </is>
      </c>
      <c r="Z4523" s="86" t="n">
        <v>9</v>
      </c>
      <c r="AA4523" s="86" t="inlineStr">
        <is>
          <t>SEPTEMBER</t>
        </is>
      </c>
      <c r="AB4523" s="86" t="inlineStr">
        <is>
          <t>SEP</t>
        </is>
      </c>
      <c r="AC4523" s="86" t="n">
        <v>10</v>
      </c>
      <c r="AD4523" s="86" t="inlineStr">
        <is>
          <t>OCTOBER</t>
        </is>
      </c>
      <c r="AE4523" s="86" t="inlineStr">
        <is>
          <t>OCT</t>
        </is>
      </c>
      <c r="AF4523" s="86" t="n">
        <v>11</v>
      </c>
      <c r="AG4523" s="86" t="inlineStr">
        <is>
          <t>NOVEMBER</t>
        </is>
      </c>
      <c r="AH4523" s="86" t="inlineStr">
        <is>
          <t>NOV</t>
        </is>
      </c>
      <c r="AI4523" s="86" t="n">
        <v>12</v>
      </c>
      <c r="AJ4523" s="86" t="inlineStr">
        <is>
          <t>DECEMBER</t>
        </is>
      </c>
      <c r="AK4523" s="86" t="inlineStr">
        <is>
          <t>DEC</t>
        </is>
      </c>
    </row>
    <row r="4524">
      <c r="A4524" s="85" t="n"/>
      <c r="B4524" s="86" t="n">
        <v>31</v>
      </c>
      <c r="C4524" s="85" t="n"/>
      <c r="D4524" s="85" t="n"/>
      <c r="E4524" s="86" t="n">
        <v>28</v>
      </c>
      <c r="F4524" s="85" t="n"/>
      <c r="G4524" s="85" t="n"/>
      <c r="H4524" s="86" t="n">
        <v>31</v>
      </c>
      <c r="I4524" s="85" t="n"/>
      <c r="J4524" s="85" t="n"/>
      <c r="K4524" s="86" t="n">
        <v>30</v>
      </c>
      <c r="L4524" s="85" t="n"/>
      <c r="M4524" s="85" t="n"/>
      <c r="N4524" s="86" t="n">
        <v>31</v>
      </c>
      <c r="O4524" s="85" t="n"/>
      <c r="P4524" s="85" t="n"/>
      <c r="Q4524" s="86" t="n">
        <v>30</v>
      </c>
      <c r="R4524" s="85" t="n"/>
      <c r="S4524" s="85" t="n"/>
      <c r="T4524" s="86" t="n">
        <v>31</v>
      </c>
      <c r="U4524" s="85" t="n"/>
      <c r="V4524" s="85" t="n"/>
      <c r="W4524" s="86" t="n">
        <v>31</v>
      </c>
      <c r="X4524" s="85" t="n"/>
      <c r="Y4524" s="85" t="n"/>
      <c r="Z4524" s="86" t="n">
        <v>30</v>
      </c>
      <c r="AA4524" s="85" t="n"/>
      <c r="AB4524" s="85" t="n"/>
      <c r="AC4524" s="86" t="n">
        <v>31</v>
      </c>
      <c r="AD4524" s="85" t="n"/>
      <c r="AE4524" s="85" t="n"/>
      <c r="AF4524" s="86" t="n">
        <v>30</v>
      </c>
      <c r="AG4524" s="85" t="n"/>
      <c r="AH4524" s="85" t="n"/>
      <c r="AI4524" s="86" t="n">
        <v>31</v>
      </c>
      <c r="AJ4524" s="85" t="n"/>
      <c r="AK4524" s="85" t="n"/>
    </row>
    <row r="4525">
      <c r="A4525" s="86" t="inlineStr">
        <is>
          <t>RATIOS</t>
        </is>
      </c>
      <c r="B4525" s="86" t="inlineStr">
        <is>
          <t>E.BKDWN</t>
        </is>
      </c>
      <c r="C4525" s="86" t="inlineStr">
        <is>
          <t>PEAK/AVG</t>
        </is>
      </c>
      <c r="D4525" s="86" t="inlineStr">
        <is>
          <t>END/AVG</t>
        </is>
      </c>
      <c r="E4525" s="86" t="inlineStr">
        <is>
          <t>E.BKDWN</t>
        </is>
      </c>
      <c r="F4525" s="86" t="inlineStr">
        <is>
          <t>PEAK/AVG</t>
        </is>
      </c>
      <c r="G4525" s="86" t="inlineStr">
        <is>
          <t>END/AVG</t>
        </is>
      </c>
      <c r="H4525" s="86" t="inlineStr">
        <is>
          <t>E.BKDWN</t>
        </is>
      </c>
      <c r="I4525" s="86" t="inlineStr">
        <is>
          <t>PEAK/AVG</t>
        </is>
      </c>
      <c r="J4525" s="86" t="inlineStr">
        <is>
          <t>END/AVG</t>
        </is>
      </c>
      <c r="K4525" s="86" t="inlineStr">
        <is>
          <t>E.BKDWN</t>
        </is>
      </c>
      <c r="L4525" s="86" t="inlineStr">
        <is>
          <t>PEAK/AVG</t>
        </is>
      </c>
      <c r="M4525" s="86" t="inlineStr">
        <is>
          <t>END/AVG</t>
        </is>
      </c>
      <c r="N4525" s="86" t="inlineStr">
        <is>
          <t>E.BKDWN</t>
        </is>
      </c>
      <c r="O4525" s="86" t="inlineStr">
        <is>
          <t>PEAK/AVG</t>
        </is>
      </c>
      <c r="P4525" s="86" t="inlineStr">
        <is>
          <t>END/AVG</t>
        </is>
      </c>
      <c r="Q4525" s="86" t="inlineStr">
        <is>
          <t>E.BKDWN</t>
        </is>
      </c>
      <c r="R4525" s="86" t="inlineStr">
        <is>
          <t>PEAK/AVG</t>
        </is>
      </c>
      <c r="S4525" s="86" t="inlineStr">
        <is>
          <t>END/AVG</t>
        </is>
      </c>
      <c r="T4525" s="86" t="inlineStr">
        <is>
          <t>E.BKDWN</t>
        </is>
      </c>
      <c r="U4525" s="86" t="inlineStr">
        <is>
          <t>PEAK/AVG</t>
        </is>
      </c>
      <c r="V4525" s="86" t="inlineStr">
        <is>
          <t>END/AVG</t>
        </is>
      </c>
      <c r="W4525" s="86" t="inlineStr">
        <is>
          <t>E.BKDWN</t>
        </is>
      </c>
      <c r="X4525" s="86" t="inlineStr">
        <is>
          <t>PEAK/AVG</t>
        </is>
      </c>
      <c r="Y4525" s="86" t="inlineStr">
        <is>
          <t>END/AVG</t>
        </is>
      </c>
      <c r="Z4525" s="86" t="inlineStr">
        <is>
          <t>E.BKDWN</t>
        </is>
      </c>
      <c r="AA4525" s="86" t="inlineStr">
        <is>
          <t>PEAK/AVG</t>
        </is>
      </c>
      <c r="AB4525" s="86" t="inlineStr">
        <is>
          <t>END/AVG</t>
        </is>
      </c>
      <c r="AC4525" s="86" t="inlineStr">
        <is>
          <t>E.BKDWN</t>
        </is>
      </c>
      <c r="AD4525" s="86" t="inlineStr">
        <is>
          <t>PEAK/AVG</t>
        </is>
      </c>
      <c r="AE4525" s="86" t="inlineStr">
        <is>
          <t>END/AVG</t>
        </is>
      </c>
      <c r="AF4525" s="86" t="inlineStr">
        <is>
          <t>E.BKDWN</t>
        </is>
      </c>
      <c r="AG4525" s="86" t="inlineStr">
        <is>
          <t>PEAK/AVG</t>
        </is>
      </c>
      <c r="AH4525" s="86" t="inlineStr">
        <is>
          <t>END/AVG</t>
        </is>
      </c>
      <c r="AI4525" s="86" t="inlineStr">
        <is>
          <t>E.BKDWN</t>
        </is>
      </c>
      <c r="AJ4525" s="86" t="inlineStr">
        <is>
          <t>PEAK/AVG</t>
        </is>
      </c>
      <c r="AK4525" s="86" t="inlineStr">
        <is>
          <t>END/AVG</t>
        </is>
      </c>
    </row>
    <row r="4526">
      <c r="A4526" s="85" t="n"/>
      <c r="B4526" s="192" t="n">
        <v>0.0823651580289758</v>
      </c>
      <c r="C4526" s="196" t="n">
        <v>1.039202778174633</v>
      </c>
      <c r="D4526" s="193" t="n">
        <v>0.9886081020133175</v>
      </c>
      <c r="E4526" s="192" t="n">
        <v>0.07208113515155729</v>
      </c>
      <c r="F4526" s="196" t="n">
        <v>1.020878612700389</v>
      </c>
      <c r="G4526" s="193" t="n">
        <v>0.9802386619520652</v>
      </c>
      <c r="H4526" s="192" t="n">
        <v>0.07813110115672926</v>
      </c>
      <c r="I4526" s="193" t="n">
        <v>1.058489288012225</v>
      </c>
      <c r="J4526" s="193" t="n">
        <v>0.9980043833192589</v>
      </c>
      <c r="K4526" s="192" t="n">
        <v>0.07429223142745744</v>
      </c>
      <c r="L4526" s="193" t="n">
        <v>1.034776544114244</v>
      </c>
      <c r="M4526" s="193" t="n">
        <v>0.9918922930341899</v>
      </c>
      <c r="N4526" s="192" t="n">
        <v>0.07869542986029913</v>
      </c>
      <c r="O4526" s="193" t="n">
        <v>1.324964795977525</v>
      </c>
      <c r="P4526" s="193" t="n">
        <v>0.9249809303293947</v>
      </c>
      <c r="Q4526" s="192" t="n">
        <v>0.09479143455817221</v>
      </c>
      <c r="R4526" s="193" t="n">
        <v>1.788823019388139</v>
      </c>
      <c r="S4526" s="193" t="n">
        <v>0.9294688377804463</v>
      </c>
      <c r="T4526" s="192" t="n">
        <v>0.09308402592034296</v>
      </c>
      <c r="U4526" s="193" t="n">
        <v>1.824951657576175</v>
      </c>
      <c r="V4526" s="193" t="n">
        <v>0.9306186230446928</v>
      </c>
      <c r="W4526" s="192" t="n">
        <v>0.09610128806573275</v>
      </c>
      <c r="X4526" s="193" t="n">
        <v>1.525431698219492</v>
      </c>
      <c r="Y4526" s="193" t="n">
        <v>0.8532897870732558</v>
      </c>
      <c r="Z4526" s="192" t="n">
        <v>0.0936375411367079</v>
      </c>
      <c r="AA4526" s="193" t="n">
        <v>1.590876288096172</v>
      </c>
      <c r="AB4526" s="193" t="n">
        <v>0.9342259343204375</v>
      </c>
      <c r="AC4526" s="192" t="n">
        <v>0.07783361779849754</v>
      </c>
      <c r="AD4526" s="193" t="n">
        <v>1.086431548183806</v>
      </c>
      <c r="AE4526" s="193" t="n">
        <v>0.9904527894292245</v>
      </c>
      <c r="AF4526" s="192" t="n">
        <v>0.07700962676284558</v>
      </c>
      <c r="AG4526" s="193" t="n">
        <v>1.038184588309784</v>
      </c>
      <c r="AH4526" s="193" t="n">
        <v>0.9865292309502152</v>
      </c>
      <c r="AI4526" s="192" t="n">
        <v>0.08197741013268214</v>
      </c>
      <c r="AJ4526" s="197" t="n">
        <v>1.042548853168775</v>
      </c>
      <c r="AK4526" s="193" t="n">
        <v>0.9980331481456529</v>
      </c>
      <c r="AM4526">
        <f>A4521</f>
        <v/>
      </c>
      <c r="AN4526" s="83">
        <f>1/($B4526*(1/$B4524)*(1/(5/7+2/7*$D4526))*$B4536/SUM($B4528:$B4551))</f>
        <v/>
      </c>
      <c r="AO4526" s="83">
        <f>1/(B4526*(1/B4524)*(1/(5/7+2/7*D4526)))</f>
        <v/>
      </c>
      <c r="AP4526" s="83" t="n"/>
      <c r="AR4526" s="174">
        <f>CHOOSE(AV$3,C4526,F4526,I4526,L4526,O4526,R4526,U4526,X4526,AA4526,AD4526,AG4526,AJ4526)</f>
        <v/>
      </c>
      <c r="AS4526" s="82" t="n"/>
      <c r="AT4526" s="82" t="n"/>
      <c r="AV4526" s="119">
        <f>AN4526/AR4526</f>
        <v/>
      </c>
      <c r="AW4526" s="172">
        <f>AO4526/AR4526</f>
        <v/>
      </c>
      <c r="AX4526" s="83" t="n"/>
    </row>
    <row r="4527">
      <c r="A4527" s="86" t="inlineStr">
        <is>
          <t>HOUR</t>
        </is>
      </c>
      <c r="B4527" s="86" t="inlineStr">
        <is>
          <t>PEAK</t>
        </is>
      </c>
      <c r="C4527" s="86" t="inlineStr">
        <is>
          <t>AVG</t>
        </is>
      </c>
      <c r="D4527" s="86" t="inlineStr">
        <is>
          <t>END</t>
        </is>
      </c>
      <c r="E4527" s="86" t="inlineStr">
        <is>
          <t>PEAK</t>
        </is>
      </c>
      <c r="F4527" s="86" t="inlineStr">
        <is>
          <t>AVG</t>
        </is>
      </c>
      <c r="G4527" s="86" t="inlineStr">
        <is>
          <t>END</t>
        </is>
      </c>
      <c r="H4527" s="86" t="inlineStr">
        <is>
          <t>PEAK</t>
        </is>
      </c>
      <c r="I4527" s="86" t="inlineStr">
        <is>
          <t>AVG</t>
        </is>
      </c>
      <c r="J4527" s="86" t="inlineStr">
        <is>
          <t>END</t>
        </is>
      </c>
      <c r="K4527" s="86" t="inlineStr">
        <is>
          <t>PEAK</t>
        </is>
      </c>
      <c r="L4527" s="86" t="inlineStr">
        <is>
          <t>AVG</t>
        </is>
      </c>
      <c r="M4527" s="86" t="inlineStr">
        <is>
          <t>END</t>
        </is>
      </c>
      <c r="N4527" s="86" t="inlineStr">
        <is>
          <t>PEAK</t>
        </is>
      </c>
      <c r="O4527" s="86" t="inlineStr">
        <is>
          <t>AVG</t>
        </is>
      </c>
      <c r="P4527" s="86" t="inlineStr">
        <is>
          <t>END</t>
        </is>
      </c>
      <c r="Q4527" s="86" t="inlineStr">
        <is>
          <t>PEAK</t>
        </is>
      </c>
      <c r="R4527" s="86" t="inlineStr">
        <is>
          <t>AVG</t>
        </is>
      </c>
      <c r="S4527" s="86" t="inlineStr">
        <is>
          <t>END</t>
        </is>
      </c>
      <c r="T4527" s="86" t="inlineStr">
        <is>
          <t>PEAK</t>
        </is>
      </c>
      <c r="U4527" s="86" t="inlineStr">
        <is>
          <t>AVG</t>
        </is>
      </c>
      <c r="V4527" s="86" t="inlineStr">
        <is>
          <t>END</t>
        </is>
      </c>
      <c r="W4527" s="86" t="inlineStr">
        <is>
          <t>PEAK</t>
        </is>
      </c>
      <c r="X4527" s="86" t="inlineStr">
        <is>
          <t>AVG</t>
        </is>
      </c>
      <c r="Y4527" s="86" t="inlineStr">
        <is>
          <t>END</t>
        </is>
      </c>
      <c r="Z4527" s="86" t="inlineStr">
        <is>
          <t>PEAK</t>
        </is>
      </c>
      <c r="AA4527" s="86" t="inlineStr">
        <is>
          <t>AVG</t>
        </is>
      </c>
      <c r="AB4527" s="86" t="inlineStr">
        <is>
          <t>END</t>
        </is>
      </c>
      <c r="AC4527" s="86" t="inlineStr">
        <is>
          <t>PEAK</t>
        </is>
      </c>
      <c r="AD4527" s="86" t="inlineStr">
        <is>
          <t>AVG</t>
        </is>
      </c>
      <c r="AE4527" s="86" t="inlineStr">
        <is>
          <t>END</t>
        </is>
      </c>
      <c r="AF4527" s="86" t="inlineStr">
        <is>
          <t>PEAK</t>
        </is>
      </c>
      <c r="AG4527" s="86" t="inlineStr">
        <is>
          <t>AVG</t>
        </is>
      </c>
      <c r="AH4527" s="86" t="inlineStr">
        <is>
          <t>END</t>
        </is>
      </c>
      <c r="AI4527" s="86" t="inlineStr">
        <is>
          <t>PEAK</t>
        </is>
      </c>
      <c r="AJ4527" s="86" t="inlineStr">
        <is>
          <t>AVG</t>
        </is>
      </c>
      <c r="AK4527" s="86" t="inlineStr">
        <is>
          <t>END</t>
        </is>
      </c>
    </row>
    <row r="4528">
      <c r="A4528" s="86" t="n">
        <v>1</v>
      </c>
      <c r="B4528" s="86" t="n">
        <v>0.5935312361541869</v>
      </c>
      <c r="C4528" s="86" t="n">
        <v>0.5538304418646739</v>
      </c>
      <c r="D4528" s="86" t="n">
        <v>0.6195281409891984</v>
      </c>
      <c r="E4528" s="86" t="n">
        <v>0.5737318498962851</v>
      </c>
      <c r="F4528" s="86" t="n">
        <v>0.5438891474381107</v>
      </c>
      <c r="G4528" s="86" t="n">
        <v>0.5984906160007945</v>
      </c>
      <c r="H4528" s="86" t="n">
        <v>0.5677236070381231</v>
      </c>
      <c r="I4528" s="86" t="n">
        <v>0.4766149648330398</v>
      </c>
      <c r="J4528" s="86" t="n">
        <v>0.5252149663025797</v>
      </c>
      <c r="K4528" s="86" t="n">
        <v>0.4944184715198932</v>
      </c>
      <c r="L4528" s="86" t="n">
        <v>0.4543473902292322</v>
      </c>
      <c r="M4528" s="86" t="n">
        <v>0.5087644951265554</v>
      </c>
      <c r="N4528" s="86" t="n">
        <v>0.2526845637583892</v>
      </c>
      <c r="O4528" s="86" t="n">
        <v>0.4206294902497436</v>
      </c>
      <c r="P4528" s="86" t="n">
        <v>0.4954728085563919</v>
      </c>
      <c r="Q4528" s="86" t="n">
        <v>0.197400545741778</v>
      </c>
      <c r="R4528" s="86" t="n">
        <v>0.3157838154808445</v>
      </c>
      <c r="S4528" s="86" t="n">
        <v>0.4060175385545811</v>
      </c>
      <c r="T4528" s="86" t="n">
        <v>0.1728317220120499</v>
      </c>
      <c r="U4528" s="86" t="n">
        <v>0.339737854988037</v>
      </c>
      <c r="V4528" s="86" t="n">
        <v>0.3900145712479037</v>
      </c>
      <c r="W4528" s="86" t="n">
        <v>0.1655571853021926</v>
      </c>
      <c r="X4528" s="86" t="n">
        <v>0.2865205812269308</v>
      </c>
      <c r="Y4528" s="86" t="n">
        <v>0.4064823151125402</v>
      </c>
      <c r="Z4528" s="86" t="n">
        <v>0.1650488979710991</v>
      </c>
      <c r="AA4528" s="86" t="n">
        <v>0.2998302606921047</v>
      </c>
      <c r="AB4528" s="86" t="n">
        <v>0.4158210264658575</v>
      </c>
      <c r="AC4528" s="86" t="n">
        <v>0.3706832298136646</v>
      </c>
      <c r="AD4528" s="86" t="n">
        <v>0.4244242663508357</v>
      </c>
      <c r="AE4528" s="86" t="n">
        <v>0.4763768988824197</v>
      </c>
      <c r="AF4528" s="86" t="n">
        <v>0.588983447114935</v>
      </c>
      <c r="AG4528" s="86" t="n">
        <v>0.5404315729699035</v>
      </c>
      <c r="AH4528" s="86" t="n">
        <v>0.5805458649702442</v>
      </c>
      <c r="AI4528" s="86" t="n">
        <v>0.5549305677623484</v>
      </c>
      <c r="AJ4528" s="86" t="n">
        <v>0.5496088148725817</v>
      </c>
      <c r="AK4528" s="86" t="n">
        <v>0.590368149361689</v>
      </c>
    </row>
    <row r="4529">
      <c r="A4529" s="86" t="n">
        <v>2</v>
      </c>
      <c r="B4529" s="86" t="n">
        <v>0.5190075321222862</v>
      </c>
      <c r="C4529" s="86" t="n">
        <v>0.4716110349820306</v>
      </c>
      <c r="D4529" s="86" t="n">
        <v>0.5389710062535532</v>
      </c>
      <c r="E4529" s="86" t="n">
        <v>0.4938713935508203</v>
      </c>
      <c r="F4529" s="86" t="n">
        <v>0.464577922565342</v>
      </c>
      <c r="G4529" s="86" t="n">
        <v>0.5141835755188507</v>
      </c>
      <c r="H4529" s="86" t="n">
        <v>0.4909274193548386</v>
      </c>
      <c r="I4529" s="86" t="n">
        <v>0.4261096467409302</v>
      </c>
      <c r="J4529" s="86" t="n">
        <v>0.4612396666777331</v>
      </c>
      <c r="K4529" s="86" t="n">
        <v>0.4573036923957638</v>
      </c>
      <c r="L4529" s="86" t="n">
        <v>0.4174296598275747</v>
      </c>
      <c r="M4529" s="86" t="n">
        <v>0.4553299687945448</v>
      </c>
      <c r="N4529" s="86" t="n">
        <v>0.219407158836689</v>
      </c>
      <c r="O4529" s="86" t="n">
        <v>0.3762686737370282</v>
      </c>
      <c r="P4529" s="86" t="n">
        <v>0.4320921283458774</v>
      </c>
      <c r="Q4529" s="86" t="n">
        <v>0.1438675858107137</v>
      </c>
      <c r="R4529" s="86" t="n">
        <v>0.2799354964816263</v>
      </c>
      <c r="S4529" s="86" t="n">
        <v>0.3301784094345329</v>
      </c>
      <c r="T4529" s="86" t="n">
        <v>0.138118256970716</v>
      </c>
      <c r="U4529" s="86" t="n">
        <v>0.2980859253094767</v>
      </c>
      <c r="V4529" s="86" t="n">
        <v>0.3375580787947103</v>
      </c>
      <c r="W4529" s="86" t="n">
        <v>0.1476926548572718</v>
      </c>
      <c r="X4529" s="86" t="n">
        <v>0.2555155819277671</v>
      </c>
      <c r="Y4529" s="86" t="n">
        <v>0.3519485530546624</v>
      </c>
      <c r="Z4529" s="86" t="n">
        <v>0.1459640928331631</v>
      </c>
      <c r="AA4529" s="86" t="n">
        <v>0.2679722530194955</v>
      </c>
      <c r="AB4529" s="86" t="n">
        <v>0.3605205439391724</v>
      </c>
      <c r="AC4529" s="86" t="n">
        <v>0.3278674948240166</v>
      </c>
      <c r="AD4529" s="86" t="n">
        <v>0.3820239505198053</v>
      </c>
      <c r="AE4529" s="86" t="n">
        <v>0.4141738606705481</v>
      </c>
      <c r="AF4529" s="86" t="n">
        <v>0.5153838960067334</v>
      </c>
      <c r="AG4529" s="86" t="n">
        <v>0.4572827938671211</v>
      </c>
      <c r="AH4529" s="86" t="n">
        <v>0.5004543988742634</v>
      </c>
      <c r="AI4529" s="86" t="n">
        <v>0.4825101072244682</v>
      </c>
      <c r="AJ4529" s="86" t="n">
        <v>0.4663907826218208</v>
      </c>
      <c r="AK4529" s="86" t="n">
        <v>0.5144199561064573</v>
      </c>
    </row>
    <row r="4530">
      <c r="A4530" s="86" t="n">
        <v>3</v>
      </c>
      <c r="B4530" s="86" t="n">
        <v>0.4808152414709791</v>
      </c>
      <c r="C4530" s="86" t="n">
        <v>0.4356594358404218</v>
      </c>
      <c r="D4530" s="86" t="n">
        <v>0.4866685616827743</v>
      </c>
      <c r="E4530" s="86" t="n">
        <v>0.4635112200641147</v>
      </c>
      <c r="F4530" s="86" t="n">
        <v>0.4352884658690006</v>
      </c>
      <c r="G4530" s="86" t="n">
        <v>0.4627122571248883</v>
      </c>
      <c r="H4530" s="86" t="n">
        <v>0.4583027859237536</v>
      </c>
      <c r="I4530" s="86" t="n">
        <v>0.4073141979151489</v>
      </c>
      <c r="J4530" s="86" t="n">
        <v>0.4355101092261213</v>
      </c>
      <c r="K4530" s="86" t="n">
        <v>0.4449957065165538</v>
      </c>
      <c r="L4530" s="86" t="n">
        <v>0.407271269130522</v>
      </c>
      <c r="M4530" s="86" t="n">
        <v>0.4446199483761606</v>
      </c>
      <c r="N4530" s="86" t="n">
        <v>0.2077181208053691</v>
      </c>
      <c r="O4530" s="86" t="n">
        <v>0.3603603603603605</v>
      </c>
      <c r="P4530" s="86" t="n">
        <v>0.4177182955124215</v>
      </c>
      <c r="Q4530" s="86" t="n">
        <v>0.1370458135860979</v>
      </c>
      <c r="R4530" s="86" t="n">
        <v>0.2656763096168883</v>
      </c>
      <c r="S4530" s="86" t="n">
        <v>0.317175687934684</v>
      </c>
      <c r="T4530" s="86" t="n">
        <v>0.13097239736584</v>
      </c>
      <c r="U4530" s="86" t="n">
        <v>0.2827629252054509</v>
      </c>
      <c r="V4530" s="86" t="n">
        <v>0.3237291397465153</v>
      </c>
      <c r="W4530" s="86" t="n">
        <v>0.1400203091504006</v>
      </c>
      <c r="X4530" s="86" t="n">
        <v>0.2421716581787599</v>
      </c>
      <c r="Y4530" s="86" t="n">
        <v>0.3347909967845659</v>
      </c>
      <c r="Z4530" s="86" t="n">
        <v>0.1378630856809225</v>
      </c>
      <c r="AA4530" s="86" t="n">
        <v>0.2536670558569873</v>
      </c>
      <c r="AB4530" s="86" t="n">
        <v>0.339230881707852</v>
      </c>
      <c r="AC4530" s="86" t="n">
        <v>0.30824016563147</v>
      </c>
      <c r="AD4530" s="86" t="n">
        <v>0.363416238978813</v>
      </c>
      <c r="AE4530" s="86" t="n">
        <v>0.3869035668875058</v>
      </c>
      <c r="AF4530" s="86" t="n">
        <v>0.4781632843916581</v>
      </c>
      <c r="AG4530" s="86" t="n">
        <v>0.4224304372515618</v>
      </c>
      <c r="AH4530" s="86" t="n">
        <v>0.4466008032599454</v>
      </c>
      <c r="AI4530" s="86" t="n">
        <v>0.4506064334680963</v>
      </c>
      <c r="AJ4530" s="86" t="n">
        <v>0.4323413247465471</v>
      </c>
      <c r="AK4530" s="86" t="n">
        <v>0.4648697103644401</v>
      </c>
    </row>
    <row r="4531">
      <c r="A4531" s="86" t="n">
        <v>4</v>
      </c>
      <c r="B4531" s="86" t="n">
        <v>0.4635356668143553</v>
      </c>
      <c r="C4531" s="86" t="n">
        <v>0.4187760167541432</v>
      </c>
      <c r="D4531" s="86" t="n">
        <v>0.4572768618533258</v>
      </c>
      <c r="E4531" s="86" t="n">
        <v>0.4548368847821987</v>
      </c>
      <c r="F4531" s="86" t="n">
        <v>0.4256203930281786</v>
      </c>
      <c r="G4531" s="86" t="n">
        <v>0.440468703452385</v>
      </c>
      <c r="H4531" s="86" t="n">
        <v>0.436858504398827</v>
      </c>
      <c r="I4531" s="86" t="n">
        <v>0.3988635310012318</v>
      </c>
      <c r="J4531" s="86" t="n">
        <v>0.4168852295740513</v>
      </c>
      <c r="K4531" s="86" t="n">
        <v>0.4357408644213339</v>
      </c>
      <c r="L4531" s="86" t="n">
        <v>0.4008420771235716</v>
      </c>
      <c r="M4531" s="86" t="n">
        <v>0.422622028739839</v>
      </c>
      <c r="N4531" s="86" t="n">
        <v>0.1981543624161074</v>
      </c>
      <c r="O4531" s="86" t="n">
        <v>0.3488852776827461</v>
      </c>
      <c r="P4531" s="86" t="n">
        <v>0.3903853771716372</v>
      </c>
      <c r="Q4531" s="86" t="n">
        <v>0.1291469194312796</v>
      </c>
      <c r="R4531" s="86" t="n">
        <v>0.2530590304925724</v>
      </c>
      <c r="S4531" s="86" t="n">
        <v>0.2923495615361355</v>
      </c>
      <c r="T4531" s="86" t="n">
        <v>0.1248073420204568</v>
      </c>
      <c r="U4531" s="86" t="n">
        <v>0.2694164152709874</v>
      </c>
      <c r="V4531" s="86" t="n">
        <v>0.2983531740576802</v>
      </c>
      <c r="W4531" s="86" t="n">
        <v>0.1337019068035653</v>
      </c>
      <c r="X4531" s="86" t="n">
        <v>0.2315376349109938</v>
      </c>
      <c r="Y4531" s="86" t="n">
        <v>0.3090675241157556</v>
      </c>
      <c r="Z4531" s="86" t="n">
        <v>0.1307473361553058</v>
      </c>
      <c r="AA4531" s="86" t="n">
        <v>0.243659304755644</v>
      </c>
      <c r="AB4531" s="86" t="n">
        <v>0.313671589413657</v>
      </c>
      <c r="AC4531" s="86" t="n">
        <v>0.2937474120082816</v>
      </c>
      <c r="AD4531" s="86" t="n">
        <v>0.3519805237531254</v>
      </c>
      <c r="AE4531" s="86" t="n">
        <v>0.3616074416114568</v>
      </c>
      <c r="AF4531" s="86" t="n">
        <v>0.4623585523239503</v>
      </c>
      <c r="AG4531" s="86" t="n">
        <v>0.4083191368540603</v>
      </c>
      <c r="AH4531" s="86" t="n">
        <v>0.423323854475096</v>
      </c>
      <c r="AI4531" s="86" t="n">
        <v>0.437686763930392</v>
      </c>
      <c r="AJ4531" s="86" t="n">
        <v>0.4182284722396921</v>
      </c>
      <c r="AK4531" s="86" t="n">
        <v>0.4377608111032116</v>
      </c>
    </row>
    <row r="4532">
      <c r="A4532" s="86" t="n">
        <v>5</v>
      </c>
      <c r="B4532" s="86" t="n">
        <v>0.4554718653079309</v>
      </c>
      <c r="C4532" s="86" t="n">
        <v>0.4109160482974378</v>
      </c>
      <c r="D4532" s="86" t="n">
        <v>0.4343661171119954</v>
      </c>
      <c r="E4532" s="86" t="n">
        <v>0.4503111446351121</v>
      </c>
      <c r="F4532" s="86" t="n">
        <v>0.422557835792887</v>
      </c>
      <c r="G4532" s="86" t="n">
        <v>0.4238191387243059</v>
      </c>
      <c r="H4532" s="86" t="n">
        <v>0.4325513196480938</v>
      </c>
      <c r="I4532" s="86" t="n">
        <v>0.4313283971548539</v>
      </c>
      <c r="J4532" s="86" t="n">
        <v>0.4416852030145081</v>
      </c>
      <c r="K4532" s="86" t="n">
        <v>0.4787711096269441</v>
      </c>
      <c r="L4532" s="86" t="n">
        <v>0.4481186927755129</v>
      </c>
      <c r="M4532" s="86" t="n">
        <v>0.4600300496975768</v>
      </c>
      <c r="N4532" s="86" t="n">
        <v>0.2216442953020134</v>
      </c>
      <c r="O4532" s="86" t="n">
        <v>0.392376553768959</v>
      </c>
      <c r="P4532" s="86" t="n">
        <v>0.4201516609133608</v>
      </c>
      <c r="Q4532" s="86" t="n">
        <v>0.1423237110440902</v>
      </c>
      <c r="R4532" s="86" t="n">
        <v>0.2840989053948398</v>
      </c>
      <c r="S4532" s="86" t="n">
        <v>0.3121257937707892</v>
      </c>
      <c r="T4532" s="86" t="n">
        <v>0.1397295782541684</v>
      </c>
      <c r="U4532" s="86" t="n">
        <v>0.3023197753042755</v>
      </c>
      <c r="V4532" s="86" t="n">
        <v>0.3190003574079674</v>
      </c>
      <c r="W4532" s="86" t="n">
        <v>0.1494603031328745</v>
      </c>
      <c r="X4532" s="86" t="n">
        <v>0.2592159977573238</v>
      </c>
      <c r="Y4532" s="86" t="n">
        <v>0.3323215434083601</v>
      </c>
      <c r="Z4532" s="86" t="n">
        <v>0.1443949788352065</v>
      </c>
      <c r="AA4532" s="86" t="n">
        <v>0.2722206414772225</v>
      </c>
      <c r="AB4532" s="86" t="n">
        <v>0.3403421552858605</v>
      </c>
      <c r="AC4532" s="86" t="n">
        <v>0.3255486542443065</v>
      </c>
      <c r="AD4532" s="86" t="n">
        <v>0.3925911304118963</v>
      </c>
      <c r="AE4532" s="86" t="n">
        <v>0.397744763434384</v>
      </c>
      <c r="AF4532" s="86" t="n">
        <v>0.4540353502291219</v>
      </c>
      <c r="AG4532" s="86" t="n">
        <v>0.4021010789324248</v>
      </c>
      <c r="AH4532" s="86" t="n">
        <v>0.4041804696432235</v>
      </c>
      <c r="AI4532" s="86" t="n">
        <v>0.4309193179820706</v>
      </c>
      <c r="AJ4532" s="86" t="n">
        <v>0.4119896354808684</v>
      </c>
      <c r="AK4532" s="86" t="n">
        <v>0.4169268337918458</v>
      </c>
    </row>
    <row r="4533">
      <c r="A4533" s="86" t="n">
        <v>6</v>
      </c>
      <c r="B4533" s="86" t="n">
        <v>0.4863978732831192</v>
      </c>
      <c r="C4533" s="86" t="n">
        <v>0.4466737337435684</v>
      </c>
      <c r="D4533" s="86" t="n">
        <v>0.4693860147811257</v>
      </c>
      <c r="E4533" s="86" t="n">
        <v>0.4917028097303413</v>
      </c>
      <c r="F4533" s="86" t="n">
        <v>0.4669949407755475</v>
      </c>
      <c r="G4533" s="86" t="n">
        <v>0.4644996855450003</v>
      </c>
      <c r="H4533" s="86" t="n">
        <v>0.47149926686217</v>
      </c>
      <c r="I4533" s="86" t="n">
        <v>0.4943905055830032</v>
      </c>
      <c r="J4533" s="86" t="n">
        <v>0.4987882208426015</v>
      </c>
      <c r="K4533" s="86" t="n">
        <v>0.5475622555099705</v>
      </c>
      <c r="L4533" s="86" t="n">
        <v>0.5213125710084876</v>
      </c>
      <c r="M4533" s="86" t="n">
        <v>0.5242131217012752</v>
      </c>
      <c r="N4533" s="86" t="n">
        <v>0.2641498881431767</v>
      </c>
      <c r="O4533" s="86" t="n">
        <v>0.4644058615577605</v>
      </c>
      <c r="P4533" s="86" t="n">
        <v>0.4828815573538566</v>
      </c>
      <c r="Q4533" s="86" t="n">
        <v>0.1677796926612092</v>
      </c>
      <c r="R4533" s="86" t="n">
        <v>0.3390832681782645</v>
      </c>
      <c r="S4533" s="86" t="n">
        <v>0.3609918355004537</v>
      </c>
      <c r="T4533" s="86" t="n">
        <v>0.1665265517724534</v>
      </c>
      <c r="U4533" s="86" t="n">
        <v>0.3606678456257151</v>
      </c>
      <c r="V4533" s="86" t="n">
        <v>0.3688450224067303</v>
      </c>
      <c r="W4533" s="86" t="n">
        <v>0.1774794087780661</v>
      </c>
      <c r="X4533" s="86" t="n">
        <v>0.3079474839975704</v>
      </c>
      <c r="Y4533" s="86" t="n">
        <v>0.383048231511254</v>
      </c>
      <c r="Z4533" s="86" t="n">
        <v>0.1687344913151365</v>
      </c>
      <c r="AA4533" s="86" t="n">
        <v>0.321337114039305</v>
      </c>
      <c r="AB4533" s="86" t="n">
        <v>0.3908758590437199</v>
      </c>
      <c r="AC4533" s="86" t="n">
        <v>0.3791304347826087</v>
      </c>
      <c r="AD4533" s="86" t="n">
        <v>0.4587577312804316</v>
      </c>
      <c r="AE4533" s="86" t="n">
        <v>0.4557317807669143</v>
      </c>
      <c r="AF4533" s="86" t="n">
        <v>0.4947161694566539</v>
      </c>
      <c r="AG4533" s="86" t="n">
        <v>0.4422629187961387</v>
      </c>
      <c r="AH4533" s="86" t="n">
        <v>0.4461024303010758</v>
      </c>
      <c r="AI4533" s="86" t="n">
        <v>0.4685357707857268</v>
      </c>
      <c r="AJ4533" s="86" t="n">
        <v>0.4506427511257577</v>
      </c>
      <c r="AK4533" s="86" t="n">
        <v>0.4521962226824519</v>
      </c>
    </row>
    <row r="4534">
      <c r="A4534" s="86" t="n">
        <v>7</v>
      </c>
      <c r="B4534" s="86" t="n">
        <v>0.5350465219317678</v>
      </c>
      <c r="C4534" s="86" t="n">
        <v>0.5016805853608087</v>
      </c>
      <c r="D4534" s="86" t="n">
        <v>0.5201819215463332</v>
      </c>
      <c r="E4534" s="86" t="n">
        <v>0.5528945879690741</v>
      </c>
      <c r="F4534" s="86" t="n">
        <v>0.5313386677876025</v>
      </c>
      <c r="G4534" s="86" t="n">
        <v>0.5246433418291351</v>
      </c>
      <c r="H4534" s="86" t="n">
        <v>0.5202529325513195</v>
      </c>
      <c r="I4534" s="86" t="n">
        <v>0.5873743327549439</v>
      </c>
      <c r="J4534" s="86" t="n">
        <v>0.5455994156900502</v>
      </c>
      <c r="K4534" s="86" t="n">
        <v>0.6302833699074516</v>
      </c>
      <c r="L4534" s="86" t="n">
        <v>0.6099311635367238</v>
      </c>
      <c r="M4534" s="86" t="n">
        <v>0.5683630619871326</v>
      </c>
      <c r="N4534" s="86" t="n">
        <v>0.3171140939597315</v>
      </c>
      <c r="O4534" s="86" t="n">
        <v>0.5503193066484208</v>
      </c>
      <c r="P4534" s="86" t="n">
        <v>0.5281534717899383</v>
      </c>
      <c r="Q4534" s="86" t="n">
        <v>0.196143903489875</v>
      </c>
      <c r="R4534" s="86" t="n">
        <v>0.4054632525410476</v>
      </c>
      <c r="S4534" s="86" t="n">
        <v>0.4015119443604476</v>
      </c>
      <c r="T4534" s="86" t="n">
        <v>0.1992083508476951</v>
      </c>
      <c r="U4534" s="86" t="n">
        <v>0.4318526994694684</v>
      </c>
      <c r="V4534" s="86" t="n">
        <v>0.4102768537101697</v>
      </c>
      <c r="W4534" s="86" t="n">
        <v>0.2140358794990409</v>
      </c>
      <c r="X4534" s="86" t="n">
        <v>0.3714245666495352</v>
      </c>
      <c r="Y4534" s="86" t="n">
        <v>0.4259292604501607</v>
      </c>
      <c r="Z4534" s="86" t="n">
        <v>0.1997153700189754</v>
      </c>
      <c r="AA4534" s="86" t="n">
        <v>0.391803455617586</v>
      </c>
      <c r="AB4534" s="86" t="n">
        <v>0.434449480918263</v>
      </c>
      <c r="AC4534" s="86" t="n">
        <v>0.4526708074534161</v>
      </c>
      <c r="AD4534" s="86" t="n">
        <v>0.5614554546650877</v>
      </c>
      <c r="AE4534" s="86" t="n">
        <v>0.506123268419996</v>
      </c>
      <c r="AF4534" s="86" t="n">
        <v>0.5525109884971476</v>
      </c>
      <c r="AG4534" s="86" t="n">
        <v>0.5045996592844975</v>
      </c>
      <c r="AH4534" s="86" t="n">
        <v>0.503473952683885</v>
      </c>
      <c r="AI4534" s="86" t="n">
        <v>0.5245210054491123</v>
      </c>
      <c r="AJ4534" s="86" t="n">
        <v>0.5093079419385674</v>
      </c>
      <c r="AK4534" s="86" t="n">
        <v>0.5010664276220209</v>
      </c>
    </row>
    <row r="4535">
      <c r="A4535" s="86" t="n">
        <v>8</v>
      </c>
      <c r="B4535" s="86" t="n">
        <v>0.6165706690296854</v>
      </c>
      <c r="C4535" s="86" t="n">
        <v>0.5989347674328411</v>
      </c>
      <c r="D4535" s="86" t="n">
        <v>0.5617680500284253</v>
      </c>
      <c r="E4535" s="86" t="n">
        <v>0.6429379596454837</v>
      </c>
      <c r="F4535" s="86" t="n">
        <v>0.6269685187131254</v>
      </c>
      <c r="G4535" s="86" t="n">
        <v>0.5608222170732514</v>
      </c>
      <c r="H4535" s="86" t="n">
        <v>0.5614002932551319</v>
      </c>
      <c r="I4535" s="86" t="n">
        <v>0.59052677589838</v>
      </c>
      <c r="J4535" s="86" t="n">
        <v>0.5357059858570433</v>
      </c>
      <c r="K4535" s="86" t="n">
        <v>0.5902108577425818</v>
      </c>
      <c r="L4535" s="86" t="n">
        <v>0.5752589721312571</v>
      </c>
      <c r="M4535" s="86" t="n">
        <v>0.5415109604345648</v>
      </c>
      <c r="N4535" s="86" t="n">
        <v>0.3053691275167785</v>
      </c>
      <c r="O4535" s="86" t="n">
        <v>0.5255302771125558</v>
      </c>
      <c r="P4535" s="86" t="n">
        <v>0.5100730009620283</v>
      </c>
      <c r="Q4535" s="86" t="n">
        <v>0.18964526784432</v>
      </c>
      <c r="R4535" s="86" t="n">
        <v>0.3892689601250978</v>
      </c>
      <c r="S4535" s="86" t="n">
        <v>0.3929241003931056</v>
      </c>
      <c r="T4535" s="86" t="n">
        <v>0.1916771752837327</v>
      </c>
      <c r="U4535" s="86" t="n">
        <v>0.4150733381878706</v>
      </c>
      <c r="V4535" s="86" t="n">
        <v>0.4015890908091168</v>
      </c>
      <c r="W4535" s="86" t="n">
        <v>0.2067772387077362</v>
      </c>
      <c r="X4535" s="86" t="n">
        <v>0.3586039340279401</v>
      </c>
      <c r="Y4535" s="86" t="n">
        <v>0.4175691318327974</v>
      </c>
      <c r="Z4535" s="86" t="n">
        <v>0.1948255729090644</v>
      </c>
      <c r="AA4535" s="86" t="n">
        <v>0.3807949294061089</v>
      </c>
      <c r="AB4535" s="86" t="n">
        <v>0.4269337622459424</v>
      </c>
      <c r="AC4535" s="86" t="n">
        <v>0.4436438923395446</v>
      </c>
      <c r="AD4535" s="86" t="n">
        <v>0.5464403210948808</v>
      </c>
      <c r="AE4535" s="86" t="n">
        <v>0.4946463226928997</v>
      </c>
      <c r="AF4535" s="86" t="n">
        <v>0.6211540259983166</v>
      </c>
      <c r="AG4535" s="86" t="n">
        <v>0.5961669505962522</v>
      </c>
      <c r="AH4535" s="86" t="n">
        <v>0.5453959133417372</v>
      </c>
      <c r="AI4535" s="86" t="n">
        <v>0.621726138161364</v>
      </c>
      <c r="AJ4535" s="86" t="n">
        <v>0.6110286533672108</v>
      </c>
      <c r="AK4535" s="86" t="n">
        <v>0.5406633488918425</v>
      </c>
    </row>
    <row r="4536">
      <c r="A4536" s="86" t="n">
        <v>9</v>
      </c>
      <c r="B4536" s="86" t="n">
        <v>0.5815684536996012</v>
      </c>
      <c r="C4536" s="86" t="n">
        <v>0.5822064793029447</v>
      </c>
      <c r="D4536" s="86" t="n">
        <v>0.5351335986355884</v>
      </c>
      <c r="E4536" s="86" t="n">
        <v>0.6076749009994343</v>
      </c>
      <c r="F4536" s="86" t="n">
        <v>0.5919442734683461</v>
      </c>
      <c r="G4536" s="86" t="n">
        <v>0.5276885902485849</v>
      </c>
      <c r="H4536" s="86" t="n">
        <v>0.5119134897360703</v>
      </c>
      <c r="I4536" s="86" t="n">
        <v>0.5103911413698557</v>
      </c>
      <c r="J4536" s="86" t="n">
        <v>0.4936755087812489</v>
      </c>
      <c r="K4536" s="86" t="n">
        <v>0.4664631237477341</v>
      </c>
      <c r="L4536" s="86" t="n">
        <v>0.4806255430060817</v>
      </c>
      <c r="M4536" s="86" t="n">
        <v>0.4881920098624649</v>
      </c>
      <c r="N4536" s="86" t="n">
        <v>0.273489932885906</v>
      </c>
      <c r="O4536" s="86" t="n">
        <v>0.4628093283156575</v>
      </c>
      <c r="P4536" s="86" t="n">
        <v>0.4893611001075207</v>
      </c>
      <c r="Q4536" s="86" t="n">
        <v>0.1752477380439466</v>
      </c>
      <c r="R4536" s="86" t="n">
        <v>0.3485926505082095</v>
      </c>
      <c r="S4536" s="86" t="n">
        <v>0.3799213788932567</v>
      </c>
      <c r="T4536" s="86" t="n">
        <v>0.1717808603054505</v>
      </c>
      <c r="U4536" s="86" t="n">
        <v>0.3711744512639134</v>
      </c>
      <c r="V4536" s="86" t="n">
        <v>0.3890798119484233</v>
      </c>
      <c r="W4536" s="86" t="n">
        <v>0.1852269735604949</v>
      </c>
      <c r="X4536" s="86" t="n">
        <v>0.3208895949166005</v>
      </c>
      <c r="Y4536" s="86" t="n">
        <v>0.4077427652733119</v>
      </c>
      <c r="Z4536" s="86" t="n">
        <v>0.1802291636257481</v>
      </c>
      <c r="AA4536" s="86" t="n">
        <v>0.3407933595627986</v>
      </c>
      <c r="AB4536" s="86" t="n">
        <v>0.4215236145635327</v>
      </c>
      <c r="AC4536" s="86" t="n">
        <v>0.4106832298136646</v>
      </c>
      <c r="AD4536" s="86" t="n">
        <v>0.4831688380050007</v>
      </c>
      <c r="AE4536" s="86" t="n">
        <v>0.4868165696312655</v>
      </c>
      <c r="AF4536" s="86" t="n">
        <v>0.5809408023940895</v>
      </c>
      <c r="AG4536" s="86" t="n">
        <v>0.5672487223168655</v>
      </c>
      <c r="AH4536" s="86" t="n">
        <v>0.5254316789305502</v>
      </c>
      <c r="AI4536" s="86" t="n">
        <v>0.5955352434522763</v>
      </c>
      <c r="AJ4536" s="86" t="n">
        <v>0.5879348947196296</v>
      </c>
      <c r="AK4536" s="86" t="n">
        <v>0.5240332601774289</v>
      </c>
    </row>
    <row r="4537">
      <c r="A4537" s="86" t="n">
        <v>10</v>
      </c>
      <c r="B4537" s="86" t="n">
        <v>0.441736818785999</v>
      </c>
      <c r="C4537" s="86" t="n">
        <v>0.4558393877498254</v>
      </c>
      <c r="D4537" s="86" t="n">
        <v>0.4623081296191017</v>
      </c>
      <c r="E4537" s="86" t="n">
        <v>0.4722798415990949</v>
      </c>
      <c r="F4537" s="86" t="n">
        <v>0.4767530888291723</v>
      </c>
      <c r="G4537" s="86" t="n">
        <v>0.4820760650094338</v>
      </c>
      <c r="H4537" s="86" t="n">
        <v>0.4471224340175952</v>
      </c>
      <c r="I4537" s="86" t="n">
        <v>0.4740453263043565</v>
      </c>
      <c r="J4537" s="86" t="n">
        <v>0.4869360247003752</v>
      </c>
      <c r="K4537" s="86" t="n">
        <v>0.4570174601660147</v>
      </c>
      <c r="L4537" s="86" t="n">
        <v>0.4712022990042104</v>
      </c>
      <c r="M4537" s="86" t="n">
        <v>0.5043726162499518</v>
      </c>
      <c r="N4537" s="86" t="n">
        <v>0.2689597315436241</v>
      </c>
      <c r="O4537" s="86" t="n">
        <v>0.4545843311666098</v>
      </c>
      <c r="P4537" s="86" t="n">
        <v>0.5102993605342087</v>
      </c>
      <c r="Q4537" s="86" t="n">
        <v>0.255601034037053</v>
      </c>
      <c r="R4537" s="86" t="n">
        <v>0.3577795152462862</v>
      </c>
      <c r="S4537" s="86" t="n">
        <v>0.417780465678863</v>
      </c>
      <c r="T4537" s="86" t="n">
        <v>0.1864929241978422</v>
      </c>
      <c r="U4537" s="86" t="n">
        <v>0.3697805055653802</v>
      </c>
      <c r="V4537" s="86" t="n">
        <v>0.4067302669562587</v>
      </c>
      <c r="W4537" s="86" t="n">
        <v>0.1820301628492985</v>
      </c>
      <c r="X4537" s="86" t="n">
        <v>0.3149184693734523</v>
      </c>
      <c r="Y4537" s="86" t="n">
        <v>0.4230225080385852</v>
      </c>
      <c r="Z4537" s="86" t="n">
        <v>0.1795723252079988</v>
      </c>
      <c r="AA4537" s="86" t="n">
        <v>0.333964541164235</v>
      </c>
      <c r="AB4537" s="86" t="n">
        <v>0.4324608860944582</v>
      </c>
      <c r="AC4537" s="86" t="n">
        <v>0.4067080745341615</v>
      </c>
      <c r="AD4537" s="86" t="n">
        <v>0.4732727990525069</v>
      </c>
      <c r="AE4537" s="86" t="n">
        <v>0.4939436525463428</v>
      </c>
      <c r="AF4537" s="86" t="n">
        <v>0.466286355559712</v>
      </c>
      <c r="AG4537" s="86" t="n">
        <v>0.4768171493469621</v>
      </c>
      <c r="AH4537" s="86" t="n">
        <v>0.476913605581777</v>
      </c>
      <c r="AI4537" s="86" t="n">
        <v>0.4439268764281947</v>
      </c>
      <c r="AJ4537" s="86" t="n">
        <v>0.4669064929184171</v>
      </c>
      <c r="AK4537" s="86" t="n">
        <v>0.4532162838861241</v>
      </c>
    </row>
    <row r="4538">
      <c r="A4538" s="86" t="n">
        <v>11</v>
      </c>
      <c r="B4538" s="86" t="n">
        <v>0.4365086397873283</v>
      </c>
      <c r="C4538" s="86" t="n">
        <v>0.4453421930346199</v>
      </c>
      <c r="D4538" s="86" t="n">
        <v>0.4636156907333712</v>
      </c>
      <c r="E4538" s="86" t="n">
        <v>0.4613426362436356</v>
      </c>
      <c r="F4538" s="86" t="n">
        <v>0.4657939379381784</v>
      </c>
      <c r="G4538" s="86" t="n">
        <v>0.4872397471119791</v>
      </c>
      <c r="H4538" s="86" t="n">
        <v>0.4497800586510264</v>
      </c>
      <c r="I4538" s="86" t="n">
        <v>0.4724823502920646</v>
      </c>
      <c r="J4538" s="86" t="n">
        <v>0.4941403007868264</v>
      </c>
      <c r="K4538" s="86" t="n">
        <v>0.4532010304360271</v>
      </c>
      <c r="L4538" s="86" t="n">
        <v>0.4674864666176569</v>
      </c>
      <c r="M4538" s="86" t="n">
        <v>0.5093808991794121</v>
      </c>
      <c r="N4538" s="86" t="n">
        <v>0.2651565995525726</v>
      </c>
      <c r="O4538" s="86" t="n">
        <v>0.4476422625156804</v>
      </c>
      <c r="P4538" s="86" t="n">
        <v>0.5145153075660688</v>
      </c>
      <c r="Q4538" s="86" t="n">
        <v>0.4126813155249174</v>
      </c>
      <c r="R4538" s="86" t="n">
        <v>0.390001954652072</v>
      </c>
      <c r="S4538" s="86" t="n">
        <v>0.4584517689749017</v>
      </c>
      <c r="T4538" s="86" t="n">
        <v>0.314207650273224</v>
      </c>
      <c r="U4538" s="86" t="n">
        <v>0.4023405804639549</v>
      </c>
      <c r="V4538" s="86" t="n">
        <v>0.4101668820278778</v>
      </c>
      <c r="W4538" s="86" t="n">
        <v>0.1865056978449734</v>
      </c>
      <c r="X4538" s="86" t="n">
        <v>0.3132738401158717</v>
      </c>
      <c r="Y4538" s="86" t="n">
        <v>0.42724115755627</v>
      </c>
      <c r="Z4538" s="86" t="n">
        <v>0.2258064516129032</v>
      </c>
      <c r="AA4538" s="86" t="n">
        <v>0.3409110978110497</v>
      </c>
      <c r="AB4538" s="86" t="n">
        <v>0.4520836379587659</v>
      </c>
      <c r="AC4538" s="86" t="n">
        <v>0.4114285714285715</v>
      </c>
      <c r="AD4538" s="86" t="n">
        <v>0.4774575602052903</v>
      </c>
      <c r="AE4538" s="86" t="n">
        <v>0.500434986281202</v>
      </c>
      <c r="AF4538" s="86" t="n">
        <v>0.4595529785841204</v>
      </c>
      <c r="AG4538" s="86" t="n">
        <v>0.4661272004542875</v>
      </c>
      <c r="AH4538" s="86" t="n">
        <v>0.4792882061505086</v>
      </c>
      <c r="AI4538" s="86" t="n">
        <v>0.4328528739673053</v>
      </c>
      <c r="AJ4538" s="86" t="n">
        <v>0.4553721918945434</v>
      </c>
      <c r="AK4538" s="86" t="n">
        <v>0.4532781057772557</v>
      </c>
    </row>
    <row r="4539">
      <c r="A4539" s="86" t="n">
        <v>12</v>
      </c>
      <c r="B4539" s="86" t="n">
        <v>0.4418254319893664</v>
      </c>
      <c r="C4539" s="86" t="n">
        <v>0.4524135791297152</v>
      </c>
      <c r="D4539" s="86" t="n">
        <v>0.4697839681637294</v>
      </c>
      <c r="E4539" s="86" t="n">
        <v>0.4663398076560437</v>
      </c>
      <c r="F4539" s="86" t="n">
        <v>0.4709432376033988</v>
      </c>
      <c r="G4539" s="86" t="n">
        <v>0.4936612492138625</v>
      </c>
      <c r="H4539" s="86" t="n">
        <v>0.4508797653958944</v>
      </c>
      <c r="I4539" s="86" t="n">
        <v>0.4614752904088904</v>
      </c>
      <c r="J4539" s="86" t="n">
        <v>0.4902891670263271</v>
      </c>
      <c r="K4539" s="86" t="n">
        <v>0.438794008205324</v>
      </c>
      <c r="L4539" s="86" t="n">
        <v>0.4529840272672592</v>
      </c>
      <c r="M4539" s="86" t="n">
        <v>0.4991717070539739</v>
      </c>
      <c r="N4539" s="86" t="n">
        <v>0.2823266219239373</v>
      </c>
      <c r="O4539" s="86" t="n">
        <v>0.4401157486600526</v>
      </c>
      <c r="P4539" s="86" t="n">
        <v>0.5021787108822364</v>
      </c>
      <c r="Q4539" s="86" t="n">
        <v>0.5222964239551917</v>
      </c>
      <c r="R4539" s="86" t="n">
        <v>0.4229867083659108</v>
      </c>
      <c r="S4539" s="86" t="n">
        <v>0.4774115512549138</v>
      </c>
      <c r="T4539" s="86" t="n">
        <v>0.4711013030685162</v>
      </c>
      <c r="U4539" s="86" t="n">
        <v>0.4394153750130033</v>
      </c>
      <c r="V4539" s="86" t="n">
        <v>0.4003519093833338</v>
      </c>
      <c r="W4539" s="86" t="n">
        <v>0.2775583888074015</v>
      </c>
      <c r="X4539" s="86" t="n">
        <v>0.3279259916834088</v>
      </c>
      <c r="Y4539" s="86" t="n">
        <v>0.4195498392282959</v>
      </c>
      <c r="Z4539" s="86" t="n">
        <v>0.3835206539191359</v>
      </c>
      <c r="AA4539" s="86" t="n">
        <v>0.3544902424426762</v>
      </c>
      <c r="AB4539" s="86" t="n">
        <v>0.5368621143442023</v>
      </c>
      <c r="AC4539" s="86" t="n">
        <v>0.4018219461697723</v>
      </c>
      <c r="AD4539" s="86" t="n">
        <v>0.4634557178576129</v>
      </c>
      <c r="AE4539" s="86" t="n">
        <v>0.494412099310714</v>
      </c>
      <c r="AF4539" s="86" t="n">
        <v>0.466379874684373</v>
      </c>
      <c r="AG4539" s="86" t="n">
        <v>0.4733106189664963</v>
      </c>
      <c r="AH4539" s="86" t="n">
        <v>0.4857377385594089</v>
      </c>
      <c r="AI4539" s="86" t="n">
        <v>0.444893654420812</v>
      </c>
      <c r="AJ4539" s="86" t="n">
        <v>0.4645166159341903</v>
      </c>
      <c r="AK4539" s="86" t="n">
        <v>0.4601403356928689</v>
      </c>
    </row>
    <row r="4540">
      <c r="A4540" s="86" t="n">
        <v>13</v>
      </c>
      <c r="B4540" s="86" t="n">
        <v>0.4344705361098803</v>
      </c>
      <c r="C4540" s="86" t="n">
        <v>0.4393437960545026</v>
      </c>
      <c r="D4540" s="86" t="n">
        <v>0.4658328595793065</v>
      </c>
      <c r="E4540" s="86" t="n">
        <v>0.4519140109372054</v>
      </c>
      <c r="F4540" s="86" t="n">
        <v>0.4564411283421657</v>
      </c>
      <c r="G4540" s="86" t="n">
        <v>0.4881665618483334</v>
      </c>
      <c r="H4540" s="86" t="n">
        <v>0.4517045454545454</v>
      </c>
      <c r="I4540" s="86" t="n">
        <v>0.4607732757593015</v>
      </c>
      <c r="J4540" s="86" t="n">
        <v>0.5004813917200623</v>
      </c>
      <c r="K4540" s="86" t="n">
        <v>0.4423242057055625</v>
      </c>
      <c r="L4540" s="86" t="n">
        <v>0.4568201563857515</v>
      </c>
      <c r="M4540" s="86" t="n">
        <v>0.5109219093115536</v>
      </c>
      <c r="N4540" s="86" t="n">
        <v>0.3477628635346756</v>
      </c>
      <c r="O4540" s="86" t="n">
        <v>0.4603575094081425</v>
      </c>
      <c r="P4540" s="86" t="n">
        <v>0.5126195461490578</v>
      </c>
      <c r="Q4540" s="86" t="n">
        <v>0.6448369955478961</v>
      </c>
      <c r="R4540" s="86" t="n">
        <v>0.4881352619233778</v>
      </c>
      <c r="S4540" s="86" t="n">
        <v>0.5240096764439068</v>
      </c>
      <c r="T4540" s="86" t="n">
        <v>0.641586100602494</v>
      </c>
      <c r="U4540" s="86" t="n">
        <v>0.4997295329241652</v>
      </c>
      <c r="V4540" s="86" t="n">
        <v>0.4275424078299838</v>
      </c>
      <c r="W4540" s="86" t="n">
        <v>0.4391665726428222</v>
      </c>
      <c r="X4540" s="86" t="n">
        <v>0.3781712843993833</v>
      </c>
      <c r="Y4540" s="86" t="n">
        <v>0.4653376205787781</v>
      </c>
      <c r="Z4540" s="86" t="n">
        <v>0.5642242008465918</v>
      </c>
      <c r="AA4540" s="86" t="n">
        <v>0.4054610924147135</v>
      </c>
      <c r="AB4540" s="86" t="n">
        <v>0.6433981576253837</v>
      </c>
      <c r="AC4540" s="86" t="n">
        <v>0.4081159420289857</v>
      </c>
      <c r="AD4540" s="86" t="n">
        <v>0.4672588498486644</v>
      </c>
      <c r="AE4540" s="86" t="n">
        <v>0.5092016328715786</v>
      </c>
      <c r="AF4540" s="86" t="n">
        <v>0.4555316562236978</v>
      </c>
      <c r="AG4540" s="86" t="n">
        <v>0.4593412833617263</v>
      </c>
      <c r="AH4540" s="86" t="n">
        <v>0.4814575943244115</v>
      </c>
      <c r="AI4540" s="86" t="n">
        <v>0.4350500966777993</v>
      </c>
      <c r="AJ4540" s="86" t="n">
        <v>0.4509068954240145</v>
      </c>
      <c r="AK4540" s="86" t="n">
        <v>0.4568328645173255</v>
      </c>
    </row>
    <row r="4541">
      <c r="A4541" s="86" t="n">
        <v>14</v>
      </c>
      <c r="B4541" s="86" t="n">
        <v>0.4421798848028356</v>
      </c>
      <c r="C4541" s="86" t="n">
        <v>0.4422912842257672</v>
      </c>
      <c r="D4541" s="86" t="n">
        <v>0.4810403638430927</v>
      </c>
      <c r="E4541" s="86" t="n">
        <v>0.4548368847821987</v>
      </c>
      <c r="F4541" s="86" t="n">
        <v>0.4593685727582532</v>
      </c>
      <c r="G4541" s="86" t="n">
        <v>0.503127999735196</v>
      </c>
      <c r="H4541" s="86" t="n">
        <v>0.4619684750733138</v>
      </c>
      <c r="I4541" s="86" t="n">
        <v>0.4656343960687179</v>
      </c>
      <c r="J4541" s="86" t="n">
        <v>0.5064572889346303</v>
      </c>
      <c r="K4541" s="86" t="n">
        <v>0.449575422192539</v>
      </c>
      <c r="L4541" s="86" t="n">
        <v>0.4644656820156385</v>
      </c>
      <c r="M4541" s="86" t="n">
        <v>0.5175867781330662</v>
      </c>
      <c r="N4541" s="86" t="n">
        <v>0.4971476510067114</v>
      </c>
      <c r="O4541" s="86" t="n">
        <v>0.5064431520127723</v>
      </c>
      <c r="P4541" s="86" t="n">
        <v>0.5228623167902212</v>
      </c>
      <c r="Q4541" s="86" t="n">
        <v>0.7749533247163578</v>
      </c>
      <c r="R4541" s="86" t="n">
        <v>0.5919956997654419</v>
      </c>
      <c r="S4541" s="86" t="n">
        <v>0.5866646507408526</v>
      </c>
      <c r="T4541" s="86" t="n">
        <v>0.7785133809723974</v>
      </c>
      <c r="U4541" s="86" t="n">
        <v>0.5812337459690002</v>
      </c>
      <c r="V4541" s="86" t="n">
        <v>0.5256096555137052</v>
      </c>
      <c r="W4541" s="86" t="n">
        <v>0.663845951333258</v>
      </c>
      <c r="X4541" s="86" t="n">
        <v>0.5177685371209644</v>
      </c>
      <c r="Y4541" s="86" t="n">
        <v>0.5525144694533761</v>
      </c>
      <c r="Z4541" s="86" t="n">
        <v>0.7596701211501971</v>
      </c>
      <c r="AA4541" s="86" t="n">
        <v>0.5379460562592597</v>
      </c>
      <c r="AB4541" s="86" t="n">
        <v>0.7527123848515863</v>
      </c>
      <c r="AC4541" s="86" t="n">
        <v>0.4103519668737061</v>
      </c>
      <c r="AD4541" s="86" t="n">
        <v>0.4706408737991841</v>
      </c>
      <c r="AE4541" s="86" t="n">
        <v>0.5093354748042561</v>
      </c>
      <c r="AF4541" s="86" t="n">
        <v>0.4625455905732722</v>
      </c>
      <c r="AG4541" s="86" t="n">
        <v>0.4626774559909144</v>
      </c>
      <c r="AH4541" s="86" t="n">
        <v>0.4970537363313887</v>
      </c>
      <c r="AI4541" s="86" t="n">
        <v>0.4362805413956758</v>
      </c>
      <c r="AJ4541" s="86" t="n">
        <v>0.4531709894090714</v>
      </c>
      <c r="AK4541" s="86" t="n">
        <v>0.4736484189051343</v>
      </c>
    </row>
    <row r="4542">
      <c r="A4542" s="86" t="n">
        <v>15</v>
      </c>
      <c r="B4542" s="86" t="n">
        <v>0.4414709791758972</v>
      </c>
      <c r="C4542" s="86" t="n">
        <v>0.4431057217467745</v>
      </c>
      <c r="D4542" s="86" t="n">
        <v>0.4769471290505969</v>
      </c>
      <c r="E4542" s="86" t="n">
        <v>0.4569111823496134</v>
      </c>
      <c r="F4542" s="86" t="n">
        <v>0.4617705784329915</v>
      </c>
      <c r="G4542" s="86" t="n">
        <v>0.5015391744728743</v>
      </c>
      <c r="H4542" s="86" t="n">
        <v>0.4674670087976539</v>
      </c>
      <c r="I4542" s="86" t="n">
        <v>0.4813833662264725</v>
      </c>
      <c r="J4542" s="86" t="n">
        <v>0.5116695992828924</v>
      </c>
      <c r="K4542" s="86" t="n">
        <v>0.4663677130044843</v>
      </c>
      <c r="L4542" s="86" t="n">
        <v>0.4819087081467621</v>
      </c>
      <c r="M4542" s="86" t="n">
        <v>0.5249065762607389</v>
      </c>
      <c r="N4542" s="86" t="n">
        <v>0.6467561521252796</v>
      </c>
      <c r="O4542" s="86" t="n">
        <v>0.5655148819705782</v>
      </c>
      <c r="P4542" s="86" t="n">
        <v>0.5377737536076057</v>
      </c>
      <c r="Q4542" s="86" t="n">
        <v>0.8518957345971563</v>
      </c>
      <c r="R4542" s="86" t="n">
        <v>0.6708659108678654</v>
      </c>
      <c r="S4542" s="86" t="n">
        <v>0.6528878137284546</v>
      </c>
      <c r="T4542" s="86" t="n">
        <v>0.8645789547428893</v>
      </c>
      <c r="U4542" s="86" t="n">
        <v>0.665515447831062</v>
      </c>
      <c r="V4542" s="86" t="n">
        <v>0.6361861820581201</v>
      </c>
      <c r="W4542" s="86" t="n">
        <v>0.8180826657640378</v>
      </c>
      <c r="X4542" s="86" t="n">
        <v>0.6728776339765454</v>
      </c>
      <c r="Y4542" s="86" t="n">
        <v>0.6226623794212218</v>
      </c>
      <c r="Z4542" s="86" t="n">
        <v>0.8785943657860168</v>
      </c>
      <c r="AA4542" s="86" t="n">
        <v>0.6974028904739947</v>
      </c>
      <c r="AB4542" s="86" t="n">
        <v>0.8241848223424478</v>
      </c>
      <c r="AC4542" s="86" t="n">
        <v>0.463768115942029</v>
      </c>
      <c r="AD4542" s="86" t="n">
        <v>0.4982366100802738</v>
      </c>
      <c r="AE4542" s="86" t="n">
        <v>0.5300809743692699</v>
      </c>
      <c r="AF4542" s="86" t="n">
        <v>0.4620779949499673</v>
      </c>
      <c r="AG4542" s="86" t="n">
        <v>0.4635718341851221</v>
      </c>
      <c r="AH4542" s="86" t="n">
        <v>0.4934185453372812</v>
      </c>
      <c r="AI4542" s="86" t="n">
        <v>0.4372473193882931</v>
      </c>
      <c r="AJ4542" s="86" t="n">
        <v>0.4537999044049205</v>
      </c>
      <c r="AK4542" s="86" t="n">
        <v>0.4689808661246947</v>
      </c>
    </row>
    <row r="4543">
      <c r="A4543" s="86" t="n">
        <v>16</v>
      </c>
      <c r="B4543" s="86" t="n">
        <v>0.4501550731058928</v>
      </c>
      <c r="C4543" s="86" t="n">
        <v>0.4608035783540604</v>
      </c>
      <c r="D4543" s="86" t="n">
        <v>0.4805855599772599</v>
      </c>
      <c r="E4543" s="86" t="n">
        <v>0.4760512917216669</v>
      </c>
      <c r="F4543" s="86" t="n">
        <v>0.4810016363663659</v>
      </c>
      <c r="G4543" s="86" t="n">
        <v>0.5062063486809441</v>
      </c>
      <c r="H4543" s="86" t="n">
        <v>0.4915689149560117</v>
      </c>
      <c r="I4543" s="86" t="n">
        <v>0.5361272633349671</v>
      </c>
      <c r="J4543" s="86" t="n">
        <v>0.5630623153281764</v>
      </c>
      <c r="K4543" s="86" t="n">
        <v>0.528289285373533</v>
      </c>
      <c r="L4543" s="86" t="n">
        <v>0.5456258771636704</v>
      </c>
      <c r="M4543" s="86" t="n">
        <v>0.5909388604230073</v>
      </c>
      <c r="N4543" s="86" t="n">
        <v>0.8297539149888141</v>
      </c>
      <c r="O4543" s="86" t="n">
        <v>0.6870224655034783</v>
      </c>
      <c r="P4543" s="86" t="n">
        <v>0.6155282666515762</v>
      </c>
      <c r="Q4543" s="86" t="n">
        <v>0.9333979606491454</v>
      </c>
      <c r="R4543" s="86" t="n">
        <v>0.7708365910867865</v>
      </c>
      <c r="S4543" s="86" t="n">
        <v>0.7627456909585727</v>
      </c>
      <c r="T4543" s="86" t="n">
        <v>0.962379150903741</v>
      </c>
      <c r="U4543" s="86" t="n">
        <v>0.7740039529803391</v>
      </c>
      <c r="V4543" s="86" t="n">
        <v>0.7772523575179392</v>
      </c>
      <c r="W4543" s="86" t="n">
        <v>0.930347136033698</v>
      </c>
      <c r="X4543" s="86" t="n">
        <v>0.8111105919730879</v>
      </c>
      <c r="Y4543" s="86" t="n">
        <v>0.767305466237942</v>
      </c>
      <c r="Z4543" s="86" t="n">
        <v>0.9716829659903664</v>
      </c>
      <c r="AA4543" s="86" t="n">
        <v>0.8546325094926464</v>
      </c>
      <c r="AB4543" s="86" t="n">
        <v>0.9172686065214213</v>
      </c>
      <c r="AC4543" s="86" t="n">
        <v>0.7047619047619048</v>
      </c>
      <c r="AD4543" s="86" t="n">
        <v>0.5941176470588238</v>
      </c>
      <c r="AE4543" s="86" t="n">
        <v>0.6560262330188048</v>
      </c>
      <c r="AF4543" s="86" t="n">
        <v>0.4762929018984382</v>
      </c>
      <c r="AG4543" s="86" t="n">
        <v>0.4823253833049405</v>
      </c>
      <c r="AH4543" s="86" t="n">
        <v>0.4974641611210459</v>
      </c>
      <c r="AI4543" s="86" t="n">
        <v>0.455440323431183</v>
      </c>
      <c r="AJ4543" s="86" t="n">
        <v>0.4733340041759955</v>
      </c>
      <c r="AK4543" s="86" t="n">
        <v>0.4727520014837254</v>
      </c>
    </row>
    <row r="4544">
      <c r="A4544" s="86" t="n">
        <v>17</v>
      </c>
      <c r="B4544" s="86" t="n">
        <v>0.5144882587505538</v>
      </c>
      <c r="C4544" s="86" t="n">
        <v>0.525157070093337</v>
      </c>
      <c r="D4544" s="86" t="n">
        <v>0.5442865264354746</v>
      </c>
      <c r="E4544" s="86" t="n">
        <v>0.5416745238544221</v>
      </c>
      <c r="F4544" s="86" t="n">
        <v>0.5471018300280734</v>
      </c>
      <c r="G4544" s="86" t="n">
        <v>0.5724736023302772</v>
      </c>
      <c r="H4544" s="86" t="n">
        <v>0.5568181818181819</v>
      </c>
      <c r="I4544" s="86" t="n">
        <v>0.6241042690438032</v>
      </c>
      <c r="J4544" s="86" t="n">
        <v>0.647488463198433</v>
      </c>
      <c r="K4544" s="86" t="n">
        <v>0.6136819005820056</v>
      </c>
      <c r="L4544" s="86" t="n">
        <v>0.6335494219073713</v>
      </c>
      <c r="M4544" s="86" t="n">
        <v>0.6705320337481219</v>
      </c>
      <c r="N4544" s="86" t="n">
        <v>0.9225950782997761</v>
      </c>
      <c r="O4544" s="86" t="n">
        <v>0.7954014140723004</v>
      </c>
      <c r="P4544" s="86" t="n">
        <v>0.6933676645351139</v>
      </c>
      <c r="Q4544" s="86" t="n">
        <v>0.9727488151658767</v>
      </c>
      <c r="R4544" s="86" t="n">
        <v>0.8905785770132916</v>
      </c>
      <c r="S4544" s="86" t="n">
        <v>0.8941941336558814</v>
      </c>
      <c r="T4544" s="86" t="n">
        <v>0.9923287095418243</v>
      </c>
      <c r="U4544" s="86" t="n">
        <v>0.8819723291376259</v>
      </c>
      <c r="V4544" s="86" t="n">
        <v>0.9238171170923489</v>
      </c>
      <c r="W4544" s="86" t="n">
        <v>0.9906352250930834</v>
      </c>
      <c r="X4544" s="86" t="n">
        <v>0.9182264168574499</v>
      </c>
      <c r="Y4544" s="86" t="n">
        <v>0.9206945337620579</v>
      </c>
      <c r="Z4544" s="86" t="n">
        <v>1</v>
      </c>
      <c r="AA4544" s="86" t="n">
        <v>0.9787188116286144</v>
      </c>
      <c r="AB4544" s="86" t="n">
        <v>0.9983623336745139</v>
      </c>
      <c r="AC4544" s="86" t="n">
        <v>0.9213250517598345</v>
      </c>
      <c r="AD4544" s="86" t="n">
        <v>0.7248322147651007</v>
      </c>
      <c r="AE4544" s="86" t="n">
        <v>0.7800307836445157</v>
      </c>
      <c r="AF4544" s="86" t="n">
        <v>0.5408210979145236</v>
      </c>
      <c r="AG4544" s="86" t="n">
        <v>0.5486513344690518</v>
      </c>
      <c r="AH4544" s="86" t="n">
        <v>0.5630441792970009</v>
      </c>
      <c r="AI4544" s="86" t="n">
        <v>0.5182808929513095</v>
      </c>
      <c r="AJ4544" s="86" t="n">
        <v>0.538917259943146</v>
      </c>
      <c r="AK4544" s="86" t="n">
        <v>0.5363667274581929</v>
      </c>
    </row>
    <row r="4545">
      <c r="A4545" s="86" t="n">
        <v>18</v>
      </c>
      <c r="B4545" s="86" t="n">
        <v>0.6139122729286663</v>
      </c>
      <c r="C4545" s="86" t="n">
        <v>0.6250484784238691</v>
      </c>
      <c r="D4545" s="86" t="n">
        <v>0.6485787379192723</v>
      </c>
      <c r="E4545" s="86" t="n">
        <v>0.6406750895719404</v>
      </c>
      <c r="F4545" s="86" t="n">
        <v>0.6469351908843884</v>
      </c>
      <c r="G4545" s="86" t="n">
        <v>0.6736619112243886</v>
      </c>
      <c r="H4545" s="86" t="n">
        <v>0.6452529325513195</v>
      </c>
      <c r="I4545" s="86" t="n">
        <v>0.7256579731644968</v>
      </c>
      <c r="J4545" s="86" t="n">
        <v>0.7389528900102919</v>
      </c>
      <c r="K4545" s="86" t="n">
        <v>0.7105238049804409</v>
      </c>
      <c r="L4545" s="86" t="n">
        <v>0.7330348192207445</v>
      </c>
      <c r="M4545" s="86" t="n">
        <v>0.7549793889894824</v>
      </c>
      <c r="N4545" s="86" t="n">
        <v>1</v>
      </c>
      <c r="O4545" s="86" t="n">
        <v>0.9071444862584105</v>
      </c>
      <c r="P4545" s="86" t="n">
        <v>0.7435911946126422</v>
      </c>
      <c r="Q4545" s="86" t="n">
        <v>1</v>
      </c>
      <c r="R4545" s="86" t="n">
        <v>0.9843823299452698</v>
      </c>
      <c r="S4545" s="86" t="n">
        <v>0.9988811611732689</v>
      </c>
      <c r="T4545" s="86" t="n">
        <v>1</v>
      </c>
      <c r="U4545" s="86" t="n">
        <v>0.9807656298762095</v>
      </c>
      <c r="V4545" s="86" t="n">
        <v>1</v>
      </c>
      <c r="W4545" s="86" t="n">
        <v>1</v>
      </c>
      <c r="X4545" s="86" t="n">
        <v>1</v>
      </c>
      <c r="Y4545" s="86" t="n">
        <v>1</v>
      </c>
      <c r="Z4545" s="86" t="n">
        <v>0.938366661801197</v>
      </c>
      <c r="AA4545" s="86" t="n">
        <v>1</v>
      </c>
      <c r="AB4545" s="86" t="n">
        <v>1</v>
      </c>
      <c r="AC4545" s="86" t="n">
        <v>0.9850103519668738</v>
      </c>
      <c r="AD4545" s="86" t="n">
        <v>0.8227793130675087</v>
      </c>
      <c r="AE4545" s="86" t="n">
        <v>0.8540453724151778</v>
      </c>
      <c r="AF4545" s="86" t="n">
        <v>0.6422893481717011</v>
      </c>
      <c r="AG4545" s="86" t="n">
        <v>0.651618398637138</v>
      </c>
      <c r="AH4545" s="86" t="n">
        <v>0.6688458268593709</v>
      </c>
      <c r="AI4545" s="86" t="n">
        <v>0.616277025839339</v>
      </c>
      <c r="AJ4545" s="86" t="n">
        <v>0.6419083796634046</v>
      </c>
      <c r="AK4545" s="86" t="n">
        <v>0.639423819974653</v>
      </c>
    </row>
    <row r="4546">
      <c r="A4546" s="86" t="n">
        <v>19</v>
      </c>
      <c r="B4546" s="86" t="n">
        <v>0.7143996455471866</v>
      </c>
      <c r="C4546" s="86" t="n">
        <v>0.7283527677948133</v>
      </c>
      <c r="D4546" s="86" t="n">
        <v>0.7497725980670835</v>
      </c>
      <c r="E4546" s="86" t="n">
        <v>0.7454271167263813</v>
      </c>
      <c r="F4546" s="86" t="n">
        <v>0.7525033402891413</v>
      </c>
      <c r="G4546" s="86" t="n">
        <v>0.7735261990665653</v>
      </c>
      <c r="H4546" s="86" t="n">
        <v>0.7283724340175952</v>
      </c>
      <c r="I4546" s="86" t="n">
        <v>0.8126548074757938</v>
      </c>
      <c r="J4546" s="86" t="n">
        <v>0.8123236280335978</v>
      </c>
      <c r="K4546" s="86" t="n">
        <v>0.7845625417422001</v>
      </c>
      <c r="L4546" s="86" t="n">
        <v>0.8090222548954087</v>
      </c>
      <c r="M4546" s="86" t="n">
        <v>0.8184304811804137</v>
      </c>
      <c r="N4546" s="86" t="n">
        <v>0.9051454138702458</v>
      </c>
      <c r="O4546" s="86" t="n">
        <v>0.920857566427187</v>
      </c>
      <c r="P4546" s="86" t="n">
        <v>0.8025295682191163</v>
      </c>
      <c r="Q4546" s="86" t="n">
        <v>0.9593206951026857</v>
      </c>
      <c r="R4546" s="86" t="n">
        <v>1</v>
      </c>
      <c r="S4546" s="86" t="n">
        <v>1</v>
      </c>
      <c r="T4546" s="86" t="n">
        <v>0.9495586380832282</v>
      </c>
      <c r="U4546" s="86" t="n">
        <v>1</v>
      </c>
      <c r="V4546" s="86" t="n">
        <v>0.9892777609765485</v>
      </c>
      <c r="W4546" s="86" t="n">
        <v>0.9249689721313324</v>
      </c>
      <c r="X4546" s="86" t="n">
        <v>0.957576040741952</v>
      </c>
      <c r="Y4546" s="86" t="n">
        <v>0.9325016077170417</v>
      </c>
      <c r="Z4546" s="86" t="n">
        <v>0.8577215005108745</v>
      </c>
      <c r="AA4546" s="86" t="n">
        <v>0.9712914904681074</v>
      </c>
      <c r="AB4546" s="86" t="n">
        <v>0.9878344787249598</v>
      </c>
      <c r="AC4546" s="86" t="n">
        <v>1</v>
      </c>
      <c r="AD4546" s="86" t="n">
        <v>0.8922226608764311</v>
      </c>
      <c r="AE4546" s="86" t="n">
        <v>0.8933949006223649</v>
      </c>
      <c r="AF4546" s="86" t="n">
        <v>0.7459085382960815</v>
      </c>
      <c r="AG4546" s="86" t="n">
        <v>0.7587024417944349</v>
      </c>
      <c r="AH4546" s="86" t="n">
        <v>0.7717451848377354</v>
      </c>
      <c r="AI4546" s="86" t="n">
        <v>0.7172613816136403</v>
      </c>
      <c r="AJ4546" s="86" t="n">
        <v>0.7480566526628261</v>
      </c>
      <c r="AK4546" s="86" t="n">
        <v>0.7410899199406511</v>
      </c>
    </row>
    <row r="4547">
      <c r="A4547" s="86" t="n">
        <v>20</v>
      </c>
      <c r="B4547" s="86" t="n">
        <v>0.7981391227292866</v>
      </c>
      <c r="C4547" s="86" t="n">
        <v>0.8150192620937508</v>
      </c>
      <c r="D4547" s="86" t="n">
        <v>0.8231097214326322</v>
      </c>
      <c r="E4547" s="86" t="n">
        <v>0.8313218932679616</v>
      </c>
      <c r="F4547" s="86" t="n">
        <v>0.839080632327994</v>
      </c>
      <c r="G4547" s="86" t="n">
        <v>0.8464797590281686</v>
      </c>
      <c r="H4547" s="86" t="n">
        <v>0.8480571847507332</v>
      </c>
      <c r="I4547" s="86" t="n">
        <v>0.9153873663854192</v>
      </c>
      <c r="J4547" s="86" t="n">
        <v>0.9215165499153416</v>
      </c>
      <c r="K4547" s="86" t="n">
        <v>0.9217631905352542</v>
      </c>
      <c r="L4547" s="86" t="n">
        <v>0.9149368442157325</v>
      </c>
      <c r="M4547" s="86" t="n">
        <v>0.9196363216088146</v>
      </c>
      <c r="N4547" s="86" t="n">
        <v>0.8076062639821028</v>
      </c>
      <c r="O4547" s="86" t="n">
        <v>0.9491675219523323</v>
      </c>
      <c r="P4547" s="86" t="n">
        <v>0.9013355214758644</v>
      </c>
      <c r="Q4547" s="86" t="n">
        <v>0.8857173632055149</v>
      </c>
      <c r="R4547" s="86" t="n">
        <v>0.9708170445660674</v>
      </c>
      <c r="S4547" s="86" t="n">
        <v>0.9842455397641369</v>
      </c>
      <c r="T4547" s="86" t="n">
        <v>0.8308813226846014</v>
      </c>
      <c r="U4547" s="86" t="n">
        <v>0.9622906480807237</v>
      </c>
      <c r="V4547" s="86" t="n">
        <v>0.9533445137876998</v>
      </c>
      <c r="W4547" s="86" t="n">
        <v>0.8534356312760915</v>
      </c>
      <c r="X4547" s="86" t="n">
        <v>0.904546091669392</v>
      </c>
      <c r="Y4547" s="86" t="n">
        <v>0.887202572347267</v>
      </c>
      <c r="Z4547" s="86" t="n">
        <v>0.7586848635235732</v>
      </c>
      <c r="AA4547" s="86" t="n">
        <v>0.9047399456441754</v>
      </c>
      <c r="AB4547" s="86" t="n">
        <v>0.9848515864892529</v>
      </c>
      <c r="AC4547" s="86" t="n">
        <v>0.8862939958592134</v>
      </c>
      <c r="AD4547" s="86" t="n">
        <v>0.9676536386366626</v>
      </c>
      <c r="AE4547" s="86" t="n">
        <v>0.9548952686876796</v>
      </c>
      <c r="AF4547" s="86" t="n">
        <v>0.8282988871224165</v>
      </c>
      <c r="AG4547" s="86" t="n">
        <v>0.8472316865417379</v>
      </c>
      <c r="AH4547" s="86" t="n">
        <v>0.8465011286681714</v>
      </c>
      <c r="AI4547" s="86" t="n">
        <v>0.8049745122165581</v>
      </c>
      <c r="AJ4547" s="86" t="n">
        <v>0.8380543885688408</v>
      </c>
      <c r="AK4547" s="86" t="n">
        <v>0.8159562301010788</v>
      </c>
    </row>
    <row r="4548">
      <c r="A4548" s="86" t="n">
        <v>21</v>
      </c>
      <c r="B4548" s="86" t="n">
        <v>0.9834293309703145</v>
      </c>
      <c r="C4548" s="86" t="n">
        <v>0.987072420301471</v>
      </c>
      <c r="D4548" s="86" t="n">
        <v>0.9778567367822627</v>
      </c>
      <c r="E4548" s="86" t="n">
        <v>0.9686969639826514</v>
      </c>
      <c r="F4548" s="86" t="n">
        <v>0.9644653285493386</v>
      </c>
      <c r="G4548" s="86" t="n">
        <v>0.9622985005461588</v>
      </c>
      <c r="H4548" s="86" t="n">
        <v>1</v>
      </c>
      <c r="I4548" s="86" t="n">
        <v>1</v>
      </c>
      <c r="J4548" s="86" t="n">
        <v>1</v>
      </c>
      <c r="K4548" s="86" t="n">
        <v>1</v>
      </c>
      <c r="L4548" s="86" t="n">
        <v>1</v>
      </c>
      <c r="M4548" s="86" t="n">
        <v>1</v>
      </c>
      <c r="N4548" s="86" t="n">
        <v>0.7314317673378076</v>
      </c>
      <c r="O4548" s="86" t="n">
        <v>1</v>
      </c>
      <c r="P4548" s="86" t="n">
        <v>1</v>
      </c>
      <c r="Q4548" s="86" t="n">
        <v>0.7972138446072095</v>
      </c>
      <c r="R4548" s="86" t="n">
        <v>0.9593041438623925</v>
      </c>
      <c r="S4548" s="86" t="n">
        <v>0.9775929845781676</v>
      </c>
      <c r="T4548" s="86" t="n">
        <v>0.7186492924197844</v>
      </c>
      <c r="U4548" s="86" t="n">
        <v>0.967939248933735</v>
      </c>
      <c r="V4548" s="86" t="n">
        <v>0.9645616253814644</v>
      </c>
      <c r="W4548" s="86" t="n">
        <v>0.7352288540373837</v>
      </c>
      <c r="X4548" s="86" t="n">
        <v>0.8387982993038359</v>
      </c>
      <c r="Y4548" s="86" t="n">
        <v>0.8929389067524116</v>
      </c>
      <c r="Z4548" s="86" t="n">
        <v>0.6391402714932127</v>
      </c>
      <c r="AA4548" s="86" t="n">
        <v>0.8318305354146841</v>
      </c>
      <c r="AB4548" s="86" t="n">
        <v>0.9831554320807135</v>
      </c>
      <c r="AC4548" s="86" t="n">
        <v>0.8502691511387166</v>
      </c>
      <c r="AD4548" s="86" t="n">
        <v>1</v>
      </c>
      <c r="AE4548" s="86" t="n">
        <v>1</v>
      </c>
      <c r="AF4548" s="86" t="n">
        <v>0.9700738801084822</v>
      </c>
      <c r="AG4548" s="86" t="n">
        <v>0.9745599091425329</v>
      </c>
      <c r="AH4548" s="86" t="n">
        <v>0.9756676731846031</v>
      </c>
      <c r="AI4548" s="86" t="n">
        <v>0.9927931095095798</v>
      </c>
      <c r="AJ4548" s="86" t="n">
        <v>0.9851827626977939</v>
      </c>
      <c r="AK4548" s="86" t="n">
        <v>0.9946524064171123</v>
      </c>
    </row>
    <row r="4549">
      <c r="A4549" s="86" t="n">
        <v>22</v>
      </c>
      <c r="B4549" s="86" t="n">
        <v>1</v>
      </c>
      <c r="C4549" s="86" t="n">
        <v>1</v>
      </c>
      <c r="D4549" s="86" t="n">
        <v>1</v>
      </c>
      <c r="E4549" s="86" t="n">
        <v>1</v>
      </c>
      <c r="F4549" s="86" t="n">
        <v>1</v>
      </c>
      <c r="G4549" s="86" t="n">
        <v>1</v>
      </c>
      <c r="H4549" s="86" t="n">
        <v>0.9931268328445747</v>
      </c>
      <c r="I4549" s="86" t="n">
        <v>0.9257453938567095</v>
      </c>
      <c r="J4549" s="86" t="n">
        <v>0.9430297798877859</v>
      </c>
      <c r="K4549" s="86" t="n">
        <v>0.912603759183284</v>
      </c>
      <c r="L4549" s="86" t="n">
        <v>0.9076121098710151</v>
      </c>
      <c r="M4549" s="86" t="n">
        <v>0.924220826751936</v>
      </c>
      <c r="N4549" s="86" t="n">
        <v>0.5643736017897092</v>
      </c>
      <c r="O4549" s="86" t="n">
        <v>0.8880003421142666</v>
      </c>
      <c r="P4549" s="86" t="n">
        <v>0.9308471506988851</v>
      </c>
      <c r="Q4549" s="86" t="n">
        <v>0.6283929340801377</v>
      </c>
      <c r="R4549" s="86" t="n">
        <v>0.8182075840500391</v>
      </c>
      <c r="S4549" s="86" t="n">
        <v>0.8204717266404596</v>
      </c>
      <c r="T4549" s="86" t="n">
        <v>0.5400028022978842</v>
      </c>
      <c r="U4549" s="86" t="n">
        <v>0.8048996151045459</v>
      </c>
      <c r="V4549" s="86" t="n">
        <v>0.7780771451351277</v>
      </c>
      <c r="W4549" s="86" t="n">
        <v>0.5506412426191282</v>
      </c>
      <c r="X4549" s="86" t="n">
        <v>0.6799981311031165</v>
      </c>
      <c r="Y4549" s="86" t="n">
        <v>0.7791382636655949</v>
      </c>
      <c r="Z4549" s="86" t="n">
        <v>0.4579258502408408</v>
      </c>
      <c r="AA4549" s="86" t="n">
        <v>0.6694694910764218</v>
      </c>
      <c r="AB4549" s="86" t="n">
        <v>0.8666471706389821</v>
      </c>
      <c r="AC4549" s="86" t="n">
        <v>0.7540372670807455</v>
      </c>
      <c r="AD4549" s="86" t="n">
        <v>0.8776944334780895</v>
      </c>
      <c r="AE4549" s="86" t="n">
        <v>0.9086194204644314</v>
      </c>
      <c r="AF4549" s="86" t="n">
        <v>1</v>
      </c>
      <c r="AG4549" s="86" t="n">
        <v>1</v>
      </c>
      <c r="AH4549" s="86" t="n">
        <v>1</v>
      </c>
      <c r="AI4549" s="86" t="n">
        <v>1</v>
      </c>
      <c r="AJ4549" s="86" t="n">
        <v>1</v>
      </c>
      <c r="AK4549" s="86" t="n">
        <v>1</v>
      </c>
    </row>
    <row r="4550">
      <c r="A4550" s="86" t="n">
        <v>23</v>
      </c>
      <c r="B4550" s="86" t="n">
        <v>0.8924235711120956</v>
      </c>
      <c r="C4550" s="86" t="n">
        <v>0.8721203816221526</v>
      </c>
      <c r="D4550" s="86" t="n">
        <v>0.9127629334849345</v>
      </c>
      <c r="E4550" s="86" t="n">
        <v>0.8749764284367338</v>
      </c>
      <c r="F4550" s="86" t="n">
        <v>0.8747504165978592</v>
      </c>
      <c r="G4550" s="86" t="n">
        <v>0.9113898910992685</v>
      </c>
      <c r="H4550" s="86" t="n">
        <v>0.8761913489736068</v>
      </c>
      <c r="I4550" s="86" t="n">
        <v>0.7781236340516843</v>
      </c>
      <c r="J4550" s="86" t="n">
        <v>0.7938647455263769</v>
      </c>
      <c r="K4550" s="86" t="n">
        <v>0.7599465699837802</v>
      </c>
      <c r="L4550" s="86" t="n">
        <v>0.7464412216801445</v>
      </c>
      <c r="M4550" s="86" t="n">
        <v>0.7669607427668835</v>
      </c>
      <c r="N4550" s="86" t="n">
        <v>0.420973154362416</v>
      </c>
      <c r="O4550" s="86" t="n">
        <v>0.714448625841031</v>
      </c>
      <c r="P4550" s="86" t="n">
        <v>0.7772055910814329</v>
      </c>
      <c r="Q4550" s="86" t="n">
        <v>0.4636291828234956</v>
      </c>
      <c r="R4550" s="86" t="n">
        <v>0.6290265832681784</v>
      </c>
      <c r="S4550" s="86" t="n">
        <v>0.6506501360749924</v>
      </c>
      <c r="T4550" s="86" t="n">
        <v>0.3408645088972957</v>
      </c>
      <c r="U4550" s="86" t="n">
        <v>0.6030271507333818</v>
      </c>
      <c r="V4550" s="86" t="n">
        <v>0.6210100899018502</v>
      </c>
      <c r="W4550" s="86" t="n">
        <v>0.3523261499116175</v>
      </c>
      <c r="X4550" s="86" t="n">
        <v>0.5100593374760548</v>
      </c>
      <c r="Y4550" s="86" t="n">
        <v>0.640411575562701</v>
      </c>
      <c r="Z4550" s="86" t="n">
        <v>0.3283827178514086</v>
      </c>
      <c r="AA4550" s="86" t="n">
        <v>0.5322749973018317</v>
      </c>
      <c r="AB4550" s="86" t="n">
        <v>0.6772627577131159</v>
      </c>
      <c r="AC4550" s="86" t="n">
        <v>0.6147412008281574</v>
      </c>
      <c r="AD4550" s="86" t="n">
        <v>0.7182655612580604</v>
      </c>
      <c r="AE4550" s="86" t="n">
        <v>0.7346583684668406</v>
      </c>
      <c r="AF4550" s="86" t="n">
        <v>0.890021509398672</v>
      </c>
      <c r="AG4550" s="86" t="n">
        <v>0.8701164111300398</v>
      </c>
      <c r="AH4550" s="86" t="n">
        <v>0.9064817800709449</v>
      </c>
      <c r="AI4550" s="86" t="n">
        <v>0.8716821937071541</v>
      </c>
      <c r="AJ4550" s="86" t="n">
        <v>0.8670599481774042</v>
      </c>
      <c r="AK4550" s="86" t="n">
        <v>0.9042378906370746</v>
      </c>
    </row>
    <row r="4551">
      <c r="A4551" s="86" t="n">
        <v>24</v>
      </c>
      <c r="B4551" s="86" t="n">
        <v>0.7511741249446168</v>
      </c>
      <c r="C4551" s="86" t="n">
        <v>0.7321922589652762</v>
      </c>
      <c r="D4551" s="86" t="n">
        <v>0.7508811824900511</v>
      </c>
      <c r="E4551" s="86" t="n">
        <v>0.7332641900810861</v>
      </c>
      <c r="F4551" s="86" t="n">
        <v>0.7263815285763611</v>
      </c>
      <c r="G4551" s="86" t="n">
        <v>0.7491973122372646</v>
      </c>
      <c r="H4551" s="86" t="n">
        <v>0.7146260997067448</v>
      </c>
      <c r="I4551" s="86" t="n">
        <v>0.5969243811012358</v>
      </c>
      <c r="J4551" s="86" t="n">
        <v>0.6166793931144384</v>
      </c>
      <c r="K4551" s="86" t="n">
        <v>0.5752313710523804</v>
      </c>
      <c r="L4551" s="86" t="n">
        <v>0.5584040633562788</v>
      </c>
      <c r="M4551" s="86" t="n">
        <v>0.5856994259737258</v>
      </c>
      <c r="N4551" s="86" t="n">
        <v>0.3065995525727069</v>
      </c>
      <c r="O4551" s="86" t="n">
        <v>0.5406118143459917</v>
      </c>
      <c r="P4551" s="86" t="n">
        <v>0.5872050251825025</v>
      </c>
      <c r="Q4551" s="86" t="n">
        <v>0.3010196754272583</v>
      </c>
      <c r="R4551" s="86" t="n">
        <v>0.4337275215011728</v>
      </c>
      <c r="S4551" s="86" t="n">
        <v>0.4670698518294527</v>
      </c>
      <c r="T4551" s="86" t="n">
        <v>0.2342370744010088</v>
      </c>
      <c r="U4551" s="86" t="n">
        <v>0.4343181108915011</v>
      </c>
      <c r="V4551" s="86" t="n">
        <v>0.4688642674511313</v>
      </c>
      <c r="W4551" s="86" t="n">
        <v>0.2254315694460115</v>
      </c>
      <c r="X4551" s="86" t="n">
        <v>0.3637153670046255</v>
      </c>
      <c r="Y4551" s="86" t="n">
        <v>0.4827781350482315</v>
      </c>
      <c r="Z4551" s="86" t="n">
        <v>0.2076704130783828</v>
      </c>
      <c r="AA4551" s="86" t="n">
        <v>0.3772431589172006</v>
      </c>
      <c r="AB4551" s="86" t="n">
        <v>0.4912414095628016</v>
      </c>
      <c r="AC4551" s="86" t="n">
        <v>0.4650931677018634</v>
      </c>
      <c r="AD4551" s="86" t="n">
        <v>0.5270430319778919</v>
      </c>
      <c r="AE4551" s="86" t="n">
        <v>0.5616342099979923</v>
      </c>
      <c r="AF4551" s="86" t="n">
        <v>0.7461890956700644</v>
      </c>
      <c r="AG4551" s="86" t="n">
        <v>0.7227001703577514</v>
      </c>
      <c r="AH4551" s="86" t="n">
        <v>0.739878631526487</v>
      </c>
      <c r="AI4551" s="86" t="n">
        <v>0.7363332747407277</v>
      </c>
      <c r="AJ4551" s="86" t="n">
        <v>0.7285728660914191</v>
      </c>
      <c r="AK4551" s="86" t="n">
        <v>0.7373496955271861</v>
      </c>
    </row>
    <row r="4553">
      <c r="A4553" s="135" t="n"/>
      <c r="B4553" s="133" t="n"/>
    </row>
    <row r="4561">
      <c r="A4561" s="86" t="inlineStr">
        <is>
          <t>RefgChg-Res-StdForMsr-b-cDXGF-SFm1985-CZ03</t>
        </is>
      </c>
      <c r="B4561" s="85" t="n"/>
      <c r="C4561" s="85" t="n"/>
      <c r="D4561" s="85" t="n">
        <v>2015</v>
      </c>
      <c r="E4561" s="85" t="n"/>
      <c r="F4561" s="86" t="inlineStr">
        <is>
          <t>Source Annual kWh:</t>
        </is>
      </c>
      <c r="G4561" s="151" t="n">
        <v>18395.24899999997</v>
      </c>
      <c r="H4561" s="85" t="inlineStr">
        <is>
          <t>DEER</t>
        </is>
      </c>
      <c r="I4561" s="85" t="n"/>
      <c r="J4561" s="85" t="n"/>
      <c r="K4561" s="85" t="inlineStr">
        <is>
          <t>PDAF</t>
        </is>
      </c>
      <c r="L4561" s="85" t="inlineStr">
        <is>
          <t>Monthly</t>
        </is>
      </c>
      <c r="M4561" s="85" t="n"/>
      <c r="N4561" s="85" t="n"/>
      <c r="O4561" s="85" t="n"/>
      <c r="P4561" s="85" t="n"/>
      <c r="Q4561" s="85" t="n"/>
      <c r="R4561" s="85" t="n"/>
      <c r="S4561" s="85" t="n"/>
      <c r="T4561" s="108" t="n"/>
      <c r="U4561" s="85" t="n"/>
      <c r="V4561" s="85" t="n"/>
      <c r="W4561" s="85" t="n"/>
      <c r="X4561" s="85" t="n"/>
      <c r="Y4561" s="85" t="n"/>
      <c r="Z4561" s="85" t="n"/>
      <c r="AA4561" s="85" t="n"/>
      <c r="AB4561" s="85" t="n"/>
      <c r="AC4561" s="85" t="n"/>
      <c r="AD4561" s="85" t="n"/>
      <c r="AE4561" s="85" t="n"/>
      <c r="AF4561" s="85" t="n"/>
      <c r="AH4561" s="108" t="n"/>
      <c r="AI4561" s="134" t="n"/>
      <c r="AJ4561" s="134" t="n"/>
      <c r="AK4561" s="85" t="n"/>
    </row>
    <row r="4562">
      <c r="A4562" s="85" t="n">
        <v>115</v>
      </c>
      <c r="B4562" s="86" t="inlineStr">
        <is>
          <t>RefgChg-Res-StdForMsr-b-20-MM</t>
        </is>
      </c>
      <c r="C4562" s="85" t="n"/>
      <c r="D4562" s="85" t="n"/>
      <c r="E4562" s="85" t="n"/>
      <c r="F4562" s="85" t="inlineStr">
        <is>
          <t>Source Sample Size:</t>
        </is>
      </c>
      <c r="G4562" s="85" t="n">
        <v>0</v>
      </c>
      <c r="H4562" s="85" t="inlineStr">
        <is>
          <t>DEER</t>
        </is>
      </c>
      <c r="I4562" s="85" t="n"/>
      <c r="J4562" s="85" t="n"/>
      <c r="K4562" s="85" t="inlineStr">
        <is>
          <t>WKWE</t>
        </is>
      </c>
      <c r="L4562" s="85" t="inlineStr">
        <is>
          <t>Monthly</t>
        </is>
      </c>
      <c r="M4562" s="85" t="n"/>
      <c r="N4562" s="85" t="inlineStr">
        <is>
          <t>Weekend Peak3</t>
        </is>
      </c>
      <c r="O4562" s="85" t="n"/>
      <c r="P4562" s="85" t="n"/>
      <c r="Q4562" s="85" t="n"/>
      <c r="R4562" s="85" t="n"/>
      <c r="S4562" s="85" t="n"/>
      <c r="T4562" s="85" t="n"/>
      <c r="U4562" s="85" t="n"/>
      <c r="V4562" s="85" t="n"/>
      <c r="W4562" s="85" t="n"/>
      <c r="X4562" s="85" t="n"/>
      <c r="Y4562" s="85" t="n"/>
      <c r="Z4562" s="85" t="n"/>
      <c r="AA4562" s="85" t="n"/>
      <c r="AB4562" s="85" t="n"/>
      <c r="AC4562" s="85" t="n"/>
      <c r="AD4562" s="85" t="n"/>
      <c r="AE4562" s="85" t="n"/>
      <c r="AF4562" s="85" t="n"/>
      <c r="AG4562" s="85" t="n"/>
      <c r="AH4562" s="85" t="n"/>
      <c r="AI4562" s="85" t="n"/>
      <c r="AJ4562" s="85" t="n"/>
      <c r="AK4562" s="85" t="n"/>
    </row>
    <row r="4563">
      <c r="A4563" s="86" t="n"/>
      <c r="B4563" s="86" t="n">
        <v>1</v>
      </c>
      <c r="C4563" s="86" t="inlineStr">
        <is>
          <t>JANUARY</t>
        </is>
      </c>
      <c r="D4563" s="86" t="inlineStr">
        <is>
          <t>JAN</t>
        </is>
      </c>
      <c r="E4563" s="86" t="n">
        <v>2</v>
      </c>
      <c r="F4563" s="86" t="inlineStr">
        <is>
          <t>FEBRUARY</t>
        </is>
      </c>
      <c r="G4563" s="86" t="inlineStr">
        <is>
          <t>FEB</t>
        </is>
      </c>
      <c r="H4563" s="86" t="n">
        <v>3</v>
      </c>
      <c r="I4563" s="86" t="inlineStr">
        <is>
          <t>MARCH</t>
        </is>
      </c>
      <c r="J4563" s="86" t="inlineStr">
        <is>
          <t>MAR</t>
        </is>
      </c>
      <c r="K4563" s="86" t="n">
        <v>4</v>
      </c>
      <c r="L4563" s="86" t="inlineStr">
        <is>
          <t>APRIL</t>
        </is>
      </c>
      <c r="M4563" s="86" t="inlineStr">
        <is>
          <t>APR</t>
        </is>
      </c>
      <c r="N4563" s="86" t="n">
        <v>5</v>
      </c>
      <c r="O4563" s="86" t="inlineStr">
        <is>
          <t>MAY</t>
        </is>
      </c>
      <c r="P4563" s="86" t="inlineStr">
        <is>
          <t>MAY</t>
        </is>
      </c>
      <c r="Q4563" s="86" t="n">
        <v>6</v>
      </c>
      <c r="R4563" s="86" t="inlineStr">
        <is>
          <t>JUNE</t>
        </is>
      </c>
      <c r="S4563" s="86" t="inlineStr">
        <is>
          <t>JUN</t>
        </is>
      </c>
      <c r="T4563" s="86" t="n">
        <v>7</v>
      </c>
      <c r="U4563" s="86" t="inlineStr">
        <is>
          <t>JULY</t>
        </is>
      </c>
      <c r="V4563" s="86" t="inlineStr">
        <is>
          <t>JUL</t>
        </is>
      </c>
      <c r="W4563" s="86" t="n">
        <v>8</v>
      </c>
      <c r="X4563" s="86" t="inlineStr">
        <is>
          <t>AUGUST</t>
        </is>
      </c>
      <c r="Y4563" s="86" t="inlineStr">
        <is>
          <t>AUG</t>
        </is>
      </c>
      <c r="Z4563" s="86" t="n">
        <v>9</v>
      </c>
      <c r="AA4563" s="86" t="inlineStr">
        <is>
          <t>SEPTEMBER</t>
        </is>
      </c>
      <c r="AB4563" s="86" t="inlineStr">
        <is>
          <t>SEP</t>
        </is>
      </c>
      <c r="AC4563" s="86" t="n">
        <v>10</v>
      </c>
      <c r="AD4563" s="86" t="inlineStr">
        <is>
          <t>OCTOBER</t>
        </is>
      </c>
      <c r="AE4563" s="86" t="inlineStr">
        <is>
          <t>OCT</t>
        </is>
      </c>
      <c r="AF4563" s="86" t="n">
        <v>11</v>
      </c>
      <c r="AG4563" s="86" t="inlineStr">
        <is>
          <t>NOVEMBER</t>
        </is>
      </c>
      <c r="AH4563" s="86" t="inlineStr">
        <is>
          <t>NOV</t>
        </is>
      </c>
      <c r="AI4563" s="86" t="n">
        <v>12</v>
      </c>
      <c r="AJ4563" s="86" t="inlineStr">
        <is>
          <t>DECEMBER</t>
        </is>
      </c>
      <c r="AK4563" s="86" t="inlineStr">
        <is>
          <t>DEC</t>
        </is>
      </c>
    </row>
    <row r="4564">
      <c r="A4564" s="85" t="n"/>
      <c r="B4564" s="86" t="n">
        <v>31</v>
      </c>
      <c r="C4564" s="85" t="n"/>
      <c r="D4564" s="85" t="n"/>
      <c r="E4564" s="86" t="n">
        <v>28</v>
      </c>
      <c r="F4564" s="85" t="n"/>
      <c r="G4564" s="85" t="n"/>
      <c r="H4564" s="86" t="n">
        <v>31</v>
      </c>
      <c r="I4564" s="85" t="n"/>
      <c r="J4564" s="85" t="n"/>
      <c r="K4564" s="86" t="n">
        <v>30</v>
      </c>
      <c r="L4564" s="85" t="n"/>
      <c r="M4564" s="85" t="n"/>
      <c r="N4564" s="86" t="n">
        <v>31</v>
      </c>
      <c r="O4564" s="85" t="n"/>
      <c r="P4564" s="85" t="n"/>
      <c r="Q4564" s="86" t="n">
        <v>30</v>
      </c>
      <c r="R4564" s="85" t="n"/>
      <c r="S4564" s="85" t="n"/>
      <c r="T4564" s="86" t="n">
        <v>31</v>
      </c>
      <c r="U4564" s="85" t="n"/>
      <c r="V4564" s="85" t="n"/>
      <c r="W4564" s="86" t="n">
        <v>31</v>
      </c>
      <c r="X4564" s="85" t="n"/>
      <c r="Y4564" s="85" t="n"/>
      <c r="Z4564" s="86" t="n">
        <v>30</v>
      </c>
      <c r="AA4564" s="85" t="n"/>
      <c r="AB4564" s="85" t="n"/>
      <c r="AC4564" s="86" t="n">
        <v>31</v>
      </c>
      <c r="AD4564" s="85" t="n"/>
      <c r="AE4564" s="85" t="n"/>
      <c r="AF4564" s="86" t="n">
        <v>30</v>
      </c>
      <c r="AG4564" s="85" t="n"/>
      <c r="AH4564" s="85" t="n"/>
      <c r="AI4564" s="86" t="n">
        <v>31</v>
      </c>
      <c r="AJ4564" s="85" t="n"/>
      <c r="AK4564" s="85" t="n"/>
    </row>
    <row r="4565">
      <c r="A4565" s="86" t="inlineStr">
        <is>
          <t>RATIOS</t>
        </is>
      </c>
      <c r="B4565" s="86" t="inlineStr">
        <is>
          <t>E.BKDWN</t>
        </is>
      </c>
      <c r="C4565" s="86" t="inlineStr">
        <is>
          <t>PEAK/AVG</t>
        </is>
      </c>
      <c r="D4565" s="86" t="inlineStr">
        <is>
          <t>END/AVG</t>
        </is>
      </c>
      <c r="E4565" s="86" t="inlineStr">
        <is>
          <t>E.BKDWN</t>
        </is>
      </c>
      <c r="F4565" s="86" t="inlineStr">
        <is>
          <t>PEAK/AVG</t>
        </is>
      </c>
      <c r="G4565" s="86" t="inlineStr">
        <is>
          <t>END/AVG</t>
        </is>
      </c>
      <c r="H4565" s="86" t="inlineStr">
        <is>
          <t>E.BKDWN</t>
        </is>
      </c>
      <c r="I4565" s="86" t="inlineStr">
        <is>
          <t>PEAK/AVG</t>
        </is>
      </c>
      <c r="J4565" s="86" t="inlineStr">
        <is>
          <t>END/AVG</t>
        </is>
      </c>
      <c r="K4565" s="86" t="inlineStr">
        <is>
          <t>E.BKDWN</t>
        </is>
      </c>
      <c r="L4565" s="86" t="inlineStr">
        <is>
          <t>PEAK/AVG</t>
        </is>
      </c>
      <c r="M4565" s="86" t="inlineStr">
        <is>
          <t>END/AVG</t>
        </is>
      </c>
      <c r="N4565" s="86" t="inlineStr">
        <is>
          <t>E.BKDWN</t>
        </is>
      </c>
      <c r="O4565" s="86" t="inlineStr">
        <is>
          <t>PEAK/AVG</t>
        </is>
      </c>
      <c r="P4565" s="86" t="inlineStr">
        <is>
          <t>END/AVG</t>
        </is>
      </c>
      <c r="Q4565" s="86" t="inlineStr">
        <is>
          <t>E.BKDWN</t>
        </is>
      </c>
      <c r="R4565" s="86" t="inlineStr">
        <is>
          <t>PEAK/AVG</t>
        </is>
      </c>
      <c r="S4565" s="86" t="inlineStr">
        <is>
          <t>END/AVG</t>
        </is>
      </c>
      <c r="T4565" s="86" t="inlineStr">
        <is>
          <t>E.BKDWN</t>
        </is>
      </c>
      <c r="U4565" s="86" t="inlineStr">
        <is>
          <t>PEAK/AVG</t>
        </is>
      </c>
      <c r="V4565" s="86" t="inlineStr">
        <is>
          <t>END/AVG</t>
        </is>
      </c>
      <c r="W4565" s="86" t="inlineStr">
        <is>
          <t>E.BKDWN</t>
        </is>
      </c>
      <c r="X4565" s="86" t="inlineStr">
        <is>
          <t>PEAK/AVG</t>
        </is>
      </c>
      <c r="Y4565" s="86" t="inlineStr">
        <is>
          <t>END/AVG</t>
        </is>
      </c>
      <c r="Z4565" s="86" t="inlineStr">
        <is>
          <t>E.BKDWN</t>
        </is>
      </c>
      <c r="AA4565" s="86" t="inlineStr">
        <is>
          <t>PEAK/AVG</t>
        </is>
      </c>
      <c r="AB4565" s="86" t="inlineStr">
        <is>
          <t>END/AVG</t>
        </is>
      </c>
      <c r="AC4565" s="86" t="inlineStr">
        <is>
          <t>E.BKDWN</t>
        </is>
      </c>
      <c r="AD4565" s="86" t="inlineStr">
        <is>
          <t>PEAK/AVG</t>
        </is>
      </c>
      <c r="AE4565" s="86" t="inlineStr">
        <is>
          <t>END/AVG</t>
        </is>
      </c>
      <c r="AF4565" s="86" t="inlineStr">
        <is>
          <t>E.BKDWN</t>
        </is>
      </c>
      <c r="AG4565" s="86" t="inlineStr">
        <is>
          <t>PEAK/AVG</t>
        </is>
      </c>
      <c r="AH4565" s="86" t="inlineStr">
        <is>
          <t>END/AVG</t>
        </is>
      </c>
      <c r="AI4565" s="86" t="inlineStr">
        <is>
          <t>E.BKDWN</t>
        </is>
      </c>
      <c r="AJ4565" s="86" t="inlineStr">
        <is>
          <t>PEAK/AVG</t>
        </is>
      </c>
      <c r="AK4565" s="86" t="inlineStr">
        <is>
          <t>END/AVG</t>
        </is>
      </c>
    </row>
    <row r="4566">
      <c r="A4566" s="85" t="n"/>
      <c r="B4566" s="192" t="n">
        <v>0.0870412247226746</v>
      </c>
      <c r="C4566" s="193" t="n">
        <v>1.03871947118618</v>
      </c>
      <c r="D4566" s="193" t="n">
        <v>0.9752541265540631</v>
      </c>
      <c r="E4566" s="192" t="n">
        <v>0.07574370442321032</v>
      </c>
      <c r="F4566" s="193" t="n">
        <v>1.025831073447516</v>
      </c>
      <c r="G4566" s="193" t="n">
        <v>0.9819894054776314</v>
      </c>
      <c r="H4566" s="192" t="n">
        <v>0.0822205418746107</v>
      </c>
      <c r="I4566" s="193" t="n">
        <v>1.065613679275883</v>
      </c>
      <c r="J4566" s="193" t="n">
        <v>0.9970215434482488</v>
      </c>
      <c r="K4566" s="192" t="n">
        <v>0.07829774009676177</v>
      </c>
      <c r="L4566" s="193" t="n">
        <v>1.035935666694026</v>
      </c>
      <c r="M4566" s="193" t="n">
        <v>0.9864320223706767</v>
      </c>
      <c r="N4566" s="192" t="n">
        <v>0.08075459777593545</v>
      </c>
      <c r="O4566" s="193" t="n">
        <v>1.267199264797137</v>
      </c>
      <c r="P4566" s="193" t="n">
        <v>0.9454174720147278</v>
      </c>
      <c r="Q4566" s="192" t="n">
        <v>0.08126209924265722</v>
      </c>
      <c r="R4566" s="193" t="n">
        <v>1.485389620514137</v>
      </c>
      <c r="S4566" s="193" t="n">
        <v>0.9171689444015299</v>
      </c>
      <c r="T4566" s="192" t="n">
        <v>0.08624775813853033</v>
      </c>
      <c r="U4566" s="193" t="n">
        <v>1.716433103825304</v>
      </c>
      <c r="V4566" s="193" t="n">
        <v>0.8661847773095368</v>
      </c>
      <c r="W4566" s="192" t="n">
        <v>0.08256874693939797</v>
      </c>
      <c r="X4566" s="193" t="n">
        <v>1.213894352482018</v>
      </c>
      <c r="Y4566" s="193" t="n">
        <v>0.9811506037028654</v>
      </c>
      <c r="Z4566" s="192" t="n">
        <v>0.09731054895363425</v>
      </c>
      <c r="AA4566" s="193" t="n">
        <v>1.617974635001507</v>
      </c>
      <c r="AB4566" s="193" t="n">
        <v>0.9382985911377727</v>
      </c>
      <c r="AC4566" s="192" t="n">
        <v>0.08158913573932942</v>
      </c>
      <c r="AD4566" s="193" t="n">
        <v>1.163875945688662</v>
      </c>
      <c r="AE4566" s="193" t="n">
        <v>1.000865524324866</v>
      </c>
      <c r="AF4566" s="192" t="n">
        <v>0.08077070967629141</v>
      </c>
      <c r="AG4566" s="193" t="n">
        <v>1.048308474956588</v>
      </c>
      <c r="AH4566" s="193" t="n">
        <v>0.9838612284676556</v>
      </c>
      <c r="AI4566" s="192" t="n">
        <v>0.0861931924169667</v>
      </c>
      <c r="AJ4566" s="201" t="n">
        <v>1.04201200427582</v>
      </c>
      <c r="AK4566" s="193" t="n">
        <v>0.9975316318886152</v>
      </c>
      <c r="AM4566">
        <f>A4561</f>
        <v/>
      </c>
      <c r="AN4566" s="83">
        <f>1/($B4566*(1/$B4564)*(1/(5/7+2/7*$D4566))*$B4576/SUM($B4568:$B4591))</f>
        <v/>
      </c>
      <c r="AO4566" s="83">
        <f>1/(B4566*(1/B4564)*(1/(5/7+2/7*D4566)))</f>
        <v/>
      </c>
      <c r="AP4566" s="83" t="n"/>
      <c r="AR4566" s="174">
        <f>CHOOSE(AV$3,C4566,F4566,I4566,L4566,O4566,R4566,U4566,X4566,AA4566,AD4566,AG4566,AJ4566)</f>
        <v/>
      </c>
      <c r="AS4566" s="82" t="n"/>
      <c r="AT4566" s="82" t="n"/>
      <c r="AV4566" s="119">
        <f>AN4566/AR4566</f>
        <v/>
      </c>
      <c r="AW4566" s="172">
        <f>AO4566/AR4566</f>
        <v/>
      </c>
      <c r="AX4566" s="83" t="n"/>
    </row>
    <row r="4567">
      <c r="A4567" s="86" t="inlineStr">
        <is>
          <t>HOUR</t>
        </is>
      </c>
      <c r="B4567" s="86" t="inlineStr">
        <is>
          <t>PEAK</t>
        </is>
      </c>
      <c r="C4567" s="86" t="inlineStr">
        <is>
          <t>AVG</t>
        </is>
      </c>
      <c r="D4567" s="86" t="inlineStr">
        <is>
          <t>END</t>
        </is>
      </c>
      <c r="E4567" s="86" t="inlineStr">
        <is>
          <t>PEAK</t>
        </is>
      </c>
      <c r="F4567" s="86" t="inlineStr">
        <is>
          <t>AVG</t>
        </is>
      </c>
      <c r="G4567" s="86" t="inlineStr">
        <is>
          <t>END</t>
        </is>
      </c>
      <c r="H4567" s="86" t="inlineStr">
        <is>
          <t>PEAK</t>
        </is>
      </c>
      <c r="I4567" s="86" t="inlineStr">
        <is>
          <t>AVG</t>
        </is>
      </c>
      <c r="J4567" s="86" t="inlineStr">
        <is>
          <t>END</t>
        </is>
      </c>
      <c r="K4567" s="86" t="inlineStr">
        <is>
          <t>PEAK</t>
        </is>
      </c>
      <c r="L4567" s="86" t="inlineStr">
        <is>
          <t>AVG</t>
        </is>
      </c>
      <c r="M4567" s="86" t="inlineStr">
        <is>
          <t>END</t>
        </is>
      </c>
      <c r="N4567" s="86" t="inlineStr">
        <is>
          <t>PEAK</t>
        </is>
      </c>
      <c r="O4567" s="86" t="inlineStr">
        <is>
          <t>AVG</t>
        </is>
      </c>
      <c r="P4567" s="86" t="inlineStr">
        <is>
          <t>END</t>
        </is>
      </c>
      <c r="Q4567" s="86" t="inlineStr">
        <is>
          <t>PEAK</t>
        </is>
      </c>
      <c r="R4567" s="86" t="inlineStr">
        <is>
          <t>AVG</t>
        </is>
      </c>
      <c r="S4567" s="86" t="inlineStr">
        <is>
          <t>END</t>
        </is>
      </c>
      <c r="T4567" s="86" t="inlineStr">
        <is>
          <t>PEAK</t>
        </is>
      </c>
      <c r="U4567" s="86" t="inlineStr">
        <is>
          <t>AVG</t>
        </is>
      </c>
      <c r="V4567" s="86" t="inlineStr">
        <is>
          <t>END</t>
        </is>
      </c>
      <c r="W4567" s="86" t="inlineStr">
        <is>
          <t>PEAK</t>
        </is>
      </c>
      <c r="X4567" s="86" t="inlineStr">
        <is>
          <t>AVG</t>
        </is>
      </c>
      <c r="Y4567" s="86" t="inlineStr">
        <is>
          <t>END</t>
        </is>
      </c>
      <c r="Z4567" s="86" t="inlineStr">
        <is>
          <t>PEAK</t>
        </is>
      </c>
      <c r="AA4567" s="86" t="inlineStr">
        <is>
          <t>AVG</t>
        </is>
      </c>
      <c r="AB4567" s="86" t="inlineStr">
        <is>
          <t>END</t>
        </is>
      </c>
      <c r="AC4567" s="86" t="inlineStr">
        <is>
          <t>PEAK</t>
        </is>
      </c>
      <c r="AD4567" s="86" t="inlineStr">
        <is>
          <t>AVG</t>
        </is>
      </c>
      <c r="AE4567" s="86" t="inlineStr">
        <is>
          <t>END</t>
        </is>
      </c>
      <c r="AF4567" s="86" t="inlineStr">
        <is>
          <t>PEAK</t>
        </is>
      </c>
      <c r="AG4567" s="86" t="inlineStr">
        <is>
          <t>AVG</t>
        </is>
      </c>
      <c r="AH4567" s="86" t="inlineStr">
        <is>
          <t>END</t>
        </is>
      </c>
      <c r="AI4567" s="86" t="inlineStr">
        <is>
          <t>PEAK</t>
        </is>
      </c>
      <c r="AJ4567" s="86" t="inlineStr">
        <is>
          <t>AVG</t>
        </is>
      </c>
      <c r="AK4567" s="86" t="inlineStr">
        <is>
          <t>END</t>
        </is>
      </c>
    </row>
    <row r="4568">
      <c r="A4568" s="86" t="n">
        <v>1</v>
      </c>
      <c r="B4568" s="86" t="n">
        <v>0.5660754888585721</v>
      </c>
      <c r="C4568" s="86" t="n">
        <v>0.5631656237183644</v>
      </c>
      <c r="D4568" s="86" t="n">
        <v>0.6156112780217241</v>
      </c>
      <c r="E4568" s="86" t="n">
        <v>0.5657396897465001</v>
      </c>
      <c r="F4568" s="86" t="n">
        <v>0.554507795435716</v>
      </c>
      <c r="G4568" s="86" t="n">
        <v>0.6091885441527445</v>
      </c>
      <c r="H4568" s="86" t="n">
        <v>0.5837218337218337</v>
      </c>
      <c r="I4568" s="86" t="n">
        <v>0.484985767550014</v>
      </c>
      <c r="J4568" s="86" t="n">
        <v>0.5419736397431565</v>
      </c>
      <c r="K4568" s="86" t="n">
        <v>0.4691051475503772</v>
      </c>
      <c r="L4568" s="86" t="n">
        <v>0.4711157511510869</v>
      </c>
      <c r="M4568" s="86" t="n">
        <v>0.5198141463789263</v>
      </c>
      <c r="N4568" s="86" t="n">
        <v>0.4111516034985423</v>
      </c>
      <c r="O4568" s="86" t="n">
        <v>0.4441859801347187</v>
      </c>
      <c r="P4568" s="86" t="n">
        <v>0.5029605915516899</v>
      </c>
      <c r="Q4568" s="86" t="n">
        <v>0.2390174517205536</v>
      </c>
      <c r="R4568" s="86" t="n">
        <v>0.4103790294013461</v>
      </c>
      <c r="S4568" s="86" t="n">
        <v>0.495876812443819</v>
      </c>
      <c r="T4568" s="86" t="n">
        <v>0.3537248112345501</v>
      </c>
      <c r="U4568" s="86" t="n">
        <v>0.4219208166910016</v>
      </c>
      <c r="V4568" s="86" t="n">
        <v>0.4910285833507197</v>
      </c>
      <c r="W4568" s="86" t="n">
        <v>0.3155815757917754</v>
      </c>
      <c r="X4568" s="86" t="n">
        <v>0.4238032987511474</v>
      </c>
      <c r="Y4568" s="86" t="n">
        <v>0.4707821396463889</v>
      </c>
      <c r="Z4568" s="86" t="n">
        <v>0.2108465148618112</v>
      </c>
      <c r="AA4568" s="86" t="n">
        <v>0.3398085241235141</v>
      </c>
      <c r="AB4568" s="86" t="n">
        <v>0.4194021531872452</v>
      </c>
      <c r="AC4568" s="86" t="n">
        <v>0.6761036892860303</v>
      </c>
      <c r="AD4568" s="86" t="n">
        <v>0.4231045329365545</v>
      </c>
      <c r="AE4568" s="86" t="n">
        <v>0.5944081700987778</v>
      </c>
      <c r="AF4568" s="86" t="n">
        <v>0.5823229986117539</v>
      </c>
      <c r="AG4568" s="86" t="n">
        <v>0.5492044952782486</v>
      </c>
      <c r="AH4568" s="86" t="n">
        <v>0.5828929109214918</v>
      </c>
      <c r="AI4568" s="86" t="n">
        <v>0.5774531422271224</v>
      </c>
      <c r="AJ4568" s="86" t="n">
        <v>0.5561993341973521</v>
      </c>
      <c r="AK4568" s="86" t="n">
        <v>0.6045053116600538</v>
      </c>
    </row>
    <row r="4569">
      <c r="A4569" s="86" t="n">
        <v>2</v>
      </c>
      <c r="B4569" s="86" t="n">
        <v>0.4836743974533878</v>
      </c>
      <c r="C4569" s="86" t="n">
        <v>0.4808631113815869</v>
      </c>
      <c r="D4569" s="86" t="n">
        <v>0.5366304599029352</v>
      </c>
      <c r="E4569" s="86" t="n">
        <v>0.4827847143397654</v>
      </c>
      <c r="F4569" s="86" t="n">
        <v>0.4727724636589591</v>
      </c>
      <c r="G4569" s="86" t="n">
        <v>0.5288385043754972</v>
      </c>
      <c r="H4569" s="86" t="n">
        <v>0.5041763791763791</v>
      </c>
      <c r="I4569" s="86" t="n">
        <v>0.4369428964706197</v>
      </c>
      <c r="J4569" s="86" t="n">
        <v>0.4770192632646164</v>
      </c>
      <c r="K4569" s="86" t="n">
        <v>0.4327189380192914</v>
      </c>
      <c r="L4569" s="86" t="n">
        <v>0.4350037477245958</v>
      </c>
      <c r="M4569" s="86" t="n">
        <v>0.4643652561247216</v>
      </c>
      <c r="N4569" s="86" t="n">
        <v>0.3389212827988338</v>
      </c>
      <c r="O4569" s="86" t="n">
        <v>0.3959498801233018</v>
      </c>
      <c r="P4569" s="86" t="n">
        <v>0.4432388021644897</v>
      </c>
      <c r="Q4569" s="86" t="n">
        <v>0.2129219322720061</v>
      </c>
      <c r="R4569" s="86" t="n">
        <v>0.3680481756996104</v>
      </c>
      <c r="S4569" s="86" t="n">
        <v>0.4322898346816743</v>
      </c>
      <c r="T4569" s="86" t="n">
        <v>0.2710046650315009</v>
      </c>
      <c r="U4569" s="86" t="n">
        <v>0.3651578960070468</v>
      </c>
      <c r="V4569" s="86" t="n">
        <v>0.4253077404548299</v>
      </c>
      <c r="W4569" s="86" t="n">
        <v>0.2786908372716372</v>
      </c>
      <c r="X4569" s="86" t="n">
        <v>0.3782020971824329</v>
      </c>
      <c r="Y4569" s="86" t="n">
        <v>0.4078513635001498</v>
      </c>
      <c r="Z4569" s="86" t="n">
        <v>0.1759516773857118</v>
      </c>
      <c r="AA4569" s="86" t="n">
        <v>0.3025696907697953</v>
      </c>
      <c r="AB4569" s="86" t="n">
        <v>0.3608788758837162</v>
      </c>
      <c r="AC4569" s="86" t="n">
        <v>0.532336547819163</v>
      </c>
      <c r="AD4569" s="86" t="n">
        <v>0.3804899695889946</v>
      </c>
      <c r="AE4569" s="86" t="n">
        <v>0.4947597522183158</v>
      </c>
      <c r="AF4569" s="86" t="n">
        <v>0.5029153169828784</v>
      </c>
      <c r="AG4569" s="86" t="n">
        <v>0.4638853675559416</v>
      </c>
      <c r="AH4569" s="86" t="n">
        <v>0.5055655614278545</v>
      </c>
      <c r="AI4569" s="86" t="n">
        <v>0.5011944138184491</v>
      </c>
      <c r="AJ4569" s="86" t="n">
        <v>0.4744479174608015</v>
      </c>
      <c r="AK4569" s="86" t="n">
        <v>0.529214130295661</v>
      </c>
    </row>
    <row r="4570">
      <c r="A4570" s="86" t="n">
        <v>3</v>
      </c>
      <c r="B4570" s="86" t="n">
        <v>0.4509322419281491</v>
      </c>
      <c r="C4570" s="86" t="n">
        <v>0.4460952280153995</v>
      </c>
      <c r="D4570" s="86" t="n">
        <v>0.4837069563207766</v>
      </c>
      <c r="E4570" s="86" t="n">
        <v>0.4527998486568293</v>
      </c>
      <c r="F4570" s="86" t="n">
        <v>0.4426150485802515</v>
      </c>
      <c r="G4570" s="86" t="n">
        <v>0.4779899230973217</v>
      </c>
      <c r="H4570" s="86" t="n">
        <v>0.4684343434343435</v>
      </c>
      <c r="I4570" s="86" t="n">
        <v>0.4201178687407289</v>
      </c>
      <c r="J4570" s="86" t="n">
        <v>0.451098344035147</v>
      </c>
      <c r="K4570" s="86" t="n">
        <v>0.4198261866106389</v>
      </c>
      <c r="L4570" s="86" t="n">
        <v>0.4235865724381626</v>
      </c>
      <c r="M4570" s="86" t="n">
        <v>0.4489670532217188</v>
      </c>
      <c r="N4570" s="86" t="n">
        <v>0.2989067055393586</v>
      </c>
      <c r="O4570" s="86" t="n">
        <v>0.3759989724854437</v>
      </c>
      <c r="P4570" s="86" t="n">
        <v>0.4301782021134939</v>
      </c>
      <c r="Q4570" s="86" t="n">
        <v>0.2021445374473439</v>
      </c>
      <c r="R4570" s="86" t="n">
        <v>0.3514624765953141</v>
      </c>
      <c r="S4570" s="86" t="n">
        <v>0.4192363309493102</v>
      </c>
      <c r="T4570" s="86" t="n">
        <v>0.2318568749098255</v>
      </c>
      <c r="U4570" s="86" t="n">
        <v>0.3401793148387252</v>
      </c>
      <c r="V4570" s="86" t="n">
        <v>0.4080951387440017</v>
      </c>
      <c r="W4570" s="86" t="n">
        <v>0.2647950906397687</v>
      </c>
      <c r="X4570" s="86" t="n">
        <v>0.3589269323839456</v>
      </c>
      <c r="Y4570" s="86" t="n">
        <v>0.3883727899310757</v>
      </c>
      <c r="Z4570" s="86" t="n">
        <v>0.1658265252911524</v>
      </c>
      <c r="AA4570" s="86" t="n">
        <v>0.2867134422292151</v>
      </c>
      <c r="AB4570" s="86" t="n">
        <v>0.3396110182170202</v>
      </c>
      <c r="AC4570" s="86" t="n">
        <v>0.4377598867557286</v>
      </c>
      <c r="AD4570" s="86" t="n">
        <v>0.3624652492266729</v>
      </c>
      <c r="AE4570" s="86" t="n">
        <v>0.4389084212288631</v>
      </c>
      <c r="AF4570" s="86" t="n">
        <v>0.4722813512262841</v>
      </c>
      <c r="AG4570" s="86" t="n">
        <v>0.4296437677154699</v>
      </c>
      <c r="AH4570" s="86" t="n">
        <v>0.4593285895656796</v>
      </c>
      <c r="AI4570" s="86" t="n">
        <v>0.4633406835722161</v>
      </c>
      <c r="AJ4570" s="86" t="n">
        <v>0.4400650555259079</v>
      </c>
      <c r="AK4570" s="86" t="n">
        <v>0.4782733905030079</v>
      </c>
    </row>
    <row r="4571">
      <c r="A4571" s="86" t="n">
        <v>4</v>
      </c>
      <c r="B4571" s="86" t="n">
        <v>0.4376534788540245</v>
      </c>
      <c r="C4571" s="86" t="n">
        <v>0.4298622779049307</v>
      </c>
      <c r="D4571" s="86" t="n">
        <v>0.4560030043910331</v>
      </c>
      <c r="E4571" s="86" t="n">
        <v>0.4399356791524782</v>
      </c>
      <c r="F4571" s="86" t="n">
        <v>0.4304586879566166</v>
      </c>
      <c r="G4571" s="86" t="n">
        <v>0.4564107663749669</v>
      </c>
      <c r="H4571" s="86" t="n">
        <v>0.4462898212898213</v>
      </c>
      <c r="I4571" s="86" t="n">
        <v>0.413288965508025</v>
      </c>
      <c r="J4571" s="86" t="n">
        <v>0.4282189929030078</v>
      </c>
      <c r="K4571" s="86" t="n">
        <v>0.4112310190048705</v>
      </c>
      <c r="L4571" s="86" t="n">
        <v>0.4151809615590534</v>
      </c>
      <c r="M4571" s="86" t="n">
        <v>0.4240073727056294</v>
      </c>
      <c r="N4571" s="86" t="n">
        <v>0.2569241982507289</v>
      </c>
      <c r="O4571" s="86" t="n">
        <v>0.3580888229249916</v>
      </c>
      <c r="P4571" s="86" t="n">
        <v>0.403093747343967</v>
      </c>
      <c r="Q4571" s="86" t="n">
        <v>0.192625417145358</v>
      </c>
      <c r="R4571" s="86" t="n">
        <v>0.3368250594605537</v>
      </c>
      <c r="S4571" s="86" t="n">
        <v>0.3906671356548247</v>
      </c>
      <c r="T4571" s="86" t="n">
        <v>0.1907853604578464</v>
      </c>
      <c r="U4571" s="86" t="n">
        <v>0.3168056376778366</v>
      </c>
      <c r="V4571" s="86" t="n">
        <v>0.3764865428750261</v>
      </c>
      <c r="W4571" s="86" t="n">
        <v>0.2503350497284334</v>
      </c>
      <c r="X4571" s="86" t="n">
        <v>0.3434483909548576</v>
      </c>
      <c r="Y4571" s="86" t="n">
        <v>0.358705424033563</v>
      </c>
      <c r="Z4571" s="86" t="n">
        <v>0.1552668173127064</v>
      </c>
      <c r="AA4571" s="86" t="n">
        <v>0.2754717400731655</v>
      </c>
      <c r="AB4571" s="86" t="n">
        <v>0.314177593945261</v>
      </c>
      <c r="AC4571" s="86" t="n">
        <v>0.3145182694859772</v>
      </c>
      <c r="AD4571" s="86" t="n">
        <v>0.3519062349087018</v>
      </c>
      <c r="AE4571" s="86" t="n">
        <v>0.3736145990289636</v>
      </c>
      <c r="AF4571" s="86" t="n">
        <v>0.4542341508560852</v>
      </c>
      <c r="AG4571" s="86" t="n">
        <v>0.4146737504807213</v>
      </c>
      <c r="AH4571" s="86" t="n">
        <v>0.4365939354572029</v>
      </c>
      <c r="AI4571" s="86" t="n">
        <v>0.4480889378904815</v>
      </c>
      <c r="AJ4571" s="86" t="n">
        <v>0.4264313486315469</v>
      </c>
      <c r="AK4571" s="86" t="n">
        <v>0.4524190451811084</v>
      </c>
    </row>
    <row r="4572">
      <c r="A4572" s="86" t="n">
        <v>5</v>
      </c>
      <c r="B4572" s="86" t="n">
        <v>0.4281946339245111</v>
      </c>
      <c r="C4572" s="86" t="n">
        <v>0.4215407411327345</v>
      </c>
      <c r="D4572" s="86" t="n">
        <v>0.4376877744395656</v>
      </c>
      <c r="E4572" s="86" t="n">
        <v>0.4351116155883465</v>
      </c>
      <c r="F4572" s="86" t="n">
        <v>0.4254424945394291</v>
      </c>
      <c r="G4572" s="86" t="n">
        <v>0.4348979050649695</v>
      </c>
      <c r="H4572" s="86" t="n">
        <v>0.4493978243978244</v>
      </c>
      <c r="I4572" s="86" t="n">
        <v>0.4466717449117322</v>
      </c>
      <c r="J4572" s="86" t="n">
        <v>0.4523487664751605</v>
      </c>
      <c r="K4572" s="86" t="n">
        <v>0.4509597937159774</v>
      </c>
      <c r="L4572" s="86" t="n">
        <v>0.4592836492129779</v>
      </c>
      <c r="M4572" s="86" t="n">
        <v>0.45703095000384</v>
      </c>
      <c r="N4572" s="86" t="n">
        <v>0.2884839650145773</v>
      </c>
      <c r="O4572" s="86" t="n">
        <v>0.4024146592076723</v>
      </c>
      <c r="P4572" s="86" t="n">
        <v>0.4337479105873018</v>
      </c>
      <c r="Q4572" s="86" t="n">
        <v>0.2163685103123803</v>
      </c>
      <c r="R4572" s="86" t="n">
        <v>0.3781817721775214</v>
      </c>
      <c r="S4572" s="86" t="n">
        <v>0.4192754132958141</v>
      </c>
      <c r="T4572" s="86" t="n">
        <v>0.1971336507478478</v>
      </c>
      <c r="U4572" s="86" t="n">
        <v>0.3516429148918198</v>
      </c>
      <c r="V4572" s="86" t="n">
        <v>0.402774880033382</v>
      </c>
      <c r="W4572" s="86" t="n">
        <v>0.2768568808633703</v>
      </c>
      <c r="X4572" s="86" t="n">
        <v>0.384919200066754</v>
      </c>
      <c r="Y4572" s="86" t="n">
        <v>0.3862750973928678</v>
      </c>
      <c r="Z4572" s="86" t="n">
        <v>0.1699982617764645</v>
      </c>
      <c r="AA4572" s="86" t="n">
        <v>0.3080626688757185</v>
      </c>
      <c r="AB4572" s="86" t="n">
        <v>0.341019097069436</v>
      </c>
      <c r="AC4572" s="86" t="n">
        <v>0.3484030788286295</v>
      </c>
      <c r="AD4572" s="86" t="n">
        <v>0.3936202148348276</v>
      </c>
      <c r="AE4572" s="86" t="n">
        <v>0.4096433952787543</v>
      </c>
      <c r="AF4572" s="86" t="n">
        <v>0.445349375289218</v>
      </c>
      <c r="AG4572" s="86" t="n">
        <v>0.4079650177332744</v>
      </c>
      <c r="AH4572" s="86" t="n">
        <v>0.4188490950426644</v>
      </c>
      <c r="AI4572" s="86" t="n">
        <v>0.4369717015803014</v>
      </c>
      <c r="AJ4572" s="86" t="n">
        <v>0.4196081421056644</v>
      </c>
      <c r="AK4572" s="86" t="n">
        <v>0.4302444643542814</v>
      </c>
    </row>
    <row r="4573">
      <c r="A4573" s="86" t="n">
        <v>6</v>
      </c>
      <c r="B4573" s="86" t="n">
        <v>0.4646657571623465</v>
      </c>
      <c r="C4573" s="86" t="n">
        <v>0.4561895564052019</v>
      </c>
      <c r="D4573" s="86" t="n">
        <v>0.4740004622140052</v>
      </c>
      <c r="E4573" s="86" t="n">
        <v>0.4747446083995459</v>
      </c>
      <c r="F4573" s="86" t="n">
        <v>0.4670181516908939</v>
      </c>
      <c r="G4573" s="86" t="n">
        <v>0.4722885176345796</v>
      </c>
      <c r="H4573" s="86" t="n">
        <v>0.4903846153846154</v>
      </c>
      <c r="I4573" s="86" t="n">
        <v>0.5091876144275616</v>
      </c>
      <c r="J4573" s="86" t="n">
        <v>0.5103413315309225</v>
      </c>
      <c r="K4573" s="86" t="n">
        <v>0.5210581606341322</v>
      </c>
      <c r="L4573" s="86" t="n">
        <v>0.5297944105364599</v>
      </c>
      <c r="M4573" s="86" t="n">
        <v>0.5184317640734198</v>
      </c>
      <c r="N4573" s="86" t="n">
        <v>0.3435860058309038</v>
      </c>
      <c r="O4573" s="86" t="n">
        <v>0.4727137801118851</v>
      </c>
      <c r="P4573" s="86" t="n">
        <v>0.4949995750347054</v>
      </c>
      <c r="Q4573" s="86" t="n">
        <v>0.2584386454401225</v>
      </c>
      <c r="R4573" s="86" t="n">
        <v>0.448079550630029</v>
      </c>
      <c r="S4573" s="86" t="n">
        <v>0.4830968851369836</v>
      </c>
      <c r="T4573" s="86" t="n">
        <v>0.2382532583080844</v>
      </c>
      <c r="U4573" s="86" t="n">
        <v>0.420424515210387</v>
      </c>
      <c r="V4573" s="86" t="n">
        <v>0.4659920717713333</v>
      </c>
      <c r="W4573" s="86" t="n">
        <v>0.3258799463920435</v>
      </c>
      <c r="X4573" s="86" t="n">
        <v>0.4576391399883181</v>
      </c>
      <c r="Y4573" s="86" t="n">
        <v>0.4453101588252922</v>
      </c>
      <c r="Z4573" s="86" t="n">
        <v>0.1969407265774379</v>
      </c>
      <c r="AA4573" s="86" t="n">
        <v>0.3638597622674658</v>
      </c>
      <c r="AB4573" s="86" t="n">
        <v>0.3916806007803104</v>
      </c>
      <c r="AC4573" s="86" t="n">
        <v>0.4055560470671502</v>
      </c>
      <c r="AD4573" s="86" t="n">
        <v>0.459493323935941</v>
      </c>
      <c r="AE4573" s="86" t="n">
        <v>0.4670015067805123</v>
      </c>
      <c r="AF4573" s="86" t="n">
        <v>0.4842202683942619</v>
      </c>
      <c r="AG4573" s="86" t="n">
        <v>0.4472630934237325</v>
      </c>
      <c r="AH4573" s="86" t="n">
        <v>0.4591809619415985</v>
      </c>
      <c r="AI4573" s="86" t="n">
        <v>0.4769386255053289</v>
      </c>
      <c r="AJ4573" s="86" t="n">
        <v>0.4572691926507587</v>
      </c>
      <c r="AK4573" s="86" t="n">
        <v>0.4694099577627032</v>
      </c>
    </row>
    <row r="4574">
      <c r="A4574" s="86" t="n">
        <v>7</v>
      </c>
      <c r="B4574" s="86" t="n">
        <v>0.5201455206912232</v>
      </c>
      <c r="C4574" s="86" t="n">
        <v>0.5127733604984984</v>
      </c>
      <c r="D4574" s="86" t="n">
        <v>0.5267795239195748</v>
      </c>
      <c r="E4574" s="86" t="n">
        <v>0.5374574347332576</v>
      </c>
      <c r="F4574" s="86" t="n">
        <v>0.5285380733599456</v>
      </c>
      <c r="G4574" s="86" t="n">
        <v>0.5273468575974543</v>
      </c>
      <c r="H4574" s="86" t="n">
        <v>0.5455516705516705</v>
      </c>
      <c r="I4574" s="86" t="n">
        <v>0.5997407422256078</v>
      </c>
      <c r="J4574" s="86" t="n">
        <v>0.5607975667455222</v>
      </c>
      <c r="K4574" s="86" t="n">
        <v>0.6137904689141438</v>
      </c>
      <c r="L4574" s="86" t="n">
        <v>0.615376378627262</v>
      </c>
      <c r="M4574" s="86" t="n">
        <v>0.5603640273404501</v>
      </c>
      <c r="N4574" s="86" t="n">
        <v>0.4124635568513119</v>
      </c>
      <c r="O4574" s="86" t="n">
        <v>0.5571126840963584</v>
      </c>
      <c r="P4574" s="86" t="n">
        <v>0.536901153072499</v>
      </c>
      <c r="Q4574" s="86" t="n">
        <v>0.309097871874829</v>
      </c>
      <c r="R4574" s="86" t="n">
        <v>0.531615302869288</v>
      </c>
      <c r="S4574" s="86" t="n">
        <v>0.5337085238597724</v>
      </c>
      <c r="T4574" s="86" t="n">
        <v>0.302649930264993</v>
      </c>
      <c r="U4574" s="86" t="n">
        <v>0.5078857501417865</v>
      </c>
      <c r="V4574" s="86" t="n">
        <v>0.5182557896933028</v>
      </c>
      <c r="W4574" s="86" t="n">
        <v>0.3832263525428511</v>
      </c>
      <c r="X4574" s="86" t="n">
        <v>0.5519706283203072</v>
      </c>
      <c r="Y4574" s="86" t="n">
        <v>0.4953551093796822</v>
      </c>
      <c r="Z4574" s="86" t="n">
        <v>0.2264036155049539</v>
      </c>
      <c r="AA4574" s="86" t="n">
        <v>0.443752571358678</v>
      </c>
      <c r="AB4574" s="86" t="n">
        <v>0.4355363900378422</v>
      </c>
      <c r="AC4574" s="86" t="n">
        <v>0.4836768999380694</v>
      </c>
      <c r="AD4574" s="86" t="n">
        <v>0.5598235378571336</v>
      </c>
      <c r="AE4574" s="86" t="n">
        <v>0.5153524192198224</v>
      </c>
      <c r="AF4574" s="86" t="n">
        <v>0.5395650161962054</v>
      </c>
      <c r="AG4574" s="86" t="n">
        <v>0.5071716495506146</v>
      </c>
      <c r="AH4574" s="86" t="n">
        <v>0.5140984380997373</v>
      </c>
      <c r="AI4574" s="86" t="n">
        <v>0.5266446159500183</v>
      </c>
      <c r="AJ4574" s="86" t="n">
        <v>0.5145993748570558</v>
      </c>
      <c r="AK4574" s="86" t="n">
        <v>0.5212466402150262</v>
      </c>
    </row>
    <row r="4575">
      <c r="A4575" s="86" t="n">
        <v>8</v>
      </c>
      <c r="B4575" s="86" t="n">
        <v>0.6207366984993179</v>
      </c>
      <c r="C4575" s="86" t="n">
        <v>0.6101049122203555</v>
      </c>
      <c r="D4575" s="86" t="n">
        <v>0.5684076727524845</v>
      </c>
      <c r="E4575" s="86" t="n">
        <v>0.6307226636398031</v>
      </c>
      <c r="F4575" s="86" t="n">
        <v>0.6221586201702191</v>
      </c>
      <c r="G4575" s="86" t="n">
        <v>0.5619862105542296</v>
      </c>
      <c r="H4575" s="86" t="n">
        <v>0.587995337995338</v>
      </c>
      <c r="I4575" s="86" t="n">
        <v>0.5966002485667321</v>
      </c>
      <c r="J4575" s="86" t="n">
        <v>0.5488678607637715</v>
      </c>
      <c r="K4575" s="86" t="n">
        <v>0.5854264158151083</v>
      </c>
      <c r="L4575" s="86" t="n">
        <v>0.582209015954599</v>
      </c>
      <c r="M4575" s="86" t="n">
        <v>0.5365563320789495</v>
      </c>
      <c r="N4575" s="86" t="n">
        <v>0.3969387755102041</v>
      </c>
      <c r="O4575" s="86" t="n">
        <v>0.5294126041785595</v>
      </c>
      <c r="P4575" s="86" t="n">
        <v>0.5167011360738873</v>
      </c>
      <c r="Q4575" s="86" t="n">
        <v>0.2967339569998358</v>
      </c>
      <c r="R4575" s="86" t="n">
        <v>0.5082612215980974</v>
      </c>
      <c r="S4575" s="86" t="n">
        <v>0.5205768554344002</v>
      </c>
      <c r="T4575" s="86" t="n">
        <v>0.3264560188524984</v>
      </c>
      <c r="U4575" s="86" t="n">
        <v>0.4969048279856643</v>
      </c>
      <c r="V4575" s="86" t="n">
        <v>0.5069893594825788</v>
      </c>
      <c r="W4575" s="86" t="n">
        <v>0.3716583198137829</v>
      </c>
      <c r="X4575" s="86" t="n">
        <v>0.5327093705671296</v>
      </c>
      <c r="Y4575" s="86" t="n">
        <v>0.4854659874138448</v>
      </c>
      <c r="Z4575" s="86" t="n">
        <v>0.2217973231357553</v>
      </c>
      <c r="AA4575" s="86" t="n">
        <v>0.4312321394816143</v>
      </c>
      <c r="AB4575" s="86" t="n">
        <v>0.4279973011821996</v>
      </c>
      <c r="AC4575" s="86" t="n">
        <v>0.4740334424489074</v>
      </c>
      <c r="AD4575" s="86" t="n">
        <v>0.5426602451153139</v>
      </c>
      <c r="AE4575" s="86" t="n">
        <v>0.4984429934706178</v>
      </c>
      <c r="AF4575" s="86" t="n">
        <v>0.6079592781119852</v>
      </c>
      <c r="AG4575" s="86" t="n">
        <v>0.5981597276624837</v>
      </c>
      <c r="AH4575" s="86" t="n">
        <v>0.5461041070005019</v>
      </c>
      <c r="AI4575" s="86" t="n">
        <v>0.6088754134509372</v>
      </c>
      <c r="AJ4575" s="86" t="n">
        <v>0.6148001321440371</v>
      </c>
      <c r="AK4575" s="86" t="n">
        <v>0.5619160373736081</v>
      </c>
    </row>
    <row r="4576">
      <c r="A4576" s="86" t="n">
        <v>9</v>
      </c>
      <c r="B4576" s="86" t="n">
        <v>0.6065484311050477</v>
      </c>
      <c r="C4576" s="86" t="n">
        <v>0.5920197917631338</v>
      </c>
      <c r="D4576" s="86" t="n">
        <v>0.5393459671828057</v>
      </c>
      <c r="E4576" s="86" t="n">
        <v>0.6037646613696557</v>
      </c>
      <c r="F4576" s="86" t="n">
        <v>0.5888529035173607</v>
      </c>
      <c r="G4576" s="86" t="n">
        <v>0.5295346062052506</v>
      </c>
      <c r="H4576" s="86" t="n">
        <v>0.5732323232323232</v>
      </c>
      <c r="I4576" s="86" t="n">
        <v>0.5322401742639885</v>
      </c>
      <c r="J4576" s="86" t="n">
        <v>0.5242649543764786</v>
      </c>
      <c r="K4576" s="86" t="n">
        <v>0.5234457071912902</v>
      </c>
      <c r="L4576" s="86" t="n">
        <v>0.5112699432487416</v>
      </c>
      <c r="M4576" s="86" t="n">
        <v>0.5156285999539206</v>
      </c>
      <c r="N4576" s="86" t="n">
        <v>0.3548833819241983</v>
      </c>
      <c r="O4576" s="86" t="n">
        <v>0.472028770407581</v>
      </c>
      <c r="P4576" s="86" t="n">
        <v>0.4959911607218743</v>
      </c>
      <c r="Q4576" s="86" t="n">
        <v>0.2656053394605832</v>
      </c>
      <c r="R4576" s="86" t="n">
        <v>0.4594782652699763</v>
      </c>
      <c r="S4576" s="86" t="n">
        <v>0.501426505647399</v>
      </c>
      <c r="T4576" s="86" t="n">
        <v>0.3161640936853749</v>
      </c>
      <c r="U4576" s="86" t="n">
        <v>0.4500971389267654</v>
      </c>
      <c r="V4576" s="86" t="n">
        <v>0.4907156269559774</v>
      </c>
      <c r="W4576" s="86" t="n">
        <v>0.3418917965719123</v>
      </c>
      <c r="X4576" s="86" t="n">
        <v>0.4763997441103663</v>
      </c>
      <c r="Y4576" s="86" t="n">
        <v>0.4737788432724002</v>
      </c>
      <c r="Z4576" s="86" t="n">
        <v>0.2782461324526335</v>
      </c>
      <c r="AA4576" s="86" t="n">
        <v>0.3981964351239256</v>
      </c>
      <c r="AB4576" s="86" t="n">
        <v>0.4345390008507143</v>
      </c>
      <c r="AC4576" s="86" t="n">
        <v>0.4392639122356896</v>
      </c>
      <c r="AD4576" s="86" t="n">
        <v>0.4834436221726248</v>
      </c>
      <c r="AE4576" s="86" t="n">
        <v>0.4910095429432445</v>
      </c>
      <c r="AF4576" s="86" t="n">
        <v>0.5705691809347525</v>
      </c>
      <c r="AG4576" s="86" t="n">
        <v>0.570883245260444</v>
      </c>
      <c r="AH4576" s="86" t="n">
        <v>0.5173462458295196</v>
      </c>
      <c r="AI4576" s="86" t="n">
        <v>0.5956449834619625</v>
      </c>
      <c r="AJ4576" s="86" t="n">
        <v>0.5889176895123377</v>
      </c>
      <c r="AK4576" s="86" t="n">
        <v>0.5366376551900678</v>
      </c>
    </row>
    <row r="4577">
      <c r="A4577" s="86" t="n">
        <v>10</v>
      </c>
      <c r="B4577" s="86" t="n">
        <v>0.5500682128240109</v>
      </c>
      <c r="C4577" s="86" t="n">
        <v>0.527511344543374</v>
      </c>
      <c r="D4577" s="86" t="n">
        <v>0.5182285648255143</v>
      </c>
      <c r="E4577" s="86" t="n">
        <v>0.5302686341278849</v>
      </c>
      <c r="F4577" s="86" t="n">
        <v>0.5094524365444001</v>
      </c>
      <c r="G4577" s="86" t="n">
        <v>0.5087178467250066</v>
      </c>
      <c r="H4577" s="86" t="n">
        <v>0.5491452991452992</v>
      </c>
      <c r="I4577" s="86" t="n">
        <v>0.501276243167756</v>
      </c>
      <c r="J4577" s="86" t="n">
        <v>0.5216627238932072</v>
      </c>
      <c r="K4577" s="86" t="n">
        <v>0.5110304650940694</v>
      </c>
      <c r="L4577" s="86" t="n">
        <v>0.4916345433129885</v>
      </c>
      <c r="M4577" s="86" t="n">
        <v>0.5187773596497965</v>
      </c>
      <c r="N4577" s="86" t="n">
        <v>0.3485422740524782</v>
      </c>
      <c r="O4577" s="86" t="n">
        <v>0.4601124557597901</v>
      </c>
      <c r="P4577" s="86" t="n">
        <v>0.5125931382270447</v>
      </c>
      <c r="Q4577" s="86" t="n">
        <v>0.3168116417747141</v>
      </c>
      <c r="R4577" s="86" t="n">
        <v>0.4716866555336269</v>
      </c>
      <c r="S4577" s="86" t="n">
        <v>0.5208504318599289</v>
      </c>
      <c r="T4577" s="86" t="n">
        <v>0.3843120280863752</v>
      </c>
      <c r="U4577" s="86" t="n">
        <v>0.4603540442374291</v>
      </c>
      <c r="V4577" s="86" t="n">
        <v>0.5126573475206898</v>
      </c>
      <c r="W4577" s="86" t="n">
        <v>0.3417507230020456</v>
      </c>
      <c r="X4577" s="86" t="n">
        <v>0.4669846744360693</v>
      </c>
      <c r="Y4577" s="86" t="n">
        <v>0.4910098891219657</v>
      </c>
      <c r="Z4577" s="86" t="n">
        <v>0.4261689553276551</v>
      </c>
      <c r="AA4577" s="86" t="n">
        <v>0.4114173885003282</v>
      </c>
      <c r="AB4577" s="86" t="n">
        <v>0.5081991258177124</v>
      </c>
      <c r="AC4577" s="86" t="n">
        <v>0.4348403078828629</v>
      </c>
      <c r="AD4577" s="86" t="n">
        <v>0.472297270840675</v>
      </c>
      <c r="AE4577" s="86" t="n">
        <v>0.497204085049389</v>
      </c>
      <c r="AF4577" s="86" t="n">
        <v>0.5034706154558075</v>
      </c>
      <c r="AG4577" s="86" t="n">
        <v>0.5039953281011865</v>
      </c>
      <c r="AH4577" s="86" t="n">
        <v>0.4974460421033984</v>
      </c>
      <c r="AI4577" s="86" t="n">
        <v>0.544744579198824</v>
      </c>
      <c r="AJ4577" s="86" t="n">
        <v>0.5128586312927244</v>
      </c>
      <c r="AK4577" s="86" t="n">
        <v>0.5208626647894534</v>
      </c>
    </row>
    <row r="4578">
      <c r="A4578" s="86" t="n">
        <v>11</v>
      </c>
      <c r="B4578" s="86" t="n">
        <v>0.5307867212369258</v>
      </c>
      <c r="C4578" s="86" t="n">
        <v>0.5056557344516914</v>
      </c>
      <c r="D4578" s="86" t="n">
        <v>0.4992777906170557</v>
      </c>
      <c r="E4578" s="86" t="n">
        <v>0.5086076428301173</v>
      </c>
      <c r="F4578" s="86" t="n">
        <v>0.485290351736085</v>
      </c>
      <c r="G4578" s="86" t="n">
        <v>0.5007955449482895</v>
      </c>
      <c r="H4578" s="86" t="n">
        <v>0.5444832944832945</v>
      </c>
      <c r="I4578" s="86" t="n">
        <v>0.4946611607799116</v>
      </c>
      <c r="J4578" s="86" t="n">
        <v>0.5219330855018587</v>
      </c>
      <c r="K4578" s="86" t="n">
        <v>0.5014802788654378</v>
      </c>
      <c r="L4578" s="86" t="n">
        <v>0.4807393725238248</v>
      </c>
      <c r="M4578" s="86" t="n">
        <v>0.5180093694800706</v>
      </c>
      <c r="N4578" s="86" t="n">
        <v>0.3431486880466473</v>
      </c>
      <c r="O4578" s="86" t="n">
        <v>0.451492750313963</v>
      </c>
      <c r="P4578" s="86" t="n">
        <v>0.5151429299940504</v>
      </c>
      <c r="Q4578" s="86" t="n">
        <v>0.3943322938891624</v>
      </c>
      <c r="R4578" s="86" t="n">
        <v>0.4889428672638025</v>
      </c>
      <c r="S4578" s="86" t="n">
        <v>0.5328877945831867</v>
      </c>
      <c r="T4578" s="86" t="n">
        <v>0.5080075025248881</v>
      </c>
      <c r="U4578" s="86" t="n">
        <v>0.4847775458242324</v>
      </c>
      <c r="V4578" s="86" t="n">
        <v>0.5162737325266014</v>
      </c>
      <c r="W4578" s="86" t="n">
        <v>0.3404810608732454</v>
      </c>
      <c r="X4578" s="86" t="n">
        <v>0.4617139042639002</v>
      </c>
      <c r="Y4578" s="86" t="n">
        <v>0.4952951753071621</v>
      </c>
      <c r="Z4578" s="86" t="n">
        <v>0.5570571875543194</v>
      </c>
      <c r="AA4578" s="86" t="n">
        <v>0.4373700421424838</v>
      </c>
      <c r="AB4578" s="86" t="n">
        <v>0.5675144474757253</v>
      </c>
      <c r="AC4578" s="86" t="n">
        <v>0.4390869680615765</v>
      </c>
      <c r="AD4578" s="86" t="n">
        <v>0.4749468133704008</v>
      </c>
      <c r="AE4578" s="86" t="n">
        <v>0.5012556504269212</v>
      </c>
      <c r="AF4578" s="86" t="n">
        <v>0.4861638130495142</v>
      </c>
      <c r="AG4578" s="86" t="n">
        <v>0.4840115657982823</v>
      </c>
      <c r="AH4578" s="86" t="n">
        <v>0.4915114116153415</v>
      </c>
      <c r="AI4578" s="86" t="n">
        <v>0.5235207644248439</v>
      </c>
      <c r="AJ4578" s="86" t="n">
        <v>0.4860232268557344</v>
      </c>
      <c r="AK4578" s="86" t="n">
        <v>0.5050236784845771</v>
      </c>
    </row>
    <row r="4579">
      <c r="A4579" s="86" t="n">
        <v>12</v>
      </c>
      <c r="B4579" s="86" t="n">
        <v>0.5334242837653478</v>
      </c>
      <c r="C4579" s="86" t="n">
        <v>0.5062246153439083</v>
      </c>
      <c r="D4579" s="86" t="n">
        <v>0.4991044603651492</v>
      </c>
      <c r="E4579" s="86" t="n">
        <v>0.5058645478622776</v>
      </c>
      <c r="F4579" s="86" t="n">
        <v>0.4877758529788356</v>
      </c>
      <c r="G4579" s="86" t="n">
        <v>0.5029169981437283</v>
      </c>
      <c r="H4579" s="86" t="n">
        <v>0.5406954156954158</v>
      </c>
      <c r="I4579" s="86" t="n">
        <v>0.4788785096687114</v>
      </c>
      <c r="J4579" s="86" t="n">
        <v>0.5143967556606962</v>
      </c>
      <c r="K4579" s="86" t="n">
        <v>0.4772228058447139</v>
      </c>
      <c r="L4579" s="86" t="n">
        <v>0.4621881357747081</v>
      </c>
      <c r="M4579" s="86" t="n">
        <v>0.5046463405268413</v>
      </c>
      <c r="N4579" s="86" t="n">
        <v>0.3688775510204082</v>
      </c>
      <c r="O4579" s="86" t="n">
        <v>0.4434010731818702</v>
      </c>
      <c r="P4579" s="86" t="n">
        <v>0.5024789642179223</v>
      </c>
      <c r="Q4579" s="86" t="n">
        <v>0.4519940915805021</v>
      </c>
      <c r="R4579" s="86" t="n">
        <v>0.4875385861039421</v>
      </c>
      <c r="S4579" s="86" t="n">
        <v>0.5225309727596045</v>
      </c>
      <c r="T4579" s="86" t="n">
        <v>0.6196796998990045</v>
      </c>
      <c r="U4579" s="86" t="n">
        <v>0.502262552642058</v>
      </c>
      <c r="V4579" s="86" t="n">
        <v>0.5033729744766672</v>
      </c>
      <c r="W4579" s="86" t="n">
        <v>0.3583268674613811</v>
      </c>
      <c r="X4579" s="86" t="n">
        <v>0.452660417767641</v>
      </c>
      <c r="Y4579" s="86" t="n">
        <v>0.4845969433623014</v>
      </c>
      <c r="Z4579" s="86" t="n">
        <v>0.6683469494176952</v>
      </c>
      <c r="AA4579" s="86" t="n">
        <v>0.4746422336628379</v>
      </c>
      <c r="AB4579" s="86" t="n">
        <v>0.6068233154389979</v>
      </c>
      <c r="AC4579" s="86" t="n">
        <v>0.4282933734406794</v>
      </c>
      <c r="AD4579" s="86" t="n">
        <v>0.4607071537648301</v>
      </c>
      <c r="AE4579" s="86" t="n">
        <v>0.4948267202410849</v>
      </c>
      <c r="AF4579" s="86" t="n">
        <v>0.4857010643220732</v>
      </c>
      <c r="AG4579" s="86" t="n">
        <v>0.4864329767686982</v>
      </c>
      <c r="AH4579" s="86" t="n">
        <v>0.4958811892881397</v>
      </c>
      <c r="AI4579" s="86" t="n">
        <v>0.5227857405365675</v>
      </c>
      <c r="AJ4579" s="86" t="n">
        <v>0.4896444817158395</v>
      </c>
      <c r="AK4579" s="86" t="n">
        <v>0.5053116600537566</v>
      </c>
    </row>
    <row r="4580">
      <c r="A4580" s="86" t="n">
        <v>13</v>
      </c>
      <c r="B4580" s="86" t="n">
        <v>0.5106866757617097</v>
      </c>
      <c r="C4580" s="86" t="n">
        <v>0.4874118565361769</v>
      </c>
      <c r="D4580" s="86" t="n">
        <v>0.4916223711578462</v>
      </c>
      <c r="E4580" s="86" t="n">
        <v>0.4868520620506999</v>
      </c>
      <c r="F4580" s="86" t="n">
        <v>0.4709196354598178</v>
      </c>
      <c r="G4580" s="86" t="n">
        <v>0.4957239459029434</v>
      </c>
      <c r="H4580" s="86" t="n">
        <v>0.5339937839937839</v>
      </c>
      <c r="I4580" s="86" t="n">
        <v>0.4775421293883387</v>
      </c>
      <c r="J4580" s="86" t="n">
        <v>0.5206488678607637</v>
      </c>
      <c r="K4580" s="86" t="n">
        <v>0.4799923598510171</v>
      </c>
      <c r="L4580" s="86" t="n">
        <v>0.4648784666452511</v>
      </c>
      <c r="M4580" s="86" t="n">
        <v>0.5142078181399279</v>
      </c>
      <c r="N4580" s="86" t="n">
        <v>0.45466472303207</v>
      </c>
      <c r="O4580" s="86" t="n">
        <v>0.462952391825551</v>
      </c>
      <c r="P4580" s="86" t="n">
        <v>0.5126498002663115</v>
      </c>
      <c r="Q4580" s="86" t="n">
        <v>0.5514524864598719</v>
      </c>
      <c r="R4580" s="86" t="n">
        <v>0.5115125752745308</v>
      </c>
      <c r="S4580" s="86" t="n">
        <v>0.5430101223277445</v>
      </c>
      <c r="T4580" s="86" t="n">
        <v>0.6975905352762949</v>
      </c>
      <c r="U4580" s="86" t="n">
        <v>0.5271445982309854</v>
      </c>
      <c r="V4580" s="86" t="n">
        <v>0.5132832603101745</v>
      </c>
      <c r="W4580" s="86" t="n">
        <v>0.4635677505819285</v>
      </c>
      <c r="X4580" s="86" t="n">
        <v>0.4733680082329709</v>
      </c>
      <c r="Y4580" s="86" t="n">
        <v>0.5023973629008091</v>
      </c>
      <c r="Z4580" s="86" t="n">
        <v>0.7873718060142534</v>
      </c>
      <c r="AA4580" s="86" t="n">
        <v>0.5509545995352095</v>
      </c>
      <c r="AB4580" s="86" t="n">
        <v>0.6753204846138049</v>
      </c>
      <c r="AC4580" s="86" t="n">
        <v>0.5646288595947978</v>
      </c>
      <c r="AD4580" s="86" t="n">
        <v>0.4733022697312607</v>
      </c>
      <c r="AE4580" s="86" t="n">
        <v>0.5348066298342542</v>
      </c>
      <c r="AF4580" s="86" t="n">
        <v>0.4714484035168904</v>
      </c>
      <c r="AG4580" s="86" t="n">
        <v>0.4702664976426851</v>
      </c>
      <c r="AH4580" s="86" t="n">
        <v>0.4908323245445689</v>
      </c>
      <c r="AI4580" s="86" t="n">
        <v>0.5060639470782801</v>
      </c>
      <c r="AJ4580" s="86" t="n">
        <v>0.4712586719524283</v>
      </c>
      <c r="AK4580" s="86" t="n">
        <v>0.5011839242288494</v>
      </c>
    </row>
    <row r="4581">
      <c r="A4581" s="86" t="n">
        <v>14</v>
      </c>
      <c r="B4581" s="86" t="n">
        <v>0.5110504774897681</v>
      </c>
      <c r="C4581" s="86" t="n">
        <v>0.4869752735258709</v>
      </c>
      <c r="D4581" s="86" t="n">
        <v>0.5024844002773284</v>
      </c>
      <c r="E4581" s="86" t="n">
        <v>0.4856223987892546</v>
      </c>
      <c r="F4581" s="86" t="n">
        <v>0.4718234540935452</v>
      </c>
      <c r="G4581" s="86" t="n">
        <v>0.5106735613895518</v>
      </c>
      <c r="H4581" s="86" t="n">
        <v>0.5414724164724165</v>
      </c>
      <c r="I4581" s="86" t="n">
        <v>0.4799877053014206</v>
      </c>
      <c r="J4581" s="86" t="n">
        <v>0.5263602568435282</v>
      </c>
      <c r="K4581" s="86" t="n">
        <v>0.480565371024735</v>
      </c>
      <c r="L4581" s="86" t="n">
        <v>0.4707543634222079</v>
      </c>
      <c r="M4581" s="86" t="n">
        <v>0.5179709699715844</v>
      </c>
      <c r="N4581" s="86" t="n">
        <v>0.6630466472303207</v>
      </c>
      <c r="O4581" s="86" t="n">
        <v>0.5105177531681701</v>
      </c>
      <c r="P4581" s="86" t="n">
        <v>0.5225089950987336</v>
      </c>
      <c r="Q4581" s="86" t="n">
        <v>0.7357623502379779</v>
      </c>
      <c r="R4581" s="86" t="n">
        <v>0.5655584231567228</v>
      </c>
      <c r="S4581" s="86" t="n">
        <v>0.5743150818775159</v>
      </c>
      <c r="T4581" s="86" t="n">
        <v>0.8160919540229884</v>
      </c>
      <c r="U4581" s="86" t="n">
        <v>0.5738557517104894</v>
      </c>
      <c r="V4581" s="86" t="n">
        <v>0.5241324153279088</v>
      </c>
      <c r="W4581" s="86" t="n">
        <v>0.6507723777950201</v>
      </c>
      <c r="X4581" s="86" t="n">
        <v>0.5354907796289603</v>
      </c>
      <c r="Y4581" s="86" t="n">
        <v>0.554510038957147</v>
      </c>
      <c r="Z4581" s="86" t="n">
        <v>0.9204762732487398</v>
      </c>
      <c r="AA4581" s="86" t="n">
        <v>0.6797060033580555</v>
      </c>
      <c r="AB4581" s="86" t="n">
        <v>0.7432016192906803</v>
      </c>
      <c r="AC4581" s="86" t="n">
        <v>0.6369990268070423</v>
      </c>
      <c r="AD4581" s="86" t="n">
        <v>0.4966521790203219</v>
      </c>
      <c r="AE4581" s="86" t="n">
        <v>0.5091243931022936</v>
      </c>
      <c r="AF4581" s="86" t="n">
        <v>0.4770939379916706</v>
      </c>
      <c r="AG4581" s="86" t="n">
        <v>0.4714629595339497</v>
      </c>
      <c r="AH4581" s="86" t="n">
        <v>0.506362750597892</v>
      </c>
      <c r="AI4581" s="86" t="n">
        <v>0.5021131936787945</v>
      </c>
      <c r="AJ4581" s="86" t="n">
        <v>0.4696068714899241</v>
      </c>
      <c r="AK4581" s="86" t="n">
        <v>0.5154870088314348</v>
      </c>
    </row>
    <row r="4582">
      <c r="A4582" s="86" t="n">
        <v>15</v>
      </c>
      <c r="B4582" s="86" t="n">
        <v>0.5094133697135061</v>
      </c>
      <c r="C4582" s="86" t="n">
        <v>0.4834164605024673</v>
      </c>
      <c r="D4582" s="86" t="n">
        <v>0.4950023110700256</v>
      </c>
      <c r="E4582" s="86" t="n">
        <v>0.4825955353764661</v>
      </c>
      <c r="F4582" s="86" t="n">
        <v>0.4732394366197183</v>
      </c>
      <c r="G4582" s="86" t="n">
        <v>0.507789710952002</v>
      </c>
      <c r="H4582" s="86" t="n">
        <v>0.5442890442890443</v>
      </c>
      <c r="I4582" s="86" t="n">
        <v>0.493084232049072</v>
      </c>
      <c r="J4582" s="86" t="n">
        <v>0.5316323082122337</v>
      </c>
      <c r="K4582" s="86" t="n">
        <v>0.4993792378951389</v>
      </c>
      <c r="L4582" s="86" t="n">
        <v>0.4885292857907699</v>
      </c>
      <c r="M4582" s="86" t="n">
        <v>0.5237308962445282</v>
      </c>
      <c r="N4582" s="86" t="n">
        <v>0.7730320699708456</v>
      </c>
      <c r="O4582" s="86" t="n">
        <v>0.5455816874072384</v>
      </c>
      <c r="P4582" s="86" t="n">
        <v>0.5306399977335182</v>
      </c>
      <c r="Q4582" s="86" t="n">
        <v>0.7611466710432736</v>
      </c>
      <c r="R4582" s="86" t="n">
        <v>0.5935681392642074</v>
      </c>
      <c r="S4582" s="86" t="n">
        <v>0.5842029155430492</v>
      </c>
      <c r="T4582" s="86" t="n">
        <v>0.8637041311979994</v>
      </c>
      <c r="U4582" s="86" t="n">
        <v>0.6244645292080458</v>
      </c>
      <c r="V4582" s="86" t="n">
        <v>0.5405104666527575</v>
      </c>
      <c r="W4582" s="86" t="n">
        <v>0.750934612400367</v>
      </c>
      <c r="X4582" s="86" t="n">
        <v>0.6013267321224932</v>
      </c>
      <c r="Y4582" s="86" t="n">
        <v>0.5816601738088101</v>
      </c>
      <c r="Z4582" s="86" t="n">
        <v>0.989440292021554</v>
      </c>
      <c r="AA4582" s="86" t="n">
        <v>0.7952364538044989</v>
      </c>
      <c r="AB4582" s="86" t="n">
        <v>0.7894335416116637</v>
      </c>
      <c r="AC4582" s="86" t="n">
        <v>0.7375033177032646</v>
      </c>
      <c r="AD4582" s="86" t="n">
        <v>0.5277157810929688</v>
      </c>
      <c r="AE4582" s="86" t="n">
        <v>0.5143813828896702</v>
      </c>
      <c r="AF4582" s="86" t="n">
        <v>0.4708005552984729</v>
      </c>
      <c r="AG4582" s="86" t="n">
        <v>0.4707507798367683</v>
      </c>
      <c r="AH4582" s="86" t="n">
        <v>0.5023768047477044</v>
      </c>
      <c r="AI4582" s="86" t="n">
        <v>0.4908122013965454</v>
      </c>
      <c r="AJ4582" s="86" t="n">
        <v>0.4683870803791518</v>
      </c>
      <c r="AK4582" s="86" t="n">
        <v>0.507999488032766</v>
      </c>
    </row>
    <row r="4583">
      <c r="A4583" s="86" t="n">
        <v>16</v>
      </c>
      <c r="B4583" s="86" t="n">
        <v>0.5157798999545248</v>
      </c>
      <c r="C4583" s="86" t="n">
        <v>0.497612023231508</v>
      </c>
      <c r="D4583" s="86" t="n">
        <v>0.4979489253524383</v>
      </c>
      <c r="E4583" s="86" t="n">
        <v>0.5015134317063942</v>
      </c>
      <c r="F4583" s="86" t="n">
        <v>0.4908488363335091</v>
      </c>
      <c r="G4583" s="86" t="n">
        <v>0.5133253778838505</v>
      </c>
      <c r="H4583" s="86" t="n">
        <v>0.5712898212898213</v>
      </c>
      <c r="I4583" s="86" t="n">
        <v>0.5466329898836013</v>
      </c>
      <c r="J4583" s="86" t="n">
        <v>0.5842514362960459</v>
      </c>
      <c r="K4583" s="86" t="n">
        <v>0.561932957692675</v>
      </c>
      <c r="L4583" s="86" t="n">
        <v>0.5514910589998929</v>
      </c>
      <c r="M4583" s="86" t="n">
        <v>0.5892020582136549</v>
      </c>
      <c r="N4583" s="86" t="n">
        <v>0.8197521865889213</v>
      </c>
      <c r="O4583" s="86" t="n">
        <v>0.6054772234273322</v>
      </c>
      <c r="P4583" s="86" t="n">
        <v>0.5960563220670311</v>
      </c>
      <c r="Q4583" s="86" t="n">
        <v>0.8267957765742107</v>
      </c>
      <c r="R4583" s="86" t="n">
        <v>0.6672233186579626</v>
      </c>
      <c r="S4583" s="86" t="n">
        <v>0.632938601633642</v>
      </c>
      <c r="T4583" s="86" t="n">
        <v>0.889241571682778</v>
      </c>
      <c r="U4583" s="86" t="n">
        <v>0.7041908508404626</v>
      </c>
      <c r="V4583" s="86" t="n">
        <v>0.6734821614854994</v>
      </c>
      <c r="W4583" s="86" t="n">
        <v>0.8392466671369119</v>
      </c>
      <c r="X4583" s="86" t="n">
        <v>0.7097877784885825</v>
      </c>
      <c r="Y4583" s="86" t="n">
        <v>0.7069523524123463</v>
      </c>
      <c r="Z4583" s="86" t="n">
        <v>0.9923518164435946</v>
      </c>
      <c r="AA4583" s="86" t="n">
        <v>0.9062746711440739</v>
      </c>
      <c r="AB4583" s="86" t="n">
        <v>0.8537358092053157</v>
      </c>
      <c r="AC4583" s="86" t="n">
        <v>0.8719808900291958</v>
      </c>
      <c r="AD4583" s="86" t="n">
        <v>0.6040695929101896</v>
      </c>
      <c r="AE4583" s="86" t="n">
        <v>0.5837602544784865</v>
      </c>
      <c r="AF4583" s="86" t="n">
        <v>0.4877371587228135</v>
      </c>
      <c r="AG4583" s="86" t="n">
        <v>0.4888828749270016</v>
      </c>
      <c r="AH4583" s="86" t="n">
        <v>0.5078980778883344</v>
      </c>
      <c r="AI4583" s="86" t="n">
        <v>0.4943035648658581</v>
      </c>
      <c r="AJ4583" s="86" t="n">
        <v>0.4872303118091027</v>
      </c>
      <c r="AK4583" s="86" t="n">
        <v>0.5103353385383336</v>
      </c>
    </row>
    <row r="4584">
      <c r="A4584" s="86" t="n">
        <v>17</v>
      </c>
      <c r="B4584" s="86" t="n">
        <v>0.5811732605729876</v>
      </c>
      <c r="C4584" s="86" t="n">
        <v>0.5635228279995237</v>
      </c>
      <c r="D4584" s="86" t="n">
        <v>0.5661254911023805</v>
      </c>
      <c r="E4584" s="86" t="n">
        <v>0.5652667423382519</v>
      </c>
      <c r="F4584" s="86" t="n">
        <v>0.5560442871130526</v>
      </c>
      <c r="G4584" s="86" t="n">
        <v>0.5788252452930257</v>
      </c>
      <c r="H4584" s="86" t="n">
        <v>0.6387917637917638</v>
      </c>
      <c r="I4584" s="86" t="n">
        <v>0.6350612730358552</v>
      </c>
      <c r="J4584" s="86" t="n">
        <v>0.6688408246029063</v>
      </c>
      <c r="K4584" s="86" t="n">
        <v>0.6379524400725813</v>
      </c>
      <c r="L4584" s="86" t="n">
        <v>0.6379564193168432</v>
      </c>
      <c r="M4584" s="86" t="n">
        <v>0.6683434452039014</v>
      </c>
      <c r="N4584" s="86" t="n">
        <v>0.9161807580174928</v>
      </c>
      <c r="O4584" s="86" t="n">
        <v>0.6915743806370593</v>
      </c>
      <c r="P4584" s="86" t="n">
        <v>0.6654106581295861</v>
      </c>
      <c r="Q4584" s="86" t="n">
        <v>0.9240111603479401</v>
      </c>
      <c r="R4584" s="86" t="n">
        <v>0.7684833763473511</v>
      </c>
      <c r="S4584" s="86" t="n">
        <v>0.7032477429944893</v>
      </c>
      <c r="T4584" s="86" t="n">
        <v>0.9539748953974897</v>
      </c>
      <c r="U4584" s="86" t="n">
        <v>0.8166910016773052</v>
      </c>
      <c r="V4584" s="86" t="n">
        <v>0.79264900201683</v>
      </c>
      <c r="W4584" s="86" t="n">
        <v>0.9384213867531918</v>
      </c>
      <c r="X4584" s="86" t="n">
        <v>0.8097377131254693</v>
      </c>
      <c r="Y4584" s="86" t="n">
        <v>0.8315552891818997</v>
      </c>
      <c r="Z4584" s="86" t="n">
        <v>1</v>
      </c>
      <c r="AA4584" s="86" t="n">
        <v>1</v>
      </c>
      <c r="AB4584" s="86" t="n">
        <v>0.920150195077591</v>
      </c>
      <c r="AC4584" s="86" t="n">
        <v>0.9633725559585951</v>
      </c>
      <c r="AD4584" s="86" t="n">
        <v>0.7022592897137711</v>
      </c>
      <c r="AE4584" s="86" t="n">
        <v>0.6998158379373848</v>
      </c>
      <c r="AF4584" s="86" t="n">
        <v>0.5548357242017584</v>
      </c>
      <c r="AG4584" s="86" t="n">
        <v>0.5559702024014699</v>
      </c>
      <c r="AH4584" s="86" t="n">
        <v>0.5747143405474032</v>
      </c>
      <c r="AI4584" s="86" t="n">
        <v>0.5633958103638368</v>
      </c>
      <c r="AJ4584" s="86" t="n">
        <v>0.554661889151483</v>
      </c>
      <c r="AK4584" s="86" t="n">
        <v>0.5767630871624218</v>
      </c>
    </row>
    <row r="4585">
      <c r="A4585" s="86" t="n">
        <v>18</v>
      </c>
      <c r="B4585" s="86" t="n">
        <v>0.6791268758526603</v>
      </c>
      <c r="C4585" s="86" t="n">
        <v>0.6648233161787079</v>
      </c>
      <c r="D4585" s="86" t="n">
        <v>0.6737346891610815</v>
      </c>
      <c r="E4585" s="86" t="n">
        <v>0.6620317820658342</v>
      </c>
      <c r="F4585" s="86" t="n">
        <v>0.6556300369059277</v>
      </c>
      <c r="G4585" s="86" t="n">
        <v>0.6794948289578361</v>
      </c>
      <c r="H4585" s="86" t="n">
        <v>0.7269813519813519</v>
      </c>
      <c r="I4585" s="86" t="n">
        <v>0.737281000681554</v>
      </c>
      <c r="J4585" s="86" t="n">
        <v>0.760932747549848</v>
      </c>
      <c r="K4585" s="86" t="n">
        <v>0.7294432241428707</v>
      </c>
      <c r="L4585" s="86" t="n">
        <v>0.7366152693007815</v>
      </c>
      <c r="M4585" s="86" t="n">
        <v>0.7522847707549343</v>
      </c>
      <c r="N4585" s="86" t="n">
        <v>1</v>
      </c>
      <c r="O4585" s="86" t="n">
        <v>0.7865481219317275</v>
      </c>
      <c r="P4585" s="86" t="n">
        <v>0.742556024591325</v>
      </c>
      <c r="Q4585" s="86" t="n">
        <v>1</v>
      </c>
      <c r="R4585" s="86" t="n">
        <v>0.8637720763119278</v>
      </c>
      <c r="S4585" s="86" t="n">
        <v>0.7773478719662328</v>
      </c>
      <c r="T4585" s="86" t="n">
        <v>1</v>
      </c>
      <c r="U4585" s="86" t="n">
        <v>0.9231335449071442</v>
      </c>
      <c r="V4585" s="86" t="n">
        <v>0.7994297239029138</v>
      </c>
      <c r="W4585" s="86" t="n">
        <v>1</v>
      </c>
      <c r="X4585" s="86" t="n">
        <v>0.9304230523183046</v>
      </c>
      <c r="Y4585" s="86" t="n">
        <v>0.9056338028169011</v>
      </c>
      <c r="Z4585" s="86" t="n">
        <v>0.9219972188423431</v>
      </c>
      <c r="AA4585" s="86" t="n">
        <v>0.9910711307306552</v>
      </c>
      <c r="AB4585" s="86" t="n">
        <v>0.93616709202382</v>
      </c>
      <c r="AC4585" s="86" t="n">
        <v>1</v>
      </c>
      <c r="AD4585" s="86" t="n">
        <v>0.7980865865277941</v>
      </c>
      <c r="AE4585" s="86" t="n">
        <v>0.792800937552319</v>
      </c>
      <c r="AF4585" s="86" t="n">
        <v>0.6568255437297547</v>
      </c>
      <c r="AG4585" s="86" t="n">
        <v>0.6594356688079536</v>
      </c>
      <c r="AH4585" s="86" t="n">
        <v>0.6802976172901475</v>
      </c>
      <c r="AI4585" s="86" t="n">
        <v>0.6687798603454612</v>
      </c>
      <c r="AJ4585" s="86" t="n">
        <v>0.6590810906965517</v>
      </c>
      <c r="AK4585" s="86" t="n">
        <v>0.683060284141815</v>
      </c>
    </row>
    <row r="4586">
      <c r="A4586" s="86" t="n">
        <v>19</v>
      </c>
      <c r="B4586" s="86" t="n">
        <v>0.7791723510686674</v>
      </c>
      <c r="C4586" s="86" t="n">
        <v>0.7695238599230027</v>
      </c>
      <c r="D4586" s="86" t="n">
        <v>0.7793505893228566</v>
      </c>
      <c r="E4586" s="86" t="n">
        <v>0.7648505486189933</v>
      </c>
      <c r="F4586" s="86" t="n">
        <v>0.7612261806130904</v>
      </c>
      <c r="G4586" s="86" t="n">
        <v>0.7792031291434631</v>
      </c>
      <c r="H4586" s="86" t="n">
        <v>0.813908313908314</v>
      </c>
      <c r="I4586" s="86" t="n">
        <v>0.8248673642571729</v>
      </c>
      <c r="J4586" s="86" t="n">
        <v>0.835653937140926</v>
      </c>
      <c r="K4586" s="86" t="n">
        <v>0.807563747493076</v>
      </c>
      <c r="L4586" s="86" t="n">
        <v>0.8134837777063924</v>
      </c>
      <c r="M4586" s="86" t="n">
        <v>0.8161815528761233</v>
      </c>
      <c r="N4586" s="86" t="n">
        <v>0.9909620991253645</v>
      </c>
      <c r="O4586" s="86" t="n">
        <v>0.843246945998402</v>
      </c>
      <c r="P4586" s="86" t="n">
        <v>0.8019095107232909</v>
      </c>
      <c r="Q4586" s="86" t="n">
        <v>0.9588051862793368</v>
      </c>
      <c r="R4586" s="86" t="n">
        <v>0.8840139669045087</v>
      </c>
      <c r="S4586" s="86" t="n">
        <v>0.8283894165005665</v>
      </c>
      <c r="T4586" s="86" t="n">
        <v>0.9427211080652143</v>
      </c>
      <c r="U4586" s="86" t="n">
        <v>0.9145298113936113</v>
      </c>
      <c r="V4586" s="86" t="n">
        <v>0.8231448640378327</v>
      </c>
      <c r="W4586" s="86" t="n">
        <v>0.9617690625661285</v>
      </c>
      <c r="X4586" s="86" t="n">
        <v>0.9313687313993273</v>
      </c>
      <c r="Y4586" s="86" t="n">
        <v>0.8922085705723702</v>
      </c>
      <c r="Z4586" s="86" t="n">
        <v>0.8430818703285242</v>
      </c>
      <c r="AA4586" s="86" t="n">
        <v>0.9854558393470697</v>
      </c>
      <c r="AB4586" s="86" t="n">
        <v>0.921264924169087</v>
      </c>
      <c r="AC4586" s="86" t="n">
        <v>0.9330266300982039</v>
      </c>
      <c r="AD4586" s="86" t="n">
        <v>0.8620280094496</v>
      </c>
      <c r="AE4586" s="86" t="n">
        <v>0.8588648920140634</v>
      </c>
      <c r="AF4586" s="86" t="n">
        <v>0.7630726515502082</v>
      </c>
      <c r="AG4586" s="86" t="n">
        <v>0.7667753927671027</v>
      </c>
      <c r="AH4586" s="86" t="n">
        <v>0.7844636688417137</v>
      </c>
      <c r="AI4586" s="86" t="n">
        <v>0.7748070562293274</v>
      </c>
      <c r="AJ4586" s="86" t="n">
        <v>0.7665751823333588</v>
      </c>
      <c r="AK4586" s="86" t="n">
        <v>0.7893894790733395</v>
      </c>
    </row>
    <row r="4587">
      <c r="A4587" s="86" t="n">
        <v>20</v>
      </c>
      <c r="B4587" s="86" t="n">
        <v>0.8682128240109139</v>
      </c>
      <c r="C4587" s="86" t="n">
        <v>0.8609020069588685</v>
      </c>
      <c r="D4587" s="86" t="n">
        <v>0.8590247284492722</v>
      </c>
      <c r="E4587" s="86" t="n">
        <v>0.8513999243284146</v>
      </c>
      <c r="F4587" s="86" t="n">
        <v>0.8493936883332078</v>
      </c>
      <c r="G4587" s="86" t="n">
        <v>0.8530230708035003</v>
      </c>
      <c r="H4587" s="86" t="n">
        <v>0.8972416472416471</v>
      </c>
      <c r="I4587" s="86" t="n">
        <v>0.9271539109168908</v>
      </c>
      <c r="J4587" s="86" t="n">
        <v>0.9321392362284555</v>
      </c>
      <c r="K4587" s="86" t="n">
        <v>0.907649699169134</v>
      </c>
      <c r="L4587" s="86" t="n">
        <v>0.911928471999143</v>
      </c>
      <c r="M4587" s="86" t="n">
        <v>0.918401044466631</v>
      </c>
      <c r="N4587" s="86" t="n">
        <v>0.97667638483965</v>
      </c>
      <c r="O4587" s="86" t="n">
        <v>0.9147305628496408</v>
      </c>
      <c r="P4587" s="86" t="n">
        <v>0.9010397484205453</v>
      </c>
      <c r="Q4587" s="86" t="n">
        <v>0.9050823349198532</v>
      </c>
      <c r="R4587" s="86" t="n">
        <v>0.9148195941500934</v>
      </c>
      <c r="S4587" s="86" t="n">
        <v>0.8933051940438502</v>
      </c>
      <c r="T4587" s="86" t="n">
        <v>0.8880392439763383</v>
      </c>
      <c r="U4587" s="86" t="n">
        <v>0.9344161407488742</v>
      </c>
      <c r="V4587" s="86" t="n">
        <v>0.8962027957437929</v>
      </c>
      <c r="W4587" s="86" t="n">
        <v>0.8321929886435777</v>
      </c>
      <c r="X4587" s="86" t="n">
        <v>0.945247962617862</v>
      </c>
      <c r="Y4587" s="86" t="n">
        <v>0.9225951453401257</v>
      </c>
      <c r="Z4587" s="86" t="n">
        <v>0.7900225969059621</v>
      </c>
      <c r="AA4587" s="86" t="n">
        <v>0.9667641466425008</v>
      </c>
      <c r="AB4587" s="86" t="n">
        <v>0.9730998269236411</v>
      </c>
      <c r="AC4587" s="86" t="n">
        <v>0.916305405644519</v>
      </c>
      <c r="AD4587" s="86" t="n">
        <v>0.9542660245115313</v>
      </c>
      <c r="AE4587" s="86" t="n">
        <v>0.9564707852000669</v>
      </c>
      <c r="AF4587" s="86" t="n">
        <v>0.8554372975474318</v>
      </c>
      <c r="AG4587" s="86" t="n">
        <v>0.8569943168060165</v>
      </c>
      <c r="AH4587" s="86" t="n">
        <v>0.8621157991083293</v>
      </c>
      <c r="AI4587" s="86" t="n">
        <v>0.8632855567805954</v>
      </c>
      <c r="AJ4587" s="86" t="n">
        <v>0.8596350791593609</v>
      </c>
      <c r="AK4587" s="86" t="n">
        <v>0.8685204146934596</v>
      </c>
    </row>
    <row r="4588">
      <c r="A4588" s="86" t="n">
        <v>21</v>
      </c>
      <c r="B4588" s="86" t="n">
        <v>0.9787175989085947</v>
      </c>
      <c r="C4588" s="86" t="n">
        <v>0.9752602960826598</v>
      </c>
      <c r="D4588" s="86" t="n">
        <v>0.9697538710422929</v>
      </c>
      <c r="E4588" s="86" t="n">
        <v>0.9606507756337495</v>
      </c>
      <c r="F4588" s="86" t="n">
        <v>0.9612713715447767</v>
      </c>
      <c r="G4588" s="86" t="n">
        <v>0.9600238663484486</v>
      </c>
      <c r="H4588" s="86" t="n">
        <v>0.9825174825174825</v>
      </c>
      <c r="I4588" s="86" t="n">
        <v>1</v>
      </c>
      <c r="J4588" s="86" t="n">
        <v>1</v>
      </c>
      <c r="K4588" s="86" t="n">
        <v>1</v>
      </c>
      <c r="L4588" s="86" t="n">
        <v>1</v>
      </c>
      <c r="M4588" s="86" t="n">
        <v>1</v>
      </c>
      <c r="N4588" s="86" t="n">
        <v>0.9704081632653061</v>
      </c>
      <c r="O4588" s="86" t="n">
        <v>1</v>
      </c>
      <c r="P4588" s="86" t="n">
        <v>1</v>
      </c>
      <c r="Q4588" s="86" t="n">
        <v>0.8800262596422121</v>
      </c>
      <c r="R4588" s="86" t="n">
        <v>1</v>
      </c>
      <c r="S4588" s="86" t="n">
        <v>1</v>
      </c>
      <c r="T4588" s="86" t="n">
        <v>0.846631077766556</v>
      </c>
      <c r="U4588" s="86" t="n">
        <v>1</v>
      </c>
      <c r="V4588" s="86" t="n">
        <v>1</v>
      </c>
      <c r="W4588" s="86" t="n">
        <v>0.8020737814770402</v>
      </c>
      <c r="X4588" s="86" t="n">
        <v>1</v>
      </c>
      <c r="Y4588" s="86" t="n">
        <v>1</v>
      </c>
      <c r="Z4588" s="86" t="n">
        <v>0.7498261776464452</v>
      </c>
      <c r="AA4588" s="86" t="n">
        <v>0.9635728820344036</v>
      </c>
      <c r="AB4588" s="86" t="n">
        <v>1</v>
      </c>
      <c r="AC4588" s="86" t="n">
        <v>0.9654074139608954</v>
      </c>
      <c r="AD4588" s="86" t="n">
        <v>1</v>
      </c>
      <c r="AE4588" s="86" t="n">
        <v>1</v>
      </c>
      <c r="AF4588" s="86" t="n">
        <v>0.9677001388246184</v>
      </c>
      <c r="AG4588" s="86" t="n">
        <v>0.9722534789978206</v>
      </c>
      <c r="AH4588" s="86" t="n">
        <v>0.9712716643538339</v>
      </c>
      <c r="AI4588" s="86" t="n">
        <v>0.9765711135611906</v>
      </c>
      <c r="AJ4588" s="86" t="n">
        <v>0.9777769307006177</v>
      </c>
      <c r="AK4588" s="86" t="n">
        <v>0.9765455010879305</v>
      </c>
    </row>
    <row r="4589">
      <c r="A4589" s="86" t="n">
        <v>22</v>
      </c>
      <c r="B4589" s="86" t="n">
        <v>1</v>
      </c>
      <c r="C4589" s="86" t="n">
        <v>1</v>
      </c>
      <c r="D4589" s="86" t="n">
        <v>1</v>
      </c>
      <c r="E4589" s="86" t="n">
        <v>1</v>
      </c>
      <c r="F4589" s="86" t="n">
        <v>1</v>
      </c>
      <c r="G4589" s="86" t="n">
        <v>1</v>
      </c>
      <c r="H4589" s="86" t="n">
        <v>1</v>
      </c>
      <c r="I4589" s="86" t="n">
        <v>0.929078298520627</v>
      </c>
      <c r="J4589" s="86" t="n">
        <v>0.9503886448124365</v>
      </c>
      <c r="K4589" s="86" t="n">
        <v>0.9184414096074874</v>
      </c>
      <c r="L4589" s="86" t="n">
        <v>0.9108576935432057</v>
      </c>
      <c r="M4589" s="86" t="n">
        <v>0.9292681053682514</v>
      </c>
      <c r="N4589" s="86" t="n">
        <v>0.7731778425655977</v>
      </c>
      <c r="O4589" s="86" t="n">
        <v>0.8976338623130498</v>
      </c>
      <c r="P4589" s="86" t="n">
        <v>0.9322322010369154</v>
      </c>
      <c r="Q4589" s="86" t="n">
        <v>0.7073691120958475</v>
      </c>
      <c r="R4589" s="86" t="n">
        <v>0.9017003188097769</v>
      </c>
      <c r="S4589" s="86" t="n">
        <v>0.9358267870402938</v>
      </c>
      <c r="T4589" s="86" t="n">
        <v>0.6390131294185543</v>
      </c>
      <c r="U4589" s="86" t="n">
        <v>0.8653207997972746</v>
      </c>
      <c r="V4589" s="86" t="n">
        <v>0.9333750608526322</v>
      </c>
      <c r="W4589" s="86" t="n">
        <v>0.6426606475276858</v>
      </c>
      <c r="X4589" s="86" t="n">
        <v>0.8941673851973412</v>
      </c>
      <c r="Y4589" s="86" t="n">
        <v>0.8957746478873237</v>
      </c>
      <c r="Z4589" s="86" t="n">
        <v>0.6273683295671825</v>
      </c>
      <c r="AA4589" s="86" t="n">
        <v>0.8099362859017269</v>
      </c>
      <c r="AB4589" s="86" t="n">
        <v>0.8933380269295081</v>
      </c>
      <c r="AC4589" s="86" t="n">
        <v>0.8173936123153145</v>
      </c>
      <c r="AD4589" s="86" t="n">
        <v>0.8722607254264723</v>
      </c>
      <c r="AE4589" s="86" t="n">
        <v>0.9086891009542943</v>
      </c>
      <c r="AF4589" s="86" t="n">
        <v>1</v>
      </c>
      <c r="AG4589" s="86" t="n">
        <v>1</v>
      </c>
      <c r="AH4589" s="86" t="n">
        <v>1</v>
      </c>
      <c r="AI4589" s="86" t="n">
        <v>1</v>
      </c>
      <c r="AJ4589" s="86" t="n">
        <v>1</v>
      </c>
      <c r="AK4589" s="86" t="n">
        <v>1</v>
      </c>
    </row>
    <row r="4590">
      <c r="A4590" s="86" t="n">
        <v>23</v>
      </c>
      <c r="B4590" s="86" t="n">
        <v>0.8788540245566165</v>
      </c>
      <c r="C4590" s="86" t="n">
        <v>0.8778493656316563</v>
      </c>
      <c r="D4590" s="86" t="n">
        <v>0.9159926045759188</v>
      </c>
      <c r="E4590" s="86" t="n">
        <v>0.8863034430571319</v>
      </c>
      <c r="F4590" s="86" t="n">
        <v>0.8786924757098743</v>
      </c>
      <c r="G4590" s="86" t="n">
        <v>0.9157716785998409</v>
      </c>
      <c r="H4590" s="86" t="n">
        <v>0.8902486402486403</v>
      </c>
      <c r="I4590" s="86" t="n">
        <v>0.7830653890871188</v>
      </c>
      <c r="J4590" s="86" t="n">
        <v>0.8059479553903345</v>
      </c>
      <c r="K4590" s="86" t="n">
        <v>0.7709865342374177</v>
      </c>
      <c r="L4590" s="86" t="n">
        <v>0.7540823428632616</v>
      </c>
      <c r="M4590" s="86" t="n">
        <v>0.7792412257123109</v>
      </c>
      <c r="N4590" s="86" t="n">
        <v>0.6006559766763848</v>
      </c>
      <c r="O4590" s="86" t="n">
        <v>0.7284079232789133</v>
      </c>
      <c r="P4590" s="86" t="n">
        <v>0.7792730260362069</v>
      </c>
      <c r="Q4590" s="86" t="n">
        <v>0.4964713605777121</v>
      </c>
      <c r="R4590" s="86" t="n">
        <v>0.7155761348109915</v>
      </c>
      <c r="S4590" s="86" t="n">
        <v>0.7880173525618477</v>
      </c>
      <c r="T4590" s="86" t="n">
        <v>0.4405809647477517</v>
      </c>
      <c r="U4590" s="86" t="n">
        <v>0.6822410734756427</v>
      </c>
      <c r="V4590" s="86" t="n">
        <v>0.781139161276862</v>
      </c>
      <c r="W4590" s="86" t="n">
        <v>0.526839246667137</v>
      </c>
      <c r="X4590" s="86" t="n">
        <v>0.7269907935360055</v>
      </c>
      <c r="Y4590" s="86" t="n">
        <v>0.7428228948157027</v>
      </c>
      <c r="Z4590" s="86" t="n">
        <v>0.4604554145663132</v>
      </c>
      <c r="AA4590" s="86" t="n">
        <v>0.6351172539557225</v>
      </c>
      <c r="AB4590" s="86" t="n">
        <v>0.707207603625803</v>
      </c>
      <c r="AC4590" s="86" t="n">
        <v>0.6528355303901618</v>
      </c>
      <c r="AD4590" s="86" t="n">
        <v>0.7121918112168317</v>
      </c>
      <c r="AE4590" s="86" t="n">
        <v>0.734739661811485</v>
      </c>
      <c r="AF4590" s="86" t="n">
        <v>0.8925497454881999</v>
      </c>
      <c r="AG4590" s="86" t="n">
        <v>0.8727762188955516</v>
      </c>
      <c r="AH4590" s="86" t="n">
        <v>0.9094156898638874</v>
      </c>
      <c r="AI4590" s="86" t="n">
        <v>0.8869900771775082</v>
      </c>
      <c r="AJ4590" s="86" t="n">
        <v>0.8722904119336232</v>
      </c>
      <c r="AK4590" s="86" t="n">
        <v>0.9099257647510559</v>
      </c>
    </row>
    <row r="4591">
      <c r="A4591" s="86" t="n">
        <v>24</v>
      </c>
      <c r="B4591" s="86" t="n">
        <v>0.744156434743065</v>
      </c>
      <c r="C4591" s="86" t="n">
        <v>0.7390159683543467</v>
      </c>
      <c r="D4591" s="86" t="n">
        <v>0.7559510053154612</v>
      </c>
      <c r="E4591" s="86" t="n">
        <v>0.7498108210367006</v>
      </c>
      <c r="F4591" s="86" t="n">
        <v>0.7361000225954659</v>
      </c>
      <c r="G4591" s="86" t="n">
        <v>0.7528838504375497</v>
      </c>
      <c r="H4591" s="86" t="n">
        <v>0.732031857031857</v>
      </c>
      <c r="I4591" s="86" t="n">
        <v>0.6030015101097169</v>
      </c>
      <c r="J4591" s="86" t="n">
        <v>0.6330179114565732</v>
      </c>
      <c r="K4591" s="86" t="n">
        <v>0.588673479132843</v>
      </c>
      <c r="L4591" s="86" t="n">
        <v>0.5693061355605525</v>
      </c>
      <c r="M4591" s="86" t="n">
        <v>0.6044466630827126</v>
      </c>
      <c r="N4591" s="86" t="n">
        <v>0.4060495626822158</v>
      </c>
      <c r="O4591" s="86" t="n">
        <v>0.5642339308140201</v>
      </c>
      <c r="P4591" s="86" t="n">
        <v>0.5905034422188854</v>
      </c>
      <c r="Q4591" s="86" t="n">
        <v>0.3343727775042398</v>
      </c>
      <c r="R4591" s="86" t="n">
        <v>0.5727948990435706</v>
      </c>
      <c r="S4591" s="86" t="n">
        <v>0.5968265134638683</v>
      </c>
      <c r="T4591" s="86" t="n">
        <v>0.3152022315202231</v>
      </c>
      <c r="U4591" s="86" t="n">
        <v>0.5009955231625054</v>
      </c>
      <c r="V4591" s="86" t="n">
        <v>0.5896098476945545</v>
      </c>
      <c r="W4591" s="86" t="n">
        <v>0.3914086195951189</v>
      </c>
      <c r="X4591" s="86" t="n">
        <v>0.5342391455511362</v>
      </c>
      <c r="Y4591" s="86" t="n">
        <v>0.5598142043751873</v>
      </c>
      <c r="Z4591" s="86" t="n">
        <v>0.2988006257604728</v>
      </c>
      <c r="AA4591" s="86" t="n">
        <v>0.4505576373522511</v>
      </c>
      <c r="AB4591" s="86" t="n">
        <v>0.5125113673032357</v>
      </c>
      <c r="AC4591" s="86" t="n">
        <v>0.4735026099265681</v>
      </c>
      <c r="AD4591" s="86" t="n">
        <v>0.5257318871790856</v>
      </c>
      <c r="AE4591" s="86" t="n">
        <v>0.72399129415704</v>
      </c>
      <c r="AF4591" s="86" t="n">
        <v>0.7525219805645534</v>
      </c>
      <c r="AG4591" s="86" t="n">
        <v>0.7278618941131229</v>
      </c>
      <c r="AH4591" s="86" t="n">
        <v>0.7417697599574834</v>
      </c>
      <c r="AI4591" s="86" t="n">
        <v>0.7430172730613744</v>
      </c>
      <c r="AJ4591" s="86" t="n">
        <v>0.7360804045640519</v>
      </c>
      <c r="AK4591" s="86" t="n">
        <v>0.744976321515423</v>
      </c>
    </row>
    <row r="4601">
      <c r="A4601" s="86" t="inlineStr">
        <is>
          <t>RefgChg-Res-StdForMsr-b-cDXGF-SFm1985-CZ04</t>
        </is>
      </c>
      <c r="B4601" s="85" t="n"/>
      <c r="C4601" s="85" t="n"/>
      <c r="D4601" s="85" t="n">
        <v>2015</v>
      </c>
      <c r="E4601" s="85" t="n"/>
      <c r="F4601" s="86" t="inlineStr">
        <is>
          <t>Source Annual kWh:</t>
        </is>
      </c>
      <c r="G4601" s="151" t="n">
        <v>22750.79599999992</v>
      </c>
      <c r="H4601" s="85" t="inlineStr">
        <is>
          <t>DEER</t>
        </is>
      </c>
      <c r="I4601" s="85" t="n"/>
      <c r="J4601" s="85" t="n"/>
      <c r="K4601" s="85" t="inlineStr">
        <is>
          <t>PDAF</t>
        </is>
      </c>
      <c r="L4601" s="85" t="inlineStr">
        <is>
          <t>Monthly</t>
        </is>
      </c>
      <c r="M4601" s="85" t="n"/>
      <c r="N4601" s="85" t="n"/>
      <c r="O4601" s="85" t="n"/>
      <c r="P4601" s="85" t="n"/>
      <c r="Q4601" s="85" t="n"/>
      <c r="R4601" s="85" t="n"/>
      <c r="S4601" s="85" t="n"/>
      <c r="T4601" s="108" t="n"/>
      <c r="U4601" s="85" t="n"/>
      <c r="V4601" s="85" t="n"/>
      <c r="W4601" s="85" t="n"/>
      <c r="X4601" s="85" t="n"/>
      <c r="Y4601" s="85" t="n"/>
      <c r="Z4601" s="85" t="n"/>
      <c r="AA4601" s="85" t="n"/>
      <c r="AB4601" s="85" t="n"/>
      <c r="AC4601" s="85" t="n"/>
      <c r="AD4601" s="85" t="n"/>
      <c r="AE4601" s="85" t="n"/>
      <c r="AF4601" s="85" t="n"/>
      <c r="AH4601" s="108" t="n"/>
      <c r="AI4601" s="134" t="n"/>
      <c r="AJ4601" s="134" t="n"/>
      <c r="AK4601" s="85" t="n"/>
    </row>
    <row r="4602">
      <c r="A4602" s="85" t="n">
        <v>116</v>
      </c>
      <c r="B4602" s="86" t="inlineStr">
        <is>
          <t>RefgChg-Res-StdForMsr-b-20-MM</t>
        </is>
      </c>
      <c r="C4602" s="85" t="n"/>
      <c r="D4602" s="85" t="n"/>
      <c r="E4602" s="85" t="n"/>
      <c r="F4602" s="85" t="inlineStr">
        <is>
          <t>Source Sample Size:</t>
        </is>
      </c>
      <c r="G4602" s="85" t="n">
        <v>0</v>
      </c>
      <c r="H4602" s="85" t="inlineStr">
        <is>
          <t>DEER</t>
        </is>
      </c>
      <c r="I4602" s="85" t="n"/>
      <c r="J4602" s="85" t="n"/>
      <c r="K4602" s="85" t="inlineStr">
        <is>
          <t>WKWE</t>
        </is>
      </c>
      <c r="L4602" s="85" t="inlineStr">
        <is>
          <t>Monthly</t>
        </is>
      </c>
      <c r="M4602" s="85" t="n"/>
      <c r="N4602" s="85" t="inlineStr">
        <is>
          <t>Weekend Peak3</t>
        </is>
      </c>
      <c r="O4602" s="85" t="n"/>
      <c r="P4602" s="85" t="n"/>
      <c r="Q4602" s="85" t="n"/>
      <c r="R4602" s="85" t="n"/>
      <c r="S4602" s="85" t="n"/>
      <c r="T4602" s="85" t="n"/>
      <c r="U4602" s="85" t="n"/>
      <c r="V4602" s="85" t="n"/>
      <c r="W4602" s="85" t="n"/>
      <c r="X4602" s="85" t="n"/>
      <c r="Y4602" s="85" t="n"/>
      <c r="Z4602" s="85" t="n"/>
      <c r="AA4602" s="85" t="n"/>
      <c r="AB4602" s="85" t="n"/>
      <c r="AC4602" s="85" t="n"/>
      <c r="AD4602" s="85" t="n"/>
      <c r="AE4602" s="85" t="n"/>
      <c r="AF4602" s="85" t="n"/>
      <c r="AG4602" s="85" t="n"/>
      <c r="AH4602" s="85" t="n"/>
      <c r="AI4602" s="85" t="n"/>
      <c r="AJ4602" s="85" t="n"/>
      <c r="AK4602" s="85" t="n"/>
    </row>
    <row r="4603">
      <c r="A4603" s="86" t="n"/>
      <c r="B4603" s="86" t="n">
        <v>1</v>
      </c>
      <c r="C4603" s="86" t="inlineStr">
        <is>
          <t>JANUARY</t>
        </is>
      </c>
      <c r="D4603" s="86" t="inlineStr">
        <is>
          <t>JAN</t>
        </is>
      </c>
      <c r="E4603" s="86" t="n">
        <v>2</v>
      </c>
      <c r="F4603" s="86" t="inlineStr">
        <is>
          <t>FEBRUARY</t>
        </is>
      </c>
      <c r="G4603" s="86" t="inlineStr">
        <is>
          <t>FEB</t>
        </is>
      </c>
      <c r="H4603" s="86" t="n">
        <v>3</v>
      </c>
      <c r="I4603" s="86" t="inlineStr">
        <is>
          <t>MARCH</t>
        </is>
      </c>
      <c r="J4603" s="86" t="inlineStr">
        <is>
          <t>MAR</t>
        </is>
      </c>
      <c r="K4603" s="86" t="n">
        <v>4</v>
      </c>
      <c r="L4603" s="86" t="inlineStr">
        <is>
          <t>APRIL</t>
        </is>
      </c>
      <c r="M4603" s="86" t="inlineStr">
        <is>
          <t>APR</t>
        </is>
      </c>
      <c r="N4603" s="86" t="n">
        <v>5</v>
      </c>
      <c r="O4603" s="86" t="inlineStr">
        <is>
          <t>MAY</t>
        </is>
      </c>
      <c r="P4603" s="86" t="inlineStr">
        <is>
          <t>MAY</t>
        </is>
      </c>
      <c r="Q4603" s="86" t="n">
        <v>6</v>
      </c>
      <c r="R4603" s="86" t="inlineStr">
        <is>
          <t>JUNE</t>
        </is>
      </c>
      <c r="S4603" s="86" t="inlineStr">
        <is>
          <t>JUN</t>
        </is>
      </c>
      <c r="T4603" s="86" t="n">
        <v>7</v>
      </c>
      <c r="U4603" s="86" t="inlineStr">
        <is>
          <t>JULY</t>
        </is>
      </c>
      <c r="V4603" s="86" t="inlineStr">
        <is>
          <t>JUL</t>
        </is>
      </c>
      <c r="W4603" s="86" t="n">
        <v>8</v>
      </c>
      <c r="X4603" s="86" t="inlineStr">
        <is>
          <t>AUGUST</t>
        </is>
      </c>
      <c r="Y4603" s="86" t="inlineStr">
        <is>
          <t>AUG</t>
        </is>
      </c>
      <c r="Z4603" s="86" t="n">
        <v>9</v>
      </c>
      <c r="AA4603" s="86" t="inlineStr">
        <is>
          <t>SEPTEMBER</t>
        </is>
      </c>
      <c r="AB4603" s="86" t="inlineStr">
        <is>
          <t>SEP</t>
        </is>
      </c>
      <c r="AC4603" s="86" t="n">
        <v>10</v>
      </c>
      <c r="AD4603" s="86" t="inlineStr">
        <is>
          <t>OCTOBER</t>
        </is>
      </c>
      <c r="AE4603" s="86" t="inlineStr">
        <is>
          <t>OCT</t>
        </is>
      </c>
      <c r="AF4603" s="86" t="n">
        <v>11</v>
      </c>
      <c r="AG4603" s="86" t="inlineStr">
        <is>
          <t>NOVEMBER</t>
        </is>
      </c>
      <c r="AH4603" s="86" t="inlineStr">
        <is>
          <t>NOV</t>
        </is>
      </c>
      <c r="AI4603" s="86" t="n">
        <v>12</v>
      </c>
      <c r="AJ4603" s="86" t="inlineStr">
        <is>
          <t>DECEMBER</t>
        </is>
      </c>
      <c r="AK4603" s="86" t="inlineStr">
        <is>
          <t>DEC</t>
        </is>
      </c>
    </row>
    <row r="4604">
      <c r="A4604" s="85" t="n"/>
      <c r="B4604" s="86" t="n">
        <v>31</v>
      </c>
      <c r="C4604" s="85" t="n"/>
      <c r="D4604" s="85" t="n"/>
      <c r="E4604" s="86" t="n">
        <v>28</v>
      </c>
      <c r="F4604" s="85" t="n"/>
      <c r="G4604" s="85" t="n"/>
      <c r="H4604" s="86" t="n">
        <v>31</v>
      </c>
      <c r="I4604" s="85" t="n"/>
      <c r="J4604" s="85" t="n"/>
      <c r="K4604" s="86" t="n">
        <v>30</v>
      </c>
      <c r="L4604" s="85" t="n"/>
      <c r="M4604" s="85" t="n"/>
      <c r="N4604" s="86" t="n">
        <v>31</v>
      </c>
      <c r="O4604" s="85" t="n"/>
      <c r="P4604" s="85" t="n"/>
      <c r="Q4604" s="86" t="n">
        <v>30</v>
      </c>
      <c r="R4604" s="85" t="n"/>
      <c r="S4604" s="85" t="n"/>
      <c r="T4604" s="86" t="n">
        <v>31</v>
      </c>
      <c r="U4604" s="85" t="n"/>
      <c r="V4604" s="85" t="n"/>
      <c r="W4604" s="86" t="n">
        <v>31</v>
      </c>
      <c r="X4604" s="85" t="n"/>
      <c r="Y4604" s="85" t="n"/>
      <c r="Z4604" s="86" t="n">
        <v>30</v>
      </c>
      <c r="AA4604" s="85" t="n"/>
      <c r="AB4604" s="85" t="n"/>
      <c r="AC4604" s="86" t="n">
        <v>31</v>
      </c>
      <c r="AD4604" s="85" t="n"/>
      <c r="AE4604" s="85" t="n"/>
      <c r="AF4604" s="86" t="n">
        <v>30</v>
      </c>
      <c r="AG4604" s="85" t="n"/>
      <c r="AH4604" s="85" t="n"/>
      <c r="AI4604" s="86" t="n">
        <v>31</v>
      </c>
      <c r="AJ4604" s="85" t="n"/>
      <c r="AK4604" s="85" t="n"/>
    </row>
    <row r="4605">
      <c r="A4605" s="86" t="inlineStr">
        <is>
          <t>RATIOS</t>
        </is>
      </c>
      <c r="B4605" s="86" t="inlineStr">
        <is>
          <t>E.BKDWN</t>
        </is>
      </c>
      <c r="C4605" s="86" t="inlineStr">
        <is>
          <t>PEAK/AVG</t>
        </is>
      </c>
      <c r="D4605" s="86" t="inlineStr">
        <is>
          <t>END/AVG</t>
        </is>
      </c>
      <c r="E4605" s="86" t="inlineStr">
        <is>
          <t>E.BKDWN</t>
        </is>
      </c>
      <c r="F4605" s="86" t="inlineStr">
        <is>
          <t>PEAK/AVG</t>
        </is>
      </c>
      <c r="G4605" s="86" t="inlineStr">
        <is>
          <t>END/AVG</t>
        </is>
      </c>
      <c r="H4605" s="86" t="inlineStr">
        <is>
          <t>E.BKDWN</t>
        </is>
      </c>
      <c r="I4605" s="86" t="inlineStr">
        <is>
          <t>PEAK/AVG</t>
        </is>
      </c>
      <c r="J4605" s="86" t="inlineStr">
        <is>
          <t>END/AVG</t>
        </is>
      </c>
      <c r="K4605" s="86" t="inlineStr">
        <is>
          <t>E.BKDWN</t>
        </is>
      </c>
      <c r="L4605" s="86" t="inlineStr">
        <is>
          <t>PEAK/AVG</t>
        </is>
      </c>
      <c r="M4605" s="86" t="inlineStr">
        <is>
          <t>END/AVG</t>
        </is>
      </c>
      <c r="N4605" s="86" t="inlineStr">
        <is>
          <t>E.BKDWN</t>
        </is>
      </c>
      <c r="O4605" s="86" t="inlineStr">
        <is>
          <t>PEAK/AVG</t>
        </is>
      </c>
      <c r="P4605" s="86" t="inlineStr">
        <is>
          <t>END/AVG</t>
        </is>
      </c>
      <c r="Q4605" s="86" t="inlineStr">
        <is>
          <t>E.BKDWN</t>
        </is>
      </c>
      <c r="R4605" s="86" t="inlineStr">
        <is>
          <t>PEAK/AVG</t>
        </is>
      </c>
      <c r="S4605" s="86" t="inlineStr">
        <is>
          <t>END/AVG</t>
        </is>
      </c>
      <c r="T4605" s="86" t="inlineStr">
        <is>
          <t>E.BKDWN</t>
        </is>
      </c>
      <c r="U4605" s="86" t="inlineStr">
        <is>
          <t>PEAK/AVG</t>
        </is>
      </c>
      <c r="V4605" s="86" t="inlineStr">
        <is>
          <t>END/AVG</t>
        </is>
      </c>
      <c r="W4605" s="86" t="inlineStr">
        <is>
          <t>E.BKDWN</t>
        </is>
      </c>
      <c r="X4605" s="86" t="inlineStr">
        <is>
          <t>PEAK/AVG</t>
        </is>
      </c>
      <c r="Y4605" s="86" t="inlineStr">
        <is>
          <t>END/AVG</t>
        </is>
      </c>
      <c r="Z4605" s="86" t="inlineStr">
        <is>
          <t>E.BKDWN</t>
        </is>
      </c>
      <c r="AA4605" s="86" t="inlineStr">
        <is>
          <t>PEAK/AVG</t>
        </is>
      </c>
      <c r="AB4605" s="86" t="inlineStr">
        <is>
          <t>END/AVG</t>
        </is>
      </c>
      <c r="AC4605" s="86" t="inlineStr">
        <is>
          <t>E.BKDWN</t>
        </is>
      </c>
      <c r="AD4605" s="86" t="inlineStr">
        <is>
          <t>PEAK/AVG</t>
        </is>
      </c>
      <c r="AE4605" s="86" t="inlineStr">
        <is>
          <t>END/AVG</t>
        </is>
      </c>
      <c r="AF4605" s="86" t="inlineStr">
        <is>
          <t>E.BKDWN</t>
        </is>
      </c>
      <c r="AG4605" s="86" t="inlineStr">
        <is>
          <t>PEAK/AVG</t>
        </is>
      </c>
      <c r="AH4605" s="86" t="inlineStr">
        <is>
          <t>END/AVG</t>
        </is>
      </c>
      <c r="AI4605" s="86" t="inlineStr">
        <is>
          <t>E.BKDWN</t>
        </is>
      </c>
      <c r="AJ4605" s="86" t="inlineStr">
        <is>
          <t>PEAK/AVG</t>
        </is>
      </c>
      <c r="AK4605" s="86" t="inlineStr">
        <is>
          <t>END/AVG</t>
        </is>
      </c>
    </row>
    <row r="4606">
      <c r="A4606" s="85" t="n"/>
      <c r="B4606" s="202" t="n">
        <v>0.06935119942425577</v>
      </c>
      <c r="C4606" s="203" t="n">
        <v>1.042943439004871</v>
      </c>
      <c r="D4606" s="203" t="n">
        <v>0.9931680637820443</v>
      </c>
      <c r="E4606" s="202" t="n">
        <v>0.0612742438167845</v>
      </c>
      <c r="F4606" s="203" t="n">
        <v>1.020110597758563</v>
      </c>
      <c r="G4606" s="203" t="n">
        <v>0.9868239902701674</v>
      </c>
      <c r="H4606" s="202" t="n">
        <v>0.06604025142717986</v>
      </c>
      <c r="I4606" s="203" t="n">
        <v>1.063864357425763</v>
      </c>
      <c r="J4606" s="203" t="n">
        <v>1.000105693238197</v>
      </c>
      <c r="K4606" s="202" t="n">
        <v>0.06375647815454369</v>
      </c>
      <c r="L4606" s="203" t="n">
        <v>1.118155623182374</v>
      </c>
      <c r="M4606" s="203" t="n">
        <v>0.9734904583661123</v>
      </c>
      <c r="N4606" s="202" t="n">
        <v>0.08650316631272008</v>
      </c>
      <c r="O4606" s="203" t="n">
        <v>1.702018683017036</v>
      </c>
      <c r="P4606" s="203" t="n">
        <v>0.8270471417669408</v>
      </c>
      <c r="Q4606" s="202" t="n">
        <v>0.08987670638953016</v>
      </c>
      <c r="R4606" s="203" t="n">
        <v>1.603553502439666</v>
      </c>
      <c r="S4606" s="203" t="n">
        <v>0.8386249319958385</v>
      </c>
      <c r="T4606" s="202" t="n">
        <v>0.1124944538847474</v>
      </c>
      <c r="U4606" s="203" t="n">
        <v>1.492145995410736</v>
      </c>
      <c r="V4606" s="203" t="n">
        <v>0.959330198447729</v>
      </c>
      <c r="W4606" s="202" t="n">
        <v>0.1098557987671903</v>
      </c>
      <c r="X4606" s="203" t="n">
        <v>1.402335852227988</v>
      </c>
      <c r="Y4606" s="203" t="n">
        <v>0.9890808831973767</v>
      </c>
      <c r="Z4606" s="202" t="n">
        <v>0.1255156740304607</v>
      </c>
      <c r="AA4606" s="203" t="n">
        <v>1.441399814113539</v>
      </c>
      <c r="AB4606" s="203" t="n">
        <v>0.8328995666754782</v>
      </c>
      <c r="AC4606" s="202" t="n">
        <v>0.080984978716097</v>
      </c>
      <c r="AD4606" s="203" t="n">
        <v>1.457685260446085</v>
      </c>
      <c r="AE4606" s="203" t="n">
        <v>1.00181986809528</v>
      </c>
      <c r="AF4606" s="202" t="n">
        <v>0.06513269102826857</v>
      </c>
      <c r="AG4606" s="203" t="n">
        <v>1.057382152023042</v>
      </c>
      <c r="AH4606" s="203" t="n">
        <v>0.9857230832495936</v>
      </c>
      <c r="AI4606" s="202" t="n">
        <v>0.06921435804822199</v>
      </c>
      <c r="AJ4606" s="203" t="n">
        <v>1.037421987282152</v>
      </c>
      <c r="AK4606" s="203" t="n">
        <v>0.9935868863900205</v>
      </c>
      <c r="AM4606">
        <f>A4601</f>
        <v/>
      </c>
      <c r="AN4606" s="83">
        <f>1/($B4606*(1/$B4604)*(1/(5/7+2/7*$D4606))*$B4616/SUM($B4608:$B4631))</f>
        <v/>
      </c>
      <c r="AO4606" s="83">
        <f>1/(B4606*(1/B4604)*(1/(5/7+2/7*D4606)))</f>
        <v/>
      </c>
      <c r="AP4606" s="83" t="n"/>
      <c r="AR4606" s="174">
        <f>CHOOSE(AV$3,C4606,F4606,I4606,L4606,O4606,R4606,U4606,X4606,AA4606,AD4606,AG4606,AJ4606)</f>
        <v/>
      </c>
      <c r="AS4606" s="82" t="n"/>
      <c r="AT4606" s="82" t="n"/>
      <c r="AV4606" s="119">
        <f>AN4606/AR4606</f>
        <v/>
      </c>
      <c r="AW4606" s="172">
        <f>AO4606/AR4606</f>
        <v/>
      </c>
      <c r="AX4606" s="83" t="n"/>
    </row>
    <row r="4607">
      <c r="A4607" s="86" t="inlineStr">
        <is>
          <t>HOUR</t>
        </is>
      </c>
      <c r="B4607" s="86" t="inlineStr">
        <is>
          <t>PEAK</t>
        </is>
      </c>
      <c r="C4607" s="86" t="inlineStr">
        <is>
          <t>AVG</t>
        </is>
      </c>
      <c r="D4607" s="86" t="inlineStr">
        <is>
          <t>END</t>
        </is>
      </c>
      <c r="E4607" s="86" t="inlineStr">
        <is>
          <t>PEAK</t>
        </is>
      </c>
      <c r="F4607" s="86" t="inlineStr">
        <is>
          <t>AVG</t>
        </is>
      </c>
      <c r="G4607" s="86" t="inlineStr">
        <is>
          <t>END</t>
        </is>
      </c>
      <c r="H4607" s="86" t="inlineStr">
        <is>
          <t>PEAK</t>
        </is>
      </c>
      <c r="I4607" s="86" t="inlineStr">
        <is>
          <t>AVG</t>
        </is>
      </c>
      <c r="J4607" s="86" t="inlineStr">
        <is>
          <t>END</t>
        </is>
      </c>
      <c r="K4607" s="86" t="inlineStr">
        <is>
          <t>PEAK</t>
        </is>
      </c>
      <c r="L4607" s="86" t="inlineStr">
        <is>
          <t>AVG</t>
        </is>
      </c>
      <c r="M4607" s="86" t="inlineStr">
        <is>
          <t>END</t>
        </is>
      </c>
      <c r="N4607" s="86" t="inlineStr">
        <is>
          <t>PEAK</t>
        </is>
      </c>
      <c r="O4607" s="86" t="inlineStr">
        <is>
          <t>AVG</t>
        </is>
      </c>
      <c r="P4607" s="86" t="inlineStr">
        <is>
          <t>END</t>
        </is>
      </c>
      <c r="Q4607" s="86" t="inlineStr">
        <is>
          <t>PEAK</t>
        </is>
      </c>
      <c r="R4607" s="86" t="inlineStr">
        <is>
          <t>AVG</t>
        </is>
      </c>
      <c r="S4607" s="86" t="inlineStr">
        <is>
          <t>END</t>
        </is>
      </c>
      <c r="T4607" s="86" t="inlineStr">
        <is>
          <t>PEAK</t>
        </is>
      </c>
      <c r="U4607" s="86" t="inlineStr">
        <is>
          <t>AVG</t>
        </is>
      </c>
      <c r="V4607" s="86" t="inlineStr">
        <is>
          <t>END</t>
        </is>
      </c>
      <c r="W4607" s="86" t="inlineStr">
        <is>
          <t>PEAK</t>
        </is>
      </c>
      <c r="X4607" s="86" t="inlineStr">
        <is>
          <t>AVG</t>
        </is>
      </c>
      <c r="Y4607" s="86" t="inlineStr">
        <is>
          <t>END</t>
        </is>
      </c>
      <c r="Z4607" s="86" t="inlineStr">
        <is>
          <t>PEAK</t>
        </is>
      </c>
      <c r="AA4607" s="86" t="inlineStr">
        <is>
          <t>AVG</t>
        </is>
      </c>
      <c r="AB4607" s="86" t="inlineStr">
        <is>
          <t>END</t>
        </is>
      </c>
      <c r="AC4607" s="86" t="inlineStr">
        <is>
          <t>PEAK</t>
        </is>
      </c>
      <c r="AD4607" s="86" t="inlineStr">
        <is>
          <t>AVG</t>
        </is>
      </c>
      <c r="AE4607" s="86" t="inlineStr">
        <is>
          <t>END</t>
        </is>
      </c>
      <c r="AF4607" s="86" t="inlineStr">
        <is>
          <t>PEAK</t>
        </is>
      </c>
      <c r="AG4607" s="86" t="inlineStr">
        <is>
          <t>AVG</t>
        </is>
      </c>
      <c r="AH4607" s="86" t="inlineStr">
        <is>
          <t>END</t>
        </is>
      </c>
      <c r="AI4607" s="86" t="inlineStr">
        <is>
          <t>PEAK</t>
        </is>
      </c>
      <c r="AJ4607" s="86" t="inlineStr">
        <is>
          <t>AVG</t>
        </is>
      </c>
      <c r="AK4607" s="86" t="inlineStr">
        <is>
          <t>END</t>
        </is>
      </c>
    </row>
    <row r="4608">
      <c r="A4608" s="86" t="n">
        <v>1</v>
      </c>
      <c r="B4608" s="86" t="n">
        <v>0.6246973365617432</v>
      </c>
      <c r="C4608" s="86" t="n">
        <v>0.5546309038506478</v>
      </c>
      <c r="D4608" s="86" t="n">
        <v>0.6290341137893346</v>
      </c>
      <c r="E4608" s="86" t="n">
        <v>0.5866871578138508</v>
      </c>
      <c r="F4608" s="86" t="n">
        <v>0.5569855698556986</v>
      </c>
      <c r="G4608" s="86" t="n">
        <v>0.6175817621524902</v>
      </c>
      <c r="H4608" s="86" t="n">
        <v>0.5766021820848996</v>
      </c>
      <c r="I4608" s="86" t="n">
        <v>0.4721950574864545</v>
      </c>
      <c r="J4608" s="86" t="n">
        <v>0.5399860802704406</v>
      </c>
      <c r="K4608" s="86" t="n">
        <v>0.4437880257472885</v>
      </c>
      <c r="L4608" s="86" t="n">
        <v>0.4608697935815956</v>
      </c>
      <c r="M4608" s="86" t="n">
        <v>0.520264586678902</v>
      </c>
      <c r="N4608" s="86" t="n">
        <v>0.1868096048676252</v>
      </c>
      <c r="O4608" s="86" t="n">
        <v>0.3454441021356586</v>
      </c>
      <c r="P4608" s="86" t="n">
        <v>0.394565339948134</v>
      </c>
      <c r="Q4608" s="86" t="n">
        <v>0.303088175538399</v>
      </c>
      <c r="R4608" s="86" t="n">
        <v>0.2775380659676189</v>
      </c>
      <c r="S4608" s="86" t="n">
        <v>0.4094686850697535</v>
      </c>
      <c r="T4608" s="86" t="n">
        <v>0.2040308279907243</v>
      </c>
      <c r="U4608" s="86" t="n">
        <v>0.2289537173309678</v>
      </c>
      <c r="V4608" s="86" t="n">
        <v>0.263021478216367</v>
      </c>
      <c r="W4608" s="86" t="n">
        <v>0.2168470418470418</v>
      </c>
      <c r="X4608" s="86" t="n">
        <v>0.2153475543762874</v>
      </c>
      <c r="Y4608" s="86" t="n">
        <v>0.2590774098228543</v>
      </c>
      <c r="Z4608" s="86" t="n">
        <v>0.2298041424191227</v>
      </c>
      <c r="AA4608" s="86" t="n">
        <v>0.2359069587970723</v>
      </c>
      <c r="AB4608" s="86" t="n">
        <v>0.2881019587717047</v>
      </c>
      <c r="AC4608" s="86" t="n">
        <v>0.2155406036818989</v>
      </c>
      <c r="AD4608" s="86" t="n">
        <v>0.3433458400077405</v>
      </c>
      <c r="AE4608" s="86" t="n">
        <v>0.3978992639153089</v>
      </c>
      <c r="AF4608" s="86" t="n">
        <v>0.5957485798057541</v>
      </c>
      <c r="AG4608" s="86" t="n">
        <v>0.540895937358148</v>
      </c>
      <c r="AH4608" s="86" t="n">
        <v>0.5879028201106739</v>
      </c>
      <c r="AI4608" s="86" t="n">
        <v>0.5900109769484083</v>
      </c>
      <c r="AJ4608" s="86" t="n">
        <v>0.5559396725297268</v>
      </c>
      <c r="AK4608" s="86" t="n">
        <v>0.5979959667254854</v>
      </c>
    </row>
    <row r="4609">
      <c r="A4609" s="86" t="n">
        <v>2</v>
      </c>
      <c r="B4609" s="86" t="n">
        <v>0.5538516724957403</v>
      </c>
      <c r="C4609" s="86" t="n">
        <v>0.4742424635837251</v>
      </c>
      <c r="D4609" s="86" t="n">
        <v>0.5543922222861416</v>
      </c>
      <c r="E4609" s="86" t="n">
        <v>0.5210834694073576</v>
      </c>
      <c r="F4609" s="86" t="n">
        <v>0.4810248102481026</v>
      </c>
      <c r="G4609" s="86" t="n">
        <v>0.5432254216508168</v>
      </c>
      <c r="H4609" s="86" t="n">
        <v>0.5095810030255798</v>
      </c>
      <c r="I4609" s="86" t="n">
        <v>0.4286110744020088</v>
      </c>
      <c r="J4609" s="86" t="n">
        <v>0.4797666788188116</v>
      </c>
      <c r="K4609" s="86" t="n">
        <v>0.4072833083502336</v>
      </c>
      <c r="L4609" s="86" t="n">
        <v>0.4245364777561847</v>
      </c>
      <c r="M4609" s="86" t="n">
        <v>0.4648619714001683</v>
      </c>
      <c r="N4609" s="86" t="n">
        <v>0.1413204882112202</v>
      </c>
      <c r="O4609" s="86" t="n">
        <v>0.2896245626860215</v>
      </c>
      <c r="P4609" s="86" t="n">
        <v>0.343195399706844</v>
      </c>
      <c r="Q4609" s="86" t="n">
        <v>0.1984965461194636</v>
      </c>
      <c r="R4609" s="86" t="n">
        <v>0.238552087099755</v>
      </c>
      <c r="S4609" s="86" t="n">
        <v>0.322855446720095</v>
      </c>
      <c r="T4609" s="86" t="n">
        <v>0.1560837539217024</v>
      </c>
      <c r="U4609" s="86" t="n">
        <v>0.1965417363897233</v>
      </c>
      <c r="V4609" s="86" t="n">
        <v>0.2048767602727287</v>
      </c>
      <c r="W4609" s="86" t="n">
        <v>0.1431818181818182</v>
      </c>
      <c r="X4609" s="86" t="n">
        <v>0.1901895751143386</v>
      </c>
      <c r="Y4609" s="86" t="n">
        <v>0.2035906696315311</v>
      </c>
      <c r="Z4609" s="86" t="n">
        <v>0.1750203366497716</v>
      </c>
      <c r="AA4609" s="86" t="n">
        <v>0.1879574586101699</v>
      </c>
      <c r="AB4609" s="86" t="n">
        <v>0.2300402018646822</v>
      </c>
      <c r="AC4609" s="86" t="n">
        <v>0.1887674049154285</v>
      </c>
      <c r="AD4609" s="86" t="n">
        <v>0.3068901383618048</v>
      </c>
      <c r="AE4609" s="86" t="n">
        <v>0.347724202574918</v>
      </c>
      <c r="AF4609" s="86" t="n">
        <v>0.5332600329851568</v>
      </c>
      <c r="AG4609" s="86" t="n">
        <v>0.4616006581933726</v>
      </c>
      <c r="AH4609" s="86" t="n">
        <v>0.5134199390406298</v>
      </c>
      <c r="AI4609" s="86" t="n">
        <v>0.5212221002561288</v>
      </c>
      <c r="AJ4609" s="86" t="n">
        <v>0.4800364700072181</v>
      </c>
      <c r="AK4609" s="86" t="n">
        <v>0.5321401562893876</v>
      </c>
    </row>
    <row r="4610">
      <c r="A4610" s="86" t="n">
        <v>3</v>
      </c>
      <c r="B4610" s="86" t="n">
        <v>0.51439332795265</v>
      </c>
      <c r="C4610" s="86" t="n">
        <v>0.4402020097110066</v>
      </c>
      <c r="D4610" s="86" t="n">
        <v>0.505177472242996</v>
      </c>
      <c r="E4610" s="86" t="n">
        <v>0.5024493324368456</v>
      </c>
      <c r="F4610" s="86" t="n">
        <v>0.453979539795398</v>
      </c>
      <c r="G4610" s="86" t="n">
        <v>0.4968024122734352</v>
      </c>
      <c r="H4610" s="86" t="n">
        <v>0.4854680480425415</v>
      </c>
      <c r="I4610" s="86" t="n">
        <v>0.4163076516453021</v>
      </c>
      <c r="J4610" s="86" t="n">
        <v>0.4548437344645875</v>
      </c>
      <c r="K4610" s="86" t="n">
        <v>0.392646151133057</v>
      </c>
      <c r="L4610" s="86" t="n">
        <v>0.4137034508114924</v>
      </c>
      <c r="M4610" s="86" t="n">
        <v>0.4490708878183071</v>
      </c>
      <c r="N4610" s="86" t="n">
        <v>0.1341132157473471</v>
      </c>
      <c r="O4610" s="86" t="n">
        <v>0.2725288496684246</v>
      </c>
      <c r="P4610" s="86" t="n">
        <v>0.3293945202390349</v>
      </c>
      <c r="Q4610" s="86" t="n">
        <v>0.1784640390085331</v>
      </c>
      <c r="R4610" s="86" t="n">
        <v>0.2226748624000644</v>
      </c>
      <c r="S4610" s="86" t="n">
        <v>0.3103591570198871</v>
      </c>
      <c r="T4610" s="86" t="n">
        <v>0.1264834265448097</v>
      </c>
      <c r="U4610" s="86" t="n">
        <v>0.1822207885593705</v>
      </c>
      <c r="V4610" s="86" t="n">
        <v>0.1940138345467452</v>
      </c>
      <c r="W4610" s="86" t="n">
        <v>0.1358585858585859</v>
      </c>
      <c r="X4610" s="86" t="n">
        <v>0.1803093251405229</v>
      </c>
      <c r="Y4610" s="86" t="n">
        <v>0.1935917142985061</v>
      </c>
      <c r="Z4610" s="86" t="n">
        <v>0.1386333771353482</v>
      </c>
      <c r="AA4610" s="86" t="n">
        <v>0.1639194028770906</v>
      </c>
      <c r="AB4610" s="86" t="n">
        <v>0.2012146095286972</v>
      </c>
      <c r="AC4610" s="86" t="n">
        <v>0.1763386599383235</v>
      </c>
      <c r="AD4610" s="86" t="n">
        <v>0.2901405119494287</v>
      </c>
      <c r="AE4610" s="86" t="n">
        <v>0.3252005624017865</v>
      </c>
      <c r="AF4610" s="86" t="n">
        <v>0.5075132856881069</v>
      </c>
      <c r="AG4610" s="86" t="n">
        <v>0.4324642532909668</v>
      </c>
      <c r="AH4610" s="86" t="n">
        <v>0.4677891871097565</v>
      </c>
      <c r="AI4610" s="86" t="n">
        <v>0.4979875594584705</v>
      </c>
      <c r="AJ4610" s="86" t="n">
        <v>0.4517215616254479</v>
      </c>
      <c r="AK4610" s="86" t="n">
        <v>0.4884988656415428</v>
      </c>
    </row>
    <row r="4611">
      <c r="A4611" s="86" t="n">
        <v>4</v>
      </c>
      <c r="B4611" s="86" t="n">
        <v>0.4960093265178011</v>
      </c>
      <c r="C4611" s="86" t="n">
        <v>0.4249863682392959</v>
      </c>
      <c r="D4611" s="86" t="n">
        <v>0.4799229131910487</v>
      </c>
      <c r="E4611" s="86" t="n">
        <v>0.4979348765728557</v>
      </c>
      <c r="F4611" s="86" t="n">
        <v>0.4448144481444814</v>
      </c>
      <c r="G4611" s="86" t="n">
        <v>0.4792405314954108</v>
      </c>
      <c r="H4611" s="86" t="n">
        <v>0.4702484642889886</v>
      </c>
      <c r="I4611" s="86" t="n">
        <v>0.4111008325624423</v>
      </c>
      <c r="J4611" s="86" t="n">
        <v>0.4351241175885726</v>
      </c>
      <c r="K4611" s="86" t="n">
        <v>0.3805660876465921</v>
      </c>
      <c r="L4611" s="86" t="n">
        <v>0.4056279216345396</v>
      </c>
      <c r="M4611" s="86" t="n">
        <v>0.4233386862430222</v>
      </c>
      <c r="N4611" s="86" t="n">
        <v>0.1279200318713556</v>
      </c>
      <c r="O4611" s="86" t="n">
        <v>0.2589629784345465</v>
      </c>
      <c r="P4611" s="86" t="n">
        <v>0.3047919720374339</v>
      </c>
      <c r="Q4611" s="86" t="n">
        <v>0.1611946363266964</v>
      </c>
      <c r="R4611" s="86" t="n">
        <v>0.2107267687115826</v>
      </c>
      <c r="S4611" s="86" t="n">
        <v>0.2861383199762541</v>
      </c>
      <c r="T4611" s="86" t="n">
        <v>0.1205156186059201</v>
      </c>
      <c r="U4611" s="86" t="n">
        <v>0.1737128955733419</v>
      </c>
      <c r="V4611" s="86" t="n">
        <v>0.1788915853598138</v>
      </c>
      <c r="W4611" s="86" t="n">
        <v>0.1283549783549784</v>
      </c>
      <c r="X4611" s="86" t="n">
        <v>0.1724679677408092</v>
      </c>
      <c r="Y4611" s="86" t="n">
        <v>0.1787425194382677</v>
      </c>
      <c r="Z4611" s="86" t="n">
        <v>0.1174206870658907</v>
      </c>
      <c r="AA4611" s="86" t="n">
        <v>0.1508422664624808</v>
      </c>
      <c r="AB4611" s="86" t="n">
        <v>0.1834573603626721</v>
      </c>
      <c r="AC4611" s="86" t="n">
        <v>0.1656387253527708</v>
      </c>
      <c r="AD4611" s="86" t="n">
        <v>0.2797983164367804</v>
      </c>
      <c r="AE4611" s="86" t="n">
        <v>0.3029250406638547</v>
      </c>
      <c r="AF4611" s="86" t="n">
        <v>0.4994502473886752</v>
      </c>
      <c r="AG4611" s="86" t="n">
        <v>0.4225062414888788</v>
      </c>
      <c r="AH4611" s="86" t="n">
        <v>0.4514248513005653</v>
      </c>
      <c r="AI4611" s="86" t="n">
        <v>0.4897548481522137</v>
      </c>
      <c r="AJ4611" s="86" t="n">
        <v>0.4409451810204004</v>
      </c>
      <c r="AK4611" s="86" t="n">
        <v>0.4663788757247291</v>
      </c>
    </row>
    <row r="4612">
      <c r="A4612" s="86" t="n">
        <v>5</v>
      </c>
      <c r="B4612" s="86" t="n">
        <v>0.478791139808089</v>
      </c>
      <c r="C4612" s="86" t="n">
        <v>0.4168332770752733</v>
      </c>
      <c r="D4612" s="86" t="n">
        <v>0.4570845078524995</v>
      </c>
      <c r="E4612" s="86" t="n">
        <v>0.4940927864758429</v>
      </c>
      <c r="F4612" s="86" t="n">
        <v>0.4398193981939819</v>
      </c>
      <c r="G4612" s="86" t="n">
        <v>0.4584644951787669</v>
      </c>
      <c r="H4612" s="86" t="n">
        <v>0.4728156229944073</v>
      </c>
      <c r="I4612" s="86" t="n">
        <v>0.4436897052993262</v>
      </c>
      <c r="J4612" s="86" t="n">
        <v>0.4573294004573625</v>
      </c>
      <c r="K4612" s="86" t="n">
        <v>0.4175998589189666</v>
      </c>
      <c r="L4612" s="86" t="n">
        <v>0.4495903146173644</v>
      </c>
      <c r="M4612" s="86" t="n">
        <v>0.455341439168005</v>
      </c>
      <c r="N4612" s="86" t="n">
        <v>0.1435297526348195</v>
      </c>
      <c r="O4612" s="86" t="n">
        <v>0.2877656519241815</v>
      </c>
      <c r="P4612" s="86" t="n">
        <v>0.3264404104183109</v>
      </c>
      <c r="Q4612" s="86" t="n">
        <v>0.1681430312880943</v>
      </c>
      <c r="R4612" s="86" t="n">
        <v>0.2347354465469448</v>
      </c>
      <c r="S4612" s="86" t="n">
        <v>0.3057880676758681</v>
      </c>
      <c r="T4612" s="86" t="n">
        <v>0.1352475787750648</v>
      </c>
      <c r="U4612" s="86" t="n">
        <v>0.1950699918684436</v>
      </c>
      <c r="V4612" s="86" t="n">
        <v>0.1913889026463936</v>
      </c>
      <c r="W4612" s="86" t="n">
        <v>0.1418109668109668</v>
      </c>
      <c r="X4612" s="86" t="n">
        <v>0.1932688615019377</v>
      </c>
      <c r="Y4612" s="86" t="n">
        <v>0.1924425806259047</v>
      </c>
      <c r="Z4612" s="86" t="n">
        <v>0.1234591076903823</v>
      </c>
      <c r="AA4612" s="86" t="n">
        <v>0.1673680529596893</v>
      </c>
      <c r="AB4612" s="86" t="n">
        <v>0.1990933196475921</v>
      </c>
      <c r="AC4612" s="86" t="n">
        <v>0.1824595832165218</v>
      </c>
      <c r="AD4612" s="86" t="n">
        <v>0.3116957115366008</v>
      </c>
      <c r="AE4612" s="86" t="n">
        <v>0.3308245802663138</v>
      </c>
      <c r="AF4612" s="86" t="n">
        <v>0.4892798240791644</v>
      </c>
      <c r="AG4612" s="86" t="n">
        <v>0.4172435315478892</v>
      </c>
      <c r="AH4612" s="86" t="n">
        <v>0.434942147782085</v>
      </c>
      <c r="AI4612" s="86" t="n">
        <v>0.4859129162092938</v>
      </c>
      <c r="AJ4612" s="86" t="n">
        <v>0.4355253327254999</v>
      </c>
      <c r="AK4612" s="86" t="n">
        <v>0.446023443408117</v>
      </c>
    </row>
    <row r="4613">
      <c r="A4613" s="86" t="n">
        <v>6</v>
      </c>
      <c r="B4613" s="86" t="n">
        <v>0.5087436104385257</v>
      </c>
      <c r="C4613" s="86" t="n">
        <v>0.4519512891750838</v>
      </c>
      <c r="D4613" s="86" t="n">
        <v>0.4896450555140079</v>
      </c>
      <c r="E4613" s="86" t="n">
        <v>0.5305926423974643</v>
      </c>
      <c r="F4613" s="86" t="n">
        <v>0.478249782497825</v>
      </c>
      <c r="G4613" s="86" t="n">
        <v>0.4923953742668744</v>
      </c>
      <c r="H4613" s="86" t="n">
        <v>0.5086641606307876</v>
      </c>
      <c r="I4613" s="86" t="n">
        <v>0.5039117219505749</v>
      </c>
      <c r="J4613" s="86" t="n">
        <v>0.5085341199085275</v>
      </c>
      <c r="K4613" s="86" t="n">
        <v>0.4782647032889515</v>
      </c>
      <c r="L4613" s="86" t="n">
        <v>0.5170439623929829</v>
      </c>
      <c r="M4613" s="86" t="n">
        <v>0.5151793224745739</v>
      </c>
      <c r="N4613" s="86" t="n">
        <v>0.171127449205027</v>
      </c>
      <c r="O4613" s="86" t="n">
        <v>0.3434703148660644</v>
      </c>
      <c r="P4613" s="86" t="n">
        <v>0.3752846995151651</v>
      </c>
      <c r="Q4613" s="86" t="n">
        <v>0.2228362454286875</v>
      </c>
      <c r="R4613" s="86" t="n">
        <v>0.2850909967458118</v>
      </c>
      <c r="S4613" s="86" t="n">
        <v>0.3538141881864055</v>
      </c>
      <c r="T4613" s="86" t="n">
        <v>0.1613354249079252</v>
      </c>
      <c r="U4613" s="86" t="n">
        <v>0.232784285263066</v>
      </c>
      <c r="V4613" s="86" t="n">
        <v>0.2213692569296551</v>
      </c>
      <c r="W4613" s="86" t="n">
        <v>0.1668831168831169</v>
      </c>
      <c r="X4613" s="86" t="n">
        <v>0.2297804000977551</v>
      </c>
      <c r="Y4613" s="86" t="n">
        <v>0.2218574178817139</v>
      </c>
      <c r="Z4613" s="86" t="n">
        <v>0.1444840748388712</v>
      </c>
      <c r="AA4613" s="86" t="n">
        <v>0.1976884397872931</v>
      </c>
      <c r="AB4613" s="86" t="n">
        <v>0.2286545205713797</v>
      </c>
      <c r="AC4613" s="86" t="n">
        <v>0.2106812447434819</v>
      </c>
      <c r="AD4613" s="86" t="n">
        <v>0.3656213380349829</v>
      </c>
      <c r="AE4613" s="86" t="n">
        <v>0.3767816282083092</v>
      </c>
      <c r="AF4613" s="86" t="n">
        <v>0.5207073483599047</v>
      </c>
      <c r="AG4613" s="86" t="n">
        <v>0.4554442805265547</v>
      </c>
      <c r="AH4613" s="86" t="n">
        <v>0.472435119699346</v>
      </c>
      <c r="AI4613" s="86" t="n">
        <v>0.5199414562751555</v>
      </c>
      <c r="AJ4613" s="86" t="n">
        <v>0.4711975585356279</v>
      </c>
      <c r="AK4613" s="86" t="n">
        <v>0.4793294681119235</v>
      </c>
    </row>
    <row r="4614">
      <c r="A4614" s="86" t="n">
        <v>7</v>
      </c>
      <c r="B4614" s="86" t="n">
        <v>0.5508026185992286</v>
      </c>
      <c r="C4614" s="86" t="n">
        <v>0.5045828681224521</v>
      </c>
      <c r="D4614" s="86" t="n">
        <v>0.53483288270149</v>
      </c>
      <c r="E4614" s="86" t="n">
        <v>0.5815963884353088</v>
      </c>
      <c r="F4614" s="86" t="n">
        <v>0.534530345303453</v>
      </c>
      <c r="G4614" s="86" t="n">
        <v>0.5410053348354817</v>
      </c>
      <c r="H4614" s="86" t="n">
        <v>0.5511139635096727</v>
      </c>
      <c r="I4614" s="86" t="n">
        <v>0.589969604863222</v>
      </c>
      <c r="J4614" s="86" t="n">
        <v>0.5486361979252974</v>
      </c>
      <c r="K4614" s="86" t="n">
        <v>0.5543602856890927</v>
      </c>
      <c r="L4614" s="86" t="n">
        <v>0.5999133357844425</v>
      </c>
      <c r="M4614" s="86" t="n">
        <v>0.5570084881853636</v>
      </c>
      <c r="N4614" s="86" t="n">
        <v>0.2183550034406577</v>
      </c>
      <c r="O4614" s="86" t="n">
        <v>0.4180356117174037</v>
      </c>
      <c r="P4614" s="86" t="n">
        <v>0.4147479986469726</v>
      </c>
      <c r="Q4614" s="86" t="n">
        <v>0.2933360422592442</v>
      </c>
      <c r="R4614" s="86" t="n">
        <v>0.3507452492868909</v>
      </c>
      <c r="S4614" s="86" t="n">
        <v>0.3935886019590383</v>
      </c>
      <c r="T4614" s="86" t="n">
        <v>0.1989496658027554</v>
      </c>
      <c r="U4614" s="86" t="n">
        <v>0.2799405925955795</v>
      </c>
      <c r="V4614" s="86" t="n">
        <v>0.2462483284631766</v>
      </c>
      <c r="W4614" s="86" t="n">
        <v>0.1962842712842713</v>
      </c>
      <c r="X4614" s="86" t="n">
        <v>0.2771776699368083</v>
      </c>
      <c r="Y4614" s="86" t="n">
        <v>0.2467951109585566</v>
      </c>
      <c r="Z4614" s="86" t="n">
        <v>0.1903197547087166</v>
      </c>
      <c r="AA4614" s="86" t="n">
        <v>0.2493096670726266</v>
      </c>
      <c r="AB4614" s="86" t="n">
        <v>0.254332392438628</v>
      </c>
      <c r="AC4614" s="86" t="n">
        <v>0.2430613961312027</v>
      </c>
      <c r="AD4614" s="86" t="n">
        <v>0.4489071890084607</v>
      </c>
      <c r="AE4614" s="86" t="n">
        <v>0.4168389711355555</v>
      </c>
      <c r="AF4614" s="86" t="n">
        <v>0.5628550485614807</v>
      </c>
      <c r="AG4614" s="86" t="n">
        <v>0.5107665683159326</v>
      </c>
      <c r="AH4614" s="86" t="n">
        <v>0.5202260823247418</v>
      </c>
      <c r="AI4614" s="86" t="n">
        <v>0.5687888766922795</v>
      </c>
      <c r="AJ4614" s="86" t="n">
        <v>0.5234965619420279</v>
      </c>
      <c r="AK4614" s="86" t="n">
        <v>0.523096798588354</v>
      </c>
    </row>
    <row r="4615">
      <c r="A4615" s="86" t="n">
        <v>8</v>
      </c>
      <c r="B4615" s="86" t="n">
        <v>0.6027262128957045</v>
      </c>
      <c r="C4615" s="86" t="n">
        <v>0.5976163892711551</v>
      </c>
      <c r="D4615" s="86" t="n">
        <v>0.5704136225047461</v>
      </c>
      <c r="E4615" s="86" t="n">
        <v>0.6615118624531745</v>
      </c>
      <c r="F4615" s="86" t="n">
        <v>0.62510125101251</v>
      </c>
      <c r="G4615" s="86" t="n">
        <v>0.5704297690447</v>
      </c>
      <c r="H4615" s="86" t="n">
        <v>0.5866874484276152</v>
      </c>
      <c r="I4615" s="86" t="n">
        <v>0.5854235496233645</v>
      </c>
      <c r="J4615" s="86" t="n">
        <v>0.5346501839392835</v>
      </c>
      <c r="K4615" s="86" t="n">
        <v>0.5255268494841724</v>
      </c>
      <c r="L4615" s="86" t="n">
        <v>0.5674011240086138</v>
      </c>
      <c r="M4615" s="86" t="n">
        <v>0.5359409650531468</v>
      </c>
      <c r="N4615" s="86" t="n">
        <v>0.2299808047517294</v>
      </c>
      <c r="O4615" s="86" t="n">
        <v>0.4103806589734217</v>
      </c>
      <c r="P4615" s="86" t="n">
        <v>0.4038335776299471</v>
      </c>
      <c r="Q4615" s="86" t="n">
        <v>0.3502234863876473</v>
      </c>
      <c r="R4615" s="86" t="n">
        <v>0.3574384315616086</v>
      </c>
      <c r="S4615" s="86" t="n">
        <v>0.3850697536360937</v>
      </c>
      <c r="T4615" s="86" t="n">
        <v>0.2203314691038057</v>
      </c>
      <c r="U4615" s="86" t="n">
        <v>0.2747659657399381</v>
      </c>
      <c r="V4615" s="86" t="n">
        <v>0.2410810096907863</v>
      </c>
      <c r="W4615" s="86" t="n">
        <v>0.2014430014430014</v>
      </c>
      <c r="X4615" s="86" t="n">
        <v>0.2676465454037636</v>
      </c>
      <c r="Y4615" s="86" t="n">
        <v>0.2464369394242393</v>
      </c>
      <c r="Z4615" s="86" t="n">
        <v>0.2466679181528064</v>
      </c>
      <c r="AA4615" s="86" t="n">
        <v>0.2584136209620046</v>
      </c>
      <c r="AB4615" s="86" t="n">
        <v>0.2778034385424685</v>
      </c>
      <c r="AC4615" s="86" t="n">
        <v>0.2386225586393795</v>
      </c>
      <c r="AD4615" s="86" t="n">
        <v>0.4394035498887301</v>
      </c>
      <c r="AE4615" s="86" t="n">
        <v>0.4072450583078323</v>
      </c>
      <c r="AF4615" s="86" t="n">
        <v>0.6170973062122046</v>
      </c>
      <c r="AG4615" s="86" t="n">
        <v>0.5961898547435315</v>
      </c>
      <c r="AH4615" s="86" t="n">
        <v>0.5463557541502678</v>
      </c>
      <c r="AI4615" s="86" t="n">
        <v>0.6544090742773508</v>
      </c>
      <c r="AJ4615" s="86" t="n">
        <v>0.6189644037533717</v>
      </c>
      <c r="AK4615" s="86" t="n">
        <v>0.5572535921351147</v>
      </c>
    </row>
    <row r="4616">
      <c r="A4616" s="86" t="n">
        <v>9</v>
      </c>
      <c r="B4616" s="86" t="n">
        <v>0.5653304636355484</v>
      </c>
      <c r="C4616" s="86" t="n">
        <v>0.5774543660582142</v>
      </c>
      <c r="D4616" s="86" t="n">
        <v>0.5390036242305701</v>
      </c>
      <c r="E4616" s="86" t="n">
        <v>0.6087791758716741</v>
      </c>
      <c r="F4616" s="86" t="n">
        <v>0.5917709177091772</v>
      </c>
      <c r="G4616" s="86" t="n">
        <v>0.5377249080486431</v>
      </c>
      <c r="H4616" s="86" t="n">
        <v>0.5247089025396534</v>
      </c>
      <c r="I4616" s="86" t="n">
        <v>0.5074930619796485</v>
      </c>
      <c r="J4616" s="86" t="n">
        <v>0.4917310177973685</v>
      </c>
      <c r="K4616" s="86" t="n">
        <v>0.4330305969491225</v>
      </c>
      <c r="L4616" s="86" t="n">
        <v>0.4735805451967016</v>
      </c>
      <c r="M4616" s="86" t="n">
        <v>0.486961841400933</v>
      </c>
      <c r="N4616" s="86" t="n">
        <v>0.2794176234109594</v>
      </c>
      <c r="O4616" s="86" t="n">
        <v>0.3965537047673749</v>
      </c>
      <c r="P4616" s="86" t="n">
        <v>0.4062464764911489</v>
      </c>
      <c r="Q4616" s="86" t="n">
        <v>0.4416497358797237</v>
      </c>
      <c r="R4616" s="86" t="n">
        <v>0.3397693945602828</v>
      </c>
      <c r="S4616" s="86" t="n">
        <v>0.4076283763728108</v>
      </c>
      <c r="T4616" s="86" t="n">
        <v>0.2639817214568272</v>
      </c>
      <c r="U4616" s="86" t="n">
        <v>0.2616479506461564</v>
      </c>
      <c r="V4616" s="86" t="n">
        <v>0.2414276988097007</v>
      </c>
      <c r="W4616" s="86" t="n">
        <v>0.2203463203463203</v>
      </c>
      <c r="X4616" s="86" t="n">
        <v>0.2394791048423699</v>
      </c>
      <c r="Y4616" s="86" t="n">
        <v>0.2548241228528363</v>
      </c>
      <c r="Z4616" s="86" t="n">
        <v>0.3347099680871034</v>
      </c>
      <c r="AA4616" s="86" t="n">
        <v>0.2802570811879755</v>
      </c>
      <c r="AB4616" s="86" t="n">
        <v>0.3180053032247027</v>
      </c>
      <c r="AC4616" s="86" t="n">
        <v>0.2294645360246705</v>
      </c>
      <c r="AD4616" s="86" t="n">
        <v>0.3948633045572315</v>
      </c>
      <c r="AE4616" s="86" t="n">
        <v>0.4012902158630386</v>
      </c>
      <c r="AF4616" s="86" t="n">
        <v>0.5769653655854865</v>
      </c>
      <c r="AG4616" s="86" t="n">
        <v>0.5651668179754877</v>
      </c>
      <c r="AH4616" s="86" t="n">
        <v>0.5115260556920073</v>
      </c>
      <c r="AI4616" s="86" t="n">
        <v>0.6097694840834248</v>
      </c>
      <c r="AJ4616" s="86" t="n">
        <v>0.5862806924236094</v>
      </c>
      <c r="AK4616" s="86" t="n">
        <v>0.5282959415175196</v>
      </c>
    </row>
    <row r="4617">
      <c r="A4617" s="86" t="n">
        <v>10</v>
      </c>
      <c r="B4617" s="86" t="n">
        <v>0.4439960541655457</v>
      </c>
      <c r="C4617" s="86" t="n">
        <v>0.4598577103835069</v>
      </c>
      <c r="D4617" s="86" t="n">
        <v>0.4699418972559398</v>
      </c>
      <c r="E4617" s="86" t="n">
        <v>0.4836230909614831</v>
      </c>
      <c r="F4617" s="86" t="n">
        <v>0.4781297812978129</v>
      </c>
      <c r="G4617" s="86" t="n">
        <v>0.4842771463600518</v>
      </c>
      <c r="H4617" s="86" t="n">
        <v>0.4535619327037682</v>
      </c>
      <c r="I4617" s="86" t="n">
        <v>0.4747984670278844</v>
      </c>
      <c r="J4617" s="86" t="n">
        <v>0.4874225300765586</v>
      </c>
      <c r="K4617" s="86" t="n">
        <v>0.4243012080063486</v>
      </c>
      <c r="L4617" s="86" t="n">
        <v>0.4642969693786438</v>
      </c>
      <c r="M4617" s="86" t="n">
        <v>0.5029823353980272</v>
      </c>
      <c r="N4617" s="86" t="n">
        <v>0.3544963963637681</v>
      </c>
      <c r="O4617" s="86" t="n">
        <v>0.4272466189755104</v>
      </c>
      <c r="P4617" s="86" t="n">
        <v>0.4418085466230691</v>
      </c>
      <c r="Q4617" s="86" t="n">
        <v>0.5260463226330759</v>
      </c>
      <c r="R4617" s="86" t="n">
        <v>0.3528102527017799</v>
      </c>
      <c r="S4617" s="86" t="n">
        <v>0.4550905313149302</v>
      </c>
      <c r="T4617" s="86" t="n">
        <v>0.3727663347428727</v>
      </c>
      <c r="U4617" s="86" t="n">
        <v>0.2932064541709508</v>
      </c>
      <c r="V4617" s="86" t="n">
        <v>0.279167285754379</v>
      </c>
      <c r="W4617" s="86" t="n">
        <v>0.2897907647907648</v>
      </c>
      <c r="X4617" s="86" t="n">
        <v>0.2458541353908459</v>
      </c>
      <c r="Y4617" s="86" t="n">
        <v>0.2838807885743281</v>
      </c>
      <c r="Z4617" s="86" t="n">
        <v>0.4496902571804017</v>
      </c>
      <c r="AA4617" s="86" t="n">
        <v>0.3547406880418661</v>
      </c>
      <c r="AB4617" s="86" t="n">
        <v>0.3794200667179882</v>
      </c>
      <c r="AC4617" s="86" t="n">
        <v>0.2302588543126811</v>
      </c>
      <c r="AD4617" s="86" t="n">
        <v>0.3866927550877797</v>
      </c>
      <c r="AE4617" s="86" t="n">
        <v>0.4071899208777879</v>
      </c>
      <c r="AF4617" s="86" t="n">
        <v>0.4582188015393073</v>
      </c>
      <c r="AG4617" s="86" t="n">
        <v>0.4783675669541534</v>
      </c>
      <c r="AH4617" s="86" t="n">
        <v>0.4837688278637587</v>
      </c>
      <c r="AI4617" s="86" t="n">
        <v>0.464507866813026</v>
      </c>
      <c r="AJ4617" s="86" t="n">
        <v>0.472172624700832</v>
      </c>
      <c r="AK4617" s="86" t="n">
        <v>0.4642677085959165</v>
      </c>
    </row>
    <row r="4618">
      <c r="A4618" s="86" t="n">
        <v>11</v>
      </c>
      <c r="B4618" s="86" t="n">
        <v>0.4412160344363734</v>
      </c>
      <c r="C4618" s="86" t="n">
        <v>0.4490821281125854</v>
      </c>
      <c r="D4618" s="86" t="n">
        <v>0.4714951389288384</v>
      </c>
      <c r="E4618" s="86" t="n">
        <v>0.4727691864374219</v>
      </c>
      <c r="F4618" s="86" t="n">
        <v>0.4670896708967089</v>
      </c>
      <c r="G4618" s="86" t="n">
        <v>0.4894463037211307</v>
      </c>
      <c r="H4618" s="86" t="n">
        <v>0.4483359310534519</v>
      </c>
      <c r="I4618" s="86" t="n">
        <v>0.4733183560195586</v>
      </c>
      <c r="J4618" s="86" t="n">
        <v>0.4939184038710105</v>
      </c>
      <c r="K4618" s="86" t="n">
        <v>0.4206860065249978</v>
      </c>
      <c r="L4618" s="86" t="n">
        <v>0.4605809128630705</v>
      </c>
      <c r="M4618" s="86" t="n">
        <v>0.507799954117917</v>
      </c>
      <c r="N4618" s="86" t="n">
        <v>0.459454565209518</v>
      </c>
      <c r="O4618" s="86" t="n">
        <v>0.4839956138060675</v>
      </c>
      <c r="P4618" s="86" t="n">
        <v>0.4542563986920734</v>
      </c>
      <c r="Q4618" s="86" t="n">
        <v>0.630516050386022</v>
      </c>
      <c r="R4618" s="86" t="n">
        <v>0.3987626049576153</v>
      </c>
      <c r="S4618" s="86" t="n">
        <v>0.5079548827545266</v>
      </c>
      <c r="T4618" s="86" t="n">
        <v>0.5222002455326694</v>
      </c>
      <c r="U4618" s="86" t="n">
        <v>0.3709132208356014</v>
      </c>
      <c r="V4618" s="86" t="n">
        <v>0.3461938487444901</v>
      </c>
      <c r="W4618" s="86" t="n">
        <v>0.441053391053391</v>
      </c>
      <c r="X4618" s="86" t="n">
        <v>0.3169151276053486</v>
      </c>
      <c r="Y4618" s="86" t="n">
        <v>0.3235482859999702</v>
      </c>
      <c r="Z4618" s="86" t="n">
        <v>0.5769663975971466</v>
      </c>
      <c r="AA4618" s="86" t="n">
        <v>0.469028469450507</v>
      </c>
      <c r="AB4618" s="86" t="n">
        <v>0.442802155504234</v>
      </c>
      <c r="AC4618" s="86" t="n">
        <v>0.3046911503597795</v>
      </c>
      <c r="AD4618" s="86" t="n">
        <v>0.4112581571110659</v>
      </c>
      <c r="AE4618" s="86" t="n">
        <v>0.4414578336503737</v>
      </c>
      <c r="AF4618" s="86" t="n">
        <v>0.4516217702034085</v>
      </c>
      <c r="AG4618" s="86" t="n">
        <v>0.4676861098502042</v>
      </c>
      <c r="AH4618" s="86" t="n">
        <v>0.486284141686148</v>
      </c>
      <c r="AI4618" s="86" t="n">
        <v>0.4530735455543359</v>
      </c>
      <c r="AJ4618" s="86" t="n">
        <v>0.460649115475693</v>
      </c>
      <c r="AK4618" s="86" t="n">
        <v>0.4648033778674062</v>
      </c>
    </row>
    <row r="4619">
      <c r="A4619" s="86" t="n">
        <v>12</v>
      </c>
      <c r="B4619" s="86" t="n">
        <v>0.4476728544525154</v>
      </c>
      <c r="C4619" s="86" t="n">
        <v>0.4565211746682938</v>
      </c>
      <c r="D4619" s="86" t="n">
        <v>0.4779094517632169</v>
      </c>
      <c r="E4619" s="86" t="n">
        <v>0.4780520603208145</v>
      </c>
      <c r="F4619" s="86" t="n">
        <v>0.4721597215972159</v>
      </c>
      <c r="G4619" s="86" t="n">
        <v>0.4957752079260414</v>
      </c>
      <c r="H4619" s="86" t="n">
        <v>0.4461355093059503</v>
      </c>
      <c r="I4619" s="86" t="n">
        <v>0.4622703845645567</v>
      </c>
      <c r="J4619" s="86" t="n">
        <v>0.4892453518045935</v>
      </c>
      <c r="K4619" s="86" t="n">
        <v>0.4420245128295565</v>
      </c>
      <c r="L4619" s="86" t="n">
        <v>0.4513761226955197</v>
      </c>
      <c r="M4619" s="86" t="n">
        <v>0.4974764854324387</v>
      </c>
      <c r="N4619" s="86" t="n">
        <v>0.5579660280323062</v>
      </c>
      <c r="O4619" s="86" t="n">
        <v>0.5232624928202181</v>
      </c>
      <c r="P4619" s="86" t="n">
        <v>0.4816326530612245</v>
      </c>
      <c r="Q4619" s="86" t="n">
        <v>0.6784234051198701</v>
      </c>
      <c r="R4619" s="86" t="n">
        <v>0.4235988911654816</v>
      </c>
      <c r="S4619" s="86" t="n">
        <v>0.5415553576729</v>
      </c>
      <c r="T4619" s="86" t="n">
        <v>0.6106602100668395</v>
      </c>
      <c r="U4619" s="86" t="n">
        <v>0.4553738835910567</v>
      </c>
      <c r="V4619" s="86" t="n">
        <v>0.4255031119475673</v>
      </c>
      <c r="W4619" s="86" t="n">
        <v>0.5633477633477634</v>
      </c>
      <c r="X4619" s="86" t="n">
        <v>0.4020388925741019</v>
      </c>
      <c r="Y4619" s="86" t="n">
        <v>0.4078678347038369</v>
      </c>
      <c r="Z4619" s="86" t="n">
        <v>0.6801201426694198</v>
      </c>
      <c r="AA4619" s="86" t="n">
        <v>0.5557270501983576</v>
      </c>
      <c r="AB4619" s="86" t="n">
        <v>0.52703789239586</v>
      </c>
      <c r="AC4619" s="86" t="n">
        <v>0.4575273338940287</v>
      </c>
      <c r="AD4619" s="86" t="n">
        <v>0.4511218379436018</v>
      </c>
      <c r="AE4619" s="86" t="n">
        <v>0.5362942133267167</v>
      </c>
      <c r="AF4619" s="86" t="n">
        <v>0.4580355506688657</v>
      </c>
      <c r="AG4619" s="86" t="n">
        <v>0.4747928960508397</v>
      </c>
      <c r="AH4619" s="86" t="n">
        <v>0.4927647737697157</v>
      </c>
      <c r="AI4619" s="86" t="n">
        <v>0.4616721551408708</v>
      </c>
      <c r="AJ4619" s="86" t="n">
        <v>0.4693867213716776</v>
      </c>
      <c r="AK4619" s="86" t="n">
        <v>0.4712314091252837</v>
      </c>
    </row>
    <row r="4620">
      <c r="A4620" s="86" t="n">
        <v>13</v>
      </c>
      <c r="B4620" s="86" t="n">
        <v>0.4404089319343557</v>
      </c>
      <c r="C4620" s="86" t="n">
        <v>0.4427985355594217</v>
      </c>
      <c r="D4620" s="86" t="n">
        <v>0.4739112926422367</v>
      </c>
      <c r="E4620" s="86" t="n">
        <v>0.463452117952166</v>
      </c>
      <c r="F4620" s="86" t="n">
        <v>0.457579575795758</v>
      </c>
      <c r="G4620" s="86" t="n">
        <v>0.4903409655720866</v>
      </c>
      <c r="H4620" s="86" t="n">
        <v>0.4404510864582378</v>
      </c>
      <c r="I4620" s="86" t="n">
        <v>0.4614246068455133</v>
      </c>
      <c r="J4620" s="86" t="n">
        <v>0.4978623272462135</v>
      </c>
      <c r="K4620" s="86" t="n">
        <v>0.4646856538224142</v>
      </c>
      <c r="L4620" s="86" t="n">
        <v>0.4579284626293398</v>
      </c>
      <c r="M4620" s="86" t="n">
        <v>0.5091764166093141</v>
      </c>
      <c r="N4620" s="86" t="n">
        <v>0.6488718264459818</v>
      </c>
      <c r="O4620" s="86" t="n">
        <v>0.5755835204427965</v>
      </c>
      <c r="P4620" s="86" t="n">
        <v>0.513406246476491</v>
      </c>
      <c r="Q4620" s="86" t="n">
        <v>0.7581470946769607</v>
      </c>
      <c r="R4620" s="86" t="n">
        <v>0.4805913784098672</v>
      </c>
      <c r="S4620" s="86" t="n">
        <v>0.6045414069456811</v>
      </c>
      <c r="T4620" s="86" t="n">
        <v>0.7123857591051699</v>
      </c>
      <c r="U4620" s="86" t="n">
        <v>0.5675759225284437</v>
      </c>
      <c r="V4620" s="86" t="n">
        <v>0.5420732009311079</v>
      </c>
      <c r="W4620" s="86" t="n">
        <v>0.6720057720057719</v>
      </c>
      <c r="X4620" s="86" t="n">
        <v>0.5191076353733897</v>
      </c>
      <c r="Y4620" s="86" t="n">
        <v>0.5133642753742147</v>
      </c>
      <c r="Z4620" s="86" t="n">
        <v>0.7767974469682747</v>
      </c>
      <c r="AA4620" s="86" t="n">
        <v>0.6597713762043144</v>
      </c>
      <c r="AB4620" s="86" t="n">
        <v>0.6470960567958257</v>
      </c>
      <c r="AC4620" s="86" t="n">
        <v>0.6270909260816746</v>
      </c>
      <c r="AD4620" s="86" t="n">
        <v>0.5347409613296495</v>
      </c>
      <c r="AE4620" s="86" t="n">
        <v>0.6627519091335153</v>
      </c>
      <c r="AF4620" s="86" t="n">
        <v>0.4473153747480301</v>
      </c>
      <c r="AG4620" s="86" t="n">
        <v>0.4608772128915116</v>
      </c>
      <c r="AH4620" s="86" t="n">
        <v>0.488503536235315</v>
      </c>
      <c r="AI4620" s="86" t="n">
        <v>0.4477680204903037</v>
      </c>
      <c r="AJ4620" s="86" t="n">
        <v>0.4551152984082361</v>
      </c>
      <c r="AK4620" s="86" t="n">
        <v>0.4676392740105874</v>
      </c>
    </row>
    <row r="4621">
      <c r="A4621" s="86" t="n">
        <v>14</v>
      </c>
      <c r="B4621" s="86" t="n">
        <v>0.450721908349027</v>
      </c>
      <c r="C4621" s="86" t="n">
        <v>0.4456027834757095</v>
      </c>
      <c r="D4621" s="86" t="n">
        <v>0.4893861819018582</v>
      </c>
      <c r="E4621" s="86" t="n">
        <v>0.4665257900297762</v>
      </c>
      <c r="F4621" s="86" t="n">
        <v>0.4604596045960458</v>
      </c>
      <c r="G4621" s="86" t="n">
        <v>0.5052519964213527</v>
      </c>
      <c r="H4621" s="86" t="n">
        <v>0.4425598239662602</v>
      </c>
      <c r="I4621" s="86" t="n">
        <v>0.4659045857010705</v>
      </c>
      <c r="J4621" s="86" t="n">
        <v>0.5025685215258676</v>
      </c>
      <c r="K4621" s="86" t="n">
        <v>0.5327572524468741</v>
      </c>
      <c r="L4621" s="86" t="n">
        <v>0.4745653658280373</v>
      </c>
      <c r="M4621" s="86" t="n">
        <v>0.5156763783742448</v>
      </c>
      <c r="N4621" s="86" t="n">
        <v>0.7902285321067691</v>
      </c>
      <c r="O4621" s="86" t="n">
        <v>0.6700642264111533</v>
      </c>
      <c r="P4621" s="86" t="n">
        <v>0.6110948246701995</v>
      </c>
      <c r="Q4621" s="86" t="n">
        <v>0.874197480698903</v>
      </c>
      <c r="R4621" s="86" t="n">
        <v>0.5951388051906312</v>
      </c>
      <c r="S4621" s="86" t="n">
        <v>0.698337785693084</v>
      </c>
      <c r="T4621" s="86" t="n">
        <v>0.8100531987450552</v>
      </c>
      <c r="U4621" s="86" t="n">
        <v>0.7064104890358394</v>
      </c>
      <c r="V4621" s="86" t="n">
        <v>0.7026067719941226</v>
      </c>
      <c r="W4621" s="86" t="n">
        <v>0.8075757575757575</v>
      </c>
      <c r="X4621" s="86" t="n">
        <v>0.6815487204552595</v>
      </c>
      <c r="Y4621" s="86" t="n">
        <v>0.6718551793096246</v>
      </c>
      <c r="Z4621" s="86" t="n">
        <v>0.8974094236906325</v>
      </c>
      <c r="AA4621" s="86" t="n">
        <v>0.7813483498329936</v>
      </c>
      <c r="AB4621" s="86" t="n">
        <v>0.788178941065777</v>
      </c>
      <c r="AC4621" s="86" t="n">
        <v>0.8037566582562378</v>
      </c>
      <c r="AD4621" s="86" t="n">
        <v>0.6537514647860071</v>
      </c>
      <c r="AE4621" s="86" t="n">
        <v>0.7718688831913546</v>
      </c>
      <c r="AF4621" s="86" t="n">
        <v>0.4536375297782665</v>
      </c>
      <c r="AG4621" s="86" t="n">
        <v>0.4641114389468906</v>
      </c>
      <c r="AH4621" s="86" t="n">
        <v>0.504305625425384</v>
      </c>
      <c r="AI4621" s="86" t="n">
        <v>0.4502378338821808</v>
      </c>
      <c r="AJ4621" s="86" t="n">
        <v>0.4574200002532639</v>
      </c>
      <c r="AK4621" s="86" t="n">
        <v>0.4827955633980339</v>
      </c>
    </row>
    <row r="4622">
      <c r="A4622" s="86" t="n">
        <v>15</v>
      </c>
      <c r="B4622" s="86" t="n">
        <v>0.4483006008429737</v>
      </c>
      <c r="C4622" s="86" t="n">
        <v>0.445862436060551</v>
      </c>
      <c r="D4622" s="86" t="n">
        <v>0.4853304953115112</v>
      </c>
      <c r="E4622" s="86" t="n">
        <v>0.4692152530976851</v>
      </c>
      <c r="F4622" s="86" t="n">
        <v>0.4628146281462815</v>
      </c>
      <c r="G4622" s="86" t="n">
        <v>0.5037277577123166</v>
      </c>
      <c r="H4622" s="86" t="n">
        <v>0.4469606674612634</v>
      </c>
      <c r="I4622" s="86" t="n">
        <v>0.4812210915818688</v>
      </c>
      <c r="J4622" s="86" t="n">
        <v>0.5076724223643654</v>
      </c>
      <c r="K4622" s="86" t="n">
        <v>0.6249008023983775</v>
      </c>
      <c r="L4622" s="86" t="n">
        <v>0.5030463784862651</v>
      </c>
      <c r="M4622" s="86" t="n">
        <v>0.5227116311080524</v>
      </c>
      <c r="N4622" s="86" t="n">
        <v>0.8724783600738839</v>
      </c>
      <c r="O4622" s="86" t="n">
        <v>0.7478773954362695</v>
      </c>
      <c r="P4622" s="86" t="n">
        <v>0.6707633329574925</v>
      </c>
      <c r="Q4622" s="86" t="n">
        <v>0.9227143437626981</v>
      </c>
      <c r="R4622" s="86" t="n">
        <v>0.699425495158893</v>
      </c>
      <c r="S4622" s="86" t="n">
        <v>0.7590086078955179</v>
      </c>
      <c r="T4622" s="86" t="n">
        <v>0.8565679989087438</v>
      </c>
      <c r="U4622" s="86" t="n">
        <v>0.7918590351000988</v>
      </c>
      <c r="V4622" s="86" t="n">
        <v>0.7939511003252273</v>
      </c>
      <c r="W4622" s="86" t="n">
        <v>0.8948773448773448</v>
      </c>
      <c r="X4622" s="86" t="n">
        <v>0.7932199839402299</v>
      </c>
      <c r="Y4622" s="86" t="n">
        <v>0.7877385944752041</v>
      </c>
      <c r="Z4622" s="86" t="n">
        <v>0.9417746073462235</v>
      </c>
      <c r="AA4622" s="86" t="n">
        <v>0.8741785339619681</v>
      </c>
      <c r="AB4622" s="86" t="n">
        <v>0.86938670772389</v>
      </c>
      <c r="AC4622" s="86" t="n">
        <v>0.9121577422670779</v>
      </c>
      <c r="AD4622" s="86" t="n">
        <v>0.7777610544309107</v>
      </c>
      <c r="AE4622" s="86" t="n">
        <v>0.8473795936371405</v>
      </c>
      <c r="AF4622" s="86" t="n">
        <v>0.4529045262964999</v>
      </c>
      <c r="AG4622" s="86" t="n">
        <v>0.4650192918747163</v>
      </c>
      <c r="AH4622" s="86" t="n">
        <v>0.5006658183647501</v>
      </c>
      <c r="AI4622" s="86" t="n">
        <v>0.4503293084522503</v>
      </c>
      <c r="AJ4622" s="86" t="n">
        <v>0.4576732641922781</v>
      </c>
      <c r="AK4622" s="86" t="n">
        <v>0.4780060499117721</v>
      </c>
    </row>
    <row r="4623">
      <c r="A4623" s="86" t="n">
        <v>16</v>
      </c>
      <c r="B4623" s="86" t="n">
        <v>0.4568200161420501</v>
      </c>
      <c r="C4623" s="86" t="n">
        <v>0.4640121517409707</v>
      </c>
      <c r="D4623" s="86" t="n">
        <v>0.4891560720243917</v>
      </c>
      <c r="E4623" s="86" t="n">
        <v>0.4886178080875997</v>
      </c>
      <c r="F4623" s="86" t="n">
        <v>0.4819848198481985</v>
      </c>
      <c r="G4623" s="86" t="n">
        <v>0.5084330163358628</v>
      </c>
      <c r="H4623" s="86" t="n">
        <v>0.4779499404052443</v>
      </c>
      <c r="I4623" s="86" t="n">
        <v>0.5358926919518965</v>
      </c>
      <c r="J4623" s="86" t="n">
        <v>0.5596062705067444</v>
      </c>
      <c r="K4623" s="86" t="n">
        <v>0.7386473855920994</v>
      </c>
      <c r="L4623" s="86" t="n">
        <v>0.5739928567676874</v>
      </c>
      <c r="M4623" s="86" t="n">
        <v>0.5882083046570316</v>
      </c>
      <c r="N4623" s="86" t="n">
        <v>0.9365470283582632</v>
      </c>
      <c r="O4623" s="86" t="n">
        <v>0.8413346561537256</v>
      </c>
      <c r="P4623" s="86" t="n">
        <v>0.7934378171157966</v>
      </c>
      <c r="Q4623" s="86" t="n">
        <v>0.9678585940674522</v>
      </c>
      <c r="R4623" s="86" t="n">
        <v>0.8104696476638141</v>
      </c>
      <c r="S4623" s="86" t="n">
        <v>0.8695755417037696</v>
      </c>
      <c r="T4623" s="86" t="n">
        <v>0.9207475105715455</v>
      </c>
      <c r="U4623" s="86" t="n">
        <v>0.8649556796569962</v>
      </c>
      <c r="V4623" s="86" t="n">
        <v>0.8749277731002261</v>
      </c>
      <c r="W4623" s="86" t="n">
        <v>0.9619047619047618</v>
      </c>
      <c r="X4623" s="86" t="n">
        <v>0.8816744056139368</v>
      </c>
      <c r="Y4623" s="86" t="n">
        <v>0.8903547390571134</v>
      </c>
      <c r="Z4623" s="86" t="n">
        <v>0.9606094737500781</v>
      </c>
      <c r="AA4623" s="86" t="n">
        <v>0.9532623506288359</v>
      </c>
      <c r="AB4623" s="86" t="n">
        <v>0.9391668805063721</v>
      </c>
      <c r="AC4623" s="86" t="n">
        <v>1</v>
      </c>
      <c r="AD4623" s="86" t="n">
        <v>0.9200468731522199</v>
      </c>
      <c r="AE4623" s="86" t="n">
        <v>0.9393212582361538</v>
      </c>
      <c r="AF4623" s="86" t="n">
        <v>0.4667399670148434</v>
      </c>
      <c r="AG4623" s="86" t="n">
        <v>0.4837012029051294</v>
      </c>
      <c r="AH4623" s="86" t="n">
        <v>0.5047199124078952</v>
      </c>
      <c r="AI4623" s="86" t="n">
        <v>0.4696304427369191</v>
      </c>
      <c r="AJ4623" s="86" t="n">
        <v>0.4772885562689156</v>
      </c>
      <c r="AK4623" s="86" t="n">
        <v>0.4814091252835897</v>
      </c>
    </row>
    <row r="4624">
      <c r="A4624" s="86" t="n">
        <v>17</v>
      </c>
      <c r="B4624" s="86" t="n">
        <v>0.5178010940722805</v>
      </c>
      <c r="C4624" s="86" t="n">
        <v>0.5279645833874277</v>
      </c>
      <c r="D4624" s="86" t="n">
        <v>0.553414255306909</v>
      </c>
      <c r="E4624" s="86" t="n">
        <v>0.5553741235231967</v>
      </c>
      <c r="F4624" s="86" t="n">
        <v>0.5479704797047971</v>
      </c>
      <c r="G4624" s="86" t="n">
        <v>0.5747374001789325</v>
      </c>
      <c r="H4624" s="86" t="n">
        <v>0.5464380672962319</v>
      </c>
      <c r="I4624" s="86" t="n">
        <v>0.6239592969472711</v>
      </c>
      <c r="J4624" s="86" t="n">
        <v>0.6440194876213834</v>
      </c>
      <c r="K4624" s="86" t="n">
        <v>0.8399612027158098</v>
      </c>
      <c r="L4624" s="86" t="n">
        <v>0.6636509270444878</v>
      </c>
      <c r="M4624" s="86" t="n">
        <v>0.6672401927047489</v>
      </c>
      <c r="N4624" s="86" t="n">
        <v>0.9878309369454205</v>
      </c>
      <c r="O4624" s="86" t="n">
        <v>0.9300610934154874</v>
      </c>
      <c r="P4624" s="86" t="n">
        <v>0.9206900439733906</v>
      </c>
      <c r="Q4624" s="86" t="n">
        <v>0.9936611133685495</v>
      </c>
      <c r="R4624" s="86" t="n">
        <v>0.9200433891768111</v>
      </c>
      <c r="S4624" s="86" t="n">
        <v>0.945265657465123</v>
      </c>
      <c r="T4624" s="86" t="n">
        <v>0.96453416996317</v>
      </c>
      <c r="U4624" s="86" t="n">
        <v>0.9391208510581106</v>
      </c>
      <c r="V4624" s="86" t="n">
        <v>0.9655952321991645</v>
      </c>
      <c r="W4624" s="86" t="n">
        <v>0.9945165945165944</v>
      </c>
      <c r="X4624" s="86" t="n">
        <v>0.9543832699088781</v>
      </c>
      <c r="Y4624" s="86" t="n">
        <v>0.9775993552912383</v>
      </c>
      <c r="Z4624" s="86" t="n">
        <v>0.9835116701082534</v>
      </c>
      <c r="AA4624" s="86" t="n">
        <v>1</v>
      </c>
      <c r="AB4624" s="86" t="n">
        <v>1</v>
      </c>
      <c r="AC4624" s="86" t="n">
        <v>0.9967760022427811</v>
      </c>
      <c r="AD4624" s="86" t="n">
        <v>0.9886042336347122</v>
      </c>
      <c r="AE4624" s="86" t="n">
        <v>1</v>
      </c>
      <c r="AF4624" s="86" t="n">
        <v>0.5300531427524281</v>
      </c>
      <c r="AG4624" s="86" t="n">
        <v>0.5499460962324103</v>
      </c>
      <c r="AH4624" s="86" t="n">
        <v>0.5707986861184269</v>
      </c>
      <c r="AI4624" s="86" t="n">
        <v>0.5344859129162093</v>
      </c>
      <c r="AJ4624" s="86" t="n">
        <v>0.5432131595942713</v>
      </c>
      <c r="AK4624" s="86" t="n">
        <v>0.5451852785480212</v>
      </c>
    </row>
    <row r="4625">
      <c r="A4625" s="86" t="n">
        <v>18</v>
      </c>
      <c r="B4625" s="86" t="n">
        <v>0.6163572773742265</v>
      </c>
      <c r="C4625" s="86" t="n">
        <v>0.6282164463947237</v>
      </c>
      <c r="D4625" s="86" t="n">
        <v>0.658833342921245</v>
      </c>
      <c r="E4625" s="86" t="n">
        <v>0.6561329363173567</v>
      </c>
      <c r="F4625" s="86" t="n">
        <v>0.6476764767647677</v>
      </c>
      <c r="G4625" s="86" t="n">
        <v>0.6759335962092847</v>
      </c>
      <c r="H4625" s="86" t="n">
        <v>0.6339048317594205</v>
      </c>
      <c r="I4625" s="86" t="n">
        <v>0.7249900885423552</v>
      </c>
      <c r="J4625" s="86" t="n">
        <v>0.7346965830378152</v>
      </c>
      <c r="K4625" s="86" t="n">
        <v>0.918525703200776</v>
      </c>
      <c r="L4625" s="86" t="n">
        <v>0.7596775040705919</v>
      </c>
      <c r="M4625" s="86" t="n">
        <v>0.7508985241263288</v>
      </c>
      <c r="N4625" s="86" t="n">
        <v>1</v>
      </c>
      <c r="O4625" s="86" t="n">
        <v>1</v>
      </c>
      <c r="P4625" s="86" t="n">
        <v>1</v>
      </c>
      <c r="Q4625" s="86" t="n">
        <v>1</v>
      </c>
      <c r="R4625" s="86" t="n">
        <v>1</v>
      </c>
      <c r="S4625" s="86" t="n">
        <v>1</v>
      </c>
      <c r="T4625" s="86" t="n">
        <v>1</v>
      </c>
      <c r="U4625" s="86" t="n">
        <v>1</v>
      </c>
      <c r="V4625" s="86" t="n">
        <v>1</v>
      </c>
      <c r="W4625" s="86" t="n">
        <v>1</v>
      </c>
      <c r="X4625" s="86" t="n">
        <v>1</v>
      </c>
      <c r="Y4625" s="86" t="n">
        <v>1</v>
      </c>
      <c r="Z4625" s="86" t="n">
        <v>1</v>
      </c>
      <c r="AA4625" s="86" t="n">
        <v>0.986838456065886</v>
      </c>
      <c r="AB4625" s="86" t="n">
        <v>0.9976392096484473</v>
      </c>
      <c r="AC4625" s="86" t="n">
        <v>0.9579945799457994</v>
      </c>
      <c r="AD4625" s="86" t="n">
        <v>1</v>
      </c>
      <c r="AE4625" s="86" t="n">
        <v>0.9890000827061451</v>
      </c>
      <c r="AF4625" s="86" t="n">
        <v>0.6295583654022356</v>
      </c>
      <c r="AG4625" s="86" t="n">
        <v>0.6528739219246481</v>
      </c>
      <c r="AH4625" s="86" t="n">
        <v>0.6775959518243424</v>
      </c>
      <c r="AI4625" s="86" t="n">
        <v>0.6366630076838639</v>
      </c>
      <c r="AJ4625" s="86" t="n">
        <v>0.6470133849991769</v>
      </c>
      <c r="AK4625" s="86" t="n">
        <v>0.6513423241744393</v>
      </c>
    </row>
    <row r="4626">
      <c r="A4626" s="86" t="n">
        <v>19</v>
      </c>
      <c r="B4626" s="86" t="n">
        <v>0.7141960362299344</v>
      </c>
      <c r="C4626" s="86" t="n">
        <v>0.7318308103757174</v>
      </c>
      <c r="D4626" s="86" t="n">
        <v>0.761145947189783</v>
      </c>
      <c r="E4626" s="86" t="n">
        <v>0.7626548842570359</v>
      </c>
      <c r="F4626" s="86" t="n">
        <v>0.7532325323253233</v>
      </c>
      <c r="G4626" s="86" t="n">
        <v>0.7759369097716956</v>
      </c>
      <c r="H4626" s="86" t="n">
        <v>0.7197212799119831</v>
      </c>
      <c r="I4626" s="86" t="n">
        <v>0.8117351658517247</v>
      </c>
      <c r="J4626" s="86" t="n">
        <v>0.8074768833062671</v>
      </c>
      <c r="K4626" s="86" t="n">
        <v>0.9393351556300149</v>
      </c>
      <c r="L4626" s="86" t="n">
        <v>0.827170544671464</v>
      </c>
      <c r="M4626" s="86" t="n">
        <v>0.8138334480385411</v>
      </c>
      <c r="N4626" s="86" t="n">
        <v>0.9235087465140704</v>
      </c>
      <c r="O4626" s="86" t="n">
        <v>0.9721476685290583</v>
      </c>
      <c r="P4626" s="86" t="n">
        <v>0.9579433983538168</v>
      </c>
      <c r="Q4626" s="86" t="n">
        <v>0.9498171475010159</v>
      </c>
      <c r="R4626" s="86" t="n">
        <v>0.9785786027078061</v>
      </c>
      <c r="S4626" s="86" t="n">
        <v>0.9430394775897891</v>
      </c>
      <c r="T4626" s="86" t="n">
        <v>0.9809712181148548</v>
      </c>
      <c r="U4626" s="86" t="n">
        <v>0.9687035879652967</v>
      </c>
      <c r="V4626" s="86" t="n">
        <v>0.9354332788536144</v>
      </c>
      <c r="W4626" s="86" t="n">
        <v>0.9405844155844154</v>
      </c>
      <c r="X4626" s="86" t="n">
        <v>0.9399993017491185</v>
      </c>
      <c r="Y4626" s="86" t="n">
        <v>0.939155610607847</v>
      </c>
      <c r="Z4626" s="86" t="n">
        <v>0.993148113384644</v>
      </c>
      <c r="AA4626" s="86" t="n">
        <v>0.9414332396811805</v>
      </c>
      <c r="AB4626" s="86" t="n">
        <v>0.9544606962620817</v>
      </c>
      <c r="AC4626" s="86" t="n">
        <v>0.9164096813381927</v>
      </c>
      <c r="AD4626" s="86" t="n">
        <v>0.9893245320747825</v>
      </c>
      <c r="AE4626" s="86" t="n">
        <v>0.9888622391310342</v>
      </c>
      <c r="AF4626" s="86" t="n">
        <v>0.7308960967564596</v>
      </c>
      <c r="AG4626" s="86" t="n">
        <v>0.7598729005901043</v>
      </c>
      <c r="AH4626" s="86" t="n">
        <v>0.7815228005800018</v>
      </c>
      <c r="AI4626" s="86" t="n">
        <v>0.7420417124039517</v>
      </c>
      <c r="AJ4626" s="86" t="n">
        <v>0.7541440312021175</v>
      </c>
      <c r="AK4626" s="86" t="n">
        <v>0.7538757247290144</v>
      </c>
    </row>
    <row r="4627">
      <c r="A4627" s="86" t="n">
        <v>20</v>
      </c>
      <c r="B4627" s="86" t="n">
        <v>0.788897856694467</v>
      </c>
      <c r="C4627" s="86" t="n">
        <v>0.8180095032846053</v>
      </c>
      <c r="D4627" s="86" t="n">
        <v>0.8352988552033596</v>
      </c>
      <c r="E4627" s="86" t="n">
        <v>0.8500624339640764</v>
      </c>
      <c r="F4627" s="86" t="n">
        <v>0.8397833978339784</v>
      </c>
      <c r="G4627" s="86" t="n">
        <v>0.8490009609330994</v>
      </c>
      <c r="H4627" s="86" t="n">
        <v>0.8555056385807279</v>
      </c>
      <c r="I4627" s="86" t="n">
        <v>0.9172062904717855</v>
      </c>
      <c r="J4627" s="86" t="n">
        <v>0.9209558214297551</v>
      </c>
      <c r="K4627" s="86" t="n">
        <v>0.9465655585927166</v>
      </c>
      <c r="L4627" s="86" t="n">
        <v>0.9200194337937918</v>
      </c>
      <c r="M4627" s="86" t="n">
        <v>0.9178710713466393</v>
      </c>
      <c r="N4627" s="86" t="n">
        <v>0.8723334902756149</v>
      </c>
      <c r="O4627" s="86" t="n">
        <v>0.9548430891337266</v>
      </c>
      <c r="P4627" s="86" t="n">
        <v>0.8967414590145448</v>
      </c>
      <c r="Q4627" s="86" t="n">
        <v>0.9042259244209671</v>
      </c>
      <c r="R4627" s="86" t="n">
        <v>0.8939536378610744</v>
      </c>
      <c r="S4627" s="86" t="n">
        <v>0.9556841792816859</v>
      </c>
      <c r="T4627" s="86" t="n">
        <v>0.9318646842177056</v>
      </c>
      <c r="U4627" s="86" t="n">
        <v>0.9186844351256362</v>
      </c>
      <c r="V4627" s="86" t="n">
        <v>0.8726330213131263</v>
      </c>
      <c r="W4627" s="86" t="n">
        <v>0.8638167388167388</v>
      </c>
      <c r="X4627" s="86" t="n">
        <v>0.8859756310442342</v>
      </c>
      <c r="Y4627" s="86" t="n">
        <v>0.8831913083707672</v>
      </c>
      <c r="Z4627" s="86" t="n">
        <v>0.9708090857893747</v>
      </c>
      <c r="AA4627" s="86" t="n">
        <v>0.8928205375553169</v>
      </c>
      <c r="AB4627" s="86" t="n">
        <v>0.8747754683089556</v>
      </c>
      <c r="AC4627" s="86" t="n">
        <v>0.8628632838052517</v>
      </c>
      <c r="AD4627" s="86" t="n">
        <v>0.9779502671554668</v>
      </c>
      <c r="AE4627" s="86" t="n">
        <v>0.9746919196096269</v>
      </c>
      <c r="AF4627" s="86" t="n">
        <v>0.8119846069268827</v>
      </c>
      <c r="AG4627" s="86" t="n">
        <v>0.8483601906491147</v>
      </c>
      <c r="AH4627" s="86" t="n">
        <v>0.8569822152516794</v>
      </c>
      <c r="AI4627" s="86" t="n">
        <v>0.8307720453713867</v>
      </c>
      <c r="AJ4627" s="86" t="n">
        <v>0.8441793615216098</v>
      </c>
      <c r="AK4627" s="86" t="n">
        <v>0.8281446937232168</v>
      </c>
    </row>
    <row r="4628">
      <c r="A4628" s="86" t="n">
        <v>21</v>
      </c>
      <c r="B4628" s="86" t="n">
        <v>0.9852031207963412</v>
      </c>
      <c r="C4628" s="86" t="n">
        <v>0.9863812219250644</v>
      </c>
      <c r="D4628" s="86" t="n">
        <v>0.9782833803141001</v>
      </c>
      <c r="E4628" s="86" t="n">
        <v>0.9622514647968496</v>
      </c>
      <c r="F4628" s="86" t="n">
        <v>0.9629946299462996</v>
      </c>
      <c r="G4628" s="86" t="n">
        <v>0.9633519997349153</v>
      </c>
      <c r="H4628" s="86" t="n">
        <v>1</v>
      </c>
      <c r="I4628" s="86" t="n">
        <v>1</v>
      </c>
      <c r="J4628" s="86" t="n">
        <v>1</v>
      </c>
      <c r="K4628" s="86" t="n">
        <v>1</v>
      </c>
      <c r="L4628" s="86" t="n">
        <v>1</v>
      </c>
      <c r="M4628" s="86" t="n">
        <v>1</v>
      </c>
      <c r="N4628" s="86" t="n">
        <v>0.8217377132302345</v>
      </c>
      <c r="O4628" s="86" t="n">
        <v>0.9527648686752649</v>
      </c>
      <c r="P4628" s="86" t="n">
        <v>0.8766264516856467</v>
      </c>
      <c r="Q4628" s="86" t="n">
        <v>0.8596099146688339</v>
      </c>
      <c r="R4628" s="86" t="n">
        <v>0.8810734803744324</v>
      </c>
      <c r="S4628" s="86" t="n">
        <v>0.9518551498961114</v>
      </c>
      <c r="T4628" s="86" t="n">
        <v>0.8671054426408403</v>
      </c>
      <c r="U4628" s="86" t="n">
        <v>0.8869108821730746</v>
      </c>
      <c r="V4628" s="86" t="n">
        <v>0.7924652898155945</v>
      </c>
      <c r="W4628" s="86" t="n">
        <v>0.7998556998556999</v>
      </c>
      <c r="X4628" s="86" t="n">
        <v>0.8310093216492686</v>
      </c>
      <c r="Y4628" s="86" t="n">
        <v>0.823316966884057</v>
      </c>
      <c r="Z4628" s="86" t="n">
        <v>0.9082660659533195</v>
      </c>
      <c r="AA4628" s="86" t="n">
        <v>0.8285562696699664</v>
      </c>
      <c r="AB4628" s="86" t="n">
        <v>0.8086733384654862</v>
      </c>
      <c r="AC4628" s="86" t="n">
        <v>0.7979628072142791</v>
      </c>
      <c r="AD4628" s="86" t="n">
        <v>0.9410537858670996</v>
      </c>
      <c r="AE4628" s="86" t="n">
        <v>0.9455793565461914</v>
      </c>
      <c r="AF4628" s="86" t="n">
        <v>0.9758108851017043</v>
      </c>
      <c r="AG4628" s="86" t="n">
        <v>0.9732892646391281</v>
      </c>
      <c r="AH4628" s="86" t="n">
        <v>0.9717397094072738</v>
      </c>
      <c r="AI4628" s="86" t="n">
        <v>0.9767654592023417</v>
      </c>
      <c r="AJ4628" s="86" t="n">
        <v>0.9842216565994252</v>
      </c>
      <c r="AK4628" s="86" t="n">
        <v>0.9866082682127554</v>
      </c>
    </row>
    <row r="4629">
      <c r="A4629" s="86" t="n">
        <v>22</v>
      </c>
      <c r="B4629" s="86" t="n">
        <v>1</v>
      </c>
      <c r="C4629" s="86" t="n">
        <v>1</v>
      </c>
      <c r="D4629" s="86" t="n">
        <v>1</v>
      </c>
      <c r="E4629" s="86" t="n">
        <v>1</v>
      </c>
      <c r="F4629" s="86" t="n">
        <v>1</v>
      </c>
      <c r="G4629" s="86" t="n">
        <v>1</v>
      </c>
      <c r="H4629" s="86" t="n">
        <v>0.9947739983496836</v>
      </c>
      <c r="I4629" s="86" t="n">
        <v>0.9253336857407164</v>
      </c>
      <c r="J4629" s="86" t="n">
        <v>0.9423325489676198</v>
      </c>
      <c r="K4629" s="86" t="n">
        <v>0.8441054580724804</v>
      </c>
      <c r="L4629" s="86" t="n">
        <v>0.8986291296811809</v>
      </c>
      <c r="M4629" s="86" t="n">
        <v>0.9278121893400628</v>
      </c>
      <c r="N4629" s="86" t="n">
        <v>0.6876607149324546</v>
      </c>
      <c r="O4629" s="86" t="n">
        <v>0.8210328442378986</v>
      </c>
      <c r="P4629" s="86" t="n">
        <v>0.7636486638854436</v>
      </c>
      <c r="Q4629" s="86" t="n">
        <v>0.6877285656237301</v>
      </c>
      <c r="R4629" s="86" t="n">
        <v>0.7387007352054961</v>
      </c>
      <c r="S4629" s="86" t="n">
        <v>0.7605520926090827</v>
      </c>
      <c r="T4629" s="86" t="n">
        <v>0.7155913245123449</v>
      </c>
      <c r="U4629" s="86" t="n">
        <v>0.731436866192214</v>
      </c>
      <c r="V4629" s="86" t="n">
        <v>0.6106185924421771</v>
      </c>
      <c r="W4629" s="86" t="n">
        <v>0.6635642135642136</v>
      </c>
      <c r="X4629" s="86" t="n">
        <v>0.658317913626366</v>
      </c>
      <c r="Y4629" s="86" t="n">
        <v>0.6461712955362874</v>
      </c>
      <c r="Z4629" s="86" t="n">
        <v>0.7578374319504411</v>
      </c>
      <c r="AA4629" s="86" t="n">
        <v>0.6832909286032965</v>
      </c>
      <c r="AB4629" s="86" t="n">
        <v>0.6507912069112991</v>
      </c>
      <c r="AC4629" s="86" t="n">
        <v>0.6654985515372395</v>
      </c>
      <c r="AD4629" s="86" t="n">
        <v>0.7946719416880789</v>
      </c>
      <c r="AE4629" s="86" t="n">
        <v>0.8377305433793731</v>
      </c>
      <c r="AF4629" s="86" t="n">
        <v>1</v>
      </c>
      <c r="AG4629" s="86" t="n">
        <v>1</v>
      </c>
      <c r="AH4629" s="86" t="n">
        <v>1</v>
      </c>
      <c r="AI4629" s="86" t="n">
        <v>1</v>
      </c>
      <c r="AJ4629" s="86" t="n">
        <v>1</v>
      </c>
      <c r="AK4629" s="86" t="n">
        <v>1</v>
      </c>
    </row>
    <row r="4630">
      <c r="A4630" s="86" t="n">
        <v>23</v>
      </c>
      <c r="B4630" s="86" t="n">
        <v>0.9019818850327325</v>
      </c>
      <c r="C4630" s="86" t="n">
        <v>0.8716277620543712</v>
      </c>
      <c r="D4630" s="86" t="n">
        <v>0.9120692630731174</v>
      </c>
      <c r="E4630" s="86" t="n">
        <v>0.8729228700413025</v>
      </c>
      <c r="F4630" s="86" t="n">
        <v>0.8756037560375605</v>
      </c>
      <c r="G4630" s="86" t="n">
        <v>0.9086782199542729</v>
      </c>
      <c r="H4630" s="86" t="n">
        <v>0.8715503804895938</v>
      </c>
      <c r="I4630" s="86" t="n">
        <v>0.7761860710981895</v>
      </c>
      <c r="J4630" s="86" t="n">
        <v>0.7941205713717562</v>
      </c>
      <c r="K4630" s="86" t="n">
        <v>0.7042588836963231</v>
      </c>
      <c r="L4630" s="86" t="n">
        <v>0.742712327328116</v>
      </c>
      <c r="M4630" s="86" t="n">
        <v>0.7754454385562438</v>
      </c>
      <c r="N4630" s="86" t="n">
        <v>0.5196841838397741</v>
      </c>
      <c r="O4630" s="86" t="n">
        <v>0.637501958122291</v>
      </c>
      <c r="P4630" s="86" t="n">
        <v>0.6255722178374112</v>
      </c>
      <c r="Q4630" s="86" t="n">
        <v>0.5264526615197075</v>
      </c>
      <c r="R4630" s="86" t="n">
        <v>0.5489052267887992</v>
      </c>
      <c r="S4630" s="86" t="n">
        <v>0.6120807361234788</v>
      </c>
      <c r="T4630" s="86" t="n">
        <v>0.5396944482335289</v>
      </c>
      <c r="U4630" s="86" t="n">
        <v>0.5142705456207199</v>
      </c>
      <c r="V4630" s="86" t="n">
        <v>0.474716457827745</v>
      </c>
      <c r="W4630" s="86" t="n">
        <v>0.5108585858585859</v>
      </c>
      <c r="X4630" s="86" t="n">
        <v>0.4751108473274447</v>
      </c>
      <c r="Y4630" s="86" t="n">
        <v>0.4831435521661916</v>
      </c>
      <c r="Z4630" s="86" t="n">
        <v>0.5838808585194918</v>
      </c>
      <c r="AA4630" s="86" t="n">
        <v>0.5081513547406881</v>
      </c>
      <c r="AB4630" s="86" t="n">
        <v>0.4769309725429818</v>
      </c>
      <c r="AC4630" s="86" t="n">
        <v>0.4729931782076441</v>
      </c>
      <c r="AD4630" s="86" t="n">
        <v>0.6054377156863801</v>
      </c>
      <c r="AE4630" s="86" t="n">
        <v>0.6502357125134398</v>
      </c>
      <c r="AF4630" s="86" t="n">
        <v>0.8928898662268646</v>
      </c>
      <c r="AG4630" s="86" t="n">
        <v>0.8702621425329096</v>
      </c>
      <c r="AH4630" s="86" t="n">
        <v>0.9058088953333533</v>
      </c>
      <c r="AI4630" s="86" t="n">
        <v>0.8755031101353823</v>
      </c>
      <c r="AJ4630" s="86" t="n">
        <v>0.8634527472805786</v>
      </c>
      <c r="AK4630" s="86" t="n">
        <v>0.9050604991177214</v>
      </c>
    </row>
    <row r="4631">
      <c r="A4631" s="86" t="n">
        <v>24</v>
      </c>
      <c r="B4631" s="86" t="n">
        <v>0.7596628105102681</v>
      </c>
      <c r="C4631" s="86" t="n">
        <v>0.732791524939631</v>
      </c>
      <c r="D4631" s="86" t="n">
        <v>0.7522004257032733</v>
      </c>
      <c r="E4631" s="86" t="n">
        <v>0.7273076553645184</v>
      </c>
      <c r="F4631" s="86" t="n">
        <v>0.7326073260732608</v>
      </c>
      <c r="G4631" s="86" t="n">
        <v>0.7488982404983598</v>
      </c>
      <c r="H4631" s="86" t="n">
        <v>0.7146786467406252</v>
      </c>
      <c r="I4631" s="86" t="n">
        <v>0.5942513545658781</v>
      </c>
      <c r="J4631" s="86" t="n">
        <v>0.6217479203261196</v>
      </c>
      <c r="K4631" s="86" t="n">
        <v>0.533021779384534</v>
      </c>
      <c r="L4631" s="86" t="n">
        <v>0.560769998424287</v>
      </c>
      <c r="M4631" s="86" t="n">
        <v>0.5986464785501263</v>
      </c>
      <c r="N4631" s="86" t="n">
        <v>0.3548947883090073</v>
      </c>
      <c r="O4631" s="86" t="n">
        <v>0.4675264999216749</v>
      </c>
      <c r="P4631" s="86" t="n">
        <v>0.4724997181192919</v>
      </c>
      <c r="Q4631" s="86" t="n">
        <v>0.367208451848842</v>
      </c>
      <c r="R4631" s="86" t="n">
        <v>0.3884938331123701</v>
      </c>
      <c r="S4631" s="86" t="n">
        <v>0.4464826357969723</v>
      </c>
      <c r="T4631" s="86" t="n">
        <v>0.3729709453007776</v>
      </c>
      <c r="U4631" s="86" t="n">
        <v>0.327970538228396</v>
      </c>
      <c r="V4631" s="86" t="n">
        <v>0.3209515790863917</v>
      </c>
      <c r="W4631" s="86" t="n">
        <v>0.3165223665223665</v>
      </c>
      <c r="X4631" s="86" t="n">
        <v>0.3052473553747861</v>
      </c>
      <c r="Y4631" s="86" t="n">
        <v>0.3064306714223887</v>
      </c>
      <c r="Z4631" s="86" t="n">
        <v>0.418496965146111</v>
      </c>
      <c r="AA4631" s="86" t="n">
        <v>0.3464325764792417</v>
      </c>
      <c r="AB4631" s="86" t="n">
        <v>0.3536053374390556</v>
      </c>
      <c r="AC4631" s="86" t="n">
        <v>0.278431922250257</v>
      </c>
      <c r="AD4631" s="86" t="n">
        <v>0.4334476493544193</v>
      </c>
      <c r="AE4631" s="86" t="n">
        <v>0.4633198246629726</v>
      </c>
      <c r="AF4631" s="86" t="n">
        <v>0.7560014660069635</v>
      </c>
      <c r="AG4631" s="86" t="n">
        <v>0.7225658193372673</v>
      </c>
      <c r="AH4631" s="86" t="n">
        <v>0.7389104252359956</v>
      </c>
      <c r="AI4631" s="86" t="n">
        <v>0.7561287961946578</v>
      </c>
      <c r="AJ4631" s="86" t="n">
        <v>0.72677886259165</v>
      </c>
      <c r="AK4631" s="86" t="n">
        <v>0.7392866145702043</v>
      </c>
    </row>
    <row r="4633">
      <c r="A4633" s="135" t="n"/>
      <c r="B4633" s="130" t="n"/>
      <c r="C4633" s="130" t="n"/>
      <c r="AJ4633" s="130" t="n"/>
      <c r="AK4633" s="130" t="n"/>
    </row>
    <row r="4641">
      <c r="A4641" s="86" t="inlineStr">
        <is>
          <t>RefgChg-Res-StdForMsr-b-cDXGF-SFm1985-CZ05</t>
        </is>
      </c>
      <c r="B4641" s="85" t="n"/>
      <c r="C4641" s="85" t="n"/>
      <c r="D4641" s="85" t="n">
        <v>2015</v>
      </c>
      <c r="E4641" s="85" t="n"/>
      <c r="F4641" s="86" t="inlineStr">
        <is>
          <t>Source Annual kWh:</t>
        </is>
      </c>
      <c r="G4641" s="151" t="n">
        <v>17560.73300000001</v>
      </c>
      <c r="H4641" s="85" t="inlineStr">
        <is>
          <t>DEER</t>
        </is>
      </c>
      <c r="I4641" s="85" t="n"/>
      <c r="J4641" s="85" t="n"/>
      <c r="K4641" s="85" t="inlineStr">
        <is>
          <t>PDAF</t>
        </is>
      </c>
      <c r="L4641" s="85" t="inlineStr">
        <is>
          <t>Monthly</t>
        </is>
      </c>
      <c r="M4641" s="85" t="n"/>
      <c r="N4641" s="85" t="n"/>
      <c r="O4641" s="85" t="n"/>
      <c r="P4641" s="85" t="n"/>
      <c r="Q4641" s="85" t="n"/>
      <c r="R4641" s="85" t="n"/>
      <c r="S4641" s="85" t="n"/>
      <c r="T4641" s="108" t="n"/>
      <c r="U4641" s="85" t="n"/>
      <c r="V4641" s="85" t="n"/>
      <c r="W4641" s="85" t="n"/>
      <c r="X4641" s="85" t="n"/>
      <c r="Y4641" s="85" t="n"/>
      <c r="Z4641" s="85" t="n"/>
      <c r="AA4641" s="85" t="n"/>
      <c r="AB4641" s="85" t="n"/>
      <c r="AC4641" s="85" t="n"/>
      <c r="AD4641" s="85" t="n"/>
      <c r="AE4641" s="85" t="n"/>
      <c r="AF4641" s="85" t="n"/>
      <c r="AH4641" s="108" t="n"/>
      <c r="AI4641" s="134" t="n"/>
      <c r="AJ4641" s="134" t="n"/>
      <c r="AK4641" s="85" t="n"/>
    </row>
    <row r="4642">
      <c r="A4642" s="85" t="n">
        <v>117</v>
      </c>
      <c r="B4642" s="86" t="inlineStr">
        <is>
          <t>RefgChg-Res-StdForMsr-b-20-MM</t>
        </is>
      </c>
      <c r="C4642" s="85" t="n"/>
      <c r="D4642" s="85" t="n"/>
      <c r="E4642" s="85" t="n"/>
      <c r="F4642" s="85" t="inlineStr">
        <is>
          <t>Source Sample Size:</t>
        </is>
      </c>
      <c r="G4642" s="85" t="n">
        <v>0</v>
      </c>
      <c r="H4642" s="85" t="inlineStr">
        <is>
          <t>DEER</t>
        </is>
      </c>
      <c r="I4642" s="85" t="n"/>
      <c r="J4642" s="85" t="n"/>
      <c r="K4642" s="85" t="inlineStr">
        <is>
          <t>WKWE</t>
        </is>
      </c>
      <c r="L4642" s="85" t="inlineStr">
        <is>
          <t>Monthly</t>
        </is>
      </c>
      <c r="M4642" s="85" t="n"/>
      <c r="N4642" s="85" t="inlineStr">
        <is>
          <t>Weekend Peak3</t>
        </is>
      </c>
      <c r="O4642" s="85" t="n"/>
      <c r="P4642" s="85" t="n"/>
      <c r="Q4642" s="85" t="n"/>
      <c r="R4642" s="85" t="n"/>
      <c r="S4642" s="85" t="n"/>
      <c r="T4642" s="85" t="n"/>
      <c r="U4642" s="85" t="n"/>
      <c r="V4642" s="85" t="n"/>
      <c r="W4642" s="85" t="n"/>
      <c r="X4642" s="85" t="n"/>
      <c r="Y4642" s="85" t="n"/>
      <c r="Z4642" s="85" t="n"/>
      <c r="AA4642" s="85" t="n"/>
      <c r="AB4642" s="85" t="n"/>
      <c r="AC4642" s="85" t="n"/>
      <c r="AD4642" s="85" t="n"/>
      <c r="AE4642" s="85" t="n"/>
      <c r="AF4642" s="85" t="n"/>
      <c r="AG4642" s="85" t="n"/>
      <c r="AH4642" s="85" t="n"/>
      <c r="AI4642" s="85" t="n"/>
      <c r="AJ4642" s="85" t="n"/>
      <c r="AK4642" s="85" t="n"/>
    </row>
    <row r="4643">
      <c r="A4643" s="86" t="n"/>
      <c r="B4643" s="86" t="n">
        <v>1</v>
      </c>
      <c r="C4643" s="86" t="inlineStr">
        <is>
          <t>JANUARY</t>
        </is>
      </c>
      <c r="D4643" s="86" t="inlineStr">
        <is>
          <t>JAN</t>
        </is>
      </c>
      <c r="E4643" s="86" t="n">
        <v>2</v>
      </c>
      <c r="F4643" s="86" t="inlineStr">
        <is>
          <t>FEBRUARY</t>
        </is>
      </c>
      <c r="G4643" s="86" t="inlineStr">
        <is>
          <t>FEB</t>
        </is>
      </c>
      <c r="H4643" s="86" t="n">
        <v>3</v>
      </c>
      <c r="I4643" s="86" t="inlineStr">
        <is>
          <t>MARCH</t>
        </is>
      </c>
      <c r="J4643" s="86" t="inlineStr">
        <is>
          <t>MAR</t>
        </is>
      </c>
      <c r="K4643" s="86" t="n">
        <v>4</v>
      </c>
      <c r="L4643" s="86" t="inlineStr">
        <is>
          <t>APRIL</t>
        </is>
      </c>
      <c r="M4643" s="86" t="inlineStr">
        <is>
          <t>APR</t>
        </is>
      </c>
      <c r="N4643" s="86" t="n">
        <v>5</v>
      </c>
      <c r="O4643" s="86" t="inlineStr">
        <is>
          <t>MAY</t>
        </is>
      </c>
      <c r="P4643" s="86" t="inlineStr">
        <is>
          <t>MAY</t>
        </is>
      </c>
      <c r="Q4643" s="86" t="n">
        <v>6</v>
      </c>
      <c r="R4643" s="86" t="inlineStr">
        <is>
          <t>JUNE</t>
        </is>
      </c>
      <c r="S4643" s="86" t="inlineStr">
        <is>
          <t>JUN</t>
        </is>
      </c>
      <c r="T4643" s="86" t="n">
        <v>7</v>
      </c>
      <c r="U4643" s="86" t="inlineStr">
        <is>
          <t>JULY</t>
        </is>
      </c>
      <c r="V4643" s="86" t="inlineStr">
        <is>
          <t>JUL</t>
        </is>
      </c>
      <c r="W4643" s="86" t="n">
        <v>8</v>
      </c>
      <c r="X4643" s="86" t="inlineStr">
        <is>
          <t>AUGUST</t>
        </is>
      </c>
      <c r="Y4643" s="86" t="inlineStr">
        <is>
          <t>AUG</t>
        </is>
      </c>
      <c r="Z4643" s="86" t="n">
        <v>9</v>
      </c>
      <c r="AA4643" s="86" t="inlineStr">
        <is>
          <t>SEPTEMBER</t>
        </is>
      </c>
      <c r="AB4643" s="86" t="inlineStr">
        <is>
          <t>SEP</t>
        </is>
      </c>
      <c r="AC4643" s="86" t="n">
        <v>10</v>
      </c>
      <c r="AD4643" s="86" t="inlineStr">
        <is>
          <t>OCTOBER</t>
        </is>
      </c>
      <c r="AE4643" s="86" t="inlineStr">
        <is>
          <t>OCT</t>
        </is>
      </c>
      <c r="AF4643" s="86" t="n">
        <v>11</v>
      </c>
      <c r="AG4643" s="86" t="inlineStr">
        <is>
          <t>NOVEMBER</t>
        </is>
      </c>
      <c r="AH4643" s="86" t="inlineStr">
        <is>
          <t>NOV</t>
        </is>
      </c>
      <c r="AI4643" s="86" t="n">
        <v>12</v>
      </c>
      <c r="AJ4643" s="86" t="inlineStr">
        <is>
          <t>DECEMBER</t>
        </is>
      </c>
      <c r="AK4643" s="86" t="inlineStr">
        <is>
          <t>DEC</t>
        </is>
      </c>
    </row>
    <row r="4644">
      <c r="A4644" s="85" t="n"/>
      <c r="B4644" s="86" t="n">
        <v>31</v>
      </c>
      <c r="C4644" s="85" t="n"/>
      <c r="D4644" s="85" t="n"/>
      <c r="E4644" s="86" t="n">
        <v>28</v>
      </c>
      <c r="F4644" s="85" t="n"/>
      <c r="G4644" s="85" t="n"/>
      <c r="H4644" s="86" t="n">
        <v>31</v>
      </c>
      <c r="I4644" s="85" t="n"/>
      <c r="J4644" s="85" t="n"/>
      <c r="K4644" s="86" t="n">
        <v>30</v>
      </c>
      <c r="L4644" s="85" t="n"/>
      <c r="M4644" s="85" t="n"/>
      <c r="N4644" s="86" t="n">
        <v>31</v>
      </c>
      <c r="O4644" s="85" t="n"/>
      <c r="P4644" s="85" t="n"/>
      <c r="Q4644" s="86" t="n">
        <v>30</v>
      </c>
      <c r="R4644" s="85" t="n"/>
      <c r="S4644" s="85" t="n"/>
      <c r="T4644" s="86" t="n">
        <v>31</v>
      </c>
      <c r="U4644" s="85" t="n"/>
      <c r="V4644" s="85" t="n"/>
      <c r="W4644" s="86" t="n">
        <v>31</v>
      </c>
      <c r="X4644" s="85" t="n"/>
      <c r="Y4644" s="85" t="n"/>
      <c r="Z4644" s="86" t="n">
        <v>30</v>
      </c>
      <c r="AA4644" s="85" t="n"/>
      <c r="AB4644" s="85" t="n"/>
      <c r="AC4644" s="86" t="n">
        <v>31</v>
      </c>
      <c r="AD4644" s="85" t="n"/>
      <c r="AE4644" s="85" t="n"/>
      <c r="AF4644" s="86" t="n">
        <v>30</v>
      </c>
      <c r="AG4644" s="85" t="n"/>
      <c r="AH4644" s="85" t="n"/>
      <c r="AI4644" s="86" t="n">
        <v>31</v>
      </c>
      <c r="AJ4644" s="85" t="n"/>
      <c r="AK4644" s="85" t="n"/>
    </row>
    <row r="4645">
      <c r="A4645" s="86" t="inlineStr">
        <is>
          <t>RATIOS</t>
        </is>
      </c>
      <c r="B4645" s="86" t="inlineStr">
        <is>
          <t>E.BKDWN</t>
        </is>
      </c>
      <c r="C4645" s="86" t="inlineStr">
        <is>
          <t>PEAK/AVG</t>
        </is>
      </c>
      <c r="D4645" s="86" t="inlineStr">
        <is>
          <t>END/AVG</t>
        </is>
      </c>
      <c r="E4645" s="86" t="inlineStr">
        <is>
          <t>E.BKDWN</t>
        </is>
      </c>
      <c r="F4645" s="86" t="inlineStr">
        <is>
          <t>PEAK/AVG</t>
        </is>
      </c>
      <c r="G4645" s="86" t="inlineStr">
        <is>
          <t>END/AVG</t>
        </is>
      </c>
      <c r="H4645" s="86" t="inlineStr">
        <is>
          <t>E.BKDWN</t>
        </is>
      </c>
      <c r="I4645" s="86" t="inlineStr">
        <is>
          <t>PEAK/AVG</t>
        </is>
      </c>
      <c r="J4645" s="86" t="inlineStr">
        <is>
          <t>END/AVG</t>
        </is>
      </c>
      <c r="K4645" s="86" t="inlineStr">
        <is>
          <t>E.BKDWN</t>
        </is>
      </c>
      <c r="L4645" s="86" t="inlineStr">
        <is>
          <t>PEAK/AVG</t>
        </is>
      </c>
      <c r="M4645" s="86" t="inlineStr">
        <is>
          <t>END/AVG</t>
        </is>
      </c>
      <c r="N4645" s="86" t="inlineStr">
        <is>
          <t>E.BKDWN</t>
        </is>
      </c>
      <c r="O4645" s="86" t="inlineStr">
        <is>
          <t>PEAK/AVG</t>
        </is>
      </c>
      <c r="P4645" s="86" t="inlineStr">
        <is>
          <t>END/AVG</t>
        </is>
      </c>
      <c r="Q4645" s="86" t="inlineStr">
        <is>
          <t>E.BKDWN</t>
        </is>
      </c>
      <c r="R4645" s="86" t="inlineStr">
        <is>
          <t>PEAK/AVG</t>
        </is>
      </c>
      <c r="S4645" s="86" t="inlineStr">
        <is>
          <t>END/AVG</t>
        </is>
      </c>
      <c r="T4645" s="86" t="inlineStr">
        <is>
          <t>E.BKDWN</t>
        </is>
      </c>
      <c r="U4645" s="86" t="inlineStr">
        <is>
          <t>PEAK/AVG</t>
        </is>
      </c>
      <c r="V4645" s="86" t="inlineStr">
        <is>
          <t>END/AVG</t>
        </is>
      </c>
      <c r="W4645" s="86" t="inlineStr">
        <is>
          <t>E.BKDWN</t>
        </is>
      </c>
      <c r="X4645" s="86" t="inlineStr">
        <is>
          <t>PEAK/AVG</t>
        </is>
      </c>
      <c r="Y4645" s="86" t="inlineStr">
        <is>
          <t>END/AVG</t>
        </is>
      </c>
      <c r="Z4645" s="86" t="inlineStr">
        <is>
          <t>E.BKDWN</t>
        </is>
      </c>
      <c r="AA4645" s="86" t="inlineStr">
        <is>
          <t>PEAK/AVG</t>
        </is>
      </c>
      <c r="AB4645" s="86" t="inlineStr">
        <is>
          <t>END/AVG</t>
        </is>
      </c>
      <c r="AC4645" s="86" t="inlineStr">
        <is>
          <t>E.BKDWN</t>
        </is>
      </c>
      <c r="AD4645" s="86" t="inlineStr">
        <is>
          <t>PEAK/AVG</t>
        </is>
      </c>
      <c r="AE4645" s="86" t="inlineStr">
        <is>
          <t>END/AVG</t>
        </is>
      </c>
      <c r="AF4645" s="86" t="inlineStr">
        <is>
          <t>E.BKDWN</t>
        </is>
      </c>
      <c r="AG4645" s="86" t="inlineStr">
        <is>
          <t>PEAK/AVG</t>
        </is>
      </c>
      <c r="AH4645" s="86" t="inlineStr">
        <is>
          <t>END/AVG</t>
        </is>
      </c>
      <c r="AI4645" s="86" t="inlineStr">
        <is>
          <t>E.BKDWN</t>
        </is>
      </c>
      <c r="AJ4645" s="86" t="inlineStr">
        <is>
          <t>PEAK/AVG</t>
        </is>
      </c>
      <c r="AK4645" s="86" t="inlineStr">
        <is>
          <t>END/AVG</t>
        </is>
      </c>
    </row>
    <row r="4646">
      <c r="A4646" s="85" t="n"/>
      <c r="B4646" s="192" t="n">
        <v>0.08686111468569885</v>
      </c>
      <c r="C4646" s="193" t="n">
        <v>1.038760139105779</v>
      </c>
      <c r="D4646" s="193" t="n">
        <v>0.9934890499106206</v>
      </c>
      <c r="E4646" s="192" t="n">
        <v>0.07692360572978138</v>
      </c>
      <c r="F4646" s="193" t="n">
        <v>1.018816524596805</v>
      </c>
      <c r="G4646" s="193" t="n">
        <v>0.9836891862317936</v>
      </c>
      <c r="H4646" s="192" t="n">
        <v>0.08431657558792068</v>
      </c>
      <c r="I4646" s="193" t="n">
        <v>1.044901021362671</v>
      </c>
      <c r="J4646" s="193" t="n">
        <v>0.9927415138368549</v>
      </c>
      <c r="K4646" s="192" t="n">
        <v>0.08120089581187645</v>
      </c>
      <c r="L4646" s="193" t="n">
        <v>1.032437671744917</v>
      </c>
      <c r="M4646" s="193" t="n">
        <v>0.997441922466457</v>
      </c>
      <c r="N4646" s="192" t="n">
        <v>0.08335349396385613</v>
      </c>
      <c r="O4646" s="193" t="n">
        <v>1.223309136224692</v>
      </c>
      <c r="P4646" s="193" t="n">
        <v>0.967035948175615</v>
      </c>
      <c r="Q4646" s="192" t="n">
        <v>0.07827703108906489</v>
      </c>
      <c r="R4646" s="193" t="n">
        <v>1.040784327729481</v>
      </c>
      <c r="S4646" s="193" t="n">
        <v>0.9998400481690597</v>
      </c>
      <c r="T4646" s="192" t="n">
        <v>0.08550689608093992</v>
      </c>
      <c r="U4646" s="193" t="n">
        <v>1.430223928439916</v>
      </c>
      <c r="V4646" s="193" t="n">
        <v>1.03030241782248</v>
      </c>
      <c r="W4646" s="192" t="n">
        <v>0.08174884249705591</v>
      </c>
      <c r="X4646" s="193" t="n">
        <v>1.079171379493824</v>
      </c>
      <c r="Y4646" s="193" t="n">
        <v>1.003137687968474</v>
      </c>
      <c r="Z4646" s="192" t="n">
        <v>0.08481802987854237</v>
      </c>
      <c r="AA4646" s="193" t="n">
        <v>1.478660137901234</v>
      </c>
      <c r="AB4646" s="193" t="n">
        <v>0.909059810593785</v>
      </c>
      <c r="AC4646" s="192" t="n">
        <v>0.08781012085279385</v>
      </c>
      <c r="AD4646" s="193" t="n">
        <v>1.441912224518961</v>
      </c>
      <c r="AE4646" s="193" t="n">
        <v>0.9513519823741795</v>
      </c>
      <c r="AF4646" s="192" t="n">
        <v>0.08241235172841445</v>
      </c>
      <c r="AG4646" s="193" t="n">
        <v>1.039320553611254</v>
      </c>
      <c r="AH4646" s="193" t="n">
        <v>0.988620932156219</v>
      </c>
      <c r="AI4646" s="192" t="n">
        <v>0.08677104209405506</v>
      </c>
      <c r="AJ4646" s="193" t="n">
        <v>1.033937931526426</v>
      </c>
      <c r="AK4646" s="193" t="n">
        <v>0.9920944727721737</v>
      </c>
      <c r="AM4646">
        <f>A4641</f>
        <v/>
      </c>
      <c r="AN4646" s="83">
        <f>1/($B4646*(1/$B4644)*(1/(5/7+2/7*$D4646))*$B4656/SUM($B4648:$B4671))</f>
        <v/>
      </c>
      <c r="AO4646" s="83">
        <f>1/(B4646*(1/B4644)*(1/(5/7+2/7*D4646)))</f>
        <v/>
      </c>
      <c r="AP4646" s="83" t="n"/>
      <c r="AR4646" s="174">
        <f>CHOOSE(AV$3,C4646,F4646,I4646,L4646,O4646,R4646,U4646,X4646,AA4646,AD4646,AG4646,AJ4646)</f>
        <v/>
      </c>
      <c r="AS4646" s="82" t="n"/>
      <c r="AT4646" s="82" t="n"/>
      <c r="AV4646" s="119">
        <f>AN4646/AR4646</f>
        <v/>
      </c>
      <c r="AW4646" s="172">
        <f>AO4646/AR4646</f>
        <v/>
      </c>
      <c r="AX4646" s="83" t="n"/>
    </row>
    <row r="4647">
      <c r="A4647" s="86" t="inlineStr">
        <is>
          <t>HOUR</t>
        </is>
      </c>
      <c r="B4647" s="86" t="inlineStr">
        <is>
          <t>PEAK</t>
        </is>
      </c>
      <c r="C4647" s="86" t="inlineStr">
        <is>
          <t>AVG</t>
        </is>
      </c>
      <c r="D4647" s="86" t="inlineStr">
        <is>
          <t>END</t>
        </is>
      </c>
      <c r="E4647" s="86" t="inlineStr">
        <is>
          <t>PEAK</t>
        </is>
      </c>
      <c r="F4647" s="86" t="inlineStr">
        <is>
          <t>AVG</t>
        </is>
      </c>
      <c r="G4647" s="86" t="inlineStr">
        <is>
          <t>END</t>
        </is>
      </c>
      <c r="H4647" s="86" t="inlineStr">
        <is>
          <t>PEAK</t>
        </is>
      </c>
      <c r="I4647" s="86" t="inlineStr">
        <is>
          <t>AVG</t>
        </is>
      </c>
      <c r="J4647" s="86" t="inlineStr">
        <is>
          <t>END</t>
        </is>
      </c>
      <c r="K4647" s="86" t="inlineStr">
        <is>
          <t>PEAK</t>
        </is>
      </c>
      <c r="L4647" s="86" t="inlineStr">
        <is>
          <t>AVG</t>
        </is>
      </c>
      <c r="M4647" s="86" t="inlineStr">
        <is>
          <t>END</t>
        </is>
      </c>
      <c r="N4647" s="86" t="inlineStr">
        <is>
          <t>PEAK</t>
        </is>
      </c>
      <c r="O4647" s="86" t="inlineStr">
        <is>
          <t>AVG</t>
        </is>
      </c>
      <c r="P4647" s="86" t="inlineStr">
        <is>
          <t>END</t>
        </is>
      </c>
      <c r="Q4647" s="86" t="inlineStr">
        <is>
          <t>PEAK</t>
        </is>
      </c>
      <c r="R4647" s="86" t="inlineStr">
        <is>
          <t>AVG</t>
        </is>
      </c>
      <c r="S4647" s="86" t="inlineStr">
        <is>
          <t>END</t>
        </is>
      </c>
      <c r="T4647" s="86" t="inlineStr">
        <is>
          <t>PEAK</t>
        </is>
      </c>
      <c r="U4647" s="86" t="inlineStr">
        <is>
          <t>AVG</t>
        </is>
      </c>
      <c r="V4647" s="86" t="inlineStr">
        <is>
          <t>END</t>
        </is>
      </c>
      <c r="W4647" s="86" t="inlineStr">
        <is>
          <t>PEAK</t>
        </is>
      </c>
      <c r="X4647" s="86" t="inlineStr">
        <is>
          <t>AVG</t>
        </is>
      </c>
      <c r="Y4647" s="86" t="inlineStr">
        <is>
          <t>END</t>
        </is>
      </c>
      <c r="Z4647" s="86" t="inlineStr">
        <is>
          <t>PEAK</t>
        </is>
      </c>
      <c r="AA4647" s="86" t="inlineStr">
        <is>
          <t>AVG</t>
        </is>
      </c>
      <c r="AB4647" s="86" t="inlineStr">
        <is>
          <t>END</t>
        </is>
      </c>
      <c r="AC4647" s="86" t="inlineStr">
        <is>
          <t>PEAK</t>
        </is>
      </c>
      <c r="AD4647" s="86" t="inlineStr">
        <is>
          <t>AVG</t>
        </is>
      </c>
      <c r="AE4647" s="86" t="inlineStr">
        <is>
          <t>END</t>
        </is>
      </c>
      <c r="AF4647" s="86" t="inlineStr">
        <is>
          <t>PEAK</t>
        </is>
      </c>
      <c r="AG4647" s="86" t="inlineStr">
        <is>
          <t>AVG</t>
        </is>
      </c>
      <c r="AH4647" s="86" t="inlineStr">
        <is>
          <t>END</t>
        </is>
      </c>
      <c r="AI4647" s="86" t="inlineStr">
        <is>
          <t>PEAK</t>
        </is>
      </c>
      <c r="AJ4647" s="86" t="inlineStr">
        <is>
          <t>AVG</t>
        </is>
      </c>
      <c r="AK4647" s="86" t="inlineStr">
        <is>
          <t>END</t>
        </is>
      </c>
    </row>
    <row r="4648">
      <c r="A4648" s="86" t="n">
        <v>1</v>
      </c>
      <c r="B4648" s="86" t="n">
        <v>0.5220588235294118</v>
      </c>
      <c r="C4648" s="86" t="n">
        <v>0.5074930392531528</v>
      </c>
      <c r="D4648" s="86" t="n">
        <v>0.5595163457232422</v>
      </c>
      <c r="E4648" s="86" t="n">
        <v>0.5127587867116032</v>
      </c>
      <c r="F4648" s="86" t="n">
        <v>0.5122662575382417</v>
      </c>
      <c r="G4648" s="86" t="n">
        <v>0.5678195488721806</v>
      </c>
      <c r="H4648" s="86" t="n">
        <v>0.5406234537357744</v>
      </c>
      <c r="I4648" s="86" t="n">
        <v>0.4510155397118482</v>
      </c>
      <c r="J4648" s="86" t="n">
        <v>0.5067836097026175</v>
      </c>
      <c r="K4648" s="86" t="n">
        <v>0.4461955430636419</v>
      </c>
      <c r="L4648" s="86" t="n">
        <v>0.4287546578819463</v>
      </c>
      <c r="M4648" s="86" t="n">
        <v>0.484357520348725</v>
      </c>
      <c r="N4648" s="86" t="n">
        <v>0.4062556663644605</v>
      </c>
      <c r="O4648" s="86" t="n">
        <v>0.4301904099658239</v>
      </c>
      <c r="P4648" s="86" t="n">
        <v>0.4892724541563925</v>
      </c>
      <c r="Q4648" s="86" t="n">
        <v>0.4386953895711697</v>
      </c>
      <c r="R4648" s="86" t="n">
        <v>0.4388745680908243</v>
      </c>
      <c r="S4648" s="86" t="n">
        <v>0.4919007747085062</v>
      </c>
      <c r="T4648" s="86" t="n">
        <v>0.3643870809885002</v>
      </c>
      <c r="U4648" s="86" t="n">
        <v>0.452465552782901</v>
      </c>
      <c r="V4648" s="86" t="n">
        <v>0.4911244659047487</v>
      </c>
      <c r="W4648" s="86" t="n">
        <v>0.4289717007565144</v>
      </c>
      <c r="X4648" s="86" t="n">
        <v>0.4334288876905174</v>
      </c>
      <c r="Y4648" s="86" t="n">
        <v>0.49512338607301</v>
      </c>
      <c r="Z4648" s="86" t="n">
        <v>0.3390916992611908</v>
      </c>
      <c r="AA4648" s="86" t="n">
        <v>0.4494194766957391</v>
      </c>
      <c r="AB4648" s="86" t="n">
        <v>0.4822162584502496</v>
      </c>
      <c r="AC4648" s="86" t="n">
        <v>0.2914697542533081</v>
      </c>
      <c r="AD4648" s="86" t="n">
        <v>0.4231935188814844</v>
      </c>
      <c r="AE4648" s="86" t="n">
        <v>0.4759560645636595</v>
      </c>
      <c r="AF4648" s="86" t="n">
        <v>0.5071742873541227</v>
      </c>
      <c r="AG4648" s="86" t="n">
        <v>0.5101659870197002</v>
      </c>
      <c r="AH4648" s="86" t="n">
        <v>0.5620723654725268</v>
      </c>
      <c r="AI4648" s="86" t="n">
        <v>0.5022835394862036</v>
      </c>
      <c r="AJ4648" s="86" t="n">
        <v>0.5030391788385024</v>
      </c>
      <c r="AK4648" s="86" t="n">
        <v>0.5577648382187521</v>
      </c>
    </row>
    <row r="4649">
      <c r="A4649" s="86" t="n">
        <v>2</v>
      </c>
      <c r="B4649" s="86" t="n">
        <v>0.4296633126934986</v>
      </c>
      <c r="C4649" s="86" t="n">
        <v>0.412663099852596</v>
      </c>
      <c r="D4649" s="86" t="n">
        <v>0.4687863860277652</v>
      </c>
      <c r="E4649" s="86" t="n">
        <v>0.4149253731343284</v>
      </c>
      <c r="F4649" s="86" t="n">
        <v>0.4145919095866688</v>
      </c>
      <c r="G4649" s="86" t="n">
        <v>0.4728153717627402</v>
      </c>
      <c r="H4649" s="86" t="n">
        <v>0.4390895596239485</v>
      </c>
      <c r="I4649" s="86" t="n">
        <v>0.3924417429276116</v>
      </c>
      <c r="J4649" s="86" t="n">
        <v>0.4335685898314375</v>
      </c>
      <c r="K4649" s="86" t="n">
        <v>0.3954025296125276</v>
      </c>
      <c r="L4649" s="86" t="n">
        <v>0.3829048982016525</v>
      </c>
      <c r="M4649" s="86" t="n">
        <v>0.4190872969949466</v>
      </c>
      <c r="N4649" s="86" t="n">
        <v>0.3582955575702628</v>
      </c>
      <c r="O4649" s="86" t="n">
        <v>0.3832019055791451</v>
      </c>
      <c r="P4649" s="86" t="n">
        <v>0.4231499589037213</v>
      </c>
      <c r="Q4649" s="86" t="n">
        <v>0.3903764847996778</v>
      </c>
      <c r="R4649" s="86" t="n">
        <v>0.3907064114517632</v>
      </c>
      <c r="S4649" s="86" t="n">
        <v>0.4253462712262305</v>
      </c>
      <c r="T4649" s="86" t="n">
        <v>0.282481037435772</v>
      </c>
      <c r="U4649" s="86" t="n">
        <v>0.3951529781924702</v>
      </c>
      <c r="V4649" s="86" t="n">
        <v>0.4250877132038768</v>
      </c>
      <c r="W4649" s="86" t="n">
        <v>0.375175119080975</v>
      </c>
      <c r="X4649" s="86" t="n">
        <v>0.3866829392898702</v>
      </c>
      <c r="Y4649" s="86" t="n">
        <v>0.4218658079697805</v>
      </c>
      <c r="Z4649" s="86" t="n">
        <v>0.2678183398522381</v>
      </c>
      <c r="AA4649" s="86" t="n">
        <v>0.3926726292983724</v>
      </c>
      <c r="AB4649" s="86" t="n">
        <v>0.418113258823929</v>
      </c>
      <c r="AC4649" s="86" t="n">
        <v>0.2344636105860114</v>
      </c>
      <c r="AD4649" s="86" t="n">
        <v>0.3729387168430681</v>
      </c>
      <c r="AE4649" s="86" t="n">
        <v>0.4131672359520461</v>
      </c>
      <c r="AF4649" s="86" t="n">
        <v>0.4127606657738664</v>
      </c>
      <c r="AG4649" s="86" t="n">
        <v>0.4148096031244615</v>
      </c>
      <c r="AH4649" s="86" t="n">
        <v>0.4704054498192357</v>
      </c>
      <c r="AI4649" s="86" t="n">
        <v>0.4153187440532826</v>
      </c>
      <c r="AJ4649" s="86" t="n">
        <v>0.4105937090942079</v>
      </c>
      <c r="AK4649" s="86" t="n">
        <v>0.4683385165089659</v>
      </c>
    </row>
    <row r="4650">
      <c r="A4650" s="86" t="n">
        <v>3</v>
      </c>
      <c r="B4650" s="86" t="n">
        <v>0.3890286377708979</v>
      </c>
      <c r="C4650" s="86" t="n">
        <v>0.3725364415570235</v>
      </c>
      <c r="D4650" s="86" t="n">
        <v>0.4106881624123003</v>
      </c>
      <c r="E4650" s="86" t="n">
        <v>0.3711121810303322</v>
      </c>
      <c r="F4650" s="86" t="n">
        <v>0.3709954276860444</v>
      </c>
      <c r="G4650" s="86" t="n">
        <v>0.4100250626566416</v>
      </c>
      <c r="H4650" s="86" t="n">
        <v>0.3927758535378525</v>
      </c>
      <c r="I4650" s="86" t="n">
        <v>0.3667129398762753</v>
      </c>
      <c r="J4650" s="86" t="n">
        <v>0.3982115938056736</v>
      </c>
      <c r="K4650" s="86" t="n">
        <v>0.3862678177072877</v>
      </c>
      <c r="L4650" s="86" t="n">
        <v>0.3660150132310849</v>
      </c>
      <c r="M4650" s="86" t="n">
        <v>0.3979863441731281</v>
      </c>
      <c r="N4650" s="86" t="n">
        <v>0.3405258386219401</v>
      </c>
      <c r="O4650" s="86" t="n">
        <v>0.3633323963249545</v>
      </c>
      <c r="P4650" s="86" t="n">
        <v>0.4046991468979395</v>
      </c>
      <c r="Q4650" s="86" t="n">
        <v>0.3702436078115562</v>
      </c>
      <c r="R4650" s="86" t="n">
        <v>0.3706603411396918</v>
      </c>
      <c r="S4650" s="86" t="n">
        <v>0.4086000469520307</v>
      </c>
      <c r="T4650" s="86" t="n">
        <v>0.2353804746758013</v>
      </c>
      <c r="U4650" s="86" t="n">
        <v>0.3674188998589563</v>
      </c>
      <c r="V4650" s="86" t="n">
        <v>0.4076145482335777</v>
      </c>
      <c r="W4650" s="86" t="n">
        <v>0.3568693378163819</v>
      </c>
      <c r="X4650" s="86" t="n">
        <v>0.3667868191752051</v>
      </c>
      <c r="Y4650" s="86" t="n">
        <v>0.4013375855342602</v>
      </c>
      <c r="Z4650" s="86" t="n">
        <v>0.2223489787049109</v>
      </c>
      <c r="AA4650" s="86" t="n">
        <v>0.3639520026665186</v>
      </c>
      <c r="AB4650" s="86" t="n">
        <v>0.3933824778340183</v>
      </c>
      <c r="AC4650" s="86" t="n">
        <v>0.2204040642722117</v>
      </c>
      <c r="AD4650" s="86" t="n">
        <v>0.3523846857441527</v>
      </c>
      <c r="AE4650" s="86" t="n">
        <v>0.3841001942267764</v>
      </c>
      <c r="AF4650" s="86" t="n">
        <v>0.3790893437918499</v>
      </c>
      <c r="AG4650" s="86" t="n">
        <v>0.3723795301820688</v>
      </c>
      <c r="AH4650" s="86" t="n">
        <v>0.4099017000806716</v>
      </c>
      <c r="AI4650" s="86" t="n">
        <v>0.3840152235965746</v>
      </c>
      <c r="AJ4650" s="86" t="n">
        <v>0.3739939605230757</v>
      </c>
      <c r="AK4650" s="86" t="n">
        <v>0.4083570436048435</v>
      </c>
    </row>
    <row r="4651">
      <c r="A4651" s="86" t="n">
        <v>4</v>
      </c>
      <c r="B4651" s="86" t="n">
        <v>0.3770317337461301</v>
      </c>
      <c r="C4651" s="86" t="n">
        <v>0.3579052246546923</v>
      </c>
      <c r="D4651" s="86" t="n">
        <v>0.3876399462606359</v>
      </c>
      <c r="E4651" s="86" t="n">
        <v>0.3530091478093405</v>
      </c>
      <c r="F4651" s="86" t="n">
        <v>0.3542707842809618</v>
      </c>
      <c r="G4651" s="86" t="n">
        <v>0.3825563909774436</v>
      </c>
      <c r="H4651" s="86" t="n">
        <v>0.3782285997031172</v>
      </c>
      <c r="I4651" s="86" t="n">
        <v>0.3528848875291453</v>
      </c>
      <c r="J4651" s="86" t="n">
        <v>0.3716595861312868</v>
      </c>
      <c r="K4651" s="86" t="n">
        <v>0.3798434049387673</v>
      </c>
      <c r="L4651" s="86" t="n">
        <v>0.3569827725873522</v>
      </c>
      <c r="M4651" s="86" t="n">
        <v>0.3734135709601512</v>
      </c>
      <c r="N4651" s="86" t="n">
        <v>0.3209428830462375</v>
      </c>
      <c r="O4651" s="86" t="n">
        <v>0.3464514506369189</v>
      </c>
      <c r="P4651" s="86" t="n">
        <v>0.372955814414874</v>
      </c>
      <c r="Q4651" s="86" t="n">
        <v>0.354640628145762</v>
      </c>
      <c r="R4651" s="86" t="n">
        <v>0.3531097460648275</v>
      </c>
      <c r="S4651" s="86" t="n">
        <v>0.3764379059394319</v>
      </c>
      <c r="T4651" s="86" t="n">
        <v>0.2194152189870321</v>
      </c>
      <c r="U4651" s="86" t="n">
        <v>0.3503037864815017</v>
      </c>
      <c r="V4651" s="86" t="n">
        <v>0.3758988432278459</v>
      </c>
      <c r="W4651" s="86" t="n">
        <v>0.33342673017652</v>
      </c>
      <c r="X4651" s="86" t="n">
        <v>0.3507932903811766</v>
      </c>
      <c r="Y4651" s="86" t="n">
        <v>0.3705297705669258</v>
      </c>
      <c r="Z4651" s="86" t="n">
        <v>0.192742285962625</v>
      </c>
      <c r="AA4651" s="86" t="n">
        <v>0.3443558691183823</v>
      </c>
      <c r="AB4651" s="86" t="n">
        <v>0.3638618065699629</v>
      </c>
      <c r="AC4651" s="86" t="n">
        <v>0.2098889413988658</v>
      </c>
      <c r="AD4651" s="86" t="n">
        <v>0.3395661831961322</v>
      </c>
      <c r="AE4651" s="86" t="n">
        <v>0.3558703368829952</v>
      </c>
      <c r="AF4651" s="86" t="n">
        <v>0.3664625980485938</v>
      </c>
      <c r="AG4651" s="86" t="n">
        <v>0.3534116363218655</v>
      </c>
      <c r="AH4651" s="86" t="n">
        <v>0.3842959156234127</v>
      </c>
      <c r="AI4651" s="86" t="n">
        <v>0.3689819219790675</v>
      </c>
      <c r="AJ4651" s="86" t="n">
        <v>0.3593877577469898</v>
      </c>
      <c r="AK4651" s="86" t="n">
        <v>0.3792430357969959</v>
      </c>
    </row>
    <row r="4652">
      <c r="A4652" s="86" t="n">
        <v>5</v>
      </c>
      <c r="B4652" s="86" t="n">
        <v>0.3752902476780187</v>
      </c>
      <c r="C4652" s="86" t="n">
        <v>0.3578233335153136</v>
      </c>
      <c r="D4652" s="86" t="n">
        <v>0.3740856844305119</v>
      </c>
      <c r="E4652" s="86" t="n">
        <v>0.3478093403948002</v>
      </c>
      <c r="F4652" s="86" t="n">
        <v>0.3504428005043215</v>
      </c>
      <c r="G4652" s="86" t="n">
        <v>0.3592314118629908</v>
      </c>
      <c r="H4652" s="86" t="n">
        <v>0.3716971796140524</v>
      </c>
      <c r="I4652" s="86" t="n">
        <v>0.3842473415367197</v>
      </c>
      <c r="J4652" s="86" t="n">
        <v>0.3985542003563108</v>
      </c>
      <c r="K4652" s="86" t="n">
        <v>0.4275245934551296</v>
      </c>
      <c r="L4652" s="86" t="n">
        <v>0.4061673057190689</v>
      </c>
      <c r="M4652" s="86" t="n">
        <v>0.4087875631678433</v>
      </c>
      <c r="N4652" s="86" t="n">
        <v>0.3544877606527652</v>
      </c>
      <c r="O4652" s="86" t="n">
        <v>0.3887499815064135</v>
      </c>
      <c r="P4652" s="86" t="n">
        <v>0.4012130487770313</v>
      </c>
      <c r="Q4652" s="86" t="n">
        <v>0.3992349506744514</v>
      </c>
      <c r="R4652" s="86" t="n">
        <v>0.3967668513135523</v>
      </c>
      <c r="S4652" s="86" t="n">
        <v>0.4020267626574849</v>
      </c>
      <c r="T4652" s="86" t="n">
        <v>0.2384389527770981</v>
      </c>
      <c r="U4652" s="86" t="n">
        <v>0.3934170554410329</v>
      </c>
      <c r="V4652" s="86" t="n">
        <v>0.4020912217320318</v>
      </c>
      <c r="W4652" s="86" t="n">
        <v>0.3638741010553843</v>
      </c>
      <c r="X4652" s="86" t="n">
        <v>0.392998041608719</v>
      </c>
      <c r="Y4652" s="86" t="n">
        <v>0.3987986500294144</v>
      </c>
      <c r="Z4652" s="86" t="n">
        <v>0.2153411560191221</v>
      </c>
      <c r="AA4652" s="86" t="n">
        <v>0.3849091717126827</v>
      </c>
      <c r="AB4652" s="86" t="n">
        <v>0.3948092536603593</v>
      </c>
      <c r="AC4652" s="86" t="n">
        <v>0.2325141776937618</v>
      </c>
      <c r="AD4652" s="86" t="n">
        <v>0.3781784920946035</v>
      </c>
      <c r="AE4652" s="86" t="n">
        <v>0.3892572500167437</v>
      </c>
      <c r="AF4652" s="86" t="n">
        <v>0.3593839678591926</v>
      </c>
      <c r="AG4652" s="86" t="n">
        <v>0.3450117741657573</v>
      </c>
      <c r="AH4652" s="86" t="n">
        <v>0.363679823119902</v>
      </c>
      <c r="AI4652" s="86" t="n">
        <v>0.3647954329210275</v>
      </c>
      <c r="AJ4652" s="86" t="n">
        <v>0.3553311992120167</v>
      </c>
      <c r="AK4652" s="86" t="n">
        <v>0.3606828558194931</v>
      </c>
    </row>
    <row r="4653">
      <c r="A4653" s="86" t="n">
        <v>6</v>
      </c>
      <c r="B4653" s="86" t="n">
        <v>0.4215363777089784</v>
      </c>
      <c r="C4653" s="86" t="n">
        <v>0.4039553420319921</v>
      </c>
      <c r="D4653" s="86" t="n">
        <v>0.4230482161516644</v>
      </c>
      <c r="E4653" s="86" t="n">
        <v>0.39826673086182</v>
      </c>
      <c r="F4653" s="86" t="n">
        <v>0.397852075769774</v>
      </c>
      <c r="G4653" s="86" t="n">
        <v>0.4019047619047619</v>
      </c>
      <c r="H4653" s="86" t="n">
        <v>0.4192973775358733</v>
      </c>
      <c r="I4653" s="86" t="n">
        <v>0.4514198687278461</v>
      </c>
      <c r="J4653" s="86" t="n">
        <v>0.4617993696039467</v>
      </c>
      <c r="K4653" s="86" t="n">
        <v>0.4990965669544269</v>
      </c>
      <c r="L4653" s="86" t="n">
        <v>0.4810174434303611</v>
      </c>
      <c r="M4653" s="86" t="n">
        <v>0.4734405740076379</v>
      </c>
      <c r="N4653" s="86" t="n">
        <v>0.4182230281051676</v>
      </c>
      <c r="O4653" s="86" t="n">
        <v>0.4638191475196402</v>
      </c>
      <c r="P4653" s="86" t="n">
        <v>0.4643312643482697</v>
      </c>
      <c r="Q4653" s="86" t="n">
        <v>0.476343869538957</v>
      </c>
      <c r="R4653" s="86" t="n">
        <v>0.4740031810453574</v>
      </c>
      <c r="S4653" s="86" t="n">
        <v>0.4652554973002582</v>
      </c>
      <c r="T4653" s="86" t="n">
        <v>0.278688524590164</v>
      </c>
      <c r="U4653" s="86" t="n">
        <v>0.4694314852989041</v>
      </c>
      <c r="V4653" s="86" t="n">
        <v>0.4651057769131901</v>
      </c>
      <c r="W4653" s="86" t="n">
        <v>0.4239282712244326</v>
      </c>
      <c r="X4653" s="86" t="n">
        <v>0.4670621292538246</v>
      </c>
      <c r="Y4653" s="86" t="n">
        <v>0.4599188779143574</v>
      </c>
      <c r="Z4653" s="86" t="n">
        <v>0.2543459365493264</v>
      </c>
      <c r="AA4653" s="86" t="n">
        <v>0.4546275206932949</v>
      </c>
      <c r="AB4653" s="86" t="n">
        <v>0.4534769168053809</v>
      </c>
      <c r="AC4653" s="86" t="n">
        <v>0.2704395085066162</v>
      </c>
      <c r="AD4653" s="86" t="n">
        <v>0.4438390173788057</v>
      </c>
      <c r="AE4653" s="86" t="n">
        <v>0.4455830152032684</v>
      </c>
      <c r="AF4653" s="86" t="n">
        <v>0.4022383776544863</v>
      </c>
      <c r="AG4653" s="86" t="n">
        <v>0.3869536499913848</v>
      </c>
      <c r="AH4653" s="86" t="n">
        <v>0.4067047118228808</v>
      </c>
      <c r="AI4653" s="86" t="n">
        <v>0.4053282588011418</v>
      </c>
      <c r="AJ4653" s="86" t="n">
        <v>0.3977241799401235</v>
      </c>
      <c r="AK4653" s="86" t="n">
        <v>0.4044200357308278</v>
      </c>
    </row>
    <row r="4654">
      <c r="A4654" s="86" t="n">
        <v>7</v>
      </c>
      <c r="B4654" s="86" t="n">
        <v>0.484810371517028</v>
      </c>
      <c r="C4654" s="86" t="n">
        <v>0.472948626958563</v>
      </c>
      <c r="D4654" s="86" t="n">
        <v>0.4850276160620987</v>
      </c>
      <c r="E4654" s="86" t="n">
        <v>0.4699085219065961</v>
      </c>
      <c r="F4654" s="86" t="n">
        <v>0.4683659674013761</v>
      </c>
      <c r="G4654" s="86" t="n">
        <v>0.4641604010025063</v>
      </c>
      <c r="H4654" s="86" t="n">
        <v>0.4874814448292924</v>
      </c>
      <c r="I4654" s="86" t="n">
        <v>0.5480140706497568</v>
      </c>
      <c r="J4654" s="86" t="n">
        <v>0.5153487734685488</v>
      </c>
      <c r="K4654" s="86" t="n">
        <v>0.5786990564143747</v>
      </c>
      <c r="L4654" s="86" t="n">
        <v>0.5737430469298481</v>
      </c>
      <c r="M4654" s="86" t="n">
        <v>0.5212745438413764</v>
      </c>
      <c r="N4654" s="86" t="n">
        <v>0.4905711695376245</v>
      </c>
      <c r="O4654" s="86" t="n">
        <v>0.5568788744063558</v>
      </c>
      <c r="P4654" s="86" t="n">
        <v>0.5155173879772128</v>
      </c>
      <c r="Q4654" s="86" t="n">
        <v>0.5691564324541977</v>
      </c>
      <c r="R4654" s="86" t="n">
        <v>0.5670624691493446</v>
      </c>
      <c r="S4654" s="86" t="n">
        <v>0.5176461381954769</v>
      </c>
      <c r="T4654" s="86" t="n">
        <v>0.3180205529728407</v>
      </c>
      <c r="U4654" s="86" t="n">
        <v>0.5622626668113268</v>
      </c>
      <c r="V4654" s="86" t="n">
        <v>0.5173863202139856</v>
      </c>
      <c r="W4654" s="86" t="n">
        <v>0.4852899971980946</v>
      </c>
      <c r="X4654" s="86" t="n">
        <v>0.5634348480118071</v>
      </c>
      <c r="Y4654" s="86" t="n">
        <v>0.511533578970183</v>
      </c>
      <c r="Z4654" s="86" t="n">
        <v>0.3100282485875706</v>
      </c>
      <c r="AA4654" s="86" t="n">
        <v>0.5543442030998278</v>
      </c>
      <c r="AB4654" s="86" t="n">
        <v>0.5042293711995107</v>
      </c>
      <c r="AC4654" s="86" t="n">
        <v>0.3229560491493383</v>
      </c>
      <c r="AD4654" s="86" t="n">
        <v>0.5448843590748726</v>
      </c>
      <c r="AE4654" s="86" t="n">
        <v>0.4955461790904828</v>
      </c>
      <c r="AF4654" s="86" t="n">
        <v>0.4666156495121485</v>
      </c>
      <c r="AG4654" s="86" t="n">
        <v>0.4526735971512263</v>
      </c>
      <c r="AH4654" s="86" t="n">
        <v>0.4660432041590726</v>
      </c>
      <c r="AI4654" s="86" t="n">
        <v>0.4701236917221693</v>
      </c>
      <c r="AJ4654" s="86" t="n">
        <v>0.4634585725579645</v>
      </c>
      <c r="AK4654" s="86" t="n">
        <v>0.4634420697412823</v>
      </c>
    </row>
    <row r="4655">
      <c r="A4655" s="86" t="n">
        <v>8</v>
      </c>
      <c r="B4655" s="86" t="n">
        <v>0.5714009287925698</v>
      </c>
      <c r="C4655" s="86" t="n">
        <v>0.5710405634110388</v>
      </c>
      <c r="D4655" s="86" t="n">
        <v>0.52273473652784</v>
      </c>
      <c r="E4655" s="86" t="n">
        <v>0.5661049590755899</v>
      </c>
      <c r="F4655" s="86" t="n">
        <v>0.5648554632316081</v>
      </c>
      <c r="G4655" s="86" t="n">
        <v>0.5050292397660819</v>
      </c>
      <c r="H4655" s="86" t="n">
        <v>0.5632855022266204</v>
      </c>
      <c r="I4655" s="86" t="n">
        <v>0.5550628731619875</v>
      </c>
      <c r="J4655" s="86" t="n">
        <v>0.5111004522406468</v>
      </c>
      <c r="K4655" s="86" t="n">
        <v>0.5561132302750452</v>
      </c>
      <c r="L4655" s="86" t="n">
        <v>0.5482259545282713</v>
      </c>
      <c r="M4655" s="86" t="n">
        <v>0.506577170852139</v>
      </c>
      <c r="N4655" s="86" t="n">
        <v>0.4746146872166817</v>
      </c>
      <c r="O4655" s="86" t="n">
        <v>0.5360920832655233</v>
      </c>
      <c r="P4655" s="86" t="n">
        <v>0.5033302156846073</v>
      </c>
      <c r="Q4655" s="86" t="n">
        <v>0.5449969800684518</v>
      </c>
      <c r="R4655" s="86" t="n">
        <v>0.5440547359183896</v>
      </c>
      <c r="S4655" s="86" t="n">
        <v>0.5063776508333986</v>
      </c>
      <c r="T4655" s="86" t="n">
        <v>0.3095179838512357</v>
      </c>
      <c r="U4655" s="86" t="n">
        <v>0.5403059563849407</v>
      </c>
      <c r="V4655" s="86" t="n">
        <v>0.5063396672108941</v>
      </c>
      <c r="W4655" s="86" t="n">
        <v>0.4729616138974502</v>
      </c>
      <c r="X4655" s="86" t="n">
        <v>0.5439077001674566</v>
      </c>
      <c r="Y4655" s="86" t="n">
        <v>0.5013468743226925</v>
      </c>
      <c r="Z4655" s="86" t="n">
        <v>0.3012277270751847</v>
      </c>
      <c r="AA4655" s="86" t="n">
        <v>0.5386922948725071</v>
      </c>
      <c r="AB4655" s="86" t="n">
        <v>0.4953290077113837</v>
      </c>
      <c r="AC4655" s="86" t="n">
        <v>0.3166351606805293</v>
      </c>
      <c r="AD4655" s="86" t="n">
        <v>0.533346400104534</v>
      </c>
      <c r="AE4655" s="86" t="n">
        <v>0.4878105954055321</v>
      </c>
      <c r="AF4655" s="86" t="n">
        <v>0.5660034436579299</v>
      </c>
      <c r="AG4655" s="86" t="n">
        <v>0.5512894147378096</v>
      </c>
      <c r="AH4655" s="86" t="n">
        <v>0.5042277928829664</v>
      </c>
      <c r="AI4655" s="86" t="n">
        <v>0.5729781160799239</v>
      </c>
      <c r="AJ4655" s="86" t="n">
        <v>0.5663500045360876</v>
      </c>
      <c r="AK4655" s="86" t="n">
        <v>0.5068484086548005</v>
      </c>
    </row>
    <row r="4656">
      <c r="A4656" s="86" t="n">
        <v>9</v>
      </c>
      <c r="B4656" s="86" t="n">
        <v>0.5565982972136224</v>
      </c>
      <c r="C4656" s="86" t="n">
        <v>0.5497215701261123</v>
      </c>
      <c r="D4656" s="86" t="n">
        <v>0.4927601134497685</v>
      </c>
      <c r="E4656" s="86" t="n">
        <v>0.5404910929224843</v>
      </c>
      <c r="F4656" s="86" t="n">
        <v>0.5401862344488156</v>
      </c>
      <c r="G4656" s="86" t="n">
        <v>0.4919966583124478</v>
      </c>
      <c r="H4656" s="86" t="n">
        <v>0.5432953983176645</v>
      </c>
      <c r="I4656" s="86" t="n">
        <v>0.589781258002345</v>
      </c>
      <c r="J4656" s="86" t="n">
        <v>0.6003151980265863</v>
      </c>
      <c r="K4656" s="86" t="n">
        <v>0.6941377233487253</v>
      </c>
      <c r="L4656" s="86" t="n">
        <v>0.6312847653507586</v>
      </c>
      <c r="M4656" s="86" t="n">
        <v>0.6331828877830498</v>
      </c>
      <c r="N4656" s="86" t="n">
        <v>0.5462375339981866</v>
      </c>
      <c r="O4656" s="86" t="n">
        <v>0.5483866195203503</v>
      </c>
      <c r="P4656" s="86" t="n">
        <v>0.579967689822294</v>
      </c>
      <c r="Q4656" s="86" t="n">
        <v>0.5813368230320112</v>
      </c>
      <c r="R4656" s="86" t="n">
        <v>0.5405309055010146</v>
      </c>
      <c r="S4656" s="86" t="n">
        <v>0.5593160654198294</v>
      </c>
      <c r="T4656" s="86" t="n">
        <v>0.324443356985564</v>
      </c>
      <c r="U4656" s="86" t="n">
        <v>0.4940192036454377</v>
      </c>
      <c r="V4656" s="86" t="n">
        <v>0.5091534373154549</v>
      </c>
      <c r="W4656" s="86" t="n">
        <v>0.4476510693938544</v>
      </c>
      <c r="X4656" s="86" t="n">
        <v>0.4984673459540771</v>
      </c>
      <c r="Y4656" s="86" t="n">
        <v>0.511781279995046</v>
      </c>
      <c r="Z4656" s="86" t="n">
        <v>0.2696110386788353</v>
      </c>
      <c r="AA4656" s="86" t="n">
        <v>0.4911949336147992</v>
      </c>
      <c r="AB4656" s="86" t="n">
        <v>0.5005265482216257</v>
      </c>
      <c r="AC4656" s="86" t="n">
        <v>0.3012759924385633</v>
      </c>
      <c r="AD4656" s="86" t="n">
        <v>0.5269044819025219</v>
      </c>
      <c r="AE4656" s="86" t="n">
        <v>0.5203603241577925</v>
      </c>
      <c r="AF4656" s="86" t="n">
        <v>0.5440979529366748</v>
      </c>
      <c r="AG4656" s="86" t="n">
        <v>0.5365717075412098</v>
      </c>
      <c r="AH4656" s="86" t="n">
        <v>0.4843586602527711</v>
      </c>
      <c r="AI4656" s="86" t="n">
        <v>0.5522359657469077</v>
      </c>
      <c r="AJ4656" s="86" t="n">
        <v>0.5455617620757137</v>
      </c>
      <c r="AK4656" s="86" t="n">
        <v>0.4875603784821015</v>
      </c>
    </row>
    <row r="4657">
      <c r="A4657" s="86" t="n">
        <v>10</v>
      </c>
      <c r="B4657" s="86" t="n">
        <v>0.6850812693498454</v>
      </c>
      <c r="C4657" s="86" t="n">
        <v>0.6402522247092864</v>
      </c>
      <c r="D4657" s="86" t="n">
        <v>0.6559486490520974</v>
      </c>
      <c r="E4657" s="86" t="n">
        <v>0.6529610014443911</v>
      </c>
      <c r="F4657" s="86" t="n">
        <v>0.6183257128100741</v>
      </c>
      <c r="G4657" s="86" t="n">
        <v>0.6148370927318296</v>
      </c>
      <c r="H4657" s="86" t="n">
        <v>0.6945076694705592</v>
      </c>
      <c r="I4657" s="86" t="n">
        <v>0.5707104060811085</v>
      </c>
      <c r="J4657" s="86" t="n">
        <v>0.5951760997670276</v>
      </c>
      <c r="K4657" s="86" t="n">
        <v>0.6420397510540053</v>
      </c>
      <c r="L4657" s="86" t="n">
        <v>0.5665604579575524</v>
      </c>
      <c r="M4657" s="86" t="n">
        <v>0.6041738996258148</v>
      </c>
      <c r="N4657" s="86" t="n">
        <v>0.5779691749773345</v>
      </c>
      <c r="O4657" s="86" t="n">
        <v>0.5184418043822402</v>
      </c>
      <c r="P4657" s="86" t="n">
        <v>0.5644644729756541</v>
      </c>
      <c r="Q4657" s="86" t="n">
        <v>0.5416750553654117</v>
      </c>
      <c r="R4657" s="86" t="n">
        <v>0.5056216749849174</v>
      </c>
      <c r="S4657" s="86" t="n">
        <v>0.5559902965803271</v>
      </c>
      <c r="T4657" s="86" t="n">
        <v>0.3766821629557133</v>
      </c>
      <c r="U4657" s="86" t="n">
        <v>0.4913068243463166</v>
      </c>
      <c r="V4657" s="86" t="n">
        <v>0.5247854934519054</v>
      </c>
      <c r="W4657" s="86" t="n">
        <v>0.4554964042215373</v>
      </c>
      <c r="X4657" s="86" t="n">
        <v>0.4809979280787898</v>
      </c>
      <c r="Y4657" s="86" t="n">
        <v>0.5199554138155247</v>
      </c>
      <c r="Z4657" s="86" t="n">
        <v>0.3129074315514993</v>
      </c>
      <c r="AA4657" s="86" t="n">
        <v>0.486334092550414</v>
      </c>
      <c r="AB4657" s="86" t="n">
        <v>0.5078642524713795</v>
      </c>
      <c r="AC4657" s="86" t="n">
        <v>0.390890831758034</v>
      </c>
      <c r="AD4657" s="86" t="n">
        <v>0.5153011890761792</v>
      </c>
      <c r="AE4657" s="86" t="n">
        <v>0.5134284374790704</v>
      </c>
      <c r="AF4657" s="86" t="n">
        <v>0.6466424335182704</v>
      </c>
      <c r="AG4657" s="86" t="n">
        <v>0.5802940669691575</v>
      </c>
      <c r="AH4657" s="86" t="n">
        <v>0.5982252233410021</v>
      </c>
      <c r="AI4657" s="86" t="n">
        <v>0.6720266412940057</v>
      </c>
      <c r="AJ4657" s="86" t="n">
        <v>0.6173226713669178</v>
      </c>
      <c r="AK4657" s="86" t="n">
        <v>0.6450406934427315</v>
      </c>
    </row>
    <row r="4658">
      <c r="A4658" s="86" t="n">
        <v>11</v>
      </c>
      <c r="B4658" s="86" t="n">
        <v>0.6207430340557277</v>
      </c>
      <c r="C4658" s="86" t="n">
        <v>0.5620325380793798</v>
      </c>
      <c r="D4658" s="86" t="n">
        <v>0.59286460665771</v>
      </c>
      <c r="E4658" s="86" t="n">
        <v>0.5936446798266731</v>
      </c>
      <c r="F4658" s="86" t="n">
        <v>0.5534322735489356</v>
      </c>
      <c r="G4658" s="86" t="n">
        <v>0.562406015037594</v>
      </c>
      <c r="H4658" s="86" t="n">
        <v>0.641068777832756</v>
      </c>
      <c r="I4658" s="86" t="n">
        <v>0.5348329447282235</v>
      </c>
      <c r="J4658" s="86" t="n">
        <v>0.5598876250513909</v>
      </c>
      <c r="K4658" s="86" t="n">
        <v>0.5891387271632202</v>
      </c>
      <c r="L4658" s="86" t="n">
        <v>0.5282713182480964</v>
      </c>
      <c r="M4658" s="86" t="n">
        <v>0.5785981560776144</v>
      </c>
      <c r="N4658" s="86" t="n">
        <v>0.6288304623753398</v>
      </c>
      <c r="O4658" s="86" t="n">
        <v>0.5064579603793403</v>
      </c>
      <c r="P4658" s="86" t="n">
        <v>0.5446532324348836</v>
      </c>
      <c r="Q4658" s="86" t="n">
        <v>0.5055365411717334</v>
      </c>
      <c r="R4658" s="86" t="n">
        <v>0.4802967147479846</v>
      </c>
      <c r="S4658" s="86" t="n">
        <v>0.5396744659206512</v>
      </c>
      <c r="T4658" s="86" t="n">
        <v>0.493393687301199</v>
      </c>
      <c r="U4658" s="86" t="n">
        <v>0.4947922317456871</v>
      </c>
      <c r="V4658" s="86" t="n">
        <v>0.5549727307465177</v>
      </c>
      <c r="W4658" s="86" t="n">
        <v>0.456523769496591</v>
      </c>
      <c r="X4658" s="86" t="n">
        <v>0.4719864899384099</v>
      </c>
      <c r="Y4658" s="86" t="n">
        <v>0.5181905440133758</v>
      </c>
      <c r="Z4658" s="86" t="n">
        <v>0.4702303346371143</v>
      </c>
      <c r="AA4658" s="86" t="n">
        <v>0.5243180934392533</v>
      </c>
      <c r="AB4658" s="86" t="n">
        <v>0.5098685327988584</v>
      </c>
      <c r="AC4658" s="86" t="n">
        <v>0.5522802457466919</v>
      </c>
      <c r="AD4658" s="86" t="n">
        <v>0.5414085979354502</v>
      </c>
      <c r="AE4658" s="86" t="n">
        <v>0.5140646976090014</v>
      </c>
      <c r="AF4658" s="86" t="n">
        <v>0.5862827625789171</v>
      </c>
      <c r="AG4658" s="86" t="n">
        <v>0.525213945207053</v>
      </c>
      <c r="AH4658" s="86" t="n">
        <v>0.5460575457886402</v>
      </c>
      <c r="AI4658" s="86" t="n">
        <v>0.6070409134157945</v>
      </c>
      <c r="AJ4658" s="86" t="n">
        <v>0.5431122746536371</v>
      </c>
      <c r="AK4658" s="86" t="n">
        <v>0.5867795937272547</v>
      </c>
    </row>
    <row r="4659">
      <c r="A4659" s="86" t="n">
        <v>12</v>
      </c>
      <c r="B4659" s="86" t="n">
        <v>0.5892995356037154</v>
      </c>
      <c r="C4659" s="86" t="n">
        <v>0.5295627013157177</v>
      </c>
      <c r="D4659" s="86" t="n">
        <v>0.5584117032392895</v>
      </c>
      <c r="E4659" s="86" t="n">
        <v>0.5600385170919595</v>
      </c>
      <c r="F4659" s="86" t="n">
        <v>0.5225045950995729</v>
      </c>
      <c r="G4659" s="86" t="n">
        <v>0.5426566416040101</v>
      </c>
      <c r="H4659" s="86" t="n">
        <v>0.6043542800593764</v>
      </c>
      <c r="I4659" s="86" t="n">
        <v>0.5041578500478455</v>
      </c>
      <c r="J4659" s="86" t="n">
        <v>0.5367616828833767</v>
      </c>
      <c r="K4659" s="86" t="n">
        <v>0.5588235294117648</v>
      </c>
      <c r="L4659" s="86" t="n">
        <v>0.4980558405789274</v>
      </c>
      <c r="M4659" s="86" t="n">
        <v>0.5512865023338348</v>
      </c>
      <c r="N4659" s="86" t="n">
        <v>0.7438803263825927</v>
      </c>
      <c r="O4659" s="86" t="n">
        <v>0.5057182169223713</v>
      </c>
      <c r="P4659" s="86" t="n">
        <v>0.5201655188050903</v>
      </c>
      <c r="Q4659" s="86" t="n">
        <v>0.4803704449365814</v>
      </c>
      <c r="R4659" s="86" t="n">
        <v>0.4600449733998794</v>
      </c>
      <c r="S4659" s="86" t="n">
        <v>0.5165897175052822</v>
      </c>
      <c r="T4659" s="86" t="n">
        <v>0.5839858086616101</v>
      </c>
      <c r="U4659" s="86" t="n">
        <v>0.4877671693609634</v>
      </c>
      <c r="V4659" s="86" t="n">
        <v>0.5775871052905825</v>
      </c>
      <c r="W4659" s="86" t="n">
        <v>0.4453161483141869</v>
      </c>
      <c r="X4659" s="86" t="n">
        <v>0.4573411290551471</v>
      </c>
      <c r="Y4659" s="86" t="n">
        <v>0.5030188562405178</v>
      </c>
      <c r="Z4659" s="86" t="n">
        <v>0.6107670578009561</v>
      </c>
      <c r="AA4659" s="86" t="n">
        <v>0.5478862285428587</v>
      </c>
      <c r="AB4659" s="86" t="n">
        <v>0.4980127050990249</v>
      </c>
      <c r="AC4659" s="86" t="n">
        <v>0.671195652173913</v>
      </c>
      <c r="AD4659" s="86" t="n">
        <v>0.5508558735136548</v>
      </c>
      <c r="AE4659" s="86" t="n">
        <v>0.5018752930145335</v>
      </c>
      <c r="AF4659" s="86" t="n">
        <v>0.5651425291754352</v>
      </c>
      <c r="AG4659" s="86" t="n">
        <v>0.5109987938659467</v>
      </c>
      <c r="AH4659" s="86" t="n">
        <v>0.5266365890824345</v>
      </c>
      <c r="AI4659" s="86" t="n">
        <v>0.5804947668886774</v>
      </c>
      <c r="AJ4659" s="86" t="n">
        <v>0.5230109254915173</v>
      </c>
      <c r="AK4659" s="86" t="n">
        <v>0.5584265202143851</v>
      </c>
    </row>
    <row r="4660">
      <c r="A4660" s="86" t="n">
        <v>13</v>
      </c>
      <c r="B4660" s="86" t="n">
        <v>0.5579527863777091</v>
      </c>
      <c r="C4660" s="86" t="n">
        <v>0.4955096358574002</v>
      </c>
      <c r="D4660" s="86" t="n">
        <v>0.5319898492312284</v>
      </c>
      <c r="E4660" s="86" t="n">
        <v>0.5168993740972557</v>
      </c>
      <c r="F4660" s="86" t="n">
        <v>0.4877945041090062</v>
      </c>
      <c r="G4660" s="86" t="n">
        <v>0.5177610693400168</v>
      </c>
      <c r="H4660" s="86" t="n">
        <v>0.5663532904502721</v>
      </c>
      <c r="I4660" s="86" t="n">
        <v>0.4929714139385689</v>
      </c>
      <c r="J4660" s="86" t="n">
        <v>0.5367959435384404</v>
      </c>
      <c r="K4660" s="86" t="n">
        <v>0.5414575386468581</v>
      </c>
      <c r="L4660" s="86" t="n">
        <v>0.4902386995733649</v>
      </c>
      <c r="M4660" s="86" t="n">
        <v>0.5470431663001968</v>
      </c>
      <c r="N4660" s="86" t="n">
        <v>0.7652765185856752</v>
      </c>
      <c r="O4660" s="86" t="n">
        <v>0.5083517036291814</v>
      </c>
      <c r="P4660" s="86" t="n">
        <v>0.5239066972763087</v>
      </c>
      <c r="Q4660" s="86" t="n">
        <v>0.47352526676062</v>
      </c>
      <c r="R4660" s="86" t="n">
        <v>0.4614024022377008</v>
      </c>
      <c r="S4660" s="86" t="n">
        <v>0.5187416855779012</v>
      </c>
      <c r="T4660" s="86" t="n">
        <v>0.6694396868118424</v>
      </c>
      <c r="U4660" s="86" t="n">
        <v>0.4943446891613323</v>
      </c>
      <c r="V4660" s="86" t="n">
        <v>0.6324382533782612</v>
      </c>
      <c r="W4660" s="86" t="n">
        <v>0.4536284673578033</v>
      </c>
      <c r="X4660" s="86" t="n">
        <v>0.4613998240286095</v>
      </c>
      <c r="Y4660" s="86" t="n">
        <v>0.5128030467226059</v>
      </c>
      <c r="Z4660" s="86" t="n">
        <v>0.7119730551933942</v>
      </c>
      <c r="AA4660" s="86" t="n">
        <v>0.5768568412865953</v>
      </c>
      <c r="AB4660" s="86" t="n">
        <v>0.5258008628596662</v>
      </c>
      <c r="AC4660" s="86" t="n">
        <v>0.7778237240075614</v>
      </c>
      <c r="AD4660" s="86" t="n">
        <v>0.5747941983535869</v>
      </c>
      <c r="AE4660" s="86" t="n">
        <v>0.5139307481079634</v>
      </c>
      <c r="AF4660" s="86" t="n">
        <v>0.5302276640520375</v>
      </c>
      <c r="AG4660" s="86" t="n">
        <v>0.4846074320831657</v>
      </c>
      <c r="AH4660" s="86" t="n">
        <v>0.5065881860826436</v>
      </c>
      <c r="AI4660" s="86" t="n">
        <v>0.5399619410085632</v>
      </c>
      <c r="AJ4660" s="86" t="n">
        <v>0.491193509506344</v>
      </c>
      <c r="AK4660" s="86" t="n">
        <v>0.5379805465493284</v>
      </c>
    </row>
    <row r="4661">
      <c r="A4661" s="86" t="n">
        <v>14</v>
      </c>
      <c r="B4661" s="86" t="n">
        <v>0.5532120743034057</v>
      </c>
      <c r="C4661" s="86" t="n">
        <v>0.4862968826772942</v>
      </c>
      <c r="D4661" s="86" t="n">
        <v>0.5341692789968652</v>
      </c>
      <c r="E4661" s="86" t="n">
        <v>0.5000481463649494</v>
      </c>
      <c r="F4661" s="86" t="n">
        <v>0.478741018669016</v>
      </c>
      <c r="G4661" s="86" t="n">
        <v>0.5224728487886384</v>
      </c>
      <c r="H4661" s="86" t="n">
        <v>0.5485403265710045</v>
      </c>
      <c r="I4661" s="86" t="n">
        <v>0.4898311252476514</v>
      </c>
      <c r="J4661" s="86" t="n">
        <v>0.534603261614362</v>
      </c>
      <c r="K4661" s="86" t="n">
        <v>0.5368399919694841</v>
      </c>
      <c r="L4661" s="86" t="n">
        <v>0.4872684560133931</v>
      </c>
      <c r="M4661" s="86" t="n">
        <v>0.5414111021100952</v>
      </c>
      <c r="N4661" s="86" t="n">
        <v>0.8177697189483225</v>
      </c>
      <c r="O4661" s="86" t="n">
        <v>0.5232057522451213</v>
      </c>
      <c r="P4661" s="86" t="n">
        <v>0.5299152566391746</v>
      </c>
      <c r="Q4661" s="86" t="n">
        <v>0.4924501711294544</v>
      </c>
      <c r="R4661" s="86" t="n">
        <v>0.4729748258651895</v>
      </c>
      <c r="S4661" s="86" t="n">
        <v>0.5260192503325769</v>
      </c>
      <c r="T4661" s="86" t="n">
        <v>0.73299486175679</v>
      </c>
      <c r="U4661" s="86" t="n">
        <v>0.5132635347727025</v>
      </c>
      <c r="V4661" s="86" t="n">
        <v>0.6678014381491647</v>
      </c>
      <c r="W4661" s="86" t="n">
        <v>0.4909872046324834</v>
      </c>
      <c r="X4661" s="86" t="n">
        <v>0.4746544432776089</v>
      </c>
      <c r="Y4661" s="86" t="n">
        <v>0.5202650400966033</v>
      </c>
      <c r="Z4661" s="86" t="n">
        <v>0.8384941329856584</v>
      </c>
      <c r="AA4661" s="86" t="n">
        <v>0.6141742125437477</v>
      </c>
      <c r="AB4661" s="86" t="n">
        <v>0.5550157964466487</v>
      </c>
      <c r="AC4661" s="86" t="n">
        <v>0.8696833648393193</v>
      </c>
      <c r="AD4661" s="86" t="n">
        <v>0.5899777864889589</v>
      </c>
      <c r="AE4661" s="86" t="n">
        <v>0.5320474181233675</v>
      </c>
      <c r="AF4661" s="86" t="n">
        <v>0.520853261909317</v>
      </c>
      <c r="AG4661" s="86" t="n">
        <v>0.4819941416345988</v>
      </c>
      <c r="AH4661" s="86" t="n">
        <v>0.5157309749320267</v>
      </c>
      <c r="AI4661" s="86" t="n">
        <v>0.5279733587059943</v>
      </c>
      <c r="AJ4661" s="86" t="n">
        <v>0.4843764175274431</v>
      </c>
      <c r="AK4661" s="86" t="n">
        <v>0.541090451928803</v>
      </c>
    </row>
    <row r="4662">
      <c r="A4662" s="86" t="n">
        <v>15</v>
      </c>
      <c r="B4662" s="86" t="n">
        <v>0.5444078947368423</v>
      </c>
      <c r="C4662" s="86" t="n">
        <v>0.4787356008079925</v>
      </c>
      <c r="D4662" s="86" t="n">
        <v>0.5204358859531273</v>
      </c>
      <c r="E4662" s="86" t="n">
        <v>0.5017814155031296</v>
      </c>
      <c r="F4662" s="86" t="n">
        <v>0.4784220200209627</v>
      </c>
      <c r="G4662" s="86" t="n">
        <v>0.5154887218045113</v>
      </c>
      <c r="H4662" s="86" t="n">
        <v>0.5426026719445819</v>
      </c>
      <c r="I4662" s="86" t="n">
        <v>0.5023922800113212</v>
      </c>
      <c r="J4662" s="86" t="n">
        <v>0.5358023845415925</v>
      </c>
      <c r="K4662" s="86" t="n">
        <v>0.5400521983537442</v>
      </c>
      <c r="L4662" s="86" t="n">
        <v>0.499432953502187</v>
      </c>
      <c r="M4662" s="86" t="n">
        <v>0.541874011495583</v>
      </c>
      <c r="N4662" s="86" t="n">
        <v>0.8540344514959202</v>
      </c>
      <c r="O4662" s="86" t="n">
        <v>0.5438150049562811</v>
      </c>
      <c r="P4662" s="86" t="n">
        <v>0.5364906612249526</v>
      </c>
      <c r="Q4662" s="86" t="n">
        <v>0.5436883430642239</v>
      </c>
      <c r="R4662" s="86" t="n">
        <v>0.4938435803213951</v>
      </c>
      <c r="S4662" s="86" t="n">
        <v>0.5338837154706941</v>
      </c>
      <c r="T4662" s="86" t="n">
        <v>0.7940420846586741</v>
      </c>
      <c r="U4662" s="86" t="n">
        <v>0.5455137246392533</v>
      </c>
      <c r="V4662" s="86" t="n">
        <v>0.6953833327543684</v>
      </c>
      <c r="W4662" s="86" t="n">
        <v>0.5684131876342579</v>
      </c>
      <c r="X4662" s="86" t="n">
        <v>0.5020009650043993</v>
      </c>
      <c r="Y4662" s="86" t="n">
        <v>0.5327120165959687</v>
      </c>
      <c r="Z4662" s="86" t="n">
        <v>0.8696219035202085</v>
      </c>
      <c r="AA4662" s="86" t="n">
        <v>0.6374506971834899</v>
      </c>
      <c r="AB4662" s="86" t="n">
        <v>0.555389475829738</v>
      </c>
      <c r="AC4662" s="86" t="n">
        <v>0.9088492438563326</v>
      </c>
      <c r="AD4662" s="86" t="n">
        <v>0.6034626943682215</v>
      </c>
      <c r="AE4662" s="86" t="n">
        <v>0.5727010916884334</v>
      </c>
      <c r="AF4662" s="86" t="n">
        <v>0.5125310885785346</v>
      </c>
      <c r="AG4662" s="86" t="n">
        <v>0.4794813623571306</v>
      </c>
      <c r="AH4662" s="86" t="n">
        <v>0.5101735934745585</v>
      </c>
      <c r="AI4662" s="86" t="n">
        <v>0.5191246431969552</v>
      </c>
      <c r="AJ4662" s="86" t="n">
        <v>0.4809160305343509</v>
      </c>
      <c r="AK4662" s="86" t="n">
        <v>0.5272612982200755</v>
      </c>
    </row>
    <row r="4663">
      <c r="A4663" s="86" t="n">
        <v>16</v>
      </c>
      <c r="B4663" s="86" t="n">
        <v>0.5563080495356039</v>
      </c>
      <c r="C4663" s="86" t="n">
        <v>0.4956870666593874</v>
      </c>
      <c r="D4663" s="86" t="n">
        <v>0.5213912524257351</v>
      </c>
      <c r="E4663" s="86" t="n">
        <v>0.5154549831487722</v>
      </c>
      <c r="F4663" s="86" t="n">
        <v>0.4966657046072517</v>
      </c>
      <c r="G4663" s="86" t="n">
        <v>0.5139181286549708</v>
      </c>
      <c r="H4663" s="86" t="n">
        <v>0.5499257793171697</v>
      </c>
      <c r="I4663" s="86" t="n">
        <v>0.5571384287774438</v>
      </c>
      <c r="J4663" s="86" t="n">
        <v>0.5889063998903659</v>
      </c>
      <c r="K4663" s="86" t="n">
        <v>0.5971692431238708</v>
      </c>
      <c r="L4663" s="86" t="n">
        <v>0.5613355295134203</v>
      </c>
      <c r="M4663" s="86" t="n">
        <v>0.6036724144582032</v>
      </c>
      <c r="N4663" s="86" t="n">
        <v>0.9268359020852222</v>
      </c>
      <c r="O4663" s="86" t="n">
        <v>0.6089568137769822</v>
      </c>
      <c r="P4663" s="86" t="n">
        <v>0.60077090950316</v>
      </c>
      <c r="Q4663" s="86" t="n">
        <v>0.6344876182806523</v>
      </c>
      <c r="R4663" s="86" t="n">
        <v>0.5602341907530303</v>
      </c>
      <c r="S4663" s="86" t="n">
        <v>0.5988340245715627</v>
      </c>
      <c r="T4663" s="86" t="n">
        <v>0.8866528015659408</v>
      </c>
      <c r="U4663" s="86" t="n">
        <v>0.64145058044917</v>
      </c>
      <c r="V4663" s="86" t="n">
        <v>0.7777816375447251</v>
      </c>
      <c r="W4663" s="86" t="n">
        <v>0.7345661716633977</v>
      </c>
      <c r="X4663" s="86" t="n">
        <v>0.5734964379984673</v>
      </c>
      <c r="Y4663" s="86" t="n">
        <v>0.6216366845217823</v>
      </c>
      <c r="Z4663" s="86" t="n">
        <v>0.9479574098218165</v>
      </c>
      <c r="AA4663" s="86" t="n">
        <v>0.7361118826731849</v>
      </c>
      <c r="AB4663" s="86" t="n">
        <v>0.6150762645650032</v>
      </c>
      <c r="AC4663" s="86" t="n">
        <v>0.9675094517958411</v>
      </c>
      <c r="AD4663" s="86" t="n">
        <v>0.6670848033450933</v>
      </c>
      <c r="AE4663" s="86" t="n">
        <v>0.6572902015939991</v>
      </c>
      <c r="AF4663" s="86" t="n">
        <v>0.5266883489573368</v>
      </c>
      <c r="AG4663" s="86" t="n">
        <v>0.4966974900924703</v>
      </c>
      <c r="AH4663" s="86" t="n">
        <v>0.5130419193880904</v>
      </c>
      <c r="AI4663" s="86" t="n">
        <v>0.5257849666983825</v>
      </c>
      <c r="AJ4663" s="86" t="n">
        <v>0.4981272437434387</v>
      </c>
      <c r="AK4663" s="86" t="n">
        <v>0.528055316614835</v>
      </c>
    </row>
    <row r="4664">
      <c r="A4664" s="86" t="n">
        <v>17</v>
      </c>
      <c r="B4664" s="86" t="n">
        <v>0.6203560371517028</v>
      </c>
      <c r="C4664" s="86" t="n">
        <v>0.5645438663536605</v>
      </c>
      <c r="D4664" s="86" t="n">
        <v>0.5899089416330795</v>
      </c>
      <c r="E4664" s="86" t="n">
        <v>0.573134328358209</v>
      </c>
      <c r="F4664" s="86" t="n">
        <v>0.5591438683902717</v>
      </c>
      <c r="G4664" s="86" t="n">
        <v>0.5790476190476191</v>
      </c>
      <c r="H4664" s="86" t="n">
        <v>0.6033646709549727</v>
      </c>
      <c r="I4664" s="86" t="n">
        <v>0.6450395568553984</v>
      </c>
      <c r="J4664" s="86" t="n">
        <v>0.6723310949705359</v>
      </c>
      <c r="K4664" s="86" t="n">
        <v>0.6750652479421804</v>
      </c>
      <c r="L4664" s="86" t="n">
        <v>0.6473510827887885</v>
      </c>
      <c r="M4664" s="86" t="n">
        <v>0.6796281294603247</v>
      </c>
      <c r="N4664" s="86" t="n">
        <v>0.943880326382593</v>
      </c>
      <c r="O4664" s="86" t="n">
        <v>0.6832566465949608</v>
      </c>
      <c r="P4664" s="86" t="n">
        <v>0.6678853838959272</v>
      </c>
      <c r="Q4664" s="86" t="n">
        <v>0.7405878800080531</v>
      </c>
      <c r="R4664" s="86" t="n">
        <v>0.6442165304667361</v>
      </c>
      <c r="S4664" s="86" t="n">
        <v>0.6641364739024963</v>
      </c>
      <c r="T4664" s="86" t="n">
        <v>0.9801810619035967</v>
      </c>
      <c r="U4664" s="86" t="n">
        <v>0.752847998264077</v>
      </c>
      <c r="V4664" s="86" t="n">
        <v>0.8669190954250182</v>
      </c>
      <c r="W4664" s="86" t="n">
        <v>0.9234145885869057</v>
      </c>
      <c r="X4664" s="86" t="n">
        <v>0.659992052904947</v>
      </c>
      <c r="Y4664" s="86" t="n">
        <v>0.7354862680744342</v>
      </c>
      <c r="Z4664" s="86" t="n">
        <v>1</v>
      </c>
      <c r="AA4664" s="86" t="n">
        <v>0.850480528859508</v>
      </c>
      <c r="AB4664" s="86" t="n">
        <v>0.6735401025919759</v>
      </c>
      <c r="AC4664" s="86" t="n">
        <v>1</v>
      </c>
      <c r="AD4664" s="86" t="n">
        <v>0.7511956095648766</v>
      </c>
      <c r="AE4664" s="86" t="n">
        <v>0.7667939186926529</v>
      </c>
      <c r="AF4664" s="86" t="n">
        <v>0.5932657356035966</v>
      </c>
      <c r="AG4664" s="86" t="n">
        <v>0.5636092125667681</v>
      </c>
      <c r="AH4664" s="86" t="n">
        <v>0.5802384295915624</v>
      </c>
      <c r="AI4664" s="86" t="n">
        <v>0.5910561370123691</v>
      </c>
      <c r="AJ4664" s="86" t="n">
        <v>0.5651835819541466</v>
      </c>
      <c r="AK4664" s="86" t="n">
        <v>0.5939919274796533</v>
      </c>
    </row>
    <row r="4665">
      <c r="A4665" s="86" t="n">
        <v>18</v>
      </c>
      <c r="B4665" s="86" t="n">
        <v>0.720684984520124</v>
      </c>
      <c r="C4665" s="86" t="n">
        <v>0.6716301796145657</v>
      </c>
      <c r="D4665" s="86" t="n">
        <v>0.6996865203761756</v>
      </c>
      <c r="E4665" s="86" t="n">
        <v>0.6754935002407318</v>
      </c>
      <c r="F4665" s="86" t="n">
        <v>0.660175297352311</v>
      </c>
      <c r="G4665" s="86" t="n">
        <v>0.6816374269005848</v>
      </c>
      <c r="H4665" s="86" t="n">
        <v>0.7032162295893121</v>
      </c>
      <c r="I4665" s="86" t="n">
        <v>0.7485747402186074</v>
      </c>
      <c r="J4665" s="86" t="n">
        <v>0.7668562422913526</v>
      </c>
      <c r="K4665" s="86" t="n">
        <v>0.7697249548283478</v>
      </c>
      <c r="L4665" s="86" t="n">
        <v>0.747961332829292</v>
      </c>
      <c r="M4665" s="86" t="n">
        <v>0.7648806079543262</v>
      </c>
      <c r="N4665" s="86" t="n">
        <v>1</v>
      </c>
      <c r="O4665" s="86" t="n">
        <v>0.7756210146321253</v>
      </c>
      <c r="P4665" s="86" t="n">
        <v>0.7444094889890316</v>
      </c>
      <c r="Q4665" s="86" t="n">
        <v>0.845580833501107</v>
      </c>
      <c r="R4665" s="86" t="n">
        <v>0.7415126419130149</v>
      </c>
      <c r="S4665" s="86" t="n">
        <v>0.7383206823695125</v>
      </c>
      <c r="T4665" s="86" t="n">
        <v>1</v>
      </c>
      <c r="U4665" s="86" t="n">
        <v>0.8611668655744816</v>
      </c>
      <c r="V4665" s="86" t="n">
        <v>0.924827178934936</v>
      </c>
      <c r="W4665" s="86" t="n">
        <v>1</v>
      </c>
      <c r="X4665" s="86" t="n">
        <v>0.7596997133369282</v>
      </c>
      <c r="Y4665" s="86" t="n">
        <v>0.8025203579279809</v>
      </c>
      <c r="Z4665" s="86" t="n">
        <v>0.9428509343763581</v>
      </c>
      <c r="AA4665" s="86" t="n">
        <v>0.9044497527915116</v>
      </c>
      <c r="AB4665" s="86" t="n">
        <v>0.7629513877093453</v>
      </c>
      <c r="AC4665" s="86" t="n">
        <v>0.9273393194706994</v>
      </c>
      <c r="AD4665" s="86" t="n">
        <v>0.8331765320789233</v>
      </c>
      <c r="AE4665" s="86" t="n">
        <v>0.8423414372781461</v>
      </c>
      <c r="AF4665" s="86" t="n">
        <v>0.7003061029271092</v>
      </c>
      <c r="AG4665" s="86" t="n">
        <v>0.6682557004192753</v>
      </c>
      <c r="AH4665" s="86" t="n">
        <v>0.6888165167767186</v>
      </c>
      <c r="AI4665" s="86" t="n">
        <v>0.6965746907706946</v>
      </c>
      <c r="AJ4665" s="86" t="n">
        <v>0.6718982879508546</v>
      </c>
      <c r="AK4665" s="86" t="n">
        <v>0.7040296433534045</v>
      </c>
    </row>
    <row r="4666">
      <c r="A4666" s="86" t="n">
        <v>19</v>
      </c>
      <c r="B4666" s="86" t="n">
        <v>0.8236261609907123</v>
      </c>
      <c r="C4666" s="86" t="n">
        <v>0.7820057869738494</v>
      </c>
      <c r="D4666" s="86" t="n">
        <v>0.8096432303328854</v>
      </c>
      <c r="E4666" s="86" t="n">
        <v>0.7849783341357729</v>
      </c>
      <c r="F4666" s="86" t="n">
        <v>0.7671917485683034</v>
      </c>
      <c r="G4666" s="86" t="n">
        <v>0.7840935672514621</v>
      </c>
      <c r="H4666" s="86" t="n">
        <v>0.8048490846115783</v>
      </c>
      <c r="I4666" s="86" t="n">
        <v>0.8370149736512256</v>
      </c>
      <c r="J4666" s="86" t="n">
        <v>0.8445594079758805</v>
      </c>
      <c r="K4666" s="86" t="n">
        <v>0.852037743425015</v>
      </c>
      <c r="L4666" s="86" t="n">
        <v>0.8302370794405142</v>
      </c>
      <c r="M4666" s="86" t="n">
        <v>0.8329282876210315</v>
      </c>
      <c r="N4666" s="86" t="n">
        <v>0.9803263825929281</v>
      </c>
      <c r="O4666" s="86" t="n">
        <v>0.8336464913967837</v>
      </c>
      <c r="P4666" s="86" t="n">
        <v>0.8041549754839442</v>
      </c>
      <c r="Q4666" s="86" t="n">
        <v>0.8823233340044292</v>
      </c>
      <c r="R4666" s="86" t="n">
        <v>0.8067652059452642</v>
      </c>
      <c r="S4666" s="86" t="n">
        <v>0.7959151733312465</v>
      </c>
      <c r="T4666" s="86" t="n">
        <v>0.9001712747736729</v>
      </c>
      <c r="U4666" s="86" t="n">
        <v>0.8660627102093954</v>
      </c>
      <c r="V4666" s="86" t="n">
        <v>0.9313231667071944</v>
      </c>
      <c r="W4666" s="86" t="n">
        <v>0.9552629121135704</v>
      </c>
      <c r="X4666" s="86" t="n">
        <v>0.8268100928107172</v>
      </c>
      <c r="Y4666" s="86" t="n">
        <v>0.8457441867665727</v>
      </c>
      <c r="Z4666" s="86" t="n">
        <v>0.8678835289004782</v>
      </c>
      <c r="AA4666" s="86" t="n">
        <v>0.9291844897505696</v>
      </c>
      <c r="AB4666" s="86" t="n">
        <v>0.8297380847233072</v>
      </c>
      <c r="AC4666" s="86" t="n">
        <v>0.8487712665406425</v>
      </c>
      <c r="AD4666" s="86" t="n">
        <v>0.8966026394877826</v>
      </c>
      <c r="AE4666" s="86" t="n">
        <v>0.8957203134418322</v>
      </c>
      <c r="AF4666" s="86" t="n">
        <v>0.8089726420508896</v>
      </c>
      <c r="AG4666" s="86" t="n">
        <v>0.7769082763770029</v>
      </c>
      <c r="AH4666" s="86" t="n">
        <v>0.7956019002659176</v>
      </c>
      <c r="AI4666" s="86" t="n">
        <v>0.8053282588011418</v>
      </c>
      <c r="AJ4666" s="86" t="n">
        <v>0.7822159437006698</v>
      </c>
      <c r="AK4666" s="86" t="n">
        <v>0.8124793224376365</v>
      </c>
    </row>
    <row r="4667">
      <c r="A4667" s="86" t="n">
        <v>20</v>
      </c>
      <c r="B4667" s="86" t="n">
        <v>0.9099264705882354</v>
      </c>
      <c r="C4667" s="86" t="n">
        <v>0.8771905879783807</v>
      </c>
      <c r="D4667" s="86" t="n">
        <v>0.8944021495745633</v>
      </c>
      <c r="E4667" s="86" t="n">
        <v>0.880789600385171</v>
      </c>
      <c r="F4667" s="86" t="n">
        <v>0.8569063207303549</v>
      </c>
      <c r="G4667" s="86" t="n">
        <v>0.8635923141186299</v>
      </c>
      <c r="H4667" s="86" t="n">
        <v>0.8878772884710541</v>
      </c>
      <c r="I4667" s="86" t="n">
        <v>0.9387576317101768</v>
      </c>
      <c r="J4667" s="86" t="n">
        <v>0.9371316979580648</v>
      </c>
      <c r="K4667" s="86" t="n">
        <v>0.9153784380646457</v>
      </c>
      <c r="L4667" s="86" t="n">
        <v>0.9135389101906355</v>
      </c>
      <c r="M4667" s="86" t="n">
        <v>0.9194151911430003</v>
      </c>
      <c r="N4667" s="86" t="n">
        <v>0.9194922937443336</v>
      </c>
      <c r="O4667" s="86" t="n">
        <v>0.9007560178130222</v>
      </c>
      <c r="P4667" s="86" t="n">
        <v>0.9011138508630218</v>
      </c>
      <c r="Q4667" s="86" t="n">
        <v>0.8833299778538353</v>
      </c>
      <c r="R4667" s="86" t="n">
        <v>0.8833982339713705</v>
      </c>
      <c r="S4667" s="86" t="n">
        <v>0.8932232569058612</v>
      </c>
      <c r="T4667" s="86" t="n">
        <v>0.6055786640567655</v>
      </c>
      <c r="U4667" s="86" t="n">
        <v>0.8964142345665617</v>
      </c>
      <c r="V4667" s="86" t="n">
        <v>0.8963073609615454</v>
      </c>
      <c r="W4667" s="86" t="n">
        <v>0.8339404128140467</v>
      </c>
      <c r="X4667" s="86" t="n">
        <v>0.9051741265291061</v>
      </c>
      <c r="Y4667" s="86" t="n">
        <v>0.9123757624547172</v>
      </c>
      <c r="Z4667" s="86" t="n">
        <v>0.6015862668405041</v>
      </c>
      <c r="AA4667" s="86" t="n">
        <v>0.9456557969001722</v>
      </c>
      <c r="AB4667" s="86" t="n">
        <v>0.9330774195740051</v>
      </c>
      <c r="AC4667" s="86" t="n">
        <v>0.62984404536862</v>
      </c>
      <c r="AD4667" s="86" t="n">
        <v>0.958578335293349</v>
      </c>
      <c r="AE4667" s="86" t="n">
        <v>0.9549259929006764</v>
      </c>
      <c r="AF4667" s="86" t="n">
        <v>0.9050124354314137</v>
      </c>
      <c r="AG4667" s="86" t="n">
        <v>0.8686031818965022</v>
      </c>
      <c r="AH4667" s="86" t="n">
        <v>0.8761540530042725</v>
      </c>
      <c r="AI4667" s="86" t="n">
        <v>0.9025689819219789</v>
      </c>
      <c r="AJ4667" s="86" t="n">
        <v>0.8779792376780413</v>
      </c>
      <c r="AK4667" s="86" t="n">
        <v>0.8942632170978628</v>
      </c>
    </row>
    <row r="4668">
      <c r="A4668" s="86" t="n">
        <v>21</v>
      </c>
      <c r="B4668" s="86" t="n">
        <v>0.9769736842105265</v>
      </c>
      <c r="C4668" s="86" t="n">
        <v>0.9775891248566904</v>
      </c>
      <c r="D4668" s="86" t="n">
        <v>0.9758471413643827</v>
      </c>
      <c r="E4668" s="86" t="n">
        <v>0.9621569571497354</v>
      </c>
      <c r="F4668" s="86" t="n">
        <v>0.9621606841761478</v>
      </c>
      <c r="G4668" s="86" t="n">
        <v>0.9621720969089392</v>
      </c>
      <c r="H4668" s="86" t="n">
        <v>0.9399307273626918</v>
      </c>
      <c r="I4668" s="86" t="n">
        <v>1</v>
      </c>
      <c r="J4668" s="86" t="n">
        <v>1</v>
      </c>
      <c r="K4668" s="86" t="n">
        <v>1</v>
      </c>
      <c r="L4668" s="86" t="n">
        <v>1</v>
      </c>
      <c r="M4668" s="86" t="n">
        <v>1</v>
      </c>
      <c r="N4668" s="86" t="n">
        <v>0.9762466001813236</v>
      </c>
      <c r="O4668" s="86" t="n">
        <v>1</v>
      </c>
      <c r="P4668" s="86" t="n">
        <v>1</v>
      </c>
      <c r="Q4668" s="86" t="n">
        <v>1</v>
      </c>
      <c r="R4668" s="86" t="n">
        <v>1</v>
      </c>
      <c r="S4668" s="86" t="n">
        <v>1</v>
      </c>
      <c r="T4668" s="86" t="n">
        <v>0.6358575972596037</v>
      </c>
      <c r="U4668" s="86" t="n">
        <v>1</v>
      </c>
      <c r="V4668" s="86" t="n">
        <v>1</v>
      </c>
      <c r="W4668" s="86" t="n">
        <v>0.9161296348183432</v>
      </c>
      <c r="X4668" s="86" t="n">
        <v>1</v>
      </c>
      <c r="Y4668" s="86" t="n">
        <v>1</v>
      </c>
      <c r="Z4668" s="86" t="n">
        <v>0.5807800956106041</v>
      </c>
      <c r="AA4668" s="86" t="n">
        <v>1</v>
      </c>
      <c r="AB4668" s="86" t="n">
        <v>1</v>
      </c>
      <c r="AC4668" s="86" t="n">
        <v>0.6428993383742913</v>
      </c>
      <c r="AD4668" s="86" t="n">
        <v>1</v>
      </c>
      <c r="AE4668" s="86" t="n">
        <v>1</v>
      </c>
      <c r="AF4668" s="86" t="n">
        <v>0.9732159938779413</v>
      </c>
      <c r="AG4668" s="86" t="n">
        <v>0.973307104703923</v>
      </c>
      <c r="AH4668" s="86" t="n">
        <v>0.9726612686366488</v>
      </c>
      <c r="AI4668" s="86" t="n">
        <v>0.9822074215033302</v>
      </c>
      <c r="AJ4668" s="86" t="n">
        <v>0.982244456252673</v>
      </c>
      <c r="AK4668" s="86" t="n">
        <v>0.9793886058360352</v>
      </c>
    </row>
    <row r="4669">
      <c r="A4669" s="86" t="n">
        <v>22</v>
      </c>
      <c r="B4669" s="86" t="n">
        <v>1</v>
      </c>
      <c r="C4669" s="86" t="n">
        <v>1</v>
      </c>
      <c r="D4669" s="86" t="n">
        <v>1</v>
      </c>
      <c r="E4669" s="86" t="n">
        <v>1</v>
      </c>
      <c r="F4669" s="86" t="n">
        <v>1</v>
      </c>
      <c r="G4669" s="86" t="n">
        <v>1</v>
      </c>
      <c r="H4669" s="86" t="n">
        <v>1</v>
      </c>
      <c r="I4669" s="86" t="n">
        <v>0.9254417294499778</v>
      </c>
      <c r="J4669" s="86" t="n">
        <v>0.9451144305879128</v>
      </c>
      <c r="K4669" s="86" t="n">
        <v>0.9107608913872717</v>
      </c>
      <c r="L4669" s="86" t="n">
        <v>0.9050332127234431</v>
      </c>
      <c r="M4669" s="86" t="n">
        <v>0.9231956177911504</v>
      </c>
      <c r="N4669" s="86" t="n">
        <v>0.8382592928377153</v>
      </c>
      <c r="O4669" s="86" t="n">
        <v>0.9094110162595611</v>
      </c>
      <c r="P4669" s="86" t="n">
        <v>0.931213332199643</v>
      </c>
      <c r="Q4669" s="86" t="n">
        <v>0.9265149989933561</v>
      </c>
      <c r="R4669" s="86" t="n">
        <v>0.9267399769648439</v>
      </c>
      <c r="S4669" s="86" t="n">
        <v>0.9345410439001486</v>
      </c>
      <c r="T4669" s="86" t="n">
        <v>0.5537680450207978</v>
      </c>
      <c r="U4669" s="86" t="n">
        <v>0.9150889660410109</v>
      </c>
      <c r="V4669" s="86" t="n">
        <v>0.933407440858721</v>
      </c>
      <c r="W4669" s="86" t="n">
        <v>0.8438404781918371</v>
      </c>
      <c r="X4669" s="86" t="n">
        <v>0.911432463883291</v>
      </c>
      <c r="Y4669" s="86" t="n">
        <v>0.9265566461281235</v>
      </c>
      <c r="Z4669" s="86" t="n">
        <v>0.4961429813124728</v>
      </c>
      <c r="AA4669" s="86" t="n">
        <v>0.8878812288206213</v>
      </c>
      <c r="AB4669" s="86" t="n">
        <v>0.9177905357203517</v>
      </c>
      <c r="AC4669" s="86" t="n">
        <v>0.543241965973535</v>
      </c>
      <c r="AD4669" s="86" t="n">
        <v>0.8714752384685744</v>
      </c>
      <c r="AE4669" s="86" t="n">
        <v>0.9086799276672695</v>
      </c>
      <c r="AF4669" s="86" t="n">
        <v>1</v>
      </c>
      <c r="AG4669" s="86" t="n">
        <v>1</v>
      </c>
      <c r="AH4669" s="86" t="n">
        <v>1</v>
      </c>
      <c r="AI4669" s="86" t="n">
        <v>1</v>
      </c>
      <c r="AJ4669" s="86" t="n">
        <v>1</v>
      </c>
      <c r="AK4669" s="86" t="n">
        <v>1</v>
      </c>
    </row>
    <row r="4670">
      <c r="A4670" s="86" t="n">
        <v>23</v>
      </c>
      <c r="B4670" s="86" t="n">
        <v>0.8722910216718267</v>
      </c>
      <c r="C4670" s="86" t="n">
        <v>0.8611399246601517</v>
      </c>
      <c r="D4670" s="86" t="n">
        <v>0.8994476787580235</v>
      </c>
      <c r="E4670" s="86" t="n">
        <v>0.8704862782859895</v>
      </c>
      <c r="F4670" s="86" t="n">
        <v>0.8704865488903402</v>
      </c>
      <c r="G4670" s="86" t="n">
        <v>0.9051294903926483</v>
      </c>
      <c r="H4670" s="86" t="n">
        <v>0.8953983176645225</v>
      </c>
      <c r="I4670" s="86" t="n">
        <v>0.7720123455126217</v>
      </c>
      <c r="J4670" s="86" t="n">
        <v>0.7919693024530629</v>
      </c>
      <c r="K4670" s="86" t="n">
        <v>0.7451314996988557</v>
      </c>
      <c r="L4670" s="86" t="n">
        <v>0.7375519792622993</v>
      </c>
      <c r="M4670" s="86" t="n">
        <v>0.7620260000771514</v>
      </c>
      <c r="N4670" s="86" t="n">
        <v>0.6784224841341795</v>
      </c>
      <c r="O4670" s="86" t="n">
        <v>0.738929739166457</v>
      </c>
      <c r="P4670" s="86" t="n">
        <v>0.777059773828756</v>
      </c>
      <c r="Q4670" s="86" t="n">
        <v>0.7537749144352727</v>
      </c>
      <c r="R4670" s="86" t="n">
        <v>0.7540997093182691</v>
      </c>
      <c r="S4670" s="86" t="n">
        <v>0.7835120118945144</v>
      </c>
      <c r="T4670" s="86" t="n">
        <v>0.4591387325666749</v>
      </c>
      <c r="U4670" s="86" t="n">
        <v>0.7450227839861124</v>
      </c>
      <c r="V4670" s="86" t="n">
        <v>0.7811164761871678</v>
      </c>
      <c r="W4670" s="86" t="n">
        <v>0.6957130848977304</v>
      </c>
      <c r="X4670" s="86" t="n">
        <v>0.7430108137257684</v>
      </c>
      <c r="Y4670" s="86" t="n">
        <v>0.7684924296374277</v>
      </c>
      <c r="Z4670" s="86" t="n">
        <v>0.4052042590178183</v>
      </c>
      <c r="AA4670" s="86" t="n">
        <v>0.7251819343369813</v>
      </c>
      <c r="AB4670" s="86" t="n">
        <v>0.7519448313347148</v>
      </c>
      <c r="AC4670" s="86" t="n">
        <v>0.4367320415879017</v>
      </c>
      <c r="AD4670" s="86" t="n">
        <v>0.7113811577159282</v>
      </c>
      <c r="AE4670" s="86" t="n">
        <v>0.7346460384435068</v>
      </c>
      <c r="AF4670" s="86" t="n">
        <v>0.8621580256361201</v>
      </c>
      <c r="AG4670" s="86" t="n">
        <v>0.8642668428005285</v>
      </c>
      <c r="AH4670" s="86" t="n">
        <v>0.9007738504287549</v>
      </c>
      <c r="AI4670" s="86" t="n">
        <v>0.8560418648905804</v>
      </c>
      <c r="AJ4670" s="86" t="n">
        <v>0.8561412148939201</v>
      </c>
      <c r="AK4670" s="86" t="n">
        <v>0.8978362998742805</v>
      </c>
    </row>
    <row r="4671">
      <c r="A4671" s="86" t="n">
        <v>24</v>
      </c>
      <c r="B4671" s="86" t="n">
        <v>0.7080108359133128</v>
      </c>
      <c r="C4671" s="86" t="n">
        <v>0.7043866353660534</v>
      </c>
      <c r="D4671" s="86" t="n">
        <v>0.7167636960740408</v>
      </c>
      <c r="E4671" s="86" t="n">
        <v>0.7118921521425134</v>
      </c>
      <c r="F4671" s="86" t="n">
        <v>0.7121113153377586</v>
      </c>
      <c r="G4671" s="86" t="n">
        <v>0.7277192982456141</v>
      </c>
      <c r="H4671" s="86" t="n">
        <v>0.7302325581395348</v>
      </c>
      <c r="I4671" s="86" t="n">
        <v>0.58155990134372</v>
      </c>
      <c r="J4671" s="86" t="n">
        <v>0.6082636700013703</v>
      </c>
      <c r="K4671" s="86" t="n">
        <v>0.5524994980927525</v>
      </c>
      <c r="L4671" s="86" t="n">
        <v>0.5408273478425228</v>
      </c>
      <c r="M4671" s="86" t="n">
        <v>0.5738919106584885</v>
      </c>
      <c r="N4671" s="86" t="n">
        <v>0.5158658204895737</v>
      </c>
      <c r="O4671" s="86" t="n">
        <v>0.5463153378408367</v>
      </c>
      <c r="P4671" s="86" t="n">
        <v>0.5861179604908879</v>
      </c>
      <c r="Q4671" s="86" t="n">
        <v>0.5738876585464062</v>
      </c>
      <c r="R4671" s="86" t="n">
        <v>0.5557642735699007</v>
      </c>
      <c r="S4671" s="86" t="n">
        <v>0.588778464668597</v>
      </c>
      <c r="T4671" s="86" t="n">
        <v>0.349217029606068</v>
      </c>
      <c r="U4671" s="86" t="n">
        <v>0.5845719865465986</v>
      </c>
      <c r="V4671" s="86" t="n">
        <v>0.5895369437593357</v>
      </c>
      <c r="W4671" s="86" t="n">
        <v>0.5289997198094705</v>
      </c>
      <c r="X4671" s="86" t="n">
        <v>0.557204893139954</v>
      </c>
      <c r="Y4671" s="86" t="n">
        <v>0.5789082577329164</v>
      </c>
      <c r="Z4671" s="86" t="n">
        <v>0.2933507170795306</v>
      </c>
      <c r="AA4671" s="86" t="n">
        <v>0.5730931614910284</v>
      </c>
      <c r="AB4671" s="86" t="n">
        <v>0.5698270883581886</v>
      </c>
      <c r="AC4671" s="86" t="n">
        <v>0.3234286389413988</v>
      </c>
      <c r="AD4671" s="86" t="n">
        <v>0.5207892329805306</v>
      </c>
      <c r="AE4671" s="86" t="n">
        <v>0.5876699484294421</v>
      </c>
      <c r="AF4671" s="86" t="n">
        <v>0.7057585613162425</v>
      </c>
      <c r="AG4671" s="86" t="n">
        <v>0.7068807075986446</v>
      </c>
      <c r="AH4671" s="86" t="n">
        <v>0.7194717499775911</v>
      </c>
      <c r="AI4671" s="86" t="n">
        <v>0.7014272121788772</v>
      </c>
      <c r="AJ4671" s="86" t="n">
        <v>0.7015124612812503</v>
      </c>
      <c r="AK4671" s="86" t="n">
        <v>0.7138556209885528</v>
      </c>
    </row>
    <row r="4673">
      <c r="A4673" s="135" t="n"/>
      <c r="B4673" s="130" t="n"/>
      <c r="C4673" s="130" t="n"/>
    </row>
    <row r="4681">
      <c r="A4681" s="86" t="inlineStr">
        <is>
          <t>RefgChg-Res-StdForMsr-b-cDXGF-SFm1985-CZ06</t>
        </is>
      </c>
      <c r="B4681" s="85" t="n"/>
      <c r="C4681" s="85" t="n"/>
      <c r="D4681" s="85" t="n">
        <v>2015</v>
      </c>
      <c r="E4681" s="85" t="n"/>
      <c r="F4681" s="86" t="inlineStr">
        <is>
          <t>Source Annual kWh:</t>
        </is>
      </c>
      <c r="G4681" s="151" t="n">
        <v>19579.12200000007</v>
      </c>
      <c r="H4681" s="85" t="inlineStr">
        <is>
          <t>DEER</t>
        </is>
      </c>
      <c r="I4681" s="85" t="n"/>
      <c r="J4681" s="85" t="n"/>
      <c r="K4681" s="85" t="inlineStr">
        <is>
          <t>PDAF</t>
        </is>
      </c>
      <c r="L4681" s="85" t="inlineStr">
        <is>
          <t>Monthly</t>
        </is>
      </c>
      <c r="M4681" s="85" t="n"/>
      <c r="N4681" s="85" t="n"/>
      <c r="O4681" s="85" t="n"/>
      <c r="P4681" s="85" t="n"/>
      <c r="Q4681" s="85" t="n"/>
      <c r="R4681" s="85" t="n"/>
      <c r="S4681" s="85" t="n"/>
      <c r="T4681" s="108" t="n"/>
      <c r="U4681" s="85" t="n"/>
      <c r="V4681" s="85" t="n"/>
      <c r="W4681" s="85" t="n"/>
      <c r="X4681" s="85" t="n"/>
      <c r="Y4681" s="85" t="n"/>
      <c r="Z4681" s="85" t="n"/>
      <c r="AA4681" s="85" t="n"/>
      <c r="AB4681" s="85" t="n"/>
      <c r="AC4681" s="85" t="n"/>
      <c r="AD4681" s="85" t="n"/>
      <c r="AE4681" s="85" t="n"/>
      <c r="AF4681" s="85" t="n"/>
      <c r="AH4681" s="108" t="n"/>
      <c r="AI4681" s="134" t="n"/>
      <c r="AJ4681" s="134" t="n"/>
      <c r="AK4681" s="85" t="n"/>
    </row>
    <row r="4682">
      <c r="A4682" s="85" t="n">
        <v>118</v>
      </c>
      <c r="B4682" s="86" t="inlineStr">
        <is>
          <t>RefgChg-Res-StdForMsr-b-20-MM</t>
        </is>
      </c>
      <c r="C4682" s="85" t="n"/>
      <c r="D4682" s="85" t="n"/>
      <c r="E4682" s="85" t="n"/>
      <c r="F4682" s="85" t="inlineStr">
        <is>
          <t>Source Sample Size:</t>
        </is>
      </c>
      <c r="G4682" s="85" t="n">
        <v>0</v>
      </c>
      <c r="H4682" s="85" t="inlineStr">
        <is>
          <t>DEER</t>
        </is>
      </c>
      <c r="I4682" s="85" t="n"/>
      <c r="J4682" s="85" t="n"/>
      <c r="K4682" s="85" t="inlineStr">
        <is>
          <t>WKWE</t>
        </is>
      </c>
      <c r="L4682" s="85" t="inlineStr">
        <is>
          <t>Monthly</t>
        </is>
      </c>
      <c r="M4682" s="85" t="n"/>
      <c r="N4682" s="85" t="inlineStr">
        <is>
          <t>Weekend Peak3</t>
        </is>
      </c>
      <c r="O4682" s="85" t="n"/>
      <c r="P4682" s="85" t="n"/>
      <c r="Q4682" s="85" t="n"/>
      <c r="R4682" s="85" t="n"/>
      <c r="S4682" s="85" t="n"/>
      <c r="T4682" s="85" t="n"/>
      <c r="U4682" s="85" t="n"/>
      <c r="V4682" s="85" t="n"/>
      <c r="W4682" s="85" t="n"/>
      <c r="X4682" s="85" t="n"/>
      <c r="Y4682" s="85" t="n"/>
      <c r="Z4682" s="85" t="n"/>
      <c r="AA4682" s="85" t="n"/>
      <c r="AB4682" s="85" t="n"/>
      <c r="AC4682" s="85" t="n"/>
      <c r="AD4682" s="85" t="n"/>
      <c r="AE4682" s="85" t="n"/>
      <c r="AF4682" s="85" t="n"/>
      <c r="AG4682" s="85" t="n"/>
      <c r="AH4682" s="85" t="n"/>
      <c r="AI4682" s="85" t="n"/>
      <c r="AJ4682" s="85" t="n"/>
      <c r="AK4682" s="85" t="n"/>
    </row>
    <row r="4683">
      <c r="A4683" s="86" t="n"/>
      <c r="B4683" s="86" t="n">
        <v>1</v>
      </c>
      <c r="C4683" s="86" t="inlineStr">
        <is>
          <t>JANUARY</t>
        </is>
      </c>
      <c r="D4683" s="86" t="inlineStr">
        <is>
          <t>JAN</t>
        </is>
      </c>
      <c r="E4683" s="86" t="n">
        <v>2</v>
      </c>
      <c r="F4683" s="86" t="inlineStr">
        <is>
          <t>FEBRUARY</t>
        </is>
      </c>
      <c r="G4683" s="86" t="inlineStr">
        <is>
          <t>FEB</t>
        </is>
      </c>
      <c r="H4683" s="86" t="n">
        <v>3</v>
      </c>
      <c r="I4683" s="86" t="inlineStr">
        <is>
          <t>MARCH</t>
        </is>
      </c>
      <c r="J4683" s="86" t="inlineStr">
        <is>
          <t>MAR</t>
        </is>
      </c>
      <c r="K4683" s="86" t="n">
        <v>4</v>
      </c>
      <c r="L4683" s="86" t="inlineStr">
        <is>
          <t>APRIL</t>
        </is>
      </c>
      <c r="M4683" s="86" t="inlineStr">
        <is>
          <t>APR</t>
        </is>
      </c>
      <c r="N4683" s="86" t="n">
        <v>5</v>
      </c>
      <c r="O4683" s="86" t="inlineStr">
        <is>
          <t>MAY</t>
        </is>
      </c>
      <c r="P4683" s="86" t="inlineStr">
        <is>
          <t>MAY</t>
        </is>
      </c>
      <c r="Q4683" s="86" t="n">
        <v>6</v>
      </c>
      <c r="R4683" s="86" t="inlineStr">
        <is>
          <t>JUNE</t>
        </is>
      </c>
      <c r="S4683" s="86" t="inlineStr">
        <is>
          <t>JUN</t>
        </is>
      </c>
      <c r="T4683" s="86" t="n">
        <v>7</v>
      </c>
      <c r="U4683" s="86" t="inlineStr">
        <is>
          <t>JULY</t>
        </is>
      </c>
      <c r="V4683" s="86" t="inlineStr">
        <is>
          <t>JUL</t>
        </is>
      </c>
      <c r="W4683" s="86" t="n">
        <v>8</v>
      </c>
      <c r="X4683" s="86" t="inlineStr">
        <is>
          <t>AUGUST</t>
        </is>
      </c>
      <c r="Y4683" s="86" t="inlineStr">
        <is>
          <t>AUG</t>
        </is>
      </c>
      <c r="Z4683" s="86" t="n">
        <v>9</v>
      </c>
      <c r="AA4683" s="86" t="inlineStr">
        <is>
          <t>SEPTEMBER</t>
        </is>
      </c>
      <c r="AB4683" s="86" t="inlineStr">
        <is>
          <t>SEP</t>
        </is>
      </c>
      <c r="AC4683" s="86" t="n">
        <v>10</v>
      </c>
      <c r="AD4683" s="86" t="inlineStr">
        <is>
          <t>OCTOBER</t>
        </is>
      </c>
      <c r="AE4683" s="86" t="inlineStr">
        <is>
          <t>OCT</t>
        </is>
      </c>
      <c r="AF4683" s="86" t="n">
        <v>11</v>
      </c>
      <c r="AG4683" s="86" t="inlineStr">
        <is>
          <t>NOVEMBER</t>
        </is>
      </c>
      <c r="AH4683" s="86" t="inlineStr">
        <is>
          <t>NOV</t>
        </is>
      </c>
      <c r="AI4683" s="86" t="n">
        <v>12</v>
      </c>
      <c r="AJ4683" s="86" t="inlineStr">
        <is>
          <t>DECEMBER</t>
        </is>
      </c>
      <c r="AK4683" s="86" t="inlineStr">
        <is>
          <t>DEC</t>
        </is>
      </c>
    </row>
    <row r="4684">
      <c r="A4684" s="85" t="n"/>
      <c r="B4684" s="86" t="n">
        <v>31</v>
      </c>
      <c r="C4684" s="85" t="n"/>
      <c r="D4684" s="85" t="n"/>
      <c r="E4684" s="86" t="n">
        <v>28</v>
      </c>
      <c r="F4684" s="85" t="n"/>
      <c r="G4684" s="85" t="n"/>
      <c r="H4684" s="86" t="n">
        <v>31</v>
      </c>
      <c r="I4684" s="85" t="n"/>
      <c r="J4684" s="85" t="n"/>
      <c r="K4684" s="86" t="n">
        <v>30</v>
      </c>
      <c r="L4684" s="85" t="n"/>
      <c r="M4684" s="85" t="n"/>
      <c r="N4684" s="86" t="n">
        <v>31</v>
      </c>
      <c r="O4684" s="85" t="n"/>
      <c r="P4684" s="85" t="n"/>
      <c r="Q4684" s="86" t="n">
        <v>30</v>
      </c>
      <c r="R4684" s="85" t="n"/>
      <c r="S4684" s="85" t="n"/>
      <c r="T4684" s="86" t="n">
        <v>31</v>
      </c>
      <c r="U4684" s="85" t="n"/>
      <c r="V4684" s="85" t="n"/>
      <c r="W4684" s="86" t="n">
        <v>31</v>
      </c>
      <c r="X4684" s="85" t="n"/>
      <c r="Y4684" s="85" t="n"/>
      <c r="Z4684" s="86" t="n">
        <v>30</v>
      </c>
      <c r="AA4684" s="85" t="n"/>
      <c r="AB4684" s="85" t="n"/>
      <c r="AC4684" s="86" t="n">
        <v>31</v>
      </c>
      <c r="AD4684" s="85" t="n"/>
      <c r="AE4684" s="85" t="n"/>
      <c r="AF4684" s="86" t="n">
        <v>30</v>
      </c>
      <c r="AG4684" s="85" t="n"/>
      <c r="AH4684" s="85" t="n"/>
      <c r="AI4684" s="86" t="n">
        <v>31</v>
      </c>
      <c r="AJ4684" s="85" t="n"/>
      <c r="AK4684" s="85" t="n"/>
    </row>
    <row r="4685">
      <c r="A4685" s="86" t="inlineStr">
        <is>
          <t>RATIOS</t>
        </is>
      </c>
      <c r="B4685" s="86" t="inlineStr">
        <is>
          <t>E.BKDWN</t>
        </is>
      </c>
      <c r="C4685" s="86" t="inlineStr">
        <is>
          <t>PEAK/AVG</t>
        </is>
      </c>
      <c r="D4685" s="86" t="inlineStr">
        <is>
          <t>END/AVG</t>
        </is>
      </c>
      <c r="E4685" s="86" t="inlineStr">
        <is>
          <t>E.BKDWN</t>
        </is>
      </c>
      <c r="F4685" s="86" t="inlineStr">
        <is>
          <t>PEAK/AVG</t>
        </is>
      </c>
      <c r="G4685" s="86" t="inlineStr">
        <is>
          <t>END/AVG</t>
        </is>
      </c>
      <c r="H4685" s="86" t="inlineStr">
        <is>
          <t>E.BKDWN</t>
        </is>
      </c>
      <c r="I4685" s="86" t="inlineStr">
        <is>
          <t>PEAK/AVG</t>
        </is>
      </c>
      <c r="J4685" s="86" t="inlineStr">
        <is>
          <t>END/AVG</t>
        </is>
      </c>
      <c r="K4685" s="86" t="inlineStr">
        <is>
          <t>E.BKDWN</t>
        </is>
      </c>
      <c r="L4685" s="86" t="inlineStr">
        <is>
          <t>PEAK/AVG</t>
        </is>
      </c>
      <c r="M4685" s="86" t="inlineStr">
        <is>
          <t>END/AVG</t>
        </is>
      </c>
      <c r="N4685" s="86" t="inlineStr">
        <is>
          <t>E.BKDWN</t>
        </is>
      </c>
      <c r="O4685" s="86" t="inlineStr">
        <is>
          <t>PEAK/AVG</t>
        </is>
      </c>
      <c r="P4685" s="86" t="inlineStr">
        <is>
          <t>END/AVG</t>
        </is>
      </c>
      <c r="Q4685" s="86" t="inlineStr">
        <is>
          <t>E.BKDWN</t>
        </is>
      </c>
      <c r="R4685" s="86" t="inlineStr">
        <is>
          <t>PEAK/AVG</t>
        </is>
      </c>
      <c r="S4685" s="86" t="inlineStr">
        <is>
          <t>END/AVG</t>
        </is>
      </c>
      <c r="T4685" s="86" t="inlineStr">
        <is>
          <t>E.BKDWN</t>
        </is>
      </c>
      <c r="U4685" s="86" t="inlineStr">
        <is>
          <t>PEAK/AVG</t>
        </is>
      </c>
      <c r="V4685" s="86" t="inlineStr">
        <is>
          <t>END/AVG</t>
        </is>
      </c>
      <c r="W4685" s="86" t="inlineStr">
        <is>
          <t>E.BKDWN</t>
        </is>
      </c>
      <c r="X4685" s="86" t="inlineStr">
        <is>
          <t>PEAK/AVG</t>
        </is>
      </c>
      <c r="Y4685" s="86" t="inlineStr">
        <is>
          <t>END/AVG</t>
        </is>
      </c>
      <c r="Z4685" s="86" t="inlineStr">
        <is>
          <t>E.BKDWN</t>
        </is>
      </c>
      <c r="AA4685" s="86" t="inlineStr">
        <is>
          <t>PEAK/AVG</t>
        </is>
      </c>
      <c r="AB4685" s="86" t="inlineStr">
        <is>
          <t>END/AVG</t>
        </is>
      </c>
      <c r="AC4685" s="86" t="inlineStr">
        <is>
          <t>E.BKDWN</t>
        </is>
      </c>
      <c r="AD4685" s="86" t="inlineStr">
        <is>
          <t>PEAK/AVG</t>
        </is>
      </c>
      <c r="AE4685" s="86" t="inlineStr">
        <is>
          <t>END/AVG</t>
        </is>
      </c>
      <c r="AF4685" s="86" t="inlineStr">
        <is>
          <t>E.BKDWN</t>
        </is>
      </c>
      <c r="AG4685" s="86" t="inlineStr">
        <is>
          <t>PEAK/AVG</t>
        </is>
      </c>
      <c r="AH4685" s="86" t="inlineStr">
        <is>
          <t>END/AVG</t>
        </is>
      </c>
      <c r="AI4685" s="86" t="inlineStr">
        <is>
          <t>E.BKDWN</t>
        </is>
      </c>
      <c r="AJ4685" s="86" t="inlineStr">
        <is>
          <t>PEAK/AVG</t>
        </is>
      </c>
      <c r="AK4685" s="86" t="inlineStr">
        <is>
          <t>END/AVG</t>
        </is>
      </c>
    </row>
    <row r="4686">
      <c r="A4686" s="85" t="n"/>
      <c r="B4686" s="192" t="n">
        <v>0.06892497278801127</v>
      </c>
      <c r="C4686" s="193" t="n">
        <v>1.027445781160488</v>
      </c>
      <c r="D4686" s="193" t="n">
        <v>0.9918081676078242</v>
      </c>
      <c r="E4686" s="192" t="n">
        <v>0.06123213610770545</v>
      </c>
      <c r="F4686" s="193" t="n">
        <v>1.015272152402894</v>
      </c>
      <c r="G4686" s="193" t="n">
        <v>0.9901120036819396</v>
      </c>
      <c r="H4686" s="192" t="n">
        <v>0.06706150664128953</v>
      </c>
      <c r="I4686" s="193" t="n">
        <v>1.039297967518859</v>
      </c>
      <c r="J4686" s="193" t="n">
        <v>0.9925203170761021</v>
      </c>
      <c r="K4686" s="192" t="n">
        <v>0.06412534733404164</v>
      </c>
      <c r="L4686" s="193" t="n">
        <v>1.028317467205482</v>
      </c>
      <c r="M4686" s="193" t="n">
        <v>0.9954595752759623</v>
      </c>
      <c r="N4686" s="192" t="n">
        <v>0.07154922587223922</v>
      </c>
      <c r="O4686" s="193" t="n">
        <v>1.405663596042307</v>
      </c>
      <c r="P4686" s="193" t="n">
        <v>0.9430094252343567</v>
      </c>
      <c r="Q4686" s="192" t="n">
        <v>0.08968445073792837</v>
      </c>
      <c r="R4686" s="193" t="n">
        <v>1.369465818941574</v>
      </c>
      <c r="S4686" s="193" t="n">
        <v>0.9943954142818261</v>
      </c>
      <c r="T4686" s="192" t="n">
        <v>0.1197227461830686</v>
      </c>
      <c r="U4686" s="193" t="n">
        <v>1.387401138687811</v>
      </c>
      <c r="V4686" s="193" t="n">
        <v>0.9570347598986174</v>
      </c>
      <c r="W4686" s="192" t="n">
        <v>0.1069612276278536</v>
      </c>
      <c r="X4686" s="193" t="n">
        <v>1.132030979458794</v>
      </c>
      <c r="Y4686" s="193" t="n">
        <v>0.9111034233511244</v>
      </c>
      <c r="Z4686" s="192" t="n">
        <v>0.1208723071958261</v>
      </c>
      <c r="AA4686" s="193" t="n">
        <v>1.52109185482037</v>
      </c>
      <c r="AB4686" s="193" t="n">
        <v>0.7951632370807205</v>
      </c>
      <c r="AC4686" s="192" t="n">
        <v>0.09146668718664455</v>
      </c>
      <c r="AD4686" s="193" t="n">
        <v>1.801417931452798</v>
      </c>
      <c r="AE4686" s="193" t="n">
        <v>0.9645131114344698</v>
      </c>
      <c r="AF4686" s="192" t="n">
        <v>0.06885618371422443</v>
      </c>
      <c r="AG4686" s="193" t="n">
        <v>1.250780548347893</v>
      </c>
      <c r="AH4686" s="193" t="n">
        <v>0.9822660153029891</v>
      </c>
      <c r="AI4686" s="192" t="n">
        <v>0.06954320861116729</v>
      </c>
      <c r="AJ4686" s="193" t="n">
        <v>1.03603040577063</v>
      </c>
      <c r="AK4686" s="193" t="n">
        <v>0.9834525881363863</v>
      </c>
      <c r="AM4686">
        <f>A4681</f>
        <v/>
      </c>
      <c r="AN4686" s="83">
        <f>1/($B4686*(1/$B4684)*(1/(5/7+2/7*$D4686))*$B4696/SUM($B4688:$B4711))</f>
        <v/>
      </c>
      <c r="AO4686" s="83">
        <f>1/(B4686*(1/B4684)*(1/(5/7+2/7*D4686)))</f>
        <v/>
      </c>
      <c r="AP4686" s="83" t="n"/>
      <c r="AR4686" s="174">
        <f>CHOOSE(AV$3,C4686,F4686,I4686,L4686,O4686,R4686,U4686,X4686,AA4686,AD4686,AG4686,AJ4686)</f>
        <v/>
      </c>
      <c r="AS4686" s="82" t="n"/>
      <c r="AT4686" s="82" t="n"/>
      <c r="AV4686" s="119">
        <f>AN4686/AR4686</f>
        <v/>
      </c>
      <c r="AW4686" s="172">
        <f>AO4686/AR4686</f>
        <v/>
      </c>
      <c r="AX4686" s="83" t="n"/>
    </row>
    <row r="4687">
      <c r="A4687" s="86" t="inlineStr">
        <is>
          <t>HOUR</t>
        </is>
      </c>
      <c r="B4687" s="86" t="inlineStr">
        <is>
          <t>PEAK</t>
        </is>
      </c>
      <c r="C4687" s="86" t="inlineStr">
        <is>
          <t>AVG</t>
        </is>
      </c>
      <c r="D4687" s="86" t="inlineStr">
        <is>
          <t>END</t>
        </is>
      </c>
      <c r="E4687" s="86" t="inlineStr">
        <is>
          <t>PEAK</t>
        </is>
      </c>
      <c r="F4687" s="86" t="inlineStr">
        <is>
          <t>AVG</t>
        </is>
      </c>
      <c r="G4687" s="86" t="inlineStr">
        <is>
          <t>END</t>
        </is>
      </c>
      <c r="H4687" s="86" t="inlineStr">
        <is>
          <t>PEAK</t>
        </is>
      </c>
      <c r="I4687" s="86" t="inlineStr">
        <is>
          <t>AVG</t>
        </is>
      </c>
      <c r="J4687" s="86" t="inlineStr">
        <is>
          <t>END</t>
        </is>
      </c>
      <c r="K4687" s="86" t="inlineStr">
        <is>
          <t>PEAK</t>
        </is>
      </c>
      <c r="L4687" s="86" t="inlineStr">
        <is>
          <t>AVG</t>
        </is>
      </c>
      <c r="M4687" s="86" t="inlineStr">
        <is>
          <t>END</t>
        </is>
      </c>
      <c r="N4687" s="86" t="inlineStr">
        <is>
          <t>PEAK</t>
        </is>
      </c>
      <c r="O4687" s="86" t="inlineStr">
        <is>
          <t>AVG</t>
        </is>
      </c>
      <c r="P4687" s="86" t="inlineStr">
        <is>
          <t>END</t>
        </is>
      </c>
      <c r="Q4687" s="86" t="inlineStr">
        <is>
          <t>PEAK</t>
        </is>
      </c>
      <c r="R4687" s="86" t="inlineStr">
        <is>
          <t>AVG</t>
        </is>
      </c>
      <c r="S4687" s="86" t="inlineStr">
        <is>
          <t>END</t>
        </is>
      </c>
      <c r="T4687" s="86" t="inlineStr">
        <is>
          <t>PEAK</t>
        </is>
      </c>
      <c r="U4687" s="86" t="inlineStr">
        <is>
          <t>AVG</t>
        </is>
      </c>
      <c r="V4687" s="86" t="inlineStr">
        <is>
          <t>END</t>
        </is>
      </c>
      <c r="W4687" s="86" t="inlineStr">
        <is>
          <t>PEAK</t>
        </is>
      </c>
      <c r="X4687" s="86" t="inlineStr">
        <is>
          <t>AVG</t>
        </is>
      </c>
      <c r="Y4687" s="86" t="inlineStr">
        <is>
          <t>END</t>
        </is>
      </c>
      <c r="Z4687" s="86" t="inlineStr">
        <is>
          <t>PEAK</t>
        </is>
      </c>
      <c r="AA4687" s="86" t="inlineStr">
        <is>
          <t>AVG</t>
        </is>
      </c>
      <c r="AB4687" s="86" t="inlineStr">
        <is>
          <t>END</t>
        </is>
      </c>
      <c r="AC4687" s="86" t="inlineStr">
        <is>
          <t>PEAK</t>
        </is>
      </c>
      <c r="AD4687" s="86" t="inlineStr">
        <is>
          <t>AVG</t>
        </is>
      </c>
      <c r="AE4687" s="86" t="inlineStr">
        <is>
          <t>END</t>
        </is>
      </c>
      <c r="AF4687" s="86" t="inlineStr">
        <is>
          <t>PEAK</t>
        </is>
      </c>
      <c r="AG4687" s="86" t="inlineStr">
        <is>
          <t>AVG</t>
        </is>
      </c>
      <c r="AH4687" s="86" t="inlineStr">
        <is>
          <t>END</t>
        </is>
      </c>
      <c r="AI4687" s="86" t="inlineStr">
        <is>
          <t>PEAK</t>
        </is>
      </c>
      <c r="AJ4687" s="86" t="inlineStr">
        <is>
          <t>AVG</t>
        </is>
      </c>
      <c r="AK4687" s="86" t="inlineStr">
        <is>
          <t>END</t>
        </is>
      </c>
      <c r="AP4687" t="inlineStr">
        <is>
          <t>Old Jan Peak</t>
        </is>
      </c>
    </row>
    <row r="4688">
      <c r="A4688" s="86" t="n">
        <v>1</v>
      </c>
      <c r="B4688" s="86" t="n">
        <v>0.5841883572740036</v>
      </c>
      <c r="C4688" s="86" t="n">
        <v>0.5222666524760152</v>
      </c>
      <c r="D4688" s="86" t="n">
        <v>0.5852637176376749</v>
      </c>
      <c r="E4688" s="86" t="n">
        <v>0.5269152250993875</v>
      </c>
      <c r="F4688" s="86" t="n">
        <v>0.5195476739454767</v>
      </c>
      <c r="G4688" s="86" t="n">
        <v>0.574237111094531</v>
      </c>
      <c r="H4688" s="86" t="n">
        <v>0.5998273257068854</v>
      </c>
      <c r="I4688" s="86" t="n">
        <v>0.4649483607541732</v>
      </c>
      <c r="J4688" s="86" t="n">
        <v>0.5255837059115748</v>
      </c>
      <c r="K4688" s="86" t="n">
        <v>0.4965220271613117</v>
      </c>
      <c r="L4688" s="86" t="n">
        <v>0.4444477885961083</v>
      </c>
      <c r="M4688" s="86" t="n">
        <v>0.5016353933551386</v>
      </c>
      <c r="N4688" s="86" t="n">
        <v>0.223227061988438</v>
      </c>
      <c r="O4688" s="86" t="n">
        <v>0.3877788554801165</v>
      </c>
      <c r="P4688" s="86" t="n">
        <v>0.4897583867080982</v>
      </c>
      <c r="Q4688" s="86" t="n">
        <v>0.2280135823429541</v>
      </c>
      <c r="R4688" s="86" t="n">
        <v>0.2844520872865274</v>
      </c>
      <c r="S4688" s="86" t="n">
        <v>0.3064068368624462</v>
      </c>
      <c r="T4688" s="86" t="n">
        <v>0.3115198175078415</v>
      </c>
      <c r="U4688" s="86" t="n">
        <v>0.2739627089940061</v>
      </c>
      <c r="V4688" s="86" t="n">
        <v>0.296417947446703</v>
      </c>
      <c r="W4688" s="86" t="n">
        <v>0.236171497584541</v>
      </c>
      <c r="X4688" s="86" t="n">
        <v>0.2592259647348559</v>
      </c>
      <c r="Y4688" s="86" t="n">
        <v>0.2979078261236726</v>
      </c>
      <c r="Z4688" s="86" t="n">
        <v>0.2568650098736913</v>
      </c>
      <c r="AA4688" s="86" t="n">
        <v>0.2539329577108128</v>
      </c>
      <c r="AB4688" s="86" t="n">
        <v>0.3240086353823428</v>
      </c>
      <c r="AC4688" s="86" t="n">
        <v>0.1692481108838142</v>
      </c>
      <c r="AD4688" s="86" t="n">
        <v>0.3465750612782091</v>
      </c>
      <c r="AE4688" s="86" t="n">
        <v>0.3865773854816618</v>
      </c>
      <c r="AF4688" s="86" t="n">
        <v>0.4527218312707272</v>
      </c>
      <c r="AG4688" s="86" t="n">
        <v>0.5310775253497625</v>
      </c>
      <c r="AH4688" s="86" t="n">
        <v>0.5765958156761987</v>
      </c>
      <c r="AI4688" s="86" t="n">
        <v>0.5940366972477066</v>
      </c>
      <c r="AJ4688" s="86" t="n">
        <v>0.5296155726156589</v>
      </c>
      <c r="AK4688" s="86" t="n">
        <v>0.5793371329001342</v>
      </c>
      <c r="AP4688" s="86" t="n">
        <v>0.7236887628767872</v>
      </c>
    </row>
    <row r="4689">
      <c r="A4689" s="86" t="n">
        <v>2</v>
      </c>
      <c r="B4689" s="86" t="n">
        <v>0.5122583432336105</v>
      </c>
      <c r="C4689" s="86" t="n">
        <v>0.4382478599990878</v>
      </c>
      <c r="D4689" s="86" t="n">
        <v>0.5034065605370733</v>
      </c>
      <c r="E4689" s="86" t="n">
        <v>0.447834962931127</v>
      </c>
      <c r="F4689" s="86" t="n">
        <v>0.4258273430082735</v>
      </c>
      <c r="G4689" s="86" t="n">
        <v>0.4908229500858016</v>
      </c>
      <c r="H4689" s="86" t="n">
        <v>0.5125188862508094</v>
      </c>
      <c r="I4689" s="86" t="n">
        <v>0.4119730995556622</v>
      </c>
      <c r="J4689" s="86" t="n">
        <v>0.4580992777714089</v>
      </c>
      <c r="K4689" s="86" t="n">
        <v>0.4617422987744286</v>
      </c>
      <c r="L4689" s="86" t="n">
        <v>0.4055770417299964</v>
      </c>
      <c r="M4689" s="86" t="n">
        <v>0.4432776725770357</v>
      </c>
      <c r="N4689" s="86" t="n">
        <v>0.1988437982943163</v>
      </c>
      <c r="O4689" s="86" t="n">
        <v>0.3454450496157577</v>
      </c>
      <c r="P4689" s="86" t="n">
        <v>0.4245037732259496</v>
      </c>
      <c r="Q4689" s="86" t="n">
        <v>0.1973401245048104</v>
      </c>
      <c r="R4689" s="86" t="n">
        <v>0.252134724857685</v>
      </c>
      <c r="S4689" s="86" t="n">
        <v>0.2649012029829623</v>
      </c>
      <c r="T4689" s="86" t="n">
        <v>0.2311567341507461</v>
      </c>
      <c r="U4689" s="86" t="n">
        <v>0.226767836092248</v>
      </c>
      <c r="V4689" s="86" t="n">
        <v>0.2348165592464055</v>
      </c>
      <c r="W4689" s="86" t="n">
        <v>0.2105072463768116</v>
      </c>
      <c r="X4689" s="86" t="n">
        <v>0.2283057561030423</v>
      </c>
      <c r="Y4689" s="86" t="n">
        <v>0.2578166233875905</v>
      </c>
      <c r="Z4689" s="86" t="n">
        <v>0.2028391519803271</v>
      </c>
      <c r="AA4689" s="86" t="n">
        <v>0.2141285768549</v>
      </c>
      <c r="AB4689" s="86" t="n">
        <v>0.2723099647767299</v>
      </c>
      <c r="AC4689" s="86" t="n">
        <v>0.1450340249655575</v>
      </c>
      <c r="AD4689" s="86" t="n">
        <v>0.3078641374563809</v>
      </c>
      <c r="AE4689" s="86" t="n">
        <v>0.3352914320499163</v>
      </c>
      <c r="AF4689" s="86" t="n">
        <v>0.3330906737846802</v>
      </c>
      <c r="AG4689" s="86" t="n">
        <v>0.4314593762033116</v>
      </c>
      <c r="AH4689" s="86" t="n">
        <v>0.4930428109046014</v>
      </c>
      <c r="AI4689" s="86" t="n">
        <v>0.5173060884070059</v>
      </c>
      <c r="AJ4689" s="86" t="n">
        <v>0.446605710342448</v>
      </c>
      <c r="AK4689" s="86" t="n">
        <v>0.4990743093621809</v>
      </c>
      <c r="AP4689" s="86" t="n">
        <v>0.7642349021307518</v>
      </c>
    </row>
    <row r="4690">
      <c r="A4690" s="86" t="n">
        <v>3</v>
      </c>
      <c r="B4690" s="86" t="n">
        <v>0.4796414299600388</v>
      </c>
      <c r="C4690" s="86" t="n">
        <v>0.4054978638001551</v>
      </c>
      <c r="D4690" s="86" t="n">
        <v>0.4530226993253349</v>
      </c>
      <c r="E4690" s="86" t="n">
        <v>0.4241968410873536</v>
      </c>
      <c r="F4690" s="86" t="n">
        <v>0.390800895158009</v>
      </c>
      <c r="G4690" s="86" t="n">
        <v>0.4399388196672386</v>
      </c>
      <c r="H4690" s="86" t="n">
        <v>0.4711849773364989</v>
      </c>
      <c r="I4690" s="86" t="n">
        <v>0.3911522757295545</v>
      </c>
      <c r="J4690" s="86" t="n">
        <v>0.4303183155642171</v>
      </c>
      <c r="K4690" s="86" t="n">
        <v>0.4499282323065033</v>
      </c>
      <c r="L4690" s="86" t="n">
        <v>0.3935982904696693</v>
      </c>
      <c r="M4690" s="86" t="n">
        <v>0.4278275090377001</v>
      </c>
      <c r="N4690" s="86" t="n">
        <v>0.188598248526129</v>
      </c>
      <c r="O4690" s="86" t="n">
        <v>0.3277176751473552</v>
      </c>
      <c r="P4690" s="86" t="n">
        <v>0.4066205846914833</v>
      </c>
      <c r="Q4690" s="86" t="n">
        <v>0.1871533672891907</v>
      </c>
      <c r="R4690" s="86" t="n">
        <v>0.2392176628716002</v>
      </c>
      <c r="S4690" s="86" t="n">
        <v>0.2543138642425561</v>
      </c>
      <c r="T4690" s="86" t="n">
        <v>0.205683870354529</v>
      </c>
      <c r="U4690" s="86" t="n">
        <v>0.2091351342376596</v>
      </c>
      <c r="V4690" s="86" t="n">
        <v>0.2184143116840191</v>
      </c>
      <c r="W4690" s="86" t="n">
        <v>0.1995169082125604</v>
      </c>
      <c r="X4690" s="86" t="n">
        <v>0.2162260864679608</v>
      </c>
      <c r="Y4690" s="86" t="n">
        <v>0.245170688453987</v>
      </c>
      <c r="Z4690" s="86" t="n">
        <v>0.1651700883043332</v>
      </c>
      <c r="AA4690" s="86" t="n">
        <v>0.1964579640415294</v>
      </c>
      <c r="AB4690" s="86" t="n">
        <v>0.2471537325303943</v>
      </c>
      <c r="AC4690" s="86" t="n">
        <v>0.1371018244061287</v>
      </c>
      <c r="AD4690" s="86" t="n">
        <v>0.2909960274816165</v>
      </c>
      <c r="AE4690" s="86" t="n">
        <v>0.3116420636128444</v>
      </c>
      <c r="AF4690" s="86" t="n">
        <v>0.2862573808946049</v>
      </c>
      <c r="AG4690" s="86" t="n">
        <v>0.3919426261070467</v>
      </c>
      <c r="AH4690" s="86" t="n">
        <v>0.4406887116687243</v>
      </c>
      <c r="AI4690" s="86" t="n">
        <v>0.4796705587989992</v>
      </c>
      <c r="AJ4690" s="86" t="n">
        <v>0.4129934730728312</v>
      </c>
      <c r="AK4690" s="86" t="n">
        <v>0.4457472683050787</v>
      </c>
      <c r="AP4690" s="86" t="n">
        <v>0.8067218282244214</v>
      </c>
    </row>
    <row r="4691">
      <c r="A4691" s="86" t="n">
        <v>4</v>
      </c>
      <c r="B4691" s="86" t="n">
        <v>0.4659250459012852</v>
      </c>
      <c r="C4691" s="86" t="n">
        <v>0.3944291557069226</v>
      </c>
      <c r="D4691" s="86" t="n">
        <v>0.4296254445146068</v>
      </c>
      <c r="E4691" s="86" t="n">
        <v>0.4162458364671752</v>
      </c>
      <c r="F4691" s="86" t="n">
        <v>0.3814932863149329</v>
      </c>
      <c r="G4691" s="86" t="n">
        <v>0.4211370588674176</v>
      </c>
      <c r="H4691" s="86" t="n">
        <v>0.4551046837902008</v>
      </c>
      <c r="I4691" s="86" t="n">
        <v>0.38136483727633</v>
      </c>
      <c r="J4691" s="86" t="n">
        <v>0.4075814895487027</v>
      </c>
      <c r="K4691" s="86" t="n">
        <v>0.4399911670531081</v>
      </c>
      <c r="L4691" s="86" t="n">
        <v>0.3857278295285246</v>
      </c>
      <c r="M4691" s="86" t="n">
        <v>0.4031674987089001</v>
      </c>
      <c r="N4691" s="86" t="n">
        <v>0.1801843054204109</v>
      </c>
      <c r="O4691" s="86" t="n">
        <v>0.3135566664179661</v>
      </c>
      <c r="P4691" s="86" t="n">
        <v>0.3759591603779568</v>
      </c>
      <c r="Q4691" s="86" t="n">
        <v>0.1784380305602716</v>
      </c>
      <c r="R4691" s="86" t="n">
        <v>0.2280894212523719</v>
      </c>
      <c r="S4691" s="86" t="n">
        <v>0.234581677644113</v>
      </c>
      <c r="T4691" s="86" t="n">
        <v>0.1894781864841745</v>
      </c>
      <c r="U4691" s="86" t="n">
        <v>0.1991150442477876</v>
      </c>
      <c r="V4691" s="86" t="n">
        <v>0.2007106263427532</v>
      </c>
      <c r="W4691" s="86" t="n">
        <v>0.1910024154589372</v>
      </c>
      <c r="X4691" s="86" t="n">
        <v>0.2070118268393403</v>
      </c>
      <c r="Y4691" s="86" t="n">
        <v>0.2265079063483016</v>
      </c>
      <c r="Z4691" s="86" t="n">
        <v>0.1221356980513432</v>
      </c>
      <c r="AA4691" s="86" t="n">
        <v>0.18076570017726</v>
      </c>
      <c r="AB4691" s="86" t="n">
        <v>0.2222929212589478</v>
      </c>
      <c r="AC4691" s="86" t="n">
        <v>0.1324677493424623</v>
      </c>
      <c r="AD4691" s="86" t="n">
        <v>0.2808292783057028</v>
      </c>
      <c r="AE4691" s="86" t="n">
        <v>0.2891492923451529</v>
      </c>
      <c r="AF4691" s="86" t="n">
        <v>0.2678152551969586</v>
      </c>
      <c r="AG4691" s="86" t="n">
        <v>0.3758503401360544</v>
      </c>
      <c r="AH4691" s="86" t="n">
        <v>0.414828656278154</v>
      </c>
      <c r="AI4691" s="86" t="n">
        <v>0.4621559633027524</v>
      </c>
      <c r="AJ4691" s="86" t="n">
        <v>0.3995802064464187</v>
      </c>
      <c r="AK4691" s="86" t="n">
        <v>0.4177950412023088</v>
      </c>
      <c r="AP4691" s="86" t="n">
        <v>0.8530395241375579</v>
      </c>
    </row>
    <row r="4692">
      <c r="A4692" s="86" t="n">
        <v>5</v>
      </c>
      <c r="B4692" s="86" t="n">
        <v>0.4557727616373259</v>
      </c>
      <c r="C4692" s="86" t="n">
        <v>0.3907193139833666</v>
      </c>
      <c r="D4692" s="86" t="n">
        <v>0.4109807570873077</v>
      </c>
      <c r="E4692" s="86" t="n">
        <v>0.4129150102073708</v>
      </c>
      <c r="F4692" s="86" t="n">
        <v>0.3799335412993354</v>
      </c>
      <c r="G4692" s="86" t="n">
        <v>0.4011788405580839</v>
      </c>
      <c r="H4692" s="86" t="n">
        <v>0.4401036045758687</v>
      </c>
      <c r="I4692" s="86" t="n">
        <v>0.4139395940915095</v>
      </c>
      <c r="J4692" s="86" t="n">
        <v>0.4303565287171845</v>
      </c>
      <c r="K4692" s="86" t="n">
        <v>0.4826101358065585</v>
      </c>
      <c r="L4692" s="86" t="n">
        <v>0.4316413597989495</v>
      </c>
      <c r="M4692" s="86" t="n">
        <v>0.4338526424513686</v>
      </c>
      <c r="N4692" s="86" t="n">
        <v>0.2021063476618396</v>
      </c>
      <c r="O4692" s="86" t="n">
        <v>0.3520107438633142</v>
      </c>
      <c r="P4692" s="86" t="n">
        <v>0.4025936964931195</v>
      </c>
      <c r="Q4692" s="86" t="n">
        <v>0.200169779286927</v>
      </c>
      <c r="R4692" s="86" t="n">
        <v>0.2560286211258697</v>
      </c>
      <c r="S4692" s="86" t="n">
        <v>0.2503674269228675</v>
      </c>
      <c r="T4692" s="86" t="n">
        <v>0.2049234863606121</v>
      </c>
      <c r="U4692" s="86" t="n">
        <v>0.222401168872138</v>
      </c>
      <c r="V4692" s="86" t="n">
        <v>0.2144480251198149</v>
      </c>
      <c r="W4692" s="86" t="n">
        <v>0.213707729468599</v>
      </c>
      <c r="X4692" s="86" t="n">
        <v>0.2317517393787866</v>
      </c>
      <c r="Y4692" s="86" t="n">
        <v>0.2433550784301307</v>
      </c>
      <c r="Z4692" s="86" t="n">
        <v>0.1325310182942732</v>
      </c>
      <c r="AA4692" s="86" t="n">
        <v>0.2005650164598632</v>
      </c>
      <c r="AB4692" s="86" t="n">
        <v>0.2376093625724349</v>
      </c>
      <c r="AC4692" s="86" t="n">
        <v>0.1475389304053772</v>
      </c>
      <c r="AD4692" s="86" t="n">
        <v>0.3126577234692524</v>
      </c>
      <c r="AE4692" s="86" t="n">
        <v>0.3162075787551361</v>
      </c>
      <c r="AF4692" s="86" t="n">
        <v>0.2563293698940387</v>
      </c>
      <c r="AG4692" s="86" t="n">
        <v>0.3680368373764601</v>
      </c>
      <c r="AH4692" s="86" t="n">
        <v>0.3940738763388835</v>
      </c>
      <c r="AI4692" s="86" t="n">
        <v>0.4493327773144287</v>
      </c>
      <c r="AJ4692" s="86" t="n">
        <v>0.395727306708071</v>
      </c>
      <c r="AK4692" s="86" t="n">
        <v>0.3952154499582531</v>
      </c>
      <c r="AP4692" s="86" t="n">
        <v>0.8967430738949054</v>
      </c>
    </row>
    <row r="4693">
      <c r="A4693" s="86" t="n">
        <v>6</v>
      </c>
      <c r="B4693" s="86" t="n">
        <v>0.4922777837779457</v>
      </c>
      <c r="C4693" s="86" t="n">
        <v>0.4306913381277463</v>
      </c>
      <c r="D4693" s="86" t="n">
        <v>0.4509621456346173</v>
      </c>
      <c r="E4693" s="86" t="n">
        <v>0.4518104652412162</v>
      </c>
      <c r="F4693" s="86" t="n">
        <v>0.4226908992269091</v>
      </c>
      <c r="G4693" s="86" t="n">
        <v>0.4373274640005968</v>
      </c>
      <c r="H4693" s="86" t="n">
        <v>0.4751780703647745</v>
      </c>
      <c r="I4693" s="86" t="n">
        <v>0.4765371682478684</v>
      </c>
      <c r="J4693" s="86" t="n">
        <v>0.484580992777714</v>
      </c>
      <c r="K4693" s="86" t="n">
        <v>0.5480843546428178</v>
      </c>
      <c r="L4693" s="86" t="n">
        <v>0.4996614046440234</v>
      </c>
      <c r="M4693" s="86" t="n">
        <v>0.4927698399035979</v>
      </c>
      <c r="N4693" s="86" t="n">
        <v>0.2407418006983</v>
      </c>
      <c r="O4693" s="86" t="n">
        <v>0.418891292994106</v>
      </c>
      <c r="P4693" s="86" t="n">
        <v>0.4645507007419621</v>
      </c>
      <c r="Q4693" s="86" t="n">
        <v>0.2390492359932088</v>
      </c>
      <c r="R4693" s="86" t="n">
        <v>0.3056807400379506</v>
      </c>
      <c r="S4693" s="86" t="n">
        <v>0.289477981601437</v>
      </c>
      <c r="T4693" s="86" t="n">
        <v>0.2551563539587491</v>
      </c>
      <c r="U4693" s="86" t="n">
        <v>0.2695711368277741</v>
      </c>
      <c r="V4693" s="86" t="n">
        <v>0.2477069905800694</v>
      </c>
      <c r="W4693" s="86" t="n">
        <v>0.2538647342995169</v>
      </c>
      <c r="X4693" s="86" t="n">
        <v>0.2752572782350572</v>
      </c>
      <c r="Y4693" s="86" t="n">
        <v>0.2804061899634768</v>
      </c>
      <c r="Z4693" s="86" t="n">
        <v>0.1836133984127576</v>
      </c>
      <c r="AA4693" s="86" t="n">
        <v>0.2432577867814636</v>
      </c>
      <c r="AB4693" s="86" t="n">
        <v>0.2751505510737416</v>
      </c>
      <c r="AC4693" s="86" t="n">
        <v>0.1731307143155346</v>
      </c>
      <c r="AD4693" s="86" t="n">
        <v>0.366425578671561</v>
      </c>
      <c r="AE4693" s="86" t="n">
        <v>0.3616192360371329</v>
      </c>
      <c r="AF4693" s="86" t="n">
        <v>0.2840734449567257</v>
      </c>
      <c r="AG4693" s="86" t="n">
        <v>0.4069118213323066</v>
      </c>
      <c r="AH4693" s="86" t="n">
        <v>0.431545930795155</v>
      </c>
      <c r="AI4693" s="86" t="n">
        <v>0.4831109257714764</v>
      </c>
      <c r="AJ4693" s="86" t="n">
        <v>0.4350757641105264</v>
      </c>
      <c r="AK4693" s="86" t="n">
        <v>0.4319889643155334</v>
      </c>
      <c r="AP4693" s="86" t="n">
        <v>0.9398268611831375</v>
      </c>
    </row>
    <row r="4694">
      <c r="A4694" s="86" t="n">
        <v>7</v>
      </c>
      <c r="B4694" s="86" t="n">
        <v>0.5447672534830975</v>
      </c>
      <c r="C4694" s="86" t="n">
        <v>0.4892733879673411</v>
      </c>
      <c r="D4694" s="86" t="n">
        <v>0.5038718468543323</v>
      </c>
      <c r="E4694" s="86" t="n">
        <v>0.5098313097668421</v>
      </c>
      <c r="F4694" s="86" t="n">
        <v>0.4841143360911433</v>
      </c>
      <c r="G4694" s="86" t="n">
        <v>0.4899649332239051</v>
      </c>
      <c r="H4694" s="86" t="n">
        <v>0.527951651197928</v>
      </c>
      <c r="I4694" s="86" t="n">
        <v>0.5654947760297826</v>
      </c>
      <c r="J4694" s="86" t="n">
        <v>0.5299017921968741</v>
      </c>
      <c r="K4694" s="86" t="n">
        <v>0.6233852268963235</v>
      </c>
      <c r="L4694" s="86" t="n">
        <v>0.5846413146529023</v>
      </c>
      <c r="M4694" s="86" t="n">
        <v>0.532750903770012</v>
      </c>
      <c r="N4694" s="86" t="n">
        <v>0.2896800412111499</v>
      </c>
      <c r="O4694" s="86" t="n">
        <v>0.5032156979780648</v>
      </c>
      <c r="P4694" s="86" t="n">
        <v>0.5163612150421714</v>
      </c>
      <c r="Q4694" s="86" t="n">
        <v>0.2865874363327673</v>
      </c>
      <c r="R4694" s="86" t="n">
        <v>0.3662239089184061</v>
      </c>
      <c r="S4694" s="86" t="n">
        <v>0.3226280550868216</v>
      </c>
      <c r="T4694" s="86" t="n">
        <v>0.3744415930044672</v>
      </c>
      <c r="U4694" s="86" t="n">
        <v>0.3476730478673065</v>
      </c>
      <c r="V4694" s="86" t="n">
        <v>0.2869153858866303</v>
      </c>
      <c r="W4694" s="86" t="n">
        <v>0.3068840579710145</v>
      </c>
      <c r="X4694" s="86" t="n">
        <v>0.3328276727439579</v>
      </c>
      <c r="Y4694" s="86" t="n">
        <v>0.3123693710811324</v>
      </c>
      <c r="Z4694" s="86" t="n">
        <v>0.2767986884757256</v>
      </c>
      <c r="AA4694" s="86" t="n">
        <v>0.3121597239807545</v>
      </c>
      <c r="AB4694" s="86" t="n">
        <v>0.3328258152482672</v>
      </c>
      <c r="AC4694" s="86" t="n">
        <v>0.2140441698325888</v>
      </c>
      <c r="AD4694" s="86" t="n">
        <v>0.4509472464048103</v>
      </c>
      <c r="AE4694" s="86" t="n">
        <v>0.4027697458529904</v>
      </c>
      <c r="AF4694" s="86" t="n">
        <v>0.3291272344900105</v>
      </c>
      <c r="AG4694" s="86" t="n">
        <v>0.4668206905403671</v>
      </c>
      <c r="AH4694" s="86" t="n">
        <v>0.4831993059494811</v>
      </c>
      <c r="AI4694" s="86" t="n">
        <v>0.5321100917431193</v>
      </c>
      <c r="AJ4694" s="86" t="n">
        <v>0.4921935650823772</v>
      </c>
      <c r="AK4694" s="86" t="n">
        <v>0.4835372272842777</v>
      </c>
      <c r="AP4694" s="86" t="n">
        <v>0.9796512516954039</v>
      </c>
    </row>
    <row r="4695">
      <c r="A4695" s="86" t="n">
        <v>8</v>
      </c>
      <c r="B4695" s="86" t="n">
        <v>0.6027648774165676</v>
      </c>
      <c r="C4695" s="86" t="n">
        <v>0.5775797844034606</v>
      </c>
      <c r="D4695" s="86" t="n">
        <v>0.5357107248496128</v>
      </c>
      <c r="E4695" s="86" t="n">
        <v>0.5981519286558504</v>
      </c>
      <c r="F4695" s="86" t="n">
        <v>0.5760714770107148</v>
      </c>
      <c r="G4695" s="86" t="n">
        <v>0.5175333880474521</v>
      </c>
      <c r="H4695" s="86" t="n">
        <v>0.5913015324843514</v>
      </c>
      <c r="I4695" s="86" t="n">
        <v>0.5678065329650535</v>
      </c>
      <c r="J4695" s="86" t="n">
        <v>0.5255454927586076</v>
      </c>
      <c r="K4695" s="86" t="n">
        <v>0.5756873136800265</v>
      </c>
      <c r="L4695" s="86" t="n">
        <v>0.5561391100209176</v>
      </c>
      <c r="M4695" s="86" t="n">
        <v>0.5164830435531074</v>
      </c>
      <c r="N4695" s="86" t="n">
        <v>0.2801213439413885</v>
      </c>
      <c r="O4695" s="86" t="n">
        <v>0.486294113258226</v>
      </c>
      <c r="P4695" s="86" t="n">
        <v>0.5070391274018645</v>
      </c>
      <c r="Q4695" s="86" t="n">
        <v>0.2950198075834747</v>
      </c>
      <c r="R4695" s="86" t="n">
        <v>0.3562223276407337</v>
      </c>
      <c r="S4695" s="86" t="n">
        <v>0.3173479941211692</v>
      </c>
      <c r="T4695" s="86" t="n">
        <v>0.5040870639673035</v>
      </c>
      <c r="U4695" s="86" t="n">
        <v>0.3766956117484934</v>
      </c>
      <c r="V4695" s="86" t="n">
        <v>0.3190794909932242</v>
      </c>
      <c r="W4695" s="86" t="n">
        <v>0.2976449275362318</v>
      </c>
      <c r="X4695" s="86" t="n">
        <v>0.322873650401251</v>
      </c>
      <c r="Y4695" s="86" t="n">
        <v>0.3077670107881014</v>
      </c>
      <c r="Z4695" s="86" t="n">
        <v>0.4086963001602147</v>
      </c>
      <c r="AA4695" s="86" t="n">
        <v>0.3421594074449227</v>
      </c>
      <c r="AB4695" s="86" t="n">
        <v>0.3545506192478127</v>
      </c>
      <c r="AC4695" s="86" t="n">
        <v>0.2107877927608233</v>
      </c>
      <c r="AD4695" s="86" t="n">
        <v>0.4433644453567418</v>
      </c>
      <c r="AE4695" s="86" t="n">
        <v>0.398265104245929</v>
      </c>
      <c r="AF4695" s="86" t="n">
        <v>0.3961012699183047</v>
      </c>
      <c r="AG4695" s="86" t="n">
        <v>0.5614330637915544</v>
      </c>
      <c r="AH4695" s="86" t="n">
        <v>0.5135640161500217</v>
      </c>
      <c r="AI4695" s="86" t="n">
        <v>0.5940366972477066</v>
      </c>
      <c r="AJ4695" s="86" t="n">
        <v>0.5837861928175048</v>
      </c>
      <c r="AK4695" s="86" t="n">
        <v>0.520310741641558</v>
      </c>
      <c r="AP4695" s="86" t="n">
        <v>1</v>
      </c>
    </row>
    <row r="4696">
      <c r="A4696" s="86" t="n">
        <v>9</v>
      </c>
      <c r="B4696" s="86" t="n">
        <v>0.5517874500486013</v>
      </c>
      <c r="C4696" s="86" t="n">
        <v>0.5480987061166777</v>
      </c>
      <c r="D4696" s="86" t="n">
        <v>0.5067300342317791</v>
      </c>
      <c r="E4696" s="86" t="n">
        <v>0.5663479101751369</v>
      </c>
      <c r="F4696" s="86" t="n">
        <v>0.5545063067950632</v>
      </c>
      <c r="G4696" s="86" t="n">
        <v>0.4933970006714914</v>
      </c>
      <c r="H4696" s="86" t="n">
        <v>0.5524498165335635</v>
      </c>
      <c r="I4696" s="86" t="n">
        <v>0.5109733397382011</v>
      </c>
      <c r="J4696" s="86" t="n">
        <v>0.4989109251404333</v>
      </c>
      <c r="K4696" s="86" t="n">
        <v>0.4871370210886607</v>
      </c>
      <c r="L4696" s="86" t="n">
        <v>0.4878782862560382</v>
      </c>
      <c r="M4696" s="86" t="n">
        <v>0.4925546565673954</v>
      </c>
      <c r="N4696" s="86" t="n">
        <v>0.2513880144239025</v>
      </c>
      <c r="O4696" s="86" t="n">
        <v>0.4358576438110871</v>
      </c>
      <c r="P4696" s="86" t="n">
        <v>0.4936901515631935</v>
      </c>
      <c r="Q4696" s="86" t="n">
        <v>0.3877758913412564</v>
      </c>
      <c r="R4696" s="86" t="n">
        <v>0.3410717109424415</v>
      </c>
      <c r="S4696" s="86" t="n">
        <v>0.3077948941266126</v>
      </c>
      <c r="T4696" s="86" t="n">
        <v>0.5869689193042487</v>
      </c>
      <c r="U4696" s="86" t="n">
        <v>0.4085739427850371</v>
      </c>
      <c r="V4696" s="86" t="n">
        <v>0.3834903321764998</v>
      </c>
      <c r="W4696" s="86" t="n">
        <v>0.2803743961352657</v>
      </c>
      <c r="X4696" s="86" t="n">
        <v>0.2989203210008335</v>
      </c>
      <c r="Y4696" s="86" t="n">
        <v>0.3147549982055017</v>
      </c>
      <c r="Z4696" s="86" t="n">
        <v>0.5369797682476992</v>
      </c>
      <c r="AA4696" s="86" t="n">
        <v>0.4099851228159027</v>
      </c>
      <c r="AB4696" s="86" t="n">
        <v>0.4230428360413589</v>
      </c>
      <c r="AC4696" s="86" t="n">
        <v>0.2607606562852252</v>
      </c>
      <c r="AD4696" s="86" t="n">
        <v>0.4204469988770693</v>
      </c>
      <c r="AE4696" s="86" t="n">
        <v>0.4045046416070613</v>
      </c>
      <c r="AF4696" s="86" t="n">
        <v>0.3917333980425464</v>
      </c>
      <c r="AG4696" s="86" t="n">
        <v>0.5465761776408677</v>
      </c>
      <c r="AH4696" s="86" t="n">
        <v>0.4932763855984518</v>
      </c>
      <c r="AI4696" s="86" t="n">
        <v>0.5560884070058382</v>
      </c>
      <c r="AJ4696" s="86" t="n">
        <v>0.5570459185140457</v>
      </c>
      <c r="AK4696" s="86" t="n">
        <v>0.5038298181290157</v>
      </c>
      <c r="AP4696" s="86" t="n">
        <v>0.9816249403256798</v>
      </c>
    </row>
    <row r="4697">
      <c r="A4697" s="86" t="n">
        <v>10</v>
      </c>
      <c r="B4697" s="86" t="n">
        <v>0.486877632573712</v>
      </c>
      <c r="C4697" s="86" t="n">
        <v>0.4851834395098144</v>
      </c>
      <c r="D4697" s="86" t="n">
        <v>0.4883179899631095</v>
      </c>
      <c r="E4697" s="86" t="n">
        <v>0.4857634038895454</v>
      </c>
      <c r="F4697" s="86" t="n">
        <v>0.4859792486097926</v>
      </c>
      <c r="G4697" s="86" t="n">
        <v>0.4905618145191375</v>
      </c>
      <c r="H4697" s="86" t="n">
        <v>0.4763652061299373</v>
      </c>
      <c r="I4697" s="86" t="n">
        <v>0.4846433289299867</v>
      </c>
      <c r="J4697" s="86" t="n">
        <v>0.5045664717795866</v>
      </c>
      <c r="K4697" s="86" t="n">
        <v>0.4773103676714144</v>
      </c>
      <c r="L4697" s="86" t="n">
        <v>0.4780815939564492</v>
      </c>
      <c r="M4697" s="86" t="n">
        <v>0.5086934067825788</v>
      </c>
      <c r="N4697" s="86" t="n">
        <v>0.2525900062961479</v>
      </c>
      <c r="O4697" s="86" t="n">
        <v>0.4291128851749609</v>
      </c>
      <c r="P4697" s="86" t="n">
        <v>0.5143319170524449</v>
      </c>
      <c r="Q4697" s="86" t="n">
        <v>0.5303904923599321</v>
      </c>
      <c r="R4697" s="86" t="n">
        <v>0.3614504269449714</v>
      </c>
      <c r="S4697" s="86" t="n">
        <v>0.3760818681617766</v>
      </c>
      <c r="T4697" s="86" t="n">
        <v>0.7014542343883661</v>
      </c>
      <c r="U4697" s="86" t="n">
        <v>0.4927194540835811</v>
      </c>
      <c r="V4697" s="86" t="n">
        <v>0.5015286729466203</v>
      </c>
      <c r="W4697" s="86" t="n">
        <v>0.4259057971014492</v>
      </c>
      <c r="X4697" s="86" t="n">
        <v>0.3873828318865823</v>
      </c>
      <c r="Y4697" s="86" t="n">
        <v>0.3913272953744167</v>
      </c>
      <c r="Z4697" s="86" t="n">
        <v>0.700883043332464</v>
      </c>
      <c r="AA4697" s="86" t="n">
        <v>0.5392662699417572</v>
      </c>
      <c r="AB4697" s="86" t="n">
        <v>0.5290535166458357</v>
      </c>
      <c r="AC4697" s="86" t="n">
        <v>0.4611113430468</v>
      </c>
      <c r="AD4697" s="86" t="n">
        <v>0.4911916347697991</v>
      </c>
      <c r="AE4697" s="86" t="n">
        <v>0.4541470095875817</v>
      </c>
      <c r="AF4697" s="86" t="n">
        <v>0.365687939820432</v>
      </c>
      <c r="AG4697" s="86" t="n">
        <v>0.4865389552047233</v>
      </c>
      <c r="AH4697" s="86" t="n">
        <v>0.4904401214588408</v>
      </c>
      <c r="AI4697" s="86" t="n">
        <v>0.4699749791492911</v>
      </c>
      <c r="AJ4697" s="86" t="n">
        <v>0.4823456683630926</v>
      </c>
      <c r="AK4697" s="86" t="n">
        <v>0.4811776236976804</v>
      </c>
      <c r="AP4697" s="86" t="n">
        <v>0.9192216584647371</v>
      </c>
    </row>
    <row r="4698">
      <c r="A4698" s="86" t="n">
        <v>11</v>
      </c>
      <c r="B4698" s="86" t="n">
        <v>0.4796414299600389</v>
      </c>
      <c r="C4698" s="86" t="n">
        <v>0.47426677411017</v>
      </c>
      <c r="D4698" s="86" t="n">
        <v>0.4900794310213035</v>
      </c>
      <c r="E4698" s="86" t="n">
        <v>0.4744815730095627</v>
      </c>
      <c r="F4698" s="86" t="n">
        <v>0.4746880509968806</v>
      </c>
      <c r="G4698" s="86" t="n">
        <v>0.495709915690517</v>
      </c>
      <c r="H4698" s="86" t="n">
        <v>0.4722641916684654</v>
      </c>
      <c r="I4698" s="86" t="n">
        <v>0.4829770625675512</v>
      </c>
      <c r="J4698" s="86" t="n">
        <v>0.5109098551721504</v>
      </c>
      <c r="K4698" s="86" t="n">
        <v>0.4731147178977587</v>
      </c>
      <c r="L4698" s="86" t="n">
        <v>0.4740485470497058</v>
      </c>
      <c r="M4698" s="86" t="n">
        <v>0.5132552935100706</v>
      </c>
      <c r="N4698" s="86" t="n">
        <v>0.2682731383435407</v>
      </c>
      <c r="O4698" s="86" t="n">
        <v>0.4273073192568829</v>
      </c>
      <c r="P4698" s="86" t="n">
        <v>0.5212759211110407</v>
      </c>
      <c r="Q4698" s="86" t="n">
        <v>0.6681946802490095</v>
      </c>
      <c r="R4698" s="86" t="n">
        <v>0.4228830645161289</v>
      </c>
      <c r="S4698" s="86" t="n">
        <v>0.4363398835120571</v>
      </c>
      <c r="T4698" s="86" t="n">
        <v>0.8131831574945346</v>
      </c>
      <c r="U4698" s="86" t="n">
        <v>0.5969881618489432</v>
      </c>
      <c r="V4698" s="86" t="n">
        <v>0.5783135019005123</v>
      </c>
      <c r="W4698" s="86" t="n">
        <v>0.6502415458937196</v>
      </c>
      <c r="X4698" s="86" t="n">
        <v>0.5539511756608703</v>
      </c>
      <c r="Y4698" s="86" t="n">
        <v>0.4809677623662044</v>
      </c>
      <c r="Z4698" s="86" t="n">
        <v>0.7777115391780617</v>
      </c>
      <c r="AA4698" s="86" t="n">
        <v>0.6560363383134968</v>
      </c>
      <c r="AB4698" s="86" t="n">
        <v>0.6341779343256447</v>
      </c>
      <c r="AC4698" s="86" t="n">
        <v>0.6790798647351063</v>
      </c>
      <c r="AD4698" s="86" t="n">
        <v>0.6322824472645164</v>
      </c>
      <c r="AE4698" s="86" t="n">
        <v>0.6250190229797594</v>
      </c>
      <c r="AF4698" s="86" t="n">
        <v>0.4041899215400793</v>
      </c>
      <c r="AG4698" s="86" t="n">
        <v>0.4842125529457066</v>
      </c>
      <c r="AH4698" s="86" t="n">
        <v>0.4930094430911942</v>
      </c>
      <c r="AI4698" s="86" t="n">
        <v>0.4620517097581318</v>
      </c>
      <c r="AJ4698" s="86" t="n">
        <v>0.4705713217746342</v>
      </c>
      <c r="AK4698" s="86" t="n">
        <v>0.48132283007224</v>
      </c>
      <c r="AP4698" s="86" t="n">
        <v>0.8234355791857741</v>
      </c>
    </row>
    <row r="4699">
      <c r="A4699" s="86" t="n">
        <v>12</v>
      </c>
      <c r="B4699" s="86" t="n">
        <v>0.4874176476941354</v>
      </c>
      <c r="C4699" s="86" t="n">
        <v>0.4822946283316357</v>
      </c>
      <c r="D4699" s="86" t="n">
        <v>0.4966266741998738</v>
      </c>
      <c r="E4699" s="86" t="n">
        <v>0.4795315354034597</v>
      </c>
      <c r="F4699" s="86" t="n">
        <v>0.4797063610470636</v>
      </c>
      <c r="G4699" s="86" t="n">
        <v>0.5019025591285532</v>
      </c>
      <c r="H4699" s="86" t="n">
        <v>0.4737750917332183</v>
      </c>
      <c r="I4699" s="86" t="n">
        <v>0.4715834033865737</v>
      </c>
      <c r="J4699" s="86" t="n">
        <v>0.5059803584393748</v>
      </c>
      <c r="K4699" s="86" t="n">
        <v>0.4580987081815171</v>
      </c>
      <c r="L4699" s="86" t="n">
        <v>0.4592255947991754</v>
      </c>
      <c r="M4699" s="86" t="n">
        <v>0.5028404200378723</v>
      </c>
      <c r="N4699" s="86" t="n">
        <v>0.2789193520691431</v>
      </c>
      <c r="O4699" s="86" t="n">
        <v>0.4187719167350594</v>
      </c>
      <c r="P4699" s="86" t="n">
        <v>0.5165514617287081</v>
      </c>
      <c r="Q4699" s="86" t="n">
        <v>0.7126768534238822</v>
      </c>
      <c r="R4699" s="86" t="n">
        <v>0.466980945604048</v>
      </c>
      <c r="S4699" s="86" t="n">
        <v>0.4802133797833542</v>
      </c>
      <c r="T4699" s="86" t="n">
        <v>0.8252542533979659</v>
      </c>
      <c r="U4699" s="86" t="n">
        <v>0.6508492586627703</v>
      </c>
      <c r="V4699" s="86" t="n">
        <v>0.6152082300446207</v>
      </c>
      <c r="W4699" s="86" t="n">
        <v>0.7335144927536232</v>
      </c>
      <c r="X4699" s="86" t="n">
        <v>0.6365424052588701</v>
      </c>
      <c r="Y4699" s="86" t="n">
        <v>0.5730783034602149</v>
      </c>
      <c r="Z4699" s="86" t="n">
        <v>0.8024516561719884</v>
      </c>
      <c r="AA4699" s="86" t="n">
        <v>0.7239411876424411</v>
      </c>
      <c r="AB4699" s="86" t="n">
        <v>0.6926940120440858</v>
      </c>
      <c r="AC4699" s="86" t="n">
        <v>0.829875172212249</v>
      </c>
      <c r="AD4699" s="86" t="n">
        <v>0.7213079124355524</v>
      </c>
      <c r="AE4699" s="86" t="n">
        <v>0.7423223253690457</v>
      </c>
      <c r="AF4699" s="86" t="n">
        <v>0.5550432742861765</v>
      </c>
      <c r="AG4699" s="86" t="n">
        <v>0.5096264921062764</v>
      </c>
      <c r="AH4699" s="86" t="n">
        <v>0.5215722913677467</v>
      </c>
      <c r="AI4699" s="86" t="n">
        <v>0.469557964970809</v>
      </c>
      <c r="AJ4699" s="86" t="n">
        <v>0.4794703700508928</v>
      </c>
      <c r="AK4699" s="86" t="n">
        <v>0.4877845137401532</v>
      </c>
      <c r="AP4699" s="86" t="n">
        <v>0.719839703458505</v>
      </c>
    </row>
    <row r="4700">
      <c r="A4700" s="86" t="n">
        <v>13</v>
      </c>
      <c r="B4700" s="86" t="n">
        <v>0.4765093422615833</v>
      </c>
      <c r="C4700" s="86" t="n">
        <v>0.4683219047908653</v>
      </c>
      <c r="D4700" s="86" t="n">
        <v>0.4929043836618033</v>
      </c>
      <c r="E4700" s="86" t="n">
        <v>0.465133770280434</v>
      </c>
      <c r="F4700" s="86" t="n">
        <v>0.4650752746507529</v>
      </c>
      <c r="G4700" s="86" t="n">
        <v>0.4963814071476534</v>
      </c>
      <c r="H4700" s="86" t="n">
        <v>0.4612562054824088</v>
      </c>
      <c r="I4700" s="86" t="n">
        <v>0.4706076618229855</v>
      </c>
      <c r="J4700" s="86" t="n">
        <v>0.5146165310099736</v>
      </c>
      <c r="K4700" s="86" t="n">
        <v>0.461521475102131</v>
      </c>
      <c r="L4700" s="86" t="n">
        <v>0.4627770838663075</v>
      </c>
      <c r="M4700" s="86" t="n">
        <v>0.514331210191083</v>
      </c>
      <c r="N4700" s="86" t="n">
        <v>0.3271707400835671</v>
      </c>
      <c r="O4700" s="86" t="n">
        <v>0.4494068492128629</v>
      </c>
      <c r="P4700" s="86" t="n">
        <v>0.5586276872344474</v>
      </c>
      <c r="Q4700" s="86" t="n">
        <v>0.7570458404074702</v>
      </c>
      <c r="R4700" s="86" t="n">
        <v>0.5262887413029729</v>
      </c>
      <c r="S4700" s="86" t="n">
        <v>0.5551684720483371</v>
      </c>
      <c r="T4700" s="86" t="n">
        <v>0.8629407850964738</v>
      </c>
      <c r="U4700" s="86" t="n">
        <v>0.7211476199173156</v>
      </c>
      <c r="V4700" s="86" t="n">
        <v>0.6659849611634442</v>
      </c>
      <c r="W4700" s="86" t="n">
        <v>0.7915458937198068</v>
      </c>
      <c r="X4700" s="86" t="n">
        <v>0.6955455047710014</v>
      </c>
      <c r="Y4700" s="86" t="n">
        <v>0.6798826187007833</v>
      </c>
      <c r="Z4700" s="86" t="n">
        <v>0.8322590260441896</v>
      </c>
      <c r="AA4700" s="86" t="n">
        <v>0.789179222587997</v>
      </c>
      <c r="AB4700" s="86" t="n">
        <v>0.7489830701056697</v>
      </c>
      <c r="AC4700" s="86" t="n">
        <v>0.8852335824322634</v>
      </c>
      <c r="AD4700" s="86" t="n">
        <v>0.7997440200920078</v>
      </c>
      <c r="AE4700" s="86" t="n">
        <v>0.8614213970476333</v>
      </c>
      <c r="AF4700" s="86" t="n">
        <v>0.7580684299927203</v>
      </c>
      <c r="AG4700" s="86" t="n">
        <v>0.5365967141573609</v>
      </c>
      <c r="AH4700" s="86" t="n">
        <v>0.5525042543962094</v>
      </c>
      <c r="AI4700" s="86" t="n">
        <v>0.4586113427856547</v>
      </c>
      <c r="AJ4700" s="86" t="n">
        <v>0.4651082549814544</v>
      </c>
      <c r="AK4700" s="86" t="n">
        <v>0.4843358623443569</v>
      </c>
      <c r="AP4700" s="86" t="n">
        <v>0.630670440072568</v>
      </c>
    </row>
    <row r="4701">
      <c r="A4701" s="86" t="n">
        <v>14</v>
      </c>
      <c r="B4701" s="86" t="n">
        <v>0.4837455448752565</v>
      </c>
      <c r="C4701" s="86" t="n">
        <v>0.4714235757400679</v>
      </c>
      <c r="D4701" s="86" t="n">
        <v>0.5089235268702849</v>
      </c>
      <c r="E4701" s="86" t="n">
        <v>0.4681422585150962</v>
      </c>
      <c r="F4701" s="86" t="n">
        <v>0.4678726434287264</v>
      </c>
      <c r="G4701" s="86" t="n">
        <v>0.5115272700141759</v>
      </c>
      <c r="H4701" s="86" t="n">
        <v>0.4671918843082236</v>
      </c>
      <c r="I4701" s="86" t="n">
        <v>0.4746907649813858</v>
      </c>
      <c r="J4701" s="86" t="n">
        <v>0.5189728304482403</v>
      </c>
      <c r="K4701" s="86" t="n">
        <v>0.4685878326156564</v>
      </c>
      <c r="L4701" s="86" t="n">
        <v>0.4698198672706204</v>
      </c>
      <c r="M4701" s="86" t="n">
        <v>0.5200981236013085</v>
      </c>
      <c r="N4701" s="86" t="n">
        <v>0.4477705912655257</v>
      </c>
      <c r="O4701" s="86" t="n">
        <v>0.5272998582406925</v>
      </c>
      <c r="P4701" s="86" t="n">
        <v>0.6301287335912232</v>
      </c>
      <c r="Q4701" s="86" t="n">
        <v>0.8043010752688172</v>
      </c>
      <c r="R4701" s="86" t="n">
        <v>0.6267492884250474</v>
      </c>
      <c r="S4701" s="86" t="n">
        <v>0.6732622067388819</v>
      </c>
      <c r="T4701" s="86" t="n">
        <v>0.9307100085543198</v>
      </c>
      <c r="U4701" s="86" t="n">
        <v>0.8103737402248088</v>
      </c>
      <c r="V4701" s="86" t="n">
        <v>0.7798917534291854</v>
      </c>
      <c r="W4701" s="86" t="n">
        <v>0.8703502415458936</v>
      </c>
      <c r="X4701" s="86" t="n">
        <v>0.8107986628086636</v>
      </c>
      <c r="Y4701" s="86" t="n">
        <v>0.7932315747250194</v>
      </c>
      <c r="Z4701" s="86" t="n">
        <v>0.8690711278363576</v>
      </c>
      <c r="AA4701" s="86" t="n">
        <v>0.8748338186882754</v>
      </c>
      <c r="AB4701" s="86" t="n">
        <v>0.7605726621974775</v>
      </c>
      <c r="AC4701" s="86" t="n">
        <v>0.9384210746044336</v>
      </c>
      <c r="AD4701" s="86" t="n">
        <v>0.8855214383172941</v>
      </c>
      <c r="AE4701" s="86" t="n">
        <v>0.9372393851772942</v>
      </c>
      <c r="AF4701" s="86" t="n">
        <v>0.9384453611582952</v>
      </c>
      <c r="AG4701" s="86" t="n">
        <v>0.5891252727506098</v>
      </c>
      <c r="AH4701" s="86" t="n">
        <v>0.5919783776569121</v>
      </c>
      <c r="AI4701" s="86" t="n">
        <v>0.4649708090075063</v>
      </c>
      <c r="AJ4701" s="86" t="n">
        <v>0.4674947525805803</v>
      </c>
      <c r="AK4701" s="86" t="n">
        <v>0.5002722619522996</v>
      </c>
      <c r="AP4701" s="86" t="n">
        <v>0.5716444810129006</v>
      </c>
    </row>
    <row r="4702">
      <c r="A4702" s="86" t="n">
        <v>15</v>
      </c>
      <c r="B4702" s="86" t="n">
        <v>0.4824495085862404</v>
      </c>
      <c r="C4702" s="86" t="n">
        <v>0.4714387800094267</v>
      </c>
      <c r="D4702" s="86" t="n">
        <v>0.5040380205390674</v>
      </c>
      <c r="E4702" s="86" t="n">
        <v>0.4700762866659503</v>
      </c>
      <c r="F4702" s="86" t="n">
        <v>0.4696697409466975</v>
      </c>
      <c r="G4702" s="86" t="n">
        <v>0.5093635753189583</v>
      </c>
      <c r="H4702" s="86" t="n">
        <v>0.470321605870926</v>
      </c>
      <c r="I4702" s="86" t="n">
        <v>0.4898672991473519</v>
      </c>
      <c r="J4702" s="86" t="n">
        <v>0.5235966219572777</v>
      </c>
      <c r="K4702" s="86" t="n">
        <v>0.4855912553825771</v>
      </c>
      <c r="L4702" s="86" t="n">
        <v>0.4868248784818889</v>
      </c>
      <c r="M4702" s="86" t="n">
        <v>0.5267257703563438</v>
      </c>
      <c r="N4702" s="86" t="n">
        <v>0.5679125407818671</v>
      </c>
      <c r="O4702" s="86" t="n">
        <v>0.5991792882190555</v>
      </c>
      <c r="P4702" s="86" t="n">
        <v>0.6639609360136977</v>
      </c>
      <c r="Q4702" s="86" t="n">
        <v>0.8425580079230333</v>
      </c>
      <c r="R4702" s="86" t="n">
        <v>0.7103000474383301</v>
      </c>
      <c r="S4702" s="86" t="n">
        <v>0.7512383648141092</v>
      </c>
      <c r="T4702" s="86" t="n">
        <v>0.9261477045908183</v>
      </c>
      <c r="U4702" s="86" t="n">
        <v>0.8427999800760432</v>
      </c>
      <c r="V4702" s="86" t="n">
        <v>0.8491778218476284</v>
      </c>
      <c r="W4702" s="86" t="n">
        <v>0.892391304347826</v>
      </c>
      <c r="X4702" s="86" t="n">
        <v>0.8652320888464382</v>
      </c>
      <c r="Y4702" s="86" t="n">
        <v>0.8462642768171934</v>
      </c>
      <c r="Z4702" s="86" t="n">
        <v>0.8961585752077201</v>
      </c>
      <c r="AA4702" s="86" t="n">
        <v>0.9173762344897441</v>
      </c>
      <c r="AB4702" s="86" t="n">
        <v>0.8160436314055221</v>
      </c>
      <c r="AC4702" s="86" t="n">
        <v>0.9738654865778816</v>
      </c>
      <c r="AD4702" s="86" t="n">
        <v>0.9554691556285395</v>
      </c>
      <c r="AE4702" s="86" t="n">
        <v>0.9648759701719677</v>
      </c>
      <c r="AF4702" s="86" t="n">
        <v>1</v>
      </c>
      <c r="AG4702" s="86" t="n">
        <v>0.6227859068155563</v>
      </c>
      <c r="AH4702" s="86" t="n">
        <v>0.6038239514164637</v>
      </c>
      <c r="AI4702" s="86" t="n">
        <v>0.4627814845704755</v>
      </c>
      <c r="AJ4702" s="86" t="n">
        <v>0.4672215992409212</v>
      </c>
      <c r="AK4702" s="86" t="n">
        <v>0.4948996260935855</v>
      </c>
      <c r="AP4702" s="86" t="n">
        <v>0.5479895652910637</v>
      </c>
    </row>
    <row r="4703">
      <c r="A4703" s="86" t="n">
        <v>16</v>
      </c>
      <c r="B4703" s="86" t="n">
        <v>0.496813910789502</v>
      </c>
      <c r="C4703" s="86" t="n">
        <v>0.490231256936948</v>
      </c>
      <c r="D4703" s="86" t="n">
        <v>0.5075609026554556</v>
      </c>
      <c r="E4703" s="86" t="n">
        <v>0.4893091221661114</v>
      </c>
      <c r="F4703" s="86" t="n">
        <v>0.4887088023870881</v>
      </c>
      <c r="G4703" s="86" t="n">
        <v>0.5136909647093933</v>
      </c>
      <c r="H4703" s="86" t="n">
        <v>0.4839197064537017</v>
      </c>
      <c r="I4703" s="86" t="n">
        <v>0.5445988951603219</v>
      </c>
      <c r="J4703" s="86" t="n">
        <v>0.5763307730520846</v>
      </c>
      <c r="K4703" s="86" t="n">
        <v>0.5488572374958596</v>
      </c>
      <c r="L4703" s="86" t="n">
        <v>0.5499390528359241</v>
      </c>
      <c r="M4703" s="86" t="n">
        <v>0.5913238078843175</v>
      </c>
      <c r="N4703" s="86" t="n">
        <v>0.6957243431972984</v>
      </c>
      <c r="O4703" s="86" t="n">
        <v>0.6937998955457735</v>
      </c>
      <c r="P4703" s="86" t="n">
        <v>0.7786479802143446</v>
      </c>
      <c r="Q4703" s="86" t="n">
        <v>0.8975099037917375</v>
      </c>
      <c r="R4703" s="86" t="n">
        <v>0.8083096141682479</v>
      </c>
      <c r="S4703" s="86" t="n">
        <v>0.8485384573512601</v>
      </c>
      <c r="T4703" s="86" t="n">
        <v>0.9710103602319171</v>
      </c>
      <c r="U4703" s="86" t="n">
        <v>0.904182370618805</v>
      </c>
      <c r="V4703" s="86" t="n">
        <v>0.9181127086431995</v>
      </c>
      <c r="W4703" s="86" t="n">
        <v>0.9251207729468598</v>
      </c>
      <c r="X4703" s="86" t="n">
        <v>0.9183170866458785</v>
      </c>
      <c r="Y4703" s="86" t="n">
        <v>0.9070872126163785</v>
      </c>
      <c r="Z4703" s="86" t="n">
        <v>0.9351317113156228</v>
      </c>
      <c r="AA4703" s="86" t="n">
        <v>0.9659644846796656</v>
      </c>
      <c r="AB4703" s="86" t="n">
        <v>0.9096920804454037</v>
      </c>
      <c r="AC4703" s="86" t="n">
        <v>1</v>
      </c>
      <c r="AD4703" s="86" t="n">
        <v>0.9994807954696383</v>
      </c>
      <c r="AE4703" s="86" t="n">
        <v>1</v>
      </c>
      <c r="AF4703" s="86" t="n">
        <v>0.9636010677020141</v>
      </c>
      <c r="AG4703" s="86" t="n">
        <v>0.6363592606854064</v>
      </c>
      <c r="AH4703" s="86" t="n">
        <v>0.6094297440688712</v>
      </c>
      <c r="AI4703" s="86" t="n">
        <v>0.4767514595496248</v>
      </c>
      <c r="AJ4703" s="86" t="n">
        <v>0.4866729923229535</v>
      </c>
      <c r="AK4703" s="86" t="n">
        <v>0.4980215631466221</v>
      </c>
      <c r="AP4703" s="86" t="n">
        <v>0.5494096840921813</v>
      </c>
    </row>
    <row r="4704">
      <c r="A4704" s="86" t="n">
        <v>17</v>
      </c>
      <c r="B4704" s="86" t="n">
        <v>0.5629117615293228</v>
      </c>
      <c r="C4704" s="86" t="n">
        <v>0.5561113560687843</v>
      </c>
      <c r="D4704" s="86" t="n">
        <v>0.5730000997042108</v>
      </c>
      <c r="E4704" s="86" t="n">
        <v>0.5552809713119158</v>
      </c>
      <c r="F4704" s="86" t="n">
        <v>0.554472399294724</v>
      </c>
      <c r="G4704" s="86" t="n">
        <v>0.5794971275087666</v>
      </c>
      <c r="H4704" s="86" t="n">
        <v>0.5471616663069286</v>
      </c>
      <c r="I4704" s="86" t="n">
        <v>0.6329410351867418</v>
      </c>
      <c r="J4704" s="86" t="n">
        <v>0.6620428751576292</v>
      </c>
      <c r="K4704" s="86" t="n">
        <v>0.6359721762172905</v>
      </c>
      <c r="L4704" s="86" t="n">
        <v>0.6372063625829559</v>
      </c>
      <c r="M4704" s="86" t="n">
        <v>0.669435358925805</v>
      </c>
      <c r="N4704" s="86" t="n">
        <v>0.8368152939156317</v>
      </c>
      <c r="O4704" s="86" t="n">
        <v>0.8091919719465794</v>
      </c>
      <c r="P4704" s="86" t="n">
        <v>0.8820787621282261</v>
      </c>
      <c r="Q4704" s="86" t="n">
        <v>0.9709677419354839</v>
      </c>
      <c r="R4704" s="86" t="n">
        <v>0.9355629348513596</v>
      </c>
      <c r="S4704" s="86" t="n">
        <v>0.9751510532905121</v>
      </c>
      <c r="T4704" s="86" t="n">
        <v>1</v>
      </c>
      <c r="U4704" s="86" t="n">
        <v>0.9692922014312044</v>
      </c>
      <c r="V4704" s="86" t="n">
        <v>0.994752933399438</v>
      </c>
      <c r="W4704" s="86" t="n">
        <v>0.9640096618357485</v>
      </c>
      <c r="X4704" s="86" t="n">
        <v>0.9755035536702533</v>
      </c>
      <c r="Y4704" s="86" t="n">
        <v>1</v>
      </c>
      <c r="Z4704" s="86" t="n">
        <v>1</v>
      </c>
      <c r="AA4704" s="86" t="n">
        <v>1</v>
      </c>
      <c r="AB4704" s="86" t="n">
        <v>1</v>
      </c>
      <c r="AC4704" s="86" t="n">
        <v>0.98722498225692</v>
      </c>
      <c r="AD4704" s="86" t="n">
        <v>1</v>
      </c>
      <c r="AE4704" s="86" t="n">
        <v>0.9861512707350477</v>
      </c>
      <c r="AF4704" s="86" t="n">
        <v>0.8241527137426191</v>
      </c>
      <c r="AG4704" s="86" t="n">
        <v>0.6440925426774483</v>
      </c>
      <c r="AH4704" s="86" t="n">
        <v>0.6571790850545564</v>
      </c>
      <c r="AI4704" s="86" t="n">
        <v>0.5408673894912429</v>
      </c>
      <c r="AJ4704" s="86" t="n">
        <v>0.5525748296385751</v>
      </c>
      <c r="AK4704" s="86" t="n">
        <v>0.5634733364794714</v>
      </c>
      <c r="AP4704" s="86" t="n">
        <v>0.5690384103820157</v>
      </c>
    </row>
    <row r="4705">
      <c r="A4705" s="86" t="n">
        <v>18</v>
      </c>
      <c r="B4705" s="86" t="n">
        <v>0.6681067069877955</v>
      </c>
      <c r="C4705" s="86" t="n">
        <v>0.6599261072509159</v>
      </c>
      <c r="D4705" s="86" t="n">
        <v>0.6808800558343582</v>
      </c>
      <c r="E4705" s="86" t="n">
        <v>0.6549908670892876</v>
      </c>
      <c r="F4705" s="86" t="n">
        <v>0.6541774040417742</v>
      </c>
      <c r="G4705" s="86" t="n">
        <v>0.6803327613220921</v>
      </c>
      <c r="H4705" s="86" t="n">
        <v>0.6377077487589036</v>
      </c>
      <c r="I4705" s="86" t="n">
        <v>0.7354839678155398</v>
      </c>
      <c r="J4705" s="86" t="n">
        <v>0.7553211815506898</v>
      </c>
      <c r="K4705" s="86" t="n">
        <v>0.736115711604284</v>
      </c>
      <c r="L4705" s="86" t="n">
        <v>0.7373703932220732</v>
      </c>
      <c r="M4705" s="86" t="n">
        <v>0.7536150800482011</v>
      </c>
      <c r="N4705" s="86" t="n">
        <v>0.9472840707458072</v>
      </c>
      <c r="O4705" s="86" t="n">
        <v>0.8890099231515336</v>
      </c>
      <c r="P4705" s="86" t="n">
        <v>0.9412137738601054</v>
      </c>
      <c r="Q4705" s="86" t="n">
        <v>1</v>
      </c>
      <c r="R4705" s="86" t="n">
        <v>1</v>
      </c>
      <c r="S4705" s="86" t="n">
        <v>1</v>
      </c>
      <c r="T4705" s="86" t="n">
        <v>0.9946297880429618</v>
      </c>
      <c r="U4705" s="86" t="n">
        <v>1</v>
      </c>
      <c r="V4705" s="86" t="n">
        <v>1</v>
      </c>
      <c r="W4705" s="86" t="n">
        <v>0.9872584541062801</v>
      </c>
      <c r="X4705" s="86" t="n">
        <v>1</v>
      </c>
      <c r="Y4705" s="86" t="n">
        <v>0.9760803935229166</v>
      </c>
      <c r="Z4705" s="86" t="n">
        <v>0.9902753455791945</v>
      </c>
      <c r="AA4705" s="86" t="n">
        <v>0.9703247657634841</v>
      </c>
      <c r="AB4705" s="86" t="n">
        <v>0.9347801386206113</v>
      </c>
      <c r="AC4705" s="86" t="n">
        <v>0.9512795891955079</v>
      </c>
      <c r="AD4705" s="86" t="n">
        <v>0.9882635627090401</v>
      </c>
      <c r="AE4705" s="86" t="n">
        <v>0.9727590929843249</v>
      </c>
      <c r="AF4705" s="86" t="n">
        <v>0.7679365849712854</v>
      </c>
      <c r="AG4705" s="86" t="n">
        <v>0.6946155820818894</v>
      </c>
      <c r="AH4705" s="86" t="n">
        <v>0.7456371583970101</v>
      </c>
      <c r="AI4705" s="86" t="n">
        <v>0.6443911592994164</v>
      </c>
      <c r="AJ4705" s="86" t="n">
        <v>0.656919405388309</v>
      </c>
      <c r="AK4705" s="86" t="n">
        <v>0.6715068791519948</v>
      </c>
      <c r="AP4705" s="86" t="n">
        <v>0.5958330858424181</v>
      </c>
    </row>
    <row r="4706">
      <c r="A4706" s="86" t="n">
        <v>19</v>
      </c>
      <c r="B4706" s="86" t="n">
        <v>0.7761097310724699</v>
      </c>
      <c r="C4706" s="86" t="n">
        <v>0.7686214288972343</v>
      </c>
      <c r="D4706" s="86" t="n">
        <v>0.7866662235368408</v>
      </c>
      <c r="E4706" s="86" t="n">
        <v>0.7618996454281722</v>
      </c>
      <c r="F4706" s="86" t="n">
        <v>0.7611555676115559</v>
      </c>
      <c r="G4706" s="86" t="n">
        <v>0.7810937849735133</v>
      </c>
      <c r="H4706" s="86" t="n">
        <v>0.7357004101014463</v>
      </c>
      <c r="I4706" s="86" t="n">
        <v>0.8239912333373363</v>
      </c>
      <c r="J4706" s="86" t="n">
        <v>0.8305628797432076</v>
      </c>
      <c r="K4706" s="86" t="n">
        <v>0.8129623495638734</v>
      </c>
      <c r="L4706" s="86" t="n">
        <v>0.814148771275075</v>
      </c>
      <c r="M4706" s="86" t="n">
        <v>0.8170941642279224</v>
      </c>
      <c r="N4706" s="86" t="n">
        <v>1</v>
      </c>
      <c r="O4706" s="86" t="n">
        <v>0.9151234798179515</v>
      </c>
      <c r="P4706" s="86" t="n">
        <v>0.836609804045913</v>
      </c>
      <c r="Q4706" s="86" t="n">
        <v>0.9156196943972834</v>
      </c>
      <c r="R4706" s="86" t="n">
        <v>0.9089085230866537</v>
      </c>
      <c r="S4706" s="86" t="n">
        <v>0.9037613630177997</v>
      </c>
      <c r="T4706" s="86" t="n">
        <v>0.9213477806292177</v>
      </c>
      <c r="U4706" s="86" t="n">
        <v>0.934167925750054</v>
      </c>
      <c r="V4706" s="86" t="n">
        <v>0.9052842505371014</v>
      </c>
      <c r="W4706" s="86" t="n">
        <v>0.9532608695652174</v>
      </c>
      <c r="X4706" s="86" t="n">
        <v>0.9311365189950466</v>
      </c>
      <c r="Y4706" s="86" t="n">
        <v>0.8916334156691367</v>
      </c>
      <c r="Z4706" s="86" t="n">
        <v>0.9111740377808412</v>
      </c>
      <c r="AA4706" s="86" t="n">
        <v>0.9090117751329447</v>
      </c>
      <c r="AB4706" s="86" t="n">
        <v>0.848017270764686</v>
      </c>
      <c r="AC4706" s="86" t="n">
        <v>0.9053145743748173</v>
      </c>
      <c r="AD4706" s="86" t="n">
        <v>0.9330105410594185</v>
      </c>
      <c r="AE4706" s="86" t="n">
        <v>0.9122203621975343</v>
      </c>
      <c r="AF4706" s="86" t="n">
        <v>0.7557227210224056</v>
      </c>
      <c r="AG4706" s="86" t="n">
        <v>0.7937363624695161</v>
      </c>
      <c r="AH4706" s="86" t="n">
        <v>0.8230171176882778</v>
      </c>
      <c r="AI4706" s="86" t="n">
        <v>0.75</v>
      </c>
      <c r="AJ4706" s="86" t="n">
        <v>0.7659075879122458</v>
      </c>
      <c r="AK4706" s="86" t="n">
        <v>0.7773623262061203</v>
      </c>
      <c r="AP4706" s="86" t="n">
        <v>0.618721467239016</v>
      </c>
    </row>
    <row r="4707">
      <c r="A4707" s="86" t="n">
        <v>20</v>
      </c>
      <c r="B4707" s="86" t="n">
        <v>0.8628361594124636</v>
      </c>
      <c r="C4707" s="86" t="n">
        <v>0.8592692828146145</v>
      </c>
      <c r="D4707" s="86" t="n">
        <v>0.863704343780119</v>
      </c>
      <c r="E4707" s="86" t="n">
        <v>0.8497904802836574</v>
      </c>
      <c r="F4707" s="86" t="n">
        <v>0.8491963922419641</v>
      </c>
      <c r="G4707" s="86" t="n">
        <v>0.8550697605013801</v>
      </c>
      <c r="H4707" s="86" t="n">
        <v>0.8123246276710554</v>
      </c>
      <c r="I4707" s="86" t="n">
        <v>0.9252281734117932</v>
      </c>
      <c r="J4707" s="86" t="n">
        <v>0.9283121250334364</v>
      </c>
      <c r="K4707" s="86" t="n">
        <v>0.9114497074086343</v>
      </c>
      <c r="L4707" s="86" t="n">
        <v>0.9127176415704803</v>
      </c>
      <c r="M4707" s="86" t="n">
        <v>0.9183594422447926</v>
      </c>
      <c r="N4707" s="86" t="n">
        <v>0.9850609581592353</v>
      </c>
      <c r="O4707" s="86" t="n">
        <v>0.9307468477206597</v>
      </c>
      <c r="P4707" s="86" t="n">
        <v>0.9146426533071217</v>
      </c>
      <c r="Q4707" s="86" t="n">
        <v>0.8737408036219581</v>
      </c>
      <c r="R4707" s="86" t="n">
        <v>0.8508855154965215</v>
      </c>
      <c r="S4707" s="86" t="n">
        <v>0.8380327690381578</v>
      </c>
      <c r="T4707" s="86" t="n">
        <v>0.8522954091816365</v>
      </c>
      <c r="U4707" s="86" t="n">
        <v>0.890119377708413</v>
      </c>
      <c r="V4707" s="86" t="n">
        <v>0.8680176830275987</v>
      </c>
      <c r="W4707" s="86" t="n">
        <v>1</v>
      </c>
      <c r="X4707" s="86" t="n">
        <v>0.9041492260583759</v>
      </c>
      <c r="Y4707" s="86" t="n">
        <v>0.8591213291954314</v>
      </c>
      <c r="Z4707" s="86" t="n">
        <v>0.8905696933566825</v>
      </c>
      <c r="AA4707" s="86" t="n">
        <v>0.8829371359837931</v>
      </c>
      <c r="AB4707" s="86" t="n">
        <v>0.8027269628451312</v>
      </c>
      <c r="AC4707" s="86" t="n">
        <v>0.8695361750093933</v>
      </c>
      <c r="AD4707" s="86" t="n">
        <v>0.9887586181914777</v>
      </c>
      <c r="AE4707" s="86" t="n">
        <v>0.9459747374828791</v>
      </c>
      <c r="AF4707" s="86" t="n">
        <v>0.7248240718272264</v>
      </c>
      <c r="AG4707" s="86" t="n">
        <v>0.8719676549865227</v>
      </c>
      <c r="AH4707" s="86" t="n">
        <v>0.8751042744168974</v>
      </c>
      <c r="AI4707" s="86" t="n">
        <v>0.835070892410342</v>
      </c>
      <c r="AJ4707" s="86" t="n">
        <v>0.8578596279363983</v>
      </c>
      <c r="AK4707" s="86" t="n">
        <v>0.854503212691037</v>
      </c>
      <c r="AP4707" s="86" t="n">
        <v>0.6366466367035015</v>
      </c>
    </row>
    <row r="4708">
      <c r="A4708" s="86" t="n">
        <v>21</v>
      </c>
      <c r="B4708" s="86" t="n">
        <v>0.9769953558699641</v>
      </c>
      <c r="C4708" s="86" t="n">
        <v>0.9772544130391815</v>
      </c>
      <c r="D4708" s="86" t="n">
        <v>0.9740436704443486</v>
      </c>
      <c r="E4708" s="86" t="n">
        <v>0.9619641130332007</v>
      </c>
      <c r="F4708" s="86" t="n">
        <v>0.9622439983724402</v>
      </c>
      <c r="G4708" s="86" t="n">
        <v>0.9619861225098857</v>
      </c>
      <c r="H4708" s="86" t="n">
        <v>0.9366501187135766</v>
      </c>
      <c r="I4708" s="86" t="n">
        <v>1</v>
      </c>
      <c r="J4708" s="86" t="n">
        <v>1</v>
      </c>
      <c r="K4708" s="86" t="n">
        <v>1</v>
      </c>
      <c r="L4708" s="86" t="n">
        <v>1</v>
      </c>
      <c r="M4708" s="86" t="n">
        <v>1</v>
      </c>
      <c r="N4708" s="86" t="n">
        <v>0.9384122259744719</v>
      </c>
      <c r="O4708" s="86" t="n">
        <v>1</v>
      </c>
      <c r="P4708" s="86" t="n">
        <v>1</v>
      </c>
      <c r="Q4708" s="86" t="n">
        <v>0.8650254668930391</v>
      </c>
      <c r="R4708" s="86" t="n">
        <v>0.8581396268184693</v>
      </c>
      <c r="S4708" s="86" t="n">
        <v>0.8046377442708615</v>
      </c>
      <c r="T4708" s="86" t="n">
        <v>0.8346164813230681</v>
      </c>
      <c r="U4708" s="86" t="n">
        <v>0.9061000514702219</v>
      </c>
      <c r="V4708" s="86" t="n">
        <v>0.8720872583044126</v>
      </c>
      <c r="W4708" s="86" t="n">
        <v>0.9902777777777778</v>
      </c>
      <c r="X4708" s="86" t="n">
        <v>0.9019205738311281</v>
      </c>
      <c r="Y4708" s="86" t="n">
        <v>0.8551945447252306</v>
      </c>
      <c r="Z4708" s="86" t="n">
        <v>0.834121986661202</v>
      </c>
      <c r="AA4708" s="86" t="n">
        <v>0.8493447708280577</v>
      </c>
      <c r="AB4708" s="86" t="n">
        <v>0.7931825928871719</v>
      </c>
      <c r="AC4708" s="86" t="n">
        <v>0.7925103327349393</v>
      </c>
      <c r="AD4708" s="86" t="n">
        <v>0.9805962399932381</v>
      </c>
      <c r="AE4708" s="86" t="n">
        <v>0.9474965758636431</v>
      </c>
      <c r="AF4708" s="86" t="n">
        <v>0.7275742133786298</v>
      </c>
      <c r="AG4708" s="86" t="n">
        <v>0.97320626363753</v>
      </c>
      <c r="AH4708" s="86" t="n">
        <v>0.9726383930061063</v>
      </c>
      <c r="AI4708" s="86" t="n">
        <v>0.9861342785654713</v>
      </c>
      <c r="AJ4708" s="86" t="n">
        <v>0.9828200925846057</v>
      </c>
      <c r="AK4708" s="86" t="n">
        <v>0.980651250589901</v>
      </c>
      <c r="AP4708" s="86" t="n">
        <v>0.6538465565397336</v>
      </c>
    </row>
    <row r="4709">
      <c r="A4709" s="86" t="n">
        <v>22</v>
      </c>
      <c r="B4709" s="86" t="n">
        <v>1</v>
      </c>
      <c r="C4709" s="86" t="n">
        <v>1</v>
      </c>
      <c r="D4709" s="86" t="n">
        <v>1</v>
      </c>
      <c r="E4709" s="86" t="n">
        <v>1</v>
      </c>
      <c r="F4709" s="86" t="n">
        <v>1</v>
      </c>
      <c r="G4709" s="86" t="n">
        <v>1</v>
      </c>
      <c r="H4709" s="86" t="n">
        <v>1</v>
      </c>
      <c r="I4709" s="86" t="n">
        <v>0.9270595652696049</v>
      </c>
      <c r="J4709" s="86" t="n">
        <v>0.9473804883640951</v>
      </c>
      <c r="K4709" s="86" t="n">
        <v>0.9090206470133599</v>
      </c>
      <c r="L4709" s="86" t="n">
        <v>0.9068938014476833</v>
      </c>
      <c r="M4709" s="86" t="n">
        <v>0.9259769323463592</v>
      </c>
      <c r="N4709" s="86" t="n">
        <v>0.7488409364089063</v>
      </c>
      <c r="O4709" s="86" t="n">
        <v>0.890308139968664</v>
      </c>
      <c r="P4709" s="86" t="n">
        <v>0.9317014395332616</v>
      </c>
      <c r="Q4709" s="86" t="n">
        <v>0.7433503112620259</v>
      </c>
      <c r="R4709" s="86" t="n">
        <v>0.7170501265022137</v>
      </c>
      <c r="S4709" s="86" t="n">
        <v>0.6351042403788579</v>
      </c>
      <c r="T4709" s="86" t="n">
        <v>0.719323258245414</v>
      </c>
      <c r="U4709" s="86" t="n">
        <v>0.7811685400720585</v>
      </c>
      <c r="V4709" s="86" t="n">
        <v>0.7403115187572301</v>
      </c>
      <c r="W4709" s="86" t="n">
        <v>0.8435386473429951</v>
      </c>
      <c r="X4709" s="86" t="n">
        <v>0.7600359580863558</v>
      </c>
      <c r="Y4709" s="86" t="n">
        <v>0.7092701669938986</v>
      </c>
      <c r="Z4709" s="86" t="n">
        <v>0.6954059391184471</v>
      </c>
      <c r="AA4709" s="86" t="n">
        <v>0.7055188022284123</v>
      </c>
      <c r="AB4709" s="86" t="n">
        <v>0.6735825474377911</v>
      </c>
      <c r="AC4709" s="86" t="n">
        <v>0.6283972780027555</v>
      </c>
      <c r="AD4709" s="86" t="n">
        <v>0.8228546589550706</v>
      </c>
      <c r="AE4709" s="86" t="n">
        <v>0.8030132399939126</v>
      </c>
      <c r="AF4709" s="86" t="n">
        <v>0.7473914098519778</v>
      </c>
      <c r="AG4709" s="86" t="n">
        <v>1</v>
      </c>
      <c r="AH4709" s="86" t="n">
        <v>1</v>
      </c>
      <c r="AI4709" s="86" t="n">
        <v>1</v>
      </c>
      <c r="AJ4709" s="86" t="n">
        <v>1</v>
      </c>
      <c r="AK4709" s="86" t="n">
        <v>1</v>
      </c>
      <c r="AP4709" s="86" t="n">
        <v>0.6739884103573043</v>
      </c>
    </row>
    <row r="4710">
      <c r="A4710" s="86" t="n">
        <v>23</v>
      </c>
      <c r="B4710" s="86" t="n">
        <v>0.8769845555675559</v>
      </c>
      <c r="C4710" s="86" t="n">
        <v>0.8629791245381704</v>
      </c>
      <c r="D4710" s="86" t="n">
        <v>0.9054471733856226</v>
      </c>
      <c r="E4710" s="86" t="n">
        <v>0.8707424519179113</v>
      </c>
      <c r="F4710" s="86" t="n">
        <v>0.8713210362132104</v>
      </c>
      <c r="G4710" s="86" t="n">
        <v>0.9057300604342311</v>
      </c>
      <c r="H4710" s="86" t="n">
        <v>0.9121519533779409</v>
      </c>
      <c r="I4710" s="86" t="n">
        <v>0.7768704215203555</v>
      </c>
      <c r="J4710" s="86" t="n">
        <v>0.7978142076502734</v>
      </c>
      <c r="K4710" s="86" t="n">
        <v>0.7531191343712047</v>
      </c>
      <c r="L4710" s="86" t="n">
        <v>0.7428029676001866</v>
      </c>
      <c r="M4710" s="86" t="n">
        <v>0.7678171802375625</v>
      </c>
      <c r="N4710" s="86" t="n">
        <v>0.4778776257798638</v>
      </c>
      <c r="O4710" s="86" t="n">
        <v>0.6905021263896144</v>
      </c>
      <c r="P4710" s="86" t="n">
        <v>0.7775382078762131</v>
      </c>
      <c r="Q4710" s="86" t="n">
        <v>0.5448217317487265</v>
      </c>
      <c r="R4710" s="86" t="n">
        <v>0.5486341714104995</v>
      </c>
      <c r="S4710" s="86" t="n">
        <v>0.4972783190898697</v>
      </c>
      <c r="T4710" s="86" t="n">
        <v>0.5521813515825491</v>
      </c>
      <c r="U4710" s="86" t="n">
        <v>0.5806256122465923</v>
      </c>
      <c r="V4710" s="86" t="n">
        <v>0.5709386878201951</v>
      </c>
      <c r="W4710" s="86" t="n">
        <v>0.6067632850241546</v>
      </c>
      <c r="X4710" s="86" t="n">
        <v>0.5565637553726438</v>
      </c>
      <c r="Y4710" s="86" t="n">
        <v>0.5199189309012604</v>
      </c>
      <c r="Z4710" s="86" t="n">
        <v>0.5405939118447036</v>
      </c>
      <c r="AA4710" s="86" t="n">
        <v>0.525829323879463</v>
      </c>
      <c r="AB4710" s="86" t="n">
        <v>0.5190546528803545</v>
      </c>
      <c r="AC4710" s="86" t="n">
        <v>0.4154803156180855</v>
      </c>
      <c r="AD4710" s="86" t="n">
        <v>0.6351441094434851</v>
      </c>
      <c r="AE4710" s="86" t="n">
        <v>0.6028306193882209</v>
      </c>
      <c r="AF4710" s="86" t="n">
        <v>0.6539674836204806</v>
      </c>
      <c r="AG4710" s="86" t="n">
        <v>0.8656943909639326</v>
      </c>
      <c r="AH4710" s="86" t="n">
        <v>0.9032667089325636</v>
      </c>
      <c r="AI4710" s="86" t="n">
        <v>0.8806296914095081</v>
      </c>
      <c r="AJ4710" s="86" t="n">
        <v>0.8609505736220132</v>
      </c>
      <c r="AK4710" s="86" t="n">
        <v>0.9039096816350238</v>
      </c>
      <c r="AP4710" s="86" t="n">
        <v>0.6963758260766094</v>
      </c>
    </row>
    <row r="4711">
      <c r="A4711" s="86" t="n">
        <v>24</v>
      </c>
      <c r="B4711" s="86" t="n">
        <v>0.7208121827411166</v>
      </c>
      <c r="C4711" s="86" t="n">
        <v>0.7094464125526448</v>
      </c>
      <c r="D4711" s="86" t="n">
        <v>0.7328259496826082</v>
      </c>
      <c r="E4711" s="86" t="n">
        <v>0.7135489416568174</v>
      </c>
      <c r="F4711" s="86" t="n">
        <v>0.7149226908992269</v>
      </c>
      <c r="G4711" s="86" t="n">
        <v>0.7283444005073489</v>
      </c>
      <c r="H4711" s="86" t="n">
        <v>0.7679689186272394</v>
      </c>
      <c r="I4711" s="86" t="n">
        <v>0.5909691365437731</v>
      </c>
      <c r="J4711" s="86" t="n">
        <v>0.6192823569872752</v>
      </c>
      <c r="K4711" s="86" t="n">
        <v>0.5745831953185383</v>
      </c>
      <c r="L4711" s="86" t="n">
        <v>0.5503303185806082</v>
      </c>
      <c r="M4711" s="86" t="n">
        <v>0.5861163711482182</v>
      </c>
      <c r="N4711" s="86" t="n">
        <v>0.2795489668593669</v>
      </c>
      <c r="O4711" s="86" t="n">
        <v>0.492725509214355</v>
      </c>
      <c r="P4711" s="86" t="n">
        <v>0.5868793201851735</v>
      </c>
      <c r="Q4711" s="86" t="n">
        <v>0.3030560271646859</v>
      </c>
      <c r="R4711" s="86" t="n">
        <v>0.3735274351676154</v>
      </c>
      <c r="S4711" s="86" t="n">
        <v>0.3687333297044253</v>
      </c>
      <c r="T4711" s="86" t="n">
        <v>0.3934511928523904</v>
      </c>
      <c r="U4711" s="86" t="n">
        <v>0.3848644340766076</v>
      </c>
      <c r="V4711" s="86" t="n">
        <v>0.3770657742521897</v>
      </c>
      <c r="W4711" s="86" t="n">
        <v>0.3891908212560387</v>
      </c>
      <c r="X4711" s="86" t="n">
        <v>0.359159479731438</v>
      </c>
      <c r="Y4711" s="86" t="n">
        <v>0.3617919648700572</v>
      </c>
      <c r="Z4711" s="86" t="n">
        <v>0.3867878833041469</v>
      </c>
      <c r="AA4711" s="86" t="n">
        <v>0.360961635857179</v>
      </c>
      <c r="AB4711" s="86" t="n">
        <v>0.3726167480968071</v>
      </c>
      <c r="AC4711" s="86" t="n">
        <v>0.2579217634534296</v>
      </c>
      <c r="AD4711" s="86" t="n">
        <v>0.4469143554015384</v>
      </c>
      <c r="AE4711" s="86" t="n">
        <v>0.4557297215035763</v>
      </c>
      <c r="AF4711" s="86" t="n">
        <v>0.5311008654857237</v>
      </c>
      <c r="AG4711" s="86" t="n">
        <v>0.7111571043511743</v>
      </c>
      <c r="AH4711" s="86" t="n">
        <v>0.7301878607894824</v>
      </c>
      <c r="AI4711" s="86" t="n">
        <v>0.7357172643869894</v>
      </c>
      <c r="AJ4711" s="86" t="n">
        <v>0.7148135369044536</v>
      </c>
      <c r="AK4711" s="86" t="n">
        <v>0.7291538098522523</v>
      </c>
      <c r="AP4711" s="86" t="n">
        <v>0.7218258964741147</v>
      </c>
    </row>
    <row r="4713">
      <c r="A4713" s="135" t="n"/>
      <c r="B4713" s="130" t="n"/>
      <c r="C4713" s="130" t="n"/>
    </row>
    <row r="4714">
      <c r="B4714" s="130" t="n"/>
    </row>
    <row r="4721">
      <c r="A4721" s="86" t="inlineStr">
        <is>
          <t>RefgChg-Res-StdForMsr-b-cDXGF-SFm1985-CZ07</t>
        </is>
      </c>
      <c r="B4721" s="85" t="n"/>
      <c r="C4721" s="85" t="n"/>
      <c r="D4721" s="85" t="n">
        <v>2015</v>
      </c>
      <c r="E4721" s="85" t="n"/>
      <c r="F4721" s="86" t="inlineStr">
        <is>
          <t>Source Annual kWh:</t>
        </is>
      </c>
      <c r="G4721" s="151" t="n">
        <v>19316.96700000008</v>
      </c>
      <c r="H4721" s="85" t="inlineStr">
        <is>
          <t>DEER</t>
        </is>
      </c>
      <c r="I4721" s="85" t="n"/>
      <c r="J4721" s="85" t="n"/>
      <c r="K4721" s="85" t="inlineStr">
        <is>
          <t>PDAF</t>
        </is>
      </c>
      <c r="L4721" s="85" t="inlineStr">
        <is>
          <t>Monthly</t>
        </is>
      </c>
      <c r="M4721" s="85" t="n"/>
      <c r="N4721" s="85" t="n"/>
      <c r="O4721" s="85" t="n"/>
      <c r="P4721" s="85" t="n"/>
      <c r="Q4721" s="85" t="n"/>
      <c r="R4721" s="85" t="n"/>
      <c r="S4721" s="85" t="n"/>
      <c r="T4721" s="108" t="n"/>
      <c r="U4721" s="85" t="n"/>
      <c r="V4721" s="85" t="n"/>
      <c r="W4721" s="85" t="n"/>
      <c r="X4721" s="85" t="n"/>
      <c r="Y4721" s="85" t="n"/>
      <c r="Z4721" s="85" t="n"/>
      <c r="AA4721" s="85" t="n"/>
      <c r="AB4721" s="85" t="n"/>
      <c r="AC4721" s="85" t="n"/>
      <c r="AD4721" s="85" t="n"/>
      <c r="AE4721" s="85" t="n"/>
      <c r="AF4721" s="85" t="n"/>
      <c r="AH4721" s="108" t="n"/>
      <c r="AI4721" s="134" t="n"/>
      <c r="AJ4721" s="134" t="n"/>
      <c r="AK4721" s="85" t="n"/>
    </row>
    <row r="4722">
      <c r="A4722" s="85" t="n">
        <v>119</v>
      </c>
      <c r="B4722" s="86" t="inlineStr">
        <is>
          <t>RefgChg-Res-StdForMsr-b-20-MM</t>
        </is>
      </c>
      <c r="C4722" s="85" t="n"/>
      <c r="D4722" s="85" t="n"/>
      <c r="E4722" s="85" t="n"/>
      <c r="F4722" s="85" t="inlineStr">
        <is>
          <t>Source Sample Size:</t>
        </is>
      </c>
      <c r="G4722" s="85" t="n">
        <v>0</v>
      </c>
      <c r="H4722" s="85" t="inlineStr">
        <is>
          <t>DEER</t>
        </is>
      </c>
      <c r="I4722" s="85" t="n"/>
      <c r="J4722" s="85" t="n"/>
      <c r="K4722" s="85" t="inlineStr">
        <is>
          <t>WKWE</t>
        </is>
      </c>
      <c r="L4722" s="85" t="inlineStr">
        <is>
          <t>Monthly</t>
        </is>
      </c>
      <c r="M4722" s="85" t="n"/>
      <c r="N4722" s="85" t="inlineStr">
        <is>
          <t>Weekend Peak3</t>
        </is>
      </c>
      <c r="O4722" s="85" t="n"/>
      <c r="P4722" s="85" t="n"/>
      <c r="Q4722" s="85" t="n"/>
      <c r="R4722" s="85" t="n"/>
      <c r="S4722" s="85" t="n"/>
      <c r="T4722" s="85" t="n"/>
      <c r="U4722" s="85" t="n"/>
      <c r="V4722" s="85" t="n"/>
      <c r="W4722" s="85" t="n"/>
      <c r="X4722" s="85" t="n"/>
      <c r="Y4722" s="85" t="n"/>
      <c r="Z4722" s="85" t="n"/>
      <c r="AA4722" s="85" t="n"/>
      <c r="AB4722" s="85" t="n"/>
      <c r="AC4722" s="85" t="n"/>
      <c r="AD4722" s="85" t="n"/>
      <c r="AE4722" s="85" t="n"/>
      <c r="AF4722" s="85" t="n"/>
      <c r="AG4722" s="85" t="n"/>
      <c r="AH4722" s="85" t="n"/>
      <c r="AI4722" s="85" t="n"/>
      <c r="AJ4722" s="85" t="n"/>
      <c r="AK4722" s="85" t="n"/>
    </row>
    <row r="4723">
      <c r="A4723" s="86" t="n"/>
      <c r="B4723" s="86" t="n">
        <v>1</v>
      </c>
      <c r="C4723" s="86" t="inlineStr">
        <is>
          <t>JANUARY</t>
        </is>
      </c>
      <c r="D4723" s="86" t="inlineStr">
        <is>
          <t>JAN</t>
        </is>
      </c>
      <c r="E4723" s="86" t="n">
        <v>2</v>
      </c>
      <c r="F4723" s="86" t="inlineStr">
        <is>
          <t>FEBRUARY</t>
        </is>
      </c>
      <c r="G4723" s="86" t="inlineStr">
        <is>
          <t>FEB</t>
        </is>
      </c>
      <c r="H4723" s="86" t="n">
        <v>3</v>
      </c>
      <c r="I4723" s="86" t="inlineStr">
        <is>
          <t>MARCH</t>
        </is>
      </c>
      <c r="J4723" s="86" t="inlineStr">
        <is>
          <t>MAR</t>
        </is>
      </c>
      <c r="K4723" s="86" t="n">
        <v>4</v>
      </c>
      <c r="L4723" s="86" t="inlineStr">
        <is>
          <t>APRIL</t>
        </is>
      </c>
      <c r="M4723" s="86" t="inlineStr">
        <is>
          <t>APR</t>
        </is>
      </c>
      <c r="N4723" s="86" t="n">
        <v>5</v>
      </c>
      <c r="O4723" s="86" t="inlineStr">
        <is>
          <t>MAY</t>
        </is>
      </c>
      <c r="P4723" s="86" t="inlineStr">
        <is>
          <t>MAY</t>
        </is>
      </c>
      <c r="Q4723" s="86" t="n">
        <v>6</v>
      </c>
      <c r="R4723" s="86" t="inlineStr">
        <is>
          <t>JUNE</t>
        </is>
      </c>
      <c r="S4723" s="86" t="inlineStr">
        <is>
          <t>JUN</t>
        </is>
      </c>
      <c r="T4723" s="86" t="n">
        <v>7</v>
      </c>
      <c r="U4723" s="86" t="inlineStr">
        <is>
          <t>JULY</t>
        </is>
      </c>
      <c r="V4723" s="86" t="inlineStr">
        <is>
          <t>JUL</t>
        </is>
      </c>
      <c r="W4723" s="86" t="n">
        <v>8</v>
      </c>
      <c r="X4723" s="86" t="inlineStr">
        <is>
          <t>AUGUST</t>
        </is>
      </c>
      <c r="Y4723" s="86" t="inlineStr">
        <is>
          <t>AUG</t>
        </is>
      </c>
      <c r="Z4723" s="86" t="n">
        <v>9</v>
      </c>
      <c r="AA4723" s="86" t="inlineStr">
        <is>
          <t>SEPTEMBER</t>
        </is>
      </c>
      <c r="AB4723" s="86" t="inlineStr">
        <is>
          <t>SEP</t>
        </is>
      </c>
      <c r="AC4723" s="86" t="n">
        <v>10</v>
      </c>
      <c r="AD4723" s="86" t="inlineStr">
        <is>
          <t>OCTOBER</t>
        </is>
      </c>
      <c r="AE4723" s="86" t="inlineStr">
        <is>
          <t>OCT</t>
        </is>
      </c>
      <c r="AF4723" s="86" t="n">
        <v>11</v>
      </c>
      <c r="AG4723" s="86" t="inlineStr">
        <is>
          <t>NOVEMBER</t>
        </is>
      </c>
      <c r="AH4723" s="86" t="inlineStr">
        <is>
          <t>NOV</t>
        </is>
      </c>
      <c r="AI4723" s="86" t="n">
        <v>12</v>
      </c>
      <c r="AJ4723" s="86" t="inlineStr">
        <is>
          <t>DECEMBER</t>
        </is>
      </c>
      <c r="AK4723" s="86" t="inlineStr">
        <is>
          <t>DEC</t>
        </is>
      </c>
    </row>
    <row r="4724">
      <c r="A4724" s="85" t="n"/>
      <c r="B4724" s="86" t="n">
        <v>31</v>
      </c>
      <c r="C4724" s="85" t="n"/>
      <c r="D4724" s="85" t="n"/>
      <c r="E4724" s="86" t="n">
        <v>28</v>
      </c>
      <c r="F4724" s="85" t="n"/>
      <c r="G4724" s="85" t="n"/>
      <c r="H4724" s="86" t="n">
        <v>31</v>
      </c>
      <c r="I4724" s="85" t="n"/>
      <c r="J4724" s="85" t="n"/>
      <c r="K4724" s="86" t="n">
        <v>30</v>
      </c>
      <c r="L4724" s="85" t="n"/>
      <c r="M4724" s="85" t="n"/>
      <c r="N4724" s="86" t="n">
        <v>31</v>
      </c>
      <c r="O4724" s="85" t="n"/>
      <c r="P4724" s="85" t="n"/>
      <c r="Q4724" s="86" t="n">
        <v>30</v>
      </c>
      <c r="R4724" s="85" t="n"/>
      <c r="S4724" s="85" t="n"/>
      <c r="T4724" s="86" t="n">
        <v>31</v>
      </c>
      <c r="U4724" s="85" t="n"/>
      <c r="V4724" s="85" t="n"/>
      <c r="W4724" s="86" t="n">
        <v>31</v>
      </c>
      <c r="X4724" s="85" t="n"/>
      <c r="Y4724" s="85" t="n"/>
      <c r="Z4724" s="86" t="n">
        <v>30</v>
      </c>
      <c r="AA4724" s="85" t="n"/>
      <c r="AB4724" s="85" t="n"/>
      <c r="AC4724" s="86" t="n">
        <v>31</v>
      </c>
      <c r="AD4724" s="85" t="n"/>
      <c r="AE4724" s="85" t="n"/>
      <c r="AF4724" s="86" t="n">
        <v>30</v>
      </c>
      <c r="AG4724" s="85" t="n"/>
      <c r="AH4724" s="85" t="n"/>
      <c r="AI4724" s="86" t="n">
        <v>31</v>
      </c>
      <c r="AJ4724" s="85" t="n"/>
      <c r="AK4724" s="85" t="n"/>
    </row>
    <row r="4725">
      <c r="A4725" s="86" t="inlineStr">
        <is>
          <t>RATIOS</t>
        </is>
      </c>
      <c r="B4725" s="86" t="inlineStr">
        <is>
          <t>E.BKDWN</t>
        </is>
      </c>
      <c r="C4725" s="86" t="inlineStr">
        <is>
          <t>PEAK/AVG</t>
        </is>
      </c>
      <c r="D4725" s="86" t="inlineStr">
        <is>
          <t>END/AVG</t>
        </is>
      </c>
      <c r="E4725" s="86" t="inlineStr">
        <is>
          <t>E.BKDWN</t>
        </is>
      </c>
      <c r="F4725" s="86" t="inlineStr">
        <is>
          <t>PEAK/AVG</t>
        </is>
      </c>
      <c r="G4725" s="86" t="inlineStr">
        <is>
          <t>END/AVG</t>
        </is>
      </c>
      <c r="H4725" s="86" t="inlineStr">
        <is>
          <t>E.BKDWN</t>
        </is>
      </c>
      <c r="I4725" s="86" t="inlineStr">
        <is>
          <t>PEAK/AVG</t>
        </is>
      </c>
      <c r="J4725" s="86" t="inlineStr">
        <is>
          <t>END/AVG</t>
        </is>
      </c>
      <c r="K4725" s="86" t="inlineStr">
        <is>
          <t>E.BKDWN</t>
        </is>
      </c>
      <c r="L4725" s="86" t="inlineStr">
        <is>
          <t>PEAK/AVG</t>
        </is>
      </c>
      <c r="M4725" s="86" t="inlineStr">
        <is>
          <t>END/AVG</t>
        </is>
      </c>
      <c r="N4725" s="86" t="inlineStr">
        <is>
          <t>E.BKDWN</t>
        </is>
      </c>
      <c r="O4725" s="86" t="inlineStr">
        <is>
          <t>PEAK/AVG</t>
        </is>
      </c>
      <c r="P4725" s="86" t="inlineStr">
        <is>
          <t>END/AVG</t>
        </is>
      </c>
      <c r="Q4725" s="86" t="inlineStr">
        <is>
          <t>E.BKDWN</t>
        </is>
      </c>
      <c r="R4725" s="86" t="inlineStr">
        <is>
          <t>PEAK/AVG</t>
        </is>
      </c>
      <c r="S4725" s="86" t="inlineStr">
        <is>
          <t>END/AVG</t>
        </is>
      </c>
      <c r="T4725" s="86" t="inlineStr">
        <is>
          <t>E.BKDWN</t>
        </is>
      </c>
      <c r="U4725" s="86" t="inlineStr">
        <is>
          <t>PEAK/AVG</t>
        </is>
      </c>
      <c r="V4725" s="86" t="inlineStr">
        <is>
          <t>END/AVG</t>
        </is>
      </c>
      <c r="W4725" s="86" t="inlineStr">
        <is>
          <t>E.BKDWN</t>
        </is>
      </c>
      <c r="X4725" s="86" t="inlineStr">
        <is>
          <t>PEAK/AVG</t>
        </is>
      </c>
      <c r="Y4725" s="86" t="inlineStr">
        <is>
          <t>END/AVG</t>
        </is>
      </c>
      <c r="Z4725" s="86" t="inlineStr">
        <is>
          <t>E.BKDWN</t>
        </is>
      </c>
      <c r="AA4725" s="86" t="inlineStr">
        <is>
          <t>PEAK/AVG</t>
        </is>
      </c>
      <c r="AB4725" s="86" t="inlineStr">
        <is>
          <t>END/AVG</t>
        </is>
      </c>
      <c r="AC4725" s="86" t="inlineStr">
        <is>
          <t>E.BKDWN</t>
        </is>
      </c>
      <c r="AD4725" s="86" t="inlineStr">
        <is>
          <t>PEAK/AVG</t>
        </is>
      </c>
      <c r="AE4725" s="86" t="inlineStr">
        <is>
          <t>END/AVG</t>
        </is>
      </c>
      <c r="AF4725" s="86" t="inlineStr">
        <is>
          <t>E.BKDWN</t>
        </is>
      </c>
      <c r="AG4725" s="86" t="inlineStr">
        <is>
          <t>PEAK/AVG</t>
        </is>
      </c>
      <c r="AH4725" s="86" t="inlineStr">
        <is>
          <t>END/AVG</t>
        </is>
      </c>
      <c r="AI4725" s="86" t="inlineStr">
        <is>
          <t>E.BKDWN</t>
        </is>
      </c>
      <c r="AJ4725" s="86" t="inlineStr">
        <is>
          <t>PEAK/AVG</t>
        </is>
      </c>
      <c r="AK4725" s="86" t="inlineStr">
        <is>
          <t>END/AVG</t>
        </is>
      </c>
    </row>
    <row r="4726">
      <c r="A4726" s="85" t="n"/>
      <c r="B4726" s="192" t="n">
        <v>0.07070753813755469</v>
      </c>
      <c r="C4726" s="193" t="n">
        <v>1.021595344355138</v>
      </c>
      <c r="D4726" s="193" t="n">
        <v>0.9893140891398792</v>
      </c>
      <c r="E4726" s="192" t="n">
        <v>0.06281316110918411</v>
      </c>
      <c r="F4726" s="193" t="n">
        <v>1.036897675530866</v>
      </c>
      <c r="G4726" s="193" t="n">
        <v>0.9942426866851729</v>
      </c>
      <c r="H4726" s="192" t="n">
        <v>0.06944308413471967</v>
      </c>
      <c r="I4726" s="193" t="n">
        <v>1.045969850792186</v>
      </c>
      <c r="J4726" s="193" t="n">
        <v>0.9958339742603701</v>
      </c>
      <c r="K4726" s="192" t="n">
        <v>0.06933881907024722</v>
      </c>
      <c r="L4726" s="193" t="n">
        <v>1.412606671606932</v>
      </c>
      <c r="M4726" s="193" t="n">
        <v>1.125237570190594</v>
      </c>
      <c r="N4726" s="192" t="n">
        <v>0.07073702922690674</v>
      </c>
      <c r="O4726" s="193" t="n">
        <v>1.324989853218457</v>
      </c>
      <c r="P4726" s="193" t="n">
        <v>0.9084783991151032</v>
      </c>
      <c r="Q4726" s="192" t="n">
        <v>0.06914626014551059</v>
      </c>
      <c r="R4726" s="193" t="n">
        <v>1.386989085084749</v>
      </c>
      <c r="S4726" s="193" t="n">
        <v>0.9289375729235718</v>
      </c>
      <c r="T4726" s="192" t="n">
        <v>0.09665913791508715</v>
      </c>
      <c r="U4726" s="193" t="n">
        <v>1.531773720955195</v>
      </c>
      <c r="V4726" s="193" t="n">
        <v>1.028657515851272</v>
      </c>
      <c r="W4726" s="192" t="n">
        <v>0.1227180265018065</v>
      </c>
      <c r="X4726" s="193" t="n">
        <v>1.248709126959029</v>
      </c>
      <c r="Y4726" s="193" t="n">
        <v>0.9525305655525254</v>
      </c>
      <c r="Z4726" s="192" t="n">
        <v>0.1230021954661907</v>
      </c>
      <c r="AA4726" s="193" t="n">
        <v>1.386838316460501</v>
      </c>
      <c r="AB4726" s="193" t="n">
        <v>0.9067264101560821</v>
      </c>
      <c r="AC4726" s="192" t="n">
        <v>0.09592300382577895</v>
      </c>
      <c r="AD4726" s="193" t="n">
        <v>1.659733638941377</v>
      </c>
      <c r="AE4726" s="193" t="n">
        <v>0.9897990008954833</v>
      </c>
      <c r="AF4726" s="192" t="n">
        <v>0.07517083552621646</v>
      </c>
      <c r="AG4726" s="193" t="n">
        <v>1.399394520129428</v>
      </c>
      <c r="AH4726" s="193" t="n">
        <v>1.027086197558638</v>
      </c>
      <c r="AI4726" s="192" t="n">
        <v>0.07434090894079702</v>
      </c>
      <c r="AJ4726" s="193" t="n">
        <v>1.431122099153523</v>
      </c>
      <c r="AK4726" s="193" t="n">
        <v>1.01070962326368</v>
      </c>
      <c r="AM4726">
        <f>A4721</f>
        <v/>
      </c>
      <c r="AN4726" s="83">
        <f>1/($B4726*(1/$B4724)*(1/(5/7+2/7*$D4726))*$B4736/SUM($B4728:$B4751))</f>
        <v/>
      </c>
      <c r="AO4726" s="83">
        <f>1/(B4726*(1/B4724)*(1/(5/7+2/7*D4726)))</f>
        <v/>
      </c>
      <c r="AP4726" s="83" t="n"/>
      <c r="AR4726" s="174">
        <f>CHOOSE(AV$3,C4726,F4726,I4726,L4726,O4726,R4726,U4726,X4726,AA4726,AD4726,AG4726,AJ4726)</f>
        <v/>
      </c>
      <c r="AS4726" s="82" t="n"/>
      <c r="AT4726" s="82" t="n"/>
      <c r="AV4726" s="119">
        <f>AN4726/AR4726</f>
        <v/>
      </c>
      <c r="AW4726" s="172">
        <f>AO4726/AR4726</f>
        <v/>
      </c>
      <c r="AX4726" s="83" t="n"/>
    </row>
    <row r="4727">
      <c r="A4727" s="86" t="inlineStr">
        <is>
          <t>HOUR</t>
        </is>
      </c>
      <c r="B4727" s="86" t="inlineStr">
        <is>
          <t>PEAK</t>
        </is>
      </c>
      <c r="C4727" s="86" t="inlineStr">
        <is>
          <t>AVG</t>
        </is>
      </c>
      <c r="D4727" s="86" t="inlineStr">
        <is>
          <t>END</t>
        </is>
      </c>
      <c r="E4727" s="86" t="inlineStr">
        <is>
          <t>PEAK</t>
        </is>
      </c>
      <c r="F4727" s="86" t="inlineStr">
        <is>
          <t>AVG</t>
        </is>
      </c>
      <c r="G4727" s="86" t="inlineStr">
        <is>
          <t>END</t>
        </is>
      </c>
      <c r="H4727" s="86" t="inlineStr">
        <is>
          <t>PEAK</t>
        </is>
      </c>
      <c r="I4727" s="86" t="inlineStr">
        <is>
          <t>AVG</t>
        </is>
      </c>
      <c r="J4727" s="86" t="inlineStr">
        <is>
          <t>END</t>
        </is>
      </c>
      <c r="K4727" s="86" t="inlineStr">
        <is>
          <t>PEAK</t>
        </is>
      </c>
      <c r="L4727" s="86" t="inlineStr">
        <is>
          <t>AVG</t>
        </is>
      </c>
      <c r="M4727" s="86" t="inlineStr">
        <is>
          <t>END</t>
        </is>
      </c>
      <c r="N4727" s="86" t="inlineStr">
        <is>
          <t>PEAK</t>
        </is>
      </c>
      <c r="O4727" s="86" t="inlineStr">
        <is>
          <t>AVG</t>
        </is>
      </c>
      <c r="P4727" s="86" t="inlineStr">
        <is>
          <t>END</t>
        </is>
      </c>
      <c r="Q4727" s="86" t="inlineStr">
        <is>
          <t>PEAK</t>
        </is>
      </c>
      <c r="R4727" s="86" t="inlineStr">
        <is>
          <t>AVG</t>
        </is>
      </c>
      <c r="S4727" s="86" t="inlineStr">
        <is>
          <t>END</t>
        </is>
      </c>
      <c r="T4727" s="86" t="inlineStr">
        <is>
          <t>PEAK</t>
        </is>
      </c>
      <c r="U4727" s="86" t="inlineStr">
        <is>
          <t>AVG</t>
        </is>
      </c>
      <c r="V4727" s="86" t="inlineStr">
        <is>
          <t>END</t>
        </is>
      </c>
      <c r="W4727" s="86" t="inlineStr">
        <is>
          <t>PEAK</t>
        </is>
      </c>
      <c r="X4727" s="86" t="inlineStr">
        <is>
          <t>AVG</t>
        </is>
      </c>
      <c r="Y4727" s="86" t="inlineStr">
        <is>
          <t>END</t>
        </is>
      </c>
      <c r="Z4727" s="86" t="inlineStr">
        <is>
          <t>PEAK</t>
        </is>
      </c>
      <c r="AA4727" s="86" t="inlineStr">
        <is>
          <t>AVG</t>
        </is>
      </c>
      <c r="AB4727" s="86" t="inlineStr">
        <is>
          <t>END</t>
        </is>
      </c>
      <c r="AC4727" s="86" t="inlineStr">
        <is>
          <t>PEAK</t>
        </is>
      </c>
      <c r="AD4727" s="86" t="inlineStr">
        <is>
          <t>AVG</t>
        </is>
      </c>
      <c r="AE4727" s="86" t="inlineStr">
        <is>
          <t>END</t>
        </is>
      </c>
      <c r="AF4727" s="86" t="inlineStr">
        <is>
          <t>PEAK</t>
        </is>
      </c>
      <c r="AG4727" s="86" t="inlineStr">
        <is>
          <t>AVG</t>
        </is>
      </c>
      <c r="AH4727" s="86" t="inlineStr">
        <is>
          <t>END</t>
        </is>
      </c>
      <c r="AI4727" s="86" t="inlineStr">
        <is>
          <t>PEAK</t>
        </is>
      </c>
      <c r="AJ4727" s="86" t="inlineStr">
        <is>
          <t>AVG</t>
        </is>
      </c>
      <c r="AK4727" s="86" t="inlineStr">
        <is>
          <t>END</t>
        </is>
      </c>
      <c r="AP4727" t="inlineStr">
        <is>
          <t>Old Jan peak</t>
        </is>
      </c>
    </row>
    <row r="4728">
      <c r="A4728" s="86" t="n">
        <v>1</v>
      </c>
      <c r="B4728" s="86" t="n">
        <v>0.559665997251876</v>
      </c>
      <c r="C4728" s="86" t="n">
        <v>0.5323378554736107</v>
      </c>
      <c r="D4728" s="86" t="n">
        <v>0.5871860211139424</v>
      </c>
      <c r="E4728" s="86" t="n">
        <v>0.589751784382657</v>
      </c>
      <c r="F4728" s="86" t="n">
        <v>0.5346653178216153</v>
      </c>
      <c r="G4728" s="86" t="n">
        <v>0.5985669735669736</v>
      </c>
      <c r="H4728" s="86" t="n">
        <v>0.5845373331862799</v>
      </c>
      <c r="I4728" s="86" t="n">
        <v>0.4773087386767916</v>
      </c>
      <c r="J4728" s="86" t="n">
        <v>0.5403412761752746</v>
      </c>
      <c r="K4728" s="86" t="n">
        <v>0.831669439822518</v>
      </c>
      <c r="L4728" s="86" t="n">
        <v>0.4626945946753517</v>
      </c>
      <c r="M4728" s="86" t="n">
        <v>0.7027486422619293</v>
      </c>
      <c r="N4728" s="86" t="n">
        <v>0.3013709180529883</v>
      </c>
      <c r="O4728" s="86" t="n">
        <v>0.4399900475849844</v>
      </c>
      <c r="P4728" s="86" t="n">
        <v>0.508634073698552</v>
      </c>
      <c r="Q4728" s="86" t="n">
        <v>0.2636933234521323</v>
      </c>
      <c r="R4728" s="86" t="n">
        <v>0.3922643624729977</v>
      </c>
      <c r="S4728" s="86" t="n">
        <v>0.4699384962972261</v>
      </c>
      <c r="T4728" s="86" t="n">
        <v>0.3205225089064018</v>
      </c>
      <c r="U4728" s="86" t="n">
        <v>0.310784365025378</v>
      </c>
      <c r="V4728" s="86" t="n">
        <v>0.410571736785329</v>
      </c>
      <c r="W4728" s="86" t="n">
        <v>0.3615592108742793</v>
      </c>
      <c r="X4728" s="86" t="n">
        <v>0.3135856895347466</v>
      </c>
      <c r="Y4728" s="86" t="n">
        <v>0.339168015155701</v>
      </c>
      <c r="Z4728" s="86" t="n">
        <v>0.3100145010326493</v>
      </c>
      <c r="AA4728" s="86" t="n">
        <v>0.3085499642260912</v>
      </c>
      <c r="AB4728" s="86" t="n">
        <v>0.3651827152705808</v>
      </c>
      <c r="AC4728" s="86" t="n">
        <v>0.2715192676804961</v>
      </c>
      <c r="AD4728" s="86" t="n">
        <v>0.3576383268977317</v>
      </c>
      <c r="AE4728" s="86" t="n">
        <v>0.362967609489051</v>
      </c>
      <c r="AF4728" s="86" t="n">
        <v>0.3628758924064325</v>
      </c>
      <c r="AG4728" s="86" t="n">
        <v>0.5005916796016537</v>
      </c>
      <c r="AH4728" s="86" t="n">
        <v>0.5230820831808758</v>
      </c>
      <c r="AI4728" s="86" t="n">
        <v>1</v>
      </c>
      <c r="AJ4728" s="86" t="n">
        <v>0.5685223016683691</v>
      </c>
      <c r="AK4728" s="86" t="n">
        <v>0.7049683764120936</v>
      </c>
      <c r="AP4728" s="86" t="n">
        <v>0.80668645877012</v>
      </c>
    </row>
    <row r="4729">
      <c r="A4729" s="86" t="n">
        <v>2</v>
      </c>
      <c r="B4729" s="86" t="n">
        <v>0.4808159813973152</v>
      </c>
      <c r="C4729" s="86" t="n">
        <v>0.4499226076663935</v>
      </c>
      <c r="D4729" s="86" t="n">
        <v>0.506337492140186</v>
      </c>
      <c r="E4729" s="86" t="n">
        <v>0.4988814317673378</v>
      </c>
      <c r="F4729" s="86" t="n">
        <v>0.4313775080087675</v>
      </c>
      <c r="G4729" s="86" t="n">
        <v>0.5102836352836353</v>
      </c>
      <c r="H4729" s="86" t="n">
        <v>0.5061210984890261</v>
      </c>
      <c r="I4729" s="86" t="n">
        <v>0.4273520882537594</v>
      </c>
      <c r="J4729" s="86" t="n">
        <v>0.4760384600767683</v>
      </c>
      <c r="K4729" s="86" t="n">
        <v>0.6947679792937695</v>
      </c>
      <c r="L4729" s="86" t="n">
        <v>0.423073475363791</v>
      </c>
      <c r="M4729" s="86" t="n">
        <v>0.6020894656108784</v>
      </c>
      <c r="N4729" s="86" t="n">
        <v>0.2683302526186075</v>
      </c>
      <c r="O4729" s="86" t="n">
        <v>0.3853917208347588</v>
      </c>
      <c r="P4729" s="86" t="n">
        <v>0.4438072304426348</v>
      </c>
      <c r="Q4729" s="86" t="n">
        <v>0.2347234386579533</v>
      </c>
      <c r="R4729" s="86" t="n">
        <v>0.3484454895955812</v>
      </c>
      <c r="S4729" s="86" t="n">
        <v>0.40630099159031</v>
      </c>
      <c r="T4729" s="86" t="n">
        <v>0.2562884594623772</v>
      </c>
      <c r="U4729" s="86" t="n">
        <v>0.2706922714666947</v>
      </c>
      <c r="V4729" s="86" t="n">
        <v>0.3382686084142394</v>
      </c>
      <c r="W4729" s="86" t="n">
        <v>0.2998889300259163</v>
      </c>
      <c r="X4729" s="86" t="n">
        <v>0.2589508440598327</v>
      </c>
      <c r="Y4729" s="86" t="n">
        <v>0.2747365512886292</v>
      </c>
      <c r="Z4729" s="86" t="n">
        <v>0.2572395306938524</v>
      </c>
      <c r="AA4729" s="86" t="n">
        <v>0.2518823890157064</v>
      </c>
      <c r="AB4729" s="86" t="n">
        <v>0.2911728923534447</v>
      </c>
      <c r="AC4729" s="86" t="n">
        <v>0.2107387174565677</v>
      </c>
      <c r="AD4729" s="86" t="n">
        <v>0.3072672200513308</v>
      </c>
      <c r="AE4729" s="86" t="n">
        <v>0.3148380474452555</v>
      </c>
      <c r="AF4729" s="86" t="n">
        <v>0.2976851517992356</v>
      </c>
      <c r="AG4729" s="86" t="n">
        <v>0.4095037575496782</v>
      </c>
      <c r="AH4729" s="86" t="n">
        <v>0.4406025125015245</v>
      </c>
      <c r="AI4729" s="86" t="n">
        <v>0.7146809759369496</v>
      </c>
      <c r="AJ4729" s="86" t="n">
        <v>0.4640648053569403</v>
      </c>
      <c r="AK4729" s="86" t="n">
        <v>0.5796073556831061</v>
      </c>
      <c r="AP4729" s="86" t="n">
        <v>0.7164904368464091</v>
      </c>
    </row>
    <row r="4730">
      <c r="A4730" s="86" t="n">
        <v>3</v>
      </c>
      <c r="B4730" s="86" t="n">
        <v>0.4558714723602156</v>
      </c>
      <c r="C4730" s="86" t="n">
        <v>0.42051352089593</v>
      </c>
      <c r="D4730" s="86" t="n">
        <v>0.4566634675844722</v>
      </c>
      <c r="E4730" s="86" t="n">
        <v>0.4549909449238309</v>
      </c>
      <c r="F4730" s="86" t="n">
        <v>0.3959197437194402</v>
      </c>
      <c r="G4730" s="86" t="n">
        <v>0.4556727056727057</v>
      </c>
      <c r="H4730" s="86" t="n">
        <v>0.4751295908238667</v>
      </c>
      <c r="I4730" s="86" t="n">
        <v>0.4109689377858829</v>
      </c>
      <c r="J4730" s="86" t="n">
        <v>0.45247596245202</v>
      </c>
      <c r="K4730" s="86" t="n">
        <v>0.5787576261785913</v>
      </c>
      <c r="L4730" s="86" t="n">
        <v>0.4104789792930349</v>
      </c>
      <c r="M4730" s="86" t="n">
        <v>0.5401931926537042</v>
      </c>
      <c r="N4730" s="86" t="n">
        <v>0.2546210720887246</v>
      </c>
      <c r="O4730" s="86" t="n">
        <v>0.3625322675955588</v>
      </c>
      <c r="P4730" s="86" t="n">
        <v>0.4261588669560532</v>
      </c>
      <c r="Q4730" s="86" t="n">
        <v>0.2227312537896652</v>
      </c>
      <c r="R4730" s="86" t="n">
        <v>0.3308359082332996</v>
      </c>
      <c r="S4730" s="86" t="n">
        <v>0.3904439144805657</v>
      </c>
      <c r="T4730" s="86" t="n">
        <v>0.223739609197884</v>
      </c>
      <c r="U4730" s="86" t="n">
        <v>0.2549003191879023</v>
      </c>
      <c r="V4730" s="86" t="n">
        <v>0.3087108953613808</v>
      </c>
      <c r="W4730" s="86" t="n">
        <v>0.2503305653990585</v>
      </c>
      <c r="X4730" s="86" t="n">
        <v>0.2260320570386699</v>
      </c>
      <c r="Y4730" s="86" t="n">
        <v>0.2469708331688834</v>
      </c>
      <c r="Z4730" s="86" t="n">
        <v>0.2245902359713495</v>
      </c>
      <c r="AA4730" s="86" t="n">
        <v>0.2240042928690675</v>
      </c>
      <c r="AB4730" s="86" t="n">
        <v>0.2554409047897986</v>
      </c>
      <c r="AC4730" s="86" t="n">
        <v>0.174122742260938</v>
      </c>
      <c r="AD4730" s="86" t="n">
        <v>0.2820296423038684</v>
      </c>
      <c r="AE4730" s="86" t="n">
        <v>0.2926551094890511</v>
      </c>
      <c r="AF4730" s="86" t="n">
        <v>0.2609071897310161</v>
      </c>
      <c r="AG4730" s="86" t="n">
        <v>0.3691465982264981</v>
      </c>
      <c r="AH4730" s="86" t="n">
        <v>0.3867544822539334</v>
      </c>
      <c r="AI4730" s="86" t="n">
        <v>0.5059109583298398</v>
      </c>
      <c r="AJ4730" s="86" t="n">
        <v>0.4165531721711497</v>
      </c>
      <c r="AK4730" s="86" t="n">
        <v>0.4897086242825284</v>
      </c>
      <c r="AP4730" s="86" t="n">
        <v>0.7073623475623422</v>
      </c>
    </row>
    <row r="4731">
      <c r="A4731" s="86" t="n">
        <v>4</v>
      </c>
      <c r="B4731" s="86" t="n">
        <v>0.4430821266250925</v>
      </c>
      <c r="C4731" s="86" t="n">
        <v>0.4085252966706122</v>
      </c>
      <c r="D4731" s="86" t="n">
        <v>0.4340933911374392</v>
      </c>
      <c r="E4731" s="86" t="n">
        <v>0.4365612016618728</v>
      </c>
      <c r="F4731" s="86" t="n">
        <v>0.3829202495363346</v>
      </c>
      <c r="G4731" s="86" t="n">
        <v>0.4339545589545589</v>
      </c>
      <c r="H4731" s="86" t="n">
        <v>0.4591375317083931</v>
      </c>
      <c r="I4731" s="86" t="n">
        <v>0.4044067087207391</v>
      </c>
      <c r="J4731" s="86" t="n">
        <v>0.4349561053471669</v>
      </c>
      <c r="K4731" s="86" t="n">
        <v>0.4932519874283601</v>
      </c>
      <c r="L4731" s="86" t="n">
        <v>0.4023814503839602</v>
      </c>
      <c r="M4731" s="86" t="n">
        <v>0.4825256000994983</v>
      </c>
      <c r="N4731" s="86" t="n">
        <v>0.2431454097350585</v>
      </c>
      <c r="O4731" s="86" t="n">
        <v>0.3419587596802786</v>
      </c>
      <c r="P4731" s="86" t="n">
        <v>0.3963435886061912</v>
      </c>
      <c r="Q4731" s="86" t="n">
        <v>0.2123559927238429</v>
      </c>
      <c r="R4731" s="86" t="n">
        <v>0.3154275245413033</v>
      </c>
      <c r="S4731" s="86" t="n">
        <v>0.3602778126438225</v>
      </c>
      <c r="T4731" s="86" t="n">
        <v>0.1935118212242254</v>
      </c>
      <c r="U4731" s="86" t="n">
        <v>0.2424572235885092</v>
      </c>
      <c r="V4731" s="86" t="n">
        <v>0.2727885652642933</v>
      </c>
      <c r="W4731" s="86" t="n">
        <v>0.2087586608134553</v>
      </c>
      <c r="X4731" s="86" t="n">
        <v>0.2076813526727805</v>
      </c>
      <c r="Y4731" s="86" t="n">
        <v>0.2179224059675572</v>
      </c>
      <c r="Z4731" s="86" t="n">
        <v>0.1970382739376895</v>
      </c>
      <c r="AA4731" s="86" t="n">
        <v>0.2078719634765425</v>
      </c>
      <c r="AB4731" s="86" t="n">
        <v>0.2275717568602712</v>
      </c>
      <c r="AC4731" s="86" t="n">
        <v>0.1572419902554259</v>
      </c>
      <c r="AD4731" s="86" t="n">
        <v>0.2695553654419755</v>
      </c>
      <c r="AE4731" s="86" t="n">
        <v>0.2713845802919707</v>
      </c>
      <c r="AF4731" s="86" t="n">
        <v>0.2420855267902214</v>
      </c>
      <c r="AG4731" s="86" t="n">
        <v>0.3498440117413823</v>
      </c>
      <c r="AH4731" s="86" t="n">
        <v>0.3595560434199292</v>
      </c>
      <c r="AI4731" s="86" t="n">
        <v>0.3633772113691623</v>
      </c>
      <c r="AJ4731" s="86" t="n">
        <v>0.3915985699693564</v>
      </c>
      <c r="AK4731" s="86" t="n">
        <v>0.4379044346141191</v>
      </c>
      <c r="AP4731" s="86" t="n">
        <v>0.7077360701544465</v>
      </c>
    </row>
    <row r="4732">
      <c r="A4732" s="86" t="n">
        <v>5</v>
      </c>
      <c r="B4732" s="86" t="n">
        <v>0.4395941232427861</v>
      </c>
      <c r="C4732" s="86" t="n">
        <v>0.4064008012382774</v>
      </c>
      <c r="D4732" s="86" t="n">
        <v>0.4178442598537247</v>
      </c>
      <c r="E4732" s="86" t="n">
        <v>0.420155534249494</v>
      </c>
      <c r="F4732" s="86" t="n">
        <v>0.3782835946720619</v>
      </c>
      <c r="G4732" s="86" t="n">
        <v>0.4151692901692902</v>
      </c>
      <c r="H4732" s="86" t="n">
        <v>0.4637697143487371</v>
      </c>
      <c r="I4732" s="86" t="n">
        <v>0.4390415259051093</v>
      </c>
      <c r="J4732" s="86" t="n">
        <v>0.4599247520237146</v>
      </c>
      <c r="K4732" s="86" t="n">
        <v>0.467923830652616</v>
      </c>
      <c r="L4732" s="86" t="n">
        <v>0.4465443571279169</v>
      </c>
      <c r="M4732" s="86" t="n">
        <v>0.4866713652004477</v>
      </c>
      <c r="N4732" s="86" t="n">
        <v>0.2724121996303142</v>
      </c>
      <c r="O4732" s="86" t="n">
        <v>0.3827636612446739</v>
      </c>
      <c r="P4732" s="86" t="n">
        <v>0.4234023003073414</v>
      </c>
      <c r="Q4732" s="86" t="n">
        <v>0.2382941453883986</v>
      </c>
      <c r="R4732" s="86" t="n">
        <v>0.354146728281972</v>
      </c>
      <c r="S4732" s="86" t="n">
        <v>0.3845864189782854</v>
      </c>
      <c r="T4732" s="86" t="n">
        <v>0.1902731296556191</v>
      </c>
      <c r="U4732" s="86" t="n">
        <v>0.2716969284705144</v>
      </c>
      <c r="V4732" s="86" t="n">
        <v>0.2800431499460625</v>
      </c>
      <c r="W4732" s="86" t="n">
        <v>0.213465912096049</v>
      </c>
      <c r="X4732" s="86" t="n">
        <v>0.2306854981359023</v>
      </c>
      <c r="Y4732" s="86" t="n">
        <v>0.2304732209811737</v>
      </c>
      <c r="Z4732" s="86" t="n">
        <v>0.1893483323812453</v>
      </c>
      <c r="AA4732" s="86" t="n">
        <v>0.2220963510612926</v>
      </c>
      <c r="AB4732" s="86" t="n">
        <v>0.2443788581985311</v>
      </c>
      <c r="AC4732" s="86" t="n">
        <v>0.1750086126285743</v>
      </c>
      <c r="AD4732" s="86" t="n">
        <v>0.2999028879280446</v>
      </c>
      <c r="AE4732" s="86" t="n">
        <v>0.2966183850364963</v>
      </c>
      <c r="AF4732" s="86" t="n">
        <v>0.2278070238696185</v>
      </c>
      <c r="AG4732" s="86" t="n">
        <v>0.3408381871551739</v>
      </c>
      <c r="AH4732" s="86" t="n">
        <v>0.3377850957433833</v>
      </c>
      <c r="AI4732" s="86" t="n">
        <v>0.2891758195690449</v>
      </c>
      <c r="AJ4732" s="86" t="n">
        <v>0.3808165928952446</v>
      </c>
      <c r="AK4732" s="86" t="n">
        <v>0.4088765400504515</v>
      </c>
      <c r="AP4732" s="86" t="n">
        <v>0.7160654942454296</v>
      </c>
    </row>
    <row r="4733">
      <c r="A4733" s="86" t="n">
        <v>6</v>
      </c>
      <c r="B4733" s="86" t="n">
        <v>0.4801817989641687</v>
      </c>
      <c r="C4733" s="86" t="n">
        <v>0.4491638592977025</v>
      </c>
      <c r="D4733" s="86" t="n">
        <v>0.458119601548797</v>
      </c>
      <c r="E4733" s="86" t="n">
        <v>0.4566954298497923</v>
      </c>
      <c r="F4733" s="86" t="n">
        <v>0.4208733771707975</v>
      </c>
      <c r="G4733" s="86" t="n">
        <v>0.4546703296703297</v>
      </c>
      <c r="H4733" s="86" t="n">
        <v>0.5077754494320061</v>
      </c>
      <c r="I4733" s="86" t="n">
        <v>0.5007025621094801</v>
      </c>
      <c r="J4733" s="86" t="n">
        <v>0.5142705126743435</v>
      </c>
      <c r="K4733" s="86" t="n">
        <v>0.5116472545757071</v>
      </c>
      <c r="L4733" s="86" t="n">
        <v>0.5137747631995697</v>
      </c>
      <c r="M4733" s="86" t="n">
        <v>0.5380373948012105</v>
      </c>
      <c r="N4733" s="86" t="n">
        <v>0.324630314232902</v>
      </c>
      <c r="O4733" s="86" t="n">
        <v>0.4499424626006905</v>
      </c>
      <c r="P4733" s="86" t="n">
        <v>0.482620956243465</v>
      </c>
      <c r="Q4733" s="86" t="n">
        <v>0.2843764737586741</v>
      </c>
      <c r="R4733" s="86" t="n">
        <v>0.4227119849060731</v>
      </c>
      <c r="S4733" s="86" t="n">
        <v>0.4445002301158947</v>
      </c>
      <c r="T4733" s="86" t="n">
        <v>0.2500809672892151</v>
      </c>
      <c r="U4733" s="86" t="n">
        <v>0.3260321280937681</v>
      </c>
      <c r="V4733" s="86" t="n">
        <v>0.3308522114347357</v>
      </c>
      <c r="W4733" s="86" t="n">
        <v>0.2574178875548738</v>
      </c>
      <c r="X4733" s="86" t="n">
        <v>0.2819368474523998</v>
      </c>
      <c r="Y4733" s="86" t="n">
        <v>0.2629356277380904</v>
      </c>
      <c r="Z4733" s="86" t="n">
        <v>0.2266994770839741</v>
      </c>
      <c r="AA4733" s="86" t="n">
        <v>0.262733808047426</v>
      </c>
      <c r="AB4733" s="86" t="n">
        <v>0.2800883161357185</v>
      </c>
      <c r="AC4733" s="86" t="n">
        <v>0.2049805600669324</v>
      </c>
      <c r="AD4733" s="86" t="n">
        <v>0.3513144812596825</v>
      </c>
      <c r="AE4733" s="86" t="n">
        <v>0.3391024178832117</v>
      </c>
      <c r="AF4733" s="86" t="n">
        <v>0.2516766423884041</v>
      </c>
      <c r="AG4733" s="86" t="n">
        <v>0.3779065299912402</v>
      </c>
      <c r="AH4733" s="86" t="n">
        <v>0.3712952799121844</v>
      </c>
      <c r="AI4733" s="86" t="n">
        <v>0.3175987255806153</v>
      </c>
      <c r="AJ4733" s="86" t="n">
        <v>0.4205680399500624</v>
      </c>
      <c r="AK4733" s="86" t="n">
        <v>0.4460936643147004</v>
      </c>
      <c r="AP4733" s="86" t="n">
        <v>0.7088228500798255</v>
      </c>
    </row>
    <row r="4734">
      <c r="A4734" s="86" t="n">
        <v>7</v>
      </c>
      <c r="B4734" s="86" t="n">
        <v>0.5385265828136561</v>
      </c>
      <c r="C4734" s="86" t="n">
        <v>0.5083158821208534</v>
      </c>
      <c r="D4734" s="86" t="n">
        <v>0.5146440745275839</v>
      </c>
      <c r="E4734" s="86" t="n">
        <v>0.512623841482902</v>
      </c>
      <c r="F4734" s="86" t="n">
        <v>0.4849940988029001</v>
      </c>
      <c r="G4734" s="86" t="n">
        <v>0.5090956340956341</v>
      </c>
      <c r="H4734" s="86" t="n">
        <v>0.5603838094187714</v>
      </c>
      <c r="I4734" s="86" t="n">
        <v>0.5856378367066281</v>
      </c>
      <c r="J4734" s="86" t="n">
        <v>0.5528826055561891</v>
      </c>
      <c r="K4734" s="86" t="n">
        <v>0.6158254760584211</v>
      </c>
      <c r="L4734" s="86" t="n">
        <v>0.59954582125676</v>
      </c>
      <c r="M4734" s="86" t="n">
        <v>0.5952074955433024</v>
      </c>
      <c r="N4734" s="86" t="n">
        <v>0.3904805914972272</v>
      </c>
      <c r="O4734" s="86" t="n">
        <v>0.5345535408826548</v>
      </c>
      <c r="P4734" s="86" t="n">
        <v>0.53090839960711</v>
      </c>
      <c r="Q4734" s="86" t="n">
        <v>0.3406319477194637</v>
      </c>
      <c r="R4734" s="86" t="n">
        <v>0.506384840447349</v>
      </c>
      <c r="S4734" s="86" t="n">
        <v>0.4953767624785574</v>
      </c>
      <c r="T4734" s="86" t="n">
        <v>0.3825974306380223</v>
      </c>
      <c r="U4734" s="86" t="n">
        <v>0.3993616241954895</v>
      </c>
      <c r="V4734" s="86" t="n">
        <v>0.3927454153182308</v>
      </c>
      <c r="W4734" s="86" t="n">
        <v>0.4054582958692547</v>
      </c>
      <c r="X4734" s="86" t="n">
        <v>0.3808927712919877</v>
      </c>
      <c r="Y4734" s="86" t="n">
        <v>0.3106918735446185</v>
      </c>
      <c r="Z4734" s="86" t="n">
        <v>0.3596695522256888</v>
      </c>
      <c r="AA4734" s="86" t="n">
        <v>0.3532588327484584</v>
      </c>
      <c r="AB4734" s="86" t="n">
        <v>0.3215202991934394</v>
      </c>
      <c r="AC4734" s="86" t="n">
        <v>0.2706826123332841</v>
      </c>
      <c r="AD4734" s="86" t="n">
        <v>0.4363453490254109</v>
      </c>
      <c r="AE4734" s="86" t="n">
        <v>0.3777087135036496</v>
      </c>
      <c r="AF4734" s="86" t="n">
        <v>0.2892478546188793</v>
      </c>
      <c r="AG4734" s="86" t="n">
        <v>0.4371359633619696</v>
      </c>
      <c r="AH4734" s="86" t="n">
        <v>0.4219112086839858</v>
      </c>
      <c r="AI4734" s="86" t="n">
        <v>0.3596881026242977</v>
      </c>
      <c r="AJ4734" s="86" t="n">
        <v>0.4809612983770288</v>
      </c>
      <c r="AK4734" s="86" t="n">
        <v>0.4990311848791723</v>
      </c>
      <c r="AP4734" s="86" t="n">
        <v>0.7195108270457231</v>
      </c>
    </row>
    <row r="4735">
      <c r="A4735" s="86" t="n">
        <v>8</v>
      </c>
      <c r="B4735" s="86" t="n">
        <v>0.6198076313286122</v>
      </c>
      <c r="C4735" s="86" t="n">
        <v>0.5905035054174633</v>
      </c>
      <c r="D4735" s="86" t="n">
        <v>0.5389019426150842</v>
      </c>
      <c r="E4735" s="86" t="n">
        <v>0.5740918291253861</v>
      </c>
      <c r="F4735" s="86" t="n">
        <v>0.5761591637160681</v>
      </c>
      <c r="G4735" s="86" t="n">
        <v>0.5284749034749033</v>
      </c>
      <c r="H4735" s="86" t="n">
        <v>0.6103452078967685</v>
      </c>
      <c r="I4735" s="86" t="n">
        <v>0.5829920176985858</v>
      </c>
      <c r="J4735" s="86" t="n">
        <v>0.5382890586402159</v>
      </c>
      <c r="K4735" s="86" t="n">
        <v>0.6440192272139027</v>
      </c>
      <c r="L4735" s="86" t="n">
        <v>0.5721456957600024</v>
      </c>
      <c r="M4735" s="86" t="n">
        <v>0.5952074955433025</v>
      </c>
      <c r="N4735" s="86" t="n">
        <v>0.4021102895871842</v>
      </c>
      <c r="O4735" s="86" t="n">
        <v>0.520511305321432</v>
      </c>
      <c r="P4735" s="86" t="n">
        <v>0.5177909445201356</v>
      </c>
      <c r="Q4735" s="86" t="n">
        <v>0.3286397628511757</v>
      </c>
      <c r="R4735" s="86" t="n">
        <v>0.4879959530775752</v>
      </c>
      <c r="S4735" s="86" t="n">
        <v>0.4868415547466633</v>
      </c>
      <c r="T4735" s="86" t="n">
        <v>0.4714455360034546</v>
      </c>
      <c r="U4735" s="86" t="n">
        <v>0.4032023441996757</v>
      </c>
      <c r="V4735" s="86" t="n">
        <v>0.4275080906148868</v>
      </c>
      <c r="W4735" s="86" t="n">
        <v>0.5063733008938487</v>
      </c>
      <c r="X4735" s="86" t="n">
        <v>0.4251503524097208</v>
      </c>
      <c r="Y4735" s="86" t="n">
        <v>0.3605201878675455</v>
      </c>
      <c r="Z4735" s="86" t="n">
        <v>0.4570022410686821</v>
      </c>
      <c r="AA4735" s="86" t="n">
        <v>0.4089128138734625</v>
      </c>
      <c r="AB4735" s="86" t="n">
        <v>0.3373811562204299</v>
      </c>
      <c r="AC4735" s="86" t="n">
        <v>0.3654215266499336</v>
      </c>
      <c r="AD4735" s="86" t="n">
        <v>0.4549122523064116</v>
      </c>
      <c r="AE4735" s="86" t="n">
        <v>0.3736884124087591</v>
      </c>
      <c r="AF4735" s="86" t="n">
        <v>0.3356169322852816</v>
      </c>
      <c r="AG4735" s="86" t="n">
        <v>0.5323425901735083</v>
      </c>
      <c r="AH4735" s="86" t="n">
        <v>0.4581656299548727</v>
      </c>
      <c r="AI4735" s="86" t="n">
        <v>0.4109164081495765</v>
      </c>
      <c r="AJ4735" s="86" t="n">
        <v>0.5693735103847463</v>
      </c>
      <c r="AK4735" s="86" t="n">
        <v>0.5288999378495959</v>
      </c>
      <c r="AP4735" s="86" t="n">
        <v>0.7834934106573291</v>
      </c>
    </row>
    <row r="4736">
      <c r="A4736" s="86" t="n">
        <v>9</v>
      </c>
      <c r="B4736" s="86" t="n">
        <v>0.5647394567170489</v>
      </c>
      <c r="C4736" s="86" t="n">
        <v>0.557528301314152</v>
      </c>
      <c r="D4736" s="86" t="n">
        <v>0.5050799218982692</v>
      </c>
      <c r="E4736" s="86" t="n">
        <v>0.5470331309257483</v>
      </c>
      <c r="F4736" s="86" t="n">
        <v>0.5551677626032711</v>
      </c>
      <c r="G4736" s="86" t="n">
        <v>0.494950994950995</v>
      </c>
      <c r="H4736" s="86" t="n">
        <v>0.5966692401014668</v>
      </c>
      <c r="I4736" s="86" t="n">
        <v>0.5251726509013721</v>
      </c>
      <c r="J4736" s="86" t="n">
        <v>0.518602971915023</v>
      </c>
      <c r="K4736" s="86" t="n">
        <v>0.659364022924755</v>
      </c>
      <c r="L4736" s="86" t="n">
        <v>0.5071413631338332</v>
      </c>
      <c r="M4736" s="86" t="n">
        <v>0.5964926827245969</v>
      </c>
      <c r="N4736" s="86" t="n">
        <v>0.4359211337030191</v>
      </c>
      <c r="O4736" s="86" t="n">
        <v>0.4811681647124685</v>
      </c>
      <c r="P4736" s="86" t="n">
        <v>0.5016951300655871</v>
      </c>
      <c r="Q4736" s="86" t="n">
        <v>0.2947517348244964</v>
      </c>
      <c r="R4736" s="86" t="n">
        <v>0.4375187990484263</v>
      </c>
      <c r="S4736" s="86" t="n">
        <v>0.4720722982301996</v>
      </c>
      <c r="T4736" s="86" t="n">
        <v>0.5319011119507718</v>
      </c>
      <c r="U4736" s="86" t="n">
        <v>0.3964104442467689</v>
      </c>
      <c r="V4736" s="86" t="n">
        <v>0.461111111111111</v>
      </c>
      <c r="W4736" s="86" t="n">
        <v>0.5849156397101603</v>
      </c>
      <c r="X4736" s="86" t="n">
        <v>0.4707595177837647</v>
      </c>
      <c r="Y4736" s="86" t="n">
        <v>0.4307731775664048</v>
      </c>
      <c r="Z4736" s="86" t="n">
        <v>0.5624642966999165</v>
      </c>
      <c r="AA4736" s="86" t="n">
        <v>0.4735102722224115</v>
      </c>
      <c r="AB4736" s="86" t="n">
        <v>0.4811427026539901</v>
      </c>
      <c r="AC4736" s="86" t="n">
        <v>0.5177420148629361</v>
      </c>
      <c r="AD4736" s="86" t="n">
        <v>0.4630049249693635</v>
      </c>
      <c r="AE4736" s="86" t="n">
        <v>0.4246977645985401</v>
      </c>
      <c r="AF4736" s="86" t="n">
        <v>0.3328766135429436</v>
      </c>
      <c r="AG4736" s="86" t="n">
        <v>0.5211698350981268</v>
      </c>
      <c r="AH4736" s="86" t="n">
        <v>0.4456031223319917</v>
      </c>
      <c r="AI4736" s="86" t="n">
        <v>0.4427768927643162</v>
      </c>
      <c r="AJ4736" s="86" t="n">
        <v>0.5525905118601747</v>
      </c>
      <c r="AK4736" s="86" t="n">
        <v>0.5159214711366212</v>
      </c>
      <c r="AP4736" s="86">
        <f>0.934930707535543</f>
        <v/>
      </c>
    </row>
    <row r="4737">
      <c r="A4737" s="86" t="n">
        <v>10</v>
      </c>
      <c r="B4737" s="86" t="n">
        <v>0.4859951379346792</v>
      </c>
      <c r="C4737" s="86" t="n">
        <v>0.4927918904974353</v>
      </c>
      <c r="D4737" s="86" t="n">
        <v>0.5007446139590297</v>
      </c>
      <c r="E4737" s="86" t="n">
        <v>0.5002663257696814</v>
      </c>
      <c r="F4737" s="86" t="n">
        <v>0.4951610183780139</v>
      </c>
      <c r="G4737" s="86" t="n">
        <v>0.4941342441342441</v>
      </c>
      <c r="H4737" s="86" t="n">
        <v>0.5458255211205469</v>
      </c>
      <c r="I4737" s="86" t="n">
        <v>0.4961732787228317</v>
      </c>
      <c r="J4737" s="86" t="n">
        <v>0.5154106335271539</v>
      </c>
      <c r="K4737" s="86" t="n">
        <v>0.718524681087077</v>
      </c>
      <c r="L4737" s="86" t="n">
        <v>0.4918128305494965</v>
      </c>
      <c r="M4737" s="86" t="n">
        <v>0.6277517515857551</v>
      </c>
      <c r="N4737" s="86" t="n">
        <v>0.5038508934072705</v>
      </c>
      <c r="O4737" s="86" t="n">
        <v>0.4947438808198301</v>
      </c>
      <c r="P4737" s="86" t="n">
        <v>0.5194385475745382</v>
      </c>
      <c r="Q4737" s="86" t="n">
        <v>0.3520177861618271</v>
      </c>
      <c r="R4737" s="86" t="n">
        <v>0.4420442427059691</v>
      </c>
      <c r="S4737" s="86" t="n">
        <v>0.4937450315886364</v>
      </c>
      <c r="T4737" s="86" t="n">
        <v>0.6441217748029795</v>
      </c>
      <c r="U4737" s="86" t="n">
        <v>0.4549212495421485</v>
      </c>
      <c r="V4737" s="86" t="n">
        <v>0.5354638619201726</v>
      </c>
      <c r="W4737" s="86" t="n">
        <v>0.6647273496588565</v>
      </c>
      <c r="X4737" s="86" t="n">
        <v>0.576527789116572</v>
      </c>
      <c r="Y4737" s="86" t="n">
        <v>0.550301929983818</v>
      </c>
      <c r="Z4737" s="86" t="n">
        <v>0.6912598321395614</v>
      </c>
      <c r="AA4737" s="86" t="n">
        <v>0.5663180130148886</v>
      </c>
      <c r="AB4737" s="86" t="n">
        <v>0.6326319109629163</v>
      </c>
      <c r="AC4737" s="86" t="n">
        <v>0.6836458487130272</v>
      </c>
      <c r="AD4737" s="86" t="n">
        <v>0.5351684432009989</v>
      </c>
      <c r="AE4737" s="86" t="n">
        <v>0.5332744069343065</v>
      </c>
      <c r="AF4737" s="86" t="n">
        <v>0.3232854979447609</v>
      </c>
      <c r="AG4737" s="86" t="n">
        <v>0.4686563494136994</v>
      </c>
      <c r="AH4737" s="86" t="n">
        <v>0.4497194779851201</v>
      </c>
      <c r="AI4737" s="86" t="n">
        <v>0.5612475895028087</v>
      </c>
      <c r="AJ4737" s="86" t="n">
        <v>0.5110515265009645</v>
      </c>
      <c r="AK4737" s="86" t="n">
        <v>0.5252074726721017</v>
      </c>
      <c r="AP4737" s="86" t="n">
        <v>0.9758360424114318</v>
      </c>
    </row>
    <row r="4738">
      <c r="A4738" s="86" t="n">
        <v>11</v>
      </c>
      <c r="B4738" s="86" t="n">
        <v>0.4743684599936582</v>
      </c>
      <c r="C4738" s="86" t="n">
        <v>0.4785881210355398</v>
      </c>
      <c r="D4738" s="86" t="n">
        <v>0.4969719032332793</v>
      </c>
      <c r="E4738" s="86" t="n">
        <v>0.4903590071375306</v>
      </c>
      <c r="F4738" s="86" t="n">
        <v>0.4814027988534818</v>
      </c>
      <c r="G4738" s="86" t="n">
        <v>0.4992203742203741</v>
      </c>
      <c r="H4738" s="86" t="n">
        <v>0.5301643321936693</v>
      </c>
      <c r="I4738" s="86" t="n">
        <v>0.4913300846064156</v>
      </c>
      <c r="J4738" s="86" t="n">
        <v>0.5200091209668226</v>
      </c>
      <c r="K4738" s="86" t="n">
        <v>0.7188019966722129</v>
      </c>
      <c r="L4738" s="86" t="n">
        <v>0.4845818268742341</v>
      </c>
      <c r="M4738" s="86" t="n">
        <v>0.6305708718544007</v>
      </c>
      <c r="N4738" s="86" t="n">
        <v>0.5644639556377079</v>
      </c>
      <c r="O4738" s="86" t="n">
        <v>0.4989736572015053</v>
      </c>
      <c r="P4738" s="86" t="n">
        <v>0.5223218529197428</v>
      </c>
      <c r="Q4738" s="86" t="n">
        <v>0.3976958835814863</v>
      </c>
      <c r="R4738" s="86" t="n">
        <v>0.4437122310027071</v>
      </c>
      <c r="S4738" s="86" t="n">
        <v>0.4970921718756537</v>
      </c>
      <c r="T4738" s="86" t="n">
        <v>0.6955090143581993</v>
      </c>
      <c r="U4738" s="86" t="n">
        <v>0.4991994139500813</v>
      </c>
      <c r="V4738" s="86" t="n">
        <v>0.5854368932038836</v>
      </c>
      <c r="W4738" s="86" t="n">
        <v>0.7588723753107314</v>
      </c>
      <c r="X4738" s="86" t="n">
        <v>0.6823142025199338</v>
      </c>
      <c r="Y4738" s="86" t="n">
        <v>0.658602044440936</v>
      </c>
      <c r="Z4738" s="86" t="n">
        <v>0.7721580173133541</v>
      </c>
      <c r="AA4738" s="86" t="n">
        <v>0.663563422029914</v>
      </c>
      <c r="AB4738" s="86" t="n">
        <v>0.7010994457711891</v>
      </c>
      <c r="AC4738" s="86" t="n">
        <v>0.8302573945568189</v>
      </c>
      <c r="AD4738" s="86" t="n">
        <v>0.620731115170293</v>
      </c>
      <c r="AE4738" s="86" t="n">
        <v>0.6462705291970802</v>
      </c>
      <c r="AF4738" s="86" t="n">
        <v>0.5847695968846902</v>
      </c>
      <c r="AG4738" s="86" t="n">
        <v>0.5031735542270513</v>
      </c>
      <c r="AH4738" s="86" t="n">
        <v>0.5328698621783144</v>
      </c>
      <c r="AI4738" s="86" t="n">
        <v>0.6420726083675692</v>
      </c>
      <c r="AJ4738" s="86" t="n">
        <v>0.5061570763817954</v>
      </c>
      <c r="AK4738" s="86" t="n">
        <v>0.5354805688589916</v>
      </c>
      <c r="AP4738" s="86" t="n">
        <v>0.9222013476060885</v>
      </c>
    </row>
    <row r="4739">
      <c r="A4739" s="86" t="n">
        <v>12</v>
      </c>
      <c r="B4739" s="86" t="n">
        <v>0.4822957404079907</v>
      </c>
      <c r="C4739" s="86" t="n">
        <v>0.4848402075935535</v>
      </c>
      <c r="D4739" s="86" t="n">
        <v>0.5002151106992752</v>
      </c>
      <c r="E4739" s="86" t="n">
        <v>0.5022904016192606</v>
      </c>
      <c r="F4739" s="86" t="n">
        <v>0.4862755016017535</v>
      </c>
      <c r="G4739" s="86" t="n">
        <v>0.5031556281556281</v>
      </c>
      <c r="H4739" s="86" t="n">
        <v>0.5253115694275945</v>
      </c>
      <c r="I4739" s="86" t="n">
        <v>0.4789081885856079</v>
      </c>
      <c r="J4739" s="86" t="n">
        <v>0.515638657697716</v>
      </c>
      <c r="K4739" s="86" t="n">
        <v>0.678776113884267</v>
      </c>
      <c r="L4739" s="86" t="n">
        <v>0.4674604834613199</v>
      </c>
      <c r="M4739" s="86" t="n">
        <v>0.6071887566850462</v>
      </c>
      <c r="N4739" s="86" t="n">
        <v>0.5638478126925446</v>
      </c>
      <c r="O4739" s="86" t="n">
        <v>0.4866419929711068</v>
      </c>
      <c r="P4739" s="86" t="n">
        <v>0.509394505877507</v>
      </c>
      <c r="Q4739" s="86" t="n">
        <v>0.4227582025197063</v>
      </c>
      <c r="R4739" s="86" t="n">
        <v>0.4372316863088241</v>
      </c>
      <c r="S4739" s="86" t="n">
        <v>0.4838291284883477</v>
      </c>
      <c r="T4739" s="86" t="n">
        <v>0.7117564503940408</v>
      </c>
      <c r="U4739" s="86" t="n">
        <v>0.5124483281879547</v>
      </c>
      <c r="V4739" s="86" t="n">
        <v>0.5922599784250269</v>
      </c>
      <c r="W4739" s="86" t="n">
        <v>0.7844713598138254</v>
      </c>
      <c r="X4739" s="86" t="n">
        <v>0.7116590016418572</v>
      </c>
      <c r="Y4739" s="86" t="n">
        <v>0.6819473497256975</v>
      </c>
      <c r="Z4739" s="86" t="n">
        <v>0.7554598585050754</v>
      </c>
      <c r="AA4739" s="86" t="n">
        <v>0.6957514224387585</v>
      </c>
      <c r="AB4739" s="86" t="n">
        <v>0.7443788581985309</v>
      </c>
      <c r="AC4739" s="86" t="n">
        <v>0.8729268172646293</v>
      </c>
      <c r="AD4739" s="86" t="n">
        <v>0.6423963559851098</v>
      </c>
      <c r="AE4739" s="86" t="n">
        <v>0.6898950729927007</v>
      </c>
      <c r="AF4739" s="86" t="n">
        <v>0.7144299415879426</v>
      </c>
      <c r="AG4739" s="86" t="n">
        <v>0.5577463922912602</v>
      </c>
      <c r="AH4739" s="86" t="n">
        <v>0.5853152823515063</v>
      </c>
      <c r="AI4739" s="86" t="n">
        <v>0.7379894357340485</v>
      </c>
      <c r="AJ4739" s="86" t="n">
        <v>0.5180456247871978</v>
      </c>
      <c r="AK4739" s="86" t="n">
        <v>0.5691514641903995</v>
      </c>
      <c r="AP4739" s="86" t="n">
        <v>0.8766726950463283</v>
      </c>
    </row>
    <row r="4740">
      <c r="A4740" s="86" t="n">
        <v>13</v>
      </c>
      <c r="B4740" s="86" t="n">
        <v>0.4674981503012366</v>
      </c>
      <c r="C4740" s="86" t="n">
        <v>0.4704088136210507</v>
      </c>
      <c r="D4740" s="86" t="n">
        <v>0.4966078697421982</v>
      </c>
      <c r="E4740" s="86" t="n">
        <v>0.4880153403643336</v>
      </c>
      <c r="F4740" s="86" t="n">
        <v>0.4709323891417973</v>
      </c>
      <c r="G4740" s="86" t="n">
        <v>0.4972898722898723</v>
      </c>
      <c r="H4740" s="86" t="n">
        <v>0.5140619830153302</v>
      </c>
      <c r="I4740" s="86" t="n">
        <v>0.4765613321773446</v>
      </c>
      <c r="J4740" s="86" t="n">
        <v>0.5235054915821078</v>
      </c>
      <c r="K4740" s="86" t="n">
        <v>0.666296912553152</v>
      </c>
      <c r="L4740" s="86" t="n">
        <v>0.4695222159141841</v>
      </c>
      <c r="M4740" s="86" t="n">
        <v>0.6098835040006633</v>
      </c>
      <c r="N4740" s="86" t="n">
        <v>0.5918823166974738</v>
      </c>
      <c r="O4740" s="86" t="n">
        <v>0.4922557770659037</v>
      </c>
      <c r="P4740" s="86" t="n">
        <v>0.5183929533284748</v>
      </c>
      <c r="Q4740" s="86" t="n">
        <v>0.4953176581553594</v>
      </c>
      <c r="R4740" s="86" t="n">
        <v>0.4550736922698314</v>
      </c>
      <c r="S4740" s="86" t="n">
        <v>0.4928664072632944</v>
      </c>
      <c r="T4740" s="86" t="n">
        <v>0.7192594191946453</v>
      </c>
      <c r="U4740" s="86" t="n">
        <v>0.5402124430955993</v>
      </c>
      <c r="V4740" s="86" t="n">
        <v>0.6408306364617044</v>
      </c>
      <c r="W4740" s="86" t="n">
        <v>0.7914000105780926</v>
      </c>
      <c r="X4740" s="86" t="n">
        <v>0.7368311245362434</v>
      </c>
      <c r="Y4740" s="86" t="n">
        <v>0.7279867387614949</v>
      </c>
      <c r="Z4740" s="86" t="n">
        <v>0.7608208463329964</v>
      </c>
      <c r="AA4740" s="86" t="n">
        <v>0.7359885523491535</v>
      </c>
      <c r="AB4740" s="86" t="n">
        <v>0.794980399224981</v>
      </c>
      <c r="AC4740" s="86" t="n">
        <v>0.9166789704217728</v>
      </c>
      <c r="AD4740" s="86" t="n">
        <v>0.7167911396795303</v>
      </c>
      <c r="AE4740" s="86" t="n">
        <v>0.7557880930656934</v>
      </c>
      <c r="AF4740" s="86" t="n">
        <v>0.8505084012403548</v>
      </c>
      <c r="AG4740" s="86" t="n">
        <v>0.5894511979590897</v>
      </c>
      <c r="AH4740" s="86" t="n">
        <v>0.6439504817660691</v>
      </c>
      <c r="AI4740" s="86" t="n">
        <v>0.8452251194768171</v>
      </c>
      <c r="AJ4740" s="86" t="n">
        <v>0.5131795482919078</v>
      </c>
      <c r="AK4740" s="86" t="n">
        <v>0.5819836946587211</v>
      </c>
      <c r="AP4740" s="86" t="n">
        <v>0.8397875716691049</v>
      </c>
    </row>
    <row r="4741">
      <c r="A4741" s="86" t="n">
        <v>14</v>
      </c>
      <c r="B4741" s="86" t="n">
        <v>0.4699291829616319</v>
      </c>
      <c r="C4741" s="86" t="n">
        <v>0.4735196819326838</v>
      </c>
      <c r="D4741" s="86" t="n">
        <v>0.5120958400900154</v>
      </c>
      <c r="E4741" s="86" t="n">
        <v>0.4919569617556195</v>
      </c>
      <c r="F4741" s="86" t="n">
        <v>0.4731411229135054</v>
      </c>
      <c r="G4741" s="86" t="n">
        <v>0.5123626373626373</v>
      </c>
      <c r="H4741" s="86" t="n">
        <v>0.5132899525752729</v>
      </c>
      <c r="I4741" s="86" t="n">
        <v>0.4798349726449221</v>
      </c>
      <c r="J4741" s="86" t="n">
        <v>0.5268118420552579</v>
      </c>
      <c r="K4741" s="86" t="n">
        <v>0.6661120354963949</v>
      </c>
      <c r="L4741" s="86" t="n">
        <v>0.4723160127887172</v>
      </c>
      <c r="M4741" s="86" t="n">
        <v>0.6136146925915177</v>
      </c>
      <c r="N4741" s="86" t="n">
        <v>0.6703635243376463</v>
      </c>
      <c r="O4741" s="86" t="n">
        <v>0.520138089758343</v>
      </c>
      <c r="P4741" s="86" t="n">
        <v>0.5253318969614397</v>
      </c>
      <c r="Q4741" s="86" t="n">
        <v>0.6049316175975208</v>
      </c>
      <c r="R4741" s="86" t="n">
        <v>0.5045117716223237</v>
      </c>
      <c r="S4741" s="86" t="n">
        <v>0.5031170243922849</v>
      </c>
      <c r="T4741" s="86" t="n">
        <v>0.7894310698477814</v>
      </c>
      <c r="U4741" s="86" t="n">
        <v>0.6158338129872849</v>
      </c>
      <c r="V4741" s="86" t="n">
        <v>0.7083063646170442</v>
      </c>
      <c r="W4741" s="86" t="n">
        <v>0.8651822076479609</v>
      </c>
      <c r="X4741" s="86" t="n">
        <v>0.8136809354051581</v>
      </c>
      <c r="Y4741" s="86" t="n">
        <v>0.8226112010103799</v>
      </c>
      <c r="Z4741" s="86" t="n">
        <v>0.850243881003647</v>
      </c>
      <c r="AA4741" s="86" t="n">
        <v>0.8042570951585979</v>
      </c>
      <c r="AB4741" s="86" t="n">
        <v>0.8326724642905421</v>
      </c>
      <c r="AC4741" s="86" t="n">
        <v>0.9811014321570944</v>
      </c>
      <c r="AD4741" s="86" t="n">
        <v>0.7937524567042014</v>
      </c>
      <c r="AE4741" s="86" t="n">
        <v>0.8263001824817517</v>
      </c>
      <c r="AF4741" s="86" t="n">
        <v>0.9347371457416889</v>
      </c>
      <c r="AG4741" s="86" t="n">
        <v>0.6543822711275725</v>
      </c>
      <c r="AH4741" s="86" t="n">
        <v>0.7021283083302843</v>
      </c>
      <c r="AI4741" s="86" t="n">
        <v>0.9252955479164916</v>
      </c>
      <c r="AJ4741" s="86" t="n">
        <v>0.5303739643627283</v>
      </c>
      <c r="AK4741" s="86" t="n">
        <v>0.6079040690235075</v>
      </c>
      <c r="AP4741" s="86" t="n">
        <v>0.8193030993381821</v>
      </c>
    </row>
    <row r="4742">
      <c r="A4742" s="86" t="n">
        <v>15</v>
      </c>
      <c r="B4742" s="86" t="n">
        <v>0.4699291829616321</v>
      </c>
      <c r="C4742" s="86" t="n">
        <v>0.4735500318674314</v>
      </c>
      <c r="D4742" s="86" t="n">
        <v>0.508058377734388</v>
      </c>
      <c r="E4742" s="86" t="n">
        <v>0.4840737189730478</v>
      </c>
      <c r="F4742" s="86" t="n">
        <v>0.4732928679817905</v>
      </c>
      <c r="G4742" s="86" t="n">
        <v>0.5097638847638848</v>
      </c>
      <c r="H4742" s="86" t="n">
        <v>0.503805007168854</v>
      </c>
      <c r="I4742" s="86" t="n">
        <v>0.4939759036144578</v>
      </c>
      <c r="J4742" s="86" t="n">
        <v>0.5304602287842511</v>
      </c>
      <c r="K4742" s="86" t="n">
        <v>0.6815492697356258</v>
      </c>
      <c r="L4742" s="86" t="n">
        <v>0.4884214300654376</v>
      </c>
      <c r="M4742" s="86" t="n">
        <v>0.6224037146055305</v>
      </c>
      <c r="N4742" s="86" t="n">
        <v>0.7407578558225509</v>
      </c>
      <c r="O4742" s="86" t="n">
        <v>0.5473206232699904</v>
      </c>
      <c r="P4742" s="86" t="n">
        <v>0.5321441018979118</v>
      </c>
      <c r="Q4742" s="86" t="n">
        <v>0.7049787778750927</v>
      </c>
      <c r="R4742" s="86" t="n">
        <v>0.5651472478193105</v>
      </c>
      <c r="S4742" s="86" t="n">
        <v>0.5302288607171248</v>
      </c>
      <c r="T4742" s="86" t="n">
        <v>0.842815502536975</v>
      </c>
      <c r="U4742" s="86" t="n">
        <v>0.6869656218931507</v>
      </c>
      <c r="V4742" s="86" t="n">
        <v>0.7720873786407767</v>
      </c>
      <c r="W4742" s="86" t="n">
        <v>0.8888242449886284</v>
      </c>
      <c r="X4742" s="86" t="n">
        <v>0.8522146932629423</v>
      </c>
      <c r="Y4742" s="86" t="n">
        <v>0.8595926905316335</v>
      </c>
      <c r="Z4742" s="86" t="n">
        <v>0.9270993540449092</v>
      </c>
      <c r="AA4742" s="86" t="n">
        <v>0.8947310142754931</v>
      </c>
      <c r="AB4742" s="86" t="n">
        <v>0.8593250123912947</v>
      </c>
      <c r="AC4742" s="86" t="n">
        <v>0.9797234115852158</v>
      </c>
      <c r="AD4742" s="86" t="n">
        <v>0.8753728409905432</v>
      </c>
      <c r="AE4742" s="86" t="n">
        <v>0.8791628649635035</v>
      </c>
      <c r="AF4742" s="86" t="n">
        <v>0.9874522247061367</v>
      </c>
      <c r="AG4742" s="86" t="n">
        <v>0.6846424564692863</v>
      </c>
      <c r="AH4742" s="86" t="n">
        <v>0.7286559336504452</v>
      </c>
      <c r="AI4742" s="86" t="n">
        <v>0.991280288421229</v>
      </c>
      <c r="AJ4742" s="86" t="n">
        <v>0.538956985586199</v>
      </c>
      <c r="AK4742" s="86" t="n">
        <v>0.6122545973019412</v>
      </c>
      <c r="AP4742" s="86" t="n">
        <v>0.7886940751506881</v>
      </c>
    </row>
    <row r="4743">
      <c r="A4743" s="86" t="n">
        <v>16</v>
      </c>
      <c r="B4743" s="86" t="n">
        <v>0.4900116266779411</v>
      </c>
      <c r="C4743" s="86" t="n">
        <v>0.492488391149959</v>
      </c>
      <c r="D4743" s="86" t="n">
        <v>0.5114339610153226</v>
      </c>
      <c r="E4743" s="86" t="n">
        <v>0.5029295834664963</v>
      </c>
      <c r="F4743" s="86" t="n">
        <v>0.4921092564491654</v>
      </c>
      <c r="G4743" s="86" t="n">
        <v>0.5139218889218889</v>
      </c>
      <c r="H4743" s="86" t="n">
        <v>0.5315981030109187</v>
      </c>
      <c r="I4743" s="86" t="n">
        <v>0.5485664743340609</v>
      </c>
      <c r="J4743" s="86" t="n">
        <v>0.5788013529434122</v>
      </c>
      <c r="K4743" s="86" t="n">
        <v>0.707062303568127</v>
      </c>
      <c r="L4743" s="86" t="n">
        <v>0.5504526847342157</v>
      </c>
      <c r="M4743" s="86" t="n">
        <v>0.6720285228638945</v>
      </c>
      <c r="N4743" s="86" t="n">
        <v>0.8300985828712261</v>
      </c>
      <c r="O4743" s="86" t="n">
        <v>0.632413771654278</v>
      </c>
      <c r="P4743" s="86" t="n">
        <v>0.5961154589525046</v>
      </c>
      <c r="Q4743" s="86" t="n">
        <v>0.8201845988007814</v>
      </c>
      <c r="R4743" s="86" t="n">
        <v>0.6511170052774058</v>
      </c>
      <c r="S4743" s="86" t="n">
        <v>0.5989289151081545</v>
      </c>
      <c r="T4743" s="86" t="n">
        <v>0.8992766922163447</v>
      </c>
      <c r="U4743" s="86" t="n">
        <v>0.8003767463764324</v>
      </c>
      <c r="V4743" s="86" t="n">
        <v>0.8851941747572816</v>
      </c>
      <c r="W4743" s="86" t="n">
        <v>0.9255831173639391</v>
      </c>
      <c r="X4743" s="86" t="n">
        <v>0.9113669143059298</v>
      </c>
      <c r="Y4743" s="86" t="n">
        <v>0.917709278920156</v>
      </c>
      <c r="Z4743" s="86" t="n">
        <v>0.9847519444566506</v>
      </c>
      <c r="AA4743" s="86" t="n">
        <v>0.9607423937855609</v>
      </c>
      <c r="AB4743" s="86" t="n">
        <v>0.9229937367638446</v>
      </c>
      <c r="AC4743" s="86" t="n">
        <v>1</v>
      </c>
      <c r="AD4743" s="86" t="n">
        <v>0.9770514925200583</v>
      </c>
      <c r="AE4743" s="86" t="n">
        <v>0.9500741332116787</v>
      </c>
      <c r="AF4743" s="86" t="n">
        <v>1</v>
      </c>
      <c r="AG4743" s="86" t="n">
        <v>0.719005978269222</v>
      </c>
      <c r="AH4743" s="86" t="n">
        <v>0.7422551530674473</v>
      </c>
      <c r="AI4743" s="86" t="n">
        <v>0.9896034208099268</v>
      </c>
      <c r="AJ4743" s="86" t="n">
        <v>0.5551583248212462</v>
      </c>
      <c r="AK4743" s="86" t="n">
        <v>0.6118890066903081</v>
      </c>
      <c r="AP4743" s="86" t="n">
        <v>0.765126866493507</v>
      </c>
    </row>
    <row r="4744">
      <c r="A4744" s="86" t="n">
        <v>17</v>
      </c>
      <c r="B4744" s="86" t="n">
        <v>0.5569178733749075</v>
      </c>
      <c r="C4744" s="86" t="n">
        <v>0.5582718747154694</v>
      </c>
      <c r="D4744" s="86" t="n">
        <v>0.5766621438263229</v>
      </c>
      <c r="E4744" s="86" t="n">
        <v>0.5656759348034515</v>
      </c>
      <c r="F4744" s="86" t="n">
        <v>0.555690440060698</v>
      </c>
      <c r="G4744" s="86" t="n">
        <v>0.5794475794475795</v>
      </c>
      <c r="H4744" s="86" t="n">
        <v>0.597661850667255</v>
      </c>
      <c r="I4744" s="86" t="n">
        <v>0.635101198840025</v>
      </c>
      <c r="J4744" s="86" t="n">
        <v>0.6625622315965494</v>
      </c>
      <c r="K4744" s="86" t="n">
        <v>0.7579959327047512</v>
      </c>
      <c r="L4744" s="86" t="n">
        <v>0.6354468580990227</v>
      </c>
      <c r="M4744" s="86" t="n">
        <v>0.7416359189088345</v>
      </c>
      <c r="N4744" s="86" t="n">
        <v>0.933841651263093</v>
      </c>
      <c r="O4744" s="86" t="n">
        <v>0.7311914906851615</v>
      </c>
      <c r="P4744" s="86" t="n">
        <v>0.6644276163619656</v>
      </c>
      <c r="Q4744" s="86" t="n">
        <v>0.9355251633766759</v>
      </c>
      <c r="R4744" s="86" t="n">
        <v>0.7740286018976784</v>
      </c>
      <c r="S4744" s="86" t="n">
        <v>0.7771641353918244</v>
      </c>
      <c r="T4744" s="86" t="n">
        <v>0.9730109035949476</v>
      </c>
      <c r="U4744" s="86" t="n">
        <v>0.9127622835016482</v>
      </c>
      <c r="V4744" s="86" t="n">
        <v>0.9875404530744335</v>
      </c>
      <c r="W4744" s="86" t="n">
        <v>0.9903210451155654</v>
      </c>
      <c r="X4744" s="86" t="n">
        <v>0.9718253644288424</v>
      </c>
      <c r="Y4744" s="86" t="n">
        <v>0.9974543158227095</v>
      </c>
      <c r="Z4744" s="86" t="n">
        <v>1</v>
      </c>
      <c r="AA4744" s="86" t="n">
        <v>1</v>
      </c>
      <c r="AB4744" s="86" t="n">
        <v>1</v>
      </c>
      <c r="AC4744" s="86" t="n">
        <v>0.9681578817855212</v>
      </c>
      <c r="AD4744" s="86" t="n">
        <v>0.9861615297463527</v>
      </c>
      <c r="AE4744" s="86" t="n">
        <v>0.9939552919708028</v>
      </c>
      <c r="AF4744" s="86" t="n">
        <v>0.9241364390279081</v>
      </c>
      <c r="AG4744" s="86" t="n">
        <v>0.7284574835943384</v>
      </c>
      <c r="AH4744" s="86" t="n">
        <v>0.7562202707647275</v>
      </c>
      <c r="AI4744" s="86" t="n">
        <v>0.8871468097593692</v>
      </c>
      <c r="AJ4744" s="86" t="n">
        <v>0.5999319033026898</v>
      </c>
      <c r="AK4744" s="86" t="n">
        <v>0.6492889262603735</v>
      </c>
      <c r="AP4744" s="86" t="n">
        <v>0.7745032572714931</v>
      </c>
    </row>
    <row r="4745">
      <c r="A4745" s="86" t="n">
        <v>18</v>
      </c>
      <c r="B4745" s="86" t="n">
        <v>0.6599725187612303</v>
      </c>
      <c r="C4745" s="86" t="n">
        <v>0.6618562020091657</v>
      </c>
      <c r="D4745" s="86" t="n">
        <v>0.6836218022967204</v>
      </c>
      <c r="E4745" s="86" t="n">
        <v>0.6659209545115584</v>
      </c>
      <c r="F4745" s="86" t="n">
        <v>0.6554881133029843</v>
      </c>
      <c r="G4745" s="86" t="n">
        <v>0.6796109296109295</v>
      </c>
      <c r="H4745" s="86" t="n">
        <v>0.6961508768059996</v>
      </c>
      <c r="I4745" s="86" t="n">
        <v>0.7376603186941312</v>
      </c>
      <c r="J4745" s="86" t="n">
        <v>0.756052141527002</v>
      </c>
      <c r="K4745" s="86" t="n">
        <v>0.8074505453873173</v>
      </c>
      <c r="L4745" s="86" t="n">
        <v>0.7357098036872142</v>
      </c>
      <c r="M4745" s="86" t="n">
        <v>0.8097093818664232</v>
      </c>
      <c r="N4745" s="86" t="n">
        <v>1</v>
      </c>
      <c r="O4745" s="86" t="n">
        <v>0.8354119366777595</v>
      </c>
      <c r="P4745" s="86" t="n">
        <v>0.741548113177656</v>
      </c>
      <c r="Q4745" s="86" t="n">
        <v>1</v>
      </c>
      <c r="R4745" s="86" t="n">
        <v>0.8806568045719287</v>
      </c>
      <c r="S4745" s="86" t="n">
        <v>0.8441069411321701</v>
      </c>
      <c r="T4745" s="86" t="n">
        <v>1</v>
      </c>
      <c r="U4745" s="86" t="n">
        <v>1</v>
      </c>
      <c r="V4745" s="86" t="n">
        <v>1</v>
      </c>
      <c r="W4745" s="86" t="n">
        <v>1</v>
      </c>
      <c r="X4745" s="86" t="n">
        <v>1</v>
      </c>
      <c r="Y4745" s="86" t="n">
        <v>1</v>
      </c>
      <c r="Z4745" s="86" t="n">
        <v>0.9570681548534516</v>
      </c>
      <c r="AA4745" s="86" t="n">
        <v>0.9800943749787059</v>
      </c>
      <c r="AB4745" s="86" t="n">
        <v>0.9778308475645475</v>
      </c>
      <c r="AC4745" s="86" t="n">
        <v>0.9321817018554063</v>
      </c>
      <c r="AD4745" s="86" t="n">
        <v>0.9687738444819535</v>
      </c>
      <c r="AE4745" s="86" t="n">
        <v>0.9819229014598539</v>
      </c>
      <c r="AF4745" s="86" t="n">
        <v>0.8966611379534145</v>
      </c>
      <c r="AG4745" s="86" t="n">
        <v>0.7653106702116218</v>
      </c>
      <c r="AH4745" s="86" t="n">
        <v>0.8174777411879498</v>
      </c>
      <c r="AI4745" s="86" t="n">
        <v>0.8763310136664709</v>
      </c>
      <c r="AJ4745" s="86" t="n">
        <v>0.6882164340029511</v>
      </c>
      <c r="AK4745" s="86" t="n">
        <v>0.7425876503491389</v>
      </c>
      <c r="AP4745" s="86" t="n">
        <v>0.8468795768380656</v>
      </c>
    </row>
    <row r="4746">
      <c r="A4746" s="86" t="n">
        <v>19</v>
      </c>
      <c r="B4746" s="86" t="n">
        <v>0.7678892294683437</v>
      </c>
      <c r="C4746" s="86" t="n">
        <v>0.770326868797232</v>
      </c>
      <c r="D4746" s="86" t="n">
        <v>0.789059138895324</v>
      </c>
      <c r="E4746" s="86" t="n">
        <v>0.7675508682220092</v>
      </c>
      <c r="F4746" s="86" t="n">
        <v>0.7614061709661103</v>
      </c>
      <c r="G4746" s="86" t="n">
        <v>0.7801084051084051</v>
      </c>
      <c r="H4746" s="86" t="n">
        <v>0.7934267122532259</v>
      </c>
      <c r="I4746" s="86" t="n">
        <v>0.8263774701784806</v>
      </c>
      <c r="J4746" s="86" t="n">
        <v>0.8315661460114776</v>
      </c>
      <c r="K4746" s="86" t="n">
        <v>0.8120724718062488</v>
      </c>
      <c r="L4746" s="86" t="n">
        <v>0.813562613918188</v>
      </c>
      <c r="M4746" s="86" t="n">
        <v>0.8470212677749678</v>
      </c>
      <c r="N4746" s="86" t="n">
        <v>0.9597196549599505</v>
      </c>
      <c r="O4746" s="86" t="n">
        <v>0.875174944795198</v>
      </c>
      <c r="P4746" s="86" t="n">
        <v>0.8010519311808878</v>
      </c>
      <c r="Q4746" s="86" t="n">
        <v>0.9642255608704441</v>
      </c>
      <c r="R4746" s="86" t="n">
        <v>0.9099696480818134</v>
      </c>
      <c r="S4746" s="86" t="n">
        <v>0.8775365047487553</v>
      </c>
      <c r="T4746" s="86" t="n">
        <v>0.9629169815394579</v>
      </c>
      <c r="U4746" s="86" t="n">
        <v>0.9837999058134062</v>
      </c>
      <c r="V4746" s="86" t="n">
        <v>0.9730312837108952</v>
      </c>
      <c r="W4746" s="86" t="n">
        <v>0.9468450838313849</v>
      </c>
      <c r="X4746" s="86" t="n">
        <v>0.9537377200859938</v>
      </c>
      <c r="Y4746" s="86" t="n">
        <v>0.9444290957887672</v>
      </c>
      <c r="Z4746" s="86" t="n">
        <v>0.9069736784286153</v>
      </c>
      <c r="AA4746" s="86" t="n">
        <v>0.9410326735034583</v>
      </c>
      <c r="AB4746" s="86" t="n">
        <v>0.9378632902266482</v>
      </c>
      <c r="AC4746" s="86" t="n">
        <v>0.90176681923323</v>
      </c>
      <c r="AD4746" s="86" t="n">
        <v>0.9656177021434023</v>
      </c>
      <c r="AE4746" s="86" t="n">
        <v>0.971515739051095</v>
      </c>
      <c r="AF4746" s="86" t="n">
        <v>0.8953630922333596</v>
      </c>
      <c r="AG4746" s="86" t="n">
        <v>0.844687946641258</v>
      </c>
      <c r="AH4746" s="86" t="n">
        <v>0.8816623978533967</v>
      </c>
      <c r="AI4746" s="86" t="n">
        <v>0.8928481596377965</v>
      </c>
      <c r="AJ4746" s="86" t="n">
        <v>0.7901344909771875</v>
      </c>
      <c r="AK4746" s="86" t="n">
        <v>0.8345336891748619</v>
      </c>
      <c r="AP4746" s="86" t="n">
        <v>0.9927718438995131</v>
      </c>
    </row>
    <row r="4747">
      <c r="A4747" s="86" t="n">
        <v>20</v>
      </c>
      <c r="B4747" s="86" t="n">
        <v>0.85973998520241</v>
      </c>
      <c r="C4747" s="86" t="n">
        <v>0.8609972988558076</v>
      </c>
      <c r="D4747" s="86" t="n">
        <v>0.8660687692358606</v>
      </c>
      <c r="E4747" s="86" t="n">
        <v>0.8525620539043358</v>
      </c>
      <c r="F4747" s="86" t="n">
        <v>0.8496374978924297</v>
      </c>
      <c r="G4747" s="86" t="n">
        <v>0.8548039798039797</v>
      </c>
      <c r="H4747" s="86" t="n">
        <v>0.8879452961288188</v>
      </c>
      <c r="I4747" s="86" t="n">
        <v>0.9280695984932286</v>
      </c>
      <c r="J4747" s="86" t="n">
        <v>0.9296545433815985</v>
      </c>
      <c r="K4747" s="86" t="n">
        <v>0.8604178221482712</v>
      </c>
      <c r="L4747" s="86" t="n">
        <v>0.9122269698508979</v>
      </c>
      <c r="M4747" s="86" t="n">
        <v>0.9305584345590978</v>
      </c>
      <c r="N4747" s="86" t="n">
        <v>0.932917436845348</v>
      </c>
      <c r="O4747" s="86" t="n">
        <v>0.9272540664945726</v>
      </c>
      <c r="P4747" s="86" t="n">
        <v>0.9001932765121509</v>
      </c>
      <c r="Q4747" s="86" t="n">
        <v>0.9397695883581484</v>
      </c>
      <c r="R4747" s="86" t="n">
        <v>0.9332394520248282</v>
      </c>
      <c r="S4747" s="86" t="n">
        <v>0.9205472574369273</v>
      </c>
      <c r="T4747" s="86" t="n">
        <v>0.9217316204253482</v>
      </c>
      <c r="U4747" s="86" t="n">
        <v>0.9660091047040972</v>
      </c>
      <c r="V4747" s="86" t="n">
        <v>0.9693365695792882</v>
      </c>
      <c r="W4747" s="86" t="n">
        <v>0.9144232294917226</v>
      </c>
      <c r="X4747" s="86" t="n">
        <v>0.9432062481290994</v>
      </c>
      <c r="Y4747" s="86" t="n">
        <v>0.9319966846903733</v>
      </c>
      <c r="Z4747" s="86" t="n">
        <v>0.8729182229643626</v>
      </c>
      <c r="AA4747" s="86" t="n">
        <v>0.9289802732445231</v>
      </c>
      <c r="AB4747" s="86" t="n">
        <v>0.9395304825845988</v>
      </c>
      <c r="AC4747" s="86" t="n">
        <v>0.8556031300752991</v>
      </c>
      <c r="AD4747" s="86" t="n">
        <v>0.9919766931027311</v>
      </c>
      <c r="AE4747" s="86" t="n">
        <v>1</v>
      </c>
      <c r="AF4747" s="86" t="n">
        <v>0.8802192254993869</v>
      </c>
      <c r="AG4747" s="86" t="n">
        <v>0.8858135210315204</v>
      </c>
      <c r="AH4747" s="86" t="n">
        <v>0.9215148188803515</v>
      </c>
      <c r="AI4747" s="86" t="n">
        <v>0.8276180095581455</v>
      </c>
      <c r="AJ4747" s="86" t="n">
        <v>0.8756384065372831</v>
      </c>
      <c r="AK4747" s="86" t="n">
        <v>0.8703615691149051</v>
      </c>
      <c r="AP4747" s="86" t="n">
        <v>1</v>
      </c>
    </row>
    <row r="4748">
      <c r="A4748" s="86" t="n">
        <v>21</v>
      </c>
      <c r="B4748" s="86" t="n">
        <v>0.9762181587570025</v>
      </c>
      <c r="C4748" s="86" t="n">
        <v>0.9771161492002793</v>
      </c>
      <c r="D4748" s="86" t="n">
        <v>0.9743190919019095</v>
      </c>
      <c r="E4748" s="86" t="n">
        <v>0.9620752103973581</v>
      </c>
      <c r="F4748" s="86" t="n">
        <v>0.9615747765975385</v>
      </c>
      <c r="G4748" s="86" t="n">
        <v>0.9615755865755865</v>
      </c>
      <c r="H4748" s="86" t="n">
        <v>0.9791551781184514</v>
      </c>
      <c r="I4748" s="86" t="n">
        <v>1</v>
      </c>
      <c r="J4748" s="86" t="n">
        <v>1</v>
      </c>
      <c r="K4748" s="86" t="n">
        <v>0.9096875577740802</v>
      </c>
      <c r="L4748" s="86" t="n">
        <v>1</v>
      </c>
      <c r="M4748" s="86" t="n">
        <v>1</v>
      </c>
      <c r="N4748" s="86" t="n">
        <v>0.9355360443622919</v>
      </c>
      <c r="O4748" s="86" t="n">
        <v>1</v>
      </c>
      <c r="P4748" s="86" t="n">
        <v>1</v>
      </c>
      <c r="Q4748" s="86" t="n">
        <v>0.9454288216667789</v>
      </c>
      <c r="R4748" s="86" t="n">
        <v>1</v>
      </c>
      <c r="S4748" s="86" t="n">
        <v>1</v>
      </c>
      <c r="T4748" s="86" t="n">
        <v>0.9166036921083882</v>
      </c>
      <c r="U4748" s="86" t="n">
        <v>0.9914813458217783</v>
      </c>
      <c r="V4748" s="86" t="n">
        <v>0.9863268608414238</v>
      </c>
      <c r="W4748" s="86" t="n">
        <v>0.8882424498862853</v>
      </c>
      <c r="X4748" s="86" t="n">
        <v>0.9443401275387563</v>
      </c>
      <c r="Y4748" s="86" t="n">
        <v>0.9288984489087105</v>
      </c>
      <c r="Z4748" s="86" t="n">
        <v>0.8512985015599593</v>
      </c>
      <c r="AA4748" s="86" t="n">
        <v>0.9195257401792105</v>
      </c>
      <c r="AB4748" s="86" t="n">
        <v>0.9442391745144867</v>
      </c>
      <c r="AC4748" s="86" t="n">
        <v>0.8316354151286971</v>
      </c>
      <c r="AD4748" s="86" t="n">
        <v>1</v>
      </c>
      <c r="AE4748" s="86" t="n">
        <v>0.992871806569343</v>
      </c>
      <c r="AF4748" s="86" t="n">
        <v>0.908848344991707</v>
      </c>
      <c r="AG4748" s="86" t="n">
        <v>0.9911939633312333</v>
      </c>
      <c r="AH4748" s="86" t="n">
        <v>1</v>
      </c>
      <c r="AI4748" s="86" t="n">
        <v>0.882200050306028</v>
      </c>
      <c r="AJ4748" s="86" t="n">
        <v>0.9868062648961523</v>
      </c>
      <c r="AK4748" s="86" t="n">
        <v>0.978868862647607</v>
      </c>
      <c r="AP4748" s="86" t="n">
        <v>0.9484466956001094</v>
      </c>
    </row>
    <row r="4749">
      <c r="A4749" s="86" t="n">
        <v>22</v>
      </c>
      <c r="B4749" s="86" t="n">
        <v>1</v>
      </c>
      <c r="C4749" s="86" t="n">
        <v>1</v>
      </c>
      <c r="D4749" s="86" t="n">
        <v>1</v>
      </c>
      <c r="E4749" s="86" t="n">
        <v>1</v>
      </c>
      <c r="F4749" s="86" t="n">
        <v>1</v>
      </c>
      <c r="G4749" s="86" t="n">
        <v>1</v>
      </c>
      <c r="H4749" s="86" t="n">
        <v>1</v>
      </c>
      <c r="I4749" s="86" t="n">
        <v>0.9276958952435049</v>
      </c>
      <c r="J4749" s="86" t="n">
        <v>0.9501007106753317</v>
      </c>
      <c r="K4749" s="86" t="n">
        <v>0.771491957848031</v>
      </c>
      <c r="L4749" s="86" t="n">
        <v>0.9118385275047058</v>
      </c>
      <c r="M4749" s="86" t="n">
        <v>0.9006674681812529</v>
      </c>
      <c r="N4749" s="86" t="n">
        <v>0.783271719038817</v>
      </c>
      <c r="O4749" s="86" t="n">
        <v>0.898392062949025</v>
      </c>
      <c r="P4749" s="86" t="n">
        <v>0.9324799594436169</v>
      </c>
      <c r="Q4749" s="86" t="n">
        <v>0.8037458734757126</v>
      </c>
      <c r="R4749" s="86" t="n">
        <v>0.8826529217139263</v>
      </c>
      <c r="S4749" s="86" t="n">
        <v>0.8935190996192629</v>
      </c>
      <c r="T4749" s="86" t="n">
        <v>0.7995789700960814</v>
      </c>
      <c r="U4749" s="86" t="n">
        <v>0.8530793783684789</v>
      </c>
      <c r="V4749" s="86" t="n">
        <v>0.8754584681769149</v>
      </c>
      <c r="W4749" s="86" t="n">
        <v>0.773628814724705</v>
      </c>
      <c r="X4749" s="86" t="n">
        <v>0.8158489128364224</v>
      </c>
      <c r="Y4749" s="86" t="n">
        <v>0.8133954296088723</v>
      </c>
      <c r="Z4749" s="86" t="n">
        <v>0.7445621127565144</v>
      </c>
      <c r="AA4749" s="86" t="n">
        <v>0.7759531191441518</v>
      </c>
      <c r="AB4749" s="86" t="n">
        <v>0.8263641688820801</v>
      </c>
      <c r="AC4749" s="86" t="n">
        <v>0.7007726758206605</v>
      </c>
      <c r="AD4749" s="86" t="n">
        <v>0.8374182062012996</v>
      </c>
      <c r="AE4749" s="86" t="n">
        <v>0.8651630930656933</v>
      </c>
      <c r="AF4749" s="86" t="n">
        <v>0.8670224273454964</v>
      </c>
      <c r="AG4749" s="86" t="n">
        <v>1</v>
      </c>
      <c r="AH4749" s="86" t="n">
        <v>0.9991462373460179</v>
      </c>
      <c r="AI4749" s="86" t="n">
        <v>0.8660182778569631</v>
      </c>
      <c r="AJ4749" s="86" t="n">
        <v>1</v>
      </c>
      <c r="AK4749" s="86" t="n">
        <v>1</v>
      </c>
      <c r="AP4749" s="86" t="n">
        <v>0.8884329517127613</v>
      </c>
    </row>
    <row r="4750">
      <c r="A4750" s="86" t="n">
        <v>23</v>
      </c>
      <c r="B4750" s="86" t="n">
        <v>0.8646020505232005</v>
      </c>
      <c r="C4750" s="86" t="n">
        <v>0.8634404686029926</v>
      </c>
      <c r="D4750" s="86" t="n">
        <v>0.9074362114041764</v>
      </c>
      <c r="E4750" s="86" t="n">
        <v>0.8904868435069776</v>
      </c>
      <c r="F4750" s="86" t="n">
        <v>0.8746922947226438</v>
      </c>
      <c r="G4750" s="86" t="n">
        <v>0.9074472824472826</v>
      </c>
      <c r="H4750" s="86" t="n">
        <v>0.8845263041799933</v>
      </c>
      <c r="I4750" s="86" t="n">
        <v>0.7804717629824507</v>
      </c>
      <c r="J4750" s="86" t="n">
        <v>0.8040132254018929</v>
      </c>
      <c r="K4750" s="86" t="n">
        <v>0.6387502310963209</v>
      </c>
      <c r="L4750" s="86" t="n">
        <v>0.7531448889951294</v>
      </c>
      <c r="M4750" s="86" t="n">
        <v>0.7548194519298537</v>
      </c>
      <c r="N4750" s="86" t="n">
        <v>0.5837954405422058</v>
      </c>
      <c r="O4750" s="86" t="n">
        <v>0.7167760395608496</v>
      </c>
      <c r="P4750" s="86" t="n">
        <v>0.7807737397420867</v>
      </c>
      <c r="Q4750" s="86" t="n">
        <v>0.5765680792292662</v>
      </c>
      <c r="R4750" s="86" t="n">
        <v>0.6974652046703671</v>
      </c>
      <c r="S4750" s="86" t="n">
        <v>0.7493410317559935</v>
      </c>
      <c r="T4750" s="86" t="n">
        <v>0.6297095973226816</v>
      </c>
      <c r="U4750" s="86" t="n">
        <v>0.6292397048820053</v>
      </c>
      <c r="V4750" s="86" t="n">
        <v>0.6908036677454154</v>
      </c>
      <c r="W4750" s="86" t="n">
        <v>0.6166499180197809</v>
      </c>
      <c r="X4750" s="86" t="n">
        <v>0.6342921417621393</v>
      </c>
      <c r="Y4750" s="86" t="n">
        <v>0.6323953112049572</v>
      </c>
      <c r="Z4750" s="86" t="n">
        <v>0.608955486224019</v>
      </c>
      <c r="AA4750" s="86" t="n">
        <v>0.6046301659227965</v>
      </c>
      <c r="AB4750" s="86" t="n">
        <v>0.6402694543324472</v>
      </c>
      <c r="AC4750" s="86" t="n">
        <v>0.5403809242580836</v>
      </c>
      <c r="AD4750" s="86" t="n">
        <v>0.6593794076163612</v>
      </c>
      <c r="AE4750" s="86" t="n">
        <v>0.6362340328467153</v>
      </c>
      <c r="AF4750" s="86" t="n">
        <v>0.6843585490733396</v>
      </c>
      <c r="AG4750" s="86" t="n">
        <v>0.8425978576587935</v>
      </c>
      <c r="AH4750" s="86" t="n">
        <v>0.8632150262227103</v>
      </c>
      <c r="AI4750" s="86" t="n">
        <v>0.7310304351471448</v>
      </c>
      <c r="AJ4750" s="86" t="n">
        <v>0.8542446941323346</v>
      </c>
      <c r="AK4750" s="86" t="n">
        <v>0.901912038898841</v>
      </c>
      <c r="AP4750" s="86" t="n">
        <v>0.8625464165475657</v>
      </c>
    </row>
    <row r="4751">
      <c r="A4751" s="86" t="n">
        <v>24</v>
      </c>
      <c r="B4751" s="86" t="n">
        <v>0.7191628791882466</v>
      </c>
      <c r="C4751" s="86" t="n">
        <v>0.7125709429724726</v>
      </c>
      <c r="D4751" s="86" t="n">
        <v>0.7378627924678163</v>
      </c>
      <c r="E4751" s="86" t="n">
        <v>0.7374027910940664</v>
      </c>
      <c r="F4751" s="86" t="n">
        <v>0.7220367560276513</v>
      </c>
      <c r="G4751" s="86" t="n">
        <v>0.7342218592218593</v>
      </c>
      <c r="H4751" s="86" t="n">
        <v>0.7323260174258299</v>
      </c>
      <c r="I4751" s="86" t="n">
        <v>0.5984334359771591</v>
      </c>
      <c r="J4751" s="86" t="n">
        <v>0.6297267510356099</v>
      </c>
      <c r="K4751" s="86" t="n">
        <v>1</v>
      </c>
      <c r="L4751" s="86" t="n">
        <v>0.6488929393133533</v>
      </c>
      <c r="M4751" s="86" t="n">
        <v>0.5857136934621284</v>
      </c>
      <c r="N4751" s="86" t="n">
        <v>0.4166666666666667</v>
      </c>
      <c r="O4751" s="86" t="n">
        <v>0.569682455758405</v>
      </c>
      <c r="P4751" s="86" t="n">
        <v>0.605462437818827</v>
      </c>
      <c r="Q4751" s="86" t="n">
        <v>0.361449841676211</v>
      </c>
      <c r="R4751" s="86" t="n">
        <v>0.5020644773180937</v>
      </c>
      <c r="S4751" s="86" t="n">
        <v>0.5634492280657712</v>
      </c>
      <c r="T4751" s="86" t="n">
        <v>0.4847781496275504</v>
      </c>
      <c r="U4751" s="86" t="n">
        <v>0.4253675893464497</v>
      </c>
      <c r="V4751" s="86" t="n">
        <v>0.4833333333333333</v>
      </c>
      <c r="W4751" s="86" t="n">
        <v>0.4679748241392076</v>
      </c>
      <c r="X4751" s="86" t="n">
        <v>0.4291053237906042</v>
      </c>
      <c r="Y4751" s="86" t="n">
        <v>0.4357264080198917</v>
      </c>
      <c r="Z4751" s="86" t="n">
        <v>0.4619677461879861</v>
      </c>
      <c r="AA4751" s="86" t="n">
        <v>0.4223280297093795</v>
      </c>
      <c r="AB4751" s="86" t="n">
        <v>0.4556842247555536</v>
      </c>
      <c r="AC4751" s="86" t="n">
        <v>0.3534130616664206</v>
      </c>
      <c r="AD4751" s="86" t="n">
        <v>0.4602418553030128</v>
      </c>
      <c r="AE4751" s="86" t="n">
        <v>0.4560903284671532</v>
      </c>
      <c r="AF4751" s="86" t="n">
        <v>0.481070166582534</v>
      </c>
      <c r="AG4751" s="86" t="n">
        <v>0.6818146890224226</v>
      </c>
      <c r="AH4751" s="86" t="n">
        <v>0.6653555311623369</v>
      </c>
      <c r="AI4751" s="86" t="n">
        <v>0.5649366982476732</v>
      </c>
      <c r="AJ4751" s="86" t="n">
        <v>0.7016229712858928</v>
      </c>
      <c r="AK4751" s="86" t="n">
        <v>0.726391986253793</v>
      </c>
      <c r="AP4751" s="86" t="n">
        <v>0.8275816261758644</v>
      </c>
    </row>
    <row r="4753">
      <c r="A4753" s="135" t="n"/>
      <c r="B4753" s="130" t="n"/>
    </row>
    <row r="4754">
      <c r="B4754" s="130" t="n"/>
    </row>
    <row r="4755">
      <c r="B4755" s="133" t="n"/>
    </row>
    <row r="4761">
      <c r="A4761" s="86" t="inlineStr">
        <is>
          <t>RefgChg-Res-StdForMsr-b-cDXGF-SFm1985-CZ08</t>
        </is>
      </c>
      <c r="B4761" s="85" t="n"/>
      <c r="C4761" s="85" t="n"/>
      <c r="D4761" s="85" t="n">
        <v>2015</v>
      </c>
      <c r="E4761" s="85" t="n"/>
      <c r="F4761" s="86" t="inlineStr">
        <is>
          <t>Source Annual kWh:</t>
        </is>
      </c>
      <c r="G4761" s="151" t="n">
        <v>19008.21299999991</v>
      </c>
      <c r="H4761" s="85" t="inlineStr">
        <is>
          <t>DEER</t>
        </is>
      </c>
      <c r="I4761" s="85" t="n"/>
      <c r="J4761" s="85" t="n"/>
      <c r="K4761" s="85" t="inlineStr">
        <is>
          <t>PDAF</t>
        </is>
      </c>
      <c r="L4761" s="85" t="inlineStr">
        <is>
          <t>Monthly</t>
        </is>
      </c>
      <c r="M4761" s="85" t="n"/>
      <c r="N4761" s="85" t="n"/>
      <c r="O4761" s="85" t="n"/>
      <c r="P4761" s="85" t="n"/>
      <c r="Q4761" s="85" t="n"/>
      <c r="R4761" s="85" t="n"/>
      <c r="S4761" s="85" t="n"/>
      <c r="T4761" s="108" t="n"/>
      <c r="U4761" s="85" t="n"/>
      <c r="V4761" s="85" t="n"/>
      <c r="W4761" s="85" t="n"/>
      <c r="X4761" s="85" t="n"/>
      <c r="Y4761" s="85" t="n"/>
      <c r="Z4761" s="85" t="n"/>
      <c r="AA4761" s="85" t="n"/>
      <c r="AB4761" s="85" t="n"/>
      <c r="AC4761" s="85" t="n"/>
      <c r="AD4761" s="85" t="n"/>
      <c r="AE4761" s="85" t="n"/>
      <c r="AF4761" s="85" t="n"/>
      <c r="AH4761" s="108" t="n"/>
      <c r="AI4761" s="134" t="n"/>
      <c r="AJ4761" s="134" t="n"/>
      <c r="AK4761" s="85" t="n"/>
    </row>
    <row r="4762">
      <c r="A4762" s="85" t="n">
        <v>120</v>
      </c>
      <c r="B4762" s="86" t="inlineStr">
        <is>
          <t>RefgChg-Res-StdForMsr-b-20-MM</t>
        </is>
      </c>
      <c r="C4762" s="85" t="n"/>
      <c r="D4762" s="85" t="n"/>
      <c r="E4762" s="85" t="n"/>
      <c r="F4762" s="85" t="inlineStr">
        <is>
          <t>Source Sample Size:</t>
        </is>
      </c>
      <c r="G4762" s="85" t="n">
        <v>0</v>
      </c>
      <c r="H4762" s="85" t="inlineStr">
        <is>
          <t>DEER</t>
        </is>
      </c>
      <c r="I4762" s="85" t="n"/>
      <c r="J4762" s="85" t="n"/>
      <c r="K4762" s="85" t="inlineStr">
        <is>
          <t>WKWE</t>
        </is>
      </c>
      <c r="L4762" s="85" t="inlineStr">
        <is>
          <t>Monthly</t>
        </is>
      </c>
      <c r="M4762" s="85" t="n"/>
      <c r="N4762" s="85" t="inlineStr">
        <is>
          <t>Weekend Peak3</t>
        </is>
      </c>
      <c r="O4762" s="85" t="n"/>
      <c r="P4762" s="85" t="n"/>
      <c r="Q4762" s="85" t="n"/>
      <c r="R4762" s="85" t="n"/>
      <c r="S4762" s="85" t="n"/>
      <c r="T4762" s="85" t="n"/>
      <c r="U4762" s="85" t="n"/>
      <c r="V4762" s="85" t="n"/>
      <c r="W4762" s="85" t="n"/>
      <c r="X4762" s="85" t="n"/>
      <c r="Y4762" s="85" t="n"/>
      <c r="Z4762" s="85" t="n"/>
      <c r="AA4762" s="85" t="n"/>
      <c r="AB4762" s="85" t="n"/>
      <c r="AC4762" s="85" t="n"/>
      <c r="AD4762" s="85" t="n"/>
      <c r="AE4762" s="85" t="n"/>
      <c r="AF4762" s="85" t="n"/>
      <c r="AG4762" s="85" t="n"/>
      <c r="AH4762" s="85" t="n"/>
      <c r="AI4762" s="85" t="n"/>
      <c r="AJ4762" s="85" t="n"/>
      <c r="AK4762" s="85" t="n"/>
    </row>
    <row r="4763">
      <c r="A4763" s="86" t="n"/>
      <c r="B4763" s="86" t="n">
        <v>1</v>
      </c>
      <c r="C4763" s="86" t="inlineStr">
        <is>
          <t>JANUARY</t>
        </is>
      </c>
      <c r="D4763" s="86" t="inlineStr">
        <is>
          <t>JAN</t>
        </is>
      </c>
      <c r="E4763" s="86" t="n">
        <v>2</v>
      </c>
      <c r="F4763" s="86" t="inlineStr">
        <is>
          <t>FEBRUARY</t>
        </is>
      </c>
      <c r="G4763" s="86" t="inlineStr">
        <is>
          <t>FEB</t>
        </is>
      </c>
      <c r="H4763" s="86" t="n">
        <v>3</v>
      </c>
      <c r="I4763" s="86" t="inlineStr">
        <is>
          <t>MARCH</t>
        </is>
      </c>
      <c r="J4763" s="86" t="inlineStr">
        <is>
          <t>MAR</t>
        </is>
      </c>
      <c r="K4763" s="86" t="n">
        <v>4</v>
      </c>
      <c r="L4763" s="86" t="inlineStr">
        <is>
          <t>APRIL</t>
        </is>
      </c>
      <c r="M4763" s="86" t="inlineStr">
        <is>
          <t>APR</t>
        </is>
      </c>
      <c r="N4763" s="86" t="n">
        <v>5</v>
      </c>
      <c r="O4763" s="86" t="inlineStr">
        <is>
          <t>MAY</t>
        </is>
      </c>
      <c r="P4763" s="86" t="inlineStr">
        <is>
          <t>MAY</t>
        </is>
      </c>
      <c r="Q4763" s="86" t="n">
        <v>6</v>
      </c>
      <c r="R4763" s="86" t="inlineStr">
        <is>
          <t>JUNE</t>
        </is>
      </c>
      <c r="S4763" s="86" t="inlineStr">
        <is>
          <t>JUN</t>
        </is>
      </c>
      <c r="T4763" s="86" t="n">
        <v>7</v>
      </c>
      <c r="U4763" s="86" t="inlineStr">
        <is>
          <t>JULY</t>
        </is>
      </c>
      <c r="V4763" s="86" t="inlineStr">
        <is>
          <t>JUL</t>
        </is>
      </c>
      <c r="W4763" s="86" t="n">
        <v>8</v>
      </c>
      <c r="X4763" s="86" t="inlineStr">
        <is>
          <t>AUGUST</t>
        </is>
      </c>
      <c r="Y4763" s="86" t="inlineStr">
        <is>
          <t>AUG</t>
        </is>
      </c>
      <c r="Z4763" s="86" t="n">
        <v>9</v>
      </c>
      <c r="AA4763" s="86" t="inlineStr">
        <is>
          <t>SEPTEMBER</t>
        </is>
      </c>
      <c r="AB4763" s="86" t="inlineStr">
        <is>
          <t>SEP</t>
        </is>
      </c>
      <c r="AC4763" s="86" t="n">
        <v>10</v>
      </c>
      <c r="AD4763" s="86" t="inlineStr">
        <is>
          <t>OCTOBER</t>
        </is>
      </c>
      <c r="AE4763" s="86" t="inlineStr">
        <is>
          <t>OCT</t>
        </is>
      </c>
      <c r="AF4763" s="86" t="n">
        <v>11</v>
      </c>
      <c r="AG4763" s="86" t="inlineStr">
        <is>
          <t>NOVEMBER</t>
        </is>
      </c>
      <c r="AH4763" s="86" t="inlineStr">
        <is>
          <t>NOV</t>
        </is>
      </c>
      <c r="AI4763" s="86" t="n">
        <v>12</v>
      </c>
      <c r="AJ4763" s="86" t="inlineStr">
        <is>
          <t>DECEMBER</t>
        </is>
      </c>
      <c r="AK4763" s="86" t="inlineStr">
        <is>
          <t>DEC</t>
        </is>
      </c>
    </row>
    <row r="4764">
      <c r="A4764" s="85" t="n"/>
      <c r="B4764" s="86" t="n">
        <v>31</v>
      </c>
      <c r="C4764" s="85" t="n"/>
      <c r="D4764" s="85" t="n"/>
      <c r="E4764" s="86" t="n">
        <v>28</v>
      </c>
      <c r="F4764" s="85" t="n"/>
      <c r="G4764" s="85" t="n"/>
      <c r="H4764" s="86" t="n">
        <v>31</v>
      </c>
      <c r="I4764" s="85" t="n"/>
      <c r="J4764" s="85" t="n"/>
      <c r="K4764" s="86" t="n">
        <v>30</v>
      </c>
      <c r="L4764" s="85" t="n"/>
      <c r="M4764" s="85" t="n"/>
      <c r="N4764" s="86" t="n">
        <v>31</v>
      </c>
      <c r="O4764" s="85" t="n"/>
      <c r="P4764" s="85" t="n"/>
      <c r="Q4764" s="86" t="n">
        <v>30</v>
      </c>
      <c r="R4764" s="85" t="n"/>
      <c r="S4764" s="85" t="n"/>
      <c r="T4764" s="86" t="n">
        <v>31</v>
      </c>
      <c r="U4764" s="85" t="n"/>
      <c r="V4764" s="85" t="n"/>
      <c r="W4764" s="86" t="n">
        <v>31</v>
      </c>
      <c r="X4764" s="85" t="n"/>
      <c r="Y4764" s="85" t="n"/>
      <c r="Z4764" s="86" t="n">
        <v>30</v>
      </c>
      <c r="AA4764" s="85" t="n"/>
      <c r="AB4764" s="85" t="n"/>
      <c r="AC4764" s="86" t="n">
        <v>31</v>
      </c>
      <c r="AD4764" s="85" t="n"/>
      <c r="AE4764" s="85" t="n"/>
      <c r="AF4764" s="86" t="n">
        <v>30</v>
      </c>
      <c r="AG4764" s="85" t="n"/>
      <c r="AH4764" s="85" t="n"/>
      <c r="AI4764" s="86" t="n">
        <v>31</v>
      </c>
      <c r="AJ4764" s="85" t="n"/>
      <c r="AK4764" s="85" t="n"/>
    </row>
    <row r="4765">
      <c r="A4765" s="86" t="inlineStr">
        <is>
          <t>RATIOS</t>
        </is>
      </c>
      <c r="B4765" s="86" t="inlineStr">
        <is>
          <t>E.BKDWN</t>
        </is>
      </c>
      <c r="C4765" s="86" t="inlineStr">
        <is>
          <t>PEAK/AVG</t>
        </is>
      </c>
      <c r="D4765" s="86" t="inlineStr">
        <is>
          <t>END/AVG</t>
        </is>
      </c>
      <c r="E4765" s="86" t="inlineStr">
        <is>
          <t>E.BKDWN</t>
        </is>
      </c>
      <c r="F4765" s="86" t="inlineStr">
        <is>
          <t>PEAK/AVG</t>
        </is>
      </c>
      <c r="G4765" s="86" t="inlineStr">
        <is>
          <t>END/AVG</t>
        </is>
      </c>
      <c r="H4765" s="86" t="inlineStr">
        <is>
          <t>E.BKDWN</t>
        </is>
      </c>
      <c r="I4765" s="86" t="inlineStr">
        <is>
          <t>PEAK/AVG</t>
        </is>
      </c>
      <c r="J4765" s="86" t="inlineStr">
        <is>
          <t>END/AVG</t>
        </is>
      </c>
      <c r="K4765" s="86" t="inlineStr">
        <is>
          <t>E.BKDWN</t>
        </is>
      </c>
      <c r="L4765" s="86" t="inlineStr">
        <is>
          <t>PEAK/AVG</t>
        </is>
      </c>
      <c r="M4765" s="86" t="inlineStr">
        <is>
          <t>END/AVG</t>
        </is>
      </c>
      <c r="N4765" s="86" t="inlineStr">
        <is>
          <t>E.BKDWN</t>
        </is>
      </c>
      <c r="O4765" s="86" t="inlineStr">
        <is>
          <t>PEAK/AVG</t>
        </is>
      </c>
      <c r="P4765" s="86" t="inlineStr">
        <is>
          <t>END/AVG</t>
        </is>
      </c>
      <c r="Q4765" s="86" t="inlineStr">
        <is>
          <t>E.BKDWN</t>
        </is>
      </c>
      <c r="R4765" s="86" t="inlineStr">
        <is>
          <t>PEAK/AVG</t>
        </is>
      </c>
      <c r="S4765" s="86" t="inlineStr">
        <is>
          <t>END/AVG</t>
        </is>
      </c>
      <c r="T4765" s="86" t="inlineStr">
        <is>
          <t>E.BKDWN</t>
        </is>
      </c>
      <c r="U4765" s="86" t="inlineStr">
        <is>
          <t>PEAK/AVG</t>
        </is>
      </c>
      <c r="V4765" s="86" t="inlineStr">
        <is>
          <t>END/AVG</t>
        </is>
      </c>
      <c r="W4765" s="86" t="inlineStr">
        <is>
          <t>E.BKDWN</t>
        </is>
      </c>
      <c r="X4765" s="86" t="inlineStr">
        <is>
          <t>PEAK/AVG</t>
        </is>
      </c>
      <c r="Y4765" s="86" t="inlineStr">
        <is>
          <t>END/AVG</t>
        </is>
      </c>
      <c r="Z4765" s="86" t="inlineStr">
        <is>
          <t>E.BKDWN</t>
        </is>
      </c>
      <c r="AA4765" s="86" t="inlineStr">
        <is>
          <t>PEAK/AVG</t>
        </is>
      </c>
      <c r="AB4765" s="86" t="inlineStr">
        <is>
          <t>END/AVG</t>
        </is>
      </c>
      <c r="AC4765" s="86" t="inlineStr">
        <is>
          <t>E.BKDWN</t>
        </is>
      </c>
      <c r="AD4765" s="86" t="inlineStr">
        <is>
          <t>PEAK/AVG</t>
        </is>
      </c>
      <c r="AE4765" s="86" t="inlineStr">
        <is>
          <t>END/AVG</t>
        </is>
      </c>
      <c r="AF4765" s="86" t="inlineStr">
        <is>
          <t>E.BKDWN</t>
        </is>
      </c>
      <c r="AG4765" s="86" t="inlineStr">
        <is>
          <t>PEAK/AVG</t>
        </is>
      </c>
      <c r="AH4765" s="86" t="inlineStr">
        <is>
          <t>END/AVG</t>
        </is>
      </c>
      <c r="AI4765" s="86" t="inlineStr">
        <is>
          <t>E.BKDWN</t>
        </is>
      </c>
      <c r="AJ4765" s="86" t="inlineStr">
        <is>
          <t>PEAK/AVG</t>
        </is>
      </c>
      <c r="AK4765" s="86" t="inlineStr">
        <is>
          <t>END/AVG</t>
        </is>
      </c>
    </row>
    <row r="4766">
      <c r="A4766" s="85" t="n"/>
      <c r="B4766" s="202" t="n">
        <v>0.0713075776170206</v>
      </c>
      <c r="C4766" s="203" t="n">
        <v>1.043158723693143</v>
      </c>
      <c r="D4766" s="203" t="n">
        <v>0.9928263951120162</v>
      </c>
      <c r="E4766" s="202" t="n">
        <v>0.06358475580808642</v>
      </c>
      <c r="F4766" s="203" t="n">
        <v>1.027290124877364</v>
      </c>
      <c r="G4766" s="203" t="n">
        <v>0.9805143402386651</v>
      </c>
      <c r="H4766" s="202" t="n">
        <v>0.07002524764796511</v>
      </c>
      <c r="I4766" s="203" t="n">
        <v>1.106827407414432</v>
      </c>
      <c r="J4766" s="203" t="n">
        <v>0.9850151155451445</v>
      </c>
      <c r="K4766" s="202" t="n">
        <v>0.07112834829822183</v>
      </c>
      <c r="L4766" s="203" t="n">
        <v>1.608353000917991</v>
      </c>
      <c r="M4766" s="203" t="n">
        <v>1.042146792117456</v>
      </c>
      <c r="N4766" s="202" t="n">
        <v>0.07436587221745908</v>
      </c>
      <c r="O4766" s="203" t="n">
        <v>1.457434355348</v>
      </c>
      <c r="P4766" s="203" t="n">
        <v>0.9037230016812742</v>
      </c>
      <c r="Q4766" s="202" t="n">
        <v>0.08009657091726224</v>
      </c>
      <c r="R4766" s="203" t="n">
        <v>1.296964395445086</v>
      </c>
      <c r="S4766" s="203" t="n">
        <v>0.9332584759122754</v>
      </c>
      <c r="T4766" s="202" t="n">
        <v>0.1030865528325464</v>
      </c>
      <c r="U4766" s="203" t="n">
        <v>1.41177678122143</v>
      </c>
      <c r="V4766" s="203" t="n">
        <v>0.9806739988256289</v>
      </c>
      <c r="W4766" s="202" t="n">
        <v>0.1150620013899221</v>
      </c>
      <c r="X4766" s="203" t="n">
        <v>1.299956970401408</v>
      </c>
      <c r="Y4766" s="203" t="n">
        <v>0.9026614725043487</v>
      </c>
      <c r="Z4766" s="202" t="n">
        <v>0.1182586547584032</v>
      </c>
      <c r="AA4766" s="203" t="n">
        <v>1.471355344766921</v>
      </c>
      <c r="AB4766" s="203" t="n">
        <v>0.8900094442135497</v>
      </c>
      <c r="AC4766" s="202" t="n">
        <v>0.08979267334961395</v>
      </c>
      <c r="AD4766" s="203" t="n">
        <v>1.739725543578632</v>
      </c>
      <c r="AE4766" s="203" t="n">
        <v>0.9302285537165538</v>
      </c>
      <c r="AF4766" s="202" t="n">
        <v>0.0699454923786185</v>
      </c>
      <c r="AG4766" s="203" t="n">
        <v>1.224683918164976</v>
      </c>
      <c r="AH4766" s="203" t="n">
        <v>1.032824343097178</v>
      </c>
      <c r="AI4766" s="202" t="n">
        <v>0.07334625278488044</v>
      </c>
      <c r="AJ4766" s="203" t="n">
        <v>1.143795717326962</v>
      </c>
      <c r="AK4766" s="203" t="n">
        <v>1.009140453738577</v>
      </c>
      <c r="AM4766">
        <f>A4761</f>
        <v/>
      </c>
      <c r="AN4766" s="83">
        <f>1/($B4766*(1/$B4764)*(1/(5/7+2/7*$D4766))*$B4776/SUM($B4768:$B4791))</f>
        <v/>
      </c>
      <c r="AO4766" s="83">
        <f>1/(B4766*(1/B4764)*(1/(5/7+2/7*D4766)))</f>
        <v/>
      </c>
      <c r="AP4766" s="83" t="n"/>
      <c r="AR4766" s="174">
        <f>CHOOSE(AV$3,C4766,F4766,I4766,L4766,O4766,R4766,U4766,X4766,AA4766,AD4766,AG4766,AJ4766)</f>
        <v/>
      </c>
      <c r="AS4766" s="82" t="n"/>
      <c r="AT4766" s="82" t="n"/>
      <c r="AV4766" s="119">
        <f>AN4766/AR4766</f>
        <v/>
      </c>
      <c r="AW4766" s="172">
        <f>AO4766/AR4766</f>
        <v/>
      </c>
      <c r="AX4766" s="83" t="n"/>
    </row>
    <row r="4767">
      <c r="A4767" s="86" t="inlineStr">
        <is>
          <t>HOUR</t>
        </is>
      </c>
      <c r="B4767" s="86" t="inlineStr">
        <is>
          <t>PEAK</t>
        </is>
      </c>
      <c r="C4767" s="86" t="inlineStr">
        <is>
          <t>AVG</t>
        </is>
      </c>
      <c r="D4767" s="86" t="inlineStr">
        <is>
          <t>END</t>
        </is>
      </c>
      <c r="E4767" s="86" t="inlineStr">
        <is>
          <t>PEAK</t>
        </is>
      </c>
      <c r="F4767" s="86" t="inlineStr">
        <is>
          <t>AVG</t>
        </is>
      </c>
      <c r="G4767" s="86" t="inlineStr">
        <is>
          <t>END</t>
        </is>
      </c>
      <c r="H4767" s="86" t="inlineStr">
        <is>
          <t>PEAK</t>
        </is>
      </c>
      <c r="I4767" s="86" t="inlineStr">
        <is>
          <t>AVG</t>
        </is>
      </c>
      <c r="J4767" s="86" t="inlineStr">
        <is>
          <t>END</t>
        </is>
      </c>
      <c r="K4767" s="86" t="inlineStr">
        <is>
          <t>PEAK</t>
        </is>
      </c>
      <c r="L4767" s="86" t="inlineStr">
        <is>
          <t>AVG</t>
        </is>
      </c>
      <c r="M4767" s="86" t="inlineStr">
        <is>
          <t>END</t>
        </is>
      </c>
      <c r="N4767" s="86" t="inlineStr">
        <is>
          <t>PEAK</t>
        </is>
      </c>
      <c r="O4767" s="86" t="inlineStr">
        <is>
          <t>AVG</t>
        </is>
      </c>
      <c r="P4767" s="86" t="inlineStr">
        <is>
          <t>END</t>
        </is>
      </c>
      <c r="Q4767" s="86" t="inlineStr">
        <is>
          <t>PEAK</t>
        </is>
      </c>
      <c r="R4767" s="86" t="inlineStr">
        <is>
          <t>AVG</t>
        </is>
      </c>
      <c r="S4767" s="86" t="inlineStr">
        <is>
          <t>END</t>
        </is>
      </c>
      <c r="T4767" s="86" t="inlineStr">
        <is>
          <t>PEAK</t>
        </is>
      </c>
      <c r="U4767" s="86" t="inlineStr">
        <is>
          <t>AVG</t>
        </is>
      </c>
      <c r="V4767" s="86" t="inlineStr">
        <is>
          <t>END</t>
        </is>
      </c>
      <c r="W4767" s="86" t="inlineStr">
        <is>
          <t>PEAK</t>
        </is>
      </c>
      <c r="X4767" s="86" t="inlineStr">
        <is>
          <t>AVG</t>
        </is>
      </c>
      <c r="Y4767" s="86" t="inlineStr">
        <is>
          <t>END</t>
        </is>
      </c>
      <c r="Z4767" s="86" t="inlineStr">
        <is>
          <t>PEAK</t>
        </is>
      </c>
      <c r="AA4767" s="86" t="inlineStr">
        <is>
          <t>AVG</t>
        </is>
      </c>
      <c r="AB4767" s="86" t="inlineStr">
        <is>
          <t>END</t>
        </is>
      </c>
      <c r="AC4767" s="86" t="inlineStr">
        <is>
          <t>PEAK</t>
        </is>
      </c>
      <c r="AD4767" s="86" t="inlineStr">
        <is>
          <t>AVG</t>
        </is>
      </c>
      <c r="AE4767" s="86" t="inlineStr">
        <is>
          <t>END</t>
        </is>
      </c>
      <c r="AF4767" s="86" t="inlineStr">
        <is>
          <t>PEAK</t>
        </is>
      </c>
      <c r="AG4767" s="86" t="inlineStr">
        <is>
          <t>AVG</t>
        </is>
      </c>
      <c r="AH4767" s="86" t="inlineStr">
        <is>
          <t>END</t>
        </is>
      </c>
      <c r="AI4767" s="86" t="inlineStr">
        <is>
          <t>PEAK</t>
        </is>
      </c>
      <c r="AJ4767" s="86" t="inlineStr">
        <is>
          <t>AVG</t>
        </is>
      </c>
      <c r="AK4767" s="86" t="inlineStr">
        <is>
          <t>END</t>
        </is>
      </c>
    </row>
    <row r="4768">
      <c r="A4768" s="86" t="n">
        <v>1</v>
      </c>
      <c r="B4768" s="86" t="n">
        <v>0.58016</v>
      </c>
      <c r="C4768" s="86" t="n">
        <v>0.5198536777875595</v>
      </c>
      <c r="D4768" s="86" t="n">
        <v>0.5874888174679433</v>
      </c>
      <c r="E4768" s="86" t="n">
        <v>0.5419717711981322</v>
      </c>
      <c r="F4768" s="86" t="n">
        <v>0.5237403509957266</v>
      </c>
      <c r="G4768" s="86" t="n">
        <v>0.5779457768508863</v>
      </c>
      <c r="H4768" s="86" t="n">
        <v>0.5408107217400857</v>
      </c>
      <c r="I4768" s="86" t="n">
        <v>0.4652443220922232</v>
      </c>
      <c r="J4768" s="86" t="n">
        <v>0.5349733028222731</v>
      </c>
      <c r="K4768" s="86" t="n">
        <v>0.2129258001440774</v>
      </c>
      <c r="L4768" s="86" t="n">
        <v>0.4420038020554861</v>
      </c>
      <c r="M4768" s="86" t="n">
        <v>0.5066426673523613</v>
      </c>
      <c r="N4768" s="86" t="n">
        <v>0.1803383630544124</v>
      </c>
      <c r="O4768" s="86" t="n">
        <v>0.3711039699692868</v>
      </c>
      <c r="P4768" s="86" t="n">
        <v>0.4903338079417814</v>
      </c>
      <c r="Q4768" s="86" t="n">
        <v>0.18819434511038</v>
      </c>
      <c r="R4768" s="86" t="n">
        <v>0.2820583056153396</v>
      </c>
      <c r="S4768" s="86" t="n">
        <v>0.3555597413197714</v>
      </c>
      <c r="T4768" s="86" t="n">
        <v>0.1718518518518519</v>
      </c>
      <c r="U4768" s="86" t="n">
        <v>0.2168719839342985</v>
      </c>
      <c r="V4768" s="86" t="n">
        <v>0.2487420100639195</v>
      </c>
      <c r="W4768" s="86" t="n">
        <v>0.1497737390088665</v>
      </c>
      <c r="X4768" s="86" t="n">
        <v>0.1834594451081906</v>
      </c>
      <c r="Y4768" s="86" t="n">
        <v>0.2165188419467223</v>
      </c>
      <c r="Z4768" s="86" t="n">
        <v>0.152672768271654</v>
      </c>
      <c r="AA4768" s="86" t="n">
        <v>0.1894397014604811</v>
      </c>
      <c r="AB4768" s="86" t="n">
        <v>0.2234168406402227</v>
      </c>
      <c r="AC4768" s="86" t="n">
        <v>0.1405245105045019</v>
      </c>
      <c r="AD4768" s="86" t="n">
        <v>0.3056480880365258</v>
      </c>
      <c r="AE4768" s="86" t="n">
        <v>0.3308444167898161</v>
      </c>
      <c r="AF4768" s="86" t="n">
        <v>0.4064835879103022</v>
      </c>
      <c r="AG4768" s="86" t="n">
        <v>0.5220509372648834</v>
      </c>
      <c r="AH4768" s="86" t="n">
        <v>0.5902937165286232</v>
      </c>
      <c r="AI4768" s="86" t="n">
        <v>0.4887239240744222</v>
      </c>
      <c r="AJ4768" s="86" t="n">
        <v>0.5307374105886071</v>
      </c>
      <c r="AK4768" s="86" t="n">
        <v>0.5834579337004485</v>
      </c>
    </row>
    <row r="4769">
      <c r="A4769" s="86" t="n">
        <v>2</v>
      </c>
      <c r="B4769" s="86" t="n">
        <v>0.5041066666666666</v>
      </c>
      <c r="C4769" s="86" t="n">
        <v>0.4341550044018093</v>
      </c>
      <c r="D4769" s="86" t="n">
        <v>0.5041582452536364</v>
      </c>
      <c r="E4769" s="86" t="n">
        <v>0.4518730765149103</v>
      </c>
      <c r="F4769" s="86" t="n">
        <v>0.4321402631623397</v>
      </c>
      <c r="G4769" s="86" t="n">
        <v>0.4896469536719797</v>
      </c>
      <c r="H4769" s="86" t="n">
        <v>0.4650115346589037</v>
      </c>
      <c r="I4769" s="86" t="n">
        <v>0.4112032077560669</v>
      </c>
      <c r="J4769" s="86" t="n">
        <v>0.4647978642257818</v>
      </c>
      <c r="K4769" s="86" t="n">
        <v>0.1900792425645776</v>
      </c>
      <c r="L4769" s="86" t="n">
        <v>0.4006267450840609</v>
      </c>
      <c r="M4769" s="86" t="n">
        <v>0.4468586611811091</v>
      </c>
      <c r="N4769" s="86" t="n">
        <v>0.1606767261088249</v>
      </c>
      <c r="O4769" s="86" t="n">
        <v>0.3306222272778978</v>
      </c>
      <c r="P4769" s="86" t="n">
        <v>0.4242683119759532</v>
      </c>
      <c r="Q4769" s="86" t="n">
        <v>0.1677394745625328</v>
      </c>
      <c r="R4769" s="86" t="n">
        <v>0.2511837213852476</v>
      </c>
      <c r="S4769" s="86" t="n">
        <v>0.3075594901739185</v>
      </c>
      <c r="T4769" s="86" t="n">
        <v>0.1503292181069959</v>
      </c>
      <c r="U4769" s="86" t="n">
        <v>0.1932904714803825</v>
      </c>
      <c r="V4769" s="86" t="n">
        <v>0.2153834197897846</v>
      </c>
      <c r="W4769" s="86" t="n">
        <v>0.132335087009308</v>
      </c>
      <c r="X4769" s="86" t="n">
        <v>0.1637395459976105</v>
      </c>
      <c r="Y4769" s="86" t="n">
        <v>0.1876283640900032</v>
      </c>
      <c r="Z4769" s="86" t="n">
        <v>0.1299907149489322</v>
      </c>
      <c r="AA4769" s="86" t="n">
        <v>0.1680358676975945</v>
      </c>
      <c r="AB4769" s="86" t="n">
        <v>0.193910925539318</v>
      </c>
      <c r="AC4769" s="86" t="n">
        <v>0.1258396455623839</v>
      </c>
      <c r="AD4769" s="86" t="n">
        <v>0.2731771692510722</v>
      </c>
      <c r="AE4769" s="86" t="n">
        <v>0.2870550413523114</v>
      </c>
      <c r="AF4769" s="86" t="n">
        <v>0.3370165745856353</v>
      </c>
      <c r="AG4769" s="86" t="n">
        <v>0.4301333461396852</v>
      </c>
      <c r="AH4769" s="86" t="n">
        <v>0.5006486378604929</v>
      </c>
      <c r="AI4769" s="86" t="n">
        <v>0.4123285096786318</v>
      </c>
      <c r="AJ4769" s="86" t="n">
        <v>0.4452328287035707</v>
      </c>
      <c r="AK4769" s="86" t="n">
        <v>0.5023157434083365</v>
      </c>
    </row>
    <row r="4770">
      <c r="A4770" s="86" t="n">
        <v>3</v>
      </c>
      <c r="B4770" s="86" t="n">
        <v>0.4686933333333334</v>
      </c>
      <c r="C4770" s="86" t="n">
        <v>0.4016878661849975</v>
      </c>
      <c r="D4770" s="86" t="n">
        <v>0.4503164242404162</v>
      </c>
      <c r="E4770" s="86" t="n">
        <v>0.4157911493155046</v>
      </c>
      <c r="F4770" s="86" t="n">
        <v>0.3960610104217692</v>
      </c>
      <c r="G4770" s="86" t="n">
        <v>0.4369134515119917</v>
      </c>
      <c r="H4770" s="86" t="n">
        <v>0.4340327364605076</v>
      </c>
      <c r="I4770" s="86" t="n">
        <v>0.3897633082976751</v>
      </c>
      <c r="J4770" s="86" t="n">
        <v>0.4332189168573609</v>
      </c>
      <c r="K4770" s="86" t="n">
        <v>0.1825666357929402</v>
      </c>
      <c r="L4770" s="86" t="n">
        <v>0.3860571496465277</v>
      </c>
      <c r="M4770" s="86" t="n">
        <v>0.4292020227993485</v>
      </c>
      <c r="N4770" s="86" t="n">
        <v>0.1523090992226795</v>
      </c>
      <c r="O4770" s="86" t="n">
        <v>0.3134882265953817</v>
      </c>
      <c r="P4770" s="86" t="n">
        <v>0.4057585825027685</v>
      </c>
      <c r="Q4770" s="86" t="n">
        <v>0.1590616506937491</v>
      </c>
      <c r="R4770" s="86" t="n">
        <v>0.2382997456466445</v>
      </c>
      <c r="S4770" s="86" t="n">
        <v>0.2954103095372637</v>
      </c>
      <c r="T4770" s="86" t="n">
        <v>0.1436213991769547</v>
      </c>
      <c r="U4770" s="86" t="n">
        <v>0.1834667146239846</v>
      </c>
      <c r="V4770" s="86" t="n">
        <v>0.2065434905092188</v>
      </c>
      <c r="W4770" s="86" t="n">
        <v>0.1255656524778338</v>
      </c>
      <c r="X4770" s="86" t="n">
        <v>0.1551639453073145</v>
      </c>
      <c r="Y4770" s="86" t="n">
        <v>0.1784546104577749</v>
      </c>
      <c r="Z4770" s="86" t="n">
        <v>0.1111221647433347</v>
      </c>
      <c r="AA4770" s="86" t="n">
        <v>0.1566795532646049</v>
      </c>
      <c r="AB4770" s="86" t="n">
        <v>0.18241127348643</v>
      </c>
      <c r="AC4770" s="86" t="n">
        <v>0.1188723738745176</v>
      </c>
      <c r="AD4770" s="86" t="n">
        <v>0.2580432307020998</v>
      </c>
      <c r="AE4770" s="86" t="n">
        <v>0.2668066682222395</v>
      </c>
      <c r="AF4770" s="86" t="n">
        <v>0.295417614559636</v>
      </c>
      <c r="AG4770" s="86" t="n">
        <v>0.3911059885703309</v>
      </c>
      <c r="AH4770" s="86" t="n">
        <v>0.441073745135216</v>
      </c>
      <c r="AI4770" s="86" t="n">
        <v>0.3667543694794212</v>
      </c>
      <c r="AJ4770" s="86" t="n">
        <v>0.4105311539455919</v>
      </c>
      <c r="AK4770" s="86" t="n">
        <v>0.4503482732212537</v>
      </c>
    </row>
    <row r="4771">
      <c r="A4771" s="86" t="n">
        <v>4</v>
      </c>
      <c r="B4771" s="86" t="n">
        <v>0.44768</v>
      </c>
      <c r="C4771" s="86" t="n">
        <v>0.3896815518654566</v>
      </c>
      <c r="D4771" s="86" t="n">
        <v>0.4250356184354396</v>
      </c>
      <c r="E4771" s="86" t="n">
        <v>0.4027379815345431</v>
      </c>
      <c r="F4771" s="86" t="n">
        <v>0.384473759775687</v>
      </c>
      <c r="G4771" s="86" t="n">
        <v>0.4133397884701326</v>
      </c>
      <c r="H4771" s="86" t="n">
        <v>0.4188728990442711</v>
      </c>
      <c r="I4771" s="86" t="n">
        <v>0.378946108501152</v>
      </c>
      <c r="J4771" s="86" t="n">
        <v>0.4092295957284516</v>
      </c>
      <c r="K4771" s="86" t="n">
        <v>0.17546567870742</v>
      </c>
      <c r="L4771" s="86" t="n">
        <v>0.3764629002554505</v>
      </c>
      <c r="M4771" s="86" t="n">
        <v>0.4027599211451101</v>
      </c>
      <c r="N4771" s="86" t="n">
        <v>0.1453589391860997</v>
      </c>
      <c r="O4771" s="86" t="n">
        <v>0.299411329769082</v>
      </c>
      <c r="P4771" s="86" t="n">
        <v>0.3745609871855719</v>
      </c>
      <c r="Q4771" s="86" t="n">
        <v>0.1516711963000048</v>
      </c>
      <c r="R4771" s="86" t="n">
        <v>0.2272353746820583</v>
      </c>
      <c r="S4771" s="86" t="n">
        <v>0.2725246436868211</v>
      </c>
      <c r="T4771" s="86" t="n">
        <v>0.1341152263374486</v>
      </c>
      <c r="U4771" s="86" t="n">
        <v>0.1751116506309385</v>
      </c>
      <c r="V4771" s="86" t="n">
        <v>0.1906510462202017</v>
      </c>
      <c r="W4771" s="86" t="n">
        <v>0.118833008351422</v>
      </c>
      <c r="X4771" s="86" t="n">
        <v>0.1485862206292314</v>
      </c>
      <c r="Y4771" s="86" t="n">
        <v>0.164945003118772</v>
      </c>
      <c r="Z4771" s="86" t="n">
        <v>0.1069438917628333</v>
      </c>
      <c r="AA4771" s="86" t="n">
        <v>0.1507262134879725</v>
      </c>
      <c r="AB4771" s="86" t="n">
        <v>0.1688935281837161</v>
      </c>
      <c r="AC4771" s="86" t="n">
        <v>0.1150493068457911</v>
      </c>
      <c r="AD4771" s="86" t="n">
        <v>0.2489649961154095</v>
      </c>
      <c r="AE4771" s="86" t="n">
        <v>0.2473101552980218</v>
      </c>
      <c r="AF4771" s="86" t="n">
        <v>0.2734806629834254</v>
      </c>
      <c r="AG4771" s="86" t="n">
        <v>0.3734332228785477</v>
      </c>
      <c r="AH4771" s="86" t="n">
        <v>0.4121012540331969</v>
      </c>
      <c r="AI4771" s="86" t="n">
        <v>0.3422289043412893</v>
      </c>
      <c r="AJ4771" s="86" t="n">
        <v>0.39547844072276</v>
      </c>
      <c r="AK4771" s="86" t="n">
        <v>0.4218299843185879</v>
      </c>
    </row>
    <row r="4772">
      <c r="A4772" s="86" t="n">
        <v>5</v>
      </c>
      <c r="B4772" s="86" t="n">
        <v>0.4357333333333333</v>
      </c>
      <c r="C4772" s="86" t="n">
        <v>0.3867520718860994</v>
      </c>
      <c r="D4772" s="86" t="n">
        <v>0.4063814982936284</v>
      </c>
      <c r="E4772" s="86" t="n">
        <v>0.3978563090310941</v>
      </c>
      <c r="F4772" s="86" t="n">
        <v>0.3828184382548181</v>
      </c>
      <c r="G4772" s="86" t="n">
        <v>0.3942350662892895</v>
      </c>
      <c r="H4772" s="86" t="n">
        <v>0.4265626716467099</v>
      </c>
      <c r="I4772" s="86" t="n">
        <v>0.4109039767796763</v>
      </c>
      <c r="J4772" s="86" t="n">
        <v>0.4296338672768879</v>
      </c>
      <c r="K4772" s="86" t="n">
        <v>0.1932695276319852</v>
      </c>
      <c r="L4772" s="86" t="n">
        <v>0.421552902037664</v>
      </c>
      <c r="M4772" s="86" t="n">
        <v>0.4340875974972144</v>
      </c>
      <c r="N4772" s="86" t="n">
        <v>0.1627343392775491</v>
      </c>
      <c r="O4772" s="86" t="n">
        <v>0.3354851552724377</v>
      </c>
      <c r="P4772" s="86" t="n">
        <v>0.4009492168960608</v>
      </c>
      <c r="Q4772" s="86" t="n">
        <v>0.1699327707051924</v>
      </c>
      <c r="R4772" s="86" t="n">
        <v>0.2547642340050871</v>
      </c>
      <c r="S4772" s="86" t="n">
        <v>0.2904501789414202</v>
      </c>
      <c r="T4772" s="86" t="n">
        <v>0.1453909465020576</v>
      </c>
      <c r="U4772" s="86" t="n">
        <v>0.1961079639121182</v>
      </c>
      <c r="V4772" s="86" t="n">
        <v>0.203454372365021</v>
      </c>
      <c r="W4772" s="86" t="n">
        <v>0.1309370516169383</v>
      </c>
      <c r="X4772" s="86" t="n">
        <v>0.166056020177884</v>
      </c>
      <c r="Y4772" s="86" t="n">
        <v>0.1770397529324063</v>
      </c>
      <c r="Z4772" s="86" t="n">
        <v>0.1191802626343016</v>
      </c>
      <c r="AA4772" s="86" t="n">
        <v>0.1679955970790378</v>
      </c>
      <c r="AB4772" s="86" t="n">
        <v>0.1828114126652748</v>
      </c>
      <c r="AC4772" s="86" t="n">
        <v>0.1277333142775475</v>
      </c>
      <c r="AD4772" s="86" t="n">
        <v>0.2768169772565214</v>
      </c>
      <c r="AE4772" s="86" t="n">
        <v>0.2701252236135957</v>
      </c>
      <c r="AF4772" s="86" t="n">
        <v>0.2575560610984725</v>
      </c>
      <c r="AG4772" s="86" t="n">
        <v>0.3653011893899374</v>
      </c>
      <c r="AH4772" s="86" t="n">
        <v>0.3878854405747929</v>
      </c>
      <c r="AI4772" s="86" t="n">
        <v>0.3249389212554032</v>
      </c>
      <c r="AJ4772" s="86" t="n">
        <v>0.3923185200080435</v>
      </c>
      <c r="AK4772" s="86" t="n">
        <v>0.3988913606360088</v>
      </c>
    </row>
    <row r="4773">
      <c r="A4773" s="86" t="n">
        <v>6</v>
      </c>
      <c r="B4773" s="86" t="n">
        <v>0.47328</v>
      </c>
      <c r="C4773" s="86" t="n">
        <v>0.4294648007042896</v>
      </c>
      <c r="D4773" s="86" t="n">
        <v>0.447632616546834</v>
      </c>
      <c r="E4773" s="86" t="n">
        <v>0.4392444019951184</v>
      </c>
      <c r="F4773" s="86" t="n">
        <v>0.4270560613482425</v>
      </c>
      <c r="G4773" s="86" t="n">
        <v>0.435758975122896</v>
      </c>
      <c r="H4773" s="86" t="n">
        <v>0.4751180929363946</v>
      </c>
      <c r="I4773" s="86" t="n">
        <v>0.4745952901044317</v>
      </c>
      <c r="J4773" s="86" t="n">
        <v>0.4834858886346301</v>
      </c>
      <c r="K4773" s="86" t="n">
        <v>0.2237830606154163</v>
      </c>
      <c r="L4773" s="86" t="n">
        <v>0.4916384482861046</v>
      </c>
      <c r="M4773" s="86" t="n">
        <v>0.4921573669323734</v>
      </c>
      <c r="N4773" s="86" t="n">
        <v>0.1936899862825789</v>
      </c>
      <c r="O4773" s="86" t="n">
        <v>0.3994994881128426</v>
      </c>
      <c r="P4773" s="86" t="n">
        <v>0.4628065179560196</v>
      </c>
      <c r="Q4773" s="86" t="n">
        <v>0.2026891717923044</v>
      </c>
      <c r="R4773" s="86" t="n">
        <v>0.3038935629035414</v>
      </c>
      <c r="S4773" s="86" t="n">
        <v>0.3355936460099203</v>
      </c>
      <c r="T4773" s="86" t="n">
        <v>0.1694238683127572</v>
      </c>
      <c r="U4773" s="86" t="n">
        <v>0.2334772052872943</v>
      </c>
      <c r="V4773" s="86" t="n">
        <v>0.2346564084630181</v>
      </c>
      <c r="W4773" s="86" t="n">
        <v>0.1536367315404143</v>
      </c>
      <c r="X4773" s="86" t="n">
        <v>0.1968339307048984</v>
      </c>
      <c r="Y4773" s="86" t="n">
        <v>0.2036634160441801</v>
      </c>
      <c r="Z4773" s="86" t="n">
        <v>0.1403369147101737</v>
      </c>
      <c r="AA4773" s="86" t="n">
        <v>0.1979636490549828</v>
      </c>
      <c r="AB4773" s="86" t="n">
        <v>0.2094815588030619</v>
      </c>
      <c r="AC4773" s="86" t="n">
        <v>0.149635558096327</v>
      </c>
      <c r="AD4773" s="86" t="n">
        <v>0.3241557667542918</v>
      </c>
      <c r="AE4773" s="86" t="n">
        <v>0.3086775038241166</v>
      </c>
      <c r="AF4773" s="86" t="n">
        <v>0.2844491387715307</v>
      </c>
      <c r="AG4773" s="86" t="n">
        <v>0.4045046342986122</v>
      </c>
      <c r="AH4773" s="86" t="n">
        <v>0.4255064364833848</v>
      </c>
      <c r="AI4773" s="86" t="n">
        <v>0.356136064649502</v>
      </c>
      <c r="AJ4773" s="86" t="n">
        <v>0.432980954296056</v>
      </c>
      <c r="AK4773" s="86" t="n">
        <v>0.4374384595747783</v>
      </c>
    </row>
    <row r="4774">
      <c r="A4774" s="86" t="n">
        <v>7</v>
      </c>
      <c r="B4774" s="86" t="n">
        <v>0.52576</v>
      </c>
      <c r="C4774" s="86" t="n">
        <v>0.4912115600619291</v>
      </c>
      <c r="D4774" s="86" t="n">
        <v>0.5063781849507969</v>
      </c>
      <c r="E4774" s="86" t="n">
        <v>0.4994163217658919</v>
      </c>
      <c r="F4774" s="86" t="n">
        <v>0.4913940171950745</v>
      </c>
      <c r="G4774" s="86" t="n">
        <v>0.4929986593177417</v>
      </c>
      <c r="H4774" s="86" t="n">
        <v>0.5508074261232561</v>
      </c>
      <c r="I4774" s="86" t="n">
        <v>0.5660552380382416</v>
      </c>
      <c r="J4774" s="86" t="n">
        <v>0.5332951945080092</v>
      </c>
      <c r="K4774" s="86" t="n">
        <v>0.2607286199444274</v>
      </c>
      <c r="L4774" s="86" t="n">
        <v>0.5808827897582128</v>
      </c>
      <c r="M4774" s="86" t="n">
        <v>0.5361703951315677</v>
      </c>
      <c r="N4774" s="86" t="n">
        <v>0.2328760859625057</v>
      </c>
      <c r="O4774" s="86" t="n">
        <v>0.4804203162325106</v>
      </c>
      <c r="P4774" s="86" t="n">
        <v>0.5154564151241893</v>
      </c>
      <c r="Q4774" s="86" t="n">
        <v>0.2425499451675965</v>
      </c>
      <c r="R4774" s="86" t="n">
        <v>0.3637350811974175</v>
      </c>
      <c r="S4774" s="86" t="n">
        <v>0.3737678156589439</v>
      </c>
      <c r="T4774" s="86" t="n">
        <v>0.1937037037037037</v>
      </c>
      <c r="U4774" s="86" t="n">
        <v>0.2799058837634505</v>
      </c>
      <c r="V4774" s="86" t="n">
        <v>0.2612150531367178</v>
      </c>
      <c r="W4774" s="86" t="n">
        <v>0.1807880504764357</v>
      </c>
      <c r="X4774" s="86" t="n">
        <v>0.2376211336784814</v>
      </c>
      <c r="Y4774" s="86" t="n">
        <v>0.2266662609727526</v>
      </c>
      <c r="Z4774" s="86" t="n">
        <v>0.1710770659238626</v>
      </c>
      <c r="AA4774" s="86" t="n">
        <v>0.2414961877147767</v>
      </c>
      <c r="AB4774" s="86" t="n">
        <v>0.233107167710508</v>
      </c>
      <c r="AC4774" s="86" t="n">
        <v>0.184686294126054</v>
      </c>
      <c r="AD4774" s="86" t="n">
        <v>0.398612190164004</v>
      </c>
      <c r="AE4774" s="86" t="n">
        <v>0.3437556713593115</v>
      </c>
      <c r="AF4774" s="86" t="n">
        <v>0.3266980825479363</v>
      </c>
      <c r="AG4774" s="86" t="n">
        <v>0.4669836238774432</v>
      </c>
      <c r="AH4774" s="86" t="n">
        <v>0.4800252802448191</v>
      </c>
      <c r="AI4774" s="86" t="n">
        <v>0.4043412892313475</v>
      </c>
      <c r="AJ4774" s="86" t="n">
        <v>0.4928327252879838</v>
      </c>
      <c r="AK4774" s="86" t="n">
        <v>0.490390576565406</v>
      </c>
    </row>
    <row r="4775">
      <c r="A4775" s="86" t="n">
        <v>8</v>
      </c>
      <c r="B4775" s="86" t="n">
        <v>0.5998933333333333</v>
      </c>
      <c r="C4775" s="86" t="n">
        <v>0.5831334810722202</v>
      </c>
      <c r="D4775" s="86" t="n">
        <v>0.5380537424207283</v>
      </c>
      <c r="E4775" s="86" t="n">
        <v>0.6008702111853974</v>
      </c>
      <c r="F4775" s="86" t="n">
        <v>0.5838724388966775</v>
      </c>
      <c r="G4775" s="86" t="n">
        <v>0.5180992104871146</v>
      </c>
      <c r="H4775" s="86" t="n">
        <v>0.6054048116005712</v>
      </c>
      <c r="I4775" s="86" t="n">
        <v>0.5698405098895838</v>
      </c>
      <c r="J4775" s="86" t="n">
        <v>0.5281083142639208</v>
      </c>
      <c r="K4775" s="86" t="n">
        <v>0.253782031491201</v>
      </c>
      <c r="L4775" s="86" t="n">
        <v>0.5534664052753521</v>
      </c>
      <c r="M4775" s="86" t="n">
        <v>0.5224993571612239</v>
      </c>
      <c r="N4775" s="86" t="n">
        <v>0.2251943301326017</v>
      </c>
      <c r="O4775" s="86" t="n">
        <v>0.4643385280400409</v>
      </c>
      <c r="P4775" s="86" t="n">
        <v>0.5071033064388547</v>
      </c>
      <c r="Q4775" s="86" t="n">
        <v>0.2339198016497402</v>
      </c>
      <c r="R4775" s="86" t="n">
        <v>0.3506261005674038</v>
      </c>
      <c r="S4775" s="86" t="n">
        <v>0.3675205625667106</v>
      </c>
      <c r="T4775" s="86" t="n">
        <v>0.1894238683127572</v>
      </c>
      <c r="U4775" s="86" t="n">
        <v>0.2703294068279231</v>
      </c>
      <c r="V4775" s="86" t="n">
        <v>0.2570185152804492</v>
      </c>
      <c r="W4775" s="86" t="n">
        <v>0.1763364114638902</v>
      </c>
      <c r="X4775" s="86" t="n">
        <v>0.2305190495154653</v>
      </c>
      <c r="Y4775" s="86" t="n">
        <v>0.2232888591380019</v>
      </c>
      <c r="Z4775" s="86" t="n">
        <v>0.1925984878631118</v>
      </c>
      <c r="AA4775" s="86" t="n">
        <v>0.2410733462199313</v>
      </c>
      <c r="AB4775" s="86" t="n">
        <v>0.2302366040361864</v>
      </c>
      <c r="AC4775" s="86" t="n">
        <v>0.1817921966557096</v>
      </c>
      <c r="AD4775" s="86" t="n">
        <v>0.3920030651014782</v>
      </c>
      <c r="AE4775" s="86" t="n">
        <v>0.3401000751860206</v>
      </c>
      <c r="AF4775" s="86" t="n">
        <v>0.3784530386740332</v>
      </c>
      <c r="AG4775" s="86" t="n">
        <v>0.565000240119099</v>
      </c>
      <c r="AH4775" s="86" t="n">
        <v>0.5160496291121976</v>
      </c>
      <c r="AI4775" s="86" t="n">
        <v>0.4631648186431123</v>
      </c>
      <c r="AJ4775" s="86" t="n">
        <v>0.5864812846514033</v>
      </c>
      <c r="AK4775" s="86" t="n">
        <v>0.5307610955107398</v>
      </c>
    </row>
    <row r="4776">
      <c r="A4776" s="86" t="n">
        <v>9</v>
      </c>
      <c r="B4776" s="86" t="n">
        <v>0.5735466666666666</v>
      </c>
      <c r="C4776" s="86" t="n">
        <v>0.5542485049027049</v>
      </c>
      <c r="D4776" s="86" t="n">
        <v>0.5086312580762732</v>
      </c>
      <c r="E4776" s="86" t="n">
        <v>0.5867558102515122</v>
      </c>
      <c r="F4776" s="86" t="n">
        <v>0.5625728425924362</v>
      </c>
      <c r="G4776" s="86" t="n">
        <v>0.4953820944436169</v>
      </c>
      <c r="H4776" s="86" t="n">
        <v>0.5784906074920356</v>
      </c>
      <c r="I4776" s="86" t="n">
        <v>0.5168018193243367</v>
      </c>
      <c r="J4776" s="86" t="n">
        <v>0.5167048054919908</v>
      </c>
      <c r="K4776" s="86" t="n">
        <v>0.3049809612020171</v>
      </c>
      <c r="L4776" s="86" t="n">
        <v>0.5004752569357808</v>
      </c>
      <c r="M4776" s="86" t="n">
        <v>0.5388274620725122</v>
      </c>
      <c r="N4776" s="86" t="n">
        <v>0.2023319615912208</v>
      </c>
      <c r="O4776" s="86" t="n">
        <v>0.4164486406552155</v>
      </c>
      <c r="P4776" s="86" t="n">
        <v>0.4938459104572062</v>
      </c>
      <c r="Q4776" s="86" t="n">
        <v>0.2101749868879035</v>
      </c>
      <c r="R4776" s="86" t="n">
        <v>0.3147231461553512</v>
      </c>
      <c r="S4776" s="86" t="n">
        <v>0.3565015382683493</v>
      </c>
      <c r="T4776" s="86" t="n">
        <v>0.3895061728395062</v>
      </c>
      <c r="U4776" s="86" t="n">
        <v>0.2626562359500045</v>
      </c>
      <c r="V4776" s="86" t="n">
        <v>0.3195197295564493</v>
      </c>
      <c r="W4776" s="86" t="n">
        <v>0.280122144144807</v>
      </c>
      <c r="X4776" s="86" t="n">
        <v>0.2261715120138059</v>
      </c>
      <c r="Y4776" s="86" t="n">
        <v>0.2351249790814076</v>
      </c>
      <c r="Z4776" s="86" t="n">
        <v>0.3537604456824512</v>
      </c>
      <c r="AA4776" s="86" t="n">
        <v>0.2918613079896907</v>
      </c>
      <c r="AB4776" s="86" t="n">
        <v>0.2749652052887961</v>
      </c>
      <c r="AC4776" s="86" t="n">
        <v>0.2207374589109618</v>
      </c>
      <c r="AD4776" s="86" t="n">
        <v>0.3726013984525494</v>
      </c>
      <c r="AE4776" s="86" t="n">
        <v>0.3410593451038345</v>
      </c>
      <c r="AF4776" s="86" t="n">
        <v>0.3756906077348066</v>
      </c>
      <c r="AG4776" s="86" t="n">
        <v>0.5474075141270071</v>
      </c>
      <c r="AH4776" s="86" t="n">
        <v>0.4966570202574592</v>
      </c>
      <c r="AI4776" s="86" t="n">
        <v>0.4570569441834242</v>
      </c>
      <c r="AJ4776" s="86" t="n">
        <v>0.5594065094366723</v>
      </c>
      <c r="AK4776" s="86" t="n">
        <v>0.5143867838517924</v>
      </c>
    </row>
    <row r="4777">
      <c r="A4777" s="86" t="n">
        <v>10</v>
      </c>
      <c r="B4777" s="86" t="n">
        <v>0.52608</v>
      </c>
      <c r="C4777" s="86" t="n">
        <v>0.4927446039889499</v>
      </c>
      <c r="D4777" s="86" t="n">
        <v>0.5024021735528975</v>
      </c>
      <c r="E4777" s="86" t="n">
        <v>0.5331635360288656</v>
      </c>
      <c r="F4777" s="86" t="n">
        <v>0.5006503048831985</v>
      </c>
      <c r="G4777" s="86" t="n">
        <v>0.4953076120959334</v>
      </c>
      <c r="H4777" s="86" t="n">
        <v>0.5264198615840933</v>
      </c>
      <c r="I4777" s="86" t="n">
        <v>0.4918459558933541</v>
      </c>
      <c r="J4777" s="86" t="n">
        <v>0.5188787185354692</v>
      </c>
      <c r="K4777" s="86" t="n">
        <v>0.3684264690748174</v>
      </c>
      <c r="L4777" s="86" t="n">
        <v>0.4986336363096299</v>
      </c>
      <c r="M4777" s="86" t="n">
        <v>0.5694265878117768</v>
      </c>
      <c r="N4777" s="86" t="n">
        <v>0.2264288980338363</v>
      </c>
      <c r="O4777" s="86" t="n">
        <v>0.4173302240928222</v>
      </c>
      <c r="P4777" s="86" t="n">
        <v>0.5145071982281286</v>
      </c>
      <c r="Q4777" s="86" t="n">
        <v>0.2477947837696086</v>
      </c>
      <c r="R4777" s="86" t="n">
        <v>0.3204558794756407</v>
      </c>
      <c r="S4777" s="86" t="n">
        <v>0.3806115401519432</v>
      </c>
      <c r="T4777" s="86" t="n">
        <v>0.5054732510288067</v>
      </c>
      <c r="U4777" s="86" t="n">
        <v>0.3015091568504031</v>
      </c>
      <c r="V4777" s="86" t="n">
        <v>0.3748712867439918</v>
      </c>
      <c r="W4777" s="86" t="n">
        <v>0.4044369228505206</v>
      </c>
      <c r="X4777" s="86" t="n">
        <v>0.2753285543608124</v>
      </c>
      <c r="Y4777" s="86" t="n">
        <v>0.2728392995694573</v>
      </c>
      <c r="Z4777" s="86" t="n">
        <v>0.4823252420745456</v>
      </c>
      <c r="AA4777" s="86" t="n">
        <v>0.3631067439862544</v>
      </c>
      <c r="AB4777" s="86" t="n">
        <v>0.3421016005567153</v>
      </c>
      <c r="AC4777" s="86" t="n">
        <v>0.3740888952408175</v>
      </c>
      <c r="AD4777" s="86" t="n">
        <v>0.4235799959557688</v>
      </c>
      <c r="AE4777" s="86" t="n">
        <v>0.3460112519768739</v>
      </c>
      <c r="AF4777" s="86" t="n">
        <v>0.3648846278843029</v>
      </c>
      <c r="AG4777" s="86" t="n">
        <v>0.4906113432262403</v>
      </c>
      <c r="AH4777" s="86" t="n">
        <v>0.4930978278947544</v>
      </c>
      <c r="AI4777" s="86" t="n">
        <v>0.4427739146776922</v>
      </c>
      <c r="AJ4777" s="86" t="n">
        <v>0.4946568613369338</v>
      </c>
      <c r="AK4777" s="86" t="n">
        <v>0.5134750738485103</v>
      </c>
    </row>
    <row r="4778">
      <c r="A4778" s="86" t="n">
        <v>11</v>
      </c>
      <c r="B4778" s="86" t="n">
        <v>0.5138133333333333</v>
      </c>
      <c r="C4778" s="86" t="n">
        <v>0.4806927537111805</v>
      </c>
      <c r="D4778" s="86" t="n">
        <v>0.5000497001424737</v>
      </c>
      <c r="E4778" s="86" t="n">
        <v>0.5074816937281121</v>
      </c>
      <c r="F4778" s="86" t="n">
        <v>0.4860226677702144</v>
      </c>
      <c r="G4778" s="86" t="n">
        <v>0.4986593177416953</v>
      </c>
      <c r="H4778" s="86" t="n">
        <v>0.5131275403713063</v>
      </c>
      <c r="I4778" s="86" t="n">
        <v>0.4874023758939526</v>
      </c>
      <c r="J4778" s="86" t="n">
        <v>0.5231502669717772</v>
      </c>
      <c r="K4778" s="86" t="n">
        <v>0.4847175054029023</v>
      </c>
      <c r="L4778" s="86" t="n">
        <v>0.5124309392265192</v>
      </c>
      <c r="M4778" s="86" t="n">
        <v>0.6100539984571869</v>
      </c>
      <c r="N4778" s="86" t="n">
        <v>0.2851394604481024</v>
      </c>
      <c r="O4778" s="86" t="n">
        <v>0.4299567739733819</v>
      </c>
      <c r="P4778" s="86" t="n">
        <v>0.5186204714443918</v>
      </c>
      <c r="Q4778" s="86" t="n">
        <v>0.2986220378581987</v>
      </c>
      <c r="R4778" s="86" t="n">
        <v>0.3335159459988261</v>
      </c>
      <c r="S4778" s="86" t="n">
        <v>0.4002009166823633</v>
      </c>
      <c r="T4778" s="86" t="n">
        <v>0.6135802469135803</v>
      </c>
      <c r="U4778" s="86" t="n">
        <v>0.367810148967419</v>
      </c>
      <c r="V4778" s="86" t="n">
        <v>0.4391404868761051</v>
      </c>
      <c r="W4778" s="86" t="n">
        <v>0.5418490857584342</v>
      </c>
      <c r="X4778" s="86" t="n">
        <v>0.3701115093588212</v>
      </c>
      <c r="Y4778" s="86" t="n">
        <v>0.3321416074607111</v>
      </c>
      <c r="Z4778" s="86" t="n">
        <v>0.6048215943759119</v>
      </c>
      <c r="AA4778" s="86" t="n">
        <v>0.4745892396907216</v>
      </c>
      <c r="AB4778" s="86" t="n">
        <v>0.4555497564370215</v>
      </c>
      <c r="AC4778" s="86" t="n">
        <v>0.5302986994426182</v>
      </c>
      <c r="AD4778" s="86" t="n">
        <v>0.4862442928449038</v>
      </c>
      <c r="AE4778" s="86" t="n">
        <v>0.3501853724300641</v>
      </c>
      <c r="AF4778" s="86" t="n">
        <v>0.3635846603834904</v>
      </c>
      <c r="AG4778" s="86" t="n">
        <v>0.4771486657382061</v>
      </c>
      <c r="AH4778" s="86" t="n">
        <v>0.4955593254166251</v>
      </c>
      <c r="AI4778" s="86" t="n">
        <v>0.4385453862056006</v>
      </c>
      <c r="AJ4778" s="86" t="n">
        <v>0.4802361322570452</v>
      </c>
      <c r="AK4778" s="86" t="n">
        <v>0.5046861894168702</v>
      </c>
    </row>
    <row r="4779">
      <c r="A4779" s="86" t="n">
        <v>12</v>
      </c>
      <c r="B4779" s="86" t="n">
        <v>0.5087999999999999</v>
      </c>
      <c r="C4779" s="86" t="n">
        <v>0.4870374305576637</v>
      </c>
      <c r="D4779" s="86" t="n">
        <v>0.5007123687087902</v>
      </c>
      <c r="E4779" s="86" t="n">
        <v>0.5124694895468535</v>
      </c>
      <c r="F4779" s="86" t="n">
        <v>0.4911575426920934</v>
      </c>
      <c r="G4779" s="86" t="n">
        <v>0.503537911514971</v>
      </c>
      <c r="H4779" s="86" t="n">
        <v>0.5084038229155223</v>
      </c>
      <c r="I4779" s="86" t="n">
        <v>0.475418175289506</v>
      </c>
      <c r="J4779" s="86" t="n">
        <v>0.5140732265446225</v>
      </c>
      <c r="K4779" s="86" t="n">
        <v>0.5273232479160236</v>
      </c>
      <c r="L4779" s="86" t="n">
        <v>0.5143171151903997</v>
      </c>
      <c r="M4779" s="86" t="n">
        <v>0.5914973857889774</v>
      </c>
      <c r="N4779" s="86" t="n">
        <v>0.3008230452674897</v>
      </c>
      <c r="O4779" s="86" t="n">
        <v>0.4241269480150154</v>
      </c>
      <c r="P4779" s="86" t="n">
        <v>0.5060275272899858</v>
      </c>
      <c r="Q4779" s="86" t="n">
        <v>0.3309016354360368</v>
      </c>
      <c r="R4779" s="86" t="n">
        <v>0.3427900606534924</v>
      </c>
      <c r="S4779" s="86" t="n">
        <v>0.3998241979029321</v>
      </c>
      <c r="T4779" s="86" t="n">
        <v>0.6550617283950616</v>
      </c>
      <c r="U4779" s="86" t="n">
        <v>0.4141638941342207</v>
      </c>
      <c r="V4779" s="86" t="n">
        <v>0.4632511511336481</v>
      </c>
      <c r="W4779" s="86" t="n">
        <v>0.6171222545160222</v>
      </c>
      <c r="X4779" s="86" t="n">
        <v>0.4376675959113235</v>
      </c>
      <c r="Y4779" s="86" t="n">
        <v>0.3751350200057812</v>
      </c>
      <c r="Z4779" s="86" t="n">
        <v>0.7296392094442232</v>
      </c>
      <c r="AA4779" s="86" t="n">
        <v>0.5735140141752578</v>
      </c>
      <c r="AB4779" s="86" t="n">
        <v>0.544224077940153</v>
      </c>
      <c r="AC4779" s="86" t="n">
        <v>0.6344504787766184</v>
      </c>
      <c r="AD4779" s="86" t="n">
        <v>0.53962814359149</v>
      </c>
      <c r="AE4779" s="86" t="n">
        <v>0.3645225687692826</v>
      </c>
      <c r="AF4779" s="86" t="n">
        <v>0.4047773805654858</v>
      </c>
      <c r="AG4779" s="86" t="n">
        <v>0.4838880084521923</v>
      </c>
      <c r="AH4779" s="86" t="n">
        <v>0.5164820543525264</v>
      </c>
      <c r="AI4779" s="86" t="n">
        <v>0.4460627701559858</v>
      </c>
      <c r="AJ4779" s="86" t="n">
        <v>0.4894573554336274</v>
      </c>
      <c r="AK4779" s="86" t="n">
        <v>0.5103752598373509</v>
      </c>
    </row>
    <row r="4780">
      <c r="A4780" s="86" t="n">
        <v>13</v>
      </c>
      <c r="B4780" s="86" t="n">
        <v>0.49152</v>
      </c>
      <c r="C4780" s="86" t="n">
        <v>0.4723900306608787</v>
      </c>
      <c r="D4780" s="86" t="n">
        <v>0.4942182167588881</v>
      </c>
      <c r="E4780" s="86" t="n">
        <v>0.4928366762177651</v>
      </c>
      <c r="F4780" s="86" t="n">
        <v>0.473405063932571</v>
      </c>
      <c r="G4780" s="86" t="n">
        <v>0.4976538060479667</v>
      </c>
      <c r="H4780" s="86" t="n">
        <v>0.4985169724266726</v>
      </c>
      <c r="I4780" s="86" t="n">
        <v>0.4745952901044317</v>
      </c>
      <c r="J4780" s="86" t="n">
        <v>0.52116704805492</v>
      </c>
      <c r="K4780" s="86" t="n">
        <v>0.5932901101162912</v>
      </c>
      <c r="L4780" s="86" t="n">
        <v>0.5295104853561458</v>
      </c>
      <c r="M4780" s="86" t="n">
        <v>0.6203394188737466</v>
      </c>
      <c r="N4780" s="86" t="n">
        <v>0.403063557384545</v>
      </c>
      <c r="O4780" s="86" t="n">
        <v>0.4589921510635878</v>
      </c>
      <c r="P4780" s="86" t="n">
        <v>0.5160892263882297</v>
      </c>
      <c r="Q4780" s="86" t="n">
        <v>0.424831926762981</v>
      </c>
      <c r="R4780" s="86" t="n">
        <v>0.3875758168655841</v>
      </c>
      <c r="S4780" s="86" t="n">
        <v>0.4131977145727381</v>
      </c>
      <c r="T4780" s="86" t="n">
        <v>0.6964609053497942</v>
      </c>
      <c r="U4780" s="86" t="n">
        <v>0.4838368851721968</v>
      </c>
      <c r="V4780" s="86" t="n">
        <v>0.5154358765129879</v>
      </c>
      <c r="W4780" s="86" t="n">
        <v>0.6767595011221073</v>
      </c>
      <c r="X4780" s="86" t="n">
        <v>0.5316208681800079</v>
      </c>
      <c r="Y4780" s="86" t="n">
        <v>0.486376291247661</v>
      </c>
      <c r="Z4780" s="86" t="n">
        <v>0.8298514391829154</v>
      </c>
      <c r="AA4780" s="86" t="n">
        <v>0.6738348367697596</v>
      </c>
      <c r="AB4780" s="86" t="n">
        <v>0.6265657620041754</v>
      </c>
      <c r="AC4780" s="86" t="n">
        <v>0.7404244676289837</v>
      </c>
      <c r="AD4780" s="86" t="n">
        <v>0.6268026095933418</v>
      </c>
      <c r="AE4780" s="86" t="n">
        <v>0.4815016463145886</v>
      </c>
      <c r="AF4780" s="86" t="n">
        <v>0.4471075723106922</v>
      </c>
      <c r="AG4780" s="86" t="n">
        <v>0.4709055691623045</v>
      </c>
      <c r="AH4780" s="86" t="n">
        <v>0.5283903802015766</v>
      </c>
      <c r="AI4780" s="86" t="n">
        <v>0.5090208607404624</v>
      </c>
      <c r="AJ4780" s="86" t="n">
        <v>0.4779667346528396</v>
      </c>
      <c r="AK4780" s="86" t="n">
        <v>0.516757229860326</v>
      </c>
    </row>
    <row r="4781">
      <c r="A4781" s="86" t="n">
        <v>14</v>
      </c>
      <c r="B4781" s="86" t="n">
        <v>0.49792</v>
      </c>
      <c r="C4781" s="86" t="n">
        <v>0.4755471904313774</v>
      </c>
      <c r="D4781" s="86" t="n">
        <v>0.5106855306318545</v>
      </c>
      <c r="E4781" s="86" t="n">
        <v>0.4837100711026212</v>
      </c>
      <c r="F4781" s="86" t="n">
        <v>0.4733037177170074</v>
      </c>
      <c r="G4781" s="86" t="n">
        <v>0.5123640697154775</v>
      </c>
      <c r="H4781" s="86" t="n">
        <v>0.535098319235417</v>
      </c>
      <c r="I4781" s="86" t="n">
        <v>0.4830485651874683</v>
      </c>
      <c r="J4781" s="86" t="n">
        <v>0.5234172387490466</v>
      </c>
      <c r="K4781" s="86" t="n">
        <v>0.6704744262632502</v>
      </c>
      <c r="L4781" s="86" t="n">
        <v>0.5484910592288955</v>
      </c>
      <c r="M4781" s="86" t="n">
        <v>0.6510242564498157</v>
      </c>
      <c r="N4781" s="86" t="n">
        <v>0.5491083676268862</v>
      </c>
      <c r="O4781" s="86" t="n">
        <v>0.5271726766010694</v>
      </c>
      <c r="P4781" s="86" t="n">
        <v>0.5256446764752413</v>
      </c>
      <c r="Q4781" s="86" t="n">
        <v>0.5428884756591809</v>
      </c>
      <c r="R4781" s="86" t="n">
        <v>0.4629231070240657</v>
      </c>
      <c r="S4781" s="86" t="n">
        <v>0.4718402712375212</v>
      </c>
      <c r="T4781" s="86" t="n">
        <v>0.7360493827160494</v>
      </c>
      <c r="U4781" s="86" t="n">
        <v>0.5876944519377755</v>
      </c>
      <c r="V4781" s="86" t="n">
        <v>0.5695245866604496</v>
      </c>
      <c r="W4781" s="86" t="n">
        <v>0.7490158566645817</v>
      </c>
      <c r="X4781" s="86" t="n">
        <v>0.6471458914111243</v>
      </c>
      <c r="Y4781" s="86" t="n">
        <v>0.6064718321644277</v>
      </c>
      <c r="Z4781" s="86" t="n">
        <v>0.8738227881681919</v>
      </c>
      <c r="AA4781" s="86" t="n">
        <v>0.7521947487113403</v>
      </c>
      <c r="AB4781" s="86" t="n">
        <v>0.7146833681280444</v>
      </c>
      <c r="AC4781" s="86" t="n">
        <v>0.8076675718164927</v>
      </c>
      <c r="AD4781" s="86" t="n">
        <v>0.7161269037153711</v>
      </c>
      <c r="AE4781" s="86" t="n">
        <v>0.6259884369085583</v>
      </c>
      <c r="AF4781" s="86" t="n">
        <v>0.6159408514787129</v>
      </c>
      <c r="AG4781" s="86" t="n">
        <v>0.4929485024572189</v>
      </c>
      <c r="AH4781" s="86" t="n">
        <v>0.5845391344842497</v>
      </c>
      <c r="AI4781" s="86" t="n">
        <v>0.6248825408757753</v>
      </c>
      <c r="AJ4781" s="86" t="n">
        <v>0.4874752233489415</v>
      </c>
      <c r="AK4781" s="86" t="n">
        <v>0.5495787899784835</v>
      </c>
    </row>
    <row r="4782">
      <c r="A4782" s="86" t="n">
        <v>15</v>
      </c>
      <c r="B4782" s="86" t="n">
        <v>0.4959999999999999</v>
      </c>
      <c r="C4782" s="86" t="n">
        <v>0.4755623690841203</v>
      </c>
      <c r="D4782" s="86" t="n">
        <v>0.5059143169543753</v>
      </c>
      <c r="E4782" s="86" t="n">
        <v>0.4752202058792316</v>
      </c>
      <c r="F4782" s="86" t="n">
        <v>0.473269935645153</v>
      </c>
      <c r="G4782" s="86" t="n">
        <v>0.5101295992849694</v>
      </c>
      <c r="H4782" s="86" t="n">
        <v>0.6328682851807097</v>
      </c>
      <c r="I4782" s="86" t="n">
        <v>0.5106077381130496</v>
      </c>
      <c r="J4782" s="86" t="n">
        <v>0.5253623188405797</v>
      </c>
      <c r="K4782" s="86" t="n">
        <v>0.7356694453020481</v>
      </c>
      <c r="L4782" s="86" t="n">
        <v>0.5740361195271193</v>
      </c>
      <c r="M4782" s="86" t="n">
        <v>0.6817948058626896</v>
      </c>
      <c r="N4782" s="86" t="n">
        <v>0.6617283950617285</v>
      </c>
      <c r="O4782" s="86" t="n">
        <v>0.5938886361051074</v>
      </c>
      <c r="P4782" s="86" t="n">
        <v>0.5436797975003955</v>
      </c>
      <c r="Q4782" s="86" t="n">
        <v>0.6292375911886712</v>
      </c>
      <c r="R4782" s="86" t="n">
        <v>0.5289767168851497</v>
      </c>
      <c r="S4782" s="86" t="n">
        <v>0.5235449237144471</v>
      </c>
      <c r="T4782" s="86" t="n">
        <v>0.7617283950617285</v>
      </c>
      <c r="U4782" s="86" t="n">
        <v>0.6389713155291791</v>
      </c>
      <c r="V4782" s="86" t="n">
        <v>0.6225835907598453</v>
      </c>
      <c r="W4782" s="86" t="n">
        <v>0.8243626062322945</v>
      </c>
      <c r="X4782" s="86" t="n">
        <v>0.7227731315544936</v>
      </c>
      <c r="Y4782" s="86" t="n">
        <v>0.6613926457835726</v>
      </c>
      <c r="Z4782" s="86" t="n">
        <v>0.8736901445815094</v>
      </c>
      <c r="AA4782" s="86" t="n">
        <v>0.7960494523195876</v>
      </c>
      <c r="AB4782" s="86" t="n">
        <v>0.7627000695894222</v>
      </c>
      <c r="AC4782" s="86" t="n">
        <v>0.8514363298556524</v>
      </c>
      <c r="AD4782" s="86" t="n">
        <v>0.7717457242898648</v>
      </c>
      <c r="AE4782" s="86" t="n">
        <v>0.7355526172513027</v>
      </c>
      <c r="AF4782" s="86" t="n">
        <v>0.8269418264543387</v>
      </c>
      <c r="AG4782" s="86" t="n">
        <v>0.51796891258064</v>
      </c>
      <c r="AH4782" s="86" t="n">
        <v>0.6290124072780493</v>
      </c>
      <c r="AI4782" s="86" t="n">
        <v>0.7241120090208608</v>
      </c>
      <c r="AJ4782" s="86" t="n">
        <v>0.4931199908075033</v>
      </c>
      <c r="AK4782" s="86" t="n">
        <v>0.5767842164764231</v>
      </c>
    </row>
    <row r="4783">
      <c r="A4783" s="86" t="n">
        <v>16</v>
      </c>
      <c r="B4783" s="86" t="n">
        <v>0.51008</v>
      </c>
      <c r="C4783" s="86" t="n">
        <v>0.4943080052214566</v>
      </c>
      <c r="D4783" s="86" t="n">
        <v>0.5097909280673271</v>
      </c>
      <c r="E4783" s="86" t="n">
        <v>0.4951713891541972</v>
      </c>
      <c r="F4783" s="86" t="n">
        <v>0.4907183757579851</v>
      </c>
      <c r="G4783" s="86" t="n">
        <v>0.5143750931029346</v>
      </c>
      <c r="H4783" s="86" t="n">
        <v>0.7026255080742613</v>
      </c>
      <c r="I4783" s="86" t="n">
        <v>0.5701696639636135</v>
      </c>
      <c r="J4783" s="86" t="n">
        <v>0.577726926010679</v>
      </c>
      <c r="K4783" s="86" t="n">
        <v>0.80101883297314</v>
      </c>
      <c r="L4783" s="86" t="n">
        <v>0.6370225152973326</v>
      </c>
      <c r="M4783" s="86" t="n">
        <v>0.7751778520613697</v>
      </c>
      <c r="N4783" s="86" t="n">
        <v>0.7632830361225423</v>
      </c>
      <c r="O4783" s="86" t="n">
        <v>0.6860425435104084</v>
      </c>
      <c r="P4783" s="86" t="n">
        <v>0.6590412909349788</v>
      </c>
      <c r="Q4783" s="86" t="n">
        <v>0.7144423782959044</v>
      </c>
      <c r="R4783" s="86" t="n">
        <v>0.635951868518881</v>
      </c>
      <c r="S4783" s="86" t="n">
        <v>0.6447855842280404</v>
      </c>
      <c r="T4783" s="86" t="n">
        <v>0.7945679012345679</v>
      </c>
      <c r="U4783" s="86" t="n">
        <v>0.7142867847615624</v>
      </c>
      <c r="V4783" s="86" t="n">
        <v>0.6948961551164735</v>
      </c>
      <c r="W4783" s="86" t="n">
        <v>0.866450829623634</v>
      </c>
      <c r="X4783" s="86" t="n">
        <v>0.781700517722023</v>
      </c>
      <c r="Y4783" s="86" t="n">
        <v>0.7606000212989306</v>
      </c>
      <c r="Z4783" s="86" t="n">
        <v>0.8924592120970948</v>
      </c>
      <c r="AA4783" s="86" t="n">
        <v>0.8371993127147764</v>
      </c>
      <c r="AB4783" s="86" t="n">
        <v>0.817519137091162</v>
      </c>
      <c r="AC4783" s="86" t="n">
        <v>0.8969915678147777</v>
      </c>
      <c r="AD4783" s="86" t="n">
        <v>0.8293653749960088</v>
      </c>
      <c r="AE4783" s="86" t="n">
        <v>0.82092763993674</v>
      </c>
      <c r="AF4783" s="86" t="n">
        <v>0.8529411764705881</v>
      </c>
      <c r="AG4783" s="86" t="n">
        <v>0.5335606460804559</v>
      </c>
      <c r="AH4783" s="86" t="n">
        <v>0.6394238765259622</v>
      </c>
      <c r="AI4783" s="86" t="n">
        <v>0.8216500657771096</v>
      </c>
      <c r="AJ4783" s="86" t="n">
        <v>0.5169917554795898</v>
      </c>
      <c r="AK4783" s="86" t="n">
        <v>0.5888917253200101</v>
      </c>
    </row>
    <row r="4784">
      <c r="A4784" s="86" t="n">
        <v>17</v>
      </c>
      <c r="B4784" s="86" t="n">
        <v>0.5742933333333334</v>
      </c>
      <c r="C4784" s="86" t="n">
        <v>0.5598646064175342</v>
      </c>
      <c r="D4784" s="86" t="n">
        <v>0.5752957158477185</v>
      </c>
      <c r="E4784" s="86" t="n">
        <v>0.5492942799533057</v>
      </c>
      <c r="F4784" s="86" t="n">
        <v>0.5543975812036552</v>
      </c>
      <c r="G4784" s="86" t="n">
        <v>0.5800312825860272</v>
      </c>
      <c r="H4784" s="86" t="n">
        <v>0.9221135889267273</v>
      </c>
      <c r="I4784" s="86" t="n">
        <v>0.6775486998414074</v>
      </c>
      <c r="J4784" s="86" t="n">
        <v>0.6630053394355455</v>
      </c>
      <c r="K4784" s="86" t="n">
        <v>1</v>
      </c>
      <c r="L4784" s="86" t="n">
        <v>0.7516485474959901</v>
      </c>
      <c r="M4784" s="86" t="n">
        <v>0.9274020742264507</v>
      </c>
      <c r="N4784" s="86" t="n">
        <v>1</v>
      </c>
      <c r="O4784" s="86" t="n">
        <v>0.9359287908087818</v>
      </c>
      <c r="P4784" s="86" t="n">
        <v>0.8814111691188103</v>
      </c>
      <c r="Q4784" s="86" t="n">
        <v>0.9938969150812952</v>
      </c>
      <c r="R4784" s="86" t="n">
        <v>0.9570925454901194</v>
      </c>
      <c r="S4784" s="86" t="n">
        <v>0.9900169523450744</v>
      </c>
      <c r="T4784" s="86" t="n">
        <v>1</v>
      </c>
      <c r="U4784" s="86" t="n">
        <v>1</v>
      </c>
      <c r="V4784" s="86" t="n">
        <v>1</v>
      </c>
      <c r="W4784" s="86" t="n">
        <v>1</v>
      </c>
      <c r="X4784" s="86" t="n">
        <v>1</v>
      </c>
      <c r="Y4784" s="86" t="n">
        <v>1</v>
      </c>
      <c r="Z4784" s="86" t="n">
        <v>1</v>
      </c>
      <c r="AA4784" s="86" t="n">
        <v>1</v>
      </c>
      <c r="AB4784" s="86" t="n">
        <v>1</v>
      </c>
      <c r="AC4784" s="86" t="n">
        <v>1</v>
      </c>
      <c r="AD4784" s="86" t="n">
        <v>1</v>
      </c>
      <c r="AE4784" s="86" t="n">
        <v>1</v>
      </c>
      <c r="AF4784" s="86" t="n">
        <v>0.7897302567435814</v>
      </c>
      <c r="AG4784" s="86" t="n">
        <v>0.5822407914325504</v>
      </c>
      <c r="AH4784" s="86" t="n">
        <v>0.6776768785550343</v>
      </c>
      <c r="AI4784" s="86" t="n">
        <v>0.7962788949445594</v>
      </c>
      <c r="AJ4784" s="86" t="n">
        <v>0.5778489557898365</v>
      </c>
      <c r="AK4784" s="86" t="n">
        <v>0.6370664818934393</v>
      </c>
    </row>
    <row r="4785">
      <c r="A4785" s="86" t="n">
        <v>18</v>
      </c>
      <c r="B4785" s="86" t="n">
        <v>0.67584</v>
      </c>
      <c r="C4785" s="86" t="n">
        <v>0.6632312315958836</v>
      </c>
      <c r="D4785" s="86" t="n">
        <v>0.6825817567343694</v>
      </c>
      <c r="E4785" s="86" t="n">
        <v>0.6482012098057943</v>
      </c>
      <c r="F4785" s="86" t="n">
        <v>0.6539195648869145</v>
      </c>
      <c r="G4785" s="86" t="n">
        <v>0.6807314166542531</v>
      </c>
      <c r="H4785" s="86" t="n">
        <v>0.9396902120180159</v>
      </c>
      <c r="I4785" s="86" t="n">
        <v>0.7687692629941052</v>
      </c>
      <c r="J4785" s="86" t="n">
        <v>0.7562547673531655</v>
      </c>
      <c r="K4785" s="86" t="n">
        <v>0.9618709478234023</v>
      </c>
      <c r="L4785" s="86" t="n">
        <v>0.8386799738608685</v>
      </c>
      <c r="M4785" s="86" t="n">
        <v>0.9809719722293647</v>
      </c>
      <c r="N4785" s="86" t="n">
        <v>0.9708276177411979</v>
      </c>
      <c r="O4785" s="86" t="n">
        <v>1</v>
      </c>
      <c r="P4785" s="86" t="n">
        <v>0.9250118652112006</v>
      </c>
      <c r="Q4785" s="86" t="n">
        <v>1</v>
      </c>
      <c r="R4785" s="86" t="n">
        <v>1</v>
      </c>
      <c r="S4785" s="86" t="n">
        <v>1</v>
      </c>
      <c r="T4785" s="86" t="n">
        <v>0.9769958847736626</v>
      </c>
      <c r="U4785" s="86" t="n">
        <v>0.9944774151005605</v>
      </c>
      <c r="V4785" s="86" t="n">
        <v>0.9976685900798509</v>
      </c>
      <c r="W4785" s="86" t="n">
        <v>0.920164821014679</v>
      </c>
      <c r="X4785" s="86" t="n">
        <v>0.9692751891676623</v>
      </c>
      <c r="Y4785" s="86" t="n">
        <v>0.9386590801904734</v>
      </c>
      <c r="Z4785" s="86" t="n">
        <v>0.9369279745324312</v>
      </c>
      <c r="AA4785" s="86" t="n">
        <v>0.9304056593642613</v>
      </c>
      <c r="AB4785" s="86" t="n">
        <v>0.9092205984690325</v>
      </c>
      <c r="AC4785" s="86" t="n">
        <v>0.9107117336001144</v>
      </c>
      <c r="AD4785" s="86" t="n">
        <v>0.9703706857100282</v>
      </c>
      <c r="AE4785" s="86" t="n">
        <v>0.9488216535739289</v>
      </c>
      <c r="AF4785" s="86" t="n">
        <v>1</v>
      </c>
      <c r="AG4785" s="86" t="n">
        <v>0.7057740639357121</v>
      </c>
      <c r="AH4785" s="86" t="n">
        <v>0.8226058610251803</v>
      </c>
      <c r="AI4785" s="86" t="n">
        <v>1</v>
      </c>
      <c r="AJ4785" s="86" t="n">
        <v>0.6906868518571718</v>
      </c>
      <c r="AK4785" s="86" t="n">
        <v>0.7668939863608182</v>
      </c>
    </row>
    <row r="4786">
      <c r="A4786" s="86" t="n">
        <v>19</v>
      </c>
      <c r="B4786" s="86" t="n">
        <v>0.7793066666666665</v>
      </c>
      <c r="C4786" s="86" t="n">
        <v>0.7713639537354666</v>
      </c>
      <c r="D4786" s="86" t="n">
        <v>0.7884430602034393</v>
      </c>
      <c r="E4786" s="86" t="n">
        <v>0.7527326753687784</v>
      </c>
      <c r="F4786" s="86" t="n">
        <v>0.7602317450129217</v>
      </c>
      <c r="G4786" s="86" t="n">
        <v>0.7813943095486369</v>
      </c>
      <c r="H4786" s="86" t="n">
        <v>0.9768208282983633</v>
      </c>
      <c r="I4786" s="86" t="n">
        <v>0.8486040874951377</v>
      </c>
      <c r="J4786" s="86" t="n">
        <v>0.8321891685736083</v>
      </c>
      <c r="K4786" s="86" t="n">
        <v>0.8777914994339817</v>
      </c>
      <c r="L4786" s="86" t="n">
        <v>0.8936167052812926</v>
      </c>
      <c r="M4786" s="86" t="n">
        <v>0.9992285934687581</v>
      </c>
      <c r="N4786" s="86" t="n">
        <v>0.8794238683127573</v>
      </c>
      <c r="O4786" s="86" t="n">
        <v>0.9955067682857467</v>
      </c>
      <c r="P4786" s="86" t="n">
        <v>0.937984496124031</v>
      </c>
      <c r="Q4786" s="86" t="n">
        <v>0.9198493300910695</v>
      </c>
      <c r="R4786" s="86" t="n">
        <v>0.9404030522402663</v>
      </c>
      <c r="S4786" s="86" t="n">
        <v>0.9238086268600488</v>
      </c>
      <c r="T4786" s="86" t="n">
        <v>0.9171604938271605</v>
      </c>
      <c r="U4786" s="86" t="n">
        <v>0.9154752270479274</v>
      </c>
      <c r="V4786" s="86" t="n">
        <v>0.9143401138505178</v>
      </c>
      <c r="W4786" s="86" t="n">
        <v>0.8367609727383097</v>
      </c>
      <c r="X4786" s="86" t="n">
        <v>0.8918027346342758</v>
      </c>
      <c r="Y4786" s="86" t="n">
        <v>0.8542240343217051</v>
      </c>
      <c r="Z4786" s="86" t="n">
        <v>0.8788632444621302</v>
      </c>
      <c r="AA4786" s="86" t="n">
        <v>0.8548042847938145</v>
      </c>
      <c r="AB4786" s="86" t="n">
        <v>0.8288622129436325</v>
      </c>
      <c r="AC4786" s="86" t="n">
        <v>0.8264613405745319</v>
      </c>
      <c r="AD4786" s="86" t="n">
        <v>0.9352816594118835</v>
      </c>
      <c r="AE4786" s="86" t="n">
        <v>0.9029841072308211</v>
      </c>
      <c r="AF4786" s="86" t="n">
        <v>0.9497887552811178</v>
      </c>
      <c r="AG4786" s="86" t="n">
        <v>0.8013574733067603</v>
      </c>
      <c r="AH4786" s="86" t="n">
        <v>0.8929248577986229</v>
      </c>
      <c r="AI4786" s="86" t="n">
        <v>0.9597819958654388</v>
      </c>
      <c r="AJ4786" s="86" t="n">
        <v>0.790080721610985</v>
      </c>
      <c r="AK4786" s="86" t="n">
        <v>0.8456657306443967</v>
      </c>
    </row>
    <row r="4787">
      <c r="A4787" s="86" t="n">
        <v>20</v>
      </c>
      <c r="B4787" s="86" t="n">
        <v>0.8635733333333333</v>
      </c>
      <c r="C4787" s="86" t="n">
        <v>0.8616769375550229</v>
      </c>
      <c r="D4787" s="86" t="n">
        <v>0.8654782810377389</v>
      </c>
      <c r="E4787" s="86" t="n">
        <v>0.8451660829884327</v>
      </c>
      <c r="F4787" s="86" t="n">
        <v>0.849044811918315</v>
      </c>
      <c r="G4787" s="86" t="n">
        <v>0.8552807984507672</v>
      </c>
      <c r="H4787" s="86" t="n">
        <v>0.9031088652092718</v>
      </c>
      <c r="I4787" s="86" t="n">
        <v>0.9275561806158173</v>
      </c>
      <c r="J4787" s="86" t="n">
        <v>0.9300152555301299</v>
      </c>
      <c r="K4787" s="86" t="n">
        <v>0.4651641453123392</v>
      </c>
      <c r="L4787" s="86" t="n">
        <v>0.9144537515594368</v>
      </c>
      <c r="M4787" s="86" t="n">
        <v>0.9186594668723751</v>
      </c>
      <c r="N4787" s="86" t="n">
        <v>0.3848651120256059</v>
      </c>
      <c r="O4787" s="86" t="n">
        <v>0.7636787623706064</v>
      </c>
      <c r="P4787" s="86" t="n">
        <v>0.9005853504192374</v>
      </c>
      <c r="Q4787" s="86" t="n">
        <v>0.3795355933819673</v>
      </c>
      <c r="R4787" s="86" t="n">
        <v>0.5661416552533751</v>
      </c>
      <c r="S4787" s="86" t="n">
        <v>0.6431845294154581</v>
      </c>
      <c r="T4787" s="86" t="n">
        <v>0.4034156378600823</v>
      </c>
      <c r="U4787" s="86" t="n">
        <v>0.4457258040344093</v>
      </c>
      <c r="V4787" s="86" t="n">
        <v>0.4758213362864526</v>
      </c>
      <c r="W4787" s="86" t="n">
        <v>0.3677936794084102</v>
      </c>
      <c r="X4787" s="86" t="n">
        <v>0.4017323775388291</v>
      </c>
      <c r="Y4787" s="86" t="n">
        <v>0.4130014757116125</v>
      </c>
      <c r="Z4787" s="86" t="n">
        <v>0.4428637750364769</v>
      </c>
      <c r="AA4787" s="86" t="n">
        <v>0.4378959944158076</v>
      </c>
      <c r="AB4787" s="86" t="n">
        <v>0.4299756437021572</v>
      </c>
      <c r="AC4787" s="86" t="n">
        <v>0.3863441474917821</v>
      </c>
      <c r="AD4787" s="86" t="n">
        <v>0.7119123891827459</v>
      </c>
      <c r="AE4787" s="86" t="n">
        <v>0.6619999481475719</v>
      </c>
      <c r="AF4787" s="86" t="n">
        <v>0.8852778680532987</v>
      </c>
      <c r="AG4787" s="86" t="n">
        <v>0.8731530839296291</v>
      </c>
      <c r="AH4787" s="86" t="n">
        <v>0.935335794830855</v>
      </c>
      <c r="AI4787" s="86" t="n">
        <v>0.9240744221011089</v>
      </c>
      <c r="AJ4787" s="86" t="n">
        <v>0.8737037143431676</v>
      </c>
      <c r="AK4787" s="86" t="n">
        <v>0.9056197804602311</v>
      </c>
    </row>
    <row r="4788">
      <c r="A4788" s="86" t="n">
        <v>21</v>
      </c>
      <c r="B4788" s="86" t="n">
        <v>0.9754666666666667</v>
      </c>
      <c r="C4788" s="86" t="n">
        <v>0.9775355939406821</v>
      </c>
      <c r="D4788" s="86" t="n">
        <v>0.9735595242039694</v>
      </c>
      <c r="E4788" s="86" t="n">
        <v>0.9583996604053912</v>
      </c>
      <c r="F4788" s="86" t="n">
        <v>0.9612857456547812</v>
      </c>
      <c r="G4788" s="86" t="n">
        <v>0.9619022791598393</v>
      </c>
      <c r="H4788" s="86" t="n">
        <v>0.9965945292760631</v>
      </c>
      <c r="I4788" s="86" t="n">
        <v>1</v>
      </c>
      <c r="J4788" s="86" t="n">
        <v>1</v>
      </c>
      <c r="K4788" s="86" t="n">
        <v>0.5024698981167028</v>
      </c>
      <c r="L4788" s="86" t="n">
        <v>1</v>
      </c>
      <c r="M4788" s="86" t="n">
        <v>1</v>
      </c>
      <c r="N4788" s="86" t="n">
        <v>0.4110653863740283</v>
      </c>
      <c r="O4788" s="86" t="n">
        <v>0.849206574906154</v>
      </c>
      <c r="P4788" s="86" t="n">
        <v>1</v>
      </c>
      <c r="Q4788" s="86" t="n">
        <v>0.4350355218614408</v>
      </c>
      <c r="R4788" s="86" t="n">
        <v>0.6421443944433576</v>
      </c>
      <c r="S4788" s="86" t="n">
        <v>0.7202549130407484</v>
      </c>
      <c r="T4788" s="86" t="n">
        <v>0.4435390946502058</v>
      </c>
      <c r="U4788" s="86" t="n">
        <v>0.504121332014507</v>
      </c>
      <c r="V4788" s="86" t="n">
        <v>0.5258883643216569</v>
      </c>
      <c r="W4788" s="86" t="n">
        <v>0.3977778595342335</v>
      </c>
      <c r="X4788" s="86" t="n">
        <v>0.443535112173105</v>
      </c>
      <c r="Y4788" s="86" t="n">
        <v>0.4475970242351403</v>
      </c>
      <c r="Z4788" s="86" t="n">
        <v>0.464683645045762</v>
      </c>
      <c r="AA4788" s="86" t="n">
        <v>0.4683003114261168</v>
      </c>
      <c r="AB4788" s="86" t="n">
        <v>0.4607515657620041</v>
      </c>
      <c r="AC4788" s="86" t="n">
        <v>0.4017793340002858</v>
      </c>
      <c r="AD4788" s="86" t="n">
        <v>0.7448303019337807</v>
      </c>
      <c r="AE4788" s="86" t="n">
        <v>0.6934743719374661</v>
      </c>
      <c r="AF4788" s="86" t="n">
        <v>0.7236756581085472</v>
      </c>
      <c r="AG4788" s="86" t="n">
        <v>0.9729465815044263</v>
      </c>
      <c r="AH4788" s="86" t="n">
        <v>0.9706283471376773</v>
      </c>
      <c r="AI4788" s="86" t="n">
        <v>0.8621499718098102</v>
      </c>
      <c r="AJ4788" s="86" t="n">
        <v>0.9809112062279164</v>
      </c>
      <c r="AK4788" s="86" t="n">
        <v>0.9789212647241163</v>
      </c>
    </row>
    <row r="4789">
      <c r="A4789" s="86" t="n">
        <v>22</v>
      </c>
      <c r="B4789" s="86" t="n">
        <v>1</v>
      </c>
      <c r="C4789" s="86" t="n">
        <v>1</v>
      </c>
      <c r="D4789" s="86" t="n">
        <v>1</v>
      </c>
      <c r="E4789" s="86" t="n">
        <v>1</v>
      </c>
      <c r="F4789" s="86" t="n">
        <v>1</v>
      </c>
      <c r="G4789" s="86" t="n">
        <v>1</v>
      </c>
      <c r="H4789" s="86" t="n">
        <v>1</v>
      </c>
      <c r="I4789" s="86" t="n">
        <v>0.9269577186630366</v>
      </c>
      <c r="J4789" s="86" t="n">
        <v>0.9471014492753624</v>
      </c>
      <c r="K4789" s="86" t="n">
        <v>0.4459709786971288</v>
      </c>
      <c r="L4789" s="86" t="n">
        <v>0.9032109546723694</v>
      </c>
      <c r="M4789" s="86" t="n">
        <v>0.9265878117768064</v>
      </c>
      <c r="N4789" s="86" t="n">
        <v>0.3782807498856882</v>
      </c>
      <c r="O4789" s="86" t="n">
        <v>0.7815094983505858</v>
      </c>
      <c r="P4789" s="86" t="n">
        <v>0.9317513051732322</v>
      </c>
      <c r="Q4789" s="86" t="n">
        <v>0.3957469126972775</v>
      </c>
      <c r="R4789" s="86" t="n">
        <v>0.5938857366464489</v>
      </c>
      <c r="S4789" s="86" t="n">
        <v>0.6736987505493816</v>
      </c>
      <c r="T4789" s="86" t="n">
        <v>0.3808230452674897</v>
      </c>
      <c r="U4789" s="86" t="n">
        <v>0.4611470790996013</v>
      </c>
      <c r="V4789" s="86" t="n">
        <v>0.4809504381107809</v>
      </c>
      <c r="W4789" s="86" t="n">
        <v>0.3227622236120819</v>
      </c>
      <c r="X4789" s="86" t="n">
        <v>0.3926257799017656</v>
      </c>
      <c r="Y4789" s="86" t="n">
        <v>0.4100956930519846</v>
      </c>
      <c r="Z4789" s="86" t="n">
        <v>0.3953110492107706</v>
      </c>
      <c r="AA4789" s="86" t="n">
        <v>0.4135926761168386</v>
      </c>
      <c r="AB4789" s="86" t="n">
        <v>0.4232254697286013</v>
      </c>
      <c r="AC4789" s="86" t="n">
        <v>0.3259253965985422</v>
      </c>
      <c r="AD4789" s="86" t="n">
        <v>0.6459275656921487</v>
      </c>
      <c r="AE4789" s="86" t="n">
        <v>0.6304995981436832</v>
      </c>
      <c r="AF4789" s="86" t="n">
        <v>0.7439876503087423</v>
      </c>
      <c r="AG4789" s="86" t="n">
        <v>1</v>
      </c>
      <c r="AH4789" s="86" t="n">
        <v>1</v>
      </c>
      <c r="AI4789" s="86" t="n">
        <v>0.8792520202969367</v>
      </c>
      <c r="AJ4789" s="86" t="n">
        <v>1</v>
      </c>
      <c r="AK4789" s="86" t="n">
        <v>1</v>
      </c>
    </row>
    <row r="4790">
      <c r="A4790" s="86" t="n">
        <v>23</v>
      </c>
      <c r="B4790" s="86" t="n">
        <v>0.8820266666666667</v>
      </c>
      <c r="C4790" s="86" t="n">
        <v>0.862997480343645</v>
      </c>
      <c r="D4790" s="86" t="n">
        <v>0.905503462443259</v>
      </c>
      <c r="E4790" s="86" t="n">
        <v>0.8812480101878384</v>
      </c>
      <c r="F4790" s="86" t="n">
        <v>0.8735368140128035</v>
      </c>
      <c r="G4790" s="86" t="n">
        <v>0.9059287948756145</v>
      </c>
      <c r="H4790" s="86" t="n">
        <v>0.8765242227836978</v>
      </c>
      <c r="I4790" s="86" t="n">
        <v>0.77728238427242</v>
      </c>
      <c r="J4790" s="86" t="n">
        <v>0.7983981693363845</v>
      </c>
      <c r="K4790" s="86" t="n">
        <v>0.3563857157558918</v>
      </c>
      <c r="L4790" s="86" t="n">
        <v>0.736618546901919</v>
      </c>
      <c r="M4790" s="86" t="n">
        <v>0.7693494471586525</v>
      </c>
      <c r="N4790" s="86" t="n">
        <v>0.3082304526748971</v>
      </c>
      <c r="O4790" s="86" t="n">
        <v>0.6364748037765896</v>
      </c>
      <c r="P4790" s="86" t="n">
        <v>0.7779148868849864</v>
      </c>
      <c r="Q4790" s="86" t="n">
        <v>0.3223191722691079</v>
      </c>
      <c r="R4790" s="86" t="n">
        <v>0.4834963803560947</v>
      </c>
      <c r="S4790" s="86" t="n">
        <v>0.565203742073209</v>
      </c>
      <c r="T4790" s="86" t="n">
        <v>0.3038683127572017</v>
      </c>
      <c r="U4790" s="86" t="n">
        <v>0.3731978539100201</v>
      </c>
      <c r="V4790" s="86" t="n">
        <v>0.4002447980416157</v>
      </c>
      <c r="W4790" s="86" t="n">
        <v>0.2491814134873625</v>
      </c>
      <c r="X4790" s="86" t="n">
        <v>0.3144763042612505</v>
      </c>
      <c r="Y4790" s="86" t="n">
        <v>0.3404786173951409</v>
      </c>
      <c r="Z4790" s="86" t="n">
        <v>0.2860127337843215</v>
      </c>
      <c r="AA4790" s="86" t="n">
        <v>0.3284136060996564</v>
      </c>
      <c r="AB4790" s="86" t="n">
        <v>0.3470772442588726</v>
      </c>
      <c r="AC4790" s="86" t="n">
        <v>0.2547163069887095</v>
      </c>
      <c r="AD4790" s="86" t="n">
        <v>0.5247922010195719</v>
      </c>
      <c r="AE4790" s="86" t="n">
        <v>0.5097612195691064</v>
      </c>
      <c r="AF4790" s="86" t="n">
        <v>0.6606272343191419</v>
      </c>
      <c r="AG4790" s="86" t="n">
        <v>0.8662056379964465</v>
      </c>
      <c r="AH4790" s="86" t="n">
        <v>0.9050992914878754</v>
      </c>
      <c r="AI4790" s="86" t="n">
        <v>0.7832174403307651</v>
      </c>
      <c r="AJ4790" s="86" t="n">
        <v>0.8616960156272444</v>
      </c>
      <c r="AK4790" s="86" t="n">
        <v>0.9043798548557673</v>
      </c>
    </row>
    <row r="4791">
      <c r="A4791" s="86" t="n">
        <v>24</v>
      </c>
      <c r="B4791" s="86" t="n">
        <v>0.7304533333333335</v>
      </c>
      <c r="C4791" s="86" t="n">
        <v>0.7087064752132604</v>
      </c>
      <c r="D4791" s="86" t="n">
        <v>0.7325469666346376</v>
      </c>
      <c r="E4791" s="86" t="n">
        <v>0.7401040008489865</v>
      </c>
      <c r="F4791" s="86" t="n">
        <v>0.7203351181527965</v>
      </c>
      <c r="G4791" s="86" t="n">
        <v>0.7288097720840162</v>
      </c>
      <c r="H4791" s="86" t="n">
        <v>0.708118202790289</v>
      </c>
      <c r="I4791" s="86" t="n">
        <v>0.5956940662497382</v>
      </c>
      <c r="J4791" s="86" t="n">
        <v>0.6208237986270022</v>
      </c>
      <c r="K4791" s="86" t="n">
        <v>0.2719975301018833</v>
      </c>
      <c r="L4791" s="86" t="n">
        <v>0.549486128438187</v>
      </c>
      <c r="M4791" s="86" t="n">
        <v>0.585883260478272</v>
      </c>
      <c r="N4791" s="86" t="n">
        <v>0.2297210791037952</v>
      </c>
      <c r="O4791" s="86" t="n">
        <v>0.4711636901376408</v>
      </c>
      <c r="P4791" s="86" t="n">
        <v>0.5874386964087962</v>
      </c>
      <c r="Q4791" s="86" t="n">
        <v>0.240499690077719</v>
      </c>
      <c r="R4791" s="86" t="n">
        <v>0.3569360203482685</v>
      </c>
      <c r="S4791" s="86" t="n">
        <v>0.4254724681358699</v>
      </c>
      <c r="T4791" s="86" t="n">
        <v>0.2130041152263375</v>
      </c>
      <c r="U4791" s="86" t="n">
        <v>0.27484788538201</v>
      </c>
      <c r="V4791" s="86" t="n">
        <v>0.2980707582910766</v>
      </c>
      <c r="W4791" s="86" t="n">
        <v>0.1932599977925757</v>
      </c>
      <c r="X4791" s="86" t="n">
        <v>0.2310765963095712</v>
      </c>
      <c r="Y4791" s="86" t="n">
        <v>0.2571237315726217</v>
      </c>
      <c r="Z4791" s="86" t="n">
        <v>0.2017840562408807</v>
      </c>
      <c r="AA4791" s="86" t="n">
        <v>0.239965904209622</v>
      </c>
      <c r="AB4791" s="86" t="n">
        <v>0.2637091162143354</v>
      </c>
      <c r="AC4791" s="86" t="n">
        <v>0.1736101186222667</v>
      </c>
      <c r="AD4791" s="86" t="n">
        <v>0.3815838486180437</v>
      </c>
      <c r="AE4791" s="86" t="n">
        <v>0.3901635944103082</v>
      </c>
      <c r="AF4791" s="86" t="n">
        <v>0.5324179395515112</v>
      </c>
      <c r="AG4791" s="86" t="n">
        <v>0.7121612319710576</v>
      </c>
      <c r="AH4791" s="86" t="n">
        <v>0.7321957223164688</v>
      </c>
      <c r="AI4791" s="86" t="n">
        <v>0.6369103551963915</v>
      </c>
      <c r="AJ4791" s="86" t="n">
        <v>0.7143862572175462</v>
      </c>
      <c r="AK4791" s="86" t="n">
        <v>0.7292221290251995</v>
      </c>
    </row>
    <row r="4793">
      <c r="A4793" s="135" t="n"/>
      <c r="B4793" s="130" t="n"/>
      <c r="C4793" s="130" t="n"/>
    </row>
    <row r="4797">
      <c r="B4797" s="131" t="n"/>
      <c r="C4797" s="131" t="n"/>
    </row>
    <row r="4798">
      <c r="B4798" s="132" t="n"/>
      <c r="C4798" s="204" t="n"/>
      <c r="D4798" s="204" t="n"/>
    </row>
    <row r="4799">
      <c r="B4799" s="154" t="n"/>
      <c r="C4799" s="154" t="n"/>
      <c r="D4799" s="133" t="n"/>
      <c r="E4799" s="133" t="n"/>
    </row>
    <row r="4800">
      <c r="B4800" s="154" t="n"/>
      <c r="C4800" s="154" t="n"/>
    </row>
    <row r="4801">
      <c r="A4801" s="86" t="inlineStr">
        <is>
          <t>RefgChg-Res-StdForMsr-b-cDXGF-SFm1985-CZ09</t>
        </is>
      </c>
      <c r="B4801" s="85" t="n"/>
      <c r="C4801" s="85" t="n"/>
      <c r="D4801" s="85" t="n">
        <v>2015</v>
      </c>
      <c r="E4801" s="85" t="n"/>
      <c r="F4801" s="86" t="inlineStr">
        <is>
          <t>Source Annual kWh:</t>
        </is>
      </c>
      <c r="G4801" s="151" t="n">
        <v>20789.51000000009</v>
      </c>
      <c r="H4801" s="85" t="inlineStr">
        <is>
          <t>DEER</t>
        </is>
      </c>
      <c r="I4801" s="85" t="n"/>
      <c r="J4801" s="85" t="n"/>
      <c r="K4801" s="85" t="inlineStr">
        <is>
          <t>PDAF</t>
        </is>
      </c>
      <c r="L4801" s="85" t="inlineStr">
        <is>
          <t>Monthly</t>
        </is>
      </c>
      <c r="M4801" s="85" t="n"/>
      <c r="N4801" s="85" t="n"/>
      <c r="O4801" s="85" t="n"/>
      <c r="P4801" s="85" t="n"/>
      <c r="Q4801" s="85" t="n"/>
      <c r="R4801" s="85" t="n"/>
      <c r="S4801" s="85" t="n"/>
      <c r="T4801" s="108" t="n"/>
      <c r="U4801" s="85" t="n"/>
      <c r="V4801" s="85" t="n"/>
      <c r="W4801" s="85" t="n"/>
      <c r="X4801" s="85" t="n"/>
      <c r="Y4801" s="85" t="n"/>
      <c r="Z4801" s="85" t="n"/>
      <c r="AA4801" s="85" t="n"/>
      <c r="AB4801" s="85" t="n"/>
      <c r="AC4801" s="85" t="n"/>
      <c r="AD4801" s="85" t="n"/>
      <c r="AE4801" s="85" t="n"/>
      <c r="AF4801" s="85" t="n"/>
      <c r="AH4801" s="108" t="n"/>
      <c r="AI4801" s="134" t="n"/>
      <c r="AJ4801" s="134" t="n"/>
      <c r="AK4801" s="85" t="n"/>
    </row>
    <row r="4802">
      <c r="A4802" s="85" t="n">
        <v>121</v>
      </c>
      <c r="B4802" s="86" t="inlineStr">
        <is>
          <t>RefgChg-Res-StdForMsr-b-20-MM</t>
        </is>
      </c>
      <c r="C4802" s="85" t="n"/>
      <c r="D4802" s="85" t="n"/>
      <c r="E4802" s="85" t="n"/>
      <c r="F4802" s="85" t="inlineStr">
        <is>
          <t>Source Sample Size:</t>
        </is>
      </c>
      <c r="G4802" s="85" t="n">
        <v>0</v>
      </c>
      <c r="H4802" s="85" t="inlineStr">
        <is>
          <t>DEER</t>
        </is>
      </c>
      <c r="I4802" s="85" t="n"/>
      <c r="J4802" s="85" t="n"/>
      <c r="K4802" s="85" t="inlineStr">
        <is>
          <t>WKWE</t>
        </is>
      </c>
      <c r="L4802" s="85" t="inlineStr">
        <is>
          <t>Monthly</t>
        </is>
      </c>
      <c r="M4802" s="85" t="n"/>
      <c r="N4802" s="85" t="inlineStr">
        <is>
          <t>Weekend Peak3</t>
        </is>
      </c>
      <c r="O4802" s="85" t="n"/>
      <c r="P4802" s="85" t="n"/>
      <c r="Q4802" s="85" t="n"/>
      <c r="R4802" s="85" t="n"/>
      <c r="S4802" s="85" t="n"/>
      <c r="T4802" s="85" t="n"/>
      <c r="U4802" s="85" t="n"/>
      <c r="V4802" s="85" t="n"/>
      <c r="W4802" s="85" t="n"/>
      <c r="X4802" s="85" t="n"/>
      <c r="Y4802" s="85" t="n"/>
      <c r="Z4802" s="85" t="n"/>
      <c r="AA4802" s="85" t="n"/>
      <c r="AB4802" s="85" t="n"/>
      <c r="AC4802" s="85" t="n"/>
      <c r="AD4802" s="85" t="n"/>
      <c r="AE4802" s="85" t="n"/>
      <c r="AF4802" s="85" t="n"/>
      <c r="AG4802" s="85" t="n"/>
      <c r="AH4802" s="85" t="n"/>
      <c r="AI4802" s="85" t="n"/>
      <c r="AJ4802" s="85" t="n"/>
      <c r="AK4802" s="85" t="n"/>
    </row>
    <row r="4803">
      <c r="A4803" s="86" t="n"/>
      <c r="B4803" s="86" t="n">
        <v>1</v>
      </c>
      <c r="C4803" s="86" t="inlineStr">
        <is>
          <t>JANUARY</t>
        </is>
      </c>
      <c r="D4803" s="86" t="inlineStr">
        <is>
          <t>JAN</t>
        </is>
      </c>
      <c r="E4803" s="86" t="n">
        <v>2</v>
      </c>
      <c r="F4803" s="86" t="inlineStr">
        <is>
          <t>FEBRUARY</t>
        </is>
      </c>
      <c r="G4803" s="86" t="inlineStr">
        <is>
          <t>FEB</t>
        </is>
      </c>
      <c r="H4803" s="86" t="n">
        <v>3</v>
      </c>
      <c r="I4803" s="86" t="inlineStr">
        <is>
          <t>MARCH</t>
        </is>
      </c>
      <c r="J4803" s="86" t="inlineStr">
        <is>
          <t>MAR</t>
        </is>
      </c>
      <c r="K4803" s="86" t="n">
        <v>4</v>
      </c>
      <c r="L4803" s="86" t="inlineStr">
        <is>
          <t>APRIL</t>
        </is>
      </c>
      <c r="M4803" s="86" t="inlineStr">
        <is>
          <t>APR</t>
        </is>
      </c>
      <c r="N4803" s="86" t="n">
        <v>5</v>
      </c>
      <c r="O4803" s="86" t="inlineStr">
        <is>
          <t>MAY</t>
        </is>
      </c>
      <c r="P4803" s="86" t="inlineStr">
        <is>
          <t>MAY</t>
        </is>
      </c>
      <c r="Q4803" s="86" t="n">
        <v>6</v>
      </c>
      <c r="R4803" s="86" t="inlineStr">
        <is>
          <t>JUNE</t>
        </is>
      </c>
      <c r="S4803" s="86" t="inlineStr">
        <is>
          <t>JUN</t>
        </is>
      </c>
      <c r="T4803" s="86" t="n">
        <v>7</v>
      </c>
      <c r="U4803" s="86" t="inlineStr">
        <is>
          <t>JULY</t>
        </is>
      </c>
      <c r="V4803" s="86" t="inlineStr">
        <is>
          <t>JUL</t>
        </is>
      </c>
      <c r="W4803" s="86" t="n">
        <v>8</v>
      </c>
      <c r="X4803" s="86" t="inlineStr">
        <is>
          <t>AUGUST</t>
        </is>
      </c>
      <c r="Y4803" s="86" t="inlineStr">
        <is>
          <t>AUG</t>
        </is>
      </c>
      <c r="Z4803" s="86" t="n">
        <v>9</v>
      </c>
      <c r="AA4803" s="86" t="inlineStr">
        <is>
          <t>SEPTEMBER</t>
        </is>
      </c>
      <c r="AB4803" s="86" t="inlineStr">
        <is>
          <t>SEP</t>
        </is>
      </c>
      <c r="AC4803" s="86" t="n">
        <v>10</v>
      </c>
      <c r="AD4803" s="86" t="inlineStr">
        <is>
          <t>OCTOBER</t>
        </is>
      </c>
      <c r="AE4803" s="86" t="inlineStr">
        <is>
          <t>OCT</t>
        </is>
      </c>
      <c r="AF4803" s="86" t="n">
        <v>11</v>
      </c>
      <c r="AG4803" s="86" t="inlineStr">
        <is>
          <t>NOVEMBER</t>
        </is>
      </c>
      <c r="AH4803" s="86" t="inlineStr">
        <is>
          <t>NOV</t>
        </is>
      </c>
      <c r="AI4803" s="86" t="n">
        <v>12</v>
      </c>
      <c r="AJ4803" s="86" t="inlineStr">
        <is>
          <t>DECEMBER</t>
        </is>
      </c>
      <c r="AK4803" s="86" t="inlineStr">
        <is>
          <t>DEC</t>
        </is>
      </c>
    </row>
    <row r="4804">
      <c r="A4804" s="85" t="n"/>
      <c r="B4804" s="86" t="n">
        <v>31</v>
      </c>
      <c r="C4804" s="85" t="n"/>
      <c r="D4804" s="85" t="n"/>
      <c r="E4804" s="86" t="n">
        <v>28</v>
      </c>
      <c r="F4804" s="85" t="n"/>
      <c r="G4804" s="85" t="n"/>
      <c r="H4804" s="86" t="n">
        <v>31</v>
      </c>
      <c r="I4804" s="85" t="n"/>
      <c r="J4804" s="85" t="n"/>
      <c r="K4804" s="86" t="n">
        <v>30</v>
      </c>
      <c r="L4804" s="85" t="n"/>
      <c r="M4804" s="85" t="n"/>
      <c r="N4804" s="86" t="n">
        <v>31</v>
      </c>
      <c r="O4804" s="85" t="n"/>
      <c r="P4804" s="85" t="n"/>
      <c r="Q4804" s="86" t="n">
        <v>30</v>
      </c>
      <c r="R4804" s="85" t="n"/>
      <c r="S4804" s="85" t="n"/>
      <c r="T4804" s="86" t="n">
        <v>31</v>
      </c>
      <c r="U4804" s="85" t="n"/>
      <c r="V4804" s="85" t="n"/>
      <c r="W4804" s="86" t="n">
        <v>31</v>
      </c>
      <c r="X4804" s="85" t="n"/>
      <c r="Y4804" s="85" t="n"/>
      <c r="Z4804" s="86" t="n">
        <v>30</v>
      </c>
      <c r="AA4804" s="85" t="n"/>
      <c r="AB4804" s="85" t="n"/>
      <c r="AC4804" s="86" t="n">
        <v>31</v>
      </c>
      <c r="AD4804" s="85" t="n"/>
      <c r="AE4804" s="85" t="n"/>
      <c r="AF4804" s="86" t="n">
        <v>30</v>
      </c>
      <c r="AG4804" s="85" t="n"/>
      <c r="AH4804" s="85" t="n"/>
      <c r="AI4804" s="86" t="n">
        <v>31</v>
      </c>
      <c r="AJ4804" s="85" t="n"/>
      <c r="AK4804" s="85" t="n"/>
    </row>
    <row r="4805">
      <c r="A4805" s="86" t="inlineStr">
        <is>
          <t>RATIOS</t>
        </is>
      </c>
      <c r="B4805" s="86" t="inlineStr">
        <is>
          <t>E.BKDWN</t>
        </is>
      </c>
      <c r="C4805" s="86" t="inlineStr">
        <is>
          <t>PEAK/AVG</t>
        </is>
      </c>
      <c r="D4805" s="86" t="inlineStr">
        <is>
          <t>END/AVG</t>
        </is>
      </c>
      <c r="E4805" s="86" t="inlineStr">
        <is>
          <t>E.BKDWN</t>
        </is>
      </c>
      <c r="F4805" s="86" t="inlineStr">
        <is>
          <t>PEAK/AVG</t>
        </is>
      </c>
      <c r="G4805" s="86" t="inlineStr">
        <is>
          <t>END/AVG</t>
        </is>
      </c>
      <c r="H4805" s="86" t="inlineStr">
        <is>
          <t>E.BKDWN</t>
        </is>
      </c>
      <c r="I4805" s="86" t="inlineStr">
        <is>
          <t>PEAK/AVG</t>
        </is>
      </c>
      <c r="J4805" s="86" t="inlineStr">
        <is>
          <t>END/AVG</t>
        </is>
      </c>
      <c r="K4805" s="86" t="inlineStr">
        <is>
          <t>E.BKDWN</t>
        </is>
      </c>
      <c r="L4805" s="86" t="inlineStr">
        <is>
          <t>PEAK/AVG</t>
        </is>
      </c>
      <c r="M4805" s="86" t="inlineStr">
        <is>
          <t>END/AVG</t>
        </is>
      </c>
      <c r="N4805" s="86" t="inlineStr">
        <is>
          <t>E.BKDWN</t>
        </is>
      </c>
      <c r="O4805" s="86" t="inlineStr">
        <is>
          <t>PEAK/AVG</t>
        </is>
      </c>
      <c r="P4805" s="86" t="inlineStr">
        <is>
          <t>END/AVG</t>
        </is>
      </c>
      <c r="Q4805" s="86" t="inlineStr">
        <is>
          <t>E.BKDWN</t>
        </is>
      </c>
      <c r="R4805" s="86" t="inlineStr">
        <is>
          <t>PEAK/AVG</t>
        </is>
      </c>
      <c r="S4805" s="86" t="inlineStr">
        <is>
          <t>END/AVG</t>
        </is>
      </c>
      <c r="T4805" s="86" t="inlineStr">
        <is>
          <t>E.BKDWN</t>
        </is>
      </c>
      <c r="U4805" s="86" t="inlineStr">
        <is>
          <t>PEAK/AVG</t>
        </is>
      </c>
      <c r="V4805" s="86" t="inlineStr">
        <is>
          <t>END/AVG</t>
        </is>
      </c>
      <c r="W4805" s="86" t="inlineStr">
        <is>
          <t>E.BKDWN</t>
        </is>
      </c>
      <c r="X4805" s="86" t="inlineStr">
        <is>
          <t>PEAK/AVG</t>
        </is>
      </c>
      <c r="Y4805" s="86" t="inlineStr">
        <is>
          <t>END/AVG</t>
        </is>
      </c>
      <c r="Z4805" s="86" t="inlineStr">
        <is>
          <t>E.BKDWN</t>
        </is>
      </c>
      <c r="AA4805" s="86" t="inlineStr">
        <is>
          <t>PEAK/AVG</t>
        </is>
      </c>
      <c r="AB4805" s="86" t="inlineStr">
        <is>
          <t>END/AVG</t>
        </is>
      </c>
      <c r="AC4805" s="86" t="inlineStr">
        <is>
          <t>E.BKDWN</t>
        </is>
      </c>
      <c r="AD4805" s="86" t="inlineStr">
        <is>
          <t>PEAK/AVG</t>
        </is>
      </c>
      <c r="AE4805" s="86" t="inlineStr">
        <is>
          <t>END/AVG</t>
        </is>
      </c>
      <c r="AF4805" s="86" t="inlineStr">
        <is>
          <t>E.BKDWN</t>
        </is>
      </c>
      <c r="AG4805" s="86" t="inlineStr">
        <is>
          <t>PEAK/AVG</t>
        </is>
      </c>
      <c r="AH4805" s="86" t="inlineStr">
        <is>
          <t>END/AVG</t>
        </is>
      </c>
      <c r="AI4805" s="86" t="inlineStr">
        <is>
          <t>E.BKDWN</t>
        </is>
      </c>
      <c r="AJ4805" s="86" t="inlineStr">
        <is>
          <t>PEAK/AVG</t>
        </is>
      </c>
      <c r="AK4805" s="86" t="inlineStr">
        <is>
          <t>END/AVG</t>
        </is>
      </c>
    </row>
    <row r="4806">
      <c r="A4806" s="85" t="n"/>
      <c r="B4806" s="192" t="n">
        <v>0.06666780014043712</v>
      </c>
      <c r="C4806" s="193" t="n">
        <v>1.060460271745664</v>
      </c>
      <c r="D4806" s="193" t="n">
        <v>0.9995254930457067</v>
      </c>
      <c r="E4806" s="192" t="n">
        <v>0.05973251095587555</v>
      </c>
      <c r="F4806" s="193" t="n">
        <v>1.030086240190399</v>
      </c>
      <c r="G4806" s="193" t="n">
        <v>0.9754997350125241</v>
      </c>
      <c r="H4806" s="192" t="n">
        <v>0.06543878139334283</v>
      </c>
      <c r="I4806" s="193" t="n">
        <v>1.152528525463265</v>
      </c>
      <c r="J4806" s="193" t="n">
        <v>0.9803071092630912</v>
      </c>
      <c r="K4806" s="192" t="n">
        <v>0.0678994473219894</v>
      </c>
      <c r="L4806" s="193" t="n">
        <v>1.740973285454064</v>
      </c>
      <c r="M4806" s="193" t="n">
        <v>1.091449024621644</v>
      </c>
      <c r="N4806" s="192" t="n">
        <v>0.07777813189581079</v>
      </c>
      <c r="O4806" s="193" t="n">
        <v>1.782812383013467</v>
      </c>
      <c r="P4806" s="193" t="n">
        <v>0.782094784576236</v>
      </c>
      <c r="Q4806" s="192" t="n">
        <v>0.07865045117554602</v>
      </c>
      <c r="R4806" s="193" t="n">
        <v>1.528530929825465</v>
      </c>
      <c r="S4806" s="193" t="n">
        <v>0.8793052614812334</v>
      </c>
      <c r="T4806" s="192" t="n">
        <v>0.1099530388826958</v>
      </c>
      <c r="U4806" s="193" t="n">
        <v>1.468989447994266</v>
      </c>
      <c r="V4806" s="193" t="n">
        <v>0.9656099771308914</v>
      </c>
      <c r="W4806" s="192" t="n">
        <v>0.1299231655439116</v>
      </c>
      <c r="X4806" s="193" t="n">
        <v>1.367672563123028</v>
      </c>
      <c r="Y4806" s="193" t="n">
        <v>0.8096156934097405</v>
      </c>
      <c r="Z4806" s="192" t="n">
        <v>0.1309170362400617</v>
      </c>
      <c r="AA4806" s="193" t="n">
        <v>1.697255989660223</v>
      </c>
      <c r="AB4806" s="193" t="n">
        <v>0.7874782714113365</v>
      </c>
      <c r="AC4806" s="192" t="n">
        <v>0.08194910887556504</v>
      </c>
      <c r="AD4806" s="193" t="n">
        <v>1.816608735878044</v>
      </c>
      <c r="AE4806" s="193" t="n">
        <v>0.8705777376011136</v>
      </c>
      <c r="AF4806" s="192" t="n">
        <v>0.06354192712709371</v>
      </c>
      <c r="AG4806" s="201" t="n">
        <v>1.081247148014114</v>
      </c>
      <c r="AH4806" s="193" t="n">
        <v>0.9863759787111963</v>
      </c>
      <c r="AI4806" s="192" t="n">
        <v>0.0675486004476703</v>
      </c>
      <c r="AJ4806" s="201" t="n">
        <v>1.05773931177616</v>
      </c>
      <c r="AK4806" s="193" t="n">
        <v>0.9903982685857465</v>
      </c>
      <c r="AM4806">
        <f>A4801</f>
        <v/>
      </c>
      <c r="AN4806" s="83">
        <f>1/($B4806*(1/$B4804)*(1/(5/7+2/7*$D4806))*$B4816/SUM($B4808:$B4831))</f>
        <v/>
      </c>
      <c r="AO4806" s="83">
        <f>1/(B4806*(1/B4804)*(1/(5/7+2/7*D4806)))</f>
        <v/>
      </c>
      <c r="AP4806" s="83" t="n"/>
      <c r="AR4806" s="174">
        <f>CHOOSE(AV$3,C4806,F4806,I4806,L4806,O4806,R4806,U4806,X4806,AA4806,AD4806,AG4806,AJ4806)</f>
        <v/>
      </c>
      <c r="AS4806" s="82" t="n"/>
      <c r="AT4806" s="82" t="n"/>
      <c r="AV4806" s="119">
        <f>AN4806/AR4806</f>
        <v/>
      </c>
      <c r="AW4806" s="172">
        <f>AO4806/AR4806</f>
        <v/>
      </c>
      <c r="AX4806" s="83" t="n"/>
    </row>
    <row r="4807">
      <c r="A4807" s="86" t="inlineStr">
        <is>
          <t>HOUR</t>
        </is>
      </c>
      <c r="B4807" s="86" t="inlineStr">
        <is>
          <t>PEAK</t>
        </is>
      </c>
      <c r="C4807" s="86" t="inlineStr">
        <is>
          <t>AVG</t>
        </is>
      </c>
      <c r="D4807" s="86" t="inlineStr">
        <is>
          <t>END</t>
        </is>
      </c>
      <c r="E4807" s="86" t="inlineStr">
        <is>
          <t>PEAK</t>
        </is>
      </c>
      <c r="F4807" s="86" t="inlineStr">
        <is>
          <t>AVG</t>
        </is>
      </c>
      <c r="G4807" s="86" t="inlineStr">
        <is>
          <t>END</t>
        </is>
      </c>
      <c r="H4807" s="86" t="inlineStr">
        <is>
          <t>PEAK</t>
        </is>
      </c>
      <c r="I4807" s="86" t="inlineStr">
        <is>
          <t>AVG</t>
        </is>
      </c>
      <c r="J4807" s="86" t="inlineStr">
        <is>
          <t>END</t>
        </is>
      </c>
      <c r="K4807" s="86" t="inlineStr">
        <is>
          <t>PEAK</t>
        </is>
      </c>
      <c r="L4807" s="86" t="inlineStr">
        <is>
          <t>AVG</t>
        </is>
      </c>
      <c r="M4807" s="86" t="inlineStr">
        <is>
          <t>END</t>
        </is>
      </c>
      <c r="N4807" s="86" t="inlineStr">
        <is>
          <t>PEAK</t>
        </is>
      </c>
      <c r="O4807" s="86" t="inlineStr">
        <is>
          <t>AVG</t>
        </is>
      </c>
      <c r="P4807" s="86" t="inlineStr">
        <is>
          <t>END</t>
        </is>
      </c>
      <c r="Q4807" s="86" t="inlineStr">
        <is>
          <t>PEAK</t>
        </is>
      </c>
      <c r="R4807" s="86" t="inlineStr">
        <is>
          <t>AVG</t>
        </is>
      </c>
      <c r="S4807" s="86" t="inlineStr">
        <is>
          <t>END</t>
        </is>
      </c>
      <c r="T4807" s="86" t="inlineStr">
        <is>
          <t>PEAK</t>
        </is>
      </c>
      <c r="U4807" s="86" t="inlineStr">
        <is>
          <t>AVG</t>
        </is>
      </c>
      <c r="V4807" s="86" t="inlineStr">
        <is>
          <t>END</t>
        </is>
      </c>
      <c r="W4807" s="86" t="inlineStr">
        <is>
          <t>PEAK</t>
        </is>
      </c>
      <c r="X4807" s="86" t="inlineStr">
        <is>
          <t>AVG</t>
        </is>
      </c>
      <c r="Y4807" s="86" t="inlineStr">
        <is>
          <t>END</t>
        </is>
      </c>
      <c r="Z4807" s="86" t="inlineStr">
        <is>
          <t>PEAK</t>
        </is>
      </c>
      <c r="AA4807" s="86" t="inlineStr">
        <is>
          <t>AVG</t>
        </is>
      </c>
      <c r="AB4807" s="86" t="inlineStr">
        <is>
          <t>END</t>
        </is>
      </c>
      <c r="AC4807" s="86" t="inlineStr">
        <is>
          <t>PEAK</t>
        </is>
      </c>
      <c r="AD4807" s="86" t="inlineStr">
        <is>
          <t>AVG</t>
        </is>
      </c>
      <c r="AE4807" s="86" t="inlineStr">
        <is>
          <t>END</t>
        </is>
      </c>
      <c r="AF4807" s="86" t="inlineStr">
        <is>
          <t>PEAK</t>
        </is>
      </c>
      <c r="AG4807" s="86" t="inlineStr">
        <is>
          <t>AVG</t>
        </is>
      </c>
      <c r="AH4807" s="86" t="inlineStr">
        <is>
          <t>END</t>
        </is>
      </c>
      <c r="AI4807" s="86" t="inlineStr">
        <is>
          <t>PEAK</t>
        </is>
      </c>
      <c r="AJ4807" s="86" t="inlineStr">
        <is>
          <t>AVG</t>
        </is>
      </c>
      <c r="AK4807" s="86" t="inlineStr">
        <is>
          <t>END</t>
        </is>
      </c>
    </row>
    <row r="4808">
      <c r="A4808" s="86" t="n">
        <v>1</v>
      </c>
      <c r="B4808" s="86" t="n">
        <v>0.5987034713508992</v>
      </c>
      <c r="C4808" s="86" t="n">
        <v>0.5405923266094355</v>
      </c>
      <c r="D4808" s="86" t="n">
        <v>0.5924236995537604</v>
      </c>
      <c r="E4808" s="86" t="n">
        <v>0.5576382380506092</v>
      </c>
      <c r="F4808" s="86" t="n">
        <v>0.5415823536297806</v>
      </c>
      <c r="G4808" s="86" t="n">
        <v>0.5988958055432043</v>
      </c>
      <c r="H4808" s="86" t="n">
        <v>0.5004414794466792</v>
      </c>
      <c r="I4808" s="86" t="n">
        <v>0.4696472518457752</v>
      </c>
      <c r="J4808" s="86" t="n">
        <v>0.537613709281697</v>
      </c>
      <c r="K4808" s="86" t="n">
        <v>0.2637883443570647</v>
      </c>
      <c r="L4808" s="86" t="n">
        <v>0.4522908606493488</v>
      </c>
      <c r="M4808" s="86" t="n">
        <v>0.4574787769513936</v>
      </c>
      <c r="N4808" s="86" t="n">
        <v>0.1530075474574979</v>
      </c>
      <c r="O4808" s="86" t="n">
        <v>0.3358930459741176</v>
      </c>
      <c r="P4808" s="86" t="n">
        <v>0.4737128189642156</v>
      </c>
      <c r="Q4808" s="86" t="n">
        <v>0.1810945721095472</v>
      </c>
      <c r="R4808" s="86" t="n">
        <v>0.2980649413509366</v>
      </c>
      <c r="S4808" s="86" t="n">
        <v>0.3819929185634801</v>
      </c>
      <c r="T4808" s="86" t="n">
        <v>0.2011997957794417</v>
      </c>
      <c r="U4808" s="86" t="n">
        <v>0.2154954823133483</v>
      </c>
      <c r="V4808" s="86" t="n">
        <v>0.2969018423079202</v>
      </c>
      <c r="W4808" s="86" t="n">
        <v>0.215550814453588</v>
      </c>
      <c r="X4808" s="86" t="n">
        <v>0.204750744119679</v>
      </c>
      <c r="Y4808" s="86" t="n">
        <v>0.2626866652428907</v>
      </c>
      <c r="Z4808" s="86" t="n">
        <v>0.2520978639930253</v>
      </c>
      <c r="AA4808" s="86" t="n">
        <v>0.2470773223222903</v>
      </c>
      <c r="AB4808" s="86" t="n">
        <v>0.2727862224171801</v>
      </c>
      <c r="AC4808" s="86" t="n">
        <v>0.1746613545816733</v>
      </c>
      <c r="AD4808" s="86" t="n">
        <v>0.3476623452806947</v>
      </c>
      <c r="AE4808" s="86" t="n">
        <v>0.4090370132991507</v>
      </c>
      <c r="AF4808" s="86" t="n">
        <v>0.6172891313470416</v>
      </c>
      <c r="AG4808" s="86" t="n">
        <v>0.5373671716930333</v>
      </c>
      <c r="AH4808" s="86" t="n">
        <v>0.5932902289371247</v>
      </c>
      <c r="AI4808" s="86" t="n">
        <v>0.5861570247933884</v>
      </c>
      <c r="AJ4808" s="86" t="n">
        <v>0.5497626954377666</v>
      </c>
      <c r="AK4808" s="86" t="n">
        <v>0.5848198165667655</v>
      </c>
    </row>
    <row r="4809">
      <c r="A4809" s="86" t="n">
        <v>2</v>
      </c>
      <c r="B4809" s="86" t="n">
        <v>0.5171476369719782</v>
      </c>
      <c r="C4809" s="86" t="n">
        <v>0.4559074244504457</v>
      </c>
      <c r="D4809" s="86" t="n">
        <v>0.5145109279828018</v>
      </c>
      <c r="E4809" s="86" t="n">
        <v>0.4711027803811309</v>
      </c>
      <c r="F4809" s="86" t="n">
        <v>0.455959329063331</v>
      </c>
      <c r="G4809" s="86" t="n">
        <v>0.5144138135467616</v>
      </c>
      <c r="H4809" s="86" t="n">
        <v>0.4342195624448151</v>
      </c>
      <c r="I4809" s="86" t="n">
        <v>0.4173356381108637</v>
      </c>
      <c r="J4809" s="86" t="n">
        <v>0.4723889329256785</v>
      </c>
      <c r="K4809" s="86" t="n">
        <v>0.2105619498984428</v>
      </c>
      <c r="L4809" s="86" t="n">
        <v>0.407749103637884</v>
      </c>
      <c r="M4809" s="86" t="n">
        <v>0.4051536323341598</v>
      </c>
      <c r="N4809" s="86" t="n">
        <v>0.1342913776015858</v>
      </c>
      <c r="O4809" s="86" t="n">
        <v>0.298139382647666</v>
      </c>
      <c r="P4809" s="86" t="n">
        <v>0.4124112939755397</v>
      </c>
      <c r="Q4809" s="86" t="n">
        <v>0.1585195844763232</v>
      </c>
      <c r="R4809" s="86" t="n">
        <v>0.2645541332399616</v>
      </c>
      <c r="S4809" s="86" t="n">
        <v>0.3303321530939133</v>
      </c>
      <c r="T4809" s="86" t="n">
        <v>0.162142614023145</v>
      </c>
      <c r="U4809" s="86" t="n">
        <v>0.1888722244576947</v>
      </c>
      <c r="V4809" s="86" t="n">
        <v>0.2337736705961337</v>
      </c>
      <c r="W4809" s="86" t="n">
        <v>0.1671915743845034</v>
      </c>
      <c r="X4809" s="86" t="n">
        <v>0.1726293089533255</v>
      </c>
      <c r="Y4809" s="86" t="n">
        <v>0.2117264378768215</v>
      </c>
      <c r="Z4809" s="86" t="n">
        <v>0.2110669136878814</v>
      </c>
      <c r="AA4809" s="86" t="n">
        <v>0.2046865112592602</v>
      </c>
      <c r="AB4809" s="86" t="n">
        <v>0.2299887475444854</v>
      </c>
      <c r="AC4809" s="86" t="n">
        <v>0.1404780876494024</v>
      </c>
      <c r="AD4809" s="86" t="n">
        <v>0.3012846835220273</v>
      </c>
      <c r="AE4809" s="86" t="n">
        <v>0.354814933504246</v>
      </c>
      <c r="AF4809" s="86" t="n">
        <v>0.5162610155266472</v>
      </c>
      <c r="AG4809" s="86" t="n">
        <v>0.4458888941993659</v>
      </c>
      <c r="AH4809" s="86" t="n">
        <v>0.5062017549647028</v>
      </c>
      <c r="AI4809" s="86" t="n">
        <v>0.4642561983471075</v>
      </c>
      <c r="AJ4809" s="86" t="n">
        <v>0.457791143480182</v>
      </c>
      <c r="AK4809" s="86" t="n">
        <v>0.5057413158084784</v>
      </c>
    </row>
    <row r="4810">
      <c r="A4810" s="86" t="n">
        <v>3</v>
      </c>
      <c r="B4810" s="86" t="n">
        <v>0.4763697197825177</v>
      </c>
      <c r="C4810" s="86" t="n">
        <v>0.4227304959188907</v>
      </c>
      <c r="D4810" s="86" t="n">
        <v>0.4667274681606463</v>
      </c>
      <c r="E4810" s="86" t="n">
        <v>0.4348641049671978</v>
      </c>
      <c r="F4810" s="86" t="n">
        <v>0.425874207736174</v>
      </c>
      <c r="G4810" s="86" t="n">
        <v>0.4613161405068921</v>
      </c>
      <c r="H4810" s="86" t="n">
        <v>0.4059648778573531</v>
      </c>
      <c r="I4810" s="86" t="n">
        <v>0.3964022032110628</v>
      </c>
      <c r="J4810" s="86" t="n">
        <v>0.4445325180236288</v>
      </c>
      <c r="K4810" s="86" t="n">
        <v>0.1799385448674548</v>
      </c>
      <c r="L4810" s="86" t="n">
        <v>0.3894817397219507</v>
      </c>
      <c r="M4810" s="86" t="n">
        <v>0.3895274584929757</v>
      </c>
      <c r="N4810" s="86" t="n">
        <v>0.1273538156590684</v>
      </c>
      <c r="O4810" s="86" t="n">
        <v>0.2829573493126543</v>
      </c>
      <c r="P4810" s="86" t="n">
        <v>0.3961346821682017</v>
      </c>
      <c r="Q4810" s="86" t="n">
        <v>0.1504249673966812</v>
      </c>
      <c r="R4810" s="86" t="n">
        <v>0.250960320484434</v>
      </c>
      <c r="S4810" s="86" t="n">
        <v>0.3171471927162367</v>
      </c>
      <c r="T4810" s="86" t="n">
        <v>0.1455496936691627</v>
      </c>
      <c r="U4810" s="86" t="n">
        <v>0.1791784028971724</v>
      </c>
      <c r="V4810" s="86" t="n">
        <v>0.2157060205754003</v>
      </c>
      <c r="W4810" s="86" t="n">
        <v>0.1193741745402824</v>
      </c>
      <c r="X4810" s="86" t="n">
        <v>0.1522846572529878</v>
      </c>
      <c r="Y4810" s="86" t="n">
        <v>0.1927683133183289</v>
      </c>
      <c r="Z4810" s="86" t="n">
        <v>0.1761933304272014</v>
      </c>
      <c r="AA4810" s="86" t="n">
        <v>0.1773101777576079</v>
      </c>
      <c r="AB4810" s="86" t="n">
        <v>0.208723513817634</v>
      </c>
      <c r="AC4810" s="86" t="n">
        <v>0.1328685258964143</v>
      </c>
      <c r="AD4810" s="86" t="n">
        <v>0.2846835220273363</v>
      </c>
      <c r="AE4810" s="86" t="n">
        <v>0.3296587085402979</v>
      </c>
      <c r="AF4810" s="86" t="n">
        <v>0.4704154427192614</v>
      </c>
      <c r="AG4810" s="86" t="n">
        <v>0.4066338479185586</v>
      </c>
      <c r="AH4810" s="86" t="n">
        <v>0.4483407006663588</v>
      </c>
      <c r="AI4810" s="86" t="n">
        <v>0.4236570247933885</v>
      </c>
      <c r="AJ4810" s="86" t="n">
        <v>0.4220030500406199</v>
      </c>
      <c r="AK4810" s="86" t="n">
        <v>0.4542861269589081</v>
      </c>
    </row>
    <row r="4811">
      <c r="A4811" s="86" t="n">
        <v>4</v>
      </c>
      <c r="B4811" s="86" t="n">
        <v>0.4562944374738602</v>
      </c>
      <c r="C4811" s="86" t="n">
        <v>0.4107813702267618</v>
      </c>
      <c r="D4811" s="86" t="n">
        <v>0.4443503468942379</v>
      </c>
      <c r="E4811" s="86" t="n">
        <v>0.4145579506404249</v>
      </c>
      <c r="F4811" s="86" t="n">
        <v>0.4164757429302473</v>
      </c>
      <c r="G4811" s="86" t="n">
        <v>0.4406032310656588</v>
      </c>
      <c r="H4811" s="86" t="n">
        <v>0.3938977729814578</v>
      </c>
      <c r="I4811" s="86" t="n">
        <v>0.3862943864994727</v>
      </c>
      <c r="J4811" s="86" t="n">
        <v>0.4202242101687237</v>
      </c>
      <c r="K4811" s="86" t="n">
        <v>0.1682724858080309</v>
      </c>
      <c r="L4811" s="86" t="n">
        <v>0.3820132363986793</v>
      </c>
      <c r="M4811" s="86" t="n">
        <v>0.3681541582150101</v>
      </c>
      <c r="N4811" s="86" t="n">
        <v>0.1216360448273233</v>
      </c>
      <c r="O4811" s="86" t="n">
        <v>0.2705700186313511</v>
      </c>
      <c r="P4811" s="86" t="n">
        <v>0.3686848860033217</v>
      </c>
      <c r="Q4811" s="86" t="n">
        <v>0.143319692404551</v>
      </c>
      <c r="R4811" s="86" t="n">
        <v>0.2392717011832795</v>
      </c>
      <c r="S4811" s="86" t="n">
        <v>0.2925307705277356</v>
      </c>
      <c r="T4811" s="86" t="n">
        <v>0.1374659632402995</v>
      </c>
      <c r="U4811" s="86" t="n">
        <v>0.171020960602846</v>
      </c>
      <c r="V4811" s="86" t="n">
        <v>0.1938471259601525</v>
      </c>
      <c r="W4811" s="86" t="n">
        <v>0.109553320464628</v>
      </c>
      <c r="X4811" s="86" t="n">
        <v>0.1447433836300128</v>
      </c>
      <c r="Y4811" s="86" t="n">
        <v>0.1781800857551215</v>
      </c>
      <c r="Z4811" s="86" t="n">
        <v>0.1487303836094159</v>
      </c>
      <c r="AA4811" s="86" t="n">
        <v>0.1614967177802351</v>
      </c>
      <c r="AB4811" s="86" t="n">
        <v>0.1858753075353309</v>
      </c>
      <c r="AC4811" s="86" t="n">
        <v>0.1283665338645418</v>
      </c>
      <c r="AD4811" s="86" t="n">
        <v>0.2746172347040535</v>
      </c>
      <c r="AE4811" s="86" t="n">
        <v>0.3055920525556802</v>
      </c>
      <c r="AF4811" s="86" t="n">
        <v>0.4463911036508602</v>
      </c>
      <c r="AG4811" s="86" t="n">
        <v>0.3889340279437302</v>
      </c>
      <c r="AH4811" s="86" t="n">
        <v>0.4205977436168107</v>
      </c>
      <c r="AI4811" s="86" t="n">
        <v>0.4017561983471075</v>
      </c>
      <c r="AJ4811" s="86" t="n">
        <v>0.4064107863118739</v>
      </c>
      <c r="AK4811" s="86" t="n">
        <v>0.4253628944897812</v>
      </c>
    </row>
    <row r="4812">
      <c r="A4812" s="86" t="n">
        <v>5</v>
      </c>
      <c r="B4812" s="86" t="n">
        <v>0.4482434127979925</v>
      </c>
      <c r="C4812" s="86" t="n">
        <v>0.4086691510387591</v>
      </c>
      <c r="D4812" s="86" t="n">
        <v>0.42855281586919</v>
      </c>
      <c r="E4812" s="86" t="n">
        <v>0.4075809642819952</v>
      </c>
      <c r="F4812" s="86" t="n">
        <v>0.4133819422379048</v>
      </c>
      <c r="G4812" s="86" t="n">
        <v>0.4247813843189566</v>
      </c>
      <c r="H4812" s="86" t="n">
        <v>0.3985087805356618</v>
      </c>
      <c r="I4812" s="86" t="n">
        <v>0.416735028712059</v>
      </c>
      <c r="J4812" s="86" t="n">
        <v>0.4409844109764843</v>
      </c>
      <c r="K4812" s="86" t="n">
        <v>0.1831154627363158</v>
      </c>
      <c r="L4812" s="86" t="n">
        <v>0.4258464067570825</v>
      </c>
      <c r="M4812" s="86" t="n">
        <v>0.3940350086394711</v>
      </c>
      <c r="N4812" s="86" t="n">
        <v>0.1360448273233209</v>
      </c>
      <c r="O4812" s="86" t="n">
        <v>0.3023188478775368</v>
      </c>
      <c r="P4812" s="86" t="n">
        <v>0.3958025064170316</v>
      </c>
      <c r="Q4812" s="86" t="n">
        <v>0.1604982686513469</v>
      </c>
      <c r="R4812" s="86" t="n">
        <v>0.2681894483177656</v>
      </c>
      <c r="S4812" s="86" t="n">
        <v>0.3118866970156803</v>
      </c>
      <c r="T4812" s="86" t="n">
        <v>0.1514210347174949</v>
      </c>
      <c r="U4812" s="86" t="n">
        <v>0.1914767531184842</v>
      </c>
      <c r="V4812" s="86" t="n">
        <v>0.2068795292537962</v>
      </c>
      <c r="W4812" s="86" t="n">
        <v>0.1207626401164956</v>
      </c>
      <c r="X4812" s="86" t="n">
        <v>0.1617499887010027</v>
      </c>
      <c r="Y4812" s="86" t="n">
        <v>0.1912240640042057</v>
      </c>
      <c r="Z4812" s="86" t="n">
        <v>0.1580209241499564</v>
      </c>
      <c r="AA4812" s="86" t="n">
        <v>0.176504803482285</v>
      </c>
      <c r="AB4812" s="86" t="n">
        <v>0.2007132912478783</v>
      </c>
      <c r="AC4812" s="86" t="n">
        <v>0.1426294820717131</v>
      </c>
      <c r="AD4812" s="86" t="n">
        <v>0.3053440488062415</v>
      </c>
      <c r="AE4812" s="86" t="n">
        <v>0.3338247075789135</v>
      </c>
      <c r="AF4812" s="86" t="n">
        <v>0.4385228703315149</v>
      </c>
      <c r="AG4812" s="86" t="n">
        <v>0.3819401296818494</v>
      </c>
      <c r="AH4812" s="86" t="n">
        <v>0.3978689714323414</v>
      </c>
      <c r="AI4812" s="86" t="n">
        <v>0.3911157024793388</v>
      </c>
      <c r="AJ4812" s="86" t="n">
        <v>0.402947422430626</v>
      </c>
      <c r="AK4812" s="86" t="n">
        <v>0.4052141258034231</v>
      </c>
    </row>
    <row r="4813">
      <c r="A4813" s="86" t="n">
        <v>6</v>
      </c>
      <c r="B4813" s="86" t="n">
        <v>0.4863028021748222</v>
      </c>
      <c r="C4813" s="86" t="n">
        <v>0.4524976991898131</v>
      </c>
      <c r="D4813" s="86" t="n">
        <v>0.4697241132210677</v>
      </c>
      <c r="E4813" s="86" t="n">
        <v>0.4462147245652401</v>
      </c>
      <c r="F4813" s="86" t="n">
        <v>0.4569961703764402</v>
      </c>
      <c r="G4813" s="86" t="n">
        <v>0.467022380317178</v>
      </c>
      <c r="H4813" s="86" t="n">
        <v>0.4442264299028746</v>
      </c>
      <c r="I4813" s="86" t="n">
        <v>0.4774551740302353</v>
      </c>
      <c r="J4813" s="86" t="n">
        <v>0.4957913411089722</v>
      </c>
      <c r="K4813" s="86" t="n">
        <v>0.2125930941096818</v>
      </c>
      <c r="L4813" s="86" t="n">
        <v>0.4922551478820344</v>
      </c>
      <c r="M4813" s="86" t="n">
        <v>0.4468109082713546</v>
      </c>
      <c r="N4813" s="86" t="n">
        <v>0.1619272699550202</v>
      </c>
      <c r="O4813" s="86" t="n">
        <v>0.3584394984641725</v>
      </c>
      <c r="P4813" s="86" t="n">
        <v>0.4533595047561528</v>
      </c>
      <c r="Q4813" s="86" t="n">
        <v>0.1914376939335342</v>
      </c>
      <c r="R4813" s="86" t="n">
        <v>0.3199798152477266</v>
      </c>
      <c r="S4813" s="86" t="n">
        <v>0.3602765132355421</v>
      </c>
      <c r="T4813" s="86" t="n">
        <v>0.1783951667801225</v>
      </c>
      <c r="U4813" s="86" t="n">
        <v>0.2279840509199986</v>
      </c>
      <c r="V4813" s="86" t="n">
        <v>0.2384929802736805</v>
      </c>
      <c r="W4813" s="86" t="n">
        <v>0.1416912188018558</v>
      </c>
      <c r="X4813" s="86" t="n">
        <v>0.1917084729566571</v>
      </c>
      <c r="Y4813" s="86" t="n">
        <v>0.2199241017890293</v>
      </c>
      <c r="Z4813" s="86" t="n">
        <v>0.1818330427201395</v>
      </c>
      <c r="AA4813" s="86" t="n">
        <v>0.2070706747885892</v>
      </c>
      <c r="AB4813" s="86" t="n">
        <v>0.2300841073369825</v>
      </c>
      <c r="AC4813" s="86" t="n">
        <v>0.1669322709163346</v>
      </c>
      <c r="AD4813" s="86" t="n">
        <v>0.3574939872118261</v>
      </c>
      <c r="AE4813" s="86" t="n">
        <v>0.3816055119371895</v>
      </c>
      <c r="AF4813" s="86" t="n">
        <v>0.470625262274444</v>
      </c>
      <c r="AG4813" s="86" t="n">
        <v>0.4207490958912838</v>
      </c>
      <c r="AH4813" s="86" t="n">
        <v>0.433661014712674</v>
      </c>
      <c r="AI4813" s="86" t="n">
        <v>0.4262396694214877</v>
      </c>
      <c r="AJ4813" s="86" t="n">
        <v>0.4418853241737098</v>
      </c>
      <c r="AK4813" s="86" t="n">
        <v>0.4433451289087889</v>
      </c>
    </row>
    <row r="4814">
      <c r="A4814" s="86" t="n">
        <v>7</v>
      </c>
      <c r="B4814" s="86" t="n">
        <v>0.5398368883312421</v>
      </c>
      <c r="C4814" s="86" t="n">
        <v>0.5121528039709721</v>
      </c>
      <c r="D4814" s="86" t="n">
        <v>0.5247060356340184</v>
      </c>
      <c r="E4814" s="86" t="n">
        <v>0.5052587733000105</v>
      </c>
      <c r="F4814" s="86" t="n">
        <v>0.5205779554158234</v>
      </c>
      <c r="G4814" s="86" t="n">
        <v>0.5245294204831776</v>
      </c>
      <c r="H4814" s="86" t="n">
        <v>0.512018051604042</v>
      </c>
      <c r="I4814" s="86" t="n">
        <v>0.5677956170162897</v>
      </c>
      <c r="J4814" s="86" t="n">
        <v>0.5436152946061225</v>
      </c>
      <c r="K4814" s="86" t="n">
        <v>0.2440497890734858</v>
      </c>
      <c r="L4814" s="86" t="n">
        <v>0.5718861159531201</v>
      </c>
      <c r="M4814" s="86" t="n">
        <v>0.4847118924198032</v>
      </c>
      <c r="N4814" s="86" t="n">
        <v>0.1946710375848136</v>
      </c>
      <c r="O4814" s="86" t="n">
        <v>0.429679238632358</v>
      </c>
      <c r="P4814" s="86" t="n">
        <v>0.4995017363732447</v>
      </c>
      <c r="Q4814" s="86" t="n">
        <v>0.2292125736385304</v>
      </c>
      <c r="R4814" s="86" t="n">
        <v>0.3830983594739606</v>
      </c>
      <c r="S4814" s="86" t="n">
        <v>0.4013825661777103</v>
      </c>
      <c r="T4814" s="86" t="n">
        <v>0.2089431586113002</v>
      </c>
      <c r="U4814" s="86" t="n">
        <v>0.2733657680067308</v>
      </c>
      <c r="V4814" s="86" t="n">
        <v>0.2655845822719823</v>
      </c>
      <c r="W4814" s="86" t="n">
        <v>0.1953334010633614</v>
      </c>
      <c r="X4814" s="86" t="n">
        <v>0.2368657227161498</v>
      </c>
      <c r="Y4814" s="86" t="n">
        <v>0.2448292290253158</v>
      </c>
      <c r="Z4814" s="86" t="n">
        <v>0.2315278988666085</v>
      </c>
      <c r="AA4814" s="86" t="n">
        <v>0.2579946180544459</v>
      </c>
      <c r="AB4814" s="86" t="n">
        <v>0.2621440695745046</v>
      </c>
      <c r="AC4814" s="86" t="n">
        <v>0.2062151394422311</v>
      </c>
      <c r="AD4814" s="86" t="n">
        <v>0.4398662521264741</v>
      </c>
      <c r="AE4814" s="86" t="n">
        <v>0.4248998557923409</v>
      </c>
      <c r="AF4814" s="86" t="n">
        <v>0.5316827528325641</v>
      </c>
      <c r="AG4814" s="86" t="n">
        <v>0.4820213799805637</v>
      </c>
      <c r="AH4814" s="86" t="n">
        <v>0.4864748960876162</v>
      </c>
      <c r="AI4814" s="86" t="n">
        <v>0.4807851239669421</v>
      </c>
      <c r="AJ4814" s="86" t="n">
        <v>0.5010475606801307</v>
      </c>
      <c r="AK4814" s="86" t="n">
        <v>0.4958113670831227</v>
      </c>
    </row>
    <row r="4815">
      <c r="A4815" s="86" t="n">
        <v>8</v>
      </c>
      <c r="B4815" s="86" t="n">
        <v>0.6195106649937265</v>
      </c>
      <c r="C4815" s="86" t="n">
        <v>0.5997646384333366</v>
      </c>
      <c r="D4815" s="86" t="n">
        <v>0.5570828311781375</v>
      </c>
      <c r="E4815" s="86" t="n">
        <v>0.5953347912110798</v>
      </c>
      <c r="F4815" s="86" t="n">
        <v>0.6092780574276301</v>
      </c>
      <c r="G4815" s="86" t="n">
        <v>0.5469097376611827</v>
      </c>
      <c r="H4815" s="86" t="n">
        <v>0.5662709702737173</v>
      </c>
      <c r="I4815" s="86" t="n">
        <v>0.5706961209422243</v>
      </c>
      <c r="J4815" s="86" t="n">
        <v>0.5376892009209979</v>
      </c>
      <c r="K4815" s="86" t="n">
        <v>0.2524868496432477</v>
      </c>
      <c r="L4815" s="86" t="n">
        <v>0.5434292759661581</v>
      </c>
      <c r="M4815" s="86" t="n">
        <v>0.4784013222147096</v>
      </c>
      <c r="N4815" s="86" t="n">
        <v>0.1975299230006862</v>
      </c>
      <c r="O4815" s="86" t="n">
        <v>0.4179087567349816</v>
      </c>
      <c r="P4815" s="86" t="n">
        <v>0.4887815189491166</v>
      </c>
      <c r="Q4815" s="86" t="n">
        <v>0.2210729864640015</v>
      </c>
      <c r="R4815" s="86" t="n">
        <v>0.3692676848295108</v>
      </c>
      <c r="S4815" s="86" t="n">
        <v>0.3946720620468724</v>
      </c>
      <c r="T4815" s="86" t="n">
        <v>0.2962049012933968</v>
      </c>
      <c r="U4815" s="86" t="n">
        <v>0.2751362622087281</v>
      </c>
      <c r="V4815" s="86" t="n">
        <v>0.3114744387180854</v>
      </c>
      <c r="W4815" s="86" t="n">
        <v>0.2362423380405703</v>
      </c>
      <c r="X4815" s="86" t="n">
        <v>0.2496368179440991</v>
      </c>
      <c r="Y4815" s="86" t="n">
        <v>0.2527640419904388</v>
      </c>
      <c r="Z4815" s="86" t="n">
        <v>0.3012205754141238</v>
      </c>
      <c r="AA4815" s="86" t="n">
        <v>0.2794393060997514</v>
      </c>
      <c r="AB4815" s="86" t="n">
        <v>0.2901607766101501</v>
      </c>
      <c r="AC4815" s="86" t="n">
        <v>0.2029880478087649</v>
      </c>
      <c r="AD4815" s="86" t="n">
        <v>0.4325101190825366</v>
      </c>
      <c r="AE4815" s="86" t="n">
        <v>0.4206056721679217</v>
      </c>
      <c r="AF4815" s="86" t="n">
        <v>0.6144565673520771</v>
      </c>
      <c r="AG4815" s="86" t="n">
        <v>0.5758256464178177</v>
      </c>
      <c r="AH4815" s="86" t="n">
        <v>0.5185722768357854</v>
      </c>
      <c r="AI4815" s="86" t="n">
        <v>0.5613636363636364</v>
      </c>
      <c r="AJ4815" s="86" t="n">
        <v>0.5951854966292777</v>
      </c>
      <c r="AK4815" s="86" t="n">
        <v>0.5363616667870298</v>
      </c>
    </row>
    <row r="4816">
      <c r="A4816" s="86" t="n">
        <v>9</v>
      </c>
      <c r="B4816" s="86" t="n">
        <v>0.6098912588874947</v>
      </c>
      <c r="C4816" s="86" t="n">
        <v>0.5667989318205821</v>
      </c>
      <c r="D4816" s="86" t="n">
        <v>0.5239243021399954</v>
      </c>
      <c r="E4816" s="86" t="n">
        <v>0.5857544517338331</v>
      </c>
      <c r="F4816" s="86" t="n">
        <v>0.5795106777932003</v>
      </c>
      <c r="G4816" s="86" t="n">
        <v>0.5139691714836223</v>
      </c>
      <c r="H4816" s="86" t="n">
        <v>0.5416462278033946</v>
      </c>
      <c r="I4816" s="86" t="n">
        <v>0.5153521621938357</v>
      </c>
      <c r="J4816" s="86" t="n">
        <v>0.5203261238817801</v>
      </c>
      <c r="K4816" s="86" t="n">
        <v>0.3100880162491537</v>
      </c>
      <c r="L4816" s="86" t="n">
        <v>0.4915323894959116</v>
      </c>
      <c r="M4816" s="86" t="n">
        <v>0.4872286079182631</v>
      </c>
      <c r="N4816" s="86" t="n">
        <v>0.2274148052146071</v>
      </c>
      <c r="O4816" s="86" t="n">
        <v>0.3990759856991793</v>
      </c>
      <c r="P4816" s="86" t="n">
        <v>0.4740449947153857</v>
      </c>
      <c r="Q4816" s="86" t="n">
        <v>0.2212528668435491</v>
      </c>
      <c r="R4816" s="86" t="n">
        <v>0.3366219375302514</v>
      </c>
      <c r="S4816" s="86" t="n">
        <v>0.3828359467206204</v>
      </c>
      <c r="T4816" s="86" t="n">
        <v>0.376148740639891</v>
      </c>
      <c r="U4816" s="86" t="n">
        <v>0.262464791308483</v>
      </c>
      <c r="V4816" s="86" t="n">
        <v>0.3437197638370555</v>
      </c>
      <c r="W4816" s="86" t="n">
        <v>0.3055640218090691</v>
      </c>
      <c r="X4816" s="86" t="n">
        <v>0.2637056837184677</v>
      </c>
      <c r="Y4816" s="86" t="n">
        <v>0.297120139311002</v>
      </c>
      <c r="Z4816" s="86" t="n">
        <v>0.3978312990409765</v>
      </c>
      <c r="AA4816" s="86" t="n">
        <v>0.3224501275175935</v>
      </c>
      <c r="AB4816" s="86" t="n">
        <v>0.3428565979440429</v>
      </c>
      <c r="AC4816" s="86" t="n">
        <v>0.2224701195219123</v>
      </c>
      <c r="AD4816" s="86" t="n">
        <v>0.4047984982694903</v>
      </c>
      <c r="AE4816" s="86" t="n">
        <v>0.4215350104149974</v>
      </c>
      <c r="AF4816" s="86" t="n">
        <v>0.5813050776332355</v>
      </c>
      <c r="AG4816" s="86" t="n">
        <v>0.554907677356657</v>
      </c>
      <c r="AH4816" s="86" t="n">
        <v>0.5011875700996239</v>
      </c>
      <c r="AI4816" s="86" t="n">
        <v>0.5536157024793389</v>
      </c>
      <c r="AJ4816" s="86" t="n">
        <v>0.5682054644185682</v>
      </c>
      <c r="AK4816" s="86" t="n">
        <v>0.5180183433234636</v>
      </c>
    </row>
    <row r="4817">
      <c r="A4817" s="86" t="n">
        <v>10</v>
      </c>
      <c r="B4817" s="86" t="n">
        <v>0.565349226265161</v>
      </c>
      <c r="C4817" s="86" t="n">
        <v>0.4980914590908404</v>
      </c>
      <c r="D4817" s="86" t="n">
        <v>0.5126543109344972</v>
      </c>
      <c r="E4817" s="86" t="n">
        <v>0.5226491721337082</v>
      </c>
      <c r="F4817" s="86" t="n">
        <v>0.5072996973092295</v>
      </c>
      <c r="G4817" s="86" t="n">
        <v>0.5027049058840966</v>
      </c>
      <c r="H4817" s="86" t="n">
        <v>0.4987736682036692</v>
      </c>
      <c r="I4817" s="86" t="n">
        <v>0.489306222899332</v>
      </c>
      <c r="J4817" s="86" t="n">
        <v>0.5217227192088477</v>
      </c>
      <c r="K4817" s="86" t="n">
        <v>0.4020103119629186</v>
      </c>
      <c r="L4817" s="86" t="n">
        <v>0.4845457250967221</v>
      </c>
      <c r="M4817" s="86" t="n">
        <v>0.5356472090752009</v>
      </c>
      <c r="N4817" s="86" t="n">
        <v>0.3150491728291531</v>
      </c>
      <c r="O4817" s="86" t="n">
        <v>0.4303464424190544</v>
      </c>
      <c r="P4817" s="86" t="n">
        <v>0.4925562433942322</v>
      </c>
      <c r="Q4817" s="86" t="n">
        <v>0.2796240500067456</v>
      </c>
      <c r="R4817" s="86" t="n">
        <v>0.3465083468069987</v>
      </c>
      <c r="S4817" s="86" t="n">
        <v>0.4060360816051256</v>
      </c>
      <c r="T4817" s="86" t="n">
        <v>0.5562882913546631</v>
      </c>
      <c r="U4817" s="86" t="n">
        <v>0.3100340198266087</v>
      </c>
      <c r="V4817" s="86" t="n">
        <v>0.4137590585075924</v>
      </c>
      <c r="W4817" s="86" t="n">
        <v>0.4528091029157777</v>
      </c>
      <c r="X4817" s="86" t="n">
        <v>0.3457105777984389</v>
      </c>
      <c r="Y4817" s="86" t="n">
        <v>0.3720819437827537</v>
      </c>
      <c r="Z4817" s="86" t="n">
        <v>0.5158838273757628</v>
      </c>
      <c r="AA4817" s="86" t="n">
        <v>0.4233264514314568</v>
      </c>
      <c r="AB4817" s="86" t="n">
        <v>0.4272690862624684</v>
      </c>
      <c r="AC4817" s="86" t="n">
        <v>0.3841434262948207</v>
      </c>
      <c r="AD4817" s="86" t="n">
        <v>0.4551064703466886</v>
      </c>
      <c r="AE4817" s="86" t="n">
        <v>0.4274315013619612</v>
      </c>
      <c r="AF4817" s="86" t="n">
        <v>0.5043013008812421</v>
      </c>
      <c r="AG4817" s="86" t="n">
        <v>0.493348627507209</v>
      </c>
      <c r="AH4817" s="86" t="n">
        <v>0.4985815134921159</v>
      </c>
      <c r="AI4817" s="86" t="n">
        <v>0.515909090909091</v>
      </c>
      <c r="AJ4817" s="86" t="n">
        <v>0.5001496515257331</v>
      </c>
      <c r="AK4817" s="86" t="n">
        <v>0.5131797501263812</v>
      </c>
    </row>
    <row r="4818">
      <c r="A4818" s="86" t="n">
        <v>11</v>
      </c>
      <c r="B4818" s="86" t="n">
        <v>0.5377457130907569</v>
      </c>
      <c r="C4818" s="86" t="n">
        <v>0.4837736304521656</v>
      </c>
      <c r="D4818" s="86" t="n">
        <v>0.5009608807530699</v>
      </c>
      <c r="E4818" s="86" t="n">
        <v>0.5137977715297303</v>
      </c>
      <c r="F4818" s="86" t="n">
        <v>0.4926166864558422</v>
      </c>
      <c r="G4818" s="86" t="n">
        <v>0.5052245442418852</v>
      </c>
      <c r="H4818" s="86" t="n">
        <v>0.4870989895025999</v>
      </c>
      <c r="I4818" s="86" t="n">
        <v>0.4859223016524083</v>
      </c>
      <c r="J4818" s="86" t="n">
        <v>0.5254218095345939</v>
      </c>
      <c r="K4818" s="86" t="n">
        <v>0.5157023071715015</v>
      </c>
      <c r="L4818" s="86" t="n">
        <v>0.4947493729008122</v>
      </c>
      <c r="M4818" s="86" t="n">
        <v>0.5703177822853279</v>
      </c>
      <c r="N4818" s="86" t="n">
        <v>0.4367995730731113</v>
      </c>
      <c r="O4818" s="86" t="n">
        <v>0.4852585729392216</v>
      </c>
      <c r="P4818" s="86" t="n">
        <v>0.495847803110373</v>
      </c>
      <c r="Q4818" s="86" t="n">
        <v>0.3959167153842695</v>
      </c>
      <c r="R4818" s="86" t="n">
        <v>0.3884123044602122</v>
      </c>
      <c r="S4818" s="86" t="n">
        <v>0.4412746585735964</v>
      </c>
      <c r="T4818" s="86" t="n">
        <v>0.7390231449965962</v>
      </c>
      <c r="U4818" s="86" t="n">
        <v>0.3962761093024108</v>
      </c>
      <c r="V4818" s="86" t="n">
        <v>0.4971072013901231</v>
      </c>
      <c r="W4818" s="86" t="n">
        <v>0.6053709912289613</v>
      </c>
      <c r="X4818" s="86" t="n">
        <v>0.4740865567758473</v>
      </c>
      <c r="Y4818" s="86" t="n">
        <v>0.4345254718995909</v>
      </c>
      <c r="Z4818" s="86" t="n">
        <v>0.6512096774193548</v>
      </c>
      <c r="AA4818" s="86" t="n">
        <v>0.5563602196242864</v>
      </c>
      <c r="AB4818" s="86" t="n">
        <v>0.5440848320714056</v>
      </c>
      <c r="AC4818" s="86" t="n">
        <v>0.5522709163346614</v>
      </c>
      <c r="AD4818" s="86" t="n">
        <v>0.5380301519328913</v>
      </c>
      <c r="AE4818" s="86" t="n">
        <v>0.432687069379907</v>
      </c>
      <c r="AF4818" s="86" t="n">
        <v>0.4752412924884599</v>
      </c>
      <c r="AG4818" s="86" t="n">
        <v>0.4790899966543995</v>
      </c>
      <c r="AH4818" s="86" t="n">
        <v>0.4963053374678366</v>
      </c>
      <c r="AI4818" s="86" t="n">
        <v>0.5035123966942149</v>
      </c>
      <c r="AJ4818" s="86" t="n">
        <v>0.4834029331699044</v>
      </c>
      <c r="AK4818" s="86" t="n">
        <v>0.5101466021520908</v>
      </c>
    </row>
    <row r="4819">
      <c r="A4819" s="86" t="n">
        <v>12</v>
      </c>
      <c r="B4819" s="86" t="n">
        <v>0.524780426599749</v>
      </c>
      <c r="C4819" s="86" t="n">
        <v>0.4886166473046573</v>
      </c>
      <c r="D4819" s="86" t="n">
        <v>0.5021986254519397</v>
      </c>
      <c r="E4819" s="86" t="n">
        <v>0.5152556492762679</v>
      </c>
      <c r="F4819" s="86" t="n">
        <v>0.4925832399618709</v>
      </c>
      <c r="G4819" s="86" t="n">
        <v>0.5074848080628426</v>
      </c>
      <c r="H4819" s="86" t="n">
        <v>0.479740998724615</v>
      </c>
      <c r="I4819" s="86" t="n">
        <v>0.4744521270362123</v>
      </c>
      <c r="J4819" s="86" t="n">
        <v>0.5182878496206546</v>
      </c>
      <c r="K4819" s="86" t="n">
        <v>0.5802301963439405</v>
      </c>
      <c r="L4819" s="86" t="n">
        <v>0.4893074274052974</v>
      </c>
      <c r="M4819" s="86" t="n">
        <v>0.5807602734580423</v>
      </c>
      <c r="N4819" s="86" t="n">
        <v>0.5201646717999543</v>
      </c>
      <c r="O4819" s="86" t="n">
        <v>0.5223450324789768</v>
      </c>
      <c r="P4819" s="86" t="n">
        <v>0.4838290804771252</v>
      </c>
      <c r="Q4819" s="86" t="n">
        <v>0.4740747402977021</v>
      </c>
      <c r="R4819" s="86" t="n">
        <v>0.4299867151375344</v>
      </c>
      <c r="S4819" s="86" t="n">
        <v>0.4688585398752318</v>
      </c>
      <c r="T4819" s="86" t="n">
        <v>0.8658951667801223</v>
      </c>
      <c r="U4819" s="86" t="n">
        <v>0.4729414346855911</v>
      </c>
      <c r="V4819" s="86" t="n">
        <v>0.5328080879884682</v>
      </c>
      <c r="W4819" s="86" t="n">
        <v>0.70676284330658</v>
      </c>
      <c r="X4819" s="86" t="n">
        <v>0.5703862965760811</v>
      </c>
      <c r="Y4819" s="86" t="n">
        <v>0.4708153307814887</v>
      </c>
      <c r="Z4819" s="86" t="n">
        <v>0.7589091107236267</v>
      </c>
      <c r="AA4819" s="86" t="n">
        <v>0.6564950878561067</v>
      </c>
      <c r="AB4819" s="86" t="n">
        <v>0.6517269658421224</v>
      </c>
      <c r="AC4819" s="86" t="n">
        <v>0.674581673306773</v>
      </c>
      <c r="AD4819" s="86" t="n">
        <v>0.6023699184607262</v>
      </c>
      <c r="AE4819" s="86" t="n">
        <v>0.427175132190354</v>
      </c>
      <c r="AF4819" s="86" t="n">
        <v>0.4798573227024758</v>
      </c>
      <c r="AG4819" s="86" t="n">
        <v>0.4852873233602576</v>
      </c>
      <c r="AH4819" s="86" t="n">
        <v>0.5007917133997493</v>
      </c>
      <c r="AI4819" s="86" t="n">
        <v>0.5112603305785124</v>
      </c>
      <c r="AJ4819" s="86" t="n">
        <v>0.4902013881960578</v>
      </c>
      <c r="AK4819" s="86" t="n">
        <v>0.5142269083556006</v>
      </c>
    </row>
    <row r="4820">
      <c r="A4820" s="86" t="n">
        <v>13</v>
      </c>
      <c r="B4820" s="86" t="n">
        <v>0.499581764951903</v>
      </c>
      <c r="C4820" s="86" t="n">
        <v>0.4741781204266682</v>
      </c>
      <c r="D4820" s="86" t="n">
        <v>0.4948373017165565</v>
      </c>
      <c r="E4820" s="86" t="n">
        <v>0.4999479329376237</v>
      </c>
      <c r="F4820" s="86" t="n">
        <v>0.4757429302473368</v>
      </c>
      <c r="G4820" s="86" t="n">
        <v>0.5009263376315399</v>
      </c>
      <c r="H4820" s="86" t="n">
        <v>0.4675757873050133</v>
      </c>
      <c r="I4820" s="86" t="n">
        <v>0.4727674909176139</v>
      </c>
      <c r="J4820" s="86" t="n">
        <v>0.5252330804363418</v>
      </c>
      <c r="K4820" s="86" t="n">
        <v>0.6582469663038383</v>
      </c>
      <c r="L4820" s="86" t="n">
        <v>0.5061151028159235</v>
      </c>
      <c r="M4820" s="86" t="n">
        <v>0.605814739688979</v>
      </c>
      <c r="N4820" s="86" t="n">
        <v>0.6196920027445301</v>
      </c>
      <c r="O4820" s="86" t="n">
        <v>0.5898836799436024</v>
      </c>
      <c r="P4820" s="86" t="n">
        <v>0.4936433640344254</v>
      </c>
      <c r="Q4820" s="86" t="n">
        <v>0.6060619687907542</v>
      </c>
      <c r="R4820" s="86" t="n">
        <v>0.5000154475144949</v>
      </c>
      <c r="S4820" s="86" t="n">
        <v>0.5159669532962402</v>
      </c>
      <c r="T4820" s="86" t="n">
        <v>0.8895081688223281</v>
      </c>
      <c r="U4820" s="86" t="n">
        <v>0.5606321103266635</v>
      </c>
      <c r="V4820" s="86" t="n">
        <v>0.5990166459332978</v>
      </c>
      <c r="W4820" s="86" t="n">
        <v>0.8271868332825359</v>
      </c>
      <c r="X4820" s="86" t="n">
        <v>0.6852163919396183</v>
      </c>
      <c r="Y4820" s="86" t="n">
        <v>0.549785612196284</v>
      </c>
      <c r="Z4820" s="86" t="n">
        <v>0.8480547079337402</v>
      </c>
      <c r="AA4820" s="86" t="n">
        <v>0.7512288349558003</v>
      </c>
      <c r="AB4820" s="86" t="n">
        <v>0.7761333511338282</v>
      </c>
      <c r="AC4820" s="86" t="n">
        <v>0.788247011952191</v>
      </c>
      <c r="AD4820" s="86" t="n">
        <v>0.6757787293952017</v>
      </c>
      <c r="AE4820" s="86" t="n">
        <v>0.4772953052395449</v>
      </c>
      <c r="AF4820" s="86" t="n">
        <v>0.5173101133025598</v>
      </c>
      <c r="AG4820" s="86" t="n">
        <v>0.4786120537207858</v>
      </c>
      <c r="AH4820" s="86" t="n">
        <v>0.4946559345516922</v>
      </c>
      <c r="AI4820" s="86" t="n">
        <v>0.5608471074380166</v>
      </c>
      <c r="AJ4820" s="86" t="n">
        <v>0.4821772159115204</v>
      </c>
      <c r="AK4820" s="86" t="n">
        <v>0.5084133747382105</v>
      </c>
    </row>
    <row r="4821">
      <c r="A4821" s="86" t="n">
        <v>14</v>
      </c>
      <c r="B4821" s="86" t="n">
        <v>0.5019866164784609</v>
      </c>
      <c r="C4821" s="86" t="n">
        <v>0.4771804891296147</v>
      </c>
      <c r="D4821" s="86" t="n">
        <v>0.5093319435848994</v>
      </c>
      <c r="E4821" s="86" t="n">
        <v>0.4993231281891076</v>
      </c>
      <c r="F4821" s="86" t="n">
        <v>0.4755255280365235</v>
      </c>
      <c r="G4821" s="86" t="n">
        <v>0.5147102415888541</v>
      </c>
      <c r="H4821" s="86" t="n">
        <v>0.5297753360149122</v>
      </c>
      <c r="I4821" s="86" t="n">
        <v>0.4852777452244227</v>
      </c>
      <c r="J4821" s="86" t="n">
        <v>0.5281395085494281</v>
      </c>
      <c r="K4821" s="86" t="n">
        <v>0.7250143221707203</v>
      </c>
      <c r="L4821" s="86" t="n">
        <v>0.5202868358771595</v>
      </c>
      <c r="M4821" s="86" t="n">
        <v>0.63169559011344</v>
      </c>
      <c r="N4821" s="86" t="n">
        <v>0.7479225432644661</v>
      </c>
      <c r="O4821" s="86" t="n">
        <v>0.6841104788760765</v>
      </c>
      <c r="P4821" s="86" t="n">
        <v>0.5325381247168955</v>
      </c>
      <c r="Q4821" s="86" t="n">
        <v>0.7461438143634482</v>
      </c>
      <c r="R4821" s="86" t="n">
        <v>0.6050585460799357</v>
      </c>
      <c r="S4821" s="86" t="n">
        <v>0.5712021581520823</v>
      </c>
      <c r="T4821" s="86" t="n">
        <v>0.9553692988427501</v>
      </c>
      <c r="U4821" s="86" t="n">
        <v>0.6906097962468449</v>
      </c>
      <c r="V4821" s="86" t="n">
        <v>0.7021700926090477</v>
      </c>
      <c r="W4821" s="86" t="n">
        <v>0.9161163601882895</v>
      </c>
      <c r="X4821" s="86" t="n">
        <v>0.8205525532505603</v>
      </c>
      <c r="Y4821" s="86" t="n">
        <v>0.7151517142810204</v>
      </c>
      <c r="Z4821" s="86" t="n">
        <v>0.9338764167393199</v>
      </c>
      <c r="AA4821" s="86" t="n">
        <v>0.8565794603992355</v>
      </c>
      <c r="AB4821" s="86" t="n">
        <v>0.8635592088951617</v>
      </c>
      <c r="AC4821" s="86" t="n">
        <v>0.8720318725099602</v>
      </c>
      <c r="AD4821" s="86" t="n">
        <v>0.7582331201971025</v>
      </c>
      <c r="AE4821" s="86" t="n">
        <v>0.6234898253485015</v>
      </c>
      <c r="AF4821" s="86" t="n">
        <v>0.5553923625681914</v>
      </c>
      <c r="AG4821" s="86" t="n">
        <v>0.4873743408370375</v>
      </c>
      <c r="AH4821" s="86" t="n">
        <v>0.5092366563304084</v>
      </c>
      <c r="AI4821" s="86" t="n">
        <v>0.5936983471074381</v>
      </c>
      <c r="AJ4821" s="86" t="n">
        <v>0.4865099838946454</v>
      </c>
      <c r="AK4821" s="86" t="n">
        <v>0.5358200332201922</v>
      </c>
    </row>
    <row r="4822">
      <c r="A4822" s="86" t="n">
        <v>15</v>
      </c>
      <c r="B4822" s="86" t="n">
        <v>0.4980133835215391</v>
      </c>
      <c r="C4822" s="86" t="n">
        <v>0.4765468233732139</v>
      </c>
      <c r="D4822" s="86" t="n">
        <v>0.5018403309338458</v>
      </c>
      <c r="E4822" s="86" t="n">
        <v>0.4928668124544412</v>
      </c>
      <c r="F4822" s="86" t="n">
        <v>0.4763115206448483</v>
      </c>
      <c r="G4822" s="86" t="n">
        <v>0.5112642655995258</v>
      </c>
      <c r="H4822" s="86" t="n">
        <v>0.6492691062493868</v>
      </c>
      <c r="I4822" s="86" t="n">
        <v>0.5169049572248916</v>
      </c>
      <c r="J4822" s="86" t="n">
        <v>0.5316121239572718</v>
      </c>
      <c r="K4822" s="86" t="n">
        <v>0.7935524191448362</v>
      </c>
      <c r="L4822" s="86" t="n">
        <v>0.5441095191530974</v>
      </c>
      <c r="M4822" s="86" t="n">
        <v>0.6628728119600331</v>
      </c>
      <c r="N4822" s="86" t="n">
        <v>0.819623389494549</v>
      </c>
      <c r="O4822" s="86" t="n">
        <v>0.7522156201218593</v>
      </c>
      <c r="P4822" s="86" t="n">
        <v>0.5858070360863655</v>
      </c>
      <c r="Q4822" s="86" t="n">
        <v>0.8221882448171968</v>
      </c>
      <c r="R4822" s="86" t="n">
        <v>0.6805968919600834</v>
      </c>
      <c r="S4822" s="86" t="n">
        <v>0.6186477828359466</v>
      </c>
      <c r="T4822" s="86" t="n">
        <v>0.9817477876106193</v>
      </c>
      <c r="U4822" s="86" t="n">
        <v>0.7931814024947875</v>
      </c>
      <c r="V4822" s="86" t="n">
        <v>0.798037241079715</v>
      </c>
      <c r="W4822" s="86" t="n">
        <v>0.9615632090487319</v>
      </c>
      <c r="X4822" s="86" t="n">
        <v>0.8973921914243842</v>
      </c>
      <c r="Y4822" s="86" t="n">
        <v>0.8428808463800496</v>
      </c>
      <c r="Z4822" s="86" t="n">
        <v>0.9946054925893635</v>
      </c>
      <c r="AA4822" s="86" t="n">
        <v>0.9265703200403964</v>
      </c>
      <c r="AB4822" s="86" t="n">
        <v>0.8905651021303381</v>
      </c>
      <c r="AC4822" s="86" t="n">
        <v>0.9400796812749002</v>
      </c>
      <c r="AD4822" s="86" t="n">
        <v>0.8395260163078551</v>
      </c>
      <c r="AE4822" s="86" t="n">
        <v>0.777407466752123</v>
      </c>
      <c r="AF4822" s="86" t="n">
        <v>0.593894250944188</v>
      </c>
      <c r="AG4822" s="86" t="n">
        <v>0.5039748920645543</v>
      </c>
      <c r="AH4822" s="86" t="n">
        <v>0.5232895691759583</v>
      </c>
      <c r="AI4822" s="86" t="n">
        <v>0.6159090909090909</v>
      </c>
      <c r="AJ4822" s="86" t="n">
        <v>0.4967718028020468</v>
      </c>
      <c r="AK4822" s="86" t="n">
        <v>0.5445222791940493</v>
      </c>
    </row>
    <row r="4823">
      <c r="A4823" s="86" t="n">
        <v>16</v>
      </c>
      <c r="B4823" s="86" t="n">
        <v>0.5088874947720619</v>
      </c>
      <c r="C4823" s="86" t="n">
        <v>0.4949683921485795</v>
      </c>
      <c r="D4823" s="86" t="n">
        <v>0.5044786814761734</v>
      </c>
      <c r="E4823" s="86" t="n">
        <v>0.5048422368009996</v>
      </c>
      <c r="F4823" s="86" t="n">
        <v>0.4908607455223505</v>
      </c>
      <c r="G4823" s="86" t="n">
        <v>0.5140803319994072</v>
      </c>
      <c r="H4823" s="86" t="n">
        <v>0.7418816835082901</v>
      </c>
      <c r="I4823" s="86" t="n">
        <v>0.5908678073362241</v>
      </c>
      <c r="J4823" s="86" t="n">
        <v>0.5812478767976447</v>
      </c>
      <c r="K4823" s="86" t="n">
        <v>0.8974532576428311</v>
      </c>
      <c r="L4823" s="86" t="n">
        <v>0.6138911327466237</v>
      </c>
      <c r="M4823" s="86" t="n">
        <v>0.7656825182180151</v>
      </c>
      <c r="N4823" s="86" t="n">
        <v>0.8972707173896473</v>
      </c>
      <c r="O4823" s="86" t="n">
        <v>0.851389798076439</v>
      </c>
      <c r="P4823" s="86" t="n">
        <v>0.6991997584176355</v>
      </c>
      <c r="Q4823" s="86" t="n">
        <v>0.8765570895354589</v>
      </c>
      <c r="R4823" s="86" t="n">
        <v>0.7849705982307444</v>
      </c>
      <c r="S4823" s="86" t="n">
        <v>0.7553195076715562</v>
      </c>
      <c r="T4823" s="86" t="n">
        <v>0.990001701837985</v>
      </c>
      <c r="U4823" s="86" t="n">
        <v>0.8865713136042727</v>
      </c>
      <c r="V4823" s="86" t="n">
        <v>0.8834784669154672</v>
      </c>
      <c r="W4823" s="86" t="n">
        <v>0.9924819668800162</v>
      </c>
      <c r="X4823" s="86" t="n">
        <v>0.9519824897824785</v>
      </c>
      <c r="Y4823" s="86" t="n">
        <v>0.9251860491859836</v>
      </c>
      <c r="Z4823" s="86" t="n">
        <v>1</v>
      </c>
      <c r="AA4823" s="86" t="n">
        <v>0.9833492064506645</v>
      </c>
      <c r="AB4823" s="86" t="n">
        <v>0.9536551408464138</v>
      </c>
      <c r="AC4823" s="86" t="n">
        <v>1</v>
      </c>
      <c r="AD4823" s="86" t="n">
        <v>0.9195635595705991</v>
      </c>
      <c r="AE4823" s="86" t="n">
        <v>0.9257170325268385</v>
      </c>
      <c r="AF4823" s="86" t="n">
        <v>0.6328157784305498</v>
      </c>
      <c r="AG4823" s="86" t="n">
        <v>0.5329541652726664</v>
      </c>
      <c r="AH4823" s="86" t="n">
        <v>0.5362868641551757</v>
      </c>
      <c r="AI4823" s="86" t="n">
        <v>0.627995867768595</v>
      </c>
      <c r="AJ4823" s="86" t="n">
        <v>0.5178512891410004</v>
      </c>
      <c r="AK4823" s="86" t="n">
        <v>0.5497941792446017</v>
      </c>
    </row>
    <row r="4824">
      <c r="A4824" s="86" t="n">
        <v>17</v>
      </c>
      <c r="B4824" s="86" t="n">
        <v>0.5740276035131744</v>
      </c>
      <c r="C4824" s="86" t="n">
        <v>0.5604924488164028</v>
      </c>
      <c r="D4824" s="86" t="n">
        <v>0.5713168952151395</v>
      </c>
      <c r="E4824" s="86" t="n">
        <v>0.5648234926585441</v>
      </c>
      <c r="F4824" s="86" t="n">
        <v>0.554526146796662</v>
      </c>
      <c r="G4824" s="86" t="n">
        <v>0.5788869127019416</v>
      </c>
      <c r="H4824" s="86" t="n">
        <v>0.8333169822427157</v>
      </c>
      <c r="I4824" s="86" t="n">
        <v>0.6819114027891713</v>
      </c>
      <c r="J4824" s="86" t="n">
        <v>0.6650435964216964</v>
      </c>
      <c r="K4824" s="86" t="n">
        <v>0.989948440185407</v>
      </c>
      <c r="L4824" s="86" t="n">
        <v>0.7024219491801654</v>
      </c>
      <c r="M4824" s="86" t="n">
        <v>0.8693186086695215</v>
      </c>
      <c r="N4824" s="86" t="n">
        <v>0.9621102386216362</v>
      </c>
      <c r="O4824" s="86" t="n">
        <v>0.9380759353441765</v>
      </c>
      <c r="P4824" s="86" t="n">
        <v>0.8507020987467914</v>
      </c>
      <c r="Q4824" s="86" t="n">
        <v>0.9642487745649144</v>
      </c>
      <c r="R4824" s="86" t="n">
        <v>0.9081593771562155</v>
      </c>
      <c r="S4824" s="86" t="n">
        <v>0.9330972854493339</v>
      </c>
      <c r="T4824" s="86" t="n">
        <v>1</v>
      </c>
      <c r="U4824" s="86" t="n">
        <v>0.9637487654095185</v>
      </c>
      <c r="V4824" s="86" t="n">
        <v>0.982406255553581</v>
      </c>
      <c r="W4824" s="86" t="n">
        <v>1</v>
      </c>
      <c r="X4824" s="86" t="n">
        <v>1</v>
      </c>
      <c r="Y4824" s="86" t="n">
        <v>1</v>
      </c>
      <c r="Z4824" s="86" t="n">
        <v>0.9759426765475152</v>
      </c>
      <c r="AA4824" s="86" t="n">
        <v>1</v>
      </c>
      <c r="AB4824" s="86" t="n">
        <v>1</v>
      </c>
      <c r="AC4824" s="86" t="n">
        <v>0.9778884462151394</v>
      </c>
      <c r="AD4824" s="86" t="n">
        <v>0.9535636768932951</v>
      </c>
      <c r="AE4824" s="86" t="n">
        <v>1</v>
      </c>
      <c r="AF4824" s="86" t="n">
        <v>0.6567352077213595</v>
      </c>
      <c r="AG4824" s="86" t="n">
        <v>0.5870413739266199</v>
      </c>
      <c r="AH4824" s="86" t="n">
        <v>0.5959622616612786</v>
      </c>
      <c r="AI4824" s="86" t="n">
        <v>0.6736570247933884</v>
      </c>
      <c r="AJ4824" s="86" t="n">
        <v>0.578224990379545</v>
      </c>
      <c r="AK4824" s="86" t="n">
        <v>0.601935437278833</v>
      </c>
    </row>
    <row r="4825">
      <c r="A4825" s="86" t="n">
        <v>18</v>
      </c>
      <c r="B4825" s="86" t="n">
        <v>0.6742994562944374</v>
      </c>
      <c r="C4825" s="86" t="n">
        <v>0.6632820868725577</v>
      </c>
      <c r="D4825" s="86" t="n">
        <v>0.6780560893781961</v>
      </c>
      <c r="E4825" s="86" t="n">
        <v>0.6609392898052691</v>
      </c>
      <c r="F4825" s="86" t="n">
        <v>0.6536281084335335</v>
      </c>
      <c r="G4825" s="86" t="n">
        <v>0.6787831628872091</v>
      </c>
      <c r="H4825" s="86" t="n">
        <v>0.8568625527322673</v>
      </c>
      <c r="I4825" s="86" t="n">
        <v>0.7661432087190905</v>
      </c>
      <c r="J4825" s="86" t="n">
        <v>0.7570679047295513</v>
      </c>
      <c r="K4825" s="86" t="n">
        <v>1</v>
      </c>
      <c r="L4825" s="86" t="n">
        <v>0.7953743463288128</v>
      </c>
      <c r="M4825" s="86" t="n">
        <v>0.9254000450755013</v>
      </c>
      <c r="N4825" s="86" t="n">
        <v>1</v>
      </c>
      <c r="O4825" s="86" t="n">
        <v>1</v>
      </c>
      <c r="P4825" s="86" t="n">
        <v>0.9179223916654082</v>
      </c>
      <c r="Q4825" s="86" t="n">
        <v>1</v>
      </c>
      <c r="R4825" s="86" t="n">
        <v>1</v>
      </c>
      <c r="S4825" s="86" t="n">
        <v>1</v>
      </c>
      <c r="T4825" s="86" t="n">
        <v>0.9935330156569097</v>
      </c>
      <c r="U4825" s="86" t="n">
        <v>1</v>
      </c>
      <c r="V4825" s="86" t="n">
        <v>1</v>
      </c>
      <c r="W4825" s="86" t="n">
        <v>0.957736462460632</v>
      </c>
      <c r="X4825" s="86" t="n">
        <v>0.9991154499260725</v>
      </c>
      <c r="Y4825" s="86" t="n">
        <v>0.9856253388312989</v>
      </c>
      <c r="Z4825" s="86" t="n">
        <v>0.9360832606800349</v>
      </c>
      <c r="AA4825" s="86" t="n">
        <v>0.9505397925202461</v>
      </c>
      <c r="AB4825" s="86" t="n">
        <v>0.9476856178360957</v>
      </c>
      <c r="AC4825" s="86" t="n">
        <v>0.9227091633466137</v>
      </c>
      <c r="AD4825" s="86" t="n">
        <v>0.9684167302164605</v>
      </c>
      <c r="AE4825" s="86" t="n">
        <v>0.9862522031725683</v>
      </c>
      <c r="AF4825" s="86" t="n">
        <v>0.7033151489718843</v>
      </c>
      <c r="AG4825" s="86" t="n">
        <v>0.671446096002804</v>
      </c>
      <c r="AH4825" s="86" t="n">
        <v>0.6875041235072904</v>
      </c>
      <c r="AI4825" s="86" t="n">
        <v>0.7321280991735538</v>
      </c>
      <c r="AJ4825" s="86" t="n">
        <v>0.6741729971637475</v>
      </c>
      <c r="AK4825" s="86" t="n">
        <v>0.7028959341373583</v>
      </c>
    </row>
    <row r="4826">
      <c r="A4826" s="86" t="n">
        <v>19</v>
      </c>
      <c r="B4826" s="86" t="n">
        <v>0.7779171894604767</v>
      </c>
      <c r="C4826" s="86" t="n">
        <v>0.7709750909008612</v>
      </c>
      <c r="D4826" s="86" t="n">
        <v>0.783980977818312</v>
      </c>
      <c r="E4826" s="86" t="n">
        <v>0.7631990003124024</v>
      </c>
      <c r="F4826" s="86" t="n">
        <v>0.7597036640634143</v>
      </c>
      <c r="G4826" s="86" t="n">
        <v>0.7790128946198311</v>
      </c>
      <c r="H4826" s="86" t="n">
        <v>0.9051309722358482</v>
      </c>
      <c r="I4826" s="86" t="n">
        <v>0.8413365756474862</v>
      </c>
      <c r="J4826" s="86" t="n">
        <v>0.8325595440304988</v>
      </c>
      <c r="K4826" s="86" t="n">
        <v>0.9018801104109161</v>
      </c>
      <c r="L4826" s="86" t="n">
        <v>0.8537335430749829</v>
      </c>
      <c r="M4826" s="86" t="n">
        <v>0.9206295545037939</v>
      </c>
      <c r="N4826" s="86" t="n">
        <v>0.9408020126553327</v>
      </c>
      <c r="O4826" s="86" t="n">
        <v>0.9899415881967875</v>
      </c>
      <c r="P4826" s="86" t="n">
        <v>0.9133625245357089</v>
      </c>
      <c r="Q4826" s="86" t="n">
        <v>0.9260241939110492</v>
      </c>
      <c r="R4826" s="86" t="n">
        <v>0.9415877985232174</v>
      </c>
      <c r="S4826" s="86" t="n">
        <v>0.9160006744225258</v>
      </c>
      <c r="T4826" s="86" t="n">
        <v>0.9109087814840027</v>
      </c>
      <c r="U4826" s="86" t="n">
        <v>0.9109485312945824</v>
      </c>
      <c r="V4826" s="86" t="n">
        <v>0.9118733092431335</v>
      </c>
      <c r="W4826" s="86" t="n">
        <v>0.8755799383656743</v>
      </c>
      <c r="X4826" s="86" t="n">
        <v>0.9320187757052188</v>
      </c>
      <c r="Y4826" s="86" t="n">
        <v>0.8919354043797539</v>
      </c>
      <c r="Z4826" s="86" t="n">
        <v>0.8658729293809939</v>
      </c>
      <c r="AA4826" s="86" t="n">
        <v>0.8887177291002178</v>
      </c>
      <c r="AB4826" s="86" t="n">
        <v>0.8633684893101672</v>
      </c>
      <c r="AC4826" s="86" t="n">
        <v>0.8697211155378485</v>
      </c>
      <c r="AD4826" s="86" t="n">
        <v>0.971725230245791</v>
      </c>
      <c r="AE4826" s="86" t="n">
        <v>0.9775997436308281</v>
      </c>
      <c r="AF4826" s="86" t="n">
        <v>0.7997272345782627</v>
      </c>
      <c r="AG4826" s="86" t="n">
        <v>0.7734391180359732</v>
      </c>
      <c r="AH4826" s="86" t="n">
        <v>0.7872929999340239</v>
      </c>
      <c r="AI4826" s="86" t="n">
        <v>0.8166322314049587</v>
      </c>
      <c r="AJ4826" s="86" t="n">
        <v>0.778544246967775</v>
      </c>
      <c r="AK4826" s="86" t="n">
        <v>0.8021954213909152</v>
      </c>
    </row>
    <row r="4827">
      <c r="A4827" s="86" t="n">
        <v>20</v>
      </c>
      <c r="B4827" s="86" t="n">
        <v>0.8641781681304894</v>
      </c>
      <c r="C4827" s="86" t="n">
        <v>0.8612573739080578</v>
      </c>
      <c r="D4827" s="86" t="n">
        <v>0.8632943552327286</v>
      </c>
      <c r="E4827" s="86" t="n">
        <v>0.8508799333541601</v>
      </c>
      <c r="F4827" s="86" t="n">
        <v>0.848805124002876</v>
      </c>
      <c r="G4827" s="86" t="n">
        <v>0.8541944567956129</v>
      </c>
      <c r="H4827" s="86" t="n">
        <v>0.9663494555086826</v>
      </c>
      <c r="I4827" s="86" t="n">
        <v>0.9367016289698816</v>
      </c>
      <c r="J4827" s="86" t="n">
        <v>0.9302457252859245</v>
      </c>
      <c r="K4827" s="86" t="n">
        <v>0.8405812197281392</v>
      </c>
      <c r="L4827" s="86" t="n">
        <v>0.9347533409860694</v>
      </c>
      <c r="M4827" s="86" t="n">
        <v>0.9552625647960334</v>
      </c>
      <c r="N4827" s="86" t="n">
        <v>0.8249599756041779</v>
      </c>
      <c r="O4827" s="86" t="n">
        <v>0.9537237524548063</v>
      </c>
      <c r="P4827" s="86" t="n">
        <v>0.9474860335195529</v>
      </c>
      <c r="Q4827" s="86" t="n">
        <v>0.8399064622026352</v>
      </c>
      <c r="R4827" s="86" t="n">
        <v>0.9093024932288392</v>
      </c>
      <c r="S4827" s="86" t="n">
        <v>0.8941156634631596</v>
      </c>
      <c r="T4827" s="86" t="n">
        <v>0.8407505105513954</v>
      </c>
      <c r="U4827" s="86" t="n">
        <v>0.83883381497604</v>
      </c>
      <c r="V4827" s="86" t="n">
        <v>0.8481725016290504</v>
      </c>
      <c r="W4827" s="86" t="n">
        <v>0.8087304006231163</v>
      </c>
      <c r="X4827" s="86" t="n">
        <v>0.8550112667144454</v>
      </c>
      <c r="Y4827" s="86" t="n">
        <v>0.8362931445187365</v>
      </c>
      <c r="Z4827" s="86" t="n">
        <v>0.7787707061900608</v>
      </c>
      <c r="AA4827" s="86" t="n">
        <v>0.8256364693925817</v>
      </c>
      <c r="AB4827" s="86" t="n">
        <v>0.8163942555261001</v>
      </c>
      <c r="AC4827" s="86" t="n">
        <v>0.8130677290836652</v>
      </c>
      <c r="AD4827" s="86" t="n">
        <v>1</v>
      </c>
      <c r="AE4827" s="86" t="n">
        <v>0.992725524755648</v>
      </c>
      <c r="AF4827" s="86" t="n">
        <v>0.8754720939991606</v>
      </c>
      <c r="AG4827" s="86" t="n">
        <v>0.8609186063184056</v>
      </c>
      <c r="AH4827" s="86" t="n">
        <v>0.859404895427855</v>
      </c>
      <c r="AI4827" s="86" t="n">
        <v>0.8697314049586777</v>
      </c>
      <c r="AJ4827" s="86" t="n">
        <v>0.8641734247395352</v>
      </c>
      <c r="AK4827" s="86" t="n">
        <v>0.870766230952553</v>
      </c>
    </row>
    <row r="4828">
      <c r="A4828" s="86" t="n">
        <v>21</v>
      </c>
      <c r="B4828" s="86" t="n">
        <v>0.9754286909242995</v>
      </c>
      <c r="C4828" s="86" t="n">
        <v>0.9767957634917999</v>
      </c>
      <c r="D4828" s="86" t="n">
        <v>0.9730301944562068</v>
      </c>
      <c r="E4828" s="86" t="n">
        <v>0.9603248984692283</v>
      </c>
      <c r="F4828" s="86" t="n">
        <v>0.9603324581500742</v>
      </c>
      <c r="G4828" s="86" t="n">
        <v>0.9613902475174152</v>
      </c>
      <c r="H4828" s="86" t="n">
        <v>1</v>
      </c>
      <c r="I4828" s="86" t="n">
        <v>1</v>
      </c>
      <c r="J4828" s="86" t="n">
        <v>1</v>
      </c>
      <c r="K4828" s="86" t="n">
        <v>0.7915212749335973</v>
      </c>
      <c r="L4828" s="86" t="n">
        <v>1</v>
      </c>
      <c r="M4828" s="86" t="n">
        <v>1</v>
      </c>
      <c r="N4828" s="86" t="n">
        <v>0.7414805214607001</v>
      </c>
      <c r="O4828" s="86" t="n">
        <v>0.9631023717206303</v>
      </c>
      <c r="P4828" s="86" t="n">
        <v>1</v>
      </c>
      <c r="Q4828" s="86" t="n">
        <v>0.7600845437783873</v>
      </c>
      <c r="R4828" s="86" t="n">
        <v>0.8864710668053506</v>
      </c>
      <c r="S4828" s="86" t="n">
        <v>0.8884505142471759</v>
      </c>
      <c r="T4828" s="86" t="n">
        <v>0.8161589516678012</v>
      </c>
      <c r="U4828" s="86" t="n">
        <v>0.7989245345136627</v>
      </c>
      <c r="V4828" s="86" t="n">
        <v>0.8012953419031256</v>
      </c>
      <c r="W4828" s="86" t="n">
        <v>0.7293169426665311</v>
      </c>
      <c r="X4828" s="86" t="n">
        <v>0.7869913030003679</v>
      </c>
      <c r="Y4828" s="86" t="n">
        <v>0.7718453779303773</v>
      </c>
      <c r="Z4828" s="86" t="n">
        <v>0.7344158674803836</v>
      </c>
      <c r="AA4828" s="86" t="n">
        <v>0.7766428676437688</v>
      </c>
      <c r="AB4828" s="86" t="n">
        <v>0.7728148303549291</v>
      </c>
      <c r="AC4828" s="86" t="n">
        <v>0.7535458167330678</v>
      </c>
      <c r="AD4828" s="86" t="n">
        <v>0.9866134803777795</v>
      </c>
      <c r="AE4828" s="86" t="n">
        <v>0.9715430219516101</v>
      </c>
      <c r="AF4828" s="86" t="n">
        <v>0.9701007133864875</v>
      </c>
      <c r="AG4828" s="86" t="n">
        <v>0.9724864184549696</v>
      </c>
      <c r="AH4828" s="86" t="n">
        <v>0.9691561654681005</v>
      </c>
      <c r="AI4828" s="86" t="n">
        <v>0.9791322314049586</v>
      </c>
      <c r="AJ4828" s="86" t="n">
        <v>0.9806878269173211</v>
      </c>
      <c r="AK4828" s="86" t="n">
        <v>0.9783346573264968</v>
      </c>
    </row>
    <row r="4829">
      <c r="A4829" s="86" t="n">
        <v>22</v>
      </c>
      <c r="B4829" s="86" t="n">
        <v>1</v>
      </c>
      <c r="C4829" s="86" t="n">
        <v>1</v>
      </c>
      <c r="D4829" s="86" t="n">
        <v>1</v>
      </c>
      <c r="E4829" s="86" t="n">
        <v>1</v>
      </c>
      <c r="F4829" s="86" t="n">
        <v>1</v>
      </c>
      <c r="G4829" s="86" t="n">
        <v>1</v>
      </c>
      <c r="H4829" s="86" t="n">
        <v>0.9288727558128128</v>
      </c>
      <c r="I4829" s="86" t="n">
        <v>0.9175993202859486</v>
      </c>
      <c r="J4829" s="86" t="n">
        <v>0.9488166685539577</v>
      </c>
      <c r="K4829" s="86" t="n">
        <v>0.6370501536378315</v>
      </c>
      <c r="L4829" s="86" t="n">
        <v>0.9011663336309401</v>
      </c>
      <c r="M4829" s="86" t="n">
        <v>0.8882127563669147</v>
      </c>
      <c r="N4829" s="86" t="n">
        <v>0.5781428680338493</v>
      </c>
      <c r="O4829" s="86" t="n">
        <v>0.8106022458331235</v>
      </c>
      <c r="P4829" s="86" t="n">
        <v>0.8923448588253057</v>
      </c>
      <c r="Q4829" s="86" t="n">
        <v>0.5860952466609705</v>
      </c>
      <c r="R4829" s="86" t="n">
        <v>0.736702264605625</v>
      </c>
      <c r="S4829" s="86" t="n">
        <v>0.7497892429607148</v>
      </c>
      <c r="T4829" s="86" t="n">
        <v>0.6965622872702518</v>
      </c>
      <c r="U4829" s="86" t="n">
        <v>0.6295935911036324</v>
      </c>
      <c r="V4829" s="86" t="n">
        <v>0.6693126394565885</v>
      </c>
      <c r="W4829" s="86" t="n">
        <v>0.604117985708964</v>
      </c>
      <c r="X4829" s="86" t="n">
        <v>0.6366694429917164</v>
      </c>
      <c r="Y4829" s="86" t="n">
        <v>0.6297580128468401</v>
      </c>
      <c r="Z4829" s="86" t="n">
        <v>0.611459241499564</v>
      </c>
      <c r="AA4829" s="86" t="n">
        <v>0.6436858017628747</v>
      </c>
      <c r="AB4829" s="86" t="n">
        <v>0.6480270058932354</v>
      </c>
      <c r="AC4829" s="86" t="n">
        <v>0.6006374501992031</v>
      </c>
      <c r="AD4829" s="86" t="n">
        <v>0.8267847715140498</v>
      </c>
      <c r="AE4829" s="86" t="n">
        <v>0.8286813010735455</v>
      </c>
      <c r="AF4829" s="86" t="n">
        <v>1</v>
      </c>
      <c r="AG4829" s="86" t="n">
        <v>1</v>
      </c>
      <c r="AH4829" s="86" t="n">
        <v>1</v>
      </c>
      <c r="AI4829" s="86" t="n">
        <v>1</v>
      </c>
      <c r="AJ4829" s="86" t="n">
        <v>1</v>
      </c>
      <c r="AK4829" s="86" t="n">
        <v>1</v>
      </c>
    </row>
    <row r="4830">
      <c r="A4830" s="86" t="n">
        <v>23</v>
      </c>
      <c r="B4830" s="86" t="n">
        <v>0.8878084483479716</v>
      </c>
      <c r="C4830" s="86" t="n">
        <v>0.8668396674763506</v>
      </c>
      <c r="D4830" s="86" t="n">
        <v>0.9101983648741083</v>
      </c>
      <c r="E4830" s="86" t="n">
        <v>0.8873268770175987</v>
      </c>
      <c r="F4830" s="86" t="n">
        <v>0.8792079870227603</v>
      </c>
      <c r="G4830" s="86" t="n">
        <v>0.9108863198458576</v>
      </c>
      <c r="H4830" s="86" t="n">
        <v>0.7967232414402042</v>
      </c>
      <c r="I4830" s="86" t="n">
        <v>0.7683112621586781</v>
      </c>
      <c r="J4830" s="86" t="n">
        <v>0.8032310421620804</v>
      </c>
      <c r="K4830" s="86" t="n">
        <v>0.4277381386386127</v>
      </c>
      <c r="L4830" s="86" t="n">
        <v>0.7358672392046827</v>
      </c>
      <c r="M4830" s="86" t="n">
        <v>0.6975058222522725</v>
      </c>
      <c r="N4830" s="86" t="n">
        <v>0.3809941297552795</v>
      </c>
      <c r="O4830" s="86" t="n">
        <v>0.6178684727327661</v>
      </c>
      <c r="P4830" s="86" t="n">
        <v>0.7439226936433641</v>
      </c>
      <c r="Q4830" s="86" t="n">
        <v>0.4376939335341998</v>
      </c>
      <c r="R4830" s="86" t="n">
        <v>0.559282411459996</v>
      </c>
      <c r="S4830" s="86" t="n">
        <v>0.6137244983982465</v>
      </c>
      <c r="T4830" s="86" t="n">
        <v>0.52820796460177</v>
      </c>
      <c r="U4830" s="86" t="n">
        <v>0.4662106302813038</v>
      </c>
      <c r="V4830" s="86" t="n">
        <v>0.5057164859901665</v>
      </c>
      <c r="W4830" s="86" t="n">
        <v>0.4487453012293001</v>
      </c>
      <c r="X4830" s="86" t="n">
        <v>0.4595851008193387</v>
      </c>
      <c r="Y4830" s="86" t="n">
        <v>0.4662154392075044</v>
      </c>
      <c r="Z4830" s="86" t="n">
        <v>0.4871403661726242</v>
      </c>
      <c r="AA4830" s="86" t="n">
        <v>0.4757972246546798</v>
      </c>
      <c r="AB4830" s="86" t="n">
        <v>0.4743958957145309</v>
      </c>
      <c r="AC4830" s="86" t="n">
        <v>0.4499601593625498</v>
      </c>
      <c r="AD4830" s="86" t="n">
        <v>0.6447351440136094</v>
      </c>
      <c r="AE4830" s="86" t="n">
        <v>0.6304117929818939</v>
      </c>
      <c r="AF4830" s="86" t="n">
        <v>0.8764162819974821</v>
      </c>
      <c r="AG4830" s="86" t="n">
        <v>0.8684223103761413</v>
      </c>
      <c r="AH4830" s="86" t="n">
        <v>0.9057861054298344</v>
      </c>
      <c r="AI4830" s="86" t="n">
        <v>0.8847107438016529</v>
      </c>
      <c r="AJ4830" s="86" t="n">
        <v>0.8641164146344942</v>
      </c>
      <c r="AK4830" s="86" t="n">
        <v>0.905033581281144</v>
      </c>
    </row>
    <row r="4831">
      <c r="A4831" s="86" t="n">
        <v>24</v>
      </c>
      <c r="B4831" s="86" t="n">
        <v>0.7461313258051023</v>
      </c>
      <c r="C4831" s="86" t="n">
        <v>0.7179885638418246</v>
      </c>
      <c r="D4831" s="86" t="n">
        <v>0.7436565584182925</v>
      </c>
      <c r="E4831" s="86" t="n">
        <v>0.744350723732167</v>
      </c>
      <c r="F4831" s="86" t="n">
        <v>0.7304045353445823</v>
      </c>
      <c r="G4831" s="86" t="n">
        <v>0.7438861716318363</v>
      </c>
      <c r="H4831" s="86" t="n">
        <v>0.64612969685078</v>
      </c>
      <c r="I4831" s="86" t="n">
        <v>0.5914391187155748</v>
      </c>
      <c r="J4831" s="86" t="n">
        <v>0.6294870343109502</v>
      </c>
      <c r="K4831" s="86" t="n">
        <v>0.2990990052601427</v>
      </c>
      <c r="L4831" s="86" t="n">
        <v>0.5772713745163899</v>
      </c>
      <c r="M4831" s="86" t="n">
        <v>0.5332807452482909</v>
      </c>
      <c r="N4831" s="86" t="n">
        <v>0.1976823968895327</v>
      </c>
      <c r="O4831" s="86" t="n">
        <v>0.439775416687648</v>
      </c>
      <c r="P4831" s="86" t="n">
        <v>0.561799788615431</v>
      </c>
      <c r="Q4831" s="86" t="n">
        <v>0.2803435715249359</v>
      </c>
      <c r="R4831" s="86" t="n">
        <v>0.3945192218572031</v>
      </c>
      <c r="S4831" s="86" t="n">
        <v>0.4575619625695498</v>
      </c>
      <c r="T4831" s="86" t="n">
        <v>0.3703199455411845</v>
      </c>
      <c r="U4831" s="86" t="n">
        <v>0.3074002267988442</v>
      </c>
      <c r="V4831" s="86" t="n">
        <v>0.3540272100783919</v>
      </c>
      <c r="W4831" s="86" t="n">
        <v>0.3173490466998544</v>
      </c>
      <c r="X4831" s="86" t="n">
        <v>0.3123753074941407</v>
      </c>
      <c r="Y4831" s="86" t="n">
        <v>0.3236352285981831</v>
      </c>
      <c r="Z4831" s="86" t="n">
        <v>0.3630122057541412</v>
      </c>
      <c r="AA4831" s="86" t="n">
        <v>0.3268157674385902</v>
      </c>
      <c r="AB4831" s="86" t="n">
        <v>0.3143058760704137</v>
      </c>
      <c r="AC4831" s="86" t="n">
        <v>0.2859760956175298</v>
      </c>
      <c r="AD4831" s="86" t="n">
        <v>0.4549070217633602</v>
      </c>
      <c r="AE4831" s="86" t="n">
        <v>0.4825188271110398</v>
      </c>
      <c r="AF4831" s="86" t="n">
        <v>0.7366764582459085</v>
      </c>
      <c r="AG4831" s="86" t="n">
        <v>0.7161974860201692</v>
      </c>
      <c r="AH4831" s="86" t="n">
        <v>0.7335554529260407</v>
      </c>
      <c r="AI4831" s="86" t="n">
        <v>0.7353305785123968</v>
      </c>
      <c r="AJ4831" s="86" t="n">
        <v>0.7187834043584227</v>
      </c>
      <c r="AK4831" s="86" t="n">
        <v>0.7324691268866904</v>
      </c>
    </row>
    <row r="4833">
      <c r="A4833" s="135" t="n"/>
      <c r="B4833" s="130" t="n"/>
      <c r="C4833" s="130" t="n"/>
    </row>
    <row r="4837">
      <c r="B4837" s="131" t="n"/>
      <c r="C4837" s="131" t="n"/>
    </row>
    <row r="4838">
      <c r="B4838" s="132" t="n"/>
      <c r="C4838" s="204" t="n"/>
      <c r="D4838" s="204" t="n"/>
    </row>
    <row r="4839">
      <c r="B4839" s="154" t="n"/>
      <c r="C4839" s="154" t="n"/>
      <c r="D4839" s="133" t="n"/>
      <c r="E4839" s="133" t="n"/>
    </row>
    <row r="4840">
      <c r="B4840" s="154" t="n"/>
      <c r="C4840" s="154" t="n"/>
    </row>
    <row r="4841">
      <c r="A4841" s="86" t="inlineStr">
        <is>
          <t>RefgChg-Res-StdForMsr-b-cDXGF-SFm1985-CZ10</t>
        </is>
      </c>
      <c r="B4841" s="85" t="n"/>
      <c r="C4841" s="85" t="n"/>
      <c r="D4841" s="85" t="n">
        <v>2015</v>
      </c>
      <c r="E4841" s="85" t="n"/>
      <c r="F4841" s="86" t="inlineStr">
        <is>
          <t>Source Annual kWh:</t>
        </is>
      </c>
      <c r="G4841" s="151" t="n">
        <v>17901.57900000002</v>
      </c>
      <c r="H4841" s="85" t="inlineStr">
        <is>
          <t>DEER</t>
        </is>
      </c>
      <c r="I4841" s="85" t="n"/>
      <c r="J4841" s="85" t="n"/>
      <c r="K4841" s="85" t="inlineStr">
        <is>
          <t>PDAF</t>
        </is>
      </c>
      <c r="L4841" s="85" t="inlineStr">
        <is>
          <t>Monthly</t>
        </is>
      </c>
      <c r="M4841" s="85" t="n"/>
      <c r="N4841" s="85" t="n"/>
      <c r="O4841" s="85" t="n"/>
      <c r="P4841" s="85" t="n"/>
      <c r="Q4841" s="85" t="n"/>
      <c r="R4841" s="85" t="n"/>
      <c r="S4841" s="85" t="n"/>
      <c r="T4841" s="108" t="n"/>
      <c r="U4841" s="85" t="n"/>
      <c r="V4841" s="85" t="n"/>
      <c r="W4841" s="85" t="n"/>
      <c r="X4841" s="85" t="n"/>
      <c r="Y4841" s="85" t="n"/>
      <c r="Z4841" s="85" t="n"/>
      <c r="AA4841" s="85" t="n"/>
      <c r="AB4841" s="85" t="n"/>
      <c r="AC4841" s="85" t="n"/>
      <c r="AD4841" s="85" t="n"/>
      <c r="AE4841" s="85" t="n"/>
      <c r="AF4841" s="85" t="n"/>
      <c r="AH4841" s="108" t="n"/>
      <c r="AI4841" s="134" t="n"/>
      <c r="AJ4841" s="134" t="n"/>
      <c r="AK4841" s="85" t="n"/>
    </row>
    <row r="4842">
      <c r="A4842" s="85" t="n">
        <v>122</v>
      </c>
      <c r="B4842" s="86" t="inlineStr">
        <is>
          <t>RefgChg-Res-StdForMsr-b-20-MM</t>
        </is>
      </c>
      <c r="C4842" s="85" t="n"/>
      <c r="D4842" s="85" t="n"/>
      <c r="E4842" s="85" t="n"/>
      <c r="F4842" s="85" t="inlineStr">
        <is>
          <t>Source Sample Size:</t>
        </is>
      </c>
      <c r="G4842" s="85" t="n">
        <v>0</v>
      </c>
      <c r="H4842" s="85" t="inlineStr">
        <is>
          <t>DEER</t>
        </is>
      </c>
      <c r="I4842" s="85" t="n"/>
      <c r="J4842" s="85" t="n"/>
      <c r="K4842" s="85" t="inlineStr">
        <is>
          <t>WKWE</t>
        </is>
      </c>
      <c r="L4842" s="85" t="inlineStr">
        <is>
          <t>Monthly</t>
        </is>
      </c>
      <c r="M4842" s="85" t="n"/>
      <c r="N4842" s="85" t="inlineStr">
        <is>
          <t>Weekend Peak3</t>
        </is>
      </c>
      <c r="O4842" s="85" t="n"/>
      <c r="P4842" s="85" t="n"/>
      <c r="Q4842" s="85" t="n"/>
      <c r="R4842" s="85" t="n"/>
      <c r="S4842" s="85" t="n"/>
      <c r="T4842" s="85" t="n"/>
      <c r="U4842" s="85" t="n"/>
      <c r="V4842" s="85" t="n"/>
      <c r="W4842" s="85" t="n"/>
      <c r="X4842" s="85" t="n"/>
      <c r="Y4842" s="85" t="n"/>
      <c r="Z4842" s="85" t="n"/>
      <c r="AA4842" s="85" t="n"/>
      <c r="AB4842" s="85" t="n"/>
      <c r="AC4842" s="85" t="n"/>
      <c r="AD4842" s="85" t="n"/>
      <c r="AE4842" s="85" t="n"/>
      <c r="AF4842" s="85" t="n"/>
      <c r="AG4842" s="85" t="n"/>
      <c r="AH4842" s="85" t="n"/>
      <c r="AI4842" s="85" t="n"/>
      <c r="AJ4842" s="85" t="n"/>
      <c r="AK4842" s="85" t="n"/>
    </row>
    <row r="4843">
      <c r="A4843" s="86" t="n"/>
      <c r="B4843" s="86" t="n">
        <v>1</v>
      </c>
      <c r="C4843" s="86" t="inlineStr">
        <is>
          <t>JANUARY</t>
        </is>
      </c>
      <c r="D4843" s="86" t="inlineStr">
        <is>
          <t>JAN</t>
        </is>
      </c>
      <c r="E4843" s="86" t="n">
        <v>2</v>
      </c>
      <c r="F4843" s="86" t="inlineStr">
        <is>
          <t>FEBRUARY</t>
        </is>
      </c>
      <c r="G4843" s="86" t="inlineStr">
        <is>
          <t>FEB</t>
        </is>
      </c>
      <c r="H4843" s="86" t="n">
        <v>3</v>
      </c>
      <c r="I4843" s="86" t="inlineStr">
        <is>
          <t>MARCH</t>
        </is>
      </c>
      <c r="J4843" s="86" t="inlineStr">
        <is>
          <t>MAR</t>
        </is>
      </c>
      <c r="K4843" s="86" t="n">
        <v>4</v>
      </c>
      <c r="L4843" s="86" t="inlineStr">
        <is>
          <t>APRIL</t>
        </is>
      </c>
      <c r="M4843" s="86" t="inlineStr">
        <is>
          <t>APR</t>
        </is>
      </c>
      <c r="N4843" s="86" t="n">
        <v>5</v>
      </c>
      <c r="O4843" s="86" t="inlineStr">
        <is>
          <t>MAY</t>
        </is>
      </c>
      <c r="P4843" s="86" t="inlineStr">
        <is>
          <t>MAY</t>
        </is>
      </c>
      <c r="Q4843" s="86" t="n">
        <v>6</v>
      </c>
      <c r="R4843" s="86" t="inlineStr">
        <is>
          <t>JUNE</t>
        </is>
      </c>
      <c r="S4843" s="86" t="inlineStr">
        <is>
          <t>JUN</t>
        </is>
      </c>
      <c r="T4843" s="86" t="n">
        <v>7</v>
      </c>
      <c r="U4843" s="86" t="inlineStr">
        <is>
          <t>JULY</t>
        </is>
      </c>
      <c r="V4843" s="86" t="inlineStr">
        <is>
          <t>JUL</t>
        </is>
      </c>
      <c r="W4843" s="86" t="n">
        <v>8</v>
      </c>
      <c r="X4843" s="86" t="inlineStr">
        <is>
          <t>AUGUST</t>
        </is>
      </c>
      <c r="Y4843" s="86" t="inlineStr">
        <is>
          <t>AUG</t>
        </is>
      </c>
      <c r="Z4843" s="86" t="n">
        <v>9</v>
      </c>
      <c r="AA4843" s="86" t="inlineStr">
        <is>
          <t>SEPTEMBER</t>
        </is>
      </c>
      <c r="AB4843" s="86" t="inlineStr">
        <is>
          <t>SEP</t>
        </is>
      </c>
      <c r="AC4843" s="86" t="n">
        <v>10</v>
      </c>
      <c r="AD4843" s="86" t="inlineStr">
        <is>
          <t>OCTOBER</t>
        </is>
      </c>
      <c r="AE4843" s="86" t="inlineStr">
        <is>
          <t>OCT</t>
        </is>
      </c>
      <c r="AF4843" s="86" t="n">
        <v>11</v>
      </c>
      <c r="AG4843" s="86" t="inlineStr">
        <is>
          <t>NOVEMBER</t>
        </is>
      </c>
      <c r="AH4843" s="86" t="inlineStr">
        <is>
          <t>NOV</t>
        </is>
      </c>
      <c r="AI4843" s="86" t="n">
        <v>12</v>
      </c>
      <c r="AJ4843" s="86" t="inlineStr">
        <is>
          <t>DECEMBER</t>
        </is>
      </c>
      <c r="AK4843" s="86" t="inlineStr">
        <is>
          <t>DEC</t>
        </is>
      </c>
    </row>
    <row r="4844">
      <c r="A4844" s="85" t="n"/>
      <c r="B4844" s="86" t="n">
        <v>31</v>
      </c>
      <c r="C4844" s="85" t="n"/>
      <c r="D4844" s="85" t="n"/>
      <c r="E4844" s="86" t="n">
        <v>28</v>
      </c>
      <c r="F4844" s="85" t="n"/>
      <c r="G4844" s="85" t="n"/>
      <c r="H4844" s="86" t="n">
        <v>31</v>
      </c>
      <c r="I4844" s="85" t="n"/>
      <c r="J4844" s="85" t="n"/>
      <c r="K4844" s="86" t="n">
        <v>30</v>
      </c>
      <c r="L4844" s="85" t="n"/>
      <c r="M4844" s="85" t="n"/>
      <c r="N4844" s="86" t="n">
        <v>31</v>
      </c>
      <c r="O4844" s="85" t="n"/>
      <c r="P4844" s="85" t="n"/>
      <c r="Q4844" s="86" t="n">
        <v>30</v>
      </c>
      <c r="R4844" s="85" t="n"/>
      <c r="S4844" s="85" t="n"/>
      <c r="T4844" s="86" t="n">
        <v>31</v>
      </c>
      <c r="U4844" s="85" t="n"/>
      <c r="V4844" s="85" t="n"/>
      <c r="W4844" s="86" t="n">
        <v>31</v>
      </c>
      <c r="X4844" s="85" t="n"/>
      <c r="Y4844" s="85" t="n"/>
      <c r="Z4844" s="86" t="n">
        <v>30</v>
      </c>
      <c r="AA4844" s="85" t="n"/>
      <c r="AB4844" s="85" t="n"/>
      <c r="AC4844" s="86" t="n">
        <v>31</v>
      </c>
      <c r="AD4844" s="85" t="n"/>
      <c r="AE4844" s="85" t="n"/>
      <c r="AF4844" s="86" t="n">
        <v>30</v>
      </c>
      <c r="AG4844" s="85" t="n"/>
      <c r="AH4844" s="85" t="n"/>
      <c r="AI4844" s="86" t="n">
        <v>31</v>
      </c>
      <c r="AJ4844" s="85" t="n"/>
      <c r="AK4844" s="85" t="n"/>
    </row>
    <row r="4845">
      <c r="A4845" s="86" t="inlineStr">
        <is>
          <t>RATIOS</t>
        </is>
      </c>
      <c r="B4845" s="86" t="inlineStr">
        <is>
          <t>E.BKDWN</t>
        </is>
      </c>
      <c r="C4845" s="86" t="inlineStr">
        <is>
          <t>PEAK/AVG</t>
        </is>
      </c>
      <c r="D4845" s="86" t="inlineStr">
        <is>
          <t>END/AVG</t>
        </is>
      </c>
      <c r="E4845" s="86" t="inlineStr">
        <is>
          <t>E.BKDWN</t>
        </is>
      </c>
      <c r="F4845" s="86" t="inlineStr">
        <is>
          <t>PEAK/AVG</t>
        </is>
      </c>
      <c r="G4845" s="86" t="inlineStr">
        <is>
          <t>END/AVG</t>
        </is>
      </c>
      <c r="H4845" s="86" t="inlineStr">
        <is>
          <t>E.BKDWN</t>
        </is>
      </c>
      <c r="I4845" s="86" t="inlineStr">
        <is>
          <t>PEAK/AVG</t>
        </is>
      </c>
      <c r="J4845" s="86" t="inlineStr">
        <is>
          <t>END/AVG</t>
        </is>
      </c>
      <c r="K4845" s="86" t="inlineStr">
        <is>
          <t>E.BKDWN</t>
        </is>
      </c>
      <c r="L4845" s="86" t="inlineStr">
        <is>
          <t>PEAK/AVG</t>
        </is>
      </c>
      <c r="M4845" s="86" t="inlineStr">
        <is>
          <t>END/AVG</t>
        </is>
      </c>
      <c r="N4845" s="86" t="inlineStr">
        <is>
          <t>E.BKDWN</t>
        </is>
      </c>
      <c r="O4845" s="86" t="inlineStr">
        <is>
          <t>PEAK/AVG</t>
        </is>
      </c>
      <c r="P4845" s="86" t="inlineStr">
        <is>
          <t>END/AVG</t>
        </is>
      </c>
      <c r="Q4845" s="86" t="inlineStr">
        <is>
          <t>E.BKDWN</t>
        </is>
      </c>
      <c r="R4845" s="86" t="inlineStr">
        <is>
          <t>PEAK/AVG</t>
        </is>
      </c>
      <c r="S4845" s="86" t="inlineStr">
        <is>
          <t>END/AVG</t>
        </is>
      </c>
      <c r="T4845" s="86" t="inlineStr">
        <is>
          <t>E.BKDWN</t>
        </is>
      </c>
      <c r="U4845" s="86" t="inlineStr">
        <is>
          <t>PEAK/AVG</t>
        </is>
      </c>
      <c r="V4845" s="86" t="inlineStr">
        <is>
          <t>END/AVG</t>
        </is>
      </c>
      <c r="W4845" s="86" t="inlineStr">
        <is>
          <t>E.BKDWN</t>
        </is>
      </c>
      <c r="X4845" s="86" t="inlineStr">
        <is>
          <t>PEAK/AVG</t>
        </is>
      </c>
      <c r="Y4845" s="86" t="inlineStr">
        <is>
          <t>END/AVG</t>
        </is>
      </c>
      <c r="Z4845" s="86" t="inlineStr">
        <is>
          <t>E.BKDWN</t>
        </is>
      </c>
      <c r="AA4845" s="86" t="inlineStr">
        <is>
          <t>PEAK/AVG</t>
        </is>
      </c>
      <c r="AB4845" s="86" t="inlineStr">
        <is>
          <t>END/AVG</t>
        </is>
      </c>
      <c r="AC4845" s="86" t="inlineStr">
        <is>
          <t>E.BKDWN</t>
        </is>
      </c>
      <c r="AD4845" s="86" t="inlineStr">
        <is>
          <t>PEAK/AVG</t>
        </is>
      </c>
      <c r="AE4845" s="86" t="inlineStr">
        <is>
          <t>END/AVG</t>
        </is>
      </c>
      <c r="AF4845" s="86" t="inlineStr">
        <is>
          <t>E.BKDWN</t>
        </is>
      </c>
      <c r="AG4845" s="86" t="inlineStr">
        <is>
          <t>PEAK/AVG</t>
        </is>
      </c>
      <c r="AH4845" s="86" t="inlineStr">
        <is>
          <t>END/AVG</t>
        </is>
      </c>
      <c r="AI4845" s="86" t="inlineStr">
        <is>
          <t>E.BKDWN</t>
        </is>
      </c>
      <c r="AJ4845" s="86" t="inlineStr">
        <is>
          <t>PEAK/AVG</t>
        </is>
      </c>
      <c r="AK4845" s="86" t="inlineStr">
        <is>
          <t>END/AVG</t>
        </is>
      </c>
    </row>
    <row r="4846">
      <c r="A4846" s="85" t="n"/>
      <c r="B4846" s="192" t="n">
        <v>0.07610655459266696</v>
      </c>
      <c r="C4846" s="203" t="n">
        <v>1.035100945911596</v>
      </c>
      <c r="D4846" s="205" t="n">
        <v>0.9964576719433645</v>
      </c>
      <c r="E4846" s="192" t="n">
        <v>0.06797694343510435</v>
      </c>
      <c r="F4846" s="203" t="n">
        <v>1.021869463493603</v>
      </c>
      <c r="G4846" s="193" t="n">
        <v>0.9819786069158838</v>
      </c>
      <c r="H4846" s="192" t="n">
        <v>0.07384502627646465</v>
      </c>
      <c r="I4846" s="203" t="n">
        <v>1.056701274043687</v>
      </c>
      <c r="J4846" s="193" t="n">
        <v>0.9952243309116323</v>
      </c>
      <c r="K4846" s="192" t="n">
        <v>0.07150264156227341</v>
      </c>
      <c r="L4846" s="193" t="n">
        <v>1.101878621746565</v>
      </c>
      <c r="M4846" s="193" t="n">
        <v>1.021269331008131</v>
      </c>
      <c r="N4846" s="192" t="n">
        <v>0.07875882910086189</v>
      </c>
      <c r="O4846" s="193" t="n">
        <v>1.511996056476884</v>
      </c>
      <c r="P4846" s="193" t="n">
        <v>0.8785446095047871</v>
      </c>
      <c r="Q4846" s="192" t="n">
        <v>0.07688338980228655</v>
      </c>
      <c r="R4846" s="193" t="n">
        <v>1.323741813159453</v>
      </c>
      <c r="S4846" s="193" t="n">
        <v>0.9533138812927251</v>
      </c>
      <c r="T4846" s="192" t="n">
        <v>0.1024866209181171</v>
      </c>
      <c r="U4846" s="193" t="n">
        <v>1.472899841300538</v>
      </c>
      <c r="V4846" s="193" t="n">
        <v>0.9992269668347795</v>
      </c>
      <c r="W4846" s="192" t="n">
        <v>0.1139556028186594</v>
      </c>
      <c r="X4846" s="193" t="n">
        <v>1.347258467522861</v>
      </c>
      <c r="Y4846" s="193" t="n">
        <v>0.8580128269622941</v>
      </c>
      <c r="Z4846" s="192" t="n">
        <v>0.1108286386472539</v>
      </c>
      <c r="AA4846" s="193" t="n">
        <v>1.585390901720958</v>
      </c>
      <c r="AB4846" s="193" t="n">
        <v>0.8278808677878555</v>
      </c>
      <c r="AC4846" s="192" t="n">
        <v>0.07871637328144498</v>
      </c>
      <c r="AD4846" s="193" t="n">
        <v>1.404141299753833</v>
      </c>
      <c r="AE4846" s="193" t="n">
        <v>0.889709448697805</v>
      </c>
      <c r="AF4846" s="192" t="n">
        <v>0.072702557613455</v>
      </c>
      <c r="AG4846" s="203" t="n">
        <v>1.053514526458323</v>
      </c>
      <c r="AH4846" s="193" t="n">
        <v>1.002343491537263</v>
      </c>
      <c r="AI4846" s="192" t="n">
        <v>0.07623682195141177</v>
      </c>
      <c r="AJ4846" s="203" t="n">
        <v>1.043131728258231</v>
      </c>
      <c r="AK4846" s="193" t="n">
        <v>0.9856474096230775</v>
      </c>
      <c r="AM4846">
        <f>A4841</f>
        <v/>
      </c>
      <c r="AN4846" s="83">
        <f>1/($B4846*(1/$B4844)*(1/(5/7+2/7*$D4846))*$B4856/SUM($B4848:$B4871))</f>
        <v/>
      </c>
      <c r="AO4846" s="83">
        <f>1/(B4846*(1/B4844)*(1/(5/7+2/7*D4846)))</f>
        <v/>
      </c>
      <c r="AP4846" s="83" t="n"/>
      <c r="AR4846" s="174">
        <f>CHOOSE(AV$3,C4846,F4846,I4846,L4846,O4846,R4846,U4846,X4846,AA4846,AD4846,AG4846,AJ4846)</f>
        <v/>
      </c>
      <c r="AS4846" s="82" t="n"/>
      <c r="AT4846" s="82" t="n"/>
      <c r="AV4846" s="119">
        <f>AN4846/AR4846</f>
        <v/>
      </c>
      <c r="AW4846" s="172">
        <f>AO4846/AR4846</f>
        <v/>
      </c>
      <c r="AX4846" s="83" t="n"/>
    </row>
    <row r="4847">
      <c r="A4847" s="86" t="inlineStr">
        <is>
          <t>HOUR</t>
        </is>
      </c>
      <c r="B4847" s="86" t="inlineStr">
        <is>
          <t>PEAK</t>
        </is>
      </c>
      <c r="C4847" s="86" t="inlineStr">
        <is>
          <t>AVG</t>
        </is>
      </c>
      <c r="D4847" s="86" t="inlineStr">
        <is>
          <t>END</t>
        </is>
      </c>
      <c r="E4847" s="86" t="inlineStr">
        <is>
          <t>PEAK</t>
        </is>
      </c>
      <c r="F4847" s="86" t="inlineStr">
        <is>
          <t>AVG</t>
        </is>
      </c>
      <c r="G4847" s="86" t="inlineStr">
        <is>
          <t>END</t>
        </is>
      </c>
      <c r="H4847" s="86" t="inlineStr">
        <is>
          <t>PEAK</t>
        </is>
      </c>
      <c r="I4847" s="86" t="inlineStr">
        <is>
          <t>AVG</t>
        </is>
      </c>
      <c r="J4847" s="86" t="inlineStr">
        <is>
          <t>END</t>
        </is>
      </c>
      <c r="K4847" s="86" t="inlineStr">
        <is>
          <t>PEAK</t>
        </is>
      </c>
      <c r="L4847" s="86" t="inlineStr">
        <is>
          <t>AVG</t>
        </is>
      </c>
      <c r="M4847" s="86" t="inlineStr">
        <is>
          <t>END</t>
        </is>
      </c>
      <c r="N4847" s="86" t="inlineStr">
        <is>
          <t>PEAK</t>
        </is>
      </c>
      <c r="O4847" s="86" t="inlineStr">
        <is>
          <t>AVG</t>
        </is>
      </c>
      <c r="P4847" s="86" t="inlineStr">
        <is>
          <t>END</t>
        </is>
      </c>
      <c r="Q4847" s="86" t="inlineStr">
        <is>
          <t>PEAK</t>
        </is>
      </c>
      <c r="R4847" s="86" t="inlineStr">
        <is>
          <t>AVG</t>
        </is>
      </c>
      <c r="S4847" s="86" t="inlineStr">
        <is>
          <t>END</t>
        </is>
      </c>
      <c r="T4847" s="86" t="inlineStr">
        <is>
          <t>PEAK</t>
        </is>
      </c>
      <c r="U4847" s="86" t="inlineStr">
        <is>
          <t>AVG</t>
        </is>
      </c>
      <c r="V4847" s="86" t="inlineStr">
        <is>
          <t>END</t>
        </is>
      </c>
      <c r="W4847" s="86" t="inlineStr">
        <is>
          <t>PEAK</t>
        </is>
      </c>
      <c r="X4847" s="86" t="inlineStr">
        <is>
          <t>AVG</t>
        </is>
      </c>
      <c r="Y4847" s="86" t="inlineStr">
        <is>
          <t>END</t>
        </is>
      </c>
      <c r="Z4847" s="86" t="inlineStr">
        <is>
          <t>PEAK</t>
        </is>
      </c>
      <c r="AA4847" s="86" t="inlineStr">
        <is>
          <t>AVG</t>
        </is>
      </c>
      <c r="AB4847" s="86" t="inlineStr">
        <is>
          <t>END</t>
        </is>
      </c>
      <c r="AC4847" s="86" t="inlineStr">
        <is>
          <t>PEAK</t>
        </is>
      </c>
      <c r="AD4847" s="86" t="inlineStr">
        <is>
          <t>AVG</t>
        </is>
      </c>
      <c r="AE4847" s="86" t="inlineStr">
        <is>
          <t>END</t>
        </is>
      </c>
      <c r="AF4847" s="86" t="inlineStr">
        <is>
          <t>PEAK</t>
        </is>
      </c>
      <c r="AG4847" s="86" t="inlineStr">
        <is>
          <t>AVG</t>
        </is>
      </c>
      <c r="AH4847" s="86" t="inlineStr">
        <is>
          <t>END</t>
        </is>
      </c>
      <c r="AI4847" s="86" t="inlineStr">
        <is>
          <t>PEAK</t>
        </is>
      </c>
      <c r="AJ4847" s="86" t="inlineStr">
        <is>
          <t>AVG</t>
        </is>
      </c>
      <c r="AK4847" s="86" t="inlineStr">
        <is>
          <t>END</t>
        </is>
      </c>
    </row>
    <row r="4848">
      <c r="A4848" s="86" t="n">
        <v>1</v>
      </c>
      <c r="B4848" s="86" t="n">
        <v>0.5899637868598036</v>
      </c>
      <c r="C4848" s="86" t="n">
        <v>0.5328136330674401</v>
      </c>
      <c r="D4848" s="86" t="n">
        <v>0.5902233542319749</v>
      </c>
      <c r="E4848" s="86" t="n">
        <v>0.5515245478036176</v>
      </c>
      <c r="F4848" s="86" t="n">
        <v>0.5328167958010497</v>
      </c>
      <c r="G4848" s="86" t="n">
        <v>0.5965783870606253</v>
      </c>
      <c r="H4848" s="86" t="n">
        <v>0.5876256925918325</v>
      </c>
      <c r="I4848" s="86" t="n">
        <v>0.4701286764705883</v>
      </c>
      <c r="J4848" s="86" t="n">
        <v>0.5306229803862629</v>
      </c>
      <c r="K4848" s="86" t="n">
        <v>0.4867567280076588</v>
      </c>
      <c r="L4848" s="86" t="n">
        <v>0.4509847508113636</v>
      </c>
      <c r="M4848" s="86" t="n">
        <v>0.5144890696492119</v>
      </c>
      <c r="N4848" s="86" t="n">
        <v>0.2130760986066452</v>
      </c>
      <c r="O4848" s="86" t="n">
        <v>0.4073185455783787</v>
      </c>
      <c r="P4848" s="86" t="n">
        <v>0.4948342864364475</v>
      </c>
      <c r="Q4848" s="86" t="n">
        <v>0.2613898131558741</v>
      </c>
      <c r="R4848" s="86" t="n">
        <v>0.3829224420696222</v>
      </c>
      <c r="S4848" s="86" t="n">
        <v>0.4945479821017421</v>
      </c>
      <c r="T4848" s="86" t="n">
        <v>0.1956159161305695</v>
      </c>
      <c r="U4848" s="86" t="n">
        <v>0.2726294615708472</v>
      </c>
      <c r="V4848" s="86" t="n">
        <v>0.3183817714511665</v>
      </c>
      <c r="W4848" s="86" t="n">
        <v>0.1695195567683784</v>
      </c>
      <c r="X4848" s="86" t="n">
        <v>0.2194973859971455</v>
      </c>
      <c r="Y4848" s="86" t="n">
        <v>0.3109083007388092</v>
      </c>
      <c r="Z4848" s="86" t="n">
        <v>0.142723318835731</v>
      </c>
      <c r="AA4848" s="86" t="n">
        <v>0.2357784494153105</v>
      </c>
      <c r="AB4848" s="86" t="n">
        <v>0.3094593623493905</v>
      </c>
      <c r="AC4848" s="86" t="n">
        <v>0.2350806211697506</v>
      </c>
      <c r="AD4848" s="86" t="n">
        <v>0.4077076807506413</v>
      </c>
      <c r="AE4848" s="86" t="n">
        <v>0.476784580329461</v>
      </c>
      <c r="AF4848" s="86" t="n">
        <v>0.5635302549401046</v>
      </c>
      <c r="AG4848" s="86" t="n">
        <v>0.5259364385833426</v>
      </c>
      <c r="AH4848" s="86" t="n">
        <v>0.5794374330856827</v>
      </c>
      <c r="AI4848" s="86" t="n">
        <v>0.5790852307072335</v>
      </c>
      <c r="AJ4848" s="86" t="n">
        <v>0.5315616974787531</v>
      </c>
      <c r="AK4848" s="86" t="n">
        <v>0.5826822682268227</v>
      </c>
    </row>
    <row r="4849">
      <c r="A4849" s="86" t="n">
        <v>2</v>
      </c>
      <c r="B4849" s="86" t="n">
        <v>0.5107087428867046</v>
      </c>
      <c r="C4849" s="86" t="n">
        <v>0.4476522842639593</v>
      </c>
      <c r="D4849" s="86" t="n">
        <v>0.5088492685475444</v>
      </c>
      <c r="E4849" s="86" t="n">
        <v>0.4640826873385013</v>
      </c>
      <c r="F4849" s="86" t="n">
        <v>0.4440223277513954</v>
      </c>
      <c r="G4849" s="86" t="n">
        <v>0.5108512943110081</v>
      </c>
      <c r="H4849" s="86" t="n">
        <v>0.4975374512620562</v>
      </c>
      <c r="I4849" s="86" t="n">
        <v>0.4154708254269451</v>
      </c>
      <c r="J4849" s="86" t="n">
        <v>0.4614112872924026</v>
      </c>
      <c r="K4849" s="86" t="n">
        <v>0.4399531964684608</v>
      </c>
      <c r="L4849" s="86" t="n">
        <v>0.410942663643504</v>
      </c>
      <c r="M4849" s="86" t="n">
        <v>0.4518301982714794</v>
      </c>
      <c r="N4849" s="86" t="n">
        <v>0.190032154340836</v>
      </c>
      <c r="O4849" s="86" t="n">
        <v>0.3632029472315527</v>
      </c>
      <c r="P4849" s="86" t="n">
        <v>0.4318346971659663</v>
      </c>
      <c r="Q4849" s="86" t="n">
        <v>0.2306757102636293</v>
      </c>
      <c r="R4849" s="86" t="n">
        <v>0.3409163051528938</v>
      </c>
      <c r="S4849" s="86" t="n">
        <v>0.4278204961119076</v>
      </c>
      <c r="T4849" s="86" t="n">
        <v>0.1728853943292828</v>
      </c>
      <c r="U4849" s="86" t="n">
        <v>0.2430369088272443</v>
      </c>
      <c r="V4849" s="86" t="n">
        <v>0.2758995650454725</v>
      </c>
      <c r="W4849" s="86" t="n">
        <v>0.1499214421566196</v>
      </c>
      <c r="X4849" s="86" t="n">
        <v>0.1959358761049386</v>
      </c>
      <c r="Y4849" s="86" t="n">
        <v>0.2695349847892221</v>
      </c>
      <c r="Z4849" s="86" t="n">
        <v>0.1192706590833054</v>
      </c>
      <c r="AA4849" s="86" t="n">
        <v>0.2087286687264798</v>
      </c>
      <c r="AB4849" s="86" t="n">
        <v>0.2687139195630824</v>
      </c>
      <c r="AC4849" s="86" t="n">
        <v>0.210924019753674</v>
      </c>
      <c r="AD4849" s="86" t="n">
        <v>0.3645202897112808</v>
      </c>
      <c r="AE4849" s="86" t="n">
        <v>0.4133577378506593</v>
      </c>
      <c r="AF4849" s="86" t="n">
        <v>0.4866386812736767</v>
      </c>
      <c r="AG4849" s="86" t="n">
        <v>0.4365422334199742</v>
      </c>
      <c r="AH4849" s="86" t="n">
        <v>0.4962527982350842</v>
      </c>
      <c r="AI4849" s="86" t="n">
        <v>0.4974813620793874</v>
      </c>
      <c r="AJ4849" s="86" t="n">
        <v>0.4438643038549396</v>
      </c>
      <c r="AK4849" s="86" t="n">
        <v>0.50005400540054</v>
      </c>
    </row>
    <row r="4850">
      <c r="A4850" s="86" t="n">
        <v>3</v>
      </c>
      <c r="B4850" s="86" t="n">
        <v>0.4653905845835489</v>
      </c>
      <c r="C4850" s="86" t="n">
        <v>0.4131466038191927</v>
      </c>
      <c r="D4850" s="86" t="n">
        <v>0.4564067398119123</v>
      </c>
      <c r="E4850" s="86" t="n">
        <v>0.4284237726098191</v>
      </c>
      <c r="F4850" s="86" t="n">
        <v>0.4097808881113054</v>
      </c>
      <c r="G4850" s="86" t="n">
        <v>0.4566882073885921</v>
      </c>
      <c r="H4850" s="86" t="n">
        <v>0.4550584855325261</v>
      </c>
      <c r="I4850" s="86" t="n">
        <v>0.3922112191650854</v>
      </c>
      <c r="J4850" s="86" t="n">
        <v>0.4315397910873976</v>
      </c>
      <c r="K4850" s="86" t="n">
        <v>0.4238910754175088</v>
      </c>
      <c r="L4850" s="86" t="n">
        <v>0.3972198758132161</v>
      </c>
      <c r="M4850" s="86" t="n">
        <v>0.4302660566005761</v>
      </c>
      <c r="N4850" s="86" t="n">
        <v>0.1801714898177921</v>
      </c>
      <c r="O4850" s="86" t="n">
        <v>0.3444267294088509</v>
      </c>
      <c r="P4850" s="86" t="n">
        <v>0.4146156519541247</v>
      </c>
      <c r="Q4850" s="86" t="n">
        <v>0.2196058356795496</v>
      </c>
      <c r="R4850" s="86" t="n">
        <v>0.3232858956724156</v>
      </c>
      <c r="S4850" s="86" t="n">
        <v>0.4104435466353882</v>
      </c>
      <c r="T4850" s="86" t="n">
        <v>0.1645461043602573</v>
      </c>
      <c r="U4850" s="86" t="n">
        <v>0.2305749169668335</v>
      </c>
      <c r="V4850" s="86" t="n">
        <v>0.2643584420719652</v>
      </c>
      <c r="W4850" s="86" t="n">
        <v>0.1423137352187216</v>
      </c>
      <c r="X4850" s="86" t="n">
        <v>0.1856848845186372</v>
      </c>
      <c r="Y4850" s="86" t="n">
        <v>0.2562364189482834</v>
      </c>
      <c r="Z4850" s="86" t="n">
        <v>0.1129809300769488</v>
      </c>
      <c r="AA4850" s="86" t="n">
        <v>0.1976662934307675</v>
      </c>
      <c r="AB4850" s="86" t="n">
        <v>0.2527846312309867</v>
      </c>
      <c r="AC4850" s="86" t="n">
        <v>0.1991432141369667</v>
      </c>
      <c r="AD4850" s="86" t="n">
        <v>0.3442376653012629</v>
      </c>
      <c r="AE4850" s="86" t="n">
        <v>0.3841096709125546</v>
      </c>
      <c r="AF4850" s="86" t="n">
        <v>0.4518275826763592</v>
      </c>
      <c r="AG4850" s="86" t="n">
        <v>0.3983671126277686</v>
      </c>
      <c r="AH4850" s="86" t="n">
        <v>0.4441164065795024</v>
      </c>
      <c r="AI4850" s="86" t="n">
        <v>0.4602055208543219</v>
      </c>
      <c r="AJ4850" s="86" t="n">
        <v>0.408138363530597</v>
      </c>
      <c r="AK4850" s="86" t="n">
        <v>0.444968496849685</v>
      </c>
    </row>
    <row r="4851">
      <c r="A4851" s="86" t="n">
        <v>4</v>
      </c>
      <c r="B4851" s="86" t="n">
        <v>0.4444904293843767</v>
      </c>
      <c r="C4851" s="86" t="n">
        <v>0.3982807590041092</v>
      </c>
      <c r="D4851" s="86" t="n">
        <v>0.4298915882967607</v>
      </c>
      <c r="E4851" s="86" t="n">
        <v>0.4140568475452197</v>
      </c>
      <c r="F4851" s="86" t="n">
        <v>0.3962842622677663</v>
      </c>
      <c r="G4851" s="86" t="n">
        <v>0.434126480146427</v>
      </c>
      <c r="H4851" s="86" t="n">
        <v>0.4355633080238046</v>
      </c>
      <c r="I4851" s="86" t="n">
        <v>0.3800699715370021</v>
      </c>
      <c r="J4851" s="86" t="n">
        <v>0.4070789809874503</v>
      </c>
      <c r="K4851" s="86" t="n">
        <v>0.4048505478140623</v>
      </c>
      <c r="L4851" s="86" t="n">
        <v>0.3878836378725234</v>
      </c>
      <c r="M4851" s="86" t="n">
        <v>0.403363836637858</v>
      </c>
      <c r="N4851" s="86" t="n">
        <v>0.1720257234726688</v>
      </c>
      <c r="O4851" s="86" t="n">
        <v>0.3293655093416714</v>
      </c>
      <c r="P4851" s="86" t="n">
        <v>0.3852958832264384</v>
      </c>
      <c r="Q4851" s="86" t="n">
        <v>0.207192219093934</v>
      </c>
      <c r="R4851" s="86" t="n">
        <v>0.3081552216696646</v>
      </c>
      <c r="S4851" s="86" t="n">
        <v>0.3787306138407403</v>
      </c>
      <c r="T4851" s="86" t="n">
        <v>0.1553014057660234</v>
      </c>
      <c r="U4851" s="86" t="n">
        <v>0.2200308743041587</v>
      </c>
      <c r="V4851" s="86" t="n">
        <v>0.2440688018979834</v>
      </c>
      <c r="W4851" s="86" t="n">
        <v>0.1347060282808236</v>
      </c>
      <c r="X4851" s="86" t="n">
        <v>0.1777443087283251</v>
      </c>
      <c r="Y4851" s="86" t="n">
        <v>0.2368535419382877</v>
      </c>
      <c r="Z4851" s="86" t="n">
        <v>0.1088323854131817</v>
      </c>
      <c r="AA4851" s="86" t="n">
        <v>0.1900893240501426</v>
      </c>
      <c r="AB4851" s="86" t="n">
        <v>0.2341485615732868</v>
      </c>
      <c r="AC4851" s="86" t="n">
        <v>0.1923603260546201</v>
      </c>
      <c r="AD4851" s="86" t="n">
        <v>0.3320907686420137</v>
      </c>
      <c r="AE4851" s="86" t="n">
        <v>0.3562063426842479</v>
      </c>
      <c r="AF4851" s="86" t="n">
        <v>0.4343196477935907</v>
      </c>
      <c r="AG4851" s="86" t="n">
        <v>0.3815758000988662</v>
      </c>
      <c r="AH4851" s="86" t="n">
        <v>0.4172857930765986</v>
      </c>
      <c r="AI4851" s="86" t="n">
        <v>0.4398549264557726</v>
      </c>
      <c r="AJ4851" s="86" t="n">
        <v>0.3902895815893647</v>
      </c>
      <c r="AK4851" s="86" t="n">
        <v>0.4159495949594959</v>
      </c>
    </row>
    <row r="4852">
      <c r="A4852" s="86" t="n">
        <v>5</v>
      </c>
      <c r="B4852" s="86" t="n">
        <v>0.4241076047594414</v>
      </c>
      <c r="C4852" s="86" t="n">
        <v>0.3919506889050036</v>
      </c>
      <c r="D4852" s="86" t="n">
        <v>0.413433908045977</v>
      </c>
      <c r="E4852" s="86" t="n">
        <v>0.4054780361757106</v>
      </c>
      <c r="F4852" s="86" t="n">
        <v>0.3905856869116054</v>
      </c>
      <c r="G4852" s="86" t="n">
        <v>0.4137312763811587</v>
      </c>
      <c r="H4852" s="86" t="n">
        <v>0.4226349271495998</v>
      </c>
      <c r="I4852" s="86" t="n">
        <v>0.4109790085388993</v>
      </c>
      <c r="J4852" s="86" t="n">
        <v>0.4265424212820321</v>
      </c>
      <c r="K4852" s="86" t="n">
        <v>0.4416551430698862</v>
      </c>
      <c r="L4852" s="86" t="n">
        <v>0.4321937195275568</v>
      </c>
      <c r="M4852" s="86" t="n">
        <v>0.4320454160311811</v>
      </c>
      <c r="N4852" s="86" t="n">
        <v>0.1922829581993569</v>
      </c>
      <c r="O4852" s="86" t="n">
        <v>0.3692088602696469</v>
      </c>
      <c r="P4852" s="86" t="n">
        <v>0.412751571830274</v>
      </c>
      <c r="Q4852" s="86" t="n">
        <v>0.2279242385461991</v>
      </c>
      <c r="R4852" s="86" t="n">
        <v>0.3452676965400486</v>
      </c>
      <c r="S4852" s="86" t="n">
        <v>0.4033624397237066</v>
      </c>
      <c r="T4852" s="86" t="n">
        <v>0.170931617822254</v>
      </c>
      <c r="U4852" s="86" t="n">
        <v>0.2462178977405623</v>
      </c>
      <c r="V4852" s="86" t="n">
        <v>0.2602560300514037</v>
      </c>
      <c r="W4852" s="86" t="n">
        <v>0.1482262465889358</v>
      </c>
      <c r="X4852" s="86" t="n">
        <v>0.1983724579512211</v>
      </c>
      <c r="Y4852" s="86" t="n">
        <v>0.2539330725771404</v>
      </c>
      <c r="Z4852" s="86" t="n">
        <v>0.1210772833723654</v>
      </c>
      <c r="AA4852" s="86" t="n">
        <v>0.2117173622043929</v>
      </c>
      <c r="AB4852" s="86" t="n">
        <v>0.2530241694013942</v>
      </c>
      <c r="AC4852" s="86" t="n">
        <v>0.2137204736121854</v>
      </c>
      <c r="AD4852" s="86" t="n">
        <v>0.3692401457060648</v>
      </c>
      <c r="AE4852" s="86" t="n">
        <v>0.3892271487803966</v>
      </c>
      <c r="AF4852" s="86" t="n">
        <v>0.4261288010648101</v>
      </c>
      <c r="AG4852" s="86" t="n">
        <v>0.3748784104861985</v>
      </c>
      <c r="AH4852" s="86" t="n">
        <v>0.3944132628232165</v>
      </c>
      <c r="AI4852" s="86" t="n">
        <v>0.428269192020955</v>
      </c>
      <c r="AJ4852" s="86" t="n">
        <v>0.3838481292830694</v>
      </c>
      <c r="AK4852" s="86" t="n">
        <v>0.3924392439243924</v>
      </c>
    </row>
    <row r="4853">
      <c r="A4853" s="86" t="n">
        <v>6</v>
      </c>
      <c r="B4853" s="86" t="n">
        <v>0.4613554061045009</v>
      </c>
      <c r="C4853" s="86" t="n">
        <v>0.432786439448876</v>
      </c>
      <c r="D4853" s="86" t="n">
        <v>0.4550026123301986</v>
      </c>
      <c r="E4853" s="86" t="n">
        <v>0.4481653746770026</v>
      </c>
      <c r="F4853" s="86" t="n">
        <v>0.4319253519953344</v>
      </c>
      <c r="G4853" s="86" t="n">
        <v>0.4516454372268499</v>
      </c>
      <c r="H4853" s="86" t="n">
        <v>0.4587523086394418</v>
      </c>
      <c r="I4853" s="86" t="n">
        <v>0.4731973434535104</v>
      </c>
      <c r="J4853" s="86" t="n">
        <v>0.4779063650710154</v>
      </c>
      <c r="K4853" s="86" t="n">
        <v>0.5049462823103925</v>
      </c>
      <c r="L4853" s="86" t="n">
        <v>0.5033121415551505</v>
      </c>
      <c r="M4853" s="86" t="n">
        <v>0.4895780376207423</v>
      </c>
      <c r="N4853" s="86" t="n">
        <v>0.2284030010718114</v>
      </c>
      <c r="O4853" s="86" t="n">
        <v>0.4385400058820797</v>
      </c>
      <c r="P4853" s="86" t="n">
        <v>0.4728128653123124</v>
      </c>
      <c r="Q4853" s="86" t="n">
        <v>0.2684924494497056</v>
      </c>
      <c r="R4853" s="86" t="n">
        <v>0.4116231086657496</v>
      </c>
      <c r="S4853" s="86" t="n">
        <v>0.4656153612233373</v>
      </c>
      <c r="T4853" s="86" t="n">
        <v>0.2009530617107458</v>
      </c>
      <c r="U4853" s="86" t="n">
        <v>0.2928193853206718</v>
      </c>
      <c r="V4853" s="86" t="n">
        <v>0.2998962040332148</v>
      </c>
      <c r="W4853" s="86" t="n">
        <v>0.1736955263375507</v>
      </c>
      <c r="X4853" s="86" t="n">
        <v>0.2348896441328844</v>
      </c>
      <c r="Y4853" s="86" t="n">
        <v>0.2918730986527596</v>
      </c>
      <c r="Z4853" s="86" t="n">
        <v>0.1424222147875543</v>
      </c>
      <c r="AA4853" s="86" t="n">
        <v>0.2492570360579554</v>
      </c>
      <c r="AB4853" s="86" t="n">
        <v>0.2896735094737347</v>
      </c>
      <c r="AC4853" s="86" t="n">
        <v>0.2498363776997679</v>
      </c>
      <c r="AD4853" s="86" t="n">
        <v>0.4321573852281262</v>
      </c>
      <c r="AE4853" s="86" t="n">
        <v>0.4448096821187105</v>
      </c>
      <c r="AF4853" s="86" t="n">
        <v>0.4597112726528105</v>
      </c>
      <c r="AG4853" s="86" t="n">
        <v>0.4147757171788043</v>
      </c>
      <c r="AH4853" s="86" t="n">
        <v>0.429160042825163</v>
      </c>
      <c r="AI4853" s="86" t="n">
        <v>0.463227886359057</v>
      </c>
      <c r="AJ4853" s="86" t="n">
        <v>0.4198294575843135</v>
      </c>
      <c r="AK4853" s="86" t="n">
        <v>0.429018901890189</v>
      </c>
    </row>
    <row r="4854">
      <c r="A4854" s="86" t="n">
        <v>7</v>
      </c>
      <c r="B4854" s="86" t="n">
        <v>0.5142265907915158</v>
      </c>
      <c r="C4854" s="86" t="n">
        <v>0.4944102006284747</v>
      </c>
      <c r="D4854" s="86" t="n">
        <v>0.5092737722048067</v>
      </c>
      <c r="E4854" s="86" t="n">
        <v>0.5068733850129199</v>
      </c>
      <c r="F4854" s="86" t="n">
        <v>0.4931267183204199</v>
      </c>
      <c r="G4854" s="86" t="n">
        <v>0.505771170296216</v>
      </c>
      <c r="H4854" s="86" t="n">
        <v>0.5150831110199057</v>
      </c>
      <c r="I4854" s="86" t="n">
        <v>0.5659837523719168</v>
      </c>
      <c r="J4854" s="86" t="n">
        <v>0.5279176373337342</v>
      </c>
      <c r="K4854" s="86" t="n">
        <v>0.5758961812573131</v>
      </c>
      <c r="L4854" s="86" t="n">
        <v>0.5937402747521451</v>
      </c>
      <c r="M4854" s="86" t="n">
        <v>0.5366463311303168</v>
      </c>
      <c r="N4854" s="86" t="n">
        <v>0.2742229367631297</v>
      </c>
      <c r="O4854" s="86" t="n">
        <v>0.5260282030246273</v>
      </c>
      <c r="P4854" s="86" t="n">
        <v>0.5223531641970239</v>
      </c>
      <c r="Q4854" s="86" t="n">
        <v>0.3139877143588431</v>
      </c>
      <c r="R4854" s="86" t="n">
        <v>0.4926198285895672</v>
      </c>
      <c r="S4854" s="86" t="n">
        <v>0.5181806333898085</v>
      </c>
      <c r="T4854" s="86" t="n">
        <v>0.2351203240409817</v>
      </c>
      <c r="U4854" s="86" t="n">
        <v>0.3507133835430603</v>
      </c>
      <c r="V4854" s="86" t="n">
        <v>0.3336298932384342</v>
      </c>
      <c r="W4854" s="86" t="n">
        <v>0.2041677003225006</v>
      </c>
      <c r="X4854" s="86" t="n">
        <v>0.2833058659328008</v>
      </c>
      <c r="Y4854" s="86" t="n">
        <v>0.3247718383311604</v>
      </c>
      <c r="Z4854" s="86" t="n">
        <v>0.173469387755102</v>
      </c>
      <c r="AA4854" s="86" t="n">
        <v>0.3039038230019953</v>
      </c>
      <c r="AB4854" s="86" t="n">
        <v>0.322106977746904</v>
      </c>
      <c r="AC4854" s="86" t="n">
        <v>0.3080264175641101</v>
      </c>
      <c r="AD4854" s="86" t="n">
        <v>0.5313877510524003</v>
      </c>
      <c r="AE4854" s="86" t="n">
        <v>0.4953494452952822</v>
      </c>
      <c r="AF4854" s="86" t="n">
        <v>0.5190949114364698</v>
      </c>
      <c r="AG4854" s="86" t="n">
        <v>0.4775557717146913</v>
      </c>
      <c r="AH4854" s="86" t="n">
        <v>0.4802258054050547</v>
      </c>
      <c r="AI4854" s="86" t="n">
        <v>0.5137013902881321</v>
      </c>
      <c r="AJ4854" s="86" t="n">
        <v>0.4782707396319575</v>
      </c>
      <c r="AK4854" s="86" t="n">
        <v>0.483096309630963</v>
      </c>
    </row>
    <row r="4855">
      <c r="A4855" s="86" t="n">
        <v>8</v>
      </c>
      <c r="B4855" s="86" t="n">
        <v>0.5707190894981894</v>
      </c>
      <c r="C4855" s="86" t="n">
        <v>0.592125936669084</v>
      </c>
      <c r="D4855" s="86" t="n">
        <v>0.5485240334378265</v>
      </c>
      <c r="E4855" s="86" t="n">
        <v>0.5958656330749353</v>
      </c>
      <c r="F4855" s="86" t="n">
        <v>0.5898358743647422</v>
      </c>
      <c r="G4855" s="86" t="n">
        <v>0.5413693922528109</v>
      </c>
      <c r="H4855" s="86" t="n">
        <v>0.5845475066694028</v>
      </c>
      <c r="I4855" s="86" t="n">
        <v>0.5747153700189754</v>
      </c>
      <c r="J4855" s="86" t="n">
        <v>0.5299842188321937</v>
      </c>
      <c r="K4855" s="86" t="n">
        <v>0.549941495585576</v>
      </c>
      <c r="L4855" s="86" t="n">
        <v>0.5669022955289794</v>
      </c>
      <c r="M4855" s="86" t="n">
        <v>0.5224961870869345</v>
      </c>
      <c r="N4855" s="86" t="n">
        <v>0.2653269024651661</v>
      </c>
      <c r="O4855" s="86" t="n">
        <v>0.5074532142470164</v>
      </c>
      <c r="P4855" s="86" t="n">
        <v>0.5111686834539194</v>
      </c>
      <c r="Q4855" s="86" t="n">
        <v>0.304645508062452</v>
      </c>
      <c r="R4855" s="86" t="n">
        <v>0.4746852184953974</v>
      </c>
      <c r="S4855" s="86" t="n">
        <v>0.5094052739041661</v>
      </c>
      <c r="T4855" s="86" t="n">
        <v>0.2284488920657613</v>
      </c>
      <c r="U4855" s="86" t="n">
        <v>0.3385227113252561</v>
      </c>
      <c r="V4855" s="86" t="n">
        <v>0.3281682483194939</v>
      </c>
      <c r="W4855" s="86" t="n">
        <v>0.1991234598528074</v>
      </c>
      <c r="X4855" s="86" t="n">
        <v>0.2748211990506005</v>
      </c>
      <c r="Y4855" s="86" t="n">
        <v>0.3199695784441547</v>
      </c>
      <c r="Z4855" s="86" t="n">
        <v>0.1695550351288056</v>
      </c>
      <c r="AA4855" s="86" t="n">
        <v>0.296739377509871</v>
      </c>
      <c r="AB4855" s="86" t="n">
        <v>0.3179150597647736</v>
      </c>
      <c r="AC4855" s="86" t="n">
        <v>0.3031474980662819</v>
      </c>
      <c r="AD4855" s="86" t="n">
        <v>0.5224299462815188</v>
      </c>
      <c r="AE4855" s="86" t="n">
        <v>0.4900451981621904</v>
      </c>
      <c r="AF4855" s="86" t="n">
        <v>0.5918910617385074</v>
      </c>
      <c r="AG4855" s="86" t="n">
        <v>0.5753057677281498</v>
      </c>
      <c r="AH4855" s="86" t="n">
        <v>0.5183791324660156</v>
      </c>
      <c r="AI4855" s="86" t="n">
        <v>0.5838202699979851</v>
      </c>
      <c r="AJ4855" s="86" t="n">
        <v>0.5794469431477987</v>
      </c>
      <c r="AK4855" s="86" t="n">
        <v>0.5230963096309631</v>
      </c>
    </row>
    <row r="4856">
      <c r="A4856" s="86" t="n">
        <v>9</v>
      </c>
      <c r="B4856" s="86" t="n">
        <v>0.5563372995344026</v>
      </c>
      <c r="C4856" s="86" t="n">
        <v>0.5713077109016195</v>
      </c>
      <c r="D4856" s="86" t="n">
        <v>0.5279192789968653</v>
      </c>
      <c r="E4856" s="86" t="n">
        <v>0.578501291989664</v>
      </c>
      <c r="F4856" s="86" t="n">
        <v>0.5725568607848038</v>
      </c>
      <c r="G4856" s="86" t="n">
        <v>0.5166784953867991</v>
      </c>
      <c r="H4856" s="86" t="n">
        <v>0.5620767494356659</v>
      </c>
      <c r="I4856" s="86" t="n">
        <v>0.5102881878557876</v>
      </c>
      <c r="J4856" s="86" t="n">
        <v>0.501465394153453</v>
      </c>
      <c r="K4856" s="86" t="n">
        <v>0.4655887671524306</v>
      </c>
      <c r="L4856" s="86" t="n">
        <v>0.4796158804961544</v>
      </c>
      <c r="M4856" s="86" t="n">
        <v>0.4841552279274698</v>
      </c>
      <c r="N4856" s="86" t="n">
        <v>0.2385852090032154</v>
      </c>
      <c r="O4856" s="86" t="n">
        <v>0.4541275172979582</v>
      </c>
      <c r="P4856" s="86" t="n">
        <v>0.4935073141448929</v>
      </c>
      <c r="Q4856" s="86" t="n">
        <v>0.2805221397491682</v>
      </c>
      <c r="R4856" s="86" t="n">
        <v>0.4259866680774521</v>
      </c>
      <c r="S4856" s="86" t="n">
        <v>0.4942004431122116</v>
      </c>
      <c r="T4856" s="86" t="n">
        <v>0.4068620443173696</v>
      </c>
      <c r="U4856" s="86" t="n">
        <v>0.3312999953220751</v>
      </c>
      <c r="V4856" s="86" t="n">
        <v>0.3904705417160934</v>
      </c>
      <c r="W4856" s="86" t="n">
        <v>0.2580004961548003</v>
      </c>
      <c r="X4856" s="86" t="n">
        <v>0.2676218488057595</v>
      </c>
      <c r="Y4856" s="86" t="n">
        <v>0.3461973055193394</v>
      </c>
      <c r="Z4856" s="86" t="n">
        <v>0.3524924723987956</v>
      </c>
      <c r="AA4856" s="86" t="n">
        <v>0.3233092834712621</v>
      </c>
      <c r="AB4856" s="86" t="n">
        <v>0.3416532924521523</v>
      </c>
      <c r="AC4856" s="86" t="n">
        <v>0.2728029987505206</v>
      </c>
      <c r="AD4856" s="86" t="n">
        <v>0.4710926537496633</v>
      </c>
      <c r="AE4856" s="86" t="n">
        <v>0.4907922752231892</v>
      </c>
      <c r="AF4856" s="86" t="n">
        <v>0.5664994368792874</v>
      </c>
      <c r="AG4856" s="86" t="n">
        <v>0.5562341534977915</v>
      </c>
      <c r="AH4856" s="86" t="n">
        <v>0.5052720371151413</v>
      </c>
      <c r="AI4856" s="86" t="n">
        <v>0.5656860769695748</v>
      </c>
      <c r="AJ4856" s="86" t="n">
        <v>0.5618819256253458</v>
      </c>
      <c r="AK4856" s="86" t="n">
        <v>0.509090909090909</v>
      </c>
    </row>
    <row r="4857">
      <c r="A4857" s="86" t="n">
        <v>10</v>
      </c>
      <c r="B4857" s="86" t="n">
        <v>0.4590791515778583</v>
      </c>
      <c r="C4857" s="86" t="n">
        <v>0.4807982837805173</v>
      </c>
      <c r="D4857" s="86" t="n">
        <v>0.4787421630094045</v>
      </c>
      <c r="E4857" s="86" t="n">
        <v>0.4661498708010335</v>
      </c>
      <c r="F4857" s="86" t="n">
        <v>0.476480879780055</v>
      </c>
      <c r="G4857" s="86" t="n">
        <v>0.4900451981621904</v>
      </c>
      <c r="H4857" s="86" t="n">
        <v>0.4520829058075108</v>
      </c>
      <c r="I4857" s="86" t="n">
        <v>0.4774816176470589</v>
      </c>
      <c r="J4857" s="86" t="n">
        <v>0.4950777786127601</v>
      </c>
      <c r="K4857" s="86" t="n">
        <v>0.4638868205510052</v>
      </c>
      <c r="L4857" s="86" t="n">
        <v>0.4696572266927489</v>
      </c>
      <c r="M4857" s="86" t="n">
        <v>0.4995339772919843</v>
      </c>
      <c r="N4857" s="86" t="n">
        <v>0.2519828510182208</v>
      </c>
      <c r="O4857" s="86" t="n">
        <v>0.4505982694302121</v>
      </c>
      <c r="P4857" s="86" t="n">
        <v>0.5139806009288806</v>
      </c>
      <c r="Q4857" s="86" t="n">
        <v>0.2816099308932685</v>
      </c>
      <c r="R4857" s="86" t="n">
        <v>0.4183948788487991</v>
      </c>
      <c r="S4857" s="86" t="n">
        <v>0.5171814587949085</v>
      </c>
      <c r="T4857" s="86" t="n">
        <v>0.5424350726709555</v>
      </c>
      <c r="U4857" s="86" t="n">
        <v>0.3646723113626795</v>
      </c>
      <c r="V4857" s="86" t="n">
        <v>0.4632759984183472</v>
      </c>
      <c r="W4857" s="86" t="n">
        <v>0.3791036136607955</v>
      </c>
      <c r="X4857" s="86" t="n">
        <v>0.3029246867533533</v>
      </c>
      <c r="Y4857" s="86" t="n">
        <v>0.4225119513255106</v>
      </c>
      <c r="Z4857" s="86" t="n">
        <v>0.447875543660087</v>
      </c>
      <c r="AA4857" s="86" t="n">
        <v>0.3638292319478703</v>
      </c>
      <c r="AB4857" s="86" t="n">
        <v>0.3617505449493377</v>
      </c>
      <c r="AC4857" s="86" t="n">
        <v>0.2716130183851966</v>
      </c>
      <c r="AD4857" s="86" t="n">
        <v>0.4621065014953295</v>
      </c>
      <c r="AE4857" s="86" t="n">
        <v>0.4974786149191288</v>
      </c>
      <c r="AF4857" s="86" t="n">
        <v>0.4588921879799325</v>
      </c>
      <c r="AG4857" s="86" t="n">
        <v>0.4828498987418475</v>
      </c>
      <c r="AH4857" s="86" t="n">
        <v>0.4754566395224346</v>
      </c>
      <c r="AI4857" s="86" t="n">
        <v>0.4534555712270803</v>
      </c>
      <c r="AJ4857" s="86" t="n">
        <v>0.4752628367928945</v>
      </c>
      <c r="AK4857" s="86" t="n">
        <v>0.4763996399639963</v>
      </c>
    </row>
    <row r="4858">
      <c r="A4858" s="86" t="n">
        <v>11</v>
      </c>
      <c r="B4858" s="86" t="n">
        <v>0.4556647697878945</v>
      </c>
      <c r="C4858" s="86" t="n">
        <v>0.4695129320763839</v>
      </c>
      <c r="D4858" s="86" t="n">
        <v>0.479917711598746</v>
      </c>
      <c r="E4858" s="86" t="n">
        <v>0.4545736434108527</v>
      </c>
      <c r="F4858" s="86" t="n">
        <v>0.4648504540531533</v>
      </c>
      <c r="G4858" s="86" t="n">
        <v>0.4946770759403833</v>
      </c>
      <c r="H4858" s="86" t="n">
        <v>0.4478760517135235</v>
      </c>
      <c r="I4858" s="86" t="n">
        <v>0.4755099620493359</v>
      </c>
      <c r="J4858" s="86" t="n">
        <v>0.5009017810175096</v>
      </c>
      <c r="K4858" s="86" t="n">
        <v>0.4626103605999361</v>
      </c>
      <c r="L4858" s="86" t="n">
        <v>0.4654781487573912</v>
      </c>
      <c r="M4858" s="86" t="n">
        <v>0.5040247415692255</v>
      </c>
      <c r="N4858" s="86" t="n">
        <v>0.3493569131832798</v>
      </c>
      <c r="O4858" s="86" t="n">
        <v>0.4788786898441248</v>
      </c>
      <c r="P4858" s="86" t="n">
        <v>0.5180247069602857</v>
      </c>
      <c r="Q4858" s="86" t="n">
        <v>0.28263373432301</v>
      </c>
      <c r="R4858" s="86" t="n">
        <v>0.410287271188234</v>
      </c>
      <c r="S4858" s="86" t="n">
        <v>0.5239584690907512</v>
      </c>
      <c r="T4858" s="86" t="n">
        <v>0.6698117703121276</v>
      </c>
      <c r="U4858" s="86" t="n">
        <v>0.4132665949384852</v>
      </c>
      <c r="V4858" s="86" t="n">
        <v>0.5519968366943455</v>
      </c>
      <c r="W4858" s="86" t="n">
        <v>0.5225750434135451</v>
      </c>
      <c r="X4858" s="86" t="n">
        <v>0.3713855397935609</v>
      </c>
      <c r="Y4858" s="86" t="n">
        <v>0.4895914819643633</v>
      </c>
      <c r="Z4858" s="86" t="n">
        <v>0.5647039143526262</v>
      </c>
      <c r="AA4858" s="86" t="n">
        <v>0.4556031688569719</v>
      </c>
      <c r="AB4858" s="86" t="n">
        <v>0.4074065202289986</v>
      </c>
      <c r="AC4858" s="86" t="n">
        <v>0.3742488248943891</v>
      </c>
      <c r="AD4858" s="86" t="n">
        <v>0.4897169503777301</v>
      </c>
      <c r="AE4858" s="86" t="n">
        <v>0.5035299391132194</v>
      </c>
      <c r="AF4858" s="86" t="n">
        <v>0.4517251970922494</v>
      </c>
      <c r="AG4858" s="86" t="n">
        <v>0.471623798057757</v>
      </c>
      <c r="AH4858" s="86" t="n">
        <v>0.4772085780099276</v>
      </c>
      <c r="AI4858" s="86" t="n">
        <v>0.4453959298811203</v>
      </c>
      <c r="AJ4858" s="86" t="n">
        <v>0.4632879783203985</v>
      </c>
      <c r="AK4858" s="86" t="n">
        <v>0.4763276327632764</v>
      </c>
    </row>
    <row r="4859">
      <c r="A4859" s="86" t="n">
        <v>12</v>
      </c>
      <c r="B4859" s="86" t="n">
        <v>0.4618727366787377</v>
      </c>
      <c r="C4859" s="86" t="n">
        <v>0.4773084360647812</v>
      </c>
      <c r="D4859" s="86" t="n">
        <v>0.4862526123301986</v>
      </c>
      <c r="E4859" s="86" t="n">
        <v>0.4590180878552971</v>
      </c>
      <c r="F4859" s="86" t="n">
        <v>0.4694493043405815</v>
      </c>
      <c r="G4859" s="86" t="n">
        <v>0.5006163385753241</v>
      </c>
      <c r="H4859" s="86" t="n">
        <v>0.4493125384773239</v>
      </c>
      <c r="I4859" s="86" t="n">
        <v>0.4639172201138521</v>
      </c>
      <c r="J4859" s="86" t="n">
        <v>0.4956413917487038</v>
      </c>
      <c r="K4859" s="86" t="n">
        <v>0.4498457610892458</v>
      </c>
      <c r="L4859" s="86" t="n">
        <v>0.4508365565583367</v>
      </c>
      <c r="M4859" s="86" t="n">
        <v>0.4937298762921538</v>
      </c>
      <c r="N4859" s="86" t="n">
        <v>0.534565916398714</v>
      </c>
      <c r="O4859" s="86" t="n">
        <v>0.5277309103292417</v>
      </c>
      <c r="P4859" s="86" t="n">
        <v>0.5054184701905154</v>
      </c>
      <c r="Q4859" s="86" t="n">
        <v>0.4340286664960328</v>
      </c>
      <c r="R4859" s="86" t="n">
        <v>0.4165035445984551</v>
      </c>
      <c r="S4859" s="86" t="n">
        <v>0.5858638516008514</v>
      </c>
      <c r="T4859" s="86" t="n">
        <v>0.7994758160590898</v>
      </c>
      <c r="U4859" s="86" t="n">
        <v>0.4803199700612809</v>
      </c>
      <c r="V4859" s="86" t="n">
        <v>0.6143485567417953</v>
      </c>
      <c r="W4859" s="86" t="n">
        <v>0.6570329942942198</v>
      </c>
      <c r="X4859" s="86" t="n">
        <v>0.476316266746572</v>
      </c>
      <c r="Y4859" s="86" t="n">
        <v>0.5467840069534985</v>
      </c>
      <c r="Z4859" s="86" t="n">
        <v>0.6740715958514552</v>
      </c>
      <c r="AA4859" s="86" t="n">
        <v>0.5760601442991723</v>
      </c>
      <c r="AB4859" s="86" t="n">
        <v>0.4703571514120776</v>
      </c>
      <c r="AC4859" s="86" t="n">
        <v>0.4629023621110251</v>
      </c>
      <c r="AD4859" s="86" t="n">
        <v>0.5055915411109378</v>
      </c>
      <c r="AE4859" s="86" t="n">
        <v>0.4971424302416794</v>
      </c>
      <c r="AF4859" s="86" t="n">
        <v>0.4578683321388349</v>
      </c>
      <c r="AG4859" s="86" t="n">
        <v>0.4785125416593579</v>
      </c>
      <c r="AH4859" s="86" t="n">
        <v>0.4831781461895339</v>
      </c>
      <c r="AI4859" s="86" t="n">
        <v>0.4525488615756599</v>
      </c>
      <c r="AJ4859" s="86" t="n">
        <v>0.4716164640115777</v>
      </c>
      <c r="AK4859" s="86" t="n">
        <v>0.4823762376237624</v>
      </c>
    </row>
    <row r="4860">
      <c r="A4860" s="86" t="n">
        <v>13</v>
      </c>
      <c r="B4860" s="86" t="n">
        <v>0.454423176409726</v>
      </c>
      <c r="C4860" s="86" t="n">
        <v>0.4632432922407541</v>
      </c>
      <c r="D4860" s="86" t="n">
        <v>0.4823994252873564</v>
      </c>
      <c r="E4860" s="86" t="n">
        <v>0.4444444444444444</v>
      </c>
      <c r="F4860" s="86" t="n">
        <v>0.4550029159376822</v>
      </c>
      <c r="G4860" s="86" t="n">
        <v>0.4952000298830824</v>
      </c>
      <c r="H4860" s="86" t="n">
        <v>0.439154524933306</v>
      </c>
      <c r="I4860" s="86" t="n">
        <v>0.463264943074004</v>
      </c>
      <c r="J4860" s="86" t="n">
        <v>0.5049597955963027</v>
      </c>
      <c r="K4860" s="86" t="n">
        <v>0.4554834592064674</v>
      </c>
      <c r="L4860" s="86" t="n">
        <v>0.4543932186309816</v>
      </c>
      <c r="M4860" s="86" t="n">
        <v>0.5050415183867141</v>
      </c>
      <c r="N4860" s="86" t="n">
        <v>0.7158092175777062</v>
      </c>
      <c r="O4860" s="86" t="n">
        <v>0.5901893100939584</v>
      </c>
      <c r="P4860" s="86" t="n">
        <v>0.5156551135825093</v>
      </c>
      <c r="Q4860" s="86" t="n">
        <v>0.6596493473253136</v>
      </c>
      <c r="R4860" s="86" t="n">
        <v>0.473613903290657</v>
      </c>
      <c r="S4860" s="86" t="n">
        <v>0.6495069290586037</v>
      </c>
      <c r="T4860" s="86" t="n">
        <v>0.9031212771026925</v>
      </c>
      <c r="U4860" s="86" t="n">
        <v>0.5959114936614118</v>
      </c>
      <c r="V4860" s="86" t="n">
        <v>0.6735369711348359</v>
      </c>
      <c r="W4860" s="86" t="n">
        <v>0.8032746216819648</v>
      </c>
      <c r="X4860" s="86" t="n">
        <v>0.6265721472673224</v>
      </c>
      <c r="Y4860" s="86" t="n">
        <v>0.6496088657105606</v>
      </c>
      <c r="Z4860" s="86" t="n">
        <v>0.785580461692874</v>
      </c>
      <c r="AA4860" s="86" t="n">
        <v>0.7218494540372616</v>
      </c>
      <c r="AB4860" s="86" t="n">
        <v>0.5826526456990923</v>
      </c>
      <c r="AC4860" s="86" t="n">
        <v>0.6264056643065389</v>
      </c>
      <c r="AD4860" s="86" t="n">
        <v>0.5629668476181026</v>
      </c>
      <c r="AE4860" s="86" t="n">
        <v>0.5116730790781069</v>
      </c>
      <c r="AF4860" s="86" t="n">
        <v>0.4505989556670421</v>
      </c>
      <c r="AG4860" s="86" t="n">
        <v>0.4642885618153116</v>
      </c>
      <c r="AH4860" s="86" t="n">
        <v>0.4798689290464913</v>
      </c>
      <c r="AI4860" s="86" t="n">
        <v>0.4418698367922627</v>
      </c>
      <c r="AJ4860" s="86" t="n">
        <v>0.4571444786538218</v>
      </c>
      <c r="AK4860" s="86" t="n">
        <v>0.4788478847884788</v>
      </c>
    </row>
    <row r="4861">
      <c r="A4861" s="86" t="n">
        <v>14</v>
      </c>
      <c r="B4861" s="86" t="n">
        <v>0.4684945680289706</v>
      </c>
      <c r="C4861" s="86" t="n">
        <v>0.4667784626540972</v>
      </c>
      <c r="D4861" s="86" t="n">
        <v>0.4980407523510972</v>
      </c>
      <c r="E4861" s="86" t="n">
        <v>0.4469250645994832</v>
      </c>
      <c r="F4861" s="86" t="n">
        <v>0.4573523285845205</v>
      </c>
      <c r="G4861" s="86" t="n">
        <v>0.5101415711030592</v>
      </c>
      <c r="H4861" s="86" t="n">
        <v>0.4438744100143648</v>
      </c>
      <c r="I4861" s="86" t="n">
        <v>0.4670600094876661</v>
      </c>
      <c r="J4861" s="86" t="n">
        <v>0.5083790486210266</v>
      </c>
      <c r="K4861" s="86" t="n">
        <v>0.5173917668333156</v>
      </c>
      <c r="L4861" s="86" t="n">
        <v>0.4619214866847465</v>
      </c>
      <c r="M4861" s="86" t="n">
        <v>0.5315200813421453</v>
      </c>
      <c r="N4861" s="86" t="n">
        <v>0.8872454448017151</v>
      </c>
      <c r="O4861" s="86" t="n">
        <v>0.6649072024518985</v>
      </c>
      <c r="P4861" s="86" t="n">
        <v>0.5250071087801333</v>
      </c>
      <c r="Q4861" s="86" t="n">
        <v>0.7687484003071411</v>
      </c>
      <c r="R4861" s="86" t="n">
        <v>0.5410009522801817</v>
      </c>
      <c r="S4861" s="86" t="n">
        <v>0.6677092836352579</v>
      </c>
      <c r="T4861" s="86" t="n">
        <v>0.952585179890398</v>
      </c>
      <c r="U4861" s="86" t="n">
        <v>0.6952238387051505</v>
      </c>
      <c r="V4861" s="86" t="n">
        <v>0.7650009885330171</v>
      </c>
      <c r="W4861" s="86" t="n">
        <v>0.9083354006450014</v>
      </c>
      <c r="X4861" s="86" t="n">
        <v>0.7501517935292588</v>
      </c>
      <c r="Y4861" s="86" t="n">
        <v>0.7264015645371578</v>
      </c>
      <c r="Z4861" s="86" t="n">
        <v>0.8978253596520575</v>
      </c>
      <c r="AA4861" s="86" t="n">
        <v>0.8533182916459701</v>
      </c>
      <c r="AB4861" s="86" t="n">
        <v>0.7280283613193764</v>
      </c>
      <c r="AC4861" s="86" t="n">
        <v>0.784970547985958</v>
      </c>
      <c r="AD4861" s="86" t="n">
        <v>0.6193925134296203</v>
      </c>
      <c r="AE4861" s="86" t="n">
        <v>0.5108139404579582</v>
      </c>
      <c r="AF4861" s="86" t="n">
        <v>0.4588921879799325</v>
      </c>
      <c r="AG4861" s="86" t="n">
        <v>0.4673023871410119</v>
      </c>
      <c r="AH4861" s="86" t="n">
        <v>0.4957012620445772</v>
      </c>
      <c r="AI4861" s="86" t="n">
        <v>0.4477130767680838</v>
      </c>
      <c r="AJ4861" s="86" t="n">
        <v>0.4591733942480953</v>
      </c>
      <c r="AK4861" s="86" t="n">
        <v>0.4946174617461746</v>
      </c>
    </row>
    <row r="4862">
      <c r="A4862" s="86" t="n">
        <v>15</v>
      </c>
      <c r="B4862" s="86" t="n">
        <v>0.4676668391101915</v>
      </c>
      <c r="C4862" s="86" t="n">
        <v>0.4670503988397389</v>
      </c>
      <c r="D4862" s="86" t="n">
        <v>0.4931752873563219</v>
      </c>
      <c r="E4862" s="86" t="n">
        <v>0.4481653746770026</v>
      </c>
      <c r="F4862" s="86" t="n">
        <v>0.4589685911855368</v>
      </c>
      <c r="G4862" s="86" t="n">
        <v>0.5077882783609129</v>
      </c>
      <c r="H4862" s="86" t="n">
        <v>0.4500307818592243</v>
      </c>
      <c r="I4862" s="86" t="n">
        <v>0.4825071157495258</v>
      </c>
      <c r="J4862" s="86" t="n">
        <v>0.5128879537085745</v>
      </c>
      <c r="K4862" s="86" t="n">
        <v>0.5917455589830869</v>
      </c>
      <c r="L4862" s="86" t="n">
        <v>0.479067561759955</v>
      </c>
      <c r="M4862" s="86" t="n">
        <v>0.5618115573631588</v>
      </c>
      <c r="N4862" s="86" t="n">
        <v>0.9298499464094319</v>
      </c>
      <c r="O4862" s="86" t="n">
        <v>0.7192700029410399</v>
      </c>
      <c r="P4862" s="86" t="n">
        <v>0.5426684780891599</v>
      </c>
      <c r="Q4862" s="86" t="n">
        <v>0.845789608395188</v>
      </c>
      <c r="R4862" s="86" t="n">
        <v>0.6351179769336579</v>
      </c>
      <c r="S4862" s="86" t="n">
        <v>0.677049393978887</v>
      </c>
      <c r="T4862" s="86" t="n">
        <v>0.9749821300929236</v>
      </c>
      <c r="U4862" s="86" t="n">
        <v>0.7730083734855218</v>
      </c>
      <c r="V4862" s="86" t="n">
        <v>0.8194938710952946</v>
      </c>
      <c r="W4862" s="86" t="n">
        <v>0.9772182254196644</v>
      </c>
      <c r="X4862" s="86" t="n">
        <v>0.8450996317528409</v>
      </c>
      <c r="Y4862" s="86" t="n">
        <v>0.7981312472837895</v>
      </c>
      <c r="Z4862" s="86" t="n">
        <v>0.9670792907326866</v>
      </c>
      <c r="AA4862" s="86" t="n">
        <v>0.9349727650045041</v>
      </c>
      <c r="AB4862" s="86" t="n">
        <v>0.8284427623541811</v>
      </c>
      <c r="AC4862" s="86" t="n">
        <v>0.8930207651573748</v>
      </c>
      <c r="AD4862" s="86" t="n">
        <v>0.6901478321262029</v>
      </c>
      <c r="AE4862" s="86" t="n">
        <v>0.5154831720892008</v>
      </c>
      <c r="AF4862" s="86" t="n">
        <v>0.4588921879799325</v>
      </c>
      <c r="AG4862" s="86" t="n">
        <v>0.4675096872956897</v>
      </c>
      <c r="AH4862" s="86" t="n">
        <v>0.491483632352464</v>
      </c>
      <c r="AI4862" s="86" t="n">
        <v>0.4457989119484183</v>
      </c>
      <c r="AJ4862" s="86" t="n">
        <v>0.458776124061804</v>
      </c>
      <c r="AK4862" s="86" t="n">
        <v>0.4895049504950494</v>
      </c>
    </row>
    <row r="4863">
      <c r="A4863" s="86" t="n">
        <v>16</v>
      </c>
      <c r="B4863" s="86" t="n">
        <v>0.4769787894464563</v>
      </c>
      <c r="C4863" s="86" t="n">
        <v>0.485844210780759</v>
      </c>
      <c r="D4863" s="86" t="n">
        <v>0.4965386624869383</v>
      </c>
      <c r="E4863" s="86" t="n">
        <v>0.4661498708010335</v>
      </c>
      <c r="F4863" s="86" t="n">
        <v>0.4775972673498292</v>
      </c>
      <c r="G4863" s="86" t="n">
        <v>0.5120466176086061</v>
      </c>
      <c r="H4863" s="86" t="n">
        <v>0.4638826185101579</v>
      </c>
      <c r="I4863" s="86" t="n">
        <v>0.5367498814041746</v>
      </c>
      <c r="J4863" s="86" t="n">
        <v>0.5648530848425641</v>
      </c>
      <c r="K4863" s="86" t="n">
        <v>0.7113073077332199</v>
      </c>
      <c r="L4863" s="86" t="n">
        <v>0.5413980645830555</v>
      </c>
      <c r="M4863" s="86" t="n">
        <v>0.6492967293679036</v>
      </c>
      <c r="N4863" s="86" t="n">
        <v>0.9520900321543408</v>
      </c>
      <c r="O4863" s="86" t="n">
        <v>0.7991269755274522</v>
      </c>
      <c r="P4863" s="86" t="n">
        <v>0.6249091655871855</v>
      </c>
      <c r="Q4863" s="86" t="n">
        <v>0.9291656002047607</v>
      </c>
      <c r="R4863" s="86" t="n">
        <v>0.7347899693154164</v>
      </c>
      <c r="S4863" s="86" t="n">
        <v>0.7491202919327512</v>
      </c>
      <c r="T4863" s="86" t="n">
        <v>1</v>
      </c>
      <c r="U4863" s="86" t="n">
        <v>0.8638068952612623</v>
      </c>
      <c r="V4863" s="86" t="n">
        <v>0.9025800711743771</v>
      </c>
      <c r="W4863" s="86" t="n">
        <v>0.9840817001571158</v>
      </c>
      <c r="X4863" s="86" t="n">
        <v>0.9083245937058912</v>
      </c>
      <c r="Y4863" s="86" t="n">
        <v>0.8880269448066058</v>
      </c>
      <c r="Z4863" s="86" t="n">
        <v>1</v>
      </c>
      <c r="AA4863" s="86" t="n">
        <v>0.9671075340332206</v>
      </c>
      <c r="AB4863" s="86" t="n">
        <v>0.8989627997221358</v>
      </c>
      <c r="AC4863" s="86" t="n">
        <v>0.9552567382638186</v>
      </c>
      <c r="AD4863" s="86" t="n">
        <v>0.7799384859609089</v>
      </c>
      <c r="AE4863" s="86" t="n">
        <v>0.5811512457509992</v>
      </c>
      <c r="AF4863" s="86" t="n">
        <v>0.47261185625064</v>
      </c>
      <c r="AG4863" s="86" t="n">
        <v>0.4859594010620146</v>
      </c>
      <c r="AH4863" s="86" t="n">
        <v>0.4950523959380982</v>
      </c>
      <c r="AI4863" s="86" t="n">
        <v>0.4585935925851299</v>
      </c>
      <c r="AJ4863" s="86" t="n">
        <v>0.4779727869922393</v>
      </c>
      <c r="AK4863" s="86" t="n">
        <v>0.4931773177317731</v>
      </c>
    </row>
    <row r="4864">
      <c r="A4864" s="86" t="n">
        <v>17</v>
      </c>
      <c r="B4864" s="86" t="n">
        <v>0.5389549922400414</v>
      </c>
      <c r="C4864" s="86" t="n">
        <v>0.5515621223108533</v>
      </c>
      <c r="D4864" s="86" t="n">
        <v>0.5611938349007314</v>
      </c>
      <c r="E4864" s="86" t="n">
        <v>0.529405684754522</v>
      </c>
      <c r="F4864" s="86" t="n">
        <v>0.5419978338748646</v>
      </c>
      <c r="G4864" s="86" t="n">
        <v>0.5780135220948041</v>
      </c>
      <c r="H4864" s="86" t="n">
        <v>0.5245228811820234</v>
      </c>
      <c r="I4864" s="86" t="n">
        <v>0.6242587760910816</v>
      </c>
      <c r="J4864" s="86" t="n">
        <v>0.6492823326068987</v>
      </c>
      <c r="K4864" s="86" t="n">
        <v>0.8435272843314542</v>
      </c>
      <c r="L4864" s="86" t="n">
        <v>0.6271728982350064</v>
      </c>
      <c r="M4864" s="86" t="n">
        <v>0.7476275207591933</v>
      </c>
      <c r="N4864" s="86" t="n">
        <v>0.9840300107181138</v>
      </c>
      <c r="O4864" s="86" t="n">
        <v>0.8922960234044857</v>
      </c>
      <c r="P4864" s="86" t="n">
        <v>0.7265805187829769</v>
      </c>
      <c r="Q4864" s="86" t="n">
        <v>0.9713335039672382</v>
      </c>
      <c r="R4864" s="86" t="n">
        <v>0.8517088138821286</v>
      </c>
      <c r="S4864" s="86" t="n">
        <v>0.8517311785915984</v>
      </c>
      <c r="T4864" s="86" t="n">
        <v>0.9921372408863475</v>
      </c>
      <c r="U4864" s="86" t="n">
        <v>0.941151705103616</v>
      </c>
      <c r="V4864" s="86" t="n">
        <v>0.9740757216291025</v>
      </c>
      <c r="W4864" s="86" t="n">
        <v>1</v>
      </c>
      <c r="X4864" s="86" t="n">
        <v>0.9678434279315864</v>
      </c>
      <c r="Y4864" s="86" t="n">
        <v>0.9783355063016079</v>
      </c>
      <c r="Z4864" s="86" t="n">
        <v>0.9750752760120444</v>
      </c>
      <c r="AA4864" s="86" t="n">
        <v>0.9977690034601494</v>
      </c>
      <c r="AB4864" s="86" t="n">
        <v>0.9902747502814577</v>
      </c>
      <c r="AC4864" s="86" t="n">
        <v>0.9894091747486166</v>
      </c>
      <c r="AD4864" s="86" t="n">
        <v>0.8684535030402676</v>
      </c>
      <c r="AE4864" s="86" t="n">
        <v>0.6825296029285421</v>
      </c>
      <c r="AF4864" s="86" t="n">
        <v>0.5349646769734822</v>
      </c>
      <c r="AG4864" s="86" t="n">
        <v>0.5518170655865797</v>
      </c>
      <c r="AH4864" s="86" t="n">
        <v>0.5590954806475682</v>
      </c>
      <c r="AI4864" s="86" t="n">
        <v>0.5207535764658473</v>
      </c>
      <c r="AJ4864" s="86" t="n">
        <v>0.5433237326371648</v>
      </c>
      <c r="AK4864" s="86" t="n">
        <v>0.5582358235823582</v>
      </c>
    </row>
    <row r="4865">
      <c r="A4865" s="86" t="n">
        <v>18</v>
      </c>
      <c r="B4865" s="86" t="n">
        <v>0.6384893947232282</v>
      </c>
      <c r="C4865" s="86" t="n">
        <v>0.6549129804205945</v>
      </c>
      <c r="D4865" s="86" t="n">
        <v>0.6676462904911181</v>
      </c>
      <c r="E4865" s="86" t="n">
        <v>0.6257364341085269</v>
      </c>
      <c r="F4865" s="86" t="n">
        <v>0.6401399650087478</v>
      </c>
      <c r="G4865" s="86" t="n">
        <v>0.679354525419297</v>
      </c>
      <c r="H4865" s="86" t="n">
        <v>0.6105068746152268</v>
      </c>
      <c r="I4865" s="86" t="n">
        <v>0.7258657495256168</v>
      </c>
      <c r="J4865" s="86" t="n">
        <v>0.7414518674381906</v>
      </c>
      <c r="K4865" s="86" t="n">
        <v>0.9404318689501119</v>
      </c>
      <c r="L4865" s="86" t="n">
        <v>0.7261518398316513</v>
      </c>
      <c r="M4865" s="86" t="n">
        <v>0.8327402135231315</v>
      </c>
      <c r="N4865" s="86" t="n">
        <v>1</v>
      </c>
      <c r="O4865" s="86" t="n">
        <v>0.9733758494187574</v>
      </c>
      <c r="P4865" s="86" t="n">
        <v>0.8005118321695999</v>
      </c>
      <c r="Q4865" s="86" t="n">
        <v>1</v>
      </c>
      <c r="R4865" s="86" t="n">
        <v>0.9696460691990265</v>
      </c>
      <c r="S4865" s="86" t="n">
        <v>0.9271471393196924</v>
      </c>
      <c r="T4865" s="86" t="n">
        <v>0.9800810102454134</v>
      </c>
      <c r="U4865" s="86" t="n">
        <v>1</v>
      </c>
      <c r="V4865" s="86" t="n">
        <v>1</v>
      </c>
      <c r="W4865" s="86" t="n">
        <v>0.9940047961630695</v>
      </c>
      <c r="X4865" s="86" t="n">
        <v>1</v>
      </c>
      <c r="Y4865" s="86" t="n">
        <v>1</v>
      </c>
      <c r="Z4865" s="86" t="n">
        <v>0.9211776513884241</v>
      </c>
      <c r="AA4865" s="86" t="n">
        <v>1</v>
      </c>
      <c r="AB4865" s="86" t="n">
        <v>1</v>
      </c>
      <c r="AC4865" s="86" t="n">
        <v>1</v>
      </c>
      <c r="AD4865" s="86" t="n">
        <v>0.9519084943234164</v>
      </c>
      <c r="AE4865" s="86" t="n">
        <v>0.784393560195734</v>
      </c>
      <c r="AF4865" s="86" t="n">
        <v>0.6321285962936418</v>
      </c>
      <c r="AG4865" s="86" t="n">
        <v>0.6545582114780499</v>
      </c>
      <c r="AH4865" s="86" t="n">
        <v>0.6625247380203095</v>
      </c>
      <c r="AI4865" s="86" t="n">
        <v>0.6209953657062259</v>
      </c>
      <c r="AJ4865" s="86" t="n">
        <v>0.6466991103985472</v>
      </c>
      <c r="AK4865" s="86" t="n">
        <v>0.665922592259226</v>
      </c>
    </row>
    <row r="4866">
      <c r="A4866" s="86" t="n">
        <v>19</v>
      </c>
      <c r="B4866" s="86" t="n">
        <v>0.7395757889291258</v>
      </c>
      <c r="C4866" s="86" t="n">
        <v>0.7631435823060188</v>
      </c>
      <c r="D4866" s="86" t="n">
        <v>0.7719435736677116</v>
      </c>
      <c r="E4866" s="86" t="n">
        <v>0.7287855297157623</v>
      </c>
      <c r="F4866" s="86" t="n">
        <v>0.7454969590935598</v>
      </c>
      <c r="G4866" s="86" t="n">
        <v>0.78058346718464</v>
      </c>
      <c r="H4866" s="86" t="n">
        <v>0.7041863328545044</v>
      </c>
      <c r="I4866" s="86" t="n">
        <v>0.8136266603415561</v>
      </c>
      <c r="J4866" s="86" t="n">
        <v>0.815736078755542</v>
      </c>
      <c r="K4866" s="86" t="n">
        <v>0.9859589405382406</v>
      </c>
      <c r="L4866" s="86" t="n">
        <v>0.8024866995657911</v>
      </c>
      <c r="M4866" s="86" t="n">
        <v>0.8851889510252497</v>
      </c>
      <c r="N4866" s="86" t="n">
        <v>0.9498928188638801</v>
      </c>
      <c r="O4866" s="86" t="n">
        <v>1</v>
      </c>
      <c r="P4866" s="86" t="n">
        <v>0.8431961075479448</v>
      </c>
      <c r="Q4866" s="86" t="n">
        <v>0.9756206808292808</v>
      </c>
      <c r="R4866" s="86" t="n">
        <v>1</v>
      </c>
      <c r="S4866" s="86" t="n">
        <v>0.9580346670142056</v>
      </c>
      <c r="T4866" s="86" t="n">
        <v>0.9506790564689063</v>
      </c>
      <c r="U4866" s="86" t="n">
        <v>0.9896992094306966</v>
      </c>
      <c r="V4866" s="86" t="n">
        <v>0.9779804270462635</v>
      </c>
      <c r="W4866" s="86" t="n">
        <v>0.941040271231291</v>
      </c>
      <c r="X4866" s="86" t="n">
        <v>0.971510128768225</v>
      </c>
      <c r="Y4866" s="86" t="n">
        <v>0.9784224250325947</v>
      </c>
      <c r="Z4866" s="86" t="n">
        <v>0.8577450652392106</v>
      </c>
      <c r="AA4866" s="86" t="n">
        <v>0.9662235542721477</v>
      </c>
      <c r="AB4866" s="86" t="n">
        <v>0.978944594821185</v>
      </c>
      <c r="AC4866" s="86" t="n">
        <v>0.958707681323258</v>
      </c>
      <c r="AD4866" s="86" t="n">
        <v>1</v>
      </c>
      <c r="AE4866" s="86" t="n">
        <v>0.8601471741810167</v>
      </c>
      <c r="AF4866" s="86" t="n">
        <v>0.7336950957305213</v>
      </c>
      <c r="AG4866" s="86" t="n">
        <v>0.762529699733699</v>
      </c>
      <c r="AH4866" s="86" t="n">
        <v>0.7646887064854168</v>
      </c>
      <c r="AI4866" s="86" t="n">
        <v>0.7233528107999193</v>
      </c>
      <c r="AJ4866" s="86" t="n">
        <v>0.7545437777557072</v>
      </c>
      <c r="AK4866" s="86" t="n">
        <v>0.7713051305130514</v>
      </c>
    </row>
    <row r="4867">
      <c r="A4867" s="86" t="n">
        <v>20</v>
      </c>
      <c r="B4867" s="86" t="n">
        <v>0.8182100362131405</v>
      </c>
      <c r="C4867" s="86" t="n">
        <v>0.8535321489001692</v>
      </c>
      <c r="D4867" s="86" t="n">
        <v>0.8477991118077326</v>
      </c>
      <c r="E4867" s="86" t="n">
        <v>0.8137467700258398</v>
      </c>
      <c r="F4867" s="86" t="n">
        <v>0.8322586020161624</v>
      </c>
      <c r="G4867" s="86" t="n">
        <v>0.8547308654887753</v>
      </c>
      <c r="H4867" s="86" t="n">
        <v>0.7788836445721322</v>
      </c>
      <c r="I4867" s="86" t="n">
        <v>0.9149519686907024</v>
      </c>
      <c r="J4867" s="86" t="n">
        <v>0.9228225745848052</v>
      </c>
      <c r="K4867" s="86" t="n">
        <v>0.926178066163174</v>
      </c>
      <c r="L4867" s="86" t="n">
        <v>0.915218067843329</v>
      </c>
      <c r="M4867" s="86" t="n">
        <v>0.9232757159803422</v>
      </c>
      <c r="N4867" s="86" t="n">
        <v>0.432475884244373</v>
      </c>
      <c r="O4867" s="86" t="n">
        <v>0.8269430212219245</v>
      </c>
      <c r="P4867" s="86" t="n">
        <v>0.900793023917096</v>
      </c>
      <c r="Q4867" s="86" t="n">
        <v>0.5033913488610187</v>
      </c>
      <c r="R4867" s="86" t="n">
        <v>0.7668765210030684</v>
      </c>
      <c r="S4867" s="86" t="n">
        <v>0.8933924149615534</v>
      </c>
      <c r="T4867" s="86" t="n">
        <v>0.3779842744817727</v>
      </c>
      <c r="U4867" s="86" t="n">
        <v>0.5483931328062871</v>
      </c>
      <c r="V4867" s="86" t="n">
        <v>0.5761911822854884</v>
      </c>
      <c r="W4867" s="86" t="n">
        <v>0.3813363102621351</v>
      </c>
      <c r="X4867" s="86" t="n">
        <v>0.462863811634087</v>
      </c>
      <c r="Y4867" s="86" t="n">
        <v>0.5925249891351586</v>
      </c>
      <c r="Z4867" s="86" t="n">
        <v>0.3796922047507528</v>
      </c>
      <c r="AA4867" s="86" t="n">
        <v>0.5326609474579267</v>
      </c>
      <c r="AB4867" s="86" t="n">
        <v>0.594054662610487</v>
      </c>
      <c r="AC4867" s="86" t="n">
        <v>0.5320997203546141</v>
      </c>
      <c r="AD4867" s="86" t="n">
        <v>0.9225121539835301</v>
      </c>
      <c r="AE4867" s="86" t="n">
        <v>0.9546150685443204</v>
      </c>
      <c r="AF4867" s="86" t="n">
        <v>0.8158083341865466</v>
      </c>
      <c r="AG4867" s="86" t="n">
        <v>0.852163097383234</v>
      </c>
      <c r="AH4867" s="86" t="n">
        <v>0.839535411867761</v>
      </c>
      <c r="AI4867" s="86" t="n">
        <v>0.80908724561757</v>
      </c>
      <c r="AJ4867" s="86" t="n">
        <v>0.8454618975326685</v>
      </c>
      <c r="AK4867" s="86" t="n">
        <v>0.8490009000900088</v>
      </c>
    </row>
    <row r="4868">
      <c r="A4868" s="86" t="n">
        <v>21</v>
      </c>
      <c r="B4868" s="86" t="n">
        <v>0.9869632695292292</v>
      </c>
      <c r="C4868" s="86" t="n">
        <v>0.9786379018612519</v>
      </c>
      <c r="D4868" s="86" t="n">
        <v>0.9777298850574714</v>
      </c>
      <c r="E4868" s="86" t="n">
        <v>0.9733333333333333</v>
      </c>
      <c r="F4868" s="86" t="n">
        <v>0.9676580854786301</v>
      </c>
      <c r="G4868" s="86" t="n">
        <v>0.9617870083299093</v>
      </c>
      <c r="H4868" s="86" t="n">
        <v>0.9584444900471989</v>
      </c>
      <c r="I4868" s="86" t="n">
        <v>1</v>
      </c>
      <c r="J4868" s="86" t="n">
        <v>1</v>
      </c>
      <c r="K4868" s="86" t="n">
        <v>1</v>
      </c>
      <c r="L4868" s="86" t="n">
        <v>1</v>
      </c>
      <c r="M4868" s="86" t="n">
        <v>1</v>
      </c>
      <c r="N4868" s="86" t="n">
        <v>0.4840300107181136</v>
      </c>
      <c r="O4868" s="86" t="n">
        <v>0.9262727737101991</v>
      </c>
      <c r="P4868" s="86" t="n">
        <v>1</v>
      </c>
      <c r="Q4868" s="86" t="n">
        <v>0.5677629895060148</v>
      </c>
      <c r="R4868" s="86" t="n">
        <v>0.868201777589673</v>
      </c>
      <c r="S4868" s="86" t="n">
        <v>1</v>
      </c>
      <c r="T4868" s="86" t="n">
        <v>0.4287824636645222</v>
      </c>
      <c r="U4868" s="86" t="n">
        <v>0.6186087851429107</v>
      </c>
      <c r="V4868" s="86" t="n">
        <v>0.6444741004349547</v>
      </c>
      <c r="W4868" s="86" t="n">
        <v>0.451046059703961</v>
      </c>
      <c r="X4868" s="86" t="n">
        <v>0.5208844240125535</v>
      </c>
      <c r="Y4868" s="86" t="n">
        <v>0.6573446327683615</v>
      </c>
      <c r="Z4868" s="86" t="n">
        <v>0.4154901304784208</v>
      </c>
      <c r="AA4868" s="86" t="n">
        <v>0.5758075786531514</v>
      </c>
      <c r="AB4868" s="86" t="n">
        <v>0.6365247802237288</v>
      </c>
      <c r="AC4868" s="86" t="n">
        <v>0.5572678050812161</v>
      </c>
      <c r="AD4868" s="86" t="n">
        <v>0.9660538885660425</v>
      </c>
      <c r="AE4868" s="86" t="n">
        <v>1</v>
      </c>
      <c r="AF4868" s="86" t="n">
        <v>0.9804443534350364</v>
      </c>
      <c r="AG4868" s="86" t="n">
        <v>0.973736665018896</v>
      </c>
      <c r="AH4868" s="86" t="n">
        <v>0.9766732634720824</v>
      </c>
      <c r="AI4868" s="86" t="n">
        <v>0.9903284303848479</v>
      </c>
      <c r="AJ4868" s="86" t="n">
        <v>0.9846625331649668</v>
      </c>
      <c r="AK4868" s="86" t="n">
        <v>0.9846624662466247</v>
      </c>
    </row>
    <row r="4869">
      <c r="A4869" s="86" t="n">
        <v>22</v>
      </c>
      <c r="B4869" s="86" t="n">
        <v>1</v>
      </c>
      <c r="C4869" s="86" t="n">
        <v>1</v>
      </c>
      <c r="D4869" s="86" t="n">
        <v>1</v>
      </c>
      <c r="E4869" s="86" t="n">
        <v>1</v>
      </c>
      <c r="F4869" s="86" t="n">
        <v>1</v>
      </c>
      <c r="G4869" s="86" t="n">
        <v>1</v>
      </c>
      <c r="H4869" s="86" t="n">
        <v>1</v>
      </c>
      <c r="I4869" s="86" t="n">
        <v>0.9258479601518028</v>
      </c>
      <c r="J4869" s="86" t="n">
        <v>0.9465319005034947</v>
      </c>
      <c r="K4869" s="86" t="n">
        <v>0.9183065631315817</v>
      </c>
      <c r="L4869" s="86" t="n">
        <v>0.9095125891017947</v>
      </c>
      <c r="M4869" s="86" t="n">
        <v>0.9257752923233349</v>
      </c>
      <c r="N4869" s="86" t="n">
        <v>0.4457127545551983</v>
      </c>
      <c r="O4869" s="86" t="n">
        <v>0.8526074640496571</v>
      </c>
      <c r="P4869" s="86" t="n">
        <v>0.9316925215632998</v>
      </c>
      <c r="Q4869" s="86" t="n">
        <v>0.5282825697466087</v>
      </c>
      <c r="R4869" s="86" t="n">
        <v>0.8053248333509683</v>
      </c>
      <c r="S4869" s="86" t="n">
        <v>0.9351839784525826</v>
      </c>
      <c r="T4869" s="86" t="n">
        <v>0.3970455086966881</v>
      </c>
      <c r="U4869" s="86" t="n">
        <v>0.5710062216400805</v>
      </c>
      <c r="V4869" s="86" t="n">
        <v>0.6019918940292606</v>
      </c>
      <c r="W4869" s="86" t="n">
        <v>0.3893988257669726</v>
      </c>
      <c r="X4869" s="86" t="n">
        <v>0.4719871941458954</v>
      </c>
      <c r="Y4869" s="86" t="n">
        <v>0.6000434593654932</v>
      </c>
      <c r="Z4869" s="86" t="n">
        <v>0.3587487453997993</v>
      </c>
      <c r="AA4869" s="86" t="n">
        <v>0.5107550870930535</v>
      </c>
      <c r="AB4869" s="86" t="n">
        <v>0.5847845354157186</v>
      </c>
      <c r="AC4869" s="86" t="n">
        <v>0.4886654370202892</v>
      </c>
      <c r="AD4869" s="86" t="n">
        <v>0.8478732300540018</v>
      </c>
      <c r="AE4869" s="86" t="n">
        <v>0.9092674909416905</v>
      </c>
      <c r="AF4869" s="86" t="n">
        <v>1</v>
      </c>
      <c r="AG4869" s="86" t="n">
        <v>1</v>
      </c>
      <c r="AH4869" s="86" t="n">
        <v>1</v>
      </c>
      <c r="AI4869" s="86" t="n">
        <v>1</v>
      </c>
      <c r="AJ4869" s="86" t="n">
        <v>1</v>
      </c>
      <c r="AK4869" s="86" t="n">
        <v>1</v>
      </c>
    </row>
    <row r="4870">
      <c r="A4870" s="86" t="n">
        <v>23</v>
      </c>
      <c r="B4870" s="86" t="n">
        <v>0.8989136057941024</v>
      </c>
      <c r="C4870" s="86" t="n">
        <v>0.8648930384336476</v>
      </c>
      <c r="D4870" s="86" t="n">
        <v>0.9072622779519331</v>
      </c>
      <c r="E4870" s="86" t="n">
        <v>0.8744186046511628</v>
      </c>
      <c r="F4870" s="86" t="n">
        <v>0.8739481796217611</v>
      </c>
      <c r="G4870" s="86" t="n">
        <v>0.9079974599379924</v>
      </c>
      <c r="H4870" s="86" t="n">
        <v>0.9025241124563923</v>
      </c>
      <c r="I4870" s="86" t="n">
        <v>0.7766099383301712</v>
      </c>
      <c r="J4870" s="86" t="n">
        <v>0.8003682272488166</v>
      </c>
      <c r="K4870" s="86" t="n">
        <v>0.7637485373896393</v>
      </c>
      <c r="L4870" s="86" t="n">
        <v>0.7484698943374977</v>
      </c>
      <c r="M4870" s="86" t="n">
        <v>0.7705473648534147</v>
      </c>
      <c r="N4870" s="86" t="n">
        <v>0.3637727759914255</v>
      </c>
      <c r="O4870" s="86" t="n">
        <v>0.6946891011253349</v>
      </c>
      <c r="P4870" s="86" t="n">
        <v>0.777795330321317</v>
      </c>
      <c r="Q4870" s="86" t="n">
        <v>0.4350524699257742</v>
      </c>
      <c r="R4870" s="86" t="n">
        <v>0.6558962014601629</v>
      </c>
      <c r="S4870" s="86" t="n">
        <v>0.78487336548069</v>
      </c>
      <c r="T4870" s="86" t="n">
        <v>0.3243269001667858</v>
      </c>
      <c r="U4870" s="86" t="n">
        <v>0.4654348131169014</v>
      </c>
      <c r="V4870" s="86" t="n">
        <v>0.5030891656781337</v>
      </c>
      <c r="W4870" s="86" t="n">
        <v>0.2817745803357314</v>
      </c>
      <c r="X4870" s="86" t="n">
        <v>0.3743583273535883</v>
      </c>
      <c r="Y4870" s="86" t="n">
        <v>0.4882225119513254</v>
      </c>
      <c r="Z4870" s="86" t="n">
        <v>0.2647373703579793</v>
      </c>
      <c r="AA4870" s="86" t="n">
        <v>0.4071526590953098</v>
      </c>
      <c r="AB4870" s="86" t="n">
        <v>0.4798907705942943</v>
      </c>
      <c r="AC4870" s="86" t="n">
        <v>0.4007258880228475</v>
      </c>
      <c r="AD4870" s="86" t="n">
        <v>0.6937479625246268</v>
      </c>
      <c r="AE4870" s="86" t="n">
        <v>0.7351611818759105</v>
      </c>
      <c r="AF4870" s="86" t="n">
        <v>0.8887068700726938</v>
      </c>
      <c r="AG4870" s="86" t="n">
        <v>0.8666103235477031</v>
      </c>
      <c r="AH4870" s="86" t="n">
        <v>0.9053628783700485</v>
      </c>
      <c r="AI4870" s="86" t="n">
        <v>0.8793068708442473</v>
      </c>
      <c r="AJ4870" s="86" t="n">
        <v>0.8622181864615998</v>
      </c>
      <c r="AK4870" s="86" t="n">
        <v>0.9033663366336633</v>
      </c>
    </row>
    <row r="4871">
      <c r="A4871" s="86" t="n">
        <v>24</v>
      </c>
      <c r="B4871" s="86" t="n">
        <v>0.7420589756854631</v>
      </c>
      <c r="C4871" s="86" t="n">
        <v>0.7153281363306746</v>
      </c>
      <c r="D4871" s="86" t="n">
        <v>0.7365791536050157</v>
      </c>
      <c r="E4871" s="86" t="n">
        <v>0.7351937984496124</v>
      </c>
      <c r="F4871" s="86" t="n">
        <v>0.7250187453136714</v>
      </c>
      <c r="G4871" s="86" t="n">
        <v>0.7388965671809046</v>
      </c>
      <c r="H4871" s="86" t="n">
        <v>0.7534373076133798</v>
      </c>
      <c r="I4871" s="86" t="n">
        <v>0.5939130692599621</v>
      </c>
      <c r="J4871" s="86" t="n">
        <v>0.6262117682422785</v>
      </c>
      <c r="K4871" s="86" t="n">
        <v>0.596851398787363</v>
      </c>
      <c r="L4871" s="86" t="n">
        <v>0.5599519850620194</v>
      </c>
      <c r="M4871" s="86" t="n">
        <v>0.5927385188951025</v>
      </c>
      <c r="N4871" s="86" t="n">
        <v>0.2715434083601286</v>
      </c>
      <c r="O4871" s="86" t="n">
        <v>0.5175611039734996</v>
      </c>
      <c r="P4871" s="86" t="n">
        <v>0.5873748064832076</v>
      </c>
      <c r="Q4871" s="86" t="n">
        <v>0.3248656257998464</v>
      </c>
      <c r="R4871" s="86" t="n">
        <v>0.4846709342926674</v>
      </c>
      <c r="S4871" s="86" t="n">
        <v>0.5912072635648812</v>
      </c>
      <c r="T4871" s="86" t="n">
        <v>0.2479390040505123</v>
      </c>
      <c r="U4871" s="86" t="n">
        <v>0.3451840763437339</v>
      </c>
      <c r="V4871" s="86" t="n">
        <v>0.3809064847765916</v>
      </c>
      <c r="W4871" s="86" t="n">
        <v>0.21863888199785</v>
      </c>
      <c r="X4871" s="86" t="n">
        <v>0.2761774840912496</v>
      </c>
      <c r="Y4871" s="86" t="n">
        <v>0.3689700130378096</v>
      </c>
      <c r="Z4871" s="86" t="n">
        <v>0.1885580461692874</v>
      </c>
      <c r="AA4871" s="86" t="n">
        <v>0.2983137033700675</v>
      </c>
      <c r="AB4871" s="86" t="n">
        <v>0.3648405873475939</v>
      </c>
      <c r="AC4871" s="86" t="n">
        <v>0.2900577140477182</v>
      </c>
      <c r="AD4871" s="86" t="n">
        <v>0.5086105480985925</v>
      </c>
      <c r="AE4871" s="86" t="n">
        <v>0.5626610884912778</v>
      </c>
      <c r="AF4871" s="86" t="n">
        <v>0.7411692433705336</v>
      </c>
      <c r="AG4871" s="86" t="n">
        <v>0.7128095549425141</v>
      </c>
      <c r="AH4871" s="86" t="n">
        <v>0.7350355254193297</v>
      </c>
      <c r="AI4871" s="86" t="n">
        <v>0.7308079790449323</v>
      </c>
      <c r="AJ4871" s="86" t="n">
        <v>0.7154836055107053</v>
      </c>
      <c r="AK4871" s="86" t="n">
        <v>0.7290369036903691</v>
      </c>
    </row>
    <row r="4873">
      <c r="A4873" s="135" t="n"/>
      <c r="B4873" s="130" t="n"/>
      <c r="C4873" s="130" t="n"/>
      <c r="D4873" s="130" t="n"/>
      <c r="E4873" s="130" t="n"/>
      <c r="F4873" s="130" t="n"/>
      <c r="G4873" s="130" t="n"/>
      <c r="H4873" s="130" t="n"/>
      <c r="I4873" s="130" t="n"/>
      <c r="J4873" s="130" t="n"/>
      <c r="K4873" s="130" t="n"/>
      <c r="L4873" s="130" t="n"/>
    </row>
    <row r="4874">
      <c r="B4874" s="204" t="n"/>
      <c r="C4874" s="204" t="n"/>
      <c r="D4874" s="204" t="n"/>
      <c r="E4874" s="204" t="n"/>
      <c r="F4874" s="204" t="n"/>
      <c r="G4874" s="204" t="n"/>
      <c r="H4874" s="204" t="n"/>
      <c r="I4874" s="204" t="n"/>
      <c r="J4874" s="204" t="n"/>
      <c r="K4874" s="204" t="n"/>
      <c r="L4874" s="204" t="n"/>
    </row>
    <row r="4877">
      <c r="B4877" s="131" t="n"/>
      <c r="C4877" s="131" t="n"/>
    </row>
    <row r="4878">
      <c r="B4878" s="132" t="n"/>
      <c r="C4878" s="136" t="n"/>
      <c r="D4878" s="204" t="n"/>
    </row>
    <row r="4879">
      <c r="B4879" s="204" t="n"/>
      <c r="C4879" s="204" t="n"/>
      <c r="D4879" s="133" t="n"/>
      <c r="E4879" s="133" t="n"/>
      <c r="F4879" s="206" t="n"/>
    </row>
    <row r="4880">
      <c r="B4880" s="154" t="n"/>
      <c r="C4880" s="154" t="n"/>
    </row>
    <row r="4881">
      <c r="A4881" s="86" t="inlineStr">
        <is>
          <t>RefgChg-Res-StdForMsr-b-cDXGF-SFm1985-CZ11</t>
        </is>
      </c>
      <c r="B4881" s="85" t="n"/>
      <c r="C4881" s="85" t="n"/>
      <c r="D4881" s="85" t="n">
        <v>2015</v>
      </c>
      <c r="E4881" s="85" t="n"/>
      <c r="F4881" s="86" t="inlineStr">
        <is>
          <t>Source Annual kWh:</t>
        </is>
      </c>
      <c r="G4881" s="151" t="n">
        <v>23958.06699999997</v>
      </c>
      <c r="H4881" s="85" t="inlineStr">
        <is>
          <t>DEER</t>
        </is>
      </c>
      <c r="I4881" s="85" t="n"/>
      <c r="J4881" s="85" t="n"/>
      <c r="K4881" s="85" t="inlineStr">
        <is>
          <t>PDAF</t>
        </is>
      </c>
      <c r="L4881" s="85" t="inlineStr">
        <is>
          <t>Monthly</t>
        </is>
      </c>
      <c r="M4881" s="85" t="n"/>
      <c r="N4881" s="85" t="n"/>
      <c r="O4881" s="85" t="n"/>
      <c r="P4881" s="85" t="n"/>
      <c r="Q4881" s="85" t="n"/>
      <c r="R4881" s="85" t="n"/>
      <c r="S4881" s="85" t="n"/>
      <c r="T4881" s="108" t="n"/>
      <c r="U4881" s="85" t="n"/>
      <c r="V4881" s="85" t="n"/>
      <c r="W4881" s="85" t="n"/>
      <c r="X4881" s="85" t="n"/>
      <c r="Y4881" s="85" t="n"/>
      <c r="Z4881" s="85" t="n"/>
      <c r="AA4881" s="85" t="n"/>
      <c r="AB4881" s="85" t="n"/>
      <c r="AC4881" s="85" t="n"/>
      <c r="AD4881" s="85" t="n"/>
      <c r="AE4881" s="85" t="n"/>
      <c r="AF4881" s="85" t="n"/>
      <c r="AH4881" s="108" t="n"/>
      <c r="AI4881" s="134" t="n"/>
      <c r="AJ4881" s="134" t="n"/>
      <c r="AK4881" s="85" t="n"/>
    </row>
    <row r="4882">
      <c r="A4882" s="85" t="n">
        <v>123</v>
      </c>
      <c r="B4882" s="86" t="inlineStr">
        <is>
          <t>RefgChg-Res-StdForMsr-b-20-MM</t>
        </is>
      </c>
      <c r="C4882" s="85" t="n"/>
      <c r="D4882" s="85" t="n"/>
      <c r="E4882" s="85" t="n"/>
      <c r="F4882" s="85" t="inlineStr">
        <is>
          <t>Source Sample Size:</t>
        </is>
      </c>
      <c r="G4882" s="85" t="n">
        <v>0</v>
      </c>
      <c r="H4882" s="85" t="inlineStr">
        <is>
          <t>DEER</t>
        </is>
      </c>
      <c r="I4882" s="85" t="n"/>
      <c r="J4882" s="85" t="n"/>
      <c r="K4882" s="85" t="inlineStr">
        <is>
          <t>WKWE</t>
        </is>
      </c>
      <c r="L4882" s="85" t="inlineStr">
        <is>
          <t>Monthly</t>
        </is>
      </c>
      <c r="M4882" s="85" t="n"/>
      <c r="N4882" s="85" t="inlineStr">
        <is>
          <t>Weekend Peak3</t>
        </is>
      </c>
      <c r="O4882" s="85" t="n"/>
      <c r="P4882" s="85" t="n"/>
      <c r="Q4882" s="85" t="n"/>
      <c r="R4882" s="85" t="n"/>
      <c r="S4882" s="85" t="n"/>
      <c r="T4882" s="85" t="n"/>
      <c r="U4882" s="85" t="n"/>
      <c r="V4882" s="85" t="n"/>
      <c r="W4882" s="85" t="n"/>
      <c r="X4882" s="85" t="n"/>
      <c r="Y4882" s="85" t="n"/>
      <c r="Z4882" s="85" t="n"/>
      <c r="AA4882" s="85" t="n"/>
      <c r="AB4882" s="85" t="n"/>
      <c r="AC4882" s="85" t="n"/>
      <c r="AD4882" s="85" t="n"/>
      <c r="AE4882" s="85" t="n"/>
      <c r="AF4882" s="85" t="n"/>
      <c r="AG4882" s="85" t="n"/>
      <c r="AH4882" s="85" t="n"/>
      <c r="AI4882" s="85" t="n"/>
      <c r="AJ4882" s="85" t="n"/>
      <c r="AK4882" s="85" t="n"/>
    </row>
    <row r="4883">
      <c r="A4883" s="86" t="n"/>
      <c r="B4883" s="86" t="n">
        <v>1</v>
      </c>
      <c r="C4883" s="86" t="inlineStr">
        <is>
          <t>JANUARY</t>
        </is>
      </c>
      <c r="D4883" s="86" t="inlineStr">
        <is>
          <t>JAN</t>
        </is>
      </c>
      <c r="E4883" s="86" t="n">
        <v>2</v>
      </c>
      <c r="F4883" s="86" t="inlineStr">
        <is>
          <t>FEBRUARY</t>
        </is>
      </c>
      <c r="G4883" s="86" t="inlineStr">
        <is>
          <t>FEB</t>
        </is>
      </c>
      <c r="H4883" s="86" t="n">
        <v>3</v>
      </c>
      <c r="I4883" s="86" t="inlineStr">
        <is>
          <t>MARCH</t>
        </is>
      </c>
      <c r="J4883" s="86" t="inlineStr">
        <is>
          <t>MAR</t>
        </is>
      </c>
      <c r="K4883" s="86" t="n">
        <v>4</v>
      </c>
      <c r="L4883" s="86" t="inlineStr">
        <is>
          <t>APRIL</t>
        </is>
      </c>
      <c r="M4883" s="86" t="inlineStr">
        <is>
          <t>APR</t>
        </is>
      </c>
      <c r="N4883" s="86" t="n">
        <v>5</v>
      </c>
      <c r="O4883" s="86" t="inlineStr">
        <is>
          <t>MAY</t>
        </is>
      </c>
      <c r="P4883" s="86" t="inlineStr">
        <is>
          <t>MAY</t>
        </is>
      </c>
      <c r="Q4883" s="86" t="n">
        <v>6</v>
      </c>
      <c r="R4883" s="86" t="inlineStr">
        <is>
          <t>JUNE</t>
        </is>
      </c>
      <c r="S4883" s="86" t="inlineStr">
        <is>
          <t>JUN</t>
        </is>
      </c>
      <c r="T4883" s="86" t="n">
        <v>7</v>
      </c>
      <c r="U4883" s="86" t="inlineStr">
        <is>
          <t>JULY</t>
        </is>
      </c>
      <c r="V4883" s="86" t="inlineStr">
        <is>
          <t>JUL</t>
        </is>
      </c>
      <c r="W4883" s="86" t="n">
        <v>8</v>
      </c>
      <c r="X4883" s="86" t="inlineStr">
        <is>
          <t>AUGUST</t>
        </is>
      </c>
      <c r="Y4883" s="86" t="inlineStr">
        <is>
          <t>AUG</t>
        </is>
      </c>
      <c r="Z4883" s="86" t="n">
        <v>9</v>
      </c>
      <c r="AA4883" s="86" t="inlineStr">
        <is>
          <t>SEPTEMBER</t>
        </is>
      </c>
      <c r="AB4883" s="86" t="inlineStr">
        <is>
          <t>SEP</t>
        </is>
      </c>
      <c r="AC4883" s="86" t="n">
        <v>10</v>
      </c>
      <c r="AD4883" s="86" t="inlineStr">
        <is>
          <t>OCTOBER</t>
        </is>
      </c>
      <c r="AE4883" s="86" t="inlineStr">
        <is>
          <t>OCT</t>
        </is>
      </c>
      <c r="AF4883" s="86" t="n">
        <v>11</v>
      </c>
      <c r="AG4883" s="86" t="inlineStr">
        <is>
          <t>NOVEMBER</t>
        </is>
      </c>
      <c r="AH4883" s="86" t="inlineStr">
        <is>
          <t>NOV</t>
        </is>
      </c>
      <c r="AI4883" s="86" t="n">
        <v>12</v>
      </c>
      <c r="AJ4883" s="86" t="inlineStr">
        <is>
          <t>DECEMBER</t>
        </is>
      </c>
      <c r="AK4883" s="86" t="inlineStr">
        <is>
          <t>DEC</t>
        </is>
      </c>
    </row>
    <row r="4884">
      <c r="A4884" s="85" t="n"/>
      <c r="B4884" s="86" t="n">
        <v>31</v>
      </c>
      <c r="C4884" s="85" t="n"/>
      <c r="D4884" s="85" t="n"/>
      <c r="E4884" s="86" t="n">
        <v>28</v>
      </c>
      <c r="F4884" s="85" t="n"/>
      <c r="G4884" s="85" t="n"/>
      <c r="H4884" s="86" t="n">
        <v>31</v>
      </c>
      <c r="I4884" s="85" t="n"/>
      <c r="J4884" s="85" t="n"/>
      <c r="K4884" s="86" t="n">
        <v>30</v>
      </c>
      <c r="L4884" s="85" t="n"/>
      <c r="M4884" s="85" t="n"/>
      <c r="N4884" s="86" t="n">
        <v>31</v>
      </c>
      <c r="O4884" s="85" t="n"/>
      <c r="P4884" s="85" t="n"/>
      <c r="Q4884" s="86" t="n">
        <v>30</v>
      </c>
      <c r="R4884" s="85" t="n"/>
      <c r="S4884" s="85" t="n"/>
      <c r="T4884" s="86" t="n">
        <v>31</v>
      </c>
      <c r="U4884" s="85" t="n"/>
      <c r="V4884" s="85" t="n"/>
      <c r="W4884" s="86" t="n">
        <v>31</v>
      </c>
      <c r="X4884" s="85" t="n"/>
      <c r="Y4884" s="85" t="n"/>
      <c r="Z4884" s="86" t="n">
        <v>30</v>
      </c>
      <c r="AA4884" s="85" t="n"/>
      <c r="AB4884" s="85" t="n"/>
      <c r="AC4884" s="86" t="n">
        <v>31</v>
      </c>
      <c r="AD4884" s="85" t="n"/>
      <c r="AE4884" s="85" t="n"/>
      <c r="AF4884" s="86" t="n">
        <v>30</v>
      </c>
      <c r="AG4884" s="85" t="n"/>
      <c r="AH4884" s="85" t="n"/>
      <c r="AI4884" s="86" t="n">
        <v>31</v>
      </c>
      <c r="AJ4884" s="85" t="n"/>
      <c r="AK4884" s="85" t="n"/>
    </row>
    <row r="4885">
      <c r="A4885" s="86" t="inlineStr">
        <is>
          <t>RATIOS</t>
        </is>
      </c>
      <c r="B4885" s="86" t="inlineStr">
        <is>
          <t>E.BKDWN</t>
        </is>
      </c>
      <c r="C4885" s="86" t="inlineStr">
        <is>
          <t>PEAK/AVG</t>
        </is>
      </c>
      <c r="D4885" s="86" t="inlineStr">
        <is>
          <t>END/AVG</t>
        </is>
      </c>
      <c r="E4885" s="86" t="inlineStr">
        <is>
          <t>E.BKDWN</t>
        </is>
      </c>
      <c r="F4885" s="86" t="inlineStr">
        <is>
          <t>PEAK/AVG</t>
        </is>
      </c>
      <c r="G4885" s="86" t="inlineStr">
        <is>
          <t>END/AVG</t>
        </is>
      </c>
      <c r="H4885" s="86" t="inlineStr">
        <is>
          <t>E.BKDWN</t>
        </is>
      </c>
      <c r="I4885" s="86" t="inlineStr">
        <is>
          <t>PEAK/AVG</t>
        </is>
      </c>
      <c r="J4885" s="86" t="inlineStr">
        <is>
          <t>END/AVG</t>
        </is>
      </c>
      <c r="K4885" s="86" t="inlineStr">
        <is>
          <t>E.BKDWN</t>
        </is>
      </c>
      <c r="L4885" s="86" t="inlineStr">
        <is>
          <t>PEAK/AVG</t>
        </is>
      </c>
      <c r="M4885" s="86" t="inlineStr">
        <is>
          <t>END/AVG</t>
        </is>
      </c>
      <c r="N4885" s="86" t="inlineStr">
        <is>
          <t>E.BKDWN</t>
        </is>
      </c>
      <c r="O4885" s="86" t="inlineStr">
        <is>
          <t>PEAK/AVG</t>
        </is>
      </c>
      <c r="P4885" s="86" t="inlineStr">
        <is>
          <t>END/AVG</t>
        </is>
      </c>
      <c r="Q4885" s="86" t="inlineStr">
        <is>
          <t>E.BKDWN</t>
        </is>
      </c>
      <c r="R4885" s="86" t="inlineStr">
        <is>
          <t>PEAK/AVG</t>
        </is>
      </c>
      <c r="S4885" s="86" t="inlineStr">
        <is>
          <t>END/AVG</t>
        </is>
      </c>
      <c r="T4885" s="86" t="inlineStr">
        <is>
          <t>E.BKDWN</t>
        </is>
      </c>
      <c r="U4885" s="86" t="inlineStr">
        <is>
          <t>PEAK/AVG</t>
        </is>
      </c>
      <c r="V4885" s="86" t="inlineStr">
        <is>
          <t>END/AVG</t>
        </is>
      </c>
      <c r="W4885" s="86" t="inlineStr">
        <is>
          <t>E.BKDWN</t>
        </is>
      </c>
      <c r="X4885" s="86" t="inlineStr">
        <is>
          <t>PEAK/AVG</t>
        </is>
      </c>
      <c r="Y4885" s="86" t="inlineStr">
        <is>
          <t>END/AVG</t>
        </is>
      </c>
      <c r="Z4885" s="86" t="inlineStr">
        <is>
          <t>E.BKDWN</t>
        </is>
      </c>
      <c r="AA4885" s="86" t="inlineStr">
        <is>
          <t>PEAK/AVG</t>
        </is>
      </c>
      <c r="AB4885" s="86" t="inlineStr">
        <is>
          <t>END/AVG</t>
        </is>
      </c>
      <c r="AC4885" s="86" t="inlineStr">
        <is>
          <t>E.BKDWN</t>
        </is>
      </c>
      <c r="AD4885" s="86" t="inlineStr">
        <is>
          <t>PEAK/AVG</t>
        </is>
      </c>
      <c r="AE4885" s="86" t="inlineStr">
        <is>
          <t>END/AVG</t>
        </is>
      </c>
      <c r="AF4885" s="86" t="inlineStr">
        <is>
          <t>E.BKDWN</t>
        </is>
      </c>
      <c r="AG4885" s="86" t="inlineStr">
        <is>
          <t>PEAK/AVG</t>
        </is>
      </c>
      <c r="AH4885" s="86" t="inlineStr">
        <is>
          <t>END/AVG</t>
        </is>
      </c>
      <c r="AI4885" s="86" t="inlineStr">
        <is>
          <t>E.BKDWN</t>
        </is>
      </c>
      <c r="AJ4885" s="86" t="inlineStr">
        <is>
          <t>PEAK/AVG</t>
        </is>
      </c>
      <c r="AK4885" s="86" t="inlineStr">
        <is>
          <t>END/AVG</t>
        </is>
      </c>
    </row>
    <row r="4886">
      <c r="A4886" s="86" t="n"/>
      <c r="B4886" s="192" t="n">
        <v>0.06088412736391716</v>
      </c>
      <c r="C4886" s="193" t="n">
        <v>1.02923145376099</v>
      </c>
      <c r="D4886" s="193" t="n">
        <v>0.9821599344461648</v>
      </c>
      <c r="E4886" s="192" t="n">
        <v>0.05297147796358497</v>
      </c>
      <c r="F4886" s="193" t="n">
        <v>1.019964462133857</v>
      </c>
      <c r="G4886" s="193" t="n">
        <v>0.980364649186059</v>
      </c>
      <c r="H4886" s="192" t="n">
        <v>0.05791130292078929</v>
      </c>
      <c r="I4886" s="193" t="n">
        <v>1.030918370175364</v>
      </c>
      <c r="J4886" s="193" t="n">
        <v>0.9934498549733075</v>
      </c>
      <c r="K4886" s="192" t="n">
        <v>0.05522806274002396</v>
      </c>
      <c r="L4886" s="193" t="n">
        <v>1.025810254196051</v>
      </c>
      <c r="M4886" s="193" t="n">
        <v>0.9899281925283219</v>
      </c>
      <c r="N4886" s="192" t="n">
        <v>0.07008750761826263</v>
      </c>
      <c r="O4886" s="193" t="n">
        <v>1.834452725778939</v>
      </c>
      <c r="P4886" s="193" t="n">
        <v>0.9918990440088195</v>
      </c>
      <c r="Q4886" s="192" t="n">
        <v>0.1189179187975536</v>
      </c>
      <c r="R4886" s="193" t="n">
        <v>1.48453385465814</v>
      </c>
      <c r="S4886" s="193" t="n">
        <v>1.010260220602606</v>
      </c>
      <c r="T4886" s="192" t="n">
        <v>0.1622831775747376</v>
      </c>
      <c r="U4886" s="193" t="n">
        <v>1.391932056070757</v>
      </c>
      <c r="V4886" s="193" t="n">
        <v>0.990938302918532</v>
      </c>
      <c r="W4886" s="192" t="n">
        <v>0.140626321384905</v>
      </c>
      <c r="X4886" s="193" t="n">
        <v>1.591972165828737</v>
      </c>
      <c r="Y4886" s="193" t="n">
        <v>1.036413834886959</v>
      </c>
      <c r="Z4886" s="192" t="n">
        <v>0.104196951802224</v>
      </c>
      <c r="AA4886" s="193" t="n">
        <v>1.581434857914757</v>
      </c>
      <c r="AB4886" s="193" t="n">
        <v>0.8905071164628454</v>
      </c>
      <c r="AC4886" s="192" t="n">
        <v>0.06057451357989203</v>
      </c>
      <c r="AD4886" s="193" t="n">
        <v>1.211882304168399</v>
      </c>
      <c r="AE4886" s="193" t="n">
        <v>1.017638364712337</v>
      </c>
      <c r="AF4886" s="192" t="n">
        <v>0.05652058681514878</v>
      </c>
      <c r="AG4886" s="193" t="n">
        <v>1.023470942438642</v>
      </c>
      <c r="AH4886" s="193" t="n">
        <v>0.9898996816588206</v>
      </c>
      <c r="AI4886" s="192" t="n">
        <v>0.05979805143896117</v>
      </c>
      <c r="AJ4886" s="193" t="n">
        <v>1.050936234092618</v>
      </c>
      <c r="AK4886" s="193" t="n">
        <v>1.013832543983067</v>
      </c>
      <c r="AM4886">
        <f>A4881</f>
        <v/>
      </c>
      <c r="AN4886" s="83">
        <f>1/($B4886*(1/$B4884)*(1/(5/7+2/7*$D4886))*$B4896/SUM($B4888:$B4911))</f>
        <v/>
      </c>
      <c r="AO4886" s="83">
        <f>1/(B4886*(1/B4884)*(1/(5/7+2/7*D4886)))</f>
        <v/>
      </c>
      <c r="AP4886" s="83" t="n"/>
      <c r="AR4886" s="174">
        <f>CHOOSE(AV$3,C4886,F4886,I4886,L4886,O4886,R4886,U4886,X4886,AA4886,AD4886,AG4886,AJ4886)</f>
        <v/>
      </c>
      <c r="AS4886" s="82" t="n"/>
      <c r="AT4886" s="82" t="n"/>
      <c r="AV4886" s="119">
        <f>AN4886/AR4886</f>
        <v/>
      </c>
      <c r="AW4886" s="172">
        <f>AO4886/AR4886</f>
        <v/>
      </c>
      <c r="AX4886" s="83" t="n"/>
    </row>
    <row r="4887">
      <c r="A4887" s="86" t="inlineStr">
        <is>
          <t>HOUR</t>
        </is>
      </c>
      <c r="B4887" s="86" t="inlineStr">
        <is>
          <t>PEAK</t>
        </is>
      </c>
      <c r="C4887" s="86" t="inlineStr">
        <is>
          <t>AVG</t>
        </is>
      </c>
      <c r="D4887" s="86" t="inlineStr">
        <is>
          <t>END</t>
        </is>
      </c>
      <c r="E4887" s="86" t="inlineStr">
        <is>
          <t>PEAK</t>
        </is>
      </c>
      <c r="F4887" s="86" t="inlineStr">
        <is>
          <t>AVG</t>
        </is>
      </c>
      <c r="G4887" s="86" t="inlineStr">
        <is>
          <t>END</t>
        </is>
      </c>
      <c r="H4887" s="86" t="inlineStr">
        <is>
          <t>PEAK</t>
        </is>
      </c>
      <c r="I4887" s="86" t="inlineStr">
        <is>
          <t>AVG</t>
        </is>
      </c>
      <c r="J4887" s="86" t="inlineStr">
        <is>
          <t>END</t>
        </is>
      </c>
      <c r="K4887" s="86" t="inlineStr">
        <is>
          <t>PEAK</t>
        </is>
      </c>
      <c r="L4887" s="86" t="inlineStr">
        <is>
          <t>AVG</t>
        </is>
      </c>
      <c r="M4887" s="86" t="inlineStr">
        <is>
          <t>END</t>
        </is>
      </c>
      <c r="N4887" s="86" t="inlineStr">
        <is>
          <t>PEAK</t>
        </is>
      </c>
      <c r="O4887" s="86" t="inlineStr">
        <is>
          <t>AVG</t>
        </is>
      </c>
      <c r="P4887" s="86" t="inlineStr">
        <is>
          <t>END</t>
        </is>
      </c>
      <c r="Q4887" s="86" t="inlineStr">
        <is>
          <t>PEAK</t>
        </is>
      </c>
      <c r="R4887" s="86" t="inlineStr">
        <is>
          <t>AVG</t>
        </is>
      </c>
      <c r="S4887" s="86" t="inlineStr">
        <is>
          <t>END</t>
        </is>
      </c>
      <c r="T4887" s="86" t="inlineStr">
        <is>
          <t>PEAK</t>
        </is>
      </c>
      <c r="U4887" s="86" t="inlineStr">
        <is>
          <t>AVG</t>
        </is>
      </c>
      <c r="V4887" s="86" t="inlineStr">
        <is>
          <t>END</t>
        </is>
      </c>
      <c r="W4887" s="86" t="inlineStr">
        <is>
          <t>PEAK</t>
        </is>
      </c>
      <c r="X4887" s="86" t="inlineStr">
        <is>
          <t>AVG</t>
        </is>
      </c>
      <c r="Y4887" s="86" t="inlineStr">
        <is>
          <t>END</t>
        </is>
      </c>
      <c r="Z4887" s="86" t="inlineStr">
        <is>
          <t>PEAK</t>
        </is>
      </c>
      <c r="AA4887" s="86" t="inlineStr">
        <is>
          <t>AVG</t>
        </is>
      </c>
      <c r="AB4887" s="86" t="inlineStr">
        <is>
          <t>END</t>
        </is>
      </c>
      <c r="AC4887" s="86" t="inlineStr">
        <is>
          <t>PEAK</t>
        </is>
      </c>
      <c r="AD4887" s="86" t="inlineStr">
        <is>
          <t>AVG</t>
        </is>
      </c>
      <c r="AE4887" s="86" t="inlineStr">
        <is>
          <t>END</t>
        </is>
      </c>
      <c r="AF4887" s="86" t="inlineStr">
        <is>
          <t>PEAK</t>
        </is>
      </c>
      <c r="AG4887" s="86" t="inlineStr">
        <is>
          <t>AVG</t>
        </is>
      </c>
      <c r="AH4887" s="86" t="inlineStr">
        <is>
          <t>END</t>
        </is>
      </c>
      <c r="AI4887" s="86" t="inlineStr">
        <is>
          <t>PEAK</t>
        </is>
      </c>
      <c r="AJ4887" s="86" t="inlineStr">
        <is>
          <t>AVG</t>
        </is>
      </c>
      <c r="AK4887" s="86" t="inlineStr">
        <is>
          <t>END</t>
        </is>
      </c>
    </row>
    <row r="4888">
      <c r="A4888" s="86" t="n">
        <v>1</v>
      </c>
      <c r="B4888" s="86" t="n">
        <v>0.5530102790014685</v>
      </c>
      <c r="C4888" s="86" t="n">
        <v>0.5352182680564628</v>
      </c>
      <c r="D4888" s="86" t="n">
        <v>0.5915723737092685</v>
      </c>
      <c r="E4888" s="86" t="n">
        <v>0.5489814720032756</v>
      </c>
      <c r="F4888" s="86" t="n">
        <v>0.5179877902991853</v>
      </c>
      <c r="G4888" s="86" t="n">
        <v>0.5690429413415661</v>
      </c>
      <c r="H4888" s="86" t="n">
        <v>0.5433617155471461</v>
      </c>
      <c r="I4888" s="86" t="n">
        <v>0.456880397875368</v>
      </c>
      <c r="J4888" s="86" t="n">
        <v>0.5127472684424765</v>
      </c>
      <c r="K4888" s="86" t="n">
        <v>0.4711018711018711</v>
      </c>
      <c r="L4888" s="86" t="n">
        <v>0.4348426750874027</v>
      </c>
      <c r="M4888" s="86" t="n">
        <v>0.4826572130685252</v>
      </c>
      <c r="N4888" s="86" t="n">
        <v>0.1843128017901308</v>
      </c>
      <c r="O4888" s="86" t="n">
        <v>0.344263683096462</v>
      </c>
      <c r="P4888" s="86" t="n">
        <v>0.4161257653178659</v>
      </c>
      <c r="Q4888" s="86" t="n">
        <v>0.3045895768542078</v>
      </c>
      <c r="R4888" s="86" t="n">
        <v>0.2798292575325805</v>
      </c>
      <c r="S4888" s="86" t="n">
        <v>0.3997124249344498</v>
      </c>
      <c r="T4888" s="86" t="n">
        <v>0.2809917355371901</v>
      </c>
      <c r="U4888" s="86" t="n">
        <v>0.3436570486709736</v>
      </c>
      <c r="V4888" s="86" t="n">
        <v>0.3499262232190286</v>
      </c>
      <c r="W4888" s="86" t="n">
        <v>0.309447350701818</v>
      </c>
      <c r="X4888" s="86" t="n">
        <v>0.2886072931960147</v>
      </c>
      <c r="Y4888" s="86" t="n">
        <v>0.3660099803703616</v>
      </c>
      <c r="Z4888" s="86" t="n">
        <v>0.2565750842167074</v>
      </c>
      <c r="AA4888" s="86" t="n">
        <v>0.2410542503545013</v>
      </c>
      <c r="AB4888" s="86" t="n">
        <v>0.3310138604178813</v>
      </c>
      <c r="AC4888" s="86" t="n">
        <v>0.3019842348464256</v>
      </c>
      <c r="AD4888" s="86" t="n">
        <v>0.4080976180348788</v>
      </c>
      <c r="AE4888" s="86" t="n">
        <v>0.4604890864995958</v>
      </c>
      <c r="AF4888" s="86" t="n">
        <v>0.5478427806405981</v>
      </c>
      <c r="AG4888" s="86" t="n">
        <v>0.5115908715313771</v>
      </c>
      <c r="AH4888" s="86" t="n">
        <v>0.5639911197273382</v>
      </c>
      <c r="AI4888" s="86" t="n">
        <v>0.5589702654160846</v>
      </c>
      <c r="AJ4888" s="86" t="n">
        <v>0.5104586608027583</v>
      </c>
      <c r="AK4888" s="86" t="n">
        <v>0.5776084045730766</v>
      </c>
    </row>
    <row r="4889">
      <c r="A4889" s="86" t="n">
        <v>2</v>
      </c>
      <c r="B4889" s="86" t="n">
        <v>0.4629466470876163</v>
      </c>
      <c r="C4889" s="86" t="n">
        <v>0.4472152006589224</v>
      </c>
      <c r="D4889" s="86" t="n">
        <v>0.509614790082236</v>
      </c>
      <c r="E4889" s="86" t="n">
        <v>0.4745623912375881</v>
      </c>
      <c r="F4889" s="86" t="n">
        <v>0.4278814734526674</v>
      </c>
      <c r="G4889" s="86" t="n">
        <v>0.4804588829637945</v>
      </c>
      <c r="H4889" s="86" t="n">
        <v>0.4593713865237045</v>
      </c>
      <c r="I4889" s="86" t="n">
        <v>0.3995801456809952</v>
      </c>
      <c r="J4889" s="86" t="n">
        <v>0.4431193315718061</v>
      </c>
      <c r="K4889" s="86" t="n">
        <v>0.432952182952183</v>
      </c>
      <c r="L4889" s="86" t="n">
        <v>0.3902390887560619</v>
      </c>
      <c r="M4889" s="86" t="n">
        <v>0.4179188655682231</v>
      </c>
      <c r="N4889" s="86" t="n">
        <v>0.1510226514348526</v>
      </c>
      <c r="O4889" s="86" t="n">
        <v>0.301094647716964</v>
      </c>
      <c r="P4889" s="86" t="n">
        <v>0.3452791971642959</v>
      </c>
      <c r="Q4889" s="86" t="n">
        <v>0.225583513963497</v>
      </c>
      <c r="R4889" s="86" t="n">
        <v>0.2191930272210232</v>
      </c>
      <c r="S4889" s="86" t="n">
        <v>0.284428656009473</v>
      </c>
      <c r="T4889" s="86" t="n">
        <v>0.2201800912791415</v>
      </c>
      <c r="U4889" s="86" t="n">
        <v>0.276021635753936</v>
      </c>
      <c r="V4889" s="86" t="n">
        <v>0.2712742725609396</v>
      </c>
      <c r="W4889" s="86" t="n">
        <v>0.2461542445745066</v>
      </c>
      <c r="X4889" s="86" t="n">
        <v>0.2092987978307861</v>
      </c>
      <c r="Y4889" s="86" t="n">
        <v>0.2897381926542582</v>
      </c>
      <c r="Z4889" s="86" t="n">
        <v>0.2020891924467658</v>
      </c>
      <c r="AA4889" s="86" t="n">
        <v>0.2017029378673999</v>
      </c>
      <c r="AB4889" s="86" t="n">
        <v>0.2519323716924002</v>
      </c>
      <c r="AC4889" s="86" t="n">
        <v>0.2646099483555314</v>
      </c>
      <c r="AD4889" s="86" t="n">
        <v>0.3646586558911101</v>
      </c>
      <c r="AE4889" s="86" t="n">
        <v>0.3993869576933441</v>
      </c>
      <c r="AF4889" s="86" t="n">
        <v>0.4632716984944933</v>
      </c>
      <c r="AG4889" s="86" t="n">
        <v>0.4165352083051637</v>
      </c>
      <c r="AH4889" s="86" t="n">
        <v>0.475532347331228</v>
      </c>
      <c r="AI4889" s="86" t="n">
        <v>0.4848333665934942</v>
      </c>
      <c r="AJ4889" s="86" t="n">
        <v>0.4183328582481574</v>
      </c>
      <c r="AK4889" s="86" t="n">
        <v>0.4969272496309267</v>
      </c>
    </row>
    <row r="4890">
      <c r="A4890" s="86" t="n">
        <v>3</v>
      </c>
      <c r="B4890" s="86" t="n">
        <v>0.4243759177679883</v>
      </c>
      <c r="C4890" s="86" t="n">
        <v>0.4098241926780085</v>
      </c>
      <c r="D4890" s="86" t="n">
        <v>0.4544920546589996</v>
      </c>
      <c r="E4890" s="86" t="n">
        <v>0.4438530044016787</v>
      </c>
      <c r="F4890" s="86" t="n">
        <v>0.3928782058434416</v>
      </c>
      <c r="G4890" s="86" t="n">
        <v>0.4251333146225091</v>
      </c>
      <c r="H4890" s="86" t="n">
        <v>0.4242615368443183</v>
      </c>
      <c r="I4890" s="86" t="n">
        <v>0.3746284007495386</v>
      </c>
      <c r="J4890" s="86" t="n">
        <v>0.4092337356280797</v>
      </c>
      <c r="K4890" s="86" t="n">
        <v>0.4194386694386694</v>
      </c>
      <c r="L4890" s="86" t="n">
        <v>0.3727303484831397</v>
      </c>
      <c r="M4890" s="86" t="n">
        <v>0.3972525480401241</v>
      </c>
      <c r="N4890" s="86" t="n">
        <v>0.1436030306599144</v>
      </c>
      <c r="O4890" s="86" t="n">
        <v>0.2854067130329604</v>
      </c>
      <c r="P4890" s="86" t="n">
        <v>0.3192008470284952</v>
      </c>
      <c r="Q4890" s="86" t="n">
        <v>0.1897716206452424</v>
      </c>
      <c r="R4890" s="86" t="n">
        <v>0.1840906652040683</v>
      </c>
      <c r="S4890" s="86" t="n">
        <v>0.214277256195551</v>
      </c>
      <c r="T4890" s="86" t="n">
        <v>0.1817688417417047</v>
      </c>
      <c r="U4890" s="86" t="n">
        <v>0.2116306386525966</v>
      </c>
      <c r="V4890" s="86" t="n">
        <v>0.2108363335890929</v>
      </c>
      <c r="W4890" s="86" t="n">
        <v>0.2129797482778267</v>
      </c>
      <c r="X4890" s="86" t="n">
        <v>0.1703894724866321</v>
      </c>
      <c r="Y4890" s="86" t="n">
        <v>0.2320199607407232</v>
      </c>
      <c r="Z4890" s="86" t="n">
        <v>0.1647247890719164</v>
      </c>
      <c r="AA4890" s="86" t="n">
        <v>0.1726304997636658</v>
      </c>
      <c r="AB4890" s="86" t="n">
        <v>0.2352885863126022</v>
      </c>
      <c r="AC4890" s="86" t="n">
        <v>0.2470100570807284</v>
      </c>
      <c r="AD4890" s="86" t="n">
        <v>0.3443082730752871</v>
      </c>
      <c r="AE4890" s="86" t="n">
        <v>0.3710590137429264</v>
      </c>
      <c r="AF4890" s="86" t="n">
        <v>0.4232595736081641</v>
      </c>
      <c r="AG4890" s="86" t="n">
        <v>0.3734168657321855</v>
      </c>
      <c r="AH4890" s="86" t="n">
        <v>0.4164347581376442</v>
      </c>
      <c r="AI4890" s="86" t="n">
        <v>0.4412292955497904</v>
      </c>
      <c r="AJ4890" s="86" t="n">
        <v>0.3799459760285595</v>
      </c>
      <c r="AK4890" s="86" t="n">
        <v>0.4425103855529234</v>
      </c>
    </row>
    <row r="4891">
      <c r="A4891" s="86" t="n">
        <v>4</v>
      </c>
      <c r="B4891" s="86" t="n">
        <v>0.4053842388644151</v>
      </c>
      <c r="C4891" s="86" t="n">
        <v>0.3935641455309722</v>
      </c>
      <c r="D4891" s="86" t="n">
        <v>0.4259877573734002</v>
      </c>
      <c r="E4891" s="86" t="n">
        <v>0.4313645204217422</v>
      </c>
      <c r="F4891" s="86" t="n">
        <v>0.3806844445861294</v>
      </c>
      <c r="G4891" s="86" t="n">
        <v>0.3996281223687904</v>
      </c>
      <c r="H4891" s="86" t="n">
        <v>0.4054451802796173</v>
      </c>
      <c r="I4891" s="86" t="n">
        <v>0.3613424066951266</v>
      </c>
      <c r="J4891" s="86" t="n">
        <v>0.382667999714347</v>
      </c>
      <c r="K4891" s="86" t="n">
        <v>0.4121621621621621</v>
      </c>
      <c r="L4891" s="86" t="n">
        <v>0.3605503552498026</v>
      </c>
      <c r="M4891" s="86" t="n">
        <v>0.3692543205897756</v>
      </c>
      <c r="N4891" s="86" t="n">
        <v>0.1354767793349821</v>
      </c>
      <c r="O4891" s="86" t="n">
        <v>0.2722467493196251</v>
      </c>
      <c r="P4891" s="86" t="n">
        <v>0.2935137872301248</v>
      </c>
      <c r="Q4891" s="86" t="n">
        <v>0.1594571670907549</v>
      </c>
      <c r="R4891" s="86" t="n">
        <v>0.1612693605503821</v>
      </c>
      <c r="S4891" s="86" t="n">
        <v>0.1773323183625138</v>
      </c>
      <c r="T4891" s="86" t="n">
        <v>0.1450598248427285</v>
      </c>
      <c r="U4891" s="86" t="n">
        <v>0.1713714642972169</v>
      </c>
      <c r="V4891" s="86" t="n">
        <v>0.1703948533317595</v>
      </c>
      <c r="W4891" s="86" t="n">
        <v>0.1697052882374268</v>
      </c>
      <c r="X4891" s="86" t="n">
        <v>0.1459126788490814</v>
      </c>
      <c r="Y4891" s="86" t="n">
        <v>0.1941087434666414</v>
      </c>
      <c r="Z4891" s="86" t="n">
        <v>0.1438328646042587</v>
      </c>
      <c r="AA4891" s="86" t="n">
        <v>0.1624581422132866</v>
      </c>
      <c r="AB4891" s="86" t="n">
        <v>0.2128523874898915</v>
      </c>
      <c r="AC4891" s="86" t="n">
        <v>0.2320603424843707</v>
      </c>
      <c r="AD4891" s="86" t="n">
        <v>0.3320395576350489</v>
      </c>
      <c r="AE4891" s="86" t="n">
        <v>0.3437752627324172</v>
      </c>
      <c r="AF4891" s="86" t="n">
        <v>0.4028493482873598</v>
      </c>
      <c r="AG4891" s="86" t="n">
        <v>0.3526239088955995</v>
      </c>
      <c r="AH4891" s="86" t="n">
        <v>0.3861355179637909</v>
      </c>
      <c r="AI4891" s="86" t="n">
        <v>0.4214727599281581</v>
      </c>
      <c r="AJ4891" s="86" t="n">
        <v>0.3639559663911173</v>
      </c>
      <c r="AK4891" s="86" t="n">
        <v>0.4134308373673912</v>
      </c>
    </row>
    <row r="4892">
      <c r="A4892" s="86" t="n">
        <v>5</v>
      </c>
      <c r="B4892" s="86" t="n">
        <v>0.3962799804209496</v>
      </c>
      <c r="C4892" s="86" t="n">
        <v>0.386193870885285</v>
      </c>
      <c r="D4892" s="86" t="n">
        <v>0.4017807456872566</v>
      </c>
      <c r="E4892" s="86" t="n">
        <v>0.4216398812570376</v>
      </c>
      <c r="F4892" s="86" t="n">
        <v>0.3759185169835981</v>
      </c>
      <c r="G4892" s="86" t="n">
        <v>0.3753859107493685</v>
      </c>
      <c r="H4892" s="86" t="n">
        <v>0.4091243561442238</v>
      </c>
      <c r="I4892" s="86" t="n">
        <v>0.390760387167674</v>
      </c>
      <c r="J4892" s="86" t="n">
        <v>0.4017353424266229</v>
      </c>
      <c r="K4892" s="86" t="n">
        <v>0.4554054054054055</v>
      </c>
      <c r="L4892" s="86" t="n">
        <v>0.4034622758542913</v>
      </c>
      <c r="M4892" s="86" t="n">
        <v>0.4013616404141321</v>
      </c>
      <c r="N4892" s="86" t="n">
        <v>0.1493345895654222</v>
      </c>
      <c r="O4892" s="86" t="n">
        <v>0.3051950408224977</v>
      </c>
      <c r="P4892" s="86" t="n">
        <v>0.3149887216314505</v>
      </c>
      <c r="Q4892" s="86" t="n">
        <v>0.1629755285395658</v>
      </c>
      <c r="R4892" s="86" t="n">
        <v>0.1766266439327999</v>
      </c>
      <c r="S4892" s="86" t="n">
        <v>0.179023936395162</v>
      </c>
      <c r="T4892" s="86" t="n">
        <v>0.1346984087825336</v>
      </c>
      <c r="U4892" s="86" t="n">
        <v>0.1618750355228009</v>
      </c>
      <c r="V4892" s="86" t="n">
        <v>0.1697456176592103</v>
      </c>
      <c r="W4892" s="86" t="n">
        <v>0.1650955611954213</v>
      </c>
      <c r="X4892" s="86" t="n">
        <v>0.1559298526949936</v>
      </c>
      <c r="Y4892" s="86" t="n">
        <v>0.1883026275335241</v>
      </c>
      <c r="Z4892" s="86" t="n">
        <v>0.1490867509348827</v>
      </c>
      <c r="AA4892" s="86" t="n">
        <v>0.1821304698058064</v>
      </c>
      <c r="AB4892" s="86" t="n">
        <v>0.2249073778045249</v>
      </c>
      <c r="AC4892" s="86" t="n">
        <v>0.2550285403642294</v>
      </c>
      <c r="AD4892" s="86" t="n">
        <v>0.3697628668651635</v>
      </c>
      <c r="AE4892" s="86" t="n">
        <v>0.3758084074373484</v>
      </c>
      <c r="AF4892" s="86" t="n">
        <v>0.3922400727493179</v>
      </c>
      <c r="AG4892" s="86" t="n">
        <v>0.3425128829194273</v>
      </c>
      <c r="AH4892" s="86" t="n">
        <v>0.3604640255151496</v>
      </c>
      <c r="AI4892" s="86" t="n">
        <v>0.4064059070045899</v>
      </c>
      <c r="AJ4892" s="86" t="n">
        <v>0.358390682901006</v>
      </c>
      <c r="AK4892" s="86" t="n">
        <v>0.3918357537679816</v>
      </c>
    </row>
    <row r="4893">
      <c r="A4893" s="86" t="n">
        <v>6</v>
      </c>
      <c r="B4893" s="86" t="n">
        <v>0.4336759667156143</v>
      </c>
      <c r="C4893" s="86" t="n">
        <v>0.4248345593456219</v>
      </c>
      <c r="D4893" s="86" t="n">
        <v>0.4386013726581339</v>
      </c>
      <c r="E4893" s="86" t="n">
        <v>0.4629951888627289</v>
      </c>
      <c r="F4893" s="86" t="n">
        <v>0.4181105248896185</v>
      </c>
      <c r="G4893" s="86" t="n">
        <v>0.4122228459163626</v>
      </c>
      <c r="H4893" s="86" t="n">
        <v>0.4560075685903501</v>
      </c>
      <c r="I4893" s="86" t="n">
        <v>0.4541612071516123</v>
      </c>
      <c r="J4893" s="86" t="n">
        <v>0.4549382275226737</v>
      </c>
      <c r="K4893" s="86" t="n">
        <v>0.5255717255717256</v>
      </c>
      <c r="L4893" s="86" t="n">
        <v>0.4761475132513815</v>
      </c>
      <c r="M4893" s="86" t="n">
        <v>0.4661805583531402</v>
      </c>
      <c r="N4893" s="86" t="n">
        <v>0.1756762061790916</v>
      </c>
      <c r="O4893" s="86" t="n">
        <v>0.3638463864529786</v>
      </c>
      <c r="P4893" s="86" t="n">
        <v>0.3636468259448511</v>
      </c>
      <c r="Q4893" s="86" t="n">
        <v>0.1954575440580529</v>
      </c>
      <c r="R4893" s="86" t="n">
        <v>0.2112222632915618</v>
      </c>
      <c r="S4893" s="86" t="n">
        <v>0.1955679607544616</v>
      </c>
      <c r="T4893" s="86" t="n">
        <v>0.1526828666584434</v>
      </c>
      <c r="U4893" s="86" t="n">
        <v>0.1902222306424417</v>
      </c>
      <c r="V4893" s="86" t="n">
        <v>0.1888331464321549</v>
      </c>
      <c r="W4893" s="86" t="n">
        <v>0.1729424561040037</v>
      </c>
      <c r="X4893" s="86" t="n">
        <v>0.1805095810556768</v>
      </c>
      <c r="Y4893" s="86" t="n">
        <v>0.2036988860771468</v>
      </c>
      <c r="Z4893" s="86" t="n">
        <v>0.1704113483944742</v>
      </c>
      <c r="AA4893" s="86" t="n">
        <v>0.2163423451012242</v>
      </c>
      <c r="AB4893" s="86" t="n">
        <v>0.2514998213378971</v>
      </c>
      <c r="AC4893" s="86" t="n">
        <v>0.2942375645555857</v>
      </c>
      <c r="AD4893" s="86" t="n">
        <v>0.4335787962569119</v>
      </c>
      <c r="AE4893" s="86" t="n">
        <v>0.4299717057396927</v>
      </c>
      <c r="AF4893" s="86" t="n">
        <v>0.4283116095786603</v>
      </c>
      <c r="AG4893" s="86" t="n">
        <v>0.3816799627409443</v>
      </c>
      <c r="AH4893" s="86" t="n">
        <v>0.3970795159626029</v>
      </c>
      <c r="AI4893" s="86" t="n">
        <v>0.4435242466573538</v>
      </c>
      <c r="AJ4893" s="86" t="n">
        <v>0.3978091786456001</v>
      </c>
      <c r="AK4893" s="86" t="n">
        <v>0.4291550794795206</v>
      </c>
    </row>
    <row r="4894">
      <c r="A4894" s="86" t="n">
        <v>7</v>
      </c>
      <c r="B4894" s="86" t="n">
        <v>0.4915320606950563</v>
      </c>
      <c r="C4894" s="86" t="n">
        <v>0.4844357976653698</v>
      </c>
      <c r="D4894" s="86" t="n">
        <v>0.4906634514313981</v>
      </c>
      <c r="E4894" s="86" t="n">
        <v>0.5263588903674888</v>
      </c>
      <c r="F4894" s="86" t="n">
        <v>0.4818528141288234</v>
      </c>
      <c r="G4894" s="86" t="n">
        <v>0.4712321077743474</v>
      </c>
      <c r="H4894" s="86" t="n">
        <v>0.5158204562178073</v>
      </c>
      <c r="I4894" s="86" t="n">
        <v>0.5499668906828972</v>
      </c>
      <c r="J4894" s="86" t="n">
        <v>0.5078554595443833</v>
      </c>
      <c r="K4894" s="86" t="n">
        <v>0.6202702702702704</v>
      </c>
      <c r="L4894" s="86" t="n">
        <v>0.5737284312619826</v>
      </c>
      <c r="M4894" s="86" t="n">
        <v>0.5188333400475366</v>
      </c>
      <c r="N4894" s="86" t="n">
        <v>0.2059828053232835</v>
      </c>
      <c r="O4894" s="86" t="n">
        <v>0.4372664045963108</v>
      </c>
      <c r="P4894" s="86" t="n">
        <v>0.4038116282281453</v>
      </c>
      <c r="Q4894" s="86" t="n">
        <v>0.2414161404831464</v>
      </c>
      <c r="R4894" s="86" t="n">
        <v>0.2564952485423697</v>
      </c>
      <c r="S4894" s="86" t="n">
        <v>0.2312272688826863</v>
      </c>
      <c r="T4894" s="86" t="n">
        <v>0.2103367460219564</v>
      </c>
      <c r="U4894" s="86" t="n">
        <v>0.2455525453270939</v>
      </c>
      <c r="V4894" s="86" t="n">
        <v>0.2134450805642449</v>
      </c>
      <c r="W4894" s="86" t="n">
        <v>0.1992800538664733</v>
      </c>
      <c r="X4894" s="86" t="n">
        <v>0.2152690117724817</v>
      </c>
      <c r="Y4894" s="86" t="n">
        <v>0.2325993898256982</v>
      </c>
      <c r="Z4894" s="86" t="n">
        <v>0.2028000123620855</v>
      </c>
      <c r="AA4894" s="86" t="n">
        <v>0.2617984035789656</v>
      </c>
      <c r="AB4894" s="86" t="n">
        <v>0.2807251800725932</v>
      </c>
      <c r="AC4894" s="86" t="n">
        <v>0.3392226148409893</v>
      </c>
      <c r="AD4894" s="86" t="n">
        <v>0.5325526371756696</v>
      </c>
      <c r="AE4894" s="86" t="n">
        <v>0.4781729991915926</v>
      </c>
      <c r="AF4894" s="86" t="n">
        <v>0.4858037789229059</v>
      </c>
      <c r="AG4894" s="86" t="n">
        <v>0.4447649524496327</v>
      </c>
      <c r="AH4894" s="86" t="n">
        <v>0.4520809230480597</v>
      </c>
      <c r="AI4894" s="86" t="n">
        <v>0.4971063659948113</v>
      </c>
      <c r="AJ4894" s="86" t="n">
        <v>0.4583486039282757</v>
      </c>
      <c r="AK4894" s="86" t="n">
        <v>0.4825076389604148</v>
      </c>
    </row>
    <row r="4895">
      <c r="A4895" s="86" t="n">
        <v>8</v>
      </c>
      <c r="B4895" s="86" t="n">
        <v>0.5954968184043075</v>
      </c>
      <c r="C4895" s="86" t="n">
        <v>0.5881308756283904</v>
      </c>
      <c r="D4895" s="86" t="n">
        <v>0.5353985036789712</v>
      </c>
      <c r="E4895" s="86" t="n">
        <v>0.6030299928344763</v>
      </c>
      <c r="F4895" s="86" t="n">
        <v>0.5839775571034637</v>
      </c>
      <c r="G4895" s="86" t="n">
        <v>0.5161731686780803</v>
      </c>
      <c r="H4895" s="86" t="n">
        <v>0.5795227583307053</v>
      </c>
      <c r="I4895" s="86" t="n">
        <v>0.5610972568578553</v>
      </c>
      <c r="J4895" s="86" t="n">
        <v>0.5108905234592587</v>
      </c>
      <c r="K4895" s="86" t="n">
        <v>0.5955301455301455</v>
      </c>
      <c r="L4895" s="86" t="n">
        <v>0.5531746926807264</v>
      </c>
      <c r="M4895" s="86" t="n">
        <v>0.5034846714740362</v>
      </c>
      <c r="N4895" s="86" t="n">
        <v>0.1999764456483336</v>
      </c>
      <c r="O4895" s="86" t="n">
        <v>0.4215542788025401</v>
      </c>
      <c r="P4895" s="86" t="n">
        <v>0.3955254799060904</v>
      </c>
      <c r="Q4895" s="86" t="n">
        <v>0.2746206766563001</v>
      </c>
      <c r="R4895" s="86" t="n">
        <v>0.2629278994622566</v>
      </c>
      <c r="S4895" s="86" t="n">
        <v>0.2357100566692041</v>
      </c>
      <c r="T4895" s="86" t="n">
        <v>0.2575058591340817</v>
      </c>
      <c r="U4895" s="86" t="n">
        <v>0.2672214538771953</v>
      </c>
      <c r="V4895" s="86" t="n">
        <v>0.2277518739302367</v>
      </c>
      <c r="W4895" s="86" t="n">
        <v>0.2613818822188843</v>
      </c>
      <c r="X4895" s="86" t="n">
        <v>0.2229403574543701</v>
      </c>
      <c r="Y4895" s="86" t="n">
        <v>0.259584230068822</v>
      </c>
      <c r="Z4895" s="86" t="n">
        <v>0.2320054393176129</v>
      </c>
      <c r="AA4895" s="86" t="n">
        <v>0.2622777293274127</v>
      </c>
      <c r="AB4895" s="86" t="n">
        <v>0.2866116262012676</v>
      </c>
      <c r="AC4895" s="86" t="n">
        <v>0.333718401739603</v>
      </c>
      <c r="AD4895" s="86" t="n">
        <v>0.5221448319863886</v>
      </c>
      <c r="AE4895" s="86" t="n">
        <v>0.4712341686876853</v>
      </c>
      <c r="AF4895" s="86" t="n">
        <v>0.5688592502778621</v>
      </c>
      <c r="AG4895" s="86" t="n">
        <v>0.5491353795766291</v>
      </c>
      <c r="AH4895" s="86" t="n">
        <v>0.4999843657171445</v>
      </c>
      <c r="AI4895" s="86" t="n">
        <v>0.5615645579724606</v>
      </c>
      <c r="AJ4895" s="86" t="n">
        <v>0.5662608081877537</v>
      </c>
      <c r="AK4895" s="86" t="n">
        <v>0.5288907199505615</v>
      </c>
    </row>
    <row r="4896">
      <c r="A4896" s="86" t="n">
        <v>9</v>
      </c>
      <c r="B4896" s="86" t="n">
        <v>0.5877630934899657</v>
      </c>
      <c r="C4896" s="86" t="n">
        <v>0.5763157147320288</v>
      </c>
      <c r="D4896" s="86" t="n">
        <v>0.5199406418104249</v>
      </c>
      <c r="E4896" s="86" t="n">
        <v>0.5788719418568943</v>
      </c>
      <c r="F4896" s="86" t="n">
        <v>0.5629054624862521</v>
      </c>
      <c r="G4896" s="86" t="n">
        <v>0.5019646365422397</v>
      </c>
      <c r="H4896" s="86" t="n">
        <v>0.5655418900452013</v>
      </c>
      <c r="I4896" s="86" t="n">
        <v>0.5109260746438986</v>
      </c>
      <c r="J4896" s="86" t="n">
        <v>0.5031064771834607</v>
      </c>
      <c r="K4896" s="86" t="n">
        <v>0.5244282744282744</v>
      </c>
      <c r="L4896" s="86" t="n">
        <v>0.491372504793053</v>
      </c>
      <c r="M4896" s="86" t="n">
        <v>0.4882165733392418</v>
      </c>
      <c r="N4896" s="86" t="n">
        <v>0.1957759196011463</v>
      </c>
      <c r="O4896" s="86" t="n">
        <v>0.3785666767462958</v>
      </c>
      <c r="P4896" s="86" t="n">
        <v>0.3905537909128573</v>
      </c>
      <c r="Q4896" s="86" t="n">
        <v>0.3084220777180913</v>
      </c>
      <c r="R4896" s="86" t="n">
        <v>0.2670593425461135</v>
      </c>
      <c r="S4896" s="86" t="n">
        <v>0.2590882178804026</v>
      </c>
      <c r="T4896" s="86" t="n">
        <v>0.3167879610213397</v>
      </c>
      <c r="U4896" s="86" t="n">
        <v>0.289709755034765</v>
      </c>
      <c r="V4896" s="86" t="n">
        <v>0.2767750693501742</v>
      </c>
      <c r="W4896" s="86" t="n">
        <v>0.3350339255192418</v>
      </c>
      <c r="X4896" s="86" t="n">
        <v>0.2323561758125071</v>
      </c>
      <c r="Y4896" s="86" t="n">
        <v>0.2954260577537072</v>
      </c>
      <c r="Z4896" s="86" t="n">
        <v>0.2960410421238063</v>
      </c>
      <c r="AA4896" s="86" t="n">
        <v>0.2516526752368336</v>
      </c>
      <c r="AB4896" s="86" t="n">
        <v>0.2982904857728546</v>
      </c>
      <c r="AC4896" s="86" t="n">
        <v>0.3214188638216907</v>
      </c>
      <c r="AD4896" s="86" t="n">
        <v>0.469507656316461</v>
      </c>
      <c r="AE4896" s="86" t="n">
        <v>0.4713352196173537</v>
      </c>
      <c r="AF4896" s="86" t="n">
        <v>0.550570880064666</v>
      </c>
      <c r="AG4896" s="86" t="n">
        <v>0.5392497107916048</v>
      </c>
      <c r="AH4896" s="86" t="n">
        <v>0.4903849160439011</v>
      </c>
      <c r="AI4896" s="86" t="n">
        <v>0.549590900019956</v>
      </c>
      <c r="AJ4896" s="86" t="n">
        <v>0.5540986276825346</v>
      </c>
      <c r="AK4896" s="86" t="n">
        <v>0.5179730147286025</v>
      </c>
    </row>
    <row r="4897">
      <c r="A4897" s="86" t="n">
        <v>10</v>
      </c>
      <c r="B4897" s="86" t="n">
        <v>0.5288301517376407</v>
      </c>
      <c r="C4897" s="86" t="n">
        <v>0.5168280837285921</v>
      </c>
      <c r="D4897" s="86" t="n">
        <v>0.5137265813392693</v>
      </c>
      <c r="E4897" s="86" t="n">
        <v>0.514586958747057</v>
      </c>
      <c r="F4897" s="86" t="n">
        <v>0.4923091636514337</v>
      </c>
      <c r="G4897" s="86" t="n">
        <v>0.4938605108055009</v>
      </c>
      <c r="H4897" s="86" t="n">
        <v>0.5287501313991381</v>
      </c>
      <c r="I4897" s="86" t="n">
        <v>0.4876368401031319</v>
      </c>
      <c r="J4897" s="86" t="n">
        <v>0.5075340998357495</v>
      </c>
      <c r="K4897" s="86" t="n">
        <v>0.4983367983367984</v>
      </c>
      <c r="L4897" s="86" t="n">
        <v>0.4779237622645766</v>
      </c>
      <c r="M4897" s="86" t="n">
        <v>0.503041534061153</v>
      </c>
      <c r="N4897" s="86" t="n">
        <v>0.2518745338201233</v>
      </c>
      <c r="O4897" s="86" t="n">
        <v>0.3854127608104023</v>
      </c>
      <c r="P4897" s="86" t="n">
        <v>0.4269668093725545</v>
      </c>
      <c r="Q4897" s="86" t="n">
        <v>0.4102032482015519</v>
      </c>
      <c r="R4897" s="86" t="n">
        <v>0.3120998223419857</v>
      </c>
      <c r="S4897" s="86" t="n">
        <v>0.3363613296117737</v>
      </c>
      <c r="T4897" s="86" t="n">
        <v>0.3968915751819415</v>
      </c>
      <c r="U4897" s="86" t="n">
        <v>0.3572551768561849</v>
      </c>
      <c r="V4897" s="86" t="n">
        <v>0.382163725432332</v>
      </c>
      <c r="W4897" s="86" t="n">
        <v>0.4368363805873517</v>
      </c>
      <c r="X4897" s="86" t="n">
        <v>0.2897774984695231</v>
      </c>
      <c r="Y4897" s="86" t="n">
        <v>0.3664356833715677</v>
      </c>
      <c r="Z4897" s="86" t="n">
        <v>0.393021602744383</v>
      </c>
      <c r="AA4897" s="86" t="n">
        <v>0.2664851442304491</v>
      </c>
      <c r="AB4897" s="86" t="n">
        <v>0.3323491245556956</v>
      </c>
      <c r="AC4897" s="86" t="n">
        <v>0.3225061157923348</v>
      </c>
      <c r="AD4897" s="86" t="n">
        <v>0.4596847086346235</v>
      </c>
      <c r="AE4897" s="86" t="n">
        <v>0.4783751010509296</v>
      </c>
      <c r="AF4897" s="86" t="n">
        <v>0.4993432353238355</v>
      </c>
      <c r="AG4897" s="86" t="n">
        <v>0.4831808416339898</v>
      </c>
      <c r="AH4897" s="86" t="n">
        <v>0.4898533504268159</v>
      </c>
      <c r="AI4897" s="86" t="n">
        <v>0.5305328277788864</v>
      </c>
      <c r="AJ4897" s="86" t="n">
        <v>0.4916860094202604</v>
      </c>
      <c r="AK4897" s="86" t="n">
        <v>0.5172177017887184</v>
      </c>
    </row>
    <row r="4898">
      <c r="A4898" s="86" t="n">
        <v>11</v>
      </c>
      <c r="B4898" s="86" t="n">
        <v>0.5137542829172785</v>
      </c>
      <c r="C4898" s="86" t="n">
        <v>0.4975290408702321</v>
      </c>
      <c r="D4898" s="86" t="n">
        <v>0.5023495950040191</v>
      </c>
      <c r="E4898" s="86" t="n">
        <v>0.4858224997440884</v>
      </c>
      <c r="F4898" s="86" t="n">
        <v>0.4735164257136936</v>
      </c>
      <c r="G4898" s="86" t="n">
        <v>0.4917906258770699</v>
      </c>
      <c r="H4898" s="86" t="n">
        <v>0.5207610638074215</v>
      </c>
      <c r="I4898" s="86" t="n">
        <v>0.4850726291615593</v>
      </c>
      <c r="J4898" s="86" t="n">
        <v>0.5114261229736485</v>
      </c>
      <c r="K4898" s="86" t="n">
        <v>0.4791060291060291</v>
      </c>
      <c r="L4898" s="86" t="n">
        <v>0.4715095297169281</v>
      </c>
      <c r="M4898" s="86" t="n">
        <v>0.5079160456028683</v>
      </c>
      <c r="N4898" s="86" t="n">
        <v>0.3276017744278255</v>
      </c>
      <c r="O4898" s="86" t="n">
        <v>0.4024191109767161</v>
      </c>
      <c r="P4898" s="86" t="n">
        <v>0.4565207383878838</v>
      </c>
      <c r="Q4898" s="86" t="n">
        <v>0.5039424496591588</v>
      </c>
      <c r="R4898" s="86" t="n">
        <v>0.3654985751588787</v>
      </c>
      <c r="S4898" s="86" t="n">
        <v>0.4187092954410894</v>
      </c>
      <c r="T4898" s="86" t="n">
        <v>0.4686567164179105</v>
      </c>
      <c r="U4898" s="86" t="n">
        <v>0.4376693253509653</v>
      </c>
      <c r="V4898" s="86" t="n">
        <v>0.475559227999764</v>
      </c>
      <c r="W4898" s="86" t="n">
        <v>0.518905060340809</v>
      </c>
      <c r="X4898" s="86" t="n">
        <v>0.362926163297812</v>
      </c>
      <c r="Y4898" s="86" t="n">
        <v>0.4403424544143036</v>
      </c>
      <c r="Z4898" s="86" t="n">
        <v>0.4874061254133573</v>
      </c>
      <c r="AA4898" s="86" t="n">
        <v>0.3205291223678692</v>
      </c>
      <c r="AB4898" s="86" t="n">
        <v>0.4112989675211103</v>
      </c>
      <c r="AC4898" s="86" t="n">
        <v>0.3264474041859201</v>
      </c>
      <c r="AD4898" s="86" t="n">
        <v>0.4637255423224159</v>
      </c>
      <c r="AE4898" s="86" t="n">
        <v>0.48440447318782</v>
      </c>
      <c r="AF4898" s="86" t="n">
        <v>0.4845912902899868</v>
      </c>
      <c r="AG4898" s="86" t="n">
        <v>0.4716275296344706</v>
      </c>
      <c r="AH4898" s="86" t="n">
        <v>0.4890403677183327</v>
      </c>
      <c r="AI4898" s="86" t="n">
        <v>0.5191578527240072</v>
      </c>
      <c r="AJ4898" s="86" t="n">
        <v>0.4751666191581491</v>
      </c>
      <c r="AK4898" s="86" t="n">
        <v>0.5113468603014386</v>
      </c>
    </row>
    <row r="4899">
      <c r="A4899" s="86" t="n">
        <v>12</v>
      </c>
      <c r="B4899" s="86" t="n">
        <v>0.5158100832109643</v>
      </c>
      <c r="C4899" s="86" t="n">
        <v>0.4993609588457497</v>
      </c>
      <c r="D4899" s="86" t="n">
        <v>0.5000309157237371</v>
      </c>
      <c r="E4899" s="86" t="n">
        <v>0.4816255502098474</v>
      </c>
      <c r="F4899" s="86" t="n">
        <v>0.475939238407957</v>
      </c>
      <c r="G4899" s="86" t="n">
        <v>0.4949831602582094</v>
      </c>
      <c r="H4899" s="86" t="n">
        <v>0.5164511720803112</v>
      </c>
      <c r="I4899" s="86" t="n">
        <v>0.473054651506826</v>
      </c>
      <c r="J4899" s="86" t="n">
        <v>0.5051774619724344</v>
      </c>
      <c r="K4899" s="86" t="n">
        <v>0.4583160083160084</v>
      </c>
      <c r="L4899" s="86" t="n">
        <v>0.4558757189579341</v>
      </c>
      <c r="M4899" s="86" t="n">
        <v>0.4975627442291423</v>
      </c>
      <c r="N4899" s="86" t="n">
        <v>0.4314372080241825</v>
      </c>
      <c r="O4899" s="86" t="n">
        <v>0.4194859389174479</v>
      </c>
      <c r="P4899" s="86" t="n">
        <v>0.467776089858675</v>
      </c>
      <c r="Q4899" s="86" t="n">
        <v>0.5778280400841893</v>
      </c>
      <c r="R4899" s="86" t="n">
        <v>0.4346898138764025</v>
      </c>
      <c r="S4899" s="86" t="n">
        <v>0.4952550114184217</v>
      </c>
      <c r="T4899" s="86" t="n">
        <v>0.5697545331195265</v>
      </c>
      <c r="U4899" s="86" t="n">
        <v>0.527755148437944</v>
      </c>
      <c r="V4899" s="86" t="n">
        <v>0.5559700171162133</v>
      </c>
      <c r="W4899" s="86" t="n">
        <v>0.5935412026726057</v>
      </c>
      <c r="X4899" s="86" t="n">
        <v>0.4493046488571536</v>
      </c>
      <c r="Y4899" s="86" t="n">
        <v>0.5217581533949814</v>
      </c>
      <c r="Z4899" s="86" t="n">
        <v>0.5867354822758599</v>
      </c>
      <c r="AA4899" s="86" t="n">
        <v>0.4100365485883191</v>
      </c>
      <c r="AB4899" s="86" t="n">
        <v>0.512214845880428</v>
      </c>
      <c r="AC4899" s="86" t="n">
        <v>0.320739331340038</v>
      </c>
      <c r="AD4899" s="86" t="n">
        <v>0.4500345597618034</v>
      </c>
      <c r="AE4899" s="86" t="n">
        <v>0.478509835623821</v>
      </c>
      <c r="AF4899" s="86" t="n">
        <v>0.4851975346064463</v>
      </c>
      <c r="AG4899" s="86" t="n">
        <v>0.4781328405522753</v>
      </c>
      <c r="AH4899" s="86" t="n">
        <v>0.4943247553234734</v>
      </c>
      <c r="AI4899" s="86" t="n">
        <v>0.5208541209339453</v>
      </c>
      <c r="AJ4899" s="86" t="n">
        <v>0.4818856809327957</v>
      </c>
      <c r="AK4899" s="86" t="n">
        <v>0.5118961788031724</v>
      </c>
    </row>
    <row r="4900">
      <c r="A4900" s="86" t="n">
        <v>13</v>
      </c>
      <c r="B4900" s="86" t="n">
        <v>0.4962310327949095</v>
      </c>
      <c r="C4900" s="86" t="n">
        <v>0.4811269845778069</v>
      </c>
      <c r="D4900" s="86" t="n">
        <v>0.490292462746553</v>
      </c>
      <c r="E4900" s="86" t="n">
        <v>0.4686252431159791</v>
      </c>
      <c r="F4900" s="86" t="n">
        <v>0.4599837416516568</v>
      </c>
      <c r="G4900" s="86" t="n">
        <v>0.4893348301992703</v>
      </c>
      <c r="H4900" s="86" t="n">
        <v>0.5094081782823505</v>
      </c>
      <c r="I4900" s="86" t="n">
        <v>0.4711385378362004</v>
      </c>
      <c r="J4900" s="86" t="n">
        <v>0.5132828679568664</v>
      </c>
      <c r="K4900" s="86" t="n">
        <v>0.4588357588357588</v>
      </c>
      <c r="L4900" s="86" t="n">
        <v>0.4592590504116388</v>
      </c>
      <c r="M4900" s="86" t="n">
        <v>0.5095274543769891</v>
      </c>
      <c r="N4900" s="86" t="n">
        <v>0.5466965021787776</v>
      </c>
      <c r="O4900" s="86" t="n">
        <v>0.4580949501058361</v>
      </c>
      <c r="P4900" s="86" t="n">
        <v>0.4927035860608572</v>
      </c>
      <c r="Q4900" s="86" t="n">
        <v>0.6741745986868971</v>
      </c>
      <c r="R4900" s="86" t="n">
        <v>0.5201862428310818</v>
      </c>
      <c r="S4900" s="86" t="n">
        <v>0.577484563985452</v>
      </c>
      <c r="T4900" s="86" t="n">
        <v>0.6751696065128903</v>
      </c>
      <c r="U4900" s="86" t="n">
        <v>0.6142744823143816</v>
      </c>
      <c r="V4900" s="86" t="n">
        <v>0.6433099215015051</v>
      </c>
      <c r="W4900" s="86" t="n">
        <v>0.6842854923084892</v>
      </c>
      <c r="X4900" s="86" t="n">
        <v>0.5463450046862387</v>
      </c>
      <c r="Y4900" s="86" t="n">
        <v>0.6136745264054112</v>
      </c>
      <c r="Z4900" s="86" t="n">
        <v>0.6773186636585593</v>
      </c>
      <c r="AA4900" s="86" t="n">
        <v>0.5214398412899188</v>
      </c>
      <c r="AB4900" s="86" t="n">
        <v>0.6073195042596806</v>
      </c>
      <c r="AC4900" s="86" t="n">
        <v>0.3279423756455558</v>
      </c>
      <c r="AD4900" s="86" t="n">
        <v>0.4534107826456827</v>
      </c>
      <c r="AE4900" s="86" t="n">
        <v>0.4926906494206412</v>
      </c>
      <c r="AF4900" s="86" t="n">
        <v>0.4720622410831566</v>
      </c>
      <c r="AG4900" s="86" t="n">
        <v>0.4635747660041166</v>
      </c>
      <c r="AH4900" s="86" t="n">
        <v>0.4894781276382852</v>
      </c>
      <c r="AI4900" s="86" t="n">
        <v>0.5065855118738775</v>
      </c>
      <c r="AJ4900" s="86" t="n">
        <v>0.4662485917117999</v>
      </c>
      <c r="AK4900" s="86" t="n">
        <v>0.5058880076904592</v>
      </c>
    </row>
    <row r="4901">
      <c r="A4901" s="86" t="n">
        <v>14</v>
      </c>
      <c r="B4901" s="86" t="n">
        <v>0.4913362701908958</v>
      </c>
      <c r="C4901" s="86" t="n">
        <v>0.4803033315345509</v>
      </c>
      <c r="D4901" s="86" t="n">
        <v>0.5027514994126013</v>
      </c>
      <c r="E4901" s="86" t="n">
        <v>0.4754836728426655</v>
      </c>
      <c r="F4901" s="86" t="n">
        <v>0.4624065543459203</v>
      </c>
      <c r="G4901" s="86" t="n">
        <v>0.5044555150154363</v>
      </c>
      <c r="H4901" s="86" t="n">
        <v>0.5111952065594451</v>
      </c>
      <c r="I4901" s="86" t="n">
        <v>0.4748298744663763</v>
      </c>
      <c r="J4901" s="86" t="n">
        <v>0.5175319574376919</v>
      </c>
      <c r="K4901" s="86" t="n">
        <v>0.4647609147609147</v>
      </c>
      <c r="L4901" s="86" t="n">
        <v>0.4667869628961319</v>
      </c>
      <c r="M4901" s="86" t="n">
        <v>0.5157716633767071</v>
      </c>
      <c r="N4901" s="86" t="n">
        <v>0.6626624268833669</v>
      </c>
      <c r="O4901" s="86" t="n">
        <v>0.5138917447837921</v>
      </c>
      <c r="P4901" s="86" t="n">
        <v>0.5398655802605533</v>
      </c>
      <c r="Q4901" s="86" t="n">
        <v>0.7549084283605063</v>
      </c>
      <c r="R4901" s="86" t="n">
        <v>0.6072267464736673</v>
      </c>
      <c r="S4901" s="86" t="n">
        <v>0.6760720629281908</v>
      </c>
      <c r="T4901" s="86" t="n">
        <v>0.7773035648205256</v>
      </c>
      <c r="U4901" s="86" t="n">
        <v>0.7067569103688689</v>
      </c>
      <c r="V4901" s="86" t="n">
        <v>0.7332467685769936</v>
      </c>
      <c r="W4901" s="86" t="n">
        <v>0.7522660175066038</v>
      </c>
      <c r="X4901" s="86" t="n">
        <v>0.6512029818564007</v>
      </c>
      <c r="Y4901" s="86" t="n">
        <v>0.6948300735520186</v>
      </c>
      <c r="Z4901" s="86" t="n">
        <v>0.7765553048799334</v>
      </c>
      <c r="AA4901" s="86" t="n">
        <v>0.6365978523543548</v>
      </c>
      <c r="AB4901" s="86" t="n">
        <v>0.7025558083989997</v>
      </c>
      <c r="AC4901" s="86" t="n">
        <v>0.3960994835553139</v>
      </c>
      <c r="AD4901" s="86" t="n">
        <v>0.4563616546150573</v>
      </c>
      <c r="AE4901" s="86" t="n">
        <v>0.5258353543519266</v>
      </c>
      <c r="AF4901" s="86" t="n">
        <v>0.4737799333131252</v>
      </c>
      <c r="AG4901" s="86" t="n">
        <v>0.4659785760430282</v>
      </c>
      <c r="AH4901" s="86" t="n">
        <v>0.505018604796598</v>
      </c>
      <c r="AI4901" s="86" t="n">
        <v>0.5098782678108161</v>
      </c>
      <c r="AJ4901" s="86" t="n">
        <v>0.467035875717718</v>
      </c>
      <c r="AK4901" s="86" t="n">
        <v>0.5195179730147287</v>
      </c>
    </row>
    <row r="4902">
      <c r="A4902" s="86" t="n">
        <v>15</v>
      </c>
      <c r="B4902" s="86" t="n">
        <v>0.4839941262848752</v>
      </c>
      <c r="C4902" s="86" t="n">
        <v>0.4781731943537164</v>
      </c>
      <c r="D4902" s="86" t="n">
        <v>0.495950040190441</v>
      </c>
      <c r="E4902" s="86" t="n">
        <v>0.4765073190705292</v>
      </c>
      <c r="F4902" s="86" t="n">
        <v>0.4642874220954141</v>
      </c>
      <c r="G4902" s="86" t="n">
        <v>0.5024908784731968</v>
      </c>
      <c r="H4902" s="86" t="n">
        <v>0.5104593713865238</v>
      </c>
      <c r="I4902" s="86" t="n">
        <v>0.4896797554137254</v>
      </c>
      <c r="J4902" s="86" t="n">
        <v>0.5216382203813469</v>
      </c>
      <c r="K4902" s="86" t="n">
        <v>0.4811850311850312</v>
      </c>
      <c r="L4902" s="86" t="n">
        <v>0.4842675087402729</v>
      </c>
      <c r="M4902" s="86" t="n">
        <v>0.5228618619828385</v>
      </c>
      <c r="N4902" s="86" t="n">
        <v>0.7575079495936874</v>
      </c>
      <c r="O4902" s="86" t="n">
        <v>0.5810825521620805</v>
      </c>
      <c r="P4902" s="86" t="n">
        <v>0.6087787138056437</v>
      </c>
      <c r="Q4902" s="86" t="n">
        <v>0.8371187132849559</v>
      </c>
      <c r="R4902" s="86" t="n">
        <v>0.6936949289964112</v>
      </c>
      <c r="S4902" s="86" t="n">
        <v>0.7714962361498773</v>
      </c>
      <c r="T4902" s="86" t="n">
        <v>0.8530652522511412</v>
      </c>
      <c r="U4902" s="86" t="n">
        <v>0.793925127408446</v>
      </c>
      <c r="V4902" s="86" t="n">
        <v>0.8165850203623916</v>
      </c>
      <c r="W4902" s="86" t="n">
        <v>0.854793598176827</v>
      </c>
      <c r="X4902" s="86" t="n">
        <v>0.7573611871082384</v>
      </c>
      <c r="Y4902" s="86" t="n">
        <v>0.7921150344109925</v>
      </c>
      <c r="Z4902" s="86" t="n">
        <v>0.8459684148715888</v>
      </c>
      <c r="AA4902" s="86" t="n">
        <v>0.7473886732662719</v>
      </c>
      <c r="AB4902" s="86" t="n">
        <v>0.7798694826321628</v>
      </c>
      <c r="AC4902" s="86" t="n">
        <v>0.5046887741234031</v>
      </c>
      <c r="AD4902" s="86" t="n">
        <v>0.477948213526159</v>
      </c>
      <c r="AE4902" s="86" t="n">
        <v>0.5771692266235515</v>
      </c>
      <c r="AF4902" s="86" t="n">
        <v>0.4716580782055168</v>
      </c>
      <c r="AG4902" s="86" t="n">
        <v>0.4665645047400129</v>
      </c>
      <c r="AH4902" s="86" t="n">
        <v>0.5008911541227604</v>
      </c>
      <c r="AI4902" s="86" t="n">
        <v>0.5029934144881262</v>
      </c>
      <c r="AJ4902" s="86" t="n">
        <v>0.4667101030256138</v>
      </c>
      <c r="AK4902" s="86" t="n">
        <v>0.5123768324921895</v>
      </c>
    </row>
    <row r="4903">
      <c r="A4903" s="86" t="n">
        <v>16</v>
      </c>
      <c r="B4903" s="86" t="n">
        <v>0.4984826235927557</v>
      </c>
      <c r="C4903" s="86" t="n">
        <v>0.4937373966883469</v>
      </c>
      <c r="D4903" s="86" t="n">
        <v>0.4982378037469858</v>
      </c>
      <c r="E4903" s="86" t="n">
        <v>0.4913501893745522</v>
      </c>
      <c r="F4903" s="86" t="n">
        <v>0.483526467634729</v>
      </c>
      <c r="G4903" s="86" t="n">
        <v>0.5070867246702218</v>
      </c>
      <c r="H4903" s="86" t="n">
        <v>0.5432565962367287</v>
      </c>
      <c r="I4903" s="86" t="n">
        <v>0.5448807360130745</v>
      </c>
      <c r="J4903" s="86" t="n">
        <v>0.5748411054773979</v>
      </c>
      <c r="K4903" s="86" t="n">
        <v>0.5457380457380457</v>
      </c>
      <c r="L4903" s="86" t="n">
        <v>0.5484098342167588</v>
      </c>
      <c r="M4903" s="86" t="n">
        <v>0.5886073399669661</v>
      </c>
      <c r="N4903" s="86" t="n">
        <v>0.8523534723040082</v>
      </c>
      <c r="O4903" s="86" t="n">
        <v>0.6798548533413971</v>
      </c>
      <c r="P4903" s="86" t="n">
        <v>0.7118491921005385</v>
      </c>
      <c r="Q4903" s="86" t="n">
        <v>0.908868155687494</v>
      </c>
      <c r="R4903" s="86" t="n">
        <v>0.8083320416363614</v>
      </c>
      <c r="S4903" s="86" t="n">
        <v>0.8819927260424595</v>
      </c>
      <c r="T4903" s="86" t="n">
        <v>0.9333415566794129</v>
      </c>
      <c r="U4903" s="86" t="n">
        <v>0.8820690373794595</v>
      </c>
      <c r="V4903" s="86" t="n">
        <v>0.8963347695213363</v>
      </c>
      <c r="W4903" s="86" t="n">
        <v>0.9203656704822084</v>
      </c>
      <c r="X4903" s="86" t="n">
        <v>0.8566715244632495</v>
      </c>
      <c r="Y4903" s="86" t="n">
        <v>0.8892699193529314</v>
      </c>
      <c r="Z4903" s="86" t="n">
        <v>0.9325957288994653</v>
      </c>
      <c r="AA4903" s="86" t="n">
        <v>0.8539787365772147</v>
      </c>
      <c r="AB4903" s="86" t="n">
        <v>0.8757640155718127</v>
      </c>
      <c r="AC4903" s="86" t="n">
        <v>0.741505843979342</v>
      </c>
      <c r="AD4903" s="86" t="n">
        <v>0.5746623777116121</v>
      </c>
      <c r="AE4903" s="86" t="n">
        <v>0.6933441120991646</v>
      </c>
      <c r="AF4903" s="86" t="n">
        <v>0.4862079418005457</v>
      </c>
      <c r="AG4903" s="86" t="n">
        <v>0.4854494373582127</v>
      </c>
      <c r="AH4903" s="86" t="n">
        <v>0.504705919139489</v>
      </c>
      <c r="AI4903" s="86" t="n">
        <v>0.5075833167032529</v>
      </c>
      <c r="AJ4903" s="86" t="n">
        <v>0.486731549727844</v>
      </c>
      <c r="AK4903" s="86" t="n">
        <v>0.5134754694956571</v>
      </c>
    </row>
    <row r="4904">
      <c r="A4904" s="86" t="n">
        <v>17</v>
      </c>
      <c r="B4904" s="86" t="n">
        <v>0.5603524229074891</v>
      </c>
      <c r="C4904" s="86" t="n">
        <v>0.5587775852764918</v>
      </c>
      <c r="D4904" s="86" t="n">
        <v>0.5648611884004205</v>
      </c>
      <c r="E4904" s="86" t="n">
        <v>0.5585013819224075</v>
      </c>
      <c r="F4904" s="86" t="n">
        <v>0.5502972727417632</v>
      </c>
      <c r="G4904" s="86" t="n">
        <v>0.5743404434465339</v>
      </c>
      <c r="H4904" s="86" t="n">
        <v>0.6116892673184064</v>
      </c>
      <c r="I4904" s="86" t="n">
        <v>0.6336559730616956</v>
      </c>
      <c r="J4904" s="86" t="n">
        <v>0.6611083339284439</v>
      </c>
      <c r="K4904" s="86" t="n">
        <v>0.6347193347193347</v>
      </c>
      <c r="L4904" s="86" t="n">
        <v>0.6365033269425964</v>
      </c>
      <c r="M4904" s="86" t="n">
        <v>0.6682109334085324</v>
      </c>
      <c r="N4904" s="86" t="n">
        <v>0.9398971459977231</v>
      </c>
      <c r="O4904" s="86" t="n">
        <v>0.7829936498336861</v>
      </c>
      <c r="P4904" s="86" t="n">
        <v>0.8128481333149198</v>
      </c>
      <c r="Q4904" s="86" t="n">
        <v>0.9587534948009927</v>
      </c>
      <c r="R4904" s="86" t="n">
        <v>0.9038142817966114</v>
      </c>
      <c r="S4904" s="86" t="n">
        <v>0.9725112069694661</v>
      </c>
      <c r="T4904" s="86" t="n">
        <v>0.9826076230418157</v>
      </c>
      <c r="U4904" s="86" t="n">
        <v>0.938820264100184</v>
      </c>
      <c r="V4904" s="86" t="n">
        <v>0.978374549961636</v>
      </c>
      <c r="W4904" s="86" t="n">
        <v>0.9698295954835036</v>
      </c>
      <c r="X4904" s="86" t="n">
        <v>0.9365705400822394</v>
      </c>
      <c r="Y4904" s="86" t="n">
        <v>0.9737010145921529</v>
      </c>
      <c r="Z4904" s="86" t="n">
        <v>0.9844237722903855</v>
      </c>
      <c r="AA4904" s="86" t="n">
        <v>0.9537783517851557</v>
      </c>
      <c r="AB4904" s="86" t="n">
        <v>0.9658285219942451</v>
      </c>
      <c r="AC4904" s="86" t="n">
        <v>0.9378227779287849</v>
      </c>
      <c r="AD4904" s="86" t="n">
        <v>0.7042747766907698</v>
      </c>
      <c r="AE4904" s="86" t="n">
        <v>0.8371732686607382</v>
      </c>
      <c r="AF4904" s="86" t="n">
        <v>0.5528948166110942</v>
      </c>
      <c r="AG4904" s="86" t="n">
        <v>0.5526659755712804</v>
      </c>
      <c r="AH4904" s="86" t="n">
        <v>0.5714643069322409</v>
      </c>
      <c r="AI4904" s="86" t="n">
        <v>0.5737377768908402</v>
      </c>
      <c r="AJ4904" s="86" t="n">
        <v>0.5539628890608245</v>
      </c>
      <c r="AK4904" s="86" t="n">
        <v>0.5789130360146943</v>
      </c>
    </row>
    <row r="4905">
      <c r="A4905" s="86" t="n">
        <v>18</v>
      </c>
      <c r="B4905" s="86" t="n">
        <v>0.6597161037689674</v>
      </c>
      <c r="C4905" s="86" t="n">
        <v>0.6613081882473231</v>
      </c>
      <c r="D4905" s="86" t="n">
        <v>0.6730353057565081</v>
      </c>
      <c r="E4905" s="86" t="n">
        <v>0.6605589108404134</v>
      </c>
      <c r="F4905" s="86" t="n">
        <v>0.6517366147568421</v>
      </c>
      <c r="G4905" s="86" t="n">
        <v>0.677133033960146</v>
      </c>
      <c r="H4905" s="86" t="n">
        <v>0.707032481866919</v>
      </c>
      <c r="I4905" s="86" t="n">
        <v>0.7367879735689027</v>
      </c>
      <c r="J4905" s="86" t="n">
        <v>0.7548739555809471</v>
      </c>
      <c r="K4905" s="86" t="n">
        <v>0.7361746361746363</v>
      </c>
      <c r="L4905" s="86" t="n">
        <v>0.7370587571895798</v>
      </c>
      <c r="M4905" s="86" t="n">
        <v>0.7531321758046973</v>
      </c>
      <c r="N4905" s="86" t="n">
        <v>1</v>
      </c>
      <c r="O4905" s="86" t="n">
        <v>0.8906319927426671</v>
      </c>
      <c r="P4905" s="86" t="n">
        <v>0.8826589329282327</v>
      </c>
      <c r="Q4905" s="86" t="n">
        <v>0.9930889328684069</v>
      </c>
      <c r="R4905" s="86" t="n">
        <v>0.9778583266761256</v>
      </c>
      <c r="S4905" s="86" t="n">
        <v>1</v>
      </c>
      <c r="T4905" s="86" t="n">
        <v>1</v>
      </c>
      <c r="U4905" s="86" t="n">
        <v>0.9962061648636874</v>
      </c>
      <c r="V4905" s="86" t="n">
        <v>1</v>
      </c>
      <c r="W4905" s="86" t="n">
        <v>1</v>
      </c>
      <c r="X4905" s="86" t="n">
        <v>0.997404961453655</v>
      </c>
      <c r="Y4905" s="86" t="n">
        <v>1</v>
      </c>
      <c r="Z4905" s="86" t="n">
        <v>1</v>
      </c>
      <c r="AA4905" s="86" t="n">
        <v>0.9978230622258021</v>
      </c>
      <c r="AB4905" s="86" t="n">
        <v>1</v>
      </c>
      <c r="AC4905" s="86" t="n">
        <v>1</v>
      </c>
      <c r="AD4905" s="86" t="n">
        <v>0.8309495959166312</v>
      </c>
      <c r="AE4905" s="86" t="n">
        <v>0.9229655079493398</v>
      </c>
      <c r="AF4905" s="86" t="n">
        <v>0.6580782055168233</v>
      </c>
      <c r="AG4905" s="86" t="n">
        <v>0.6569612836345606</v>
      </c>
      <c r="AH4905" s="86" t="n">
        <v>0.6795284700290799</v>
      </c>
      <c r="AI4905" s="86" t="n">
        <v>0.6769107962482538</v>
      </c>
      <c r="AJ4905" s="86" t="n">
        <v>0.6598661617189939</v>
      </c>
      <c r="AK4905" s="86" t="n">
        <v>0.6856524873828408</v>
      </c>
    </row>
    <row r="4906">
      <c r="A4906" s="86" t="n">
        <v>19</v>
      </c>
      <c r="B4906" s="86" t="n">
        <v>0.7628976994615762</v>
      </c>
      <c r="C4906" s="86" t="n">
        <v>0.7671476043057174</v>
      </c>
      <c r="D4906" s="86" t="n">
        <v>0.7798491312681631</v>
      </c>
      <c r="E4906" s="86" t="n">
        <v>0.7666086600470878</v>
      </c>
      <c r="F4906" s="86" t="n">
        <v>0.759695235666353</v>
      </c>
      <c r="G4906" s="86" t="n">
        <v>0.779153802975021</v>
      </c>
      <c r="H4906" s="86" t="n">
        <v>0.7996425943445812</v>
      </c>
      <c r="I4906" s="86" t="n">
        <v>0.8251687166265125</v>
      </c>
      <c r="J4906" s="86" t="n">
        <v>0.8312504463329288</v>
      </c>
      <c r="K4906" s="86" t="n">
        <v>0.8139293139293139</v>
      </c>
      <c r="L4906" s="86" t="n">
        <v>0.8148894778391792</v>
      </c>
      <c r="M4906" s="86" t="n">
        <v>0.8170648189179391</v>
      </c>
      <c r="N4906" s="86" t="n">
        <v>0.984336356141797</v>
      </c>
      <c r="O4906" s="86" t="n">
        <v>0.9338494103416994</v>
      </c>
      <c r="P4906" s="86" t="n">
        <v>0.9120517423928555</v>
      </c>
      <c r="Q4906" s="86" t="n">
        <v>1</v>
      </c>
      <c r="R4906" s="86" t="n">
        <v>1</v>
      </c>
      <c r="S4906" s="86" t="n">
        <v>0.9853844201979194</v>
      </c>
      <c r="T4906" s="86" t="n">
        <v>0.9920562476871839</v>
      </c>
      <c r="U4906" s="86" t="n">
        <v>1</v>
      </c>
      <c r="V4906" s="86" t="n">
        <v>0.9849141238269491</v>
      </c>
      <c r="W4906" s="86" t="n">
        <v>0.9937846376961722</v>
      </c>
      <c r="X4906" s="86" t="n">
        <v>1</v>
      </c>
      <c r="Y4906" s="86" t="n">
        <v>0.9954473429037674</v>
      </c>
      <c r="Z4906" s="86" t="n">
        <v>0.9863398955403778</v>
      </c>
      <c r="AA4906" s="86" t="n">
        <v>1</v>
      </c>
      <c r="AB4906" s="86" t="n">
        <v>0.9772064769713954</v>
      </c>
      <c r="AC4906" s="86" t="n">
        <v>0.9915058439793422</v>
      </c>
      <c r="AD4906" s="86" t="n">
        <v>0.9174287537218203</v>
      </c>
      <c r="AE4906" s="86" t="n">
        <v>0.9750404203718672</v>
      </c>
      <c r="AF4906" s="86" t="n">
        <v>0.7656865716883905</v>
      </c>
      <c r="AG4906" s="86" t="n">
        <v>0.7659139736482325</v>
      </c>
      <c r="AH4906" s="86" t="n">
        <v>0.7851849535661798</v>
      </c>
      <c r="AI4906" s="86" t="n">
        <v>0.7844741568549192</v>
      </c>
      <c r="AJ4906" s="86" t="n">
        <v>0.7692579169551114</v>
      </c>
      <c r="AK4906" s="86" t="n">
        <v>0.7927009304082124</v>
      </c>
    </row>
    <row r="4907">
      <c r="A4907" s="86" t="n">
        <v>20</v>
      </c>
      <c r="B4907" s="86" t="n">
        <v>0.8559960841899169</v>
      </c>
      <c r="C4907" s="86" t="n">
        <v>0.8585588911925927</v>
      </c>
      <c r="D4907" s="86" t="n">
        <v>0.8601063500896559</v>
      </c>
      <c r="E4907" s="86" t="n">
        <v>0.8504452861091206</v>
      </c>
      <c r="F4907" s="86" t="n">
        <v>0.8483351132505536</v>
      </c>
      <c r="G4907" s="86" t="n">
        <v>0.8537047431939375</v>
      </c>
      <c r="H4907" s="86" t="n">
        <v>0.893093661305582</v>
      </c>
      <c r="I4907" s="86" t="n">
        <v>0.9277089761472025</v>
      </c>
      <c r="J4907" s="86" t="n">
        <v>0.9301935299578661</v>
      </c>
      <c r="K4907" s="86" t="n">
        <v>0.9125779625779626</v>
      </c>
      <c r="L4907" s="86" t="n">
        <v>0.9130624788541786</v>
      </c>
      <c r="M4907" s="86" t="n">
        <v>0.9188655682230189</v>
      </c>
      <c r="N4907" s="86" t="n">
        <v>0.9350685039060967</v>
      </c>
      <c r="O4907" s="86" t="n">
        <v>0.9640157242213487</v>
      </c>
      <c r="P4907" s="86" t="n">
        <v>0.961492427381117</v>
      </c>
      <c r="Q4907" s="86" t="n">
        <v>0.9423554173342128</v>
      </c>
      <c r="R4907" s="86" t="n">
        <v>0.9910753675374694</v>
      </c>
      <c r="S4907" s="86" t="n">
        <v>0.9570159857904086</v>
      </c>
      <c r="T4907" s="86" t="n">
        <v>0.935191809547305</v>
      </c>
      <c r="U4907" s="86" t="n">
        <v>0.9703360930602656</v>
      </c>
      <c r="V4907" s="86" t="n">
        <v>0.9580711798382814</v>
      </c>
      <c r="W4907" s="86" t="n">
        <v>0.9032993214896151</v>
      </c>
      <c r="X4907" s="86" t="n">
        <v>0.9618762291218587</v>
      </c>
      <c r="Y4907" s="86" t="n">
        <v>0.9511505806115935</v>
      </c>
      <c r="Z4907" s="86" t="n">
        <v>0.916648638625336</v>
      </c>
      <c r="AA4907" s="86" t="n">
        <v>0.9520208240408491</v>
      </c>
      <c r="AB4907" s="86" t="n">
        <v>0.9437120343031237</v>
      </c>
      <c r="AC4907" s="86" t="n">
        <v>0.886789888556673</v>
      </c>
      <c r="AD4907" s="86" t="n">
        <v>0.9942843470863459</v>
      </c>
      <c r="AE4907" s="86" t="n">
        <v>1</v>
      </c>
      <c r="AF4907" s="86" t="n">
        <v>0.8515711831868243</v>
      </c>
      <c r="AG4907" s="86" t="n">
        <v>0.8562371358603387</v>
      </c>
      <c r="AH4907" s="86" t="n">
        <v>0.8621056252149711</v>
      </c>
      <c r="AI4907" s="86" t="n">
        <v>0.8662941528636998</v>
      </c>
      <c r="AJ4907" s="86" t="n">
        <v>0.8624289068968796</v>
      </c>
      <c r="AK4907" s="86" t="n">
        <v>0.8704981632162601</v>
      </c>
    </row>
    <row r="4908">
      <c r="A4908" s="86" t="n">
        <v>21</v>
      </c>
      <c r="B4908" s="86" t="n">
        <v>0.9745472344591288</v>
      </c>
      <c r="C4908" s="86" t="n">
        <v>0.975631230651254</v>
      </c>
      <c r="D4908" s="86" t="n">
        <v>0.9714647869906635</v>
      </c>
      <c r="E4908" s="86" t="n">
        <v>0.9619203603234722</v>
      </c>
      <c r="F4908" s="86" t="n">
        <v>0.9616175462645645</v>
      </c>
      <c r="G4908" s="86" t="n">
        <v>0.9617246702217231</v>
      </c>
      <c r="H4908" s="86" t="n">
        <v>0.9845474613686535</v>
      </c>
      <c r="I4908" s="86" t="n">
        <v>1</v>
      </c>
      <c r="J4908" s="86" t="n">
        <v>1</v>
      </c>
      <c r="K4908" s="86" t="n">
        <v>1</v>
      </c>
      <c r="L4908" s="86" t="n">
        <v>1</v>
      </c>
      <c r="M4908" s="86" t="n">
        <v>1</v>
      </c>
      <c r="N4908" s="86" t="n">
        <v>0.8755937659482591</v>
      </c>
      <c r="O4908" s="86" t="n">
        <v>1</v>
      </c>
      <c r="P4908" s="86" t="n">
        <v>1</v>
      </c>
      <c r="Q4908" s="86" t="n">
        <v>0.8761976565199636</v>
      </c>
      <c r="R4908" s="86" t="n">
        <v>0.9602534905626632</v>
      </c>
      <c r="S4908" s="86" t="n">
        <v>0.9136598156136343</v>
      </c>
      <c r="T4908" s="86" t="n">
        <v>0.8418403848525967</v>
      </c>
      <c r="U4908" s="86" t="n">
        <v>0.9163130174487999</v>
      </c>
      <c r="V4908" s="86" t="n">
        <v>0.8975742194416576</v>
      </c>
      <c r="W4908" s="86" t="n">
        <v>0.8295436888175272</v>
      </c>
      <c r="X4908" s="86" t="n">
        <v>0.8911546567126984</v>
      </c>
      <c r="Y4908" s="86" t="n">
        <v>0.8963767944564011</v>
      </c>
      <c r="Z4908" s="86" t="n">
        <v>0.7701270204283462</v>
      </c>
      <c r="AA4908" s="86" t="n">
        <v>0.8551104779277149</v>
      </c>
      <c r="AB4908" s="86" t="n">
        <v>0.854644274349764</v>
      </c>
      <c r="AC4908" s="86" t="n">
        <v>0.7237020929600434</v>
      </c>
      <c r="AD4908" s="86" t="n">
        <v>1</v>
      </c>
      <c r="AE4908" s="86" t="n">
        <v>0.9678658043654</v>
      </c>
      <c r="AF4908" s="86" t="n">
        <v>0.9683742548246943</v>
      </c>
      <c r="AG4908" s="86" t="n">
        <v>0.9725214464926909</v>
      </c>
      <c r="AH4908" s="86" t="n">
        <v>0.9717332165973546</v>
      </c>
      <c r="AI4908" s="86" t="n">
        <v>0.9779485132708041</v>
      </c>
      <c r="AJ4908" s="86" t="n">
        <v>0.9813630872392123</v>
      </c>
      <c r="AK4908" s="86" t="n">
        <v>0.9789542349023244</v>
      </c>
    </row>
    <row r="4909">
      <c r="A4909" s="86" t="n">
        <v>22</v>
      </c>
      <c r="B4909" s="86" t="n">
        <v>1</v>
      </c>
      <c r="C4909" s="86" t="n">
        <v>1</v>
      </c>
      <c r="D4909" s="86" t="n">
        <v>1</v>
      </c>
      <c r="E4909" s="86" t="n">
        <v>1</v>
      </c>
      <c r="F4909" s="86" t="n">
        <v>1</v>
      </c>
      <c r="G4909" s="86" t="n">
        <v>1</v>
      </c>
      <c r="H4909" s="86" t="n">
        <v>1</v>
      </c>
      <c r="I4909" s="86" t="n">
        <v>0.925637882694394</v>
      </c>
      <c r="J4909" s="86" t="n">
        <v>0.946297222023852</v>
      </c>
      <c r="K4909" s="86" t="n">
        <v>0.907068607068607</v>
      </c>
      <c r="L4909" s="86" t="n">
        <v>0.9059715800157888</v>
      </c>
      <c r="M4909" s="86" t="n">
        <v>0.9233775127905572</v>
      </c>
      <c r="N4909" s="86" t="n">
        <v>0.7238252267106348</v>
      </c>
      <c r="O4909" s="86" t="n">
        <v>0.8665739340792259</v>
      </c>
      <c r="P4909" s="86" t="n">
        <v>0.885743221470331</v>
      </c>
      <c r="Q4909" s="86" t="n">
        <v>0.7391072157823642</v>
      </c>
      <c r="R4909" s="86" t="n">
        <v>0.786196329990819</v>
      </c>
      <c r="S4909" s="86" t="n">
        <v>0.7716484817728158</v>
      </c>
      <c r="T4909" s="86" t="n">
        <v>0.6732700135685212</v>
      </c>
      <c r="U4909" s="86" t="n">
        <v>0.7562235947179963</v>
      </c>
      <c r="V4909" s="86" t="n">
        <v>0.7590981526294046</v>
      </c>
      <c r="W4909" s="86" t="n">
        <v>0.7171492204899776</v>
      </c>
      <c r="X4909" s="86" t="n">
        <v>0.7356365429102355</v>
      </c>
      <c r="Y4909" s="86" t="n">
        <v>0.749603859707211</v>
      </c>
      <c r="Z4909" s="86" t="n">
        <v>0.6205766912878202</v>
      </c>
      <c r="AA4909" s="86" t="n">
        <v>0.6967732056906617</v>
      </c>
      <c r="AB4909" s="86" t="n">
        <v>0.7243149718842269</v>
      </c>
      <c r="AC4909" s="86" t="n">
        <v>0.5933677629790702</v>
      </c>
      <c r="AD4909" s="86" t="n">
        <v>0.8509942577626539</v>
      </c>
      <c r="AE4909" s="86" t="n">
        <v>0.8779978442468338</v>
      </c>
      <c r="AF4909" s="86" t="n">
        <v>1</v>
      </c>
      <c r="AG4909" s="86" t="n">
        <v>1</v>
      </c>
      <c r="AH4909" s="86" t="n">
        <v>1</v>
      </c>
      <c r="AI4909" s="86" t="n">
        <v>1</v>
      </c>
      <c r="AJ4909" s="86" t="n">
        <v>1</v>
      </c>
      <c r="AK4909" s="86" t="n">
        <v>1</v>
      </c>
    </row>
    <row r="4910">
      <c r="A4910" s="86" t="n">
        <v>23</v>
      </c>
      <c r="B4910" s="86" t="n">
        <v>0.872834067547724</v>
      </c>
      <c r="C4910" s="86" t="n">
        <v>0.8693373853276152</v>
      </c>
      <c r="D4910" s="86" t="n">
        <v>0.90759290174983</v>
      </c>
      <c r="E4910" s="86" t="n">
        <v>0.8807452144538847</v>
      </c>
      <c r="F4910" s="86" t="n">
        <v>0.8701723066133223</v>
      </c>
      <c r="G4910" s="86" t="n">
        <v>0.9046800449059783</v>
      </c>
      <c r="H4910" s="86" t="n">
        <v>0.8733312309471251</v>
      </c>
      <c r="I4910" s="86" t="n">
        <v>0.7735322710173717</v>
      </c>
      <c r="J4910" s="86" t="n">
        <v>0.7950796257944727</v>
      </c>
      <c r="K4910" s="86" t="n">
        <v>0.7455301455301456</v>
      </c>
      <c r="L4910" s="86" t="n">
        <v>0.7399486861396189</v>
      </c>
      <c r="M4910" s="86" t="n">
        <v>0.7619143536236554</v>
      </c>
      <c r="N4910" s="86" t="n">
        <v>0.5421819181093707</v>
      </c>
      <c r="O4910" s="86" t="n">
        <v>0.6678197762322347</v>
      </c>
      <c r="P4910" s="86" t="n">
        <v>0.716107351654928</v>
      </c>
      <c r="Q4910" s="86" t="n">
        <v>0.5729588791505671</v>
      </c>
      <c r="R4910" s="86" t="n">
        <v>0.6071850147253455</v>
      </c>
      <c r="S4910" s="86" t="n">
        <v>0.5884124164763596</v>
      </c>
      <c r="T4910" s="86" t="n">
        <v>0.5396817565067226</v>
      </c>
      <c r="U4910" s="86" t="n">
        <v>0.5958263077127106</v>
      </c>
      <c r="V4910" s="86" t="n">
        <v>0.61169804639084</v>
      </c>
      <c r="W4910" s="86" t="n">
        <v>0.5870927642823847</v>
      </c>
      <c r="X4910" s="86" t="n">
        <v>0.5733843311680923</v>
      </c>
      <c r="Y4910" s="86" t="n">
        <v>0.5932762575976162</v>
      </c>
      <c r="Z4910" s="86" t="n">
        <v>0.4790926229254875</v>
      </c>
      <c r="AA4910" s="86" t="n">
        <v>0.5304871147918594</v>
      </c>
      <c r="AB4910" s="86" t="n">
        <v>0.552084704643334</v>
      </c>
      <c r="AC4910" s="86" t="n">
        <v>0.4817885294917096</v>
      </c>
      <c r="AD4910" s="86" t="n">
        <v>0.696007018290089</v>
      </c>
      <c r="AE4910" s="86" t="n">
        <v>0.7095122608461331</v>
      </c>
      <c r="AF4910" s="86" t="n">
        <v>0.8829948469233102</v>
      </c>
      <c r="AG4910" s="86" t="n">
        <v>0.8641246375505176</v>
      </c>
      <c r="AH4910" s="86" t="n">
        <v>0.9026609549419968</v>
      </c>
      <c r="AI4910" s="86" t="n">
        <v>0.894731590500898</v>
      </c>
      <c r="AJ4910" s="86" t="n">
        <v>0.8582617312103813</v>
      </c>
      <c r="AK4910" s="86" t="n">
        <v>0.9029766196312702</v>
      </c>
    </row>
    <row r="4911">
      <c r="A4911" s="86" t="n">
        <v>24</v>
      </c>
      <c r="B4911" s="86" t="n">
        <v>0.7333333333333334</v>
      </c>
      <c r="C4911" s="86" t="n">
        <v>0.723380385696839</v>
      </c>
      <c r="D4911" s="86" t="n">
        <v>0.7351449947443269</v>
      </c>
      <c r="E4911" s="86" t="n">
        <v>0.7170641826184871</v>
      </c>
      <c r="F4911" s="86" t="n">
        <v>0.7125141463570143</v>
      </c>
      <c r="G4911" s="86" t="n">
        <v>0.7277575077182149</v>
      </c>
      <c r="H4911" s="86" t="n">
        <v>0.7041942604856513</v>
      </c>
      <c r="I4911" s="86" t="n">
        <v>0.5851332121673216</v>
      </c>
      <c r="J4911" s="86" t="n">
        <v>0.6133685638791688</v>
      </c>
      <c r="K4911" s="86" t="n">
        <v>0.5513513513513514</v>
      </c>
      <c r="L4911" s="86" t="n">
        <v>0.5452097665501296</v>
      </c>
      <c r="M4911" s="86" t="n">
        <v>0.5732989566128187</v>
      </c>
      <c r="N4911" s="86" t="n">
        <v>0.3559847681859223</v>
      </c>
      <c r="O4911" s="86" t="n">
        <v>0.4766737224070155</v>
      </c>
      <c r="P4911" s="86" t="n">
        <v>0.5150531694517332</v>
      </c>
      <c r="Q4911" s="86" t="n">
        <v>0.4307793798887947</v>
      </c>
      <c r="R4911" s="86" t="n">
        <v>0.4276967651933372</v>
      </c>
      <c r="S4911" s="86" t="n">
        <v>0.4185232174574982</v>
      </c>
      <c r="T4911" s="86" t="n">
        <v>0.4137905513753547</v>
      </c>
      <c r="U4911" s="86" t="n">
        <v>0.4507038250952011</v>
      </c>
      <c r="V4911" s="86" t="n">
        <v>0.4647583072655374</v>
      </c>
      <c r="W4911" s="86" t="n">
        <v>0.4648832029833739</v>
      </c>
      <c r="X4911" s="86" t="n">
        <v>0.40184632387598</v>
      </c>
      <c r="Y4911" s="86" t="n">
        <v>0.4379774377409361</v>
      </c>
      <c r="Z4911" s="86" t="n">
        <v>0.3632289767283741</v>
      </c>
      <c r="AA4911" s="86" t="n">
        <v>0.3552536099220431</v>
      </c>
      <c r="AB4911" s="86" t="n">
        <v>0.3789141105448254</v>
      </c>
      <c r="AC4911" s="86" t="n">
        <v>0.3590649633052459</v>
      </c>
      <c r="AD4911" s="86" t="n">
        <v>0.5095703955763503</v>
      </c>
      <c r="AE4911" s="86" t="n">
        <v>0.5421719213150094</v>
      </c>
      <c r="AF4911" s="86" t="n">
        <v>0.7276952611902596</v>
      </c>
      <c r="AG4911" s="86" t="n">
        <v>0.7068854133802076</v>
      </c>
      <c r="AH4911" s="86" t="n">
        <v>0.7229605078015071</v>
      </c>
      <c r="AI4911" s="86" t="n">
        <v>0.7328876471762124</v>
      </c>
      <c r="AJ4911" s="86" t="n">
        <v>0.7068181509684952</v>
      </c>
      <c r="AK4911" s="86" t="n">
        <v>0.7261647268857075</v>
      </c>
    </row>
    <row r="4913">
      <c r="A4913" s="135" t="n"/>
      <c r="B4913" s="130" t="n"/>
    </row>
    <row r="4914">
      <c r="B4914" s="130" t="n"/>
    </row>
    <row r="4915">
      <c r="B4915" s="133" t="n"/>
    </row>
    <row r="4917">
      <c r="B4917" s="131" t="n"/>
      <c r="C4917" s="131" t="n"/>
    </row>
    <row r="4918">
      <c r="B4918" s="132" t="n"/>
      <c r="C4918" s="136" t="n"/>
      <c r="D4918" s="204" t="n"/>
    </row>
    <row r="4919">
      <c r="B4919" s="204" t="n"/>
      <c r="C4919" s="204" t="n"/>
      <c r="D4919" s="133" t="n"/>
      <c r="E4919" s="133" t="n"/>
    </row>
    <row r="4920">
      <c r="B4920" s="154" t="n"/>
      <c r="C4920" s="154" t="n"/>
    </row>
    <row r="4921">
      <c r="A4921" s="86" t="inlineStr">
        <is>
          <t>RefgChg-Res-StdForMsr-b-cDXGF-SFm1985-CZ12</t>
        </is>
      </c>
      <c r="B4921" s="85" t="n"/>
      <c r="C4921" s="85" t="n"/>
      <c r="D4921" s="85" t="n">
        <v>2015</v>
      </c>
      <c r="E4921" s="85" t="n"/>
      <c r="F4921" s="86" t="inlineStr">
        <is>
          <t>Source Annual kWh:</t>
        </is>
      </c>
      <c r="G4921" s="151" t="n">
        <v>22147.78599999997</v>
      </c>
      <c r="H4921" s="85" t="inlineStr">
        <is>
          <t>DEER</t>
        </is>
      </c>
      <c r="I4921" s="85" t="n"/>
      <c r="J4921" s="85" t="n"/>
      <c r="K4921" s="85" t="inlineStr">
        <is>
          <t>PDAF</t>
        </is>
      </c>
      <c r="L4921" s="85" t="inlineStr">
        <is>
          <t>Monthly</t>
        </is>
      </c>
      <c r="M4921" s="85" t="n"/>
      <c r="N4921" s="85" t="n"/>
      <c r="O4921" s="85" t="n"/>
      <c r="P4921" s="85" t="n"/>
      <c r="Q4921" s="85" t="n"/>
      <c r="R4921" s="85" t="n"/>
      <c r="S4921" s="85" t="n"/>
      <c r="T4921" s="108" t="n"/>
      <c r="U4921" s="85" t="n"/>
      <c r="V4921" s="85" t="n"/>
      <c r="W4921" s="85" t="n"/>
      <c r="X4921" s="85" t="n"/>
      <c r="Y4921" s="85" t="n"/>
      <c r="Z4921" s="85" t="n"/>
      <c r="AA4921" s="85" t="n"/>
      <c r="AB4921" s="85" t="n"/>
      <c r="AC4921" s="85" t="n"/>
      <c r="AD4921" s="85" t="n"/>
      <c r="AE4921" s="85" t="n"/>
      <c r="AF4921" s="85" t="n"/>
      <c r="AH4921" s="108" t="n"/>
      <c r="AI4921" s="134" t="n"/>
      <c r="AJ4921" s="134" t="n"/>
      <c r="AK4921" s="85" t="n"/>
    </row>
    <row r="4922">
      <c r="A4922" s="85" t="n">
        <v>124</v>
      </c>
      <c r="B4922" s="86" t="inlineStr">
        <is>
          <t>RefgChg-Res-StdForMsr-b-20-MM</t>
        </is>
      </c>
      <c r="C4922" s="85" t="n"/>
      <c r="D4922" s="85" t="n"/>
      <c r="E4922" s="85" t="n"/>
      <c r="F4922" s="85" t="inlineStr">
        <is>
          <t>Source Sample Size:</t>
        </is>
      </c>
      <c r="G4922" s="85" t="n">
        <v>0</v>
      </c>
      <c r="H4922" s="85" t="inlineStr">
        <is>
          <t>DEER</t>
        </is>
      </c>
      <c r="I4922" s="85" t="n"/>
      <c r="J4922" s="85" t="n"/>
      <c r="K4922" s="85" t="inlineStr">
        <is>
          <t>WKWE</t>
        </is>
      </c>
      <c r="L4922" s="85" t="inlineStr">
        <is>
          <t>Monthly</t>
        </is>
      </c>
      <c r="M4922" s="85" t="n"/>
      <c r="N4922" s="85" t="inlineStr">
        <is>
          <t>Weekend Peak3</t>
        </is>
      </c>
      <c r="O4922" s="85" t="n"/>
      <c r="P4922" s="85" t="n"/>
      <c r="Q4922" s="85" t="n"/>
      <c r="R4922" s="85" t="n"/>
      <c r="S4922" s="85" t="n"/>
      <c r="T4922" s="85" t="n"/>
      <c r="U4922" s="85" t="n"/>
      <c r="V4922" s="85" t="n"/>
      <c r="W4922" s="85" t="n"/>
      <c r="X4922" s="85" t="n"/>
      <c r="Y4922" s="85" t="n"/>
      <c r="Z4922" s="85" t="n"/>
      <c r="AA4922" s="85" t="n"/>
      <c r="AB4922" s="85" t="n"/>
      <c r="AC4922" s="85" t="n"/>
      <c r="AD4922" s="85" t="n"/>
      <c r="AE4922" s="85" t="n"/>
      <c r="AF4922" s="85" t="n"/>
      <c r="AG4922" s="85" t="n"/>
      <c r="AH4922" s="85" t="n"/>
      <c r="AI4922" s="85" t="n"/>
      <c r="AJ4922" s="85" t="n"/>
      <c r="AK4922" s="85" t="n"/>
    </row>
    <row r="4923">
      <c r="A4923" s="86" t="n"/>
      <c r="B4923" s="86" t="n">
        <v>1</v>
      </c>
      <c r="C4923" s="86" t="inlineStr">
        <is>
          <t>JANUARY</t>
        </is>
      </c>
      <c r="D4923" s="86" t="inlineStr">
        <is>
          <t>JAN</t>
        </is>
      </c>
      <c r="E4923" s="86" t="n">
        <v>2</v>
      </c>
      <c r="F4923" s="86" t="inlineStr">
        <is>
          <t>FEBRUARY</t>
        </is>
      </c>
      <c r="G4923" s="86" t="inlineStr">
        <is>
          <t>FEB</t>
        </is>
      </c>
      <c r="H4923" s="86" t="n">
        <v>3</v>
      </c>
      <c r="I4923" s="86" t="inlineStr">
        <is>
          <t>MARCH</t>
        </is>
      </c>
      <c r="J4923" s="86" t="inlineStr">
        <is>
          <t>MAR</t>
        </is>
      </c>
      <c r="K4923" s="86" t="n">
        <v>4</v>
      </c>
      <c r="L4923" s="86" t="inlineStr">
        <is>
          <t>APRIL</t>
        </is>
      </c>
      <c r="M4923" s="86" t="inlineStr">
        <is>
          <t>APR</t>
        </is>
      </c>
      <c r="N4923" s="86" t="n">
        <v>5</v>
      </c>
      <c r="O4923" s="86" t="inlineStr">
        <is>
          <t>MAY</t>
        </is>
      </c>
      <c r="P4923" s="86" t="inlineStr">
        <is>
          <t>MAY</t>
        </is>
      </c>
      <c r="Q4923" s="86" t="n">
        <v>6</v>
      </c>
      <c r="R4923" s="86" t="inlineStr">
        <is>
          <t>JUNE</t>
        </is>
      </c>
      <c r="S4923" s="86" t="inlineStr">
        <is>
          <t>JUN</t>
        </is>
      </c>
      <c r="T4923" s="86" t="n">
        <v>7</v>
      </c>
      <c r="U4923" s="86" t="inlineStr">
        <is>
          <t>JULY</t>
        </is>
      </c>
      <c r="V4923" s="86" t="inlineStr">
        <is>
          <t>JUL</t>
        </is>
      </c>
      <c r="W4923" s="86" t="n">
        <v>8</v>
      </c>
      <c r="X4923" s="86" t="inlineStr">
        <is>
          <t>AUGUST</t>
        </is>
      </c>
      <c r="Y4923" s="86" t="inlineStr">
        <is>
          <t>AUG</t>
        </is>
      </c>
      <c r="Z4923" s="86" t="n">
        <v>9</v>
      </c>
      <c r="AA4923" s="86" t="inlineStr">
        <is>
          <t>SEPTEMBER</t>
        </is>
      </c>
      <c r="AB4923" s="86" t="inlineStr">
        <is>
          <t>SEP</t>
        </is>
      </c>
      <c r="AC4923" s="86" t="n">
        <v>10</v>
      </c>
      <c r="AD4923" s="86" t="inlineStr">
        <is>
          <t>OCTOBER</t>
        </is>
      </c>
      <c r="AE4923" s="86" t="inlineStr">
        <is>
          <t>OCT</t>
        </is>
      </c>
      <c r="AF4923" s="86" t="n">
        <v>11</v>
      </c>
      <c r="AG4923" s="86" t="inlineStr">
        <is>
          <t>NOVEMBER</t>
        </is>
      </c>
      <c r="AH4923" s="86" t="inlineStr">
        <is>
          <t>NOV</t>
        </is>
      </c>
      <c r="AI4923" s="86" t="n">
        <v>12</v>
      </c>
      <c r="AJ4923" s="86" t="inlineStr">
        <is>
          <t>DECEMBER</t>
        </is>
      </c>
      <c r="AK4923" s="86" t="inlineStr">
        <is>
          <t>DEC</t>
        </is>
      </c>
    </row>
    <row r="4924">
      <c r="A4924" s="85" t="n"/>
      <c r="B4924" s="86" t="n">
        <v>31</v>
      </c>
      <c r="C4924" s="85" t="n"/>
      <c r="D4924" s="85" t="n"/>
      <c r="E4924" s="86" t="n">
        <v>28</v>
      </c>
      <c r="F4924" s="85" t="n"/>
      <c r="G4924" s="85" t="n"/>
      <c r="H4924" s="86" t="n">
        <v>31</v>
      </c>
      <c r="I4924" s="85" t="n"/>
      <c r="J4924" s="85" t="n"/>
      <c r="K4924" s="86" t="n">
        <v>30</v>
      </c>
      <c r="L4924" s="85" t="n"/>
      <c r="M4924" s="85" t="n"/>
      <c r="N4924" s="86" t="n">
        <v>31</v>
      </c>
      <c r="O4924" s="85" t="n"/>
      <c r="P4924" s="85" t="n"/>
      <c r="Q4924" s="86" t="n">
        <v>30</v>
      </c>
      <c r="R4924" s="85" t="n"/>
      <c r="S4924" s="85" t="n"/>
      <c r="T4924" s="86" t="n">
        <v>31</v>
      </c>
      <c r="U4924" s="85" t="n"/>
      <c r="V4924" s="85" t="n"/>
      <c r="W4924" s="86" t="n">
        <v>31</v>
      </c>
      <c r="X4924" s="85" t="n"/>
      <c r="Y4924" s="85" t="n"/>
      <c r="Z4924" s="86" t="n">
        <v>30</v>
      </c>
      <c r="AA4924" s="85" t="n"/>
      <c r="AB4924" s="85" t="n"/>
      <c r="AC4924" s="86" t="n">
        <v>31</v>
      </c>
      <c r="AD4924" s="85" t="n"/>
      <c r="AE4924" s="85" t="n"/>
      <c r="AF4924" s="86" t="n">
        <v>30</v>
      </c>
      <c r="AG4924" s="85" t="n"/>
      <c r="AH4924" s="85" t="n"/>
      <c r="AI4924" s="86" t="n">
        <v>31</v>
      </c>
      <c r="AJ4924" s="85" t="n"/>
      <c r="AK4924" s="85" t="n"/>
    </row>
    <row r="4925">
      <c r="A4925" s="86" t="inlineStr">
        <is>
          <t>RATIOS</t>
        </is>
      </c>
      <c r="B4925" s="86" t="inlineStr">
        <is>
          <t>E.BKDWN</t>
        </is>
      </c>
      <c r="C4925" s="86" t="inlineStr">
        <is>
          <t>PEAK/AVG</t>
        </is>
      </c>
      <c r="D4925" s="86" t="inlineStr">
        <is>
          <t>END/AVG</t>
        </is>
      </c>
      <c r="E4925" s="86" t="inlineStr">
        <is>
          <t>E.BKDWN</t>
        </is>
      </c>
      <c r="F4925" s="86" t="inlineStr">
        <is>
          <t>PEAK/AVG</t>
        </is>
      </c>
      <c r="G4925" s="86" t="inlineStr">
        <is>
          <t>END/AVG</t>
        </is>
      </c>
      <c r="H4925" s="86" t="inlineStr">
        <is>
          <t>E.BKDWN</t>
        </is>
      </c>
      <c r="I4925" s="86" t="inlineStr">
        <is>
          <t>PEAK/AVG</t>
        </is>
      </c>
      <c r="J4925" s="86" t="inlineStr">
        <is>
          <t>END/AVG</t>
        </is>
      </c>
      <c r="K4925" s="86" t="inlineStr">
        <is>
          <t>E.BKDWN</t>
        </is>
      </c>
      <c r="L4925" s="86" t="inlineStr">
        <is>
          <t>PEAK/AVG</t>
        </is>
      </c>
      <c r="M4925" s="86" t="inlineStr">
        <is>
          <t>END/AVG</t>
        </is>
      </c>
      <c r="N4925" s="86" t="inlineStr">
        <is>
          <t>E.BKDWN</t>
        </is>
      </c>
      <c r="O4925" s="86" t="inlineStr">
        <is>
          <t>PEAK/AVG</t>
        </is>
      </c>
      <c r="P4925" s="86" t="inlineStr">
        <is>
          <t>END/AVG</t>
        </is>
      </c>
      <c r="Q4925" s="86" t="inlineStr">
        <is>
          <t>E.BKDWN</t>
        </is>
      </c>
      <c r="R4925" s="86" t="inlineStr">
        <is>
          <t>PEAK/AVG</t>
        </is>
      </c>
      <c r="S4925" s="86" t="inlineStr">
        <is>
          <t>END/AVG</t>
        </is>
      </c>
      <c r="T4925" s="86" t="inlineStr">
        <is>
          <t>E.BKDWN</t>
        </is>
      </c>
      <c r="U4925" s="86" t="inlineStr">
        <is>
          <t>PEAK/AVG</t>
        </is>
      </c>
      <c r="V4925" s="86" t="inlineStr">
        <is>
          <t>END/AVG</t>
        </is>
      </c>
      <c r="W4925" s="86" t="inlineStr">
        <is>
          <t>E.BKDWN</t>
        </is>
      </c>
      <c r="X4925" s="86" t="inlineStr">
        <is>
          <t>PEAK/AVG</t>
        </is>
      </c>
      <c r="Y4925" s="86" t="inlineStr">
        <is>
          <t>END/AVG</t>
        </is>
      </c>
      <c r="Z4925" s="86" t="inlineStr">
        <is>
          <t>E.BKDWN</t>
        </is>
      </c>
      <c r="AA4925" s="86" t="inlineStr">
        <is>
          <t>PEAK/AVG</t>
        </is>
      </c>
      <c r="AB4925" s="86" t="inlineStr">
        <is>
          <t>END/AVG</t>
        </is>
      </c>
      <c r="AC4925" s="86" t="inlineStr">
        <is>
          <t>E.BKDWN</t>
        </is>
      </c>
      <c r="AD4925" s="86" t="inlineStr">
        <is>
          <t>PEAK/AVG</t>
        </is>
      </c>
      <c r="AE4925" s="86" t="inlineStr">
        <is>
          <t>END/AVG</t>
        </is>
      </c>
      <c r="AF4925" s="86" t="inlineStr">
        <is>
          <t>E.BKDWN</t>
        </is>
      </c>
      <c r="AG4925" s="86" t="inlineStr">
        <is>
          <t>PEAK/AVG</t>
        </is>
      </c>
      <c r="AH4925" s="86" t="inlineStr">
        <is>
          <t>END/AVG</t>
        </is>
      </c>
      <c r="AI4925" s="86" t="inlineStr">
        <is>
          <t>E.BKDWN</t>
        </is>
      </c>
      <c r="AJ4925" s="86" t="inlineStr">
        <is>
          <t>PEAK/AVG</t>
        </is>
      </c>
      <c r="AK4925" s="86" t="inlineStr">
        <is>
          <t>END/AVG</t>
        </is>
      </c>
    </row>
    <row r="4926">
      <c r="A4926" s="85" t="n"/>
      <c r="B4926" s="202" t="n">
        <v>0.06750804975776339</v>
      </c>
      <c r="C4926" s="203" t="n">
        <v>1.026813306582428</v>
      </c>
      <c r="D4926" s="203" t="n">
        <v>0.9773010662790595</v>
      </c>
      <c r="E4926" s="202" t="n">
        <v>0.05855462866109034</v>
      </c>
      <c r="F4926" s="203" t="n">
        <v>1.020087237292512</v>
      </c>
      <c r="G4926" s="203" t="n">
        <v>0.9807235545959557</v>
      </c>
      <c r="H4926" s="202" t="n">
        <v>0.06339590332260535</v>
      </c>
      <c r="I4926" s="203" t="n">
        <v>1.03982902402103</v>
      </c>
      <c r="J4926" s="203" t="n">
        <v>0.9957408574880561</v>
      </c>
      <c r="K4926" s="202" t="n">
        <v>0.0606927435109869</v>
      </c>
      <c r="L4926" s="203" t="n">
        <v>1.061914341190511</v>
      </c>
      <c r="M4926" s="203" t="n">
        <v>0.9826541869673748</v>
      </c>
      <c r="N4926" s="202" t="n">
        <v>0.08181351273395279</v>
      </c>
      <c r="O4926" s="203" t="n">
        <v>1.893807687833141</v>
      </c>
      <c r="P4926" s="203" t="n">
        <v>0.8673670104729817</v>
      </c>
      <c r="Q4926" s="202" t="n">
        <v>0.1006320444477154</v>
      </c>
      <c r="R4926" s="203" t="n">
        <v>1.712901826176589</v>
      </c>
      <c r="S4926" s="203" t="n">
        <v>0.8786975233105051</v>
      </c>
      <c r="T4926" s="202" t="n">
        <v>0.1275964197048225</v>
      </c>
      <c r="U4926" s="203" t="n">
        <v>1.759743039898274</v>
      </c>
      <c r="V4926" s="203" t="n">
        <v>1.016126769923565</v>
      </c>
      <c r="W4926" s="202" t="n">
        <v>0.1229643264770401</v>
      </c>
      <c r="X4926" s="203" t="n">
        <v>1.589374525634169</v>
      </c>
      <c r="Y4926" s="203" t="n">
        <v>0.9466529387463614</v>
      </c>
      <c r="Z4926" s="202" t="n">
        <v>0.1165103764111669</v>
      </c>
      <c r="AA4926" s="203" t="n">
        <v>1.47810048697985</v>
      </c>
      <c r="AB4926" s="203" t="n">
        <v>0.81397807132651</v>
      </c>
      <c r="AC4926" s="202" t="n">
        <v>0.0703871945471333</v>
      </c>
      <c r="AD4926" s="203" t="n">
        <v>1.286910568309872</v>
      </c>
      <c r="AE4926" s="203" t="n">
        <v>0.9459461998129098</v>
      </c>
      <c r="AF4926" s="202" t="n">
        <v>0.06246463529394706</v>
      </c>
      <c r="AG4926" s="203" t="n">
        <v>1.037730796836964</v>
      </c>
      <c r="AH4926" s="203" t="n">
        <v>0.9829063607574122</v>
      </c>
      <c r="AI4926" s="202" t="n">
        <v>0.06748016513177579</v>
      </c>
      <c r="AJ4926" s="203" t="n">
        <v>1.057955029712343</v>
      </c>
      <c r="AK4926" s="203" t="n">
        <v>1.002443975840146</v>
      </c>
      <c r="AM4926">
        <f>A4921</f>
        <v/>
      </c>
      <c r="AN4926" s="83">
        <f>1/($B4926*(1/$B4924)*(1/(5/7+2/7*$D4926))*$B4936/SUM($B4928:$B4951))</f>
        <v/>
      </c>
      <c r="AO4926" s="83">
        <f>1/(B4926*(1/B4924)*(1/(5/7+2/7*D4926)))</f>
        <v/>
      </c>
      <c r="AP4926" s="83" t="n"/>
      <c r="AR4926" s="174">
        <f>CHOOSE(AV$3,C4926,F4926,I4926,L4926,O4926,R4926,U4926,X4926,AA4926,AD4926,AG4926,AJ4926)</f>
        <v/>
      </c>
      <c r="AS4926" s="82" t="n"/>
      <c r="AT4926" s="82" t="n"/>
      <c r="AV4926" s="119">
        <f>AN4926/AR4926</f>
        <v/>
      </c>
      <c r="AW4926" s="172">
        <f>AO4926/AR4926</f>
        <v/>
      </c>
      <c r="AX4926" s="83" t="n"/>
    </row>
    <row r="4927">
      <c r="A4927" s="86" t="inlineStr">
        <is>
          <t>HOUR</t>
        </is>
      </c>
      <c r="B4927" s="86" t="inlineStr">
        <is>
          <t>PEAK</t>
        </is>
      </c>
      <c r="C4927" s="86" t="inlineStr">
        <is>
          <t>AVG</t>
        </is>
      </c>
      <c r="D4927" s="86" t="inlineStr">
        <is>
          <t>END</t>
        </is>
      </c>
      <c r="E4927" s="86" t="inlineStr">
        <is>
          <t>PEAK</t>
        </is>
      </c>
      <c r="F4927" s="86" t="inlineStr">
        <is>
          <t>AVG</t>
        </is>
      </c>
      <c r="G4927" s="86" t="inlineStr">
        <is>
          <t>END</t>
        </is>
      </c>
      <c r="H4927" s="86" t="inlineStr">
        <is>
          <t>PEAK</t>
        </is>
      </c>
      <c r="I4927" s="86" t="inlineStr">
        <is>
          <t>AVG</t>
        </is>
      </c>
      <c r="J4927" s="86" t="inlineStr">
        <is>
          <t>END</t>
        </is>
      </c>
      <c r="K4927" s="86" t="inlineStr">
        <is>
          <t>PEAK</t>
        </is>
      </c>
      <c r="L4927" s="86" t="inlineStr">
        <is>
          <t>AVG</t>
        </is>
      </c>
      <c r="M4927" s="86" t="inlineStr">
        <is>
          <t>END</t>
        </is>
      </c>
      <c r="N4927" s="86" t="inlineStr">
        <is>
          <t>PEAK</t>
        </is>
      </c>
      <c r="O4927" s="86" t="inlineStr">
        <is>
          <t>AVG</t>
        </is>
      </c>
      <c r="P4927" s="86" t="inlineStr">
        <is>
          <t>END</t>
        </is>
      </c>
      <c r="Q4927" s="86" t="inlineStr">
        <is>
          <t>PEAK</t>
        </is>
      </c>
      <c r="R4927" s="86" t="inlineStr">
        <is>
          <t>AVG</t>
        </is>
      </c>
      <c r="S4927" s="86" t="inlineStr">
        <is>
          <t>END</t>
        </is>
      </c>
      <c r="T4927" s="86" t="inlineStr">
        <is>
          <t>PEAK</t>
        </is>
      </c>
      <c r="U4927" s="86" t="inlineStr">
        <is>
          <t>AVG</t>
        </is>
      </c>
      <c r="V4927" s="86" t="inlineStr">
        <is>
          <t>END</t>
        </is>
      </c>
      <c r="W4927" s="86" t="inlineStr">
        <is>
          <t>PEAK</t>
        </is>
      </c>
      <c r="X4927" s="86" t="inlineStr">
        <is>
          <t>AVG</t>
        </is>
      </c>
      <c r="Y4927" s="86" t="inlineStr">
        <is>
          <t>END</t>
        </is>
      </c>
      <c r="Z4927" s="86" t="inlineStr">
        <is>
          <t>PEAK</t>
        </is>
      </c>
      <c r="AA4927" s="86" t="inlineStr">
        <is>
          <t>AVG</t>
        </is>
      </c>
      <c r="AB4927" s="86" t="inlineStr">
        <is>
          <t>END</t>
        </is>
      </c>
      <c r="AC4927" s="86" t="inlineStr">
        <is>
          <t>PEAK</t>
        </is>
      </c>
      <c r="AD4927" s="86" t="inlineStr">
        <is>
          <t>AVG</t>
        </is>
      </c>
      <c r="AE4927" s="86" t="inlineStr">
        <is>
          <t>END</t>
        </is>
      </c>
      <c r="AF4927" s="86" t="inlineStr">
        <is>
          <t>PEAK</t>
        </is>
      </c>
      <c r="AG4927" s="86" t="inlineStr">
        <is>
          <t>AVG</t>
        </is>
      </c>
      <c r="AH4927" s="86" t="inlineStr">
        <is>
          <t>END</t>
        </is>
      </c>
      <c r="AI4927" s="86" t="inlineStr">
        <is>
          <t>PEAK</t>
        </is>
      </c>
      <c r="AJ4927" s="86" t="inlineStr">
        <is>
          <t>AVG</t>
        </is>
      </c>
      <c r="AK4927" s="86" t="inlineStr">
        <is>
          <t>END</t>
        </is>
      </c>
    </row>
    <row r="4928">
      <c r="A4928" s="86" t="n">
        <v>1</v>
      </c>
      <c r="B4928" s="86" t="n">
        <v>0.5504587155963303</v>
      </c>
      <c r="C4928" s="86" t="n">
        <v>0.5504427754736015</v>
      </c>
      <c r="D4928" s="86" t="n">
        <v>0.6026978252225248</v>
      </c>
      <c r="E4928" s="86" t="n">
        <v>0.5461453854614539</v>
      </c>
      <c r="F4928" s="86" t="n">
        <v>0.5278050791033894</v>
      </c>
      <c r="G4928" s="86" t="n">
        <v>0.5783759251501186</v>
      </c>
      <c r="H4928" s="86" t="n">
        <v>0.5752858958068614</v>
      </c>
      <c r="I4928" s="86" t="n">
        <v>0.4604947788913027</v>
      </c>
      <c r="J4928" s="86" t="n">
        <v>0.5161564625850341</v>
      </c>
      <c r="K4928" s="86" t="n">
        <v>0.4628426395939086</v>
      </c>
      <c r="L4928" s="86" t="n">
        <v>0.4397337070777854</v>
      </c>
      <c r="M4928" s="86" t="n">
        <v>0.4854703595334483</v>
      </c>
      <c r="N4928" s="86" t="n">
        <v>0.1472873299459105</v>
      </c>
      <c r="O4928" s="86" t="n">
        <v>0.3298830487968813</v>
      </c>
      <c r="P4928" s="86" t="n">
        <v>0.4207727756114853</v>
      </c>
      <c r="Q4928" s="86" t="n">
        <v>0.1755344277784339</v>
      </c>
      <c r="R4928" s="86" t="n">
        <v>0.2077396050517257</v>
      </c>
      <c r="S4928" s="86" t="n">
        <v>0.3086593766340056</v>
      </c>
      <c r="T4928" s="86" t="n">
        <v>0.1573270192054722</v>
      </c>
      <c r="U4928" s="86" t="n">
        <v>0.2012095437976361</v>
      </c>
      <c r="V4928" s="86" t="n">
        <v>0.2338150519352867</v>
      </c>
      <c r="W4928" s="86" t="n">
        <v>0.1880362834027948</v>
      </c>
      <c r="X4928" s="86" t="n">
        <v>0.192396185212723</v>
      </c>
      <c r="Y4928" s="86" t="n">
        <v>0.2405251037587333</v>
      </c>
      <c r="Z4928" s="86" t="n">
        <v>0.155165681133549</v>
      </c>
      <c r="AA4928" s="86" t="n">
        <v>0.1991136928466629</v>
      </c>
      <c r="AB4928" s="86" t="n">
        <v>0.2541648720820053</v>
      </c>
      <c r="AC4928" s="86" t="n">
        <v>0.239247163022419</v>
      </c>
      <c r="AD4928" s="86" t="n">
        <v>0.3834098622479538</v>
      </c>
      <c r="AE4928" s="86" t="n">
        <v>0.454469951164413</v>
      </c>
      <c r="AF4928" s="86" t="n">
        <v>0.5644969239928557</v>
      </c>
      <c r="AG4928" s="86" t="n">
        <v>0.5211453216724572</v>
      </c>
      <c r="AH4928" s="86" t="n">
        <v>0.5715572675592557</v>
      </c>
      <c r="AI4928" s="86" t="n">
        <v>0.5523311132254994</v>
      </c>
      <c r="AJ4928" s="86" t="n">
        <v>0.5399791343427318</v>
      </c>
      <c r="AK4928" s="86" t="n">
        <v>0.6076453321637034</v>
      </c>
    </row>
    <row r="4929">
      <c r="A4929" s="86" t="n">
        <v>2</v>
      </c>
      <c r="B4929" s="86" t="n">
        <v>0.469917914051183</v>
      </c>
      <c r="C4929" s="86" t="n">
        <v>0.4653766393902029</v>
      </c>
      <c r="D4929" s="86" t="n">
        <v>0.5219771816596824</v>
      </c>
      <c r="E4929" s="86" t="n">
        <v>0.4636536346365364</v>
      </c>
      <c r="F4929" s="86" t="n">
        <v>0.4427094892362322</v>
      </c>
      <c r="G4929" s="86" t="n">
        <v>0.4948331238653818</v>
      </c>
      <c r="H4929" s="86" t="n">
        <v>0.4977763659466328</v>
      </c>
      <c r="I4929" s="86" t="n">
        <v>0.404022706566683</v>
      </c>
      <c r="J4929" s="86" t="n">
        <v>0.4477395124716553</v>
      </c>
      <c r="K4929" s="86" t="n">
        <v>0.4228426395939087</v>
      </c>
      <c r="L4929" s="86" t="n">
        <v>0.3951786965662228</v>
      </c>
      <c r="M4929" s="86" t="n">
        <v>0.4225820674175318</v>
      </c>
      <c r="N4929" s="86" t="n">
        <v>0.1261432552040649</v>
      </c>
      <c r="O4929" s="86" t="n">
        <v>0.2864072231930815</v>
      </c>
      <c r="P4929" s="86" t="n">
        <v>0.3642578619537143</v>
      </c>
      <c r="Q4929" s="86" t="n">
        <v>0.1297389866540687</v>
      </c>
      <c r="R4929" s="86" t="n">
        <v>0.1832312983891316</v>
      </c>
      <c r="S4929" s="86" t="n">
        <v>0.2512560529247278</v>
      </c>
      <c r="T4929" s="86" t="n">
        <v>0.0969122958073234</v>
      </c>
      <c r="U4929" s="86" t="n">
        <v>0.1643985419198056</v>
      </c>
      <c r="V4929" s="86" t="n">
        <v>0.1941131153202454</v>
      </c>
      <c r="W4929" s="86" t="n">
        <v>0.1380785050802212</v>
      </c>
      <c r="X4929" s="86" t="n">
        <v>0.1590021603077121</v>
      </c>
      <c r="Y4929" s="86" t="n">
        <v>0.1904216702879223</v>
      </c>
      <c r="Z4929" s="86" t="n">
        <v>0.1136896128528394</v>
      </c>
      <c r="AA4929" s="86" t="n">
        <v>0.1654340210198521</v>
      </c>
      <c r="AB4929" s="86" t="n">
        <v>0.2050994917736239</v>
      </c>
      <c r="AC4929" s="86" t="n">
        <v>0.2117353999446443</v>
      </c>
      <c r="AD4929" s="86" t="n">
        <v>0.3426582152126174</v>
      </c>
      <c r="AE4929" s="86" t="n">
        <v>0.3941397295770904</v>
      </c>
      <c r="AF4929" s="86" t="n">
        <v>0.489581266124231</v>
      </c>
      <c r="AG4929" s="86" t="n">
        <v>0.4326853959506409</v>
      </c>
      <c r="AH4929" s="86" t="n">
        <v>0.4842347239911776</v>
      </c>
      <c r="AI4929" s="86" t="n">
        <v>0.4737392959086584</v>
      </c>
      <c r="AJ4929" s="86" t="n">
        <v>0.4563560002140067</v>
      </c>
      <c r="AK4929" s="86" t="n">
        <v>0.5254563244373968</v>
      </c>
    </row>
    <row r="4930">
      <c r="A4930" s="86" t="n">
        <v>3</v>
      </c>
      <c r="B4930" s="86" t="n">
        <v>0.4367938194109126</v>
      </c>
      <c r="C4930" s="86" t="n">
        <v>0.4291699361058177</v>
      </c>
      <c r="D4930" s="86" t="n">
        <v>0.4679289144465177</v>
      </c>
      <c r="E4930" s="86" t="n">
        <v>0.4374562543745626</v>
      </c>
      <c r="F4930" s="86" t="n">
        <v>0.4139532671760565</v>
      </c>
      <c r="G4930" s="86" t="n">
        <v>0.4451193967322999</v>
      </c>
      <c r="H4930" s="86" t="n">
        <v>0.4595510376958915</v>
      </c>
      <c r="I4930" s="86" t="n">
        <v>0.381960894246268</v>
      </c>
      <c r="J4930" s="86" t="n">
        <v>0.4168792517006803</v>
      </c>
      <c r="K4930" s="86" t="n">
        <v>0.4086294416243655</v>
      </c>
      <c r="L4930" s="86" t="n">
        <v>0.3772950245269795</v>
      </c>
      <c r="M4930" s="86" t="n">
        <v>0.4033428193514771</v>
      </c>
      <c r="N4930" s="86" t="n">
        <v>0.1199803310932634</v>
      </c>
      <c r="O4930" s="86" t="n">
        <v>0.2655150781915132</v>
      </c>
      <c r="P4930" s="86" t="n">
        <v>0.3492682432774599</v>
      </c>
      <c r="Q4930" s="86" t="n">
        <v>0.1084209283099091</v>
      </c>
      <c r="R4930" s="86" t="n">
        <v>0.173795832724665</v>
      </c>
      <c r="S4930" s="86" t="n">
        <v>0.2292950189828813</v>
      </c>
      <c r="T4930" s="86" t="n">
        <v>0.08610174356030707</v>
      </c>
      <c r="U4930" s="86" t="n">
        <v>0.1479343863912515</v>
      </c>
      <c r="V4930" s="86" t="n">
        <v>0.1760221023829131</v>
      </c>
      <c r="W4930" s="86" t="n">
        <v>0.1165318296968211</v>
      </c>
      <c r="X4930" s="86" t="n">
        <v>0.1463740201043271</v>
      </c>
      <c r="Y4930" s="86" t="n">
        <v>0.1713612885598678</v>
      </c>
      <c r="Z4930" s="86" t="n">
        <v>0.1000502064041058</v>
      </c>
      <c r="AA4930" s="86" t="n">
        <v>0.1496541605533431</v>
      </c>
      <c r="AB4930" s="86" t="n">
        <v>0.1928848307347748</v>
      </c>
      <c r="AC4930" s="86" t="n">
        <v>0.19911430943814</v>
      </c>
      <c r="AD4930" s="86" t="n">
        <v>0.3237547414653623</v>
      </c>
      <c r="AE4930" s="86" t="n">
        <v>0.366266901431846</v>
      </c>
      <c r="AF4930" s="86" t="n">
        <v>0.456142091684858</v>
      </c>
      <c r="AG4930" s="86" t="n">
        <v>0.3977027674613632</v>
      </c>
      <c r="AH4930" s="86" t="n">
        <v>0.4276039886924917</v>
      </c>
      <c r="AI4930" s="86" t="n">
        <v>0.4381541389153188</v>
      </c>
      <c r="AJ4930" s="86" t="n">
        <v>0.4223958054678723</v>
      </c>
      <c r="AK4930" s="86" t="n">
        <v>0.4702587806606162</v>
      </c>
    </row>
    <row r="4931">
      <c r="A4931" s="86" t="n">
        <v>4</v>
      </c>
      <c r="B4931" s="86" t="n">
        <v>0.4228874939642684</v>
      </c>
      <c r="C4931" s="86" t="n">
        <v>0.4128320816052012</v>
      </c>
      <c r="D4931" s="86" t="n">
        <v>0.4391459945554095</v>
      </c>
      <c r="E4931" s="86" t="n">
        <v>0.4268573142685732</v>
      </c>
      <c r="F4931" s="86" t="n">
        <v>0.4036650708601502</v>
      </c>
      <c r="G4931" s="86" t="n">
        <v>0.4247311827956989</v>
      </c>
      <c r="H4931" s="86" t="n">
        <v>0.4428208386277002</v>
      </c>
      <c r="I4931" s="86" t="n">
        <v>0.3707617912958162</v>
      </c>
      <c r="J4931" s="86" t="n">
        <v>0.3942389455782313</v>
      </c>
      <c r="K4931" s="86" t="n">
        <v>0.3974619289340102</v>
      </c>
      <c r="L4931" s="86" t="n">
        <v>0.366447091800981</v>
      </c>
      <c r="M4931" s="86" t="n">
        <v>0.3776504068299331</v>
      </c>
      <c r="N4931" s="86" t="n">
        <v>0.1131945582691362</v>
      </c>
      <c r="O4931" s="86" t="n">
        <v>0.2533382623112425</v>
      </c>
      <c r="P4931" s="86" t="n">
        <v>0.3228085278776522</v>
      </c>
      <c r="Q4931" s="86" t="n">
        <v>0.1021613322310145</v>
      </c>
      <c r="R4931" s="86" t="n">
        <v>0.165436049986056</v>
      </c>
      <c r="S4931" s="86" t="n">
        <v>0.2112669652397299</v>
      </c>
      <c r="T4931" s="86" t="n">
        <v>0.08208366219415941</v>
      </c>
      <c r="U4931" s="86" t="n">
        <v>0.1380868220479399</v>
      </c>
      <c r="V4931" s="86" t="n">
        <v>0.155247987673671</v>
      </c>
      <c r="W4931" s="86" t="n">
        <v>0.09798153142109993</v>
      </c>
      <c r="X4931" s="86" t="n">
        <v>0.1399399329075166</v>
      </c>
      <c r="Y4931" s="86" t="n">
        <v>0.1524830538244363</v>
      </c>
      <c r="Z4931" s="86" t="n">
        <v>0.09620104875599686</v>
      </c>
      <c r="AA4931" s="86" t="n">
        <v>0.1437973470671019</v>
      </c>
      <c r="AB4931" s="86" t="n">
        <v>0.1783443879748471</v>
      </c>
      <c r="AC4931" s="86" t="n">
        <v>0.1892056462773318</v>
      </c>
      <c r="AD4931" s="86" t="n">
        <v>0.3120383310041925</v>
      </c>
      <c r="AE4931" s="86" t="n">
        <v>0.3392246104780571</v>
      </c>
      <c r="AF4931" s="86" t="n">
        <v>0.4428458027386385</v>
      </c>
      <c r="AG4931" s="86" t="n">
        <v>0.3832364921528693</v>
      </c>
      <c r="AH4931" s="86" t="n">
        <v>0.3984032804199932</v>
      </c>
      <c r="AI4931" s="86" t="n">
        <v>0.4201712654614652</v>
      </c>
      <c r="AJ4931" s="86" t="n">
        <v>0.4084987427103954</v>
      </c>
      <c r="AK4931" s="86" t="n">
        <v>0.4407368669658221</v>
      </c>
    </row>
    <row r="4932">
      <c r="A4932" s="86" t="n">
        <v>5</v>
      </c>
      <c r="B4932" s="86" t="n">
        <v>0.418348623853211</v>
      </c>
      <c r="C4932" s="86" t="n">
        <v>0.405615962336061</v>
      </c>
      <c r="D4932" s="86" t="n">
        <v>0.4170311687517205</v>
      </c>
      <c r="E4932" s="86" t="n">
        <v>0.4214578542145786</v>
      </c>
      <c r="F4932" s="86" t="n">
        <v>0.4013347706160236</v>
      </c>
      <c r="G4932" s="86" t="n">
        <v>0.4071009635525763</v>
      </c>
      <c r="H4932" s="86" t="n">
        <v>0.4444091486658195</v>
      </c>
      <c r="I4932" s="86" t="n">
        <v>0.40171000070082</v>
      </c>
      <c r="J4932" s="86" t="n">
        <v>0.417623299319728</v>
      </c>
      <c r="K4932" s="86" t="n">
        <v>0.439492385786802</v>
      </c>
      <c r="L4932" s="86" t="n">
        <v>0.4110021023125437</v>
      </c>
      <c r="M4932" s="86" t="n">
        <v>0.4124012986492446</v>
      </c>
      <c r="N4932" s="86" t="n">
        <v>0.1247336502212752</v>
      </c>
      <c r="O4932" s="86" t="n">
        <v>0.2841107675762871</v>
      </c>
      <c r="P4932" s="86" t="n">
        <v>0.3471666582265659</v>
      </c>
      <c r="Q4932" s="86" t="n">
        <v>0.1124955710405102</v>
      </c>
      <c r="R4932" s="86" t="n">
        <v>0.185502184565942</v>
      </c>
      <c r="S4932" s="86" t="n">
        <v>0.2254302407529497</v>
      </c>
      <c r="T4932" s="86" t="n">
        <v>0.09188969409963883</v>
      </c>
      <c r="U4932" s="86" t="n">
        <v>0.1546890533524798</v>
      </c>
      <c r="V4932" s="86" t="n">
        <v>0.1587811810960869</v>
      </c>
      <c r="W4932" s="86" t="n">
        <v>0.1041104845958977</v>
      </c>
      <c r="X4932" s="86" t="n">
        <v>0.156531564496016</v>
      </c>
      <c r="Y4932" s="86" t="n">
        <v>0.1619286764418886</v>
      </c>
      <c r="Z4932" s="86" t="n">
        <v>0.1072464576592658</v>
      </c>
      <c r="AA4932" s="86" t="n">
        <v>0.1603736862592448</v>
      </c>
      <c r="AB4932" s="86" t="n">
        <v>0.1930915668877595</v>
      </c>
      <c r="AC4932" s="86" t="n">
        <v>0.2095765292001107</v>
      </c>
      <c r="AD4932" s="86" t="n">
        <v>0.3474995008983828</v>
      </c>
      <c r="AE4932" s="86" t="n">
        <v>0.370685359290389</v>
      </c>
      <c r="AF4932" s="86" t="n">
        <v>0.4323278428259574</v>
      </c>
      <c r="AG4932" s="86" t="n">
        <v>0.3775008985264166</v>
      </c>
      <c r="AH4932" s="86" t="n">
        <v>0.3772172346307975</v>
      </c>
      <c r="AI4932" s="86" t="n">
        <v>0.4125594671741199</v>
      </c>
      <c r="AJ4932" s="86" t="n">
        <v>0.4037504681397465</v>
      </c>
      <c r="AK4932" s="86" t="n">
        <v>0.417456729309356</v>
      </c>
    </row>
    <row r="4933">
      <c r="A4933" s="86" t="n">
        <v>6</v>
      </c>
      <c r="B4933" s="86" t="n">
        <v>0.4561081603090295</v>
      </c>
      <c r="C4933" s="86" t="n">
        <v>0.4433639726488061</v>
      </c>
      <c r="D4933" s="86" t="n">
        <v>0.4541950876334384</v>
      </c>
      <c r="E4933" s="86" t="n">
        <v>0.4649535046495351</v>
      </c>
      <c r="F4933" s="86" t="n">
        <v>0.4455312133413651</v>
      </c>
      <c r="G4933" s="86" t="n">
        <v>0.447633012149141</v>
      </c>
      <c r="H4933" s="86" t="n">
        <v>0.492270224481152</v>
      </c>
      <c r="I4933" s="86" t="n">
        <v>0.4652603546148993</v>
      </c>
      <c r="J4933" s="86" t="n">
        <v>0.4712301587301588</v>
      </c>
      <c r="K4933" s="86" t="n">
        <v>0.5103553299492386</v>
      </c>
      <c r="L4933" s="86" t="n">
        <v>0.4850875963559913</v>
      </c>
      <c r="M4933" s="86" t="n">
        <v>0.4776143332398093</v>
      </c>
      <c r="N4933" s="86" t="n">
        <v>0.1469922963448615</v>
      </c>
      <c r="O4933" s="86" t="n">
        <v>0.3385647712506162</v>
      </c>
      <c r="P4933" s="86" t="n">
        <v>0.4008203777789031</v>
      </c>
      <c r="Q4933" s="86" t="n">
        <v>0.1328097319003189</v>
      </c>
      <c r="R4933" s="86" t="n">
        <v>0.2213914821848315</v>
      </c>
      <c r="S4933" s="86" t="n">
        <v>0.260599722645327</v>
      </c>
      <c r="T4933" s="86" t="n">
        <v>0.1094448829255459</v>
      </c>
      <c r="U4933" s="86" t="n">
        <v>0.1843201148790456</v>
      </c>
      <c r="V4933" s="86" t="n">
        <v>0.1764737135722445</v>
      </c>
      <c r="W4933" s="86" t="n">
        <v>0.122224946201411</v>
      </c>
      <c r="X4933" s="86" t="n">
        <v>0.1857103548407871</v>
      </c>
      <c r="Y4933" s="86" t="n">
        <v>0.1863884154512692</v>
      </c>
      <c r="Z4933" s="86" t="n">
        <v>0.1263806761129086</v>
      </c>
      <c r="AA4933" s="86" t="n">
        <v>0.1890948288768453</v>
      </c>
      <c r="AB4933" s="86" t="n">
        <v>0.2215694719614093</v>
      </c>
      <c r="AC4933" s="86" t="n">
        <v>0.2435649045114863</v>
      </c>
      <c r="AD4933" s="86" t="n">
        <v>0.4072544420043923</v>
      </c>
      <c r="AE4933" s="86" t="n">
        <v>0.4240722899571442</v>
      </c>
      <c r="AF4933" s="86" t="n">
        <v>0.4746973605874181</v>
      </c>
      <c r="AG4933" s="86" t="n">
        <v>0.4187881873727086</v>
      </c>
      <c r="AH4933" s="86" t="n">
        <v>0.4203659407909043</v>
      </c>
      <c r="AI4933" s="86" t="n">
        <v>0.4509039010466222</v>
      </c>
      <c r="AJ4933" s="86" t="n">
        <v>0.4436092236905463</v>
      </c>
      <c r="AK4933" s="86" t="n">
        <v>0.453220419042478</v>
      </c>
    </row>
    <row r="4934">
      <c r="A4934" s="86" t="n">
        <v>7</v>
      </c>
      <c r="B4934" s="86" t="n">
        <v>0.5121197489135684</v>
      </c>
      <c r="C4934" s="86" t="n">
        <v>0.5004904158726601</v>
      </c>
      <c r="D4934" s="86" t="n">
        <v>0.5078763037959196</v>
      </c>
      <c r="E4934" s="86" t="n">
        <v>0.528947105289471</v>
      </c>
      <c r="F4934" s="86" t="n">
        <v>0.5099077391331918</v>
      </c>
      <c r="G4934" s="86" t="n">
        <v>0.5065982404692081</v>
      </c>
      <c r="H4934" s="86" t="n">
        <v>0.5661795849216432</v>
      </c>
      <c r="I4934" s="86" t="n">
        <v>0.5607120330787019</v>
      </c>
      <c r="J4934" s="86" t="n">
        <v>0.5214710884353742</v>
      </c>
      <c r="K4934" s="86" t="n">
        <v>0.5969543147208122</v>
      </c>
      <c r="L4934" s="86" t="n">
        <v>0.5783742116327959</v>
      </c>
      <c r="M4934" s="86" t="n">
        <v>0.5246302457012305</v>
      </c>
      <c r="N4934" s="86" t="n">
        <v>0.1722668415013932</v>
      </c>
      <c r="O4934" s="86" t="n">
        <v>0.4065622619527714</v>
      </c>
      <c r="P4934" s="86" t="n">
        <v>0.4439661720767712</v>
      </c>
      <c r="Q4934" s="86" t="n">
        <v>0.1552497933152238</v>
      </c>
      <c r="R4934" s="86" t="n">
        <v>0.2648570404111498</v>
      </c>
      <c r="S4934" s="86" t="n">
        <v>0.2900857071407462</v>
      </c>
      <c r="T4934" s="86" t="n">
        <v>0.1311138217215565</v>
      </c>
      <c r="U4934" s="86" t="n">
        <v>0.2207997348945101</v>
      </c>
      <c r="V4934" s="86" t="n">
        <v>0.1972743936455649</v>
      </c>
      <c r="W4934" s="86" t="n">
        <v>0.1597886192149492</v>
      </c>
      <c r="X4934" s="86" t="n">
        <v>0.2240455713691902</v>
      </c>
      <c r="Y4934" s="86" t="n">
        <v>0.215076566789399</v>
      </c>
      <c r="Z4934" s="86" t="n">
        <v>0.1539384134776302</v>
      </c>
      <c r="AA4934" s="86" t="n">
        <v>0.2305356768572027</v>
      </c>
      <c r="AB4934" s="86" t="n">
        <v>0.2463605823068309</v>
      </c>
      <c r="AC4934" s="86" t="n">
        <v>0.2908386382507611</v>
      </c>
      <c r="AD4934" s="86" t="n">
        <v>0.5005240566979436</v>
      </c>
      <c r="AE4934" s="86" t="n">
        <v>0.4721437825985847</v>
      </c>
      <c r="AF4934" s="86" t="n">
        <v>0.5327445921809881</v>
      </c>
      <c r="AG4934" s="86" t="n">
        <v>0.4800077872289445</v>
      </c>
      <c r="AH4934" s="86" t="n">
        <v>0.4789226802522444</v>
      </c>
      <c r="AI4934" s="86" t="n">
        <v>0.5027592768791627</v>
      </c>
      <c r="AJ4934" s="86" t="n">
        <v>0.502514579209245</v>
      </c>
      <c r="AK4934" s="86" t="n">
        <v>0.5043017645669557</v>
      </c>
    </row>
    <row r="4935">
      <c r="A4935" s="86" t="n">
        <v>8</v>
      </c>
      <c r="B4935" s="86" t="n">
        <v>0.6158377595364557</v>
      </c>
      <c r="C4935" s="86" t="n">
        <v>0.6009976460038112</v>
      </c>
      <c r="D4935" s="86" t="n">
        <v>0.550454225675221</v>
      </c>
      <c r="E4935" s="86" t="n">
        <v>0.6216378362163785</v>
      </c>
      <c r="F4935" s="86" t="n">
        <v>0.60541834437716</v>
      </c>
      <c r="G4935" s="86" t="n">
        <v>0.541893590280687</v>
      </c>
      <c r="H4935" s="86" t="n">
        <v>0.6047225751800085</v>
      </c>
      <c r="I4935" s="86" t="n">
        <v>0.5676921998738523</v>
      </c>
      <c r="J4935" s="86" t="n">
        <v>0.5177508503401361</v>
      </c>
      <c r="K4935" s="86" t="n">
        <v>0.5638578680203047</v>
      </c>
      <c r="L4935" s="86" t="n">
        <v>0.5536510161177295</v>
      </c>
      <c r="M4935" s="86" t="n">
        <v>0.5068740230069343</v>
      </c>
      <c r="N4935" s="86" t="n">
        <v>0.1671857072611047</v>
      </c>
      <c r="O4935" s="86" t="n">
        <v>0.4004570506788547</v>
      </c>
      <c r="P4935" s="86" t="n">
        <v>0.4344204182913859</v>
      </c>
      <c r="Q4935" s="86" t="n">
        <v>0.1905633636471005</v>
      </c>
      <c r="R4935" s="86" t="n">
        <v>0.2583365426753961</v>
      </c>
      <c r="S4935" s="86" t="n">
        <v>0.3028394752995203</v>
      </c>
      <c r="T4935" s="86" t="n">
        <v>0.180670158570711</v>
      </c>
      <c r="U4935" s="86" t="n">
        <v>0.2295813542472109</v>
      </c>
      <c r="V4935" s="86" t="n">
        <v>0.2237467789496055</v>
      </c>
      <c r="W4935" s="86" t="n">
        <v>0.182152488354989</v>
      </c>
      <c r="X4935" s="86" t="n">
        <v>0.217892499809729</v>
      </c>
      <c r="Y4935" s="86" t="n">
        <v>0.2214126800327864</v>
      </c>
      <c r="Z4935" s="86" t="n">
        <v>0.1650117148276246</v>
      </c>
      <c r="AA4935" s="86" t="n">
        <v>0.2277689612839477</v>
      </c>
      <c r="AB4935" s="86" t="n">
        <v>0.2425015074511155</v>
      </c>
      <c r="AC4935" s="86" t="n">
        <v>0.2855798505397176</v>
      </c>
      <c r="AD4935" s="86" t="n">
        <v>0.4904921141944499</v>
      </c>
      <c r="AE4935" s="86" t="n">
        <v>0.4651340487027009</v>
      </c>
      <c r="AF4935" s="86" t="n">
        <v>0.6090494145663821</v>
      </c>
      <c r="AG4935" s="86" t="n">
        <v>0.5774829279980831</v>
      </c>
      <c r="AH4935" s="86" t="n">
        <v>0.5211705134975615</v>
      </c>
      <c r="AI4935" s="86" t="n">
        <v>0.5874405328258802</v>
      </c>
      <c r="AJ4935" s="86" t="n">
        <v>0.6059467123214382</v>
      </c>
      <c r="AK4935" s="86" t="n">
        <v>0.5467458416275853</v>
      </c>
    </row>
    <row r="4936">
      <c r="A4936" s="86" t="n">
        <v>9</v>
      </c>
      <c r="B4936" s="86" t="n">
        <v>0.6025108643167553</v>
      </c>
      <c r="C4936" s="86" t="n">
        <v>0.5855985876022868</v>
      </c>
      <c r="D4936" s="86" t="n">
        <v>0.5269323708439116</v>
      </c>
      <c r="E4936" s="86" t="n">
        <v>0.5878412158784123</v>
      </c>
      <c r="F4936" s="86" t="n">
        <v>0.5737452839161725</v>
      </c>
      <c r="G4936" s="86" t="n">
        <v>0.5113112693757853</v>
      </c>
      <c r="H4936" s="86" t="n">
        <v>0.5713680643795002</v>
      </c>
      <c r="I4936" s="86" t="n">
        <v>0.515060620926484</v>
      </c>
      <c r="J4936" s="86" t="n">
        <v>0.5029761904761906</v>
      </c>
      <c r="K4936" s="86" t="n">
        <v>0.5010152284263959</v>
      </c>
      <c r="L4936" s="86" t="n">
        <v>0.4915206727400139</v>
      </c>
      <c r="M4936" s="86" t="n">
        <v>0.4905607439175919</v>
      </c>
      <c r="N4936" s="86" t="n">
        <v>0.2069496803802655</v>
      </c>
      <c r="O4936" s="86" t="n">
        <v>0.3813572612806381</v>
      </c>
      <c r="P4936" s="86" t="n">
        <v>0.4464728819567529</v>
      </c>
      <c r="Q4936" s="86" t="n">
        <v>0.2558757529231133</v>
      </c>
      <c r="R4936" s="86" t="n">
        <v>0.2441933042057874</v>
      </c>
      <c r="S4936" s="86" t="n">
        <v>0.3165480710209834</v>
      </c>
      <c r="T4936" s="86" t="n">
        <v>0.2301308268159096</v>
      </c>
      <c r="U4936" s="86" t="n">
        <v>0.240732353915829</v>
      </c>
      <c r="V4936" s="86" t="n">
        <v>0.2385038386951093</v>
      </c>
      <c r="W4936" s="86" t="n">
        <v>0.225490997248781</v>
      </c>
      <c r="X4936" s="86" t="n">
        <v>0.2071553606660071</v>
      </c>
      <c r="Y4936" s="86" t="n">
        <v>0.2262265648378241</v>
      </c>
      <c r="Z4936" s="86" t="n">
        <v>0.1897244226263528</v>
      </c>
      <c r="AA4936" s="86" t="n">
        <v>0.2196364942958948</v>
      </c>
      <c r="AB4936" s="86" t="n">
        <v>0.2560427254716169</v>
      </c>
      <c r="AC4936" s="86" t="n">
        <v>0.2654303902574038</v>
      </c>
      <c r="AD4936" s="86" t="n">
        <v>0.441442902775005</v>
      </c>
      <c r="AE4936" s="86" t="n">
        <v>0.4653665991163083</v>
      </c>
      <c r="AF4936" s="86" t="n">
        <v>0.5717404246874379</v>
      </c>
      <c r="AG4936" s="86" t="n">
        <v>0.5568916976159097</v>
      </c>
      <c r="AH4936" s="86" t="n">
        <v>0.5018483427044826</v>
      </c>
      <c r="AI4936" s="86" t="n">
        <v>0.5800190294957184</v>
      </c>
      <c r="AJ4936" s="86" t="n">
        <v>0.5840511476111496</v>
      </c>
      <c r="AK4936" s="86" t="n">
        <v>0.5306859205776174</v>
      </c>
    </row>
    <row r="4937">
      <c r="A4937" s="86" t="n">
        <v>10</v>
      </c>
      <c r="B4937" s="86" t="n">
        <v>0.5408015451472717</v>
      </c>
      <c r="C4937" s="86" t="n">
        <v>0.5252634233830289</v>
      </c>
      <c r="D4937" s="86" t="n">
        <v>0.511393876364971</v>
      </c>
      <c r="E4937" s="86" t="n">
        <v>0.5038496150384962</v>
      </c>
      <c r="F4937" s="86" t="n">
        <v>0.4975428806949685</v>
      </c>
      <c r="G4937" s="86" t="n">
        <v>0.4979053204859655</v>
      </c>
      <c r="H4937" s="86" t="n">
        <v>0.5382253282507412</v>
      </c>
      <c r="I4937" s="86" t="n">
        <v>0.491288807905249</v>
      </c>
      <c r="J4937" s="86" t="n">
        <v>0.5044642857142857</v>
      </c>
      <c r="K4937" s="86" t="n">
        <v>0.4854822335025381</v>
      </c>
      <c r="L4937" s="86" t="n">
        <v>0.4792852137351085</v>
      </c>
      <c r="M4937" s="86" t="n">
        <v>0.5053509158683716</v>
      </c>
      <c r="N4937" s="86" t="n">
        <v>0.3066710375348303</v>
      </c>
      <c r="O4937" s="86" t="n">
        <v>0.4104494331675405</v>
      </c>
      <c r="P4937" s="86" t="n">
        <v>0.4999240390945459</v>
      </c>
      <c r="Q4937" s="86" t="n">
        <v>0.363381362938467</v>
      </c>
      <c r="R4937" s="86" t="n">
        <v>0.2753349889111698</v>
      </c>
      <c r="S4937" s="86" t="n">
        <v>0.366358242207925</v>
      </c>
      <c r="T4937" s="86" t="n">
        <v>0.323431632823898</v>
      </c>
      <c r="U4937" s="86" t="n">
        <v>0.2785761625980337</v>
      </c>
      <c r="V4937" s="86" t="n">
        <v>0.2770103339266264</v>
      </c>
      <c r="W4937" s="86" t="n">
        <v>0.3409059954781945</v>
      </c>
      <c r="X4937" s="86" t="n">
        <v>0.2393140876651699</v>
      </c>
      <c r="Y4937" s="86" t="n">
        <v>0.2501268523698624</v>
      </c>
      <c r="Z4937" s="86" t="n">
        <v>0.3010710699542564</v>
      </c>
      <c r="AA4937" s="86" t="n">
        <v>0.2653831182441536</v>
      </c>
      <c r="AB4937" s="86" t="n">
        <v>0.3142217245240762</v>
      </c>
      <c r="AC4937" s="86" t="n">
        <v>0.2628840298920564</v>
      </c>
      <c r="AD4937" s="86" t="n">
        <v>0.4324465961269716</v>
      </c>
      <c r="AE4937" s="86" t="n">
        <v>0.4721437825985847</v>
      </c>
      <c r="AF4937" s="86" t="n">
        <v>0.5084342131375272</v>
      </c>
      <c r="AG4937" s="86" t="n">
        <v>0.4950431292680005</v>
      </c>
      <c r="AH4937" s="86" t="n">
        <v>0.494858811469044</v>
      </c>
      <c r="AI4937" s="86" t="n">
        <v>0.5429115128449096</v>
      </c>
      <c r="AJ4937" s="86" t="n">
        <v>0.5112621047562999</v>
      </c>
      <c r="AK4937" s="86" t="n">
        <v>0.5242417085596681</v>
      </c>
    </row>
    <row r="4938">
      <c r="A4938" s="86" t="n">
        <v>11</v>
      </c>
      <c r="B4938" s="86" t="n">
        <v>0.5217769193626267</v>
      </c>
      <c r="C4938" s="86" t="n">
        <v>0.5062072637596683</v>
      </c>
      <c r="D4938" s="86" t="n">
        <v>0.5001988193191204</v>
      </c>
      <c r="E4938" s="86" t="n">
        <v>0.4843515648435157</v>
      </c>
      <c r="F4938" s="86" t="n">
        <v>0.4804381598554263</v>
      </c>
      <c r="G4938" s="86" t="n">
        <v>0.4985686356654098</v>
      </c>
      <c r="H4938" s="86" t="n">
        <v>0.5316603134265142</v>
      </c>
      <c r="I4938" s="86" t="n">
        <v>0.4879669212979185</v>
      </c>
      <c r="J4938" s="86" t="n">
        <v>0.5103458049886621</v>
      </c>
      <c r="K4938" s="86" t="n">
        <v>0.4728934010152284</v>
      </c>
      <c r="L4938" s="86" t="n">
        <v>0.4738752627890678</v>
      </c>
      <c r="M4938" s="86" t="n">
        <v>0.510401218485711</v>
      </c>
      <c r="N4938" s="86" t="n">
        <v>0.4296344861498115</v>
      </c>
      <c r="O4938" s="86" t="n">
        <v>0.4553031321414169</v>
      </c>
      <c r="P4938" s="86" t="n">
        <v>0.5330429938724869</v>
      </c>
      <c r="Q4938" s="86" t="n">
        <v>0.4808964214007322</v>
      </c>
      <c r="R4938" s="86" t="n">
        <v>0.3337405877743986</v>
      </c>
      <c r="S4938" s="86" t="n">
        <v>0.4200786596039738</v>
      </c>
      <c r="T4938" s="86" t="n">
        <v>0.4435674822415154</v>
      </c>
      <c r="U4938" s="86" t="n">
        <v>0.3356622114216282</v>
      </c>
      <c r="V4938" s="86" t="n">
        <v>0.3152777408814387</v>
      </c>
      <c r="W4938" s="86" t="n">
        <v>0.4575467843425676</v>
      </c>
      <c r="X4938" s="86" t="n">
        <v>0.3070739832210246</v>
      </c>
      <c r="Y4938" s="86" t="n">
        <v>0.2845526339756183</v>
      </c>
      <c r="Z4938" s="86" t="n">
        <v>0.4439919669753431</v>
      </c>
      <c r="AA4938" s="86" t="n">
        <v>0.3615534329430787</v>
      </c>
      <c r="AB4938" s="86" t="n">
        <v>0.3729003359462487</v>
      </c>
      <c r="AC4938" s="86" t="n">
        <v>0.2657625242181013</v>
      </c>
      <c r="AD4938" s="86" t="n">
        <v>0.4363894989019765</v>
      </c>
      <c r="AE4938" s="86" t="n">
        <v>0.4781236503770638</v>
      </c>
      <c r="AF4938" s="86" t="n">
        <v>0.4804524707283191</v>
      </c>
      <c r="AG4938" s="86" t="n">
        <v>0.4785401940817059</v>
      </c>
      <c r="AH4938" s="86" t="n">
        <v>0.4894846385635736</v>
      </c>
      <c r="AI4938" s="86" t="n">
        <v>0.5321598477640342</v>
      </c>
      <c r="AJ4938" s="86" t="n">
        <v>0.4889117757209353</v>
      </c>
      <c r="AK4938" s="86" t="n">
        <v>0.5173926245824758</v>
      </c>
    </row>
    <row r="4939">
      <c r="A4939" s="86" t="n">
        <v>12</v>
      </c>
      <c r="B4939" s="86" t="n">
        <v>0.5197489135683245</v>
      </c>
      <c r="C4939" s="86" t="n">
        <v>0.5055907409483241</v>
      </c>
      <c r="D4939" s="86" t="n">
        <v>0.5026152387361208</v>
      </c>
      <c r="E4939" s="86" t="n">
        <v>0.488051194880512</v>
      </c>
      <c r="F4939" s="86" t="n">
        <v>0.4818807266732189</v>
      </c>
      <c r="G4939" s="86" t="n">
        <v>0.5019201228878646</v>
      </c>
      <c r="H4939" s="86" t="n">
        <v>0.5200127064803048</v>
      </c>
      <c r="I4939" s="86" t="n">
        <v>0.4742588828929847</v>
      </c>
      <c r="J4939" s="86" t="n">
        <v>0.5047831632653061</v>
      </c>
      <c r="K4939" s="86" t="n">
        <v>0.4602030456852793</v>
      </c>
      <c r="L4939" s="86" t="n">
        <v>0.4596916608269094</v>
      </c>
      <c r="M4939" s="86" t="n">
        <v>0.5002605314842279</v>
      </c>
      <c r="N4939" s="86" t="n">
        <v>0.5101130962137355</v>
      </c>
      <c r="O4939" s="86" t="n">
        <v>0.4838687995698346</v>
      </c>
      <c r="P4939" s="86" t="n">
        <v>0.541829138603332</v>
      </c>
      <c r="Q4939" s="86" t="n">
        <v>0.5465631274359277</v>
      </c>
      <c r="R4939" s="86" t="n">
        <v>0.3739790972231444</v>
      </c>
      <c r="S4939" s="86" t="n">
        <v>0.4423352354104621</v>
      </c>
      <c r="T4939" s="86" t="n">
        <v>0.5352658391332424</v>
      </c>
      <c r="U4939" s="86" t="n">
        <v>0.3802165028167458</v>
      </c>
      <c r="V4939" s="86" t="n">
        <v>0.3397577238796058</v>
      </c>
      <c r="W4939" s="86" t="n">
        <v>0.5615210699790253</v>
      </c>
      <c r="X4939" s="86" t="n">
        <v>0.3797106709833791</v>
      </c>
      <c r="Y4939" s="86" t="n">
        <v>0.349579110342046</v>
      </c>
      <c r="Z4939" s="86" t="n">
        <v>0.5437074640187437</v>
      </c>
      <c r="AA4939" s="86" t="n">
        <v>0.4406922777494984</v>
      </c>
      <c r="AB4939" s="86" t="n">
        <v>0.4227409768283228</v>
      </c>
      <c r="AC4939" s="86" t="n">
        <v>0.2595626902850816</v>
      </c>
      <c r="AD4939" s="86" t="n">
        <v>0.4236624076662008</v>
      </c>
      <c r="AE4939" s="86" t="n">
        <v>0.4726088834257997</v>
      </c>
      <c r="AF4939" s="86" t="n">
        <v>0.4800555665806707</v>
      </c>
      <c r="AG4939" s="86" t="n">
        <v>0.4833023840900922</v>
      </c>
      <c r="AH4939" s="86" t="n">
        <v>0.4944549718865521</v>
      </c>
      <c r="AI4939" s="86" t="n">
        <v>0.5331113225499524</v>
      </c>
      <c r="AJ4939" s="86" t="n">
        <v>0.4929377775399925</v>
      </c>
      <c r="AK4939" s="86" t="n">
        <v>0.5183373258207093</v>
      </c>
    </row>
    <row r="4940">
      <c r="A4940" s="86" t="n">
        <v>13</v>
      </c>
      <c r="B4940" s="86" t="n">
        <v>0.4969579913085466</v>
      </c>
      <c r="C4940" s="86" t="n">
        <v>0.4856658446362516</v>
      </c>
      <c r="D4940" s="86" t="n">
        <v>0.4968953598629676</v>
      </c>
      <c r="E4940" s="86" t="n">
        <v>0.4714528547145286</v>
      </c>
      <c r="F4940" s="86" t="n">
        <v>0.4652040201642306</v>
      </c>
      <c r="G4940" s="86" t="n">
        <v>0.4926686217008797</v>
      </c>
      <c r="H4940" s="86" t="n">
        <v>0.5110122829309613</v>
      </c>
      <c r="I4940" s="86" t="n">
        <v>0.472899292171841</v>
      </c>
      <c r="J4940" s="86" t="n">
        <v>0.5130031179138322</v>
      </c>
      <c r="K4940" s="86" t="n">
        <v>0.4649746192893401</v>
      </c>
      <c r="L4940" s="86" t="n">
        <v>0.463559915907498</v>
      </c>
      <c r="M4940" s="86" t="n">
        <v>0.512124734458295</v>
      </c>
      <c r="N4940" s="86" t="n">
        <v>0.6065563022455334</v>
      </c>
      <c r="O4940" s="86" t="n">
        <v>0.5324640408657078</v>
      </c>
      <c r="P4940" s="86" t="n">
        <v>0.5749480933812731</v>
      </c>
      <c r="Q4940" s="86" t="n">
        <v>0.6189618518955946</v>
      </c>
      <c r="R4940" s="86" t="n">
        <v>0.4293302877783827</v>
      </c>
      <c r="S4940" s="86" t="n">
        <v>0.4964648646190918</v>
      </c>
      <c r="T4940" s="86" t="n">
        <v>0.6172538327234458</v>
      </c>
      <c r="U4940" s="86" t="n">
        <v>0.4542637799624433</v>
      </c>
      <c r="V4940" s="86" t="n">
        <v>0.4077650559200913</v>
      </c>
      <c r="W4940" s="86" t="n">
        <v>0.6589578055623655</v>
      </c>
      <c r="X4940" s="86" t="n">
        <v>0.4596830377790397</v>
      </c>
      <c r="Y4940" s="86" t="n">
        <v>0.4455575649549185</v>
      </c>
      <c r="Z4940" s="86" t="n">
        <v>0.6279426531295325</v>
      </c>
      <c r="AA4940" s="86" t="n">
        <v>0.5399287361140223</v>
      </c>
      <c r="AB4940" s="86" t="n">
        <v>0.4944439658885348</v>
      </c>
      <c r="AC4940" s="86" t="n">
        <v>0.3153611956822585</v>
      </c>
      <c r="AD4940" s="86" t="n">
        <v>0.4409937113196247</v>
      </c>
      <c r="AE4940" s="86" t="n">
        <v>0.486860901631175</v>
      </c>
      <c r="AF4940" s="86" t="n">
        <v>0.4651716610438579</v>
      </c>
      <c r="AG4940" s="86" t="n">
        <v>0.4679525578051994</v>
      </c>
      <c r="AH4940" s="86" t="n">
        <v>0.4900127364791402</v>
      </c>
      <c r="AI4940" s="86" t="n">
        <v>0.5173168411037108</v>
      </c>
      <c r="AJ4940" s="86" t="n">
        <v>0.4734096624043657</v>
      </c>
      <c r="AK4940" s="86" t="n">
        <v>0.5111508485441481</v>
      </c>
    </row>
    <row r="4941">
      <c r="A4941" s="86" t="n">
        <v>14</v>
      </c>
      <c r="B4941" s="86" t="n">
        <v>0.4873008208594882</v>
      </c>
      <c r="C4941" s="86" t="n">
        <v>0.4816444344804395</v>
      </c>
      <c r="D4941" s="86" t="n">
        <v>0.5100480225124646</v>
      </c>
      <c r="E4941" s="86" t="n">
        <v>0.4738526147385261</v>
      </c>
      <c r="F4941" s="86" t="n">
        <v>0.4665356203037316</v>
      </c>
      <c r="G4941" s="86" t="n">
        <v>0.5075059349252897</v>
      </c>
      <c r="H4941" s="86" t="n">
        <v>0.5129182549767047</v>
      </c>
      <c r="I4941" s="86" t="n">
        <v>0.4771042119279554</v>
      </c>
      <c r="J4941" s="86" t="n">
        <v>0.5174319727891157</v>
      </c>
      <c r="K4941" s="86" t="n">
        <v>0.4683248730964467</v>
      </c>
      <c r="L4941" s="86" t="n">
        <v>0.4703994393833216</v>
      </c>
      <c r="M4941" s="86" t="n">
        <v>0.5185378171469799</v>
      </c>
      <c r="N4941" s="86" t="n">
        <v>0.7419767251270283</v>
      </c>
      <c r="O4941" s="86" t="n">
        <v>0.6166039342205494</v>
      </c>
      <c r="P4941" s="86" t="n">
        <v>0.6431863067807769</v>
      </c>
      <c r="Q4941" s="86" t="n">
        <v>0.72971536553679</v>
      </c>
      <c r="R4941" s="86" t="n">
        <v>0.5271045537243861</v>
      </c>
      <c r="S4941" s="86" t="n">
        <v>0.597744788232887</v>
      </c>
      <c r="T4941" s="86" t="n">
        <v>0.732965009208103</v>
      </c>
      <c r="U4941" s="86" t="n">
        <v>0.5819507345631283</v>
      </c>
      <c r="V4941" s="86" t="n">
        <v>0.5679409186302898</v>
      </c>
      <c r="W4941" s="86" t="n">
        <v>0.7760616708888345</v>
      </c>
      <c r="X4941" s="86" t="n">
        <v>0.5878730043498878</v>
      </c>
      <c r="Y4941" s="86" t="n">
        <v>0.6055216559763729</v>
      </c>
      <c r="Z4941" s="86" t="n">
        <v>0.7581445944438244</v>
      </c>
      <c r="AA4941" s="86" t="n">
        <v>0.676731442943977</v>
      </c>
      <c r="AB4941" s="86" t="n">
        <v>0.6289430614178655</v>
      </c>
      <c r="AC4941" s="86" t="n">
        <v>0.457182396900083</v>
      </c>
      <c r="AD4941" s="86" t="n">
        <v>0.5071371531243762</v>
      </c>
      <c r="AE4941" s="86" t="n">
        <v>0.4988538586757914</v>
      </c>
      <c r="AF4941" s="86" t="n">
        <v>0.4697360587418138</v>
      </c>
      <c r="AG4941" s="86" t="n">
        <v>0.4703935545705042</v>
      </c>
      <c r="AH4941" s="86" t="n">
        <v>0.5048616072815383</v>
      </c>
      <c r="AI4941" s="86" t="n">
        <v>0.5124643196955281</v>
      </c>
      <c r="AJ4941" s="86" t="n">
        <v>0.4721256219570916</v>
      </c>
      <c r="AK4941" s="86" t="n">
        <v>0.5223523060832013</v>
      </c>
    </row>
    <row r="4942">
      <c r="A4942" s="86" t="n">
        <v>15</v>
      </c>
      <c r="B4942" s="86" t="n">
        <v>0.4788990825688073</v>
      </c>
      <c r="C4942" s="86" t="n">
        <v>0.4765300975226993</v>
      </c>
      <c r="D4942" s="86" t="n">
        <v>0.5027681766739056</v>
      </c>
      <c r="E4942" s="86" t="n">
        <v>0.4748525147485252</v>
      </c>
      <c r="F4942" s="86" t="n">
        <v>0.468231825243334</v>
      </c>
      <c r="G4942" s="86" t="n">
        <v>0.5056905460131266</v>
      </c>
      <c r="H4942" s="86" t="n">
        <v>0.5128123676408302</v>
      </c>
      <c r="I4942" s="86" t="n">
        <v>0.4914990538930548</v>
      </c>
      <c r="J4942" s="86" t="n">
        <v>0.5228174603174605</v>
      </c>
      <c r="K4942" s="86" t="n">
        <v>0.4819289340101523</v>
      </c>
      <c r="L4942" s="86" t="n">
        <v>0.4873580939032935</v>
      </c>
      <c r="M4942" s="86" t="n">
        <v>0.5258727804721632</v>
      </c>
      <c r="N4942" s="86" t="n">
        <v>0.849696771021144</v>
      </c>
      <c r="O4942" s="86" t="n">
        <v>0.6881973383519291</v>
      </c>
      <c r="P4942" s="86" t="n">
        <v>0.7026890160530713</v>
      </c>
      <c r="Q4942" s="86" t="n">
        <v>0.8172316050549192</v>
      </c>
      <c r="R4942" s="86" t="n">
        <v>0.6290487510126028</v>
      </c>
      <c r="S4942" s="86" t="n">
        <v>0.7018437265555733</v>
      </c>
      <c r="T4942" s="86" t="n">
        <v>0.8095716438257873</v>
      </c>
      <c r="U4942" s="86" t="n">
        <v>0.694852535071247</v>
      </c>
      <c r="V4942" s="86" t="n">
        <v>0.7078606912307732</v>
      </c>
      <c r="W4942" s="86" t="n">
        <v>0.861512898041459</v>
      </c>
      <c r="X4942" s="86" t="n">
        <v>0.7126849287800996</v>
      </c>
      <c r="Y4942" s="86" t="n">
        <v>0.7315803853709942</v>
      </c>
      <c r="Z4942" s="86" t="n">
        <v>0.855433448622113</v>
      </c>
      <c r="AA4942" s="86" t="n">
        <v>0.8022816420636585</v>
      </c>
      <c r="AB4942" s="86" t="n">
        <v>0.7472133689378929</v>
      </c>
      <c r="AC4942" s="86" t="n">
        <v>0.7046221976197065</v>
      </c>
      <c r="AD4942" s="86" t="n">
        <v>0.6337592333799161</v>
      </c>
      <c r="AE4942" s="86" t="n">
        <v>0.598617986113418</v>
      </c>
      <c r="AF4942" s="86" t="n">
        <v>0.4686445723357809</v>
      </c>
      <c r="AG4942" s="86" t="n">
        <v>0.4702737510482807</v>
      </c>
      <c r="AH4942" s="86" t="n">
        <v>0.50100959895623</v>
      </c>
      <c r="AI4942" s="86" t="n">
        <v>0.4961941008563273</v>
      </c>
      <c r="AJ4942" s="86" t="n">
        <v>0.469116152158793</v>
      </c>
      <c r="AK4942" s="86" t="n">
        <v>0.5141873882384698</v>
      </c>
    </row>
    <row r="4943">
      <c r="A4943" s="86" t="n">
        <v>16</v>
      </c>
      <c r="B4943" s="86" t="n">
        <v>0.491067117334621</v>
      </c>
      <c r="C4943" s="86" t="n">
        <v>0.4926157381459478</v>
      </c>
      <c r="D4943" s="86" t="n">
        <v>0.5016058483467408</v>
      </c>
      <c r="E4943" s="86" t="n">
        <v>0.4929507049295071</v>
      </c>
      <c r="F4943" s="86" t="n">
        <v>0.4874132082051931</v>
      </c>
      <c r="G4943" s="86" t="n">
        <v>0.51036866359447</v>
      </c>
      <c r="H4943" s="86" t="n">
        <v>0.543413807708598</v>
      </c>
      <c r="I4943" s="86" t="n">
        <v>0.5464853879038475</v>
      </c>
      <c r="J4943" s="86" t="n">
        <v>0.5772392290249434</v>
      </c>
      <c r="K4943" s="86" t="n">
        <v>0.61248730964467</v>
      </c>
      <c r="L4943" s="86" t="n">
        <v>0.5610231254379816</v>
      </c>
      <c r="M4943" s="86" t="n">
        <v>0.5914465509639666</v>
      </c>
      <c r="N4943" s="86" t="n">
        <v>0.9330601540731027</v>
      </c>
      <c r="O4943" s="86" t="n">
        <v>0.7907648877537303</v>
      </c>
      <c r="P4943" s="86" t="n">
        <v>0.8068567377323138</v>
      </c>
      <c r="Q4943" s="86" t="n">
        <v>0.8956537144206922</v>
      </c>
      <c r="R4943" s="86" t="n">
        <v>0.766211604095563</v>
      </c>
      <c r="S4943" s="86" t="n">
        <v>0.8337463341441789</v>
      </c>
      <c r="T4943" s="86" t="n">
        <v>0.891392217359068</v>
      </c>
      <c r="U4943" s="86" t="n">
        <v>0.8157075002761515</v>
      </c>
      <c r="V4943" s="86" t="n">
        <v>0.8548335679940495</v>
      </c>
      <c r="W4943" s="86" t="n">
        <v>0.9618642913568141</v>
      </c>
      <c r="X4943" s="86" t="n">
        <v>0.8507924055524008</v>
      </c>
      <c r="Y4943" s="86" t="n">
        <v>0.870207257256606</v>
      </c>
      <c r="Z4943" s="86" t="n">
        <v>0.949877273234408</v>
      </c>
      <c r="AA4943" s="86" t="n">
        <v>0.9243225439410724</v>
      </c>
      <c r="AB4943" s="86" t="n">
        <v>0.8933758290981135</v>
      </c>
      <c r="AC4943" s="86" t="n">
        <v>0.9152504843620258</v>
      </c>
      <c r="AD4943" s="86" t="n">
        <v>0.8047639249351168</v>
      </c>
      <c r="AE4943" s="86" t="n">
        <v>0.7901730839506993</v>
      </c>
      <c r="AF4943" s="86" t="n">
        <v>0.4828338956142091</v>
      </c>
      <c r="AG4943" s="86" t="n">
        <v>0.4886486162693184</v>
      </c>
      <c r="AH4943" s="86" t="n">
        <v>0.5047373489484639</v>
      </c>
      <c r="AI4943" s="86" t="n">
        <v>0.5021883920076118</v>
      </c>
      <c r="AJ4943" s="86" t="n">
        <v>0.4870258413140013</v>
      </c>
      <c r="AK4943" s="86" t="n">
        <v>0.5138499949391006</v>
      </c>
    </row>
    <row r="4944">
      <c r="A4944" s="86" t="n">
        <v>17</v>
      </c>
      <c r="B4944" s="86" t="n">
        <v>0.5588604538870111</v>
      </c>
      <c r="C4944" s="86" t="n">
        <v>0.5592002017711019</v>
      </c>
      <c r="D4944" s="86" t="n">
        <v>0.5691432416725294</v>
      </c>
      <c r="E4944" s="86" t="n">
        <v>0.5558444155584442</v>
      </c>
      <c r="F4944" s="86" t="n">
        <v>0.5534542341713961</v>
      </c>
      <c r="G4944" s="86" t="n">
        <v>0.5770842061164642</v>
      </c>
      <c r="H4944" s="86" t="n">
        <v>0.6177467174925878</v>
      </c>
      <c r="I4944" s="86" t="n">
        <v>0.6352232111570538</v>
      </c>
      <c r="J4944" s="86" t="n">
        <v>0.6630527210884355</v>
      </c>
      <c r="K4944" s="86" t="n">
        <v>0.7699492385786803</v>
      </c>
      <c r="L4944" s="86" t="n">
        <v>0.6582060266292921</v>
      </c>
      <c r="M4944" s="86" t="n">
        <v>0.6706481221692252</v>
      </c>
      <c r="N4944" s="86" t="n">
        <v>0.990821176856253</v>
      </c>
      <c r="O4944" s="86" t="n">
        <v>0.9042770085584978</v>
      </c>
      <c r="P4944" s="86" t="n">
        <v>0.9294069985314222</v>
      </c>
      <c r="Q4944" s="86" t="n">
        <v>0.9710346049368135</v>
      </c>
      <c r="R4944" s="86" t="n">
        <v>0.8980026825672964</v>
      </c>
      <c r="S4944" s="86" t="n">
        <v>0.9504399026985245</v>
      </c>
      <c r="T4944" s="86" t="n">
        <v>0.9610628781899498</v>
      </c>
      <c r="U4944" s="86" t="n">
        <v>0.9300397658234838</v>
      </c>
      <c r="V4944" s="86" t="n">
        <v>0.9708976436522061</v>
      </c>
      <c r="W4944" s="86" t="n">
        <v>1</v>
      </c>
      <c r="X4944" s="86" t="n">
        <v>0.9528420633573172</v>
      </c>
      <c r="Y4944" s="86" t="n">
        <v>0.9832554871781526</v>
      </c>
      <c r="Z4944" s="86" t="n">
        <v>1</v>
      </c>
      <c r="AA4944" s="86" t="n">
        <v>1</v>
      </c>
      <c r="AB4944" s="86" t="n">
        <v>1</v>
      </c>
      <c r="AC4944" s="86" t="n">
        <v>1</v>
      </c>
      <c r="AD4944" s="86" t="n">
        <v>0.9217283888999802</v>
      </c>
      <c r="AE4944" s="86" t="n">
        <v>0.9006345304142718</v>
      </c>
      <c r="AF4944" s="86" t="n">
        <v>0.5482238539392736</v>
      </c>
      <c r="AG4944" s="86" t="n">
        <v>0.5553043009464478</v>
      </c>
      <c r="AH4944" s="86" t="n">
        <v>0.5711844925600323</v>
      </c>
      <c r="AI4944" s="86" t="n">
        <v>0.5712654614652711</v>
      </c>
      <c r="AJ4944" s="86" t="n">
        <v>0.5545984698518005</v>
      </c>
      <c r="AK4944" s="86" t="n">
        <v>0.578629508417963</v>
      </c>
    </row>
    <row r="4945">
      <c r="A4945" s="86" t="n">
        <v>18</v>
      </c>
      <c r="B4945" s="86" t="n">
        <v>0.660647030420087</v>
      </c>
      <c r="C4945" s="86" t="n">
        <v>0.6616971191570451</v>
      </c>
      <c r="D4945" s="86" t="n">
        <v>0.6749762946196433</v>
      </c>
      <c r="E4945" s="86" t="n">
        <v>0.6546345365463454</v>
      </c>
      <c r="F4945" s="86" t="n">
        <v>0.6539741923211058</v>
      </c>
      <c r="G4945" s="86" t="n">
        <v>0.6793045664013404</v>
      </c>
      <c r="H4945" s="86" t="n">
        <v>0.7163278271918679</v>
      </c>
      <c r="I4945" s="86" t="n">
        <v>0.73778120400869</v>
      </c>
      <c r="J4945" s="86" t="n">
        <v>0.7565192743764172</v>
      </c>
      <c r="K4945" s="86" t="n">
        <v>0.8946192893401016</v>
      </c>
      <c r="L4945" s="86" t="n">
        <v>0.7634337771548702</v>
      </c>
      <c r="M4945" s="86" t="n">
        <v>0.7549801595254321</v>
      </c>
      <c r="N4945" s="86" t="n">
        <v>1</v>
      </c>
      <c r="O4945" s="86" t="n">
        <v>1</v>
      </c>
      <c r="P4945" s="86" t="n">
        <v>1</v>
      </c>
      <c r="Q4945" s="86" t="n">
        <v>1</v>
      </c>
      <c r="R4945" s="86" t="n">
        <v>1</v>
      </c>
      <c r="S4945" s="86" t="n">
        <v>1</v>
      </c>
      <c r="T4945" s="86" t="n">
        <v>1</v>
      </c>
      <c r="U4945" s="86" t="n">
        <v>1</v>
      </c>
      <c r="V4945" s="86" t="n">
        <v>1</v>
      </c>
      <c r="W4945" s="86" t="n">
        <v>0.9989376481163682</v>
      </c>
      <c r="X4945" s="86" t="n">
        <v>1</v>
      </c>
      <c r="Y4945" s="86" t="n">
        <v>1</v>
      </c>
      <c r="Z4945" s="86" t="n">
        <v>0.9761798504964853</v>
      </c>
      <c r="AA4945" s="86" t="n">
        <v>0.9784531544749527</v>
      </c>
      <c r="AB4945" s="86" t="n">
        <v>0.9533465414764408</v>
      </c>
      <c r="AC4945" s="86" t="n">
        <v>0.951120952117354</v>
      </c>
      <c r="AD4945" s="86" t="n">
        <v>0.9726367538430827</v>
      </c>
      <c r="AE4945" s="86" t="n">
        <v>0.9428258197402078</v>
      </c>
      <c r="AF4945" s="86" t="n">
        <v>0.6520142885493154</v>
      </c>
      <c r="AG4945" s="86" t="n">
        <v>0.6586498143045404</v>
      </c>
      <c r="AH4945" s="86" t="n">
        <v>0.6782641110869497</v>
      </c>
      <c r="AI4945" s="86" t="n">
        <v>0.6759276879162703</v>
      </c>
      <c r="AJ4945" s="86" t="n">
        <v>0.6593948959392222</v>
      </c>
      <c r="AK4945" s="86" t="n">
        <v>0.6843010897803572</v>
      </c>
    </row>
    <row r="4946">
      <c r="A4946" s="86" t="n">
        <v>19</v>
      </c>
      <c r="B4946" s="86" t="n">
        <v>0.7650410429744086</v>
      </c>
      <c r="C4946" s="86" t="n">
        <v>0.7674868288308486</v>
      </c>
      <c r="D4946" s="86" t="n">
        <v>0.7808399351543145</v>
      </c>
      <c r="E4946" s="86" t="n">
        <v>0.7594240575942407</v>
      </c>
      <c r="F4946" s="86" t="n">
        <v>0.7608826606638979</v>
      </c>
      <c r="G4946" s="86" t="n">
        <v>0.7805823209049013</v>
      </c>
      <c r="H4946" s="86" t="n">
        <v>0.8121558661584074</v>
      </c>
      <c r="I4946" s="86" t="n">
        <v>0.8257621417057956</v>
      </c>
      <c r="J4946" s="86" t="n">
        <v>0.8322704081632655</v>
      </c>
      <c r="K4946" s="86" t="n">
        <v>0.9657868020304569</v>
      </c>
      <c r="L4946" s="86" t="n">
        <v>0.8419901892081285</v>
      </c>
      <c r="M4946" s="86" t="n">
        <v>0.8183895146098041</v>
      </c>
      <c r="N4946" s="86" t="n">
        <v>0.917325028683822</v>
      </c>
      <c r="O4946" s="86" t="n">
        <v>0.9897947752834165</v>
      </c>
      <c r="P4946" s="86" t="n">
        <v>0.9829341165746694</v>
      </c>
      <c r="Q4946" s="86" t="n">
        <v>0.9556218259123657</v>
      </c>
      <c r="R4946" s="86" t="n">
        <v>0.9870453247632833</v>
      </c>
      <c r="S4946" s="86" t="n">
        <v>0.9377770704981017</v>
      </c>
      <c r="T4946" s="86" t="n">
        <v>0.9871564899189207</v>
      </c>
      <c r="U4946" s="86" t="n">
        <v>0.9669059980117086</v>
      </c>
      <c r="V4946" s="86" t="n">
        <v>0.9533379379964402</v>
      </c>
      <c r="W4946" s="86" t="n">
        <v>0.9143308545122716</v>
      </c>
      <c r="X4946" s="86" t="n">
        <v>0.9420288158118131</v>
      </c>
      <c r="Y4946" s="86" t="n">
        <v>0.9271542134502543</v>
      </c>
      <c r="Z4946" s="86" t="n">
        <v>0.9053330358139015</v>
      </c>
      <c r="AA4946" s="86" t="n">
        <v>0.9254783363775191</v>
      </c>
      <c r="AB4946" s="86" t="n">
        <v>0.8884141614264797</v>
      </c>
      <c r="AC4946" s="86" t="n">
        <v>0.8957652920011072</v>
      </c>
      <c r="AD4946" s="86" t="n">
        <v>0.9856633060491118</v>
      </c>
      <c r="AE4946" s="86" t="n">
        <v>0.9627587123351383</v>
      </c>
      <c r="AF4946" s="86" t="n">
        <v>0.7595753125620162</v>
      </c>
      <c r="AG4946" s="86" t="n">
        <v>0.7666676650293518</v>
      </c>
      <c r="AH4946" s="86" t="n">
        <v>0.7835419837842875</v>
      </c>
      <c r="AI4946" s="86" t="n">
        <v>0.7808753568030448</v>
      </c>
      <c r="AJ4946" s="86" t="n">
        <v>0.7673746723021776</v>
      </c>
      <c r="AK4946" s="86" t="n">
        <v>0.7897364958331928</v>
      </c>
    </row>
    <row r="4947">
      <c r="A4947" s="86" t="n">
        <v>20</v>
      </c>
      <c r="B4947" s="86" t="n">
        <v>0.8583293095123129</v>
      </c>
      <c r="C4947" s="86" t="n">
        <v>0.8590264544333596</v>
      </c>
      <c r="D4947" s="86" t="n">
        <v>0.8604594255651056</v>
      </c>
      <c r="E4947" s="86" t="n">
        <v>0.8491150884911511</v>
      </c>
      <c r="F4947" s="86" t="n">
        <v>0.8492438413493547</v>
      </c>
      <c r="G4947" s="86" t="n">
        <v>0.854629241726016</v>
      </c>
      <c r="H4947" s="86" t="n">
        <v>0.9038542990258367</v>
      </c>
      <c r="I4947" s="86" t="n">
        <v>0.9277734949891372</v>
      </c>
      <c r="J4947" s="86" t="n">
        <v>0.9303784013605444</v>
      </c>
      <c r="K4947" s="86" t="n">
        <v>1</v>
      </c>
      <c r="L4947" s="86" t="n">
        <v>0.9290399439383321</v>
      </c>
      <c r="M4947" s="86" t="n">
        <v>0.9194757304902</v>
      </c>
      <c r="N4947" s="86" t="n">
        <v>0.8213079822979837</v>
      </c>
      <c r="O4947" s="86" t="n">
        <v>0.9854931218353721</v>
      </c>
      <c r="P4947" s="86" t="n">
        <v>0.9806046488074136</v>
      </c>
      <c r="Q4947" s="86" t="n">
        <v>0.8486772174323847</v>
      </c>
      <c r="R4947" s="86" t="n">
        <v>0.8990186053306064</v>
      </c>
      <c r="S4947" s="86" t="n">
        <v>0.8680746584218063</v>
      </c>
      <c r="T4947" s="86" t="n">
        <v>0.8796249790724926</v>
      </c>
      <c r="U4947" s="86" t="n">
        <v>0.8718049265436872</v>
      </c>
      <c r="V4947" s="86" t="n">
        <v>0.8577291926785857</v>
      </c>
      <c r="W4947" s="86" t="n">
        <v>0.7882106180708779</v>
      </c>
      <c r="X4947" s="86" t="n">
        <v>0.855072039529533</v>
      </c>
      <c r="Y4947" s="86" t="n">
        <v>0.8263618740323441</v>
      </c>
      <c r="Z4947" s="86" t="n">
        <v>0.7997880174048866</v>
      </c>
      <c r="AA4947" s="86" t="n">
        <v>0.8304099170584184</v>
      </c>
      <c r="AB4947" s="86" t="n">
        <v>0.7846153846153848</v>
      </c>
      <c r="AC4947" s="86" t="n">
        <v>0.8001107113202325</v>
      </c>
      <c r="AD4947" s="86" t="n">
        <v>1</v>
      </c>
      <c r="AE4947" s="86" t="n">
        <v>1</v>
      </c>
      <c r="AF4947" s="86" t="n">
        <v>0.8483826155983329</v>
      </c>
      <c r="AG4947" s="86" t="n">
        <v>0.8567599137414638</v>
      </c>
      <c r="AH4947" s="86" t="n">
        <v>0.8607064086235282</v>
      </c>
      <c r="AI4947" s="86" t="n">
        <v>0.8660323501427213</v>
      </c>
      <c r="AJ4947" s="86" t="n">
        <v>0.8600797175111017</v>
      </c>
      <c r="AK4947" s="86" t="n">
        <v>0.8697324471136006</v>
      </c>
    </row>
    <row r="4948">
      <c r="A4948" s="86" t="n">
        <v>21</v>
      </c>
      <c r="B4948" s="86" t="n">
        <v>0.9762433606953164</v>
      </c>
      <c r="C4948" s="86" t="n">
        <v>0.9748766954377314</v>
      </c>
      <c r="D4948" s="86" t="n">
        <v>0.971125317346221</v>
      </c>
      <c r="E4948" s="86" t="n">
        <v>0.9616038396160383</v>
      </c>
      <c r="F4948" s="86" t="n">
        <v>0.9617799055197995</v>
      </c>
      <c r="G4948" s="86" t="n">
        <v>0.9619466554950423</v>
      </c>
      <c r="H4948" s="86" t="n">
        <v>0.9975645912748834</v>
      </c>
      <c r="I4948" s="86" t="n">
        <v>1</v>
      </c>
      <c r="J4948" s="86" t="n">
        <v>1</v>
      </c>
      <c r="K4948" s="86" t="n">
        <v>0.9846700507614213</v>
      </c>
      <c r="L4948" s="86" t="n">
        <v>1</v>
      </c>
      <c r="M4948" s="86" t="n">
        <v>1</v>
      </c>
      <c r="N4948" s="86" t="n">
        <v>0.7327979019832813</v>
      </c>
      <c r="O4948" s="86" t="n">
        <v>0.9782228794192768</v>
      </c>
      <c r="P4948" s="86" t="n">
        <v>0.9921760267382385</v>
      </c>
      <c r="Q4948" s="86" t="n">
        <v>0.7579426006850124</v>
      </c>
      <c r="R4948" s="86" t="n">
        <v>0.8125257300699859</v>
      </c>
      <c r="S4948" s="86" t="n">
        <v>0.7855275422283856</v>
      </c>
      <c r="T4948" s="86" t="n">
        <v>0.7563081485733418</v>
      </c>
      <c r="U4948" s="86" t="n">
        <v>0.7724400751132218</v>
      </c>
      <c r="V4948" s="86" t="n">
        <v>0.7520256090109714</v>
      </c>
      <c r="W4948" s="86" t="n">
        <v>0.6801776034431096</v>
      </c>
      <c r="X4948" s="86" t="n">
        <v>0.7577059756804383</v>
      </c>
      <c r="Y4948" s="86" t="n">
        <v>0.7108546597103864</v>
      </c>
      <c r="Z4948" s="86" t="n">
        <v>0.6799899587191788</v>
      </c>
      <c r="AA4948" s="86" t="n">
        <v>0.7438392670000299</v>
      </c>
      <c r="AB4948" s="86" t="n">
        <v>0.7134120079248859</v>
      </c>
      <c r="AC4948" s="86" t="n">
        <v>0.727373373927484</v>
      </c>
      <c r="AD4948" s="86" t="n">
        <v>0.9661484328209227</v>
      </c>
      <c r="AE4948" s="86" t="n">
        <v>0.9899338892395599</v>
      </c>
      <c r="AF4948" s="86" t="n">
        <v>0.9633855923794402</v>
      </c>
      <c r="AG4948" s="86" t="n">
        <v>0.9722654846052471</v>
      </c>
      <c r="AH4948" s="86" t="n">
        <v>0.9699605479792488</v>
      </c>
      <c r="AI4948" s="86" t="n">
        <v>0.9780209324452902</v>
      </c>
      <c r="AJ4948" s="86" t="n">
        <v>0.9792012198384248</v>
      </c>
      <c r="AK4948" s="86" t="n">
        <v>0.9775296062620199</v>
      </c>
    </row>
    <row r="4949">
      <c r="A4949" s="86" t="n">
        <v>22</v>
      </c>
      <c r="B4949" s="86" t="n">
        <v>1</v>
      </c>
      <c r="C4949" s="86" t="n">
        <v>1</v>
      </c>
      <c r="D4949" s="86" t="n">
        <v>1</v>
      </c>
      <c r="E4949" s="86" t="n">
        <v>1</v>
      </c>
      <c r="F4949" s="86" t="n">
        <v>1</v>
      </c>
      <c r="G4949" s="86" t="n">
        <v>1</v>
      </c>
      <c r="H4949" s="86" t="n">
        <v>1</v>
      </c>
      <c r="I4949" s="86" t="n">
        <v>0.926035461489943</v>
      </c>
      <c r="J4949" s="86" t="n">
        <v>0.9471017573696147</v>
      </c>
      <c r="K4949" s="86" t="n">
        <v>0.8965482233502539</v>
      </c>
      <c r="L4949" s="86" t="n">
        <v>0.9070497547302031</v>
      </c>
      <c r="M4949" s="86" t="n">
        <v>0.923564070704237</v>
      </c>
      <c r="N4949" s="86" t="n">
        <v>0.557384035404032</v>
      </c>
      <c r="O4949" s="86" t="n">
        <v>0.8146704306134337</v>
      </c>
      <c r="P4949" s="86" t="n">
        <v>0.8531422494556132</v>
      </c>
      <c r="Q4949" s="86" t="n">
        <v>0.5942187315460021</v>
      </c>
      <c r="R4949" s="86" t="n">
        <v>0.6380725355572967</v>
      </c>
      <c r="S4949" s="86" t="n">
        <v>0.6591038261304475</v>
      </c>
      <c r="T4949" s="86" t="n">
        <v>0.5988376264619356</v>
      </c>
      <c r="U4949" s="86" t="n">
        <v>0.5837567657130233</v>
      </c>
      <c r="V4949" s="86" t="n">
        <v>0.5719788539701937</v>
      </c>
      <c r="W4949" s="86" t="n">
        <v>0.5473291384053826</v>
      </c>
      <c r="X4949" s="86" t="n">
        <v>0.5882535463587985</v>
      </c>
      <c r="Y4949" s="86" t="n">
        <v>0.5661518845708486</v>
      </c>
      <c r="Z4949" s="86" t="n">
        <v>0.5435401093383911</v>
      </c>
      <c r="AA4949" s="86" t="n">
        <v>0.5978920262299009</v>
      </c>
      <c r="AB4949" s="86" t="n">
        <v>0.5872684985786889</v>
      </c>
      <c r="AC4949" s="86" t="n">
        <v>0.5449764738444506</v>
      </c>
      <c r="AD4949" s="86" t="n">
        <v>0.8149331203833101</v>
      </c>
      <c r="AE4949" s="86" t="n">
        <v>0.8663499551509912</v>
      </c>
      <c r="AF4949" s="86" t="n">
        <v>1</v>
      </c>
      <c r="AG4949" s="86" t="n">
        <v>1</v>
      </c>
      <c r="AH4949" s="86" t="n">
        <v>1</v>
      </c>
      <c r="AI4949" s="86" t="n">
        <v>1</v>
      </c>
      <c r="AJ4949" s="86" t="n">
        <v>1</v>
      </c>
      <c r="AK4949" s="86" t="n">
        <v>1</v>
      </c>
    </row>
    <row r="4950">
      <c r="A4950" s="86" t="n">
        <v>23</v>
      </c>
      <c r="B4950" s="86" t="n">
        <v>0.8755190729116369</v>
      </c>
      <c r="C4950" s="86" t="n">
        <v>0.8743834771886562</v>
      </c>
      <c r="D4950" s="86" t="n">
        <v>0.9108371822714342</v>
      </c>
      <c r="E4950" s="86" t="n">
        <v>0.8737126287371263</v>
      </c>
      <c r="F4950" s="86" t="n">
        <v>0.8714847341555436</v>
      </c>
      <c r="G4950" s="86" t="n">
        <v>0.904971372713308</v>
      </c>
      <c r="H4950" s="86" t="n">
        <v>0.8888182973316391</v>
      </c>
      <c r="I4950" s="86" t="n">
        <v>0.7752049898381106</v>
      </c>
      <c r="J4950" s="86" t="n">
        <v>0.7971584467120183</v>
      </c>
      <c r="K4950" s="86" t="n">
        <v>0.7455837563451778</v>
      </c>
      <c r="L4950" s="86" t="n">
        <v>0.7429152067273999</v>
      </c>
      <c r="M4950" s="86" t="n">
        <v>0.7625956952182451</v>
      </c>
      <c r="N4950" s="86" t="n">
        <v>0.3808228159318144</v>
      </c>
      <c r="O4950" s="86" t="n">
        <v>0.6262154411435227</v>
      </c>
      <c r="P4950" s="86" t="n">
        <v>0.6683040461842304</v>
      </c>
      <c r="Q4950" s="86" t="n">
        <v>0.4401204676981221</v>
      </c>
      <c r="R4950" s="86" t="n">
        <v>0.4633471003041127</v>
      </c>
      <c r="S4950" s="86" t="n">
        <v>0.4997612931093278</v>
      </c>
      <c r="T4950" s="86" t="n">
        <v>0.4436153165434933</v>
      </c>
      <c r="U4950" s="86" t="n">
        <v>0.4010769910526898</v>
      </c>
      <c r="V4950" s="86" t="n">
        <v>0.4023590043301543</v>
      </c>
      <c r="W4950" s="86" t="n">
        <v>0.4115387758437526</v>
      </c>
      <c r="X4950" s="86" t="n">
        <v>0.4240994326996821</v>
      </c>
      <c r="Y4950" s="86" t="n">
        <v>0.3961176669572344</v>
      </c>
      <c r="Z4950" s="86" t="n">
        <v>0.4209249135334152</v>
      </c>
      <c r="AA4950" s="86" t="n">
        <v>0.438596281103093</v>
      </c>
      <c r="AB4950" s="86" t="n">
        <v>0.4429494357825825</v>
      </c>
      <c r="AC4950" s="86" t="n">
        <v>0.3951840575698864</v>
      </c>
      <c r="AD4950" s="86" t="n">
        <v>0.6536359552804951</v>
      </c>
      <c r="AE4950" s="86" t="n">
        <v>0.7003421813228795</v>
      </c>
      <c r="AF4950" s="86" t="n">
        <v>0.8869815439571342</v>
      </c>
      <c r="AG4950" s="86" t="n">
        <v>0.8663891218401821</v>
      </c>
      <c r="AH4950" s="86" t="n">
        <v>0.9050666335311113</v>
      </c>
      <c r="AI4950" s="86" t="n">
        <v>0.8831588962892483</v>
      </c>
      <c r="AJ4950" s="86" t="n">
        <v>0.8669413086512228</v>
      </c>
      <c r="AK4950" s="86" t="n">
        <v>0.9076891932926215</v>
      </c>
    </row>
    <row r="4951">
      <c r="A4951" s="86" t="n">
        <v>24</v>
      </c>
      <c r="B4951" s="86" t="n">
        <v>0.7369386769676485</v>
      </c>
      <c r="C4951" s="86" t="n">
        <v>0.7319246721219593</v>
      </c>
      <c r="D4951" s="86" t="n">
        <v>0.7423913375952039</v>
      </c>
      <c r="E4951" s="86" t="n">
        <v>0.7192280771922809</v>
      </c>
      <c r="F4951" s="86" t="n">
        <v>0.7160045654861924</v>
      </c>
      <c r="G4951" s="86" t="n">
        <v>0.7313224409998602</v>
      </c>
      <c r="H4951" s="86" t="n">
        <v>0.7191867852604827</v>
      </c>
      <c r="I4951" s="86" t="n">
        <v>0.5875254047235265</v>
      </c>
      <c r="J4951" s="86" t="n">
        <v>0.6172052154195012</v>
      </c>
      <c r="K4951" s="86" t="n">
        <v>0.5579695431472081</v>
      </c>
      <c r="L4951" s="86" t="n">
        <v>0.5493622985283811</v>
      </c>
      <c r="M4951" s="86" t="n">
        <v>0.5748126177401901</v>
      </c>
      <c r="N4951" s="86" t="n">
        <v>0.2634650057367644</v>
      </c>
      <c r="O4951" s="86" t="n">
        <v>0.4506654120177444</v>
      </c>
      <c r="P4951" s="86" t="n">
        <v>0.5044816934217856</v>
      </c>
      <c r="Q4951" s="86" t="n">
        <v>0.2948210700366127</v>
      </c>
      <c r="R4951" s="86" t="n">
        <v>0.3058193118285281</v>
      </c>
      <c r="S4951" s="86" t="n">
        <v>0.3445563461931934</v>
      </c>
      <c r="T4951" s="86" t="n">
        <v>0.3066178756786491</v>
      </c>
      <c r="U4951" s="86" t="n">
        <v>0.2718325416988843</v>
      </c>
      <c r="V4951" s="86" t="n">
        <v>0.2849400951040034</v>
      </c>
      <c r="W4951" s="86" t="n">
        <v>0.2944349105172837</v>
      </c>
      <c r="X4951" s="86" t="n">
        <v>0.2825260964000725</v>
      </c>
      <c r="Y4951" s="86" t="n">
        <v>0.2754843158428853</v>
      </c>
      <c r="Z4951" s="86" t="n">
        <v>0.2972776971995982</v>
      </c>
      <c r="AA4951" s="86" t="n">
        <v>0.2895110339252028</v>
      </c>
      <c r="AB4951" s="86" t="n">
        <v>0.3076578516668103</v>
      </c>
      <c r="AC4951" s="86" t="n">
        <v>0.2870190977027401</v>
      </c>
      <c r="AD4951" s="86" t="n">
        <v>0.4787757037332801</v>
      </c>
      <c r="AE4951" s="86" t="n">
        <v>0.5352978306368558</v>
      </c>
      <c r="AF4951" s="86" t="n">
        <v>0.7369517761460607</v>
      </c>
      <c r="AG4951" s="86" t="n">
        <v>0.7129058344315324</v>
      </c>
      <c r="AH4951" s="86" t="n">
        <v>0.7292721568140162</v>
      </c>
      <c r="AI4951" s="86" t="n">
        <v>0.7389153187440533</v>
      </c>
      <c r="AJ4951" s="86" t="n">
        <v>0.7269273982130436</v>
      </c>
      <c r="AK4951" s="86" t="n">
        <v>0.7391275009278317</v>
      </c>
    </row>
    <row r="4961">
      <c r="A4961" s="86" t="inlineStr">
        <is>
          <t>RefgChg-Res-StdForMsr-b-cDXGF-SFm1985-CZ13</t>
        </is>
      </c>
      <c r="B4961" s="85" t="n"/>
      <c r="C4961" s="85" t="n"/>
      <c r="D4961" s="85" t="n">
        <v>2015</v>
      </c>
      <c r="E4961" s="85" t="n"/>
      <c r="F4961" s="86" t="inlineStr">
        <is>
          <t>Source Annual kWh:</t>
        </is>
      </c>
      <c r="G4961" s="151" t="n">
        <v>22342.29500000005</v>
      </c>
      <c r="H4961" s="85" t="inlineStr">
        <is>
          <t>DEER</t>
        </is>
      </c>
      <c r="I4961" s="85" t="n"/>
      <c r="J4961" s="85" t="n"/>
      <c r="K4961" s="85" t="inlineStr">
        <is>
          <t>PDAF</t>
        </is>
      </c>
      <c r="L4961" s="85" t="inlineStr">
        <is>
          <t>Monthly</t>
        </is>
      </c>
      <c r="M4961" s="85" t="n"/>
      <c r="N4961" s="85" t="n"/>
      <c r="O4961" s="85" t="n"/>
      <c r="P4961" s="85" t="n"/>
      <c r="Q4961" s="85" t="n"/>
      <c r="R4961" s="85" t="n"/>
      <c r="S4961" s="85" t="n"/>
      <c r="T4961" s="108" t="n"/>
      <c r="U4961" s="85" t="n"/>
      <c r="V4961" s="85" t="n"/>
      <c r="W4961" s="85" t="n"/>
      <c r="X4961" s="85" t="n"/>
      <c r="Y4961" s="85" t="n"/>
      <c r="Z4961" s="85" t="n"/>
      <c r="AA4961" s="85" t="n"/>
      <c r="AB4961" s="85" t="n"/>
      <c r="AC4961" s="85" t="n"/>
      <c r="AD4961" s="85" t="n"/>
      <c r="AE4961" s="85" t="n"/>
      <c r="AF4961" s="85" t="n"/>
      <c r="AG4961" s="85" t="n"/>
      <c r="AH4961" s="85" t="n"/>
      <c r="AI4961" s="85" t="n"/>
      <c r="AJ4961" s="85" t="n"/>
      <c r="AK4961" s="85" t="n"/>
    </row>
    <row r="4962">
      <c r="A4962" s="85" t="n">
        <v>125</v>
      </c>
      <c r="B4962" s="86" t="inlineStr">
        <is>
          <t>RefgChg-Res-StdForMsr-b-20-MM</t>
        </is>
      </c>
      <c r="C4962" s="85" t="n"/>
      <c r="D4962" s="85" t="n"/>
      <c r="E4962" s="85" t="n"/>
      <c r="F4962" s="85" t="inlineStr">
        <is>
          <t>Source Sample Size:</t>
        </is>
      </c>
      <c r="G4962" s="85" t="n">
        <v>0</v>
      </c>
      <c r="H4962" s="85" t="inlineStr">
        <is>
          <t>DEER</t>
        </is>
      </c>
      <c r="I4962" s="85" t="n"/>
      <c r="J4962" s="85" t="n"/>
      <c r="K4962" s="85" t="inlineStr">
        <is>
          <t>WKWE</t>
        </is>
      </c>
      <c r="L4962" s="85" t="inlineStr">
        <is>
          <t>Monthly</t>
        </is>
      </c>
      <c r="M4962" s="85" t="n"/>
      <c r="N4962" s="85" t="inlineStr">
        <is>
          <t>Weekend Peak3</t>
        </is>
      </c>
      <c r="O4962" s="85" t="n"/>
      <c r="P4962" s="85" t="n"/>
      <c r="Q4962" s="85" t="n"/>
      <c r="R4962" s="85" t="n"/>
      <c r="S4962" s="85" t="n"/>
      <c r="T4962" s="85" t="n"/>
      <c r="U4962" s="85" t="n"/>
      <c r="V4962" s="85" t="n"/>
      <c r="W4962" s="85" t="n"/>
      <c r="X4962" s="85" t="n"/>
      <c r="Y4962" s="85" t="n"/>
      <c r="Z4962" s="85" t="n"/>
      <c r="AA4962" s="85" t="n"/>
      <c r="AB4962" s="85" t="n"/>
      <c r="AC4962" s="85" t="n"/>
      <c r="AD4962" s="85" t="n"/>
      <c r="AE4962" s="85" t="n"/>
      <c r="AF4962" s="85" t="n"/>
      <c r="AG4962" s="85" t="n"/>
      <c r="AH4962" s="85" t="n"/>
      <c r="AI4962" s="85" t="n"/>
      <c r="AJ4962" s="85" t="n"/>
      <c r="AK4962" s="85" t="n"/>
    </row>
    <row r="4963">
      <c r="A4963" s="86" t="n"/>
      <c r="B4963" s="86" t="n">
        <v>1</v>
      </c>
      <c r="C4963" s="86" t="inlineStr">
        <is>
          <t>JANUARY</t>
        </is>
      </c>
      <c r="D4963" s="86" t="inlineStr">
        <is>
          <t>JAN</t>
        </is>
      </c>
      <c r="E4963" s="86" t="n">
        <v>2</v>
      </c>
      <c r="F4963" s="86" t="inlineStr">
        <is>
          <t>FEBRUARY</t>
        </is>
      </c>
      <c r="G4963" s="86" t="inlineStr">
        <is>
          <t>FEB</t>
        </is>
      </c>
      <c r="H4963" s="86" t="n">
        <v>3</v>
      </c>
      <c r="I4963" s="86" t="inlineStr">
        <is>
          <t>MARCH</t>
        </is>
      </c>
      <c r="J4963" s="86" t="inlineStr">
        <is>
          <t>MAR</t>
        </is>
      </c>
      <c r="K4963" s="86" t="n">
        <v>4</v>
      </c>
      <c r="L4963" s="86" t="inlineStr">
        <is>
          <t>APRIL</t>
        </is>
      </c>
      <c r="M4963" s="86" t="inlineStr">
        <is>
          <t>APR</t>
        </is>
      </c>
      <c r="N4963" s="86" t="n">
        <v>5</v>
      </c>
      <c r="O4963" s="86" t="inlineStr">
        <is>
          <t>MAY</t>
        </is>
      </c>
      <c r="P4963" s="86" t="inlineStr">
        <is>
          <t>MAY</t>
        </is>
      </c>
      <c r="Q4963" s="86" t="n">
        <v>6</v>
      </c>
      <c r="R4963" s="86" t="inlineStr">
        <is>
          <t>JUNE</t>
        </is>
      </c>
      <c r="S4963" s="86" t="inlineStr">
        <is>
          <t>JUN</t>
        </is>
      </c>
      <c r="T4963" s="86" t="n">
        <v>7</v>
      </c>
      <c r="U4963" s="86" t="inlineStr">
        <is>
          <t>JULY</t>
        </is>
      </c>
      <c r="V4963" s="86" t="inlineStr">
        <is>
          <t>JUL</t>
        </is>
      </c>
      <c r="W4963" s="86" t="n">
        <v>8</v>
      </c>
      <c r="X4963" s="86" t="inlineStr">
        <is>
          <t>AUGUST</t>
        </is>
      </c>
      <c r="Y4963" s="86" t="inlineStr">
        <is>
          <t>AUG</t>
        </is>
      </c>
      <c r="Z4963" s="86" t="n">
        <v>9</v>
      </c>
      <c r="AA4963" s="86" t="inlineStr">
        <is>
          <t>SEPTEMBER</t>
        </is>
      </c>
      <c r="AB4963" s="86" t="inlineStr">
        <is>
          <t>SEP</t>
        </is>
      </c>
      <c r="AC4963" s="86" t="n">
        <v>10</v>
      </c>
      <c r="AD4963" s="86" t="inlineStr">
        <is>
          <t>OCTOBER</t>
        </is>
      </c>
      <c r="AE4963" s="86" t="inlineStr">
        <is>
          <t>OCT</t>
        </is>
      </c>
      <c r="AF4963" s="86" t="n">
        <v>11</v>
      </c>
      <c r="AG4963" s="86" t="inlineStr">
        <is>
          <t>NOVEMBER</t>
        </is>
      </c>
      <c r="AH4963" s="86" t="inlineStr">
        <is>
          <t>NOV</t>
        </is>
      </c>
      <c r="AI4963" s="86" t="n">
        <v>12</v>
      </c>
      <c r="AJ4963" s="86" t="inlineStr">
        <is>
          <t>DECEMBER</t>
        </is>
      </c>
      <c r="AK4963" s="86" t="inlineStr">
        <is>
          <t>DEC</t>
        </is>
      </c>
    </row>
    <row r="4964">
      <c r="A4964" s="85" t="n"/>
      <c r="B4964" s="86" t="n">
        <v>31</v>
      </c>
      <c r="C4964" s="85" t="n"/>
      <c r="D4964" s="85" t="n"/>
      <c r="E4964" s="86" t="n">
        <v>28</v>
      </c>
      <c r="F4964" s="85" t="n"/>
      <c r="G4964" s="85" t="n"/>
      <c r="H4964" s="86" t="n">
        <v>31</v>
      </c>
      <c r="I4964" s="85" t="n"/>
      <c r="J4964" s="85" t="n"/>
      <c r="K4964" s="86" t="n">
        <v>30</v>
      </c>
      <c r="L4964" s="85" t="n"/>
      <c r="M4964" s="85" t="n"/>
      <c r="N4964" s="86" t="n">
        <v>31</v>
      </c>
      <c r="O4964" s="85" t="n"/>
      <c r="P4964" s="85" t="n"/>
      <c r="Q4964" s="86" t="n">
        <v>30</v>
      </c>
      <c r="R4964" s="85" t="n"/>
      <c r="S4964" s="85" t="n"/>
      <c r="T4964" s="86" t="n">
        <v>31</v>
      </c>
      <c r="U4964" s="85" t="n"/>
      <c r="V4964" s="85" t="n"/>
      <c r="W4964" s="86" t="n">
        <v>31</v>
      </c>
      <c r="X4964" s="85" t="n"/>
      <c r="Y4964" s="85" t="n"/>
      <c r="Z4964" s="86" t="n">
        <v>30</v>
      </c>
      <c r="AA4964" s="85" t="n"/>
      <c r="AB4964" s="85" t="n"/>
      <c r="AC4964" s="86" t="n">
        <v>31</v>
      </c>
      <c r="AD4964" s="85" t="n"/>
      <c r="AE4964" s="85" t="n"/>
      <c r="AF4964" s="86" t="n">
        <v>30</v>
      </c>
      <c r="AG4964" s="85" t="n"/>
      <c r="AH4964" s="85" t="n"/>
      <c r="AI4964" s="86" t="n">
        <v>31</v>
      </c>
      <c r="AJ4964" s="85" t="n"/>
      <c r="AK4964" s="85" t="n"/>
    </row>
    <row r="4965">
      <c r="A4965" s="86" t="inlineStr">
        <is>
          <t>RATIOS</t>
        </is>
      </c>
      <c r="B4965" s="86" t="inlineStr">
        <is>
          <t>E.BKDWN</t>
        </is>
      </c>
      <c r="C4965" s="86" t="inlineStr">
        <is>
          <t>PEAK/AVG</t>
        </is>
      </c>
      <c r="D4965" s="86" t="inlineStr">
        <is>
          <t>END/AVG</t>
        </is>
      </c>
      <c r="E4965" s="86" t="inlineStr">
        <is>
          <t>E.BKDWN</t>
        </is>
      </c>
      <c r="F4965" s="86" t="inlineStr">
        <is>
          <t>PEAK/AVG</t>
        </is>
      </c>
      <c r="G4965" s="86" t="inlineStr">
        <is>
          <t>END/AVG</t>
        </is>
      </c>
      <c r="H4965" s="86" t="inlineStr">
        <is>
          <t>E.BKDWN</t>
        </is>
      </c>
      <c r="I4965" s="86" t="inlineStr">
        <is>
          <t>PEAK/AVG</t>
        </is>
      </c>
      <c r="J4965" s="86" t="inlineStr">
        <is>
          <t>END/AVG</t>
        </is>
      </c>
      <c r="K4965" s="86" t="inlineStr">
        <is>
          <t>E.BKDWN</t>
        </is>
      </c>
      <c r="L4965" s="86" t="inlineStr">
        <is>
          <t>PEAK/AVG</t>
        </is>
      </c>
      <c r="M4965" s="86" t="inlineStr">
        <is>
          <t>END/AVG</t>
        </is>
      </c>
      <c r="N4965" s="86" t="inlineStr">
        <is>
          <t>E.BKDWN</t>
        </is>
      </c>
      <c r="O4965" s="86" t="inlineStr">
        <is>
          <t>PEAK/AVG</t>
        </is>
      </c>
      <c r="P4965" s="86" t="inlineStr">
        <is>
          <t>END/AVG</t>
        </is>
      </c>
      <c r="Q4965" s="86" t="inlineStr">
        <is>
          <t>E.BKDWN</t>
        </is>
      </c>
      <c r="R4965" s="86" t="inlineStr">
        <is>
          <t>PEAK/AVG</t>
        </is>
      </c>
      <c r="S4965" s="86" t="inlineStr">
        <is>
          <t>END/AVG</t>
        </is>
      </c>
      <c r="T4965" s="86" t="inlineStr">
        <is>
          <t>E.BKDWN</t>
        </is>
      </c>
      <c r="U4965" s="86" t="inlineStr">
        <is>
          <t>PEAK/AVG</t>
        </is>
      </c>
      <c r="V4965" s="86" t="inlineStr">
        <is>
          <t>END/AVG</t>
        </is>
      </c>
      <c r="W4965" s="86" t="inlineStr">
        <is>
          <t>E.BKDWN</t>
        </is>
      </c>
      <c r="X4965" s="86" t="inlineStr">
        <is>
          <t>PEAK/AVG</t>
        </is>
      </c>
      <c r="Y4965" s="86" t="inlineStr">
        <is>
          <t>END/AVG</t>
        </is>
      </c>
      <c r="Z4965" s="86" t="inlineStr">
        <is>
          <t>E.BKDWN</t>
        </is>
      </c>
      <c r="AA4965" s="86" t="inlineStr">
        <is>
          <t>PEAK/AVG</t>
        </is>
      </c>
      <c r="AB4965" s="86" t="inlineStr">
        <is>
          <t>END/AVG</t>
        </is>
      </c>
      <c r="AC4965" s="86" t="inlineStr">
        <is>
          <t>E.BKDWN</t>
        </is>
      </c>
      <c r="AD4965" s="86" t="inlineStr">
        <is>
          <t>PEAK/AVG</t>
        </is>
      </c>
      <c r="AE4965" s="86" t="inlineStr">
        <is>
          <t>END/AVG</t>
        </is>
      </c>
      <c r="AF4965" s="86" t="inlineStr">
        <is>
          <t>E.BKDWN</t>
        </is>
      </c>
      <c r="AG4965" s="86" t="inlineStr">
        <is>
          <t>PEAK/AVG</t>
        </is>
      </c>
      <c r="AH4965" s="86" t="inlineStr">
        <is>
          <t>END/AVG</t>
        </is>
      </c>
      <c r="AI4965" s="86" t="inlineStr">
        <is>
          <t>E.BKDWN</t>
        </is>
      </c>
      <c r="AJ4965" s="86" t="inlineStr">
        <is>
          <t>PEAK/AVG</t>
        </is>
      </c>
      <c r="AK4965" s="86" t="inlineStr">
        <is>
          <t>END/AVG</t>
        </is>
      </c>
    </row>
    <row r="4966">
      <c r="A4966" s="85" t="n"/>
      <c r="B4966" s="192" t="n">
        <v>0.06832225537132749</v>
      </c>
      <c r="C4966" s="193" t="n">
        <v>1.022587567779567</v>
      </c>
      <c r="D4966" s="193" t="n">
        <v>0.9890270096816253</v>
      </c>
      <c r="E4966" s="192" t="n">
        <v>0.0594403508480034</v>
      </c>
      <c r="F4966" s="193" t="n">
        <v>1.021593012627821</v>
      </c>
      <c r="G4966" s="193" t="n">
        <v>0.9727267961088878</v>
      </c>
      <c r="H4966" s="192" t="n">
        <v>0.06349932870497689</v>
      </c>
      <c r="I4966" s="193" t="n">
        <v>1.045337591521756</v>
      </c>
      <c r="J4966" s="193" t="n">
        <v>0.9996020085602917</v>
      </c>
      <c r="K4966" s="192" t="n">
        <v>0.06129097618945917</v>
      </c>
      <c r="L4966" s="193" t="n">
        <v>1.117009966266632</v>
      </c>
      <c r="M4966" s="193" t="n">
        <v>1.024334197974394</v>
      </c>
      <c r="N4966" s="192" t="n">
        <v>0.07669682644941585</v>
      </c>
      <c r="O4966" s="193" t="n">
        <v>1.907719591430074</v>
      </c>
      <c r="P4966" s="193" t="n">
        <v>0.9036668008147084</v>
      </c>
      <c r="Q4966" s="192" t="n">
        <v>0.09332538079152547</v>
      </c>
      <c r="R4966" s="193" t="n">
        <v>1.643780912452168</v>
      </c>
      <c r="S4966" s="193" t="n">
        <v>1.100539471064061</v>
      </c>
      <c r="T4966" s="192" t="n">
        <v>0.1438965503680585</v>
      </c>
      <c r="U4966" s="193" t="n">
        <v>1.547185961212381</v>
      </c>
      <c r="V4966" s="193" t="n">
        <v>1.039715162580591</v>
      </c>
      <c r="W4966" s="192" t="n">
        <v>0.1323413496981255</v>
      </c>
      <c r="X4966" s="193" t="n">
        <v>1.435805455656349</v>
      </c>
      <c r="Y4966" s="193" t="n">
        <v>1.060750489225361</v>
      </c>
      <c r="Z4966" s="192" t="n">
        <v>0.1053413215330073</v>
      </c>
      <c r="AA4966" s="193" t="n">
        <v>1.495135707671965</v>
      </c>
      <c r="AB4966" s="193" t="n">
        <v>0.857871887075024</v>
      </c>
      <c r="AC4966" s="192" t="n">
        <v>0.06451675886609627</v>
      </c>
      <c r="AD4966" s="193" t="n">
        <v>1.20023626355567</v>
      </c>
      <c r="AE4966" s="193" t="n">
        <v>0.9613658173165849</v>
      </c>
      <c r="AF4966" s="192" t="n">
        <v>0.06296802191845821</v>
      </c>
      <c r="AG4966" s="193" t="n">
        <v>1.04166267911209</v>
      </c>
      <c r="AH4966" s="193" t="n">
        <v>0.9917441670051658</v>
      </c>
      <c r="AI4966" s="192" t="n">
        <v>0.06836087926154594</v>
      </c>
      <c r="AJ4966" s="193" t="n">
        <v>1.051925971629262</v>
      </c>
      <c r="AK4966" s="193" t="n">
        <v>0.9897207338838779</v>
      </c>
      <c r="AM4966">
        <f>A4961</f>
        <v/>
      </c>
      <c r="AN4966" s="83">
        <f>1/($B4966*(1/$B4964)*(1/(5/7+2/7*$D4966))*$B4976/SUM($B4968:$B4991))</f>
        <v/>
      </c>
      <c r="AO4966" s="83">
        <f>1/(B4966*(1/B4964)*(1/(5/7+2/7*D4966)))</f>
        <v/>
      </c>
      <c r="AP4966" s="83" t="n"/>
      <c r="AR4966" s="174">
        <f>CHOOSE(AV$3,C4966,F4966,I4966,L4966,O4966,R4966,U4966,X4966,AA4966,AD4966,AG4966,AJ4966)</f>
        <v/>
      </c>
      <c r="AS4966" s="82" t="n"/>
      <c r="AT4966" s="82" t="n"/>
      <c r="AV4966" s="119">
        <f>AN4966/AR4966</f>
        <v/>
      </c>
      <c r="AW4966" s="172">
        <f>AO4966/AR4966</f>
        <v/>
      </c>
      <c r="AX4966" s="83" t="n"/>
    </row>
    <row r="4967">
      <c r="A4967" s="86" t="inlineStr">
        <is>
          <t>HOUR</t>
        </is>
      </c>
      <c r="B4967" s="86" t="inlineStr">
        <is>
          <t>PEAK</t>
        </is>
      </c>
      <c r="C4967" s="86" t="inlineStr">
        <is>
          <t>AVG</t>
        </is>
      </c>
      <c r="D4967" s="86" t="inlineStr">
        <is>
          <t>END</t>
        </is>
      </c>
      <c r="E4967" s="86" t="inlineStr">
        <is>
          <t>PEAK</t>
        </is>
      </c>
      <c r="F4967" s="86" t="inlineStr">
        <is>
          <t>AVG</t>
        </is>
      </c>
      <c r="G4967" s="86" t="inlineStr">
        <is>
          <t>END</t>
        </is>
      </c>
      <c r="H4967" s="86" t="inlineStr">
        <is>
          <t>PEAK</t>
        </is>
      </c>
      <c r="I4967" s="86" t="inlineStr">
        <is>
          <t>AVG</t>
        </is>
      </c>
      <c r="J4967" s="86" t="inlineStr">
        <is>
          <t>END</t>
        </is>
      </c>
      <c r="K4967" s="86" t="inlineStr">
        <is>
          <t>PEAK</t>
        </is>
      </c>
      <c r="L4967" s="86" t="inlineStr">
        <is>
          <t>AVG</t>
        </is>
      </c>
      <c r="M4967" s="86" t="inlineStr">
        <is>
          <t>END</t>
        </is>
      </c>
      <c r="N4967" s="86" t="inlineStr">
        <is>
          <t>PEAK</t>
        </is>
      </c>
      <c r="O4967" s="86" t="inlineStr">
        <is>
          <t>AVG</t>
        </is>
      </c>
      <c r="P4967" s="86" t="inlineStr">
        <is>
          <t>END</t>
        </is>
      </c>
      <c r="Q4967" s="86" t="inlineStr">
        <is>
          <t>PEAK</t>
        </is>
      </c>
      <c r="R4967" s="86" t="inlineStr">
        <is>
          <t>AVG</t>
        </is>
      </c>
      <c r="S4967" s="86" t="inlineStr">
        <is>
          <t>END</t>
        </is>
      </c>
      <c r="T4967" s="86" t="inlineStr">
        <is>
          <t>PEAK</t>
        </is>
      </c>
      <c r="U4967" s="86" t="inlineStr">
        <is>
          <t>AVG</t>
        </is>
      </c>
      <c r="V4967" s="86" t="inlineStr">
        <is>
          <t>END</t>
        </is>
      </c>
      <c r="W4967" s="86" t="inlineStr">
        <is>
          <t>PEAK</t>
        </is>
      </c>
      <c r="X4967" s="86" t="inlineStr">
        <is>
          <t>AVG</t>
        </is>
      </c>
      <c r="Y4967" s="86" t="inlineStr">
        <is>
          <t>END</t>
        </is>
      </c>
      <c r="Z4967" s="86" t="inlineStr">
        <is>
          <t>PEAK</t>
        </is>
      </c>
      <c r="AA4967" s="86" t="inlineStr">
        <is>
          <t>AVG</t>
        </is>
      </c>
      <c r="AB4967" s="86" t="inlineStr">
        <is>
          <t>END</t>
        </is>
      </c>
      <c r="AC4967" s="86" t="inlineStr">
        <is>
          <t>PEAK</t>
        </is>
      </c>
      <c r="AD4967" s="86" t="inlineStr">
        <is>
          <t>AVG</t>
        </is>
      </c>
      <c r="AE4967" s="86" t="inlineStr">
        <is>
          <t>END</t>
        </is>
      </c>
      <c r="AF4967" s="86" t="inlineStr">
        <is>
          <t>PEAK</t>
        </is>
      </c>
      <c r="AG4967" s="86" t="inlineStr">
        <is>
          <t>AVG</t>
        </is>
      </c>
      <c r="AH4967" s="86" t="inlineStr">
        <is>
          <t>END</t>
        </is>
      </c>
      <c r="AI4967" s="86" t="inlineStr">
        <is>
          <t>PEAK</t>
        </is>
      </c>
      <c r="AJ4967" s="86" t="inlineStr">
        <is>
          <t>AVG</t>
        </is>
      </c>
      <c r="AK4967" s="86" t="inlineStr">
        <is>
          <t>END</t>
        </is>
      </c>
    </row>
    <row r="4968">
      <c r="A4968" s="86" t="n">
        <v>1</v>
      </c>
      <c r="B4968" s="86" t="n">
        <v>0.5428457552809883</v>
      </c>
      <c r="C4968" s="86" t="n">
        <v>0.530717575100871</v>
      </c>
      <c r="D4968" s="86" t="n">
        <v>0.5820779139764823</v>
      </c>
      <c r="E4968" s="86" t="n">
        <v>0.5182951347004422</v>
      </c>
      <c r="F4968" s="86" t="n">
        <v>0.5193305306575712</v>
      </c>
      <c r="G4968" s="86" t="n">
        <v>0.5739021154786008</v>
      </c>
      <c r="H4968" s="86" t="n">
        <v>0.540495867768595</v>
      </c>
      <c r="I4968" s="86" t="n">
        <v>0.4546566215950302</v>
      </c>
      <c r="J4968" s="86" t="n">
        <v>0.5075421790105805</v>
      </c>
      <c r="K4968" s="86" t="n">
        <v>0.4631292242509835</v>
      </c>
      <c r="L4968" s="86" t="n">
        <v>0.4363858741494686</v>
      </c>
      <c r="M4968" s="86" t="n">
        <v>0.4855732573538264</v>
      </c>
      <c r="N4968" s="86" t="n">
        <v>0.1734558874730172</v>
      </c>
      <c r="O4968" s="86" t="n">
        <v>0.3449224191766344</v>
      </c>
      <c r="P4968" s="86" t="n">
        <v>0.4296248715313463</v>
      </c>
      <c r="Q4968" s="86" t="n">
        <v>0.1781071600522732</v>
      </c>
      <c r="R4968" s="86" t="n">
        <v>0.2392151816330702</v>
      </c>
      <c r="S4968" s="86" t="n">
        <v>0.2549122741105309</v>
      </c>
      <c r="T4968" s="86" t="n">
        <v>0.2717936276888242</v>
      </c>
      <c r="U4968" s="86" t="n">
        <v>0.2028432838097562</v>
      </c>
      <c r="V4968" s="86" t="n">
        <v>0.230052474130744</v>
      </c>
      <c r="W4968" s="86" t="n">
        <v>0.2511805026656512</v>
      </c>
      <c r="X4968" s="86" t="n">
        <v>0.1957877430693349</v>
      </c>
      <c r="Y4968" s="86" t="n">
        <v>0.2317053058147205</v>
      </c>
      <c r="Z4968" s="86" t="n">
        <v>0.1865832009716901</v>
      </c>
      <c r="AA4968" s="86" t="n">
        <v>0.2229556313993175</v>
      </c>
      <c r="AB4968" s="86" t="n">
        <v>0.2669109139992287</v>
      </c>
      <c r="AC4968" s="86" t="n">
        <v>0.2909680535430897</v>
      </c>
      <c r="AD4968" s="86" t="n">
        <v>0.4220941849484733</v>
      </c>
      <c r="AE4968" s="86" t="n">
        <v>0.476502123511801</v>
      </c>
      <c r="AF4968" s="86" t="n">
        <v>0.57543391188251</v>
      </c>
      <c r="AG4968" s="86" t="n">
        <v>0.5115281983629658</v>
      </c>
      <c r="AH4968" s="86" t="n">
        <v>0.5697924793259479</v>
      </c>
      <c r="AI4968" s="86" t="n">
        <v>0.5559849385652</v>
      </c>
      <c r="AJ4968" s="86" t="n">
        <v>0.522783884767423</v>
      </c>
      <c r="AK4968" s="86" t="n">
        <v>0.5840533628257413</v>
      </c>
    </row>
    <row r="4969">
      <c r="A4969" s="86" t="n">
        <v>2</v>
      </c>
      <c r="B4969" s="86" t="n">
        <v>0.4638302112395375</v>
      </c>
      <c r="C4969" s="86" t="n">
        <v>0.4491367142388685</v>
      </c>
      <c r="D4969" s="86" t="n">
        <v>0.5035089360905773</v>
      </c>
      <c r="E4969" s="86" t="n">
        <v>0.4384800965018094</v>
      </c>
      <c r="F4969" s="86" t="n">
        <v>0.432870627429206</v>
      </c>
      <c r="G4969" s="86" t="n">
        <v>0.4884800670250645</v>
      </c>
      <c r="H4969" s="86" t="n">
        <v>0.4522727272727273</v>
      </c>
      <c r="I4969" s="86" t="n">
        <v>0.3999240997385657</v>
      </c>
      <c r="J4969" s="86" t="n">
        <v>0.4403417214755506</v>
      </c>
      <c r="K4969" s="86" t="n">
        <v>0.4210632502774134</v>
      </c>
      <c r="L4969" s="86" t="n">
        <v>0.3933110273857054</v>
      </c>
      <c r="M4969" s="86" t="n">
        <v>0.4251775753441149</v>
      </c>
      <c r="N4969" s="86" t="n">
        <v>0.1433396003063853</v>
      </c>
      <c r="O4969" s="86" t="n">
        <v>0.3038261997405966</v>
      </c>
      <c r="P4969" s="86" t="n">
        <v>0.3731757451181911</v>
      </c>
      <c r="Q4969" s="86" t="n">
        <v>0.147190315702593</v>
      </c>
      <c r="R4969" s="86" t="n">
        <v>0.2108063917884744</v>
      </c>
      <c r="S4969" s="86" t="n">
        <v>0.2071984070330992</v>
      </c>
      <c r="T4969" s="86" t="n">
        <v>0.2197692597983719</v>
      </c>
      <c r="U4969" s="86" t="n">
        <v>0.1665497218747775</v>
      </c>
      <c r="V4969" s="86" t="n">
        <v>0.1930508557697023</v>
      </c>
      <c r="W4969" s="86" t="n">
        <v>0.1819345011424219</v>
      </c>
      <c r="X4969" s="86" t="n">
        <v>0.158455694767277</v>
      </c>
      <c r="Y4969" s="86" t="n">
        <v>0.1846432946941853</v>
      </c>
      <c r="Z4969" s="86" t="n">
        <v>0.1474041545983992</v>
      </c>
      <c r="AA4969" s="86" t="n">
        <v>0.1901296928327645</v>
      </c>
      <c r="AB4969" s="86" t="n">
        <v>0.2317971461627459</v>
      </c>
      <c r="AC4969" s="86" t="n">
        <v>0.2606775684813358</v>
      </c>
      <c r="AD4969" s="86" t="n">
        <v>0.3773693358332534</v>
      </c>
      <c r="AE4969" s="86" t="n">
        <v>0.4136670611989138</v>
      </c>
      <c r="AF4969" s="86" t="n">
        <v>0.5005648557050426</v>
      </c>
      <c r="AG4969" s="86" t="n">
        <v>0.4194675141666416</v>
      </c>
      <c r="AH4969" s="86" t="n">
        <v>0.4854735528163519</v>
      </c>
      <c r="AI4969" s="86" t="n">
        <v>0.4736424891002775</v>
      </c>
      <c r="AJ4969" s="86" t="n">
        <v>0.4380245843937836</v>
      </c>
      <c r="AK4969" s="86" t="n">
        <v>0.5068085988802101</v>
      </c>
    </row>
    <row r="4970">
      <c r="A4970" s="86" t="n">
        <v>3</v>
      </c>
      <c r="B4970" s="86" t="n">
        <v>0.4294539657233957</v>
      </c>
      <c r="C4970" s="86" t="n">
        <v>0.4147621152283323</v>
      </c>
      <c r="D4970" s="86" t="n">
        <v>0.4527931131280996</v>
      </c>
      <c r="E4970" s="86" t="n">
        <v>0.4091274628065942</v>
      </c>
      <c r="F4970" s="86" t="n">
        <v>0.402205124137384</v>
      </c>
      <c r="G4970" s="86" t="n">
        <v>0.4348251064721077</v>
      </c>
      <c r="H4970" s="86" t="n">
        <v>0.4142561983471075</v>
      </c>
      <c r="I4970" s="86" t="n">
        <v>0.376985354060664</v>
      </c>
      <c r="J4970" s="86" t="n">
        <v>0.4108879039176437</v>
      </c>
      <c r="K4970" s="86" t="n">
        <v>0.4058307273277514</v>
      </c>
      <c r="L4970" s="86" t="n">
        <v>0.3767924422200978</v>
      </c>
      <c r="M4970" s="86" t="n">
        <v>0.4105702476022312</v>
      </c>
      <c r="N4970" s="86" t="n">
        <v>0.1288211127358819</v>
      </c>
      <c r="O4970" s="86" t="n">
        <v>0.2855598789450928</v>
      </c>
      <c r="P4970" s="86" t="n">
        <v>0.3579393627954778</v>
      </c>
      <c r="Q4970" s="86" t="n">
        <v>0.1304766490129995</v>
      </c>
      <c r="R4970" s="86" t="n">
        <v>0.1999666936649837</v>
      </c>
      <c r="S4970" s="86" t="n">
        <v>0.1934853664950971</v>
      </c>
      <c r="T4970" s="86" t="n">
        <v>0.1769637177206318</v>
      </c>
      <c r="U4970" s="86" t="n">
        <v>0.1493995139164302</v>
      </c>
      <c r="V4970" s="86" t="n">
        <v>0.175396008042764</v>
      </c>
      <c r="W4970" s="86" t="n">
        <v>0.1607311500380807</v>
      </c>
      <c r="X4970" s="86" t="n">
        <v>0.145733885140881</v>
      </c>
      <c r="Y4970" s="86" t="n">
        <v>0.1676679860522099</v>
      </c>
      <c r="Z4970" s="86" t="n">
        <v>0.117879722196269</v>
      </c>
      <c r="AA4970" s="86" t="n">
        <v>0.1731058020477816</v>
      </c>
      <c r="AB4970" s="86" t="n">
        <v>0.2181450057848052</v>
      </c>
      <c r="AC4970" s="86" t="n">
        <v>0.2466018077692679</v>
      </c>
      <c r="AD4970" s="86" t="n">
        <v>0.3564712805704197</v>
      </c>
      <c r="AE4970" s="86" t="n">
        <v>0.3843904476780616</v>
      </c>
      <c r="AF4970" s="86" t="n">
        <v>0.4569169148608401</v>
      </c>
      <c r="AG4970" s="86" t="n">
        <v>0.3804155548226547</v>
      </c>
      <c r="AH4970" s="86" t="n">
        <v>0.4281167108753315</v>
      </c>
      <c r="AI4970" s="86" t="n">
        <v>0.4392588188664288</v>
      </c>
      <c r="AJ4970" s="86" t="n">
        <v>0.4057101857367196</v>
      </c>
      <c r="AK4970" s="86" t="n">
        <v>0.4546554226861133</v>
      </c>
    </row>
    <row r="4971">
      <c r="A4971" s="86" t="n">
        <v>4</v>
      </c>
      <c r="B4971" s="86" t="n">
        <v>0.4162016739736947</v>
      </c>
      <c r="C4971" s="86" t="n">
        <v>0.4011605526169463</v>
      </c>
      <c r="D4971" s="86" t="n">
        <v>0.4282461557655718</v>
      </c>
      <c r="E4971" s="86" t="n">
        <v>0.4052070767993566</v>
      </c>
      <c r="F4971" s="86" t="n">
        <v>0.3923693186325057</v>
      </c>
      <c r="G4971" s="86" t="n">
        <v>0.4120994205124624</v>
      </c>
      <c r="H4971" s="86" t="n">
        <v>0.4042355371900826</v>
      </c>
      <c r="I4971" s="86" t="n">
        <v>0.3647850898153094</v>
      </c>
      <c r="J4971" s="86" t="n">
        <v>0.3895481841578497</v>
      </c>
      <c r="K4971" s="86" t="n">
        <v>0.3902955714718046</v>
      </c>
      <c r="L4971" s="86" t="n">
        <v>0.3665017151211831</v>
      </c>
      <c r="M4971" s="86" t="n">
        <v>0.3851278141177414</v>
      </c>
      <c r="N4971" s="86" t="n">
        <v>0.1216489102430193</v>
      </c>
      <c r="O4971" s="86" t="n">
        <v>0.2726017197482826</v>
      </c>
      <c r="P4971" s="86" t="n">
        <v>0.3307297019527235</v>
      </c>
      <c r="Q4971" s="86" t="n">
        <v>0.1202971318522594</v>
      </c>
      <c r="R4971" s="86" t="n">
        <v>0.1905122362933077</v>
      </c>
      <c r="S4971" s="86" t="n">
        <v>0.1769921478754179</v>
      </c>
      <c r="T4971" s="86" t="n">
        <v>0.150304598630654</v>
      </c>
      <c r="U4971" s="86" t="n">
        <v>0.136347458230371</v>
      </c>
      <c r="V4971" s="86" t="n">
        <v>0.1554852631062724</v>
      </c>
      <c r="W4971" s="86" t="n">
        <v>0.1348667174409749</v>
      </c>
      <c r="X4971" s="86" t="n">
        <v>0.1375758262940076</v>
      </c>
      <c r="Y4971" s="86" t="n">
        <v>0.1491141268494958</v>
      </c>
      <c r="Z4971" s="86" t="n">
        <v>0.1087234108816842</v>
      </c>
      <c r="AA4971" s="86" t="n">
        <v>0.1654266211604095</v>
      </c>
      <c r="AB4971" s="86" t="n">
        <v>0.201947551099113</v>
      </c>
      <c r="AC4971" s="86" t="n">
        <v>0.2381149520458152</v>
      </c>
      <c r="AD4971" s="86" t="n">
        <v>0.3435519851099646</v>
      </c>
      <c r="AE4971" s="86" t="n">
        <v>0.3562974308988372</v>
      </c>
      <c r="AF4971" s="86" t="n">
        <v>0.4376091198521104</v>
      </c>
      <c r="AG4971" s="86" t="n">
        <v>0.3637603813749888</v>
      </c>
      <c r="AH4971" s="86" t="n">
        <v>0.4002184428147917</v>
      </c>
      <c r="AI4971" s="86" t="n">
        <v>0.4246928260007926</v>
      </c>
      <c r="AJ4971" s="86" t="n">
        <v>0.3931336979476905</v>
      </c>
      <c r="AK4971" s="86" t="n">
        <v>0.4289417294532383</v>
      </c>
    </row>
    <row r="4972">
      <c r="A4972" s="86" t="n">
        <v>5</v>
      </c>
      <c r="B4972" s="86" t="n">
        <v>0.4123156636110003</v>
      </c>
      <c r="C4972" s="86" t="n">
        <v>0.3958140264332254</v>
      </c>
      <c r="D4972" s="86" t="n">
        <v>0.4080970649699011</v>
      </c>
      <c r="E4972" s="86" t="n">
        <v>0.4006835544833132</v>
      </c>
      <c r="F4972" s="86" t="n">
        <v>0.3895137621956056</v>
      </c>
      <c r="G4972" s="86" t="n">
        <v>0.3918871744746212</v>
      </c>
      <c r="H4972" s="86" t="n">
        <v>0.3913223140495868</v>
      </c>
      <c r="I4972" s="86" t="n">
        <v>0.3952576392207575</v>
      </c>
      <c r="J4972" s="86" t="n">
        <v>0.4151415498999143</v>
      </c>
      <c r="K4972" s="86" t="n">
        <v>0.4277211742156763</v>
      </c>
      <c r="L4972" s="86" t="n">
        <v>0.4111792161052691</v>
      </c>
      <c r="M4972" s="86" t="n">
        <v>0.4186765118985513</v>
      </c>
      <c r="N4972" s="86" t="n">
        <v>0.1339739572453172</v>
      </c>
      <c r="O4972" s="86" t="n">
        <v>0.3053994331555938</v>
      </c>
      <c r="P4972" s="86" t="n">
        <v>0.3540596094552929</v>
      </c>
      <c r="Q4972" s="86" t="n">
        <v>0.132333723089621</v>
      </c>
      <c r="R4972" s="86" t="n">
        <v>0.2132665188067248</v>
      </c>
      <c r="S4972" s="86" t="n">
        <v>0.1885261299169704</v>
      </c>
      <c r="T4972" s="86" t="n">
        <v>0.1517871583373767</v>
      </c>
      <c r="U4972" s="86" t="n">
        <v>0.1462674273162695</v>
      </c>
      <c r="V4972" s="86" t="n">
        <v>0.1612598695502918</v>
      </c>
      <c r="W4972" s="86" t="n">
        <v>0.1284691546077685</v>
      </c>
      <c r="X4972" s="86" t="n">
        <v>0.1536481659958047</v>
      </c>
      <c r="Y4972" s="86" t="n">
        <v>0.1532254264442559</v>
      </c>
      <c r="Z4972" s="86" t="n">
        <v>0.1211186894640132</v>
      </c>
      <c r="AA4972" s="86" t="n">
        <v>0.1843959044368602</v>
      </c>
      <c r="AB4972" s="86" t="n">
        <v>0.2184149633629001</v>
      </c>
      <c r="AC4972" s="86" t="n">
        <v>0.2648174981025322</v>
      </c>
      <c r="AD4972" s="86" t="n">
        <v>0.3821730145478929</v>
      </c>
      <c r="AE4972" s="86" t="n">
        <v>0.389647009677644</v>
      </c>
      <c r="AF4972" s="86" t="n">
        <v>0.4246687891547704</v>
      </c>
      <c r="AG4972" s="86" t="n">
        <v>0.3573141846310676</v>
      </c>
      <c r="AH4972" s="86" t="n">
        <v>0.3797160243407708</v>
      </c>
      <c r="AI4972" s="86" t="n">
        <v>0.417459373761395</v>
      </c>
      <c r="AJ4972" s="86" t="n">
        <v>0.3890317864298478</v>
      </c>
      <c r="AK4972" s="86" t="n">
        <v>0.4073062832653625</v>
      </c>
    </row>
    <row r="4973">
      <c r="A4973" s="86" t="n">
        <v>6</v>
      </c>
      <c r="B4973" s="86" t="n">
        <v>0.4524711040255081</v>
      </c>
      <c r="C4973" s="86" t="n">
        <v>0.4357490126748313</v>
      </c>
      <c r="D4973" s="86" t="n">
        <v>0.4462430990923552</v>
      </c>
      <c r="E4973" s="86" t="n">
        <v>0.4458182549256132</v>
      </c>
      <c r="F4973" s="86" t="n">
        <v>0.4328230348219244</v>
      </c>
      <c r="G4973" s="86" t="n">
        <v>0.4313342176918243</v>
      </c>
      <c r="H4973" s="86" t="n">
        <v>0.4354338842975207</v>
      </c>
      <c r="I4973" s="86" t="n">
        <v>0.4597588058358869</v>
      </c>
      <c r="J4973" s="86" t="n">
        <v>0.4741564197883902</v>
      </c>
      <c r="K4973" s="86" t="n">
        <v>0.4928881267023101</v>
      </c>
      <c r="L4973" s="86" t="n">
        <v>0.4843670921666761</v>
      </c>
      <c r="M4973" s="86" t="n">
        <v>0.4802760945463301</v>
      </c>
      <c r="N4973" s="86" t="n">
        <v>0.1575099227073324</v>
      </c>
      <c r="O4973" s="86" t="n">
        <v>0.3637051448335494</v>
      </c>
      <c r="P4973" s="86" t="n">
        <v>0.408093525179856</v>
      </c>
      <c r="Q4973" s="86" t="n">
        <v>0.1559942224362061</v>
      </c>
      <c r="R4973" s="86" t="n">
        <v>0.2540743488233023</v>
      </c>
      <c r="S4973" s="86" t="n">
        <v>0.217548934891235</v>
      </c>
      <c r="T4973" s="86" t="n">
        <v>0.1639711035635344</v>
      </c>
      <c r="U4973" s="86" t="n">
        <v>0.1727274576202243</v>
      </c>
      <c r="V4973" s="86" t="n">
        <v>0.180251091167672</v>
      </c>
      <c r="W4973" s="86" t="n">
        <v>0.1384920030464585</v>
      </c>
      <c r="X4973" s="86" t="n">
        <v>0.1819831056182323</v>
      </c>
      <c r="Y4973" s="86" t="n">
        <v>0.1720737913486005</v>
      </c>
      <c r="Z4973" s="86" t="n">
        <v>0.1424834158647108</v>
      </c>
      <c r="AA4973" s="86" t="n">
        <v>0.2171945392491468</v>
      </c>
      <c r="AB4973" s="86" t="n">
        <v>0.2500385653682993</v>
      </c>
      <c r="AC4973" s="86" t="n">
        <v>0.3102877251086731</v>
      </c>
      <c r="AD4973" s="86" t="n">
        <v>0.4476727476768534</v>
      </c>
      <c r="AE4973" s="86" t="n">
        <v>0.44551973821625</v>
      </c>
      <c r="AF4973" s="86" t="n">
        <v>0.4654411009551196</v>
      </c>
      <c r="AG4973" s="86" t="n">
        <v>0.3991245165352442</v>
      </c>
      <c r="AH4973" s="86" t="n">
        <v>0.4195038227492588</v>
      </c>
      <c r="AI4973" s="86" t="n">
        <v>0.4576892588188664</v>
      </c>
      <c r="AJ4973" s="86" t="n">
        <v>0.429766610710998</v>
      </c>
      <c r="AK4973" s="86" t="n">
        <v>0.4463606829335728</v>
      </c>
    </row>
    <row r="4974">
      <c r="A4974" s="86" t="n">
        <v>7</v>
      </c>
      <c r="B4974" s="86" t="n">
        <v>0.5131526504583499</v>
      </c>
      <c r="C4974" s="86" t="n">
        <v>0.4962289168650821</v>
      </c>
      <c r="D4974" s="86" t="n">
        <v>0.500483453416924</v>
      </c>
      <c r="E4974" s="86" t="n">
        <v>0.51216324889425</v>
      </c>
      <c r="F4974" s="86" t="n">
        <v>0.498040771000238</v>
      </c>
      <c r="G4974" s="86" t="n">
        <v>0.4900509669761921</v>
      </c>
      <c r="H4974" s="86" t="n">
        <v>0.5011363636363636</v>
      </c>
      <c r="I4974" s="86" t="n">
        <v>0.5563910831248421</v>
      </c>
      <c r="J4974" s="86" t="n">
        <v>0.5257720903631685</v>
      </c>
      <c r="K4974" s="86" t="n">
        <v>0.5683445980026228</v>
      </c>
      <c r="L4974" s="86" t="n">
        <v>0.5812292639037282</v>
      </c>
      <c r="M4974" s="86" t="n">
        <v>0.529636020707091</v>
      </c>
      <c r="N4974" s="86" t="n">
        <v>0.1843186407631781</v>
      </c>
      <c r="O4974" s="86" t="n">
        <v>0.436530239707931</v>
      </c>
      <c r="P4974" s="86" t="n">
        <v>0.4520554984583761</v>
      </c>
      <c r="Q4974" s="86" t="n">
        <v>0.1818900887268726</v>
      </c>
      <c r="R4974" s="86" t="n">
        <v>0.3034888385929587</v>
      </c>
      <c r="S4974" s="86" t="n">
        <v>0.2418003531577564</v>
      </c>
      <c r="T4974" s="86" t="n">
        <v>0.2208205294085935</v>
      </c>
      <c r="U4974" s="86" t="n">
        <v>0.2175071438014175</v>
      </c>
      <c r="V4974" s="86" t="n">
        <v>0.2094183708498847</v>
      </c>
      <c r="W4974" s="86" t="n">
        <v>0.1702665651180503</v>
      </c>
      <c r="X4974" s="86" t="n">
        <v>0.2197630251148024</v>
      </c>
      <c r="Y4974" s="86" t="n">
        <v>0.1943384223918575</v>
      </c>
      <c r="Z4974" s="86" t="n">
        <v>0.1732847488243172</v>
      </c>
      <c r="AA4974" s="86" t="n">
        <v>0.2644232081911264</v>
      </c>
      <c r="AB4974" s="86" t="n">
        <v>0.2778827612803703</v>
      </c>
      <c r="AC4974" s="86" t="n">
        <v>0.3823225005174912</v>
      </c>
      <c r="AD4974" s="86" t="n">
        <v>0.5496995990091555</v>
      </c>
      <c r="AE4974" s="86" t="n">
        <v>0.4954048597089744</v>
      </c>
      <c r="AF4974" s="86" t="n">
        <v>0.5265482181370031</v>
      </c>
      <c r="AG4974" s="86" t="n">
        <v>0.4619974215213025</v>
      </c>
      <c r="AH4974" s="86" t="n">
        <v>0.4778592604150413</v>
      </c>
      <c r="AI4974" s="86" t="n">
        <v>0.5181331747919143</v>
      </c>
      <c r="AJ4974" s="86" t="n">
        <v>0.4909974549195863</v>
      </c>
      <c r="AK4974" s="86" t="n">
        <v>0.5013478952097877</v>
      </c>
    </row>
    <row r="4975">
      <c r="A4975" s="86" t="n">
        <v>8</v>
      </c>
      <c r="B4975" s="86" t="n">
        <v>0.6191709844559585</v>
      </c>
      <c r="C4975" s="86" t="n">
        <v>0.5989535066083063</v>
      </c>
      <c r="D4975" s="86" t="n">
        <v>0.5456473597205327</v>
      </c>
      <c r="E4975" s="86" t="n">
        <v>0.6145958986731</v>
      </c>
      <c r="F4975" s="86" t="n">
        <v>0.5997461727611646</v>
      </c>
      <c r="G4975" s="86" t="n">
        <v>0.5336172589541297</v>
      </c>
      <c r="H4975" s="86" t="n">
        <v>0.5801652892561984</v>
      </c>
      <c r="I4975" s="86" t="n">
        <v>0.5674809546566218</v>
      </c>
      <c r="J4975" s="86" t="n">
        <v>0.5248427223334287</v>
      </c>
      <c r="K4975" s="86" t="n">
        <v>0.5492787249066882</v>
      </c>
      <c r="L4975" s="86" t="n">
        <v>0.5605212843727156</v>
      </c>
      <c r="M4975" s="86" t="n">
        <v>0.5159115534331232</v>
      </c>
      <c r="N4975" s="86" t="n">
        <v>0.1895759348234803</v>
      </c>
      <c r="O4975" s="86" t="n">
        <v>0.4245328337416535</v>
      </c>
      <c r="P4975" s="86" t="n">
        <v>0.4423175745118191</v>
      </c>
      <c r="Q4975" s="86" t="n">
        <v>0.176112524932939</v>
      </c>
      <c r="R4975" s="86" t="n">
        <v>0.2918921783100063</v>
      </c>
      <c r="S4975" s="86" t="n">
        <v>0.2370853214111283</v>
      </c>
      <c r="T4975" s="86" t="n">
        <v>0.252466440239366</v>
      </c>
      <c r="U4975" s="86" t="n">
        <v>0.2202883960259109</v>
      </c>
      <c r="V4975" s="86" t="n">
        <v>0.2167622970918542</v>
      </c>
      <c r="W4975" s="86" t="n">
        <v>0.2123990860624524</v>
      </c>
      <c r="X4975" s="86" t="n">
        <v>0.2170304439027156</v>
      </c>
      <c r="Y4975" s="86" t="n">
        <v>0.2051644519837904</v>
      </c>
      <c r="Z4975" s="86" t="n">
        <v>0.1776448970693575</v>
      </c>
      <c r="AA4975" s="86" t="n">
        <v>0.2593788395904438</v>
      </c>
      <c r="AB4975" s="86" t="n">
        <v>0.2734670266101041</v>
      </c>
      <c r="AC4975" s="86" t="n">
        <v>0.3748706271993376</v>
      </c>
      <c r="AD4975" s="86" t="n">
        <v>0.538915271866318</v>
      </c>
      <c r="AE4975" s="86" t="n">
        <v>0.4882684675903363</v>
      </c>
      <c r="AF4975" s="86" t="n">
        <v>0.5873472322070452</v>
      </c>
      <c r="AG4975" s="86" t="n">
        <v>0.5644619674392108</v>
      </c>
      <c r="AH4975" s="86" t="n">
        <v>0.5227336557965361</v>
      </c>
      <c r="AI4975" s="86" t="n">
        <v>0.6270313119302418</v>
      </c>
      <c r="AJ4975" s="86" t="n">
        <v>0.5987843179725998</v>
      </c>
      <c r="AK4975" s="86" t="n">
        <v>0.5487661574618096</v>
      </c>
    </row>
    <row r="4976">
      <c r="A4976" s="86" t="n">
        <v>9</v>
      </c>
      <c r="B4976" s="86" t="n">
        <v>0.6068154643284175</v>
      </c>
      <c r="C4976" s="86" t="n">
        <v>0.5882461968377078</v>
      </c>
      <c r="D4976" s="86" t="n">
        <v>0.5360406724681076</v>
      </c>
      <c r="E4976" s="86" t="n">
        <v>0.5991154000804181</v>
      </c>
      <c r="F4976" s="86" t="n">
        <v>0.5825493773300547</v>
      </c>
      <c r="G4976" s="86" t="n">
        <v>0.5151853661942329</v>
      </c>
      <c r="H4976" s="86" t="n">
        <v>0.5632231404958677</v>
      </c>
      <c r="I4976" s="86" t="n">
        <v>0.5651336687937482</v>
      </c>
      <c r="J4976" s="86" t="n">
        <v>0.5787460680583357</v>
      </c>
      <c r="K4976" s="86" t="n">
        <v>0.5697568848986179</v>
      </c>
      <c r="L4976" s="86" t="n">
        <v>0.5556570882303323</v>
      </c>
      <c r="M4976" s="86" t="n">
        <v>0.5528311730005216</v>
      </c>
      <c r="N4976" s="86" t="n">
        <v>0.3854884757328877</v>
      </c>
      <c r="O4976" s="86" t="n">
        <v>0.444984868136619</v>
      </c>
      <c r="P4976" s="86" t="n">
        <v>0.4791109969167522</v>
      </c>
      <c r="Q4976" s="86" t="n">
        <v>0.3780865258958663</v>
      </c>
      <c r="R4976" s="86" t="n">
        <v>0.2998554202275428</v>
      </c>
      <c r="S4976" s="86" t="n">
        <v>0.3169403013111921</v>
      </c>
      <c r="T4976" s="86" t="n">
        <v>0.5412151598468921</v>
      </c>
      <c r="U4976" s="86" t="n">
        <v>0.3635406815339088</v>
      </c>
      <c r="V4976" s="86" t="n">
        <v>0.3446496003138639</v>
      </c>
      <c r="W4976" s="86" t="n">
        <v>0.4946839299314546</v>
      </c>
      <c r="X4976" s="86" t="n">
        <v>0.3196723170247746</v>
      </c>
      <c r="Y4976" s="86" t="n">
        <v>0.3877344265384978</v>
      </c>
      <c r="Z4976" s="86" t="n">
        <v>0.3729172506150923</v>
      </c>
      <c r="AA4976" s="86" t="n">
        <v>0.3475904436860069</v>
      </c>
      <c r="AB4976" s="86" t="n">
        <v>0.2965676822213651</v>
      </c>
      <c r="AC4976" s="86" t="n">
        <v>0.3360932864141309</v>
      </c>
      <c r="AD4976" s="86" t="n">
        <v>0.4847883507369746</v>
      </c>
      <c r="AE4976" s="86" t="n">
        <v>0.4881988442525934</v>
      </c>
      <c r="AF4976" s="86" t="n">
        <v>0.5647530040053405</v>
      </c>
      <c r="AG4976" s="86" t="n">
        <v>0.551869397055737</v>
      </c>
      <c r="AH4976" s="86" t="n">
        <v>0.5049149633328132</v>
      </c>
      <c r="AI4976" s="86" t="n">
        <v>0.6191042409829567</v>
      </c>
      <c r="AJ4976" s="86" t="n">
        <v>0.5879812638761034</v>
      </c>
      <c r="AK4976" s="86" t="n">
        <v>0.5398493122278288</v>
      </c>
    </row>
    <row r="4977">
      <c r="A4977" s="86" t="n">
        <v>10</v>
      </c>
      <c r="B4977" s="86" t="n">
        <v>0.6434834595456356</v>
      </c>
      <c r="C4977" s="86" t="n">
        <v>0.6276394017593634</v>
      </c>
      <c r="D4977" s="86" t="n">
        <v>0.6380025576245283</v>
      </c>
      <c r="E4977" s="86" t="n">
        <v>0.6308805790108565</v>
      </c>
      <c r="F4977" s="86" t="n">
        <v>0.6103275957801222</v>
      </c>
      <c r="G4977" s="86" t="n">
        <v>0.6029114012427563</v>
      </c>
      <c r="H4977" s="86" t="n">
        <v>0.6209710743801653</v>
      </c>
      <c r="I4977" s="86" t="n">
        <v>0.5434037050572064</v>
      </c>
      <c r="J4977" s="86" t="n">
        <v>0.5802116099513869</v>
      </c>
      <c r="K4977" s="86" t="n">
        <v>0.5427216786038535</v>
      </c>
      <c r="L4977" s="86" t="n">
        <v>0.5241944553787325</v>
      </c>
      <c r="M4977" s="86" t="n">
        <v>0.5480958304907901</v>
      </c>
      <c r="N4977" s="86" t="n">
        <v>0.4770559153262308</v>
      </c>
      <c r="O4977" s="86" t="n">
        <v>0.4725464764375269</v>
      </c>
      <c r="P4977" s="86" t="n">
        <v>0.5132065775950667</v>
      </c>
      <c r="Q4977" s="86" t="n">
        <v>0.4394387509457322</v>
      </c>
      <c r="R4977" s="86" t="n">
        <v>0.3149643849303973</v>
      </c>
      <c r="S4977" s="86" t="n">
        <v>0.3630574444903634</v>
      </c>
      <c r="T4977" s="86" t="n">
        <v>0.559437166424066</v>
      </c>
      <c r="U4977" s="86" t="n">
        <v>0.408325452271271</v>
      </c>
      <c r="V4977" s="86" t="n">
        <v>0.4085258202148006</v>
      </c>
      <c r="W4977" s="86" t="n">
        <v>0.5334958111195734</v>
      </c>
      <c r="X4977" s="86" t="n">
        <v>0.3621407109246556</v>
      </c>
      <c r="Y4977" s="86" t="n">
        <v>0.4443266421637922</v>
      </c>
      <c r="Z4977" s="86" t="n">
        <v>0.4456694384751938</v>
      </c>
      <c r="AA4977" s="86" t="n">
        <v>0.4051058020477817</v>
      </c>
      <c r="AB4977" s="86" t="n">
        <v>0.3828769764751253</v>
      </c>
      <c r="AC4977" s="86" t="n">
        <v>0.3289174084040571</v>
      </c>
      <c r="AD4977" s="86" t="n">
        <v>0.4746883083113221</v>
      </c>
      <c r="AE4977" s="86" t="n">
        <v>0.4952308013646173</v>
      </c>
      <c r="AF4977" s="86" t="n">
        <v>0.6316113792749307</v>
      </c>
      <c r="AG4977" s="86" t="n">
        <v>0.5856894432284953</v>
      </c>
      <c r="AH4977" s="86" t="n">
        <v>0.5888906225620222</v>
      </c>
      <c r="AI4977" s="86" t="n">
        <v>0.6669639318271897</v>
      </c>
      <c r="AJ4977" s="86" t="n">
        <v>0.6261303947582175</v>
      </c>
      <c r="AK4977" s="86" t="n">
        <v>0.6453653141632679</v>
      </c>
    </row>
    <row r="4978">
      <c r="A4978" s="86" t="n">
        <v>11</v>
      </c>
      <c r="B4978" s="86" t="n">
        <v>0.6026305300916699</v>
      </c>
      <c r="C4978" s="86" t="n">
        <v>0.5858081808979312</v>
      </c>
      <c r="D4978" s="86" t="n">
        <v>0.6068120145971742</v>
      </c>
      <c r="E4978" s="86" t="n">
        <v>0.5860474467229594</v>
      </c>
      <c r="F4978" s="86" t="n">
        <v>0.5639882604902039</v>
      </c>
      <c r="G4978" s="86" t="n">
        <v>0.5699574111568805</v>
      </c>
      <c r="H4978" s="86" t="n">
        <v>0.5860537190082645</v>
      </c>
      <c r="I4978" s="86" t="n">
        <v>0.5191999550220675</v>
      </c>
      <c r="J4978" s="86" t="n">
        <v>0.5616242493565914</v>
      </c>
      <c r="K4978" s="86" t="n">
        <v>0.5278926661959044</v>
      </c>
      <c r="L4978" s="86" t="n">
        <v>0.5060310408817409</v>
      </c>
      <c r="M4978" s="86" t="n">
        <v>0.5403507363858904</v>
      </c>
      <c r="N4978" s="86" t="n">
        <v>0.5568205556716107</v>
      </c>
      <c r="O4978" s="86" t="n">
        <v>0.4987510208003074</v>
      </c>
      <c r="P4978" s="86" t="n">
        <v>0.5357913669064748</v>
      </c>
      <c r="Q4978" s="86" t="n">
        <v>0.4935690212531811</v>
      </c>
      <c r="R4978" s="86" t="n">
        <v>0.3335705148099646</v>
      </c>
      <c r="S4978" s="86" t="n">
        <v>0.3969643460946012</v>
      </c>
      <c r="T4978" s="86" t="n">
        <v>0.6066364763599117</v>
      </c>
      <c r="U4978" s="86" t="n">
        <v>0.45346614194047</v>
      </c>
      <c r="V4978" s="86" t="n">
        <v>0.4955127262027364</v>
      </c>
      <c r="W4978" s="86" t="n">
        <v>0.5741660319878141</v>
      </c>
      <c r="X4978" s="86" t="n">
        <v>0.4220874199217642</v>
      </c>
      <c r="Y4978" s="86" t="n">
        <v>0.5014725285081518</v>
      </c>
      <c r="Z4978" s="86" t="n">
        <v>0.5105733594942227</v>
      </c>
      <c r="AA4978" s="86" t="n">
        <v>0.4693174061433449</v>
      </c>
      <c r="AB4978" s="86" t="n">
        <v>0.4716158889317392</v>
      </c>
      <c r="AC4978" s="86" t="n">
        <v>0.3318843579659146</v>
      </c>
      <c r="AD4978" s="86" t="n">
        <v>0.478835073697464</v>
      </c>
      <c r="AE4978" s="86" t="n">
        <v>0.5013576550859847</v>
      </c>
      <c r="AF4978" s="86" t="n">
        <v>0.5894012529526548</v>
      </c>
      <c r="AG4978" s="86" t="n">
        <v>0.5436842263064793</v>
      </c>
      <c r="AH4978" s="86" t="n">
        <v>0.5610859728506787</v>
      </c>
      <c r="AI4978" s="86" t="n">
        <v>0.629112168053904</v>
      </c>
      <c r="AJ4978" s="86" t="n">
        <v>0.5843396328586126</v>
      </c>
      <c r="AK4978" s="86" t="n">
        <v>0.6157116195479365</v>
      </c>
    </row>
    <row r="4979">
      <c r="A4979" s="86" t="n">
        <v>12</v>
      </c>
      <c r="B4979" s="86" t="n">
        <v>0.5878836189717017</v>
      </c>
      <c r="C4979" s="86" t="n">
        <v>0.5723491923181111</v>
      </c>
      <c r="D4979" s="86" t="n">
        <v>0.5924643648045913</v>
      </c>
      <c r="E4979" s="86" t="n">
        <v>0.5637314032971451</v>
      </c>
      <c r="F4979" s="86" t="n">
        <v>0.544998810184818</v>
      </c>
      <c r="G4979" s="86" t="n">
        <v>0.5528520561334916</v>
      </c>
      <c r="H4979" s="86" t="n">
        <v>0.5696280991735537</v>
      </c>
      <c r="I4979" s="86" t="n">
        <v>0.4950664830067749</v>
      </c>
      <c r="J4979" s="86" t="n">
        <v>0.5407492136116672</v>
      </c>
      <c r="K4979" s="86" t="n">
        <v>0.5226470291536366</v>
      </c>
      <c r="L4979" s="86" t="n">
        <v>0.4825957375021089</v>
      </c>
      <c r="M4979" s="86" t="n">
        <v>0.5283117300052168</v>
      </c>
      <c r="N4979" s="86" t="n">
        <v>0.5903488614998956</v>
      </c>
      <c r="O4979" s="86" t="n">
        <v>0.5135586299658932</v>
      </c>
      <c r="P4979" s="86" t="n">
        <v>0.5286228160328879</v>
      </c>
      <c r="Q4979" s="86" t="n">
        <v>0.549074901987757</v>
      </c>
      <c r="R4979" s="86" t="n">
        <v>0.3707146479747478</v>
      </c>
      <c r="S4979" s="86" t="n">
        <v>0.4426682195589286</v>
      </c>
      <c r="T4979" s="86" t="n">
        <v>0.6534584074613187</v>
      </c>
      <c r="U4979" s="86" t="n">
        <v>0.5158231387982141</v>
      </c>
      <c r="V4979" s="86" t="n">
        <v>0.5613383355401892</v>
      </c>
      <c r="W4979" s="86" t="n">
        <v>0.6338766184310738</v>
      </c>
      <c r="X4979" s="86" t="n">
        <v>0.483236011111741</v>
      </c>
      <c r="Y4979" s="86" t="n">
        <v>0.5674300254452924</v>
      </c>
      <c r="Z4979" s="86" t="n">
        <v>0.566383257030739</v>
      </c>
      <c r="AA4979" s="86" t="n">
        <v>0.5155426621160409</v>
      </c>
      <c r="AB4979" s="86" t="n">
        <v>0.5356344003085228</v>
      </c>
      <c r="AC4979" s="86" t="n">
        <v>0.3219485268750431</v>
      </c>
      <c r="AD4979" s="86" t="n">
        <v>0.4647524942177941</v>
      </c>
      <c r="AE4979" s="86" t="n">
        <v>0.4951611780268745</v>
      </c>
      <c r="AF4979" s="86" t="n">
        <v>0.5715312724658518</v>
      </c>
      <c r="AG4979" s="86" t="n">
        <v>0.5305070008694871</v>
      </c>
      <c r="AH4979" s="86" t="n">
        <v>0.5471680449368075</v>
      </c>
      <c r="AI4979" s="86" t="n">
        <v>0.6143479984145858</v>
      </c>
      <c r="AJ4979" s="86" t="n">
        <v>0.571370552878107</v>
      </c>
      <c r="AK4979" s="86" t="n">
        <v>0.5950093315822216</v>
      </c>
    </row>
    <row r="4980">
      <c r="A4980" s="86" t="n">
        <v>13</v>
      </c>
      <c r="B4980" s="86" t="n">
        <v>0.5582901554404144</v>
      </c>
      <c r="C4980" s="86" t="n">
        <v>0.5423658734798043</v>
      </c>
      <c r="D4980" s="86" t="n">
        <v>0.5729702754124948</v>
      </c>
      <c r="E4980" s="86" t="n">
        <v>0.5300562927221552</v>
      </c>
      <c r="F4980" s="86" t="n">
        <v>0.5126675656381375</v>
      </c>
      <c r="G4980" s="86" t="n">
        <v>0.5313481812469454</v>
      </c>
      <c r="H4980" s="86" t="n">
        <v>0.5462809917355372</v>
      </c>
      <c r="I4980" s="86" t="n">
        <v>0.4863520085458072</v>
      </c>
      <c r="J4980" s="86" t="n">
        <v>0.5389262224764083</v>
      </c>
      <c r="K4980" s="86" t="n">
        <v>0.559467366084939</v>
      </c>
      <c r="L4980" s="86" t="n">
        <v>0.4802058145419782</v>
      </c>
      <c r="M4980" s="86" t="n">
        <v>0.5483366106184036</v>
      </c>
      <c r="N4980" s="86" t="n">
        <v>0.6644732260984612</v>
      </c>
      <c r="O4980" s="86" t="n">
        <v>0.55348993610991</v>
      </c>
      <c r="P4980" s="86" t="n">
        <v>0.5561408016443987</v>
      </c>
      <c r="Q4980" s="86" t="n">
        <v>0.6202627415915813</v>
      </c>
      <c r="R4980" s="86" t="n">
        <v>0.4466758006767242</v>
      </c>
      <c r="S4980" s="86" t="n">
        <v>0.5270128113611602</v>
      </c>
      <c r="T4980" s="86" t="n">
        <v>0.7114669254407245</v>
      </c>
      <c r="U4980" s="86" t="n">
        <v>0.5960269278094714</v>
      </c>
      <c r="V4980" s="86" t="n">
        <v>0.6451253003776177</v>
      </c>
      <c r="W4980" s="86" t="n">
        <v>0.6988575780654989</v>
      </c>
      <c r="X4980" s="86" t="n">
        <v>0.5655422643006973</v>
      </c>
      <c r="Y4980" s="86" t="n">
        <v>0.64196352841391</v>
      </c>
      <c r="Z4980" s="86" t="n">
        <v>0.6649537512846865</v>
      </c>
      <c r="AA4980" s="86" t="n">
        <v>0.5899112627986349</v>
      </c>
      <c r="AB4980" s="86" t="n">
        <v>0.6167952178943309</v>
      </c>
      <c r="AC4980" s="86" t="n">
        <v>0.328986407231077</v>
      </c>
      <c r="AD4980" s="86" t="n">
        <v>0.469309830434247</v>
      </c>
      <c r="AE4980" s="86" t="n">
        <v>0.5099909489660933</v>
      </c>
      <c r="AF4980" s="86" t="n">
        <v>0.5393858477970627</v>
      </c>
      <c r="AG4980" s="86" t="n">
        <v>0.5007195754504842</v>
      </c>
      <c r="AH4980" s="86" t="n">
        <v>0.5258230613200187</v>
      </c>
      <c r="AI4980" s="86" t="n">
        <v>0.5809552120491478</v>
      </c>
      <c r="AJ4980" s="86" t="n">
        <v>0.5386094113824661</v>
      </c>
      <c r="AK4980" s="86" t="n">
        <v>0.5736849381350658</v>
      </c>
    </row>
    <row r="4981">
      <c r="A4981" s="86" t="n">
        <v>14</v>
      </c>
      <c r="B4981" s="86" t="n">
        <v>0.546233559186927</v>
      </c>
      <c r="C4981" s="86" t="n">
        <v>0.5321433154165301</v>
      </c>
      <c r="D4981" s="86" t="n">
        <v>0.5753719472256013</v>
      </c>
      <c r="E4981" s="86" t="n">
        <v>0.5190993164455165</v>
      </c>
      <c r="F4981" s="86" t="n">
        <v>0.5015784881415087</v>
      </c>
      <c r="G4981" s="86" t="n">
        <v>0.5330238078614815</v>
      </c>
      <c r="H4981" s="86" t="n">
        <v>0.5476239669421488</v>
      </c>
      <c r="I4981" s="86" t="n">
        <v>0.4861833412981756</v>
      </c>
      <c r="J4981" s="86" t="n">
        <v>0.5364955676293967</v>
      </c>
      <c r="K4981" s="86" t="n">
        <v>0.6141430444870372</v>
      </c>
      <c r="L4981" s="86" t="n">
        <v>0.4838047573525277</v>
      </c>
      <c r="M4981" s="86" t="n">
        <v>0.570769292507725</v>
      </c>
      <c r="N4981" s="86" t="n">
        <v>0.763282501218578</v>
      </c>
      <c r="O4981" s="86" t="n">
        <v>0.6105826968343179</v>
      </c>
      <c r="P4981" s="86" t="n">
        <v>0.6110226104830419</v>
      </c>
      <c r="Q4981" s="86" t="n">
        <v>0.7135979090721508</v>
      </c>
      <c r="R4981" s="86" t="n">
        <v>0.5495923758771298</v>
      </c>
      <c r="S4981" s="86" t="n">
        <v>0.6302926700980577</v>
      </c>
      <c r="T4981" s="86" t="n">
        <v>0.7871044261146154</v>
      </c>
      <c r="U4981" s="86" t="n">
        <v>0.6895878458769332</v>
      </c>
      <c r="V4981" s="86" t="n">
        <v>0.7223407385611299</v>
      </c>
      <c r="W4981" s="86" t="n">
        <v>0.7803808073115002</v>
      </c>
      <c r="X4981" s="86" t="n">
        <v>0.6709507341686036</v>
      </c>
      <c r="Y4981" s="86" t="n">
        <v>0.7280534351145038</v>
      </c>
      <c r="Z4981" s="86" t="n">
        <v>0.7578249089040454</v>
      </c>
      <c r="AA4981" s="86" t="n">
        <v>0.6828464163822527</v>
      </c>
      <c r="AB4981" s="86" t="n">
        <v>0.7010991129965292</v>
      </c>
      <c r="AC4981" s="86" t="n">
        <v>0.4587732008555854</v>
      </c>
      <c r="AD4981" s="86" t="n">
        <v>0.4975844749483364</v>
      </c>
      <c r="AE4981" s="86" t="n">
        <v>0.5097472672839934</v>
      </c>
      <c r="AF4981" s="86" t="n">
        <v>0.5370237239396118</v>
      </c>
      <c r="AG4981" s="86" t="n">
        <v>0.492699307408629</v>
      </c>
      <c r="AH4981" s="86" t="n">
        <v>0.5312217194570135</v>
      </c>
      <c r="AI4981" s="86" t="n">
        <v>0.5659928656361474</v>
      </c>
      <c r="AJ4981" s="86" t="n">
        <v>0.52676395732929</v>
      </c>
      <c r="AK4981" s="86" t="n">
        <v>0.5705744107278632</v>
      </c>
    </row>
    <row r="4982">
      <c r="A4982" s="86" t="n">
        <v>15</v>
      </c>
      <c r="B4982" s="86" t="n">
        <v>0.5370665603826226</v>
      </c>
      <c r="C4982" s="86" t="n">
        <v>0.5221916480132309</v>
      </c>
      <c r="D4982" s="86" t="n">
        <v>0.5620847758959483</v>
      </c>
      <c r="E4982" s="86" t="n">
        <v>0.5169883393646963</v>
      </c>
      <c r="F4982" s="86" t="n">
        <v>0.4952328071706195</v>
      </c>
      <c r="G4982" s="86" t="n">
        <v>0.5211547860085177</v>
      </c>
      <c r="H4982" s="86" t="n">
        <v>0.547004132231405</v>
      </c>
      <c r="I4982" s="86" t="n">
        <v>0.4992128861777193</v>
      </c>
      <c r="J4982" s="86" t="n">
        <v>0.5384615384615384</v>
      </c>
      <c r="K4982" s="86" t="n">
        <v>0.6664985372742862</v>
      </c>
      <c r="L4982" s="86" t="n">
        <v>0.4982005285947254</v>
      </c>
      <c r="M4982" s="86" t="n">
        <v>0.5930815843332397</v>
      </c>
      <c r="N4982" s="86" t="n">
        <v>0.8335422324350673</v>
      </c>
      <c r="O4982" s="86" t="n">
        <v>0.6855694864773981</v>
      </c>
      <c r="P4982" s="86" t="n">
        <v>0.6810380267214797</v>
      </c>
      <c r="Q4982" s="86" t="n">
        <v>0.7869179448380219</v>
      </c>
      <c r="R4982" s="86" t="n">
        <v>0.6673151309166054</v>
      </c>
      <c r="S4982" s="86" t="n">
        <v>0.7190705188413421</v>
      </c>
      <c r="T4982" s="86" t="n">
        <v>0.8418243571081998</v>
      </c>
      <c r="U4982" s="86" t="n">
        <v>0.7801081993552782</v>
      </c>
      <c r="V4982" s="86" t="n">
        <v>0.8057108528272277</v>
      </c>
      <c r="W4982" s="86" t="n">
        <v>0.8534044173648132</v>
      </c>
      <c r="X4982" s="86" t="n">
        <v>0.7699982992233119</v>
      </c>
      <c r="Y4982" s="86" t="n">
        <v>0.8105503722552067</v>
      </c>
      <c r="Z4982" s="86" t="n">
        <v>0.8466473574387243</v>
      </c>
      <c r="AA4982" s="86" t="n">
        <v>0.787959044368601</v>
      </c>
      <c r="AB4982" s="86" t="n">
        <v>0.7816814500578481</v>
      </c>
      <c r="AC4982" s="86" t="n">
        <v>0.6672186572828261</v>
      </c>
      <c r="AD4982" s="86" t="n">
        <v>0.554790677305013</v>
      </c>
      <c r="AE4982" s="86" t="n">
        <v>0.5149342059458329</v>
      </c>
      <c r="AF4982" s="86" t="n">
        <v>0.5262401150251618</v>
      </c>
      <c r="AG4982" s="86" t="n">
        <v>0.4878721554282972</v>
      </c>
      <c r="AH4982" s="86" t="n">
        <v>0.5212045560929942</v>
      </c>
      <c r="AI4982" s="86" t="n">
        <v>0.5549940546967895</v>
      </c>
      <c r="AJ4982" s="86" t="n">
        <v>0.5176666486164511</v>
      </c>
      <c r="AK4982" s="86" t="n">
        <v>0.5552291421856638</v>
      </c>
    </row>
    <row r="4983">
      <c r="A4983" s="86" t="n">
        <v>16</v>
      </c>
      <c r="B4983" s="86" t="n">
        <v>0.5505181347150259</v>
      </c>
      <c r="C4983" s="86" t="n">
        <v>0.5350660830636307</v>
      </c>
      <c r="D4983" s="86" t="n">
        <v>0.5623031096971398</v>
      </c>
      <c r="E4983" s="86" t="n">
        <v>0.5316646562123039</v>
      </c>
      <c r="F4983" s="86" t="n">
        <v>0.5088918854604586</v>
      </c>
      <c r="G4983" s="86" t="n">
        <v>0.5199678838232213</v>
      </c>
      <c r="H4983" s="86" t="n">
        <v>0.5544421487603306</v>
      </c>
      <c r="I4983" s="86" t="n">
        <v>0.5529193489444243</v>
      </c>
      <c r="J4983" s="86" t="n">
        <v>0.5889691163854733</v>
      </c>
      <c r="K4983" s="86" t="n">
        <v>0.7788762231413294</v>
      </c>
      <c r="L4983" s="86" t="n">
        <v>0.5591154473373446</v>
      </c>
      <c r="M4983" s="86" t="n">
        <v>0.6796019101890125</v>
      </c>
      <c r="N4983" s="86" t="n">
        <v>0.9328737553095188</v>
      </c>
      <c r="O4983" s="86" t="n">
        <v>0.7941946486045057</v>
      </c>
      <c r="P4983" s="86" t="n">
        <v>0.7992548818088387</v>
      </c>
      <c r="Q4983" s="86" t="n">
        <v>0.8742348166999107</v>
      </c>
      <c r="R4983" s="86" t="n">
        <v>0.8001922683885032</v>
      </c>
      <c r="S4983" s="86" t="n">
        <v>0.8276289589360184</v>
      </c>
      <c r="T4983" s="86" t="n">
        <v>0.9149819397272091</v>
      </c>
      <c r="U4983" s="86" t="n">
        <v>0.8651321476148345</v>
      </c>
      <c r="V4983" s="86" t="n">
        <v>0.9027879947035456</v>
      </c>
      <c r="W4983" s="86" t="n">
        <v>0.9092764661081492</v>
      </c>
      <c r="X4983" s="86" t="n">
        <v>0.8645898293554055</v>
      </c>
      <c r="Y4983" s="86" t="n">
        <v>0.8906205824144755</v>
      </c>
      <c r="Z4983" s="86" t="n">
        <v>0.9166277367716217</v>
      </c>
      <c r="AA4983" s="86" t="n">
        <v>0.8771604095563139</v>
      </c>
      <c r="AB4983" s="86" t="n">
        <v>0.8813536444273041</v>
      </c>
      <c r="AC4983" s="86" t="n">
        <v>0.8318498585524047</v>
      </c>
      <c r="AD4983" s="86" t="n">
        <v>0.6483734552272509</v>
      </c>
      <c r="AE4983" s="86" t="n">
        <v>0.6110144120309127</v>
      </c>
      <c r="AF4983" s="86" t="n">
        <v>0.5328129814111123</v>
      </c>
      <c r="AG4983" s="86" t="n">
        <v>0.5047072227385843</v>
      </c>
      <c r="AH4983" s="86" t="n">
        <v>0.5230145108441254</v>
      </c>
      <c r="AI4983" s="86" t="n">
        <v>0.5669837495045581</v>
      </c>
      <c r="AJ4983" s="86" t="n">
        <v>0.531610440244761</v>
      </c>
      <c r="AK4983" s="86" t="n">
        <v>0.551980369115919</v>
      </c>
    </row>
    <row r="4984">
      <c r="A4984" s="86" t="n">
        <v>17</v>
      </c>
      <c r="B4984" s="86" t="n">
        <v>0.6147867676365084</v>
      </c>
      <c r="C4984" s="86" t="n">
        <v>0.6006216227776271</v>
      </c>
      <c r="D4984" s="86" t="n">
        <v>0.6278344405976106</v>
      </c>
      <c r="E4984" s="86" t="n">
        <v>0.5930840369923602</v>
      </c>
      <c r="F4984" s="86" t="n">
        <v>0.5713651146188625</v>
      </c>
      <c r="G4984" s="86" t="n">
        <v>0.5838162396146058</v>
      </c>
      <c r="H4984" s="86" t="n">
        <v>0.6133264462809918</v>
      </c>
      <c r="I4984" s="86" t="n">
        <v>0.6409355410001968</v>
      </c>
      <c r="J4984" s="86" t="n">
        <v>0.6726837289104947</v>
      </c>
      <c r="K4984" s="86" t="n">
        <v>0.8831836981741147</v>
      </c>
      <c r="L4984" s="86" t="n">
        <v>0.6458134173086657</v>
      </c>
      <c r="M4984" s="86" t="n">
        <v>0.768369517235844</v>
      </c>
      <c r="N4984" s="86" t="n">
        <v>0.9988162384235082</v>
      </c>
      <c r="O4984" s="86" t="n">
        <v>0.9072152567613004</v>
      </c>
      <c r="P4984" s="86" t="n">
        <v>0.9157245632065776</v>
      </c>
      <c r="Q4984" s="86" t="n">
        <v>0.9641997386340189</v>
      </c>
      <c r="R4984" s="86" t="n">
        <v>0.9156289977064046</v>
      </c>
      <c r="S4984" s="86" t="n">
        <v>0.9516474433632642</v>
      </c>
      <c r="T4984" s="86" t="n">
        <v>0.9632594749043075</v>
      </c>
      <c r="U4984" s="86" t="n">
        <v>0.9417055635213598</v>
      </c>
      <c r="V4984" s="86" t="n">
        <v>0.9770732185768231</v>
      </c>
      <c r="W4984" s="86" t="n">
        <v>0.9723076923076922</v>
      </c>
      <c r="X4984" s="86" t="n">
        <v>0.9448494812631102</v>
      </c>
      <c r="Y4984" s="86" t="n">
        <v>0.9843558571293939</v>
      </c>
      <c r="Z4984" s="86" t="n">
        <v>0.9705689993459776</v>
      </c>
      <c r="AA4984" s="86" t="n">
        <v>0.9600204778157001</v>
      </c>
      <c r="AB4984" s="86" t="n">
        <v>0.9683763979946008</v>
      </c>
      <c r="AC4984" s="86" t="n">
        <v>0.9361760850065548</v>
      </c>
      <c r="AD4984" s="86" t="n">
        <v>0.7687801940631457</v>
      </c>
      <c r="AE4984" s="86" t="n">
        <v>0.7250226275847663</v>
      </c>
      <c r="AF4984" s="86" t="n">
        <v>0.6016226763890314</v>
      </c>
      <c r="AG4984" s="86" t="n">
        <v>0.5709381464935689</v>
      </c>
      <c r="AH4984" s="86" t="n">
        <v>0.5897643938211888</v>
      </c>
      <c r="AI4984" s="86" t="n">
        <v>0.6325802615933411</v>
      </c>
      <c r="AJ4984" s="86" t="n">
        <v>0.597904369957221</v>
      </c>
      <c r="AK4984" s="86" t="n">
        <v>0.6175779359922581</v>
      </c>
    </row>
    <row r="4985">
      <c r="A4985" s="86" t="n">
        <v>18</v>
      </c>
      <c r="B4985" s="86" t="n">
        <v>0.7182144280589875</v>
      </c>
      <c r="C4985" s="86" t="n">
        <v>0.7041018548881507</v>
      </c>
      <c r="D4985" s="86" t="n">
        <v>0.7342253828639157</v>
      </c>
      <c r="E4985" s="86" t="n">
        <v>0.6907921190188983</v>
      </c>
      <c r="F4985" s="86" t="n">
        <v>0.6713095899103673</v>
      </c>
      <c r="G4985" s="86" t="n">
        <v>0.6848425609160091</v>
      </c>
      <c r="H4985" s="86" t="n">
        <v>0.7042355371900827</v>
      </c>
      <c r="I4985" s="86" t="n">
        <v>0.7437101172237373</v>
      </c>
      <c r="J4985" s="86" t="n">
        <v>0.765835001429797</v>
      </c>
      <c r="K4985" s="86" t="n">
        <v>0.9638858065166952</v>
      </c>
      <c r="L4985" s="86" t="n">
        <v>0.7473851431142101</v>
      </c>
      <c r="M4985" s="86" t="n">
        <v>0.8485492997311288</v>
      </c>
      <c r="N4985" s="86" t="n">
        <v>1</v>
      </c>
      <c r="O4985" s="86" t="n">
        <v>1</v>
      </c>
      <c r="P4985" s="86" t="n">
        <v>0.995246659815005</v>
      </c>
      <c r="Q4985" s="86" t="n">
        <v>1</v>
      </c>
      <c r="R4985" s="86" t="n">
        <v>1</v>
      </c>
      <c r="S4985" s="86" t="n">
        <v>1</v>
      </c>
      <c r="T4985" s="86" t="n">
        <v>1</v>
      </c>
      <c r="U4985" s="86" t="n">
        <v>1</v>
      </c>
      <c r="V4985" s="86" t="n">
        <v>1</v>
      </c>
      <c r="W4985" s="86" t="n">
        <v>1</v>
      </c>
      <c r="X4985" s="86" t="n">
        <v>1</v>
      </c>
      <c r="Y4985" s="86" t="n">
        <v>1</v>
      </c>
      <c r="Z4985" s="86" t="n">
        <v>1</v>
      </c>
      <c r="AA4985" s="86" t="n">
        <v>1</v>
      </c>
      <c r="AB4985" s="86" t="n">
        <v>1</v>
      </c>
      <c r="AC4985" s="86" t="n">
        <v>1</v>
      </c>
      <c r="AD4985" s="86" t="n">
        <v>0.8795932611641053</v>
      </c>
      <c r="AE4985" s="86" t="n">
        <v>0.821799067047274</v>
      </c>
      <c r="AF4985" s="86" t="n">
        <v>0.7071993427133614</v>
      </c>
      <c r="AG4985" s="86" t="n">
        <v>0.6735526039636615</v>
      </c>
      <c r="AH4985" s="86" t="n">
        <v>0.6954283039475736</v>
      </c>
      <c r="AI4985" s="86" t="n">
        <v>0.7376139516448672</v>
      </c>
      <c r="AJ4985" s="86" t="n">
        <v>0.702320355228245</v>
      </c>
      <c r="AK4985" s="86" t="n">
        <v>0.7259970968410865</v>
      </c>
    </row>
    <row r="4986">
      <c r="A4986" s="86" t="n">
        <v>19</v>
      </c>
      <c r="B4986" s="86" t="n">
        <v>0.8247309685133519</v>
      </c>
      <c r="C4986" s="86" t="n">
        <v>0.8111464377878211</v>
      </c>
      <c r="D4986" s="86" t="n">
        <v>0.8417391846792053</v>
      </c>
      <c r="E4986" s="86" t="n">
        <v>0.7980498592681945</v>
      </c>
      <c r="F4986" s="86" t="n">
        <v>0.7787102403426667</v>
      </c>
      <c r="G4986" s="86" t="n">
        <v>0.7892899532220902</v>
      </c>
      <c r="H4986" s="86" t="n">
        <v>0.8018595041322315</v>
      </c>
      <c r="I4986" s="86" t="n">
        <v>0.832288533438282</v>
      </c>
      <c r="J4986" s="86" t="n">
        <v>0.8432585072919646</v>
      </c>
      <c r="K4986" s="86" t="n">
        <v>1</v>
      </c>
      <c r="L4986" s="86" t="n">
        <v>0.8253528650958781</v>
      </c>
      <c r="M4986" s="86" t="n">
        <v>0.898671696295999</v>
      </c>
      <c r="N4986" s="86" t="n">
        <v>0.9027226516259313</v>
      </c>
      <c r="O4986" s="86" t="n">
        <v>0.9984988230772922</v>
      </c>
      <c r="P4986" s="86" t="n">
        <v>1</v>
      </c>
      <c r="Q4986" s="86" t="n">
        <v>0.9473485109017126</v>
      </c>
      <c r="R4986" s="86" t="n">
        <v>0.9907045046818109</v>
      </c>
      <c r="S4986" s="86" t="n">
        <v>0.9478340909944772</v>
      </c>
      <c r="T4986" s="86" t="n">
        <v>0.956951857242978</v>
      </c>
      <c r="U4986" s="86" t="n">
        <v>0.9611082298626148</v>
      </c>
      <c r="V4986" s="86" t="n">
        <v>0.9488622431464862</v>
      </c>
      <c r="W4986" s="86" t="n">
        <v>0.9516527037319115</v>
      </c>
      <c r="X4986" s="86" t="n">
        <v>0.9586541187142128</v>
      </c>
      <c r="Y4986" s="86" t="n">
        <v>0.9470125341626612</v>
      </c>
      <c r="Z4986" s="86" t="n">
        <v>0.9321374069575508</v>
      </c>
      <c r="AA4986" s="86" t="n">
        <v>0.9388327645051195</v>
      </c>
      <c r="AB4986" s="86" t="n">
        <v>0.930100269957578</v>
      </c>
      <c r="AC4986" s="86" t="n">
        <v>0.9563237424963771</v>
      </c>
      <c r="AD4986" s="86" t="n">
        <v>0.9403851154388316</v>
      </c>
      <c r="AE4986" s="86" t="n">
        <v>0.8800389890691358</v>
      </c>
      <c r="AF4986" s="86" t="n">
        <v>0.816370545342508</v>
      </c>
      <c r="AG4986" s="86" t="n">
        <v>0.7810541780349591</v>
      </c>
      <c r="AH4986" s="86" t="n">
        <v>0.8020908097987206</v>
      </c>
      <c r="AI4986" s="86" t="n">
        <v>0.8434403487911216</v>
      </c>
      <c r="AJ4986" s="86" t="n">
        <v>0.8107434883846862</v>
      </c>
      <c r="AK4986" s="86" t="n">
        <v>0.8342088891961014</v>
      </c>
    </row>
    <row r="4987">
      <c r="A4987" s="86" t="n">
        <v>20</v>
      </c>
      <c r="B4987" s="86" t="n">
        <v>0.9160023913909923</v>
      </c>
      <c r="C4987" s="86" t="n">
        <v>0.9035771824519881</v>
      </c>
      <c r="D4987" s="86" t="n">
        <v>0.9216805464583137</v>
      </c>
      <c r="E4987" s="86" t="n">
        <v>0.8899276236429432</v>
      </c>
      <c r="F4987" s="86" t="n">
        <v>0.8706432934084239</v>
      </c>
      <c r="G4987" s="86" t="n">
        <v>0.8686378551979332</v>
      </c>
      <c r="H4987" s="86" t="n">
        <v>0.8830578512396695</v>
      </c>
      <c r="I4987" s="86" t="n">
        <v>0.9343603294633572</v>
      </c>
      <c r="J4987" s="86" t="n">
        <v>0.9373391478410067</v>
      </c>
      <c r="K4987" s="86" t="n">
        <v>0.8848986179763946</v>
      </c>
      <c r="L4987" s="86" t="n">
        <v>0.9132457965472642</v>
      </c>
      <c r="M4987" s="86" t="n">
        <v>0.9190978771218749</v>
      </c>
      <c r="N4987" s="86" t="n">
        <v>0.4954738527957663</v>
      </c>
      <c r="O4987" s="86" t="n">
        <v>0.7739707931017916</v>
      </c>
      <c r="P4987" s="86" t="n">
        <v>0.8358941418293936</v>
      </c>
      <c r="Q4987" s="86" t="n">
        <v>0.5689524726597428</v>
      </c>
      <c r="R4987" s="86" t="n">
        <v>0.5932009658837154</v>
      </c>
      <c r="S4987" s="86" t="n">
        <v>0.5319344779652102</v>
      </c>
      <c r="T4987" s="86" t="n">
        <v>0.6210846945927004</v>
      </c>
      <c r="U4987" s="86" t="n">
        <v>0.5751141482859959</v>
      </c>
      <c r="V4987" s="86" t="n">
        <v>0.5663037614633907</v>
      </c>
      <c r="W4987" s="86" t="n">
        <v>0.5990251332825588</v>
      </c>
      <c r="X4987" s="86" t="n">
        <v>0.5607800895742391</v>
      </c>
      <c r="Y4987" s="86" t="n">
        <v>0.5582178870982941</v>
      </c>
      <c r="Z4987" s="86" t="n">
        <v>0.5652309321374069</v>
      </c>
      <c r="AA4987" s="86" t="n">
        <v>0.600075085324232</v>
      </c>
      <c r="AB4987" s="86" t="n">
        <v>0.6410721172387197</v>
      </c>
      <c r="AC4987" s="86" t="n">
        <v>0.6608017663699717</v>
      </c>
      <c r="AD4987" s="86" t="n">
        <v>0.9551930367187177</v>
      </c>
      <c r="AE4987" s="86" t="n">
        <v>0.9549188888115294</v>
      </c>
      <c r="AF4987" s="86" t="n">
        <v>0.9076717674848517</v>
      </c>
      <c r="AG4987" s="86" t="n">
        <v>0.8721854106077414</v>
      </c>
      <c r="AH4987" s="86" t="n">
        <v>0.883101887970042</v>
      </c>
      <c r="AI4987" s="86" t="n">
        <v>0.938069758224336</v>
      </c>
      <c r="AJ4987" s="86" t="n">
        <v>0.9063329181783722</v>
      </c>
      <c r="AK4987" s="86" t="n">
        <v>0.9145296191331996</v>
      </c>
    </row>
    <row r="4988">
      <c r="A4988" s="86" t="n">
        <v>21</v>
      </c>
      <c r="B4988" s="86" t="n">
        <v>0.9775807094459943</v>
      </c>
      <c r="C4988" s="86" t="n">
        <v>0.9775303326252155</v>
      </c>
      <c r="D4988" s="86" t="n">
        <v>0.9756713764386639</v>
      </c>
      <c r="E4988" s="86" t="n">
        <v>0.9619018898271007</v>
      </c>
      <c r="F4988" s="86" t="n">
        <v>0.9618941857698103</v>
      </c>
      <c r="G4988" s="86" t="n">
        <v>0.9620540389583186</v>
      </c>
      <c r="H4988" s="86" t="n">
        <v>0.9397727272727273</v>
      </c>
      <c r="I4988" s="86" t="n">
        <v>1</v>
      </c>
      <c r="J4988" s="86" t="n">
        <v>1</v>
      </c>
      <c r="K4988" s="86" t="n">
        <v>0.9669121355795419</v>
      </c>
      <c r="L4988" s="86" t="n">
        <v>1</v>
      </c>
      <c r="M4988" s="86" t="n">
        <v>1</v>
      </c>
      <c r="N4988" s="86" t="n">
        <v>0.5110716523918948</v>
      </c>
      <c r="O4988" s="86" t="n">
        <v>0.8598501224960369</v>
      </c>
      <c r="P4988" s="86" t="n">
        <v>0.9156217882836586</v>
      </c>
      <c r="Q4988" s="86" t="n">
        <v>0.6093266386959213</v>
      </c>
      <c r="R4988" s="86" t="n">
        <v>0.6716373848471315</v>
      </c>
      <c r="S4988" s="86" t="n">
        <v>0.5813202088890559</v>
      </c>
      <c r="T4988" s="86" t="n">
        <v>0.635505957194458</v>
      </c>
      <c r="U4988" s="86" t="n">
        <v>0.6167820860917049</v>
      </c>
      <c r="V4988" s="86" t="n">
        <v>0.5957039870531116</v>
      </c>
      <c r="W4988" s="86" t="n">
        <v>0.6144402132520945</v>
      </c>
      <c r="X4988" s="86" t="n">
        <v>0.6021769941606666</v>
      </c>
      <c r="Y4988" s="86" t="n">
        <v>0.5793633964753556</v>
      </c>
      <c r="Z4988" s="86" t="n">
        <v>0.5706188296116352</v>
      </c>
      <c r="AA4988" s="86" t="n">
        <v>0.6352764505119456</v>
      </c>
      <c r="AB4988" s="86" t="n">
        <v>0.6870613189355959</v>
      </c>
      <c r="AC4988" s="86" t="n">
        <v>0.691782239701925</v>
      </c>
      <c r="AD4988" s="86" t="n">
        <v>1</v>
      </c>
      <c r="AE4988" s="86" t="n">
        <v>1</v>
      </c>
      <c r="AF4988" s="86" t="n">
        <v>0.9728869261579544</v>
      </c>
      <c r="AG4988" s="86" t="n">
        <v>0.9730758852277156</v>
      </c>
      <c r="AH4988" s="86" t="n">
        <v>0.972320174754252</v>
      </c>
      <c r="AI4988" s="86" t="n">
        <v>0.9787950852160127</v>
      </c>
      <c r="AJ4988" s="86" t="n">
        <v>0.9816158553094712</v>
      </c>
      <c r="AK4988" s="86" t="n">
        <v>0.9793668348655559</v>
      </c>
    </row>
    <row r="4989">
      <c r="A4989" s="86" t="n">
        <v>22</v>
      </c>
      <c r="B4989" s="86" t="n">
        <v>1</v>
      </c>
      <c r="C4989" s="86" t="n">
        <v>1</v>
      </c>
      <c r="D4989" s="86" t="n">
        <v>1</v>
      </c>
      <c r="E4989" s="86" t="n">
        <v>1</v>
      </c>
      <c r="F4989" s="86" t="n">
        <v>1</v>
      </c>
      <c r="G4989" s="86" t="n">
        <v>1</v>
      </c>
      <c r="H4989" s="86" t="n">
        <v>1</v>
      </c>
      <c r="I4989" s="86" t="n">
        <v>0.9255474657746047</v>
      </c>
      <c r="J4989" s="86" t="n">
        <v>0.9454175007148986</v>
      </c>
      <c r="K4989" s="86" t="n">
        <v>0.8808635125592654</v>
      </c>
      <c r="L4989" s="86" t="n">
        <v>0.9054012258898947</v>
      </c>
      <c r="M4989" s="86" t="n">
        <v>0.9236325695252617</v>
      </c>
      <c r="N4989" s="86" t="n">
        <v>0.4427268296079659</v>
      </c>
      <c r="O4989" s="86" t="n">
        <v>0.7796632559926979</v>
      </c>
      <c r="P4989" s="86" t="n">
        <v>0.841032887975334</v>
      </c>
      <c r="Q4989" s="86" t="n">
        <v>0.5407180686429603</v>
      </c>
      <c r="R4989" s="86" t="n">
        <v>0.5998773721301672</v>
      </c>
      <c r="S4989" s="86" t="n">
        <v>0.51453957996769</v>
      </c>
      <c r="T4989" s="86" t="n">
        <v>0.5724567362121948</v>
      </c>
      <c r="U4989" s="86" t="n">
        <v>0.5487558091054229</v>
      </c>
      <c r="V4989" s="86" t="n">
        <v>0.5383379922514835</v>
      </c>
      <c r="W4989" s="86" t="n">
        <v>0.541051028179741</v>
      </c>
      <c r="X4989" s="86" t="n">
        <v>0.5299053234310334</v>
      </c>
      <c r="Y4989" s="86" t="n">
        <v>0.5120511733107153</v>
      </c>
      <c r="Z4989" s="86" t="n">
        <v>0.4973060512628857</v>
      </c>
      <c r="AA4989" s="86" t="n">
        <v>0.553788395904437</v>
      </c>
      <c r="AB4989" s="86" t="n">
        <v>0.6021982259930583</v>
      </c>
      <c r="AC4989" s="86" t="n">
        <v>0.6063616918512386</v>
      </c>
      <c r="AD4989" s="86" t="n">
        <v>0.8775951497899244</v>
      </c>
      <c r="AE4989" s="86" t="n">
        <v>0.9088282392257884</v>
      </c>
      <c r="AF4989" s="86" t="n">
        <v>1</v>
      </c>
      <c r="AG4989" s="86" t="n">
        <v>1</v>
      </c>
      <c r="AH4989" s="86" t="n">
        <v>1</v>
      </c>
      <c r="AI4989" s="86" t="n">
        <v>1</v>
      </c>
      <c r="AJ4989" s="86" t="n">
        <v>1</v>
      </c>
      <c r="AK4989" s="86" t="n">
        <v>1</v>
      </c>
    </row>
    <row r="4990">
      <c r="A4990" s="86" t="n">
        <v>23</v>
      </c>
      <c r="B4990" s="86" t="n">
        <v>0.8590075727381425</v>
      </c>
      <c r="C4990" s="86" t="n">
        <v>0.8608620025948472</v>
      </c>
      <c r="D4990" s="86" t="n">
        <v>0.9015002651196158</v>
      </c>
      <c r="E4990" s="86" t="n">
        <v>0.8701246481704865</v>
      </c>
      <c r="F4990" s="86" t="n">
        <v>0.8702308241453161</v>
      </c>
      <c r="G4990" s="86" t="n">
        <v>0.9051525518396983</v>
      </c>
      <c r="H4990" s="86" t="n">
        <v>0.8953512396694214</v>
      </c>
      <c r="I4990" s="86" t="n">
        <v>0.7720883816377589</v>
      </c>
      <c r="J4990" s="86" t="n">
        <v>0.7921790105804978</v>
      </c>
      <c r="K4990" s="86" t="n">
        <v>0.720972460405528</v>
      </c>
      <c r="L4990" s="86" t="n">
        <v>0.7392172299387056</v>
      </c>
      <c r="M4990" s="86" t="n">
        <v>0.7625907941731209</v>
      </c>
      <c r="N4990" s="86" t="n">
        <v>0.3420026460552886</v>
      </c>
      <c r="O4990" s="86" t="n">
        <v>0.624537637507806</v>
      </c>
      <c r="P4990" s="86" t="n">
        <v>0.6951438848920862</v>
      </c>
      <c r="Q4990" s="86" t="n">
        <v>0.4408831418942156</v>
      </c>
      <c r="R4990" s="86" t="n">
        <v>0.4711029695625515</v>
      </c>
      <c r="S4990" s="86" t="n">
        <v>0.4113724311530225</v>
      </c>
      <c r="T4990" s="86" t="n">
        <v>0.4842309558466764</v>
      </c>
      <c r="U4990" s="86" t="n">
        <v>0.4386395761513975</v>
      </c>
      <c r="V4990" s="86" t="n">
        <v>0.4372272080819969</v>
      </c>
      <c r="W4990" s="86" t="n">
        <v>0.4427113480578827</v>
      </c>
      <c r="X4990" s="86" t="n">
        <v>0.4143999092919099</v>
      </c>
      <c r="Y4990" s="86" t="n">
        <v>0.4139807746677975</v>
      </c>
      <c r="Z4990" s="86" t="n">
        <v>0.4007599115512783</v>
      </c>
      <c r="AA4990" s="86" t="n">
        <v>0.4421911262798636</v>
      </c>
      <c r="AB4990" s="86" t="n">
        <v>0.472213652140378</v>
      </c>
      <c r="AC4990" s="86" t="n">
        <v>0.4968605533705927</v>
      </c>
      <c r="AD4990" s="86" t="n">
        <v>0.718102067908415</v>
      </c>
      <c r="AE4990" s="86" t="n">
        <v>0.7348395182065027</v>
      </c>
      <c r="AF4990" s="86" t="n">
        <v>0.8871315600287563</v>
      </c>
      <c r="AG4990" s="86" t="n">
        <v>0.8641051779450124</v>
      </c>
      <c r="AH4990" s="86" t="n">
        <v>0.9007021376189732</v>
      </c>
      <c r="AI4990" s="86" t="n">
        <v>0.874157748711851</v>
      </c>
      <c r="AJ4990" s="86" t="n">
        <v>0.8585314344506416</v>
      </c>
      <c r="AK4990" s="86" t="n">
        <v>0.8984931222782883</v>
      </c>
    </row>
    <row r="4991">
      <c r="A4991" s="86" t="n">
        <v>24</v>
      </c>
      <c r="B4991" s="86" t="n">
        <v>0.7126345157433239</v>
      </c>
      <c r="C4991" s="86" t="n">
        <v>0.7092915496371489</v>
      </c>
      <c r="D4991" s="86" t="n">
        <v>0.7282367986026637</v>
      </c>
      <c r="E4991" s="86" t="n">
        <v>0.7163248894250102</v>
      </c>
      <c r="F4991" s="86" t="n">
        <v>0.7121757753628937</v>
      </c>
      <c r="G4991" s="86" t="n">
        <v>0.7276408573622842</v>
      </c>
      <c r="H4991" s="86" t="n">
        <v>0.7367768595041323</v>
      </c>
      <c r="I4991" s="86" t="n">
        <v>0.5823658392601132</v>
      </c>
      <c r="J4991" s="86" t="n">
        <v>0.6103088361452674</v>
      </c>
      <c r="K4991" s="86" t="n">
        <v>0.5233531726016343</v>
      </c>
      <c r="L4991" s="86" t="n">
        <v>0.5443401000955967</v>
      </c>
      <c r="M4991" s="86" t="n">
        <v>0.5747020345920784</v>
      </c>
      <c r="N4991" s="86" t="n">
        <v>0.2337929113571478</v>
      </c>
      <c r="O4991" s="86" t="n">
        <v>0.4426190133064321</v>
      </c>
      <c r="P4991" s="86" t="n">
        <v>0.5139773895169577</v>
      </c>
      <c r="Q4991" s="86" t="n">
        <v>0.3095467363642617</v>
      </c>
      <c r="R4991" s="86" t="n">
        <v>0.323654310521017</v>
      </c>
      <c r="S4991" s="86" t="n">
        <v>0.2948679415411203</v>
      </c>
      <c r="T4991" s="86" t="n">
        <v>0.3570273330098658</v>
      </c>
      <c r="U4991" s="86" t="n">
        <v>0.2907908518665405</v>
      </c>
      <c r="V4991" s="86" t="n">
        <v>0.2790814575057624</v>
      </c>
      <c r="W4991" s="86" t="n">
        <v>0.3256664127951256</v>
      </c>
      <c r="X4991" s="86" t="n">
        <v>0.2834004195249163</v>
      </c>
      <c r="Y4991" s="86" t="n">
        <v>0.2908891716143623</v>
      </c>
      <c r="Z4991" s="86" t="n">
        <v>0.2870534741038338</v>
      </c>
      <c r="AA4991" s="86" t="n">
        <v>0.297863481228669</v>
      </c>
      <c r="AB4991" s="86" t="n">
        <v>0.3280370227535673</v>
      </c>
      <c r="AC4991" s="86" t="n">
        <v>0.359207893465811</v>
      </c>
      <c r="AD4991" s="86" t="n">
        <v>0.5262833759870806</v>
      </c>
      <c r="AE4991" s="86" t="n">
        <v>0.5616514655712593</v>
      </c>
      <c r="AF4991" s="86" t="n">
        <v>0.730820581287871</v>
      </c>
      <c r="AG4991" s="86" t="n">
        <v>0.7073426678259827</v>
      </c>
      <c r="AH4991" s="86" t="n">
        <v>0.7222343579341551</v>
      </c>
      <c r="AI4991" s="86" t="n">
        <v>0.7407847800237812</v>
      </c>
      <c r="AJ4991" s="86" t="n">
        <v>0.7124465262359886</v>
      </c>
      <c r="AK4991" s="86" t="n">
        <v>0.7224372710306212</v>
      </c>
    </row>
    <row r="5001">
      <c r="A5001" s="86" t="inlineStr">
        <is>
          <t>RefgChg-Res-StdForMsr-b-cDXGF-SFm1985-CZ14</t>
        </is>
      </c>
      <c r="B5001" s="85" t="n"/>
      <c r="C5001" s="85" t="n"/>
      <c r="D5001" s="85" t="n">
        <v>2015</v>
      </c>
      <c r="E5001" s="85" t="n"/>
      <c r="F5001" s="86" t="inlineStr">
        <is>
          <t>Source Annual kWh:</t>
        </is>
      </c>
      <c r="G5001" s="151" t="n">
        <v>24654.78799999997</v>
      </c>
      <c r="H5001" s="85" t="inlineStr">
        <is>
          <t>DEER</t>
        </is>
      </c>
      <c r="I5001" s="85" t="n"/>
      <c r="J5001" s="85" t="n"/>
      <c r="K5001" s="85" t="inlineStr">
        <is>
          <t>PDAF</t>
        </is>
      </c>
      <c r="L5001" s="85" t="inlineStr">
        <is>
          <t>Monthly</t>
        </is>
      </c>
      <c r="M5001" s="85" t="n"/>
      <c r="N5001" s="85" t="n"/>
      <c r="O5001" s="85" t="n"/>
      <c r="P5001" s="85" t="n"/>
      <c r="Q5001" s="85" t="n"/>
      <c r="R5001" s="85" t="n"/>
      <c r="S5001" s="85" t="n"/>
      <c r="T5001" s="108" t="n"/>
      <c r="U5001" s="85" t="n"/>
      <c r="V5001" s="85" t="n"/>
      <c r="W5001" s="85" t="n"/>
      <c r="X5001" s="85" t="n"/>
      <c r="Y5001" s="85" t="n"/>
      <c r="Z5001" s="85" t="n"/>
      <c r="AA5001" s="85" t="n"/>
      <c r="AB5001" s="85" t="n"/>
      <c r="AC5001" s="85" t="n"/>
      <c r="AD5001" s="85" t="n"/>
      <c r="AE5001" s="85" t="n"/>
      <c r="AF5001" s="85" t="n"/>
      <c r="AG5001" s="85" t="n"/>
      <c r="AH5001" s="85" t="n"/>
      <c r="AI5001" s="85" t="n"/>
      <c r="AJ5001" s="85" t="n"/>
      <c r="AK5001" s="85" t="n"/>
    </row>
    <row r="5002">
      <c r="A5002" s="85" t="n">
        <v>126</v>
      </c>
      <c r="B5002" s="86" t="inlineStr">
        <is>
          <t>RefgChg-Res-StdForMsr-b-20-MM</t>
        </is>
      </c>
      <c r="C5002" s="85" t="n"/>
      <c r="D5002" s="85" t="n"/>
      <c r="E5002" s="85" t="n"/>
      <c r="F5002" s="85" t="inlineStr">
        <is>
          <t>Source Sample Size:</t>
        </is>
      </c>
      <c r="G5002" s="85" t="n">
        <v>0</v>
      </c>
      <c r="H5002" s="85" t="inlineStr">
        <is>
          <t>DEER</t>
        </is>
      </c>
      <c r="I5002" s="85" t="n"/>
      <c r="J5002" s="85" t="n"/>
      <c r="K5002" s="85" t="inlineStr">
        <is>
          <t>WKWE</t>
        </is>
      </c>
      <c r="L5002" s="85" t="inlineStr">
        <is>
          <t>Monthly</t>
        </is>
      </c>
      <c r="M5002" s="85" t="n"/>
      <c r="N5002" s="85" t="inlineStr">
        <is>
          <t>Weekend Peak3</t>
        </is>
      </c>
      <c r="O5002" s="85" t="n"/>
      <c r="P5002" s="85" t="n"/>
      <c r="Q5002" s="85" t="n"/>
      <c r="R5002" s="85" t="n"/>
      <c r="S5002" s="85" t="n"/>
      <c r="T5002" s="85" t="n"/>
      <c r="U5002" s="85" t="n"/>
      <c r="V5002" s="85" t="n"/>
      <c r="W5002" s="85" t="n"/>
      <c r="X5002" s="85" t="n"/>
      <c r="Y5002" s="85" t="n"/>
      <c r="Z5002" s="85" t="n"/>
      <c r="AA5002" s="85" t="n"/>
      <c r="AB5002" s="85" t="n"/>
      <c r="AC5002" s="85" t="n"/>
      <c r="AD5002" s="85" t="n"/>
      <c r="AE5002" s="85" t="n"/>
      <c r="AF5002" s="85" t="n"/>
      <c r="AG5002" s="85" t="n"/>
      <c r="AH5002" s="85" t="n"/>
      <c r="AI5002" s="85" t="n"/>
      <c r="AJ5002" s="85" t="n"/>
      <c r="AK5002" s="85" t="n"/>
    </row>
    <row r="5003">
      <c r="A5003" s="86" t="n"/>
      <c r="B5003" s="86" t="n">
        <v>1</v>
      </c>
      <c r="C5003" s="86" t="inlineStr">
        <is>
          <t>JANUARY</t>
        </is>
      </c>
      <c r="D5003" s="86" t="inlineStr">
        <is>
          <t>JAN</t>
        </is>
      </c>
      <c r="E5003" s="86" t="n">
        <v>2</v>
      </c>
      <c r="F5003" s="86" t="inlineStr">
        <is>
          <t>FEBRUARY</t>
        </is>
      </c>
      <c r="G5003" s="86" t="inlineStr">
        <is>
          <t>FEB</t>
        </is>
      </c>
      <c r="H5003" s="86" t="n">
        <v>3</v>
      </c>
      <c r="I5003" s="86" t="inlineStr">
        <is>
          <t>MARCH</t>
        </is>
      </c>
      <c r="J5003" s="86" t="inlineStr">
        <is>
          <t>MAR</t>
        </is>
      </c>
      <c r="K5003" s="86" t="n">
        <v>4</v>
      </c>
      <c r="L5003" s="86" t="inlineStr">
        <is>
          <t>APRIL</t>
        </is>
      </c>
      <c r="M5003" s="86" t="inlineStr">
        <is>
          <t>APR</t>
        </is>
      </c>
      <c r="N5003" s="86" t="n">
        <v>5</v>
      </c>
      <c r="O5003" s="86" t="inlineStr">
        <is>
          <t>MAY</t>
        </is>
      </c>
      <c r="P5003" s="86" t="inlineStr">
        <is>
          <t>MAY</t>
        </is>
      </c>
      <c r="Q5003" s="86" t="n">
        <v>6</v>
      </c>
      <c r="R5003" s="86" t="inlineStr">
        <is>
          <t>JUNE</t>
        </is>
      </c>
      <c r="S5003" s="86" t="inlineStr">
        <is>
          <t>JUN</t>
        </is>
      </c>
      <c r="T5003" s="86" t="n">
        <v>7</v>
      </c>
      <c r="U5003" s="86" t="inlineStr">
        <is>
          <t>JULY</t>
        </is>
      </c>
      <c r="V5003" s="86" t="inlineStr">
        <is>
          <t>JUL</t>
        </is>
      </c>
      <c r="W5003" s="86" t="n">
        <v>8</v>
      </c>
      <c r="X5003" s="86" t="inlineStr">
        <is>
          <t>AUGUST</t>
        </is>
      </c>
      <c r="Y5003" s="86" t="inlineStr">
        <is>
          <t>AUG</t>
        </is>
      </c>
      <c r="Z5003" s="86" t="n">
        <v>9</v>
      </c>
      <c r="AA5003" s="86" t="inlineStr">
        <is>
          <t>SEPTEMBER</t>
        </is>
      </c>
      <c r="AB5003" s="86" t="inlineStr">
        <is>
          <t>SEP</t>
        </is>
      </c>
      <c r="AC5003" s="86" t="n">
        <v>10</v>
      </c>
      <c r="AD5003" s="86" t="inlineStr">
        <is>
          <t>OCTOBER</t>
        </is>
      </c>
      <c r="AE5003" s="86" t="inlineStr">
        <is>
          <t>OCT</t>
        </is>
      </c>
      <c r="AF5003" s="86" t="n">
        <v>11</v>
      </c>
      <c r="AG5003" s="86" t="inlineStr">
        <is>
          <t>NOVEMBER</t>
        </is>
      </c>
      <c r="AH5003" s="86" t="inlineStr">
        <is>
          <t>NOV</t>
        </is>
      </c>
      <c r="AI5003" s="86" t="n">
        <v>12</v>
      </c>
      <c r="AJ5003" s="86" t="inlineStr">
        <is>
          <t>DECEMBER</t>
        </is>
      </c>
      <c r="AK5003" s="86" t="inlineStr">
        <is>
          <t>DEC</t>
        </is>
      </c>
    </row>
    <row r="5004">
      <c r="A5004" s="85" t="n"/>
      <c r="B5004" s="86" t="n">
        <v>31</v>
      </c>
      <c r="C5004" s="85" t="n"/>
      <c r="D5004" s="85" t="n"/>
      <c r="E5004" s="86" t="n">
        <v>28</v>
      </c>
      <c r="F5004" s="85" t="n"/>
      <c r="G5004" s="85" t="n"/>
      <c r="H5004" s="86" t="n">
        <v>31</v>
      </c>
      <c r="I5004" s="85" t="n"/>
      <c r="J5004" s="85" t="n"/>
      <c r="K5004" s="86" t="n">
        <v>30</v>
      </c>
      <c r="L5004" s="85" t="n"/>
      <c r="M5004" s="85" t="n"/>
      <c r="N5004" s="86" t="n">
        <v>31</v>
      </c>
      <c r="O5004" s="85" t="n"/>
      <c r="P5004" s="85" t="n"/>
      <c r="Q5004" s="86" t="n">
        <v>30</v>
      </c>
      <c r="R5004" s="85" t="n"/>
      <c r="S5004" s="85" t="n"/>
      <c r="T5004" s="86" t="n">
        <v>31</v>
      </c>
      <c r="U5004" s="85" t="n"/>
      <c r="V5004" s="85" t="n"/>
      <c r="W5004" s="86" t="n">
        <v>31</v>
      </c>
      <c r="X5004" s="85" t="n"/>
      <c r="Y5004" s="85" t="n"/>
      <c r="Z5004" s="86" t="n">
        <v>30</v>
      </c>
      <c r="AA5004" s="85" t="n"/>
      <c r="AB5004" s="85" t="n"/>
      <c r="AC5004" s="86" t="n">
        <v>31</v>
      </c>
      <c r="AD5004" s="85" t="n"/>
      <c r="AE5004" s="85" t="n"/>
      <c r="AF5004" s="86" t="n">
        <v>30</v>
      </c>
      <c r="AG5004" s="85" t="n"/>
      <c r="AH5004" s="85" t="n"/>
      <c r="AI5004" s="86" t="n">
        <v>31</v>
      </c>
      <c r="AJ5004" s="85" t="n"/>
      <c r="AK5004" s="85" t="n"/>
    </row>
    <row r="5005">
      <c r="A5005" s="86" t="inlineStr">
        <is>
          <t>RATIOS</t>
        </is>
      </c>
      <c r="B5005" s="86" t="inlineStr">
        <is>
          <t>E.BKDWN</t>
        </is>
      </c>
      <c r="C5005" s="86" t="inlineStr">
        <is>
          <t>PEAK/AVG</t>
        </is>
      </c>
      <c r="D5005" s="86" t="inlineStr">
        <is>
          <t>END/AVG</t>
        </is>
      </c>
      <c r="E5005" s="86" t="inlineStr">
        <is>
          <t>E.BKDWN</t>
        </is>
      </c>
      <c r="F5005" s="86" t="inlineStr">
        <is>
          <t>PEAK/AVG</t>
        </is>
      </c>
      <c r="G5005" s="86" t="inlineStr">
        <is>
          <t>END/AVG</t>
        </is>
      </c>
      <c r="H5005" s="86" t="inlineStr">
        <is>
          <t>E.BKDWN</t>
        </is>
      </c>
      <c r="I5005" s="86" t="inlineStr">
        <is>
          <t>PEAK/AVG</t>
        </is>
      </c>
      <c r="J5005" s="86" t="inlineStr">
        <is>
          <t>END/AVG</t>
        </is>
      </c>
      <c r="K5005" s="86" t="inlineStr">
        <is>
          <t>E.BKDWN</t>
        </is>
      </c>
      <c r="L5005" s="86" t="inlineStr">
        <is>
          <t>PEAK/AVG</t>
        </is>
      </c>
      <c r="M5005" s="86" t="inlineStr">
        <is>
          <t>END/AVG</t>
        </is>
      </c>
      <c r="N5005" s="86" t="inlineStr">
        <is>
          <t>E.BKDWN</t>
        </is>
      </c>
      <c r="O5005" s="86" t="inlineStr">
        <is>
          <t>PEAK/AVG</t>
        </is>
      </c>
      <c r="P5005" s="86" t="inlineStr">
        <is>
          <t>END/AVG</t>
        </is>
      </c>
      <c r="Q5005" s="86" t="inlineStr">
        <is>
          <t>E.BKDWN</t>
        </is>
      </c>
      <c r="R5005" s="86" t="inlineStr">
        <is>
          <t>PEAK/AVG</t>
        </is>
      </c>
      <c r="S5005" s="86" t="inlineStr">
        <is>
          <t>END/AVG</t>
        </is>
      </c>
      <c r="T5005" s="86" t="inlineStr">
        <is>
          <t>E.BKDWN</t>
        </is>
      </c>
      <c r="U5005" s="86" t="inlineStr">
        <is>
          <t>PEAK/AVG</t>
        </is>
      </c>
      <c r="V5005" s="86" t="inlineStr">
        <is>
          <t>END/AVG</t>
        </is>
      </c>
      <c r="W5005" s="86" t="inlineStr">
        <is>
          <t>E.BKDWN</t>
        </is>
      </c>
      <c r="X5005" s="86" t="inlineStr">
        <is>
          <t>PEAK/AVG</t>
        </is>
      </c>
      <c r="Y5005" s="86" t="inlineStr">
        <is>
          <t>END/AVG</t>
        </is>
      </c>
      <c r="Z5005" s="86" t="inlineStr">
        <is>
          <t>E.BKDWN</t>
        </is>
      </c>
      <c r="AA5005" s="86" t="inlineStr">
        <is>
          <t>PEAK/AVG</t>
        </is>
      </c>
      <c r="AB5005" s="86" t="inlineStr">
        <is>
          <t>END/AVG</t>
        </is>
      </c>
      <c r="AC5005" s="86" t="inlineStr">
        <is>
          <t>E.BKDWN</t>
        </is>
      </c>
      <c r="AD5005" s="86" t="inlineStr">
        <is>
          <t>PEAK/AVG</t>
        </is>
      </c>
      <c r="AE5005" s="86" t="inlineStr">
        <is>
          <t>END/AVG</t>
        </is>
      </c>
      <c r="AF5005" s="86" t="inlineStr">
        <is>
          <t>E.BKDWN</t>
        </is>
      </c>
      <c r="AG5005" s="86" t="inlineStr">
        <is>
          <t>PEAK/AVG</t>
        </is>
      </c>
      <c r="AH5005" s="86" t="inlineStr">
        <is>
          <t>END/AVG</t>
        </is>
      </c>
      <c r="AI5005" s="86" t="inlineStr">
        <is>
          <t>E.BKDWN</t>
        </is>
      </c>
      <c r="AJ5005" s="86" t="inlineStr">
        <is>
          <t>PEAK/AVG</t>
        </is>
      </c>
      <c r="AK5005" s="86" t="inlineStr">
        <is>
          <t>END/AVG</t>
        </is>
      </c>
    </row>
    <row r="5006">
      <c r="A5006" s="85" t="n"/>
      <c r="B5006" s="192" t="n">
        <v>0.06728605591343463</v>
      </c>
      <c r="C5006" s="193" t="n">
        <v>1.055217803063892</v>
      </c>
      <c r="D5006" s="193" t="n">
        <v>0.99041425323397</v>
      </c>
      <c r="E5006" s="192" t="n">
        <v>0.0596636304954886</v>
      </c>
      <c r="F5006" s="193" t="n">
        <v>1.036077509460539</v>
      </c>
      <c r="G5006" s="193" t="n">
        <v>0.9706104175862688</v>
      </c>
      <c r="H5006" s="192" t="n">
        <v>0.06373500164338584</v>
      </c>
      <c r="I5006" s="193" t="n">
        <v>1.079771156394371</v>
      </c>
      <c r="J5006" s="193" t="n">
        <v>0.9960391075457509</v>
      </c>
      <c r="K5006" s="192" t="n">
        <v>0.06128955897251587</v>
      </c>
      <c r="L5006" s="193" t="n">
        <v>1.08087996693856</v>
      </c>
      <c r="M5006" s="193" t="n">
        <v>0.9910100713832004</v>
      </c>
      <c r="N5006" s="192" t="n">
        <v>0.07993481692615576</v>
      </c>
      <c r="O5006" s="193" t="n">
        <v>1.896408834091059</v>
      </c>
      <c r="P5006" s="193" t="n">
        <v>0.9439564839440066</v>
      </c>
      <c r="Q5006" s="192" t="n">
        <v>0.07780147246599335</v>
      </c>
      <c r="R5006" s="193" t="n">
        <v>1.717845834108011</v>
      </c>
      <c r="S5006" s="193" t="n">
        <v>1.049450735547398</v>
      </c>
      <c r="T5006" s="192" t="n">
        <v>0.1342345479294037</v>
      </c>
      <c r="U5006" s="193" t="n">
        <v>1.365457883639356</v>
      </c>
      <c r="V5006" s="193" t="n">
        <v>0.9692687693825532</v>
      </c>
      <c r="W5006" s="192" t="n">
        <v>0.155063089655734</v>
      </c>
      <c r="X5006" s="193" t="n">
        <v>1.240466619232631</v>
      </c>
      <c r="Y5006" s="193" t="n">
        <v>0.8923153495491897</v>
      </c>
      <c r="Z5006" s="192" t="n">
        <v>0.1078108778112614</v>
      </c>
      <c r="AA5006" s="193" t="n">
        <v>1.471365378368265</v>
      </c>
      <c r="AB5006" s="193" t="n">
        <v>0.8645753234452765</v>
      </c>
      <c r="AC5006" s="192" t="n">
        <v>0.06292861427141468</v>
      </c>
      <c r="AD5006" s="193" t="n">
        <v>1.061921926906303</v>
      </c>
      <c r="AE5006" s="193" t="n">
        <v>0.9778126175189774</v>
      </c>
      <c r="AF5006" s="192" t="n">
        <v>0.062877033656936</v>
      </c>
      <c r="AG5006" s="193" t="n">
        <v>1.07542974304962</v>
      </c>
      <c r="AH5006" s="193" t="n">
        <v>1.002825747506537</v>
      </c>
      <c r="AI5006" s="192" t="n">
        <v>0.06737530025827611</v>
      </c>
      <c r="AJ5006" s="193" t="n">
        <v>1.041800169286102</v>
      </c>
      <c r="AK5006" s="193" t="n">
        <v>0.9841024790196778</v>
      </c>
      <c r="AM5006">
        <f>A5001</f>
        <v/>
      </c>
      <c r="AN5006" s="83">
        <f>1/($B5006*(1/$B5004)*(1/(5/7+2/7*$D5006))*$B5016/SUM($B5008:$B5031))</f>
        <v/>
      </c>
      <c r="AO5006" s="83">
        <f>1/(B5006*(1/B5004)*(1/(5/7+2/7*D5006)))</f>
        <v/>
      </c>
      <c r="AP5006" s="83" t="n"/>
      <c r="AR5006" s="174">
        <f>CHOOSE(AV$3,C5006,F5006,I5006,L5006,O5006,R5006,U5006,X5006,AA5006,AD5006,AG5006,AJ5006)</f>
        <v/>
      </c>
      <c r="AS5006" s="82" t="n"/>
      <c r="AT5006" s="82" t="n"/>
      <c r="AV5006" s="119">
        <f>AN5006/AR5006</f>
        <v/>
      </c>
      <c r="AW5006" s="172">
        <f>AO5006/AR5006</f>
        <v/>
      </c>
      <c r="AX5006" s="83" t="n"/>
    </row>
    <row r="5007">
      <c r="A5007" s="86" t="inlineStr">
        <is>
          <t>HOUR</t>
        </is>
      </c>
      <c r="B5007" s="86" t="inlineStr">
        <is>
          <t>PEAK</t>
        </is>
      </c>
      <c r="C5007" s="86" t="inlineStr">
        <is>
          <t>AVG</t>
        </is>
      </c>
      <c r="D5007" s="86" t="inlineStr">
        <is>
          <t>END</t>
        </is>
      </c>
      <c r="E5007" s="86" t="inlineStr">
        <is>
          <t>PEAK</t>
        </is>
      </c>
      <c r="F5007" s="86" t="inlineStr">
        <is>
          <t>AVG</t>
        </is>
      </c>
      <c r="G5007" s="86" t="inlineStr">
        <is>
          <t>END</t>
        </is>
      </c>
      <c r="H5007" s="86" t="inlineStr">
        <is>
          <t>PEAK</t>
        </is>
      </c>
      <c r="I5007" s="86" t="inlineStr">
        <is>
          <t>AVG</t>
        </is>
      </c>
      <c r="J5007" s="86" t="inlineStr">
        <is>
          <t>END</t>
        </is>
      </c>
      <c r="K5007" s="86" t="inlineStr">
        <is>
          <t>PEAK</t>
        </is>
      </c>
      <c r="L5007" s="86" t="inlineStr">
        <is>
          <t>AVG</t>
        </is>
      </c>
      <c r="M5007" s="86" t="inlineStr">
        <is>
          <t>END</t>
        </is>
      </c>
      <c r="N5007" s="86" t="inlineStr">
        <is>
          <t>PEAK</t>
        </is>
      </c>
      <c r="O5007" s="86" t="inlineStr">
        <is>
          <t>AVG</t>
        </is>
      </c>
      <c r="P5007" s="86" t="inlineStr">
        <is>
          <t>END</t>
        </is>
      </c>
      <c r="Q5007" s="86" t="inlineStr">
        <is>
          <t>PEAK</t>
        </is>
      </c>
      <c r="R5007" s="86" t="inlineStr">
        <is>
          <t>AVG</t>
        </is>
      </c>
      <c r="S5007" s="86" t="inlineStr">
        <is>
          <t>END</t>
        </is>
      </c>
      <c r="T5007" s="86" t="inlineStr">
        <is>
          <t>PEAK</t>
        </is>
      </c>
      <c r="U5007" s="86" t="inlineStr">
        <is>
          <t>AVG</t>
        </is>
      </c>
      <c r="V5007" s="86" t="inlineStr">
        <is>
          <t>END</t>
        </is>
      </c>
      <c r="W5007" s="86" t="inlineStr">
        <is>
          <t>PEAK</t>
        </is>
      </c>
      <c r="X5007" s="86" t="inlineStr">
        <is>
          <t>AVG</t>
        </is>
      </c>
      <c r="Y5007" s="86" t="inlineStr">
        <is>
          <t>END</t>
        </is>
      </c>
      <c r="Z5007" s="86" t="inlineStr">
        <is>
          <t>PEAK</t>
        </is>
      </c>
      <c r="AA5007" s="86" t="inlineStr">
        <is>
          <t>AVG</t>
        </is>
      </c>
      <c r="AB5007" s="86" t="inlineStr">
        <is>
          <t>END</t>
        </is>
      </c>
      <c r="AC5007" s="86" t="inlineStr">
        <is>
          <t>PEAK</t>
        </is>
      </c>
      <c r="AD5007" s="86" t="inlineStr">
        <is>
          <t>AVG</t>
        </is>
      </c>
      <c r="AE5007" s="86" t="inlineStr">
        <is>
          <t>END</t>
        </is>
      </c>
      <c r="AF5007" s="86" t="inlineStr">
        <is>
          <t>PEAK</t>
        </is>
      </c>
      <c r="AG5007" s="86" t="inlineStr">
        <is>
          <t>AVG</t>
        </is>
      </c>
      <c r="AH5007" s="86" t="inlineStr">
        <is>
          <t>END</t>
        </is>
      </c>
      <c r="AI5007" s="86" t="inlineStr">
        <is>
          <t>PEAK</t>
        </is>
      </c>
      <c r="AJ5007" s="86" t="inlineStr">
        <is>
          <t>AVG</t>
        </is>
      </c>
      <c r="AK5007" s="86" t="inlineStr">
        <is>
          <t>END</t>
        </is>
      </c>
    </row>
    <row r="5008">
      <c r="A5008" s="86" t="n">
        <v>1</v>
      </c>
      <c r="B5008" s="86" t="n">
        <v>0.6152131035074179</v>
      </c>
      <c r="C5008" s="86" t="n">
        <v>0.5613200346038368</v>
      </c>
      <c r="D5008" s="86" t="n">
        <v>0.6050631527147464</v>
      </c>
      <c r="E5008" s="86" t="n">
        <v>0.56689800579812</v>
      </c>
      <c r="F5008" s="86" t="n">
        <v>0.5543271063667558</v>
      </c>
      <c r="G5008" s="86" t="n">
        <v>0.6077711920218271</v>
      </c>
      <c r="H5008" s="86" t="n">
        <v>0.5984841808407509</v>
      </c>
      <c r="I5008" s="86" t="n">
        <v>0.4687807338292775</v>
      </c>
      <c r="J5008" s="86" t="n">
        <v>0.5340268886043533</v>
      </c>
      <c r="K5008" s="86" t="n">
        <v>0.5050441361916771</v>
      </c>
      <c r="L5008" s="86" t="n">
        <v>0.4575325871619831</v>
      </c>
      <c r="M5008" s="86" t="n">
        <v>0.5149458483754512</v>
      </c>
      <c r="N5008" s="86" t="n">
        <v>0.1909708737864078</v>
      </c>
      <c r="O5008" s="86" t="n">
        <v>0.3510807048591253</v>
      </c>
      <c r="P5008" s="86" t="n">
        <v>0.4023854900533203</v>
      </c>
      <c r="Q5008" s="86" t="n">
        <v>0.2178994251779664</v>
      </c>
      <c r="R5008" s="86" t="n">
        <v>0.3127716847638275</v>
      </c>
      <c r="S5008" s="86" t="n">
        <v>0.3875367240775181</v>
      </c>
      <c r="T5008" s="86" t="n">
        <v>0.3345960399821735</v>
      </c>
      <c r="U5008" s="86" t="n">
        <v>0.2293334445910497</v>
      </c>
      <c r="V5008" s="86" t="n">
        <v>0.2840287019633131</v>
      </c>
      <c r="W5008" s="86" t="n">
        <v>0.2756335053965274</v>
      </c>
      <c r="X5008" s="86" t="n">
        <v>0.2305829020584459</v>
      </c>
      <c r="Y5008" s="86" t="n">
        <v>0.2882983832239475</v>
      </c>
      <c r="Z5008" s="86" t="n">
        <v>0.2447388671417578</v>
      </c>
      <c r="AA5008" s="86" t="n">
        <v>0.2457646142266708</v>
      </c>
      <c r="AB5008" s="86" t="n">
        <v>0.2922522839072382</v>
      </c>
      <c r="AC5008" s="86" t="n">
        <v>0.4187562234090703</v>
      </c>
      <c r="AD5008" s="86" t="n">
        <v>0.4212087734759996</v>
      </c>
      <c r="AE5008" s="86" t="n">
        <v>0.4766482213438736</v>
      </c>
      <c r="AF5008" s="86" t="n">
        <v>0.5842073329288376</v>
      </c>
      <c r="AG5008" s="86" t="n">
        <v>0.5260181911419394</v>
      </c>
      <c r="AH5008" s="86" t="n">
        <v>0.5780018735879208</v>
      </c>
      <c r="AI5008" s="86" t="n">
        <v>0.587456505134516</v>
      </c>
      <c r="AJ5008" s="86" t="n">
        <v>0.5516481938093984</v>
      </c>
      <c r="AK5008" s="86" t="n">
        <v>0.6008296205254262</v>
      </c>
    </row>
    <row r="5009">
      <c r="A5009" s="86" t="n">
        <v>2</v>
      </c>
      <c r="B5009" s="86" t="n">
        <v>0.5340879855930023</v>
      </c>
      <c r="C5009" s="86" t="n">
        <v>0.4832324054755482</v>
      </c>
      <c r="D5009" s="86" t="n">
        <v>0.5304007873585215</v>
      </c>
      <c r="E5009" s="86" t="n">
        <v>0.4818589124132477</v>
      </c>
      <c r="F5009" s="86" t="n">
        <v>0.4693099504384293</v>
      </c>
      <c r="G5009" s="86" t="n">
        <v>0.5243202559036597</v>
      </c>
      <c r="H5009" s="86" t="n">
        <v>0.5095619987661937</v>
      </c>
      <c r="I5009" s="86" t="n">
        <v>0.4159374605976546</v>
      </c>
      <c r="J5009" s="86" t="n">
        <v>0.4699423815620998</v>
      </c>
      <c r="K5009" s="86" t="n">
        <v>0.4229868492163574</v>
      </c>
      <c r="L5009" s="86" t="n">
        <v>0.4108190639629521</v>
      </c>
      <c r="M5009" s="86" t="n">
        <v>0.4546570397111913</v>
      </c>
      <c r="N5009" s="86" t="n">
        <v>0.1500647249190939</v>
      </c>
      <c r="O5009" s="86" t="n">
        <v>0.3070108232348847</v>
      </c>
      <c r="P5009" s="86" t="n">
        <v>0.3512494914237993</v>
      </c>
      <c r="Q5009" s="86" t="n">
        <v>0.170733564277285</v>
      </c>
      <c r="R5009" s="86" t="n">
        <v>0.2786689947436387</v>
      </c>
      <c r="S5009" s="86" t="n">
        <v>0.3208538853400177</v>
      </c>
      <c r="T5009" s="86" t="n">
        <v>0.2541541987648819</v>
      </c>
      <c r="U5009" s="86" t="n">
        <v>0.1820002398994508</v>
      </c>
      <c r="V5009" s="86" t="n">
        <v>0.2344999794201984</v>
      </c>
      <c r="W5009" s="86" t="n">
        <v>0.2172982167996245</v>
      </c>
      <c r="X5009" s="86" t="n">
        <v>0.1775993229308533</v>
      </c>
      <c r="Y5009" s="86" t="n">
        <v>0.2257998124814197</v>
      </c>
      <c r="Z5009" s="86" t="n">
        <v>0.1801331593562849</v>
      </c>
      <c r="AA5009" s="86" t="n">
        <v>0.2084615283041291</v>
      </c>
      <c r="AB5009" s="86" t="n">
        <v>0.2453970484891075</v>
      </c>
      <c r="AC5009" s="86" t="n">
        <v>0.3753055128089073</v>
      </c>
      <c r="AD5009" s="86" t="n">
        <v>0.3767207457702856</v>
      </c>
      <c r="AE5009" s="86" t="n">
        <v>0.4135019762845851</v>
      </c>
      <c r="AF5009" s="86" t="n">
        <v>0.508364392823091</v>
      </c>
      <c r="AG5009" s="86" t="n">
        <v>0.4390029958705568</v>
      </c>
      <c r="AH5009" s="86" t="n">
        <v>0.4942690251832257</v>
      </c>
      <c r="AI5009" s="86" t="n">
        <v>0.5069167444623611</v>
      </c>
      <c r="AJ5009" s="86" t="n">
        <v>0.4710817992483184</v>
      </c>
      <c r="AK5009" s="86" t="n">
        <v>0.5271163005069903</v>
      </c>
    </row>
    <row r="5010">
      <c r="A5010" s="86" t="n">
        <v>3</v>
      </c>
      <c r="B5010" s="86" t="n">
        <v>0.4908669925392334</v>
      </c>
      <c r="C5010" s="86" t="n">
        <v>0.4529158821434024</v>
      </c>
      <c r="D5010" s="86" t="n">
        <v>0.4805894253376346</v>
      </c>
      <c r="E5010" s="86" t="n">
        <v>0.4479486954229991</v>
      </c>
      <c r="F5010" s="86" t="n">
        <v>0.4368901879386058</v>
      </c>
      <c r="G5010" s="86" t="n">
        <v>0.4733276883996614</v>
      </c>
      <c r="H5010" s="86" t="n">
        <v>0.4674363267824094</v>
      </c>
      <c r="I5010" s="86" t="n">
        <v>0.3948051948051947</v>
      </c>
      <c r="J5010" s="86" t="n">
        <v>0.441293213828425</v>
      </c>
      <c r="K5010" s="86" t="n">
        <v>0.4064132588722752</v>
      </c>
      <c r="L5010" s="86" t="n">
        <v>0.3963078398465595</v>
      </c>
      <c r="M5010" s="86" t="n">
        <v>0.4354873646209386</v>
      </c>
      <c r="N5010" s="86" t="n">
        <v>0.1299029126213593</v>
      </c>
      <c r="O5010" s="86" t="n">
        <v>0.2877383431710028</v>
      </c>
      <c r="P5010" s="86" t="n">
        <v>0.3378659071928736</v>
      </c>
      <c r="Q5010" s="86" t="n">
        <v>0.1553922874871521</v>
      </c>
      <c r="R5010" s="86" t="n">
        <v>0.264445899492552</v>
      </c>
      <c r="S5010" s="86" t="n">
        <v>0.3027681194576965</v>
      </c>
      <c r="T5010" s="86" t="n">
        <v>0.1842490609282486</v>
      </c>
      <c r="U5010" s="86" t="n">
        <v>0.1604979478166542</v>
      </c>
      <c r="V5010" s="86" t="n">
        <v>0.1978267729499088</v>
      </c>
      <c r="W5010" s="86" t="n">
        <v>0.1756511027686532</v>
      </c>
      <c r="X5010" s="86" t="n">
        <v>0.1531139343943344</v>
      </c>
      <c r="Y5010" s="86" t="n">
        <v>0.189336595851723</v>
      </c>
      <c r="Z5010" s="86" t="n">
        <v>0.1341296129010673</v>
      </c>
      <c r="AA5010" s="86" t="n">
        <v>0.1837094452734019</v>
      </c>
      <c r="AB5010" s="86" t="n">
        <v>0.2241567111735769</v>
      </c>
      <c r="AC5010" s="86" t="n">
        <v>0.3548474699013306</v>
      </c>
      <c r="AD5010" s="86" t="n">
        <v>0.3559166345998684</v>
      </c>
      <c r="AE5010" s="86" t="n">
        <v>0.3846956521739131</v>
      </c>
      <c r="AF5010" s="86" t="n">
        <v>0.4743867556557164</v>
      </c>
      <c r="AG5010" s="86" t="n">
        <v>0.4072764567757954</v>
      </c>
      <c r="AH5010" s="86" t="n">
        <v>0.441395271945776</v>
      </c>
      <c r="AI5010" s="86" t="n">
        <v>0.4766188576763133</v>
      </c>
      <c r="AJ5010" s="86" t="n">
        <v>0.4408469585617505</v>
      </c>
      <c r="AK5010" s="86" t="n">
        <v>0.4815178982946688</v>
      </c>
    </row>
    <row r="5011">
      <c r="A5011" s="86" t="n">
        <v>4</v>
      </c>
      <c r="B5011" s="86" t="n">
        <v>0.4730297573106937</v>
      </c>
      <c r="C5011" s="86" t="n">
        <v>0.442382067070378</v>
      </c>
      <c r="D5011" s="86" t="n">
        <v>0.4565859259664279</v>
      </c>
      <c r="E5011" s="86" t="n">
        <v>0.4348590002635509</v>
      </c>
      <c r="F5011" s="86" t="n">
        <v>0.423645528868556</v>
      </c>
      <c r="G5011" s="86" t="n">
        <v>0.4504029855426977</v>
      </c>
      <c r="H5011" s="86" t="n">
        <v>0.44707852295761</v>
      </c>
      <c r="I5011" s="86" t="n">
        <v>0.3841886269070735</v>
      </c>
      <c r="J5011" s="86" t="n">
        <v>0.4166133162612036</v>
      </c>
      <c r="K5011" s="86" t="n">
        <v>0.3951540263015673</v>
      </c>
      <c r="L5011" s="86" t="n">
        <v>0.3867051950182336</v>
      </c>
      <c r="M5011" s="86" t="n">
        <v>0.4070758122743681</v>
      </c>
      <c r="N5011" s="86" t="n">
        <v>0.1236569579288026</v>
      </c>
      <c r="O5011" s="86" t="n">
        <v>0.2749295896235068</v>
      </c>
      <c r="P5011" s="86" t="n">
        <v>0.3137112143728988</v>
      </c>
      <c r="Q5011" s="86" t="n">
        <v>0.1462941109292322</v>
      </c>
      <c r="R5011" s="86" t="n">
        <v>0.2516596642476491</v>
      </c>
      <c r="S5011" s="86" t="n">
        <v>0.2788873615266434</v>
      </c>
      <c r="T5011" s="86" t="n">
        <v>0.1465588591074043</v>
      </c>
      <c r="U5011" s="86" t="n">
        <v>0.1494834338998784</v>
      </c>
      <c r="V5011" s="86" t="n">
        <v>0.1623883545762619</v>
      </c>
      <c r="W5011" s="86" t="n">
        <v>0.1350598310652276</v>
      </c>
      <c r="X5011" s="86" t="n">
        <v>0.1403361998521344</v>
      </c>
      <c r="Y5011" s="86" t="n">
        <v>0.1646275926730545</v>
      </c>
      <c r="Z5011" s="86" t="n">
        <v>0.1289437585733882</v>
      </c>
      <c r="AA5011" s="86" t="n">
        <v>0.1764601022038531</v>
      </c>
      <c r="AB5011" s="86" t="n">
        <v>0.2034082923401265</v>
      </c>
      <c r="AC5011" s="86" t="n">
        <v>0.3428985244862858</v>
      </c>
      <c r="AD5011" s="86" t="n">
        <v>0.3431064659078215</v>
      </c>
      <c r="AE5011" s="86" t="n">
        <v>0.3577865612648222</v>
      </c>
      <c r="AF5011" s="86" t="n">
        <v>0.4582647135303806</v>
      </c>
      <c r="AG5011" s="86" t="n">
        <v>0.3981538959812149</v>
      </c>
      <c r="AH5011" s="86" t="n">
        <v>0.4183336088609686</v>
      </c>
      <c r="AI5011" s="86" t="n">
        <v>0.4651616735975558</v>
      </c>
      <c r="AJ5011" s="86" t="n">
        <v>0.4291288631412636</v>
      </c>
      <c r="AK5011" s="86" t="n">
        <v>0.4573359963127976</v>
      </c>
    </row>
    <row r="5012">
      <c r="A5012" s="86" t="n">
        <v>5</v>
      </c>
      <c r="B5012" s="86" t="n">
        <v>0.4635966040648316</v>
      </c>
      <c r="C5012" s="86" t="n">
        <v>0.4390361813648161</v>
      </c>
      <c r="D5012" s="86" t="n">
        <v>0.4392804417956148</v>
      </c>
      <c r="E5012" s="86" t="n">
        <v>0.4287094790477027</v>
      </c>
      <c r="F5012" s="86" t="n">
        <v>0.4198754606684458</v>
      </c>
      <c r="G5012" s="86" t="n">
        <v>0.4300812243233921</v>
      </c>
      <c r="H5012" s="86" t="n">
        <v>0.4303340089891601</v>
      </c>
      <c r="I5012" s="86" t="n">
        <v>0.4190392132139705</v>
      </c>
      <c r="J5012" s="86" t="n">
        <v>0.4402048655569782</v>
      </c>
      <c r="K5012" s="86" t="n">
        <v>0.4381192577913889</v>
      </c>
      <c r="L5012" s="86" t="n">
        <v>0.4328004138853487</v>
      </c>
      <c r="M5012" s="86" t="n">
        <v>0.4378339350180505</v>
      </c>
      <c r="N5012" s="86" t="n">
        <v>0.1382847896440129</v>
      </c>
      <c r="O5012" s="86" t="n">
        <v>0.3082517723991324</v>
      </c>
      <c r="P5012" s="86" t="n">
        <v>0.3361313946765456</v>
      </c>
      <c r="Q5012" s="86" t="n">
        <v>0.1612547108759374</v>
      </c>
      <c r="R5012" s="86" t="n">
        <v>0.282152016151034</v>
      </c>
      <c r="S5012" s="86" t="n">
        <v>0.297593056790922</v>
      </c>
      <c r="T5012" s="86" t="n">
        <v>0.1362449863118355</v>
      </c>
      <c r="U5012" s="86" t="n">
        <v>0.1636166406775595</v>
      </c>
      <c r="V5012" s="86" t="n">
        <v>0.1721157408042587</v>
      </c>
      <c r="W5012" s="86" t="n">
        <v>0.1299272641952135</v>
      </c>
      <c r="X5012" s="86" t="n">
        <v>0.1526713101677108</v>
      </c>
      <c r="Y5012" s="86" t="n">
        <v>0.1624665553751515</v>
      </c>
      <c r="Z5012" s="86" t="n">
        <v>0.1436314363143631</v>
      </c>
      <c r="AA5012" s="86" t="n">
        <v>0.1967622241882452</v>
      </c>
      <c r="AB5012" s="86" t="n">
        <v>0.2203619114546732</v>
      </c>
      <c r="AC5012" s="86" t="n">
        <v>0.3818231193989318</v>
      </c>
      <c r="AD5012" s="86" t="n">
        <v>0.3821824456002284</v>
      </c>
      <c r="AE5012" s="86" t="n">
        <v>0.3942134387351779</v>
      </c>
      <c r="AF5012" s="86" t="n">
        <v>0.444829678425934</v>
      </c>
      <c r="AG5012" s="86" t="n">
        <v>0.396642465790397</v>
      </c>
      <c r="AH5012" s="86" t="n">
        <v>0.3987160412189341</v>
      </c>
      <c r="AI5012" s="86" t="n">
        <v>0.456929474666893</v>
      </c>
      <c r="AJ5012" s="86" t="n">
        <v>0.4250951571589305</v>
      </c>
      <c r="AK5012" s="86" t="n">
        <v>0.4390843447534183</v>
      </c>
    </row>
    <row r="5013">
      <c r="A5013" s="86" t="n">
        <v>6</v>
      </c>
      <c r="B5013" s="86" t="n">
        <v>0.4993568304605094</v>
      </c>
      <c r="C5013" s="86" t="n">
        <v>0.4810951096636303</v>
      </c>
      <c r="D5013" s="86" t="n">
        <v>0.4796325660232927</v>
      </c>
      <c r="E5013" s="86" t="n">
        <v>0.4701748221031362</v>
      </c>
      <c r="F5013" s="86" t="n">
        <v>0.463831349458494</v>
      </c>
      <c r="G5013" s="86" t="n">
        <v>0.4709129112177376</v>
      </c>
      <c r="H5013" s="86" t="n">
        <v>0.4647043271349255</v>
      </c>
      <c r="I5013" s="86" t="n">
        <v>0.4850208044382801</v>
      </c>
      <c r="J5013" s="86" t="n">
        <v>0.4960307298335466</v>
      </c>
      <c r="K5013" s="86" t="n">
        <v>0.5068456134029904</v>
      </c>
      <c r="L5013" s="86" t="n">
        <v>0.5047003747681358</v>
      </c>
      <c r="M5013" s="86" t="n">
        <v>0.4981588447653429</v>
      </c>
      <c r="N5013" s="86" t="n">
        <v>0.1644336569579288</v>
      </c>
      <c r="O5013" s="86" t="n">
        <v>0.3655080877512922</v>
      </c>
      <c r="P5013" s="86" t="n">
        <v>0.3842694704383392</v>
      </c>
      <c r="Q5013" s="86" t="n">
        <v>0.1902242186607788</v>
      </c>
      <c r="R5013" s="86" t="n">
        <v>0.336698132081992</v>
      </c>
      <c r="S5013" s="86" t="n">
        <v>0.3437912724724401</v>
      </c>
      <c r="T5013" s="86" t="n">
        <v>0.1598968612720443</v>
      </c>
      <c r="U5013" s="86" t="n">
        <v>0.1945688850412262</v>
      </c>
      <c r="V5013" s="86" t="n">
        <v>0.1984853266014516</v>
      </c>
      <c r="W5013" s="86" t="n">
        <v>0.1468793993430314</v>
      </c>
      <c r="X5013" s="86" t="n">
        <v>0.1799583641386825</v>
      </c>
      <c r="Y5013" s="86" t="n">
        <v>0.1855976583045576</v>
      </c>
      <c r="Z5013" s="86" t="n">
        <v>0.1690923082070327</v>
      </c>
      <c r="AA5013" s="86" t="n">
        <v>0.2318535342198043</v>
      </c>
      <c r="AB5013" s="86" t="n">
        <v>0.2524595924104006</v>
      </c>
      <c r="AC5013" s="86" t="n">
        <v>0.4480854530641803</v>
      </c>
      <c r="AD5013" s="86" t="n">
        <v>0.4481821228634202</v>
      </c>
      <c r="AE5013" s="86" t="n">
        <v>0.450909090909091</v>
      </c>
      <c r="AF5013" s="86" t="n">
        <v>0.4787206379474734</v>
      </c>
      <c r="AG5013" s="86" t="n">
        <v>0.4411621818574398</v>
      </c>
      <c r="AH5013" s="86" t="n">
        <v>0.4412850608916072</v>
      </c>
      <c r="AI5013" s="86" t="n">
        <v>0.5003819061359586</v>
      </c>
      <c r="AJ5013" s="86" t="n">
        <v>0.4661144758576115</v>
      </c>
      <c r="AK5013" s="86" t="n">
        <v>0.4806268243969887</v>
      </c>
    </row>
    <row r="5014">
      <c r="A5014" s="86" t="n">
        <v>7</v>
      </c>
      <c r="B5014" s="86" t="n">
        <v>0.5545836549181031</v>
      </c>
      <c r="C5014" s="86" t="n">
        <v>0.5426823062439571</v>
      </c>
      <c r="D5014" s="86" t="n">
        <v>0.5347750013669418</v>
      </c>
      <c r="E5014" s="86" t="n">
        <v>0.5345690942633752</v>
      </c>
      <c r="F5014" s="86" t="n">
        <v>0.5274141850581041</v>
      </c>
      <c r="G5014" s="86" t="n">
        <v>0.5288989243265281</v>
      </c>
      <c r="H5014" s="86" t="n">
        <v>0.5202256102934697</v>
      </c>
      <c r="I5014" s="86" t="n">
        <v>0.5749338040600175</v>
      </c>
      <c r="J5014" s="86" t="n">
        <v>0.5414212548015365</v>
      </c>
      <c r="K5014" s="86" t="n">
        <v>0.5921455593586741</v>
      </c>
      <c r="L5014" s="86" t="n">
        <v>0.5905942030814268</v>
      </c>
      <c r="M5014" s="86" t="n">
        <v>0.5396750902527075</v>
      </c>
      <c r="N5014" s="86" t="n">
        <v>0.2085436893203883</v>
      </c>
      <c r="O5014" s="86" t="n">
        <v>0.4395981482880298</v>
      </c>
      <c r="P5014" s="86" t="n">
        <v>0.4218291612240091</v>
      </c>
      <c r="Q5014" s="86" t="n">
        <v>0.2220488027713274</v>
      </c>
      <c r="R5014" s="86" t="n">
        <v>0.4020206980593296</v>
      </c>
      <c r="S5014" s="86" t="n">
        <v>0.3824155683135225</v>
      </c>
      <c r="T5014" s="86" t="n">
        <v>0.2662825491818934</v>
      </c>
      <c r="U5014" s="86" t="n">
        <v>0.2456466072480925</v>
      </c>
      <c r="V5014" s="86" t="n">
        <v>0.2405230013582669</v>
      </c>
      <c r="W5014" s="86" t="n">
        <v>0.2136320976067574</v>
      </c>
      <c r="X5014" s="86" t="n">
        <v>0.231677302618779</v>
      </c>
      <c r="Y5014" s="86" t="n">
        <v>0.2339637311623865</v>
      </c>
      <c r="Z5014" s="86" t="n">
        <v>0.2073672588577738</v>
      </c>
      <c r="AA5014" s="86" t="n">
        <v>0.2823084337985765</v>
      </c>
      <c r="AB5014" s="86" t="n">
        <v>0.2802354181307097</v>
      </c>
      <c r="AC5014" s="86" t="n">
        <v>0.5519145469358196</v>
      </c>
      <c r="AD5014" s="86" t="n">
        <v>0.5497821526545102</v>
      </c>
      <c r="AE5014" s="86" t="n">
        <v>0.4995415019762847</v>
      </c>
      <c r="AF5014" s="86" t="n">
        <v>0.5319407124902489</v>
      </c>
      <c r="AG5014" s="86" t="n">
        <v>0.5006747456209008</v>
      </c>
      <c r="AH5014" s="86" t="n">
        <v>0.4955640050697083</v>
      </c>
      <c r="AI5014" s="86" t="n">
        <v>0.5585165068318765</v>
      </c>
      <c r="AJ5014" s="86" t="n">
        <v>0.5268594546716778</v>
      </c>
      <c r="AK5014" s="86" t="n">
        <v>0.5335381779075126</v>
      </c>
    </row>
    <row r="5015">
      <c r="A5015" s="86" t="n">
        <v>8</v>
      </c>
      <c r="B5015" s="86" t="n">
        <v>0.6096389674984993</v>
      </c>
      <c r="C5015" s="86" t="n">
        <v>0.6237723271080352</v>
      </c>
      <c r="D5015" s="86" t="n">
        <v>0.5584777735250697</v>
      </c>
      <c r="E5015" s="86" t="n">
        <v>0.6236493015900905</v>
      </c>
      <c r="F5015" s="86" t="n">
        <v>0.6134762288021915</v>
      </c>
      <c r="G5015" s="86" t="n">
        <v>0.5503496722802396</v>
      </c>
      <c r="H5015" s="86" t="n">
        <v>0.5865867630210629</v>
      </c>
      <c r="I5015" s="86" t="n">
        <v>0.5741394527802295</v>
      </c>
      <c r="J5015" s="86" t="n">
        <v>0.5275608194622278</v>
      </c>
      <c r="K5015" s="86" t="n">
        <v>0.5611601513240857</v>
      </c>
      <c r="L5015" s="86" t="n">
        <v>0.5575212305518049</v>
      </c>
      <c r="M5015" s="86" t="n">
        <v>0.5186642599277979</v>
      </c>
      <c r="N5015" s="86" t="n">
        <v>0.2435598705501618</v>
      </c>
      <c r="O5015" s="86" t="n">
        <v>0.4359076733821799</v>
      </c>
      <c r="P5015" s="86" t="n">
        <v>0.4100516071007945</v>
      </c>
      <c r="Q5015" s="86" t="n">
        <v>0.2413871864174502</v>
      </c>
      <c r="R5015" s="86" t="n">
        <v>0.3856150306469507</v>
      </c>
      <c r="S5015" s="86" t="n">
        <v>0.3931160885151343</v>
      </c>
      <c r="T5015" s="86" t="n">
        <v>0.3686572865601324</v>
      </c>
      <c r="U5015" s="86" t="n">
        <v>0.2687603978158719</v>
      </c>
      <c r="V5015" s="86" t="n">
        <v>0.2809966111926681</v>
      </c>
      <c r="W5015" s="86" t="n">
        <v>0.3146410136086344</v>
      </c>
      <c r="X5015" s="86" t="n">
        <v>0.2692517218568816</v>
      </c>
      <c r="Y5015" s="86" t="n">
        <v>0.2819296119280111</v>
      </c>
      <c r="Z5015" s="86" t="n">
        <v>0.2666867409414835</v>
      </c>
      <c r="AA5015" s="86" t="n">
        <v>0.2889371591554317</v>
      </c>
      <c r="AB5015" s="86" t="n">
        <v>0.2844342937456079</v>
      </c>
      <c r="AC5015" s="86" t="n">
        <v>0.5398750792070245</v>
      </c>
      <c r="AD5015" s="86" t="n">
        <v>0.5372947207705959</v>
      </c>
      <c r="AE5015" s="86" t="n">
        <v>0.487715415019763</v>
      </c>
      <c r="AF5015" s="86" t="n">
        <v>0.5779665424287077</v>
      </c>
      <c r="AG5015" s="86" t="n">
        <v>0.5768535262206148</v>
      </c>
      <c r="AH5015" s="86" t="n">
        <v>0.5227585826858432</v>
      </c>
      <c r="AI5015" s="86" t="n">
        <v>0.6284477637274039</v>
      </c>
      <c r="AJ5015" s="86" t="n">
        <v>0.6106097239843919</v>
      </c>
      <c r="AK5015" s="86" t="n">
        <v>0.5614687355968657</v>
      </c>
    </row>
    <row r="5016">
      <c r="A5016" s="86" t="n">
        <v>9</v>
      </c>
      <c r="B5016" s="86" t="n">
        <v>0.5701912357430752</v>
      </c>
      <c r="C5016" s="86" t="n">
        <v>0.5774769731820263</v>
      </c>
      <c r="D5016" s="86" t="n">
        <v>0.5189458144239706</v>
      </c>
      <c r="E5016" s="86" t="n">
        <v>0.5965914082403583</v>
      </c>
      <c r="F5016" s="86" t="n">
        <v>0.5798138970079498</v>
      </c>
      <c r="G5016" s="86" t="n">
        <v>0.508796688305579</v>
      </c>
      <c r="H5016" s="86" t="n">
        <v>0.5549484445227812</v>
      </c>
      <c r="I5016" s="86" t="n">
        <v>0.5134409280040347</v>
      </c>
      <c r="J5016" s="86" t="n">
        <v>0.5067221510883482</v>
      </c>
      <c r="K5016" s="86" t="n">
        <v>0.5018014772113133</v>
      </c>
      <c r="L5016" s="86" t="n">
        <v>0.4929652109174879</v>
      </c>
      <c r="M5016" s="86" t="n">
        <v>0.4979061371841155</v>
      </c>
      <c r="N5016" s="86" t="n">
        <v>0.2767961165048544</v>
      </c>
      <c r="O5016" s="86" t="n">
        <v>0.4088765633261754</v>
      </c>
      <c r="P5016" s="86" t="n">
        <v>0.3965609541960214</v>
      </c>
      <c r="Q5016" s="86" t="n">
        <v>0.278122501808215</v>
      </c>
      <c r="R5016" s="86" t="n">
        <v>0.3454193266764882</v>
      </c>
      <c r="S5016" s="86" t="n">
        <v>0.4184253793698283</v>
      </c>
      <c r="T5016" s="86" t="n">
        <v>0.4482714713185204</v>
      </c>
      <c r="U5016" s="86" t="n">
        <v>0.2911388444147757</v>
      </c>
      <c r="V5016" s="86" t="n">
        <v>0.3369325119705847</v>
      </c>
      <c r="W5016" s="86" t="n">
        <v>0.4310769591740967</v>
      </c>
      <c r="X5016" s="86" t="n">
        <v>0.3246478462196973</v>
      </c>
      <c r="Y5016" s="86" t="n">
        <v>0.3516659425095474</v>
      </c>
      <c r="Z5016" s="86" t="n">
        <v>0.3790692227909934</v>
      </c>
      <c r="AA5016" s="86" t="n">
        <v>0.3098334895881476</v>
      </c>
      <c r="AB5016" s="86" t="n">
        <v>0.3149332396345749</v>
      </c>
      <c r="AC5016" s="86" t="n">
        <v>0.483479677740563</v>
      </c>
      <c r="AD5016" s="86" t="n">
        <v>0.4828515038293962</v>
      </c>
      <c r="AE5016" s="86" t="n">
        <v>0.4862924901185773</v>
      </c>
      <c r="AF5016" s="86" t="n">
        <v>0.5411285429487735</v>
      </c>
      <c r="AG5016" s="86" t="n">
        <v>0.5453833904617958</v>
      </c>
      <c r="AH5016" s="86" t="n">
        <v>0.5002204221083373</v>
      </c>
      <c r="AI5016" s="86" t="n">
        <v>0.5778664177204446</v>
      </c>
      <c r="AJ5016" s="86" t="n">
        <v>0.5705240226940846</v>
      </c>
      <c r="AK5016" s="86" t="n">
        <v>0.5265632201567061</v>
      </c>
    </row>
    <row r="5017">
      <c r="A5017" s="86" t="n">
        <v>10</v>
      </c>
      <c r="B5017" s="86" t="n">
        <v>0.502186776434268</v>
      </c>
      <c r="C5017" s="86" t="n">
        <v>0.4910055467915119</v>
      </c>
      <c r="D5017" s="86" t="n">
        <v>0.4948056208650007</v>
      </c>
      <c r="E5017" s="86" t="n">
        <v>0.5275410700166915</v>
      </c>
      <c r="F5017" s="86" t="n">
        <v>0.5047231753293514</v>
      </c>
      <c r="G5017" s="86" t="n">
        <v>0.4897293567911687</v>
      </c>
      <c r="H5017" s="86" t="n">
        <v>0.5040098704503393</v>
      </c>
      <c r="I5017" s="86" t="n">
        <v>0.4869373345101499</v>
      </c>
      <c r="J5017" s="86" t="n">
        <v>0.506786171574904</v>
      </c>
      <c r="K5017" s="86" t="n">
        <v>0.4948657899477572</v>
      </c>
      <c r="L5017" s="86" t="n">
        <v>0.4802458075180758</v>
      </c>
      <c r="M5017" s="86" t="n">
        <v>0.5094584837545126</v>
      </c>
      <c r="N5017" s="86" t="n">
        <v>0.3582847896440129</v>
      </c>
      <c r="O5017" s="86" t="n">
        <v>0.4306309417185527</v>
      </c>
      <c r="P5017" s="86" t="n">
        <v>0.431079894644425</v>
      </c>
      <c r="Q5017" s="86" t="n">
        <v>0.3862727930260002</v>
      </c>
      <c r="R5017" s="86" t="n">
        <v>0.3495116494789109</v>
      </c>
      <c r="S5017" s="86" t="n">
        <v>0.4827363143850569</v>
      </c>
      <c r="T5017" s="86" t="n">
        <v>0.5743617495384223</v>
      </c>
      <c r="U5017" s="86" t="n">
        <v>0.3554892644995749</v>
      </c>
      <c r="V5017" s="86" t="n">
        <v>0.4342612537215143</v>
      </c>
      <c r="W5017" s="86" t="n">
        <v>0.5857871891130924</v>
      </c>
      <c r="X5017" s="86" t="n">
        <v>0.444637923654617</v>
      </c>
      <c r="Y5017" s="86" t="n">
        <v>0.4658807656246427</v>
      </c>
      <c r="Z5017" s="86" t="n">
        <v>0.5464886747632909</v>
      </c>
      <c r="AA5017" s="86" t="n">
        <v>0.3743909363404682</v>
      </c>
      <c r="AB5017" s="86" t="n">
        <v>0.3758608573436402</v>
      </c>
      <c r="AC5017" s="86" t="n">
        <v>0.473612745541776</v>
      </c>
      <c r="AD5017" s="86" t="n">
        <v>0.473268703218679</v>
      </c>
      <c r="AE5017" s="86" t="n">
        <v>0.4935652173913044</v>
      </c>
      <c r="AF5017" s="86" t="n">
        <v>0.5006500823437636</v>
      </c>
      <c r="AG5017" s="86" t="n">
        <v>0.4830368950905509</v>
      </c>
      <c r="AH5017" s="86" t="n">
        <v>0.4936077588582134</v>
      </c>
      <c r="AI5017" s="86" t="n">
        <v>0.4900280064499703</v>
      </c>
      <c r="AJ5017" s="86" t="n">
        <v>0.4946975318985948</v>
      </c>
      <c r="AK5017" s="86" t="n">
        <v>0.508219388538946</v>
      </c>
    </row>
    <row r="5018">
      <c r="A5018" s="86" t="n">
        <v>11</v>
      </c>
      <c r="B5018" s="86" t="n">
        <v>0.4785181373810137</v>
      </c>
      <c r="C5018" s="86" t="n">
        <v>0.4743142842603429</v>
      </c>
      <c r="D5018" s="86" t="n">
        <v>0.4850183170211601</v>
      </c>
      <c r="E5018" s="86" t="n">
        <v>0.5104981112184837</v>
      </c>
      <c r="F5018" s="86" t="n">
        <v>0.4838254190141343</v>
      </c>
      <c r="G5018" s="86" t="n">
        <v>0.4903879323862389</v>
      </c>
      <c r="H5018" s="86" t="n">
        <v>0.5037454833876795</v>
      </c>
      <c r="I5018" s="86" t="n">
        <v>0.4838229731433614</v>
      </c>
      <c r="J5018" s="86" t="n">
        <v>0.5127720870678616</v>
      </c>
      <c r="K5018" s="86" t="n">
        <v>0.47964330751216</v>
      </c>
      <c r="L5018" s="86" t="n">
        <v>0.4735201706015218</v>
      </c>
      <c r="M5018" s="86" t="n">
        <v>0.5106859205776174</v>
      </c>
      <c r="N5018" s="86" t="n">
        <v>0.4875080906148868</v>
      </c>
      <c r="O5018" s="86" t="n">
        <v>0.4707405768794985</v>
      </c>
      <c r="P5018" s="86" t="n">
        <v>0.4937150688451574</v>
      </c>
      <c r="Q5018" s="86" t="n">
        <v>0.478206250713769</v>
      </c>
      <c r="R5018" s="86" t="n">
        <v>0.3597970207889997</v>
      </c>
      <c r="S5018" s="86" t="n">
        <v>0.5391498881431765</v>
      </c>
      <c r="T5018" s="86" t="n">
        <v>0.7008976889285031</v>
      </c>
      <c r="U5018" s="86" t="n">
        <v>0.4668599769487917</v>
      </c>
      <c r="V5018" s="86" t="n">
        <v>0.5512917255477658</v>
      </c>
      <c r="W5018" s="86" t="n">
        <v>0.7104059127170342</v>
      </c>
      <c r="X5018" s="86" t="n">
        <v>0.5719288688275809</v>
      </c>
      <c r="Y5018" s="86" t="n">
        <v>0.572023142536989</v>
      </c>
      <c r="Z5018" s="86" t="n">
        <v>0.711231556760012</v>
      </c>
      <c r="AA5018" s="86" t="n">
        <v>0.472514558106984</v>
      </c>
      <c r="AB5018" s="86" t="n">
        <v>0.4780920590302178</v>
      </c>
      <c r="AC5018" s="86" t="n">
        <v>0.4782293835430433</v>
      </c>
      <c r="AD5018" s="86" t="n">
        <v>0.4778366703491764</v>
      </c>
      <c r="AE5018" s="86" t="n">
        <v>0.5001422924901187</v>
      </c>
      <c r="AF5018" s="86" t="n">
        <v>0.4828811649475601</v>
      </c>
      <c r="AG5018" s="86" t="n">
        <v>0.47085098917708</v>
      </c>
      <c r="AH5018" s="86" t="n">
        <v>0.4927260704248635</v>
      </c>
      <c r="AI5018" s="86" t="n">
        <v>0.4588814393617924</v>
      </c>
      <c r="AJ5018" s="86" t="n">
        <v>0.4709022574390158</v>
      </c>
      <c r="AK5018" s="86" t="n">
        <v>0.50044553694884</v>
      </c>
    </row>
    <row r="5019">
      <c r="A5019" s="86" t="n">
        <v>12</v>
      </c>
      <c r="B5019" s="86" t="n">
        <v>0.4808335477231798</v>
      </c>
      <c r="C5019" s="86" t="n">
        <v>0.4810060556714672</v>
      </c>
      <c r="D5019" s="86" t="n">
        <v>0.4897479359177647</v>
      </c>
      <c r="E5019" s="86" t="n">
        <v>0.5115523148554862</v>
      </c>
      <c r="F5019" s="86" t="n">
        <v>0.4839807401759365</v>
      </c>
      <c r="G5019" s="86" t="n">
        <v>0.4968168846238279</v>
      </c>
      <c r="H5019" s="86" t="n">
        <v>0.504891160659205</v>
      </c>
      <c r="I5019" s="86" t="n">
        <v>0.4719833564493756</v>
      </c>
      <c r="J5019" s="86" t="n">
        <v>0.5044174135723432</v>
      </c>
      <c r="K5019" s="86" t="n">
        <v>0.4624392001441182</v>
      </c>
      <c r="L5019" s="86" t="n">
        <v>0.4579742331133516</v>
      </c>
      <c r="M5019" s="86" t="n">
        <v>0.4995306859205775</v>
      </c>
      <c r="N5019" s="86" t="n">
        <v>0.5354045307443367</v>
      </c>
      <c r="O5019" s="86" t="n">
        <v>0.4838622654336309</v>
      </c>
      <c r="P5019" s="86" t="n">
        <v>0.5366067795884281</v>
      </c>
      <c r="Q5019" s="86" t="n">
        <v>0.532300430164833</v>
      </c>
      <c r="R5019" s="86" t="n">
        <v>0.363980284098143</v>
      </c>
      <c r="S5019" s="86" t="n">
        <v>0.5695264278590874</v>
      </c>
      <c r="T5019" s="86" t="n">
        <v>0.7538995352390653</v>
      </c>
      <c r="U5019" s="86" t="n">
        <v>0.5452080084694936</v>
      </c>
      <c r="V5019" s="86" t="n">
        <v>0.5885411664631555</v>
      </c>
      <c r="W5019" s="86" t="n">
        <v>0.7655736743312999</v>
      </c>
      <c r="X5019" s="86" t="n">
        <v>0.651051597338418</v>
      </c>
      <c r="Y5019" s="86" t="n">
        <v>0.6232248622195797</v>
      </c>
      <c r="Z5019" s="86" t="n">
        <v>0.8074207902572853</v>
      </c>
      <c r="AA5019" s="86" t="n">
        <v>0.5479922356762753</v>
      </c>
      <c r="AB5019" s="86" t="n">
        <v>0.5422874209416726</v>
      </c>
      <c r="AC5019" s="86" t="n">
        <v>0.4641079025979905</v>
      </c>
      <c r="AD5019" s="86" t="n">
        <v>0.463884509874505</v>
      </c>
      <c r="AE5019" s="86" t="n">
        <v>0.4940395256916997</v>
      </c>
      <c r="AF5019" s="86" t="n">
        <v>0.4847880731559331</v>
      </c>
      <c r="AG5019" s="86" t="n">
        <v>0.4778143639847775</v>
      </c>
      <c r="AH5019" s="86" t="n">
        <v>0.4974375929905768</v>
      </c>
      <c r="AI5019" s="86" t="n">
        <v>0.4641432572349996</v>
      </c>
      <c r="AJ5019" s="86" t="n">
        <v>0.4782754410743782</v>
      </c>
      <c r="AK5019" s="86" t="n">
        <v>0.5018896911968044</v>
      </c>
    </row>
    <row r="5020">
      <c r="A5020" s="86" t="n">
        <v>13</v>
      </c>
      <c r="B5020" s="86" t="n">
        <v>0.4672841094245777</v>
      </c>
      <c r="C5020" s="86" t="n">
        <v>0.4651290010686478</v>
      </c>
      <c r="D5020" s="86" t="n">
        <v>0.4843075072447919</v>
      </c>
      <c r="E5020" s="86" t="n">
        <v>0.4893261881753492</v>
      </c>
      <c r="F5020" s="86" t="n">
        <v>0.4678414594541166</v>
      </c>
      <c r="G5020" s="86" t="n">
        <v>0.4910151472386866</v>
      </c>
      <c r="H5020" s="86" t="n">
        <v>0.4912311624217854</v>
      </c>
      <c r="I5020" s="86" t="n">
        <v>0.4714790064304626</v>
      </c>
      <c r="J5020" s="86" t="n">
        <v>0.5123239436619718</v>
      </c>
      <c r="K5020" s="86" t="n">
        <v>0.467303188614664</v>
      </c>
      <c r="L5020" s="86" t="n">
        <v>0.4618733359411474</v>
      </c>
      <c r="M5020" s="86" t="n">
        <v>0.5108664259927798</v>
      </c>
      <c r="N5020" s="86" t="n">
        <v>0.6178640776699029</v>
      </c>
      <c r="O5020" s="86" t="n">
        <v>0.5310614971242352</v>
      </c>
      <c r="P5020" s="86" t="n">
        <v>0.6197134842287844</v>
      </c>
      <c r="Q5020" s="86" t="n">
        <v>0.6564391488065781</v>
      </c>
      <c r="R5020" s="86" t="n">
        <v>0.4142249140612212</v>
      </c>
      <c r="S5020" s="86" t="n">
        <v>0.6464515781245787</v>
      </c>
      <c r="T5020" s="86" t="n">
        <v>0.812503979117591</v>
      </c>
      <c r="U5020" s="86" t="n">
        <v>0.6374702081388496</v>
      </c>
      <c r="V5020" s="86" t="n">
        <v>0.672355838489717</v>
      </c>
      <c r="W5020" s="86" t="n">
        <v>0.8237623181604881</v>
      </c>
      <c r="X5020" s="86" t="n">
        <v>0.7389635783493522</v>
      </c>
      <c r="Y5020" s="86" t="n">
        <v>0.7073452400009147</v>
      </c>
      <c r="Z5020" s="86" t="n">
        <v>0.913379504165412</v>
      </c>
      <c r="AA5020" s="86" t="n">
        <v>0.6417319195573807</v>
      </c>
      <c r="AB5020" s="86" t="n">
        <v>0.6662157413914266</v>
      </c>
      <c r="AC5020" s="86" t="n">
        <v>0.4675477505205032</v>
      </c>
      <c r="AD5020" s="86" t="n">
        <v>0.4678318292970543</v>
      </c>
      <c r="AE5020" s="86" t="n">
        <v>0.5089011857707511</v>
      </c>
      <c r="AF5020" s="86" t="n">
        <v>0.4731732686140245</v>
      </c>
      <c r="AG5020" s="86" t="n">
        <v>0.4636986855955303</v>
      </c>
      <c r="AH5020" s="86" t="n">
        <v>0.48801454785915</v>
      </c>
      <c r="AI5020" s="86" t="n">
        <v>0.4455571586183485</v>
      </c>
      <c r="AJ5020" s="86" t="n">
        <v>0.4597946041701578</v>
      </c>
      <c r="AK5020" s="86" t="n">
        <v>0.4962667076355814</v>
      </c>
    </row>
    <row r="5021">
      <c r="A5021" s="86" t="n">
        <v>14</v>
      </c>
      <c r="B5021" s="86" t="n">
        <v>0.4695995197667438</v>
      </c>
      <c r="C5021" s="86" t="n">
        <v>0.4671136328940003</v>
      </c>
      <c r="D5021" s="86" t="n">
        <v>0.4961178850675268</v>
      </c>
      <c r="E5021" s="86" t="n">
        <v>0.4816832118070807</v>
      </c>
      <c r="F5021" s="86" t="n">
        <v>0.4682227023058133</v>
      </c>
      <c r="G5021" s="86" t="n">
        <v>0.50512748141876</v>
      </c>
      <c r="H5021" s="86" t="n">
        <v>0.4981933550718251</v>
      </c>
      <c r="I5021" s="86" t="n">
        <v>0.4769007691337788</v>
      </c>
      <c r="J5021" s="86" t="n">
        <v>0.5135083226632523</v>
      </c>
      <c r="K5021" s="86" t="n">
        <v>0.5327868852459017</v>
      </c>
      <c r="L5021" s="86" t="n">
        <v>0.4775833133541116</v>
      </c>
      <c r="M5021" s="86" t="n">
        <v>0.5160649819494584</v>
      </c>
      <c r="N5021" s="86" t="n">
        <v>0.7521035598705502</v>
      </c>
      <c r="O5021" s="86" t="n">
        <v>0.6080650904813804</v>
      </c>
      <c r="P5021" s="86" t="n">
        <v>0.7055825606544038</v>
      </c>
      <c r="Q5021" s="86" t="n">
        <v>0.8114126917659599</v>
      </c>
      <c r="R5021" s="86" t="n">
        <v>0.521680216802168</v>
      </c>
      <c r="S5021" s="86" t="n">
        <v>0.7508692488073097</v>
      </c>
      <c r="T5021" s="86" t="n">
        <v>0.8924364932832495</v>
      </c>
      <c r="U5021" s="86" t="n">
        <v>0.762582986956771</v>
      </c>
      <c r="V5021" s="86" t="n">
        <v>0.7821696598844788</v>
      </c>
      <c r="W5021" s="86" t="n">
        <v>0.9044169404035663</v>
      </c>
      <c r="X5021" s="86" t="n">
        <v>0.8626259776645008</v>
      </c>
      <c r="Y5021" s="86" t="n">
        <v>0.8112008049578082</v>
      </c>
      <c r="Z5021" s="86" t="n">
        <v>0.9512864264445113</v>
      </c>
      <c r="AA5021" s="86" t="n">
        <v>0.7519773936696994</v>
      </c>
      <c r="AB5021" s="86" t="n">
        <v>0.7843113141250879</v>
      </c>
      <c r="AC5021" s="86" t="n">
        <v>0.5144383090431791</v>
      </c>
      <c r="AD5021" s="86" t="n">
        <v>0.4774146299077717</v>
      </c>
      <c r="AE5021" s="86" t="n">
        <v>0.509217391304348</v>
      </c>
      <c r="AF5021" s="86" t="n">
        <v>0.4801941579266708</v>
      </c>
      <c r="AG5021" s="86" t="n">
        <v>0.4670319289627811</v>
      </c>
      <c r="AH5021" s="86" t="n">
        <v>0.5018460351573262</v>
      </c>
      <c r="AI5021" s="86" t="n">
        <v>0.4406348128659934</v>
      </c>
      <c r="AJ5021" s="86" t="n">
        <v>0.4599861154334141</v>
      </c>
      <c r="AK5021" s="86" t="n">
        <v>0.5103395298817022</v>
      </c>
    </row>
    <row r="5022">
      <c r="A5022" s="86" t="n">
        <v>15</v>
      </c>
      <c r="B5022" s="86" t="n">
        <v>0.4656547465912014</v>
      </c>
      <c r="C5022" s="86" t="n">
        <v>0.4667828609231083</v>
      </c>
      <c r="D5022" s="86" t="n">
        <v>0.4884083328776859</v>
      </c>
      <c r="E5022" s="86" t="n">
        <v>0.4877448827198453</v>
      </c>
      <c r="F5022" s="86" t="n">
        <v>0.4699735954024937</v>
      </c>
      <c r="G5022" s="86" t="n">
        <v>0.5036221657728854</v>
      </c>
      <c r="H5022" s="86" t="n">
        <v>0.5045386445756588</v>
      </c>
      <c r="I5022" s="86" t="n">
        <v>0.4922582272096833</v>
      </c>
      <c r="J5022" s="86" t="n">
        <v>0.52202304737516</v>
      </c>
      <c r="K5022" s="86" t="n">
        <v>0.5837686903260674</v>
      </c>
      <c r="L5022" s="86" t="n">
        <v>0.4993627679844541</v>
      </c>
      <c r="M5022" s="86" t="n">
        <v>0.5238267148014439</v>
      </c>
      <c r="N5022" s="86" t="n">
        <v>0.8418770226537218</v>
      </c>
      <c r="O5022" s="86" t="n">
        <v>0.6848097031433782</v>
      </c>
      <c r="P5022" s="86" t="n">
        <v>0.7515364354697102</v>
      </c>
      <c r="Q5022" s="86" t="n">
        <v>0.9028893372416157</v>
      </c>
      <c r="R5022" s="86" t="n">
        <v>0.6267619723177097</v>
      </c>
      <c r="S5022" s="86" t="n">
        <v>0.821082989676828</v>
      </c>
      <c r="T5022" s="86" t="n">
        <v>0.9356974597313299</v>
      </c>
      <c r="U5022" s="86" t="n">
        <v>0.8372542986330945</v>
      </c>
      <c r="V5022" s="86" t="n">
        <v>0.8463237614389398</v>
      </c>
      <c r="W5022" s="86" t="n">
        <v>0.9699671515720319</v>
      </c>
      <c r="X5022" s="86" t="n">
        <v>0.9274679948636133</v>
      </c>
      <c r="Y5022" s="86" t="n">
        <v>0.8988085709712089</v>
      </c>
      <c r="Z5022" s="86" t="n">
        <v>0.9801599250560407</v>
      </c>
      <c r="AA5022" s="86" t="n">
        <v>0.843624143349487</v>
      </c>
      <c r="AB5022" s="86" t="n">
        <v>0.8519852424455375</v>
      </c>
      <c r="AC5022" s="86" t="n">
        <v>0.6096677831085361</v>
      </c>
      <c r="AD5022" s="86" t="n">
        <v>0.5067340276312359</v>
      </c>
      <c r="AE5022" s="86" t="n">
        <v>0.5148774703557313</v>
      </c>
      <c r="AF5022" s="86" t="n">
        <v>0.4723064921556731</v>
      </c>
      <c r="AG5022" s="86" t="n">
        <v>0.4681520066934765</v>
      </c>
      <c r="AH5022" s="86" t="n">
        <v>0.4969416432468174</v>
      </c>
      <c r="AI5022" s="86" t="n">
        <v>0.4410591530170584</v>
      </c>
      <c r="AJ5022" s="86" t="n">
        <v>0.4601536877887631</v>
      </c>
      <c r="AK5022" s="86" t="n">
        <v>0.5034567521892763</v>
      </c>
    </row>
    <row r="5023">
      <c r="A5023" s="86" t="n">
        <v>16</v>
      </c>
      <c r="B5023" s="86" t="n">
        <v>0.4798902323985936</v>
      </c>
      <c r="C5023" s="86" t="n">
        <v>0.4862856852068597</v>
      </c>
      <c r="D5023" s="86" t="n">
        <v>0.4914429438460276</v>
      </c>
      <c r="E5023" s="86" t="n">
        <v>0.4937187033295264</v>
      </c>
      <c r="F5023" s="86" t="n">
        <v>0.483924259753463</v>
      </c>
      <c r="G5023" s="86" t="n">
        <v>0.5094866246432714</v>
      </c>
      <c r="H5023" s="86" t="n">
        <v>0.5008372256984225</v>
      </c>
      <c r="I5023" s="86" t="n">
        <v>0.5455049804564366</v>
      </c>
      <c r="J5023" s="86" t="n">
        <v>0.5748719590268885</v>
      </c>
      <c r="K5023" s="86" t="n">
        <v>0.6782561700594488</v>
      </c>
      <c r="L5023" s="86" t="n">
        <v>0.5677043243447866</v>
      </c>
      <c r="M5023" s="86" t="n">
        <v>0.5887725631768953</v>
      </c>
      <c r="N5023" s="86" t="n">
        <v>0.9320064724919094</v>
      </c>
      <c r="O5023" s="86" t="n">
        <v>0.8002503480053091</v>
      </c>
      <c r="P5023" s="86" t="n">
        <v>0.8406818133150604</v>
      </c>
      <c r="Q5023" s="86" t="n">
        <v>0.9602192698618142</v>
      </c>
      <c r="R5023" s="86" t="n">
        <v>0.7502318982921371</v>
      </c>
      <c r="S5023" s="86" t="n">
        <v>0.8808657448586289</v>
      </c>
      <c r="T5023" s="86" t="n">
        <v>0.9713185204049151</v>
      </c>
      <c r="U5023" s="86" t="n">
        <v>0.9101420100444857</v>
      </c>
      <c r="V5023" s="86" t="n">
        <v>0.9049487562939894</v>
      </c>
      <c r="W5023" s="86" t="n">
        <v>0.9762728765837634</v>
      </c>
      <c r="X5023" s="86" t="n">
        <v>0.9656601424179931</v>
      </c>
      <c r="Y5023" s="86" t="n">
        <v>0.9384504562189849</v>
      </c>
      <c r="Z5023" s="86" t="n">
        <v>0.9875874067382651</v>
      </c>
      <c r="AA5023" s="86" t="n">
        <v>0.9324847156382459</v>
      </c>
      <c r="AB5023" s="86" t="n">
        <v>0.9350667603654251</v>
      </c>
      <c r="AC5023" s="86" t="n">
        <v>0.7365800669865121</v>
      </c>
      <c r="AD5023" s="86" t="n">
        <v>0.5819813557428531</v>
      </c>
      <c r="AE5023" s="86" t="n">
        <v>0.5820079051383399</v>
      </c>
      <c r="AF5023" s="86" t="n">
        <v>0.4849614284476035</v>
      </c>
      <c r="AG5023" s="86" t="n">
        <v>0.4873282772394805</v>
      </c>
      <c r="AH5023" s="86" t="n">
        <v>0.5029481456990135</v>
      </c>
      <c r="AI5023" s="86" t="n">
        <v>0.4603241958754137</v>
      </c>
      <c r="AJ5023" s="86" t="n">
        <v>0.4791492112129845</v>
      </c>
      <c r="AK5023" s="86" t="n">
        <v>0.506037793823936</v>
      </c>
    </row>
    <row r="5024">
      <c r="A5024" s="86" t="n">
        <v>17</v>
      </c>
      <c r="B5024" s="86" t="n">
        <v>0.543092359145871</v>
      </c>
      <c r="C5024" s="86" t="n">
        <v>0.5532415653147423</v>
      </c>
      <c r="D5024" s="86" t="n">
        <v>0.5589151949259117</v>
      </c>
      <c r="E5024" s="86" t="n">
        <v>0.5531055082140032</v>
      </c>
      <c r="F5024" s="86" t="n">
        <v>0.5500063540475282</v>
      </c>
      <c r="G5024" s="86" t="n">
        <v>0.5757205130617491</v>
      </c>
      <c r="H5024" s="86" t="n">
        <v>0.5578567022120384</v>
      </c>
      <c r="I5024" s="86" t="n">
        <v>0.6336401462615053</v>
      </c>
      <c r="J5024" s="86" t="n">
        <v>0.6628040973111395</v>
      </c>
      <c r="K5024" s="86" t="n">
        <v>0.7817510358493965</v>
      </c>
      <c r="L5024" s="86" t="n">
        <v>0.6585193504018977</v>
      </c>
      <c r="M5024" s="86" t="n">
        <v>0.6683032490974729</v>
      </c>
      <c r="N5024" s="86" t="n">
        <v>0.9849514563106797</v>
      </c>
      <c r="O5024" s="86" t="n">
        <v>0.9149140507817981</v>
      </c>
      <c r="P5024" s="86" t="n">
        <v>0.952825542302833</v>
      </c>
      <c r="Q5024" s="86" t="n">
        <v>1</v>
      </c>
      <c r="R5024" s="86" t="n">
        <v>0.9013841145122861</v>
      </c>
      <c r="S5024" s="86" t="n">
        <v>0.9604053799088973</v>
      </c>
      <c r="T5024" s="86" t="n">
        <v>0.9987903482523715</v>
      </c>
      <c r="U5024" s="86" t="n">
        <v>0.9734963258877584</v>
      </c>
      <c r="V5024" s="86" t="n">
        <v>0.9744398863994952</v>
      </c>
      <c r="W5024" s="86" t="n">
        <v>1</v>
      </c>
      <c r="X5024" s="86" t="n">
        <v>1</v>
      </c>
      <c r="Y5024" s="86" t="n">
        <v>1</v>
      </c>
      <c r="Z5024" s="86" t="n">
        <v>1</v>
      </c>
      <c r="AA5024" s="86" t="n">
        <v>1</v>
      </c>
      <c r="AB5024" s="86" t="n">
        <v>1</v>
      </c>
      <c r="AC5024" s="86" t="n">
        <v>0.8968045623246129</v>
      </c>
      <c r="AD5024" s="86" t="n">
        <v>0.6897133848884694</v>
      </c>
      <c r="AE5024" s="86" t="n">
        <v>0.6807905138339923</v>
      </c>
      <c r="AF5024" s="86" t="n">
        <v>0.5521366039698361</v>
      </c>
      <c r="AG5024" s="86" t="n">
        <v>0.5548028393295724</v>
      </c>
      <c r="AH5024" s="86" t="n">
        <v>0.5696533862346391</v>
      </c>
      <c r="AI5024" s="86" t="n">
        <v>0.5240600865653907</v>
      </c>
      <c r="AJ5024" s="86" t="n">
        <v>0.5466090536949705</v>
      </c>
      <c r="AK5024" s="86" t="n">
        <v>0.5726225226609311</v>
      </c>
    </row>
    <row r="5025">
      <c r="A5025" s="86" t="n">
        <v>18</v>
      </c>
      <c r="B5025" s="86" t="n">
        <v>0.647457336420547</v>
      </c>
      <c r="C5025" s="86" t="n">
        <v>0.6581726120808102</v>
      </c>
      <c r="D5025" s="86" t="n">
        <v>0.6694734539887363</v>
      </c>
      <c r="E5025" s="86" t="n">
        <v>0.6554511113063339</v>
      </c>
      <c r="F5025" s="86" t="n">
        <v>0.6509227489021618</v>
      </c>
      <c r="G5025" s="86" t="n">
        <v>0.6787091918336625</v>
      </c>
      <c r="H5025" s="86" t="n">
        <v>0.6500396580593989</v>
      </c>
      <c r="I5025" s="86" t="n">
        <v>0.7363510276131633</v>
      </c>
      <c r="J5025" s="86" t="n">
        <v>0.7560179257362355</v>
      </c>
      <c r="K5025" s="86" t="n">
        <v>0.8737164474869391</v>
      </c>
      <c r="L5025" s="86" t="n">
        <v>0.7571956743933675</v>
      </c>
      <c r="M5025" s="86" t="n">
        <v>0.7525270758122743</v>
      </c>
      <c r="N5025" s="86" t="n">
        <v>1</v>
      </c>
      <c r="O5025" s="86" t="n">
        <v>0.9966116692384887</v>
      </c>
      <c r="P5025" s="86" t="n">
        <v>1</v>
      </c>
      <c r="Q5025" s="86" t="n">
        <v>0.9898359282804826</v>
      </c>
      <c r="R5025" s="86" t="n">
        <v>1</v>
      </c>
      <c r="S5025" s="86" t="n">
        <v>1</v>
      </c>
      <c r="T5025" s="86" t="n">
        <v>1</v>
      </c>
      <c r="U5025" s="86" t="n">
        <v>1</v>
      </c>
      <c r="V5025" s="86" t="n">
        <v>1</v>
      </c>
      <c r="W5025" s="86" t="n">
        <v>0.9849542468324729</v>
      </c>
      <c r="X5025" s="86" t="n">
        <v>0.9980495350013622</v>
      </c>
      <c r="Y5025" s="86" t="n">
        <v>0.9843582062247018</v>
      </c>
      <c r="Z5025" s="86" t="n">
        <v>0.952457425808826</v>
      </c>
      <c r="AA5025" s="86" t="n">
        <v>0.9802788818317468</v>
      </c>
      <c r="AB5025" s="86" t="n">
        <v>0.9293745607870696</v>
      </c>
      <c r="AC5025" s="86" t="n">
        <v>0.9436951208472887</v>
      </c>
      <c r="AD5025" s="86" t="n">
        <v>0.7866213180074725</v>
      </c>
      <c r="AE5025" s="86" t="n">
        <v>0.7783399209486168</v>
      </c>
      <c r="AF5025" s="86" t="n">
        <v>0.6577966542428709</v>
      </c>
      <c r="AG5025" s="86" t="n">
        <v>0.6591050174084371</v>
      </c>
      <c r="AH5025" s="86" t="n">
        <v>0.6761723700887196</v>
      </c>
      <c r="AI5025" s="86" t="n">
        <v>0.6259017228210134</v>
      </c>
      <c r="AJ5025" s="86" t="n">
        <v>0.6521078208412134</v>
      </c>
      <c r="AK5025" s="86" t="n">
        <v>0.6824704255646027</v>
      </c>
    </row>
    <row r="5026">
      <c r="A5026" s="86" t="n">
        <v>19</v>
      </c>
      <c r="B5026" s="86" t="n">
        <v>0.7526798730812108</v>
      </c>
      <c r="C5026" s="86" t="n">
        <v>0.765788000610656</v>
      </c>
      <c r="D5026" s="86" t="n">
        <v>0.7780359779102192</v>
      </c>
      <c r="E5026" s="86" t="n">
        <v>0.7591144689449177</v>
      </c>
      <c r="F5026" s="86" t="n">
        <v>0.7563293373434432</v>
      </c>
      <c r="G5026" s="86" t="n">
        <v>0.7801298334744564</v>
      </c>
      <c r="H5026" s="86" t="n">
        <v>0.7494491936194591</v>
      </c>
      <c r="I5026" s="86" t="n">
        <v>0.8247888034295798</v>
      </c>
      <c r="J5026" s="86" t="n">
        <v>0.831338028169014</v>
      </c>
      <c r="K5026" s="86" t="n">
        <v>0.9105566564582959</v>
      </c>
      <c r="L5026" s="86" t="n">
        <v>0.828325909475198</v>
      </c>
      <c r="M5026" s="86" t="n">
        <v>0.8167509025270757</v>
      </c>
      <c r="N5026" s="86" t="n">
        <v>0.9323624595469256</v>
      </c>
      <c r="O5026" s="86" t="n">
        <v>1</v>
      </c>
      <c r="P5026" s="86" t="n">
        <v>0.9695068416882591</v>
      </c>
      <c r="Q5026" s="86" t="n">
        <v>0.8860253530777723</v>
      </c>
      <c r="R5026" s="86" t="n">
        <v>0.9430803368436368</v>
      </c>
      <c r="S5026" s="86" t="n">
        <v>0.9105145413870245</v>
      </c>
      <c r="T5026" s="86" t="n">
        <v>0.9182211752721716</v>
      </c>
      <c r="U5026" s="86" t="n">
        <v>0.9276546699557229</v>
      </c>
      <c r="V5026" s="86" t="n">
        <v>0.9141410676801077</v>
      </c>
      <c r="W5026" s="86" t="n">
        <v>0.9283200375410605</v>
      </c>
      <c r="X5026" s="86" t="n">
        <v>0.9231438966496752</v>
      </c>
      <c r="Y5026" s="86" t="n">
        <v>0.8994946145578449</v>
      </c>
      <c r="Z5026" s="86" t="n">
        <v>0.9167586737595772</v>
      </c>
      <c r="AA5026" s="86" t="n">
        <v>0.9383475723283728</v>
      </c>
      <c r="AB5026" s="86" t="n">
        <v>0.8549894588896696</v>
      </c>
      <c r="AC5026" s="86" t="n">
        <v>0.9599891373223498</v>
      </c>
      <c r="AD5026" s="86" t="n">
        <v>0.8619927756606792</v>
      </c>
      <c r="AE5026" s="86" t="n">
        <v>0.8498656126482214</v>
      </c>
      <c r="AF5026" s="86" t="n">
        <v>0.7679639420993326</v>
      </c>
      <c r="AG5026" s="86" t="n">
        <v>0.7672397506140183</v>
      </c>
      <c r="AH5026" s="86" t="n">
        <v>0.7816167961646551</v>
      </c>
      <c r="AI5026" s="86" t="n">
        <v>0.7387762030043283</v>
      </c>
      <c r="AJ5026" s="86" t="n">
        <v>0.76191559141072</v>
      </c>
      <c r="AK5026" s="86" t="n">
        <v>0.7903825472422799</v>
      </c>
    </row>
    <row r="5027">
      <c r="A5027" s="86" t="n">
        <v>20</v>
      </c>
      <c r="B5027" s="86" t="n">
        <v>0.850613154960981</v>
      </c>
      <c r="C5027" s="86" t="n">
        <v>0.8574881685410412</v>
      </c>
      <c r="D5027" s="86" t="n">
        <v>0.8605172508064955</v>
      </c>
      <c r="E5027" s="86" t="n">
        <v>0.8455591671791267</v>
      </c>
      <c r="F5027" s="86" t="n">
        <v>0.8445517572471443</v>
      </c>
      <c r="G5027" s="86" t="n">
        <v>0.8545488757173768</v>
      </c>
      <c r="H5027" s="86" t="n">
        <v>0.833788666607914</v>
      </c>
      <c r="I5027" s="86" t="n">
        <v>0.927562728533602</v>
      </c>
      <c r="J5027" s="86" t="n">
        <v>0.9297695262483994</v>
      </c>
      <c r="K5027" s="86" t="n">
        <v>0.9161412358133668</v>
      </c>
      <c r="L5027" s="86" t="n">
        <v>0.9134373935317792</v>
      </c>
      <c r="M5027" s="86" t="n">
        <v>0.9194223826714799</v>
      </c>
      <c r="N5027" s="86" t="n">
        <v>0.8133333333333336</v>
      </c>
      <c r="O5027" s="86" t="n">
        <v>0.9740371853114782</v>
      </c>
      <c r="P5027" s="86" t="n">
        <v>0.9080708366346175</v>
      </c>
      <c r="Q5027" s="86" t="n">
        <v>0.8244318398111843</v>
      </c>
      <c r="R5027" s="86" t="n">
        <v>0.9097415470799002</v>
      </c>
      <c r="S5027" s="86" t="n">
        <v>0.9096789843939515</v>
      </c>
      <c r="T5027" s="86" t="n">
        <v>0.833386388234545</v>
      </c>
      <c r="U5027" s="86" t="n">
        <v>0.8456507794124549</v>
      </c>
      <c r="V5027" s="86" t="n">
        <v>0.8438953448488756</v>
      </c>
      <c r="W5027" s="86" t="n">
        <v>0.8589277334584701</v>
      </c>
      <c r="X5027" s="86" t="n">
        <v>0.8346628273473675</v>
      </c>
      <c r="Y5027" s="86" t="n">
        <v>0.823080793066386</v>
      </c>
      <c r="Z5027" s="86" t="n">
        <v>0.8395061728395063</v>
      </c>
      <c r="AA5027" s="86" t="n">
        <v>0.8855620551689533</v>
      </c>
      <c r="AB5027" s="86" t="n">
        <v>0.7905305692199578</v>
      </c>
      <c r="AC5027" s="86" t="n">
        <v>0.9560061555173349</v>
      </c>
      <c r="AD5027" s="86" t="n">
        <v>0.9557850572857833</v>
      </c>
      <c r="AE5027" s="86" t="n">
        <v>0.955415019762846</v>
      </c>
      <c r="AF5027" s="86" t="n">
        <v>0.8549016208719773</v>
      </c>
      <c r="AG5027" s="86" t="n">
        <v>0.8569539283690047</v>
      </c>
      <c r="AH5027" s="86" t="n">
        <v>0.8595635642254915</v>
      </c>
      <c r="AI5027" s="86" t="n">
        <v>0.8433336162267674</v>
      </c>
      <c r="AJ5027" s="86" t="n">
        <v>0.8566657889067102</v>
      </c>
      <c r="AK5027" s="86" t="n">
        <v>0.8693194039022891</v>
      </c>
    </row>
    <row r="5028">
      <c r="A5028" s="86" t="n">
        <v>21</v>
      </c>
      <c r="B5028" s="86" t="n">
        <v>0.9710144927536232</v>
      </c>
      <c r="C5028" s="86" t="n">
        <v>0.9746577782301156</v>
      </c>
      <c r="D5028" s="86" t="n">
        <v>0.9721690633714254</v>
      </c>
      <c r="E5028" s="86" t="n">
        <v>0.9570412017921461</v>
      </c>
      <c r="F5028" s="86" t="n">
        <v>0.958839892122393</v>
      </c>
      <c r="G5028" s="86" t="n">
        <v>0.9613008436039766</v>
      </c>
      <c r="H5028" s="86" t="n">
        <v>0.9368114920243236</v>
      </c>
      <c r="I5028" s="86" t="n">
        <v>1</v>
      </c>
      <c r="J5028" s="86" t="n">
        <v>1</v>
      </c>
      <c r="K5028" s="86" t="n">
        <v>1</v>
      </c>
      <c r="L5028" s="86" t="n">
        <v>1</v>
      </c>
      <c r="M5028" s="86" t="n">
        <v>1</v>
      </c>
      <c r="N5028" s="86" t="n">
        <v>0.7429773462783171</v>
      </c>
      <c r="O5028" s="86" t="n">
        <v>0.9772528622762247</v>
      </c>
      <c r="P5028" s="86" t="n">
        <v>0.9273860253966897</v>
      </c>
      <c r="Q5028" s="86" t="n">
        <v>0.7631809357036812</v>
      </c>
      <c r="R5028" s="86" t="n">
        <v>0.8849602589985632</v>
      </c>
      <c r="S5028" s="86" t="n">
        <v>0.8752055200668445</v>
      </c>
      <c r="T5028" s="86" t="n">
        <v>0.7886292735722926</v>
      </c>
      <c r="U5028" s="86" t="n">
        <v>0.7830891747980411</v>
      </c>
      <c r="V5028" s="86" t="n">
        <v>0.7833221287746787</v>
      </c>
      <c r="W5028" s="86" t="n">
        <v>0.7776572031909901</v>
      </c>
      <c r="X5028" s="86" t="n">
        <v>0.769587338028717</v>
      </c>
      <c r="Y5028" s="86" t="n">
        <v>0.714537263600814</v>
      </c>
      <c r="Z5028" s="86" t="n">
        <v>0.7746662651811704</v>
      </c>
      <c r="AA5028" s="86" t="n">
        <v>0.8280162681068519</v>
      </c>
      <c r="AB5028" s="86" t="n">
        <v>0.7290758959943782</v>
      </c>
      <c r="AC5028" s="86" t="n">
        <v>1</v>
      </c>
      <c r="AD5028" s="86" t="n">
        <v>1</v>
      </c>
      <c r="AE5028" s="86" t="n">
        <v>1</v>
      </c>
      <c r="AF5028" s="86" t="n">
        <v>0.9664557510618013</v>
      </c>
      <c r="AG5028" s="86" t="n">
        <v>0.9728212463901106</v>
      </c>
      <c r="AH5028" s="86" t="n">
        <v>0.9694990907588029</v>
      </c>
      <c r="AI5028" s="86" t="n">
        <v>0.9704659254858695</v>
      </c>
      <c r="AJ5028" s="86" t="n">
        <v>0.9771742513106553</v>
      </c>
      <c r="AK5028" s="86" t="n">
        <v>0.9776309724996157</v>
      </c>
    </row>
    <row r="5029">
      <c r="A5029" s="86" t="n">
        <v>22</v>
      </c>
      <c r="B5029" s="86" t="n">
        <v>1</v>
      </c>
      <c r="C5029" s="86" t="n">
        <v>1</v>
      </c>
      <c r="D5029" s="86" t="n">
        <v>1</v>
      </c>
      <c r="E5029" s="86" t="n">
        <v>1</v>
      </c>
      <c r="F5029" s="86" t="n">
        <v>1</v>
      </c>
      <c r="G5029" s="86" t="n">
        <v>1</v>
      </c>
      <c r="H5029" s="86" t="n">
        <v>1</v>
      </c>
      <c r="I5029" s="86" t="n">
        <v>0.9283192535619718</v>
      </c>
      <c r="J5029" s="86" t="n">
        <v>0.947631241997439</v>
      </c>
      <c r="K5029" s="86" t="n">
        <v>0.9136191677175284</v>
      </c>
      <c r="L5029" s="86" t="n">
        <v>0.9093868692349428</v>
      </c>
      <c r="M5029" s="86" t="n">
        <v>0.9274729241877255</v>
      </c>
      <c r="N5029" s="86" t="n">
        <v>0.5884789644012945</v>
      </c>
      <c r="O5029" s="86" t="n">
        <v>0.8305726710621446</v>
      </c>
      <c r="P5029" s="86" t="n">
        <v>0.7910019486498641</v>
      </c>
      <c r="Q5029" s="86" t="n">
        <v>0.639689367695763</v>
      </c>
      <c r="R5029" s="86" t="n">
        <v>0.7522871537440209</v>
      </c>
      <c r="S5029" s="86" t="n">
        <v>0.7529446645642973</v>
      </c>
      <c r="T5029" s="86" t="n">
        <v>0.6623798306487553</v>
      </c>
      <c r="U5029" s="86" t="n">
        <v>0.6434833400261802</v>
      </c>
      <c r="V5029" s="86" t="n">
        <v>0.6582792541879897</v>
      </c>
      <c r="W5029" s="86" t="n">
        <v>0.6611332707648991</v>
      </c>
      <c r="X5029" s="86" t="n">
        <v>0.6340762286470292</v>
      </c>
      <c r="Y5029" s="86" t="n">
        <v>0.6228589723067072</v>
      </c>
      <c r="Z5029" s="86" t="n">
        <v>0.6402689952825455</v>
      </c>
      <c r="AA5029" s="86" t="n">
        <v>0.6789425730546276</v>
      </c>
      <c r="AB5029" s="86" t="n">
        <v>0.6099437807449051</v>
      </c>
      <c r="AC5029" s="86" t="n">
        <v>0.8759844301620349</v>
      </c>
      <c r="AD5029" s="86" t="n">
        <v>0.877062102009657</v>
      </c>
      <c r="AE5029" s="86" t="n">
        <v>0.9082371541501978</v>
      </c>
      <c r="AF5029" s="86" t="n">
        <v>1</v>
      </c>
      <c r="AG5029" s="86" t="n">
        <v>1</v>
      </c>
      <c r="AH5029" s="86" t="n">
        <v>1</v>
      </c>
      <c r="AI5029" s="86" t="n">
        <v>1</v>
      </c>
      <c r="AJ5029" s="86" t="n">
        <v>1</v>
      </c>
      <c r="AK5029" s="86" t="n">
        <v>1</v>
      </c>
    </row>
    <row r="5030">
      <c r="A5030" s="86" t="n">
        <v>23</v>
      </c>
      <c r="B5030" s="86" t="n">
        <v>0.89795043306749</v>
      </c>
      <c r="C5030" s="86" t="n">
        <v>0.8705154953946366</v>
      </c>
      <c r="D5030" s="86" t="n">
        <v>0.9142107277598556</v>
      </c>
      <c r="E5030" s="86" t="n">
        <v>0.8846525520513046</v>
      </c>
      <c r="F5030" s="86" t="n">
        <v>0.8815181937560893</v>
      </c>
      <c r="G5030" s="86" t="n">
        <v>0.9115313450622511</v>
      </c>
      <c r="H5030" s="86" t="n">
        <v>0.9103727857583502</v>
      </c>
      <c r="I5030" s="86" t="n">
        <v>0.7791451267179422</v>
      </c>
      <c r="J5030" s="86" t="n">
        <v>0.7988796414852752</v>
      </c>
      <c r="K5030" s="86" t="n">
        <v>0.7604936047558998</v>
      </c>
      <c r="L5030" s="86" t="n">
        <v>0.749738167043117</v>
      </c>
      <c r="M5030" s="86" t="n">
        <v>0.7737906137184115</v>
      </c>
      <c r="N5030" s="86" t="n">
        <v>0.4315533980582525</v>
      </c>
      <c r="O5030" s="86" t="n">
        <v>0.6366069212590778</v>
      </c>
      <c r="P5030" s="86" t="n">
        <v>0.6420480095933532</v>
      </c>
      <c r="Q5030" s="86" t="n">
        <v>0.4588297993833035</v>
      </c>
      <c r="R5030" s="86" t="n">
        <v>0.5738709736090649</v>
      </c>
      <c r="S5030" s="86" t="n">
        <v>0.6069378183876445</v>
      </c>
      <c r="T5030" s="86" t="n">
        <v>0.5268670019736423</v>
      </c>
      <c r="U5030" s="86" t="n">
        <v>0.4768105889531517</v>
      </c>
      <c r="V5030" s="86" t="n">
        <v>0.5043286182721199</v>
      </c>
      <c r="W5030" s="86" t="n">
        <v>0.5243137024870953</v>
      </c>
      <c r="X5030" s="86" t="n">
        <v>0.4844400560333088</v>
      </c>
      <c r="Y5030" s="86" t="n">
        <v>0.4903153513686568</v>
      </c>
      <c r="Z5030" s="86" t="n">
        <v>0.4808457961122821</v>
      </c>
      <c r="AA5030" s="86" t="n">
        <v>0.5105372964836064</v>
      </c>
      <c r="AB5030" s="86" t="n">
        <v>0.4735769501054112</v>
      </c>
      <c r="AC5030" s="86" t="n">
        <v>0.7175703810989408</v>
      </c>
      <c r="AD5030" s="86" t="n">
        <v>0.7175059892503816</v>
      </c>
      <c r="AE5030" s="86" t="n">
        <v>0.7340711462450593</v>
      </c>
      <c r="AF5030" s="86" t="n">
        <v>0.9073415966022363</v>
      </c>
      <c r="AG5030" s="86" t="n">
        <v>0.8668052144341581</v>
      </c>
      <c r="AH5030" s="86" t="n">
        <v>0.9093514079462166</v>
      </c>
      <c r="AI5030" s="86" t="n">
        <v>0.8819485699736909</v>
      </c>
      <c r="AJ5030" s="86" t="n">
        <v>0.86928159337371</v>
      </c>
      <c r="AK5030" s="86" t="n">
        <v>0.9038254724227992</v>
      </c>
    </row>
    <row r="5031">
      <c r="A5031" s="86" t="n">
        <v>24</v>
      </c>
      <c r="B5031" s="86" t="n">
        <v>0.7609981991252894</v>
      </c>
      <c r="C5031" s="86" t="n">
        <v>0.7313877156378811</v>
      </c>
      <c r="D5031" s="86" t="n">
        <v>0.7535130406255126</v>
      </c>
      <c r="E5031" s="86" t="n">
        <v>0.7462004743916365</v>
      </c>
      <c r="F5031" s="86" t="n">
        <v>0.7417291481340281</v>
      </c>
      <c r="G5031" s="86" t="n">
        <v>0.7428105497538181</v>
      </c>
      <c r="H5031" s="86" t="n">
        <v>0.7683088040891866</v>
      </c>
      <c r="I5031" s="86" t="n">
        <v>0.5939856260244607</v>
      </c>
      <c r="J5031" s="86" t="n">
        <v>0.6212868117797693</v>
      </c>
      <c r="K5031" s="86" t="n">
        <v>0.5710682759863087</v>
      </c>
      <c r="L5031" s="86" t="n">
        <v>0.5601711062600158</v>
      </c>
      <c r="M5031" s="86" t="n">
        <v>0.6379061371841154</v>
      </c>
      <c r="N5031" s="86" t="n">
        <v>0.2776375404530744</v>
      </c>
      <c r="O5031" s="86" t="n">
        <v>0.4569714365874977</v>
      </c>
      <c r="P5031" s="86" t="n">
        <v>0.4745069487569327</v>
      </c>
      <c r="Q5031" s="86" t="n">
        <v>0.3013818569416422</v>
      </c>
      <c r="R5031" s="86" t="n">
        <v>0.4086138847965661</v>
      </c>
      <c r="S5031" s="86" t="n">
        <v>0.4417670682730923</v>
      </c>
      <c r="T5031" s="86" t="n">
        <v>0.3965429426370408</v>
      </c>
      <c r="U5031" s="86" t="n">
        <v>0.3249750973939617</v>
      </c>
      <c r="V5031" s="86" t="n">
        <v>0.3429829736441341</v>
      </c>
      <c r="W5031" s="86" t="n">
        <v>0.3822442515251056</v>
      </c>
      <c r="X5031" s="86" t="n">
        <v>0.336248492159228</v>
      </c>
      <c r="Y5031" s="86" t="n">
        <v>0.3523291179766287</v>
      </c>
      <c r="Z5031" s="86" t="n">
        <v>0.3260062230251932</v>
      </c>
      <c r="AA5031" s="86" t="n">
        <v>0.3343941054521926</v>
      </c>
      <c r="AB5031" s="86" t="n">
        <v>0.3257554462403373</v>
      </c>
      <c r="AC5031" s="86" t="n">
        <v>0.5402371684620259</v>
      </c>
      <c r="AD5031" s="86" t="n">
        <v>0.5257258474944452</v>
      </c>
      <c r="AE5031" s="86" t="n">
        <v>0.5611383399209486</v>
      </c>
      <c r="AF5031" s="86" t="n">
        <v>0.7584294010574673</v>
      </c>
      <c r="AG5031" s="86" t="n">
        <v>0.7134490297157969</v>
      </c>
      <c r="AH5031" s="86" t="n">
        <v>0.7413071031024409</v>
      </c>
      <c r="AI5031" s="86" t="n">
        <v>0.7481965543579733</v>
      </c>
      <c r="AJ5031" s="86" t="n">
        <v>0.7296100351901947</v>
      </c>
      <c r="AK5031" s="86" t="n">
        <v>0.7322476570901827</v>
      </c>
    </row>
    <row r="5041">
      <c r="A5041" s="86" t="inlineStr">
        <is>
          <t>RefgChg-Res-StdForMsr-b-cDXGF-SFm1985-CZ15</t>
        </is>
      </c>
      <c r="B5041" s="85" t="n"/>
      <c r="C5041" s="85" t="n"/>
      <c r="D5041" s="85" t="n">
        <v>2015</v>
      </c>
      <c r="E5041" s="85" t="n"/>
      <c r="F5041" s="86" t="inlineStr">
        <is>
          <t>Source Annual kWh:</t>
        </is>
      </c>
      <c r="G5041" s="151" t="n">
        <v>30742.04300000011</v>
      </c>
      <c r="H5041" s="85" t="inlineStr">
        <is>
          <t>DEER</t>
        </is>
      </c>
      <c r="I5041" s="85" t="n"/>
      <c r="J5041" s="85" t="n"/>
      <c r="K5041" s="85" t="inlineStr">
        <is>
          <t>PDAF</t>
        </is>
      </c>
      <c r="L5041" s="85" t="inlineStr">
        <is>
          <t>Monthly</t>
        </is>
      </c>
      <c r="M5041" s="85" t="n"/>
      <c r="N5041" s="85" t="n"/>
      <c r="O5041" s="85" t="n"/>
      <c r="P5041" s="85" t="n"/>
      <c r="Q5041" s="85" t="n"/>
      <c r="R5041" s="85" t="n"/>
      <c r="S5041" s="85" t="n"/>
      <c r="T5041" s="108" t="n"/>
      <c r="U5041" s="85" t="n"/>
      <c r="V5041" s="85" t="n"/>
      <c r="W5041" s="85" t="n"/>
      <c r="X5041" s="85" t="n"/>
      <c r="Y5041" s="85" t="n"/>
      <c r="Z5041" s="85" t="n"/>
      <c r="AA5041" s="85" t="n"/>
      <c r="AB5041" s="85" t="n"/>
      <c r="AC5041" s="85" t="n"/>
      <c r="AD5041" s="85" t="n"/>
      <c r="AE5041" s="85" t="n"/>
      <c r="AF5041" s="85" t="n"/>
      <c r="AG5041" s="85" t="n"/>
      <c r="AH5041" s="85" t="n"/>
      <c r="AI5041" s="85" t="n"/>
      <c r="AJ5041" s="85" t="n"/>
      <c r="AK5041" s="85" t="n"/>
    </row>
    <row r="5042">
      <c r="A5042" s="85" t="n">
        <v>127</v>
      </c>
      <c r="B5042" s="86" t="inlineStr">
        <is>
          <t>RefgChg-Res-StdForMsr-b-20-MM</t>
        </is>
      </c>
      <c r="C5042" s="85" t="n"/>
      <c r="D5042" s="85" t="n"/>
      <c r="E5042" s="85" t="n"/>
      <c r="F5042" s="85" t="inlineStr">
        <is>
          <t>Source Sample Size:</t>
        </is>
      </c>
      <c r="G5042" s="85" t="n">
        <v>0</v>
      </c>
      <c r="H5042" s="85" t="inlineStr">
        <is>
          <t>DEER</t>
        </is>
      </c>
      <c r="I5042" s="85" t="n"/>
      <c r="J5042" s="85" t="n"/>
      <c r="K5042" s="85" t="inlineStr">
        <is>
          <t>WKWE</t>
        </is>
      </c>
      <c r="L5042" s="85" t="inlineStr">
        <is>
          <t>Monthly</t>
        </is>
      </c>
      <c r="M5042" s="85" t="n"/>
      <c r="N5042" s="85" t="inlineStr">
        <is>
          <t>Weekend Peak3</t>
        </is>
      </c>
      <c r="O5042" s="85" t="n"/>
      <c r="P5042" s="85" t="n"/>
      <c r="Q5042" s="85" t="n"/>
      <c r="R5042" s="85" t="n"/>
      <c r="S5042" s="85" t="n"/>
      <c r="T5042" s="85" t="n"/>
      <c r="U5042" s="85" t="n"/>
      <c r="V5042" s="85" t="n"/>
      <c r="W5042" s="85" t="n"/>
      <c r="X5042" s="85" t="n"/>
      <c r="Y5042" s="85" t="n"/>
      <c r="Z5042" s="85" t="n"/>
      <c r="AA5042" s="85" t="n"/>
      <c r="AB5042" s="85" t="n"/>
      <c r="AC5042" s="85" t="n"/>
      <c r="AD5042" s="85" t="n"/>
      <c r="AE5042" s="85" t="n"/>
      <c r="AF5042" s="85" t="n"/>
      <c r="AG5042" s="85" t="n"/>
      <c r="AH5042" s="85" t="n"/>
      <c r="AI5042" s="85" t="n"/>
      <c r="AJ5042" s="85" t="n"/>
      <c r="AK5042" s="85" t="n"/>
    </row>
    <row r="5043">
      <c r="A5043" s="86" t="n"/>
      <c r="B5043" s="86" t="n">
        <v>1</v>
      </c>
      <c r="C5043" s="86" t="inlineStr">
        <is>
          <t>JANUARY</t>
        </is>
      </c>
      <c r="D5043" s="86" t="inlineStr">
        <is>
          <t>JAN</t>
        </is>
      </c>
      <c r="E5043" s="86" t="n">
        <v>2</v>
      </c>
      <c r="F5043" s="86" t="inlineStr">
        <is>
          <t>FEBRUARY</t>
        </is>
      </c>
      <c r="G5043" s="86" t="inlineStr">
        <is>
          <t>FEB</t>
        </is>
      </c>
      <c r="H5043" s="86" t="n">
        <v>3</v>
      </c>
      <c r="I5043" s="86" t="inlineStr">
        <is>
          <t>MARCH</t>
        </is>
      </c>
      <c r="J5043" s="86" t="inlineStr">
        <is>
          <t>MAR</t>
        </is>
      </c>
      <c r="K5043" s="86" t="n">
        <v>4</v>
      </c>
      <c r="L5043" s="86" t="inlineStr">
        <is>
          <t>APRIL</t>
        </is>
      </c>
      <c r="M5043" s="86" t="inlineStr">
        <is>
          <t>APR</t>
        </is>
      </c>
      <c r="N5043" s="86" t="n">
        <v>5</v>
      </c>
      <c r="O5043" s="86" t="inlineStr">
        <is>
          <t>MAY</t>
        </is>
      </c>
      <c r="P5043" s="86" t="inlineStr">
        <is>
          <t>MAY</t>
        </is>
      </c>
      <c r="Q5043" s="86" t="n">
        <v>6</v>
      </c>
      <c r="R5043" s="86" t="inlineStr">
        <is>
          <t>JUNE</t>
        </is>
      </c>
      <c r="S5043" s="86" t="inlineStr">
        <is>
          <t>JUN</t>
        </is>
      </c>
      <c r="T5043" s="86" t="n">
        <v>7</v>
      </c>
      <c r="U5043" s="86" t="inlineStr">
        <is>
          <t>JULY</t>
        </is>
      </c>
      <c r="V5043" s="86" t="inlineStr">
        <is>
          <t>JUL</t>
        </is>
      </c>
      <c r="W5043" s="86" t="n">
        <v>8</v>
      </c>
      <c r="X5043" s="86" t="inlineStr">
        <is>
          <t>AUGUST</t>
        </is>
      </c>
      <c r="Y5043" s="86" t="inlineStr">
        <is>
          <t>AUG</t>
        </is>
      </c>
      <c r="Z5043" s="86" t="n">
        <v>9</v>
      </c>
      <c r="AA5043" s="86" t="inlineStr">
        <is>
          <t>SEPTEMBER</t>
        </is>
      </c>
      <c r="AB5043" s="86" t="inlineStr">
        <is>
          <t>SEP</t>
        </is>
      </c>
      <c r="AC5043" s="86" t="n">
        <v>10</v>
      </c>
      <c r="AD5043" s="86" t="inlineStr">
        <is>
          <t>OCTOBER</t>
        </is>
      </c>
      <c r="AE5043" s="86" t="inlineStr">
        <is>
          <t>OCT</t>
        </is>
      </c>
      <c r="AF5043" s="86" t="n">
        <v>11</v>
      </c>
      <c r="AG5043" s="86" t="inlineStr">
        <is>
          <t>NOVEMBER</t>
        </is>
      </c>
      <c r="AH5043" s="86" t="inlineStr">
        <is>
          <t>NOV</t>
        </is>
      </c>
      <c r="AI5043" s="86" t="n">
        <v>12</v>
      </c>
      <c r="AJ5043" s="86" t="inlineStr">
        <is>
          <t>DECEMBER</t>
        </is>
      </c>
      <c r="AK5043" s="86" t="inlineStr">
        <is>
          <t>DEC</t>
        </is>
      </c>
    </row>
    <row r="5044">
      <c r="A5044" s="85" t="n"/>
      <c r="B5044" s="86" t="n">
        <v>31</v>
      </c>
      <c r="C5044" s="85" t="n"/>
      <c r="D5044" s="85" t="n"/>
      <c r="E5044" s="86" t="n">
        <v>28</v>
      </c>
      <c r="F5044" s="85" t="n"/>
      <c r="G5044" s="85" t="n"/>
      <c r="H5044" s="86" t="n">
        <v>31</v>
      </c>
      <c r="I5044" s="85" t="n"/>
      <c r="J5044" s="85" t="n"/>
      <c r="K5044" s="86" t="n">
        <v>30</v>
      </c>
      <c r="L5044" s="85" t="n"/>
      <c r="M5044" s="85" t="n"/>
      <c r="N5044" s="86" t="n">
        <v>31</v>
      </c>
      <c r="O5044" s="85" t="n"/>
      <c r="P5044" s="85" t="n"/>
      <c r="Q5044" s="86" t="n">
        <v>30</v>
      </c>
      <c r="R5044" s="85" t="n"/>
      <c r="S5044" s="85" t="n"/>
      <c r="T5044" s="86" t="n">
        <v>31</v>
      </c>
      <c r="U5044" s="85" t="n"/>
      <c r="V5044" s="85" t="n"/>
      <c r="W5044" s="86" t="n">
        <v>31</v>
      </c>
      <c r="X5044" s="85" t="n"/>
      <c r="Y5044" s="85" t="n"/>
      <c r="Z5044" s="86" t="n">
        <v>30</v>
      </c>
      <c r="AA5044" s="85" t="n"/>
      <c r="AB5044" s="85" t="n"/>
      <c r="AC5044" s="86" t="n">
        <v>31</v>
      </c>
      <c r="AD5044" s="85" t="n"/>
      <c r="AE5044" s="85" t="n"/>
      <c r="AF5044" s="86" t="n">
        <v>30</v>
      </c>
      <c r="AG5044" s="85" t="n"/>
      <c r="AH5044" s="85" t="n"/>
      <c r="AI5044" s="86" t="n">
        <v>31</v>
      </c>
      <c r="AJ5044" s="85" t="n"/>
      <c r="AK5044" s="85" t="n"/>
    </row>
    <row r="5045">
      <c r="A5045" s="86" t="inlineStr">
        <is>
          <t>RATIOS</t>
        </is>
      </c>
      <c r="B5045" s="86" t="inlineStr">
        <is>
          <t>E.BKDWN</t>
        </is>
      </c>
      <c r="C5045" s="86" t="inlineStr">
        <is>
          <t>PEAK/AVG</t>
        </is>
      </c>
      <c r="D5045" s="86" t="inlineStr">
        <is>
          <t>END/AVG</t>
        </is>
      </c>
      <c r="E5045" s="86" t="inlineStr">
        <is>
          <t>E.BKDWN</t>
        </is>
      </c>
      <c r="F5045" s="86" t="inlineStr">
        <is>
          <t>PEAK/AVG</t>
        </is>
      </c>
      <c r="G5045" s="86" t="inlineStr">
        <is>
          <t>END/AVG</t>
        </is>
      </c>
      <c r="H5045" s="86" t="inlineStr">
        <is>
          <t>E.BKDWN</t>
        </is>
      </c>
      <c r="I5045" s="86" t="inlineStr">
        <is>
          <t>PEAK/AVG</t>
        </is>
      </c>
      <c r="J5045" s="86" t="inlineStr">
        <is>
          <t>END/AVG</t>
        </is>
      </c>
      <c r="K5045" s="86" t="inlineStr">
        <is>
          <t>E.BKDWN</t>
        </is>
      </c>
      <c r="L5045" s="86" t="inlineStr">
        <is>
          <t>PEAK/AVG</t>
        </is>
      </c>
      <c r="M5045" s="86" t="inlineStr">
        <is>
          <t>END/AVG</t>
        </is>
      </c>
      <c r="N5045" s="86" t="inlineStr">
        <is>
          <t>E.BKDWN</t>
        </is>
      </c>
      <c r="O5045" s="86" t="inlineStr">
        <is>
          <t>PEAK/AVG</t>
        </is>
      </c>
      <c r="P5045" s="86" t="inlineStr">
        <is>
          <t>END/AVG</t>
        </is>
      </c>
      <c r="Q5045" s="86" t="inlineStr">
        <is>
          <t>E.BKDWN</t>
        </is>
      </c>
      <c r="R5045" s="86" t="inlineStr">
        <is>
          <t>PEAK/AVG</t>
        </is>
      </c>
      <c r="S5045" s="86" t="inlineStr">
        <is>
          <t>END/AVG</t>
        </is>
      </c>
      <c r="T5045" s="86" t="inlineStr">
        <is>
          <t>E.BKDWN</t>
        </is>
      </c>
      <c r="U5045" s="86" t="inlineStr">
        <is>
          <t>PEAK/AVG</t>
        </is>
      </c>
      <c r="V5045" s="86" t="inlineStr">
        <is>
          <t>END/AVG</t>
        </is>
      </c>
      <c r="W5045" s="86" t="inlineStr">
        <is>
          <t>E.BKDWN</t>
        </is>
      </c>
      <c r="X5045" s="86" t="inlineStr">
        <is>
          <t>PEAK/AVG</t>
        </is>
      </c>
      <c r="Y5045" s="86" t="inlineStr">
        <is>
          <t>END/AVG</t>
        </is>
      </c>
      <c r="Z5045" s="86" t="inlineStr">
        <is>
          <t>E.BKDWN</t>
        </is>
      </c>
      <c r="AA5045" s="86" t="inlineStr">
        <is>
          <t>PEAK/AVG</t>
        </is>
      </c>
      <c r="AB5045" s="86" t="inlineStr">
        <is>
          <t>END/AVG</t>
        </is>
      </c>
      <c r="AC5045" s="86" t="inlineStr">
        <is>
          <t>E.BKDWN</t>
        </is>
      </c>
      <c r="AD5045" s="86" t="inlineStr">
        <is>
          <t>PEAK/AVG</t>
        </is>
      </c>
      <c r="AE5045" s="86" t="inlineStr">
        <is>
          <t>END/AVG</t>
        </is>
      </c>
      <c r="AF5045" s="86" t="inlineStr">
        <is>
          <t>E.BKDWN</t>
        </is>
      </c>
      <c r="AG5045" s="86" t="inlineStr">
        <is>
          <t>PEAK/AVG</t>
        </is>
      </c>
      <c r="AH5045" s="86" t="inlineStr">
        <is>
          <t>END/AVG</t>
        </is>
      </c>
      <c r="AI5045" s="86" t="inlineStr">
        <is>
          <t>E.BKDWN</t>
        </is>
      </c>
      <c r="AJ5045" s="86" t="inlineStr">
        <is>
          <t>PEAK/AVG</t>
        </is>
      </c>
      <c r="AK5045" s="86" t="inlineStr">
        <is>
          <t>END/AVG</t>
        </is>
      </c>
    </row>
    <row r="5046">
      <c r="A5046" s="85" t="n"/>
      <c r="B5046" s="192" t="n">
        <v>0.05204464378831333</v>
      </c>
      <c r="C5046" s="201" t="n">
        <v>1.054084324320351</v>
      </c>
      <c r="D5046" s="193" t="n">
        <v>0.9904677813988145</v>
      </c>
      <c r="E5046" s="192" t="n">
        <v>0.04589874520925912</v>
      </c>
      <c r="F5046" s="201" t="n">
        <v>1.059752612939449</v>
      </c>
      <c r="G5046" s="193" t="n">
        <v>0.9801157467392245</v>
      </c>
      <c r="H5046" s="192" t="n">
        <v>0.05118970705094921</v>
      </c>
      <c r="I5046" s="201" t="n">
        <v>1.085956825027555</v>
      </c>
      <c r="J5046" s="193" t="n">
        <v>1.012338099836888</v>
      </c>
      <c r="K5046" s="192" t="n">
        <v>0.05410503254332317</v>
      </c>
      <c r="L5046" s="193" t="n">
        <v>1.491097417850248</v>
      </c>
      <c r="M5046" s="193" t="n">
        <v>1.094954310937954</v>
      </c>
      <c r="N5046" s="192" t="n">
        <v>0.08145776456981056</v>
      </c>
      <c r="O5046" s="193" t="n">
        <v>1.787987193358388</v>
      </c>
      <c r="P5046" s="193" t="n">
        <v>0.921195974549279</v>
      </c>
      <c r="Q5046" s="192" t="n">
        <v>0.116888931125807</v>
      </c>
      <c r="R5046" s="193" t="n">
        <v>1.393207979843161</v>
      </c>
      <c r="S5046" s="193" t="n">
        <v>1.094580267199836</v>
      </c>
      <c r="T5046" s="192" t="n">
        <v>0.1541869967291378</v>
      </c>
      <c r="U5046" s="193" t="n">
        <v>1.28986469526475</v>
      </c>
      <c r="V5046" s="193" t="n">
        <v>1.041480595871799</v>
      </c>
      <c r="W5046" s="192" t="n">
        <v>0.1577992024536026</v>
      </c>
      <c r="X5046" s="193" t="n">
        <v>1.182894609354876</v>
      </c>
      <c r="Y5046" s="193" t="n">
        <v>0.9015012973846709</v>
      </c>
      <c r="Z5046" s="192" t="n">
        <v>0.1192241612301065</v>
      </c>
      <c r="AA5046" s="193" t="n">
        <v>1.352029275315037</v>
      </c>
      <c r="AB5046" s="193" t="n">
        <v>0.9269057580388418</v>
      </c>
      <c r="AC5046" s="192" t="n">
        <v>0.06553017128065469</v>
      </c>
      <c r="AD5046" s="193" t="n">
        <v>1.392673865700097</v>
      </c>
      <c r="AE5046" s="193" t="n">
        <v>0.9318687428149912</v>
      </c>
      <c r="AF5046" s="192" t="n">
        <v>0.04932689092834407</v>
      </c>
      <c r="AG5046" s="201" t="n">
        <v>1.057956269592785</v>
      </c>
      <c r="AH5046" s="193" t="n">
        <v>0.9870119391765176</v>
      </c>
      <c r="AI5046" s="192" t="n">
        <v>0.05234775309069204</v>
      </c>
      <c r="AJ5046" s="201" t="n">
        <v>1.057327462179012</v>
      </c>
      <c r="AK5046" s="193" t="n">
        <v>0.9905003560477247</v>
      </c>
      <c r="AM5046">
        <f>A5041</f>
        <v/>
      </c>
      <c r="AN5046" s="83">
        <f>1/($B5046*(1/$B5044)*(1/(5/7+2/7*$D5046))*$B5056/SUM($B5048:$B5071))</f>
        <v/>
      </c>
      <c r="AO5046" s="83">
        <f>1/(B5046*(1/B5044)*(1/(5/7+2/7*D5046)))</f>
        <v/>
      </c>
      <c r="AP5046" s="83" t="n"/>
      <c r="AR5046" s="174">
        <f>CHOOSE(AV$3,C5046,F5046,I5046,L5046,O5046,R5046,U5046,X5046,AA5046,AD5046,AG5046,AJ5046)</f>
        <v/>
      </c>
      <c r="AS5046" s="82" t="n"/>
      <c r="AT5046" s="82" t="n"/>
      <c r="AV5046" s="119">
        <f>AN5046/AR5046</f>
        <v/>
      </c>
      <c r="AW5046" s="172">
        <f>AO5046/AR5046</f>
        <v/>
      </c>
      <c r="AX5046" s="83" t="n"/>
    </row>
    <row r="5047">
      <c r="A5047" s="86" t="inlineStr">
        <is>
          <t>HOUR</t>
        </is>
      </c>
      <c r="B5047" s="86" t="inlineStr">
        <is>
          <t>PEAK</t>
        </is>
      </c>
      <c r="C5047" s="86" t="inlineStr">
        <is>
          <t>AVG</t>
        </is>
      </c>
      <c r="D5047" s="86" t="inlineStr">
        <is>
          <t>END</t>
        </is>
      </c>
      <c r="E5047" s="86" t="inlineStr">
        <is>
          <t>PEAK</t>
        </is>
      </c>
      <c r="F5047" s="86" t="inlineStr">
        <is>
          <t>AVG</t>
        </is>
      </c>
      <c r="G5047" s="86" t="inlineStr">
        <is>
          <t>END</t>
        </is>
      </c>
      <c r="H5047" s="86" t="inlineStr">
        <is>
          <t>PEAK</t>
        </is>
      </c>
      <c r="I5047" s="86" t="inlineStr">
        <is>
          <t>AVG</t>
        </is>
      </c>
      <c r="J5047" s="86" t="inlineStr">
        <is>
          <t>END</t>
        </is>
      </c>
      <c r="K5047" s="86" t="inlineStr">
        <is>
          <t>PEAK</t>
        </is>
      </c>
      <c r="L5047" s="86" t="inlineStr">
        <is>
          <t>AVG</t>
        </is>
      </c>
      <c r="M5047" s="86" t="inlineStr">
        <is>
          <t>END</t>
        </is>
      </c>
      <c r="N5047" s="86" t="inlineStr">
        <is>
          <t>PEAK</t>
        </is>
      </c>
      <c r="O5047" s="86" t="inlineStr">
        <is>
          <t>AVG</t>
        </is>
      </c>
      <c r="P5047" s="86" t="inlineStr">
        <is>
          <t>END</t>
        </is>
      </c>
      <c r="Q5047" s="86" t="inlineStr">
        <is>
          <t>PEAK</t>
        </is>
      </c>
      <c r="R5047" s="86" t="inlineStr">
        <is>
          <t>AVG</t>
        </is>
      </c>
      <c r="S5047" s="86" t="inlineStr">
        <is>
          <t>END</t>
        </is>
      </c>
      <c r="T5047" s="86" t="inlineStr">
        <is>
          <t>PEAK</t>
        </is>
      </c>
      <c r="U5047" s="86" t="inlineStr">
        <is>
          <t>AVG</t>
        </is>
      </c>
      <c r="V5047" s="86" t="inlineStr">
        <is>
          <t>END</t>
        </is>
      </c>
      <c r="W5047" s="86" t="inlineStr">
        <is>
          <t>PEAK</t>
        </is>
      </c>
      <c r="X5047" s="86" t="inlineStr">
        <is>
          <t>AVG</t>
        </is>
      </c>
      <c r="Y5047" s="86" t="inlineStr">
        <is>
          <t>END</t>
        </is>
      </c>
      <c r="Z5047" s="86" t="inlineStr">
        <is>
          <t>PEAK</t>
        </is>
      </c>
      <c r="AA5047" s="86" t="inlineStr">
        <is>
          <t>AVG</t>
        </is>
      </c>
      <c r="AB5047" s="86" t="inlineStr">
        <is>
          <t>END</t>
        </is>
      </c>
      <c r="AC5047" s="86" t="inlineStr">
        <is>
          <t>PEAK</t>
        </is>
      </c>
      <c r="AD5047" s="86" t="inlineStr">
        <is>
          <t>AVG</t>
        </is>
      </c>
      <c r="AE5047" s="86" t="inlineStr">
        <is>
          <t>END</t>
        </is>
      </c>
      <c r="AF5047" s="86" t="inlineStr">
        <is>
          <t>PEAK</t>
        </is>
      </c>
      <c r="AG5047" s="86" t="inlineStr">
        <is>
          <t>AVG</t>
        </is>
      </c>
      <c r="AH5047" s="86" t="inlineStr">
        <is>
          <t>END</t>
        </is>
      </c>
      <c r="AI5047" s="86" t="inlineStr">
        <is>
          <t>PEAK</t>
        </is>
      </c>
      <c r="AJ5047" s="86" t="inlineStr">
        <is>
          <t>AVG</t>
        </is>
      </c>
      <c r="AK5047" s="86" t="inlineStr">
        <is>
          <t>END</t>
        </is>
      </c>
    </row>
    <row r="5048">
      <c r="A5048" s="86" t="n">
        <v>1</v>
      </c>
      <c r="B5048" s="86" t="n">
        <v>0.5750421585160201</v>
      </c>
      <c r="C5048" s="86" t="n">
        <v>0.5299390462531373</v>
      </c>
      <c r="D5048" s="86" t="n">
        <v>0.5933001030324971</v>
      </c>
      <c r="E5048" s="86" t="n">
        <v>0.5784217565760142</v>
      </c>
      <c r="F5048" s="86" t="n">
        <v>0.5269691780821918</v>
      </c>
      <c r="G5048" s="86" t="n">
        <v>0.5737606945143434</v>
      </c>
      <c r="H5048" s="86" t="n">
        <v>0.3585817888799356</v>
      </c>
      <c r="I5048" s="86" t="n">
        <v>0.4509469394768819</v>
      </c>
      <c r="J5048" s="86" t="n">
        <v>0.4859465737514519</v>
      </c>
      <c r="K5048" s="86" t="n">
        <v>0.2505030181086519</v>
      </c>
      <c r="L5048" s="86" t="n">
        <v>0.3385057837400001</v>
      </c>
      <c r="M5048" s="86" t="n">
        <v>0.344322498058884</v>
      </c>
      <c r="N5048" s="86" t="n">
        <v>0.2862653595017218</v>
      </c>
      <c r="O5048" s="86" t="n">
        <v>0.3167203973163719</v>
      </c>
      <c r="P5048" s="86" t="n">
        <v>0.3432627318856955</v>
      </c>
      <c r="Q5048" s="86" t="n">
        <v>0.3361954373989581</v>
      </c>
      <c r="R5048" s="86" t="n">
        <v>0.3032119241993277</v>
      </c>
      <c r="S5048" s="86" t="n">
        <v>0.3597171854642623</v>
      </c>
      <c r="T5048" s="86" t="n">
        <v>0.4119906262205443</v>
      </c>
      <c r="U5048" s="86" t="n">
        <v>0.3627388183903941</v>
      </c>
      <c r="V5048" s="86" t="n">
        <v>0.4045116803987188</v>
      </c>
      <c r="W5048" s="86" t="n">
        <v>0.3812485292634551</v>
      </c>
      <c r="X5048" s="86" t="n">
        <v>0.3790442721265136</v>
      </c>
      <c r="Y5048" s="86" t="n">
        <v>0.3986572469173724</v>
      </c>
      <c r="Z5048" s="86" t="n">
        <v>0.3427267603585258</v>
      </c>
      <c r="AA5048" s="86" t="n">
        <v>0.3540228775520053</v>
      </c>
      <c r="AB5048" s="86" t="n">
        <v>0.4248274299260913</v>
      </c>
      <c r="AC5048" s="86" t="n">
        <v>0.2215528601780384</v>
      </c>
      <c r="AD5048" s="86" t="n">
        <v>0.2827011971079767</v>
      </c>
      <c r="AE5048" s="86" t="n">
        <v>0.3309955223161983</v>
      </c>
      <c r="AF5048" s="86" t="n">
        <v>0.6125955915429598</v>
      </c>
      <c r="AG5048" s="86" t="n">
        <v>0.5232377530760814</v>
      </c>
      <c r="AH5048" s="86" t="n">
        <v>0.5697684210526318</v>
      </c>
      <c r="AI5048" s="86" t="n">
        <v>0.6408988764044943</v>
      </c>
      <c r="AJ5048" s="86" t="n">
        <v>0.525804964452964</v>
      </c>
      <c r="AK5048" s="86" t="n">
        <v>0.5977657079372918</v>
      </c>
    </row>
    <row r="5049">
      <c r="A5049" s="86" t="n">
        <v>2</v>
      </c>
      <c r="B5049" s="86" t="n">
        <v>0.4917014289518062</v>
      </c>
      <c r="C5049" s="86" t="n">
        <v>0.4408646212160015</v>
      </c>
      <c r="D5049" s="86" t="n">
        <v>0.5036061373952271</v>
      </c>
      <c r="E5049" s="86" t="n">
        <v>0.4797146678555506</v>
      </c>
      <c r="F5049" s="86" t="n">
        <v>0.429951484018265</v>
      </c>
      <c r="G5049" s="86" t="n">
        <v>0.4804982385505788</v>
      </c>
      <c r="H5049" s="86" t="n">
        <v>0.3090249798549557</v>
      </c>
      <c r="I5049" s="86" t="n">
        <v>0.396376713757932</v>
      </c>
      <c r="J5049" s="86" t="n">
        <v>0.4182346109175378</v>
      </c>
      <c r="K5049" s="86" t="n">
        <v>0.1932451853981029</v>
      </c>
      <c r="L5049" s="86" t="n">
        <v>0.2961038251863447</v>
      </c>
      <c r="M5049" s="86" t="n">
        <v>0.2788281954966109</v>
      </c>
      <c r="N5049" s="86" t="n">
        <v>0.2252225128427074</v>
      </c>
      <c r="O5049" s="86" t="n">
        <v>0.2586695129389213</v>
      </c>
      <c r="P5049" s="86" t="n">
        <v>0.273763789880231</v>
      </c>
      <c r="Q5049" s="86" t="n">
        <v>0.2676127178013292</v>
      </c>
      <c r="R5049" s="86" t="n">
        <v>0.2376867004051076</v>
      </c>
      <c r="S5049" s="86" t="n">
        <v>0.2893952847646946</v>
      </c>
      <c r="T5049" s="86" t="n">
        <v>0.3372770472594714</v>
      </c>
      <c r="U5049" s="86" t="n">
        <v>0.2986365235287631</v>
      </c>
      <c r="V5049" s="86" t="n">
        <v>0.3293670208948992</v>
      </c>
      <c r="W5049" s="86" t="n">
        <v>0.3182001546374424</v>
      </c>
      <c r="X5049" s="86" t="n">
        <v>0.3226468325211593</v>
      </c>
      <c r="Y5049" s="86" t="n">
        <v>0.3301843621295989</v>
      </c>
      <c r="Z5049" s="86" t="n">
        <v>0.3070377979382942</v>
      </c>
      <c r="AA5049" s="86" t="n">
        <v>0.2991388166830998</v>
      </c>
      <c r="AB5049" s="86" t="n">
        <v>0.3468309859154929</v>
      </c>
      <c r="AC5049" s="86" t="n">
        <v>0.1805932818761262</v>
      </c>
      <c r="AD5049" s="86" t="n">
        <v>0.2246829441744697</v>
      </c>
      <c r="AE5049" s="86" t="n">
        <v>0.2524996388964676</v>
      </c>
      <c r="AF5049" s="86" t="n">
        <v>0.514889788573999</v>
      </c>
      <c r="AG5049" s="86" t="n">
        <v>0.4272748146247248</v>
      </c>
      <c r="AH5049" s="86" t="n">
        <v>0.4816000000000001</v>
      </c>
      <c r="AI5049" s="86" t="n">
        <v>0.5464269662921347</v>
      </c>
      <c r="AJ5049" s="86" t="n">
        <v>0.4369859025064908</v>
      </c>
      <c r="AK5049" s="86" t="n">
        <v>0.507313911862733</v>
      </c>
    </row>
    <row r="5050">
      <c r="A5050" s="86" t="n">
        <v>3</v>
      </c>
      <c r="B5050" s="86" t="n">
        <v>0.4536256323777404</v>
      </c>
      <c r="C5050" s="86" t="n">
        <v>0.4023587563386773</v>
      </c>
      <c r="D5050" s="86" t="n">
        <v>0.4444877614101529</v>
      </c>
      <c r="E5050" s="86" t="n">
        <v>0.4376281765492644</v>
      </c>
      <c r="F5050" s="86" t="n">
        <v>0.3869720319634704</v>
      </c>
      <c r="G5050" s="86" t="n">
        <v>0.4198855057876195</v>
      </c>
      <c r="H5050" s="86" t="n">
        <v>0.2879398334676336</v>
      </c>
      <c r="I5050" s="86" t="n">
        <v>0.3734856946473065</v>
      </c>
      <c r="J5050" s="86" t="n">
        <v>0.3870499419279908</v>
      </c>
      <c r="K5050" s="86" t="n">
        <v>0.1474274216728945</v>
      </c>
      <c r="L5050" s="86" t="n">
        <v>0.2706298861454172</v>
      </c>
      <c r="M5050" s="86" t="n">
        <v>0.2529746290894592</v>
      </c>
      <c r="N5050" s="86" t="n">
        <v>0.1845021921984081</v>
      </c>
      <c r="O5050" s="86" t="n">
        <v>0.2204190990677006</v>
      </c>
      <c r="P5050" s="86" t="n">
        <v>0.2337243462004643</v>
      </c>
      <c r="Q5050" s="86" t="n">
        <v>0.2179809592239985</v>
      </c>
      <c r="R5050" s="86" t="n">
        <v>0.1860416435792299</v>
      </c>
      <c r="S5050" s="86" t="n">
        <v>0.2367990838402364</v>
      </c>
      <c r="T5050" s="86" t="n">
        <v>0.2893666189298269</v>
      </c>
      <c r="U5050" s="86" t="n">
        <v>0.2517391281520878</v>
      </c>
      <c r="V5050" s="86" t="n">
        <v>0.2793314676008376</v>
      </c>
      <c r="W5050" s="86" t="n">
        <v>0.2758429421454264</v>
      </c>
      <c r="X5050" s="86" t="n">
        <v>0.2758044888760348</v>
      </c>
      <c r="Y5050" s="86" t="n">
        <v>0.2830939739097183</v>
      </c>
      <c r="Z5050" s="86" t="n">
        <v>0.2602403505263349</v>
      </c>
      <c r="AA5050" s="86" t="n">
        <v>0.2485606723986955</v>
      </c>
      <c r="AB5050" s="86" t="n">
        <v>0.2979971412634221</v>
      </c>
      <c r="AC5050" s="86" t="n">
        <v>0.1462227361966491</v>
      </c>
      <c r="AD5050" s="86" t="n">
        <v>0.1952589783098258</v>
      </c>
      <c r="AE5050" s="86" t="n">
        <v>0.2231619830201095</v>
      </c>
      <c r="AF5050" s="86" t="n">
        <v>0.4714349977507872</v>
      </c>
      <c r="AG5050" s="86" t="n">
        <v>0.3847566822890638</v>
      </c>
      <c r="AH5050" s="86" t="n">
        <v>0.4226807017543861</v>
      </c>
      <c r="AI5050" s="86" t="n">
        <v>0.4999550561797753</v>
      </c>
      <c r="AJ5050" s="86" t="n">
        <v>0.3991701647538398</v>
      </c>
      <c r="AK5050" s="86" t="n">
        <v>0.4482162695963462</v>
      </c>
    </row>
    <row r="5051">
      <c r="A5051" s="86" t="n">
        <v>4</v>
      </c>
      <c r="B5051" s="86" t="n">
        <v>0.4358746782639566</v>
      </c>
      <c r="C5051" s="86" t="n">
        <v>0.3851738974542846</v>
      </c>
      <c r="D5051" s="86" t="n">
        <v>0.4124084542340787</v>
      </c>
      <c r="E5051" s="86" t="n">
        <v>0.4170307623718235</v>
      </c>
      <c r="F5051" s="86" t="n">
        <v>0.366937785388128</v>
      </c>
      <c r="G5051" s="86" t="n">
        <v>0.394029944640161</v>
      </c>
      <c r="H5051" s="86" t="n">
        <v>0.2733682514101531</v>
      </c>
      <c r="I5051" s="86" t="n">
        <v>0.3603034134007584</v>
      </c>
      <c r="J5051" s="86" t="n">
        <v>0.3607723577235773</v>
      </c>
      <c r="K5051" s="86" t="n">
        <v>0.1131072147168727</v>
      </c>
      <c r="L5051" s="86" t="n">
        <v>0.2529373754288887</v>
      </c>
      <c r="M5051" s="86" t="n">
        <v>0.2266174217782721</v>
      </c>
      <c r="N5051" s="86" t="n">
        <v>0.1576124795363454</v>
      </c>
      <c r="O5051" s="86" t="n">
        <v>0.189825302779472</v>
      </c>
      <c r="P5051" s="86" t="n">
        <v>0.1959960556320234</v>
      </c>
      <c r="Q5051" s="86" t="n">
        <v>0.19419795221843</v>
      </c>
      <c r="R5051" s="86" t="n">
        <v>0.156067994040363</v>
      </c>
      <c r="S5051" s="86" t="n">
        <v>0.1905595711310092</v>
      </c>
      <c r="T5051" s="86" t="n">
        <v>0.2565746647571931</v>
      </c>
      <c r="U5051" s="86" t="n">
        <v>0.2205214496847255</v>
      </c>
      <c r="V5051" s="86" t="n">
        <v>0.2444240040185008</v>
      </c>
      <c r="W5051" s="86" t="n">
        <v>0.2356203986956668</v>
      </c>
      <c r="X5051" s="86" t="n">
        <v>0.2421924879810972</v>
      </c>
      <c r="Y5051" s="86" t="n">
        <v>0.2443409414316432</v>
      </c>
      <c r="Z5051" s="86" t="n">
        <v>0.229369307128702</v>
      </c>
      <c r="AA5051" s="86" t="n">
        <v>0.2203877738169934</v>
      </c>
      <c r="AB5051" s="86" t="n">
        <v>0.2564670199414308</v>
      </c>
      <c r="AC5051" s="86" t="n">
        <v>0.1274238227146815</v>
      </c>
      <c r="AD5051" s="86" t="n">
        <v>0.1762830389949034</v>
      </c>
      <c r="AE5051" s="86" t="n">
        <v>0.194450239933236</v>
      </c>
      <c r="AF5051" s="86" t="n">
        <v>0.4466036887089518</v>
      </c>
      <c r="AG5051" s="86" t="n">
        <v>0.3640648847229163</v>
      </c>
      <c r="AH5051" s="86" t="n">
        <v>0.3926175438596492</v>
      </c>
      <c r="AI5051" s="86" t="n">
        <v>0.468314606741573</v>
      </c>
      <c r="AJ5051" s="86" t="n">
        <v>0.3816150243855094</v>
      </c>
      <c r="AK5051" s="86" t="n">
        <v>0.4141464016788052</v>
      </c>
    </row>
    <row r="5052">
      <c r="A5052" s="86" t="n">
        <v>5</v>
      </c>
      <c r="B5052" s="86" t="n">
        <v>0.423626519925446</v>
      </c>
      <c r="C5052" s="86" t="n">
        <v>0.3777211494135123</v>
      </c>
      <c r="D5052" s="86" t="n">
        <v>0.3889615995098995</v>
      </c>
      <c r="E5052" s="86" t="n">
        <v>0.4056174765938474</v>
      </c>
      <c r="F5052" s="86" t="n">
        <v>0.3551655251141553</v>
      </c>
      <c r="G5052" s="86" t="n">
        <v>0.368331655762456</v>
      </c>
      <c r="H5052" s="86" t="n">
        <v>0.2875369325812517</v>
      </c>
      <c r="I5052" s="86" t="n">
        <v>0.3884354325973021</v>
      </c>
      <c r="J5052" s="86" t="n">
        <v>0.3770905923344949</v>
      </c>
      <c r="K5052" s="86" t="n">
        <v>0.1217016384018396</v>
      </c>
      <c r="L5052" s="86" t="n">
        <v>0.2826251171764791</v>
      </c>
      <c r="M5052" s="86" t="n">
        <v>0.2437412125154765</v>
      </c>
      <c r="N5052" s="86" t="n">
        <v>0.1441017631673033</v>
      </c>
      <c r="O5052" s="86" t="n">
        <v>0.1977106386686416</v>
      </c>
      <c r="P5052" s="86" t="n">
        <v>0.1921954927378434</v>
      </c>
      <c r="Q5052" s="86" t="n">
        <v>0.1813723729118017</v>
      </c>
      <c r="R5052" s="86" t="n">
        <v>0.1509795229827737</v>
      </c>
      <c r="S5052" s="86" t="n">
        <v>0.1788918118221123</v>
      </c>
      <c r="T5052" s="86" t="n">
        <v>0.2445807837521157</v>
      </c>
      <c r="U5052" s="86" t="n">
        <v>0.2103071890963883</v>
      </c>
      <c r="V5052" s="86" t="n">
        <v>0.2315204415132004</v>
      </c>
      <c r="W5052" s="86" t="n">
        <v>0.2316031868759875</v>
      </c>
      <c r="X5052" s="86" t="n">
        <v>0.2333140521573999</v>
      </c>
      <c r="Y5052" s="86" t="n">
        <v>0.2321483422453189</v>
      </c>
      <c r="Z5052" s="86" t="n">
        <v>0.2268421722451502</v>
      </c>
      <c r="AA5052" s="86" t="n">
        <v>0.2172574517523598</v>
      </c>
      <c r="AB5052" s="86" t="n">
        <v>0.2356714544693906</v>
      </c>
      <c r="AC5052" s="86" t="n">
        <v>0.1171772046365275</v>
      </c>
      <c r="AD5052" s="86" t="n">
        <v>0.1862984473153965</v>
      </c>
      <c r="AE5052" s="86" t="n">
        <v>0.2078511932465615</v>
      </c>
      <c r="AF5052" s="86" t="n">
        <v>0.4317588843904633</v>
      </c>
      <c r="AG5052" s="86" t="n">
        <v>0.3529086022231526</v>
      </c>
      <c r="AH5052" s="86" t="n">
        <v>0.3661754385964913</v>
      </c>
      <c r="AI5052" s="86" t="n">
        <v>0.4450337078651685</v>
      </c>
      <c r="AJ5052" s="86" t="n">
        <v>0.3743600320287288</v>
      </c>
      <c r="AK5052" s="86" t="n">
        <v>0.3868658190346871</v>
      </c>
    </row>
    <row r="5053">
      <c r="A5053" s="86" t="n">
        <v>6</v>
      </c>
      <c r="B5053" s="86" t="n">
        <v>0.4655187716339753</v>
      </c>
      <c r="C5053" s="86" t="n">
        <v>0.4174819443733032</v>
      </c>
      <c r="D5053" s="86" t="n">
        <v>0.4275013227144885</v>
      </c>
      <c r="E5053" s="86" t="n">
        <v>0.4423539901917076</v>
      </c>
      <c r="F5053" s="86" t="n">
        <v>0.3938784246575344</v>
      </c>
      <c r="G5053" s="86" t="n">
        <v>0.4046930045294413</v>
      </c>
      <c r="H5053" s="86" t="n">
        <v>0.3282970722535589</v>
      </c>
      <c r="I5053" s="86" t="n">
        <v>0.4500632111251579</v>
      </c>
      <c r="J5053" s="86" t="n">
        <v>0.4245644599303136</v>
      </c>
      <c r="K5053" s="86" t="n">
        <v>0.1411037654498419</v>
      </c>
      <c r="L5053" s="86" t="n">
        <v>0.3348380461789091</v>
      </c>
      <c r="M5053" s="86" t="n">
        <v>0.2777999286508719</v>
      </c>
      <c r="N5053" s="86" t="n">
        <v>0.1643302034134317</v>
      </c>
      <c r="O5053" s="86" t="n">
        <v>0.2281356190642153</v>
      </c>
      <c r="P5053" s="86" t="n">
        <v>0.2175462744211846</v>
      </c>
      <c r="Q5053" s="86" t="n">
        <v>0.204149452128615</v>
      </c>
      <c r="R5053" s="86" t="n">
        <v>0.1740146281999187</v>
      </c>
      <c r="S5053" s="86" t="n">
        <v>0.1856468303693684</v>
      </c>
      <c r="T5053" s="86" t="n">
        <v>0.2450852753547715</v>
      </c>
      <c r="U5053" s="86" t="n">
        <v>0.2259790307084092</v>
      </c>
      <c r="V5053" s="86" t="n">
        <v>0.2394856840910425</v>
      </c>
      <c r="W5053" s="86" t="n">
        <v>0.246966080613171</v>
      </c>
      <c r="X5053" s="86" t="n">
        <v>0.25033696583412</v>
      </c>
      <c r="Y5053" s="86" t="n">
        <v>0.2315778915893006</v>
      </c>
      <c r="Z5053" s="86" t="n">
        <v>0.2343508535898042</v>
      </c>
      <c r="AA5053" s="86" t="n">
        <v>0.2304337633504099</v>
      </c>
      <c r="AB5053" s="86" t="n">
        <v>0.2518564356435644</v>
      </c>
      <c r="AC5053" s="86" t="n">
        <v>0.1353844498830111</v>
      </c>
      <c r="AD5053" s="86" t="n">
        <v>0.217198056181107</v>
      </c>
      <c r="AE5053" s="86" t="n">
        <v>0.2355839445344974</v>
      </c>
      <c r="AF5053" s="86" t="n">
        <v>0.4694556905083221</v>
      </c>
      <c r="AG5053" s="86" t="n">
        <v>0.3911722200461918</v>
      </c>
      <c r="AH5053" s="86" t="n">
        <v>0.4024701754385966</v>
      </c>
      <c r="AI5053" s="86" t="n">
        <v>0.4790112359550562</v>
      </c>
      <c r="AJ5053" s="86" t="n">
        <v>0.4131948656977169</v>
      </c>
      <c r="AK5053" s="86" t="n">
        <v>0.4257807678064437</v>
      </c>
    </row>
    <row r="5054">
      <c r="A5054" s="86" t="n">
        <v>7</v>
      </c>
      <c r="B5054" s="86" t="n">
        <v>0.5206354841572735</v>
      </c>
      <c r="C5054" s="86" t="n">
        <v>0.4792040157762639</v>
      </c>
      <c r="D5054" s="86" t="n">
        <v>0.481690846815739</v>
      </c>
      <c r="E5054" s="86" t="n">
        <v>0.5028979045920642</v>
      </c>
      <c r="F5054" s="86" t="n">
        <v>0.4587043378995435</v>
      </c>
      <c r="G5054" s="86" t="n">
        <v>0.4614053850025163</v>
      </c>
      <c r="H5054" s="86" t="n">
        <v>0.3805398871877518</v>
      </c>
      <c r="I5054" s="86" t="n">
        <v>0.5409153952843273</v>
      </c>
      <c r="J5054" s="86" t="n">
        <v>0.4701219512195122</v>
      </c>
      <c r="K5054" s="86" t="n">
        <v>0.1612819775797643</v>
      </c>
      <c r="L5054" s="86" t="n">
        <v>0.4044522511535626</v>
      </c>
      <c r="M5054" s="86" t="n">
        <v>0.304723731979099</v>
      </c>
      <c r="N5054" s="86" t="n">
        <v>0.2138005005362889</v>
      </c>
      <c r="O5054" s="86" t="n">
        <v>0.2804631001132701</v>
      </c>
      <c r="P5054" s="86" t="n">
        <v>0.2514945456786573</v>
      </c>
      <c r="Q5054" s="86" t="n">
        <v>0.2365906233159691</v>
      </c>
      <c r="R5054" s="86" t="n">
        <v>0.2131924691859678</v>
      </c>
      <c r="S5054" s="86" t="n">
        <v>0.2235214061060721</v>
      </c>
      <c r="T5054" s="86" t="n">
        <v>0.2844681682072647</v>
      </c>
      <c r="U5054" s="86" t="n">
        <v>0.262937800901984</v>
      </c>
      <c r="V5054" s="86" t="n">
        <v>0.2665909936004071</v>
      </c>
      <c r="W5054" s="86" t="n">
        <v>0.2820620566779843</v>
      </c>
      <c r="X5054" s="86" t="n">
        <v>0.278830360212384</v>
      </c>
      <c r="Y5054" s="86" t="n">
        <v>0.2595362424227227</v>
      </c>
      <c r="Z5054" s="86" t="n">
        <v>0.2652037161609366</v>
      </c>
      <c r="AA5054" s="86" t="n">
        <v>0.263429702205705</v>
      </c>
      <c r="AB5054" s="86" t="n">
        <v>0.2860392553339841</v>
      </c>
      <c r="AC5054" s="86" t="n">
        <v>0.1662049861495845</v>
      </c>
      <c r="AD5054" s="86" t="n">
        <v>0.2656572241318004</v>
      </c>
      <c r="AE5054" s="86" t="n">
        <v>0.2651302380073505</v>
      </c>
      <c r="AF5054" s="86" t="n">
        <v>0.524336482231219</v>
      </c>
      <c r="AG5054" s="86" t="n">
        <v>0.4539094261132645</v>
      </c>
      <c r="AH5054" s="86" t="n">
        <v>0.4566456140350879</v>
      </c>
      <c r="AI5054" s="86" t="n">
        <v>0.5316853932584269</v>
      </c>
      <c r="AJ5054" s="86" t="n">
        <v>0.474146507170068</v>
      </c>
      <c r="AK5054" s="86" t="n">
        <v>0.4777805209233429</v>
      </c>
    </row>
    <row r="5055">
      <c r="A5055" s="86" t="n">
        <v>8</v>
      </c>
      <c r="B5055" s="86" t="n">
        <v>0.5972308511582497</v>
      </c>
      <c r="C5055" s="86" t="n">
        <v>0.5795600061465961</v>
      </c>
      <c r="D5055" s="86" t="n">
        <v>0.5232658516888975</v>
      </c>
      <c r="E5055" s="86" t="n">
        <v>0.6035666518056175</v>
      </c>
      <c r="F5055" s="86" t="n">
        <v>0.5627568493150686</v>
      </c>
      <c r="G5055" s="86" t="n">
        <v>0.5063223452440866</v>
      </c>
      <c r="H5055" s="86" t="n">
        <v>0.3999462798818158</v>
      </c>
      <c r="I5055" s="86" t="n">
        <v>0.5493599106452443</v>
      </c>
      <c r="J5055" s="86" t="n">
        <v>0.4699477351916377</v>
      </c>
      <c r="K5055" s="86" t="n">
        <v>0.1619718309859155</v>
      </c>
      <c r="L5055" s="86" t="n">
        <v>0.3903819725693275</v>
      </c>
      <c r="M5055" s="86" t="n">
        <v>0.2995194426373996</v>
      </c>
      <c r="N5055" s="86" t="n">
        <v>0.2529966317294846</v>
      </c>
      <c r="O5055" s="86" t="n">
        <v>0.2931569661061253</v>
      </c>
      <c r="P5055" s="86" t="n">
        <v>0.2674774534174251</v>
      </c>
      <c r="Q5055" s="86" t="n">
        <v>0.2572480689779055</v>
      </c>
      <c r="R5055" s="86" t="n">
        <v>0.2367447329860984</v>
      </c>
      <c r="S5055" s="86" t="n">
        <v>0.2542509315120785</v>
      </c>
      <c r="T5055" s="86" t="n">
        <v>0.3023369352948835</v>
      </c>
      <c r="U5055" s="86" t="n">
        <v>0.2841827278979781</v>
      </c>
      <c r="V5055" s="86" t="n">
        <v>0.289586472787052</v>
      </c>
      <c r="W5055" s="86" t="n">
        <v>0.3138971997176186</v>
      </c>
      <c r="X5055" s="86" t="n">
        <v>0.302952748386111</v>
      </c>
      <c r="Y5055" s="86" t="n">
        <v>0.2862408555506103</v>
      </c>
      <c r="Z5055" s="86" t="n">
        <v>0.3008744977546679</v>
      </c>
      <c r="AA5055" s="86" t="n">
        <v>0.2865933959857412</v>
      </c>
      <c r="AB5055" s="86" t="n">
        <v>0.3057366476084228</v>
      </c>
      <c r="AC5055" s="86" t="n">
        <v>0.2074603985692386</v>
      </c>
      <c r="AD5055" s="86" t="n">
        <v>0.2716842479554344</v>
      </c>
      <c r="AE5055" s="86" t="n">
        <v>0.2651302380073505</v>
      </c>
      <c r="AF5055" s="86" t="n">
        <v>0.5967611336032388</v>
      </c>
      <c r="AG5055" s="86" t="n">
        <v>0.5556260889531194</v>
      </c>
      <c r="AH5055" s="86" t="n">
        <v>0.5016140350877193</v>
      </c>
      <c r="AI5055" s="86" t="n">
        <v>0.5828314606741573</v>
      </c>
      <c r="AJ5055" s="86" t="n">
        <v>0.5760682308980178</v>
      </c>
      <c r="AK5055" s="86" t="n">
        <v>0.5202444142698434</v>
      </c>
    </row>
    <row r="5056">
      <c r="A5056" s="86" t="n">
        <v>9</v>
      </c>
      <c r="B5056" s="86" t="n">
        <v>0.5820537853909648</v>
      </c>
      <c r="C5056" s="86" t="n">
        <v>0.5618373200840034</v>
      </c>
      <c r="D5056" s="86" t="n">
        <v>0.5056946339561693</v>
      </c>
      <c r="E5056" s="86" t="n">
        <v>0.5880517164511816</v>
      </c>
      <c r="F5056" s="86" t="n">
        <v>0.5499571917808218</v>
      </c>
      <c r="G5056" s="86" t="n">
        <v>0.4911298439859084</v>
      </c>
      <c r="H5056" s="86" t="n">
        <v>0.3804727370400215</v>
      </c>
      <c r="I5056" s="86" t="n">
        <v>0.4991346826556036</v>
      </c>
      <c r="J5056" s="86" t="n">
        <v>0.4591753774680604</v>
      </c>
      <c r="K5056" s="86" t="n">
        <v>0.1493245185398103</v>
      </c>
      <c r="L5056" s="86" t="n">
        <v>0.3490175377922586</v>
      </c>
      <c r="M5056" s="86" t="n">
        <v>0.2875579711665583</v>
      </c>
      <c r="N5056" s="86" t="n">
        <v>0.09916640009032233</v>
      </c>
      <c r="O5056" s="86" t="n">
        <v>0.1896347041909907</v>
      </c>
      <c r="P5056" s="86" t="n">
        <v>0.1909526059535304</v>
      </c>
      <c r="Q5056" s="86" t="n">
        <v>0.09337165439195258</v>
      </c>
      <c r="R5056" s="86" t="n">
        <v>0.1182476943346509</v>
      </c>
      <c r="S5056" s="86" t="n">
        <v>0.112661095574384</v>
      </c>
      <c r="T5056" s="86" t="n">
        <v>0.08481968493685718</v>
      </c>
      <c r="U5056" s="86" t="n">
        <v>0.1012211961001528</v>
      </c>
      <c r="V5056" s="86" t="n">
        <v>0.09989497100286385</v>
      </c>
      <c r="W5056" s="86" t="n">
        <v>0.08831142636232225</v>
      </c>
      <c r="X5056" s="86" t="n">
        <v>0.1012780145481929</v>
      </c>
      <c r="Y5056" s="86" t="n">
        <v>0.107451590052845</v>
      </c>
      <c r="Z5056" s="86" t="n">
        <v>0.09759467665400068</v>
      </c>
      <c r="AA5056" s="86" t="n">
        <v>0.1292636848165591</v>
      </c>
      <c r="AB5056" s="86" t="n">
        <v>0.1357987031097476</v>
      </c>
      <c r="AC5056" s="86" t="n">
        <v>0.1457117499932765</v>
      </c>
      <c r="AD5056" s="86" t="n">
        <v>0.2336968116629134</v>
      </c>
      <c r="AE5056" s="86" t="n">
        <v>0.2506058514821294</v>
      </c>
      <c r="AF5056" s="86" t="n">
        <v>0.5705802968960865</v>
      </c>
      <c r="AG5056" s="86" t="n">
        <v>0.543510852388606</v>
      </c>
      <c r="AH5056" s="86" t="n">
        <v>0.4902736842105265</v>
      </c>
      <c r="AI5056" s="86" t="n">
        <v>0.5601797752808988</v>
      </c>
      <c r="AJ5056" s="86" t="n">
        <v>0.560053866498435</v>
      </c>
      <c r="AK5056" s="86" t="n">
        <v>0.5054931489939515</v>
      </c>
    </row>
    <row r="5057">
      <c r="A5057" s="86" t="n">
        <v>10</v>
      </c>
      <c r="B5057" s="86" t="n">
        <v>0.5317298304783882</v>
      </c>
      <c r="C5057" s="86" t="n">
        <v>0.497234031654971</v>
      </c>
      <c r="D5057" s="86" t="n">
        <v>0.4998746902063435</v>
      </c>
      <c r="E5057" s="86" t="n">
        <v>0.5290236290682122</v>
      </c>
      <c r="F5057" s="86" t="n">
        <v>0.4920234018264841</v>
      </c>
      <c r="G5057" s="86" t="n">
        <v>0.4886134876698541</v>
      </c>
      <c r="H5057" s="86" t="n">
        <v>0.3655654042438894</v>
      </c>
      <c r="I5057" s="86" t="n">
        <v>0.4752249211395186</v>
      </c>
      <c r="J5057" s="86" t="n">
        <v>0.4619337979094078</v>
      </c>
      <c r="K5057" s="86" t="n">
        <v>0.1517102615694165</v>
      </c>
      <c r="L5057" s="86" t="n">
        <v>0.3424283517023581</v>
      </c>
      <c r="M5057" s="86" t="n">
        <v>0.2956791807441295</v>
      </c>
      <c r="N5057" s="86" t="n">
        <v>0.09754812487063207</v>
      </c>
      <c r="O5057" s="86" t="n">
        <v>0.1864217565565914</v>
      </c>
      <c r="P5057" s="86" t="n">
        <v>0.1991392238634263</v>
      </c>
      <c r="Q5057" s="86" t="n">
        <v>0.09383869229387461</v>
      </c>
      <c r="R5057" s="86" t="n">
        <v>0.1163206629480502</v>
      </c>
      <c r="S5057" s="86" t="n">
        <v>0.1179389724737143</v>
      </c>
      <c r="T5057" s="86" t="n">
        <v>0.08514516339018359</v>
      </c>
      <c r="U5057" s="86" t="n">
        <v>0.09955950837144099</v>
      </c>
      <c r="V5057" s="86" t="n">
        <v>0.1044157843578553</v>
      </c>
      <c r="W5057" s="86" t="n">
        <v>0.08841227686825562</v>
      </c>
      <c r="X5057" s="86" t="n">
        <v>0.09952360943613474</v>
      </c>
      <c r="Y5057" s="86" t="n">
        <v>0.1114510133335005</v>
      </c>
      <c r="Z5057" s="86" t="n">
        <v>0.09577659400396342</v>
      </c>
      <c r="AA5057" s="86" t="n">
        <v>0.1267987285652231</v>
      </c>
      <c r="AB5057" s="86" t="n">
        <v>0.1393721238321015</v>
      </c>
      <c r="AC5057" s="86" t="n">
        <v>0.1426727267837453</v>
      </c>
      <c r="AD5057" s="86" t="n">
        <v>0.2291572833945715</v>
      </c>
      <c r="AE5057" s="86" t="n">
        <v>0.2543934263108059</v>
      </c>
      <c r="AF5057" s="86" t="n">
        <v>0.5149797570850203</v>
      </c>
      <c r="AG5057" s="86" t="n">
        <v>0.48675697942976</v>
      </c>
      <c r="AH5057" s="86" t="n">
        <v>0.4889543859649125</v>
      </c>
      <c r="AI5057" s="86" t="n">
        <v>0.5326741573033708</v>
      </c>
      <c r="AJ5057" s="86" t="n">
        <v>0.4954747288476937</v>
      </c>
      <c r="AK5057" s="86" t="n">
        <v>0.5028391556597952</v>
      </c>
    </row>
    <row r="5058">
      <c r="A5058" s="86" t="n">
        <v>11</v>
      </c>
      <c r="B5058" s="86" t="n">
        <v>0.5104286855418478</v>
      </c>
      <c r="C5058" s="86" t="n">
        <v>0.4791271833222354</v>
      </c>
      <c r="D5058" s="86" t="n">
        <v>0.4955584639803959</v>
      </c>
      <c r="E5058" s="86" t="n">
        <v>0.5098528756130183</v>
      </c>
      <c r="F5058" s="86" t="n">
        <v>0.4797517123287671</v>
      </c>
      <c r="G5058" s="86" t="n">
        <v>0.4927340211373931</v>
      </c>
      <c r="H5058" s="86" t="n">
        <v>0.3641552511415526</v>
      </c>
      <c r="I5058" s="86" t="n">
        <v>0.472156419918255</v>
      </c>
      <c r="J5058" s="86" t="n">
        <v>0.4653890824622532</v>
      </c>
      <c r="K5058" s="86" t="n">
        <v>0.1523713710836447</v>
      </c>
      <c r="L5058" s="86" t="n">
        <v>0.3397162281460178</v>
      </c>
      <c r="M5058" s="86" t="n">
        <v>0.2975468490965941</v>
      </c>
      <c r="N5058" s="86" t="n">
        <v>0.09704006172026421</v>
      </c>
      <c r="O5058" s="86" t="n">
        <v>0.1839385292323779</v>
      </c>
      <c r="P5058" s="86" t="n">
        <v>0.200875156644822</v>
      </c>
      <c r="Q5058" s="86" t="n">
        <v>0.09861684929046165</v>
      </c>
      <c r="R5058" s="86" t="n">
        <v>0.1142212453671211</v>
      </c>
      <c r="S5058" s="86" t="n">
        <v>0.1215239454619387</v>
      </c>
      <c r="T5058" s="86" t="n">
        <v>0.1017771123551621</v>
      </c>
      <c r="U5058" s="86" t="n">
        <v>0.09795032262467906</v>
      </c>
      <c r="V5058" s="86" t="n">
        <v>0.1122440325916068</v>
      </c>
      <c r="W5058" s="86" t="n">
        <v>0.1288533297475376</v>
      </c>
      <c r="X5058" s="86" t="n">
        <v>0.1049259766552253</v>
      </c>
      <c r="Y5058" s="86" t="n">
        <v>0.1207600157970951</v>
      </c>
      <c r="Z5058" s="86" t="n">
        <v>0.1186480737414323</v>
      </c>
      <c r="AA5058" s="86" t="n">
        <v>0.1338557431756911</v>
      </c>
      <c r="AB5058" s="86" t="n">
        <v>0.1409409426858179</v>
      </c>
      <c r="AC5058" s="86" t="n">
        <v>0.1439636392975285</v>
      </c>
      <c r="AD5058" s="86" t="n">
        <v>0.2312374066611355</v>
      </c>
      <c r="AE5058" s="86" t="n">
        <v>0.2576032354876503</v>
      </c>
      <c r="AF5058" s="86" t="n">
        <v>0.4918578497525865</v>
      </c>
      <c r="AG5058" s="86" t="n">
        <v>0.4740744742635638</v>
      </c>
      <c r="AH5058" s="86" t="n">
        <v>0.4899087719298246</v>
      </c>
      <c r="AI5058" s="86" t="n">
        <v>0.5182921348314606</v>
      </c>
      <c r="AJ5058" s="86" t="n">
        <v>0.4798971198408269</v>
      </c>
      <c r="AK5058" s="86" t="n">
        <v>0.4987347241081349</v>
      </c>
    </row>
    <row r="5059">
      <c r="A5059" s="86" t="n">
        <v>12</v>
      </c>
      <c r="B5059" s="86" t="n">
        <v>0.5080323067364871</v>
      </c>
      <c r="C5059" s="86" t="n">
        <v>0.4833273574757976</v>
      </c>
      <c r="D5059" s="86" t="n">
        <v>0.4993456044109047</v>
      </c>
      <c r="E5059" s="86" t="n">
        <v>0.5093178778421756</v>
      </c>
      <c r="F5059" s="86" t="n">
        <v>0.4839326484018265</v>
      </c>
      <c r="G5059" s="86" t="n">
        <v>0.4982700050327126</v>
      </c>
      <c r="H5059" s="86" t="n">
        <v>0.3598576416868117</v>
      </c>
      <c r="I5059" s="86" t="n">
        <v>0.4606679513458445</v>
      </c>
      <c r="J5059" s="86" t="n">
        <v>0.4589721254355401</v>
      </c>
      <c r="K5059" s="86" t="n">
        <v>0.1489221040528888</v>
      </c>
      <c r="L5059" s="86" t="n">
        <v>0.3292408784367975</v>
      </c>
      <c r="M5059" s="86" t="n">
        <v>0.2913562629844921</v>
      </c>
      <c r="N5059" s="86" t="n">
        <v>0.145625952618407</v>
      </c>
      <c r="O5059" s="86" t="n">
        <v>0.1932615230460922</v>
      </c>
      <c r="P5059" s="86" t="n">
        <v>0.1961912196725353</v>
      </c>
      <c r="Q5059" s="86" t="n">
        <v>0.1531525058379738</v>
      </c>
      <c r="R5059" s="86" t="n">
        <v>0.116145198428823</v>
      </c>
      <c r="S5059" s="86" t="n">
        <v>0.1306191547098412</v>
      </c>
      <c r="T5059" s="86" t="n">
        <v>0.1562947532873324</v>
      </c>
      <c r="U5059" s="86" t="n">
        <v>0.1092303734465976</v>
      </c>
      <c r="V5059" s="86" t="n">
        <v>0.1356700654311082</v>
      </c>
      <c r="W5059" s="86" t="n">
        <v>0.2198709113524053</v>
      </c>
      <c r="X5059" s="86" t="n">
        <v>0.1452800227008562</v>
      </c>
      <c r="Y5059" s="86" t="n">
        <v>0.1521159958125161</v>
      </c>
      <c r="Z5059" s="86" t="n">
        <v>0.1816991800447248</v>
      </c>
      <c r="AA5059" s="86" t="n">
        <v>0.1704267304682383</v>
      </c>
      <c r="AB5059" s="86" t="n">
        <v>0.1587208896946033</v>
      </c>
      <c r="AC5059" s="86" t="n">
        <v>0.1397412796170293</v>
      </c>
      <c r="AD5059" s="86" t="n">
        <v>0.2245821974635535</v>
      </c>
      <c r="AE5059" s="86" t="n">
        <v>0.2544415734484585</v>
      </c>
      <c r="AF5059" s="86" t="n">
        <v>0.4898785425101215</v>
      </c>
      <c r="AG5059" s="86" t="n">
        <v>0.4804900120206918</v>
      </c>
      <c r="AH5059" s="86" t="n">
        <v>0.4956912280701755</v>
      </c>
      <c r="AI5059" s="86" t="n">
        <v>0.5141573033707865</v>
      </c>
      <c r="AJ5059" s="86" t="n">
        <v>0.4861936767524812</v>
      </c>
      <c r="AK5059" s="86" t="n">
        <v>0.501975064806814</v>
      </c>
    </row>
    <row r="5060">
      <c r="A5060" s="86" t="n">
        <v>13</v>
      </c>
      <c r="B5060" s="86" t="n">
        <v>0.4924114671163575</v>
      </c>
      <c r="C5060" s="86" t="n">
        <v>0.467704758489986</v>
      </c>
      <c r="D5060" s="86" t="n">
        <v>0.4926067221742642</v>
      </c>
      <c r="E5060" s="86" t="n">
        <v>0.4885421310744539</v>
      </c>
      <c r="F5060" s="86" t="n">
        <v>0.4681221461187217</v>
      </c>
      <c r="G5060" s="86" t="n">
        <v>0.492639657775541</v>
      </c>
      <c r="H5060" s="86" t="n">
        <v>0.3607977437550363</v>
      </c>
      <c r="I5060" s="86" t="n">
        <v>0.459403728842684</v>
      </c>
      <c r="J5060" s="86" t="n">
        <v>0.4676829268292683</v>
      </c>
      <c r="K5060" s="86" t="n">
        <v>0.1517390054613395</v>
      </c>
      <c r="L5060" s="86" t="n">
        <v>0.3321896302228856</v>
      </c>
      <c r="M5060" s="86" t="n">
        <v>0.2978616246616163</v>
      </c>
      <c r="N5060" s="86" t="n">
        <v>0.213179534463617</v>
      </c>
      <c r="O5060" s="86" t="n">
        <v>0.2192428334930732</v>
      </c>
      <c r="P5060" s="86" t="n">
        <v>0.2003204798981038</v>
      </c>
      <c r="Q5060" s="86" t="n">
        <v>0.2482126818753368</v>
      </c>
      <c r="R5060" s="86" t="n">
        <v>0.1400114513686233</v>
      </c>
      <c r="S5060" s="86" t="n">
        <v>0.1658630905454636</v>
      </c>
      <c r="T5060" s="86" t="n">
        <v>0.2541986720479105</v>
      </c>
      <c r="U5060" s="86" t="n">
        <v>0.1793362699441904</v>
      </c>
      <c r="V5060" s="86" t="n">
        <v>0.218081948711927</v>
      </c>
      <c r="W5060" s="86" t="n">
        <v>0.2960466601674118</v>
      </c>
      <c r="X5060" s="86" t="n">
        <v>0.2277261490944215</v>
      </c>
      <c r="Y5060" s="86" t="n">
        <v>0.2084088187910207</v>
      </c>
      <c r="Z5060" s="86" t="n">
        <v>0.2630220169808919</v>
      </c>
      <c r="AA5060" s="86" t="n">
        <v>0.2305820054746161</v>
      </c>
      <c r="AB5060" s="86" t="n">
        <v>0.2293003067912426</v>
      </c>
      <c r="AC5060" s="86" t="n">
        <v>0.1407363580130706</v>
      </c>
      <c r="AD5060" s="86" t="n">
        <v>0.2264252696456087</v>
      </c>
      <c r="AE5060" s="86" t="n">
        <v>0.2619364778763903</v>
      </c>
      <c r="AF5060" s="86" t="n">
        <v>0.4721547458389563</v>
      </c>
      <c r="AG5060" s="86" t="n">
        <v>0.4657140155863803</v>
      </c>
      <c r="AH5060" s="86" t="n">
        <v>0.4910315789473685</v>
      </c>
      <c r="AI5060" s="86" t="n">
        <v>0.4999550561797753</v>
      </c>
      <c r="AJ5060" s="86" t="n">
        <v>0.4698153495256352</v>
      </c>
      <c r="AK5060" s="86" t="n">
        <v>0.496049870386372</v>
      </c>
    </row>
    <row r="5061">
      <c r="A5061" s="86" t="n">
        <v>14</v>
      </c>
      <c r="B5061" s="86" t="n">
        <v>0.4964941865625278</v>
      </c>
      <c r="C5061" s="86" t="n">
        <v>0.4704066997899913</v>
      </c>
      <c r="D5061" s="86" t="n">
        <v>0.506112333268358</v>
      </c>
      <c r="E5061" s="86" t="n">
        <v>0.4873829692376281</v>
      </c>
      <c r="F5061" s="86" t="n">
        <v>0.4701341324200913</v>
      </c>
      <c r="G5061" s="86" t="n">
        <v>0.5072030699547057</v>
      </c>
      <c r="H5061" s="86" t="n">
        <v>0.3640209508460919</v>
      </c>
      <c r="I5061" s="86" t="n">
        <v>0.4636259865231426</v>
      </c>
      <c r="J5061" s="86" t="n">
        <v>0.4723286875725901</v>
      </c>
      <c r="K5061" s="86" t="n">
        <v>0.1539810290313308</v>
      </c>
      <c r="L5061" s="86" t="n">
        <v>0.3378232023080354</v>
      </c>
      <c r="M5061" s="86" t="n">
        <v>0.3018068117432271</v>
      </c>
      <c r="N5061" s="86" t="n">
        <v>0.30156370547391</v>
      </c>
      <c r="O5061" s="86" t="n">
        <v>0.2656726496471203</v>
      </c>
      <c r="P5061" s="86" t="n">
        <v>0.2111469482507139</v>
      </c>
      <c r="Q5061" s="86" t="n">
        <v>0.3321358002514819</v>
      </c>
      <c r="R5061" s="86" t="n">
        <v>0.2059584056739684</v>
      </c>
      <c r="S5061" s="86" t="n">
        <v>0.2591221795308001</v>
      </c>
      <c r="T5061" s="86" t="n">
        <v>0.3360890509048302</v>
      </c>
      <c r="U5061" s="86" t="n">
        <v>0.2617565063081131</v>
      </c>
      <c r="V5061" s="86" t="n">
        <v>0.3039056435146225</v>
      </c>
      <c r="W5061" s="86" t="n">
        <v>0.3653981914142602</v>
      </c>
      <c r="X5061" s="86" t="n">
        <v>0.3087807566588268</v>
      </c>
      <c r="Y5061" s="86" t="n">
        <v>0.2853193583370423</v>
      </c>
      <c r="Z5061" s="86" t="n">
        <v>0.3354544297583768</v>
      </c>
      <c r="AA5061" s="86" t="n">
        <v>0.3001282466748947</v>
      </c>
      <c r="AB5061" s="86" t="n">
        <v>0.2795460884116581</v>
      </c>
      <c r="AC5061" s="86" t="n">
        <v>0.1607723959874136</v>
      </c>
      <c r="AD5061" s="86" t="n">
        <v>0.2324878511319189</v>
      </c>
      <c r="AE5061" s="86" t="n">
        <v>0.2620488211975798</v>
      </c>
      <c r="AF5061" s="86" t="n">
        <v>0.4761133603238866</v>
      </c>
      <c r="AG5061" s="86" t="n">
        <v>0.4686178905711854</v>
      </c>
      <c r="AH5061" s="86" t="n">
        <v>0.5067508771929825</v>
      </c>
      <c r="AI5061" s="86" t="n">
        <v>0.5093033707865168</v>
      </c>
      <c r="AJ5061" s="86" t="n">
        <v>0.4707131244995512</v>
      </c>
      <c r="AK5061" s="86" t="n">
        <v>0.5120355511665227</v>
      </c>
    </row>
    <row r="5062">
      <c r="A5062" s="86" t="n">
        <v>15</v>
      </c>
      <c r="B5062" s="86" t="n">
        <v>0.4904588621638413</v>
      </c>
      <c r="C5062" s="86" t="n">
        <v>0.4704195051989961</v>
      </c>
      <c r="D5062" s="86" t="n">
        <v>0.5007936286931581</v>
      </c>
      <c r="E5062" s="86" t="n">
        <v>0.4890771288452964</v>
      </c>
      <c r="F5062" s="86" t="n">
        <v>0.4722888127853882</v>
      </c>
      <c r="G5062" s="86" t="n">
        <v>0.505787619526925</v>
      </c>
      <c r="H5062" s="86" t="n">
        <v>0.3689229116304056</v>
      </c>
      <c r="I5062" s="86" t="n">
        <v>0.4780970382826211</v>
      </c>
      <c r="J5062" s="86" t="n">
        <v>0.4772648083623693</v>
      </c>
      <c r="K5062" s="86" t="n">
        <v>0.157286576602472</v>
      </c>
      <c r="L5062" s="86" t="n">
        <v>0.3505192169425813</v>
      </c>
      <c r="M5062" s="86" t="n">
        <v>0.306045789352192</v>
      </c>
      <c r="N5062" s="86" t="n">
        <v>0.3599721506124984</v>
      </c>
      <c r="O5062" s="86" t="n">
        <v>0.3136218088350615</v>
      </c>
      <c r="P5062" s="86" t="n">
        <v>0.2572467489779567</v>
      </c>
      <c r="Q5062" s="86" t="n">
        <v>0.3882701634632656</v>
      </c>
      <c r="R5062" s="86" t="n">
        <v>0.2724840850602737</v>
      </c>
      <c r="S5062" s="86" t="n">
        <v>0.3295685584591255</v>
      </c>
      <c r="T5062" s="86" t="n">
        <v>0.4115349563858873</v>
      </c>
      <c r="U5062" s="86" t="n">
        <v>0.3377006231985258</v>
      </c>
      <c r="V5062" s="86" t="n">
        <v>0.3789459263753254</v>
      </c>
      <c r="W5062" s="86" t="n">
        <v>0.4210340538541701</v>
      </c>
      <c r="X5062" s="86" t="n">
        <v>0.3714454879319848</v>
      </c>
      <c r="Y5062" s="86" t="n">
        <v>0.3472665383675082</v>
      </c>
      <c r="Z5062" s="86" t="n">
        <v>0.3906695998400087</v>
      </c>
      <c r="AA5062" s="86" t="n">
        <v>0.3600387498017693</v>
      </c>
      <c r="AB5062" s="86" t="n">
        <v>0.3194115186166505</v>
      </c>
      <c r="AC5062" s="86" t="n">
        <v>0.2418578382594197</v>
      </c>
      <c r="AD5062" s="86" t="n">
        <v>0.2693729998814745</v>
      </c>
      <c r="AE5062" s="86" t="n">
        <v>0.2752892840520631</v>
      </c>
      <c r="AF5062" s="86" t="n">
        <v>0.4759334233018443</v>
      </c>
      <c r="AG5062" s="86" t="n">
        <v>0.4699550237037237</v>
      </c>
      <c r="AH5062" s="86" t="n">
        <v>0.5029614035087721</v>
      </c>
      <c r="AI5062" s="86" t="n">
        <v>0.5040898876404494</v>
      </c>
      <c r="AJ5062" s="86" t="n">
        <v>0.4699366704680562</v>
      </c>
      <c r="AK5062" s="86" t="n">
        <v>0.5065424021725714</v>
      </c>
    </row>
    <row r="5063">
      <c r="A5063" s="86" t="n">
        <v>16</v>
      </c>
      <c r="B5063" s="86" t="n">
        <v>0.5019969823378007</v>
      </c>
      <c r="C5063" s="86" t="n">
        <v>0.4892818726630128</v>
      </c>
      <c r="D5063" s="86" t="n">
        <v>0.5042744562947287</v>
      </c>
      <c r="E5063" s="86" t="n">
        <v>0.503878733838609</v>
      </c>
      <c r="F5063" s="86" t="n">
        <v>0.4904823059360732</v>
      </c>
      <c r="G5063" s="86" t="n">
        <v>0.5108203321590337</v>
      </c>
      <c r="H5063" s="86" t="n">
        <v>0.4034380875637927</v>
      </c>
      <c r="I5063" s="86" t="n">
        <v>0.5315380555521461</v>
      </c>
      <c r="J5063" s="86" t="n">
        <v>0.5259001161440187</v>
      </c>
      <c r="K5063" s="86" t="n">
        <v>0.1853693590112101</v>
      </c>
      <c r="L5063" s="86" t="n">
        <v>0.3967072271722016</v>
      </c>
      <c r="M5063" s="86" t="n">
        <v>0.3504081589826454</v>
      </c>
      <c r="N5063" s="86" t="n">
        <v>0.4225391867226163</v>
      </c>
      <c r="O5063" s="86" t="n">
        <v>0.3677082425721008</v>
      </c>
      <c r="P5063" s="86" t="n">
        <v>0.3189494011545494</v>
      </c>
      <c r="Q5063" s="86" t="n">
        <v>0.4457876773845877</v>
      </c>
      <c r="R5063" s="86" t="n">
        <v>0.3399332619161957</v>
      </c>
      <c r="S5063" s="86" t="n">
        <v>0.406321834311179</v>
      </c>
      <c r="T5063" s="86" t="n">
        <v>0.460975133446166</v>
      </c>
      <c r="U5063" s="86" t="n">
        <v>0.391735663021279</v>
      </c>
      <c r="V5063" s="86" t="n">
        <v>0.441108740891507</v>
      </c>
      <c r="W5063" s="86" t="n">
        <v>0.4441456281305678</v>
      </c>
      <c r="X5063" s="86" t="n">
        <v>0.4257802055082317</v>
      </c>
      <c r="Y5063" s="86" t="n">
        <v>0.4104674561035086</v>
      </c>
      <c r="Z5063" s="86" t="n">
        <v>0.4323218733523627</v>
      </c>
      <c r="AA5063" s="86" t="n">
        <v>0.4134334944460916</v>
      </c>
      <c r="AB5063" s="86" t="n">
        <v>0.3733788871844931</v>
      </c>
      <c r="AC5063" s="86" t="n">
        <v>0.3275690503724821</v>
      </c>
      <c r="AD5063" s="86" t="n">
        <v>0.3307751570463435</v>
      </c>
      <c r="AE5063" s="86" t="n">
        <v>0.3206920348585277</v>
      </c>
      <c r="AF5063" s="86" t="n">
        <v>0.490868196131354</v>
      </c>
      <c r="AG5063" s="86" t="n">
        <v>0.489066573022326</v>
      </c>
      <c r="AH5063" s="86" t="n">
        <v>0.5070877192982458</v>
      </c>
      <c r="AI5063" s="86" t="n">
        <v>0.5102921348314606</v>
      </c>
      <c r="AJ5063" s="86" t="n">
        <v>0.4887535486375659</v>
      </c>
      <c r="AK5063" s="86" t="n">
        <v>0.509227255894334</v>
      </c>
    </row>
    <row r="5064">
      <c r="A5064" s="86" t="n">
        <v>17</v>
      </c>
      <c r="B5064" s="86" t="n">
        <v>0.567764267329369</v>
      </c>
      <c r="C5064" s="86" t="n">
        <v>0.5565999078010551</v>
      </c>
      <c r="D5064" s="86" t="n">
        <v>0.5718582050068225</v>
      </c>
      <c r="E5064" s="86" t="n">
        <v>0.5670976370931788</v>
      </c>
      <c r="F5064" s="86" t="n">
        <v>0.5564212328767125</v>
      </c>
      <c r="G5064" s="86" t="n">
        <v>0.578007045797685</v>
      </c>
      <c r="H5064" s="86" t="n">
        <v>0.4616572656459844</v>
      </c>
      <c r="I5064" s="86" t="n">
        <v>0.6181066120064314</v>
      </c>
      <c r="J5064" s="86" t="n">
        <v>0.6035714285714286</v>
      </c>
      <c r="K5064" s="86" t="n">
        <v>0.269244035642426</v>
      </c>
      <c r="L5064" s="86" t="n">
        <v>0.4630359401876644</v>
      </c>
      <c r="M5064" s="86" t="n">
        <v>0.4336138333368309</v>
      </c>
      <c r="N5064" s="86" t="n">
        <v>0.4657621888113205</v>
      </c>
      <c r="O5064" s="86" t="n">
        <v>0.4358662978130174</v>
      </c>
      <c r="P5064" s="86" t="n">
        <v>0.3844731598085339</v>
      </c>
      <c r="Q5064" s="86" t="n">
        <v>0.4914855397880367</v>
      </c>
      <c r="R5064" s="86" t="n">
        <v>0.3977134202652285</v>
      </c>
      <c r="S5064" s="86" t="n">
        <v>0.4627602632299611</v>
      </c>
      <c r="T5064" s="86" t="n">
        <v>0.5062003645358678</v>
      </c>
      <c r="U5064" s="86" t="n">
        <v>0.446335099149993</v>
      </c>
      <c r="V5064" s="86" t="n">
        <v>0.4957042487817289</v>
      </c>
      <c r="W5064" s="86" t="n">
        <v>0.499310854876122</v>
      </c>
      <c r="X5064" s="86" t="n">
        <v>0.4783878026553454</v>
      </c>
      <c r="Y5064" s="86" t="n">
        <v>0.4645975815399661</v>
      </c>
      <c r="Z5064" s="86" t="n">
        <v>0.4754104321582459</v>
      </c>
      <c r="AA5064" s="86" t="n">
        <v>0.4694173050271319</v>
      </c>
      <c r="AB5064" s="86" t="n">
        <v>0.4264311114210013</v>
      </c>
      <c r="AC5064" s="86" t="n">
        <v>0.3905817174515236</v>
      </c>
      <c r="AD5064" s="86" t="n">
        <v>0.3927817944767097</v>
      </c>
      <c r="AE5064" s="86" t="n">
        <v>0.3798488179877706</v>
      </c>
      <c r="AF5064" s="86" t="n">
        <v>0.5592442645074224</v>
      </c>
      <c r="AG5064" s="86" t="n">
        <v>0.5568146517375978</v>
      </c>
      <c r="AH5064" s="86" t="n">
        <v>0.574484210526316</v>
      </c>
      <c r="AI5064" s="86" t="n">
        <v>0.5760898876404494</v>
      </c>
      <c r="AJ5064" s="86" t="n">
        <v>0.5564385024142868</v>
      </c>
      <c r="AK5064" s="86" t="n">
        <v>0.5761942970003704</v>
      </c>
    </row>
    <row r="5065">
      <c r="A5065" s="86" t="n">
        <v>18</v>
      </c>
      <c r="B5065" s="86" t="n">
        <v>0.670542291648176</v>
      </c>
      <c r="C5065" s="86" t="n">
        <v>0.6618859806382213</v>
      </c>
      <c r="D5065" s="86" t="n">
        <v>0.6809055721088246</v>
      </c>
      <c r="E5065" s="86" t="n">
        <v>0.6640213999108336</v>
      </c>
      <c r="F5065" s="86" t="n">
        <v>0.6571204337899542</v>
      </c>
      <c r="G5065" s="86" t="n">
        <v>0.6806743834927026</v>
      </c>
      <c r="H5065" s="86" t="n">
        <v>0.5323663712060167</v>
      </c>
      <c r="I5065" s="86" t="n">
        <v>0.7179924637610005</v>
      </c>
      <c r="J5065" s="86" t="n">
        <v>0.6876306620209059</v>
      </c>
      <c r="K5065" s="86" t="n">
        <v>0.331675768899109</v>
      </c>
      <c r="L5065" s="86" t="n">
        <v>0.538220009647151</v>
      </c>
      <c r="M5065" s="86" t="n">
        <v>0.4999475374058298</v>
      </c>
      <c r="N5065" s="86" t="n">
        <v>0.5050900400805374</v>
      </c>
      <c r="O5065" s="86" t="n">
        <v>0.4974350875664373</v>
      </c>
      <c r="P5065" s="86" t="n">
        <v>0.4265156028514494</v>
      </c>
      <c r="Q5065" s="86" t="n">
        <v>0.5208191126279863</v>
      </c>
      <c r="R5065" s="86" t="n">
        <v>0.4474806989028852</v>
      </c>
      <c r="S5065" s="86" t="n">
        <v>0.4806519339767474</v>
      </c>
      <c r="T5065" s="86" t="n">
        <v>0.5340287722952741</v>
      </c>
      <c r="U5065" s="86" t="n">
        <v>0.4912820458972326</v>
      </c>
      <c r="V5065" s="86" t="n">
        <v>0.5136831255585781</v>
      </c>
      <c r="W5065" s="86" t="n">
        <v>0.5318015262043232</v>
      </c>
      <c r="X5065" s="86" t="n">
        <v>0.5130284360965441</v>
      </c>
      <c r="Y5065" s="86" t="n">
        <v>0.4869642622067037</v>
      </c>
      <c r="Z5065" s="86" t="n">
        <v>0.5047724669563478</v>
      </c>
      <c r="AA5065" s="86" t="n">
        <v>0.5019685175098082</v>
      </c>
      <c r="AB5065" s="86" t="n">
        <v>0.4457973086040999</v>
      </c>
      <c r="AC5065" s="86" t="n">
        <v>0.4283409084796817</v>
      </c>
      <c r="AD5065" s="86" t="n">
        <v>0.4454071352376437</v>
      </c>
      <c r="AE5065" s="86" t="n">
        <v>0.4266638848320468</v>
      </c>
      <c r="AF5065" s="86" t="n">
        <v>0.6651372019793074</v>
      </c>
      <c r="AG5065" s="86" t="n">
        <v>0.6612731128189198</v>
      </c>
      <c r="AH5065" s="86" t="n">
        <v>0.6827789473684213</v>
      </c>
      <c r="AI5065" s="86" t="n">
        <v>0.6805393258426966</v>
      </c>
      <c r="AJ5065" s="86" t="n">
        <v>0.6625094023730379</v>
      </c>
      <c r="AK5065" s="86" t="n">
        <v>0.6860881372670042</v>
      </c>
    </row>
    <row r="5066">
      <c r="A5066" s="86" t="n">
        <v>19</v>
      </c>
      <c r="B5066" s="86" t="n">
        <v>0.7742966184432414</v>
      </c>
      <c r="C5066" s="86" t="n">
        <v>0.7700276596834502</v>
      </c>
      <c r="D5066" s="86" t="n">
        <v>0.7866948845757568</v>
      </c>
      <c r="E5066" s="86" t="n">
        <v>0.764690147124387</v>
      </c>
      <c r="F5066" s="86" t="n">
        <v>0.7628281963470318</v>
      </c>
      <c r="G5066" s="86" t="n">
        <v>0.7815173628585809</v>
      </c>
      <c r="H5066" s="86" t="n">
        <v>0.5940102068224551</v>
      </c>
      <c r="I5066" s="86" t="n">
        <v>0.803468633780516</v>
      </c>
      <c r="J5066" s="86" t="n">
        <v>0.7551103368176539</v>
      </c>
      <c r="K5066" s="86" t="n">
        <v>0.3541534923828687</v>
      </c>
      <c r="L5066" s="86" t="n">
        <v>0.5936547230084549</v>
      </c>
      <c r="M5066" s="86" t="n">
        <v>0.5365454430990704</v>
      </c>
      <c r="N5066" s="86" t="n">
        <v>0.498880379353819</v>
      </c>
      <c r="O5066" s="86" t="n">
        <v>0.5186078679097326</v>
      </c>
      <c r="P5066" s="86" t="n">
        <v>0.4470180988968096</v>
      </c>
      <c r="Q5066" s="86" t="n">
        <v>0.5202083707562422</v>
      </c>
      <c r="R5066" s="86" t="n">
        <v>0.4612746727740634</v>
      </c>
      <c r="S5066" s="86" t="n">
        <v>0.4726770287876651</v>
      </c>
      <c r="T5066" s="86" t="n">
        <v>0.5289675823460487</v>
      </c>
      <c r="U5066" s="86" t="n">
        <v>0.5013598013325001</v>
      </c>
      <c r="V5066" s="86" t="n">
        <v>0.505182952684763</v>
      </c>
      <c r="W5066" s="86" t="n">
        <v>0.5385080848488922</v>
      </c>
      <c r="X5066" s="86" t="n">
        <v>0.5178496395693386</v>
      </c>
      <c r="Y5066" s="86" t="n">
        <v>0.4891144223716957</v>
      </c>
      <c r="Z5066" s="86" t="n">
        <v>0.5154264312855662</v>
      </c>
      <c r="AA5066" s="86" t="n">
        <v>0.5086118331690029</v>
      </c>
      <c r="AB5066" s="86" t="n">
        <v>0.4469390601031934</v>
      </c>
      <c r="AC5066" s="86" t="n">
        <v>0.4307882634537289</v>
      </c>
      <c r="AD5066" s="86" t="n">
        <v>0.4774090316463197</v>
      </c>
      <c r="AE5066" s="86" t="n">
        <v>0.4604471264183345</v>
      </c>
      <c r="AF5066" s="86" t="n">
        <v>0.7720197930724246</v>
      </c>
      <c r="AG5066" s="86" t="n">
        <v>0.76905414713867</v>
      </c>
      <c r="AH5066" s="86" t="n">
        <v>0.7877614035087722</v>
      </c>
      <c r="AI5066" s="86" t="n">
        <v>0.7851685393258426</v>
      </c>
      <c r="AJ5066" s="86" t="n">
        <v>0.7708975323320314</v>
      </c>
      <c r="AK5066" s="86" t="n">
        <v>0.7929267991605975</v>
      </c>
    </row>
    <row r="5067">
      <c r="A5067" s="86" t="n">
        <v>20</v>
      </c>
      <c r="B5067" s="86" t="n">
        <v>0.8618975769947635</v>
      </c>
      <c r="C5067" s="86" t="n">
        <v>0.8605362905291194</v>
      </c>
      <c r="D5067" s="86" t="n">
        <v>0.8655843613377517</v>
      </c>
      <c r="E5067" s="86" t="n">
        <v>0.8507356219349087</v>
      </c>
      <c r="F5067" s="86" t="n">
        <v>0.8499001141552515</v>
      </c>
      <c r="G5067" s="86" t="n">
        <v>0.8551522395571214</v>
      </c>
      <c r="H5067" s="86" t="n">
        <v>1</v>
      </c>
      <c r="I5067" s="86" t="n">
        <v>0.9421280669669705</v>
      </c>
      <c r="J5067" s="86" t="n">
        <v>0.9628919860627176</v>
      </c>
      <c r="K5067" s="86" t="n">
        <v>1</v>
      </c>
      <c r="L5067" s="86" t="n">
        <v>1</v>
      </c>
      <c r="M5067" s="86" t="n">
        <v>1</v>
      </c>
      <c r="N5067" s="86" t="n">
        <v>1</v>
      </c>
      <c r="O5067" s="86" t="n">
        <v>1</v>
      </c>
      <c r="P5067" s="86" t="n">
        <v>1</v>
      </c>
      <c r="Q5067" s="86" t="n">
        <v>1</v>
      </c>
      <c r="R5067" s="86" t="n">
        <v>1</v>
      </c>
      <c r="S5067" s="86" t="n">
        <v>1</v>
      </c>
      <c r="T5067" s="86" t="n">
        <v>1</v>
      </c>
      <c r="U5067" s="86" t="n">
        <v>1</v>
      </c>
      <c r="V5067" s="86" t="n">
        <v>1</v>
      </c>
      <c r="W5067" s="86" t="n">
        <v>1</v>
      </c>
      <c r="X5067" s="86" t="n">
        <v>1</v>
      </c>
      <c r="Y5067" s="86" t="n">
        <v>1</v>
      </c>
      <c r="Z5067" s="86" t="n">
        <v>1</v>
      </c>
      <c r="AA5067" s="86" t="n">
        <v>1</v>
      </c>
      <c r="AB5067" s="86" t="n">
        <v>1</v>
      </c>
      <c r="AC5067" s="86" t="n">
        <v>1</v>
      </c>
      <c r="AD5067" s="86" t="n">
        <v>1</v>
      </c>
      <c r="AE5067" s="86" t="n">
        <v>1</v>
      </c>
      <c r="AF5067" s="86" t="n">
        <v>0.8595591542959964</v>
      </c>
      <c r="AG5067" s="86" t="n">
        <v>0.8584799902753952</v>
      </c>
      <c r="AH5067" s="86" t="n">
        <v>0.8639157894736844</v>
      </c>
      <c r="AI5067" s="86" t="n">
        <v>0.8681348314606741</v>
      </c>
      <c r="AJ5067" s="86" t="n">
        <v>0.8631742411375051</v>
      </c>
      <c r="AK5067" s="86" t="n">
        <v>0.8696457227502781</v>
      </c>
    </row>
    <row r="5068">
      <c r="A5068" s="86" t="n">
        <v>21</v>
      </c>
      <c r="B5068" s="86" t="n">
        <v>0.9749711546995652</v>
      </c>
      <c r="C5068" s="86" t="n">
        <v>0.976642933975311</v>
      </c>
      <c r="D5068" s="86" t="n">
        <v>0.9747152683021917</v>
      </c>
      <c r="E5068" s="86" t="n">
        <v>0.9604101649576461</v>
      </c>
      <c r="F5068" s="86" t="n">
        <v>0.9617151826484018</v>
      </c>
      <c r="G5068" s="86" t="n">
        <v>0.9621917463512835</v>
      </c>
      <c r="H5068" s="86" t="n">
        <v>0.9752215954875102</v>
      </c>
      <c r="I5068" s="86" t="n">
        <v>1</v>
      </c>
      <c r="J5068" s="86" t="n">
        <v>1</v>
      </c>
      <c r="K5068" s="86" t="n">
        <v>0.8523426271917217</v>
      </c>
      <c r="L5068" s="86" t="n">
        <v>0.9721870819188729</v>
      </c>
      <c r="M5068" s="86" t="n">
        <v>0.9282311711749524</v>
      </c>
      <c r="N5068" s="86" t="n">
        <v>0.8504600794083887</v>
      </c>
      <c r="O5068" s="86" t="n">
        <v>0.8983782782957219</v>
      </c>
      <c r="P5068" s="86" t="n">
        <v>0.8825317911950202</v>
      </c>
      <c r="Q5068" s="86" t="n">
        <v>0.8332315430213759</v>
      </c>
      <c r="R5068" s="86" t="n">
        <v>0.8518525359240519</v>
      </c>
      <c r="S5068" s="86" t="n">
        <v>0.8408753309046249</v>
      </c>
      <c r="T5068" s="86" t="n">
        <v>0.8640313761229008</v>
      </c>
      <c r="U5068" s="86" t="n">
        <v>0.8563545773852963</v>
      </c>
      <c r="V5068" s="86" t="n">
        <v>0.86612390812246</v>
      </c>
      <c r="W5068" s="86" t="n">
        <v>0.8641207516724377</v>
      </c>
      <c r="X5068" s="86" t="n">
        <v>0.8623160330253804</v>
      </c>
      <c r="Y5068" s="86" t="n">
        <v>0.8619572099321102</v>
      </c>
      <c r="Z5068" s="86" t="n">
        <v>0.8644619384397214</v>
      </c>
      <c r="AA5068" s="86" t="n">
        <v>0.8681058793515957</v>
      </c>
      <c r="AB5068" s="86" t="n">
        <v>0.861377422953563</v>
      </c>
      <c r="AC5068" s="86" t="n">
        <v>0.8453863324637605</v>
      </c>
      <c r="AD5068" s="86" t="n">
        <v>0.8882481924854807</v>
      </c>
      <c r="AE5068" s="86" t="n">
        <v>0.8773050442151213</v>
      </c>
      <c r="AF5068" s="86" t="n">
        <v>0.973549257759784</v>
      </c>
      <c r="AG5068" s="86" t="n">
        <v>0.9735544780453547</v>
      </c>
      <c r="AH5068" s="86" t="n">
        <v>0.9725754385964915</v>
      </c>
      <c r="AI5068" s="86" t="n">
        <v>0.9777078651685394</v>
      </c>
      <c r="AJ5068" s="86" t="n">
        <v>0.981025404605343</v>
      </c>
      <c r="AK5068" s="86" t="n">
        <v>0.9782434267374401</v>
      </c>
    </row>
    <row r="5069">
      <c r="A5069" s="86" t="n">
        <v>22</v>
      </c>
      <c r="B5069" s="86" t="n">
        <v>1</v>
      </c>
      <c r="C5069" s="86" t="n">
        <v>1</v>
      </c>
      <c r="D5069" s="86" t="n">
        <v>1</v>
      </c>
      <c r="E5069" s="86" t="n">
        <v>1</v>
      </c>
      <c r="F5069" s="86" t="n">
        <v>1</v>
      </c>
      <c r="G5069" s="86" t="n">
        <v>1</v>
      </c>
      <c r="H5069" s="86" t="n">
        <v>0.8524039752887456</v>
      </c>
      <c r="I5069" s="86" t="n">
        <v>0.9147570360733001</v>
      </c>
      <c r="J5069" s="86" t="n">
        <v>0.9113821138211383</v>
      </c>
      <c r="K5069" s="86" t="n">
        <v>0.6910893935038804</v>
      </c>
      <c r="L5069" s="86" t="n">
        <v>0.8290907105217653</v>
      </c>
      <c r="M5069" s="86" t="n">
        <v>0.7930035884414413</v>
      </c>
      <c r="N5069" s="86" t="n">
        <v>0.7007884387407562</v>
      </c>
      <c r="O5069" s="86" t="n">
        <v>0.7512307223141937</v>
      </c>
      <c r="P5069" s="86" t="n">
        <v>0.7307660702179676</v>
      </c>
      <c r="Q5069" s="86" t="n">
        <v>0.67711514280582</v>
      </c>
      <c r="R5069" s="86" t="n">
        <v>0.7007714282196201</v>
      </c>
      <c r="S5069" s="86" t="n">
        <v>0.6876011385608656</v>
      </c>
      <c r="T5069" s="86" t="n">
        <v>0.7333355031896889</v>
      </c>
      <c r="U5069" s="86" t="n">
        <v>0.7118691230593955</v>
      </c>
      <c r="V5069" s="86" t="n">
        <v>0.7255416169246727</v>
      </c>
      <c r="W5069" s="86" t="n">
        <v>0.7362591185665781</v>
      </c>
      <c r="X5069" s="86" t="n">
        <v>0.7240863723922667</v>
      </c>
      <c r="Y5069" s="86" t="n">
        <v>0.725820101176633</v>
      </c>
      <c r="Z5069" s="86" t="n">
        <v>0.7131792811301201</v>
      </c>
      <c r="AA5069" s="86" t="n">
        <v>0.711789730613033</v>
      </c>
      <c r="AB5069" s="86" t="n">
        <v>0.722650257983545</v>
      </c>
      <c r="AC5069" s="86" t="n">
        <v>0.6859586370115377</v>
      </c>
      <c r="AD5069" s="86" t="n">
        <v>0.7146319781913004</v>
      </c>
      <c r="AE5069" s="86" t="n">
        <v>0.732735238890048</v>
      </c>
      <c r="AF5069" s="86" t="n">
        <v>1</v>
      </c>
      <c r="AG5069" s="86" t="n">
        <v>1</v>
      </c>
      <c r="AH5069" s="86" t="n">
        <v>1</v>
      </c>
      <c r="AI5069" s="86" t="n">
        <v>1</v>
      </c>
      <c r="AJ5069" s="86" t="n">
        <v>1</v>
      </c>
      <c r="AK5069" s="86" t="n">
        <v>1</v>
      </c>
    </row>
    <row r="5070">
      <c r="A5070" s="86" t="n">
        <v>23</v>
      </c>
      <c r="B5070" s="86" t="n">
        <v>0.8843525339486997</v>
      </c>
      <c r="C5070" s="86" t="n">
        <v>0.8654151513599341</v>
      </c>
      <c r="D5070" s="86" t="n">
        <v>0.9049037899250926</v>
      </c>
      <c r="E5070" s="86" t="n">
        <v>0.8803388319215336</v>
      </c>
      <c r="F5070" s="86" t="n">
        <v>0.8728881278538816</v>
      </c>
      <c r="G5070" s="86" t="n">
        <v>0.9056366381479618</v>
      </c>
      <c r="H5070" s="86" t="n">
        <v>0.6222132688691916</v>
      </c>
      <c r="I5070" s="86" t="n">
        <v>0.7566064831293802</v>
      </c>
      <c r="J5070" s="86" t="n">
        <v>0.7347560975609758</v>
      </c>
      <c r="K5070" s="86" t="n">
        <v>0.5321069272779535</v>
      </c>
      <c r="L5070" s="86" t="n">
        <v>0.6375856639697116</v>
      </c>
      <c r="M5070" s="86" t="n">
        <v>0.627851341993159</v>
      </c>
      <c r="N5070" s="86" t="n">
        <v>0.5630468735299098</v>
      </c>
      <c r="O5070" s="86" t="n">
        <v>0.5903001655484883</v>
      </c>
      <c r="P5070" s="86" t="n">
        <v>0.5757133759270293</v>
      </c>
      <c r="Q5070" s="86" t="n">
        <v>0.5485000898149811</v>
      </c>
      <c r="R5070" s="86" t="n">
        <v>0.5507061677317671</v>
      </c>
      <c r="S5070" s="86" t="n">
        <v>0.5548492568649743</v>
      </c>
      <c r="T5070" s="86" t="n">
        <v>0.5982944929045697</v>
      </c>
      <c r="U5070" s="86" t="n">
        <v>0.5716153284786498</v>
      </c>
      <c r="V5070" s="86" t="n">
        <v>0.5821542034431244</v>
      </c>
      <c r="W5070" s="86" t="n">
        <v>0.6065653679362626</v>
      </c>
      <c r="X5070" s="86" t="n">
        <v>0.5949725243242949</v>
      </c>
      <c r="Y5070" s="86" t="n">
        <v>0.5958075011126922</v>
      </c>
      <c r="Z5070" s="86" t="n">
        <v>0.5917313601076306</v>
      </c>
      <c r="AA5070" s="86" t="n">
        <v>0.5731178421462703</v>
      </c>
      <c r="AB5070" s="86" t="n">
        <v>0.5716514433133455</v>
      </c>
      <c r="AC5070" s="86" t="n">
        <v>0.53572869322002</v>
      </c>
      <c r="AD5070" s="86" t="n">
        <v>0.5488147445774565</v>
      </c>
      <c r="AE5070" s="86" t="n">
        <v>0.5464218652201126</v>
      </c>
      <c r="AF5070" s="86" t="n">
        <v>0.888888888888889</v>
      </c>
      <c r="AG5070" s="86" t="n">
        <v>0.865935520468942</v>
      </c>
      <c r="AH5070" s="86" t="n">
        <v>0.9041403508771932</v>
      </c>
      <c r="AI5070" s="86" t="n">
        <v>0.8957303370786517</v>
      </c>
      <c r="AJ5070" s="86" t="n">
        <v>0.8621915415038947</v>
      </c>
      <c r="AK5070" s="86" t="n">
        <v>0.9019565485742502</v>
      </c>
    </row>
    <row r="5071">
      <c r="A5071" s="86" t="n">
        <v>24</v>
      </c>
      <c r="B5071" s="86" t="n">
        <v>0.735688293245762</v>
      </c>
      <c r="C5071" s="86" t="n">
        <v>0.7145674332838189</v>
      </c>
      <c r="D5071" s="86" t="n">
        <v>0.7306953301216896</v>
      </c>
      <c r="E5071" s="86" t="n">
        <v>0.7345519393669193</v>
      </c>
      <c r="F5071" s="86" t="n">
        <v>0.7175085616438357</v>
      </c>
      <c r="G5071" s="86" t="n">
        <v>0.7291456970306996</v>
      </c>
      <c r="H5071" s="86" t="n">
        <v>0.4488315874294924</v>
      </c>
      <c r="I5071" s="86" t="n">
        <v>0.5724595878389158</v>
      </c>
      <c r="J5071" s="86" t="n">
        <v>0.5600174216027874</v>
      </c>
      <c r="K5071" s="86" t="n">
        <v>0.376947398677781</v>
      </c>
      <c r="L5071" s="86" t="n">
        <v>0.4384448064654112</v>
      </c>
      <c r="M5071" s="86" t="n">
        <v>0.4579354919942082</v>
      </c>
      <c r="N5071" s="86" t="n">
        <v>0.4231977871027228</v>
      </c>
      <c r="O5071" s="86" t="n">
        <v>0.4381425895268799</v>
      </c>
      <c r="P5071" s="86" t="n">
        <v>0.4367873944573413</v>
      </c>
      <c r="Q5071" s="86" t="n">
        <v>0.4263157894736842</v>
      </c>
      <c r="R5071" s="86" t="n">
        <v>0.4165065937719331</v>
      </c>
      <c r="S5071" s="86" t="n">
        <v>0.4230600068048098</v>
      </c>
      <c r="T5071" s="86" t="n">
        <v>0.4871436010936077</v>
      </c>
      <c r="U5071" s="86" t="n">
        <v>0.4512939113451532</v>
      </c>
      <c r="V5071" s="86" t="n">
        <v>0.4711235493277491</v>
      </c>
      <c r="W5071" s="86" t="n">
        <v>0.5013446734124449</v>
      </c>
      <c r="X5071" s="86" t="n">
        <v>0.4761040746945479</v>
      </c>
      <c r="Y5071" s="86" t="n">
        <v>0.4766961503983753</v>
      </c>
      <c r="Z5071" s="86" t="n">
        <v>0.4883733614530117</v>
      </c>
      <c r="AA5071" s="86" t="n">
        <v>0.4492942985389533</v>
      </c>
      <c r="AB5071" s="86" t="n">
        <v>0.4487432017849673</v>
      </c>
      <c r="AC5071" s="86" t="n">
        <v>0.3936745286824625</v>
      </c>
      <c r="AD5071" s="86" t="n">
        <v>0.3859902809055351</v>
      </c>
      <c r="AE5071" s="86" t="n">
        <v>0.3957052753213822</v>
      </c>
      <c r="AF5071" s="86" t="n">
        <v>0.7417903733693207</v>
      </c>
      <c r="AG5071" s="86" t="n">
        <v>0.7105444427936629</v>
      </c>
      <c r="AH5071" s="86" t="n">
        <v>0.7269614035087719</v>
      </c>
      <c r="AI5071" s="86" t="n">
        <v>0.7368089887640449</v>
      </c>
      <c r="AJ5071" s="86" t="n">
        <v>0.7152718802319659</v>
      </c>
      <c r="AK5071" s="86" t="n">
        <v>0.7250339464263673</v>
      </c>
    </row>
    <row r="5081">
      <c r="A5081" s="86" t="inlineStr">
        <is>
          <t>RefgChg-Res-StdForMsr-b-cDXGF-SFm1985-CZ16</t>
        </is>
      </c>
      <c r="B5081" s="85" t="n"/>
      <c r="C5081" s="85" t="n"/>
      <c r="D5081" s="85" t="n">
        <v>2015</v>
      </c>
      <c r="E5081" s="85" t="n"/>
      <c r="F5081" s="86" t="inlineStr">
        <is>
          <t>Source Annual kWh:</t>
        </is>
      </c>
      <c r="G5081" s="151" t="n">
        <v>21984.55800000003</v>
      </c>
      <c r="H5081" s="85" t="inlineStr">
        <is>
          <t>DEER</t>
        </is>
      </c>
      <c r="I5081" s="85" t="n"/>
      <c r="J5081" s="85" t="n"/>
      <c r="K5081" s="85" t="inlineStr">
        <is>
          <t>PDAF</t>
        </is>
      </c>
      <c r="L5081" s="85" t="inlineStr">
        <is>
          <t>Monthly</t>
        </is>
      </c>
      <c r="M5081" s="85" t="n"/>
      <c r="N5081" s="85" t="n"/>
      <c r="O5081" s="85" t="n"/>
      <c r="P5081" s="85" t="n"/>
      <c r="Q5081" s="85" t="n"/>
      <c r="R5081" s="85" t="n"/>
      <c r="S5081" s="85" t="n"/>
      <c r="T5081" s="108" t="n"/>
      <c r="U5081" s="85" t="n"/>
      <c r="V5081" s="85" t="n"/>
      <c r="W5081" s="85" t="n"/>
      <c r="X5081" s="85" t="n"/>
      <c r="Y5081" s="85" t="n"/>
      <c r="Z5081" s="85" t="n"/>
      <c r="AA5081" s="85" t="n"/>
      <c r="AB5081" s="85" t="n"/>
      <c r="AC5081" s="85" t="n"/>
      <c r="AD5081" s="85" t="n"/>
      <c r="AE5081" s="85" t="n"/>
      <c r="AF5081" s="85" t="n"/>
      <c r="AG5081" s="85" t="n"/>
      <c r="AH5081" s="85" t="n"/>
      <c r="AI5081" s="85" t="n"/>
      <c r="AJ5081" s="85" t="n"/>
      <c r="AK5081" s="85" t="n"/>
    </row>
    <row r="5082">
      <c r="A5082" s="85" t="n">
        <v>128</v>
      </c>
      <c r="B5082" s="86" t="inlineStr">
        <is>
          <t>RefgChg-Res-StdForMsr-b-20-MM</t>
        </is>
      </c>
      <c r="C5082" s="85" t="n"/>
      <c r="D5082" s="85" t="n"/>
      <c r="E5082" s="85" t="n"/>
      <c r="F5082" s="85" t="inlineStr">
        <is>
          <t>Source Sample Size:</t>
        </is>
      </c>
      <c r="G5082" s="85" t="n">
        <v>0</v>
      </c>
      <c r="H5082" s="85" t="inlineStr">
        <is>
          <t>DEER</t>
        </is>
      </c>
      <c r="I5082" s="85" t="n"/>
      <c r="J5082" s="85" t="n"/>
      <c r="K5082" s="85" t="inlineStr">
        <is>
          <t>WKWE</t>
        </is>
      </c>
      <c r="L5082" s="85" t="inlineStr">
        <is>
          <t>Monthly</t>
        </is>
      </c>
      <c r="M5082" s="85" t="n"/>
      <c r="N5082" s="85" t="inlineStr">
        <is>
          <t>Weekend Peak3</t>
        </is>
      </c>
      <c r="O5082" s="85" t="n"/>
      <c r="P5082" s="85" t="n"/>
      <c r="Q5082" s="85" t="n"/>
      <c r="R5082" s="85" t="n"/>
      <c r="S5082" s="85" t="n"/>
      <c r="T5082" s="85" t="n"/>
      <c r="U5082" s="85" t="n"/>
      <c r="V5082" s="85" t="n"/>
      <c r="W5082" s="85" t="n"/>
      <c r="X5082" s="85" t="n"/>
      <c r="Y5082" s="85" t="n"/>
      <c r="Z5082" s="85" t="n"/>
      <c r="AA5082" s="85" t="n"/>
      <c r="AB5082" s="85" t="n"/>
      <c r="AC5082" s="85" t="n"/>
      <c r="AD5082" s="85" t="n"/>
      <c r="AE5082" s="85" t="n"/>
      <c r="AF5082" s="85" t="n"/>
      <c r="AG5082" s="85" t="n"/>
      <c r="AH5082" s="85" t="n"/>
      <c r="AI5082" s="85" t="n"/>
      <c r="AJ5082" s="85" t="n"/>
      <c r="AK5082" s="85" t="n"/>
    </row>
    <row r="5083">
      <c r="A5083" s="86" t="n"/>
      <c r="B5083" s="86" t="n">
        <v>1</v>
      </c>
      <c r="C5083" s="86" t="inlineStr">
        <is>
          <t>JANUARY</t>
        </is>
      </c>
      <c r="D5083" s="86" t="inlineStr">
        <is>
          <t>JAN</t>
        </is>
      </c>
      <c r="E5083" s="86" t="n">
        <v>2</v>
      </c>
      <c r="F5083" s="86" t="inlineStr">
        <is>
          <t>FEBRUARY</t>
        </is>
      </c>
      <c r="G5083" s="86" t="inlineStr">
        <is>
          <t>FEB</t>
        </is>
      </c>
      <c r="H5083" s="86" t="n">
        <v>3</v>
      </c>
      <c r="I5083" s="86" t="inlineStr">
        <is>
          <t>MARCH</t>
        </is>
      </c>
      <c r="J5083" s="86" t="inlineStr">
        <is>
          <t>MAR</t>
        </is>
      </c>
      <c r="K5083" s="86" t="n">
        <v>4</v>
      </c>
      <c r="L5083" s="86" t="inlineStr">
        <is>
          <t>APRIL</t>
        </is>
      </c>
      <c r="M5083" s="86" t="inlineStr">
        <is>
          <t>APR</t>
        </is>
      </c>
      <c r="N5083" s="86" t="n">
        <v>5</v>
      </c>
      <c r="O5083" s="86" t="inlineStr">
        <is>
          <t>MAY</t>
        </is>
      </c>
      <c r="P5083" s="86" t="inlineStr">
        <is>
          <t>MAY</t>
        </is>
      </c>
      <c r="Q5083" s="86" t="n">
        <v>6</v>
      </c>
      <c r="R5083" s="86" t="inlineStr">
        <is>
          <t>JUNE</t>
        </is>
      </c>
      <c r="S5083" s="86" t="inlineStr">
        <is>
          <t>JUN</t>
        </is>
      </c>
      <c r="T5083" s="86" t="n">
        <v>7</v>
      </c>
      <c r="U5083" s="86" t="inlineStr">
        <is>
          <t>JULY</t>
        </is>
      </c>
      <c r="V5083" s="86" t="inlineStr">
        <is>
          <t>JUL</t>
        </is>
      </c>
      <c r="W5083" s="86" t="n">
        <v>8</v>
      </c>
      <c r="X5083" s="86" t="inlineStr">
        <is>
          <t>AUGUST</t>
        </is>
      </c>
      <c r="Y5083" s="86" t="inlineStr">
        <is>
          <t>AUG</t>
        </is>
      </c>
      <c r="Z5083" s="86" t="n">
        <v>9</v>
      </c>
      <c r="AA5083" s="86" t="inlineStr">
        <is>
          <t>SEPTEMBER</t>
        </is>
      </c>
      <c r="AB5083" s="86" t="inlineStr">
        <is>
          <t>SEP</t>
        </is>
      </c>
      <c r="AC5083" s="86" t="n">
        <v>10</v>
      </c>
      <c r="AD5083" s="86" t="inlineStr">
        <is>
          <t>OCTOBER</t>
        </is>
      </c>
      <c r="AE5083" s="86" t="inlineStr">
        <is>
          <t>OCT</t>
        </is>
      </c>
      <c r="AF5083" s="86" t="n">
        <v>11</v>
      </c>
      <c r="AG5083" s="86" t="inlineStr">
        <is>
          <t>NOVEMBER</t>
        </is>
      </c>
      <c r="AH5083" s="86" t="inlineStr">
        <is>
          <t>NOV</t>
        </is>
      </c>
      <c r="AI5083" s="86" t="n">
        <v>12</v>
      </c>
      <c r="AJ5083" s="86" t="inlineStr">
        <is>
          <t>DECEMBER</t>
        </is>
      </c>
      <c r="AK5083" s="86" t="inlineStr">
        <is>
          <t>DEC</t>
        </is>
      </c>
    </row>
    <row r="5084">
      <c r="A5084" s="85" t="n"/>
      <c r="B5084" s="86" t="n">
        <v>31</v>
      </c>
      <c r="C5084" s="85" t="n"/>
      <c r="D5084" s="85" t="n"/>
      <c r="E5084" s="86" t="n">
        <v>28</v>
      </c>
      <c r="F5084" s="85" t="n"/>
      <c r="G5084" s="85" t="n"/>
      <c r="H5084" s="86" t="n">
        <v>31</v>
      </c>
      <c r="I5084" s="85" t="n"/>
      <c r="J5084" s="85" t="n"/>
      <c r="K5084" s="86" t="n">
        <v>30</v>
      </c>
      <c r="L5084" s="85" t="n"/>
      <c r="M5084" s="85" t="n"/>
      <c r="N5084" s="86" t="n">
        <v>31</v>
      </c>
      <c r="O5084" s="85" t="n"/>
      <c r="P5084" s="85" t="n"/>
      <c r="Q5084" s="86" t="n">
        <v>30</v>
      </c>
      <c r="R5084" s="85" t="n"/>
      <c r="S5084" s="85" t="n"/>
      <c r="T5084" s="86" t="n">
        <v>31</v>
      </c>
      <c r="U5084" s="85" t="n"/>
      <c r="V5084" s="85" t="n"/>
      <c r="W5084" s="86" t="n">
        <v>31</v>
      </c>
      <c r="X5084" s="85" t="n"/>
      <c r="Y5084" s="85" t="n"/>
      <c r="Z5084" s="86" t="n">
        <v>30</v>
      </c>
      <c r="AA5084" s="85" t="n"/>
      <c r="AB5084" s="85" t="n"/>
      <c r="AC5084" s="86" t="n">
        <v>31</v>
      </c>
      <c r="AD5084" s="85" t="n"/>
      <c r="AE5084" s="85" t="n"/>
      <c r="AF5084" s="86" t="n">
        <v>30</v>
      </c>
      <c r="AG5084" s="85" t="n"/>
      <c r="AH5084" s="85" t="n"/>
      <c r="AI5084" s="86" t="n">
        <v>31</v>
      </c>
      <c r="AJ5084" s="85" t="n"/>
      <c r="AK5084" s="85" t="n"/>
    </row>
    <row r="5085">
      <c r="A5085" s="86" t="inlineStr">
        <is>
          <t>RATIOS</t>
        </is>
      </c>
      <c r="B5085" s="86" t="inlineStr">
        <is>
          <t>E.BKDWN</t>
        </is>
      </c>
      <c r="C5085" s="86" t="inlineStr">
        <is>
          <t>PEAK/AVG</t>
        </is>
      </c>
      <c r="D5085" s="86" t="inlineStr">
        <is>
          <t>END/AVG</t>
        </is>
      </c>
      <c r="E5085" s="86" t="inlineStr">
        <is>
          <t>E.BKDWN</t>
        </is>
      </c>
      <c r="F5085" s="86" t="inlineStr">
        <is>
          <t>PEAK/AVG</t>
        </is>
      </c>
      <c r="G5085" s="86" t="inlineStr">
        <is>
          <t>END/AVG</t>
        </is>
      </c>
      <c r="H5085" s="86" t="inlineStr">
        <is>
          <t>E.BKDWN</t>
        </is>
      </c>
      <c r="I5085" s="86" t="inlineStr">
        <is>
          <t>PEAK/AVG</t>
        </is>
      </c>
      <c r="J5085" s="86" t="inlineStr">
        <is>
          <t>END/AVG</t>
        </is>
      </c>
      <c r="K5085" s="86" t="inlineStr">
        <is>
          <t>E.BKDWN</t>
        </is>
      </c>
      <c r="L5085" s="86" t="inlineStr">
        <is>
          <t>PEAK/AVG</t>
        </is>
      </c>
      <c r="M5085" s="86" t="inlineStr">
        <is>
          <t>END/AVG</t>
        </is>
      </c>
      <c r="N5085" s="86" t="inlineStr">
        <is>
          <t>E.BKDWN</t>
        </is>
      </c>
      <c r="O5085" s="86" t="inlineStr">
        <is>
          <t>PEAK/AVG</t>
        </is>
      </c>
      <c r="P5085" s="86" t="inlineStr">
        <is>
          <t>END/AVG</t>
        </is>
      </c>
      <c r="Q5085" s="86" t="inlineStr">
        <is>
          <t>E.BKDWN</t>
        </is>
      </c>
      <c r="R5085" s="86" t="inlineStr">
        <is>
          <t>PEAK/AVG</t>
        </is>
      </c>
      <c r="S5085" s="86" t="inlineStr">
        <is>
          <t>END/AVG</t>
        </is>
      </c>
      <c r="T5085" s="86" t="inlineStr">
        <is>
          <t>E.BKDWN</t>
        </is>
      </c>
      <c r="U5085" s="86" t="inlineStr">
        <is>
          <t>PEAK/AVG</t>
        </is>
      </c>
      <c r="V5085" s="86" t="inlineStr">
        <is>
          <t>END/AVG</t>
        </is>
      </c>
      <c r="W5085" s="86" t="inlineStr">
        <is>
          <t>E.BKDWN</t>
        </is>
      </c>
      <c r="X5085" s="86" t="inlineStr">
        <is>
          <t>PEAK/AVG</t>
        </is>
      </c>
      <c r="Y5085" s="86" t="inlineStr">
        <is>
          <t>END/AVG</t>
        </is>
      </c>
      <c r="Z5085" s="86" t="inlineStr">
        <is>
          <t>E.BKDWN</t>
        </is>
      </c>
      <c r="AA5085" s="86" t="inlineStr">
        <is>
          <t>PEAK/AVG</t>
        </is>
      </c>
      <c r="AB5085" s="86" t="inlineStr">
        <is>
          <t>END/AVG</t>
        </is>
      </c>
      <c r="AC5085" s="86" t="inlineStr">
        <is>
          <t>E.BKDWN</t>
        </is>
      </c>
      <c r="AD5085" s="86" t="inlineStr">
        <is>
          <t>PEAK/AVG</t>
        </is>
      </c>
      <c r="AE5085" s="86" t="inlineStr">
        <is>
          <t>END/AVG</t>
        </is>
      </c>
      <c r="AF5085" s="86" t="inlineStr">
        <is>
          <t>E.BKDWN</t>
        </is>
      </c>
      <c r="AG5085" s="86" t="inlineStr">
        <is>
          <t>PEAK/AVG</t>
        </is>
      </c>
      <c r="AH5085" s="86" t="inlineStr">
        <is>
          <t>END/AVG</t>
        </is>
      </c>
      <c r="AI5085" s="86" t="inlineStr">
        <is>
          <t>E.BKDWN</t>
        </is>
      </c>
      <c r="AJ5085" s="86" t="inlineStr">
        <is>
          <t>PEAK/AVG</t>
        </is>
      </c>
      <c r="AK5085" s="86" t="inlineStr">
        <is>
          <t>END/AVG</t>
        </is>
      </c>
    </row>
    <row r="5086">
      <c r="A5086" s="85" t="n"/>
      <c r="B5086" s="192" t="n">
        <v>0.07445402129798664</v>
      </c>
      <c r="C5086" s="193" t="n">
        <v>1.111579316687118</v>
      </c>
      <c r="D5086" s="193" t="n">
        <v>1.007375322933744</v>
      </c>
      <c r="E5086" s="192" t="n">
        <v>0.06613763015624392</v>
      </c>
      <c r="F5086" s="193" t="n">
        <v>1.064419200529926</v>
      </c>
      <c r="G5086" s="193" t="n">
        <v>0.9937599615596362</v>
      </c>
      <c r="H5086" s="192" t="n">
        <v>0.07104179431039002</v>
      </c>
      <c r="I5086" s="193" t="n">
        <v>1.123843480303752</v>
      </c>
      <c r="J5086" s="193" t="n">
        <v>0.9952413841654723</v>
      </c>
      <c r="K5086" s="192" t="n">
        <v>0.06841280791754886</v>
      </c>
      <c r="L5086" s="193" t="n">
        <v>1.120423338715065</v>
      </c>
      <c r="M5086" s="193" t="n">
        <v>0.9963976827750163</v>
      </c>
      <c r="N5086" s="192" t="n">
        <v>0.07402154866152422</v>
      </c>
      <c r="O5086" s="193" t="n">
        <v>1.668887465258754</v>
      </c>
      <c r="P5086" s="193" t="n">
        <v>1.044491838268707</v>
      </c>
      <c r="Q5086" s="192" t="n">
        <v>0.08730741522354474</v>
      </c>
      <c r="R5086" s="193" t="n">
        <v>1.47695915911491</v>
      </c>
      <c r="S5086" s="193" t="n">
        <v>1.128466440727916</v>
      </c>
      <c r="T5086" s="192" t="n">
        <v>0.1280683709223889</v>
      </c>
      <c r="U5086" s="193" t="n">
        <v>1.440978138944238</v>
      </c>
      <c r="V5086" s="193" t="n">
        <v>0.9169943203801261</v>
      </c>
      <c r="W5086" s="192" t="n">
        <v>0.1256487706776007</v>
      </c>
      <c r="X5086" s="193" t="n">
        <v>1.333697357492232</v>
      </c>
      <c r="Y5086" s="193" t="n">
        <v>0.9726208042193565</v>
      </c>
      <c r="Z5086" s="192" t="n">
        <v>0.0958681695335982</v>
      </c>
      <c r="AA5086" s="193" t="n">
        <v>1.440217080496082</v>
      </c>
      <c r="AB5086" s="193" t="n">
        <v>0.904362053245986</v>
      </c>
      <c r="AC5086" s="192" t="n">
        <v>0.06710480359768271</v>
      </c>
      <c r="AD5086" s="193" t="n">
        <v>1.070494269876702</v>
      </c>
      <c r="AE5086" s="193" t="n">
        <v>0.9825692112614047</v>
      </c>
      <c r="AF5086" s="192" t="n">
        <v>0.06916811636901836</v>
      </c>
      <c r="AG5086" s="193" t="n">
        <v>1.085955093905134</v>
      </c>
      <c r="AH5086" s="193" t="n">
        <v>0.9871354798767696</v>
      </c>
      <c r="AI5086" s="192" t="n">
        <v>0.07276655133247265</v>
      </c>
      <c r="AJ5086" s="193" t="n">
        <v>1.101255678196163</v>
      </c>
      <c r="AK5086" s="193" t="n">
        <v>0.9677046401016085</v>
      </c>
      <c r="AM5086">
        <f>A5081</f>
        <v/>
      </c>
      <c r="AN5086" s="83">
        <f>1/($B5086*(1/$B5084)*(1/(5/7+2/7*$D5086))*$B5096/SUM($B5088:$B5111))</f>
        <v/>
      </c>
      <c r="AO5086" s="83">
        <f>1/(B5086*(1/B5084)*(1/(5/7+2/7*D5086)))</f>
        <v/>
      </c>
      <c r="AP5086" s="83" t="n"/>
      <c r="AR5086" s="174">
        <f>CHOOSE(AV$3,C5086,F5086,I5086,L5086,O5086,R5086,U5086,X5086,AA5086,AD5086,AG5086,AJ5086)</f>
        <v/>
      </c>
      <c r="AS5086" s="82" t="n"/>
      <c r="AT5086" s="82" t="n"/>
      <c r="AV5086" s="119">
        <f>AN5086/AR5086</f>
        <v/>
      </c>
      <c r="AW5086" s="172">
        <f>AO5086/AR5086</f>
        <v/>
      </c>
      <c r="AX5086" s="83" t="n"/>
    </row>
    <row r="5087">
      <c r="A5087" s="86" t="inlineStr">
        <is>
          <t>HOUR</t>
        </is>
      </c>
      <c r="B5087" s="86" t="inlineStr">
        <is>
          <t>PEAK</t>
        </is>
      </c>
      <c r="C5087" s="86" t="inlineStr">
        <is>
          <t>AVG</t>
        </is>
      </c>
      <c r="D5087" s="86" t="inlineStr">
        <is>
          <t>END</t>
        </is>
      </c>
      <c r="E5087" s="86" t="inlineStr">
        <is>
          <t>PEAK</t>
        </is>
      </c>
      <c r="F5087" s="86" t="inlineStr">
        <is>
          <t>AVG</t>
        </is>
      </c>
      <c r="G5087" s="86" t="inlineStr">
        <is>
          <t>END</t>
        </is>
      </c>
      <c r="H5087" s="86" t="inlineStr">
        <is>
          <t>PEAK</t>
        </is>
      </c>
      <c r="I5087" s="86" t="inlineStr">
        <is>
          <t>AVG</t>
        </is>
      </c>
      <c r="J5087" s="86" t="inlineStr">
        <is>
          <t>END</t>
        </is>
      </c>
      <c r="K5087" s="86" t="inlineStr">
        <is>
          <t>PEAK</t>
        </is>
      </c>
      <c r="L5087" s="86" t="inlineStr">
        <is>
          <t>AVG</t>
        </is>
      </c>
      <c r="M5087" s="86" t="inlineStr">
        <is>
          <t>END</t>
        </is>
      </c>
      <c r="N5087" s="86" t="inlineStr">
        <is>
          <t>PEAK</t>
        </is>
      </c>
      <c r="O5087" s="86" t="inlineStr">
        <is>
          <t>AVG</t>
        </is>
      </c>
      <c r="P5087" s="86" t="inlineStr">
        <is>
          <t>END</t>
        </is>
      </c>
      <c r="Q5087" s="86" t="inlineStr">
        <is>
          <t>PEAK</t>
        </is>
      </c>
      <c r="R5087" s="86" t="inlineStr">
        <is>
          <t>AVG</t>
        </is>
      </c>
      <c r="S5087" s="86" t="inlineStr">
        <is>
          <t>END</t>
        </is>
      </c>
      <c r="T5087" s="86" t="inlineStr">
        <is>
          <t>PEAK</t>
        </is>
      </c>
      <c r="U5087" s="86" t="inlineStr">
        <is>
          <t>AVG</t>
        </is>
      </c>
      <c r="V5087" s="86" t="inlineStr">
        <is>
          <t>END</t>
        </is>
      </c>
      <c r="W5087" s="86" t="inlineStr">
        <is>
          <t>PEAK</t>
        </is>
      </c>
      <c r="X5087" s="86" t="inlineStr">
        <is>
          <t>AVG</t>
        </is>
      </c>
      <c r="Y5087" s="86" t="inlineStr">
        <is>
          <t>END</t>
        </is>
      </c>
      <c r="Z5087" s="86" t="inlineStr">
        <is>
          <t>PEAK</t>
        </is>
      </c>
      <c r="AA5087" s="86" t="inlineStr">
        <is>
          <t>AVG</t>
        </is>
      </c>
      <c r="AB5087" s="86" t="inlineStr">
        <is>
          <t>END</t>
        </is>
      </c>
      <c r="AC5087" s="86" t="inlineStr">
        <is>
          <t>PEAK</t>
        </is>
      </c>
      <c r="AD5087" s="86" t="inlineStr">
        <is>
          <t>AVG</t>
        </is>
      </c>
      <c r="AE5087" s="86" t="inlineStr">
        <is>
          <t>END</t>
        </is>
      </c>
      <c r="AF5087" s="86" t="inlineStr">
        <is>
          <t>PEAK</t>
        </is>
      </c>
      <c r="AG5087" s="86" t="inlineStr">
        <is>
          <t>AVG</t>
        </is>
      </c>
      <c r="AH5087" s="86" t="inlineStr">
        <is>
          <t>END</t>
        </is>
      </c>
      <c r="AI5087" s="86" t="inlineStr">
        <is>
          <t>PEAK</t>
        </is>
      </c>
      <c r="AJ5087" s="86" t="inlineStr">
        <is>
          <t>AVG</t>
        </is>
      </c>
      <c r="AK5087" s="86" t="inlineStr">
        <is>
          <t>END</t>
        </is>
      </c>
    </row>
    <row r="5088">
      <c r="A5088" s="86" t="n">
        <v>1</v>
      </c>
      <c r="B5088" s="86" t="n">
        <v>0.617981428447453</v>
      </c>
      <c r="C5088" s="86" t="n">
        <v>0.5646102542726137</v>
      </c>
      <c r="D5088" s="86" t="n">
        <v>0.6264202562742526</v>
      </c>
      <c r="E5088" s="86" t="n">
        <v>0.5763950793367801</v>
      </c>
      <c r="F5088" s="86" t="n">
        <v>0.5694201114891767</v>
      </c>
      <c r="G5088" s="86" t="n">
        <v>0.6287072243346008</v>
      </c>
      <c r="H5088" s="86" t="n">
        <v>0.6038119911176907</v>
      </c>
      <c r="I5088" s="86" t="n">
        <v>0.5028701439648521</v>
      </c>
      <c r="J5088" s="86" t="n">
        <v>0.5776157661706448</v>
      </c>
      <c r="K5088" s="86" t="n">
        <v>0.5159849973209502</v>
      </c>
      <c r="L5088" s="86" t="n">
        <v>0.4892289658765304</v>
      </c>
      <c r="M5088" s="86" t="n">
        <v>0.5407122801832422</v>
      </c>
      <c r="N5088" s="86" t="n">
        <v>0.5101323061463741</v>
      </c>
      <c r="O5088" s="86" t="n">
        <v>0.4372276290324826</v>
      </c>
      <c r="P5088" s="86" t="n">
        <v>0.6054985356586898</v>
      </c>
      <c r="Q5088" s="86" t="n">
        <v>0.2694978363691254</v>
      </c>
      <c r="R5088" s="86" t="n">
        <v>0.328976674495829</v>
      </c>
      <c r="S5088" s="86" t="n">
        <v>0.3455521472392638</v>
      </c>
      <c r="T5088" s="86" t="n">
        <v>0.4287347872253532</v>
      </c>
      <c r="U5088" s="86" t="n">
        <v>0.3243428034214819</v>
      </c>
      <c r="V5088" s="86" t="n">
        <v>0.3637441449145789</v>
      </c>
      <c r="W5088" s="86" t="n">
        <v>0.3297110500457989</v>
      </c>
      <c r="X5088" s="86" t="n">
        <v>0.2922420173595796</v>
      </c>
      <c r="Y5088" s="86" t="n">
        <v>0.3509587449157467</v>
      </c>
      <c r="Z5088" s="86" t="n">
        <v>0.2874906855439642</v>
      </c>
      <c r="AA5088" s="86" t="n">
        <v>0.3584460617301373</v>
      </c>
      <c r="AB5088" s="86" t="n">
        <v>0.3680037073271202</v>
      </c>
      <c r="AC5088" s="86" t="n">
        <v>0.4747048903878584</v>
      </c>
      <c r="AD5088" s="86" t="n">
        <v>0.430679703268762</v>
      </c>
      <c r="AE5088" s="86" t="n">
        <v>0.4898901981788967</v>
      </c>
      <c r="AF5088" s="86" t="n">
        <v>0.5868627278330546</v>
      </c>
      <c r="AG5088" s="86" t="n">
        <v>0.5456671538943412</v>
      </c>
      <c r="AH5088" s="86" t="n">
        <v>0.607118195419496</v>
      </c>
      <c r="AI5088" s="86" t="n">
        <v>0.5771127065132773</v>
      </c>
      <c r="AJ5088" s="86" t="n">
        <v>0.5535923006142598</v>
      </c>
      <c r="AK5088" s="86" t="n">
        <v>0.5863753131838509</v>
      </c>
    </row>
    <row r="5089">
      <c r="A5089" s="86" t="n">
        <v>2</v>
      </c>
      <c r="B5089" s="86" t="n">
        <v>0.5408313807168272</v>
      </c>
      <c r="C5089" s="86" t="n">
        <v>0.4822321800750313</v>
      </c>
      <c r="D5089" s="86" t="n">
        <v>0.550152145389576</v>
      </c>
      <c r="E5089" s="86" t="n">
        <v>0.497058299162061</v>
      </c>
      <c r="F5089" s="86" t="n">
        <v>0.4866140592195757</v>
      </c>
      <c r="G5089" s="86" t="n">
        <v>0.5471482889733841</v>
      </c>
      <c r="H5089" s="86" t="n">
        <v>0.5346039970392302</v>
      </c>
      <c r="I5089" s="86" t="n">
        <v>0.454659570851367</v>
      </c>
      <c r="J5089" s="86" t="n">
        <v>0.5169612836645694</v>
      </c>
      <c r="K5089" s="86" t="n">
        <v>0.4806215395606357</v>
      </c>
      <c r="L5089" s="86" t="n">
        <v>0.4519406095337328</v>
      </c>
      <c r="M5089" s="86" t="n">
        <v>0.4843726910004434</v>
      </c>
      <c r="N5089" s="86" t="n">
        <v>0.4099815776251884</v>
      </c>
      <c r="O5089" s="86" t="n">
        <v>0.3913927293485374</v>
      </c>
      <c r="P5089" s="86" t="n">
        <v>0.5174005962903353</v>
      </c>
      <c r="Q5089" s="86" t="n">
        <v>0.2189292543021033</v>
      </c>
      <c r="R5089" s="86" t="n">
        <v>0.2907690127156395</v>
      </c>
      <c r="S5089" s="86" t="n">
        <v>0.2853271983640082</v>
      </c>
      <c r="T5089" s="86" t="n">
        <v>0.3721310136404476</v>
      </c>
      <c r="U5089" s="86" t="n">
        <v>0.270712998639669</v>
      </c>
      <c r="V5089" s="86" t="n">
        <v>0.305105828846864</v>
      </c>
      <c r="W5089" s="86" t="n">
        <v>0.2819552002664668</v>
      </c>
      <c r="X5089" s="86" t="n">
        <v>0.2450003364259602</v>
      </c>
      <c r="Y5089" s="86" t="n">
        <v>0.2878558977338757</v>
      </c>
      <c r="Z5089" s="86" t="n">
        <v>0.2453427719821162</v>
      </c>
      <c r="AA5089" s="86" t="n">
        <v>0.3039433098804508</v>
      </c>
      <c r="AB5089" s="86" t="n">
        <v>0.3175686112970496</v>
      </c>
      <c r="AC5089" s="86" t="n">
        <v>0.4389169945662357</v>
      </c>
      <c r="AD5089" s="86" t="n">
        <v>0.3879656085349551</v>
      </c>
      <c r="AE5089" s="86" t="n">
        <v>0.4286622924477773</v>
      </c>
      <c r="AF5089" s="86" t="n">
        <v>0.5093774764462446</v>
      </c>
      <c r="AG5089" s="86" t="n">
        <v>0.4615159741073293</v>
      </c>
      <c r="AH5089" s="86" t="n">
        <v>0.5252905973069397</v>
      </c>
      <c r="AI5089" s="86" t="n">
        <v>0.4973618199117724</v>
      </c>
      <c r="AJ5089" s="86" t="n">
        <v>0.4705304518664047</v>
      </c>
      <c r="AK5089" s="86" t="n">
        <v>0.5063271066569408</v>
      </c>
    </row>
    <row r="5090">
      <c r="A5090" s="86" t="n">
        <v>3</v>
      </c>
      <c r="B5090" s="86" t="n">
        <v>0.4967456391564697</v>
      </c>
      <c r="C5090" s="86" t="n">
        <v>0.4469961442267611</v>
      </c>
      <c r="D5090" s="86" t="n">
        <v>0.4987018787861869</v>
      </c>
      <c r="E5090" s="86" t="n">
        <v>0.4594401854162953</v>
      </c>
      <c r="F5090" s="86" t="n">
        <v>0.4519655397089697</v>
      </c>
      <c r="G5090" s="86" t="n">
        <v>0.4935994930291508</v>
      </c>
      <c r="H5090" s="86" t="n">
        <v>0.4984270910436714</v>
      </c>
      <c r="I5090" s="86" t="n">
        <v>0.4370464322606797</v>
      </c>
      <c r="J5090" s="86" t="n">
        <v>0.4886314457871433</v>
      </c>
      <c r="K5090" s="86" t="n">
        <v>0.4666904804429362</v>
      </c>
      <c r="L5090" s="86" t="n">
        <v>0.4376790830945559</v>
      </c>
      <c r="M5090" s="86" t="n">
        <v>0.4679695581498448</v>
      </c>
      <c r="N5090" s="86" t="n">
        <v>0.3467872494836152</v>
      </c>
      <c r="O5090" s="86" t="n">
        <v>0.3742672959915346</v>
      </c>
      <c r="P5090" s="86" t="n">
        <v>0.4778765731774886</v>
      </c>
      <c r="Q5090" s="86" t="n">
        <v>0.1942739257321123</v>
      </c>
      <c r="R5090" s="86" t="n">
        <v>0.2747529764315219</v>
      </c>
      <c r="S5090" s="86" t="n">
        <v>0.2699642126789366</v>
      </c>
      <c r="T5090" s="86" t="n">
        <v>0.3292085273217349</v>
      </c>
      <c r="U5090" s="86" t="n">
        <v>0.2398883246561781</v>
      </c>
      <c r="V5090" s="86" t="n">
        <v>0.2744164350547123</v>
      </c>
      <c r="W5090" s="86" t="n">
        <v>0.2567241235739862</v>
      </c>
      <c r="X5090" s="86" t="n">
        <v>0.2209047615487556</v>
      </c>
      <c r="Y5090" s="86" t="n">
        <v>0.2571428571428572</v>
      </c>
      <c r="Z5090" s="86" t="n">
        <v>0.2249906855439642</v>
      </c>
      <c r="AA5090" s="86" t="n">
        <v>0.2791161824889623</v>
      </c>
      <c r="AB5090" s="86" t="n">
        <v>0.298542814479172</v>
      </c>
      <c r="AC5090" s="86" t="n">
        <v>0.4225220161139217</v>
      </c>
      <c r="AD5090" s="86" t="n">
        <v>0.3696951427298225</v>
      </c>
      <c r="AE5090" s="86" t="n">
        <v>0.4015131226566685</v>
      </c>
      <c r="AF5090" s="86" t="n">
        <v>0.4733644448357841</v>
      </c>
      <c r="AG5090" s="86" t="n">
        <v>0.4270620171225725</v>
      </c>
      <c r="AH5090" s="86" t="n">
        <v>0.4685809644377949</v>
      </c>
      <c r="AI5090" s="86" t="n">
        <v>0.4630222299109074</v>
      </c>
      <c r="AJ5090" s="86" t="n">
        <v>0.4360374027007535</v>
      </c>
      <c r="AK5090" s="86" t="n">
        <v>0.4527924899305445</v>
      </c>
    </row>
    <row r="5091">
      <c r="A5091" s="86" t="n">
        <v>4</v>
      </c>
      <c r="B5091" s="86" t="n">
        <v>0.4735745899505338</v>
      </c>
      <c r="C5091" s="86" t="n">
        <v>0.4306351604835348</v>
      </c>
      <c r="D5091" s="86" t="n">
        <v>0.4706736272019207</v>
      </c>
      <c r="E5091" s="86" t="n">
        <v>0.4430379746835444</v>
      </c>
      <c r="F5091" s="86" t="n">
        <v>0.4381814232968941</v>
      </c>
      <c r="G5091" s="86" t="n">
        <v>0.4696134347275031</v>
      </c>
      <c r="H5091" s="86" t="n">
        <v>0.4818652849740933</v>
      </c>
      <c r="I5091" s="86" t="n">
        <v>0.428377159145887</v>
      </c>
      <c r="J5091" s="86" t="n">
        <v>0.4657611771363894</v>
      </c>
      <c r="K5091" s="86" t="n">
        <v>0.4572245043757814</v>
      </c>
      <c r="L5091" s="86" t="n">
        <v>0.4276634540244855</v>
      </c>
      <c r="M5091" s="86" t="n">
        <v>0.4409634993350082</v>
      </c>
      <c r="N5091" s="86" t="n">
        <v>0.2989449003516998</v>
      </c>
      <c r="O5091" s="86" t="n">
        <v>0.3604277181404286</v>
      </c>
      <c r="P5091" s="86" t="n">
        <v>0.433919949341706</v>
      </c>
      <c r="Q5091" s="86" t="n">
        <v>0.1796819965784442</v>
      </c>
      <c r="R5091" s="86" t="n">
        <v>0.2617133716692314</v>
      </c>
      <c r="S5091" s="86" t="n">
        <v>0.2472137014314928</v>
      </c>
      <c r="T5091" s="86" t="n">
        <v>0.316711590296496</v>
      </c>
      <c r="U5091" s="86" t="n">
        <v>0.2201243527744343</v>
      </c>
      <c r="V5091" s="86" t="n">
        <v>0.2566519601173933</v>
      </c>
      <c r="W5091" s="86" t="n">
        <v>0.2414439170622033</v>
      </c>
      <c r="X5091" s="86" t="n">
        <v>0.2042554145889249</v>
      </c>
      <c r="Y5091" s="86" t="n">
        <v>0.2316427326305304</v>
      </c>
      <c r="Z5091" s="86" t="n">
        <v>0.2070603576751118</v>
      </c>
      <c r="AA5091" s="86" t="n">
        <v>0.2629780456827207</v>
      </c>
      <c r="AB5091" s="86" t="n">
        <v>0.2761186344678441</v>
      </c>
      <c r="AC5091" s="86" t="n">
        <v>0.4139966273187183</v>
      </c>
      <c r="AD5091" s="86" t="n">
        <v>0.3587512123515689</v>
      </c>
      <c r="AE5091" s="86" t="n">
        <v>0.3751004284949117</v>
      </c>
      <c r="AF5091" s="86" t="n">
        <v>0.456898828916087</v>
      </c>
      <c r="AG5091" s="86" t="n">
        <v>0.4126539987471289</v>
      </c>
      <c r="AH5091" s="86" t="n">
        <v>0.4390608815744045</v>
      </c>
      <c r="AI5091" s="86" t="n">
        <v>0.4455496929331372</v>
      </c>
      <c r="AJ5091" s="86" t="n">
        <v>0.4199348436994852</v>
      </c>
      <c r="AK5091" s="86" t="n">
        <v>0.424185721987885</v>
      </c>
    </row>
    <row r="5092">
      <c r="A5092" s="86" t="n">
        <v>5</v>
      </c>
      <c r="B5092" s="86" t="n">
        <v>0.4576933090341057</v>
      </c>
      <c r="C5092" s="86" t="n">
        <v>0.422545852438516</v>
      </c>
      <c r="D5092" s="86" t="n">
        <v>0.4485916082744759</v>
      </c>
      <c r="E5092" s="86" t="n">
        <v>0.4334997325726511</v>
      </c>
      <c r="F5092" s="86" t="n">
        <v>0.4309708245855352</v>
      </c>
      <c r="G5092" s="86" t="n">
        <v>0.4480671736375159</v>
      </c>
      <c r="H5092" s="86" t="n">
        <v>0.4839933382679497</v>
      </c>
      <c r="I5092" s="86" t="n">
        <v>0.4592230343763485</v>
      </c>
      <c r="J5092" s="86" t="n">
        <v>0.4868004926928326</v>
      </c>
      <c r="K5092" s="86" t="n">
        <v>0.4933023754241829</v>
      </c>
      <c r="L5092" s="86" t="n">
        <v>0.468885126334983</v>
      </c>
      <c r="M5092" s="86" t="n">
        <v>0.469742869809369</v>
      </c>
      <c r="N5092" s="86" t="n">
        <v>0.2925249818567521</v>
      </c>
      <c r="O5092" s="86" t="n">
        <v>0.4015009119641341</v>
      </c>
      <c r="P5092" s="86" t="n">
        <v>0.446584522835809</v>
      </c>
      <c r="Q5092" s="86" t="n">
        <v>0.1983496024957231</v>
      </c>
      <c r="R5092" s="86" t="n">
        <v>0.2939175508220621</v>
      </c>
      <c r="S5092" s="86" t="n">
        <v>0.263982617586912</v>
      </c>
      <c r="T5092" s="86" t="n">
        <v>0.3189577717879605</v>
      </c>
      <c r="U5092" s="86" t="n">
        <v>0.2361776834488309</v>
      </c>
      <c r="V5092" s="86" t="n">
        <v>0.2678082058657751</v>
      </c>
      <c r="W5092" s="86" t="n">
        <v>0.247647597635107</v>
      </c>
      <c r="X5092" s="86" t="n">
        <v>0.2230803160908799</v>
      </c>
      <c r="Y5092" s="86" t="n">
        <v>0.2397941396198224</v>
      </c>
      <c r="Z5092" s="86" t="n">
        <v>0.2240126676602086</v>
      </c>
      <c r="AA5092" s="86" t="n">
        <v>0.2913533455637762</v>
      </c>
      <c r="AB5092" s="86" t="n">
        <v>0.2996241182225426</v>
      </c>
      <c r="AC5092" s="86" t="n">
        <v>0.4536256323777403</v>
      </c>
      <c r="AD5092" s="86" t="n">
        <v>0.3990143909407848</v>
      </c>
      <c r="AE5092" s="86" t="n">
        <v>0.4092126405998928</v>
      </c>
      <c r="AF5092" s="86" t="n">
        <v>0.4445716298318218</v>
      </c>
      <c r="AG5092" s="86" t="n">
        <v>0.4059163360478875</v>
      </c>
      <c r="AH5092" s="86" t="n">
        <v>0.4158418690298078</v>
      </c>
      <c r="AI5092" s="86" t="n">
        <v>0.4384568808926563</v>
      </c>
      <c r="AJ5092" s="86" t="n">
        <v>0.4135062545074731</v>
      </c>
      <c r="AK5092" s="86" t="n">
        <v>0.401224192064952</v>
      </c>
    </row>
    <row r="5093">
      <c r="A5093" s="86" t="n">
        <v>6</v>
      </c>
      <c r="B5093" s="86" t="n">
        <v>0.4916254447626487</v>
      </c>
      <c r="C5093" s="86" t="n">
        <v>0.4592929345560651</v>
      </c>
      <c r="D5093" s="86" t="n">
        <v>0.4832081739761593</v>
      </c>
      <c r="E5093" s="86" t="n">
        <v>0.4680870030308432</v>
      </c>
      <c r="F5093" s="86" t="n">
        <v>0.4687613118077173</v>
      </c>
      <c r="G5093" s="86" t="n">
        <v>0.4824144486692015</v>
      </c>
      <c r="H5093" s="86" t="n">
        <v>0.5268319763138416</v>
      </c>
      <c r="I5093" s="86" t="n">
        <v>0.5197379604325484</v>
      </c>
      <c r="J5093" s="86" t="n">
        <v>0.5381670495023136</v>
      </c>
      <c r="K5093" s="86" t="n">
        <v>0.5562600464368639</v>
      </c>
      <c r="L5093" s="86" t="n">
        <v>0.5343839541547277</v>
      </c>
      <c r="M5093" s="86" t="n">
        <v>0.5263410669425151</v>
      </c>
      <c r="N5093" s="86" t="n">
        <v>0.337241109808519</v>
      </c>
      <c r="O5093" s="86" t="n">
        <v>0.4703368001893543</v>
      </c>
      <c r="P5093" s="86" t="n">
        <v>0.5037334107279491</v>
      </c>
      <c r="Q5093" s="86" t="n">
        <v>0.2470061386736439</v>
      </c>
      <c r="R5093" s="86" t="n">
        <v>0.3522920547501419</v>
      </c>
      <c r="S5093" s="86" t="n">
        <v>0.3088190184049079</v>
      </c>
      <c r="T5093" s="86" t="n">
        <v>0.3857714612431594</v>
      </c>
      <c r="U5093" s="86" t="n">
        <v>0.301851047312456</v>
      </c>
      <c r="V5093" s="86" t="n">
        <v>0.3112864667353404</v>
      </c>
      <c r="W5093" s="86" t="n">
        <v>0.3043550670330586</v>
      </c>
      <c r="X5093" s="86" t="n">
        <v>0.2719517938979806</v>
      </c>
      <c r="Y5093" s="86" t="n">
        <v>0.2784925707645057</v>
      </c>
      <c r="Z5093" s="86" t="n">
        <v>0.2654154247391952</v>
      </c>
      <c r="AA5093" s="86" t="n">
        <v>0.3444348124105396</v>
      </c>
      <c r="AB5093" s="86" t="n">
        <v>0.344137788991298</v>
      </c>
      <c r="AC5093" s="86" t="n">
        <v>0.515083380176129</v>
      </c>
      <c r="AD5093" s="86" t="n">
        <v>0.4639046895069334</v>
      </c>
      <c r="AE5093" s="86" t="n">
        <v>0.4659212640599893</v>
      </c>
      <c r="AF5093" s="86" t="n">
        <v>0.4782072730474597</v>
      </c>
      <c r="AG5093" s="86" t="n">
        <v>0.4438783322892741</v>
      </c>
      <c r="AH5093" s="86" t="n">
        <v>0.452785130624928</v>
      </c>
      <c r="AI5093" s="86" t="n">
        <v>0.4702880373670097</v>
      </c>
      <c r="AJ5093" s="86" t="n">
        <v>0.4505359230061426</v>
      </c>
      <c r="AK5093" s="86" t="n">
        <v>0.4382988170372014</v>
      </c>
    </row>
    <row r="5094">
      <c r="A5094" s="86" t="n">
        <v>7</v>
      </c>
      <c r="B5094" s="86" t="n">
        <v>0.5408313807168272</v>
      </c>
      <c r="C5094" s="86" t="n">
        <v>0.5159311171321384</v>
      </c>
      <c r="D5094" s="86" t="n">
        <v>0.5335417771698165</v>
      </c>
      <c r="E5094" s="86" t="n">
        <v>0.5238901765020504</v>
      </c>
      <c r="F5094" s="86" t="n">
        <v>0.5273872439006732</v>
      </c>
      <c r="G5094" s="86" t="n">
        <v>0.5337135614702153</v>
      </c>
      <c r="H5094" s="86" t="n">
        <v>0.595299777942265</v>
      </c>
      <c r="I5094" s="86" t="n">
        <v>0.604417014265727</v>
      </c>
      <c r="J5094" s="86" t="n">
        <v>0.5790472385898332</v>
      </c>
      <c r="K5094" s="86" t="n">
        <v>0.637435256295767</v>
      </c>
      <c r="L5094" s="86" t="n">
        <v>0.6152774159937483</v>
      </c>
      <c r="M5094" s="86" t="n">
        <v>0.5636175557854294</v>
      </c>
      <c r="N5094" s="86" t="n">
        <v>0.4146150840171942</v>
      </c>
      <c r="O5094" s="86" t="n">
        <v>0.561087673864918</v>
      </c>
      <c r="P5094" s="86" t="n">
        <v>0.5537320915015435</v>
      </c>
      <c r="Q5094" s="86" t="n">
        <v>0.3404448022542015</v>
      </c>
      <c r="R5094" s="86" t="n">
        <v>0.4330100429254071</v>
      </c>
      <c r="S5094" s="86" t="n">
        <v>0.3645705521472392</v>
      </c>
      <c r="T5094" s="86" t="n">
        <v>0.4830515396553133</v>
      </c>
      <c r="U5094" s="86" t="n">
        <v>0.399987180126347</v>
      </c>
      <c r="V5094" s="86" t="n">
        <v>0.3655322539892324</v>
      </c>
      <c r="W5094" s="86" t="n">
        <v>0.3927887417770006</v>
      </c>
      <c r="X5094" s="86" t="n">
        <v>0.3672425780695131</v>
      </c>
      <c r="Y5094" s="86" t="n">
        <v>0.3446335187183531</v>
      </c>
      <c r="Z5094" s="86" t="n">
        <v>0.3774683308494783</v>
      </c>
      <c r="AA5094" s="86" t="n">
        <v>0.4413946737092513</v>
      </c>
      <c r="AB5094" s="86" t="n">
        <v>0.3827042891715153</v>
      </c>
      <c r="AC5094" s="86" t="n">
        <v>0.6122353382049841</v>
      </c>
      <c r="AD5094" s="86" t="n">
        <v>0.5633961571731891</v>
      </c>
      <c r="AE5094" s="86" t="n">
        <v>0.5126539903588645</v>
      </c>
      <c r="AF5094" s="86" t="n">
        <v>0.5290129435590386</v>
      </c>
      <c r="AG5094" s="86" t="n">
        <v>0.5023734948145054</v>
      </c>
      <c r="AH5094" s="86" t="n">
        <v>0.5064737023823225</v>
      </c>
      <c r="AI5094" s="86" t="n">
        <v>0.5213216849753481</v>
      </c>
      <c r="AJ5094" s="86" t="n">
        <v>0.5065156300514785</v>
      </c>
      <c r="AK5094" s="86" t="n">
        <v>0.4910088484348736</v>
      </c>
    </row>
    <row r="5095">
      <c r="A5095" s="86" t="n">
        <v>8</v>
      </c>
      <c r="B5095" s="86" t="n">
        <v>0.5989759611212359</v>
      </c>
      <c r="C5095" s="86" t="n">
        <v>0.6097462484368488</v>
      </c>
      <c r="D5095" s="86" t="n">
        <v>0.5703079199352336</v>
      </c>
      <c r="E5095" s="86" t="n">
        <v>0.5894098769834196</v>
      </c>
      <c r="F5095" s="86" t="n">
        <v>0.6120466227466876</v>
      </c>
      <c r="G5095" s="86" t="n">
        <v>0.5590937896070977</v>
      </c>
      <c r="H5095" s="86" t="n">
        <v>0.6299962990377499</v>
      </c>
      <c r="I5095" s="86" t="n">
        <v>0.5975522052381761</v>
      </c>
      <c r="J5095" s="86" t="n">
        <v>0.5584406937647723</v>
      </c>
      <c r="K5095" s="86" t="n">
        <v>0.6110912662975532</v>
      </c>
      <c r="L5095" s="86" t="n">
        <v>0.5821698358947641</v>
      </c>
      <c r="M5095" s="86" t="n">
        <v>0.5427441997931137</v>
      </c>
      <c r="N5095" s="86" t="n">
        <v>0.4505666275889019</v>
      </c>
      <c r="O5095" s="86" t="n">
        <v>0.542625621319076</v>
      </c>
      <c r="P5095" s="86" t="n">
        <v>0.5480330334291973</v>
      </c>
      <c r="Q5095" s="86" t="n">
        <v>0.4112408171480326</v>
      </c>
      <c r="R5095" s="86" t="n">
        <v>0.4406131043978296</v>
      </c>
      <c r="S5095" s="86" t="n">
        <v>0.4096625766871165</v>
      </c>
      <c r="T5095" s="86" t="n">
        <v>0.5501919464183616</v>
      </c>
      <c r="U5095" s="86" t="n">
        <v>0.4581822843590419</v>
      </c>
      <c r="V5095" s="86" t="n">
        <v>0.4132669918952013</v>
      </c>
      <c r="W5095" s="86" t="n">
        <v>0.4650678657673411</v>
      </c>
      <c r="X5095" s="86" t="n">
        <v>0.4258629325877137</v>
      </c>
      <c r="Y5095" s="86" t="n">
        <v>0.4112891176226446</v>
      </c>
      <c r="Z5095" s="86" t="n">
        <v>0.4557563338301043</v>
      </c>
      <c r="AA5095" s="86" t="n">
        <v>0.4895671632764148</v>
      </c>
      <c r="AB5095" s="86" t="n">
        <v>0.4032748056227795</v>
      </c>
      <c r="AC5095" s="86" t="n">
        <v>0.5957466741615141</v>
      </c>
      <c r="AD5095" s="86" t="n">
        <v>0.5474324359747306</v>
      </c>
      <c r="AE5095" s="86" t="n">
        <v>0.4996652383502946</v>
      </c>
      <c r="AF5095" s="86" t="n">
        <v>0.5957559214581316</v>
      </c>
      <c r="AG5095" s="86" t="n">
        <v>0.5873042388807684</v>
      </c>
      <c r="AH5095" s="86" t="n">
        <v>0.5386408102198181</v>
      </c>
      <c r="AI5095" s="86" t="n">
        <v>0.6140472277484647</v>
      </c>
      <c r="AJ5095" s="86" t="n">
        <v>0.6000845539777673</v>
      </c>
      <c r="AK5095" s="86" t="n">
        <v>0.5299546478069201</v>
      </c>
    </row>
    <row r="5096">
      <c r="A5096" s="86" t="n">
        <v>9</v>
      </c>
      <c r="B5096" s="86" t="n">
        <v>0.5816193699557407</v>
      </c>
      <c r="C5096" s="86" t="n">
        <v>0.5805934764485202</v>
      </c>
      <c r="D5096" s="86" t="n">
        <v>0.5371430166662015</v>
      </c>
      <c r="E5096" s="86" t="n">
        <v>0.5730076662506686</v>
      </c>
      <c r="F5096" s="86" t="n">
        <v>0.5765148772895098</v>
      </c>
      <c r="G5096" s="86" t="n">
        <v>0.526425855513308</v>
      </c>
      <c r="H5096" s="86" t="n">
        <v>0.5986306439674316</v>
      </c>
      <c r="I5096" s="86" t="n">
        <v>0.5359389097375682</v>
      </c>
      <c r="J5096" s="86" t="n">
        <v>0.5298112453810048</v>
      </c>
      <c r="K5096" s="86" t="n">
        <v>0.5490266118949813</v>
      </c>
      <c r="L5096" s="86" t="n">
        <v>0.5145871320656421</v>
      </c>
      <c r="M5096" s="86" t="n">
        <v>0.5222402837298655</v>
      </c>
      <c r="N5096" s="86" t="n">
        <v>0.481717188633953</v>
      </c>
      <c r="O5096" s="86" t="n">
        <v>0.5036687412110326</v>
      </c>
      <c r="P5096" s="86" t="n">
        <v>0.5403815202765098</v>
      </c>
      <c r="Q5096" s="86" t="n">
        <v>0.4605011572909329</v>
      </c>
      <c r="R5096" s="86" t="n">
        <v>0.4263991252935936</v>
      </c>
      <c r="S5096" s="86" t="n">
        <v>0.4545245398773005</v>
      </c>
      <c r="T5096" s="86" t="n">
        <v>0.6117781589479703</v>
      </c>
      <c r="U5096" s="86" t="n">
        <v>0.4986788407985356</v>
      </c>
      <c r="V5096" s="86" t="n">
        <v>0.4756564498260481</v>
      </c>
      <c r="W5096" s="86" t="n">
        <v>0.5361395619951702</v>
      </c>
      <c r="X5096" s="86" t="n">
        <v>0.4647089167831696</v>
      </c>
      <c r="Y5096" s="86" t="n">
        <v>0.4893666472980825</v>
      </c>
      <c r="Z5096" s="86" t="n">
        <v>0.5260804769001489</v>
      </c>
      <c r="AA5096" s="86" t="n">
        <v>0.5337277987218514</v>
      </c>
      <c r="AB5096" s="86" t="n">
        <v>0.4708305442562175</v>
      </c>
      <c r="AC5096" s="86" t="n">
        <v>0.5307288738991943</v>
      </c>
      <c r="AD5096" s="86" t="n">
        <v>0.4906026370284935</v>
      </c>
      <c r="AE5096" s="86" t="n">
        <v>0.493371719335833</v>
      </c>
      <c r="AF5096" s="86" t="n">
        <v>0.5733908602623934</v>
      </c>
      <c r="AG5096" s="86" t="n">
        <v>0.5612027563165588</v>
      </c>
      <c r="AH5096" s="86" t="n">
        <v>0.5091494993670158</v>
      </c>
      <c r="AI5096" s="86" t="n">
        <v>0.6058299455064441</v>
      </c>
      <c r="AJ5096" s="86" t="n">
        <v>0.5719206187361667</v>
      </c>
      <c r="AK5096" s="86" t="n">
        <v>0.5094668738701595</v>
      </c>
    </row>
    <row r="5097">
      <c r="A5097" s="86" t="n">
        <v>10</v>
      </c>
      <c r="B5097" s="86" t="n">
        <v>0.5620932048945587</v>
      </c>
      <c r="C5097" s="86" t="n">
        <v>0.5126224468528554</v>
      </c>
      <c r="D5097" s="86" t="n">
        <v>0.5177130733368694</v>
      </c>
      <c r="E5097" s="86" t="n">
        <v>0.5400249598858977</v>
      </c>
      <c r="F5097" s="86" t="n">
        <v>0.5022804604358212</v>
      </c>
      <c r="G5097" s="86" t="n">
        <v>0.5092522179974651</v>
      </c>
      <c r="H5097" s="86" t="n">
        <v>0.5738341968911918</v>
      </c>
      <c r="I5097" s="86" t="n">
        <v>0.5049884278933535</v>
      </c>
      <c r="J5097" s="86" t="n">
        <v>0.5222211125536802</v>
      </c>
      <c r="K5097" s="86" t="n">
        <v>0.5366136810144668</v>
      </c>
      <c r="L5097" s="86" t="n">
        <v>0.4990492315707215</v>
      </c>
      <c r="M5097" s="86" t="n">
        <v>0.5282990985665731</v>
      </c>
      <c r="N5097" s="86" t="n">
        <v>0.5580863060347233</v>
      </c>
      <c r="O5097" s="86" t="n">
        <v>0.5127048438522478</v>
      </c>
      <c r="P5097" s="86" t="n">
        <v>0.5680588902667475</v>
      </c>
      <c r="Q5097" s="86" t="n">
        <v>0.5524806279561235</v>
      </c>
      <c r="R5097" s="86" t="n">
        <v>0.451222969142302</v>
      </c>
      <c r="S5097" s="86" t="n">
        <v>0.5333844580777095</v>
      </c>
      <c r="T5097" s="86" t="n">
        <v>0.7044841950502329</v>
      </c>
      <c r="U5097" s="86" t="n">
        <v>0.579123547971255</v>
      </c>
      <c r="V5097" s="86" t="n">
        <v>0.5766651765757711</v>
      </c>
      <c r="W5097" s="86" t="n">
        <v>0.6353151802814555</v>
      </c>
      <c r="X5097" s="86" t="n">
        <v>0.5434998766438145</v>
      </c>
      <c r="Y5097" s="86" t="n">
        <v>0.5848593010708061</v>
      </c>
      <c r="Z5097" s="86" t="n">
        <v>0.6113543219076005</v>
      </c>
      <c r="AA5097" s="86" t="n">
        <v>0.602302280104026</v>
      </c>
      <c r="AB5097" s="86" t="n">
        <v>0.5609391895370989</v>
      </c>
      <c r="AC5097" s="86" t="n">
        <v>0.5079632752482669</v>
      </c>
      <c r="AD5097" s="86" t="n">
        <v>0.4790164879813362</v>
      </c>
      <c r="AE5097" s="86" t="n">
        <v>0.4980583824317087</v>
      </c>
      <c r="AF5097" s="86" t="n">
        <v>0.5261952980540636</v>
      </c>
      <c r="AG5097" s="86" t="n">
        <v>0.5001183267209577</v>
      </c>
      <c r="AH5097" s="86" t="n">
        <v>0.4948785821153182</v>
      </c>
      <c r="AI5097" s="86" t="n">
        <v>0.5526338552028371</v>
      </c>
      <c r="AJ5097" s="86" t="n">
        <v>0.5057819999502624</v>
      </c>
      <c r="AK5097" s="86" t="n">
        <v>0.5026799023183535</v>
      </c>
    </row>
    <row r="5098">
      <c r="A5098" s="86" t="n">
        <v>11</v>
      </c>
      <c r="B5098" s="86" t="n">
        <v>0.5529809945326738</v>
      </c>
      <c r="C5098" s="86" t="n">
        <v>0.4935259483117966</v>
      </c>
      <c r="D5098" s="86" t="n">
        <v>0.505094776806901</v>
      </c>
      <c r="E5098" s="86" t="n">
        <v>0.5338741308611161</v>
      </c>
      <c r="F5098" s="86" t="n">
        <v>0.4810685586042133</v>
      </c>
      <c r="G5098" s="86" t="n">
        <v>0.5048479087452471</v>
      </c>
      <c r="H5098" s="86" t="n">
        <v>0.5721687638786085</v>
      </c>
      <c r="I5098" s="86" t="n">
        <v>0.4979797847718922</v>
      </c>
      <c r="J5098" s="86" t="n">
        <v>0.5205898997969306</v>
      </c>
      <c r="K5098" s="86" t="n">
        <v>0.5336667262011073</v>
      </c>
      <c r="L5098" s="86" t="n">
        <v>0.4909872362594426</v>
      </c>
      <c r="M5098" s="86" t="n">
        <v>0.5266366188857693</v>
      </c>
      <c r="N5098" s="86" t="n">
        <v>0.6080500195388824</v>
      </c>
      <c r="O5098" s="86" t="n">
        <v>0.5175361652952396</v>
      </c>
      <c r="P5098" s="86" t="n">
        <v>0.5862905991926335</v>
      </c>
      <c r="Q5098" s="86" t="n">
        <v>0.6356043071349501</v>
      </c>
      <c r="R5098" s="86" t="n">
        <v>0.4954037417996275</v>
      </c>
      <c r="S5098" s="86" t="n">
        <v>0.6194018404907975</v>
      </c>
      <c r="T5098" s="86" t="n">
        <v>0.7891856571101854</v>
      </c>
      <c r="U5098" s="86" t="n">
        <v>0.6586851082923217</v>
      </c>
      <c r="V5098" s="86" t="n">
        <v>0.6754776389185828</v>
      </c>
      <c r="W5098" s="86" t="n">
        <v>0.7256640852693814</v>
      </c>
      <c r="X5098" s="86" t="n">
        <v>0.6269260386217002</v>
      </c>
      <c r="Y5098" s="86" t="n">
        <v>0.6657591101519051</v>
      </c>
      <c r="Z5098" s="86" t="n">
        <v>0.6949981371087928</v>
      </c>
      <c r="AA5098" s="86" t="n">
        <v>0.6695663568735759</v>
      </c>
      <c r="AB5098" s="86" t="n">
        <v>0.6498120591112713</v>
      </c>
      <c r="AC5098" s="86" t="n">
        <v>0.5053400786958966</v>
      </c>
      <c r="AD5098" s="86" t="n">
        <v>0.482502817898241</v>
      </c>
      <c r="AE5098" s="86" t="n">
        <v>0.5020085698982325</v>
      </c>
      <c r="AF5098" s="86" t="n">
        <v>0.5129875847494938</v>
      </c>
      <c r="AG5098" s="86" t="n">
        <v>0.4878262685320527</v>
      </c>
      <c r="AH5098" s="86" t="n">
        <v>0.4874841753941764</v>
      </c>
      <c r="AI5098" s="86" t="n">
        <v>0.5414756508952512</v>
      </c>
      <c r="AJ5098" s="86" t="n">
        <v>0.4886971226778744</v>
      </c>
      <c r="AK5098" s="86" t="n">
        <v>0.4955440677428563</v>
      </c>
    </row>
    <row r="5099">
      <c r="A5099" s="86" t="n">
        <v>12</v>
      </c>
      <c r="B5099" s="86" t="n">
        <v>0.5520263820185716</v>
      </c>
      <c r="C5099" s="86" t="n">
        <v>0.4976943518132553</v>
      </c>
      <c r="D5099" s="86" t="n">
        <v>0.5052343597331175</v>
      </c>
      <c r="E5099" s="86" t="n">
        <v>0.538152968443573</v>
      </c>
      <c r="F5099" s="86" t="n">
        <v>0.4821834503728371</v>
      </c>
      <c r="G5099" s="86" t="n">
        <v>0.507002534854246</v>
      </c>
      <c r="H5099" s="86" t="n">
        <v>0.5659696521095484</v>
      </c>
      <c r="I5099" s="86" t="n">
        <v>0.4840671051427228</v>
      </c>
      <c r="J5099" s="86" t="n">
        <v>0.5113019741003363</v>
      </c>
      <c r="K5099" s="86" t="n">
        <v>0.5215217003036255</v>
      </c>
      <c r="L5099" s="86" t="n">
        <v>0.4756056264652251</v>
      </c>
      <c r="M5099" s="86" t="n">
        <v>0.5142603812620068</v>
      </c>
      <c r="N5099" s="86" t="n">
        <v>0.619103444425836</v>
      </c>
      <c r="O5099" s="86" t="n">
        <v>0.5054648232460353</v>
      </c>
      <c r="P5099" s="86" t="n">
        <v>0.5727025672145853</v>
      </c>
      <c r="Q5099" s="86" t="n">
        <v>0.6432524906913556</v>
      </c>
      <c r="R5099" s="86" t="n">
        <v>0.4875678302421642</v>
      </c>
      <c r="S5099" s="86" t="n">
        <v>0.6105316973415132</v>
      </c>
      <c r="T5099" s="86" t="n">
        <v>0.8025810667320104</v>
      </c>
      <c r="U5099" s="86" t="n">
        <v>0.674702828206571</v>
      </c>
      <c r="V5099" s="86" t="n">
        <v>0.70126916872364</v>
      </c>
      <c r="W5099" s="86" t="n">
        <v>0.7612207511033392</v>
      </c>
      <c r="X5099" s="86" t="n">
        <v>0.6589687422902383</v>
      </c>
      <c r="Y5099" s="86" t="n">
        <v>0.6962563293766084</v>
      </c>
      <c r="Z5099" s="86" t="n">
        <v>0.7306259314456036</v>
      </c>
      <c r="AA5099" s="86" t="n">
        <v>0.6848174505574259</v>
      </c>
      <c r="AB5099" s="86" t="n">
        <v>0.6894598630348592</v>
      </c>
      <c r="AC5099" s="86" t="n">
        <v>0.4874461307850853</v>
      </c>
      <c r="AD5099" s="86" t="n">
        <v>0.4678366405410365</v>
      </c>
      <c r="AE5099" s="86" t="n">
        <v>0.4940412426352437</v>
      </c>
      <c r="AF5099" s="86" t="n">
        <v>0.5053271110328432</v>
      </c>
      <c r="AG5099" s="86" t="n">
        <v>0.4913621493700843</v>
      </c>
      <c r="AH5099" s="86" t="n">
        <v>0.4913108528023938</v>
      </c>
      <c r="AI5099" s="86" t="n">
        <v>0.549692933137272</v>
      </c>
      <c r="AJ5099" s="86" t="n">
        <v>0.493583845216483</v>
      </c>
      <c r="AK5099" s="86" t="n">
        <v>0.5007452982778853</v>
      </c>
    </row>
    <row r="5100">
      <c r="A5100" s="86" t="n">
        <v>13</v>
      </c>
      <c r="B5100" s="86" t="n">
        <v>0.5384014579536579</v>
      </c>
      <c r="C5100" s="86" t="n">
        <v>0.4820107336390163</v>
      </c>
      <c r="D5100" s="86" t="n">
        <v>0.5009631221908937</v>
      </c>
      <c r="E5100" s="86" t="n">
        <v>0.5252273132465681</v>
      </c>
      <c r="F5100" s="86" t="n">
        <v>0.4683993339607616</v>
      </c>
      <c r="G5100" s="86" t="n">
        <v>0.4986692015209125</v>
      </c>
      <c r="H5100" s="86" t="n">
        <v>0.5588452997779423</v>
      </c>
      <c r="I5100" s="86" t="n">
        <v>0.4828772049112806</v>
      </c>
      <c r="J5100" s="86" t="n">
        <v>0.5180265654648956</v>
      </c>
      <c r="K5100" s="86" t="n">
        <v>0.5261653866761922</v>
      </c>
      <c r="L5100" s="86" t="n">
        <v>0.4783667621776504</v>
      </c>
      <c r="M5100" s="86" t="n">
        <v>0.5237919314319492</v>
      </c>
      <c r="N5100" s="86" t="n">
        <v>0.6724166806230112</v>
      </c>
      <c r="O5100" s="86" t="n">
        <v>0.519053784999234</v>
      </c>
      <c r="P5100" s="86" t="n">
        <v>0.5862114456082953</v>
      </c>
      <c r="Q5100" s="86" t="n">
        <v>0.6800845325550972</v>
      </c>
      <c r="R5100" s="86" t="n">
        <v>0.5097088361545316</v>
      </c>
      <c r="S5100" s="86" t="n">
        <v>0.6490030674846625</v>
      </c>
      <c r="T5100" s="86" t="n">
        <v>0.8158539573633914</v>
      </c>
      <c r="U5100" s="86" t="n">
        <v>0.7037825749428448</v>
      </c>
      <c r="V5100" s="86" t="n">
        <v>0.7337272356222425</v>
      </c>
      <c r="W5100" s="86" t="n">
        <v>0.7914064451661253</v>
      </c>
      <c r="X5100" s="86" t="n">
        <v>0.7000276616900545</v>
      </c>
      <c r="Y5100" s="86" t="n">
        <v>0.7361168755706814</v>
      </c>
      <c r="Z5100" s="86" t="n">
        <v>0.7778967958271237</v>
      </c>
      <c r="AA5100" s="86" t="n">
        <v>0.7261254359615343</v>
      </c>
      <c r="AB5100" s="86" t="n">
        <v>0.7477215385407548</v>
      </c>
      <c r="AC5100" s="86" t="n">
        <v>0.4859471613265879</v>
      </c>
      <c r="AD5100" s="86" t="n">
        <v>0.47089045584419</v>
      </c>
      <c r="AE5100" s="86" t="n">
        <v>0.510277182645956</v>
      </c>
      <c r="AF5100" s="86" t="n">
        <v>0.480320507176191</v>
      </c>
      <c r="AG5100" s="86" t="n">
        <v>0.4740864481102528</v>
      </c>
      <c r="AH5100" s="86" t="n">
        <v>0.4859592588330073</v>
      </c>
      <c r="AI5100" s="86" t="n">
        <v>0.5241761093331027</v>
      </c>
      <c r="AJ5100" s="86" t="n">
        <v>0.4757653378428788</v>
      </c>
      <c r="AK5100" s="86" t="n">
        <v>0.4957343566648694</v>
      </c>
    </row>
    <row r="5101">
      <c r="A5101" s="86" t="n">
        <v>14</v>
      </c>
      <c r="B5101" s="86" t="n">
        <v>0.5393560704677602</v>
      </c>
      <c r="C5101" s="86" t="n">
        <v>0.4825448103376406</v>
      </c>
      <c r="D5101" s="86" t="n">
        <v>0.509840596298261</v>
      </c>
      <c r="E5101" s="86" t="n">
        <v>0.5294170083793903</v>
      </c>
      <c r="F5101" s="86" t="n">
        <v>0.4673713168754072</v>
      </c>
      <c r="G5101" s="86" t="n">
        <v>0.5102027883396705</v>
      </c>
      <c r="H5101" s="86" t="n">
        <v>0.5646743153219836</v>
      </c>
      <c r="I5101" s="86" t="n">
        <v>0.4850608679733776</v>
      </c>
      <c r="J5101" s="86" t="n">
        <v>0.5228203335663637</v>
      </c>
      <c r="K5101" s="86" t="n">
        <v>0.5328630112520093</v>
      </c>
      <c r="L5101" s="86" t="n">
        <v>0.4840843969783797</v>
      </c>
      <c r="M5101" s="86" t="n">
        <v>0.5251588591694991</v>
      </c>
      <c r="N5101" s="86" t="n">
        <v>0.7449896723050299</v>
      </c>
      <c r="O5101" s="86" t="n">
        <v>0.5413446945964384</v>
      </c>
      <c r="P5101" s="86" t="n">
        <v>0.6065539167831981</v>
      </c>
      <c r="Q5101" s="86" t="n">
        <v>0.7498238905102143</v>
      </c>
      <c r="R5101" s="86" t="n">
        <v>0.5802927836721472</v>
      </c>
      <c r="S5101" s="86" t="n">
        <v>0.7356339468302657</v>
      </c>
      <c r="T5101" s="86" t="n">
        <v>0.8985951155762477</v>
      </c>
      <c r="U5101" s="86" t="n">
        <v>0.7747192091562388</v>
      </c>
      <c r="V5101" s="86" t="n">
        <v>0.8074478630152963</v>
      </c>
      <c r="W5101" s="86" t="n">
        <v>0.8613539845116163</v>
      </c>
      <c r="X5101" s="86" t="n">
        <v>0.7868704161962934</v>
      </c>
      <c r="Y5101" s="86" t="n">
        <v>0.8135801444342989</v>
      </c>
      <c r="Z5101" s="86" t="n">
        <v>0.8490126676602087</v>
      </c>
      <c r="AA5101" s="86" t="n">
        <v>0.7873918916194584</v>
      </c>
      <c r="AB5101" s="86" t="n">
        <v>0.8086092374234075</v>
      </c>
      <c r="AC5101" s="86" t="n">
        <v>0.4815439385422522</v>
      </c>
      <c r="AD5101" s="86" t="n">
        <v>0.4729088573750296</v>
      </c>
      <c r="AE5101" s="86" t="n">
        <v>0.5088377075522228</v>
      </c>
      <c r="AF5101" s="86" t="n">
        <v>0.4685216166241085</v>
      </c>
      <c r="AG5101" s="86" t="n">
        <v>0.4737245075520289</v>
      </c>
      <c r="AH5101" s="86" t="n">
        <v>0.4995108758200023</v>
      </c>
      <c r="AI5101" s="86" t="n">
        <v>0.5181212697863506</v>
      </c>
      <c r="AJ5101" s="86" t="n">
        <v>0.4739996518365622</v>
      </c>
      <c r="AK5101" s="86" t="n">
        <v>0.5098791665345217</v>
      </c>
    </row>
    <row r="5102">
      <c r="A5102" s="86" t="n">
        <v>15</v>
      </c>
      <c r="B5102" s="86" t="n">
        <v>0.5272932396077409</v>
      </c>
      <c r="C5102" s="86" t="n">
        <v>0.4790407461442266</v>
      </c>
      <c r="D5102" s="86" t="n">
        <v>0.5003489573155413</v>
      </c>
      <c r="E5102" s="86" t="n">
        <v>0.5289712961312177</v>
      </c>
      <c r="F5102" s="86" t="n">
        <v>0.4689929776297689</v>
      </c>
      <c r="G5102" s="86" t="n">
        <v>0.5052281368821293</v>
      </c>
      <c r="H5102" s="86" t="n">
        <v>0.5722612879348632</v>
      </c>
      <c r="I5102" s="86" t="n">
        <v>0.496972946114518</v>
      </c>
      <c r="J5102" s="86" t="n">
        <v>0.5276806817803522</v>
      </c>
      <c r="K5102" s="86" t="n">
        <v>0.5449187354884801</v>
      </c>
      <c r="L5102" s="86" t="n">
        <v>0.4981505600416776</v>
      </c>
      <c r="M5102" s="86" t="n">
        <v>0.5277818826658787</v>
      </c>
      <c r="N5102" s="86" t="n">
        <v>0.7883101658013733</v>
      </c>
      <c r="O5102" s="86" t="n">
        <v>0.5715717806273756</v>
      </c>
      <c r="P5102" s="86" t="n">
        <v>0.6137305084298565</v>
      </c>
      <c r="Q5102" s="86" t="n">
        <v>0.7997886686122573</v>
      </c>
      <c r="R5102" s="86" t="n">
        <v>0.641127399368268</v>
      </c>
      <c r="S5102" s="86" t="n">
        <v>0.7861963190184048</v>
      </c>
      <c r="T5102" s="86" t="n">
        <v>0.929592420158458</v>
      </c>
      <c r="U5102" s="86" t="n">
        <v>0.8193537359248472</v>
      </c>
      <c r="V5102" s="86" t="n">
        <v>0.8543468542885464</v>
      </c>
      <c r="W5102" s="86" t="n">
        <v>0.9047381130818553</v>
      </c>
      <c r="X5102" s="86" t="n">
        <v>0.8373417863470869</v>
      </c>
      <c r="Y5102" s="86" t="n">
        <v>0.8567112144102269</v>
      </c>
      <c r="Z5102" s="86" t="n">
        <v>0.9020584947839045</v>
      </c>
      <c r="AA5102" s="86" t="n">
        <v>0.8427816865915368</v>
      </c>
      <c r="AB5102" s="86" t="n">
        <v>0.8557489315689202</v>
      </c>
      <c r="AC5102" s="86" t="n">
        <v>0.4943788645306352</v>
      </c>
      <c r="AD5102" s="86" t="n">
        <v>0.4905764240215996</v>
      </c>
      <c r="AE5102" s="86" t="n">
        <v>0.5135243706480985</v>
      </c>
      <c r="AF5102" s="86" t="n">
        <v>0.4657039711191336</v>
      </c>
      <c r="AG5102" s="86" t="n">
        <v>0.4735852996450199</v>
      </c>
      <c r="AH5102" s="86" t="n">
        <v>0.4967775348141328</v>
      </c>
      <c r="AI5102" s="86" t="n">
        <v>0.5016867053023095</v>
      </c>
      <c r="AJ5102" s="86" t="n">
        <v>0.4703315013304818</v>
      </c>
      <c r="AK5102" s="86" t="n">
        <v>0.5024261837556691</v>
      </c>
    </row>
    <row r="5103">
      <c r="A5103" s="86" t="n">
        <v>16</v>
      </c>
      <c r="B5103" s="86" t="n">
        <v>0.5346697908530765</v>
      </c>
      <c r="C5103" s="86" t="n">
        <v>0.4942163401417258</v>
      </c>
      <c r="D5103" s="86" t="n">
        <v>0.5031964490103571</v>
      </c>
      <c r="E5103" s="86" t="n">
        <v>0.5338741308611161</v>
      </c>
      <c r="F5103" s="86" t="n">
        <v>0.4863968725114022</v>
      </c>
      <c r="G5103" s="86" t="n">
        <v>0.5090621039290241</v>
      </c>
      <c r="H5103" s="86" t="n">
        <v>0.5979829755736493</v>
      </c>
      <c r="I5103" s="86" t="n">
        <v>0.5481909593734065</v>
      </c>
      <c r="J5103" s="86" t="n">
        <v>0.5807450314591032</v>
      </c>
      <c r="K5103" s="86" t="n">
        <v>0.5938560457224504</v>
      </c>
      <c r="L5103" s="86" t="n">
        <v>0.5563818702787184</v>
      </c>
      <c r="M5103" s="86" t="n">
        <v>0.5858947835082016</v>
      </c>
      <c r="N5103" s="86" t="n">
        <v>0.8659074415229165</v>
      </c>
      <c r="O5103" s="86" t="n">
        <v>0.6417442880414351</v>
      </c>
      <c r="P5103" s="86" t="n">
        <v>0.6967362338724572</v>
      </c>
      <c r="Q5103" s="86" t="n">
        <v>0.8525711985508705</v>
      </c>
      <c r="R5103" s="86" t="n">
        <v>0.7430651170324777</v>
      </c>
      <c r="S5103" s="86" t="n">
        <v>0.8658486707566461</v>
      </c>
      <c r="T5103" s="86" t="n">
        <v>0.9478069100710612</v>
      </c>
      <c r="U5103" s="86" t="n">
        <v>0.8689239140498695</v>
      </c>
      <c r="V5103" s="86" t="n">
        <v>0.9040640609511962</v>
      </c>
      <c r="W5103" s="86" t="n">
        <v>0.9463319177283704</v>
      </c>
      <c r="X5103" s="86" t="n">
        <v>0.901240290372984</v>
      </c>
      <c r="Y5103" s="86" t="n">
        <v>0.9094712376525276</v>
      </c>
      <c r="Z5103" s="86" t="n">
        <v>0.9531017138599105</v>
      </c>
      <c r="AA5103" s="86" t="n">
        <v>0.9137854565248068</v>
      </c>
      <c r="AB5103" s="86" t="n">
        <v>0.9318263735132071</v>
      </c>
      <c r="AC5103" s="86" t="n">
        <v>0.5533071013678096</v>
      </c>
      <c r="AD5103" s="86" t="n">
        <v>0.5558468111877113</v>
      </c>
      <c r="AE5103" s="86" t="n">
        <v>0.5802088912694162</v>
      </c>
      <c r="AF5103" s="86" t="n">
        <v>0.4850752839658361</v>
      </c>
      <c r="AG5103" s="86" t="n">
        <v>0.4908749216955524</v>
      </c>
      <c r="AH5103" s="86" t="n">
        <v>0.5012084244447002</v>
      </c>
      <c r="AI5103" s="86" t="n">
        <v>0.5231381368393737</v>
      </c>
      <c r="AJ5103" s="86" t="n">
        <v>0.4892815398771481</v>
      </c>
      <c r="AK5103" s="86" t="n">
        <v>0.5046779359994926</v>
      </c>
    </row>
    <row r="5104">
      <c r="A5104" s="86" t="n">
        <v>17</v>
      </c>
      <c r="B5104" s="86" t="n">
        <v>0.6031415430009547</v>
      </c>
      <c r="C5104" s="86" t="n">
        <v>0.5607414547728221</v>
      </c>
      <c r="D5104" s="86" t="n">
        <v>0.5722341643170208</v>
      </c>
      <c r="E5104" s="86" t="n">
        <v>0.5807630593688715</v>
      </c>
      <c r="F5104" s="86" t="n">
        <v>0.5474118583942661</v>
      </c>
      <c r="G5104" s="86" t="n">
        <v>0.5703105196451204</v>
      </c>
      <c r="H5104" s="86" t="n">
        <v>0.655440414507772</v>
      </c>
      <c r="I5104" s="86" t="n">
        <v>0.633393046275351</v>
      </c>
      <c r="J5104" s="86" t="n">
        <v>0.6634042411531675</v>
      </c>
      <c r="K5104" s="86" t="n">
        <v>0.6665475977853188</v>
      </c>
      <c r="L5104" s="86" t="n">
        <v>0.6389815056004168</v>
      </c>
      <c r="M5104" s="86" t="n">
        <v>0.6588591694990394</v>
      </c>
      <c r="N5104" s="86" t="n">
        <v>0.9443420979177134</v>
      </c>
      <c r="O5104" s="86" t="n">
        <v>0.7322027762694401</v>
      </c>
      <c r="P5104" s="86" t="n">
        <v>0.7837787921163031</v>
      </c>
      <c r="Q5104" s="86" t="n">
        <v>0.9372043876421453</v>
      </c>
      <c r="R5104" s="86" t="n">
        <v>0.8639041872519643</v>
      </c>
      <c r="S5104" s="86" t="n">
        <v>0.9568762781186091</v>
      </c>
      <c r="T5104" s="86" t="n">
        <v>0.9743526913338237</v>
      </c>
      <c r="U5104" s="86" t="n">
        <v>0.9421610033687781</v>
      </c>
      <c r="V5104" s="86" t="n">
        <v>0.9678917805290472</v>
      </c>
      <c r="W5104" s="86" t="n">
        <v>0.9758930801898575</v>
      </c>
      <c r="X5104" s="86" t="n">
        <v>0.958298133209728</v>
      </c>
      <c r="Y5104" s="86" t="n">
        <v>0.9773387565368972</v>
      </c>
      <c r="Z5104" s="86" t="n">
        <v>1</v>
      </c>
      <c r="AA5104" s="86" t="n">
        <v>0.9925105336370785</v>
      </c>
      <c r="AB5104" s="86" t="n">
        <v>1</v>
      </c>
      <c r="AC5104" s="86" t="n">
        <v>0.6548622821810006</v>
      </c>
      <c r="AD5104" s="86" t="n">
        <v>0.655023722771239</v>
      </c>
      <c r="AE5104" s="86" t="n">
        <v>0.6783610069630424</v>
      </c>
      <c r="AF5104" s="86" t="n">
        <v>0.5647618209034077</v>
      </c>
      <c r="AG5104" s="86" t="n">
        <v>0.5591146377114219</v>
      </c>
      <c r="AH5104" s="86" t="n">
        <v>0.5711531821843711</v>
      </c>
      <c r="AI5104" s="86" t="n">
        <v>0.5912983305942392</v>
      </c>
      <c r="AJ5104" s="86" t="n">
        <v>0.5587650145482581</v>
      </c>
      <c r="AK5104" s="86" t="n">
        <v>0.5736893850496338</v>
      </c>
    </row>
    <row r="5105">
      <c r="A5105" s="86" t="n">
        <v>18</v>
      </c>
      <c r="B5105" s="86" t="n">
        <v>0.701379848997657</v>
      </c>
      <c r="C5105" s="86" t="n">
        <v>0.6648082534389329</v>
      </c>
      <c r="D5105" s="86" t="n">
        <v>0.6790151028726167</v>
      </c>
      <c r="E5105" s="86" t="n">
        <v>0.6752540559814584</v>
      </c>
      <c r="F5105" s="86" t="n">
        <v>0.6475204517483529</v>
      </c>
      <c r="G5105" s="86" t="n">
        <v>0.6710709759188848</v>
      </c>
      <c r="H5105" s="86" t="n">
        <v>0.7453737971872688</v>
      </c>
      <c r="I5105" s="86" t="n">
        <v>0.7355544804320252</v>
      </c>
      <c r="J5105" s="86" t="n">
        <v>0.75595059755651</v>
      </c>
      <c r="K5105" s="86" t="n">
        <v>0.7556706554741918</v>
      </c>
      <c r="L5105" s="86" t="n">
        <v>0.7354910132847094</v>
      </c>
      <c r="M5105" s="86" t="n">
        <v>0.7411334417023793</v>
      </c>
      <c r="N5105" s="86" t="n">
        <v>1</v>
      </c>
      <c r="O5105" s="86" t="n">
        <v>0.8316138284393578</v>
      </c>
      <c r="P5105" s="86" t="n">
        <v>0.8548323263238436</v>
      </c>
      <c r="Q5105" s="86" t="n">
        <v>1</v>
      </c>
      <c r="R5105" s="86" t="n">
        <v>0.9930549931157368</v>
      </c>
      <c r="S5105" s="86" t="n">
        <v>1</v>
      </c>
      <c r="T5105" s="86" t="n">
        <v>1</v>
      </c>
      <c r="U5105" s="86" t="n">
        <v>1</v>
      </c>
      <c r="V5105" s="86" t="n">
        <v>1</v>
      </c>
      <c r="W5105" s="86" t="n">
        <v>1</v>
      </c>
      <c r="X5105" s="86" t="n">
        <v>1</v>
      </c>
      <c r="Y5105" s="86" t="n">
        <v>1</v>
      </c>
      <c r="Z5105" s="86" t="n">
        <v>0.9809519374068555</v>
      </c>
      <c r="AA5105" s="86" t="n">
        <v>1</v>
      </c>
      <c r="AB5105" s="86" t="n">
        <v>0.9653210442304722</v>
      </c>
      <c r="AC5105" s="86" t="n">
        <v>0.7578227468615327</v>
      </c>
      <c r="AD5105" s="86" t="n">
        <v>0.7597708983197461</v>
      </c>
      <c r="AE5105" s="86" t="n">
        <v>0.7759440278521694</v>
      </c>
      <c r="AF5105" s="86" t="n">
        <v>0.6713040415602712</v>
      </c>
      <c r="AG5105" s="86" t="n">
        <v>0.6622676968051786</v>
      </c>
      <c r="AH5105" s="86" t="n">
        <v>0.6784440096673956</v>
      </c>
      <c r="AI5105" s="86" t="n">
        <v>0.6901652106219184</v>
      </c>
      <c r="AJ5105" s="86" t="n">
        <v>0.6649797319141529</v>
      </c>
      <c r="AK5105" s="86" t="n">
        <v>0.6835812375122894</v>
      </c>
    </row>
    <row r="5106">
      <c r="A5106" s="86" t="n">
        <v>19</v>
      </c>
      <c r="B5106" s="86" t="n">
        <v>0.7986635424802568</v>
      </c>
      <c r="C5106" s="86" t="n">
        <v>0.7702558357649019</v>
      </c>
      <c r="D5106" s="86" t="n">
        <v>0.7852377097233467</v>
      </c>
      <c r="E5106" s="86" t="n">
        <v>0.7758958816188269</v>
      </c>
      <c r="F5106" s="86" t="n">
        <v>0.7542170419170345</v>
      </c>
      <c r="G5106" s="86" t="n">
        <v>0.7736692015209126</v>
      </c>
      <c r="H5106" s="86" t="n">
        <v>0.831976313841599</v>
      </c>
      <c r="I5106" s="86" t="n">
        <v>0.8244831779489259</v>
      </c>
      <c r="J5106" s="86" t="n">
        <v>0.8311861247045508</v>
      </c>
      <c r="K5106" s="86" t="n">
        <v>0.8304161457403106</v>
      </c>
      <c r="L5106" s="86" t="n">
        <v>0.8143005991143526</v>
      </c>
      <c r="M5106" s="86" t="n">
        <v>0.8111792522535837</v>
      </c>
      <c r="N5106" s="86" t="n">
        <v>0.8977837324847876</v>
      </c>
      <c r="O5106" s="86" t="n">
        <v>0.8690670119599569</v>
      </c>
      <c r="P5106" s="86" t="n">
        <v>0.8756233344766629</v>
      </c>
      <c r="Q5106" s="86" t="n">
        <v>0.9685015598269093</v>
      </c>
      <c r="R5106" s="86" t="n">
        <v>1</v>
      </c>
      <c r="S5106" s="86" t="n">
        <v>0.9702709611451942</v>
      </c>
      <c r="T5106" s="86" t="n">
        <v>0.9905251980723678</v>
      </c>
      <c r="U5106" s="86" t="n">
        <v>0.981567870547765</v>
      </c>
      <c r="V5106" s="86" t="n">
        <v>0.9785426911041574</v>
      </c>
      <c r="W5106" s="86" t="n">
        <v>0.9301357315346821</v>
      </c>
      <c r="X5106" s="86" t="n">
        <v>0.9448111902750467</v>
      </c>
      <c r="Y5106" s="86" t="n">
        <v>0.9286959408981489</v>
      </c>
      <c r="Z5106" s="86" t="n">
        <v>0.9116058122205664</v>
      </c>
      <c r="AA5106" s="86" t="n">
        <v>0.9654254782976833</v>
      </c>
      <c r="AB5106" s="86" t="n">
        <v>0.9447505277792079</v>
      </c>
      <c r="AC5106" s="86" t="n">
        <v>0.8446692898632193</v>
      </c>
      <c r="AD5106" s="86" t="n">
        <v>0.845185981283913</v>
      </c>
      <c r="AE5106" s="86" t="n">
        <v>0.8478173540439208</v>
      </c>
      <c r="AF5106" s="86" t="n">
        <v>0.7762613366205865</v>
      </c>
      <c r="AG5106" s="86" t="n">
        <v>0.7683580427368274</v>
      </c>
      <c r="AH5106" s="86" t="n">
        <v>0.7836057083669008</v>
      </c>
      <c r="AI5106" s="86" t="n">
        <v>0.7893780814808407</v>
      </c>
      <c r="AJ5106" s="86" t="n">
        <v>0.7724378901295667</v>
      </c>
      <c r="AK5106" s="86" t="n">
        <v>0.7897307411753512</v>
      </c>
    </row>
    <row r="5107">
      <c r="A5107" s="86" t="n">
        <v>20</v>
      </c>
      <c r="B5107" s="86" t="n">
        <v>0.8759003731667101</v>
      </c>
      <c r="C5107" s="86" t="n">
        <v>0.8610488745310548</v>
      </c>
      <c r="D5107" s="86" t="n">
        <v>0.8659166410764636</v>
      </c>
      <c r="E5107" s="86" t="n">
        <v>0.8579069352825816</v>
      </c>
      <c r="F5107" s="86" t="n">
        <v>0.8460001447911386</v>
      </c>
      <c r="G5107" s="86" t="n">
        <v>0.8507287705956907</v>
      </c>
      <c r="H5107" s="86" t="n">
        <v>0.9130273871206515</v>
      </c>
      <c r="I5107" s="86" t="n">
        <v>0.9267361428926343</v>
      </c>
      <c r="J5107" s="86" t="n">
        <v>0.9293917906721262</v>
      </c>
      <c r="K5107" s="86" t="n">
        <v>0.9208787283443473</v>
      </c>
      <c r="L5107" s="86" t="n">
        <v>0.9124381349309718</v>
      </c>
      <c r="M5107" s="86" t="n">
        <v>0.9149918723215604</v>
      </c>
      <c r="N5107" s="86" t="n">
        <v>0.8366549433372411</v>
      </c>
      <c r="O5107" s="86" t="n">
        <v>0.9270428692758585</v>
      </c>
      <c r="P5107" s="86" t="n">
        <v>0.9330096831218174</v>
      </c>
      <c r="Q5107" s="86" t="n">
        <v>0.8941833551373654</v>
      </c>
      <c r="R5107" s="86" t="n">
        <v>0.9709646067870742</v>
      </c>
      <c r="S5107" s="86" t="n">
        <v>0.9251789366053168</v>
      </c>
      <c r="T5107" s="86" t="n">
        <v>0.9393122600669772</v>
      </c>
      <c r="U5107" s="86" t="n">
        <v>0.9333722677644277</v>
      </c>
      <c r="V5107" s="86" t="n">
        <v>0.9427222017064778</v>
      </c>
      <c r="W5107" s="86" t="n">
        <v>0.8682238321259056</v>
      </c>
      <c r="X5107" s="86" t="n">
        <v>0.8955509535806938</v>
      </c>
      <c r="Y5107" s="86" t="n">
        <v>0.8855814725657841</v>
      </c>
      <c r="Z5107" s="86" t="n">
        <v>0.8720659463487332</v>
      </c>
      <c r="AA5107" s="86" t="n">
        <v>0.9699010140515694</v>
      </c>
      <c r="AB5107" s="86" t="n">
        <v>0.9519592194016785</v>
      </c>
      <c r="AC5107" s="86" t="n">
        <v>0.9552182874273937</v>
      </c>
      <c r="AD5107" s="86" t="n">
        <v>0.9550315866733073</v>
      </c>
      <c r="AE5107" s="86" t="n">
        <v>0.9541376539903589</v>
      </c>
      <c r="AF5107" s="86" t="n">
        <v>0.8630800387426257</v>
      </c>
      <c r="AG5107" s="86" t="n">
        <v>0.8581749843391105</v>
      </c>
      <c r="AH5107" s="86" t="n">
        <v>0.8625848774312349</v>
      </c>
      <c r="AI5107" s="86" t="n">
        <v>0.8740593374275583</v>
      </c>
      <c r="AJ5107" s="86" t="n">
        <v>0.8643654721344906</v>
      </c>
      <c r="AK5107" s="86" t="n">
        <v>0.8696520884209191</v>
      </c>
    </row>
    <row r="5108">
      <c r="A5108" s="86" t="n">
        <v>21</v>
      </c>
      <c r="B5108" s="86" t="n">
        <v>0.9752668575891695</v>
      </c>
      <c r="C5108" s="86" t="n">
        <v>0.9751328678616087</v>
      </c>
      <c r="D5108" s="86" t="n">
        <v>0.9724184137796266</v>
      </c>
      <c r="E5108" s="86" t="n">
        <v>0.9619361740060617</v>
      </c>
      <c r="F5108" s="86" t="n">
        <v>0.958271193802939</v>
      </c>
      <c r="G5108" s="86" t="n">
        <v>0.9590621039290241</v>
      </c>
      <c r="H5108" s="86" t="n">
        <v>0.9965766099185789</v>
      </c>
      <c r="I5108" s="86" t="n">
        <v>1</v>
      </c>
      <c r="J5108" s="86" t="n">
        <v>1</v>
      </c>
      <c r="K5108" s="86" t="n">
        <v>1</v>
      </c>
      <c r="L5108" s="86" t="n">
        <v>1</v>
      </c>
      <c r="M5108" s="86" t="n">
        <v>1</v>
      </c>
      <c r="N5108" s="86" t="n">
        <v>0.8165019818009266</v>
      </c>
      <c r="O5108" s="86" t="n">
        <v>1</v>
      </c>
      <c r="P5108" s="86" t="n">
        <v>1</v>
      </c>
      <c r="Q5108" s="86" t="n">
        <v>0.8544832444399718</v>
      </c>
      <c r="R5108" s="86" t="n">
        <v>0.983194298210092</v>
      </c>
      <c r="S5108" s="86" t="n">
        <v>0.9073364008179959</v>
      </c>
      <c r="T5108" s="86" t="n">
        <v>0.9110920526014867</v>
      </c>
      <c r="U5108" s="86" t="n">
        <v>0.9139928920922744</v>
      </c>
      <c r="V5108" s="86" t="n">
        <v>0.9285339449184662</v>
      </c>
      <c r="W5108" s="86" t="n">
        <v>0.8254225997168791</v>
      </c>
      <c r="X5108" s="86" t="n">
        <v>0.8618036917142023</v>
      </c>
      <c r="Y5108" s="86" t="n">
        <v>0.852527600232423</v>
      </c>
      <c r="Z5108" s="86" t="n">
        <v>0.8321535022354694</v>
      </c>
      <c r="AA5108" s="86" t="n">
        <v>0.9577041711186823</v>
      </c>
      <c r="AB5108" s="86" t="n">
        <v>0.9586530044796872</v>
      </c>
      <c r="AC5108" s="86" t="n">
        <v>1</v>
      </c>
      <c r="AD5108" s="86" t="n">
        <v>1</v>
      </c>
      <c r="AE5108" s="86" t="n">
        <v>1</v>
      </c>
      <c r="AF5108" s="86" t="n">
        <v>0.9708549793079159</v>
      </c>
      <c r="AG5108" s="86" t="n">
        <v>0.9718382404120554</v>
      </c>
      <c r="AH5108" s="86" t="n">
        <v>0.9705374611577856</v>
      </c>
      <c r="AI5108" s="86" t="n">
        <v>0.9815759882363115</v>
      </c>
      <c r="AJ5108" s="86" t="n">
        <v>0.979756782969834</v>
      </c>
      <c r="AK5108" s="86" t="n">
        <v>0.976911610795725</v>
      </c>
    </row>
    <row r="5109">
      <c r="A5109" s="86" t="n">
        <v>22</v>
      </c>
      <c r="B5109" s="86" t="n">
        <v>1</v>
      </c>
      <c r="C5109" s="86" t="n">
        <v>1</v>
      </c>
      <c r="D5109" s="86" t="n">
        <v>1</v>
      </c>
      <c r="E5109" s="86" t="n">
        <v>1</v>
      </c>
      <c r="F5109" s="86" t="n">
        <v>1</v>
      </c>
      <c r="G5109" s="86" t="n">
        <v>1</v>
      </c>
      <c r="H5109" s="86" t="n">
        <v>1</v>
      </c>
      <c r="I5109" s="86" t="n">
        <v>0.9335748002667468</v>
      </c>
      <c r="J5109" s="86" t="n">
        <v>0.9521954792103599</v>
      </c>
      <c r="K5109" s="86" t="n">
        <v>0.9234684765136633</v>
      </c>
      <c r="L5109" s="86" t="n">
        <v>0.9167621776504299</v>
      </c>
      <c r="M5109" s="86" t="n">
        <v>0.936936604108172</v>
      </c>
      <c r="N5109" s="86" t="n">
        <v>0.6729191090269636</v>
      </c>
      <c r="O5109" s="86" t="n">
        <v>0.9074808905225344</v>
      </c>
      <c r="P5109" s="86" t="n">
        <v>0.8976280309226669</v>
      </c>
      <c r="Q5109" s="86" t="n">
        <v>0.7217470061386736</v>
      </c>
      <c r="R5109" s="86" t="n">
        <v>0.836306390216247</v>
      </c>
      <c r="S5109" s="86" t="n">
        <v>0.7589212678936604</v>
      </c>
      <c r="T5109" s="86" t="n">
        <v>0.7911459609572818</v>
      </c>
      <c r="U5109" s="86" t="n">
        <v>0.7768344883089876</v>
      </c>
      <c r="V5109" s="86" t="n">
        <v>0.796155565489495</v>
      </c>
      <c r="W5109" s="86" t="n">
        <v>0.7015155300191523</v>
      </c>
      <c r="X5109" s="86" t="n">
        <v>0.7213645436942561</v>
      </c>
      <c r="Y5109" s="86" t="n">
        <v>0.7253922138291691</v>
      </c>
      <c r="Z5109" s="86" t="n">
        <v>0.6989102086438151</v>
      </c>
      <c r="AA5109" s="86" t="n">
        <v>0.8162207930971916</v>
      </c>
      <c r="AB5109" s="86" t="n">
        <v>0.8327583543586839</v>
      </c>
      <c r="AC5109" s="86" t="n">
        <v>0.8905752295296984</v>
      </c>
      <c r="AD5109" s="86" t="n">
        <v>0.8805604340873939</v>
      </c>
      <c r="AE5109" s="86" t="n">
        <v>0.9101834493840386</v>
      </c>
      <c r="AF5109" s="86" t="n">
        <v>1</v>
      </c>
      <c r="AG5109" s="86" t="n">
        <v>1</v>
      </c>
      <c r="AH5109" s="86" t="n">
        <v>1</v>
      </c>
      <c r="AI5109" s="86" t="n">
        <v>1</v>
      </c>
      <c r="AJ5109" s="86" t="n">
        <v>1</v>
      </c>
      <c r="AK5109" s="86" t="n">
        <v>1</v>
      </c>
    </row>
    <row r="5110">
      <c r="A5110" s="86" t="n">
        <v>23</v>
      </c>
      <c r="B5110" s="86" t="n">
        <v>0.9094853770719432</v>
      </c>
      <c r="C5110" s="86" t="n">
        <v>0.8781263026260944</v>
      </c>
      <c r="D5110" s="86" t="n">
        <v>0.9163060774406073</v>
      </c>
      <c r="E5110" s="86" t="n">
        <v>0.9007844535567838</v>
      </c>
      <c r="F5110" s="86" t="n">
        <v>0.8879027003547381</v>
      </c>
      <c r="G5110" s="86" t="n">
        <v>0.919233206590621</v>
      </c>
      <c r="H5110" s="86" t="n">
        <v>0.8946150999259809</v>
      </c>
      <c r="I5110" s="86" t="n">
        <v>0.7941080324803536</v>
      </c>
      <c r="J5110" s="86" t="n">
        <v>0.8133426545490863</v>
      </c>
      <c r="K5110" s="86" t="n">
        <v>0.7836220753706019</v>
      </c>
      <c r="L5110" s="86" t="n">
        <v>0.7653034644438657</v>
      </c>
      <c r="M5110" s="86" t="n">
        <v>0.7956258312398405</v>
      </c>
      <c r="N5110" s="86" t="n">
        <v>0.5215206833026295</v>
      </c>
      <c r="O5110" s="86" t="n">
        <v>0.7384821018336745</v>
      </c>
      <c r="P5110" s="86" t="n">
        <v>0.7514577451782274</v>
      </c>
      <c r="Q5110" s="86" t="n">
        <v>0.5522290429707154</v>
      </c>
      <c r="R5110" s="86" t="n">
        <v>0.6361261844982589</v>
      </c>
      <c r="S5110" s="86" t="n">
        <v>0.5706543967280164</v>
      </c>
      <c r="T5110" s="86" t="n">
        <v>0.6523319447847751</v>
      </c>
      <c r="U5110" s="86" t="n">
        <v>0.602128099026402</v>
      </c>
      <c r="V5110" s="86" t="n">
        <v>0.6187634837029407</v>
      </c>
      <c r="W5110" s="86" t="n">
        <v>0.5485885585810643</v>
      </c>
      <c r="X5110" s="86" t="n">
        <v>0.5499966357403986</v>
      </c>
      <c r="Y5110" s="86" t="n">
        <v>0.5620486428156388</v>
      </c>
      <c r="Z5110" s="86" t="n">
        <v>0.5544429955290611</v>
      </c>
      <c r="AA5110" s="86" t="n">
        <v>0.6464125153720538</v>
      </c>
      <c r="AB5110" s="86" t="n">
        <v>0.6560939189537099</v>
      </c>
      <c r="AC5110" s="86" t="n">
        <v>0.7477983886078321</v>
      </c>
      <c r="AD5110" s="86" t="n">
        <v>0.7244226585231591</v>
      </c>
      <c r="AE5110" s="86" t="n">
        <v>0.7379485806106054</v>
      </c>
      <c r="AF5110" s="86" t="n">
        <v>0.8980364532887207</v>
      </c>
      <c r="AG5110" s="86" t="n">
        <v>0.8752140321570266</v>
      </c>
      <c r="AH5110" s="86" t="n">
        <v>0.9139716883415814</v>
      </c>
      <c r="AI5110" s="86" t="n">
        <v>0.8776922411556094</v>
      </c>
      <c r="AJ5110" s="86" t="n">
        <v>0.8692521946730994</v>
      </c>
      <c r="AK5110" s="86" t="n">
        <v>0.9091687545590055</v>
      </c>
    </row>
    <row r="5111">
      <c r="A5111" s="86" t="n">
        <v>24</v>
      </c>
      <c r="B5111" s="86" t="n">
        <v>0.7694176863663977</v>
      </c>
      <c r="C5111" s="86" t="n">
        <v>0.7410900375156315</v>
      </c>
      <c r="D5111" s="86" t="n">
        <v>0.757265291309567</v>
      </c>
      <c r="E5111" s="86" t="n">
        <v>0.7608308076305937</v>
      </c>
      <c r="F5111" s="86" t="n">
        <v>0.7500180988923476</v>
      </c>
      <c r="G5111" s="86" t="n">
        <v>0.7639100126742713</v>
      </c>
      <c r="H5111" s="86" t="n">
        <v>0.7364914877868245</v>
      </c>
      <c r="I5111" s="86" t="n">
        <v>0.6203825986898021</v>
      </c>
      <c r="J5111" s="86" t="n">
        <v>0.6484902959486001</v>
      </c>
      <c r="K5111" s="86" t="n">
        <v>0.621450258974817</v>
      </c>
      <c r="L5111" s="86" t="n">
        <v>0.5875618650690284</v>
      </c>
      <c r="M5111" s="86" t="n">
        <v>0.625092359982267</v>
      </c>
      <c r="N5111" s="86" t="n">
        <v>0.3737509071623961</v>
      </c>
      <c r="O5111" s="86" t="n">
        <v>0.5513693385127326</v>
      </c>
      <c r="P5111" s="86" t="n">
        <v>0.732540038521411</v>
      </c>
      <c r="Q5111" s="86" t="n">
        <v>0.3930260642044883</v>
      </c>
      <c r="R5111" s="86" t="n">
        <v>0.4468089414432657</v>
      </c>
      <c r="S5111" s="86" t="n">
        <v>0.3986196319018404</v>
      </c>
      <c r="T5111" s="86" t="n">
        <v>0.5206240300579924</v>
      </c>
      <c r="U5111" s="86" t="n">
        <v>0.4326849800935852</v>
      </c>
      <c r="V5111" s="86" t="n">
        <v>0.4395055489689219</v>
      </c>
      <c r="W5111" s="86" t="n">
        <v>0.4247647597635107</v>
      </c>
      <c r="X5111" s="86" t="n">
        <v>0.3935959449457607</v>
      </c>
      <c r="Y5111" s="86" t="n">
        <v>0.4115547439196481</v>
      </c>
      <c r="Z5111" s="86" t="n">
        <v>0.3941412071535023</v>
      </c>
      <c r="AA5111" s="86" t="n">
        <v>0.4546398403322379</v>
      </c>
      <c r="AB5111" s="86" t="n">
        <v>0.4655784975027032</v>
      </c>
      <c r="AC5111" s="86" t="n">
        <v>0.560801948660296</v>
      </c>
      <c r="AD5111" s="86" t="n">
        <v>0.5352958137827991</v>
      </c>
      <c r="AE5111" s="86" t="n">
        <v>0.5666845206213177</v>
      </c>
      <c r="AF5111" s="86" t="n">
        <v>0.7596196178568285</v>
      </c>
      <c r="AG5111" s="86" t="n">
        <v>0.7317463631934292</v>
      </c>
      <c r="AH5111" s="86" t="n">
        <v>0.750575440211762</v>
      </c>
      <c r="AI5111" s="86" t="n">
        <v>0.7470807023613873</v>
      </c>
      <c r="AJ5111" s="86" t="n">
        <v>0.7290169356643705</v>
      </c>
      <c r="AK5111" s="86" t="n">
        <v>0.7431733849227743</v>
      </c>
    </row>
    <row r="5112"/>
    <row r="5113"/>
    <row r="5114"/>
    <row r="5115"/>
    <row r="5116"/>
    <row r="5117"/>
    <row r="5118"/>
    <row r="5119"/>
    <row r="5120"/>
    <row r="5121">
      <c r="A5121" s="86" t="n"/>
      <c r="B5121" s="85" t="n"/>
      <c r="C5121" s="85" t="n"/>
      <c r="D5121" s="85" t="n"/>
      <c r="E5121" s="85" t="n"/>
      <c r="F5121" s="86" t="n"/>
      <c r="G5121" s="151" t="n"/>
      <c r="H5121" s="85" t="n"/>
      <c r="I5121" s="85" t="n"/>
      <c r="J5121" s="85" t="n"/>
      <c r="K5121" s="85" t="n"/>
      <c r="L5121" s="85" t="n"/>
      <c r="M5121" s="85" t="n"/>
      <c r="N5121" s="85" t="n"/>
      <c r="O5121" s="85" t="n"/>
      <c r="P5121" s="85" t="n"/>
      <c r="Q5121" s="85" t="n"/>
      <c r="R5121" s="85" t="n"/>
      <c r="S5121" s="85" t="n"/>
      <c r="T5121" s="108" t="n"/>
      <c r="U5121" s="85" t="n"/>
      <c r="V5121" s="85" t="n"/>
      <c r="W5121" s="85" t="n"/>
      <c r="X5121" s="85" t="n"/>
      <c r="Y5121" s="85" t="n"/>
      <c r="Z5121" s="85" t="n"/>
      <c r="AA5121" s="85" t="n"/>
      <c r="AB5121" s="85" t="n"/>
      <c r="AC5121" s="85" t="n"/>
      <c r="AD5121" s="85" t="n"/>
      <c r="AE5121" s="85" t="n"/>
      <c r="AF5121" s="85" t="n"/>
      <c r="AG5121" s="85" t="n"/>
      <c r="AH5121" s="85" t="n"/>
      <c r="AI5121" s="85" t="n"/>
      <c r="AJ5121" s="85" t="n"/>
      <c r="AK5121" s="85" t="n"/>
    </row>
    <row r="5122">
      <c r="A5122" s="85" t="n"/>
      <c r="B5122" s="86" t="n"/>
      <c r="C5122" s="85" t="n"/>
      <c r="D5122" s="85" t="n"/>
      <c r="E5122" s="85" t="n"/>
      <c r="F5122" s="85" t="n"/>
      <c r="G5122" s="85" t="n"/>
      <c r="H5122" s="85" t="n"/>
      <c r="I5122" s="85" t="n"/>
      <c r="J5122" s="85" t="n"/>
      <c r="K5122" s="85" t="n"/>
      <c r="L5122" s="85" t="n"/>
      <c r="M5122" s="85" t="n"/>
      <c r="N5122" s="85" t="n"/>
      <c r="O5122" s="85" t="n"/>
      <c r="P5122" s="85" t="n"/>
      <c r="Q5122" s="85" t="n"/>
      <c r="R5122" s="85" t="n"/>
      <c r="S5122" s="85" t="n"/>
      <c r="T5122" s="85" t="n"/>
      <c r="U5122" s="85" t="n"/>
      <c r="V5122" s="85" t="n"/>
      <c r="W5122" s="85" t="n"/>
      <c r="X5122" s="85" t="n"/>
      <c r="Y5122" s="85" t="n"/>
      <c r="Z5122" s="85" t="n"/>
      <c r="AA5122" s="85" t="n"/>
      <c r="AB5122" s="85" t="n"/>
      <c r="AC5122" s="85" t="n"/>
      <c r="AD5122" s="85" t="n"/>
      <c r="AE5122" s="85" t="n"/>
      <c r="AF5122" s="85" t="n"/>
      <c r="AG5122" s="85" t="n"/>
      <c r="AH5122" s="85" t="n"/>
      <c r="AI5122" s="85" t="n"/>
      <c r="AJ5122" s="85" t="n"/>
      <c r="AK5122" s="85" t="n"/>
    </row>
    <row r="5123">
      <c r="A5123" s="86" t="n"/>
      <c r="B5123" s="86" t="n"/>
      <c r="C5123" s="86" t="n"/>
      <c r="D5123" s="86" t="n"/>
      <c r="E5123" s="86" t="n"/>
      <c r="F5123" s="86" t="n"/>
      <c r="G5123" s="86" t="n"/>
      <c r="H5123" s="86" t="n"/>
      <c r="I5123" s="86" t="n"/>
      <c r="J5123" s="86" t="n"/>
      <c r="K5123" s="86" t="n"/>
      <c r="L5123" s="86" t="n"/>
      <c r="M5123" s="86" t="n"/>
      <c r="N5123" s="86" t="n"/>
      <c r="O5123" s="86" t="n"/>
      <c r="P5123" s="86" t="n"/>
      <c r="Q5123" s="86" t="n"/>
      <c r="R5123" s="86" t="n"/>
      <c r="S5123" s="86" t="n"/>
      <c r="T5123" s="86" t="n"/>
      <c r="U5123" s="86" t="n"/>
      <c r="V5123" s="86" t="n"/>
      <c r="W5123" s="86" t="n"/>
      <c r="X5123" s="86" t="n"/>
      <c r="Y5123" s="86" t="n"/>
      <c r="Z5123" s="86" t="n"/>
      <c r="AA5123" s="86" t="n"/>
      <c r="AB5123" s="86" t="n"/>
      <c r="AC5123" s="86" t="n"/>
      <c r="AD5123" s="86" t="n"/>
      <c r="AE5123" s="86" t="n"/>
      <c r="AF5123" s="86" t="n"/>
      <c r="AG5123" s="86" t="n"/>
      <c r="AH5123" s="86" t="n"/>
      <c r="AI5123" s="86" t="n"/>
      <c r="AJ5123" s="86" t="n"/>
      <c r="AK5123" s="86" t="n"/>
    </row>
    <row r="5124">
      <c r="A5124" s="85" t="n"/>
      <c r="B5124" s="86" t="n"/>
      <c r="C5124" s="85" t="n"/>
      <c r="D5124" s="85" t="n"/>
      <c r="E5124" s="86" t="n"/>
      <c r="F5124" s="85" t="n"/>
      <c r="G5124" s="85" t="n"/>
      <c r="H5124" s="86" t="n"/>
      <c r="I5124" s="85" t="n"/>
      <c r="J5124" s="85" t="n"/>
      <c r="K5124" s="86" t="n"/>
      <c r="L5124" s="85" t="n"/>
      <c r="M5124" s="85" t="n"/>
      <c r="N5124" s="86" t="n"/>
      <c r="O5124" s="85" t="n"/>
      <c r="P5124" s="85" t="n"/>
      <c r="Q5124" s="86" t="n"/>
      <c r="R5124" s="85" t="n"/>
      <c r="S5124" s="85" t="n"/>
      <c r="T5124" s="86" t="n"/>
      <c r="U5124" s="85" t="n"/>
      <c r="V5124" s="85" t="n"/>
      <c r="W5124" s="86" t="n"/>
      <c r="X5124" s="85" t="n"/>
      <c r="Y5124" s="85" t="n"/>
      <c r="Z5124" s="86" t="n"/>
      <c r="AA5124" s="85" t="n"/>
      <c r="AB5124" s="85" t="n"/>
      <c r="AC5124" s="86" t="n"/>
      <c r="AD5124" s="85" t="n"/>
      <c r="AE5124" s="85" t="n"/>
      <c r="AF5124" s="86" t="n"/>
      <c r="AG5124" s="85" t="n"/>
      <c r="AH5124" s="85" t="n"/>
      <c r="AI5124" s="86" t="n"/>
      <c r="AJ5124" s="85" t="n"/>
      <c r="AK5124" s="85" t="n"/>
    </row>
    <row r="5125">
      <c r="A5125" s="86" t="n"/>
      <c r="B5125" s="86" t="n"/>
      <c r="C5125" s="86" t="n"/>
      <c r="D5125" s="86" t="n"/>
      <c r="E5125" s="86" t="n"/>
      <c r="F5125" s="86" t="n"/>
      <c r="G5125" s="86" t="n"/>
      <c r="H5125" s="86" t="n"/>
      <c r="I5125" s="86" t="n"/>
      <c r="J5125" s="86" t="n"/>
      <c r="K5125" s="86" t="n"/>
      <c r="L5125" s="86" t="n"/>
      <c r="M5125" s="86" t="n"/>
      <c r="N5125" s="86" t="n"/>
      <c r="O5125" s="86" t="n"/>
      <c r="P5125" s="86" t="n"/>
      <c r="Q5125" s="86" t="n"/>
      <c r="R5125" s="86" t="n"/>
      <c r="S5125" s="86" t="n"/>
      <c r="T5125" s="86" t="n"/>
      <c r="U5125" s="86" t="n"/>
      <c r="V5125" s="86" t="n"/>
      <c r="W5125" s="86" t="n"/>
      <c r="X5125" s="86" t="n"/>
      <c r="Y5125" s="86" t="n"/>
      <c r="Z5125" s="86" t="n"/>
      <c r="AA5125" s="86" t="n"/>
      <c r="AB5125" s="86" t="n"/>
      <c r="AC5125" s="86" t="n"/>
      <c r="AD5125" s="86" t="n"/>
      <c r="AE5125" s="86" t="n"/>
      <c r="AF5125" s="86" t="n"/>
      <c r="AG5125" s="86" t="n"/>
      <c r="AH5125" s="86" t="n"/>
      <c r="AI5125" s="86" t="n"/>
      <c r="AJ5125" s="86" t="n"/>
      <c r="AK5125" s="86" t="n"/>
    </row>
    <row r="5126">
      <c r="A5126" s="85" t="n"/>
      <c r="B5126" s="192" t="n"/>
      <c r="C5126" s="193" t="n"/>
      <c r="D5126" s="193" t="n"/>
      <c r="E5126" s="192" t="n"/>
      <c r="F5126" s="193" t="n"/>
      <c r="G5126" s="193" t="n"/>
      <c r="H5126" s="192" t="n"/>
      <c r="I5126" s="193" t="n"/>
      <c r="J5126" s="193" t="n"/>
      <c r="K5126" s="192" t="n"/>
      <c r="L5126" s="193" t="n"/>
      <c r="M5126" s="193" t="n"/>
      <c r="N5126" s="192" t="n"/>
      <c r="O5126" s="193" t="n"/>
      <c r="P5126" s="193" t="n"/>
      <c r="Q5126" s="192" t="n"/>
      <c r="R5126" s="193" t="n"/>
      <c r="S5126" s="193" t="n"/>
      <c r="T5126" s="192" t="n"/>
      <c r="U5126" s="193" t="n"/>
      <c r="V5126" s="193" t="n"/>
      <c r="W5126" s="192" t="n"/>
      <c r="X5126" s="193" t="n"/>
      <c r="Y5126" s="193" t="n"/>
      <c r="Z5126" s="192" t="n"/>
      <c r="AA5126" s="193" t="n"/>
      <c r="AB5126" s="193" t="n"/>
      <c r="AC5126" s="192" t="n"/>
      <c r="AD5126" s="193" t="n"/>
      <c r="AE5126" s="193" t="n"/>
      <c r="AF5126" s="192" t="n"/>
      <c r="AG5126" s="193" t="n"/>
      <c r="AH5126" s="193" t="n"/>
      <c r="AI5126" s="192" t="n"/>
      <c r="AJ5126" s="193" t="n"/>
      <c r="AK5126" s="193" t="n"/>
      <c r="AM5126">
        <f>A5121</f>
        <v/>
      </c>
      <c r="AN5126" s="83">
        <f>1/($B5126*(1/$B5124)*(1/(5/7+2/7*$D5126))*$B5136/SUM($B5128:$B5151))</f>
        <v/>
      </c>
      <c r="AO5126" s="83">
        <f>1/(B5126*(1/B5124)*(1/(5/7+2/7*D5126)))</f>
        <v/>
      </c>
      <c r="AP5126" s="83" t="n"/>
      <c r="AR5126" s="174">
        <f>CHOOSE(AV$3,C5126,F5126,I5126,L5126,O5126,R5126,U5126,X5126,AA5126,AD5126,AG5126,AJ5126)</f>
        <v/>
      </c>
      <c r="AS5126" s="82" t="n"/>
      <c r="AT5126" s="82" t="n"/>
      <c r="AV5126" s="119">
        <f>AN5126/AR5126</f>
        <v/>
      </c>
      <c r="AW5126" s="172">
        <f>AO5126/AR5126</f>
        <v/>
      </c>
      <c r="AX5126" s="83" t="n"/>
    </row>
    <row r="5127">
      <c r="A5127" s="86" t="n"/>
      <c r="B5127" s="86" t="n"/>
      <c r="C5127" s="86" t="n"/>
      <c r="D5127" s="86" t="n"/>
      <c r="E5127" s="86" t="n"/>
      <c r="F5127" s="86" t="n"/>
      <c r="G5127" s="86" t="n"/>
      <c r="H5127" s="86" t="n"/>
      <c r="I5127" s="86" t="n"/>
      <c r="J5127" s="86" t="n"/>
      <c r="K5127" s="86" t="n"/>
      <c r="L5127" s="86" t="n"/>
      <c r="M5127" s="86" t="n"/>
      <c r="N5127" s="86" t="n"/>
      <c r="O5127" s="86" t="n"/>
      <c r="P5127" s="86" t="n"/>
      <c r="Q5127" s="86" t="n"/>
      <c r="R5127" s="86" t="n"/>
      <c r="S5127" s="86" t="n"/>
      <c r="T5127" s="86" t="n"/>
      <c r="U5127" s="86" t="n"/>
      <c r="V5127" s="86" t="n"/>
      <c r="W5127" s="86" t="n"/>
      <c r="X5127" s="86" t="n"/>
      <c r="Y5127" s="86" t="n"/>
      <c r="Z5127" s="86" t="n"/>
      <c r="AA5127" s="86" t="n"/>
      <c r="AB5127" s="86" t="n"/>
      <c r="AC5127" s="86" t="n"/>
      <c r="AD5127" s="86" t="n"/>
      <c r="AE5127" s="86" t="n"/>
      <c r="AF5127" s="86" t="n"/>
      <c r="AG5127" s="86" t="n"/>
      <c r="AH5127" s="86" t="n"/>
      <c r="AI5127" s="86" t="n"/>
      <c r="AJ5127" s="86" t="n"/>
      <c r="AK5127" s="86" t="n"/>
    </row>
    <row r="5128">
      <c r="A5128" s="86" t="n"/>
      <c r="B5128" s="86" t="n"/>
      <c r="C5128" s="86" t="n"/>
      <c r="D5128" s="86" t="n"/>
      <c r="E5128" s="86" t="n"/>
      <c r="F5128" s="86" t="n"/>
      <c r="G5128" s="86" t="n"/>
      <c r="H5128" s="86" t="n"/>
      <c r="I5128" s="86" t="n"/>
      <c r="J5128" s="86" t="n"/>
      <c r="K5128" s="86" t="n"/>
      <c r="L5128" s="86" t="n"/>
      <c r="M5128" s="86" t="n"/>
      <c r="N5128" s="86" t="n"/>
      <c r="O5128" s="86" t="n"/>
      <c r="P5128" s="86" t="n"/>
      <c r="Q5128" s="86" t="n"/>
      <c r="R5128" s="86" t="n"/>
      <c r="S5128" s="86" t="n"/>
      <c r="T5128" s="86" t="n"/>
      <c r="U5128" s="86" t="n"/>
      <c r="V5128" s="86" t="n"/>
      <c r="W5128" s="86" t="n"/>
      <c r="X5128" s="86" t="n"/>
      <c r="Y5128" s="86" t="n"/>
      <c r="Z5128" s="86" t="n"/>
      <c r="AA5128" s="86" t="n"/>
      <c r="AB5128" s="86" t="n"/>
      <c r="AC5128" s="86" t="n"/>
      <c r="AD5128" s="86" t="n"/>
      <c r="AE5128" s="86" t="n"/>
      <c r="AF5128" s="86" t="n"/>
      <c r="AG5128" s="86" t="n"/>
      <c r="AH5128" s="86" t="n"/>
      <c r="AI5128" s="86" t="n"/>
      <c r="AJ5128" s="86" t="n"/>
      <c r="AK5128" s="86" t="n"/>
    </row>
    <row r="5129">
      <c r="A5129" s="86" t="n"/>
      <c r="B5129" s="86" t="n"/>
      <c r="C5129" s="86" t="n"/>
      <c r="D5129" s="86" t="n"/>
      <c r="E5129" s="86" t="n"/>
      <c r="F5129" s="86" t="n"/>
      <c r="G5129" s="86" t="n"/>
      <c r="H5129" s="86" t="n"/>
      <c r="I5129" s="86" t="n"/>
      <c r="J5129" s="86" t="n"/>
      <c r="K5129" s="86" t="n"/>
      <c r="L5129" s="86" t="n"/>
      <c r="M5129" s="86" t="n"/>
      <c r="N5129" s="86" t="n"/>
      <c r="O5129" s="86" t="n"/>
      <c r="P5129" s="86" t="n"/>
      <c r="Q5129" s="86" t="n"/>
      <c r="R5129" s="86" t="n"/>
      <c r="S5129" s="86" t="n"/>
      <c r="T5129" s="86" t="n"/>
      <c r="U5129" s="86" t="n"/>
      <c r="V5129" s="86" t="n"/>
      <c r="W5129" s="86" t="n"/>
      <c r="X5129" s="86" t="n"/>
      <c r="Y5129" s="86" t="n"/>
      <c r="Z5129" s="86" t="n"/>
      <c r="AA5129" s="86" t="n"/>
      <c r="AB5129" s="86" t="n"/>
      <c r="AC5129" s="86" t="n"/>
      <c r="AD5129" s="86" t="n"/>
      <c r="AE5129" s="86" t="n"/>
      <c r="AF5129" s="86" t="n"/>
      <c r="AG5129" s="86" t="n"/>
      <c r="AH5129" s="86" t="n"/>
      <c r="AI5129" s="86" t="n"/>
      <c r="AJ5129" s="86" t="n"/>
      <c r="AK5129" s="86" t="n"/>
    </row>
    <row r="5130">
      <c r="A5130" s="86" t="n"/>
      <c r="B5130" s="86" t="n"/>
      <c r="C5130" s="86" t="n"/>
      <c r="D5130" s="86" t="n"/>
      <c r="E5130" s="86" t="n"/>
      <c r="F5130" s="86" t="n"/>
      <c r="G5130" s="86" t="n"/>
      <c r="H5130" s="86" t="n"/>
      <c r="I5130" s="86" t="n"/>
      <c r="J5130" s="86" t="n"/>
      <c r="K5130" s="86" t="n"/>
      <c r="L5130" s="86" t="n"/>
      <c r="M5130" s="86" t="n"/>
      <c r="N5130" s="86" t="n"/>
      <c r="O5130" s="86" t="n"/>
      <c r="P5130" s="86" t="n"/>
      <c r="Q5130" s="86" t="n"/>
      <c r="R5130" s="86" t="n"/>
      <c r="S5130" s="86" t="n"/>
      <c r="T5130" s="86" t="n"/>
      <c r="U5130" s="86" t="n"/>
      <c r="V5130" s="86" t="n"/>
      <c r="W5130" s="86" t="n"/>
      <c r="X5130" s="86" t="n"/>
      <c r="Y5130" s="86" t="n"/>
      <c r="Z5130" s="86" t="n"/>
      <c r="AA5130" s="86" t="n"/>
      <c r="AB5130" s="86" t="n"/>
      <c r="AC5130" s="86" t="n"/>
      <c r="AD5130" s="86" t="n"/>
      <c r="AE5130" s="86" t="n"/>
      <c r="AF5130" s="86" t="n"/>
      <c r="AG5130" s="86" t="n"/>
      <c r="AH5130" s="86" t="n"/>
      <c r="AI5130" s="86" t="n"/>
      <c r="AJ5130" s="86" t="n"/>
      <c r="AK5130" s="86" t="n"/>
    </row>
    <row r="5131">
      <c r="A5131" s="86" t="n"/>
      <c r="B5131" s="86" t="n"/>
      <c r="C5131" s="86" t="n"/>
      <c r="D5131" s="86" t="n"/>
      <c r="E5131" s="86" t="n"/>
      <c r="F5131" s="86" t="n"/>
      <c r="G5131" s="86" t="n"/>
      <c r="H5131" s="86" t="n"/>
      <c r="I5131" s="86" t="n"/>
      <c r="J5131" s="86" t="n"/>
      <c r="K5131" s="86" t="n"/>
      <c r="L5131" s="86" t="n"/>
      <c r="M5131" s="86" t="n"/>
      <c r="N5131" s="86" t="n"/>
      <c r="O5131" s="86" t="n"/>
      <c r="P5131" s="86" t="n"/>
      <c r="Q5131" s="86" t="n"/>
      <c r="R5131" s="86" t="n"/>
      <c r="S5131" s="86" t="n"/>
      <c r="T5131" s="86" t="n"/>
      <c r="U5131" s="86" t="n"/>
      <c r="V5131" s="86" t="n"/>
      <c r="W5131" s="86" t="n"/>
      <c r="X5131" s="86" t="n"/>
      <c r="Y5131" s="86" t="n"/>
      <c r="Z5131" s="86" t="n"/>
      <c r="AA5131" s="86" t="n"/>
      <c r="AB5131" s="86" t="n"/>
      <c r="AC5131" s="86" t="n"/>
      <c r="AD5131" s="86" t="n"/>
      <c r="AE5131" s="86" t="n"/>
      <c r="AF5131" s="86" t="n"/>
      <c r="AG5131" s="86" t="n"/>
      <c r="AH5131" s="86" t="n"/>
      <c r="AI5131" s="86" t="n"/>
      <c r="AJ5131" s="86" t="n"/>
      <c r="AK5131" s="86" t="n"/>
    </row>
    <row r="5132">
      <c r="A5132" s="86" t="n"/>
      <c r="B5132" s="86" t="n"/>
      <c r="C5132" s="86" t="n"/>
      <c r="D5132" s="86" t="n"/>
      <c r="E5132" s="86" t="n"/>
      <c r="F5132" s="86" t="n"/>
      <c r="G5132" s="86" t="n"/>
      <c r="H5132" s="86" t="n"/>
      <c r="I5132" s="86" t="n"/>
      <c r="J5132" s="86" t="n"/>
      <c r="K5132" s="86" t="n"/>
      <c r="L5132" s="86" t="n"/>
      <c r="M5132" s="86" t="n"/>
      <c r="N5132" s="86" t="n"/>
      <c r="O5132" s="86" t="n"/>
      <c r="P5132" s="86" t="n"/>
      <c r="Q5132" s="86" t="n"/>
      <c r="R5132" s="86" t="n"/>
      <c r="S5132" s="86" t="n"/>
      <c r="T5132" s="86" t="n"/>
      <c r="U5132" s="86" t="n"/>
      <c r="V5132" s="86" t="n"/>
      <c r="W5132" s="86" t="n"/>
      <c r="X5132" s="86" t="n"/>
      <c r="Y5132" s="86" t="n"/>
      <c r="Z5132" s="86" t="n"/>
      <c r="AA5132" s="86" t="n"/>
      <c r="AB5132" s="86" t="n"/>
      <c r="AC5132" s="86" t="n"/>
      <c r="AD5132" s="86" t="n"/>
      <c r="AE5132" s="86" t="n"/>
      <c r="AF5132" s="86" t="n"/>
      <c r="AG5132" s="86" t="n"/>
      <c r="AH5132" s="86" t="n"/>
      <c r="AI5132" s="86" t="n"/>
      <c r="AJ5132" s="86" t="n"/>
      <c r="AK5132" s="86" t="n"/>
    </row>
    <row r="5133">
      <c r="A5133" s="86" t="n"/>
      <c r="B5133" s="86" t="n"/>
      <c r="C5133" s="86" t="n"/>
      <c r="D5133" s="86" t="n"/>
      <c r="E5133" s="86" t="n"/>
      <c r="F5133" s="86" t="n"/>
      <c r="G5133" s="86" t="n"/>
      <c r="H5133" s="86" t="n"/>
      <c r="I5133" s="86" t="n"/>
      <c r="J5133" s="86" t="n"/>
      <c r="K5133" s="86" t="n"/>
      <c r="L5133" s="86" t="n"/>
      <c r="M5133" s="86" t="n"/>
      <c r="N5133" s="86" t="n"/>
      <c r="O5133" s="86" t="n"/>
      <c r="P5133" s="86" t="n"/>
      <c r="Q5133" s="86" t="n"/>
      <c r="R5133" s="86" t="n"/>
      <c r="S5133" s="86" t="n"/>
      <c r="T5133" s="86" t="n"/>
      <c r="U5133" s="86" t="n"/>
      <c r="V5133" s="86" t="n"/>
      <c r="W5133" s="86" t="n"/>
      <c r="X5133" s="86" t="n"/>
      <c r="Y5133" s="86" t="n"/>
      <c r="Z5133" s="86" t="n"/>
      <c r="AA5133" s="86" t="n"/>
      <c r="AB5133" s="86" t="n"/>
      <c r="AC5133" s="86" t="n"/>
      <c r="AD5133" s="86" t="n"/>
      <c r="AE5133" s="86" t="n"/>
      <c r="AF5133" s="86" t="n"/>
      <c r="AG5133" s="86" t="n"/>
      <c r="AH5133" s="86" t="n"/>
      <c r="AI5133" s="86" t="n"/>
      <c r="AJ5133" s="86" t="n"/>
      <c r="AK5133" s="86" t="n"/>
    </row>
    <row r="5134">
      <c r="A5134" s="86" t="n"/>
      <c r="B5134" s="86" t="n"/>
      <c r="C5134" s="86" t="n"/>
      <c r="D5134" s="86" t="n"/>
      <c r="E5134" s="86" t="n"/>
      <c r="F5134" s="86" t="n"/>
      <c r="G5134" s="86" t="n"/>
      <c r="H5134" s="86" t="n"/>
      <c r="I5134" s="86" t="n"/>
      <c r="J5134" s="86" t="n"/>
      <c r="K5134" s="86" t="n"/>
      <c r="L5134" s="86" t="n"/>
      <c r="M5134" s="86" t="n"/>
      <c r="N5134" s="86" t="n"/>
      <c r="O5134" s="86" t="n"/>
      <c r="P5134" s="86" t="n"/>
      <c r="Q5134" s="86" t="n"/>
      <c r="R5134" s="86" t="n"/>
      <c r="S5134" s="86" t="n"/>
      <c r="T5134" s="86" t="n"/>
      <c r="U5134" s="86" t="n"/>
      <c r="V5134" s="86" t="n"/>
      <c r="W5134" s="86" t="n"/>
      <c r="X5134" s="86" t="n"/>
      <c r="Y5134" s="86" t="n"/>
      <c r="Z5134" s="86" t="n"/>
      <c r="AA5134" s="86" t="n"/>
      <c r="AB5134" s="86" t="n"/>
      <c r="AC5134" s="86" t="n"/>
      <c r="AD5134" s="86" t="n"/>
      <c r="AE5134" s="86" t="n"/>
      <c r="AF5134" s="86" t="n"/>
      <c r="AG5134" s="86" t="n"/>
      <c r="AH5134" s="86" t="n"/>
      <c r="AI5134" s="86" t="n"/>
      <c r="AJ5134" s="86" t="n"/>
      <c r="AK5134" s="86" t="n"/>
    </row>
    <row r="5135">
      <c r="A5135" s="86" t="n"/>
      <c r="B5135" s="86" t="n"/>
      <c r="C5135" s="86" t="n"/>
      <c r="D5135" s="86" t="n"/>
      <c r="E5135" s="86" t="n"/>
      <c r="F5135" s="86" t="n"/>
      <c r="G5135" s="86" t="n"/>
      <c r="H5135" s="86" t="n"/>
      <c r="I5135" s="86" t="n"/>
      <c r="J5135" s="86" t="n"/>
      <c r="K5135" s="86" t="n"/>
      <c r="L5135" s="86" t="n"/>
      <c r="M5135" s="86" t="n"/>
      <c r="N5135" s="86" t="n"/>
      <c r="O5135" s="86" t="n"/>
      <c r="P5135" s="86" t="n"/>
      <c r="Q5135" s="86" t="n"/>
      <c r="R5135" s="86" t="n"/>
      <c r="S5135" s="86" t="n"/>
      <c r="T5135" s="86" t="n"/>
      <c r="U5135" s="86" t="n"/>
      <c r="V5135" s="86" t="n"/>
      <c r="W5135" s="86" t="n"/>
      <c r="X5135" s="86" t="n"/>
      <c r="Y5135" s="86" t="n"/>
      <c r="Z5135" s="86" t="n"/>
      <c r="AA5135" s="86" t="n"/>
      <c r="AB5135" s="86" t="n"/>
      <c r="AC5135" s="86" t="n"/>
      <c r="AD5135" s="86" t="n"/>
      <c r="AE5135" s="86" t="n"/>
      <c r="AF5135" s="86" t="n"/>
      <c r="AG5135" s="86" t="n"/>
      <c r="AH5135" s="86" t="n"/>
      <c r="AI5135" s="86" t="n"/>
      <c r="AJ5135" s="86" t="n"/>
      <c r="AK5135" s="86" t="n"/>
    </row>
    <row r="5136">
      <c r="A5136" s="86" t="n"/>
      <c r="B5136" s="86" t="n"/>
      <c r="C5136" s="86" t="n"/>
      <c r="D5136" s="86" t="n"/>
      <c r="E5136" s="86" t="n"/>
      <c r="F5136" s="86" t="n"/>
      <c r="G5136" s="86" t="n"/>
      <c r="H5136" s="86" t="n"/>
      <c r="I5136" s="86" t="n"/>
      <c r="J5136" s="86" t="n"/>
      <c r="K5136" s="86" t="n"/>
      <c r="L5136" s="86" t="n"/>
      <c r="M5136" s="86" t="n"/>
      <c r="N5136" s="86" t="n"/>
      <c r="O5136" s="86" t="n"/>
      <c r="P5136" s="86" t="n"/>
      <c r="Q5136" s="86" t="n"/>
      <c r="R5136" s="86" t="n"/>
      <c r="S5136" s="86" t="n"/>
      <c r="T5136" s="86" t="n"/>
      <c r="U5136" s="86" t="n"/>
      <c r="V5136" s="86" t="n"/>
      <c r="W5136" s="86" t="n"/>
      <c r="X5136" s="86" t="n"/>
      <c r="Y5136" s="86" t="n"/>
      <c r="Z5136" s="86" t="n"/>
      <c r="AA5136" s="86" t="n"/>
      <c r="AB5136" s="86" t="n"/>
      <c r="AC5136" s="86" t="n"/>
      <c r="AD5136" s="86" t="n"/>
      <c r="AE5136" s="86" t="n"/>
      <c r="AF5136" s="86" t="n"/>
      <c r="AG5136" s="86" t="n"/>
      <c r="AH5136" s="86" t="n"/>
      <c r="AI5136" s="86" t="n"/>
      <c r="AJ5136" s="86" t="n"/>
      <c r="AK5136" s="86" t="n"/>
    </row>
    <row r="5137">
      <c r="A5137" s="86" t="n"/>
      <c r="B5137" s="86" t="n"/>
      <c r="C5137" s="86" t="n"/>
      <c r="D5137" s="86" t="n"/>
      <c r="E5137" s="86" t="n"/>
      <c r="F5137" s="86" t="n"/>
      <c r="G5137" s="86" t="n"/>
      <c r="H5137" s="86" t="n"/>
      <c r="I5137" s="86" t="n"/>
      <c r="J5137" s="86" t="n"/>
      <c r="K5137" s="86" t="n"/>
      <c r="L5137" s="86" t="n"/>
      <c r="M5137" s="86" t="n"/>
      <c r="N5137" s="86" t="n"/>
      <c r="O5137" s="86" t="n"/>
      <c r="P5137" s="86" t="n"/>
      <c r="Q5137" s="86" t="n"/>
      <c r="R5137" s="86" t="n"/>
      <c r="S5137" s="86" t="n"/>
      <c r="T5137" s="86" t="n"/>
      <c r="U5137" s="86" t="n"/>
      <c r="V5137" s="86" t="n"/>
      <c r="W5137" s="86" t="n"/>
      <c r="X5137" s="86" t="n"/>
      <c r="Y5137" s="86" t="n"/>
      <c r="Z5137" s="86" t="n"/>
      <c r="AA5137" s="86" t="n"/>
      <c r="AB5137" s="86" t="n"/>
      <c r="AC5137" s="86" t="n"/>
      <c r="AD5137" s="86" t="n"/>
      <c r="AE5137" s="86" t="n"/>
      <c r="AF5137" s="86" t="n"/>
      <c r="AG5137" s="86" t="n"/>
      <c r="AH5137" s="86" t="n"/>
      <c r="AI5137" s="86" t="n"/>
      <c r="AJ5137" s="86" t="n"/>
      <c r="AK5137" s="86" t="n"/>
    </row>
    <row r="5138">
      <c r="A5138" s="86" t="n"/>
      <c r="B5138" s="86" t="n"/>
      <c r="C5138" s="86" t="n"/>
      <c r="D5138" s="86" t="n"/>
      <c r="E5138" s="86" t="n"/>
      <c r="F5138" s="86" t="n"/>
      <c r="G5138" s="86" t="n"/>
      <c r="H5138" s="86" t="n"/>
      <c r="I5138" s="86" t="n"/>
      <c r="J5138" s="86" t="n"/>
      <c r="K5138" s="86" t="n"/>
      <c r="L5138" s="86" t="n"/>
      <c r="M5138" s="86" t="n"/>
      <c r="N5138" s="86" t="n"/>
      <c r="O5138" s="86" t="n"/>
      <c r="P5138" s="86" t="n"/>
      <c r="Q5138" s="86" t="n"/>
      <c r="R5138" s="86" t="n"/>
      <c r="S5138" s="86" t="n"/>
      <c r="T5138" s="86" t="n"/>
      <c r="U5138" s="86" t="n"/>
      <c r="V5138" s="86" t="n"/>
      <c r="W5138" s="86" t="n"/>
      <c r="X5138" s="86" t="n"/>
      <c r="Y5138" s="86" t="n"/>
      <c r="Z5138" s="86" t="n"/>
      <c r="AA5138" s="86" t="n"/>
      <c r="AB5138" s="86" t="n"/>
      <c r="AC5138" s="86" t="n"/>
      <c r="AD5138" s="86" t="n"/>
      <c r="AE5138" s="86" t="n"/>
      <c r="AF5138" s="86" t="n"/>
      <c r="AG5138" s="86" t="n"/>
      <c r="AH5138" s="86" t="n"/>
      <c r="AI5138" s="86" t="n"/>
      <c r="AJ5138" s="86" t="n"/>
      <c r="AK5138" s="86" t="n"/>
    </row>
    <row r="5139">
      <c r="A5139" s="86" t="n"/>
      <c r="B5139" s="86" t="n"/>
      <c r="C5139" s="86" t="n"/>
      <c r="D5139" s="86" t="n"/>
      <c r="E5139" s="86" t="n"/>
      <c r="F5139" s="86" t="n"/>
      <c r="G5139" s="86" t="n"/>
      <c r="H5139" s="86" t="n"/>
      <c r="I5139" s="86" t="n"/>
      <c r="J5139" s="86" t="n"/>
      <c r="K5139" s="86" t="n"/>
      <c r="L5139" s="86" t="n"/>
      <c r="M5139" s="86" t="n"/>
      <c r="N5139" s="86" t="n"/>
      <c r="O5139" s="86" t="n"/>
      <c r="P5139" s="86" t="n"/>
      <c r="Q5139" s="86" t="n"/>
      <c r="R5139" s="86" t="n"/>
      <c r="S5139" s="86" t="n"/>
      <c r="T5139" s="86" t="n"/>
      <c r="U5139" s="86" t="n"/>
      <c r="V5139" s="86" t="n"/>
      <c r="W5139" s="86" t="n"/>
      <c r="X5139" s="86" t="n"/>
      <c r="Y5139" s="86" t="n"/>
      <c r="Z5139" s="86" t="n"/>
      <c r="AA5139" s="86" t="n"/>
      <c r="AB5139" s="86" t="n"/>
      <c r="AC5139" s="86" t="n"/>
      <c r="AD5139" s="86" t="n"/>
      <c r="AE5139" s="86" t="n"/>
      <c r="AF5139" s="86" t="n"/>
      <c r="AG5139" s="86" t="n"/>
      <c r="AH5139" s="86" t="n"/>
      <c r="AI5139" s="86" t="n"/>
      <c r="AJ5139" s="86" t="n"/>
      <c r="AK5139" s="86" t="n"/>
    </row>
    <row r="5140">
      <c r="A5140" s="86" t="n"/>
      <c r="B5140" s="86" t="n"/>
      <c r="C5140" s="86" t="n"/>
      <c r="D5140" s="86" t="n"/>
      <c r="E5140" s="86" t="n"/>
      <c r="F5140" s="86" t="n"/>
      <c r="G5140" s="86" t="n"/>
      <c r="H5140" s="86" t="n"/>
      <c r="I5140" s="86" t="n"/>
      <c r="J5140" s="86" t="n"/>
      <c r="K5140" s="86" t="n"/>
      <c r="L5140" s="86" t="n"/>
      <c r="M5140" s="86" t="n"/>
      <c r="N5140" s="86" t="n"/>
      <c r="O5140" s="86" t="n"/>
      <c r="P5140" s="86" t="n"/>
      <c r="Q5140" s="86" t="n"/>
      <c r="R5140" s="86" t="n"/>
      <c r="S5140" s="86" t="n"/>
      <c r="T5140" s="86" t="n"/>
      <c r="U5140" s="86" t="n"/>
      <c r="V5140" s="86" t="n"/>
      <c r="W5140" s="86" t="n"/>
      <c r="X5140" s="86" t="n"/>
      <c r="Y5140" s="86" t="n"/>
      <c r="Z5140" s="86" t="n"/>
      <c r="AA5140" s="86" t="n"/>
      <c r="AB5140" s="86" t="n"/>
      <c r="AC5140" s="86" t="n"/>
      <c r="AD5140" s="86" t="n"/>
      <c r="AE5140" s="86" t="n"/>
      <c r="AF5140" s="86" t="n"/>
      <c r="AG5140" s="86" t="n"/>
      <c r="AH5140" s="86" t="n"/>
      <c r="AI5140" s="86" t="n"/>
      <c r="AJ5140" s="86" t="n"/>
      <c r="AK5140" s="86" t="n"/>
    </row>
    <row r="5141">
      <c r="A5141" s="86" t="n"/>
      <c r="B5141" s="86" t="n"/>
      <c r="C5141" s="86" t="n"/>
      <c r="D5141" s="86" t="n"/>
      <c r="E5141" s="86" t="n"/>
      <c r="F5141" s="86" t="n"/>
      <c r="G5141" s="86" t="n"/>
      <c r="H5141" s="86" t="n"/>
      <c r="I5141" s="86" t="n"/>
      <c r="J5141" s="86" t="n"/>
      <c r="K5141" s="86" t="n"/>
      <c r="L5141" s="86" t="n"/>
      <c r="M5141" s="86" t="n"/>
      <c r="N5141" s="86" t="n"/>
      <c r="O5141" s="86" t="n"/>
      <c r="P5141" s="86" t="n"/>
      <c r="Q5141" s="86" t="n"/>
      <c r="R5141" s="86" t="n"/>
      <c r="S5141" s="86" t="n"/>
      <c r="T5141" s="86" t="n"/>
      <c r="U5141" s="86" t="n"/>
      <c r="V5141" s="86" t="n"/>
      <c r="W5141" s="86" t="n"/>
      <c r="X5141" s="86" t="n"/>
      <c r="Y5141" s="86" t="n"/>
      <c r="Z5141" s="86" t="n"/>
      <c r="AA5141" s="86" t="n"/>
      <c r="AB5141" s="86" t="n"/>
      <c r="AC5141" s="86" t="n"/>
      <c r="AD5141" s="86" t="n"/>
      <c r="AE5141" s="86" t="n"/>
      <c r="AF5141" s="86" t="n"/>
      <c r="AG5141" s="86" t="n"/>
      <c r="AH5141" s="86" t="n"/>
      <c r="AI5141" s="86" t="n"/>
      <c r="AJ5141" s="86" t="n"/>
      <c r="AK5141" s="86" t="n"/>
    </row>
    <row r="5142">
      <c r="A5142" s="86" t="n"/>
      <c r="B5142" s="86" t="n"/>
      <c r="C5142" s="86" t="n"/>
      <c r="D5142" s="86" t="n"/>
      <c r="E5142" s="86" t="n"/>
      <c r="F5142" s="86" t="n"/>
      <c r="G5142" s="86" t="n"/>
      <c r="H5142" s="86" t="n"/>
      <c r="I5142" s="86" t="n"/>
      <c r="J5142" s="86" t="n"/>
      <c r="K5142" s="86" t="n"/>
      <c r="L5142" s="86" t="n"/>
      <c r="M5142" s="86" t="n"/>
      <c r="N5142" s="86" t="n"/>
      <c r="O5142" s="86" t="n"/>
      <c r="P5142" s="86" t="n"/>
      <c r="Q5142" s="86" t="n"/>
      <c r="R5142" s="86" t="n"/>
      <c r="S5142" s="86" t="n"/>
      <c r="T5142" s="86" t="n"/>
      <c r="U5142" s="86" t="n"/>
      <c r="V5142" s="86" t="n"/>
      <c r="W5142" s="86" t="n"/>
      <c r="X5142" s="86" t="n"/>
      <c r="Y5142" s="86" t="n"/>
      <c r="Z5142" s="86" t="n"/>
      <c r="AA5142" s="86" t="n"/>
      <c r="AB5142" s="86" t="n"/>
      <c r="AC5142" s="86" t="n"/>
      <c r="AD5142" s="86" t="n"/>
      <c r="AE5142" s="86" t="n"/>
      <c r="AF5142" s="86" t="n"/>
      <c r="AG5142" s="86" t="n"/>
      <c r="AH5142" s="86" t="n"/>
      <c r="AI5142" s="86" t="n"/>
      <c r="AJ5142" s="86" t="n"/>
      <c r="AK5142" s="86" t="n"/>
    </row>
    <row r="5143">
      <c r="A5143" s="86" t="n"/>
      <c r="B5143" s="86" t="n"/>
      <c r="C5143" s="86" t="n"/>
      <c r="D5143" s="86" t="n"/>
      <c r="E5143" s="86" t="n"/>
      <c r="F5143" s="86" t="n"/>
      <c r="G5143" s="86" t="n"/>
      <c r="H5143" s="86" t="n"/>
      <c r="I5143" s="86" t="n"/>
      <c r="J5143" s="86" t="n"/>
      <c r="K5143" s="86" t="n"/>
      <c r="L5143" s="86" t="n"/>
      <c r="M5143" s="86" t="n"/>
      <c r="N5143" s="86" t="n"/>
      <c r="O5143" s="86" t="n"/>
      <c r="P5143" s="86" t="n"/>
      <c r="Q5143" s="86" t="n"/>
      <c r="R5143" s="86" t="n"/>
      <c r="S5143" s="86" t="n"/>
      <c r="T5143" s="86" t="n"/>
      <c r="U5143" s="86" t="n"/>
      <c r="V5143" s="86" t="n"/>
      <c r="W5143" s="86" t="n"/>
      <c r="X5143" s="86" t="n"/>
      <c r="Y5143" s="86" t="n"/>
      <c r="Z5143" s="86" t="n"/>
      <c r="AA5143" s="86" t="n"/>
      <c r="AB5143" s="86" t="n"/>
      <c r="AC5143" s="86" t="n"/>
      <c r="AD5143" s="86" t="n"/>
      <c r="AE5143" s="86" t="n"/>
      <c r="AF5143" s="86" t="n"/>
      <c r="AG5143" s="86" t="n"/>
      <c r="AH5143" s="86" t="n"/>
      <c r="AI5143" s="86" t="n"/>
      <c r="AJ5143" s="86" t="n"/>
      <c r="AK5143" s="86" t="n"/>
    </row>
    <row r="5144">
      <c r="A5144" s="86" t="n"/>
      <c r="B5144" s="86" t="n"/>
      <c r="C5144" s="86" t="n"/>
      <c r="D5144" s="86" t="n"/>
      <c r="E5144" s="86" t="n"/>
      <c r="F5144" s="86" t="n"/>
      <c r="G5144" s="86" t="n"/>
      <c r="H5144" s="86" t="n"/>
      <c r="I5144" s="86" t="n"/>
      <c r="J5144" s="86" t="n"/>
      <c r="K5144" s="86" t="n"/>
      <c r="L5144" s="86" t="n"/>
      <c r="M5144" s="86" t="n"/>
      <c r="N5144" s="86" t="n"/>
      <c r="O5144" s="86" t="n"/>
      <c r="P5144" s="86" t="n"/>
      <c r="Q5144" s="86" t="n"/>
      <c r="R5144" s="86" t="n"/>
      <c r="S5144" s="86" t="n"/>
      <c r="T5144" s="86" t="n"/>
      <c r="U5144" s="86" t="n"/>
      <c r="V5144" s="86" t="n"/>
      <c r="W5144" s="86" t="n"/>
      <c r="X5144" s="86" t="n"/>
      <c r="Y5144" s="86" t="n"/>
      <c r="Z5144" s="86" t="n"/>
      <c r="AA5144" s="86" t="n"/>
      <c r="AB5144" s="86" t="n"/>
      <c r="AC5144" s="86" t="n"/>
      <c r="AD5144" s="86" t="n"/>
      <c r="AE5144" s="86" t="n"/>
      <c r="AF5144" s="86" t="n"/>
      <c r="AG5144" s="86" t="n"/>
      <c r="AH5144" s="86" t="n"/>
      <c r="AI5144" s="86" t="n"/>
      <c r="AJ5144" s="86" t="n"/>
      <c r="AK5144" s="86" t="n"/>
    </row>
    <row r="5145">
      <c r="A5145" s="86" t="n"/>
      <c r="B5145" s="86" t="n"/>
      <c r="C5145" s="86" t="n"/>
      <c r="D5145" s="86" t="n"/>
      <c r="E5145" s="86" t="n"/>
      <c r="F5145" s="86" t="n"/>
      <c r="G5145" s="86" t="n"/>
      <c r="H5145" s="86" t="n"/>
      <c r="I5145" s="86" t="n"/>
      <c r="J5145" s="86" t="n"/>
      <c r="K5145" s="86" t="n"/>
      <c r="L5145" s="86" t="n"/>
      <c r="M5145" s="86" t="n"/>
      <c r="N5145" s="86" t="n"/>
      <c r="O5145" s="86" t="n"/>
      <c r="P5145" s="86" t="n"/>
      <c r="Q5145" s="86" t="n"/>
      <c r="R5145" s="86" t="n"/>
      <c r="S5145" s="86" t="n"/>
      <c r="T5145" s="86" t="n"/>
      <c r="U5145" s="86" t="n"/>
      <c r="V5145" s="86" t="n"/>
      <c r="W5145" s="86" t="n"/>
      <c r="X5145" s="86" t="n"/>
      <c r="Y5145" s="86" t="n"/>
      <c r="Z5145" s="86" t="n"/>
      <c r="AA5145" s="86" t="n"/>
      <c r="AB5145" s="86" t="n"/>
      <c r="AC5145" s="86" t="n"/>
      <c r="AD5145" s="86" t="n"/>
      <c r="AE5145" s="86" t="n"/>
      <c r="AF5145" s="86" t="n"/>
      <c r="AG5145" s="86" t="n"/>
      <c r="AH5145" s="86" t="n"/>
      <c r="AI5145" s="86" t="n"/>
      <c r="AJ5145" s="86" t="n"/>
      <c r="AK5145" s="86" t="n"/>
    </row>
    <row r="5146">
      <c r="A5146" s="86" t="n"/>
      <c r="B5146" s="86" t="n"/>
      <c r="C5146" s="86" t="n"/>
      <c r="D5146" s="86" t="n"/>
      <c r="E5146" s="86" t="n"/>
      <c r="F5146" s="86" t="n"/>
      <c r="G5146" s="86" t="n"/>
      <c r="H5146" s="86" t="n"/>
      <c r="I5146" s="86" t="n"/>
      <c r="J5146" s="86" t="n"/>
      <c r="K5146" s="86" t="n"/>
      <c r="L5146" s="86" t="n"/>
      <c r="M5146" s="86" t="n"/>
      <c r="N5146" s="86" t="n"/>
      <c r="O5146" s="86" t="n"/>
      <c r="P5146" s="86" t="n"/>
      <c r="Q5146" s="86" t="n"/>
      <c r="R5146" s="86" t="n"/>
      <c r="S5146" s="86" t="n"/>
      <c r="T5146" s="86" t="n"/>
      <c r="U5146" s="86" t="n"/>
      <c r="V5146" s="86" t="n"/>
      <c r="W5146" s="86" t="n"/>
      <c r="X5146" s="86" t="n"/>
      <c r="Y5146" s="86" t="n"/>
      <c r="Z5146" s="86" t="n"/>
      <c r="AA5146" s="86" t="n"/>
      <c r="AB5146" s="86" t="n"/>
      <c r="AC5146" s="86" t="n"/>
      <c r="AD5146" s="86" t="n"/>
      <c r="AE5146" s="86" t="n"/>
      <c r="AF5146" s="86" t="n"/>
      <c r="AG5146" s="86" t="n"/>
      <c r="AH5146" s="86" t="n"/>
      <c r="AI5146" s="86" t="n"/>
      <c r="AJ5146" s="86" t="n"/>
      <c r="AK5146" s="86" t="n"/>
    </row>
    <row r="5147">
      <c r="A5147" s="86" t="n"/>
      <c r="B5147" s="86" t="n"/>
      <c r="C5147" s="86" t="n"/>
      <c r="D5147" s="86" t="n"/>
      <c r="E5147" s="86" t="n"/>
      <c r="F5147" s="86" t="n"/>
      <c r="G5147" s="86" t="n"/>
      <c r="H5147" s="86" t="n"/>
      <c r="I5147" s="86" t="n"/>
      <c r="J5147" s="86" t="n"/>
      <c r="K5147" s="86" t="n"/>
      <c r="L5147" s="86" t="n"/>
      <c r="M5147" s="86" t="n"/>
      <c r="N5147" s="86" t="n"/>
      <c r="O5147" s="86" t="n"/>
      <c r="P5147" s="86" t="n"/>
      <c r="Q5147" s="86" t="n"/>
      <c r="R5147" s="86" t="n"/>
      <c r="S5147" s="86" t="n"/>
      <c r="T5147" s="86" t="n"/>
      <c r="U5147" s="86" t="n"/>
      <c r="V5147" s="86" t="n"/>
      <c r="W5147" s="86" t="n"/>
      <c r="X5147" s="86" t="n"/>
      <c r="Y5147" s="86" t="n"/>
      <c r="Z5147" s="86" t="n"/>
      <c r="AA5147" s="86" t="n"/>
      <c r="AB5147" s="86" t="n"/>
      <c r="AC5147" s="86" t="n"/>
      <c r="AD5147" s="86" t="n"/>
      <c r="AE5147" s="86" t="n"/>
      <c r="AF5147" s="86" t="n"/>
      <c r="AG5147" s="86" t="n"/>
      <c r="AH5147" s="86" t="n"/>
      <c r="AI5147" s="86" t="n"/>
      <c r="AJ5147" s="86" t="n"/>
      <c r="AK5147" s="86" t="n"/>
    </row>
    <row r="5148">
      <c r="A5148" s="86" t="n"/>
      <c r="B5148" s="86" t="n"/>
      <c r="C5148" s="86" t="n"/>
      <c r="D5148" s="86" t="n"/>
      <c r="E5148" s="86" t="n"/>
      <c r="F5148" s="86" t="n"/>
      <c r="G5148" s="86" t="n"/>
      <c r="H5148" s="86" t="n"/>
      <c r="I5148" s="86" t="n"/>
      <c r="J5148" s="86" t="n"/>
      <c r="K5148" s="86" t="n"/>
      <c r="L5148" s="86" t="n"/>
      <c r="M5148" s="86" t="n"/>
      <c r="N5148" s="86" t="n"/>
      <c r="O5148" s="86" t="n"/>
      <c r="P5148" s="86" t="n"/>
      <c r="Q5148" s="86" t="n"/>
      <c r="R5148" s="86" t="n"/>
      <c r="S5148" s="86" t="n"/>
      <c r="T5148" s="86" t="n"/>
      <c r="U5148" s="86" t="n"/>
      <c r="V5148" s="86" t="n"/>
      <c r="W5148" s="86" t="n"/>
      <c r="X5148" s="86" t="n"/>
      <c r="Y5148" s="86" t="n"/>
      <c r="Z5148" s="86" t="n"/>
      <c r="AA5148" s="86" t="n"/>
      <c r="AB5148" s="86" t="n"/>
      <c r="AC5148" s="86" t="n"/>
      <c r="AD5148" s="86" t="n"/>
      <c r="AE5148" s="86" t="n"/>
      <c r="AF5148" s="86" t="n"/>
      <c r="AG5148" s="86" t="n"/>
      <c r="AH5148" s="86" t="n"/>
      <c r="AI5148" s="86" t="n"/>
      <c r="AJ5148" s="86" t="n"/>
      <c r="AK5148" s="86" t="n"/>
    </row>
    <row r="5149">
      <c r="A5149" s="86" t="n"/>
      <c r="B5149" s="86" t="n"/>
      <c r="C5149" s="86" t="n"/>
      <c r="D5149" s="86" t="n"/>
      <c r="E5149" s="86" t="n"/>
      <c r="F5149" s="86" t="n"/>
      <c r="G5149" s="86" t="n"/>
      <c r="H5149" s="86" t="n"/>
      <c r="I5149" s="86" t="n"/>
      <c r="J5149" s="86" t="n"/>
      <c r="K5149" s="86" t="n"/>
      <c r="L5149" s="86" t="n"/>
      <c r="M5149" s="86" t="n"/>
      <c r="N5149" s="86" t="n"/>
      <c r="O5149" s="86" t="n"/>
      <c r="P5149" s="86" t="n"/>
      <c r="Q5149" s="86" t="n"/>
      <c r="R5149" s="86" t="n"/>
      <c r="S5149" s="86" t="n"/>
      <c r="T5149" s="86" t="n"/>
      <c r="U5149" s="86" t="n"/>
      <c r="V5149" s="86" t="n"/>
      <c r="W5149" s="86" t="n"/>
      <c r="X5149" s="86" t="n"/>
      <c r="Y5149" s="86" t="n"/>
      <c r="Z5149" s="86" t="n"/>
      <c r="AA5149" s="86" t="n"/>
      <c r="AB5149" s="86" t="n"/>
      <c r="AC5149" s="86" t="n"/>
      <c r="AD5149" s="86" t="n"/>
      <c r="AE5149" s="86" t="n"/>
      <c r="AF5149" s="86" t="n"/>
      <c r="AG5149" s="86" t="n"/>
      <c r="AH5149" s="86" t="n"/>
      <c r="AI5149" s="86" t="n"/>
      <c r="AJ5149" s="86" t="n"/>
      <c r="AK5149" s="86" t="n"/>
    </row>
    <row r="5150">
      <c r="A5150" s="86" t="n"/>
      <c r="B5150" s="86" t="n"/>
      <c r="C5150" s="86" t="n"/>
      <c r="D5150" s="86" t="n"/>
      <c r="E5150" s="86" t="n"/>
      <c r="F5150" s="86" t="n"/>
      <c r="G5150" s="86" t="n"/>
      <c r="H5150" s="86" t="n"/>
      <c r="I5150" s="86" t="n"/>
      <c r="J5150" s="86" t="n"/>
      <c r="K5150" s="86" t="n"/>
      <c r="L5150" s="86" t="n"/>
      <c r="M5150" s="86" t="n"/>
      <c r="N5150" s="86" t="n"/>
      <c r="O5150" s="86" t="n"/>
      <c r="P5150" s="86" t="n"/>
      <c r="Q5150" s="86" t="n"/>
      <c r="R5150" s="86" t="n"/>
      <c r="S5150" s="86" t="n"/>
      <c r="T5150" s="86" t="n"/>
      <c r="U5150" s="86" t="n"/>
      <c r="V5150" s="86" t="n"/>
      <c r="W5150" s="86" t="n"/>
      <c r="X5150" s="86" t="n"/>
      <c r="Y5150" s="86" t="n"/>
      <c r="Z5150" s="86" t="n"/>
      <c r="AA5150" s="86" t="n"/>
      <c r="AB5150" s="86" t="n"/>
      <c r="AC5150" s="86" t="n"/>
      <c r="AD5150" s="86" t="n"/>
      <c r="AE5150" s="86" t="n"/>
      <c r="AF5150" s="86" t="n"/>
      <c r="AG5150" s="86" t="n"/>
      <c r="AH5150" s="86" t="n"/>
      <c r="AI5150" s="86" t="n"/>
      <c r="AJ5150" s="86" t="n"/>
      <c r="AK5150" s="86" t="n"/>
    </row>
    <row r="5151">
      <c r="A5151" s="86" t="n"/>
      <c r="B5151" s="86" t="n"/>
      <c r="C5151" s="86" t="n"/>
      <c r="D5151" s="86" t="n"/>
      <c r="E5151" s="86" t="n"/>
      <c r="F5151" s="86" t="n"/>
      <c r="G5151" s="86" t="n"/>
      <c r="H5151" s="86" t="n"/>
      <c r="I5151" s="86" t="n"/>
      <c r="J5151" s="86" t="n"/>
      <c r="K5151" s="86" t="n"/>
      <c r="L5151" s="86" t="n"/>
      <c r="M5151" s="86" t="n"/>
      <c r="N5151" s="86" t="n"/>
      <c r="O5151" s="86" t="n"/>
      <c r="P5151" s="86" t="n"/>
      <c r="Q5151" s="86" t="n"/>
      <c r="R5151" s="86" t="n"/>
      <c r="S5151" s="86" t="n"/>
      <c r="T5151" s="86" t="n"/>
      <c r="U5151" s="86" t="n"/>
      <c r="V5151" s="86" t="n"/>
      <c r="W5151" s="86" t="n"/>
      <c r="X5151" s="86" t="n"/>
      <c r="Y5151" s="86" t="n"/>
      <c r="Z5151" s="86" t="n"/>
      <c r="AA5151" s="86" t="n"/>
      <c r="AB5151" s="86" t="n"/>
      <c r="AC5151" s="86" t="n"/>
      <c r="AD5151" s="86" t="n"/>
      <c r="AE5151" s="86" t="n"/>
      <c r="AF5151" s="86" t="n"/>
      <c r="AG5151" s="86" t="n"/>
      <c r="AH5151" s="86" t="n"/>
      <c r="AI5151" s="86" t="n"/>
      <c r="AJ5151" s="86" t="n"/>
      <c r="AK5151" s="86" t="n"/>
    </row>
    <row r="5161">
      <c r="A5161" s="86" t="n"/>
      <c r="B5161" s="85" t="n"/>
      <c r="C5161" s="85" t="n"/>
      <c r="D5161" s="85" t="n"/>
      <c r="E5161" s="85" t="n"/>
      <c r="F5161" s="86" t="n"/>
      <c r="G5161" s="151" t="n"/>
      <c r="H5161" s="85" t="n"/>
      <c r="I5161" s="85" t="n"/>
      <c r="J5161" s="85" t="n"/>
      <c r="K5161" s="85" t="n"/>
      <c r="L5161" s="85" t="n"/>
      <c r="M5161" s="85" t="n"/>
      <c r="N5161" s="85" t="n"/>
      <c r="O5161" s="85" t="n"/>
      <c r="P5161" s="85" t="n"/>
      <c r="Q5161" s="85" t="n"/>
      <c r="R5161" s="85" t="n"/>
      <c r="S5161" s="85" t="n"/>
      <c r="T5161" s="108" t="n"/>
      <c r="U5161" s="85" t="n"/>
      <c r="V5161" s="85" t="n"/>
      <c r="W5161" s="85" t="n"/>
      <c r="X5161" s="85" t="n"/>
      <c r="Y5161" s="85" t="n"/>
      <c r="Z5161" s="85" t="n"/>
      <c r="AA5161" s="85" t="n"/>
      <c r="AB5161" s="85" t="n"/>
      <c r="AC5161" s="85" t="n"/>
      <c r="AD5161" s="85" t="n"/>
      <c r="AE5161" s="85" t="n"/>
      <c r="AF5161" s="85" t="n"/>
      <c r="AG5161" s="85" t="n"/>
      <c r="AH5161" s="85" t="n"/>
      <c r="AI5161" s="85" t="n"/>
      <c r="AJ5161" s="85" t="n"/>
      <c r="AK5161" s="85" t="n"/>
    </row>
    <row r="5162">
      <c r="A5162" s="85" t="n"/>
      <c r="B5162" s="86" t="n"/>
      <c r="C5162" s="85" t="n"/>
      <c r="D5162" s="85" t="n"/>
      <c r="E5162" s="85" t="n"/>
      <c r="F5162" s="85" t="n"/>
      <c r="G5162" s="85" t="n"/>
      <c r="H5162" s="85" t="n"/>
      <c r="I5162" s="85" t="n"/>
      <c r="J5162" s="85" t="n"/>
      <c r="K5162" s="85" t="n"/>
      <c r="L5162" s="85" t="n"/>
      <c r="M5162" s="85" t="n"/>
      <c r="N5162" s="85" t="n"/>
      <c r="O5162" s="85" t="n"/>
      <c r="P5162" s="85" t="n"/>
      <c r="Q5162" s="85" t="n"/>
      <c r="R5162" s="85" t="n"/>
      <c r="S5162" s="85" t="n"/>
      <c r="T5162" s="85" t="n"/>
      <c r="U5162" s="85" t="n"/>
      <c r="V5162" s="85" t="n"/>
      <c r="W5162" s="85" t="n"/>
      <c r="X5162" s="85" t="n"/>
      <c r="Y5162" s="85" t="n"/>
      <c r="Z5162" s="85" t="n"/>
      <c r="AA5162" s="85" t="n"/>
      <c r="AB5162" s="85" t="n"/>
      <c r="AC5162" s="85" t="n"/>
      <c r="AD5162" s="85" t="n"/>
      <c r="AE5162" s="85" t="n"/>
      <c r="AF5162" s="85" t="n"/>
      <c r="AG5162" s="85" t="n"/>
      <c r="AH5162" s="85" t="n"/>
      <c r="AI5162" s="85" t="n"/>
      <c r="AJ5162" s="85" t="n"/>
      <c r="AK5162" s="85" t="n"/>
    </row>
    <row r="5163">
      <c r="A5163" s="86" t="n"/>
      <c r="B5163" s="86" t="n"/>
      <c r="C5163" s="86" t="n"/>
      <c r="D5163" s="86" t="n"/>
      <c r="E5163" s="86" t="n"/>
      <c r="F5163" s="86" t="n"/>
      <c r="G5163" s="86" t="n"/>
      <c r="H5163" s="86" t="n"/>
      <c r="I5163" s="86" t="n"/>
      <c r="J5163" s="86" t="n"/>
      <c r="K5163" s="86" t="n"/>
      <c r="L5163" s="86" t="n"/>
      <c r="M5163" s="86" t="n"/>
      <c r="N5163" s="86" t="n"/>
      <c r="O5163" s="86" t="n"/>
      <c r="P5163" s="86" t="n"/>
      <c r="Q5163" s="86" t="n"/>
      <c r="R5163" s="86" t="n"/>
      <c r="S5163" s="86" t="n"/>
      <c r="T5163" s="86" t="n"/>
      <c r="U5163" s="86" t="n"/>
      <c r="V5163" s="86" t="n"/>
      <c r="W5163" s="86" t="n"/>
      <c r="X5163" s="86" t="n"/>
      <c r="Y5163" s="86" t="n"/>
      <c r="Z5163" s="86" t="n"/>
      <c r="AA5163" s="86" t="n"/>
      <c r="AB5163" s="86" t="n"/>
      <c r="AC5163" s="86" t="n"/>
      <c r="AD5163" s="86" t="n"/>
      <c r="AE5163" s="86" t="n"/>
      <c r="AF5163" s="86" t="n"/>
      <c r="AG5163" s="86" t="n"/>
      <c r="AH5163" s="86" t="n"/>
      <c r="AI5163" s="86" t="n"/>
      <c r="AJ5163" s="86" t="n"/>
      <c r="AK5163" s="86" t="n"/>
    </row>
    <row r="5164">
      <c r="A5164" s="85" t="n"/>
      <c r="B5164" s="86" t="n"/>
      <c r="C5164" s="85" t="n"/>
      <c r="D5164" s="85" t="n"/>
      <c r="E5164" s="86" t="n"/>
      <c r="F5164" s="85" t="n"/>
      <c r="G5164" s="85" t="n"/>
      <c r="H5164" s="86" t="n"/>
      <c r="I5164" s="85" t="n"/>
      <c r="J5164" s="85" t="n"/>
      <c r="K5164" s="86" t="n"/>
      <c r="L5164" s="85" t="n"/>
      <c r="M5164" s="85" t="n"/>
      <c r="N5164" s="86" t="n"/>
      <c r="O5164" s="85" t="n"/>
      <c r="P5164" s="85" t="n"/>
      <c r="Q5164" s="86" t="n"/>
      <c r="R5164" s="85" t="n"/>
      <c r="S5164" s="85" t="n"/>
      <c r="T5164" s="86" t="n"/>
      <c r="U5164" s="85" t="n"/>
      <c r="V5164" s="85" t="n"/>
      <c r="W5164" s="86" t="n"/>
      <c r="X5164" s="85" t="n"/>
      <c r="Y5164" s="85" t="n"/>
      <c r="Z5164" s="86" t="n"/>
      <c r="AA5164" s="85" t="n"/>
      <c r="AB5164" s="85" t="n"/>
      <c r="AC5164" s="86" t="n"/>
      <c r="AD5164" s="85" t="n"/>
      <c r="AE5164" s="85" t="n"/>
      <c r="AF5164" s="86" t="n"/>
      <c r="AG5164" s="85" t="n"/>
      <c r="AH5164" s="85" t="n"/>
      <c r="AI5164" s="86" t="n"/>
      <c r="AJ5164" s="85" t="n"/>
      <c r="AK5164" s="85" t="n"/>
    </row>
    <row r="5165">
      <c r="A5165" s="86" t="n"/>
      <c r="B5165" s="86" t="n"/>
      <c r="C5165" s="86" t="n"/>
      <c r="D5165" s="86" t="n"/>
      <c r="E5165" s="86" t="n"/>
      <c r="F5165" s="86" t="n"/>
      <c r="G5165" s="86" t="n"/>
      <c r="H5165" s="86" t="n"/>
      <c r="I5165" s="86" t="n"/>
      <c r="J5165" s="86" t="n"/>
      <c r="K5165" s="86" t="n"/>
      <c r="L5165" s="86" t="n"/>
      <c r="M5165" s="86" t="n"/>
      <c r="N5165" s="86" t="n"/>
      <c r="O5165" s="86" t="n"/>
      <c r="P5165" s="86" t="n"/>
      <c r="Q5165" s="86" t="n"/>
      <c r="R5165" s="86" t="n"/>
      <c r="S5165" s="86" t="n"/>
      <c r="T5165" s="86" t="n"/>
      <c r="U5165" s="86" t="n"/>
      <c r="V5165" s="86" t="n"/>
      <c r="W5165" s="86" t="n"/>
      <c r="X5165" s="86" t="n"/>
      <c r="Y5165" s="86" t="n"/>
      <c r="Z5165" s="86" t="n"/>
      <c r="AA5165" s="86" t="n"/>
      <c r="AB5165" s="86" t="n"/>
      <c r="AC5165" s="86" t="n"/>
      <c r="AD5165" s="86" t="n"/>
      <c r="AE5165" s="86" t="n"/>
      <c r="AF5165" s="86" t="n"/>
      <c r="AG5165" s="86" t="n"/>
      <c r="AH5165" s="86" t="n"/>
      <c r="AI5165" s="86" t="n"/>
      <c r="AJ5165" s="86" t="n"/>
      <c r="AK5165" s="86" t="n"/>
    </row>
    <row r="5166">
      <c r="A5166" s="85" t="n"/>
      <c r="B5166" s="192" t="n"/>
      <c r="C5166" s="193" t="n"/>
      <c r="D5166" s="193" t="n"/>
      <c r="E5166" s="192" t="n"/>
      <c r="F5166" s="193" t="n"/>
      <c r="G5166" s="193" t="n"/>
      <c r="H5166" s="192" t="n"/>
      <c r="I5166" s="193" t="n"/>
      <c r="J5166" s="193" t="n"/>
      <c r="K5166" s="192" t="n"/>
      <c r="L5166" s="193" t="n"/>
      <c r="M5166" s="193" t="n"/>
      <c r="N5166" s="192" t="n"/>
      <c r="O5166" s="193" t="n"/>
      <c r="P5166" s="193" t="n"/>
      <c r="Q5166" s="192" t="n"/>
      <c r="R5166" s="193" t="n"/>
      <c r="S5166" s="193" t="n"/>
      <c r="T5166" s="192" t="n"/>
      <c r="U5166" s="193" t="n"/>
      <c r="V5166" s="193" t="n"/>
      <c r="W5166" s="192" t="n"/>
      <c r="X5166" s="193" t="n"/>
      <c r="Y5166" s="193" t="n"/>
      <c r="Z5166" s="192" t="n"/>
      <c r="AA5166" s="193" t="n"/>
      <c r="AB5166" s="193" t="n"/>
      <c r="AC5166" s="192" t="n"/>
      <c r="AD5166" s="193" t="n"/>
      <c r="AE5166" s="193" t="n"/>
      <c r="AF5166" s="192" t="n"/>
      <c r="AG5166" s="193" t="n"/>
      <c r="AH5166" s="193" t="n"/>
      <c r="AI5166" s="192" t="n"/>
      <c r="AJ5166" s="193" t="n"/>
      <c r="AK5166" s="193" t="n"/>
      <c r="AM5166">
        <f>A5161</f>
        <v/>
      </c>
      <c r="AN5166" s="83">
        <f>1/($B5166*(1/$B5164)*(1/(5/7+2/7*$D5166))*$B5176/SUM($B5168:$B5191))</f>
        <v/>
      </c>
      <c r="AO5166" s="83">
        <f>1/(B5166*(1/B5164)*(1/(5/7+2/7*D5166)))</f>
        <v/>
      </c>
      <c r="AP5166" s="83" t="n"/>
      <c r="AR5166" s="174">
        <f>CHOOSE(AV$3,C5166,F5166,I5166,L5166,O5166,R5166,U5166,X5166,AA5166,AD5166,AG5166,AJ5166)</f>
        <v/>
      </c>
      <c r="AS5166" s="82" t="n"/>
      <c r="AT5166" s="82" t="n"/>
      <c r="AV5166" s="119">
        <f>AN5166/AR5166</f>
        <v/>
      </c>
      <c r="AW5166" s="172">
        <f>AO5166/AR5166</f>
        <v/>
      </c>
      <c r="AX5166" s="83" t="n"/>
    </row>
    <row r="5167">
      <c r="A5167" s="86" t="n"/>
      <c r="B5167" s="86" t="n"/>
      <c r="C5167" s="86" t="n"/>
      <c r="D5167" s="86" t="n"/>
      <c r="E5167" s="86" t="n"/>
      <c r="F5167" s="86" t="n"/>
      <c r="G5167" s="86" t="n"/>
      <c r="H5167" s="86" t="n"/>
      <c r="I5167" s="86" t="n"/>
      <c r="J5167" s="86" t="n"/>
      <c r="K5167" s="86" t="n"/>
      <c r="L5167" s="86" t="n"/>
      <c r="M5167" s="86" t="n"/>
      <c r="N5167" s="86" t="n"/>
      <c r="O5167" s="86" t="n"/>
      <c r="P5167" s="86" t="n"/>
      <c r="Q5167" s="86" t="n"/>
      <c r="R5167" s="86" t="n"/>
      <c r="S5167" s="86" t="n"/>
      <c r="T5167" s="86" t="n"/>
      <c r="U5167" s="86" t="n"/>
      <c r="V5167" s="86" t="n"/>
      <c r="W5167" s="86" t="n"/>
      <c r="X5167" s="86" t="n"/>
      <c r="Y5167" s="86" t="n"/>
      <c r="Z5167" s="86" t="n"/>
      <c r="AA5167" s="86" t="n"/>
      <c r="AB5167" s="86" t="n"/>
      <c r="AC5167" s="86" t="n"/>
      <c r="AD5167" s="86" t="n"/>
      <c r="AE5167" s="86" t="n"/>
      <c r="AF5167" s="86" t="n"/>
      <c r="AG5167" s="86" t="n"/>
      <c r="AH5167" s="86" t="n"/>
      <c r="AI5167" s="86" t="n"/>
      <c r="AJ5167" s="86" t="n"/>
      <c r="AK5167" s="86" t="n"/>
    </row>
    <row r="5168">
      <c r="A5168" s="86" t="n"/>
      <c r="B5168" s="86" t="n"/>
      <c r="C5168" s="86" t="n"/>
      <c r="D5168" s="86" t="n"/>
      <c r="E5168" s="86" t="n"/>
      <c r="F5168" s="86" t="n"/>
      <c r="G5168" s="86" t="n"/>
      <c r="H5168" s="86" t="n"/>
      <c r="I5168" s="86" t="n"/>
      <c r="J5168" s="86" t="n"/>
      <c r="K5168" s="86" t="n"/>
      <c r="L5168" s="86" t="n"/>
      <c r="M5168" s="86" t="n"/>
      <c r="N5168" s="86" t="n"/>
      <c r="O5168" s="86" t="n"/>
      <c r="P5168" s="86" t="n"/>
      <c r="Q5168" s="86" t="n"/>
      <c r="R5168" s="86" t="n"/>
      <c r="S5168" s="86" t="n"/>
      <c r="T5168" s="86" t="n"/>
      <c r="U5168" s="86" t="n"/>
      <c r="V5168" s="86" t="n"/>
      <c r="W5168" s="86" t="n"/>
      <c r="X5168" s="86" t="n"/>
      <c r="Y5168" s="86" t="n"/>
      <c r="Z5168" s="86" t="n"/>
      <c r="AA5168" s="86" t="n"/>
      <c r="AB5168" s="86" t="n"/>
      <c r="AC5168" s="86" t="n"/>
      <c r="AD5168" s="86" t="n"/>
      <c r="AE5168" s="86" t="n"/>
      <c r="AF5168" s="86" t="n"/>
      <c r="AG5168" s="86" t="n"/>
      <c r="AH5168" s="86" t="n"/>
      <c r="AI5168" s="86" t="n"/>
      <c r="AJ5168" s="86" t="n"/>
      <c r="AK5168" s="86" t="n"/>
    </row>
    <row r="5169">
      <c r="A5169" s="86" t="n"/>
      <c r="B5169" s="86" t="n"/>
      <c r="C5169" s="86" t="n"/>
      <c r="D5169" s="86" t="n"/>
      <c r="E5169" s="86" t="n"/>
      <c r="F5169" s="86" t="n"/>
      <c r="G5169" s="86" t="n"/>
      <c r="H5169" s="86" t="n"/>
      <c r="I5169" s="86" t="n"/>
      <c r="J5169" s="86" t="n"/>
      <c r="K5169" s="86" t="n"/>
      <c r="L5169" s="86" t="n"/>
      <c r="M5169" s="86" t="n"/>
      <c r="N5169" s="86" t="n"/>
      <c r="O5169" s="86" t="n"/>
      <c r="P5169" s="86" t="n"/>
      <c r="Q5169" s="86" t="n"/>
      <c r="R5169" s="86" t="n"/>
      <c r="S5169" s="86" t="n"/>
      <c r="T5169" s="86" t="n"/>
      <c r="U5169" s="86" t="n"/>
      <c r="V5169" s="86" t="n"/>
      <c r="W5169" s="86" t="n"/>
      <c r="X5169" s="86" t="n"/>
      <c r="Y5169" s="86" t="n"/>
      <c r="Z5169" s="86" t="n"/>
      <c r="AA5169" s="86" t="n"/>
      <c r="AB5169" s="86" t="n"/>
      <c r="AC5169" s="86" t="n"/>
      <c r="AD5169" s="86" t="n"/>
      <c r="AE5169" s="86" t="n"/>
      <c r="AF5169" s="86" t="n"/>
      <c r="AG5169" s="86" t="n"/>
      <c r="AH5169" s="86" t="n"/>
      <c r="AI5169" s="86" t="n"/>
      <c r="AJ5169" s="86" t="n"/>
      <c r="AK5169" s="86" t="n"/>
    </row>
    <row r="5170">
      <c r="A5170" s="86" t="n"/>
      <c r="B5170" s="86" t="n"/>
      <c r="C5170" s="86" t="n"/>
      <c r="D5170" s="86" t="n"/>
      <c r="E5170" s="86" t="n"/>
      <c r="F5170" s="86" t="n"/>
      <c r="G5170" s="86" t="n"/>
      <c r="H5170" s="86" t="n"/>
      <c r="I5170" s="86" t="n"/>
      <c r="J5170" s="86" t="n"/>
      <c r="K5170" s="86" t="n"/>
      <c r="L5170" s="86" t="n"/>
      <c r="M5170" s="86" t="n"/>
      <c r="N5170" s="86" t="n"/>
      <c r="O5170" s="86" t="n"/>
      <c r="P5170" s="86" t="n"/>
      <c r="Q5170" s="86" t="n"/>
      <c r="R5170" s="86" t="n"/>
      <c r="S5170" s="86" t="n"/>
      <c r="T5170" s="86" t="n"/>
      <c r="U5170" s="86" t="n"/>
      <c r="V5170" s="86" t="n"/>
      <c r="W5170" s="86" t="n"/>
      <c r="X5170" s="86" t="n"/>
      <c r="Y5170" s="86" t="n"/>
      <c r="Z5170" s="86" t="n"/>
      <c r="AA5170" s="86" t="n"/>
      <c r="AB5170" s="86" t="n"/>
      <c r="AC5170" s="86" t="n"/>
      <c r="AD5170" s="86" t="n"/>
      <c r="AE5170" s="86" t="n"/>
      <c r="AF5170" s="86" t="n"/>
      <c r="AG5170" s="86" t="n"/>
      <c r="AH5170" s="86" t="n"/>
      <c r="AI5170" s="86" t="n"/>
      <c r="AJ5170" s="86" t="n"/>
      <c r="AK5170" s="86" t="n"/>
    </row>
    <row r="5171">
      <c r="A5171" s="86" t="n"/>
      <c r="B5171" s="86" t="n"/>
      <c r="C5171" s="86" t="n"/>
      <c r="D5171" s="86" t="n"/>
      <c r="E5171" s="86" t="n"/>
      <c r="F5171" s="86" t="n"/>
      <c r="G5171" s="86" t="n"/>
      <c r="H5171" s="86" t="n"/>
      <c r="I5171" s="86" t="n"/>
      <c r="J5171" s="86" t="n"/>
      <c r="K5171" s="86" t="n"/>
      <c r="L5171" s="86" t="n"/>
      <c r="M5171" s="86" t="n"/>
      <c r="N5171" s="86" t="n"/>
      <c r="O5171" s="86" t="n"/>
      <c r="P5171" s="86" t="n"/>
      <c r="Q5171" s="86" t="n"/>
      <c r="R5171" s="86" t="n"/>
      <c r="S5171" s="86" t="n"/>
      <c r="T5171" s="86" t="n"/>
      <c r="U5171" s="86" t="n"/>
      <c r="V5171" s="86" t="n"/>
      <c r="W5171" s="86" t="n"/>
      <c r="X5171" s="86" t="n"/>
      <c r="Y5171" s="86" t="n"/>
      <c r="Z5171" s="86" t="n"/>
      <c r="AA5171" s="86" t="n"/>
      <c r="AB5171" s="86" t="n"/>
      <c r="AC5171" s="86" t="n"/>
      <c r="AD5171" s="86" t="n"/>
      <c r="AE5171" s="86" t="n"/>
      <c r="AF5171" s="86" t="n"/>
      <c r="AG5171" s="86" t="n"/>
      <c r="AH5171" s="86" t="n"/>
      <c r="AI5171" s="86" t="n"/>
      <c r="AJ5171" s="86" t="n"/>
      <c r="AK5171" s="86" t="n"/>
    </row>
    <row r="5172">
      <c r="A5172" s="86" t="n"/>
      <c r="B5172" s="86" t="n"/>
      <c r="C5172" s="86" t="n"/>
      <c r="D5172" s="86" t="n"/>
      <c r="E5172" s="86" t="n"/>
      <c r="F5172" s="86" t="n"/>
      <c r="G5172" s="86" t="n"/>
      <c r="H5172" s="86" t="n"/>
      <c r="I5172" s="86" t="n"/>
      <c r="J5172" s="86" t="n"/>
      <c r="K5172" s="86" t="n"/>
      <c r="L5172" s="86" t="n"/>
      <c r="M5172" s="86" t="n"/>
      <c r="N5172" s="86" t="n"/>
      <c r="O5172" s="86" t="n"/>
      <c r="P5172" s="86" t="n"/>
      <c r="Q5172" s="86" t="n"/>
      <c r="R5172" s="86" t="n"/>
      <c r="S5172" s="86" t="n"/>
      <c r="T5172" s="86" t="n"/>
      <c r="U5172" s="86" t="n"/>
      <c r="V5172" s="86" t="n"/>
      <c r="W5172" s="86" t="n"/>
      <c r="X5172" s="86" t="n"/>
      <c r="Y5172" s="86" t="n"/>
      <c r="Z5172" s="86" t="n"/>
      <c r="AA5172" s="86" t="n"/>
      <c r="AB5172" s="86" t="n"/>
      <c r="AC5172" s="86" t="n"/>
      <c r="AD5172" s="86" t="n"/>
      <c r="AE5172" s="86" t="n"/>
      <c r="AF5172" s="86" t="n"/>
      <c r="AG5172" s="86" t="n"/>
      <c r="AH5172" s="86" t="n"/>
      <c r="AI5172" s="86" t="n"/>
      <c r="AJ5172" s="86" t="n"/>
      <c r="AK5172" s="86" t="n"/>
    </row>
    <row r="5173">
      <c r="A5173" s="86" t="n"/>
      <c r="B5173" s="86" t="n"/>
      <c r="C5173" s="86" t="n"/>
      <c r="D5173" s="86" t="n"/>
      <c r="E5173" s="86" t="n"/>
      <c r="F5173" s="86" t="n"/>
      <c r="G5173" s="86" t="n"/>
      <c r="H5173" s="86" t="n"/>
      <c r="I5173" s="86" t="n"/>
      <c r="J5173" s="86" t="n"/>
      <c r="K5173" s="86" t="n"/>
      <c r="L5173" s="86" t="n"/>
      <c r="M5173" s="86" t="n"/>
      <c r="N5173" s="86" t="n"/>
      <c r="O5173" s="86" t="n"/>
      <c r="P5173" s="86" t="n"/>
      <c r="Q5173" s="86" t="n"/>
      <c r="R5173" s="86" t="n"/>
      <c r="S5173" s="86" t="n"/>
      <c r="T5173" s="86" t="n"/>
      <c r="U5173" s="86" t="n"/>
      <c r="V5173" s="86" t="n"/>
      <c r="W5173" s="86" t="n"/>
      <c r="X5173" s="86" t="n"/>
      <c r="Y5173" s="86" t="n"/>
      <c r="Z5173" s="86" t="n"/>
      <c r="AA5173" s="86" t="n"/>
      <c r="AB5173" s="86" t="n"/>
      <c r="AC5173" s="86" t="n"/>
      <c r="AD5173" s="86" t="n"/>
      <c r="AE5173" s="86" t="n"/>
      <c r="AF5173" s="86" t="n"/>
      <c r="AG5173" s="86" t="n"/>
      <c r="AH5173" s="86" t="n"/>
      <c r="AI5173" s="86" t="n"/>
      <c r="AJ5173" s="86" t="n"/>
      <c r="AK5173" s="86" t="n"/>
    </row>
    <row r="5174">
      <c r="A5174" s="86" t="n"/>
      <c r="B5174" s="86" t="n"/>
      <c r="C5174" s="86" t="n"/>
      <c r="D5174" s="86" t="n"/>
      <c r="E5174" s="86" t="n"/>
      <c r="F5174" s="86" t="n"/>
      <c r="G5174" s="86" t="n"/>
      <c r="H5174" s="86" t="n"/>
      <c r="I5174" s="86" t="n"/>
      <c r="J5174" s="86" t="n"/>
      <c r="K5174" s="86" t="n"/>
      <c r="L5174" s="86" t="n"/>
      <c r="M5174" s="86" t="n"/>
      <c r="N5174" s="86" t="n"/>
      <c r="O5174" s="86" t="n"/>
      <c r="P5174" s="86" t="n"/>
      <c r="Q5174" s="86" t="n"/>
      <c r="R5174" s="86" t="n"/>
      <c r="S5174" s="86" t="n"/>
      <c r="T5174" s="86" t="n"/>
      <c r="U5174" s="86" t="n"/>
      <c r="V5174" s="86" t="n"/>
      <c r="W5174" s="86" t="n"/>
      <c r="X5174" s="86" t="n"/>
      <c r="Y5174" s="86" t="n"/>
      <c r="Z5174" s="86" t="n"/>
      <c r="AA5174" s="86" t="n"/>
      <c r="AB5174" s="86" t="n"/>
      <c r="AC5174" s="86" t="n"/>
      <c r="AD5174" s="86" t="n"/>
      <c r="AE5174" s="86" t="n"/>
      <c r="AF5174" s="86" t="n"/>
      <c r="AG5174" s="86" t="n"/>
      <c r="AH5174" s="86" t="n"/>
      <c r="AI5174" s="86" t="n"/>
      <c r="AJ5174" s="86" t="n"/>
      <c r="AK5174" s="86" t="n"/>
    </row>
    <row r="5175">
      <c r="A5175" s="86" t="n"/>
      <c r="B5175" s="86" t="n"/>
      <c r="C5175" s="86" t="n"/>
      <c r="D5175" s="86" t="n"/>
      <c r="E5175" s="86" t="n"/>
      <c r="F5175" s="86" t="n"/>
      <c r="G5175" s="86" t="n"/>
      <c r="H5175" s="86" t="n"/>
      <c r="I5175" s="86" t="n"/>
      <c r="J5175" s="86" t="n"/>
      <c r="K5175" s="86" t="n"/>
      <c r="L5175" s="86" t="n"/>
      <c r="M5175" s="86" t="n"/>
      <c r="N5175" s="86" t="n"/>
      <c r="O5175" s="86" t="n"/>
      <c r="P5175" s="86" t="n"/>
      <c r="Q5175" s="86" t="n"/>
      <c r="R5175" s="86" t="n"/>
      <c r="S5175" s="86" t="n"/>
      <c r="T5175" s="86" t="n"/>
      <c r="U5175" s="86" t="n"/>
      <c r="V5175" s="86" t="n"/>
      <c r="W5175" s="86" t="n"/>
      <c r="X5175" s="86" t="n"/>
      <c r="Y5175" s="86" t="n"/>
      <c r="Z5175" s="86" t="n"/>
      <c r="AA5175" s="86" t="n"/>
      <c r="AB5175" s="86" t="n"/>
      <c r="AC5175" s="86" t="n"/>
      <c r="AD5175" s="86" t="n"/>
      <c r="AE5175" s="86" t="n"/>
      <c r="AF5175" s="86" t="n"/>
      <c r="AG5175" s="86" t="n"/>
      <c r="AH5175" s="86" t="n"/>
      <c r="AI5175" s="86" t="n"/>
      <c r="AJ5175" s="86" t="n"/>
      <c r="AK5175" s="86" t="n"/>
    </row>
    <row r="5176">
      <c r="A5176" s="86" t="n"/>
      <c r="B5176" s="86" t="n"/>
      <c r="C5176" s="86" t="n"/>
      <c r="D5176" s="86" t="n"/>
      <c r="E5176" s="86" t="n"/>
      <c r="F5176" s="86" t="n"/>
      <c r="G5176" s="86" t="n"/>
      <c r="H5176" s="86" t="n"/>
      <c r="I5176" s="86" t="n"/>
      <c r="J5176" s="86" t="n"/>
      <c r="K5176" s="86" t="n"/>
      <c r="L5176" s="86" t="n"/>
      <c r="M5176" s="86" t="n"/>
      <c r="N5176" s="86" t="n"/>
      <c r="O5176" s="86" t="n"/>
      <c r="P5176" s="86" t="n"/>
      <c r="Q5176" s="86" t="n"/>
      <c r="R5176" s="86" t="n"/>
      <c r="S5176" s="86" t="n"/>
      <c r="T5176" s="86" t="n"/>
      <c r="U5176" s="86" t="n"/>
      <c r="V5176" s="86" t="n"/>
      <c r="W5176" s="86" t="n"/>
      <c r="X5176" s="86" t="n"/>
      <c r="Y5176" s="86" t="n"/>
      <c r="Z5176" s="86" t="n"/>
      <c r="AA5176" s="86" t="n"/>
      <c r="AB5176" s="86" t="n"/>
      <c r="AC5176" s="86" t="n"/>
      <c r="AD5176" s="86" t="n"/>
      <c r="AE5176" s="86" t="n"/>
      <c r="AF5176" s="86" t="n"/>
      <c r="AG5176" s="86" t="n"/>
      <c r="AH5176" s="86" t="n"/>
      <c r="AI5176" s="86" t="n"/>
      <c r="AJ5176" s="86" t="n"/>
      <c r="AK5176" s="86" t="n"/>
    </row>
    <row r="5177">
      <c r="A5177" s="86" t="n"/>
      <c r="B5177" s="86" t="n"/>
      <c r="C5177" s="86" t="n"/>
      <c r="D5177" s="86" t="n"/>
      <c r="E5177" s="86" t="n"/>
      <c r="F5177" s="86" t="n"/>
      <c r="G5177" s="86" t="n"/>
      <c r="H5177" s="86" t="n"/>
      <c r="I5177" s="86" t="n"/>
      <c r="J5177" s="86" t="n"/>
      <c r="K5177" s="86" t="n"/>
      <c r="L5177" s="86" t="n"/>
      <c r="M5177" s="86" t="n"/>
      <c r="N5177" s="86" t="n"/>
      <c r="O5177" s="86" t="n"/>
      <c r="P5177" s="86" t="n"/>
      <c r="Q5177" s="86" t="n"/>
      <c r="R5177" s="86" t="n"/>
      <c r="S5177" s="86" t="n"/>
      <c r="T5177" s="86" t="n"/>
      <c r="U5177" s="86" t="n"/>
      <c r="V5177" s="86" t="n"/>
      <c r="W5177" s="86" t="n"/>
      <c r="X5177" s="86" t="n"/>
      <c r="Y5177" s="86" t="n"/>
      <c r="Z5177" s="86" t="n"/>
      <c r="AA5177" s="86" t="n"/>
      <c r="AB5177" s="86" t="n"/>
      <c r="AC5177" s="86" t="n"/>
      <c r="AD5177" s="86" t="n"/>
      <c r="AE5177" s="86" t="n"/>
      <c r="AF5177" s="86" t="n"/>
      <c r="AG5177" s="86" t="n"/>
      <c r="AH5177" s="86" t="n"/>
      <c r="AI5177" s="86" t="n"/>
      <c r="AJ5177" s="86" t="n"/>
      <c r="AK5177" s="86" t="n"/>
    </row>
    <row r="5178">
      <c r="A5178" s="86" t="n"/>
      <c r="B5178" s="86" t="n"/>
      <c r="C5178" s="86" t="n"/>
      <c r="D5178" s="86" t="n"/>
      <c r="E5178" s="86" t="n"/>
      <c r="F5178" s="86" t="n"/>
      <c r="G5178" s="86" t="n"/>
      <c r="H5178" s="86" t="n"/>
      <c r="I5178" s="86" t="n"/>
      <c r="J5178" s="86" t="n"/>
      <c r="K5178" s="86" t="n"/>
      <c r="L5178" s="86" t="n"/>
      <c r="M5178" s="86" t="n"/>
      <c r="N5178" s="86" t="n"/>
      <c r="O5178" s="86" t="n"/>
      <c r="P5178" s="86" t="n"/>
      <c r="Q5178" s="86" t="n"/>
      <c r="R5178" s="86" t="n"/>
      <c r="S5178" s="86" t="n"/>
      <c r="T5178" s="86" t="n"/>
      <c r="U5178" s="86" t="n"/>
      <c r="V5178" s="86" t="n"/>
      <c r="W5178" s="86" t="n"/>
      <c r="X5178" s="86" t="n"/>
      <c r="Y5178" s="86" t="n"/>
      <c r="Z5178" s="86" t="n"/>
      <c r="AA5178" s="86" t="n"/>
      <c r="AB5178" s="86" t="n"/>
      <c r="AC5178" s="86" t="n"/>
      <c r="AD5178" s="86" t="n"/>
      <c r="AE5178" s="86" t="n"/>
      <c r="AF5178" s="86" t="n"/>
      <c r="AG5178" s="86" t="n"/>
      <c r="AH5178" s="86" t="n"/>
      <c r="AI5178" s="86" t="n"/>
      <c r="AJ5178" s="86" t="n"/>
      <c r="AK5178" s="86" t="n"/>
    </row>
    <row r="5179">
      <c r="A5179" s="86" t="n"/>
      <c r="B5179" s="86" t="n"/>
      <c r="C5179" s="86" t="n"/>
      <c r="D5179" s="86" t="n"/>
      <c r="E5179" s="86" t="n"/>
      <c r="F5179" s="86" t="n"/>
      <c r="G5179" s="86" t="n"/>
      <c r="H5179" s="86" t="n"/>
      <c r="I5179" s="86" t="n"/>
      <c r="J5179" s="86" t="n"/>
      <c r="K5179" s="86" t="n"/>
      <c r="L5179" s="86" t="n"/>
      <c r="M5179" s="86" t="n"/>
      <c r="N5179" s="86" t="n"/>
      <c r="O5179" s="86" t="n"/>
      <c r="P5179" s="86" t="n"/>
      <c r="Q5179" s="86" t="n"/>
      <c r="R5179" s="86" t="n"/>
      <c r="S5179" s="86" t="n"/>
      <c r="T5179" s="86" t="n"/>
      <c r="U5179" s="86" t="n"/>
      <c r="V5179" s="86" t="n"/>
      <c r="W5179" s="86" t="n"/>
      <c r="X5179" s="86" t="n"/>
      <c r="Y5179" s="86" t="n"/>
      <c r="Z5179" s="86" t="n"/>
      <c r="AA5179" s="86" t="n"/>
      <c r="AB5179" s="86" t="n"/>
      <c r="AC5179" s="86" t="n"/>
      <c r="AD5179" s="86" t="n"/>
      <c r="AE5179" s="86" t="n"/>
      <c r="AF5179" s="86" t="n"/>
      <c r="AG5179" s="86" t="n"/>
      <c r="AH5179" s="86" t="n"/>
      <c r="AI5179" s="86" t="n"/>
      <c r="AJ5179" s="86" t="n"/>
      <c r="AK5179" s="86" t="n"/>
    </row>
    <row r="5180">
      <c r="A5180" s="86" t="n"/>
      <c r="B5180" s="86" t="n"/>
      <c r="C5180" s="86" t="n"/>
      <c r="D5180" s="86" t="n"/>
      <c r="E5180" s="86" t="n"/>
      <c r="F5180" s="86" t="n"/>
      <c r="G5180" s="86" t="n"/>
      <c r="H5180" s="86" t="n"/>
      <c r="I5180" s="86" t="n"/>
      <c r="J5180" s="86" t="n"/>
      <c r="K5180" s="86" t="n"/>
      <c r="L5180" s="86" t="n"/>
      <c r="M5180" s="86" t="n"/>
      <c r="N5180" s="86" t="n"/>
      <c r="O5180" s="86" t="n"/>
      <c r="P5180" s="86" t="n"/>
      <c r="Q5180" s="86" t="n"/>
      <c r="R5180" s="86" t="n"/>
      <c r="S5180" s="86" t="n"/>
      <c r="T5180" s="86" t="n"/>
      <c r="U5180" s="86" t="n"/>
      <c r="V5180" s="86" t="n"/>
      <c r="W5180" s="86" t="n"/>
      <c r="X5180" s="86" t="n"/>
      <c r="Y5180" s="86" t="n"/>
      <c r="Z5180" s="86" t="n"/>
      <c r="AA5180" s="86" t="n"/>
      <c r="AB5180" s="86" t="n"/>
      <c r="AC5180" s="86" t="n"/>
      <c r="AD5180" s="86" t="n"/>
      <c r="AE5180" s="86" t="n"/>
      <c r="AF5180" s="86" t="n"/>
      <c r="AG5180" s="86" t="n"/>
      <c r="AH5180" s="86" t="n"/>
      <c r="AI5180" s="86" t="n"/>
      <c r="AJ5180" s="86" t="n"/>
      <c r="AK5180" s="86" t="n"/>
    </row>
    <row r="5181">
      <c r="A5181" s="86" t="n"/>
      <c r="B5181" s="86" t="n"/>
      <c r="C5181" s="86" t="n"/>
      <c r="D5181" s="86" t="n"/>
      <c r="E5181" s="86" t="n"/>
      <c r="F5181" s="86" t="n"/>
      <c r="G5181" s="86" t="n"/>
      <c r="H5181" s="86" t="n"/>
      <c r="I5181" s="86" t="n"/>
      <c r="J5181" s="86" t="n"/>
      <c r="K5181" s="86" t="n"/>
      <c r="L5181" s="86" t="n"/>
      <c r="M5181" s="86" t="n"/>
      <c r="N5181" s="86" t="n"/>
      <c r="O5181" s="86" t="n"/>
      <c r="P5181" s="86" t="n"/>
      <c r="Q5181" s="86" t="n"/>
      <c r="R5181" s="86" t="n"/>
      <c r="S5181" s="86" t="n"/>
      <c r="T5181" s="86" t="n"/>
      <c r="U5181" s="86" t="n"/>
      <c r="V5181" s="86" t="n"/>
      <c r="W5181" s="86" t="n"/>
      <c r="X5181" s="86" t="n"/>
      <c r="Y5181" s="86" t="n"/>
      <c r="Z5181" s="86" t="n"/>
      <c r="AA5181" s="86" t="n"/>
      <c r="AB5181" s="86" t="n"/>
      <c r="AC5181" s="86" t="n"/>
      <c r="AD5181" s="86" t="n"/>
      <c r="AE5181" s="86" t="n"/>
      <c r="AF5181" s="86" t="n"/>
      <c r="AG5181" s="86" t="n"/>
      <c r="AH5181" s="86" t="n"/>
      <c r="AI5181" s="86" t="n"/>
      <c r="AJ5181" s="86" t="n"/>
      <c r="AK5181" s="86" t="n"/>
    </row>
    <row r="5182">
      <c r="A5182" s="86" t="n"/>
      <c r="B5182" s="86" t="n"/>
      <c r="C5182" s="86" t="n"/>
      <c r="D5182" s="86" t="n"/>
      <c r="E5182" s="86" t="n"/>
      <c r="F5182" s="86" t="n"/>
      <c r="G5182" s="86" t="n"/>
      <c r="H5182" s="86" t="n"/>
      <c r="I5182" s="86" t="n"/>
      <c r="J5182" s="86" t="n"/>
      <c r="K5182" s="86" t="n"/>
      <c r="L5182" s="86" t="n"/>
      <c r="M5182" s="86" t="n"/>
      <c r="N5182" s="86" t="n"/>
      <c r="O5182" s="86" t="n"/>
      <c r="P5182" s="86" t="n"/>
      <c r="Q5182" s="86" t="n"/>
      <c r="R5182" s="86" t="n"/>
      <c r="S5182" s="86" t="n"/>
      <c r="T5182" s="86" t="n"/>
      <c r="U5182" s="86" t="n"/>
      <c r="V5182" s="86" t="n"/>
      <c r="W5182" s="86" t="n"/>
      <c r="X5182" s="86" t="n"/>
      <c r="Y5182" s="86" t="n"/>
      <c r="Z5182" s="86" t="n"/>
      <c r="AA5182" s="86" t="n"/>
      <c r="AB5182" s="86" t="n"/>
      <c r="AC5182" s="86" t="n"/>
      <c r="AD5182" s="86" t="n"/>
      <c r="AE5182" s="86" t="n"/>
      <c r="AF5182" s="86" t="n"/>
      <c r="AG5182" s="86" t="n"/>
      <c r="AH5182" s="86" t="n"/>
      <c r="AI5182" s="86" t="n"/>
      <c r="AJ5182" s="86" t="n"/>
      <c r="AK5182" s="86" t="n"/>
    </row>
    <row r="5183">
      <c r="A5183" s="86" t="n"/>
      <c r="B5183" s="86" t="n"/>
      <c r="C5183" s="86" t="n"/>
      <c r="D5183" s="86" t="n"/>
      <c r="E5183" s="86" t="n"/>
      <c r="F5183" s="86" t="n"/>
      <c r="G5183" s="86" t="n"/>
      <c r="H5183" s="86" t="n"/>
      <c r="I5183" s="86" t="n"/>
      <c r="J5183" s="86" t="n"/>
      <c r="K5183" s="86" t="n"/>
      <c r="L5183" s="86" t="n"/>
      <c r="M5183" s="86" t="n"/>
      <c r="N5183" s="86" t="n"/>
      <c r="O5183" s="86" t="n"/>
      <c r="P5183" s="86" t="n"/>
      <c r="Q5183" s="86" t="n"/>
      <c r="R5183" s="86" t="n"/>
      <c r="S5183" s="86" t="n"/>
      <c r="T5183" s="86" t="n"/>
      <c r="U5183" s="86" t="n"/>
      <c r="V5183" s="86" t="n"/>
      <c r="W5183" s="86" t="n"/>
      <c r="X5183" s="86" t="n"/>
      <c r="Y5183" s="86" t="n"/>
      <c r="Z5183" s="86" t="n"/>
      <c r="AA5183" s="86" t="n"/>
      <c r="AB5183" s="86" t="n"/>
      <c r="AC5183" s="86" t="n"/>
      <c r="AD5183" s="86" t="n"/>
      <c r="AE5183" s="86" t="n"/>
      <c r="AF5183" s="86" t="n"/>
      <c r="AG5183" s="86" t="n"/>
      <c r="AH5183" s="86" t="n"/>
      <c r="AI5183" s="86" t="n"/>
      <c r="AJ5183" s="86" t="n"/>
      <c r="AK5183" s="86" t="n"/>
    </row>
    <row r="5184">
      <c r="A5184" s="86" t="n"/>
      <c r="B5184" s="86" t="n"/>
      <c r="C5184" s="86" t="n"/>
      <c r="D5184" s="86" t="n"/>
      <c r="E5184" s="86" t="n"/>
      <c r="F5184" s="86" t="n"/>
      <c r="G5184" s="86" t="n"/>
      <c r="H5184" s="86" t="n"/>
      <c r="I5184" s="86" t="n"/>
      <c r="J5184" s="86" t="n"/>
      <c r="K5184" s="86" t="n"/>
      <c r="L5184" s="86" t="n"/>
      <c r="M5184" s="86" t="n"/>
      <c r="N5184" s="86" t="n"/>
      <c r="O5184" s="86" t="n"/>
      <c r="P5184" s="86" t="n"/>
      <c r="Q5184" s="86" t="n"/>
      <c r="R5184" s="86" t="n"/>
      <c r="S5184" s="86" t="n"/>
      <c r="T5184" s="86" t="n"/>
      <c r="U5184" s="86" t="n"/>
      <c r="V5184" s="86" t="n"/>
      <c r="W5184" s="86" t="n"/>
      <c r="X5184" s="86" t="n"/>
      <c r="Y5184" s="86" t="n"/>
      <c r="Z5184" s="86" t="n"/>
      <c r="AA5184" s="86" t="n"/>
      <c r="AB5184" s="86" t="n"/>
      <c r="AC5184" s="86" t="n"/>
      <c r="AD5184" s="86" t="n"/>
      <c r="AE5184" s="86" t="n"/>
      <c r="AF5184" s="86" t="n"/>
      <c r="AG5184" s="86" t="n"/>
      <c r="AH5184" s="86" t="n"/>
      <c r="AI5184" s="86" t="n"/>
      <c r="AJ5184" s="86" t="n"/>
      <c r="AK5184" s="86" t="n"/>
    </row>
    <row r="5185">
      <c r="A5185" s="86" t="n"/>
      <c r="B5185" s="86" t="n"/>
      <c r="C5185" s="86" t="n"/>
      <c r="D5185" s="86" t="n"/>
      <c r="E5185" s="86" t="n"/>
      <c r="F5185" s="86" t="n"/>
      <c r="G5185" s="86" t="n"/>
      <c r="H5185" s="86" t="n"/>
      <c r="I5185" s="86" t="n"/>
      <c r="J5185" s="86" t="n"/>
      <c r="K5185" s="86" t="n"/>
      <c r="L5185" s="86" t="n"/>
      <c r="M5185" s="86" t="n"/>
      <c r="N5185" s="86" t="n"/>
      <c r="O5185" s="86" t="n"/>
      <c r="P5185" s="86" t="n"/>
      <c r="Q5185" s="86" t="n"/>
      <c r="R5185" s="86" t="n"/>
      <c r="S5185" s="86" t="n"/>
      <c r="T5185" s="86" t="n"/>
      <c r="U5185" s="86" t="n"/>
      <c r="V5185" s="86" t="n"/>
      <c r="W5185" s="86" t="n"/>
      <c r="X5185" s="86" t="n"/>
      <c r="Y5185" s="86" t="n"/>
      <c r="Z5185" s="86" t="n"/>
      <c r="AA5185" s="86" t="n"/>
      <c r="AB5185" s="86" t="n"/>
      <c r="AC5185" s="86" t="n"/>
      <c r="AD5185" s="86" t="n"/>
      <c r="AE5185" s="86" t="n"/>
      <c r="AF5185" s="86" t="n"/>
      <c r="AG5185" s="86" t="n"/>
      <c r="AH5185" s="86" t="n"/>
      <c r="AI5185" s="86" t="n"/>
      <c r="AJ5185" s="86" t="n"/>
      <c r="AK5185" s="86" t="n"/>
    </row>
    <row r="5186">
      <c r="A5186" s="86" t="n"/>
      <c r="B5186" s="86" t="n"/>
      <c r="C5186" s="86" t="n"/>
      <c r="D5186" s="86" t="n"/>
      <c r="E5186" s="86" t="n"/>
      <c r="F5186" s="86" t="n"/>
      <c r="G5186" s="86" t="n"/>
      <c r="H5186" s="86" t="n"/>
      <c r="I5186" s="86" t="n"/>
      <c r="J5186" s="86" t="n"/>
      <c r="K5186" s="86" t="n"/>
      <c r="L5186" s="86" t="n"/>
      <c r="M5186" s="86" t="n"/>
      <c r="N5186" s="86" t="n"/>
      <c r="O5186" s="86" t="n"/>
      <c r="P5186" s="86" t="n"/>
      <c r="Q5186" s="86" t="n"/>
      <c r="R5186" s="86" t="n"/>
      <c r="S5186" s="86" t="n"/>
      <c r="T5186" s="86" t="n"/>
      <c r="U5186" s="86" t="n"/>
      <c r="V5186" s="86" t="n"/>
      <c r="W5186" s="86" t="n"/>
      <c r="X5186" s="86" t="n"/>
      <c r="Y5186" s="86" t="n"/>
      <c r="Z5186" s="86" t="n"/>
      <c r="AA5186" s="86" t="n"/>
      <c r="AB5186" s="86" t="n"/>
      <c r="AC5186" s="86" t="n"/>
      <c r="AD5186" s="86" t="n"/>
      <c r="AE5186" s="86" t="n"/>
      <c r="AF5186" s="86" t="n"/>
      <c r="AG5186" s="86" t="n"/>
      <c r="AH5186" s="86" t="n"/>
      <c r="AI5186" s="86" t="n"/>
      <c r="AJ5186" s="86" t="n"/>
      <c r="AK5186" s="86" t="n"/>
    </row>
    <row r="5187">
      <c r="A5187" s="86" t="n"/>
      <c r="B5187" s="86" t="n"/>
      <c r="C5187" s="86" t="n"/>
      <c r="D5187" s="86" t="n"/>
      <c r="E5187" s="86" t="n"/>
      <c r="F5187" s="86" t="n"/>
      <c r="G5187" s="86" t="n"/>
      <c r="H5187" s="86" t="n"/>
      <c r="I5187" s="86" t="n"/>
      <c r="J5187" s="86" t="n"/>
      <c r="K5187" s="86" t="n"/>
      <c r="L5187" s="86" t="n"/>
      <c r="M5187" s="86" t="n"/>
      <c r="N5187" s="86" t="n"/>
      <c r="O5187" s="86" t="n"/>
      <c r="P5187" s="86" t="n"/>
      <c r="Q5187" s="86" t="n"/>
      <c r="R5187" s="86" t="n"/>
      <c r="S5187" s="86" t="n"/>
      <c r="T5187" s="86" t="n"/>
      <c r="U5187" s="86" t="n"/>
      <c r="V5187" s="86" t="n"/>
      <c r="W5187" s="86" t="n"/>
      <c r="X5187" s="86" t="n"/>
      <c r="Y5187" s="86" t="n"/>
      <c r="Z5187" s="86" t="n"/>
      <c r="AA5187" s="86" t="n"/>
      <c r="AB5187" s="86" t="n"/>
      <c r="AC5187" s="86" t="n"/>
      <c r="AD5187" s="86" t="n"/>
      <c r="AE5187" s="86" t="n"/>
      <c r="AF5187" s="86" t="n"/>
      <c r="AG5187" s="86" t="n"/>
      <c r="AH5187" s="86" t="n"/>
      <c r="AI5187" s="86" t="n"/>
      <c r="AJ5187" s="86" t="n"/>
      <c r="AK5187" s="86" t="n"/>
    </row>
    <row r="5188">
      <c r="A5188" s="86" t="n"/>
      <c r="B5188" s="86" t="n"/>
      <c r="C5188" s="86" t="n"/>
      <c r="D5188" s="86" t="n"/>
      <c r="E5188" s="86" t="n"/>
      <c r="F5188" s="86" t="n"/>
      <c r="G5188" s="86" t="n"/>
      <c r="H5188" s="86" t="n"/>
      <c r="I5188" s="86" t="n"/>
      <c r="J5188" s="86" t="n"/>
      <c r="K5188" s="86" t="n"/>
      <c r="L5188" s="86" t="n"/>
      <c r="M5188" s="86" t="n"/>
      <c r="N5188" s="86" t="n"/>
      <c r="O5188" s="86" t="n"/>
      <c r="P5188" s="86" t="n"/>
      <c r="Q5188" s="86" t="n"/>
      <c r="R5188" s="86" t="n"/>
      <c r="S5188" s="86" t="n"/>
      <c r="T5188" s="86" t="n"/>
      <c r="U5188" s="86" t="n"/>
      <c r="V5188" s="86" t="n"/>
      <c r="W5188" s="86" t="n"/>
      <c r="X5188" s="86" t="n"/>
      <c r="Y5188" s="86" t="n"/>
      <c r="Z5188" s="86" t="n"/>
      <c r="AA5188" s="86" t="n"/>
      <c r="AB5188" s="86" t="n"/>
      <c r="AC5188" s="86" t="n"/>
      <c r="AD5188" s="86" t="n"/>
      <c r="AE5188" s="86" t="n"/>
      <c r="AF5188" s="86" t="n"/>
      <c r="AG5188" s="86" t="n"/>
      <c r="AH5188" s="86" t="n"/>
      <c r="AI5188" s="86" t="n"/>
      <c r="AJ5188" s="86" t="n"/>
      <c r="AK5188" s="86" t="n"/>
    </row>
    <row r="5189">
      <c r="A5189" s="86" t="n"/>
      <c r="B5189" s="86" t="n"/>
      <c r="C5189" s="86" t="n"/>
      <c r="D5189" s="86" t="n"/>
      <c r="E5189" s="86" t="n"/>
      <c r="F5189" s="86" t="n"/>
      <c r="G5189" s="86" t="n"/>
      <c r="H5189" s="86" t="n"/>
      <c r="I5189" s="86" t="n"/>
      <c r="J5189" s="86" t="n"/>
      <c r="K5189" s="86" t="n"/>
      <c r="L5189" s="86" t="n"/>
      <c r="M5189" s="86" t="n"/>
      <c r="N5189" s="86" t="n"/>
      <c r="O5189" s="86" t="n"/>
      <c r="P5189" s="86" t="n"/>
      <c r="Q5189" s="86" t="n"/>
      <c r="R5189" s="86" t="n"/>
      <c r="S5189" s="86" t="n"/>
      <c r="T5189" s="86" t="n"/>
      <c r="U5189" s="86" t="n"/>
      <c r="V5189" s="86" t="n"/>
      <c r="W5189" s="86" t="n"/>
      <c r="X5189" s="86" t="n"/>
      <c r="Y5189" s="86" t="n"/>
      <c r="Z5189" s="86" t="n"/>
      <c r="AA5189" s="86" t="n"/>
      <c r="AB5189" s="86" t="n"/>
      <c r="AC5189" s="86" t="n"/>
      <c r="AD5189" s="86" t="n"/>
      <c r="AE5189" s="86" t="n"/>
      <c r="AF5189" s="86" t="n"/>
      <c r="AG5189" s="86" t="n"/>
      <c r="AH5189" s="86" t="n"/>
      <c r="AI5189" s="86" t="n"/>
      <c r="AJ5189" s="86" t="n"/>
      <c r="AK5189" s="86" t="n"/>
    </row>
    <row r="5190">
      <c r="A5190" s="86" t="n"/>
      <c r="B5190" s="86" t="n"/>
      <c r="C5190" s="86" t="n"/>
      <c r="D5190" s="86" t="n"/>
      <c r="E5190" s="86" t="n"/>
      <c r="F5190" s="86" t="n"/>
      <c r="G5190" s="86" t="n"/>
      <c r="H5190" s="86" t="n"/>
      <c r="I5190" s="86" t="n"/>
      <c r="J5190" s="86" t="n"/>
      <c r="K5190" s="86" t="n"/>
      <c r="L5190" s="86" t="n"/>
      <c r="M5190" s="86" t="n"/>
      <c r="N5190" s="86" t="n"/>
      <c r="O5190" s="86" t="n"/>
      <c r="P5190" s="86" t="n"/>
      <c r="Q5190" s="86" t="n"/>
      <c r="R5190" s="86" t="n"/>
      <c r="S5190" s="86" t="n"/>
      <c r="T5190" s="86" t="n"/>
      <c r="U5190" s="86" t="n"/>
      <c r="V5190" s="86" t="n"/>
      <c r="W5190" s="86" t="n"/>
      <c r="X5190" s="86" t="n"/>
      <c r="Y5190" s="86" t="n"/>
      <c r="Z5190" s="86" t="n"/>
      <c r="AA5190" s="86" t="n"/>
      <c r="AB5190" s="86" t="n"/>
      <c r="AC5190" s="86" t="n"/>
      <c r="AD5190" s="86" t="n"/>
      <c r="AE5190" s="86" t="n"/>
      <c r="AF5190" s="86" t="n"/>
      <c r="AG5190" s="86" t="n"/>
      <c r="AH5190" s="86" t="n"/>
      <c r="AI5190" s="86" t="n"/>
      <c r="AJ5190" s="86" t="n"/>
      <c r="AK5190" s="86" t="n"/>
    </row>
    <row r="5191">
      <c r="A5191" s="86" t="n"/>
      <c r="B5191" s="86" t="n"/>
      <c r="C5191" s="86" t="n"/>
      <c r="D5191" s="86" t="n"/>
      <c r="E5191" s="86" t="n"/>
      <c r="F5191" s="86" t="n"/>
      <c r="G5191" s="86" t="n"/>
      <c r="H5191" s="86" t="n"/>
      <c r="I5191" s="86" t="n"/>
      <c r="J5191" s="86" t="n"/>
      <c r="K5191" s="86" t="n"/>
      <c r="L5191" s="86" t="n"/>
      <c r="M5191" s="86" t="n"/>
      <c r="N5191" s="86" t="n"/>
      <c r="O5191" s="86" t="n"/>
      <c r="P5191" s="86" t="n"/>
      <c r="Q5191" s="86" t="n"/>
      <c r="R5191" s="86" t="n"/>
      <c r="S5191" s="86" t="n"/>
      <c r="T5191" s="86" t="n"/>
      <c r="U5191" s="86" t="n"/>
      <c r="V5191" s="86" t="n"/>
      <c r="W5191" s="86" t="n"/>
      <c r="X5191" s="86" t="n"/>
      <c r="Y5191" s="86" t="n"/>
      <c r="Z5191" s="86" t="n"/>
      <c r="AA5191" s="86" t="n"/>
      <c r="AB5191" s="86" t="n"/>
      <c r="AC5191" s="86" t="n"/>
      <c r="AD5191" s="86" t="n"/>
      <c r="AE5191" s="86" t="n"/>
      <c r="AF5191" s="86" t="n"/>
      <c r="AG5191" s="86" t="n"/>
      <c r="AH5191" s="86" t="n"/>
      <c r="AI5191" s="86" t="n"/>
      <c r="AJ5191" s="86" t="n"/>
      <c r="AK5191" s="86" t="n"/>
    </row>
    <row r="5201">
      <c r="A5201" s="86" t="n"/>
      <c r="B5201" s="85" t="n"/>
      <c r="C5201" s="85" t="n"/>
      <c r="D5201" s="85" t="n"/>
      <c r="E5201" s="85" t="n"/>
      <c r="F5201" s="86" t="n"/>
      <c r="G5201" s="151" t="n"/>
      <c r="H5201" s="85" t="n"/>
      <c r="I5201" s="85" t="n"/>
      <c r="J5201" s="85" t="n"/>
      <c r="K5201" s="85" t="n"/>
      <c r="L5201" s="85" t="n"/>
      <c r="M5201" s="85" t="n"/>
      <c r="N5201" s="85" t="n"/>
      <c r="O5201" s="85" t="n"/>
      <c r="P5201" s="85" t="n"/>
      <c r="Q5201" s="85" t="n"/>
      <c r="R5201" s="85" t="n"/>
      <c r="S5201" s="85" t="n"/>
      <c r="T5201" s="108" t="n"/>
      <c r="U5201" s="85" t="n"/>
      <c r="V5201" s="85" t="n"/>
      <c r="W5201" s="85" t="n"/>
      <c r="X5201" s="85" t="n"/>
      <c r="Y5201" s="85" t="n"/>
      <c r="Z5201" s="85" t="n"/>
      <c r="AA5201" s="85" t="n"/>
      <c r="AB5201" s="85" t="n"/>
      <c r="AC5201" s="85" t="n"/>
      <c r="AD5201" s="85" t="n"/>
      <c r="AE5201" s="85" t="n"/>
      <c r="AF5201" s="85" t="n"/>
      <c r="AG5201" s="85" t="n"/>
      <c r="AH5201" s="85" t="n"/>
      <c r="AI5201" s="85" t="n"/>
      <c r="AJ5201" s="85" t="n"/>
      <c r="AK5201" s="85" t="n"/>
    </row>
    <row r="5202">
      <c r="A5202" s="85" t="n"/>
      <c r="B5202" s="86" t="n"/>
      <c r="C5202" s="85" t="n"/>
      <c r="D5202" s="85" t="n"/>
      <c r="E5202" s="85" t="n"/>
      <c r="F5202" s="85" t="n"/>
      <c r="G5202" s="85" t="n"/>
      <c r="H5202" s="85" t="n"/>
      <c r="I5202" s="85" t="n"/>
      <c r="J5202" s="85" t="n"/>
      <c r="K5202" s="85" t="n"/>
      <c r="L5202" s="85" t="n"/>
      <c r="M5202" s="85" t="n"/>
      <c r="N5202" s="85" t="n"/>
      <c r="O5202" s="85" t="n"/>
      <c r="P5202" s="85" t="n"/>
      <c r="Q5202" s="85" t="n"/>
      <c r="R5202" s="85" t="n"/>
      <c r="S5202" s="85" t="n"/>
      <c r="T5202" s="85" t="n"/>
      <c r="U5202" s="85" t="n"/>
      <c r="V5202" s="85" t="n"/>
      <c r="W5202" s="85" t="n"/>
      <c r="X5202" s="85" t="n"/>
      <c r="Y5202" s="85" t="n"/>
      <c r="Z5202" s="85" t="n"/>
      <c r="AA5202" s="85" t="n"/>
      <c r="AB5202" s="85" t="n"/>
      <c r="AC5202" s="85" t="n"/>
      <c r="AD5202" s="85" t="n"/>
      <c r="AE5202" s="85" t="n"/>
      <c r="AF5202" s="85" t="n"/>
      <c r="AG5202" s="85" t="n"/>
      <c r="AH5202" s="85" t="n"/>
      <c r="AI5202" s="85" t="n"/>
      <c r="AJ5202" s="85" t="n"/>
      <c r="AK5202" s="85" t="n"/>
    </row>
    <row r="5203">
      <c r="A5203" s="86" t="n"/>
      <c r="B5203" s="86" t="n"/>
      <c r="C5203" s="86" t="n"/>
      <c r="D5203" s="86" t="n"/>
      <c r="E5203" s="86" t="n"/>
      <c r="F5203" s="86" t="n"/>
      <c r="G5203" s="86" t="n"/>
      <c r="H5203" s="86" t="n"/>
      <c r="I5203" s="86" t="n"/>
      <c r="J5203" s="86" t="n"/>
      <c r="K5203" s="86" t="n"/>
      <c r="L5203" s="86" t="n"/>
      <c r="M5203" s="86" t="n"/>
      <c r="N5203" s="86" t="n"/>
      <c r="O5203" s="86" t="n"/>
      <c r="P5203" s="86" t="n"/>
      <c r="Q5203" s="86" t="n"/>
      <c r="R5203" s="86" t="n"/>
      <c r="S5203" s="86" t="n"/>
      <c r="T5203" s="86" t="n"/>
      <c r="U5203" s="86" t="n"/>
      <c r="V5203" s="86" t="n"/>
      <c r="W5203" s="86" t="n"/>
      <c r="X5203" s="86" t="n"/>
      <c r="Y5203" s="86" t="n"/>
      <c r="Z5203" s="86" t="n"/>
      <c r="AA5203" s="86" t="n"/>
      <c r="AB5203" s="86" t="n"/>
      <c r="AC5203" s="86" t="n"/>
      <c r="AD5203" s="86" t="n"/>
      <c r="AE5203" s="86" t="n"/>
      <c r="AF5203" s="86" t="n"/>
      <c r="AG5203" s="86" t="n"/>
      <c r="AH5203" s="86" t="n"/>
      <c r="AI5203" s="86" t="n"/>
      <c r="AJ5203" s="86" t="n"/>
      <c r="AK5203" s="86" t="n"/>
    </row>
    <row r="5204">
      <c r="A5204" s="85" t="n"/>
      <c r="B5204" s="86" t="n"/>
      <c r="C5204" s="85" t="n"/>
      <c r="D5204" s="85" t="n"/>
      <c r="E5204" s="86" t="n"/>
      <c r="F5204" s="85" t="n"/>
      <c r="G5204" s="85" t="n"/>
      <c r="H5204" s="86" t="n"/>
      <c r="I5204" s="85" t="n"/>
      <c r="J5204" s="85" t="n"/>
      <c r="K5204" s="86" t="n"/>
      <c r="L5204" s="85" t="n"/>
      <c r="M5204" s="85" t="n"/>
      <c r="N5204" s="86" t="n"/>
      <c r="O5204" s="85" t="n"/>
      <c r="P5204" s="85" t="n"/>
      <c r="Q5204" s="86" t="n"/>
      <c r="R5204" s="85" t="n"/>
      <c r="S5204" s="85" t="n"/>
      <c r="T5204" s="86" t="n"/>
      <c r="U5204" s="85" t="n"/>
      <c r="V5204" s="85" t="n"/>
      <c r="W5204" s="86" t="n"/>
      <c r="X5204" s="85" t="n"/>
      <c r="Y5204" s="85" t="n"/>
      <c r="Z5204" s="86" t="n"/>
      <c r="AA5204" s="85" t="n"/>
      <c r="AB5204" s="85" t="n"/>
      <c r="AC5204" s="86" t="n"/>
      <c r="AD5204" s="85" t="n"/>
      <c r="AE5204" s="85" t="n"/>
      <c r="AF5204" s="86" t="n"/>
      <c r="AG5204" s="85" t="n"/>
      <c r="AH5204" s="85" t="n"/>
      <c r="AI5204" s="86" t="n"/>
      <c r="AJ5204" s="85" t="n"/>
      <c r="AK5204" s="85" t="n"/>
    </row>
    <row r="5205">
      <c r="A5205" s="86" t="n"/>
      <c r="B5205" s="86" t="n"/>
      <c r="C5205" s="86" t="n"/>
      <c r="D5205" s="86" t="n"/>
      <c r="E5205" s="86" t="n"/>
      <c r="F5205" s="86" t="n"/>
      <c r="G5205" s="86" t="n"/>
      <c r="H5205" s="86" t="n"/>
      <c r="I5205" s="86" t="n"/>
      <c r="J5205" s="86" t="n"/>
      <c r="K5205" s="86" t="n"/>
      <c r="L5205" s="86" t="n"/>
      <c r="M5205" s="86" t="n"/>
      <c r="N5205" s="86" t="n"/>
      <c r="O5205" s="86" t="n"/>
      <c r="P5205" s="86" t="n"/>
      <c r="Q5205" s="86" t="n"/>
      <c r="R5205" s="86" t="n"/>
      <c r="S5205" s="86" t="n"/>
      <c r="T5205" s="86" t="n"/>
      <c r="U5205" s="86" t="n"/>
      <c r="V5205" s="86" t="n"/>
      <c r="W5205" s="86" t="n"/>
      <c r="X5205" s="86" t="n"/>
      <c r="Y5205" s="86" t="n"/>
      <c r="Z5205" s="86" t="n"/>
      <c r="AA5205" s="86" t="n"/>
      <c r="AB5205" s="86" t="n"/>
      <c r="AC5205" s="86" t="n"/>
      <c r="AD5205" s="86" t="n"/>
      <c r="AE5205" s="86" t="n"/>
      <c r="AF5205" s="86" t="n"/>
      <c r="AG5205" s="86" t="n"/>
      <c r="AH5205" s="86" t="n"/>
      <c r="AI5205" s="86" t="n"/>
      <c r="AJ5205" s="86" t="n"/>
      <c r="AK5205" s="86" t="n"/>
    </row>
    <row r="5206">
      <c r="A5206" s="85" t="n"/>
      <c r="B5206" s="192" t="n"/>
      <c r="C5206" s="193" t="n"/>
      <c r="D5206" s="193" t="n"/>
      <c r="E5206" s="192" t="n"/>
      <c r="F5206" s="193" t="n"/>
      <c r="G5206" s="193" t="n"/>
      <c r="H5206" s="192" t="n"/>
      <c r="I5206" s="193" t="n"/>
      <c r="J5206" s="193" t="n"/>
      <c r="K5206" s="192" t="n"/>
      <c r="L5206" s="193" t="n"/>
      <c r="M5206" s="193" t="n"/>
      <c r="N5206" s="192" t="n"/>
      <c r="O5206" s="193" t="n"/>
      <c r="P5206" s="193" t="n"/>
      <c r="Q5206" s="192" t="n"/>
      <c r="R5206" s="193" t="n"/>
      <c r="S5206" s="193" t="n"/>
      <c r="T5206" s="192" t="n"/>
      <c r="U5206" s="193" t="n"/>
      <c r="V5206" s="193" t="n"/>
      <c r="W5206" s="192" t="n"/>
      <c r="X5206" s="193" t="n"/>
      <c r="Y5206" s="193" t="n"/>
      <c r="Z5206" s="192" t="n"/>
      <c r="AA5206" s="193" t="n"/>
      <c r="AB5206" s="193" t="n"/>
      <c r="AC5206" s="192" t="n"/>
      <c r="AD5206" s="193" t="n"/>
      <c r="AE5206" s="193" t="n"/>
      <c r="AF5206" s="192" t="n"/>
      <c r="AG5206" s="193" t="n"/>
      <c r="AH5206" s="193" t="n"/>
      <c r="AI5206" s="192" t="n"/>
      <c r="AJ5206" s="193" t="n"/>
      <c r="AK5206" s="193" t="n"/>
      <c r="AM5206">
        <f>A5201</f>
        <v/>
      </c>
      <c r="AN5206" s="83">
        <f>1/($B5206*(1/$B5204)*(1/(5/7+2/7*$D5206))*$B5216/SUM($B5208:$B5231))</f>
        <v/>
      </c>
      <c r="AO5206" s="83">
        <f>1/(B5206*(1/B5204)*(1/(5/7+2/7*D5206)))</f>
        <v/>
      </c>
      <c r="AP5206" s="83" t="n"/>
      <c r="AR5206" s="174">
        <f>CHOOSE(AV$3,C5206,F5206,I5206,L5206,O5206,R5206,U5206,X5206,AA5206,AD5206,AG5206,AJ5206)</f>
        <v/>
      </c>
      <c r="AS5206" s="82" t="n"/>
      <c r="AT5206" s="82" t="n"/>
      <c r="AV5206" s="119">
        <f>AN5206/AR5206</f>
        <v/>
      </c>
      <c r="AW5206" s="172">
        <f>AO5206/AR5206</f>
        <v/>
      </c>
      <c r="AX5206" s="83" t="n"/>
    </row>
    <row r="5207">
      <c r="A5207" s="86" t="n"/>
      <c r="B5207" s="86" t="n"/>
      <c r="C5207" s="86" t="n"/>
      <c r="D5207" s="86" t="n"/>
      <c r="E5207" s="86" t="n"/>
      <c r="F5207" s="86" t="n"/>
      <c r="G5207" s="86" t="n"/>
      <c r="H5207" s="86" t="n"/>
      <c r="I5207" s="86" t="n"/>
      <c r="J5207" s="86" t="n"/>
      <c r="K5207" s="86" t="n"/>
      <c r="L5207" s="86" t="n"/>
      <c r="M5207" s="86" t="n"/>
      <c r="N5207" s="86" t="n"/>
      <c r="O5207" s="86" t="n"/>
      <c r="P5207" s="86" t="n"/>
      <c r="Q5207" s="86" t="n"/>
      <c r="R5207" s="86" t="n"/>
      <c r="S5207" s="86" t="n"/>
      <c r="T5207" s="86" t="n"/>
      <c r="U5207" s="86" t="n"/>
      <c r="V5207" s="86" t="n"/>
      <c r="W5207" s="86" t="n"/>
      <c r="X5207" s="86" t="n"/>
      <c r="Y5207" s="86" t="n"/>
      <c r="Z5207" s="86" t="n"/>
      <c r="AA5207" s="86" t="n"/>
      <c r="AB5207" s="86" t="n"/>
      <c r="AC5207" s="86" t="n"/>
      <c r="AD5207" s="86" t="n"/>
      <c r="AE5207" s="86" t="n"/>
      <c r="AF5207" s="86" t="n"/>
      <c r="AG5207" s="86" t="n"/>
      <c r="AH5207" s="86" t="n"/>
      <c r="AI5207" s="86" t="n"/>
      <c r="AJ5207" s="86" t="n"/>
      <c r="AK5207" s="86" t="n"/>
    </row>
    <row r="5208">
      <c r="A5208" s="86" t="n"/>
      <c r="B5208" s="86" t="n"/>
      <c r="C5208" s="86" t="n"/>
      <c r="D5208" s="86" t="n"/>
      <c r="E5208" s="86" t="n"/>
      <c r="F5208" s="86" t="n"/>
      <c r="G5208" s="86" t="n"/>
      <c r="H5208" s="86" t="n"/>
      <c r="I5208" s="86" t="n"/>
      <c r="J5208" s="86" t="n"/>
      <c r="K5208" s="86" t="n"/>
      <c r="L5208" s="86" t="n"/>
      <c r="M5208" s="86" t="n"/>
      <c r="N5208" s="86" t="n"/>
      <c r="O5208" s="86" t="n"/>
      <c r="P5208" s="86" t="n"/>
      <c r="Q5208" s="86" t="n"/>
      <c r="R5208" s="86" t="n"/>
      <c r="S5208" s="86" t="n"/>
      <c r="T5208" s="86" t="n"/>
      <c r="U5208" s="86" t="n"/>
      <c r="V5208" s="86" t="n"/>
      <c r="W5208" s="86" t="n"/>
      <c r="X5208" s="86" t="n"/>
      <c r="Y5208" s="86" t="n"/>
      <c r="Z5208" s="86" t="n"/>
      <c r="AA5208" s="86" t="n"/>
      <c r="AB5208" s="86" t="n"/>
      <c r="AC5208" s="86" t="n"/>
      <c r="AD5208" s="86" t="n"/>
      <c r="AE5208" s="86" t="n"/>
      <c r="AF5208" s="86" t="n"/>
      <c r="AG5208" s="86" t="n"/>
      <c r="AH5208" s="86" t="n"/>
      <c r="AI5208" s="86" t="n"/>
      <c r="AJ5208" s="86" t="n"/>
      <c r="AK5208" s="86" t="n"/>
    </row>
    <row r="5209">
      <c r="A5209" s="86" t="n"/>
      <c r="B5209" s="86" t="n"/>
      <c r="C5209" s="86" t="n"/>
      <c r="D5209" s="86" t="n"/>
      <c r="E5209" s="86" t="n"/>
      <c r="F5209" s="86" t="n"/>
      <c r="G5209" s="86" t="n"/>
      <c r="H5209" s="86" t="n"/>
      <c r="I5209" s="86" t="n"/>
      <c r="J5209" s="86" t="n"/>
      <c r="K5209" s="86" t="n"/>
      <c r="L5209" s="86" t="n"/>
      <c r="M5209" s="86" t="n"/>
      <c r="N5209" s="86" t="n"/>
      <c r="O5209" s="86" t="n"/>
      <c r="P5209" s="86" t="n"/>
      <c r="Q5209" s="86" t="n"/>
      <c r="R5209" s="86" t="n"/>
      <c r="S5209" s="86" t="n"/>
      <c r="T5209" s="86" t="n"/>
      <c r="U5209" s="86" t="n"/>
      <c r="V5209" s="86" t="n"/>
      <c r="W5209" s="86" t="n"/>
      <c r="X5209" s="86" t="n"/>
      <c r="Y5209" s="86" t="n"/>
      <c r="Z5209" s="86" t="n"/>
      <c r="AA5209" s="86" t="n"/>
      <c r="AB5209" s="86" t="n"/>
      <c r="AC5209" s="86" t="n"/>
      <c r="AD5209" s="86" t="n"/>
      <c r="AE5209" s="86" t="n"/>
      <c r="AF5209" s="86" t="n"/>
      <c r="AG5209" s="86" t="n"/>
      <c r="AH5209" s="86" t="n"/>
      <c r="AI5209" s="86" t="n"/>
      <c r="AJ5209" s="86" t="n"/>
      <c r="AK5209" s="86" t="n"/>
    </row>
    <row r="5210">
      <c r="A5210" s="86" t="n"/>
      <c r="B5210" s="86" t="n"/>
      <c r="C5210" s="86" t="n"/>
      <c r="D5210" s="86" t="n"/>
      <c r="E5210" s="86" t="n"/>
      <c r="F5210" s="86" t="n"/>
      <c r="G5210" s="86" t="n"/>
      <c r="H5210" s="86" t="n"/>
      <c r="I5210" s="86" t="n"/>
      <c r="J5210" s="86" t="n"/>
      <c r="K5210" s="86" t="n"/>
      <c r="L5210" s="86" t="n"/>
      <c r="M5210" s="86" t="n"/>
      <c r="N5210" s="86" t="n"/>
      <c r="O5210" s="86" t="n"/>
      <c r="P5210" s="86" t="n"/>
      <c r="Q5210" s="86" t="n"/>
      <c r="R5210" s="86" t="n"/>
      <c r="S5210" s="86" t="n"/>
      <c r="T5210" s="86" t="n"/>
      <c r="U5210" s="86" t="n"/>
      <c r="V5210" s="86" t="n"/>
      <c r="W5210" s="86" t="n"/>
      <c r="X5210" s="86" t="n"/>
      <c r="Y5210" s="86" t="n"/>
      <c r="Z5210" s="86" t="n"/>
      <c r="AA5210" s="86" t="n"/>
      <c r="AB5210" s="86" t="n"/>
      <c r="AC5210" s="86" t="n"/>
      <c r="AD5210" s="86" t="n"/>
      <c r="AE5210" s="86" t="n"/>
      <c r="AF5210" s="86" t="n"/>
      <c r="AG5210" s="86" t="n"/>
      <c r="AH5210" s="86" t="n"/>
      <c r="AI5210" s="86" t="n"/>
      <c r="AJ5210" s="86" t="n"/>
      <c r="AK5210" s="86" t="n"/>
    </row>
    <row r="5211">
      <c r="A5211" s="86" t="n"/>
      <c r="B5211" s="86" t="n"/>
      <c r="C5211" s="86" t="n"/>
      <c r="D5211" s="86" t="n"/>
      <c r="E5211" s="86" t="n"/>
      <c r="F5211" s="86" t="n"/>
      <c r="G5211" s="86" t="n"/>
      <c r="H5211" s="86" t="n"/>
      <c r="I5211" s="86" t="n"/>
      <c r="J5211" s="86" t="n"/>
      <c r="K5211" s="86" t="n"/>
      <c r="L5211" s="86" t="n"/>
      <c r="M5211" s="86" t="n"/>
      <c r="N5211" s="86" t="n"/>
      <c r="O5211" s="86" t="n"/>
      <c r="P5211" s="86" t="n"/>
      <c r="Q5211" s="86" t="n"/>
      <c r="R5211" s="86" t="n"/>
      <c r="S5211" s="86" t="n"/>
      <c r="T5211" s="86" t="n"/>
      <c r="U5211" s="86" t="n"/>
      <c r="V5211" s="86" t="n"/>
      <c r="W5211" s="86" t="n"/>
      <c r="X5211" s="86" t="n"/>
      <c r="Y5211" s="86" t="n"/>
      <c r="Z5211" s="86" t="n"/>
      <c r="AA5211" s="86" t="n"/>
      <c r="AB5211" s="86" t="n"/>
      <c r="AC5211" s="86" t="n"/>
      <c r="AD5211" s="86" t="n"/>
      <c r="AE5211" s="86" t="n"/>
      <c r="AF5211" s="86" t="n"/>
      <c r="AG5211" s="86" t="n"/>
      <c r="AH5211" s="86" t="n"/>
      <c r="AI5211" s="86" t="n"/>
      <c r="AJ5211" s="86" t="n"/>
      <c r="AK5211" s="86" t="n"/>
    </row>
    <row r="5212">
      <c r="A5212" s="86" t="n"/>
      <c r="B5212" s="86" t="n"/>
      <c r="C5212" s="86" t="n"/>
      <c r="D5212" s="86" t="n"/>
      <c r="E5212" s="86" t="n"/>
      <c r="F5212" s="86" t="n"/>
      <c r="G5212" s="86" t="n"/>
      <c r="H5212" s="86" t="n"/>
      <c r="I5212" s="86" t="n"/>
      <c r="J5212" s="86" t="n"/>
      <c r="K5212" s="86" t="n"/>
      <c r="L5212" s="86" t="n"/>
      <c r="M5212" s="86" t="n"/>
      <c r="N5212" s="86" t="n"/>
      <c r="O5212" s="86" t="n"/>
      <c r="P5212" s="86" t="n"/>
      <c r="Q5212" s="86" t="n"/>
      <c r="R5212" s="86" t="n"/>
      <c r="S5212" s="86" t="n"/>
      <c r="T5212" s="86" t="n"/>
      <c r="U5212" s="86" t="n"/>
      <c r="V5212" s="86" t="n"/>
      <c r="W5212" s="86" t="n"/>
      <c r="X5212" s="86" t="n"/>
      <c r="Y5212" s="86" t="n"/>
      <c r="Z5212" s="86" t="n"/>
      <c r="AA5212" s="86" t="n"/>
      <c r="AB5212" s="86" t="n"/>
      <c r="AC5212" s="86" t="n"/>
      <c r="AD5212" s="86" t="n"/>
      <c r="AE5212" s="86" t="n"/>
      <c r="AF5212" s="86" t="n"/>
      <c r="AG5212" s="86" t="n"/>
      <c r="AH5212" s="86" t="n"/>
      <c r="AI5212" s="86" t="n"/>
      <c r="AJ5212" s="86" t="n"/>
      <c r="AK5212" s="86" t="n"/>
    </row>
    <row r="5213">
      <c r="A5213" s="86" t="n"/>
      <c r="B5213" s="86" t="n"/>
      <c r="C5213" s="86" t="n"/>
      <c r="D5213" s="86" t="n"/>
      <c r="E5213" s="86" t="n"/>
      <c r="F5213" s="86" t="n"/>
      <c r="G5213" s="86" t="n"/>
      <c r="H5213" s="86" t="n"/>
      <c r="I5213" s="86" t="n"/>
      <c r="J5213" s="86" t="n"/>
      <c r="K5213" s="86" t="n"/>
      <c r="L5213" s="86" t="n"/>
      <c r="M5213" s="86" t="n"/>
      <c r="N5213" s="86" t="n"/>
      <c r="O5213" s="86" t="n"/>
      <c r="P5213" s="86" t="n"/>
      <c r="Q5213" s="86" t="n"/>
      <c r="R5213" s="86" t="n"/>
      <c r="S5213" s="86" t="n"/>
      <c r="T5213" s="86" t="n"/>
      <c r="U5213" s="86" t="n"/>
      <c r="V5213" s="86" t="n"/>
      <c r="W5213" s="86" t="n"/>
      <c r="X5213" s="86" t="n"/>
      <c r="Y5213" s="86" t="n"/>
      <c r="Z5213" s="86" t="n"/>
      <c r="AA5213" s="86" t="n"/>
      <c r="AB5213" s="86" t="n"/>
      <c r="AC5213" s="86" t="n"/>
      <c r="AD5213" s="86" t="n"/>
      <c r="AE5213" s="86" t="n"/>
      <c r="AF5213" s="86" t="n"/>
      <c r="AG5213" s="86" t="n"/>
      <c r="AH5213" s="86" t="n"/>
      <c r="AI5213" s="86" t="n"/>
      <c r="AJ5213" s="86" t="n"/>
      <c r="AK5213" s="86" t="n"/>
    </row>
    <row r="5214">
      <c r="A5214" s="86" t="n"/>
      <c r="B5214" s="86" t="n"/>
      <c r="C5214" s="86" t="n"/>
      <c r="D5214" s="86" t="n"/>
      <c r="E5214" s="86" t="n"/>
      <c r="F5214" s="86" t="n"/>
      <c r="G5214" s="86" t="n"/>
      <c r="H5214" s="86" t="n"/>
      <c r="I5214" s="86" t="n"/>
      <c r="J5214" s="86" t="n"/>
      <c r="K5214" s="86" t="n"/>
      <c r="L5214" s="86" t="n"/>
      <c r="M5214" s="86" t="n"/>
      <c r="N5214" s="86" t="n"/>
      <c r="O5214" s="86" t="n"/>
      <c r="P5214" s="86" t="n"/>
      <c r="Q5214" s="86" t="n"/>
      <c r="R5214" s="86" t="n"/>
      <c r="S5214" s="86" t="n"/>
      <c r="T5214" s="86" t="n"/>
      <c r="U5214" s="86" t="n"/>
      <c r="V5214" s="86" t="n"/>
      <c r="W5214" s="86" t="n"/>
      <c r="X5214" s="86" t="n"/>
      <c r="Y5214" s="86" t="n"/>
      <c r="Z5214" s="86" t="n"/>
      <c r="AA5214" s="86" t="n"/>
      <c r="AB5214" s="86" t="n"/>
      <c r="AC5214" s="86" t="n"/>
      <c r="AD5214" s="86" t="n"/>
      <c r="AE5214" s="86" t="n"/>
      <c r="AF5214" s="86" t="n"/>
      <c r="AG5214" s="86" t="n"/>
      <c r="AH5214" s="86" t="n"/>
      <c r="AI5214" s="86" t="n"/>
      <c r="AJ5214" s="86" t="n"/>
      <c r="AK5214" s="86" t="n"/>
    </row>
    <row r="5215">
      <c r="A5215" s="86" t="n"/>
      <c r="B5215" s="86" t="n"/>
      <c r="C5215" s="86" t="n"/>
      <c r="D5215" s="86" t="n"/>
      <c r="E5215" s="86" t="n"/>
      <c r="F5215" s="86" t="n"/>
      <c r="G5215" s="86" t="n"/>
      <c r="H5215" s="86" t="n"/>
      <c r="I5215" s="86" t="n"/>
      <c r="J5215" s="86" t="n"/>
      <c r="K5215" s="86" t="n"/>
      <c r="L5215" s="86" t="n"/>
      <c r="M5215" s="86" t="n"/>
      <c r="N5215" s="86" t="n"/>
      <c r="O5215" s="86" t="n"/>
      <c r="P5215" s="86" t="n"/>
      <c r="Q5215" s="86" t="n"/>
      <c r="R5215" s="86" t="n"/>
      <c r="S5215" s="86" t="n"/>
      <c r="T5215" s="86" t="n"/>
      <c r="U5215" s="86" t="n"/>
      <c r="V5215" s="86" t="n"/>
      <c r="W5215" s="86" t="n"/>
      <c r="X5215" s="86" t="n"/>
      <c r="Y5215" s="86" t="n"/>
      <c r="Z5215" s="86" t="n"/>
      <c r="AA5215" s="86" t="n"/>
      <c r="AB5215" s="86" t="n"/>
      <c r="AC5215" s="86" t="n"/>
      <c r="AD5215" s="86" t="n"/>
      <c r="AE5215" s="86" t="n"/>
      <c r="AF5215" s="86" t="n"/>
      <c r="AG5215" s="86" t="n"/>
      <c r="AH5215" s="86" t="n"/>
      <c r="AI5215" s="86" t="n"/>
      <c r="AJ5215" s="86" t="n"/>
      <c r="AK5215" s="86" t="n"/>
    </row>
    <row r="5216">
      <c r="A5216" s="86" t="n"/>
      <c r="B5216" s="86" t="n"/>
      <c r="C5216" s="86" t="n"/>
      <c r="D5216" s="86" t="n"/>
      <c r="E5216" s="86" t="n"/>
      <c r="F5216" s="86" t="n"/>
      <c r="G5216" s="86" t="n"/>
      <c r="H5216" s="86" t="n"/>
      <c r="I5216" s="86" t="n"/>
      <c r="J5216" s="86" t="n"/>
      <c r="K5216" s="86" t="n"/>
      <c r="L5216" s="86" t="n"/>
      <c r="M5216" s="86" t="n"/>
      <c r="N5216" s="86" t="n"/>
      <c r="O5216" s="86" t="n"/>
      <c r="P5216" s="86" t="n"/>
      <c r="Q5216" s="86" t="n"/>
      <c r="R5216" s="86" t="n"/>
      <c r="S5216" s="86" t="n"/>
      <c r="T5216" s="86" t="n"/>
      <c r="U5216" s="86" t="n"/>
      <c r="V5216" s="86" t="n"/>
      <c r="W5216" s="86" t="n"/>
      <c r="X5216" s="86" t="n"/>
      <c r="Y5216" s="86" t="n"/>
      <c r="Z5216" s="86" t="n"/>
      <c r="AA5216" s="86" t="n"/>
      <c r="AB5216" s="86" t="n"/>
      <c r="AC5216" s="86" t="n"/>
      <c r="AD5216" s="86" t="n"/>
      <c r="AE5216" s="86" t="n"/>
      <c r="AF5216" s="86" t="n"/>
      <c r="AG5216" s="86" t="n"/>
      <c r="AH5216" s="86" t="n"/>
      <c r="AI5216" s="86" t="n"/>
      <c r="AJ5216" s="86" t="n"/>
      <c r="AK5216" s="86" t="n"/>
    </row>
    <row r="5217">
      <c r="A5217" s="86" t="n"/>
      <c r="B5217" s="86" t="n"/>
      <c r="C5217" s="86" t="n"/>
      <c r="D5217" s="86" t="n"/>
      <c r="E5217" s="86" t="n"/>
      <c r="F5217" s="86" t="n"/>
      <c r="G5217" s="86" t="n"/>
      <c r="H5217" s="86" t="n"/>
      <c r="I5217" s="86" t="n"/>
      <c r="J5217" s="86" t="n"/>
      <c r="K5217" s="86" t="n"/>
      <c r="L5217" s="86" t="n"/>
      <c r="M5217" s="86" t="n"/>
      <c r="N5217" s="86" t="n"/>
      <c r="O5217" s="86" t="n"/>
      <c r="P5217" s="86" t="n"/>
      <c r="Q5217" s="86" t="n"/>
      <c r="R5217" s="86" t="n"/>
      <c r="S5217" s="86" t="n"/>
      <c r="T5217" s="86" t="n"/>
      <c r="U5217" s="86" t="n"/>
      <c r="V5217" s="86" t="n"/>
      <c r="W5217" s="86" t="n"/>
      <c r="X5217" s="86" t="n"/>
      <c r="Y5217" s="86" t="n"/>
      <c r="Z5217" s="86" t="n"/>
      <c r="AA5217" s="86" t="n"/>
      <c r="AB5217" s="86" t="n"/>
      <c r="AC5217" s="86" t="n"/>
      <c r="AD5217" s="86" t="n"/>
      <c r="AE5217" s="86" t="n"/>
      <c r="AF5217" s="86" t="n"/>
      <c r="AG5217" s="86" t="n"/>
      <c r="AH5217" s="86" t="n"/>
      <c r="AI5217" s="86" t="n"/>
      <c r="AJ5217" s="86" t="n"/>
      <c r="AK5217" s="86" t="n"/>
    </row>
    <row r="5218">
      <c r="A5218" s="86" t="n"/>
      <c r="B5218" s="86" t="n"/>
      <c r="C5218" s="86" t="n"/>
      <c r="D5218" s="86" t="n"/>
      <c r="E5218" s="86" t="n"/>
      <c r="F5218" s="86" t="n"/>
      <c r="G5218" s="86" t="n"/>
      <c r="H5218" s="86" t="n"/>
      <c r="I5218" s="86" t="n"/>
      <c r="J5218" s="86" t="n"/>
      <c r="K5218" s="86" t="n"/>
      <c r="L5218" s="86" t="n"/>
      <c r="M5218" s="86" t="n"/>
      <c r="N5218" s="86" t="n"/>
      <c r="O5218" s="86" t="n"/>
      <c r="P5218" s="86" t="n"/>
      <c r="Q5218" s="86" t="n"/>
      <c r="R5218" s="86" t="n"/>
      <c r="S5218" s="86" t="n"/>
      <c r="T5218" s="86" t="n"/>
      <c r="U5218" s="86" t="n"/>
      <c r="V5218" s="86" t="n"/>
      <c r="W5218" s="86" t="n"/>
      <c r="X5218" s="86" t="n"/>
      <c r="Y5218" s="86" t="n"/>
      <c r="Z5218" s="86" t="n"/>
      <c r="AA5218" s="86" t="n"/>
      <c r="AB5218" s="86" t="n"/>
      <c r="AC5218" s="86" t="n"/>
      <c r="AD5218" s="86" t="n"/>
      <c r="AE5218" s="86" t="n"/>
      <c r="AF5218" s="86" t="n"/>
      <c r="AG5218" s="86" t="n"/>
      <c r="AH5218" s="86" t="n"/>
      <c r="AI5218" s="86" t="n"/>
      <c r="AJ5218" s="86" t="n"/>
      <c r="AK5218" s="86" t="n"/>
    </row>
    <row r="5219">
      <c r="A5219" s="86" t="n"/>
      <c r="B5219" s="86" t="n"/>
      <c r="C5219" s="86" t="n"/>
      <c r="D5219" s="86" t="n"/>
      <c r="E5219" s="86" t="n"/>
      <c r="F5219" s="86" t="n"/>
      <c r="G5219" s="86" t="n"/>
      <c r="H5219" s="86" t="n"/>
      <c r="I5219" s="86" t="n"/>
      <c r="J5219" s="86" t="n"/>
      <c r="K5219" s="86" t="n"/>
      <c r="L5219" s="86" t="n"/>
      <c r="M5219" s="86" t="n"/>
      <c r="N5219" s="86" t="n"/>
      <c r="O5219" s="86" t="n"/>
      <c r="P5219" s="86" t="n"/>
      <c r="Q5219" s="86" t="n"/>
      <c r="R5219" s="86" t="n"/>
      <c r="S5219" s="86" t="n"/>
      <c r="T5219" s="86" t="n"/>
      <c r="U5219" s="86" t="n"/>
      <c r="V5219" s="86" t="n"/>
      <c r="W5219" s="86" t="n"/>
      <c r="X5219" s="86" t="n"/>
      <c r="Y5219" s="86" t="n"/>
      <c r="Z5219" s="86" t="n"/>
      <c r="AA5219" s="86" t="n"/>
      <c r="AB5219" s="86" t="n"/>
      <c r="AC5219" s="86" t="n"/>
      <c r="AD5219" s="86" t="n"/>
      <c r="AE5219" s="86" t="n"/>
      <c r="AF5219" s="86" t="n"/>
      <c r="AG5219" s="86" t="n"/>
      <c r="AH5219" s="86" t="n"/>
      <c r="AI5219" s="86" t="n"/>
      <c r="AJ5219" s="86" t="n"/>
      <c r="AK5219" s="86" t="n"/>
    </row>
    <row r="5220">
      <c r="A5220" s="86" t="n"/>
      <c r="B5220" s="86" t="n"/>
      <c r="C5220" s="86" t="n"/>
      <c r="D5220" s="86" t="n"/>
      <c r="E5220" s="86" t="n"/>
      <c r="F5220" s="86" t="n"/>
      <c r="G5220" s="86" t="n"/>
      <c r="H5220" s="86" t="n"/>
      <c r="I5220" s="86" t="n"/>
      <c r="J5220" s="86" t="n"/>
      <c r="K5220" s="86" t="n"/>
      <c r="L5220" s="86" t="n"/>
      <c r="M5220" s="86" t="n"/>
      <c r="N5220" s="86" t="n"/>
      <c r="O5220" s="86" t="n"/>
      <c r="P5220" s="86" t="n"/>
      <c r="Q5220" s="86" t="n"/>
      <c r="R5220" s="86" t="n"/>
      <c r="S5220" s="86" t="n"/>
      <c r="T5220" s="86" t="n"/>
      <c r="U5220" s="86" t="n"/>
      <c r="V5220" s="86" t="n"/>
      <c r="W5220" s="86" t="n"/>
      <c r="X5220" s="86" t="n"/>
      <c r="Y5220" s="86" t="n"/>
      <c r="Z5220" s="86" t="n"/>
      <c r="AA5220" s="86" t="n"/>
      <c r="AB5220" s="86" t="n"/>
      <c r="AC5220" s="86" t="n"/>
      <c r="AD5220" s="86" t="n"/>
      <c r="AE5220" s="86" t="n"/>
      <c r="AF5220" s="86" t="n"/>
      <c r="AG5220" s="86" t="n"/>
      <c r="AH5220" s="86" t="n"/>
      <c r="AI5220" s="86" t="n"/>
      <c r="AJ5220" s="86" t="n"/>
      <c r="AK5220" s="86" t="n"/>
    </row>
    <row r="5221">
      <c r="A5221" s="86" t="n"/>
      <c r="B5221" s="86" t="n"/>
      <c r="C5221" s="86" t="n"/>
      <c r="D5221" s="86" t="n"/>
      <c r="E5221" s="86" t="n"/>
      <c r="F5221" s="86" t="n"/>
      <c r="G5221" s="86" t="n"/>
      <c r="H5221" s="86" t="n"/>
      <c r="I5221" s="86" t="n"/>
      <c r="J5221" s="86" t="n"/>
      <c r="K5221" s="86" t="n"/>
      <c r="L5221" s="86" t="n"/>
      <c r="M5221" s="86" t="n"/>
      <c r="N5221" s="86" t="n"/>
      <c r="O5221" s="86" t="n"/>
      <c r="P5221" s="86" t="n"/>
      <c r="Q5221" s="86" t="n"/>
      <c r="R5221" s="86" t="n"/>
      <c r="S5221" s="86" t="n"/>
      <c r="T5221" s="86" t="n"/>
      <c r="U5221" s="86" t="n"/>
      <c r="V5221" s="86" t="n"/>
      <c r="W5221" s="86" t="n"/>
      <c r="X5221" s="86" t="n"/>
      <c r="Y5221" s="86" t="n"/>
      <c r="Z5221" s="86" t="n"/>
      <c r="AA5221" s="86" t="n"/>
      <c r="AB5221" s="86" t="n"/>
      <c r="AC5221" s="86" t="n"/>
      <c r="AD5221" s="86" t="n"/>
      <c r="AE5221" s="86" t="n"/>
      <c r="AF5221" s="86" t="n"/>
      <c r="AG5221" s="86" t="n"/>
      <c r="AH5221" s="86" t="n"/>
      <c r="AI5221" s="86" t="n"/>
      <c r="AJ5221" s="86" t="n"/>
      <c r="AK5221" s="86" t="n"/>
    </row>
    <row r="5222">
      <c r="A5222" s="86" t="n"/>
      <c r="B5222" s="86" t="n"/>
      <c r="C5222" s="86" t="n"/>
      <c r="D5222" s="86" t="n"/>
      <c r="E5222" s="86" t="n"/>
      <c r="F5222" s="86" t="n"/>
      <c r="G5222" s="86" t="n"/>
      <c r="H5222" s="86" t="n"/>
      <c r="I5222" s="86" t="n"/>
      <c r="J5222" s="86" t="n"/>
      <c r="K5222" s="86" t="n"/>
      <c r="L5222" s="86" t="n"/>
      <c r="M5222" s="86" t="n"/>
      <c r="N5222" s="86" t="n"/>
      <c r="O5222" s="86" t="n"/>
      <c r="P5222" s="86" t="n"/>
      <c r="Q5222" s="86" t="n"/>
      <c r="R5222" s="86" t="n"/>
      <c r="S5222" s="86" t="n"/>
      <c r="T5222" s="86" t="n"/>
      <c r="U5222" s="86" t="n"/>
      <c r="V5222" s="86" t="n"/>
      <c r="W5222" s="86" t="n"/>
      <c r="X5222" s="86" t="n"/>
      <c r="Y5222" s="86" t="n"/>
      <c r="Z5222" s="86" t="n"/>
      <c r="AA5222" s="86" t="n"/>
      <c r="AB5222" s="86" t="n"/>
      <c r="AC5222" s="86" t="n"/>
      <c r="AD5222" s="86" t="n"/>
      <c r="AE5222" s="86" t="n"/>
      <c r="AF5222" s="86" t="n"/>
      <c r="AG5222" s="86" t="n"/>
      <c r="AH5222" s="86" t="n"/>
      <c r="AI5222" s="86" t="n"/>
      <c r="AJ5222" s="86" t="n"/>
      <c r="AK5222" s="86" t="n"/>
    </row>
    <row r="5223">
      <c r="A5223" s="86" t="n"/>
      <c r="B5223" s="86" t="n"/>
      <c r="C5223" s="86" t="n"/>
      <c r="D5223" s="86" t="n"/>
      <c r="E5223" s="86" t="n"/>
      <c r="F5223" s="86" t="n"/>
      <c r="G5223" s="86" t="n"/>
      <c r="H5223" s="86" t="n"/>
      <c r="I5223" s="86" t="n"/>
      <c r="J5223" s="86" t="n"/>
      <c r="K5223" s="86" t="n"/>
      <c r="L5223" s="86" t="n"/>
      <c r="M5223" s="86" t="n"/>
      <c r="N5223" s="86" t="n"/>
      <c r="O5223" s="86" t="n"/>
      <c r="P5223" s="86" t="n"/>
      <c r="Q5223" s="86" t="n"/>
      <c r="R5223" s="86" t="n"/>
      <c r="S5223" s="86" t="n"/>
      <c r="T5223" s="86" t="n"/>
      <c r="U5223" s="86" t="n"/>
      <c r="V5223" s="86" t="n"/>
      <c r="W5223" s="86" t="n"/>
      <c r="X5223" s="86" t="n"/>
      <c r="Y5223" s="86" t="n"/>
      <c r="Z5223" s="86" t="n"/>
      <c r="AA5223" s="86" t="n"/>
      <c r="AB5223" s="86" t="n"/>
      <c r="AC5223" s="86" t="n"/>
      <c r="AD5223" s="86" t="n"/>
      <c r="AE5223" s="86" t="n"/>
      <c r="AF5223" s="86" t="n"/>
      <c r="AG5223" s="86" t="n"/>
      <c r="AH5223" s="86" t="n"/>
      <c r="AI5223" s="86" t="n"/>
      <c r="AJ5223" s="86" t="n"/>
      <c r="AK5223" s="86" t="n"/>
    </row>
    <row r="5224">
      <c r="A5224" s="86" t="n"/>
      <c r="B5224" s="86" t="n"/>
      <c r="C5224" s="86" t="n"/>
      <c r="D5224" s="86" t="n"/>
      <c r="E5224" s="86" t="n"/>
      <c r="F5224" s="86" t="n"/>
      <c r="G5224" s="86" t="n"/>
      <c r="H5224" s="86" t="n"/>
      <c r="I5224" s="86" t="n"/>
      <c r="J5224" s="86" t="n"/>
      <c r="K5224" s="86" t="n"/>
      <c r="L5224" s="86" t="n"/>
      <c r="M5224" s="86" t="n"/>
      <c r="N5224" s="86" t="n"/>
      <c r="O5224" s="86" t="n"/>
      <c r="P5224" s="86" t="n"/>
      <c r="Q5224" s="86" t="n"/>
      <c r="R5224" s="86" t="n"/>
      <c r="S5224" s="86" t="n"/>
      <c r="T5224" s="86" t="n"/>
      <c r="U5224" s="86" t="n"/>
      <c r="V5224" s="86" t="n"/>
      <c r="W5224" s="86" t="n"/>
      <c r="X5224" s="86" t="n"/>
      <c r="Y5224" s="86" t="n"/>
      <c r="Z5224" s="86" t="n"/>
      <c r="AA5224" s="86" t="n"/>
      <c r="AB5224" s="86" t="n"/>
      <c r="AC5224" s="86" t="n"/>
      <c r="AD5224" s="86" t="n"/>
      <c r="AE5224" s="86" t="n"/>
      <c r="AF5224" s="86" t="n"/>
      <c r="AG5224" s="86" t="n"/>
      <c r="AH5224" s="86" t="n"/>
      <c r="AI5224" s="86" t="n"/>
      <c r="AJ5224" s="86" t="n"/>
      <c r="AK5224" s="86" t="n"/>
    </row>
    <row r="5225">
      <c r="A5225" s="86" t="n"/>
      <c r="B5225" s="86" t="n"/>
      <c r="C5225" s="86" t="n"/>
      <c r="D5225" s="86" t="n"/>
      <c r="E5225" s="86" t="n"/>
      <c r="F5225" s="86" t="n"/>
      <c r="G5225" s="86" t="n"/>
      <c r="H5225" s="86" t="n"/>
      <c r="I5225" s="86" t="n"/>
      <c r="J5225" s="86" t="n"/>
      <c r="K5225" s="86" t="n"/>
      <c r="L5225" s="86" t="n"/>
      <c r="M5225" s="86" t="n"/>
      <c r="N5225" s="86" t="n"/>
      <c r="O5225" s="86" t="n"/>
      <c r="P5225" s="86" t="n"/>
      <c r="Q5225" s="86" t="n"/>
      <c r="R5225" s="86" t="n"/>
      <c r="S5225" s="86" t="n"/>
      <c r="T5225" s="86" t="n"/>
      <c r="U5225" s="86" t="n"/>
      <c r="V5225" s="86" t="n"/>
      <c r="W5225" s="86" t="n"/>
      <c r="X5225" s="86" t="n"/>
      <c r="Y5225" s="86" t="n"/>
      <c r="Z5225" s="86" t="n"/>
      <c r="AA5225" s="86" t="n"/>
      <c r="AB5225" s="86" t="n"/>
      <c r="AC5225" s="86" t="n"/>
      <c r="AD5225" s="86" t="n"/>
      <c r="AE5225" s="86" t="n"/>
      <c r="AF5225" s="86" t="n"/>
      <c r="AG5225" s="86" t="n"/>
      <c r="AH5225" s="86" t="n"/>
      <c r="AI5225" s="86" t="n"/>
      <c r="AJ5225" s="86" t="n"/>
      <c r="AK5225" s="86" t="n"/>
    </row>
    <row r="5226">
      <c r="A5226" s="86" t="n"/>
      <c r="B5226" s="86" t="n"/>
      <c r="C5226" s="86" t="n"/>
      <c r="D5226" s="86" t="n"/>
      <c r="E5226" s="86" t="n"/>
      <c r="F5226" s="86" t="n"/>
      <c r="G5226" s="86" t="n"/>
      <c r="H5226" s="86" t="n"/>
      <c r="I5226" s="86" t="n"/>
      <c r="J5226" s="86" t="n"/>
      <c r="K5226" s="86" t="n"/>
      <c r="L5226" s="86" t="n"/>
      <c r="M5226" s="86" t="n"/>
      <c r="N5226" s="86" t="n"/>
      <c r="O5226" s="86" t="n"/>
      <c r="P5226" s="86" t="n"/>
      <c r="Q5226" s="86" t="n"/>
      <c r="R5226" s="86" t="n"/>
      <c r="S5226" s="86" t="n"/>
      <c r="T5226" s="86" t="n"/>
      <c r="U5226" s="86" t="n"/>
      <c r="V5226" s="86" t="n"/>
      <c r="W5226" s="86" t="n"/>
      <c r="X5226" s="86" t="n"/>
      <c r="Y5226" s="86" t="n"/>
      <c r="Z5226" s="86" t="n"/>
      <c r="AA5226" s="86" t="n"/>
      <c r="AB5226" s="86" t="n"/>
      <c r="AC5226" s="86" t="n"/>
      <c r="AD5226" s="86" t="n"/>
      <c r="AE5226" s="86" t="n"/>
      <c r="AF5226" s="86" t="n"/>
      <c r="AG5226" s="86" t="n"/>
      <c r="AH5226" s="86" t="n"/>
      <c r="AI5226" s="86" t="n"/>
      <c r="AJ5226" s="86" t="n"/>
      <c r="AK5226" s="86" t="n"/>
    </row>
    <row r="5227">
      <c r="A5227" s="86" t="n"/>
      <c r="B5227" s="86" t="n"/>
      <c r="C5227" s="86" t="n"/>
      <c r="D5227" s="86" t="n"/>
      <c r="E5227" s="86" t="n"/>
      <c r="F5227" s="86" t="n"/>
      <c r="G5227" s="86" t="n"/>
      <c r="H5227" s="86" t="n"/>
      <c r="I5227" s="86" t="n"/>
      <c r="J5227" s="86" t="n"/>
      <c r="K5227" s="86" t="n"/>
      <c r="L5227" s="86" t="n"/>
      <c r="M5227" s="86" t="n"/>
      <c r="N5227" s="86" t="n"/>
      <c r="O5227" s="86" t="n"/>
      <c r="P5227" s="86" t="n"/>
      <c r="Q5227" s="86" t="n"/>
      <c r="R5227" s="86" t="n"/>
      <c r="S5227" s="86" t="n"/>
      <c r="T5227" s="86" t="n"/>
      <c r="U5227" s="86" t="n"/>
      <c r="V5227" s="86" t="n"/>
      <c r="W5227" s="86" t="n"/>
      <c r="X5227" s="86" t="n"/>
      <c r="Y5227" s="86" t="n"/>
      <c r="Z5227" s="86" t="n"/>
      <c r="AA5227" s="86" t="n"/>
      <c r="AB5227" s="86" t="n"/>
      <c r="AC5227" s="86" t="n"/>
      <c r="AD5227" s="86" t="n"/>
      <c r="AE5227" s="86" t="n"/>
      <c r="AF5227" s="86" t="n"/>
      <c r="AG5227" s="86" t="n"/>
      <c r="AH5227" s="86" t="n"/>
      <c r="AI5227" s="86" t="n"/>
      <c r="AJ5227" s="86" t="n"/>
      <c r="AK5227" s="86" t="n"/>
    </row>
    <row r="5228">
      <c r="A5228" s="86" t="n"/>
      <c r="B5228" s="86" t="n"/>
      <c r="C5228" s="86" t="n"/>
      <c r="D5228" s="86" t="n"/>
      <c r="E5228" s="86" t="n"/>
      <c r="F5228" s="86" t="n"/>
      <c r="G5228" s="86" t="n"/>
      <c r="H5228" s="86" t="n"/>
      <c r="I5228" s="86" t="n"/>
      <c r="J5228" s="86" t="n"/>
      <c r="K5228" s="86" t="n"/>
      <c r="L5228" s="86" t="n"/>
      <c r="M5228" s="86" t="n"/>
      <c r="N5228" s="86" t="n"/>
      <c r="O5228" s="86" t="n"/>
      <c r="P5228" s="86" t="n"/>
      <c r="Q5228" s="86" t="n"/>
      <c r="R5228" s="86" t="n"/>
      <c r="S5228" s="86" t="n"/>
      <c r="T5228" s="86" t="n"/>
      <c r="U5228" s="86" t="n"/>
      <c r="V5228" s="86" t="n"/>
      <c r="W5228" s="86" t="n"/>
      <c r="X5228" s="86" t="n"/>
      <c r="Y5228" s="86" t="n"/>
      <c r="Z5228" s="86" t="n"/>
      <c r="AA5228" s="86" t="n"/>
      <c r="AB5228" s="86" t="n"/>
      <c r="AC5228" s="86" t="n"/>
      <c r="AD5228" s="86" t="n"/>
      <c r="AE5228" s="86" t="n"/>
      <c r="AF5228" s="86" t="n"/>
      <c r="AG5228" s="86" t="n"/>
      <c r="AH5228" s="86" t="n"/>
      <c r="AI5228" s="86" t="n"/>
      <c r="AJ5228" s="86" t="n"/>
      <c r="AK5228" s="86" t="n"/>
    </row>
    <row r="5229">
      <c r="A5229" s="86" t="n"/>
      <c r="B5229" s="86" t="n"/>
      <c r="C5229" s="86" t="n"/>
      <c r="D5229" s="86" t="n"/>
      <c r="E5229" s="86" t="n"/>
      <c r="F5229" s="86" t="n"/>
      <c r="G5229" s="86" t="n"/>
      <c r="H5229" s="86" t="n"/>
      <c r="I5229" s="86" t="n"/>
      <c r="J5229" s="86" t="n"/>
      <c r="K5229" s="86" t="n"/>
      <c r="L5229" s="86" t="n"/>
      <c r="M5229" s="86" t="n"/>
      <c r="N5229" s="86" t="n"/>
      <c r="O5229" s="86" t="n"/>
      <c r="P5229" s="86" t="n"/>
      <c r="Q5229" s="86" t="n"/>
      <c r="R5229" s="86" t="n"/>
      <c r="S5229" s="86" t="n"/>
      <c r="T5229" s="86" t="n"/>
      <c r="U5229" s="86" t="n"/>
      <c r="V5229" s="86" t="n"/>
      <c r="W5229" s="86" t="n"/>
      <c r="X5229" s="86" t="n"/>
      <c r="Y5229" s="86" t="n"/>
      <c r="Z5229" s="86" t="n"/>
      <c r="AA5229" s="86" t="n"/>
      <c r="AB5229" s="86" t="n"/>
      <c r="AC5229" s="86" t="n"/>
      <c r="AD5229" s="86" t="n"/>
      <c r="AE5229" s="86" t="n"/>
      <c r="AF5229" s="86" t="n"/>
      <c r="AG5229" s="86" t="n"/>
      <c r="AH5229" s="86" t="n"/>
      <c r="AI5229" s="86" t="n"/>
      <c r="AJ5229" s="86" t="n"/>
      <c r="AK5229" s="86" t="n"/>
    </row>
    <row r="5230">
      <c r="A5230" s="86" t="n"/>
      <c r="B5230" s="86" t="n"/>
      <c r="C5230" s="86" t="n"/>
      <c r="D5230" s="86" t="n"/>
      <c r="E5230" s="86" t="n"/>
      <c r="F5230" s="86" t="n"/>
      <c r="G5230" s="86" t="n"/>
      <c r="H5230" s="86" t="n"/>
      <c r="I5230" s="86" t="n"/>
      <c r="J5230" s="86" t="n"/>
      <c r="K5230" s="86" t="n"/>
      <c r="L5230" s="86" t="n"/>
      <c r="M5230" s="86" t="n"/>
      <c r="N5230" s="86" t="n"/>
      <c r="O5230" s="86" t="n"/>
      <c r="P5230" s="86" t="n"/>
      <c r="Q5230" s="86" t="n"/>
      <c r="R5230" s="86" t="n"/>
      <c r="S5230" s="86" t="n"/>
      <c r="T5230" s="86" t="n"/>
      <c r="U5230" s="86" t="n"/>
      <c r="V5230" s="86" t="n"/>
      <c r="W5230" s="86" t="n"/>
      <c r="X5230" s="86" t="n"/>
      <c r="Y5230" s="86" t="n"/>
      <c r="Z5230" s="86" t="n"/>
      <c r="AA5230" s="86" t="n"/>
      <c r="AB5230" s="86" t="n"/>
      <c r="AC5230" s="86" t="n"/>
      <c r="AD5230" s="86" t="n"/>
      <c r="AE5230" s="86" t="n"/>
      <c r="AF5230" s="86" t="n"/>
      <c r="AG5230" s="86" t="n"/>
      <c r="AH5230" s="86" t="n"/>
      <c r="AI5230" s="86" t="n"/>
      <c r="AJ5230" s="86" t="n"/>
      <c r="AK5230" s="86" t="n"/>
    </row>
    <row r="5231">
      <c r="A5231" s="86" t="n"/>
      <c r="B5231" s="86" t="n"/>
      <c r="C5231" s="86" t="n"/>
      <c r="D5231" s="86" t="n"/>
      <c r="E5231" s="86" t="n"/>
      <c r="F5231" s="86" t="n"/>
      <c r="G5231" s="86" t="n"/>
      <c r="H5231" s="86" t="n"/>
      <c r="I5231" s="86" t="n"/>
      <c r="J5231" s="86" t="n"/>
      <c r="K5231" s="86" t="n"/>
      <c r="L5231" s="86" t="n"/>
      <c r="M5231" s="86" t="n"/>
      <c r="N5231" s="86" t="n"/>
      <c r="O5231" s="86" t="n"/>
      <c r="P5231" s="86" t="n"/>
      <c r="Q5231" s="86" t="n"/>
      <c r="R5231" s="86" t="n"/>
      <c r="S5231" s="86" t="n"/>
      <c r="T5231" s="86" t="n"/>
      <c r="U5231" s="86" t="n"/>
      <c r="V5231" s="86" t="n"/>
      <c r="W5231" s="86" t="n"/>
      <c r="X5231" s="86" t="n"/>
      <c r="Y5231" s="86" t="n"/>
      <c r="Z5231" s="86" t="n"/>
      <c r="AA5231" s="86" t="n"/>
      <c r="AB5231" s="86" t="n"/>
      <c r="AC5231" s="86" t="n"/>
      <c r="AD5231" s="86" t="n"/>
      <c r="AE5231" s="86" t="n"/>
      <c r="AF5231" s="86" t="n"/>
      <c r="AG5231" s="86" t="n"/>
      <c r="AH5231" s="86" t="n"/>
      <c r="AI5231" s="86" t="n"/>
      <c r="AJ5231" s="86" t="n"/>
      <c r="AK5231" s="86" t="n"/>
    </row>
    <row r="5241">
      <c r="A5241" s="86" t="n"/>
      <c r="B5241" s="85" t="n"/>
      <c r="C5241" s="85" t="n"/>
      <c r="D5241" s="85" t="n"/>
      <c r="E5241" s="85" t="n"/>
      <c r="F5241" s="86" t="n"/>
      <c r="G5241" s="151" t="n"/>
      <c r="H5241" s="85" t="n"/>
      <c r="I5241" s="85" t="n"/>
      <c r="J5241" s="85" t="n"/>
      <c r="K5241" s="85" t="n"/>
      <c r="L5241" s="85" t="n"/>
      <c r="M5241" s="85" t="n"/>
      <c r="N5241" s="85" t="n"/>
      <c r="O5241" s="85" t="n"/>
      <c r="P5241" s="85" t="n"/>
      <c r="Q5241" s="85" t="n"/>
      <c r="R5241" s="85" t="n"/>
      <c r="S5241" s="85" t="n"/>
      <c r="T5241" s="108" t="n"/>
      <c r="U5241" s="85" t="n"/>
      <c r="V5241" s="85" t="n"/>
      <c r="W5241" s="85" t="n"/>
      <c r="X5241" s="85" t="n"/>
      <c r="Y5241" s="85" t="n"/>
      <c r="Z5241" s="85" t="n"/>
      <c r="AA5241" s="85" t="n"/>
      <c r="AB5241" s="85" t="n"/>
      <c r="AC5241" s="85" t="n"/>
      <c r="AD5241" s="85" t="n"/>
      <c r="AE5241" s="85" t="n"/>
      <c r="AF5241" s="85" t="n"/>
      <c r="AG5241" s="85" t="n"/>
      <c r="AH5241" s="85" t="n"/>
      <c r="AI5241" s="85" t="n"/>
      <c r="AJ5241" s="85" t="n"/>
      <c r="AK5241" s="85" t="n"/>
    </row>
    <row r="5242">
      <c r="A5242" s="85" t="n"/>
      <c r="B5242" s="86" t="n"/>
      <c r="C5242" s="85" t="n"/>
      <c r="D5242" s="85" t="n"/>
      <c r="E5242" s="85" t="n"/>
      <c r="F5242" s="85" t="n"/>
      <c r="G5242" s="85" t="n"/>
      <c r="H5242" s="85" t="n"/>
      <c r="I5242" s="85" t="n"/>
      <c r="J5242" s="85" t="n"/>
      <c r="K5242" s="85" t="n"/>
      <c r="L5242" s="85" t="n"/>
      <c r="M5242" s="85" t="n"/>
      <c r="N5242" s="85" t="n"/>
      <c r="O5242" s="85" t="n"/>
      <c r="P5242" s="85" t="n"/>
      <c r="Q5242" s="85" t="n"/>
      <c r="R5242" s="85" t="n"/>
      <c r="S5242" s="85" t="n"/>
      <c r="T5242" s="85" t="n"/>
      <c r="U5242" s="85" t="n"/>
      <c r="V5242" s="85" t="n"/>
      <c r="W5242" s="85" t="n"/>
      <c r="X5242" s="85" t="n"/>
      <c r="Y5242" s="85" t="n"/>
      <c r="Z5242" s="85" t="n"/>
      <c r="AA5242" s="85" t="n"/>
      <c r="AB5242" s="85" t="n"/>
      <c r="AC5242" s="85" t="n"/>
      <c r="AD5242" s="85" t="n"/>
      <c r="AE5242" s="85" t="n"/>
      <c r="AF5242" s="85" t="n"/>
      <c r="AG5242" s="85" t="n"/>
      <c r="AH5242" s="85" t="n"/>
      <c r="AI5242" s="85" t="n"/>
      <c r="AJ5242" s="85" t="n"/>
      <c r="AK5242" s="85" t="n"/>
    </row>
    <row r="5243">
      <c r="A5243" s="86" t="n"/>
      <c r="B5243" s="86" t="n"/>
      <c r="C5243" s="86" t="n"/>
      <c r="D5243" s="86" t="n"/>
      <c r="E5243" s="86" t="n"/>
      <c r="F5243" s="86" t="n"/>
      <c r="G5243" s="86" t="n"/>
      <c r="H5243" s="86" t="n"/>
      <c r="I5243" s="86" t="n"/>
      <c r="J5243" s="86" t="n"/>
      <c r="K5243" s="86" t="n"/>
      <c r="L5243" s="86" t="n"/>
      <c r="M5243" s="86" t="n"/>
      <c r="N5243" s="86" t="n"/>
      <c r="O5243" s="86" t="n"/>
      <c r="P5243" s="86" t="n"/>
      <c r="Q5243" s="86" t="n"/>
      <c r="R5243" s="86" t="n"/>
      <c r="S5243" s="86" t="n"/>
      <c r="T5243" s="86" t="n"/>
      <c r="U5243" s="86" t="n"/>
      <c r="V5243" s="86" t="n"/>
      <c r="W5243" s="86" t="n"/>
      <c r="X5243" s="86" t="n"/>
      <c r="Y5243" s="86" t="n"/>
      <c r="Z5243" s="86" t="n"/>
      <c r="AA5243" s="86" t="n"/>
      <c r="AB5243" s="86" t="n"/>
      <c r="AC5243" s="86" t="n"/>
      <c r="AD5243" s="86" t="n"/>
      <c r="AE5243" s="86" t="n"/>
      <c r="AF5243" s="86" t="n"/>
      <c r="AG5243" s="86" t="n"/>
      <c r="AH5243" s="86" t="n"/>
      <c r="AI5243" s="86" t="n"/>
      <c r="AJ5243" s="86" t="n"/>
      <c r="AK5243" s="86" t="n"/>
    </row>
    <row r="5244">
      <c r="A5244" s="85" t="n"/>
      <c r="B5244" s="86" t="n"/>
      <c r="C5244" s="85" t="n"/>
      <c r="D5244" s="85" t="n"/>
      <c r="E5244" s="86" t="n"/>
      <c r="F5244" s="85" t="n"/>
      <c r="G5244" s="85" t="n"/>
      <c r="H5244" s="86" t="n"/>
      <c r="I5244" s="85" t="n"/>
      <c r="J5244" s="85" t="n"/>
      <c r="K5244" s="86" t="n"/>
      <c r="L5244" s="85" t="n"/>
      <c r="M5244" s="85" t="n"/>
      <c r="N5244" s="86" t="n"/>
      <c r="O5244" s="85" t="n"/>
      <c r="P5244" s="85" t="n"/>
      <c r="Q5244" s="86" t="n"/>
      <c r="R5244" s="85" t="n"/>
      <c r="S5244" s="85" t="n"/>
      <c r="T5244" s="86" t="n"/>
      <c r="U5244" s="85" t="n"/>
      <c r="V5244" s="85" t="n"/>
      <c r="W5244" s="86" t="n"/>
      <c r="X5244" s="85" t="n"/>
      <c r="Y5244" s="85" t="n"/>
      <c r="Z5244" s="86" t="n"/>
      <c r="AA5244" s="85" t="n"/>
      <c r="AB5244" s="85" t="n"/>
      <c r="AC5244" s="86" t="n"/>
      <c r="AD5244" s="85" t="n"/>
      <c r="AE5244" s="85" t="n"/>
      <c r="AF5244" s="86" t="n"/>
      <c r="AG5244" s="85" t="n"/>
      <c r="AH5244" s="85" t="n"/>
      <c r="AI5244" s="86" t="n"/>
      <c r="AJ5244" s="85" t="n"/>
      <c r="AK5244" s="85" t="n"/>
    </row>
    <row r="5245">
      <c r="A5245" s="86" t="n"/>
      <c r="B5245" s="86" t="n"/>
      <c r="C5245" s="86" t="n"/>
      <c r="D5245" s="86" t="n"/>
      <c r="E5245" s="86" t="n"/>
      <c r="F5245" s="86" t="n"/>
      <c r="G5245" s="86" t="n"/>
      <c r="H5245" s="86" t="n"/>
      <c r="I5245" s="86" t="n"/>
      <c r="J5245" s="86" t="n"/>
      <c r="K5245" s="86" t="n"/>
      <c r="L5245" s="86" t="n"/>
      <c r="M5245" s="86" t="n"/>
      <c r="N5245" s="86" t="n"/>
      <c r="O5245" s="86" t="n"/>
      <c r="P5245" s="86" t="n"/>
      <c r="Q5245" s="86" t="n"/>
      <c r="R5245" s="86" t="n"/>
      <c r="S5245" s="86" t="n"/>
      <c r="T5245" s="86" t="n"/>
      <c r="U5245" s="86" t="n"/>
      <c r="V5245" s="86" t="n"/>
      <c r="W5245" s="86" t="n"/>
      <c r="X5245" s="86" t="n"/>
      <c r="Y5245" s="86" t="n"/>
      <c r="Z5245" s="86" t="n"/>
      <c r="AA5245" s="86" t="n"/>
      <c r="AB5245" s="86" t="n"/>
      <c r="AC5245" s="86" t="n"/>
      <c r="AD5245" s="86" t="n"/>
      <c r="AE5245" s="86" t="n"/>
      <c r="AF5245" s="86" t="n"/>
      <c r="AG5245" s="86" t="n"/>
      <c r="AH5245" s="86" t="n"/>
      <c r="AI5245" s="86" t="n"/>
      <c r="AJ5245" s="86" t="n"/>
      <c r="AK5245" s="86" t="n"/>
    </row>
    <row r="5246">
      <c r="A5246" s="85" t="n"/>
      <c r="B5246" s="192" t="n"/>
      <c r="C5246" s="193" t="n"/>
      <c r="D5246" s="193" t="n"/>
      <c r="E5246" s="192" t="n"/>
      <c r="F5246" s="193" t="n"/>
      <c r="G5246" s="193" t="n"/>
      <c r="H5246" s="192" t="n"/>
      <c r="I5246" s="193" t="n"/>
      <c r="J5246" s="193" t="n"/>
      <c r="K5246" s="192" t="n"/>
      <c r="L5246" s="193" t="n"/>
      <c r="M5246" s="193" t="n"/>
      <c r="N5246" s="192" t="n"/>
      <c r="O5246" s="193" t="n"/>
      <c r="P5246" s="193" t="n"/>
      <c r="Q5246" s="192" t="n"/>
      <c r="R5246" s="193" t="n"/>
      <c r="S5246" s="193" t="n"/>
      <c r="T5246" s="192" t="n"/>
      <c r="U5246" s="193" t="n"/>
      <c r="V5246" s="193" t="n"/>
      <c r="W5246" s="192" t="n"/>
      <c r="X5246" s="193" t="n"/>
      <c r="Y5246" s="193" t="n"/>
      <c r="Z5246" s="192" t="n"/>
      <c r="AA5246" s="193" t="n"/>
      <c r="AB5246" s="193" t="n"/>
      <c r="AC5246" s="192" t="n"/>
      <c r="AD5246" s="193" t="n"/>
      <c r="AE5246" s="193" t="n"/>
      <c r="AF5246" s="192" t="n"/>
      <c r="AG5246" s="193" t="n"/>
      <c r="AH5246" s="193" t="n"/>
      <c r="AI5246" s="192" t="n"/>
      <c r="AJ5246" s="193" t="n"/>
      <c r="AK5246" s="193" t="n"/>
      <c r="AM5246">
        <f>A5241</f>
        <v/>
      </c>
      <c r="AN5246" s="83">
        <f>1/($B5246*(1/$B5244)*(1/(5/7+2/7*$D5246))*$B5256/SUM($B5248:$B5271))</f>
        <v/>
      </c>
      <c r="AO5246" s="83">
        <f>1/(B5246*(1/B5244)*(1/(5/7+2/7*D5246)))</f>
        <v/>
      </c>
      <c r="AP5246" s="83" t="n"/>
      <c r="AR5246" s="174">
        <f>CHOOSE(AV$3,C5246,F5246,I5246,L5246,O5246,R5246,U5246,X5246,AA5246,AD5246,AG5246,AJ5246)</f>
        <v/>
      </c>
      <c r="AS5246" s="82" t="n"/>
      <c r="AT5246" s="82" t="n"/>
      <c r="AV5246" s="119">
        <f>AN5246/AR5246</f>
        <v/>
      </c>
      <c r="AW5246" s="172">
        <f>AO5246/AR5246</f>
        <v/>
      </c>
      <c r="AX5246" s="83" t="n"/>
    </row>
    <row r="5247">
      <c r="A5247" s="86" t="n"/>
      <c r="B5247" s="86" t="n"/>
      <c r="C5247" s="86" t="n"/>
      <c r="D5247" s="86" t="n"/>
      <c r="E5247" s="86" t="n"/>
      <c r="F5247" s="86" t="n"/>
      <c r="G5247" s="86" t="n"/>
      <c r="H5247" s="86" t="n"/>
      <c r="I5247" s="86" t="n"/>
      <c r="J5247" s="86" t="n"/>
      <c r="K5247" s="86" t="n"/>
      <c r="L5247" s="86" t="n"/>
      <c r="M5247" s="86" t="n"/>
      <c r="N5247" s="86" t="n"/>
      <c r="O5247" s="86" t="n"/>
      <c r="P5247" s="86" t="n"/>
      <c r="Q5247" s="86" t="n"/>
      <c r="R5247" s="86" t="n"/>
      <c r="S5247" s="86" t="n"/>
      <c r="T5247" s="86" t="n"/>
      <c r="U5247" s="86" t="n"/>
      <c r="V5247" s="86" t="n"/>
      <c r="W5247" s="86" t="n"/>
      <c r="X5247" s="86" t="n"/>
      <c r="Y5247" s="86" t="n"/>
      <c r="Z5247" s="86" t="n"/>
      <c r="AA5247" s="86" t="n"/>
      <c r="AB5247" s="86" t="n"/>
      <c r="AC5247" s="86" t="n"/>
      <c r="AD5247" s="86" t="n"/>
      <c r="AE5247" s="86" t="n"/>
      <c r="AF5247" s="86" t="n"/>
      <c r="AG5247" s="86" t="n"/>
      <c r="AH5247" s="86" t="n"/>
      <c r="AI5247" s="86" t="n"/>
      <c r="AJ5247" s="86" t="n"/>
      <c r="AK5247" s="86" t="n"/>
    </row>
    <row r="5248">
      <c r="A5248" s="86" t="n"/>
      <c r="B5248" s="86" t="n"/>
      <c r="C5248" s="86" t="n"/>
      <c r="D5248" s="86" t="n"/>
      <c r="E5248" s="86" t="n"/>
      <c r="F5248" s="86" t="n"/>
      <c r="G5248" s="86" t="n"/>
      <c r="H5248" s="86" t="n"/>
      <c r="I5248" s="86" t="n"/>
      <c r="J5248" s="86" t="n"/>
      <c r="K5248" s="86" t="n"/>
      <c r="L5248" s="86" t="n"/>
      <c r="M5248" s="86" t="n"/>
      <c r="N5248" s="86" t="n"/>
      <c r="O5248" s="86" t="n"/>
      <c r="P5248" s="86" t="n"/>
      <c r="Q5248" s="86" t="n"/>
      <c r="R5248" s="86" t="n"/>
      <c r="S5248" s="86" t="n"/>
      <c r="T5248" s="86" t="n"/>
      <c r="U5248" s="86" t="n"/>
      <c r="V5248" s="86" t="n"/>
      <c r="W5248" s="86" t="n"/>
      <c r="X5248" s="86" t="n"/>
      <c r="Y5248" s="86" t="n"/>
      <c r="Z5248" s="86" t="n"/>
      <c r="AA5248" s="86" t="n"/>
      <c r="AB5248" s="86" t="n"/>
      <c r="AC5248" s="86" t="n"/>
      <c r="AD5248" s="86" t="n"/>
      <c r="AE5248" s="86" t="n"/>
      <c r="AF5248" s="86" t="n"/>
      <c r="AG5248" s="86" t="n"/>
      <c r="AH5248" s="86" t="n"/>
      <c r="AI5248" s="86" t="n"/>
      <c r="AJ5248" s="86" t="n"/>
      <c r="AK5248" s="86" t="n"/>
    </row>
    <row r="5249">
      <c r="A5249" s="86" t="n"/>
      <c r="B5249" s="86" t="n"/>
      <c r="C5249" s="86" t="n"/>
      <c r="D5249" s="86" t="n"/>
      <c r="E5249" s="86" t="n"/>
      <c r="F5249" s="86" t="n"/>
      <c r="G5249" s="86" t="n"/>
      <c r="H5249" s="86" t="n"/>
      <c r="I5249" s="86" t="n"/>
      <c r="J5249" s="86" t="n"/>
      <c r="K5249" s="86" t="n"/>
      <c r="L5249" s="86" t="n"/>
      <c r="M5249" s="86" t="n"/>
      <c r="N5249" s="86" t="n"/>
      <c r="O5249" s="86" t="n"/>
      <c r="P5249" s="86" t="n"/>
      <c r="Q5249" s="86" t="n"/>
      <c r="R5249" s="86" t="n"/>
      <c r="S5249" s="86" t="n"/>
      <c r="T5249" s="86" t="n"/>
      <c r="U5249" s="86" t="n"/>
      <c r="V5249" s="86" t="n"/>
      <c r="W5249" s="86" t="n"/>
      <c r="X5249" s="86" t="n"/>
      <c r="Y5249" s="86" t="n"/>
      <c r="Z5249" s="86" t="n"/>
      <c r="AA5249" s="86" t="n"/>
      <c r="AB5249" s="86" t="n"/>
      <c r="AC5249" s="86" t="n"/>
      <c r="AD5249" s="86" t="n"/>
      <c r="AE5249" s="86" t="n"/>
      <c r="AF5249" s="86" t="n"/>
      <c r="AG5249" s="86" t="n"/>
      <c r="AH5249" s="86" t="n"/>
      <c r="AI5249" s="86" t="n"/>
      <c r="AJ5249" s="86" t="n"/>
      <c r="AK5249" s="86" t="n"/>
    </row>
    <row r="5250">
      <c r="A5250" s="86" t="n"/>
      <c r="B5250" s="86" t="n"/>
      <c r="C5250" s="86" t="n"/>
      <c r="D5250" s="86" t="n"/>
      <c r="E5250" s="86" t="n"/>
      <c r="F5250" s="86" t="n"/>
      <c r="G5250" s="86" t="n"/>
      <c r="H5250" s="86" t="n"/>
      <c r="I5250" s="86" t="n"/>
      <c r="J5250" s="86" t="n"/>
      <c r="K5250" s="86" t="n"/>
      <c r="L5250" s="86" t="n"/>
      <c r="M5250" s="86" t="n"/>
      <c r="N5250" s="86" t="n"/>
      <c r="O5250" s="86" t="n"/>
      <c r="P5250" s="86" t="n"/>
      <c r="Q5250" s="86" t="n"/>
      <c r="R5250" s="86" t="n"/>
      <c r="S5250" s="86" t="n"/>
      <c r="T5250" s="86" t="n"/>
      <c r="U5250" s="86" t="n"/>
      <c r="V5250" s="86" t="n"/>
      <c r="W5250" s="86" t="n"/>
      <c r="X5250" s="86" t="n"/>
      <c r="Y5250" s="86" t="n"/>
      <c r="Z5250" s="86" t="n"/>
      <c r="AA5250" s="86" t="n"/>
      <c r="AB5250" s="86" t="n"/>
      <c r="AC5250" s="86" t="n"/>
      <c r="AD5250" s="86" t="n"/>
      <c r="AE5250" s="86" t="n"/>
      <c r="AF5250" s="86" t="n"/>
      <c r="AG5250" s="86" t="n"/>
      <c r="AH5250" s="86" t="n"/>
      <c r="AI5250" s="86" t="n"/>
      <c r="AJ5250" s="86" t="n"/>
      <c r="AK5250" s="86" t="n"/>
    </row>
    <row r="5251">
      <c r="A5251" s="86" t="n"/>
      <c r="B5251" s="86" t="n"/>
      <c r="C5251" s="86" t="n"/>
      <c r="D5251" s="86" t="n"/>
      <c r="E5251" s="86" t="n"/>
      <c r="F5251" s="86" t="n"/>
      <c r="G5251" s="86" t="n"/>
      <c r="H5251" s="86" t="n"/>
      <c r="I5251" s="86" t="n"/>
      <c r="J5251" s="86" t="n"/>
      <c r="K5251" s="86" t="n"/>
      <c r="L5251" s="86" t="n"/>
      <c r="M5251" s="86" t="n"/>
      <c r="N5251" s="86" t="n"/>
      <c r="O5251" s="86" t="n"/>
      <c r="P5251" s="86" t="n"/>
      <c r="Q5251" s="86" t="n"/>
      <c r="R5251" s="86" t="n"/>
      <c r="S5251" s="86" t="n"/>
      <c r="T5251" s="86" t="n"/>
      <c r="U5251" s="86" t="n"/>
      <c r="V5251" s="86" t="n"/>
      <c r="W5251" s="86" t="n"/>
      <c r="X5251" s="86" t="n"/>
      <c r="Y5251" s="86" t="n"/>
      <c r="Z5251" s="86" t="n"/>
      <c r="AA5251" s="86" t="n"/>
      <c r="AB5251" s="86" t="n"/>
      <c r="AC5251" s="86" t="n"/>
      <c r="AD5251" s="86" t="n"/>
      <c r="AE5251" s="86" t="n"/>
      <c r="AF5251" s="86" t="n"/>
      <c r="AG5251" s="86" t="n"/>
      <c r="AH5251" s="86" t="n"/>
      <c r="AI5251" s="86" t="n"/>
      <c r="AJ5251" s="86" t="n"/>
      <c r="AK5251" s="86" t="n"/>
    </row>
    <row r="5252">
      <c r="A5252" s="86" t="n"/>
      <c r="B5252" s="86" t="n"/>
      <c r="C5252" s="86" t="n"/>
      <c r="D5252" s="86" t="n"/>
      <c r="E5252" s="86" t="n"/>
      <c r="F5252" s="86" t="n"/>
      <c r="G5252" s="86" t="n"/>
      <c r="H5252" s="86" t="n"/>
      <c r="I5252" s="86" t="n"/>
      <c r="J5252" s="86" t="n"/>
      <c r="K5252" s="86" t="n"/>
      <c r="L5252" s="86" t="n"/>
      <c r="M5252" s="86" t="n"/>
      <c r="N5252" s="86" t="n"/>
      <c r="O5252" s="86" t="n"/>
      <c r="P5252" s="86" t="n"/>
      <c r="Q5252" s="86" t="n"/>
      <c r="R5252" s="86" t="n"/>
      <c r="S5252" s="86" t="n"/>
      <c r="T5252" s="86" t="n"/>
      <c r="U5252" s="86" t="n"/>
      <c r="V5252" s="86" t="n"/>
      <c r="W5252" s="86" t="n"/>
      <c r="X5252" s="86" t="n"/>
      <c r="Y5252" s="86" t="n"/>
      <c r="Z5252" s="86" t="n"/>
      <c r="AA5252" s="86" t="n"/>
      <c r="AB5252" s="86" t="n"/>
      <c r="AC5252" s="86" t="n"/>
      <c r="AD5252" s="86" t="n"/>
      <c r="AE5252" s="86" t="n"/>
      <c r="AF5252" s="86" t="n"/>
      <c r="AG5252" s="86" t="n"/>
      <c r="AH5252" s="86" t="n"/>
      <c r="AI5252" s="86" t="n"/>
      <c r="AJ5252" s="86" t="n"/>
      <c r="AK5252" s="86" t="n"/>
    </row>
    <row r="5253">
      <c r="A5253" s="86" t="n"/>
      <c r="B5253" s="86" t="n"/>
      <c r="C5253" s="86" t="n"/>
      <c r="D5253" s="86" t="n"/>
      <c r="E5253" s="86" t="n"/>
      <c r="F5253" s="86" t="n"/>
      <c r="G5253" s="86" t="n"/>
      <c r="H5253" s="86" t="n"/>
      <c r="I5253" s="86" t="n"/>
      <c r="J5253" s="86" t="n"/>
      <c r="K5253" s="86" t="n"/>
      <c r="L5253" s="86" t="n"/>
      <c r="M5253" s="86" t="n"/>
      <c r="N5253" s="86" t="n"/>
      <c r="O5253" s="86" t="n"/>
      <c r="P5253" s="86" t="n"/>
      <c r="Q5253" s="86" t="n"/>
      <c r="R5253" s="86" t="n"/>
      <c r="S5253" s="86" t="n"/>
      <c r="T5253" s="86" t="n"/>
      <c r="U5253" s="86" t="n"/>
      <c r="V5253" s="86" t="n"/>
      <c r="W5253" s="86" t="n"/>
      <c r="X5253" s="86" t="n"/>
      <c r="Y5253" s="86" t="n"/>
      <c r="Z5253" s="86" t="n"/>
      <c r="AA5253" s="86" t="n"/>
      <c r="AB5253" s="86" t="n"/>
      <c r="AC5253" s="86" t="n"/>
      <c r="AD5253" s="86" t="n"/>
      <c r="AE5253" s="86" t="n"/>
      <c r="AF5253" s="86" t="n"/>
      <c r="AG5253" s="86" t="n"/>
      <c r="AH5253" s="86" t="n"/>
      <c r="AI5253" s="86" t="n"/>
      <c r="AJ5253" s="86" t="n"/>
      <c r="AK5253" s="86" t="n"/>
    </row>
    <row r="5254">
      <c r="A5254" s="86" t="n"/>
      <c r="B5254" s="86" t="n"/>
      <c r="C5254" s="86" t="n"/>
      <c r="D5254" s="86" t="n"/>
      <c r="E5254" s="86" t="n"/>
      <c r="F5254" s="86" t="n"/>
      <c r="G5254" s="86" t="n"/>
      <c r="H5254" s="86" t="n"/>
      <c r="I5254" s="86" t="n"/>
      <c r="J5254" s="86" t="n"/>
      <c r="K5254" s="86" t="n"/>
      <c r="L5254" s="86" t="n"/>
      <c r="M5254" s="86" t="n"/>
      <c r="N5254" s="86" t="n"/>
      <c r="O5254" s="86" t="n"/>
      <c r="P5254" s="86" t="n"/>
      <c r="Q5254" s="86" t="n"/>
      <c r="R5254" s="86" t="n"/>
      <c r="S5254" s="86" t="n"/>
      <c r="T5254" s="86" t="n"/>
      <c r="U5254" s="86" t="n"/>
      <c r="V5254" s="86" t="n"/>
      <c r="W5254" s="86" t="n"/>
      <c r="X5254" s="86" t="n"/>
      <c r="Y5254" s="86" t="n"/>
      <c r="Z5254" s="86" t="n"/>
      <c r="AA5254" s="86" t="n"/>
      <c r="AB5254" s="86" t="n"/>
      <c r="AC5254" s="86" t="n"/>
      <c r="AD5254" s="86" t="n"/>
      <c r="AE5254" s="86" t="n"/>
      <c r="AF5254" s="86" t="n"/>
      <c r="AG5254" s="86" t="n"/>
      <c r="AH5254" s="86" t="n"/>
      <c r="AI5254" s="86" t="n"/>
      <c r="AJ5254" s="86" t="n"/>
      <c r="AK5254" s="86" t="n"/>
    </row>
    <row r="5255">
      <c r="A5255" s="86" t="n"/>
      <c r="B5255" s="86" t="n"/>
      <c r="C5255" s="86" t="n"/>
      <c r="D5255" s="86" t="n"/>
      <c r="E5255" s="86" t="n"/>
      <c r="F5255" s="86" t="n"/>
      <c r="G5255" s="86" t="n"/>
      <c r="H5255" s="86" t="n"/>
      <c r="I5255" s="86" t="n"/>
      <c r="J5255" s="86" t="n"/>
      <c r="K5255" s="86" t="n"/>
      <c r="L5255" s="86" t="n"/>
      <c r="M5255" s="86" t="n"/>
      <c r="N5255" s="86" t="n"/>
      <c r="O5255" s="86" t="n"/>
      <c r="P5255" s="86" t="n"/>
      <c r="Q5255" s="86" t="n"/>
      <c r="R5255" s="86" t="n"/>
      <c r="S5255" s="86" t="n"/>
      <c r="T5255" s="86" t="n"/>
      <c r="U5255" s="86" t="n"/>
      <c r="V5255" s="86" t="n"/>
      <c r="W5255" s="86" t="n"/>
      <c r="X5255" s="86" t="n"/>
      <c r="Y5255" s="86" t="n"/>
      <c r="Z5255" s="86" t="n"/>
      <c r="AA5255" s="86" t="n"/>
      <c r="AB5255" s="86" t="n"/>
      <c r="AC5255" s="86" t="n"/>
      <c r="AD5255" s="86" t="n"/>
      <c r="AE5255" s="86" t="n"/>
      <c r="AF5255" s="86" t="n"/>
      <c r="AG5255" s="86" t="n"/>
      <c r="AH5255" s="86" t="n"/>
      <c r="AI5255" s="86" t="n"/>
      <c r="AJ5255" s="86" t="n"/>
      <c r="AK5255" s="86" t="n"/>
    </row>
    <row r="5256">
      <c r="A5256" s="86" t="n"/>
      <c r="B5256" s="86" t="n"/>
      <c r="C5256" s="86" t="n"/>
      <c r="D5256" s="86" t="n"/>
      <c r="E5256" s="86" t="n"/>
      <c r="F5256" s="86" t="n"/>
      <c r="G5256" s="86" t="n"/>
      <c r="H5256" s="86" t="n"/>
      <c r="I5256" s="86" t="n"/>
      <c r="J5256" s="86" t="n"/>
      <c r="K5256" s="86" t="n"/>
      <c r="L5256" s="86" t="n"/>
      <c r="M5256" s="86" t="n"/>
      <c r="N5256" s="86" t="n"/>
      <c r="O5256" s="86" t="n"/>
      <c r="P5256" s="86" t="n"/>
      <c r="Q5256" s="86" t="n"/>
      <c r="R5256" s="86" t="n"/>
      <c r="S5256" s="86" t="n"/>
      <c r="T5256" s="86" t="n"/>
      <c r="U5256" s="86" t="n"/>
      <c r="V5256" s="86" t="n"/>
      <c r="W5256" s="86" t="n"/>
      <c r="X5256" s="86" t="n"/>
      <c r="Y5256" s="86" t="n"/>
      <c r="Z5256" s="86" t="n"/>
      <c r="AA5256" s="86" t="n"/>
      <c r="AB5256" s="86" t="n"/>
      <c r="AC5256" s="86" t="n"/>
      <c r="AD5256" s="86" t="n"/>
      <c r="AE5256" s="86" t="n"/>
      <c r="AF5256" s="86" t="n"/>
      <c r="AG5256" s="86" t="n"/>
      <c r="AH5256" s="86" t="n"/>
      <c r="AI5256" s="86" t="n"/>
      <c r="AJ5256" s="86" t="n"/>
      <c r="AK5256" s="86" t="n"/>
    </row>
    <row r="5257">
      <c r="A5257" s="86" t="n"/>
      <c r="B5257" s="86" t="n"/>
      <c r="C5257" s="86" t="n"/>
      <c r="D5257" s="86" t="n"/>
      <c r="E5257" s="86" t="n"/>
      <c r="F5257" s="86" t="n"/>
      <c r="G5257" s="86" t="n"/>
      <c r="H5257" s="86" t="n"/>
      <c r="I5257" s="86" t="n"/>
      <c r="J5257" s="86" t="n"/>
      <c r="K5257" s="86" t="n"/>
      <c r="L5257" s="86" t="n"/>
      <c r="M5257" s="86" t="n"/>
      <c r="N5257" s="86" t="n"/>
      <c r="O5257" s="86" t="n"/>
      <c r="P5257" s="86" t="n"/>
      <c r="Q5257" s="86" t="n"/>
      <c r="R5257" s="86" t="n"/>
      <c r="S5257" s="86" t="n"/>
      <c r="T5257" s="86" t="n"/>
      <c r="U5257" s="86" t="n"/>
      <c r="V5257" s="86" t="n"/>
      <c r="W5257" s="86" t="n"/>
      <c r="X5257" s="86" t="n"/>
      <c r="Y5257" s="86" t="n"/>
      <c r="Z5257" s="86" t="n"/>
      <c r="AA5257" s="86" t="n"/>
      <c r="AB5257" s="86" t="n"/>
      <c r="AC5257" s="86" t="n"/>
      <c r="AD5257" s="86" t="n"/>
      <c r="AE5257" s="86" t="n"/>
      <c r="AF5257" s="86" t="n"/>
      <c r="AG5257" s="86" t="n"/>
      <c r="AH5257" s="86" t="n"/>
      <c r="AI5257" s="86" t="n"/>
      <c r="AJ5257" s="86" t="n"/>
      <c r="AK5257" s="86" t="n"/>
    </row>
    <row r="5258">
      <c r="A5258" s="86" t="n"/>
      <c r="B5258" s="86" t="n"/>
      <c r="C5258" s="86" t="n"/>
      <c r="D5258" s="86" t="n"/>
      <c r="E5258" s="86" t="n"/>
      <c r="F5258" s="86" t="n"/>
      <c r="G5258" s="86" t="n"/>
      <c r="H5258" s="86" t="n"/>
      <c r="I5258" s="86" t="n"/>
      <c r="J5258" s="86" t="n"/>
      <c r="K5258" s="86" t="n"/>
      <c r="L5258" s="86" t="n"/>
      <c r="M5258" s="86" t="n"/>
      <c r="N5258" s="86" t="n"/>
      <c r="O5258" s="86" t="n"/>
      <c r="P5258" s="86" t="n"/>
      <c r="Q5258" s="86" t="n"/>
      <c r="R5258" s="86" t="n"/>
      <c r="S5258" s="86" t="n"/>
      <c r="T5258" s="86" t="n"/>
      <c r="U5258" s="86" t="n"/>
      <c r="V5258" s="86" t="n"/>
      <c r="W5258" s="86" t="n"/>
      <c r="X5258" s="86" t="n"/>
      <c r="Y5258" s="86" t="n"/>
      <c r="Z5258" s="86" t="n"/>
      <c r="AA5258" s="86" t="n"/>
      <c r="AB5258" s="86" t="n"/>
      <c r="AC5258" s="86" t="n"/>
      <c r="AD5258" s="86" t="n"/>
      <c r="AE5258" s="86" t="n"/>
      <c r="AF5258" s="86" t="n"/>
      <c r="AG5258" s="86" t="n"/>
      <c r="AH5258" s="86" t="n"/>
      <c r="AI5258" s="86" t="n"/>
      <c r="AJ5258" s="86" t="n"/>
      <c r="AK5258" s="86" t="n"/>
    </row>
    <row r="5259">
      <c r="A5259" s="86" t="n"/>
      <c r="B5259" s="86" t="n"/>
      <c r="C5259" s="86" t="n"/>
      <c r="D5259" s="86" t="n"/>
      <c r="E5259" s="86" t="n"/>
      <c r="F5259" s="86" t="n"/>
      <c r="G5259" s="86" t="n"/>
      <c r="H5259" s="86" t="n"/>
      <c r="I5259" s="86" t="n"/>
      <c r="J5259" s="86" t="n"/>
      <c r="K5259" s="86" t="n"/>
      <c r="L5259" s="86" t="n"/>
      <c r="M5259" s="86" t="n"/>
      <c r="N5259" s="86" t="n"/>
      <c r="O5259" s="86" t="n"/>
      <c r="P5259" s="86" t="n"/>
      <c r="Q5259" s="86" t="n"/>
      <c r="R5259" s="86" t="n"/>
      <c r="S5259" s="86" t="n"/>
      <c r="T5259" s="86" t="n"/>
      <c r="U5259" s="86" t="n"/>
      <c r="V5259" s="86" t="n"/>
      <c r="W5259" s="86" t="n"/>
      <c r="X5259" s="86" t="n"/>
      <c r="Y5259" s="86" t="n"/>
      <c r="Z5259" s="86" t="n"/>
      <c r="AA5259" s="86" t="n"/>
      <c r="AB5259" s="86" t="n"/>
      <c r="AC5259" s="86" t="n"/>
      <c r="AD5259" s="86" t="n"/>
      <c r="AE5259" s="86" t="n"/>
      <c r="AF5259" s="86" t="n"/>
      <c r="AG5259" s="86" t="n"/>
      <c r="AH5259" s="86" t="n"/>
      <c r="AI5259" s="86" t="n"/>
      <c r="AJ5259" s="86" t="n"/>
      <c r="AK5259" s="86" t="n"/>
    </row>
    <row r="5260">
      <c r="A5260" s="86" t="n"/>
      <c r="B5260" s="86" t="n"/>
      <c r="C5260" s="86" t="n"/>
      <c r="D5260" s="86" t="n"/>
      <c r="E5260" s="86" t="n"/>
      <c r="F5260" s="86" t="n"/>
      <c r="G5260" s="86" t="n"/>
      <c r="H5260" s="86" t="n"/>
      <c r="I5260" s="86" t="n"/>
      <c r="J5260" s="86" t="n"/>
      <c r="K5260" s="86" t="n"/>
      <c r="L5260" s="86" t="n"/>
      <c r="M5260" s="86" t="n"/>
      <c r="N5260" s="86" t="n"/>
      <c r="O5260" s="86" t="n"/>
      <c r="P5260" s="86" t="n"/>
      <c r="Q5260" s="86" t="n"/>
      <c r="R5260" s="86" t="n"/>
      <c r="S5260" s="86" t="n"/>
      <c r="T5260" s="86" t="n"/>
      <c r="U5260" s="86" t="n"/>
      <c r="V5260" s="86" t="n"/>
      <c r="W5260" s="86" t="n"/>
      <c r="X5260" s="86" t="n"/>
      <c r="Y5260" s="86" t="n"/>
      <c r="Z5260" s="86" t="n"/>
      <c r="AA5260" s="86" t="n"/>
      <c r="AB5260" s="86" t="n"/>
      <c r="AC5260" s="86" t="n"/>
      <c r="AD5260" s="86" t="n"/>
      <c r="AE5260" s="86" t="n"/>
      <c r="AF5260" s="86" t="n"/>
      <c r="AG5260" s="86" t="n"/>
      <c r="AH5260" s="86" t="n"/>
      <c r="AI5260" s="86" t="n"/>
      <c r="AJ5260" s="86" t="n"/>
      <c r="AK5260" s="86" t="n"/>
    </row>
    <row r="5261">
      <c r="A5261" s="86" t="n"/>
      <c r="B5261" s="86" t="n"/>
      <c r="C5261" s="86" t="n"/>
      <c r="D5261" s="86" t="n"/>
      <c r="E5261" s="86" t="n"/>
      <c r="F5261" s="86" t="n"/>
      <c r="G5261" s="86" t="n"/>
      <c r="H5261" s="86" t="n"/>
      <c r="I5261" s="86" t="n"/>
      <c r="J5261" s="86" t="n"/>
      <c r="K5261" s="86" t="n"/>
      <c r="L5261" s="86" t="n"/>
      <c r="M5261" s="86" t="n"/>
      <c r="N5261" s="86" t="n"/>
      <c r="O5261" s="86" t="n"/>
      <c r="P5261" s="86" t="n"/>
      <c r="Q5261" s="86" t="n"/>
      <c r="R5261" s="86" t="n"/>
      <c r="S5261" s="86" t="n"/>
      <c r="T5261" s="86" t="n"/>
      <c r="U5261" s="86" t="n"/>
      <c r="V5261" s="86" t="n"/>
      <c r="W5261" s="86" t="n"/>
      <c r="X5261" s="86" t="n"/>
      <c r="Y5261" s="86" t="n"/>
      <c r="Z5261" s="86" t="n"/>
      <c r="AA5261" s="86" t="n"/>
      <c r="AB5261" s="86" t="n"/>
      <c r="AC5261" s="86" t="n"/>
      <c r="AD5261" s="86" t="n"/>
      <c r="AE5261" s="86" t="n"/>
      <c r="AF5261" s="86" t="n"/>
      <c r="AG5261" s="86" t="n"/>
      <c r="AH5261" s="86" t="n"/>
      <c r="AI5261" s="86" t="n"/>
      <c r="AJ5261" s="86" t="n"/>
      <c r="AK5261" s="86" t="n"/>
    </row>
    <row r="5262">
      <c r="A5262" s="86" t="n"/>
      <c r="B5262" s="86" t="n"/>
      <c r="C5262" s="86" t="n"/>
      <c r="D5262" s="86" t="n"/>
      <c r="E5262" s="86" t="n"/>
      <c r="F5262" s="86" t="n"/>
      <c r="G5262" s="86" t="n"/>
      <c r="H5262" s="86" t="n"/>
      <c r="I5262" s="86" t="n"/>
      <c r="J5262" s="86" t="n"/>
      <c r="K5262" s="86" t="n"/>
      <c r="L5262" s="86" t="n"/>
      <c r="M5262" s="86" t="n"/>
      <c r="N5262" s="86" t="n"/>
      <c r="O5262" s="86" t="n"/>
      <c r="P5262" s="86" t="n"/>
      <c r="Q5262" s="86" t="n"/>
      <c r="R5262" s="86" t="n"/>
      <c r="S5262" s="86" t="n"/>
      <c r="T5262" s="86" t="n"/>
      <c r="U5262" s="86" t="n"/>
      <c r="V5262" s="86" t="n"/>
      <c r="W5262" s="86" t="n"/>
      <c r="X5262" s="86" t="n"/>
      <c r="Y5262" s="86" t="n"/>
      <c r="Z5262" s="86" t="n"/>
      <c r="AA5262" s="86" t="n"/>
      <c r="AB5262" s="86" t="n"/>
      <c r="AC5262" s="86" t="n"/>
      <c r="AD5262" s="86" t="n"/>
      <c r="AE5262" s="86" t="n"/>
      <c r="AF5262" s="86" t="n"/>
      <c r="AG5262" s="86" t="n"/>
      <c r="AH5262" s="86" t="n"/>
      <c r="AI5262" s="86" t="n"/>
      <c r="AJ5262" s="86" t="n"/>
      <c r="AK5262" s="86" t="n"/>
    </row>
    <row r="5263">
      <c r="A5263" s="86" t="n"/>
      <c r="B5263" s="86" t="n"/>
      <c r="C5263" s="86" t="n"/>
      <c r="D5263" s="86" t="n"/>
      <c r="E5263" s="86" t="n"/>
      <c r="F5263" s="86" t="n"/>
      <c r="G5263" s="86" t="n"/>
      <c r="H5263" s="86" t="n"/>
      <c r="I5263" s="86" t="n"/>
      <c r="J5263" s="86" t="n"/>
      <c r="K5263" s="86" t="n"/>
      <c r="L5263" s="86" t="n"/>
      <c r="M5263" s="86" t="n"/>
      <c r="N5263" s="86" t="n"/>
      <c r="O5263" s="86" t="n"/>
      <c r="P5263" s="86" t="n"/>
      <c r="Q5263" s="86" t="n"/>
      <c r="R5263" s="86" t="n"/>
      <c r="S5263" s="86" t="n"/>
      <c r="T5263" s="86" t="n"/>
      <c r="U5263" s="86" t="n"/>
      <c r="V5263" s="86" t="n"/>
      <c r="W5263" s="86" t="n"/>
      <c r="X5263" s="86" t="n"/>
      <c r="Y5263" s="86" t="n"/>
      <c r="Z5263" s="86" t="n"/>
      <c r="AA5263" s="86" t="n"/>
      <c r="AB5263" s="86" t="n"/>
      <c r="AC5263" s="86" t="n"/>
      <c r="AD5263" s="86" t="n"/>
      <c r="AE5263" s="86" t="n"/>
      <c r="AF5263" s="86" t="n"/>
      <c r="AG5263" s="86" t="n"/>
      <c r="AH5263" s="86" t="n"/>
      <c r="AI5263" s="86" t="n"/>
      <c r="AJ5263" s="86" t="n"/>
      <c r="AK5263" s="86" t="n"/>
    </row>
    <row r="5264">
      <c r="A5264" s="86" t="n"/>
      <c r="B5264" s="86" t="n"/>
      <c r="C5264" s="86" t="n"/>
      <c r="D5264" s="86" t="n"/>
      <c r="E5264" s="86" t="n"/>
      <c r="F5264" s="86" t="n"/>
      <c r="G5264" s="86" t="n"/>
      <c r="H5264" s="86" t="n"/>
      <c r="I5264" s="86" t="n"/>
      <c r="J5264" s="86" t="n"/>
      <c r="K5264" s="86" t="n"/>
      <c r="L5264" s="86" t="n"/>
      <c r="M5264" s="86" t="n"/>
      <c r="N5264" s="86" t="n"/>
      <c r="O5264" s="86" t="n"/>
      <c r="P5264" s="86" t="n"/>
      <c r="Q5264" s="86" t="n"/>
      <c r="R5264" s="86" t="n"/>
      <c r="S5264" s="86" t="n"/>
      <c r="T5264" s="86" t="n"/>
      <c r="U5264" s="86" t="n"/>
      <c r="V5264" s="86" t="n"/>
      <c r="W5264" s="86" t="n"/>
      <c r="X5264" s="86" t="n"/>
      <c r="Y5264" s="86" t="n"/>
      <c r="Z5264" s="86" t="n"/>
      <c r="AA5264" s="86" t="n"/>
      <c r="AB5264" s="86" t="n"/>
      <c r="AC5264" s="86" t="n"/>
      <c r="AD5264" s="86" t="n"/>
      <c r="AE5264" s="86" t="n"/>
      <c r="AF5264" s="86" t="n"/>
      <c r="AG5264" s="86" t="n"/>
      <c r="AH5264" s="86" t="n"/>
      <c r="AI5264" s="86" t="n"/>
      <c r="AJ5264" s="86" t="n"/>
      <c r="AK5264" s="86" t="n"/>
    </row>
    <row r="5265">
      <c r="A5265" s="86" t="n"/>
      <c r="B5265" s="86" t="n"/>
      <c r="C5265" s="86" t="n"/>
      <c r="D5265" s="86" t="n"/>
      <c r="E5265" s="86" t="n"/>
      <c r="F5265" s="86" t="n"/>
      <c r="G5265" s="86" t="n"/>
      <c r="H5265" s="86" t="n"/>
      <c r="I5265" s="86" t="n"/>
      <c r="J5265" s="86" t="n"/>
      <c r="K5265" s="86" t="n"/>
      <c r="L5265" s="86" t="n"/>
      <c r="M5265" s="86" t="n"/>
      <c r="N5265" s="86" t="n"/>
      <c r="O5265" s="86" t="n"/>
      <c r="P5265" s="86" t="n"/>
      <c r="Q5265" s="86" t="n"/>
      <c r="R5265" s="86" t="n"/>
      <c r="S5265" s="86" t="n"/>
      <c r="T5265" s="86" t="n"/>
      <c r="U5265" s="86" t="n"/>
      <c r="V5265" s="86" t="n"/>
      <c r="W5265" s="86" t="n"/>
      <c r="X5265" s="86" t="n"/>
      <c r="Y5265" s="86" t="n"/>
      <c r="Z5265" s="86" t="n"/>
      <c r="AA5265" s="86" t="n"/>
      <c r="AB5265" s="86" t="n"/>
      <c r="AC5265" s="86" t="n"/>
      <c r="AD5265" s="86" t="n"/>
      <c r="AE5265" s="86" t="n"/>
      <c r="AF5265" s="86" t="n"/>
      <c r="AG5265" s="86" t="n"/>
      <c r="AH5265" s="86" t="n"/>
      <c r="AI5265" s="86" t="n"/>
      <c r="AJ5265" s="86" t="n"/>
      <c r="AK5265" s="86" t="n"/>
    </row>
    <row r="5266">
      <c r="A5266" s="86" t="n"/>
      <c r="B5266" s="86" t="n"/>
      <c r="C5266" s="86" t="n"/>
      <c r="D5266" s="86" t="n"/>
      <c r="E5266" s="86" t="n"/>
      <c r="F5266" s="86" t="n"/>
      <c r="G5266" s="86" t="n"/>
      <c r="H5266" s="86" t="n"/>
      <c r="I5266" s="86" t="n"/>
      <c r="J5266" s="86" t="n"/>
      <c r="K5266" s="86" t="n"/>
      <c r="L5266" s="86" t="n"/>
      <c r="M5266" s="86" t="n"/>
      <c r="N5266" s="86" t="n"/>
      <c r="O5266" s="86" t="n"/>
      <c r="P5266" s="86" t="n"/>
      <c r="Q5266" s="86" t="n"/>
      <c r="R5266" s="86" t="n"/>
      <c r="S5266" s="86" t="n"/>
      <c r="T5266" s="86" t="n"/>
      <c r="U5266" s="86" t="n"/>
      <c r="V5266" s="86" t="n"/>
      <c r="W5266" s="86" t="n"/>
      <c r="X5266" s="86" t="n"/>
      <c r="Y5266" s="86" t="n"/>
      <c r="Z5266" s="86" t="n"/>
      <c r="AA5266" s="86" t="n"/>
      <c r="AB5266" s="86" t="n"/>
      <c r="AC5266" s="86" t="n"/>
      <c r="AD5266" s="86" t="n"/>
      <c r="AE5266" s="86" t="n"/>
      <c r="AF5266" s="86" t="n"/>
      <c r="AG5266" s="86" t="n"/>
      <c r="AH5266" s="86" t="n"/>
      <c r="AI5266" s="86" t="n"/>
      <c r="AJ5266" s="86" t="n"/>
      <c r="AK5266" s="86" t="n"/>
    </row>
    <row r="5267">
      <c r="A5267" s="86" t="n"/>
      <c r="B5267" s="86" t="n"/>
      <c r="C5267" s="86" t="n"/>
      <c r="D5267" s="86" t="n"/>
      <c r="E5267" s="86" t="n"/>
      <c r="F5267" s="86" t="n"/>
      <c r="G5267" s="86" t="n"/>
      <c r="H5267" s="86" t="n"/>
      <c r="I5267" s="86" t="n"/>
      <c r="J5267" s="86" t="n"/>
      <c r="K5267" s="86" t="n"/>
      <c r="L5267" s="86" t="n"/>
      <c r="M5267" s="86" t="n"/>
      <c r="N5267" s="86" t="n"/>
      <c r="O5267" s="86" t="n"/>
      <c r="P5267" s="86" t="n"/>
      <c r="Q5267" s="86" t="n"/>
      <c r="R5267" s="86" t="n"/>
      <c r="S5267" s="86" t="n"/>
      <c r="T5267" s="86" t="n"/>
      <c r="U5267" s="86" t="n"/>
      <c r="V5267" s="86" t="n"/>
      <c r="W5267" s="86" t="n"/>
      <c r="X5267" s="86" t="n"/>
      <c r="Y5267" s="86" t="n"/>
      <c r="Z5267" s="86" t="n"/>
      <c r="AA5267" s="86" t="n"/>
      <c r="AB5267" s="86" t="n"/>
      <c r="AC5267" s="86" t="n"/>
      <c r="AD5267" s="86" t="n"/>
      <c r="AE5267" s="86" t="n"/>
      <c r="AF5267" s="86" t="n"/>
      <c r="AG5267" s="86" t="n"/>
      <c r="AH5267" s="86" t="n"/>
      <c r="AI5267" s="86" t="n"/>
      <c r="AJ5267" s="86" t="n"/>
      <c r="AK5267" s="86" t="n"/>
    </row>
    <row r="5268">
      <c r="A5268" s="86" t="n"/>
      <c r="B5268" s="86" t="n"/>
      <c r="C5268" s="86" t="n"/>
      <c r="D5268" s="86" t="n"/>
      <c r="E5268" s="86" t="n"/>
      <c r="F5268" s="86" t="n"/>
      <c r="G5268" s="86" t="n"/>
      <c r="H5268" s="86" t="n"/>
      <c r="I5268" s="86" t="n"/>
      <c r="J5268" s="86" t="n"/>
      <c r="K5268" s="86" t="n"/>
      <c r="L5268" s="86" t="n"/>
      <c r="M5268" s="86" t="n"/>
      <c r="N5268" s="86" t="n"/>
      <c r="O5268" s="86" t="n"/>
      <c r="P5268" s="86" t="n"/>
      <c r="Q5268" s="86" t="n"/>
      <c r="R5268" s="86" t="n"/>
      <c r="S5268" s="86" t="n"/>
      <c r="T5268" s="86" t="n"/>
      <c r="U5268" s="86" t="n"/>
      <c r="V5268" s="86" t="n"/>
      <c r="W5268" s="86" t="n"/>
      <c r="X5268" s="86" t="n"/>
      <c r="Y5268" s="86" t="n"/>
      <c r="Z5268" s="86" t="n"/>
      <c r="AA5268" s="86" t="n"/>
      <c r="AB5268" s="86" t="n"/>
      <c r="AC5268" s="86" t="n"/>
      <c r="AD5268" s="86" t="n"/>
      <c r="AE5268" s="86" t="n"/>
      <c r="AF5268" s="86" t="n"/>
      <c r="AG5268" s="86" t="n"/>
      <c r="AH5268" s="86" t="n"/>
      <c r="AI5268" s="86" t="n"/>
      <c r="AJ5268" s="86" t="n"/>
      <c r="AK5268" s="86" t="n"/>
    </row>
    <row r="5269">
      <c r="A5269" s="86" t="n"/>
      <c r="B5269" s="86" t="n"/>
      <c r="C5269" s="86" t="n"/>
      <c r="D5269" s="86" t="n"/>
      <c r="E5269" s="86" t="n"/>
      <c r="F5269" s="86" t="n"/>
      <c r="G5269" s="86" t="n"/>
      <c r="H5269" s="86" t="n"/>
      <c r="I5269" s="86" t="n"/>
      <c r="J5269" s="86" t="n"/>
      <c r="K5269" s="86" t="n"/>
      <c r="L5269" s="86" t="n"/>
      <c r="M5269" s="86" t="n"/>
      <c r="N5269" s="86" t="n"/>
      <c r="O5269" s="86" t="n"/>
      <c r="P5269" s="86" t="n"/>
      <c r="Q5269" s="86" t="n"/>
      <c r="R5269" s="86" t="n"/>
      <c r="S5269" s="86" t="n"/>
      <c r="T5269" s="86" t="n"/>
      <c r="U5269" s="86" t="n"/>
      <c r="V5269" s="86" t="n"/>
      <c r="W5269" s="86" t="n"/>
      <c r="X5269" s="86" t="n"/>
      <c r="Y5269" s="86" t="n"/>
      <c r="Z5269" s="86" t="n"/>
      <c r="AA5269" s="86" t="n"/>
      <c r="AB5269" s="86" t="n"/>
      <c r="AC5269" s="86" t="n"/>
      <c r="AD5269" s="86" t="n"/>
      <c r="AE5269" s="86" t="n"/>
      <c r="AF5269" s="86" t="n"/>
      <c r="AG5269" s="86" t="n"/>
      <c r="AH5269" s="86" t="n"/>
      <c r="AI5269" s="86" t="n"/>
      <c r="AJ5269" s="86" t="n"/>
      <c r="AK5269" s="86" t="n"/>
    </row>
    <row r="5270">
      <c r="A5270" s="86" t="n"/>
      <c r="B5270" s="86" t="n"/>
      <c r="C5270" s="86" t="n"/>
      <c r="D5270" s="86" t="n"/>
      <c r="E5270" s="86" t="n"/>
      <c r="F5270" s="86" t="n"/>
      <c r="G5270" s="86" t="n"/>
      <c r="H5270" s="86" t="n"/>
      <c r="I5270" s="86" t="n"/>
      <c r="J5270" s="86" t="n"/>
      <c r="K5270" s="86" t="n"/>
      <c r="L5270" s="86" t="n"/>
      <c r="M5270" s="86" t="n"/>
      <c r="N5270" s="86" t="n"/>
      <c r="O5270" s="86" t="n"/>
      <c r="P5270" s="86" t="n"/>
      <c r="Q5270" s="86" t="n"/>
      <c r="R5270" s="86" t="n"/>
      <c r="S5270" s="86" t="n"/>
      <c r="T5270" s="86" t="n"/>
      <c r="U5270" s="86" t="n"/>
      <c r="V5270" s="86" t="n"/>
      <c r="W5270" s="86" t="n"/>
      <c r="X5270" s="86" t="n"/>
      <c r="Y5270" s="86" t="n"/>
      <c r="Z5270" s="86" t="n"/>
      <c r="AA5270" s="86" t="n"/>
      <c r="AB5270" s="86" t="n"/>
      <c r="AC5270" s="86" t="n"/>
      <c r="AD5270" s="86" t="n"/>
      <c r="AE5270" s="86" t="n"/>
      <c r="AF5270" s="86" t="n"/>
      <c r="AG5270" s="86" t="n"/>
      <c r="AH5270" s="86" t="n"/>
      <c r="AI5270" s="86" t="n"/>
      <c r="AJ5270" s="86" t="n"/>
      <c r="AK5270" s="86" t="n"/>
    </row>
    <row r="5271">
      <c r="A5271" s="86" t="n"/>
      <c r="B5271" s="86" t="n"/>
      <c r="C5271" s="86" t="n"/>
      <c r="D5271" s="86" t="n"/>
      <c r="E5271" s="86" t="n"/>
      <c r="F5271" s="86" t="n"/>
      <c r="G5271" s="86" t="n"/>
      <c r="H5271" s="86" t="n"/>
      <c r="I5271" s="86" t="n"/>
      <c r="J5271" s="86" t="n"/>
      <c r="K5271" s="86" t="n"/>
      <c r="L5271" s="86" t="n"/>
      <c r="M5271" s="86" t="n"/>
      <c r="N5271" s="86" t="n"/>
      <c r="O5271" s="86" t="n"/>
      <c r="P5271" s="86" t="n"/>
      <c r="Q5271" s="86" t="n"/>
      <c r="R5271" s="86" t="n"/>
      <c r="S5271" s="86" t="n"/>
      <c r="T5271" s="86" t="n"/>
      <c r="U5271" s="86" t="n"/>
      <c r="V5271" s="86" t="n"/>
      <c r="W5271" s="86" t="n"/>
      <c r="X5271" s="86" t="n"/>
      <c r="Y5271" s="86" t="n"/>
      <c r="Z5271" s="86" t="n"/>
      <c r="AA5271" s="86" t="n"/>
      <c r="AB5271" s="86" t="n"/>
      <c r="AC5271" s="86" t="n"/>
      <c r="AD5271" s="86" t="n"/>
      <c r="AE5271" s="86" t="n"/>
      <c r="AF5271" s="86" t="n"/>
      <c r="AG5271" s="86" t="n"/>
      <c r="AH5271" s="86" t="n"/>
      <c r="AI5271" s="86" t="n"/>
      <c r="AJ5271" s="86" t="n"/>
      <c r="AK5271" s="86" t="n"/>
    </row>
    <row r="5281">
      <c r="A5281" s="86" t="n"/>
      <c r="B5281" s="85" t="n"/>
      <c r="C5281" s="85" t="n"/>
      <c r="D5281" s="85" t="n"/>
      <c r="E5281" s="85" t="n"/>
      <c r="F5281" s="86" t="n"/>
      <c r="G5281" s="151" t="n"/>
      <c r="H5281" s="85" t="n"/>
      <c r="I5281" s="85" t="n"/>
      <c r="J5281" s="85" t="n"/>
      <c r="K5281" s="85" t="n"/>
      <c r="L5281" s="85" t="n"/>
      <c r="M5281" s="85" t="n"/>
      <c r="N5281" s="85" t="n"/>
      <c r="O5281" s="85" t="n"/>
      <c r="P5281" s="85" t="n"/>
      <c r="Q5281" s="85" t="n"/>
      <c r="R5281" s="85" t="n"/>
      <c r="S5281" s="85" t="n"/>
      <c r="T5281" s="108" t="n"/>
      <c r="U5281" s="85" t="n"/>
      <c r="V5281" s="85" t="n"/>
      <c r="W5281" s="85" t="n"/>
      <c r="X5281" s="85" t="n"/>
      <c r="Y5281" s="85" t="n"/>
      <c r="Z5281" s="85" t="n"/>
      <c r="AA5281" s="85" t="n"/>
      <c r="AB5281" s="85" t="n"/>
      <c r="AC5281" s="85" t="n"/>
      <c r="AD5281" s="85" t="n"/>
      <c r="AE5281" s="85" t="n"/>
      <c r="AF5281" s="85" t="n"/>
      <c r="AG5281" s="85" t="n"/>
      <c r="AH5281" s="85" t="n"/>
      <c r="AI5281" s="85" t="n"/>
      <c r="AJ5281" s="85" t="n"/>
      <c r="AK5281" s="85" t="n"/>
    </row>
    <row r="5282">
      <c r="A5282" s="85" t="n"/>
      <c r="B5282" s="86" t="n"/>
      <c r="C5282" s="85" t="n"/>
      <c r="D5282" s="85" t="n"/>
      <c r="E5282" s="85" t="n"/>
      <c r="F5282" s="85" t="n"/>
      <c r="G5282" s="85" t="n"/>
      <c r="H5282" s="85" t="n"/>
      <c r="I5282" s="85" t="n"/>
      <c r="J5282" s="85" t="n"/>
      <c r="K5282" s="85" t="n"/>
      <c r="L5282" s="85" t="n"/>
      <c r="M5282" s="85" t="n"/>
      <c r="N5282" s="85" t="n"/>
      <c r="O5282" s="85" t="n"/>
      <c r="P5282" s="85" t="n"/>
      <c r="Q5282" s="85" t="n"/>
      <c r="R5282" s="85" t="n"/>
      <c r="S5282" s="85" t="n"/>
      <c r="T5282" s="85" t="n"/>
      <c r="U5282" s="85" t="n"/>
      <c r="V5282" s="85" t="n"/>
      <c r="W5282" s="85" t="n"/>
      <c r="X5282" s="85" t="n"/>
      <c r="Y5282" s="85" t="n"/>
      <c r="Z5282" s="85" t="n"/>
      <c r="AA5282" s="85" t="n"/>
      <c r="AB5282" s="85" t="n"/>
      <c r="AC5282" s="85" t="n"/>
      <c r="AD5282" s="85" t="n"/>
      <c r="AE5282" s="85" t="n"/>
      <c r="AF5282" s="85" t="n"/>
      <c r="AG5282" s="85" t="n"/>
      <c r="AH5282" s="85" t="n"/>
      <c r="AI5282" s="85" t="n"/>
      <c r="AJ5282" s="85" t="n"/>
      <c r="AK5282" s="85" t="n"/>
    </row>
    <row r="5283">
      <c r="A5283" s="86" t="n"/>
      <c r="B5283" s="86" t="n"/>
      <c r="C5283" s="86" t="n"/>
      <c r="D5283" s="86" t="n"/>
      <c r="E5283" s="86" t="n"/>
      <c r="F5283" s="86" t="n"/>
      <c r="G5283" s="86" t="n"/>
      <c r="H5283" s="86" t="n"/>
      <c r="I5283" s="86" t="n"/>
      <c r="J5283" s="86" t="n"/>
      <c r="K5283" s="86" t="n"/>
      <c r="L5283" s="86" t="n"/>
      <c r="M5283" s="86" t="n"/>
      <c r="N5283" s="86" t="n"/>
      <c r="O5283" s="86" t="n"/>
      <c r="P5283" s="86" t="n"/>
      <c r="Q5283" s="86" t="n"/>
      <c r="R5283" s="86" t="n"/>
      <c r="S5283" s="86" t="n"/>
      <c r="T5283" s="86" t="n"/>
      <c r="U5283" s="86" t="n"/>
      <c r="V5283" s="86" t="n"/>
      <c r="W5283" s="86" t="n"/>
      <c r="X5283" s="86" t="n"/>
      <c r="Y5283" s="86" t="n"/>
      <c r="Z5283" s="86" t="n"/>
      <c r="AA5283" s="86" t="n"/>
      <c r="AB5283" s="86" t="n"/>
      <c r="AC5283" s="86" t="n"/>
      <c r="AD5283" s="86" t="n"/>
      <c r="AE5283" s="86" t="n"/>
      <c r="AF5283" s="86" t="n"/>
      <c r="AG5283" s="86" t="n"/>
      <c r="AH5283" s="86" t="n"/>
      <c r="AI5283" s="86" t="n"/>
      <c r="AJ5283" s="86" t="n"/>
      <c r="AK5283" s="86" t="n"/>
    </row>
    <row r="5284">
      <c r="A5284" s="85" t="n"/>
      <c r="B5284" s="86" t="n"/>
      <c r="C5284" s="85" t="n"/>
      <c r="D5284" s="85" t="n"/>
      <c r="E5284" s="86" t="n"/>
      <c r="F5284" s="85" t="n"/>
      <c r="G5284" s="85" t="n"/>
      <c r="H5284" s="86" t="n"/>
      <c r="I5284" s="85" t="n"/>
      <c r="J5284" s="85" t="n"/>
      <c r="K5284" s="86" t="n"/>
      <c r="L5284" s="85" t="n"/>
      <c r="M5284" s="85" t="n"/>
      <c r="N5284" s="86" t="n"/>
      <c r="O5284" s="85" t="n"/>
      <c r="P5284" s="85" t="n"/>
      <c r="Q5284" s="86" t="n"/>
      <c r="R5284" s="85" t="n"/>
      <c r="S5284" s="85" t="n"/>
      <c r="T5284" s="86" t="n"/>
      <c r="U5284" s="85" t="n"/>
      <c r="V5284" s="85" t="n"/>
      <c r="W5284" s="86" t="n"/>
      <c r="X5284" s="85" t="n"/>
      <c r="Y5284" s="85" t="n"/>
      <c r="Z5284" s="86" t="n"/>
      <c r="AA5284" s="85" t="n"/>
      <c r="AB5284" s="85" t="n"/>
      <c r="AC5284" s="86" t="n"/>
      <c r="AD5284" s="85" t="n"/>
      <c r="AE5284" s="85" t="n"/>
      <c r="AF5284" s="86" t="n"/>
      <c r="AG5284" s="85" t="n"/>
      <c r="AH5284" s="85" t="n"/>
      <c r="AI5284" s="86" t="n"/>
      <c r="AJ5284" s="85" t="n"/>
      <c r="AK5284" s="85" t="n"/>
    </row>
    <row r="5285">
      <c r="A5285" s="86" t="n"/>
      <c r="B5285" s="86" t="n"/>
      <c r="C5285" s="86" t="n"/>
      <c r="D5285" s="86" t="n"/>
      <c r="E5285" s="86" t="n"/>
      <c r="F5285" s="86" t="n"/>
      <c r="G5285" s="86" t="n"/>
      <c r="H5285" s="86" t="n"/>
      <c r="I5285" s="86" t="n"/>
      <c r="J5285" s="86" t="n"/>
      <c r="K5285" s="86" t="n"/>
      <c r="L5285" s="86" t="n"/>
      <c r="M5285" s="86" t="n"/>
      <c r="N5285" s="86" t="n"/>
      <c r="O5285" s="86" t="n"/>
      <c r="P5285" s="86" t="n"/>
      <c r="Q5285" s="86" t="n"/>
      <c r="R5285" s="86" t="n"/>
      <c r="S5285" s="86" t="n"/>
      <c r="T5285" s="86" t="n"/>
      <c r="U5285" s="86" t="n"/>
      <c r="V5285" s="86" t="n"/>
      <c r="W5285" s="86" t="n"/>
      <c r="X5285" s="86" t="n"/>
      <c r="Y5285" s="86" t="n"/>
      <c r="Z5285" s="86" t="n"/>
      <c r="AA5285" s="86" t="n"/>
      <c r="AB5285" s="86" t="n"/>
      <c r="AC5285" s="86" t="n"/>
      <c r="AD5285" s="86" t="n"/>
      <c r="AE5285" s="86" t="n"/>
      <c r="AF5285" s="86" t="n"/>
      <c r="AG5285" s="86" t="n"/>
      <c r="AH5285" s="86" t="n"/>
      <c r="AI5285" s="86" t="n"/>
      <c r="AJ5285" s="86" t="n"/>
      <c r="AK5285" s="86" t="n"/>
    </row>
    <row r="5286">
      <c r="A5286" s="85" t="n"/>
      <c r="B5286" s="192" t="n"/>
      <c r="C5286" s="193" t="n"/>
      <c r="D5286" s="193" t="n"/>
      <c r="E5286" s="192" t="n"/>
      <c r="F5286" s="193" t="n"/>
      <c r="G5286" s="193" t="n"/>
      <c r="H5286" s="192" t="n"/>
      <c r="I5286" s="193" t="n"/>
      <c r="J5286" s="193" t="n"/>
      <c r="K5286" s="192" t="n"/>
      <c r="L5286" s="193" t="n"/>
      <c r="M5286" s="193" t="n"/>
      <c r="N5286" s="192" t="n"/>
      <c r="O5286" s="193" t="n"/>
      <c r="P5286" s="193" t="n"/>
      <c r="Q5286" s="192" t="n"/>
      <c r="R5286" s="193" t="n"/>
      <c r="S5286" s="193" t="n"/>
      <c r="T5286" s="192" t="n"/>
      <c r="U5286" s="193" t="n"/>
      <c r="V5286" s="193" t="n"/>
      <c r="W5286" s="192" t="n"/>
      <c r="X5286" s="193" t="n"/>
      <c r="Y5286" s="193" t="n"/>
      <c r="Z5286" s="192" t="n"/>
      <c r="AA5286" s="193" t="n"/>
      <c r="AB5286" s="193" t="n"/>
      <c r="AC5286" s="192" t="n"/>
      <c r="AD5286" s="193" t="n"/>
      <c r="AE5286" s="193" t="n"/>
      <c r="AF5286" s="192" t="n"/>
      <c r="AG5286" s="193" t="n"/>
      <c r="AH5286" s="193" t="n"/>
      <c r="AI5286" s="192" t="n"/>
      <c r="AJ5286" s="193" t="n"/>
      <c r="AK5286" s="193" t="n"/>
      <c r="AM5286">
        <f>A5281</f>
        <v/>
      </c>
      <c r="AN5286" s="83">
        <f>1/($B5286*(1/$B5284)*(1/(5/7+2/7*$D5286))*$B5296/SUM($B5288:$B5311))</f>
        <v/>
      </c>
      <c r="AO5286" s="83">
        <f>1/(B5286*(1/B5284)*(1/(5/7+2/7*D5286)))</f>
        <v/>
      </c>
      <c r="AP5286" s="83" t="n"/>
      <c r="AR5286" s="174">
        <f>CHOOSE(AV$3,C5286,F5286,I5286,L5286,O5286,R5286,U5286,X5286,AA5286,AD5286,AG5286,AJ5286)</f>
        <v/>
      </c>
      <c r="AS5286" s="82" t="n"/>
      <c r="AT5286" s="82" t="n"/>
      <c r="AV5286" s="119">
        <f>AN5286/AR5286</f>
        <v/>
      </c>
      <c r="AW5286" s="172">
        <f>AO5286/AR5286</f>
        <v/>
      </c>
      <c r="AX5286" s="83" t="n"/>
    </row>
    <row r="5287">
      <c r="A5287" s="86" t="n"/>
      <c r="B5287" s="86" t="n"/>
      <c r="C5287" s="86" t="n"/>
      <c r="D5287" s="86" t="n"/>
      <c r="E5287" s="86" t="n"/>
      <c r="F5287" s="86" t="n"/>
      <c r="G5287" s="86" t="n"/>
      <c r="H5287" s="86" t="n"/>
      <c r="I5287" s="86" t="n"/>
      <c r="J5287" s="86" t="n"/>
      <c r="K5287" s="86" t="n"/>
      <c r="L5287" s="86" t="n"/>
      <c r="M5287" s="86" t="n"/>
      <c r="N5287" s="86" t="n"/>
      <c r="O5287" s="86" t="n"/>
      <c r="P5287" s="86" t="n"/>
      <c r="Q5287" s="86" t="n"/>
      <c r="R5287" s="86" t="n"/>
      <c r="S5287" s="86" t="n"/>
      <c r="T5287" s="86" t="n"/>
      <c r="U5287" s="86" t="n"/>
      <c r="V5287" s="86" t="n"/>
      <c r="W5287" s="86" t="n"/>
      <c r="X5287" s="86" t="n"/>
      <c r="Y5287" s="86" t="n"/>
      <c r="Z5287" s="86" t="n"/>
      <c r="AA5287" s="86" t="n"/>
      <c r="AB5287" s="86" t="n"/>
      <c r="AC5287" s="86" t="n"/>
      <c r="AD5287" s="86" t="n"/>
      <c r="AE5287" s="86" t="n"/>
      <c r="AF5287" s="86" t="n"/>
      <c r="AG5287" s="86" t="n"/>
      <c r="AH5287" s="86" t="n"/>
      <c r="AI5287" s="86" t="n"/>
      <c r="AJ5287" s="86" t="n"/>
      <c r="AK5287" s="86" t="n"/>
    </row>
    <row r="5288">
      <c r="A5288" s="86" t="n"/>
      <c r="B5288" s="86" t="n"/>
      <c r="C5288" s="86" t="n"/>
      <c r="D5288" s="86" t="n"/>
      <c r="E5288" s="86" t="n"/>
      <c r="F5288" s="86" t="n"/>
      <c r="G5288" s="86" t="n"/>
      <c r="H5288" s="86" t="n"/>
      <c r="I5288" s="86" t="n"/>
      <c r="J5288" s="86" t="n"/>
      <c r="K5288" s="86" t="n"/>
      <c r="L5288" s="86" t="n"/>
      <c r="M5288" s="86" t="n"/>
      <c r="N5288" s="86" t="n"/>
      <c r="O5288" s="86" t="n"/>
      <c r="P5288" s="86" t="n"/>
      <c r="Q5288" s="86" t="n"/>
      <c r="R5288" s="86" t="n"/>
      <c r="S5288" s="86" t="n"/>
      <c r="T5288" s="86" t="n"/>
      <c r="U5288" s="86" t="n"/>
      <c r="V5288" s="86" t="n"/>
      <c r="W5288" s="86" t="n"/>
      <c r="X5288" s="86" t="n"/>
      <c r="Y5288" s="86" t="n"/>
      <c r="Z5288" s="86" t="n"/>
      <c r="AA5288" s="86" t="n"/>
      <c r="AB5288" s="86" t="n"/>
      <c r="AC5288" s="86" t="n"/>
      <c r="AD5288" s="86" t="n"/>
      <c r="AE5288" s="86" t="n"/>
      <c r="AF5288" s="86" t="n"/>
      <c r="AG5288" s="86" t="n"/>
      <c r="AH5288" s="86" t="n"/>
      <c r="AI5288" s="86" t="n"/>
      <c r="AJ5288" s="86" t="n"/>
      <c r="AK5288" s="86" t="n"/>
    </row>
    <row r="5289">
      <c r="A5289" s="86" t="n"/>
      <c r="B5289" s="86" t="n"/>
      <c r="C5289" s="86" t="n"/>
      <c r="D5289" s="86" t="n"/>
      <c r="E5289" s="86" t="n"/>
      <c r="F5289" s="86" t="n"/>
      <c r="G5289" s="86" t="n"/>
      <c r="H5289" s="86" t="n"/>
      <c r="I5289" s="86" t="n"/>
      <c r="J5289" s="86" t="n"/>
      <c r="K5289" s="86" t="n"/>
      <c r="L5289" s="86" t="n"/>
      <c r="M5289" s="86" t="n"/>
      <c r="N5289" s="86" t="n"/>
      <c r="O5289" s="86" t="n"/>
      <c r="P5289" s="86" t="n"/>
      <c r="Q5289" s="86" t="n"/>
      <c r="R5289" s="86" t="n"/>
      <c r="S5289" s="86" t="n"/>
      <c r="T5289" s="86" t="n"/>
      <c r="U5289" s="86" t="n"/>
      <c r="V5289" s="86" t="n"/>
      <c r="W5289" s="86" t="n"/>
      <c r="X5289" s="86" t="n"/>
      <c r="Y5289" s="86" t="n"/>
      <c r="Z5289" s="86" t="n"/>
      <c r="AA5289" s="86" t="n"/>
      <c r="AB5289" s="86" t="n"/>
      <c r="AC5289" s="86" t="n"/>
      <c r="AD5289" s="86" t="n"/>
      <c r="AE5289" s="86" t="n"/>
      <c r="AF5289" s="86" t="n"/>
      <c r="AG5289" s="86" t="n"/>
      <c r="AH5289" s="86" t="n"/>
      <c r="AI5289" s="86" t="n"/>
      <c r="AJ5289" s="86" t="n"/>
      <c r="AK5289" s="86" t="n"/>
    </row>
    <row r="5290">
      <c r="A5290" s="86" t="n"/>
      <c r="B5290" s="86" t="n"/>
      <c r="C5290" s="86" t="n"/>
      <c r="D5290" s="86" t="n"/>
      <c r="E5290" s="86" t="n"/>
      <c r="F5290" s="86" t="n"/>
      <c r="G5290" s="86" t="n"/>
      <c r="H5290" s="86" t="n"/>
      <c r="I5290" s="86" t="n"/>
      <c r="J5290" s="86" t="n"/>
      <c r="K5290" s="86" t="n"/>
      <c r="L5290" s="86" t="n"/>
      <c r="M5290" s="86" t="n"/>
      <c r="N5290" s="86" t="n"/>
      <c r="O5290" s="86" t="n"/>
      <c r="P5290" s="86" t="n"/>
      <c r="Q5290" s="86" t="n"/>
      <c r="R5290" s="86" t="n"/>
      <c r="S5290" s="86" t="n"/>
      <c r="T5290" s="86" t="n"/>
      <c r="U5290" s="86" t="n"/>
      <c r="V5290" s="86" t="n"/>
      <c r="W5290" s="86" t="n"/>
      <c r="X5290" s="86" t="n"/>
      <c r="Y5290" s="86" t="n"/>
      <c r="Z5290" s="86" t="n"/>
      <c r="AA5290" s="86" t="n"/>
      <c r="AB5290" s="86" t="n"/>
      <c r="AC5290" s="86" t="n"/>
      <c r="AD5290" s="86" t="n"/>
      <c r="AE5290" s="86" t="n"/>
      <c r="AF5290" s="86" t="n"/>
      <c r="AG5290" s="86" t="n"/>
      <c r="AH5290" s="86" t="n"/>
      <c r="AI5290" s="86" t="n"/>
      <c r="AJ5290" s="86" t="n"/>
      <c r="AK5290" s="86" t="n"/>
    </row>
    <row r="5291">
      <c r="A5291" s="86" t="n"/>
      <c r="B5291" s="86" t="n"/>
      <c r="C5291" s="86" t="n"/>
      <c r="D5291" s="86" t="n"/>
      <c r="E5291" s="86" t="n"/>
      <c r="F5291" s="86" t="n"/>
      <c r="G5291" s="86" t="n"/>
      <c r="H5291" s="86" t="n"/>
      <c r="I5291" s="86" t="n"/>
      <c r="J5291" s="86" t="n"/>
      <c r="K5291" s="86" t="n"/>
      <c r="L5291" s="86" t="n"/>
      <c r="M5291" s="86" t="n"/>
      <c r="N5291" s="86" t="n"/>
      <c r="O5291" s="86" t="n"/>
      <c r="P5291" s="86" t="n"/>
      <c r="Q5291" s="86" t="n"/>
      <c r="R5291" s="86" t="n"/>
      <c r="S5291" s="86" t="n"/>
      <c r="T5291" s="86" t="n"/>
      <c r="U5291" s="86" t="n"/>
      <c r="V5291" s="86" t="n"/>
      <c r="W5291" s="86" t="n"/>
      <c r="X5291" s="86" t="n"/>
      <c r="Y5291" s="86" t="n"/>
      <c r="Z5291" s="86" t="n"/>
      <c r="AA5291" s="86" t="n"/>
      <c r="AB5291" s="86" t="n"/>
      <c r="AC5291" s="86" t="n"/>
      <c r="AD5291" s="86" t="n"/>
      <c r="AE5291" s="86" t="n"/>
      <c r="AF5291" s="86" t="n"/>
      <c r="AG5291" s="86" t="n"/>
      <c r="AH5291" s="86" t="n"/>
      <c r="AI5291" s="86" t="n"/>
      <c r="AJ5291" s="86" t="n"/>
      <c r="AK5291" s="86" t="n"/>
    </row>
    <row r="5292">
      <c r="A5292" s="86" t="n"/>
      <c r="B5292" s="86" t="n"/>
      <c r="C5292" s="86" t="n"/>
      <c r="D5292" s="86" t="n"/>
      <c r="E5292" s="86" t="n"/>
      <c r="F5292" s="86" t="n"/>
      <c r="G5292" s="86" t="n"/>
      <c r="H5292" s="86" t="n"/>
      <c r="I5292" s="86" t="n"/>
      <c r="J5292" s="86" t="n"/>
      <c r="K5292" s="86" t="n"/>
      <c r="L5292" s="86" t="n"/>
      <c r="M5292" s="86" t="n"/>
      <c r="N5292" s="86" t="n"/>
      <c r="O5292" s="86" t="n"/>
      <c r="P5292" s="86" t="n"/>
      <c r="Q5292" s="86" t="n"/>
      <c r="R5292" s="86" t="n"/>
      <c r="S5292" s="86" t="n"/>
      <c r="T5292" s="86" t="n"/>
      <c r="U5292" s="86" t="n"/>
      <c r="V5292" s="86" t="n"/>
      <c r="W5292" s="86" t="n"/>
      <c r="X5292" s="86" t="n"/>
      <c r="Y5292" s="86" t="n"/>
      <c r="Z5292" s="86" t="n"/>
      <c r="AA5292" s="86" t="n"/>
      <c r="AB5292" s="86" t="n"/>
      <c r="AC5292" s="86" t="n"/>
      <c r="AD5292" s="86" t="n"/>
      <c r="AE5292" s="86" t="n"/>
      <c r="AF5292" s="86" t="n"/>
      <c r="AG5292" s="86" t="n"/>
      <c r="AH5292" s="86" t="n"/>
      <c r="AI5292" s="86" t="n"/>
      <c r="AJ5292" s="86" t="n"/>
      <c r="AK5292" s="86" t="n"/>
    </row>
    <row r="5293">
      <c r="A5293" s="86" t="n"/>
      <c r="B5293" s="86" t="n"/>
      <c r="C5293" s="86" t="n"/>
      <c r="D5293" s="86" t="n"/>
      <c r="E5293" s="86" t="n"/>
      <c r="F5293" s="86" t="n"/>
      <c r="G5293" s="86" t="n"/>
      <c r="H5293" s="86" t="n"/>
      <c r="I5293" s="86" t="n"/>
      <c r="J5293" s="86" t="n"/>
      <c r="K5293" s="86" t="n"/>
      <c r="L5293" s="86" t="n"/>
      <c r="M5293" s="86" t="n"/>
      <c r="N5293" s="86" t="n"/>
      <c r="O5293" s="86" t="n"/>
      <c r="P5293" s="86" t="n"/>
      <c r="Q5293" s="86" t="n"/>
      <c r="R5293" s="86" t="n"/>
      <c r="S5293" s="86" t="n"/>
      <c r="T5293" s="86" t="n"/>
      <c r="U5293" s="86" t="n"/>
      <c r="V5293" s="86" t="n"/>
      <c r="W5293" s="86" t="n"/>
      <c r="X5293" s="86" t="n"/>
      <c r="Y5293" s="86" t="n"/>
      <c r="Z5293" s="86" t="n"/>
      <c r="AA5293" s="86" t="n"/>
      <c r="AB5293" s="86" t="n"/>
      <c r="AC5293" s="86" t="n"/>
      <c r="AD5293" s="86" t="n"/>
      <c r="AE5293" s="86" t="n"/>
      <c r="AF5293" s="86" t="n"/>
      <c r="AG5293" s="86" t="n"/>
      <c r="AH5293" s="86" t="n"/>
      <c r="AI5293" s="86" t="n"/>
      <c r="AJ5293" s="86" t="n"/>
      <c r="AK5293" s="86" t="n"/>
    </row>
    <row r="5294">
      <c r="A5294" s="86" t="n"/>
      <c r="B5294" s="86" t="n"/>
      <c r="C5294" s="86" t="n"/>
      <c r="D5294" s="86" t="n"/>
      <c r="E5294" s="86" t="n"/>
      <c r="F5294" s="86" t="n"/>
      <c r="G5294" s="86" t="n"/>
      <c r="H5294" s="86" t="n"/>
      <c r="I5294" s="86" t="n"/>
      <c r="J5294" s="86" t="n"/>
      <c r="K5294" s="86" t="n"/>
      <c r="L5294" s="86" t="n"/>
      <c r="M5294" s="86" t="n"/>
      <c r="N5294" s="86" t="n"/>
      <c r="O5294" s="86" t="n"/>
      <c r="P5294" s="86" t="n"/>
      <c r="Q5294" s="86" t="n"/>
      <c r="R5294" s="86" t="n"/>
      <c r="S5294" s="86" t="n"/>
      <c r="T5294" s="86" t="n"/>
      <c r="U5294" s="86" t="n"/>
      <c r="V5294" s="86" t="n"/>
      <c r="W5294" s="86" t="n"/>
      <c r="X5294" s="86" t="n"/>
      <c r="Y5294" s="86" t="n"/>
      <c r="Z5294" s="86" t="n"/>
      <c r="AA5294" s="86" t="n"/>
      <c r="AB5294" s="86" t="n"/>
      <c r="AC5294" s="86" t="n"/>
      <c r="AD5294" s="86" t="n"/>
      <c r="AE5294" s="86" t="n"/>
      <c r="AF5294" s="86" t="n"/>
      <c r="AG5294" s="86" t="n"/>
      <c r="AH5294" s="86" t="n"/>
      <c r="AI5294" s="86" t="n"/>
      <c r="AJ5294" s="86" t="n"/>
      <c r="AK5294" s="86" t="n"/>
    </row>
    <row r="5295">
      <c r="A5295" s="86" t="n"/>
      <c r="B5295" s="86" t="n"/>
      <c r="C5295" s="86" t="n"/>
      <c r="D5295" s="86" t="n"/>
      <c r="E5295" s="86" t="n"/>
      <c r="F5295" s="86" t="n"/>
      <c r="G5295" s="86" t="n"/>
      <c r="H5295" s="86" t="n"/>
      <c r="I5295" s="86" t="n"/>
      <c r="J5295" s="86" t="n"/>
      <c r="K5295" s="86" t="n"/>
      <c r="L5295" s="86" t="n"/>
      <c r="M5295" s="86" t="n"/>
      <c r="N5295" s="86" t="n"/>
      <c r="O5295" s="86" t="n"/>
      <c r="P5295" s="86" t="n"/>
      <c r="Q5295" s="86" t="n"/>
      <c r="R5295" s="86" t="n"/>
      <c r="S5295" s="86" t="n"/>
      <c r="T5295" s="86" t="n"/>
      <c r="U5295" s="86" t="n"/>
      <c r="V5295" s="86" t="n"/>
      <c r="W5295" s="86" t="n"/>
      <c r="X5295" s="86" t="n"/>
      <c r="Y5295" s="86" t="n"/>
      <c r="Z5295" s="86" t="n"/>
      <c r="AA5295" s="86" t="n"/>
      <c r="AB5295" s="86" t="n"/>
      <c r="AC5295" s="86" t="n"/>
      <c r="AD5295" s="86" t="n"/>
      <c r="AE5295" s="86" t="n"/>
      <c r="AF5295" s="86" t="n"/>
      <c r="AG5295" s="86" t="n"/>
      <c r="AH5295" s="86" t="n"/>
      <c r="AI5295" s="86" t="n"/>
      <c r="AJ5295" s="86" t="n"/>
      <c r="AK5295" s="86" t="n"/>
    </row>
    <row r="5296">
      <c r="A5296" s="86" t="n"/>
      <c r="B5296" s="86" t="n"/>
      <c r="C5296" s="86" t="n"/>
      <c r="D5296" s="86" t="n"/>
      <c r="E5296" s="86" t="n"/>
      <c r="F5296" s="86" t="n"/>
      <c r="G5296" s="86" t="n"/>
      <c r="H5296" s="86" t="n"/>
      <c r="I5296" s="86" t="n"/>
      <c r="J5296" s="86" t="n"/>
      <c r="K5296" s="86" t="n"/>
      <c r="L5296" s="86" t="n"/>
      <c r="M5296" s="86" t="n"/>
      <c r="N5296" s="86" t="n"/>
      <c r="O5296" s="86" t="n"/>
      <c r="P5296" s="86" t="n"/>
      <c r="Q5296" s="86" t="n"/>
      <c r="R5296" s="86" t="n"/>
      <c r="S5296" s="86" t="n"/>
      <c r="T5296" s="86" t="n"/>
      <c r="U5296" s="86" t="n"/>
      <c r="V5296" s="86" t="n"/>
      <c r="W5296" s="86" t="n"/>
      <c r="X5296" s="86" t="n"/>
      <c r="Y5296" s="86" t="n"/>
      <c r="Z5296" s="86" t="n"/>
      <c r="AA5296" s="86" t="n"/>
      <c r="AB5296" s="86" t="n"/>
      <c r="AC5296" s="86" t="n"/>
      <c r="AD5296" s="86" t="n"/>
      <c r="AE5296" s="86" t="n"/>
      <c r="AF5296" s="86" t="n"/>
      <c r="AG5296" s="86" t="n"/>
      <c r="AH5296" s="86" t="n"/>
      <c r="AI5296" s="86" t="n"/>
      <c r="AJ5296" s="86" t="n"/>
      <c r="AK5296" s="86" t="n"/>
    </row>
    <row r="5297">
      <c r="A5297" s="86" t="n"/>
      <c r="B5297" s="86" t="n"/>
      <c r="C5297" s="86" t="n"/>
      <c r="D5297" s="86" t="n"/>
      <c r="E5297" s="86" t="n"/>
      <c r="F5297" s="86" t="n"/>
      <c r="G5297" s="86" t="n"/>
      <c r="H5297" s="86" t="n"/>
      <c r="I5297" s="86" t="n"/>
      <c r="J5297" s="86" t="n"/>
      <c r="K5297" s="86" t="n"/>
      <c r="L5297" s="86" t="n"/>
      <c r="M5297" s="86" t="n"/>
      <c r="N5297" s="86" t="n"/>
      <c r="O5297" s="86" t="n"/>
      <c r="P5297" s="86" t="n"/>
      <c r="Q5297" s="86" t="n"/>
      <c r="R5297" s="86" t="n"/>
      <c r="S5297" s="86" t="n"/>
      <c r="T5297" s="86" t="n"/>
      <c r="U5297" s="86" t="n"/>
      <c r="V5297" s="86" t="n"/>
      <c r="W5297" s="86" t="n"/>
      <c r="X5297" s="86" t="n"/>
      <c r="Y5297" s="86" t="n"/>
      <c r="Z5297" s="86" t="n"/>
      <c r="AA5297" s="86" t="n"/>
      <c r="AB5297" s="86" t="n"/>
      <c r="AC5297" s="86" t="n"/>
      <c r="AD5297" s="86" t="n"/>
      <c r="AE5297" s="86" t="n"/>
      <c r="AF5297" s="86" t="n"/>
      <c r="AG5297" s="86" t="n"/>
      <c r="AH5297" s="86" t="n"/>
      <c r="AI5297" s="86" t="n"/>
      <c r="AJ5297" s="86" t="n"/>
      <c r="AK5297" s="86" t="n"/>
    </row>
    <row r="5298">
      <c r="A5298" s="86" t="n"/>
      <c r="B5298" s="86" t="n"/>
      <c r="C5298" s="86" t="n"/>
      <c r="D5298" s="86" t="n"/>
      <c r="E5298" s="86" t="n"/>
      <c r="F5298" s="86" t="n"/>
      <c r="G5298" s="86" t="n"/>
      <c r="H5298" s="86" t="n"/>
      <c r="I5298" s="86" t="n"/>
      <c r="J5298" s="86" t="n"/>
      <c r="K5298" s="86" t="n"/>
      <c r="L5298" s="86" t="n"/>
      <c r="M5298" s="86" t="n"/>
      <c r="N5298" s="86" t="n"/>
      <c r="O5298" s="86" t="n"/>
      <c r="P5298" s="86" t="n"/>
      <c r="Q5298" s="86" t="n"/>
      <c r="R5298" s="86" t="n"/>
      <c r="S5298" s="86" t="n"/>
      <c r="T5298" s="86" t="n"/>
      <c r="U5298" s="86" t="n"/>
      <c r="V5298" s="86" t="n"/>
      <c r="W5298" s="86" t="n"/>
      <c r="X5298" s="86" t="n"/>
      <c r="Y5298" s="86" t="n"/>
      <c r="Z5298" s="86" t="n"/>
      <c r="AA5298" s="86" t="n"/>
      <c r="AB5298" s="86" t="n"/>
      <c r="AC5298" s="86" t="n"/>
      <c r="AD5298" s="86" t="n"/>
      <c r="AE5298" s="86" t="n"/>
      <c r="AF5298" s="86" t="n"/>
      <c r="AG5298" s="86" t="n"/>
      <c r="AH5298" s="86" t="n"/>
      <c r="AI5298" s="86" t="n"/>
      <c r="AJ5298" s="86" t="n"/>
      <c r="AK5298" s="86" t="n"/>
    </row>
    <row r="5299">
      <c r="A5299" s="86" t="n"/>
      <c r="B5299" s="86" t="n"/>
      <c r="C5299" s="86" t="n"/>
      <c r="D5299" s="86" t="n"/>
      <c r="E5299" s="86" t="n"/>
      <c r="F5299" s="86" t="n"/>
      <c r="G5299" s="86" t="n"/>
      <c r="H5299" s="86" t="n"/>
      <c r="I5299" s="86" t="n"/>
      <c r="J5299" s="86" t="n"/>
      <c r="K5299" s="86" t="n"/>
      <c r="L5299" s="86" t="n"/>
      <c r="M5299" s="86" t="n"/>
      <c r="N5299" s="86" t="n"/>
      <c r="O5299" s="86" t="n"/>
      <c r="P5299" s="86" t="n"/>
      <c r="Q5299" s="86" t="n"/>
      <c r="R5299" s="86" t="n"/>
      <c r="S5299" s="86" t="n"/>
      <c r="T5299" s="86" t="n"/>
      <c r="U5299" s="86" t="n"/>
      <c r="V5299" s="86" t="n"/>
      <c r="W5299" s="86" t="n"/>
      <c r="X5299" s="86" t="n"/>
      <c r="Y5299" s="86" t="n"/>
      <c r="Z5299" s="86" t="n"/>
      <c r="AA5299" s="86" t="n"/>
      <c r="AB5299" s="86" t="n"/>
      <c r="AC5299" s="86" t="n"/>
      <c r="AD5299" s="86" t="n"/>
      <c r="AE5299" s="86" t="n"/>
      <c r="AF5299" s="86" t="n"/>
      <c r="AG5299" s="86" t="n"/>
      <c r="AH5299" s="86" t="n"/>
      <c r="AI5299" s="86" t="n"/>
      <c r="AJ5299" s="86" t="n"/>
      <c r="AK5299" s="86" t="n"/>
    </row>
    <row r="5300">
      <c r="A5300" s="86" t="n"/>
      <c r="B5300" s="86" t="n"/>
      <c r="C5300" s="86" t="n"/>
      <c r="D5300" s="86" t="n"/>
      <c r="E5300" s="86" t="n"/>
      <c r="F5300" s="86" t="n"/>
      <c r="G5300" s="86" t="n"/>
      <c r="H5300" s="86" t="n"/>
      <c r="I5300" s="86" t="n"/>
      <c r="J5300" s="86" t="n"/>
      <c r="K5300" s="86" t="n"/>
      <c r="L5300" s="86" t="n"/>
      <c r="M5300" s="86" t="n"/>
      <c r="N5300" s="86" t="n"/>
      <c r="O5300" s="86" t="n"/>
      <c r="P5300" s="86" t="n"/>
      <c r="Q5300" s="86" t="n"/>
      <c r="R5300" s="86" t="n"/>
      <c r="S5300" s="86" t="n"/>
      <c r="T5300" s="86" t="n"/>
      <c r="U5300" s="86" t="n"/>
      <c r="V5300" s="86" t="n"/>
      <c r="W5300" s="86" t="n"/>
      <c r="X5300" s="86" t="n"/>
      <c r="Y5300" s="86" t="n"/>
      <c r="Z5300" s="86" t="n"/>
      <c r="AA5300" s="86" t="n"/>
      <c r="AB5300" s="86" t="n"/>
      <c r="AC5300" s="86" t="n"/>
      <c r="AD5300" s="86" t="n"/>
      <c r="AE5300" s="86" t="n"/>
      <c r="AF5300" s="86" t="n"/>
      <c r="AG5300" s="86" t="n"/>
      <c r="AH5300" s="86" t="n"/>
      <c r="AI5300" s="86" t="n"/>
      <c r="AJ5300" s="86" t="n"/>
      <c r="AK5300" s="86" t="n"/>
    </row>
    <row r="5301">
      <c r="A5301" s="86" t="n"/>
      <c r="B5301" s="86" t="n"/>
      <c r="C5301" s="86" t="n"/>
      <c r="D5301" s="86" t="n"/>
      <c r="E5301" s="86" t="n"/>
      <c r="F5301" s="86" t="n"/>
      <c r="G5301" s="86" t="n"/>
      <c r="H5301" s="86" t="n"/>
      <c r="I5301" s="86" t="n"/>
      <c r="J5301" s="86" t="n"/>
      <c r="K5301" s="86" t="n"/>
      <c r="L5301" s="86" t="n"/>
      <c r="M5301" s="86" t="n"/>
      <c r="N5301" s="86" t="n"/>
      <c r="O5301" s="86" t="n"/>
      <c r="P5301" s="86" t="n"/>
      <c r="Q5301" s="86" t="n"/>
      <c r="R5301" s="86" t="n"/>
      <c r="S5301" s="86" t="n"/>
      <c r="T5301" s="86" t="n"/>
      <c r="U5301" s="86" t="n"/>
      <c r="V5301" s="86" t="n"/>
      <c r="W5301" s="86" t="n"/>
      <c r="X5301" s="86" t="n"/>
      <c r="Y5301" s="86" t="n"/>
      <c r="Z5301" s="86" t="n"/>
      <c r="AA5301" s="86" t="n"/>
      <c r="AB5301" s="86" t="n"/>
      <c r="AC5301" s="86" t="n"/>
      <c r="AD5301" s="86" t="n"/>
      <c r="AE5301" s="86" t="n"/>
      <c r="AF5301" s="86" t="n"/>
      <c r="AG5301" s="86" t="n"/>
      <c r="AH5301" s="86" t="n"/>
      <c r="AI5301" s="86" t="n"/>
      <c r="AJ5301" s="86" t="n"/>
      <c r="AK5301" s="86" t="n"/>
    </row>
    <row r="5302">
      <c r="A5302" s="86" t="n"/>
      <c r="B5302" s="86" t="n"/>
      <c r="C5302" s="86" t="n"/>
      <c r="D5302" s="86" t="n"/>
      <c r="E5302" s="86" t="n"/>
      <c r="F5302" s="86" t="n"/>
      <c r="G5302" s="86" t="n"/>
      <c r="H5302" s="86" t="n"/>
      <c r="I5302" s="86" t="n"/>
      <c r="J5302" s="86" t="n"/>
      <c r="K5302" s="86" t="n"/>
      <c r="L5302" s="86" t="n"/>
      <c r="M5302" s="86" t="n"/>
      <c r="N5302" s="86" t="n"/>
      <c r="O5302" s="86" t="n"/>
      <c r="P5302" s="86" t="n"/>
      <c r="Q5302" s="86" t="n"/>
      <c r="R5302" s="86" t="n"/>
      <c r="S5302" s="86" t="n"/>
      <c r="T5302" s="86" t="n"/>
      <c r="U5302" s="86" t="n"/>
      <c r="V5302" s="86" t="n"/>
      <c r="W5302" s="86" t="n"/>
      <c r="X5302" s="86" t="n"/>
      <c r="Y5302" s="86" t="n"/>
      <c r="Z5302" s="86" t="n"/>
      <c r="AA5302" s="86" t="n"/>
      <c r="AB5302" s="86" t="n"/>
      <c r="AC5302" s="86" t="n"/>
      <c r="AD5302" s="86" t="n"/>
      <c r="AE5302" s="86" t="n"/>
      <c r="AF5302" s="86" t="n"/>
      <c r="AG5302" s="86" t="n"/>
      <c r="AH5302" s="86" t="n"/>
      <c r="AI5302" s="86" t="n"/>
      <c r="AJ5302" s="86" t="n"/>
      <c r="AK5302" s="86" t="n"/>
    </row>
    <row r="5303">
      <c r="A5303" s="86" t="n"/>
      <c r="B5303" s="86" t="n"/>
      <c r="C5303" s="86" t="n"/>
      <c r="D5303" s="86" t="n"/>
      <c r="E5303" s="86" t="n"/>
      <c r="F5303" s="86" t="n"/>
      <c r="G5303" s="86" t="n"/>
      <c r="H5303" s="86" t="n"/>
      <c r="I5303" s="86" t="n"/>
      <c r="J5303" s="86" t="n"/>
      <c r="K5303" s="86" t="n"/>
      <c r="L5303" s="86" t="n"/>
      <c r="M5303" s="86" t="n"/>
      <c r="N5303" s="86" t="n"/>
      <c r="O5303" s="86" t="n"/>
      <c r="P5303" s="86" t="n"/>
      <c r="Q5303" s="86" t="n"/>
      <c r="R5303" s="86" t="n"/>
      <c r="S5303" s="86" t="n"/>
      <c r="T5303" s="86" t="n"/>
      <c r="U5303" s="86" t="n"/>
      <c r="V5303" s="86" t="n"/>
      <c r="W5303" s="86" t="n"/>
      <c r="X5303" s="86" t="n"/>
      <c r="Y5303" s="86" t="n"/>
      <c r="Z5303" s="86" t="n"/>
      <c r="AA5303" s="86" t="n"/>
      <c r="AB5303" s="86" t="n"/>
      <c r="AC5303" s="86" t="n"/>
      <c r="AD5303" s="86" t="n"/>
      <c r="AE5303" s="86" t="n"/>
      <c r="AF5303" s="86" t="n"/>
      <c r="AG5303" s="86" t="n"/>
      <c r="AH5303" s="86" t="n"/>
      <c r="AI5303" s="86" t="n"/>
      <c r="AJ5303" s="86" t="n"/>
      <c r="AK5303" s="86" t="n"/>
    </row>
    <row r="5304">
      <c r="A5304" s="86" t="n"/>
      <c r="B5304" s="86" t="n"/>
      <c r="C5304" s="86" t="n"/>
      <c r="D5304" s="86" t="n"/>
      <c r="E5304" s="86" t="n"/>
      <c r="F5304" s="86" t="n"/>
      <c r="G5304" s="86" t="n"/>
      <c r="H5304" s="86" t="n"/>
      <c r="I5304" s="86" t="n"/>
      <c r="J5304" s="86" t="n"/>
      <c r="K5304" s="86" t="n"/>
      <c r="L5304" s="86" t="n"/>
      <c r="M5304" s="86" t="n"/>
      <c r="N5304" s="86" t="n"/>
      <c r="O5304" s="86" t="n"/>
      <c r="P5304" s="86" t="n"/>
      <c r="Q5304" s="86" t="n"/>
      <c r="R5304" s="86" t="n"/>
      <c r="S5304" s="86" t="n"/>
      <c r="T5304" s="86" t="n"/>
      <c r="U5304" s="86" t="n"/>
      <c r="V5304" s="86" t="n"/>
      <c r="W5304" s="86" t="n"/>
      <c r="X5304" s="86" t="n"/>
      <c r="Y5304" s="86" t="n"/>
      <c r="Z5304" s="86" t="n"/>
      <c r="AA5304" s="86" t="n"/>
      <c r="AB5304" s="86" t="n"/>
      <c r="AC5304" s="86" t="n"/>
      <c r="AD5304" s="86" t="n"/>
      <c r="AE5304" s="86" t="n"/>
      <c r="AF5304" s="86" t="n"/>
      <c r="AG5304" s="86" t="n"/>
      <c r="AH5304" s="86" t="n"/>
      <c r="AI5304" s="86" t="n"/>
      <c r="AJ5304" s="86" t="n"/>
      <c r="AK5304" s="86" t="n"/>
    </row>
    <row r="5305">
      <c r="A5305" s="86" t="n"/>
      <c r="B5305" s="86" t="n"/>
      <c r="C5305" s="86" t="n"/>
      <c r="D5305" s="86" t="n"/>
      <c r="E5305" s="86" t="n"/>
      <c r="F5305" s="86" t="n"/>
      <c r="G5305" s="86" t="n"/>
      <c r="H5305" s="86" t="n"/>
      <c r="I5305" s="86" t="n"/>
      <c r="J5305" s="86" t="n"/>
      <c r="K5305" s="86" t="n"/>
      <c r="L5305" s="86" t="n"/>
      <c r="M5305" s="86" t="n"/>
      <c r="N5305" s="86" t="n"/>
      <c r="O5305" s="86" t="n"/>
      <c r="P5305" s="86" t="n"/>
      <c r="Q5305" s="86" t="n"/>
      <c r="R5305" s="86" t="n"/>
      <c r="S5305" s="86" t="n"/>
      <c r="T5305" s="86" t="n"/>
      <c r="U5305" s="86" t="n"/>
      <c r="V5305" s="86" t="n"/>
      <c r="W5305" s="86" t="n"/>
      <c r="X5305" s="86" t="n"/>
      <c r="Y5305" s="86" t="n"/>
      <c r="Z5305" s="86" t="n"/>
      <c r="AA5305" s="86" t="n"/>
      <c r="AB5305" s="86" t="n"/>
      <c r="AC5305" s="86" t="n"/>
      <c r="AD5305" s="86" t="n"/>
      <c r="AE5305" s="86" t="n"/>
      <c r="AF5305" s="86" t="n"/>
      <c r="AG5305" s="86" t="n"/>
      <c r="AH5305" s="86" t="n"/>
      <c r="AI5305" s="86" t="n"/>
      <c r="AJ5305" s="86" t="n"/>
      <c r="AK5305" s="86" t="n"/>
    </row>
    <row r="5306">
      <c r="A5306" s="86" t="n"/>
      <c r="B5306" s="86" t="n"/>
      <c r="C5306" s="86" t="n"/>
      <c r="D5306" s="86" t="n"/>
      <c r="E5306" s="86" t="n"/>
      <c r="F5306" s="86" t="n"/>
      <c r="G5306" s="86" t="n"/>
      <c r="H5306" s="86" t="n"/>
      <c r="I5306" s="86" t="n"/>
      <c r="J5306" s="86" t="n"/>
      <c r="K5306" s="86" t="n"/>
      <c r="L5306" s="86" t="n"/>
      <c r="M5306" s="86" t="n"/>
      <c r="N5306" s="86" t="n"/>
      <c r="O5306" s="86" t="n"/>
      <c r="P5306" s="86" t="n"/>
      <c r="Q5306" s="86" t="n"/>
      <c r="R5306" s="86" t="n"/>
      <c r="S5306" s="86" t="n"/>
      <c r="T5306" s="86" t="n"/>
      <c r="U5306" s="86" t="n"/>
      <c r="V5306" s="86" t="n"/>
      <c r="W5306" s="86" t="n"/>
      <c r="X5306" s="86" t="n"/>
      <c r="Y5306" s="86" t="n"/>
      <c r="Z5306" s="86" t="n"/>
      <c r="AA5306" s="86" t="n"/>
      <c r="AB5306" s="86" t="n"/>
      <c r="AC5306" s="86" t="n"/>
      <c r="AD5306" s="86" t="n"/>
      <c r="AE5306" s="86" t="n"/>
      <c r="AF5306" s="86" t="n"/>
      <c r="AG5306" s="86" t="n"/>
      <c r="AH5306" s="86" t="n"/>
      <c r="AI5306" s="86" t="n"/>
      <c r="AJ5306" s="86" t="n"/>
      <c r="AK5306" s="86" t="n"/>
    </row>
    <row r="5307">
      <c r="A5307" s="86" t="n"/>
      <c r="B5307" s="86" t="n"/>
      <c r="C5307" s="86" t="n"/>
      <c r="D5307" s="86" t="n"/>
      <c r="E5307" s="86" t="n"/>
      <c r="F5307" s="86" t="n"/>
      <c r="G5307" s="86" t="n"/>
      <c r="H5307" s="86" t="n"/>
      <c r="I5307" s="86" t="n"/>
      <c r="J5307" s="86" t="n"/>
      <c r="K5307" s="86" t="n"/>
      <c r="L5307" s="86" t="n"/>
      <c r="M5307" s="86" t="n"/>
      <c r="N5307" s="86" t="n"/>
      <c r="O5307" s="86" t="n"/>
      <c r="P5307" s="86" t="n"/>
      <c r="Q5307" s="86" t="n"/>
      <c r="R5307" s="86" t="n"/>
      <c r="S5307" s="86" t="n"/>
      <c r="T5307" s="86" t="n"/>
      <c r="U5307" s="86" t="n"/>
      <c r="V5307" s="86" t="n"/>
      <c r="W5307" s="86" t="n"/>
      <c r="X5307" s="86" t="n"/>
      <c r="Y5307" s="86" t="n"/>
      <c r="Z5307" s="86" t="n"/>
      <c r="AA5307" s="86" t="n"/>
      <c r="AB5307" s="86" t="n"/>
      <c r="AC5307" s="86" t="n"/>
      <c r="AD5307" s="86" t="n"/>
      <c r="AE5307" s="86" t="n"/>
      <c r="AF5307" s="86" t="n"/>
      <c r="AG5307" s="86" t="n"/>
      <c r="AH5307" s="86" t="n"/>
      <c r="AI5307" s="86" t="n"/>
      <c r="AJ5307" s="86" t="n"/>
      <c r="AK5307" s="86" t="n"/>
    </row>
    <row r="5308">
      <c r="A5308" s="86" t="n"/>
      <c r="B5308" s="86" t="n"/>
      <c r="C5308" s="86" t="n"/>
      <c r="D5308" s="86" t="n"/>
      <c r="E5308" s="86" t="n"/>
      <c r="F5308" s="86" t="n"/>
      <c r="G5308" s="86" t="n"/>
      <c r="H5308" s="86" t="n"/>
      <c r="I5308" s="86" t="n"/>
      <c r="J5308" s="86" t="n"/>
      <c r="K5308" s="86" t="n"/>
      <c r="L5308" s="86" t="n"/>
      <c r="M5308" s="86" t="n"/>
      <c r="N5308" s="86" t="n"/>
      <c r="O5308" s="86" t="n"/>
      <c r="P5308" s="86" t="n"/>
      <c r="Q5308" s="86" t="n"/>
      <c r="R5308" s="86" t="n"/>
      <c r="S5308" s="86" t="n"/>
      <c r="T5308" s="86" t="n"/>
      <c r="U5308" s="86" t="n"/>
      <c r="V5308" s="86" t="n"/>
      <c r="W5308" s="86" t="n"/>
      <c r="X5308" s="86" t="n"/>
      <c r="Y5308" s="86" t="n"/>
      <c r="Z5308" s="86" t="n"/>
      <c r="AA5308" s="86" t="n"/>
      <c r="AB5308" s="86" t="n"/>
      <c r="AC5308" s="86" t="n"/>
      <c r="AD5308" s="86" t="n"/>
      <c r="AE5308" s="86" t="n"/>
      <c r="AF5308" s="86" t="n"/>
      <c r="AG5308" s="86" t="n"/>
      <c r="AH5308" s="86" t="n"/>
      <c r="AI5308" s="86" t="n"/>
      <c r="AJ5308" s="86" t="n"/>
      <c r="AK5308" s="86" t="n"/>
    </row>
    <row r="5309">
      <c r="A5309" s="86" t="n"/>
      <c r="B5309" s="86" t="n"/>
      <c r="C5309" s="86" t="n"/>
      <c r="D5309" s="86" t="n"/>
      <c r="E5309" s="86" t="n"/>
      <c r="F5309" s="86" t="n"/>
      <c r="G5309" s="86" t="n"/>
      <c r="H5309" s="86" t="n"/>
      <c r="I5309" s="86" t="n"/>
      <c r="J5309" s="86" t="n"/>
      <c r="K5309" s="86" t="n"/>
      <c r="L5309" s="86" t="n"/>
      <c r="M5309" s="86" t="n"/>
      <c r="N5309" s="86" t="n"/>
      <c r="O5309" s="86" t="n"/>
      <c r="P5309" s="86" t="n"/>
      <c r="Q5309" s="86" t="n"/>
      <c r="R5309" s="86" t="n"/>
      <c r="S5309" s="86" t="n"/>
      <c r="T5309" s="86" t="n"/>
      <c r="U5309" s="86" t="n"/>
      <c r="V5309" s="86" t="n"/>
      <c r="W5309" s="86" t="n"/>
      <c r="X5309" s="86" t="n"/>
      <c r="Y5309" s="86" t="n"/>
      <c r="Z5309" s="86" t="n"/>
      <c r="AA5309" s="86" t="n"/>
      <c r="AB5309" s="86" t="n"/>
      <c r="AC5309" s="86" t="n"/>
      <c r="AD5309" s="86" t="n"/>
      <c r="AE5309" s="86" t="n"/>
      <c r="AF5309" s="86" t="n"/>
      <c r="AG5309" s="86" t="n"/>
      <c r="AH5309" s="86" t="n"/>
      <c r="AI5309" s="86" t="n"/>
      <c r="AJ5309" s="86" t="n"/>
      <c r="AK5309" s="86" t="n"/>
    </row>
    <row r="5310">
      <c r="A5310" s="86" t="n"/>
      <c r="B5310" s="86" t="n"/>
      <c r="C5310" s="86" t="n"/>
      <c r="D5310" s="86" t="n"/>
      <c r="E5310" s="86" t="n"/>
      <c r="F5310" s="86" t="n"/>
      <c r="G5310" s="86" t="n"/>
      <c r="H5310" s="86" t="n"/>
      <c r="I5310" s="86" t="n"/>
      <c r="J5310" s="86" t="n"/>
      <c r="K5310" s="86" t="n"/>
      <c r="L5310" s="86" t="n"/>
      <c r="M5310" s="86" t="n"/>
      <c r="N5310" s="86" t="n"/>
      <c r="O5310" s="86" t="n"/>
      <c r="P5310" s="86" t="n"/>
      <c r="Q5310" s="86" t="n"/>
      <c r="R5310" s="86" t="n"/>
      <c r="S5310" s="86" t="n"/>
      <c r="T5310" s="86" t="n"/>
      <c r="U5310" s="86" t="n"/>
      <c r="V5310" s="86" t="n"/>
      <c r="W5310" s="86" t="n"/>
      <c r="X5310" s="86" t="n"/>
      <c r="Y5310" s="86" t="n"/>
      <c r="Z5310" s="86" t="n"/>
      <c r="AA5310" s="86" t="n"/>
      <c r="AB5310" s="86" t="n"/>
      <c r="AC5310" s="86" t="n"/>
      <c r="AD5310" s="86" t="n"/>
      <c r="AE5310" s="86" t="n"/>
      <c r="AF5310" s="86" t="n"/>
      <c r="AG5310" s="86" t="n"/>
      <c r="AH5310" s="86" t="n"/>
      <c r="AI5310" s="86" t="n"/>
      <c r="AJ5310" s="86" t="n"/>
      <c r="AK5310" s="86" t="n"/>
    </row>
    <row r="5311">
      <c r="A5311" s="86" t="n"/>
      <c r="B5311" s="86" t="n"/>
      <c r="C5311" s="86" t="n"/>
      <c r="D5311" s="86" t="n"/>
      <c r="E5311" s="86" t="n"/>
      <c r="F5311" s="86" t="n"/>
      <c r="G5311" s="86" t="n"/>
      <c r="H5311" s="86" t="n"/>
      <c r="I5311" s="86" t="n"/>
      <c r="J5311" s="86" t="n"/>
      <c r="K5311" s="86" t="n"/>
      <c r="L5311" s="86" t="n"/>
      <c r="M5311" s="86" t="n"/>
      <c r="N5311" s="86" t="n"/>
      <c r="O5311" s="86" t="n"/>
      <c r="P5311" s="86" t="n"/>
      <c r="Q5311" s="86" t="n"/>
      <c r="R5311" s="86" t="n"/>
      <c r="S5311" s="86" t="n"/>
      <c r="T5311" s="86" t="n"/>
      <c r="U5311" s="86" t="n"/>
      <c r="V5311" s="86" t="n"/>
      <c r="W5311" s="86" t="n"/>
      <c r="X5311" s="86" t="n"/>
      <c r="Y5311" s="86" t="n"/>
      <c r="Z5311" s="86" t="n"/>
      <c r="AA5311" s="86" t="n"/>
      <c r="AB5311" s="86" t="n"/>
      <c r="AC5311" s="86" t="n"/>
      <c r="AD5311" s="86" t="n"/>
      <c r="AE5311" s="86" t="n"/>
      <c r="AF5311" s="86" t="n"/>
      <c r="AG5311" s="86" t="n"/>
      <c r="AH5311" s="86" t="n"/>
      <c r="AI5311" s="86" t="n"/>
      <c r="AJ5311" s="86" t="n"/>
      <c r="AK5311" s="86" t="n"/>
    </row>
    <row r="5321">
      <c r="A5321" s="86" t="n"/>
      <c r="B5321" s="85" t="n"/>
      <c r="C5321" s="85" t="n"/>
      <c r="D5321" s="85" t="n"/>
      <c r="E5321" s="85" t="n"/>
      <c r="F5321" s="86" t="n"/>
      <c r="G5321" s="151" t="n"/>
      <c r="H5321" s="85" t="n"/>
      <c r="I5321" s="85" t="n"/>
      <c r="J5321" s="85" t="n"/>
      <c r="K5321" s="85" t="n"/>
      <c r="L5321" s="85" t="n"/>
      <c r="M5321" s="85" t="n"/>
      <c r="N5321" s="85" t="n"/>
      <c r="O5321" s="85" t="n"/>
      <c r="P5321" s="85" t="n"/>
      <c r="Q5321" s="85" t="n"/>
      <c r="R5321" s="85" t="n"/>
      <c r="S5321" s="85" t="n"/>
      <c r="T5321" s="108" t="n"/>
      <c r="U5321" s="85" t="n"/>
      <c r="V5321" s="85" t="n"/>
      <c r="W5321" s="85" t="n"/>
      <c r="X5321" s="85" t="n"/>
      <c r="Y5321" s="85" t="n"/>
      <c r="Z5321" s="85" t="n"/>
      <c r="AA5321" s="85" t="n"/>
      <c r="AB5321" s="85" t="n"/>
      <c r="AC5321" s="85" t="n"/>
      <c r="AD5321" s="85" t="n"/>
      <c r="AE5321" s="85" t="n"/>
      <c r="AF5321" s="85" t="n"/>
      <c r="AG5321" s="85" t="n"/>
      <c r="AH5321" s="85" t="n"/>
      <c r="AI5321" s="85" t="n"/>
      <c r="AJ5321" s="85" t="n"/>
      <c r="AK5321" s="85" t="n"/>
    </row>
    <row r="5322">
      <c r="A5322" s="85" t="n"/>
      <c r="B5322" s="86" t="n"/>
      <c r="C5322" s="85" t="n"/>
      <c r="D5322" s="85" t="n"/>
      <c r="E5322" s="85" t="n"/>
      <c r="F5322" s="85" t="n"/>
      <c r="G5322" s="85" t="n"/>
      <c r="H5322" s="85" t="n"/>
      <c r="I5322" s="85" t="n"/>
      <c r="J5322" s="85" t="n"/>
      <c r="K5322" s="85" t="n"/>
      <c r="L5322" s="85" t="n"/>
      <c r="M5322" s="85" t="n"/>
      <c r="N5322" s="85" t="n"/>
      <c r="O5322" s="85" t="n"/>
      <c r="P5322" s="85" t="n"/>
      <c r="Q5322" s="85" t="n"/>
      <c r="R5322" s="85" t="n"/>
      <c r="S5322" s="85" t="n"/>
      <c r="T5322" s="85" t="n"/>
      <c r="U5322" s="85" t="n"/>
      <c r="V5322" s="85" t="n"/>
      <c r="W5322" s="85" t="n"/>
      <c r="X5322" s="85" t="n"/>
      <c r="Y5322" s="85" t="n"/>
      <c r="Z5322" s="85" t="n"/>
      <c r="AA5322" s="85" t="n"/>
      <c r="AB5322" s="85" t="n"/>
      <c r="AC5322" s="85" t="n"/>
      <c r="AD5322" s="85" t="n"/>
      <c r="AE5322" s="85" t="n"/>
      <c r="AF5322" s="85" t="n"/>
      <c r="AG5322" s="85" t="n"/>
      <c r="AH5322" s="85" t="n"/>
      <c r="AI5322" s="85" t="n"/>
      <c r="AJ5322" s="85" t="n"/>
      <c r="AK5322" s="85" t="n"/>
    </row>
    <row r="5323">
      <c r="A5323" s="86" t="n"/>
      <c r="B5323" s="86" t="n"/>
      <c r="C5323" s="86" t="n"/>
      <c r="D5323" s="86" t="n"/>
      <c r="E5323" s="86" t="n"/>
      <c r="F5323" s="86" t="n"/>
      <c r="G5323" s="86" t="n"/>
      <c r="H5323" s="86" t="n"/>
      <c r="I5323" s="86" t="n"/>
      <c r="J5323" s="86" t="n"/>
      <c r="K5323" s="86" t="n"/>
      <c r="L5323" s="86" t="n"/>
      <c r="M5323" s="86" t="n"/>
      <c r="N5323" s="86" t="n"/>
      <c r="O5323" s="86" t="n"/>
      <c r="P5323" s="86" t="n"/>
      <c r="Q5323" s="86" t="n"/>
      <c r="R5323" s="86" t="n"/>
      <c r="S5323" s="86" t="n"/>
      <c r="T5323" s="86" t="n"/>
      <c r="U5323" s="86" t="n"/>
      <c r="V5323" s="86" t="n"/>
      <c r="W5323" s="86" t="n"/>
      <c r="X5323" s="86" t="n"/>
      <c r="Y5323" s="86" t="n"/>
      <c r="Z5323" s="86" t="n"/>
      <c r="AA5323" s="86" t="n"/>
      <c r="AB5323" s="86" t="n"/>
      <c r="AC5323" s="86" t="n"/>
      <c r="AD5323" s="86" t="n"/>
      <c r="AE5323" s="86" t="n"/>
      <c r="AF5323" s="86" t="n"/>
      <c r="AG5323" s="86" t="n"/>
      <c r="AH5323" s="86" t="n"/>
      <c r="AI5323" s="86" t="n"/>
      <c r="AJ5323" s="86" t="n"/>
      <c r="AK5323" s="86" t="n"/>
    </row>
    <row r="5324">
      <c r="A5324" s="85" t="n"/>
      <c r="B5324" s="86" t="n"/>
      <c r="C5324" s="85" t="n"/>
      <c r="D5324" s="85" t="n"/>
      <c r="E5324" s="86" t="n"/>
      <c r="F5324" s="85" t="n"/>
      <c r="G5324" s="85" t="n"/>
      <c r="H5324" s="86" t="n"/>
      <c r="I5324" s="85" t="n"/>
      <c r="J5324" s="85" t="n"/>
      <c r="K5324" s="86" t="n"/>
      <c r="L5324" s="85" t="n"/>
      <c r="M5324" s="85" t="n"/>
      <c r="N5324" s="86" t="n"/>
      <c r="O5324" s="85" t="n"/>
      <c r="P5324" s="85" t="n"/>
      <c r="Q5324" s="86" t="n"/>
      <c r="R5324" s="85" t="n"/>
      <c r="S5324" s="85" t="n"/>
      <c r="T5324" s="86" t="n"/>
      <c r="U5324" s="85" t="n"/>
      <c r="V5324" s="85" t="n"/>
      <c r="W5324" s="86" t="n"/>
      <c r="X5324" s="85" t="n"/>
      <c r="Y5324" s="85" t="n"/>
      <c r="Z5324" s="86" t="n"/>
      <c r="AA5324" s="85" t="n"/>
      <c r="AB5324" s="85" t="n"/>
      <c r="AC5324" s="86" t="n"/>
      <c r="AD5324" s="85" t="n"/>
      <c r="AE5324" s="85" t="n"/>
      <c r="AF5324" s="86" t="n"/>
      <c r="AG5324" s="85" t="n"/>
      <c r="AH5324" s="85" t="n"/>
      <c r="AI5324" s="86" t="n"/>
      <c r="AJ5324" s="85" t="n"/>
      <c r="AK5324" s="85" t="n"/>
    </row>
    <row r="5325">
      <c r="A5325" s="86" t="n"/>
      <c r="B5325" s="86" t="n"/>
      <c r="C5325" s="86" t="n"/>
      <c r="D5325" s="86" t="n"/>
      <c r="E5325" s="86" t="n"/>
      <c r="F5325" s="86" t="n"/>
      <c r="G5325" s="86" t="n"/>
      <c r="H5325" s="86" t="n"/>
      <c r="I5325" s="86" t="n"/>
      <c r="J5325" s="86" t="n"/>
      <c r="K5325" s="86" t="n"/>
      <c r="L5325" s="86" t="n"/>
      <c r="M5325" s="86" t="n"/>
      <c r="N5325" s="86" t="n"/>
      <c r="O5325" s="86" t="n"/>
      <c r="P5325" s="86" t="n"/>
      <c r="Q5325" s="86" t="n"/>
      <c r="R5325" s="86" t="n"/>
      <c r="S5325" s="86" t="n"/>
      <c r="T5325" s="86" t="n"/>
      <c r="U5325" s="86" t="n"/>
      <c r="V5325" s="86" t="n"/>
      <c r="W5325" s="86" t="n"/>
      <c r="X5325" s="86" t="n"/>
      <c r="Y5325" s="86" t="n"/>
      <c r="Z5325" s="86" t="n"/>
      <c r="AA5325" s="86" t="n"/>
      <c r="AB5325" s="86" t="n"/>
      <c r="AC5325" s="86" t="n"/>
      <c r="AD5325" s="86" t="n"/>
      <c r="AE5325" s="86" t="n"/>
      <c r="AF5325" s="86" t="n"/>
      <c r="AG5325" s="86" t="n"/>
      <c r="AH5325" s="86" t="n"/>
      <c r="AI5325" s="86" t="n"/>
      <c r="AJ5325" s="86" t="n"/>
      <c r="AK5325" s="86" t="n"/>
    </row>
    <row r="5326">
      <c r="A5326" s="85" t="n"/>
      <c r="B5326" s="192" t="n"/>
      <c r="C5326" s="193" t="n"/>
      <c r="D5326" s="193" t="n"/>
      <c r="E5326" s="192" t="n"/>
      <c r="F5326" s="193" t="n"/>
      <c r="G5326" s="193" t="n"/>
      <c r="H5326" s="192" t="n"/>
      <c r="I5326" s="193" t="n"/>
      <c r="J5326" s="193" t="n"/>
      <c r="K5326" s="192" t="n"/>
      <c r="L5326" s="193" t="n"/>
      <c r="M5326" s="193" t="n"/>
      <c r="N5326" s="192" t="n"/>
      <c r="O5326" s="193" t="n"/>
      <c r="P5326" s="193" t="n"/>
      <c r="Q5326" s="192" t="n"/>
      <c r="R5326" s="193" t="n"/>
      <c r="S5326" s="193" t="n"/>
      <c r="T5326" s="192" t="n"/>
      <c r="U5326" s="193" t="n"/>
      <c r="V5326" s="193" t="n"/>
      <c r="W5326" s="192" t="n"/>
      <c r="X5326" s="193" t="n"/>
      <c r="Y5326" s="193" t="n"/>
      <c r="Z5326" s="192" t="n"/>
      <c r="AA5326" s="193" t="n"/>
      <c r="AB5326" s="193" t="n"/>
      <c r="AC5326" s="192" t="n"/>
      <c r="AD5326" s="193" t="n"/>
      <c r="AE5326" s="193" t="n"/>
      <c r="AF5326" s="192" t="n"/>
      <c r="AG5326" s="193" t="n"/>
      <c r="AH5326" s="193" t="n"/>
      <c r="AI5326" s="192" t="n"/>
      <c r="AJ5326" s="193" t="n"/>
      <c r="AK5326" s="193" t="n"/>
      <c r="AM5326">
        <f>A5321</f>
        <v/>
      </c>
      <c r="AN5326" s="83">
        <f>1/($B5326*(1/$B5324)*(1/(5/7+2/7*$D5326))*$B5336/SUM($B5328:$B5351))</f>
        <v/>
      </c>
      <c r="AO5326" s="83">
        <f>1/(B5326*(1/B5324)*(1/(5/7+2/7*D5326)))</f>
        <v/>
      </c>
      <c r="AP5326" s="83" t="n"/>
      <c r="AR5326" s="174">
        <f>CHOOSE(AV$3,C5326,F5326,I5326,L5326,O5326,R5326,U5326,X5326,AA5326,AD5326,AG5326,AJ5326)</f>
        <v/>
      </c>
      <c r="AS5326" s="82" t="n"/>
      <c r="AT5326" s="82" t="n"/>
      <c r="AV5326" s="119">
        <f>AN5326/AR5326</f>
        <v/>
      </c>
      <c r="AW5326" s="172">
        <f>AO5326/AR5326</f>
        <v/>
      </c>
      <c r="AX5326" s="83" t="n"/>
    </row>
    <row r="5327">
      <c r="A5327" s="86" t="n"/>
      <c r="B5327" s="86" t="n"/>
      <c r="C5327" s="86" t="n"/>
      <c r="D5327" s="86" t="n"/>
      <c r="E5327" s="86" t="n"/>
      <c r="F5327" s="86" t="n"/>
      <c r="G5327" s="86" t="n"/>
      <c r="H5327" s="86" t="n"/>
      <c r="I5327" s="86" t="n"/>
      <c r="J5327" s="86" t="n"/>
      <c r="K5327" s="86" t="n"/>
      <c r="L5327" s="86" t="n"/>
      <c r="M5327" s="86" t="n"/>
      <c r="N5327" s="86" t="n"/>
      <c r="O5327" s="86" t="n"/>
      <c r="P5327" s="86" t="n"/>
      <c r="Q5327" s="86" t="n"/>
      <c r="R5327" s="86" t="n"/>
      <c r="S5327" s="86" t="n"/>
      <c r="T5327" s="86" t="n"/>
      <c r="U5327" s="86" t="n"/>
      <c r="V5327" s="86" t="n"/>
      <c r="W5327" s="86" t="n"/>
      <c r="X5327" s="86" t="n"/>
      <c r="Y5327" s="86" t="n"/>
      <c r="Z5327" s="86" t="n"/>
      <c r="AA5327" s="86" t="n"/>
      <c r="AB5327" s="86" t="n"/>
      <c r="AC5327" s="86" t="n"/>
      <c r="AD5327" s="86" t="n"/>
      <c r="AE5327" s="86" t="n"/>
      <c r="AF5327" s="86" t="n"/>
      <c r="AG5327" s="86" t="n"/>
      <c r="AH5327" s="86" t="n"/>
      <c r="AI5327" s="86" t="n"/>
      <c r="AJ5327" s="86" t="n"/>
      <c r="AK5327" s="86" t="n"/>
    </row>
    <row r="5328">
      <c r="A5328" s="86" t="n"/>
      <c r="B5328" s="86" t="n"/>
      <c r="C5328" s="86" t="n"/>
      <c r="D5328" s="86" t="n"/>
      <c r="E5328" s="86" t="n"/>
      <c r="F5328" s="86" t="n"/>
      <c r="G5328" s="86" t="n"/>
      <c r="H5328" s="86" t="n"/>
      <c r="I5328" s="86" t="n"/>
      <c r="J5328" s="86" t="n"/>
      <c r="K5328" s="86" t="n"/>
      <c r="L5328" s="86" t="n"/>
      <c r="M5328" s="86" t="n"/>
      <c r="N5328" s="86" t="n"/>
      <c r="O5328" s="86" t="n"/>
      <c r="P5328" s="86" t="n"/>
      <c r="Q5328" s="86" t="n"/>
      <c r="R5328" s="86" t="n"/>
      <c r="S5328" s="86" t="n"/>
      <c r="T5328" s="86" t="n"/>
      <c r="U5328" s="86" t="n"/>
      <c r="V5328" s="86" t="n"/>
      <c r="W5328" s="86" t="n"/>
      <c r="X5328" s="86" t="n"/>
      <c r="Y5328" s="86" t="n"/>
      <c r="Z5328" s="86" t="n"/>
      <c r="AA5328" s="86" t="n"/>
      <c r="AB5328" s="86" t="n"/>
      <c r="AC5328" s="86" t="n"/>
      <c r="AD5328" s="86" t="n"/>
      <c r="AE5328" s="86" t="n"/>
      <c r="AF5328" s="86" t="n"/>
      <c r="AG5328" s="86" t="n"/>
      <c r="AH5328" s="86" t="n"/>
      <c r="AI5328" s="86" t="n"/>
      <c r="AJ5328" s="86" t="n"/>
      <c r="AK5328" s="86" t="n"/>
    </row>
    <row r="5329">
      <c r="A5329" s="86" t="n"/>
      <c r="B5329" s="86" t="n"/>
      <c r="C5329" s="86" t="n"/>
      <c r="D5329" s="86" t="n"/>
      <c r="E5329" s="86" t="n"/>
      <c r="F5329" s="86" t="n"/>
      <c r="G5329" s="86" t="n"/>
      <c r="H5329" s="86" t="n"/>
      <c r="I5329" s="86" t="n"/>
      <c r="J5329" s="86" t="n"/>
      <c r="K5329" s="86" t="n"/>
      <c r="L5329" s="86" t="n"/>
      <c r="M5329" s="86" t="n"/>
      <c r="N5329" s="86" t="n"/>
      <c r="O5329" s="86" t="n"/>
      <c r="P5329" s="86" t="n"/>
      <c r="Q5329" s="86" t="n"/>
      <c r="R5329" s="86" t="n"/>
      <c r="S5329" s="86" t="n"/>
      <c r="T5329" s="86" t="n"/>
      <c r="U5329" s="86" t="n"/>
      <c r="V5329" s="86" t="n"/>
      <c r="W5329" s="86" t="n"/>
      <c r="X5329" s="86" t="n"/>
      <c r="Y5329" s="86" t="n"/>
      <c r="Z5329" s="86" t="n"/>
      <c r="AA5329" s="86" t="n"/>
      <c r="AB5329" s="86" t="n"/>
      <c r="AC5329" s="86" t="n"/>
      <c r="AD5329" s="86" t="n"/>
      <c r="AE5329" s="86" t="n"/>
      <c r="AF5329" s="86" t="n"/>
      <c r="AG5329" s="86" t="n"/>
      <c r="AH5329" s="86" t="n"/>
      <c r="AI5329" s="86" t="n"/>
      <c r="AJ5329" s="86" t="n"/>
      <c r="AK5329" s="86" t="n"/>
    </row>
    <row r="5330">
      <c r="A5330" s="86" t="n"/>
      <c r="B5330" s="86" t="n"/>
      <c r="C5330" s="86" t="n"/>
      <c r="D5330" s="86" t="n"/>
      <c r="E5330" s="86" t="n"/>
      <c r="F5330" s="86" t="n"/>
      <c r="G5330" s="86" t="n"/>
      <c r="H5330" s="86" t="n"/>
      <c r="I5330" s="86" t="n"/>
      <c r="J5330" s="86" t="n"/>
      <c r="K5330" s="86" t="n"/>
      <c r="L5330" s="86" t="n"/>
      <c r="M5330" s="86" t="n"/>
      <c r="N5330" s="86" t="n"/>
      <c r="O5330" s="86" t="n"/>
      <c r="P5330" s="86" t="n"/>
      <c r="Q5330" s="86" t="n"/>
      <c r="R5330" s="86" t="n"/>
      <c r="S5330" s="86" t="n"/>
      <c r="T5330" s="86" t="n"/>
      <c r="U5330" s="86" t="n"/>
      <c r="V5330" s="86" t="n"/>
      <c r="W5330" s="86" t="n"/>
      <c r="X5330" s="86" t="n"/>
      <c r="Y5330" s="86" t="n"/>
      <c r="Z5330" s="86" t="n"/>
      <c r="AA5330" s="86" t="n"/>
      <c r="AB5330" s="86" t="n"/>
      <c r="AC5330" s="86" t="n"/>
      <c r="AD5330" s="86" t="n"/>
      <c r="AE5330" s="86" t="n"/>
      <c r="AF5330" s="86" t="n"/>
      <c r="AG5330" s="86" t="n"/>
      <c r="AH5330" s="86" t="n"/>
      <c r="AI5330" s="86" t="n"/>
      <c r="AJ5330" s="86" t="n"/>
      <c r="AK5330" s="86" t="n"/>
    </row>
    <row r="5331">
      <c r="A5331" s="86" t="n"/>
      <c r="B5331" s="86" t="n"/>
      <c r="C5331" s="86" t="n"/>
      <c r="D5331" s="86" t="n"/>
      <c r="E5331" s="86" t="n"/>
      <c r="F5331" s="86" t="n"/>
      <c r="G5331" s="86" t="n"/>
      <c r="H5331" s="86" t="n"/>
      <c r="I5331" s="86" t="n"/>
      <c r="J5331" s="86" t="n"/>
      <c r="K5331" s="86" t="n"/>
      <c r="L5331" s="86" t="n"/>
      <c r="M5331" s="86" t="n"/>
      <c r="N5331" s="86" t="n"/>
      <c r="O5331" s="86" t="n"/>
      <c r="P5331" s="86" t="n"/>
      <c r="Q5331" s="86" t="n"/>
      <c r="R5331" s="86" t="n"/>
      <c r="S5331" s="86" t="n"/>
      <c r="T5331" s="86" t="n"/>
      <c r="U5331" s="86" t="n"/>
      <c r="V5331" s="86" t="n"/>
      <c r="W5331" s="86" t="n"/>
      <c r="X5331" s="86" t="n"/>
      <c r="Y5331" s="86" t="n"/>
      <c r="Z5331" s="86" t="n"/>
      <c r="AA5331" s="86" t="n"/>
      <c r="AB5331" s="86" t="n"/>
      <c r="AC5331" s="86" t="n"/>
      <c r="AD5331" s="86" t="n"/>
      <c r="AE5331" s="86" t="n"/>
      <c r="AF5331" s="86" t="n"/>
      <c r="AG5331" s="86" t="n"/>
      <c r="AH5331" s="86" t="n"/>
      <c r="AI5331" s="86" t="n"/>
      <c r="AJ5331" s="86" t="n"/>
      <c r="AK5331" s="86" t="n"/>
    </row>
    <row r="5332">
      <c r="A5332" s="86" t="n"/>
      <c r="B5332" s="86" t="n"/>
      <c r="C5332" s="86" t="n"/>
      <c r="D5332" s="86" t="n"/>
      <c r="E5332" s="86" t="n"/>
      <c r="F5332" s="86" t="n"/>
      <c r="G5332" s="86" t="n"/>
      <c r="H5332" s="86" t="n"/>
      <c r="I5332" s="86" t="n"/>
      <c r="J5332" s="86" t="n"/>
      <c r="K5332" s="86" t="n"/>
      <c r="L5332" s="86" t="n"/>
      <c r="M5332" s="86" t="n"/>
      <c r="N5332" s="86" t="n"/>
      <c r="O5332" s="86" t="n"/>
      <c r="P5332" s="86" t="n"/>
      <c r="Q5332" s="86" t="n"/>
      <c r="R5332" s="86" t="n"/>
      <c r="S5332" s="86" t="n"/>
      <c r="T5332" s="86" t="n"/>
      <c r="U5332" s="86" t="n"/>
      <c r="V5332" s="86" t="n"/>
      <c r="W5332" s="86" t="n"/>
      <c r="X5332" s="86" t="n"/>
      <c r="Y5332" s="86" t="n"/>
      <c r="Z5332" s="86" t="n"/>
      <c r="AA5332" s="86" t="n"/>
      <c r="AB5332" s="86" t="n"/>
      <c r="AC5332" s="86" t="n"/>
      <c r="AD5332" s="86" t="n"/>
      <c r="AE5332" s="86" t="n"/>
      <c r="AF5332" s="86" t="n"/>
      <c r="AG5332" s="86" t="n"/>
      <c r="AH5332" s="86" t="n"/>
      <c r="AI5332" s="86" t="n"/>
      <c r="AJ5332" s="86" t="n"/>
      <c r="AK5332" s="86" t="n"/>
    </row>
    <row r="5333">
      <c r="A5333" s="86" t="n"/>
      <c r="B5333" s="86" t="n"/>
      <c r="C5333" s="86" t="n"/>
      <c r="D5333" s="86" t="n"/>
      <c r="E5333" s="86" t="n"/>
      <c r="F5333" s="86" t="n"/>
      <c r="G5333" s="86" t="n"/>
      <c r="H5333" s="86" t="n"/>
      <c r="I5333" s="86" t="n"/>
      <c r="J5333" s="86" t="n"/>
      <c r="K5333" s="86" t="n"/>
      <c r="L5333" s="86" t="n"/>
      <c r="M5333" s="86" t="n"/>
      <c r="N5333" s="86" t="n"/>
      <c r="O5333" s="86" t="n"/>
      <c r="P5333" s="86" t="n"/>
      <c r="Q5333" s="86" t="n"/>
      <c r="R5333" s="86" t="n"/>
      <c r="S5333" s="86" t="n"/>
      <c r="T5333" s="86" t="n"/>
      <c r="U5333" s="86" t="n"/>
      <c r="V5333" s="86" t="n"/>
      <c r="W5333" s="86" t="n"/>
      <c r="X5333" s="86" t="n"/>
      <c r="Y5333" s="86" t="n"/>
      <c r="Z5333" s="86" t="n"/>
      <c r="AA5333" s="86" t="n"/>
      <c r="AB5333" s="86" t="n"/>
      <c r="AC5333" s="86" t="n"/>
      <c r="AD5333" s="86" t="n"/>
      <c r="AE5333" s="86" t="n"/>
      <c r="AF5333" s="86" t="n"/>
      <c r="AG5333" s="86" t="n"/>
      <c r="AH5333" s="86" t="n"/>
      <c r="AI5333" s="86" t="n"/>
      <c r="AJ5333" s="86" t="n"/>
      <c r="AK5333" s="86" t="n"/>
    </row>
    <row r="5334">
      <c r="A5334" s="86" t="n"/>
      <c r="B5334" s="86" t="n"/>
      <c r="C5334" s="86" t="n"/>
      <c r="D5334" s="86" t="n"/>
      <c r="E5334" s="86" t="n"/>
      <c r="F5334" s="86" t="n"/>
      <c r="G5334" s="86" t="n"/>
      <c r="H5334" s="86" t="n"/>
      <c r="I5334" s="86" t="n"/>
      <c r="J5334" s="86" t="n"/>
      <c r="K5334" s="86" t="n"/>
      <c r="L5334" s="86" t="n"/>
      <c r="M5334" s="86" t="n"/>
      <c r="N5334" s="86" t="n"/>
      <c r="O5334" s="86" t="n"/>
      <c r="P5334" s="86" t="n"/>
      <c r="Q5334" s="86" t="n"/>
      <c r="R5334" s="86" t="n"/>
      <c r="S5334" s="86" t="n"/>
      <c r="T5334" s="86" t="n"/>
      <c r="U5334" s="86" t="n"/>
      <c r="V5334" s="86" t="n"/>
      <c r="W5334" s="86" t="n"/>
      <c r="X5334" s="86" t="n"/>
      <c r="Y5334" s="86" t="n"/>
      <c r="Z5334" s="86" t="n"/>
      <c r="AA5334" s="86" t="n"/>
      <c r="AB5334" s="86" t="n"/>
      <c r="AC5334" s="86" t="n"/>
      <c r="AD5334" s="86" t="n"/>
      <c r="AE5334" s="86" t="n"/>
      <c r="AF5334" s="86" t="n"/>
      <c r="AG5334" s="86" t="n"/>
      <c r="AH5334" s="86" t="n"/>
      <c r="AI5334" s="86" t="n"/>
      <c r="AJ5334" s="86" t="n"/>
      <c r="AK5334" s="86" t="n"/>
    </row>
    <row r="5335">
      <c r="A5335" s="86" t="n"/>
      <c r="B5335" s="86" t="n"/>
      <c r="C5335" s="86" t="n"/>
      <c r="D5335" s="86" t="n"/>
      <c r="E5335" s="86" t="n"/>
      <c r="F5335" s="86" t="n"/>
      <c r="G5335" s="86" t="n"/>
      <c r="H5335" s="86" t="n"/>
      <c r="I5335" s="86" t="n"/>
      <c r="J5335" s="86" t="n"/>
      <c r="K5335" s="86" t="n"/>
      <c r="L5335" s="86" t="n"/>
      <c r="M5335" s="86" t="n"/>
      <c r="N5335" s="86" t="n"/>
      <c r="O5335" s="86" t="n"/>
      <c r="P5335" s="86" t="n"/>
      <c r="Q5335" s="86" t="n"/>
      <c r="R5335" s="86" t="n"/>
      <c r="S5335" s="86" t="n"/>
      <c r="T5335" s="86" t="n"/>
      <c r="U5335" s="86" t="n"/>
      <c r="V5335" s="86" t="n"/>
      <c r="W5335" s="86" t="n"/>
      <c r="X5335" s="86" t="n"/>
      <c r="Y5335" s="86" t="n"/>
      <c r="Z5335" s="86" t="n"/>
      <c r="AA5335" s="86" t="n"/>
      <c r="AB5335" s="86" t="n"/>
      <c r="AC5335" s="86" t="n"/>
      <c r="AD5335" s="86" t="n"/>
      <c r="AE5335" s="86" t="n"/>
      <c r="AF5335" s="86" t="n"/>
      <c r="AG5335" s="86" t="n"/>
      <c r="AH5335" s="86" t="n"/>
      <c r="AI5335" s="86" t="n"/>
      <c r="AJ5335" s="86" t="n"/>
      <c r="AK5335" s="86" t="n"/>
    </row>
    <row r="5336">
      <c r="A5336" s="86" t="n"/>
      <c r="B5336" s="86" t="n"/>
      <c r="C5336" s="86" t="n"/>
      <c r="D5336" s="86" t="n"/>
      <c r="E5336" s="86" t="n"/>
      <c r="F5336" s="86" t="n"/>
      <c r="G5336" s="86" t="n"/>
      <c r="H5336" s="86" t="n"/>
      <c r="I5336" s="86" t="n"/>
      <c r="J5336" s="86" t="n"/>
      <c r="K5336" s="86" t="n"/>
      <c r="L5336" s="86" t="n"/>
      <c r="M5336" s="86" t="n"/>
      <c r="N5336" s="86" t="n"/>
      <c r="O5336" s="86" t="n"/>
      <c r="P5336" s="86" t="n"/>
      <c r="Q5336" s="86" t="n"/>
      <c r="R5336" s="86" t="n"/>
      <c r="S5336" s="86" t="n"/>
      <c r="T5336" s="86" t="n"/>
      <c r="U5336" s="86" t="n"/>
      <c r="V5336" s="86" t="n"/>
      <c r="W5336" s="86" t="n"/>
      <c r="X5336" s="86" t="n"/>
      <c r="Y5336" s="86" t="n"/>
      <c r="Z5336" s="86" t="n"/>
      <c r="AA5336" s="86" t="n"/>
      <c r="AB5336" s="86" t="n"/>
      <c r="AC5336" s="86" t="n"/>
      <c r="AD5336" s="86" t="n"/>
      <c r="AE5336" s="86" t="n"/>
      <c r="AF5336" s="86" t="n"/>
      <c r="AG5336" s="86" t="n"/>
      <c r="AH5336" s="86" t="n"/>
      <c r="AI5336" s="86" t="n"/>
      <c r="AJ5336" s="86" t="n"/>
      <c r="AK5336" s="86" t="n"/>
    </row>
    <row r="5337">
      <c r="A5337" s="86" t="n"/>
      <c r="B5337" s="86" t="n"/>
      <c r="C5337" s="86" t="n"/>
      <c r="D5337" s="86" t="n"/>
      <c r="E5337" s="86" t="n"/>
      <c r="F5337" s="86" t="n"/>
      <c r="G5337" s="86" t="n"/>
      <c r="H5337" s="86" t="n"/>
      <c r="I5337" s="86" t="n"/>
      <c r="J5337" s="86" t="n"/>
      <c r="K5337" s="86" t="n"/>
      <c r="L5337" s="86" t="n"/>
      <c r="M5337" s="86" t="n"/>
      <c r="N5337" s="86" t="n"/>
      <c r="O5337" s="86" t="n"/>
      <c r="P5337" s="86" t="n"/>
      <c r="Q5337" s="86" t="n"/>
      <c r="R5337" s="86" t="n"/>
      <c r="S5337" s="86" t="n"/>
      <c r="T5337" s="86" t="n"/>
      <c r="U5337" s="86" t="n"/>
      <c r="V5337" s="86" t="n"/>
      <c r="W5337" s="86" t="n"/>
      <c r="X5337" s="86" t="n"/>
      <c r="Y5337" s="86" t="n"/>
      <c r="Z5337" s="86" t="n"/>
      <c r="AA5337" s="86" t="n"/>
      <c r="AB5337" s="86" t="n"/>
      <c r="AC5337" s="86" t="n"/>
      <c r="AD5337" s="86" t="n"/>
      <c r="AE5337" s="86" t="n"/>
      <c r="AF5337" s="86" t="n"/>
      <c r="AG5337" s="86" t="n"/>
      <c r="AH5337" s="86" t="n"/>
      <c r="AI5337" s="86" t="n"/>
      <c r="AJ5337" s="86" t="n"/>
      <c r="AK5337" s="86" t="n"/>
    </row>
    <row r="5338">
      <c r="A5338" s="86" t="n"/>
      <c r="B5338" s="86" t="n"/>
      <c r="C5338" s="86" t="n"/>
      <c r="D5338" s="86" t="n"/>
      <c r="E5338" s="86" t="n"/>
      <c r="F5338" s="86" t="n"/>
      <c r="G5338" s="86" t="n"/>
      <c r="H5338" s="86" t="n"/>
      <c r="I5338" s="86" t="n"/>
      <c r="J5338" s="86" t="n"/>
      <c r="K5338" s="86" t="n"/>
      <c r="L5338" s="86" t="n"/>
      <c r="M5338" s="86" t="n"/>
      <c r="N5338" s="86" t="n"/>
      <c r="O5338" s="86" t="n"/>
      <c r="P5338" s="86" t="n"/>
      <c r="Q5338" s="86" t="n"/>
      <c r="R5338" s="86" t="n"/>
      <c r="S5338" s="86" t="n"/>
      <c r="T5338" s="86" t="n"/>
      <c r="U5338" s="86" t="n"/>
      <c r="V5338" s="86" t="n"/>
      <c r="W5338" s="86" t="n"/>
      <c r="X5338" s="86" t="n"/>
      <c r="Y5338" s="86" t="n"/>
      <c r="Z5338" s="86" t="n"/>
      <c r="AA5338" s="86" t="n"/>
      <c r="AB5338" s="86" t="n"/>
      <c r="AC5338" s="86" t="n"/>
      <c r="AD5338" s="86" t="n"/>
      <c r="AE5338" s="86" t="n"/>
      <c r="AF5338" s="86" t="n"/>
      <c r="AG5338" s="86" t="n"/>
      <c r="AH5338" s="86" t="n"/>
      <c r="AI5338" s="86" t="n"/>
      <c r="AJ5338" s="86" t="n"/>
      <c r="AK5338" s="86" t="n"/>
    </row>
    <row r="5339">
      <c r="A5339" s="86" t="n"/>
      <c r="B5339" s="86" t="n"/>
      <c r="C5339" s="86" t="n"/>
      <c r="D5339" s="86" t="n"/>
      <c r="E5339" s="86" t="n"/>
      <c r="F5339" s="86" t="n"/>
      <c r="G5339" s="86" t="n"/>
      <c r="H5339" s="86" t="n"/>
      <c r="I5339" s="86" t="n"/>
      <c r="J5339" s="86" t="n"/>
      <c r="K5339" s="86" t="n"/>
      <c r="L5339" s="86" t="n"/>
      <c r="M5339" s="86" t="n"/>
      <c r="N5339" s="86" t="n"/>
      <c r="O5339" s="86" t="n"/>
      <c r="P5339" s="86" t="n"/>
      <c r="Q5339" s="86" t="n"/>
      <c r="R5339" s="86" t="n"/>
      <c r="S5339" s="86" t="n"/>
      <c r="T5339" s="86" t="n"/>
      <c r="U5339" s="86" t="n"/>
      <c r="V5339" s="86" t="n"/>
      <c r="W5339" s="86" t="n"/>
      <c r="X5339" s="86" t="n"/>
      <c r="Y5339" s="86" t="n"/>
      <c r="Z5339" s="86" t="n"/>
      <c r="AA5339" s="86" t="n"/>
      <c r="AB5339" s="86" t="n"/>
      <c r="AC5339" s="86" t="n"/>
      <c r="AD5339" s="86" t="n"/>
      <c r="AE5339" s="86" t="n"/>
      <c r="AF5339" s="86" t="n"/>
      <c r="AG5339" s="86" t="n"/>
      <c r="AH5339" s="86" t="n"/>
      <c r="AI5339" s="86" t="n"/>
      <c r="AJ5339" s="86" t="n"/>
      <c r="AK5339" s="86" t="n"/>
    </row>
    <row r="5340">
      <c r="A5340" s="86" t="n"/>
      <c r="B5340" s="86" t="n"/>
      <c r="C5340" s="86" t="n"/>
      <c r="D5340" s="86" t="n"/>
      <c r="E5340" s="86" t="n"/>
      <c r="F5340" s="86" t="n"/>
      <c r="G5340" s="86" t="n"/>
      <c r="H5340" s="86" t="n"/>
      <c r="I5340" s="86" t="n"/>
      <c r="J5340" s="86" t="n"/>
      <c r="K5340" s="86" t="n"/>
      <c r="L5340" s="86" t="n"/>
      <c r="M5340" s="86" t="n"/>
      <c r="N5340" s="86" t="n"/>
      <c r="O5340" s="86" t="n"/>
      <c r="P5340" s="86" t="n"/>
      <c r="Q5340" s="86" t="n"/>
      <c r="R5340" s="86" t="n"/>
      <c r="S5340" s="86" t="n"/>
      <c r="T5340" s="86" t="n"/>
      <c r="U5340" s="86" t="n"/>
      <c r="V5340" s="86" t="n"/>
      <c r="W5340" s="86" t="n"/>
      <c r="X5340" s="86" t="n"/>
      <c r="Y5340" s="86" t="n"/>
      <c r="Z5340" s="86" t="n"/>
      <c r="AA5340" s="86" t="n"/>
      <c r="AB5340" s="86" t="n"/>
      <c r="AC5340" s="86" t="n"/>
      <c r="AD5340" s="86" t="n"/>
      <c r="AE5340" s="86" t="n"/>
      <c r="AF5340" s="86" t="n"/>
      <c r="AG5340" s="86" t="n"/>
      <c r="AH5340" s="86" t="n"/>
      <c r="AI5340" s="86" t="n"/>
      <c r="AJ5340" s="86" t="n"/>
      <c r="AK5340" s="86" t="n"/>
    </row>
    <row r="5341">
      <c r="A5341" s="86" t="n"/>
      <c r="B5341" s="86" t="n"/>
      <c r="C5341" s="86" t="n"/>
      <c r="D5341" s="86" t="n"/>
      <c r="E5341" s="86" t="n"/>
      <c r="F5341" s="86" t="n"/>
      <c r="G5341" s="86" t="n"/>
      <c r="H5341" s="86" t="n"/>
      <c r="I5341" s="86" t="n"/>
      <c r="J5341" s="86" t="n"/>
      <c r="K5341" s="86" t="n"/>
      <c r="L5341" s="86" t="n"/>
      <c r="M5341" s="86" t="n"/>
      <c r="N5341" s="86" t="n"/>
      <c r="O5341" s="86" t="n"/>
      <c r="P5341" s="86" t="n"/>
      <c r="Q5341" s="86" t="n"/>
      <c r="R5341" s="86" t="n"/>
      <c r="S5341" s="86" t="n"/>
      <c r="T5341" s="86" t="n"/>
      <c r="U5341" s="86" t="n"/>
      <c r="V5341" s="86" t="n"/>
      <c r="W5341" s="86" t="n"/>
      <c r="X5341" s="86" t="n"/>
      <c r="Y5341" s="86" t="n"/>
      <c r="Z5341" s="86" t="n"/>
      <c r="AA5341" s="86" t="n"/>
      <c r="AB5341" s="86" t="n"/>
      <c r="AC5341" s="86" t="n"/>
      <c r="AD5341" s="86" t="n"/>
      <c r="AE5341" s="86" t="n"/>
      <c r="AF5341" s="86" t="n"/>
      <c r="AG5341" s="86" t="n"/>
      <c r="AH5341" s="86" t="n"/>
      <c r="AI5341" s="86" t="n"/>
      <c r="AJ5341" s="86" t="n"/>
      <c r="AK5341" s="86" t="n"/>
    </row>
    <row r="5342">
      <c r="A5342" s="86" t="n"/>
      <c r="B5342" s="86" t="n"/>
      <c r="C5342" s="86" t="n"/>
      <c r="D5342" s="86" t="n"/>
      <c r="E5342" s="86" t="n"/>
      <c r="F5342" s="86" t="n"/>
      <c r="G5342" s="86" t="n"/>
      <c r="H5342" s="86" t="n"/>
      <c r="I5342" s="86" t="n"/>
      <c r="J5342" s="86" t="n"/>
      <c r="K5342" s="86" t="n"/>
      <c r="L5342" s="86" t="n"/>
      <c r="M5342" s="86" t="n"/>
      <c r="N5342" s="86" t="n"/>
      <c r="O5342" s="86" t="n"/>
      <c r="P5342" s="86" t="n"/>
      <c r="Q5342" s="86" t="n"/>
      <c r="R5342" s="86" t="n"/>
      <c r="S5342" s="86" t="n"/>
      <c r="T5342" s="86" t="n"/>
      <c r="U5342" s="86" t="n"/>
      <c r="V5342" s="86" t="n"/>
      <c r="W5342" s="86" t="n"/>
      <c r="X5342" s="86" t="n"/>
      <c r="Y5342" s="86" t="n"/>
      <c r="Z5342" s="86" t="n"/>
      <c r="AA5342" s="86" t="n"/>
      <c r="AB5342" s="86" t="n"/>
      <c r="AC5342" s="86" t="n"/>
      <c r="AD5342" s="86" t="n"/>
      <c r="AE5342" s="86" t="n"/>
      <c r="AF5342" s="86" t="n"/>
      <c r="AG5342" s="86" t="n"/>
      <c r="AH5342" s="86" t="n"/>
      <c r="AI5342" s="86" t="n"/>
      <c r="AJ5342" s="86" t="n"/>
      <c r="AK5342" s="86" t="n"/>
    </row>
    <row r="5343">
      <c r="A5343" s="86" t="n"/>
      <c r="B5343" s="86" t="n"/>
      <c r="C5343" s="86" t="n"/>
      <c r="D5343" s="86" t="n"/>
      <c r="E5343" s="86" t="n"/>
      <c r="F5343" s="86" t="n"/>
      <c r="G5343" s="86" t="n"/>
      <c r="H5343" s="86" t="n"/>
      <c r="I5343" s="86" t="n"/>
      <c r="J5343" s="86" t="n"/>
      <c r="K5343" s="86" t="n"/>
      <c r="L5343" s="86" t="n"/>
      <c r="M5343" s="86" t="n"/>
      <c r="N5343" s="86" t="n"/>
      <c r="O5343" s="86" t="n"/>
      <c r="P5343" s="86" t="n"/>
      <c r="Q5343" s="86" t="n"/>
      <c r="R5343" s="86" t="n"/>
      <c r="S5343" s="86" t="n"/>
      <c r="T5343" s="86" t="n"/>
      <c r="U5343" s="86" t="n"/>
      <c r="V5343" s="86" t="n"/>
      <c r="W5343" s="86" t="n"/>
      <c r="X5343" s="86" t="n"/>
      <c r="Y5343" s="86" t="n"/>
      <c r="Z5343" s="86" t="n"/>
      <c r="AA5343" s="86" t="n"/>
      <c r="AB5343" s="86" t="n"/>
      <c r="AC5343" s="86" t="n"/>
      <c r="AD5343" s="86" t="n"/>
      <c r="AE5343" s="86" t="n"/>
      <c r="AF5343" s="86" t="n"/>
      <c r="AG5343" s="86" t="n"/>
      <c r="AH5343" s="86" t="n"/>
      <c r="AI5343" s="86" t="n"/>
      <c r="AJ5343" s="86" t="n"/>
      <c r="AK5343" s="86" t="n"/>
    </row>
    <row r="5344">
      <c r="A5344" s="86" t="n"/>
      <c r="B5344" s="86" t="n"/>
      <c r="C5344" s="86" t="n"/>
      <c r="D5344" s="86" t="n"/>
      <c r="E5344" s="86" t="n"/>
      <c r="F5344" s="86" t="n"/>
      <c r="G5344" s="86" t="n"/>
      <c r="H5344" s="86" t="n"/>
      <c r="I5344" s="86" t="n"/>
      <c r="J5344" s="86" t="n"/>
      <c r="K5344" s="86" t="n"/>
      <c r="L5344" s="86" t="n"/>
      <c r="M5344" s="86" t="n"/>
      <c r="N5344" s="86" t="n"/>
      <c r="O5344" s="86" t="n"/>
      <c r="P5344" s="86" t="n"/>
      <c r="Q5344" s="86" t="n"/>
      <c r="R5344" s="86" t="n"/>
      <c r="S5344" s="86" t="n"/>
      <c r="T5344" s="86" t="n"/>
      <c r="U5344" s="86" t="n"/>
      <c r="V5344" s="86" t="n"/>
      <c r="W5344" s="86" t="n"/>
      <c r="X5344" s="86" t="n"/>
      <c r="Y5344" s="86" t="n"/>
      <c r="Z5344" s="86" t="n"/>
      <c r="AA5344" s="86" t="n"/>
      <c r="AB5344" s="86" t="n"/>
      <c r="AC5344" s="86" t="n"/>
      <c r="AD5344" s="86" t="n"/>
      <c r="AE5344" s="86" t="n"/>
      <c r="AF5344" s="86" t="n"/>
      <c r="AG5344" s="86" t="n"/>
      <c r="AH5344" s="86" t="n"/>
      <c r="AI5344" s="86" t="n"/>
      <c r="AJ5344" s="86" t="n"/>
      <c r="AK5344" s="86" t="n"/>
    </row>
    <row r="5345">
      <c r="A5345" s="86" t="n"/>
      <c r="B5345" s="86" t="n"/>
      <c r="C5345" s="86" t="n"/>
      <c r="D5345" s="86" t="n"/>
      <c r="E5345" s="86" t="n"/>
      <c r="F5345" s="86" t="n"/>
      <c r="G5345" s="86" t="n"/>
      <c r="H5345" s="86" t="n"/>
      <c r="I5345" s="86" t="n"/>
      <c r="J5345" s="86" t="n"/>
      <c r="K5345" s="86" t="n"/>
      <c r="L5345" s="86" t="n"/>
      <c r="M5345" s="86" t="n"/>
      <c r="N5345" s="86" t="n"/>
      <c r="O5345" s="86" t="n"/>
      <c r="P5345" s="86" t="n"/>
      <c r="Q5345" s="86" t="n"/>
      <c r="R5345" s="86" t="n"/>
      <c r="S5345" s="86" t="n"/>
      <c r="T5345" s="86" t="n"/>
      <c r="U5345" s="86" t="n"/>
      <c r="V5345" s="86" t="n"/>
      <c r="W5345" s="86" t="n"/>
      <c r="X5345" s="86" t="n"/>
      <c r="Y5345" s="86" t="n"/>
      <c r="Z5345" s="86" t="n"/>
      <c r="AA5345" s="86" t="n"/>
      <c r="AB5345" s="86" t="n"/>
      <c r="AC5345" s="86" t="n"/>
      <c r="AD5345" s="86" t="n"/>
      <c r="AE5345" s="86" t="n"/>
      <c r="AF5345" s="86" t="n"/>
      <c r="AG5345" s="86" t="n"/>
      <c r="AH5345" s="86" t="n"/>
      <c r="AI5345" s="86" t="n"/>
      <c r="AJ5345" s="86" t="n"/>
      <c r="AK5345" s="86" t="n"/>
    </row>
    <row r="5346">
      <c r="A5346" s="86" t="n"/>
      <c r="B5346" s="86" t="n"/>
      <c r="C5346" s="86" t="n"/>
      <c r="D5346" s="86" t="n"/>
      <c r="E5346" s="86" t="n"/>
      <c r="F5346" s="86" t="n"/>
      <c r="G5346" s="86" t="n"/>
      <c r="H5346" s="86" t="n"/>
      <c r="I5346" s="86" t="n"/>
      <c r="J5346" s="86" t="n"/>
      <c r="K5346" s="86" t="n"/>
      <c r="L5346" s="86" t="n"/>
      <c r="M5346" s="86" t="n"/>
      <c r="N5346" s="86" t="n"/>
      <c r="O5346" s="86" t="n"/>
      <c r="P5346" s="86" t="n"/>
      <c r="Q5346" s="86" t="n"/>
      <c r="R5346" s="86" t="n"/>
      <c r="S5346" s="86" t="n"/>
      <c r="T5346" s="86" t="n"/>
      <c r="U5346" s="86" t="n"/>
      <c r="V5346" s="86" t="n"/>
      <c r="W5346" s="86" t="n"/>
      <c r="X5346" s="86" t="n"/>
      <c r="Y5346" s="86" t="n"/>
      <c r="Z5346" s="86" t="n"/>
      <c r="AA5346" s="86" t="n"/>
      <c r="AB5346" s="86" t="n"/>
      <c r="AC5346" s="86" t="n"/>
      <c r="AD5346" s="86" t="n"/>
      <c r="AE5346" s="86" t="n"/>
      <c r="AF5346" s="86" t="n"/>
      <c r="AG5346" s="86" t="n"/>
      <c r="AH5346" s="86" t="n"/>
      <c r="AI5346" s="86" t="n"/>
      <c r="AJ5346" s="86" t="n"/>
      <c r="AK5346" s="86" t="n"/>
    </row>
    <row r="5347">
      <c r="A5347" s="86" t="n"/>
      <c r="B5347" s="86" t="n"/>
      <c r="C5347" s="86" t="n"/>
      <c r="D5347" s="86" t="n"/>
      <c r="E5347" s="86" t="n"/>
      <c r="F5347" s="86" t="n"/>
      <c r="G5347" s="86" t="n"/>
      <c r="H5347" s="86" t="n"/>
      <c r="I5347" s="86" t="n"/>
      <c r="J5347" s="86" t="n"/>
      <c r="K5347" s="86" t="n"/>
      <c r="L5347" s="86" t="n"/>
      <c r="M5347" s="86" t="n"/>
      <c r="N5347" s="86" t="n"/>
      <c r="O5347" s="86" t="n"/>
      <c r="P5347" s="86" t="n"/>
      <c r="Q5347" s="86" t="n"/>
      <c r="R5347" s="86" t="n"/>
      <c r="S5347" s="86" t="n"/>
      <c r="T5347" s="86" t="n"/>
      <c r="U5347" s="86" t="n"/>
      <c r="V5347" s="86" t="n"/>
      <c r="W5347" s="86" t="n"/>
      <c r="X5347" s="86" t="n"/>
      <c r="Y5347" s="86" t="n"/>
      <c r="Z5347" s="86" t="n"/>
      <c r="AA5347" s="86" t="n"/>
      <c r="AB5347" s="86" t="n"/>
      <c r="AC5347" s="86" t="n"/>
      <c r="AD5347" s="86" t="n"/>
      <c r="AE5347" s="86" t="n"/>
      <c r="AF5347" s="86" t="n"/>
      <c r="AG5347" s="86" t="n"/>
      <c r="AH5347" s="86" t="n"/>
      <c r="AI5347" s="86" t="n"/>
      <c r="AJ5347" s="86" t="n"/>
      <c r="AK5347" s="86" t="n"/>
    </row>
    <row r="5348">
      <c r="A5348" s="86" t="n"/>
      <c r="B5348" s="86" t="n"/>
      <c r="C5348" s="86" t="n"/>
      <c r="D5348" s="86" t="n"/>
      <c r="E5348" s="86" t="n"/>
      <c r="F5348" s="86" t="n"/>
      <c r="G5348" s="86" t="n"/>
      <c r="H5348" s="86" t="n"/>
      <c r="I5348" s="86" t="n"/>
      <c r="J5348" s="86" t="n"/>
      <c r="K5348" s="86" t="n"/>
      <c r="L5348" s="86" t="n"/>
      <c r="M5348" s="86" t="n"/>
      <c r="N5348" s="86" t="n"/>
      <c r="O5348" s="86" t="n"/>
      <c r="P5348" s="86" t="n"/>
      <c r="Q5348" s="86" t="n"/>
      <c r="R5348" s="86" t="n"/>
      <c r="S5348" s="86" t="n"/>
      <c r="T5348" s="86" t="n"/>
      <c r="U5348" s="86" t="n"/>
      <c r="V5348" s="86" t="n"/>
      <c r="W5348" s="86" t="n"/>
      <c r="X5348" s="86" t="n"/>
      <c r="Y5348" s="86" t="n"/>
      <c r="Z5348" s="86" t="n"/>
      <c r="AA5348" s="86" t="n"/>
      <c r="AB5348" s="86" t="n"/>
      <c r="AC5348" s="86" t="n"/>
      <c r="AD5348" s="86" t="n"/>
      <c r="AE5348" s="86" t="n"/>
      <c r="AF5348" s="86" t="n"/>
      <c r="AG5348" s="86" t="n"/>
      <c r="AH5348" s="86" t="n"/>
      <c r="AI5348" s="86" t="n"/>
      <c r="AJ5348" s="86" t="n"/>
      <c r="AK5348" s="86" t="n"/>
    </row>
    <row r="5349">
      <c r="A5349" s="86" t="n"/>
      <c r="B5349" s="86" t="n"/>
      <c r="C5349" s="86" t="n"/>
      <c r="D5349" s="86" t="n"/>
      <c r="E5349" s="86" t="n"/>
      <c r="F5349" s="86" t="n"/>
      <c r="G5349" s="86" t="n"/>
      <c r="H5349" s="86" t="n"/>
      <c r="I5349" s="86" t="n"/>
      <c r="J5349" s="86" t="n"/>
      <c r="K5349" s="86" t="n"/>
      <c r="L5349" s="86" t="n"/>
      <c r="M5349" s="86" t="n"/>
      <c r="N5349" s="86" t="n"/>
      <c r="O5349" s="86" t="n"/>
      <c r="P5349" s="86" t="n"/>
      <c r="Q5349" s="86" t="n"/>
      <c r="R5349" s="86" t="n"/>
      <c r="S5349" s="86" t="n"/>
      <c r="T5349" s="86" t="n"/>
      <c r="U5349" s="86" t="n"/>
      <c r="V5349" s="86" t="n"/>
      <c r="W5349" s="86" t="n"/>
      <c r="X5349" s="86" t="n"/>
      <c r="Y5349" s="86" t="n"/>
      <c r="Z5349" s="86" t="n"/>
      <c r="AA5349" s="86" t="n"/>
      <c r="AB5349" s="86" t="n"/>
      <c r="AC5349" s="86" t="n"/>
      <c r="AD5349" s="86" t="n"/>
      <c r="AE5349" s="86" t="n"/>
      <c r="AF5349" s="86" t="n"/>
      <c r="AG5349" s="86" t="n"/>
      <c r="AH5349" s="86" t="n"/>
      <c r="AI5349" s="86" t="n"/>
      <c r="AJ5349" s="86" t="n"/>
      <c r="AK5349" s="86" t="n"/>
    </row>
    <row r="5350">
      <c r="A5350" s="86" t="n"/>
      <c r="B5350" s="86" t="n"/>
      <c r="C5350" s="86" t="n"/>
      <c r="D5350" s="86" t="n"/>
      <c r="E5350" s="86" t="n"/>
      <c r="F5350" s="86" t="n"/>
      <c r="G5350" s="86" t="n"/>
      <c r="H5350" s="86" t="n"/>
      <c r="I5350" s="86" t="n"/>
      <c r="J5350" s="86" t="n"/>
      <c r="K5350" s="86" t="n"/>
      <c r="L5350" s="86" t="n"/>
      <c r="M5350" s="86" t="n"/>
      <c r="N5350" s="86" t="n"/>
      <c r="O5350" s="86" t="n"/>
      <c r="P5350" s="86" t="n"/>
      <c r="Q5350" s="86" t="n"/>
      <c r="R5350" s="86" t="n"/>
      <c r="S5350" s="86" t="n"/>
      <c r="T5350" s="86" t="n"/>
      <c r="U5350" s="86" t="n"/>
      <c r="V5350" s="86" t="n"/>
      <c r="W5350" s="86" t="n"/>
      <c r="X5350" s="86" t="n"/>
      <c r="Y5350" s="86" t="n"/>
      <c r="Z5350" s="86" t="n"/>
      <c r="AA5350" s="86" t="n"/>
      <c r="AB5350" s="86" t="n"/>
      <c r="AC5350" s="86" t="n"/>
      <c r="AD5350" s="86" t="n"/>
      <c r="AE5350" s="86" t="n"/>
      <c r="AF5350" s="86" t="n"/>
      <c r="AG5350" s="86" t="n"/>
      <c r="AH5350" s="86" t="n"/>
      <c r="AI5350" s="86" t="n"/>
      <c r="AJ5350" s="86" t="n"/>
      <c r="AK5350" s="86" t="n"/>
    </row>
    <row r="5351">
      <c r="A5351" s="86" t="n"/>
      <c r="B5351" s="86" t="n"/>
      <c r="C5351" s="86" t="n"/>
      <c r="D5351" s="86" t="n"/>
      <c r="E5351" s="86" t="n"/>
      <c r="F5351" s="86" t="n"/>
      <c r="G5351" s="86" t="n"/>
      <c r="H5351" s="86" t="n"/>
      <c r="I5351" s="86" t="n"/>
      <c r="J5351" s="86" t="n"/>
      <c r="K5351" s="86" t="n"/>
      <c r="L5351" s="86" t="n"/>
      <c r="M5351" s="86" t="n"/>
      <c r="N5351" s="86" t="n"/>
      <c r="O5351" s="86" t="n"/>
      <c r="P5351" s="86" t="n"/>
      <c r="Q5351" s="86" t="n"/>
      <c r="R5351" s="86" t="n"/>
      <c r="S5351" s="86" t="n"/>
      <c r="T5351" s="86" t="n"/>
      <c r="U5351" s="86" t="n"/>
      <c r="V5351" s="86" t="n"/>
      <c r="W5351" s="86" t="n"/>
      <c r="X5351" s="86" t="n"/>
      <c r="Y5351" s="86" t="n"/>
      <c r="Z5351" s="86" t="n"/>
      <c r="AA5351" s="86" t="n"/>
      <c r="AB5351" s="86" t="n"/>
      <c r="AC5351" s="86" t="n"/>
      <c r="AD5351" s="86" t="n"/>
      <c r="AE5351" s="86" t="n"/>
      <c r="AF5351" s="86" t="n"/>
      <c r="AG5351" s="86" t="n"/>
      <c r="AH5351" s="86" t="n"/>
      <c r="AI5351" s="86" t="n"/>
      <c r="AJ5351" s="86" t="n"/>
      <c r="AK5351" s="86" t="n"/>
    </row>
    <row r="5361">
      <c r="A5361" s="86" t="n"/>
      <c r="B5361" s="85" t="n"/>
      <c r="C5361" s="85" t="n"/>
      <c r="D5361" s="85" t="n"/>
      <c r="E5361" s="85" t="n"/>
      <c r="F5361" s="86" t="n"/>
      <c r="G5361" s="151" t="n"/>
      <c r="H5361" s="85" t="n"/>
      <c r="I5361" s="85" t="n"/>
      <c r="J5361" s="85" t="n"/>
      <c r="K5361" s="85" t="n"/>
      <c r="L5361" s="85" t="n"/>
      <c r="M5361" s="85" t="n"/>
      <c r="N5361" s="85" t="n"/>
      <c r="O5361" s="85" t="n"/>
      <c r="P5361" s="85" t="n"/>
      <c r="Q5361" s="85" t="n"/>
      <c r="R5361" s="85" t="n"/>
      <c r="S5361" s="85" t="n"/>
      <c r="T5361" s="108" t="n"/>
      <c r="U5361" s="85" t="n"/>
      <c r="V5361" s="85" t="n"/>
      <c r="W5361" s="85" t="n"/>
      <c r="X5361" s="85" t="n"/>
      <c r="Y5361" s="85" t="n"/>
      <c r="Z5361" s="85" t="n"/>
      <c r="AA5361" s="85" t="n"/>
      <c r="AB5361" s="85" t="n"/>
      <c r="AC5361" s="85" t="n"/>
      <c r="AD5361" s="85" t="n"/>
      <c r="AE5361" s="85" t="n"/>
      <c r="AF5361" s="85" t="n"/>
      <c r="AG5361" s="85" t="n"/>
      <c r="AH5361" s="85" t="n"/>
      <c r="AI5361" s="85" t="n"/>
      <c r="AJ5361" s="85" t="n"/>
      <c r="AK5361" s="85" t="n"/>
    </row>
    <row r="5362">
      <c r="A5362" s="85" t="n"/>
      <c r="B5362" s="86" t="n"/>
      <c r="C5362" s="85" t="n"/>
      <c r="D5362" s="85" t="n"/>
      <c r="E5362" s="85" t="n"/>
      <c r="F5362" s="85" t="n"/>
      <c r="G5362" s="85" t="n"/>
      <c r="H5362" s="85" t="n"/>
      <c r="I5362" s="85" t="n"/>
      <c r="J5362" s="85" t="n"/>
      <c r="K5362" s="85" t="n"/>
      <c r="L5362" s="85" t="n"/>
      <c r="M5362" s="85" t="n"/>
      <c r="N5362" s="85" t="n"/>
      <c r="O5362" s="85" t="n"/>
      <c r="P5362" s="85" t="n"/>
      <c r="Q5362" s="85" t="n"/>
      <c r="R5362" s="85" t="n"/>
      <c r="S5362" s="85" t="n"/>
      <c r="T5362" s="85" t="n"/>
      <c r="U5362" s="85" t="n"/>
      <c r="V5362" s="85" t="n"/>
      <c r="W5362" s="85" t="n"/>
      <c r="X5362" s="85" t="n"/>
      <c r="Y5362" s="85" t="n"/>
      <c r="Z5362" s="85" t="n"/>
      <c r="AA5362" s="85" t="n"/>
      <c r="AB5362" s="85" t="n"/>
      <c r="AC5362" s="85" t="n"/>
      <c r="AD5362" s="85" t="n"/>
      <c r="AE5362" s="85" t="n"/>
      <c r="AF5362" s="85" t="n"/>
      <c r="AG5362" s="85" t="n"/>
      <c r="AH5362" s="85" t="n"/>
      <c r="AI5362" s="85" t="n"/>
      <c r="AJ5362" s="85" t="n"/>
      <c r="AK5362" s="85" t="n"/>
    </row>
    <row r="5363">
      <c r="A5363" s="86" t="n"/>
      <c r="B5363" s="86" t="n"/>
      <c r="C5363" s="86" t="n"/>
      <c r="D5363" s="86" t="n"/>
      <c r="E5363" s="86" t="n"/>
      <c r="F5363" s="86" t="n"/>
      <c r="G5363" s="86" t="n"/>
      <c r="H5363" s="86" t="n"/>
      <c r="I5363" s="86" t="n"/>
      <c r="J5363" s="86" t="n"/>
      <c r="K5363" s="86" t="n"/>
      <c r="L5363" s="86" t="n"/>
      <c r="M5363" s="86" t="n"/>
      <c r="N5363" s="86" t="n"/>
      <c r="O5363" s="86" t="n"/>
      <c r="P5363" s="86" t="n"/>
      <c r="Q5363" s="86" t="n"/>
      <c r="R5363" s="86" t="n"/>
      <c r="S5363" s="86" t="n"/>
      <c r="T5363" s="86" t="n"/>
      <c r="U5363" s="86" t="n"/>
      <c r="V5363" s="86" t="n"/>
      <c r="W5363" s="86" t="n"/>
      <c r="X5363" s="86" t="n"/>
      <c r="Y5363" s="86" t="n"/>
      <c r="Z5363" s="86" t="n"/>
      <c r="AA5363" s="86" t="n"/>
      <c r="AB5363" s="86" t="n"/>
      <c r="AC5363" s="86" t="n"/>
      <c r="AD5363" s="86" t="n"/>
      <c r="AE5363" s="86" t="n"/>
      <c r="AF5363" s="86" t="n"/>
      <c r="AG5363" s="86" t="n"/>
      <c r="AH5363" s="86" t="n"/>
      <c r="AI5363" s="86" t="n"/>
      <c r="AJ5363" s="86" t="n"/>
      <c r="AK5363" s="86" t="n"/>
    </row>
    <row r="5364">
      <c r="A5364" s="85" t="n"/>
      <c r="B5364" s="86" t="n"/>
      <c r="C5364" s="85" t="n"/>
      <c r="D5364" s="85" t="n"/>
      <c r="E5364" s="86" t="n"/>
      <c r="F5364" s="85" t="n"/>
      <c r="G5364" s="85" t="n"/>
      <c r="H5364" s="86" t="n"/>
      <c r="I5364" s="85" t="n"/>
      <c r="J5364" s="85" t="n"/>
      <c r="K5364" s="86" t="n"/>
      <c r="L5364" s="85" t="n"/>
      <c r="M5364" s="85" t="n"/>
      <c r="N5364" s="86" t="n"/>
      <c r="O5364" s="85" t="n"/>
      <c r="P5364" s="85" t="n"/>
      <c r="Q5364" s="86" t="n"/>
      <c r="R5364" s="85" t="n"/>
      <c r="S5364" s="85" t="n"/>
      <c r="T5364" s="86" t="n"/>
      <c r="U5364" s="85" t="n"/>
      <c r="V5364" s="85" t="n"/>
      <c r="W5364" s="86" t="n"/>
      <c r="X5364" s="85" t="n"/>
      <c r="Y5364" s="85" t="n"/>
      <c r="Z5364" s="86" t="n"/>
      <c r="AA5364" s="85" t="n"/>
      <c r="AB5364" s="85" t="n"/>
      <c r="AC5364" s="86" t="n"/>
      <c r="AD5364" s="85" t="n"/>
      <c r="AE5364" s="85" t="n"/>
      <c r="AF5364" s="86" t="n"/>
      <c r="AG5364" s="85" t="n"/>
      <c r="AH5364" s="85" t="n"/>
      <c r="AI5364" s="86" t="n"/>
      <c r="AJ5364" s="85" t="n"/>
      <c r="AK5364" s="85" t="n"/>
    </row>
    <row r="5365">
      <c r="A5365" s="86" t="n"/>
      <c r="B5365" s="86" t="n"/>
      <c r="C5365" s="86" t="n"/>
      <c r="D5365" s="86" t="n"/>
      <c r="E5365" s="86" t="n"/>
      <c r="F5365" s="86" t="n"/>
      <c r="G5365" s="86" t="n"/>
      <c r="H5365" s="86" t="n"/>
      <c r="I5365" s="86" t="n"/>
      <c r="J5365" s="86" t="n"/>
      <c r="K5365" s="86" t="n"/>
      <c r="L5365" s="86" t="n"/>
      <c r="M5365" s="86" t="n"/>
      <c r="N5365" s="86" t="n"/>
      <c r="O5365" s="86" t="n"/>
      <c r="P5365" s="86" t="n"/>
      <c r="Q5365" s="86" t="n"/>
      <c r="R5365" s="86" t="n"/>
      <c r="S5365" s="86" t="n"/>
      <c r="T5365" s="86" t="n"/>
      <c r="U5365" s="86" t="n"/>
      <c r="V5365" s="86" t="n"/>
      <c r="W5365" s="86" t="n"/>
      <c r="X5365" s="86" t="n"/>
      <c r="Y5365" s="86" t="n"/>
      <c r="Z5365" s="86" t="n"/>
      <c r="AA5365" s="86" t="n"/>
      <c r="AB5365" s="86" t="n"/>
      <c r="AC5365" s="86" t="n"/>
      <c r="AD5365" s="86" t="n"/>
      <c r="AE5365" s="86" t="n"/>
      <c r="AF5365" s="86" t="n"/>
      <c r="AG5365" s="86" t="n"/>
      <c r="AH5365" s="86" t="n"/>
      <c r="AI5365" s="86" t="n"/>
      <c r="AJ5365" s="86" t="n"/>
      <c r="AK5365" s="86" t="n"/>
    </row>
    <row r="5366">
      <c r="A5366" s="85" t="n"/>
      <c r="B5366" s="192" t="n"/>
      <c r="C5366" s="193" t="n"/>
      <c r="D5366" s="193" t="n"/>
      <c r="E5366" s="192" t="n"/>
      <c r="F5366" s="193" t="n"/>
      <c r="G5366" s="193" t="n"/>
      <c r="H5366" s="192" t="n"/>
      <c r="I5366" s="193" t="n"/>
      <c r="J5366" s="193" t="n"/>
      <c r="K5366" s="192" t="n"/>
      <c r="L5366" s="193" t="n"/>
      <c r="M5366" s="193" t="n"/>
      <c r="N5366" s="192" t="n"/>
      <c r="O5366" s="193" t="n"/>
      <c r="P5366" s="193" t="n"/>
      <c r="Q5366" s="192" t="n"/>
      <c r="R5366" s="193" t="n"/>
      <c r="S5366" s="193" t="n"/>
      <c r="T5366" s="192" t="n"/>
      <c r="U5366" s="193" t="n"/>
      <c r="V5366" s="193" t="n"/>
      <c r="W5366" s="192" t="n"/>
      <c r="X5366" s="193" t="n"/>
      <c r="Y5366" s="193" t="n"/>
      <c r="Z5366" s="192" t="n"/>
      <c r="AA5366" s="193" t="n"/>
      <c r="AB5366" s="193" t="n"/>
      <c r="AC5366" s="192" t="n"/>
      <c r="AD5366" s="193" t="n"/>
      <c r="AE5366" s="193" t="n"/>
      <c r="AF5366" s="192" t="n"/>
      <c r="AG5366" s="193" t="n"/>
      <c r="AH5366" s="193" t="n"/>
      <c r="AI5366" s="192" t="n"/>
      <c r="AJ5366" s="193" t="n"/>
      <c r="AK5366" s="193" t="n"/>
      <c r="AM5366">
        <f>A5361</f>
        <v/>
      </c>
      <c r="AN5366" s="83">
        <f>1/($B5366*(1/$B5364)*(1/(5/7+2/7*$D5366))*$B5376/SUM($B5368:$B5391))</f>
        <v/>
      </c>
      <c r="AO5366" s="83">
        <f>1/(B5366*(1/B5364)*(1/(5/7+2/7*D5366)))</f>
        <v/>
      </c>
      <c r="AP5366" s="83" t="n"/>
      <c r="AR5366" s="174">
        <f>CHOOSE(AV$3,C5366,F5366,I5366,L5366,O5366,R5366,U5366,X5366,AA5366,AD5366,AG5366,AJ5366)</f>
        <v/>
      </c>
      <c r="AS5366" s="82" t="n"/>
      <c r="AT5366" s="82" t="n"/>
      <c r="AV5366" s="119">
        <f>AN5366/AR5366</f>
        <v/>
      </c>
      <c r="AW5366" s="172">
        <f>AO5366/AR5366</f>
        <v/>
      </c>
      <c r="AX5366" s="83" t="n"/>
    </row>
    <row r="5367">
      <c r="A5367" s="86" t="n"/>
      <c r="B5367" s="86" t="n"/>
      <c r="C5367" s="86" t="n"/>
      <c r="D5367" s="86" t="n"/>
      <c r="E5367" s="86" t="n"/>
      <c r="F5367" s="86" t="n"/>
      <c r="G5367" s="86" t="n"/>
      <c r="H5367" s="86" t="n"/>
      <c r="I5367" s="86" t="n"/>
      <c r="J5367" s="86" t="n"/>
      <c r="K5367" s="86" t="n"/>
      <c r="L5367" s="86" t="n"/>
      <c r="M5367" s="86" t="n"/>
      <c r="N5367" s="86" t="n"/>
      <c r="O5367" s="86" t="n"/>
      <c r="P5367" s="86" t="n"/>
      <c r="Q5367" s="86" t="n"/>
      <c r="R5367" s="86" t="n"/>
      <c r="S5367" s="86" t="n"/>
      <c r="T5367" s="86" t="n"/>
      <c r="U5367" s="86" t="n"/>
      <c r="V5367" s="86" t="n"/>
      <c r="W5367" s="86" t="n"/>
      <c r="X5367" s="86" t="n"/>
      <c r="Y5367" s="86" t="n"/>
      <c r="Z5367" s="86" t="n"/>
      <c r="AA5367" s="86" t="n"/>
      <c r="AB5367" s="86" t="n"/>
      <c r="AC5367" s="86" t="n"/>
      <c r="AD5367" s="86" t="n"/>
      <c r="AE5367" s="86" t="n"/>
      <c r="AF5367" s="86" t="n"/>
      <c r="AG5367" s="86" t="n"/>
      <c r="AH5367" s="86" t="n"/>
      <c r="AI5367" s="86" t="n"/>
      <c r="AJ5367" s="86" t="n"/>
      <c r="AK5367" s="86" t="n"/>
    </row>
    <row r="5368">
      <c r="A5368" s="86" t="n"/>
      <c r="B5368" s="86" t="n"/>
      <c r="C5368" s="86" t="n"/>
      <c r="D5368" s="86" t="n"/>
      <c r="E5368" s="86" t="n"/>
      <c r="F5368" s="86" t="n"/>
      <c r="G5368" s="86" t="n"/>
      <c r="H5368" s="86" t="n"/>
      <c r="I5368" s="86" t="n"/>
      <c r="J5368" s="86" t="n"/>
      <c r="K5368" s="86" t="n"/>
      <c r="L5368" s="86" t="n"/>
      <c r="M5368" s="86" t="n"/>
      <c r="N5368" s="86" t="n"/>
      <c r="O5368" s="86" t="n"/>
      <c r="P5368" s="86" t="n"/>
      <c r="Q5368" s="86" t="n"/>
      <c r="R5368" s="86" t="n"/>
      <c r="S5368" s="86" t="n"/>
      <c r="T5368" s="86" t="n"/>
      <c r="U5368" s="86" t="n"/>
      <c r="V5368" s="86" t="n"/>
      <c r="W5368" s="86" t="n"/>
      <c r="X5368" s="86" t="n"/>
      <c r="Y5368" s="86" t="n"/>
      <c r="Z5368" s="86" t="n"/>
      <c r="AA5368" s="86" t="n"/>
      <c r="AB5368" s="86" t="n"/>
      <c r="AC5368" s="86" t="n"/>
      <c r="AD5368" s="86" t="n"/>
      <c r="AE5368" s="86" t="n"/>
      <c r="AF5368" s="86" t="n"/>
      <c r="AG5368" s="86" t="n"/>
      <c r="AH5368" s="86" t="n"/>
      <c r="AI5368" s="86" t="n"/>
      <c r="AJ5368" s="86" t="n"/>
      <c r="AK5368" s="86" t="n"/>
    </row>
    <row r="5369">
      <c r="A5369" s="86" t="n"/>
      <c r="B5369" s="86" t="n"/>
      <c r="C5369" s="86" t="n"/>
      <c r="D5369" s="86" t="n"/>
      <c r="E5369" s="86" t="n"/>
      <c r="F5369" s="86" t="n"/>
      <c r="G5369" s="86" t="n"/>
      <c r="H5369" s="86" t="n"/>
      <c r="I5369" s="86" t="n"/>
      <c r="J5369" s="86" t="n"/>
      <c r="K5369" s="86" t="n"/>
      <c r="L5369" s="86" t="n"/>
      <c r="M5369" s="86" t="n"/>
      <c r="N5369" s="86" t="n"/>
      <c r="O5369" s="86" t="n"/>
      <c r="P5369" s="86" t="n"/>
      <c r="Q5369" s="86" t="n"/>
      <c r="R5369" s="86" t="n"/>
      <c r="S5369" s="86" t="n"/>
      <c r="T5369" s="86" t="n"/>
      <c r="U5369" s="86" t="n"/>
      <c r="V5369" s="86" t="n"/>
      <c r="W5369" s="86" t="n"/>
      <c r="X5369" s="86" t="n"/>
      <c r="Y5369" s="86" t="n"/>
      <c r="Z5369" s="86" t="n"/>
      <c r="AA5369" s="86" t="n"/>
      <c r="AB5369" s="86" t="n"/>
      <c r="AC5369" s="86" t="n"/>
      <c r="AD5369" s="86" t="n"/>
      <c r="AE5369" s="86" t="n"/>
      <c r="AF5369" s="86" t="n"/>
      <c r="AG5369" s="86" t="n"/>
      <c r="AH5369" s="86" t="n"/>
      <c r="AI5369" s="86" t="n"/>
      <c r="AJ5369" s="86" t="n"/>
      <c r="AK5369" s="86" t="n"/>
    </row>
    <row r="5370">
      <c r="A5370" s="86" t="n"/>
      <c r="B5370" s="86" t="n"/>
      <c r="C5370" s="86" t="n"/>
      <c r="D5370" s="86" t="n"/>
      <c r="E5370" s="86" t="n"/>
      <c r="F5370" s="86" t="n"/>
      <c r="G5370" s="86" t="n"/>
      <c r="H5370" s="86" t="n"/>
      <c r="I5370" s="86" t="n"/>
      <c r="J5370" s="86" t="n"/>
      <c r="K5370" s="86" t="n"/>
      <c r="L5370" s="86" t="n"/>
      <c r="M5370" s="86" t="n"/>
      <c r="N5370" s="86" t="n"/>
      <c r="O5370" s="86" t="n"/>
      <c r="P5370" s="86" t="n"/>
      <c r="Q5370" s="86" t="n"/>
      <c r="R5370" s="86" t="n"/>
      <c r="S5370" s="86" t="n"/>
      <c r="T5370" s="86" t="n"/>
      <c r="U5370" s="86" t="n"/>
      <c r="V5370" s="86" t="n"/>
      <c r="W5370" s="86" t="n"/>
      <c r="X5370" s="86" t="n"/>
      <c r="Y5370" s="86" t="n"/>
      <c r="Z5370" s="86" t="n"/>
      <c r="AA5370" s="86" t="n"/>
      <c r="AB5370" s="86" t="n"/>
      <c r="AC5370" s="86" t="n"/>
      <c r="AD5370" s="86" t="n"/>
      <c r="AE5370" s="86" t="n"/>
      <c r="AF5370" s="86" t="n"/>
      <c r="AG5370" s="86" t="n"/>
      <c r="AH5370" s="86" t="n"/>
      <c r="AI5370" s="86" t="n"/>
      <c r="AJ5370" s="86" t="n"/>
      <c r="AK5370" s="86" t="n"/>
    </row>
    <row r="5371">
      <c r="A5371" s="86" t="n"/>
      <c r="B5371" s="86" t="n"/>
      <c r="C5371" s="86" t="n"/>
      <c r="D5371" s="86" t="n"/>
      <c r="E5371" s="86" t="n"/>
      <c r="F5371" s="86" t="n"/>
      <c r="G5371" s="86" t="n"/>
      <c r="H5371" s="86" t="n"/>
      <c r="I5371" s="86" t="n"/>
      <c r="J5371" s="86" t="n"/>
      <c r="K5371" s="86" t="n"/>
      <c r="L5371" s="86" t="n"/>
      <c r="M5371" s="86" t="n"/>
      <c r="N5371" s="86" t="n"/>
      <c r="O5371" s="86" t="n"/>
      <c r="P5371" s="86" t="n"/>
      <c r="Q5371" s="86" t="n"/>
      <c r="R5371" s="86" t="n"/>
      <c r="S5371" s="86" t="n"/>
      <c r="T5371" s="86" t="n"/>
      <c r="U5371" s="86" t="n"/>
      <c r="V5371" s="86" t="n"/>
      <c r="W5371" s="86" t="n"/>
      <c r="X5371" s="86" t="n"/>
      <c r="Y5371" s="86" t="n"/>
      <c r="Z5371" s="86" t="n"/>
      <c r="AA5371" s="86" t="n"/>
      <c r="AB5371" s="86" t="n"/>
      <c r="AC5371" s="86" t="n"/>
      <c r="AD5371" s="86" t="n"/>
      <c r="AE5371" s="86" t="n"/>
      <c r="AF5371" s="86" t="n"/>
      <c r="AG5371" s="86" t="n"/>
      <c r="AH5371" s="86" t="n"/>
      <c r="AI5371" s="86" t="n"/>
      <c r="AJ5371" s="86" t="n"/>
      <c r="AK5371" s="86" t="n"/>
    </row>
    <row r="5372">
      <c r="A5372" s="86" t="n"/>
      <c r="B5372" s="86" t="n"/>
      <c r="C5372" s="86" t="n"/>
      <c r="D5372" s="86" t="n"/>
      <c r="E5372" s="86" t="n"/>
      <c r="F5372" s="86" t="n"/>
      <c r="G5372" s="86" t="n"/>
      <c r="H5372" s="86" t="n"/>
      <c r="I5372" s="86" t="n"/>
      <c r="J5372" s="86" t="n"/>
      <c r="K5372" s="86" t="n"/>
      <c r="L5372" s="86" t="n"/>
      <c r="M5372" s="86" t="n"/>
      <c r="N5372" s="86" t="n"/>
      <c r="O5372" s="86" t="n"/>
      <c r="P5372" s="86" t="n"/>
      <c r="Q5372" s="86" t="n"/>
      <c r="R5372" s="86" t="n"/>
      <c r="S5372" s="86" t="n"/>
      <c r="T5372" s="86" t="n"/>
      <c r="U5372" s="86" t="n"/>
      <c r="V5372" s="86" t="n"/>
      <c r="W5372" s="86" t="n"/>
      <c r="X5372" s="86" t="n"/>
      <c r="Y5372" s="86" t="n"/>
      <c r="Z5372" s="86" t="n"/>
      <c r="AA5372" s="86" t="n"/>
      <c r="AB5372" s="86" t="n"/>
      <c r="AC5372" s="86" t="n"/>
      <c r="AD5372" s="86" t="n"/>
      <c r="AE5372" s="86" t="n"/>
      <c r="AF5372" s="86" t="n"/>
      <c r="AG5372" s="86" t="n"/>
      <c r="AH5372" s="86" t="n"/>
      <c r="AI5372" s="86" t="n"/>
      <c r="AJ5372" s="86" t="n"/>
      <c r="AK5372" s="86" t="n"/>
    </row>
    <row r="5373">
      <c r="A5373" s="86" t="n"/>
      <c r="B5373" s="86" t="n"/>
      <c r="C5373" s="86" t="n"/>
      <c r="D5373" s="86" t="n"/>
      <c r="E5373" s="86" t="n"/>
      <c r="F5373" s="86" t="n"/>
      <c r="G5373" s="86" t="n"/>
      <c r="H5373" s="86" t="n"/>
      <c r="I5373" s="86" t="n"/>
      <c r="J5373" s="86" t="n"/>
      <c r="K5373" s="86" t="n"/>
      <c r="L5373" s="86" t="n"/>
      <c r="M5373" s="86" t="n"/>
      <c r="N5373" s="86" t="n"/>
      <c r="O5373" s="86" t="n"/>
      <c r="P5373" s="86" t="n"/>
      <c r="Q5373" s="86" t="n"/>
      <c r="R5373" s="86" t="n"/>
      <c r="S5373" s="86" t="n"/>
      <c r="T5373" s="86" t="n"/>
      <c r="U5373" s="86" t="n"/>
      <c r="V5373" s="86" t="n"/>
      <c r="W5373" s="86" t="n"/>
      <c r="X5373" s="86" t="n"/>
      <c r="Y5373" s="86" t="n"/>
      <c r="Z5373" s="86" t="n"/>
      <c r="AA5373" s="86" t="n"/>
      <c r="AB5373" s="86" t="n"/>
      <c r="AC5373" s="86" t="n"/>
      <c r="AD5373" s="86" t="n"/>
      <c r="AE5373" s="86" t="n"/>
      <c r="AF5373" s="86" t="n"/>
      <c r="AG5373" s="86" t="n"/>
      <c r="AH5373" s="86" t="n"/>
      <c r="AI5373" s="86" t="n"/>
      <c r="AJ5373" s="86" t="n"/>
      <c r="AK5373" s="86" t="n"/>
    </row>
    <row r="5374">
      <c r="A5374" s="86" t="n"/>
      <c r="B5374" s="86" t="n"/>
      <c r="C5374" s="86" t="n"/>
      <c r="D5374" s="86" t="n"/>
      <c r="E5374" s="86" t="n"/>
      <c r="F5374" s="86" t="n"/>
      <c r="G5374" s="86" t="n"/>
      <c r="H5374" s="86" t="n"/>
      <c r="I5374" s="86" t="n"/>
      <c r="J5374" s="86" t="n"/>
      <c r="K5374" s="86" t="n"/>
      <c r="L5374" s="86" t="n"/>
      <c r="M5374" s="86" t="n"/>
      <c r="N5374" s="86" t="n"/>
      <c r="O5374" s="86" t="n"/>
      <c r="P5374" s="86" t="n"/>
      <c r="Q5374" s="86" t="n"/>
      <c r="R5374" s="86" t="n"/>
      <c r="S5374" s="86" t="n"/>
      <c r="T5374" s="86" t="n"/>
      <c r="U5374" s="86" t="n"/>
      <c r="V5374" s="86" t="n"/>
      <c r="W5374" s="86" t="n"/>
      <c r="X5374" s="86" t="n"/>
      <c r="Y5374" s="86" t="n"/>
      <c r="Z5374" s="86" t="n"/>
      <c r="AA5374" s="86" t="n"/>
      <c r="AB5374" s="86" t="n"/>
      <c r="AC5374" s="86" t="n"/>
      <c r="AD5374" s="86" t="n"/>
      <c r="AE5374" s="86" t="n"/>
      <c r="AF5374" s="86" t="n"/>
      <c r="AG5374" s="86" t="n"/>
      <c r="AH5374" s="86" t="n"/>
      <c r="AI5374" s="86" t="n"/>
      <c r="AJ5374" s="86" t="n"/>
      <c r="AK5374" s="86" t="n"/>
    </row>
    <row r="5375">
      <c r="A5375" s="86" t="n"/>
      <c r="B5375" s="86" t="n"/>
      <c r="C5375" s="86" t="n"/>
      <c r="D5375" s="86" t="n"/>
      <c r="E5375" s="86" t="n"/>
      <c r="F5375" s="86" t="n"/>
      <c r="G5375" s="86" t="n"/>
      <c r="H5375" s="86" t="n"/>
      <c r="I5375" s="86" t="n"/>
      <c r="J5375" s="86" t="n"/>
      <c r="K5375" s="86" t="n"/>
      <c r="L5375" s="86" t="n"/>
      <c r="M5375" s="86" t="n"/>
      <c r="N5375" s="86" t="n"/>
      <c r="O5375" s="86" t="n"/>
      <c r="P5375" s="86" t="n"/>
      <c r="Q5375" s="86" t="n"/>
      <c r="R5375" s="86" t="n"/>
      <c r="S5375" s="86" t="n"/>
      <c r="T5375" s="86" t="n"/>
      <c r="U5375" s="86" t="n"/>
      <c r="V5375" s="86" t="n"/>
      <c r="W5375" s="86" t="n"/>
      <c r="X5375" s="86" t="n"/>
      <c r="Y5375" s="86" t="n"/>
      <c r="Z5375" s="86" t="n"/>
      <c r="AA5375" s="86" t="n"/>
      <c r="AB5375" s="86" t="n"/>
      <c r="AC5375" s="86" t="n"/>
      <c r="AD5375" s="86" t="n"/>
      <c r="AE5375" s="86" t="n"/>
      <c r="AF5375" s="86" t="n"/>
      <c r="AG5375" s="86" t="n"/>
      <c r="AH5375" s="86" t="n"/>
      <c r="AI5375" s="86" t="n"/>
      <c r="AJ5375" s="86" t="n"/>
      <c r="AK5375" s="86" t="n"/>
    </row>
    <row r="5376">
      <c r="A5376" s="86" t="n"/>
      <c r="B5376" s="86" t="n"/>
      <c r="C5376" s="86" t="n"/>
      <c r="D5376" s="86" t="n"/>
      <c r="E5376" s="86" t="n"/>
      <c r="F5376" s="86" t="n"/>
      <c r="G5376" s="86" t="n"/>
      <c r="H5376" s="86" t="n"/>
      <c r="I5376" s="86" t="n"/>
      <c r="J5376" s="86" t="n"/>
      <c r="K5376" s="86" t="n"/>
      <c r="L5376" s="86" t="n"/>
      <c r="M5376" s="86" t="n"/>
      <c r="N5376" s="86" t="n"/>
      <c r="O5376" s="86" t="n"/>
      <c r="P5376" s="86" t="n"/>
      <c r="Q5376" s="86" t="n"/>
      <c r="R5376" s="86" t="n"/>
      <c r="S5376" s="86" t="n"/>
      <c r="T5376" s="86" t="n"/>
      <c r="U5376" s="86" t="n"/>
      <c r="V5376" s="86" t="n"/>
      <c r="W5376" s="86" t="n"/>
      <c r="X5376" s="86" t="n"/>
      <c r="Y5376" s="86" t="n"/>
      <c r="Z5376" s="86" t="n"/>
      <c r="AA5376" s="86" t="n"/>
      <c r="AB5376" s="86" t="n"/>
      <c r="AC5376" s="86" t="n"/>
      <c r="AD5376" s="86" t="n"/>
      <c r="AE5376" s="86" t="n"/>
      <c r="AF5376" s="86" t="n"/>
      <c r="AG5376" s="86" t="n"/>
      <c r="AH5376" s="86" t="n"/>
      <c r="AI5376" s="86" t="n"/>
      <c r="AJ5376" s="86" t="n"/>
      <c r="AK5376" s="86" t="n"/>
    </row>
    <row r="5377">
      <c r="A5377" s="86" t="n"/>
      <c r="B5377" s="86" t="n"/>
      <c r="C5377" s="86" t="n"/>
      <c r="D5377" s="86" t="n"/>
      <c r="E5377" s="86" t="n"/>
      <c r="F5377" s="86" t="n"/>
      <c r="G5377" s="86" t="n"/>
      <c r="H5377" s="86" t="n"/>
      <c r="I5377" s="86" t="n"/>
      <c r="J5377" s="86" t="n"/>
      <c r="K5377" s="86" t="n"/>
      <c r="L5377" s="86" t="n"/>
      <c r="M5377" s="86" t="n"/>
      <c r="N5377" s="86" t="n"/>
      <c r="O5377" s="86" t="n"/>
      <c r="P5377" s="86" t="n"/>
      <c r="Q5377" s="86" t="n"/>
      <c r="R5377" s="86" t="n"/>
      <c r="S5377" s="86" t="n"/>
      <c r="T5377" s="86" t="n"/>
      <c r="U5377" s="86" t="n"/>
      <c r="V5377" s="86" t="n"/>
      <c r="W5377" s="86" t="n"/>
      <c r="X5377" s="86" t="n"/>
      <c r="Y5377" s="86" t="n"/>
      <c r="Z5377" s="86" t="n"/>
      <c r="AA5377" s="86" t="n"/>
      <c r="AB5377" s="86" t="n"/>
      <c r="AC5377" s="86" t="n"/>
      <c r="AD5377" s="86" t="n"/>
      <c r="AE5377" s="86" t="n"/>
      <c r="AF5377" s="86" t="n"/>
      <c r="AG5377" s="86" t="n"/>
      <c r="AH5377" s="86" t="n"/>
      <c r="AI5377" s="86" t="n"/>
      <c r="AJ5377" s="86" t="n"/>
      <c r="AK5377" s="86" t="n"/>
    </row>
    <row r="5378">
      <c r="A5378" s="86" t="n"/>
      <c r="B5378" s="86" t="n"/>
      <c r="C5378" s="86" t="n"/>
      <c r="D5378" s="86" t="n"/>
      <c r="E5378" s="86" t="n"/>
      <c r="F5378" s="86" t="n"/>
      <c r="G5378" s="86" t="n"/>
      <c r="H5378" s="86" t="n"/>
      <c r="I5378" s="86" t="n"/>
      <c r="J5378" s="86" t="n"/>
      <c r="K5378" s="86" t="n"/>
      <c r="L5378" s="86" t="n"/>
      <c r="M5378" s="86" t="n"/>
      <c r="N5378" s="86" t="n"/>
      <c r="O5378" s="86" t="n"/>
      <c r="P5378" s="86" t="n"/>
      <c r="Q5378" s="86" t="n"/>
      <c r="R5378" s="86" t="n"/>
      <c r="S5378" s="86" t="n"/>
      <c r="T5378" s="86" t="n"/>
      <c r="U5378" s="86" t="n"/>
      <c r="V5378" s="86" t="n"/>
      <c r="W5378" s="86" t="n"/>
      <c r="X5378" s="86" t="n"/>
      <c r="Y5378" s="86" t="n"/>
      <c r="Z5378" s="86" t="n"/>
      <c r="AA5378" s="86" t="n"/>
      <c r="AB5378" s="86" t="n"/>
      <c r="AC5378" s="86" t="n"/>
      <c r="AD5378" s="86" t="n"/>
      <c r="AE5378" s="86" t="n"/>
      <c r="AF5378" s="86" t="n"/>
      <c r="AG5378" s="86" t="n"/>
      <c r="AH5378" s="86" t="n"/>
      <c r="AI5378" s="86" t="n"/>
      <c r="AJ5378" s="86" t="n"/>
      <c r="AK5378" s="86" t="n"/>
    </row>
    <row r="5379">
      <c r="A5379" s="86" t="n"/>
      <c r="B5379" s="86" t="n"/>
      <c r="C5379" s="86" t="n"/>
      <c r="D5379" s="86" t="n"/>
      <c r="E5379" s="86" t="n"/>
      <c r="F5379" s="86" t="n"/>
      <c r="G5379" s="86" t="n"/>
      <c r="H5379" s="86" t="n"/>
      <c r="I5379" s="86" t="n"/>
      <c r="J5379" s="86" t="n"/>
      <c r="K5379" s="86" t="n"/>
      <c r="L5379" s="86" t="n"/>
      <c r="M5379" s="86" t="n"/>
      <c r="N5379" s="86" t="n"/>
      <c r="O5379" s="86" t="n"/>
      <c r="P5379" s="86" t="n"/>
      <c r="Q5379" s="86" t="n"/>
      <c r="R5379" s="86" t="n"/>
      <c r="S5379" s="86" t="n"/>
      <c r="T5379" s="86" t="n"/>
      <c r="U5379" s="86" t="n"/>
      <c r="V5379" s="86" t="n"/>
      <c r="W5379" s="86" t="n"/>
      <c r="X5379" s="86" t="n"/>
      <c r="Y5379" s="86" t="n"/>
      <c r="Z5379" s="86" t="n"/>
      <c r="AA5379" s="86" t="n"/>
      <c r="AB5379" s="86" t="n"/>
      <c r="AC5379" s="86" t="n"/>
      <c r="AD5379" s="86" t="n"/>
      <c r="AE5379" s="86" t="n"/>
      <c r="AF5379" s="86" t="n"/>
      <c r="AG5379" s="86" t="n"/>
      <c r="AH5379" s="86" t="n"/>
      <c r="AI5379" s="86" t="n"/>
      <c r="AJ5379" s="86" t="n"/>
      <c r="AK5379" s="86" t="n"/>
    </row>
    <row r="5380">
      <c r="A5380" s="86" t="n"/>
      <c r="B5380" s="86" t="n"/>
      <c r="C5380" s="86" t="n"/>
      <c r="D5380" s="86" t="n"/>
      <c r="E5380" s="86" t="n"/>
      <c r="F5380" s="86" t="n"/>
      <c r="G5380" s="86" t="n"/>
      <c r="H5380" s="86" t="n"/>
      <c r="I5380" s="86" t="n"/>
      <c r="J5380" s="86" t="n"/>
      <c r="K5380" s="86" t="n"/>
      <c r="L5380" s="86" t="n"/>
      <c r="M5380" s="86" t="n"/>
      <c r="N5380" s="86" t="n"/>
      <c r="O5380" s="86" t="n"/>
      <c r="P5380" s="86" t="n"/>
      <c r="Q5380" s="86" t="n"/>
      <c r="R5380" s="86" t="n"/>
      <c r="S5380" s="86" t="n"/>
      <c r="T5380" s="86" t="n"/>
      <c r="U5380" s="86" t="n"/>
      <c r="V5380" s="86" t="n"/>
      <c r="W5380" s="86" t="n"/>
      <c r="X5380" s="86" t="n"/>
      <c r="Y5380" s="86" t="n"/>
      <c r="Z5380" s="86" t="n"/>
      <c r="AA5380" s="86" t="n"/>
      <c r="AB5380" s="86" t="n"/>
      <c r="AC5380" s="86" t="n"/>
      <c r="AD5380" s="86" t="n"/>
      <c r="AE5380" s="86" t="n"/>
      <c r="AF5380" s="86" t="n"/>
      <c r="AG5380" s="86" t="n"/>
      <c r="AH5380" s="86" t="n"/>
      <c r="AI5380" s="86" t="n"/>
      <c r="AJ5380" s="86" t="n"/>
      <c r="AK5380" s="86" t="n"/>
    </row>
    <row r="5381">
      <c r="A5381" s="86" t="n"/>
      <c r="B5381" s="86" t="n"/>
      <c r="C5381" s="86" t="n"/>
      <c r="D5381" s="86" t="n"/>
      <c r="E5381" s="86" t="n"/>
      <c r="F5381" s="86" t="n"/>
      <c r="G5381" s="86" t="n"/>
      <c r="H5381" s="86" t="n"/>
      <c r="I5381" s="86" t="n"/>
      <c r="J5381" s="86" t="n"/>
      <c r="K5381" s="86" t="n"/>
      <c r="L5381" s="86" t="n"/>
      <c r="M5381" s="86" t="n"/>
      <c r="N5381" s="86" t="n"/>
      <c r="O5381" s="86" t="n"/>
      <c r="P5381" s="86" t="n"/>
      <c r="Q5381" s="86" t="n"/>
      <c r="R5381" s="86" t="n"/>
      <c r="S5381" s="86" t="n"/>
      <c r="T5381" s="86" t="n"/>
      <c r="U5381" s="86" t="n"/>
      <c r="V5381" s="86" t="n"/>
      <c r="W5381" s="86" t="n"/>
      <c r="X5381" s="86" t="n"/>
      <c r="Y5381" s="86" t="n"/>
      <c r="Z5381" s="86" t="n"/>
      <c r="AA5381" s="86" t="n"/>
      <c r="AB5381" s="86" t="n"/>
      <c r="AC5381" s="86" t="n"/>
      <c r="AD5381" s="86" t="n"/>
      <c r="AE5381" s="86" t="n"/>
      <c r="AF5381" s="86" t="n"/>
      <c r="AG5381" s="86" t="n"/>
      <c r="AH5381" s="86" t="n"/>
      <c r="AI5381" s="86" t="n"/>
      <c r="AJ5381" s="86" t="n"/>
      <c r="AK5381" s="86" t="n"/>
    </row>
    <row r="5382">
      <c r="A5382" s="86" t="n"/>
      <c r="B5382" s="86" t="n"/>
      <c r="C5382" s="86" t="n"/>
      <c r="D5382" s="86" t="n"/>
      <c r="E5382" s="86" t="n"/>
      <c r="F5382" s="86" t="n"/>
      <c r="G5382" s="86" t="n"/>
      <c r="H5382" s="86" t="n"/>
      <c r="I5382" s="86" t="n"/>
      <c r="J5382" s="86" t="n"/>
      <c r="K5382" s="86" t="n"/>
      <c r="L5382" s="86" t="n"/>
      <c r="M5382" s="86" t="n"/>
      <c r="N5382" s="86" t="n"/>
      <c r="O5382" s="86" t="n"/>
      <c r="P5382" s="86" t="n"/>
      <c r="Q5382" s="86" t="n"/>
      <c r="R5382" s="86" t="n"/>
      <c r="S5382" s="86" t="n"/>
      <c r="T5382" s="86" t="n"/>
      <c r="U5382" s="86" t="n"/>
      <c r="V5382" s="86" t="n"/>
      <c r="W5382" s="86" t="n"/>
      <c r="X5382" s="86" t="n"/>
      <c r="Y5382" s="86" t="n"/>
      <c r="Z5382" s="86" t="n"/>
      <c r="AA5382" s="86" t="n"/>
      <c r="AB5382" s="86" t="n"/>
      <c r="AC5382" s="86" t="n"/>
      <c r="AD5382" s="86" t="n"/>
      <c r="AE5382" s="86" t="n"/>
      <c r="AF5382" s="86" t="n"/>
      <c r="AG5382" s="86" t="n"/>
      <c r="AH5382" s="86" t="n"/>
      <c r="AI5382" s="86" t="n"/>
      <c r="AJ5382" s="86" t="n"/>
      <c r="AK5382" s="86" t="n"/>
    </row>
    <row r="5383">
      <c r="A5383" s="86" t="n"/>
      <c r="B5383" s="86" t="n"/>
      <c r="C5383" s="86" t="n"/>
      <c r="D5383" s="86" t="n"/>
      <c r="E5383" s="86" t="n"/>
      <c r="F5383" s="86" t="n"/>
      <c r="G5383" s="86" t="n"/>
      <c r="H5383" s="86" t="n"/>
      <c r="I5383" s="86" t="n"/>
      <c r="J5383" s="86" t="n"/>
      <c r="K5383" s="86" t="n"/>
      <c r="L5383" s="86" t="n"/>
      <c r="M5383" s="86" t="n"/>
      <c r="N5383" s="86" t="n"/>
      <c r="O5383" s="86" t="n"/>
      <c r="P5383" s="86" t="n"/>
      <c r="Q5383" s="86" t="n"/>
      <c r="R5383" s="86" t="n"/>
      <c r="S5383" s="86" t="n"/>
      <c r="T5383" s="86" t="n"/>
      <c r="U5383" s="86" t="n"/>
      <c r="V5383" s="86" t="n"/>
      <c r="W5383" s="86" t="n"/>
      <c r="X5383" s="86" t="n"/>
      <c r="Y5383" s="86" t="n"/>
      <c r="Z5383" s="86" t="n"/>
      <c r="AA5383" s="86" t="n"/>
      <c r="AB5383" s="86" t="n"/>
      <c r="AC5383" s="86" t="n"/>
      <c r="AD5383" s="86" t="n"/>
      <c r="AE5383" s="86" t="n"/>
      <c r="AF5383" s="86" t="n"/>
      <c r="AG5383" s="86" t="n"/>
      <c r="AH5383" s="86" t="n"/>
      <c r="AI5383" s="86" t="n"/>
      <c r="AJ5383" s="86" t="n"/>
      <c r="AK5383" s="86" t="n"/>
    </row>
    <row r="5384">
      <c r="A5384" s="86" t="n"/>
      <c r="B5384" s="86" t="n"/>
      <c r="C5384" s="86" t="n"/>
      <c r="D5384" s="86" t="n"/>
      <c r="E5384" s="86" t="n"/>
      <c r="F5384" s="86" t="n"/>
      <c r="G5384" s="86" t="n"/>
      <c r="H5384" s="86" t="n"/>
      <c r="I5384" s="86" t="n"/>
      <c r="J5384" s="86" t="n"/>
      <c r="K5384" s="86" t="n"/>
      <c r="L5384" s="86" t="n"/>
      <c r="M5384" s="86" t="n"/>
      <c r="N5384" s="86" t="n"/>
      <c r="O5384" s="86" t="n"/>
      <c r="P5384" s="86" t="n"/>
      <c r="Q5384" s="86" t="n"/>
      <c r="R5384" s="86" t="n"/>
      <c r="S5384" s="86" t="n"/>
      <c r="T5384" s="86" t="n"/>
      <c r="U5384" s="86" t="n"/>
      <c r="V5384" s="86" t="n"/>
      <c r="W5384" s="86" t="n"/>
      <c r="X5384" s="86" t="n"/>
      <c r="Y5384" s="86" t="n"/>
      <c r="Z5384" s="86" t="n"/>
      <c r="AA5384" s="86" t="n"/>
      <c r="AB5384" s="86" t="n"/>
      <c r="AC5384" s="86" t="n"/>
      <c r="AD5384" s="86" t="n"/>
      <c r="AE5384" s="86" t="n"/>
      <c r="AF5384" s="86" t="n"/>
      <c r="AG5384" s="86" t="n"/>
      <c r="AH5384" s="86" t="n"/>
      <c r="AI5384" s="86" t="n"/>
      <c r="AJ5384" s="86" t="n"/>
      <c r="AK5384" s="86" t="n"/>
    </row>
    <row r="5385">
      <c r="A5385" s="86" t="n"/>
      <c r="B5385" s="86" t="n"/>
      <c r="C5385" s="86" t="n"/>
      <c r="D5385" s="86" t="n"/>
      <c r="E5385" s="86" t="n"/>
      <c r="F5385" s="86" t="n"/>
      <c r="G5385" s="86" t="n"/>
      <c r="H5385" s="86" t="n"/>
      <c r="I5385" s="86" t="n"/>
      <c r="J5385" s="86" t="n"/>
      <c r="K5385" s="86" t="n"/>
      <c r="L5385" s="86" t="n"/>
      <c r="M5385" s="86" t="n"/>
      <c r="N5385" s="86" t="n"/>
      <c r="O5385" s="86" t="n"/>
      <c r="P5385" s="86" t="n"/>
      <c r="Q5385" s="86" t="n"/>
      <c r="R5385" s="86" t="n"/>
      <c r="S5385" s="86" t="n"/>
      <c r="T5385" s="86" t="n"/>
      <c r="U5385" s="86" t="n"/>
      <c r="V5385" s="86" t="n"/>
      <c r="W5385" s="86" t="n"/>
      <c r="X5385" s="86" t="n"/>
      <c r="Y5385" s="86" t="n"/>
      <c r="Z5385" s="86" t="n"/>
      <c r="AA5385" s="86" t="n"/>
      <c r="AB5385" s="86" t="n"/>
      <c r="AC5385" s="86" t="n"/>
      <c r="AD5385" s="86" t="n"/>
      <c r="AE5385" s="86" t="n"/>
      <c r="AF5385" s="86" t="n"/>
      <c r="AG5385" s="86" t="n"/>
      <c r="AH5385" s="86" t="n"/>
      <c r="AI5385" s="86" t="n"/>
      <c r="AJ5385" s="86" t="n"/>
      <c r="AK5385" s="86" t="n"/>
    </row>
    <row r="5386">
      <c r="A5386" s="86" t="n"/>
      <c r="B5386" s="86" t="n"/>
      <c r="C5386" s="86" t="n"/>
      <c r="D5386" s="86" t="n"/>
      <c r="E5386" s="86" t="n"/>
      <c r="F5386" s="86" t="n"/>
      <c r="G5386" s="86" t="n"/>
      <c r="H5386" s="86" t="n"/>
      <c r="I5386" s="86" t="n"/>
      <c r="J5386" s="86" t="n"/>
      <c r="K5386" s="86" t="n"/>
      <c r="L5386" s="86" t="n"/>
      <c r="M5386" s="86" t="n"/>
      <c r="N5386" s="86" t="n"/>
      <c r="O5386" s="86" t="n"/>
      <c r="P5386" s="86" t="n"/>
      <c r="Q5386" s="86" t="n"/>
      <c r="R5386" s="86" t="n"/>
      <c r="S5386" s="86" t="n"/>
      <c r="T5386" s="86" t="n"/>
      <c r="U5386" s="86" t="n"/>
      <c r="V5386" s="86" t="n"/>
      <c r="W5386" s="86" t="n"/>
      <c r="X5386" s="86" t="n"/>
      <c r="Y5386" s="86" t="n"/>
      <c r="Z5386" s="86" t="n"/>
      <c r="AA5386" s="86" t="n"/>
      <c r="AB5386" s="86" t="n"/>
      <c r="AC5386" s="86" t="n"/>
      <c r="AD5386" s="86" t="n"/>
      <c r="AE5386" s="86" t="n"/>
      <c r="AF5386" s="86" t="n"/>
      <c r="AG5386" s="86" t="n"/>
      <c r="AH5386" s="86" t="n"/>
      <c r="AI5386" s="86" t="n"/>
      <c r="AJ5386" s="86" t="n"/>
      <c r="AK5386" s="86" t="n"/>
    </row>
    <row r="5387">
      <c r="A5387" s="86" t="n"/>
      <c r="B5387" s="86" t="n"/>
      <c r="C5387" s="86" t="n"/>
      <c r="D5387" s="86" t="n"/>
      <c r="E5387" s="86" t="n"/>
      <c r="F5387" s="86" t="n"/>
      <c r="G5387" s="86" t="n"/>
      <c r="H5387" s="86" t="n"/>
      <c r="I5387" s="86" t="n"/>
      <c r="J5387" s="86" t="n"/>
      <c r="K5387" s="86" t="n"/>
      <c r="L5387" s="86" t="n"/>
      <c r="M5387" s="86" t="n"/>
      <c r="N5387" s="86" t="n"/>
      <c r="O5387" s="86" t="n"/>
      <c r="P5387" s="86" t="n"/>
      <c r="Q5387" s="86" t="n"/>
      <c r="R5387" s="86" t="n"/>
      <c r="S5387" s="86" t="n"/>
      <c r="T5387" s="86" t="n"/>
      <c r="U5387" s="86" t="n"/>
      <c r="V5387" s="86" t="n"/>
      <c r="W5387" s="86" t="n"/>
      <c r="X5387" s="86" t="n"/>
      <c r="Y5387" s="86" t="n"/>
      <c r="Z5387" s="86" t="n"/>
      <c r="AA5387" s="86" t="n"/>
      <c r="AB5387" s="86" t="n"/>
      <c r="AC5387" s="86" t="n"/>
      <c r="AD5387" s="86" t="n"/>
      <c r="AE5387" s="86" t="n"/>
      <c r="AF5387" s="86" t="n"/>
      <c r="AG5387" s="86" t="n"/>
      <c r="AH5387" s="86" t="n"/>
      <c r="AI5387" s="86" t="n"/>
      <c r="AJ5387" s="86" t="n"/>
      <c r="AK5387" s="86" t="n"/>
    </row>
    <row r="5388">
      <c r="A5388" s="86" t="n"/>
      <c r="B5388" s="86" t="n"/>
      <c r="C5388" s="86" t="n"/>
      <c r="D5388" s="86" t="n"/>
      <c r="E5388" s="86" t="n"/>
      <c r="F5388" s="86" t="n"/>
      <c r="G5388" s="86" t="n"/>
      <c r="H5388" s="86" t="n"/>
      <c r="I5388" s="86" t="n"/>
      <c r="J5388" s="86" t="n"/>
      <c r="K5388" s="86" t="n"/>
      <c r="L5388" s="86" t="n"/>
      <c r="M5388" s="86" t="n"/>
      <c r="N5388" s="86" t="n"/>
      <c r="O5388" s="86" t="n"/>
      <c r="P5388" s="86" t="n"/>
      <c r="Q5388" s="86" t="n"/>
      <c r="R5388" s="86" t="n"/>
      <c r="S5388" s="86" t="n"/>
      <c r="T5388" s="86" t="n"/>
      <c r="U5388" s="86" t="n"/>
      <c r="V5388" s="86" t="n"/>
      <c r="W5388" s="86" t="n"/>
      <c r="X5388" s="86" t="n"/>
      <c r="Y5388" s="86" t="n"/>
      <c r="Z5388" s="86" t="n"/>
      <c r="AA5388" s="86" t="n"/>
      <c r="AB5388" s="86" t="n"/>
      <c r="AC5388" s="86" t="n"/>
      <c r="AD5388" s="86" t="n"/>
      <c r="AE5388" s="86" t="n"/>
      <c r="AF5388" s="86" t="n"/>
      <c r="AG5388" s="86" t="n"/>
      <c r="AH5388" s="86" t="n"/>
      <c r="AI5388" s="86" t="n"/>
      <c r="AJ5388" s="86" t="n"/>
      <c r="AK5388" s="86" t="n"/>
    </row>
    <row r="5389">
      <c r="A5389" s="86" t="n"/>
      <c r="B5389" s="86" t="n"/>
      <c r="C5389" s="86" t="n"/>
      <c r="D5389" s="86" t="n"/>
      <c r="E5389" s="86" t="n"/>
      <c r="F5389" s="86" t="n"/>
      <c r="G5389" s="86" t="n"/>
      <c r="H5389" s="86" t="n"/>
      <c r="I5389" s="86" t="n"/>
      <c r="J5389" s="86" t="n"/>
      <c r="K5389" s="86" t="n"/>
      <c r="L5389" s="86" t="n"/>
      <c r="M5389" s="86" t="n"/>
      <c r="N5389" s="86" t="n"/>
      <c r="O5389" s="86" t="n"/>
      <c r="P5389" s="86" t="n"/>
      <c r="Q5389" s="86" t="n"/>
      <c r="R5389" s="86" t="n"/>
      <c r="S5389" s="86" t="n"/>
      <c r="T5389" s="86" t="n"/>
      <c r="U5389" s="86" t="n"/>
      <c r="V5389" s="86" t="n"/>
      <c r="W5389" s="86" t="n"/>
      <c r="X5389" s="86" t="n"/>
      <c r="Y5389" s="86" t="n"/>
      <c r="Z5389" s="86" t="n"/>
      <c r="AA5389" s="86" t="n"/>
      <c r="AB5389" s="86" t="n"/>
      <c r="AC5389" s="86" t="n"/>
      <c r="AD5389" s="86" t="n"/>
      <c r="AE5389" s="86" t="n"/>
      <c r="AF5389" s="86" t="n"/>
      <c r="AG5389" s="86" t="n"/>
      <c r="AH5389" s="86" t="n"/>
      <c r="AI5389" s="86" t="n"/>
      <c r="AJ5389" s="86" t="n"/>
      <c r="AK5389" s="86" t="n"/>
    </row>
    <row r="5390">
      <c r="A5390" s="86" t="n"/>
      <c r="B5390" s="86" t="n"/>
      <c r="C5390" s="86" t="n"/>
      <c r="D5390" s="86" t="n"/>
      <c r="E5390" s="86" t="n"/>
      <c r="F5390" s="86" t="n"/>
      <c r="G5390" s="86" t="n"/>
      <c r="H5390" s="86" t="n"/>
      <c r="I5390" s="86" t="n"/>
      <c r="J5390" s="86" t="n"/>
      <c r="K5390" s="86" t="n"/>
      <c r="L5390" s="86" t="n"/>
      <c r="M5390" s="86" t="n"/>
      <c r="N5390" s="86" t="n"/>
      <c r="O5390" s="86" t="n"/>
      <c r="P5390" s="86" t="n"/>
      <c r="Q5390" s="86" t="n"/>
      <c r="R5390" s="86" t="n"/>
      <c r="S5390" s="86" t="n"/>
      <c r="T5390" s="86" t="n"/>
      <c r="U5390" s="86" t="n"/>
      <c r="V5390" s="86" t="n"/>
      <c r="W5390" s="86" t="n"/>
      <c r="X5390" s="86" t="n"/>
      <c r="Y5390" s="86" t="n"/>
      <c r="Z5390" s="86" t="n"/>
      <c r="AA5390" s="86" t="n"/>
      <c r="AB5390" s="86" t="n"/>
      <c r="AC5390" s="86" t="n"/>
      <c r="AD5390" s="86" t="n"/>
      <c r="AE5390" s="86" t="n"/>
      <c r="AF5390" s="86" t="n"/>
      <c r="AG5390" s="86" t="n"/>
      <c r="AH5390" s="86" t="n"/>
      <c r="AI5390" s="86" t="n"/>
      <c r="AJ5390" s="86" t="n"/>
      <c r="AK5390" s="86" t="n"/>
    </row>
    <row r="5391">
      <c r="A5391" s="86" t="n"/>
      <c r="B5391" s="86" t="n"/>
      <c r="C5391" s="86" t="n"/>
      <c r="D5391" s="86" t="n"/>
      <c r="E5391" s="86" t="n"/>
      <c r="F5391" s="86" t="n"/>
      <c r="G5391" s="86" t="n"/>
      <c r="H5391" s="86" t="n"/>
      <c r="I5391" s="86" t="n"/>
      <c r="J5391" s="86" t="n"/>
      <c r="K5391" s="86" t="n"/>
      <c r="L5391" s="86" t="n"/>
      <c r="M5391" s="86" t="n"/>
      <c r="N5391" s="86" t="n"/>
      <c r="O5391" s="86" t="n"/>
      <c r="P5391" s="86" t="n"/>
      <c r="Q5391" s="86" t="n"/>
      <c r="R5391" s="86" t="n"/>
      <c r="S5391" s="86" t="n"/>
      <c r="T5391" s="86" t="n"/>
      <c r="U5391" s="86" t="n"/>
      <c r="V5391" s="86" t="n"/>
      <c r="W5391" s="86" t="n"/>
      <c r="X5391" s="86" t="n"/>
      <c r="Y5391" s="86" t="n"/>
      <c r="Z5391" s="86" t="n"/>
      <c r="AA5391" s="86" t="n"/>
      <c r="AB5391" s="86" t="n"/>
      <c r="AC5391" s="86" t="n"/>
      <c r="AD5391" s="86" t="n"/>
      <c r="AE5391" s="86" t="n"/>
      <c r="AF5391" s="86" t="n"/>
      <c r="AG5391" s="86" t="n"/>
      <c r="AH5391" s="86" t="n"/>
      <c r="AI5391" s="86" t="n"/>
      <c r="AJ5391" s="86" t="n"/>
      <c r="AK5391" s="86" t="n"/>
    </row>
    <row r="5401">
      <c r="A5401" s="86" t="n"/>
      <c r="B5401" s="85" t="n"/>
      <c r="C5401" s="85" t="n"/>
      <c r="D5401" s="85" t="n"/>
      <c r="E5401" s="85" t="n"/>
      <c r="F5401" s="86" t="n"/>
      <c r="G5401" s="151" t="n"/>
      <c r="H5401" s="85" t="n"/>
      <c r="I5401" s="85" t="n"/>
      <c r="J5401" s="85" t="n"/>
      <c r="K5401" s="85" t="n"/>
      <c r="L5401" s="85" t="n"/>
      <c r="M5401" s="85" t="n"/>
      <c r="N5401" s="85" t="n"/>
      <c r="O5401" s="85" t="n"/>
      <c r="P5401" s="85" t="n"/>
      <c r="Q5401" s="85" t="n"/>
      <c r="R5401" s="85" t="n"/>
      <c r="S5401" s="85" t="n"/>
      <c r="T5401" s="108" t="n"/>
      <c r="U5401" s="85" t="n"/>
      <c r="V5401" s="85" t="n"/>
      <c r="W5401" s="85" t="n"/>
      <c r="X5401" s="85" t="n"/>
      <c r="Y5401" s="85" t="n"/>
      <c r="Z5401" s="85" t="n"/>
      <c r="AA5401" s="85" t="n"/>
      <c r="AB5401" s="85" t="n"/>
      <c r="AC5401" s="85" t="n"/>
      <c r="AD5401" s="85" t="n"/>
      <c r="AE5401" s="85" t="n"/>
      <c r="AF5401" s="85" t="n"/>
      <c r="AG5401" s="85" t="n"/>
      <c r="AH5401" s="85" t="n"/>
      <c r="AI5401" s="85" t="n"/>
      <c r="AJ5401" s="85" t="n"/>
      <c r="AK5401" s="85" t="n"/>
    </row>
    <row r="5402">
      <c r="A5402" s="85" t="n"/>
      <c r="B5402" s="86" t="n"/>
      <c r="C5402" s="85" t="n"/>
      <c r="D5402" s="85" t="n"/>
      <c r="E5402" s="85" t="n"/>
      <c r="F5402" s="85" t="n"/>
      <c r="G5402" s="85" t="n"/>
      <c r="H5402" s="85" t="n"/>
      <c r="I5402" s="85" t="n"/>
      <c r="J5402" s="85" t="n"/>
      <c r="K5402" s="85" t="n"/>
      <c r="L5402" s="85" t="n"/>
      <c r="M5402" s="85" t="n"/>
      <c r="N5402" s="85" t="n"/>
      <c r="O5402" s="85" t="n"/>
      <c r="P5402" s="85" t="n"/>
      <c r="Q5402" s="85" t="n"/>
      <c r="R5402" s="85" t="n"/>
      <c r="S5402" s="85" t="n"/>
      <c r="T5402" s="85" t="n"/>
      <c r="U5402" s="85" t="n"/>
      <c r="V5402" s="85" t="n"/>
      <c r="W5402" s="85" t="n"/>
      <c r="X5402" s="85" t="n"/>
      <c r="Y5402" s="85" t="n"/>
      <c r="Z5402" s="85" t="n"/>
      <c r="AA5402" s="85" t="n"/>
      <c r="AB5402" s="85" t="n"/>
      <c r="AC5402" s="85" t="n"/>
      <c r="AD5402" s="85" t="n"/>
      <c r="AE5402" s="85" t="n"/>
      <c r="AF5402" s="85" t="n"/>
      <c r="AG5402" s="85" t="n"/>
      <c r="AH5402" s="85" t="n"/>
      <c r="AI5402" s="85" t="n"/>
      <c r="AJ5402" s="85" t="n"/>
      <c r="AK5402" s="85" t="n"/>
    </row>
    <row r="5403">
      <c r="A5403" s="86" t="n"/>
      <c r="B5403" s="86" t="n"/>
      <c r="C5403" s="86" t="n"/>
      <c r="D5403" s="86" t="n"/>
      <c r="E5403" s="86" t="n"/>
      <c r="F5403" s="86" t="n"/>
      <c r="G5403" s="86" t="n"/>
      <c r="H5403" s="86" t="n"/>
      <c r="I5403" s="86" t="n"/>
      <c r="J5403" s="86" t="n"/>
      <c r="K5403" s="86" t="n"/>
      <c r="L5403" s="86" t="n"/>
      <c r="M5403" s="86" t="n"/>
      <c r="N5403" s="86" t="n"/>
      <c r="O5403" s="86" t="n"/>
      <c r="P5403" s="86" t="n"/>
      <c r="Q5403" s="86" t="n"/>
      <c r="R5403" s="86" t="n"/>
      <c r="S5403" s="86" t="n"/>
      <c r="T5403" s="86" t="n"/>
      <c r="U5403" s="86" t="n"/>
      <c r="V5403" s="86" t="n"/>
      <c r="W5403" s="86" t="n"/>
      <c r="X5403" s="86" t="n"/>
      <c r="Y5403" s="86" t="n"/>
      <c r="Z5403" s="86" t="n"/>
      <c r="AA5403" s="86" t="n"/>
      <c r="AB5403" s="86" t="n"/>
      <c r="AC5403" s="86" t="n"/>
      <c r="AD5403" s="86" t="n"/>
      <c r="AE5403" s="86" t="n"/>
      <c r="AF5403" s="86" t="n"/>
      <c r="AG5403" s="86" t="n"/>
      <c r="AH5403" s="86" t="n"/>
      <c r="AI5403" s="86" t="n"/>
      <c r="AJ5403" s="86" t="n"/>
      <c r="AK5403" s="86" t="n"/>
    </row>
    <row r="5404">
      <c r="A5404" s="85" t="n"/>
      <c r="B5404" s="86" t="n"/>
      <c r="C5404" s="85" t="n"/>
      <c r="D5404" s="85" t="n"/>
      <c r="E5404" s="86" t="n"/>
      <c r="F5404" s="85" t="n"/>
      <c r="G5404" s="85" t="n"/>
      <c r="H5404" s="86" t="n"/>
      <c r="I5404" s="85" t="n"/>
      <c r="J5404" s="85" t="n"/>
      <c r="K5404" s="86" t="n"/>
      <c r="L5404" s="85" t="n"/>
      <c r="M5404" s="85" t="n"/>
      <c r="N5404" s="86" t="n"/>
      <c r="O5404" s="85" t="n"/>
      <c r="P5404" s="85" t="n"/>
      <c r="Q5404" s="86" t="n"/>
      <c r="R5404" s="85" t="n"/>
      <c r="S5404" s="85" t="n"/>
      <c r="T5404" s="86" t="n"/>
      <c r="U5404" s="85" t="n"/>
      <c r="V5404" s="85" t="n"/>
      <c r="W5404" s="86" t="n"/>
      <c r="X5404" s="85" t="n"/>
      <c r="Y5404" s="85" t="n"/>
      <c r="Z5404" s="86" t="n"/>
      <c r="AA5404" s="85" t="n"/>
      <c r="AB5404" s="85" t="n"/>
      <c r="AC5404" s="86" t="n"/>
      <c r="AD5404" s="85" t="n"/>
      <c r="AE5404" s="85" t="n"/>
      <c r="AF5404" s="86" t="n"/>
      <c r="AG5404" s="85" t="n"/>
      <c r="AH5404" s="85" t="n"/>
      <c r="AI5404" s="86" t="n"/>
      <c r="AJ5404" s="85" t="n"/>
      <c r="AK5404" s="85" t="n"/>
    </row>
    <row r="5405">
      <c r="A5405" s="86" t="n"/>
      <c r="B5405" s="86" t="n"/>
      <c r="C5405" s="86" t="n"/>
      <c r="D5405" s="86" t="n"/>
      <c r="E5405" s="86" t="n"/>
      <c r="F5405" s="86" t="n"/>
      <c r="G5405" s="86" t="n"/>
      <c r="H5405" s="86" t="n"/>
      <c r="I5405" s="86" t="n"/>
      <c r="J5405" s="86" t="n"/>
      <c r="K5405" s="86" t="n"/>
      <c r="L5405" s="86" t="n"/>
      <c r="M5405" s="86" t="n"/>
      <c r="N5405" s="86" t="n"/>
      <c r="O5405" s="86" t="n"/>
      <c r="P5405" s="86" t="n"/>
      <c r="Q5405" s="86" t="n"/>
      <c r="R5405" s="86" t="n"/>
      <c r="S5405" s="86" t="n"/>
      <c r="T5405" s="86" t="n"/>
      <c r="U5405" s="86" t="n"/>
      <c r="V5405" s="86" t="n"/>
      <c r="W5405" s="86" t="n"/>
      <c r="X5405" s="86" t="n"/>
      <c r="Y5405" s="86" t="n"/>
      <c r="Z5405" s="86" t="n"/>
      <c r="AA5405" s="86" t="n"/>
      <c r="AB5405" s="86" t="n"/>
      <c r="AC5405" s="86" t="n"/>
      <c r="AD5405" s="86" t="n"/>
      <c r="AE5405" s="86" t="n"/>
      <c r="AF5405" s="86" t="n"/>
      <c r="AG5405" s="86" t="n"/>
      <c r="AH5405" s="86" t="n"/>
      <c r="AI5405" s="86" t="n"/>
      <c r="AJ5405" s="86" t="n"/>
      <c r="AK5405" s="86" t="n"/>
    </row>
    <row r="5406">
      <c r="A5406" s="85" t="n"/>
      <c r="B5406" s="192" t="n"/>
      <c r="C5406" s="193" t="n"/>
      <c r="D5406" s="193" t="n"/>
      <c r="E5406" s="192" t="n"/>
      <c r="F5406" s="193" t="n"/>
      <c r="G5406" s="193" t="n"/>
      <c r="H5406" s="192" t="n"/>
      <c r="I5406" s="193" t="n"/>
      <c r="J5406" s="193" t="n"/>
      <c r="K5406" s="192" t="n"/>
      <c r="L5406" s="193" t="n"/>
      <c r="M5406" s="193" t="n"/>
      <c r="N5406" s="192" t="n"/>
      <c r="O5406" s="193" t="n"/>
      <c r="P5406" s="193" t="n"/>
      <c r="Q5406" s="192" t="n"/>
      <c r="R5406" s="193" t="n"/>
      <c r="S5406" s="193" t="n"/>
      <c r="T5406" s="192" t="n"/>
      <c r="U5406" s="193" t="n"/>
      <c r="V5406" s="193" t="n"/>
      <c r="W5406" s="192" t="n"/>
      <c r="X5406" s="193" t="n"/>
      <c r="Y5406" s="193" t="n"/>
      <c r="Z5406" s="192" t="n"/>
      <c r="AA5406" s="193" t="n"/>
      <c r="AB5406" s="193" t="n"/>
      <c r="AC5406" s="192" t="n"/>
      <c r="AD5406" s="193" t="n"/>
      <c r="AE5406" s="193" t="n"/>
      <c r="AF5406" s="192" t="n"/>
      <c r="AG5406" s="193" t="n"/>
      <c r="AH5406" s="193" t="n"/>
      <c r="AI5406" s="192" t="n"/>
      <c r="AJ5406" s="193" t="n"/>
      <c r="AK5406" s="193" t="n"/>
      <c r="AM5406">
        <f>A5401</f>
        <v/>
      </c>
      <c r="AN5406" s="83">
        <f>1/($B5406*(1/$B5404)*(1/(5/7+2/7*$D5406))*$B5416/SUM($B5408:$B5431))</f>
        <v/>
      </c>
      <c r="AO5406" s="83">
        <f>1/(B5406*(1/B5404)*(1/(5/7+2/7*D5406)))</f>
        <v/>
      </c>
      <c r="AP5406" s="83" t="n"/>
      <c r="AR5406" s="174">
        <f>CHOOSE(AV$3,C5406,F5406,I5406,L5406,O5406,R5406,U5406,X5406,AA5406,AD5406,AG5406,AJ5406)</f>
        <v/>
      </c>
      <c r="AS5406" s="82" t="n"/>
      <c r="AT5406" s="82" t="n"/>
      <c r="AV5406" s="119">
        <f>AN5406/AR5406</f>
        <v/>
      </c>
      <c r="AW5406" s="172">
        <f>AO5406/AR5406</f>
        <v/>
      </c>
      <c r="AX5406" s="83" t="n"/>
    </row>
    <row r="5407">
      <c r="A5407" s="86" t="n"/>
      <c r="B5407" s="86" t="n"/>
      <c r="C5407" s="86" t="n"/>
      <c r="D5407" s="86" t="n"/>
      <c r="E5407" s="86" t="n"/>
      <c r="F5407" s="86" t="n"/>
      <c r="G5407" s="86" t="n"/>
      <c r="H5407" s="86" t="n"/>
      <c r="I5407" s="86" t="n"/>
      <c r="J5407" s="86" t="n"/>
      <c r="K5407" s="86" t="n"/>
      <c r="L5407" s="86" t="n"/>
      <c r="M5407" s="86" t="n"/>
      <c r="N5407" s="86" t="n"/>
      <c r="O5407" s="86" t="n"/>
      <c r="P5407" s="86" t="n"/>
      <c r="Q5407" s="86" t="n"/>
      <c r="R5407" s="86" t="n"/>
      <c r="S5407" s="86" t="n"/>
      <c r="T5407" s="86" t="n"/>
      <c r="U5407" s="86" t="n"/>
      <c r="V5407" s="86" t="n"/>
      <c r="W5407" s="86" t="n"/>
      <c r="X5407" s="86" t="n"/>
      <c r="Y5407" s="86" t="n"/>
      <c r="Z5407" s="86" t="n"/>
      <c r="AA5407" s="86" t="n"/>
      <c r="AB5407" s="86" t="n"/>
      <c r="AC5407" s="86" t="n"/>
      <c r="AD5407" s="86" t="n"/>
      <c r="AE5407" s="86" t="n"/>
      <c r="AF5407" s="86" t="n"/>
      <c r="AG5407" s="86" t="n"/>
      <c r="AH5407" s="86" t="n"/>
      <c r="AI5407" s="86" t="n"/>
      <c r="AJ5407" s="86" t="n"/>
      <c r="AK5407" s="86" t="n"/>
    </row>
    <row r="5408">
      <c r="A5408" s="86" t="n"/>
      <c r="B5408" s="86" t="n"/>
      <c r="C5408" s="86" t="n"/>
      <c r="D5408" s="86" t="n"/>
      <c r="E5408" s="86" t="n"/>
      <c r="F5408" s="86" t="n"/>
      <c r="G5408" s="86" t="n"/>
      <c r="H5408" s="86" t="n"/>
      <c r="I5408" s="86" t="n"/>
      <c r="J5408" s="86" t="n"/>
      <c r="K5408" s="86" t="n"/>
      <c r="L5408" s="86" t="n"/>
      <c r="M5408" s="86" t="n"/>
      <c r="N5408" s="86" t="n"/>
      <c r="O5408" s="86" t="n"/>
      <c r="P5408" s="86" t="n"/>
      <c r="Q5408" s="86" t="n"/>
      <c r="R5408" s="86" t="n"/>
      <c r="S5408" s="86" t="n"/>
      <c r="T5408" s="86" t="n"/>
      <c r="U5408" s="86" t="n"/>
      <c r="V5408" s="86" t="n"/>
      <c r="W5408" s="86" t="n"/>
      <c r="X5408" s="86" t="n"/>
      <c r="Y5408" s="86" t="n"/>
      <c r="Z5408" s="86" t="n"/>
      <c r="AA5408" s="86" t="n"/>
      <c r="AB5408" s="86" t="n"/>
      <c r="AC5408" s="86" t="n"/>
      <c r="AD5408" s="86" t="n"/>
      <c r="AE5408" s="86" t="n"/>
      <c r="AF5408" s="86" t="n"/>
      <c r="AG5408" s="86" t="n"/>
      <c r="AH5408" s="86" t="n"/>
      <c r="AI5408" s="86" t="n"/>
      <c r="AJ5408" s="86" t="n"/>
      <c r="AK5408" s="86" t="n"/>
    </row>
    <row r="5409">
      <c r="A5409" s="86" t="n"/>
      <c r="B5409" s="86" t="n"/>
      <c r="C5409" s="86" t="n"/>
      <c r="D5409" s="86" t="n"/>
      <c r="E5409" s="86" t="n"/>
      <c r="F5409" s="86" t="n"/>
      <c r="G5409" s="86" t="n"/>
      <c r="H5409" s="86" t="n"/>
      <c r="I5409" s="86" t="n"/>
      <c r="J5409" s="86" t="n"/>
      <c r="K5409" s="86" t="n"/>
      <c r="L5409" s="86" t="n"/>
      <c r="M5409" s="86" t="n"/>
      <c r="N5409" s="86" t="n"/>
      <c r="O5409" s="86" t="n"/>
      <c r="P5409" s="86" t="n"/>
      <c r="Q5409" s="86" t="n"/>
      <c r="R5409" s="86" t="n"/>
      <c r="S5409" s="86" t="n"/>
      <c r="T5409" s="86" t="n"/>
      <c r="U5409" s="86" t="n"/>
      <c r="V5409" s="86" t="n"/>
      <c r="W5409" s="86" t="n"/>
      <c r="X5409" s="86" t="n"/>
      <c r="Y5409" s="86" t="n"/>
      <c r="Z5409" s="86" t="n"/>
      <c r="AA5409" s="86" t="n"/>
      <c r="AB5409" s="86" t="n"/>
      <c r="AC5409" s="86" t="n"/>
      <c r="AD5409" s="86" t="n"/>
      <c r="AE5409" s="86" t="n"/>
      <c r="AF5409" s="86" t="n"/>
      <c r="AG5409" s="86" t="n"/>
      <c r="AH5409" s="86" t="n"/>
      <c r="AI5409" s="86" t="n"/>
      <c r="AJ5409" s="86" t="n"/>
      <c r="AK5409" s="86" t="n"/>
    </row>
    <row r="5410">
      <c r="A5410" s="86" t="n"/>
      <c r="B5410" s="86" t="n"/>
      <c r="C5410" s="86" t="n"/>
      <c r="D5410" s="86" t="n"/>
      <c r="E5410" s="86" t="n"/>
      <c r="F5410" s="86" t="n"/>
      <c r="G5410" s="86" t="n"/>
      <c r="H5410" s="86" t="n"/>
      <c r="I5410" s="86" t="n"/>
      <c r="J5410" s="86" t="n"/>
      <c r="K5410" s="86" t="n"/>
      <c r="L5410" s="86" t="n"/>
      <c r="M5410" s="86" t="n"/>
      <c r="N5410" s="86" t="n"/>
      <c r="O5410" s="86" t="n"/>
      <c r="P5410" s="86" t="n"/>
      <c r="Q5410" s="86" t="n"/>
      <c r="R5410" s="86" t="n"/>
      <c r="S5410" s="86" t="n"/>
      <c r="T5410" s="86" t="n"/>
      <c r="U5410" s="86" t="n"/>
      <c r="V5410" s="86" t="n"/>
      <c r="W5410" s="86" t="n"/>
      <c r="X5410" s="86" t="n"/>
      <c r="Y5410" s="86" t="n"/>
      <c r="Z5410" s="86" t="n"/>
      <c r="AA5410" s="86" t="n"/>
      <c r="AB5410" s="86" t="n"/>
      <c r="AC5410" s="86" t="n"/>
      <c r="AD5410" s="86" t="n"/>
      <c r="AE5410" s="86" t="n"/>
      <c r="AF5410" s="86" t="n"/>
      <c r="AG5410" s="86" t="n"/>
      <c r="AH5410" s="86" t="n"/>
      <c r="AI5410" s="86" t="n"/>
      <c r="AJ5410" s="86" t="n"/>
      <c r="AK5410" s="86" t="n"/>
    </row>
    <row r="5411">
      <c r="A5411" s="86" t="n"/>
      <c r="B5411" s="86" t="n"/>
      <c r="C5411" s="86" t="n"/>
      <c r="D5411" s="86" t="n"/>
      <c r="E5411" s="86" t="n"/>
      <c r="F5411" s="86" t="n"/>
      <c r="G5411" s="86" t="n"/>
      <c r="H5411" s="86" t="n"/>
      <c r="I5411" s="86" t="n"/>
      <c r="J5411" s="86" t="n"/>
      <c r="K5411" s="86" t="n"/>
      <c r="L5411" s="86" t="n"/>
      <c r="M5411" s="86" t="n"/>
      <c r="N5411" s="86" t="n"/>
      <c r="O5411" s="86" t="n"/>
      <c r="P5411" s="86" t="n"/>
      <c r="Q5411" s="86" t="n"/>
      <c r="R5411" s="86" t="n"/>
      <c r="S5411" s="86" t="n"/>
      <c r="T5411" s="86" t="n"/>
      <c r="U5411" s="86" t="n"/>
      <c r="V5411" s="86" t="n"/>
      <c r="W5411" s="86" t="n"/>
      <c r="X5411" s="86" t="n"/>
      <c r="Y5411" s="86" t="n"/>
      <c r="Z5411" s="86" t="n"/>
      <c r="AA5411" s="86" t="n"/>
      <c r="AB5411" s="86" t="n"/>
      <c r="AC5411" s="86" t="n"/>
      <c r="AD5411" s="86" t="n"/>
      <c r="AE5411" s="86" t="n"/>
      <c r="AF5411" s="86" t="n"/>
      <c r="AG5411" s="86" t="n"/>
      <c r="AH5411" s="86" t="n"/>
      <c r="AI5411" s="86" t="n"/>
      <c r="AJ5411" s="86" t="n"/>
      <c r="AK5411" s="86" t="n"/>
    </row>
    <row r="5412">
      <c r="A5412" s="86" t="n"/>
      <c r="B5412" s="86" t="n"/>
      <c r="C5412" s="86" t="n"/>
      <c r="D5412" s="86" t="n"/>
      <c r="E5412" s="86" t="n"/>
      <c r="F5412" s="86" t="n"/>
      <c r="G5412" s="86" t="n"/>
      <c r="H5412" s="86" t="n"/>
      <c r="I5412" s="86" t="n"/>
      <c r="J5412" s="86" t="n"/>
      <c r="K5412" s="86" t="n"/>
      <c r="L5412" s="86" t="n"/>
      <c r="M5412" s="86" t="n"/>
      <c r="N5412" s="86" t="n"/>
      <c r="O5412" s="86" t="n"/>
      <c r="P5412" s="86" t="n"/>
      <c r="Q5412" s="86" t="n"/>
      <c r="R5412" s="86" t="n"/>
      <c r="S5412" s="86" t="n"/>
      <c r="T5412" s="86" t="n"/>
      <c r="U5412" s="86" t="n"/>
      <c r="V5412" s="86" t="n"/>
      <c r="W5412" s="86" t="n"/>
      <c r="X5412" s="86" t="n"/>
      <c r="Y5412" s="86" t="n"/>
      <c r="Z5412" s="86" t="n"/>
      <c r="AA5412" s="86" t="n"/>
      <c r="AB5412" s="86" t="n"/>
      <c r="AC5412" s="86" t="n"/>
      <c r="AD5412" s="86" t="n"/>
      <c r="AE5412" s="86" t="n"/>
      <c r="AF5412" s="86" t="n"/>
      <c r="AG5412" s="86" t="n"/>
      <c r="AH5412" s="86" t="n"/>
      <c r="AI5412" s="86" t="n"/>
      <c r="AJ5412" s="86" t="n"/>
      <c r="AK5412" s="86" t="n"/>
    </row>
    <row r="5413">
      <c r="A5413" s="86" t="n"/>
      <c r="B5413" s="86" t="n"/>
      <c r="C5413" s="86" t="n"/>
      <c r="D5413" s="86" t="n"/>
      <c r="E5413" s="86" t="n"/>
      <c r="F5413" s="86" t="n"/>
      <c r="G5413" s="86" t="n"/>
      <c r="H5413" s="86" t="n"/>
      <c r="I5413" s="86" t="n"/>
      <c r="J5413" s="86" t="n"/>
      <c r="K5413" s="86" t="n"/>
      <c r="L5413" s="86" t="n"/>
      <c r="M5413" s="86" t="n"/>
      <c r="N5413" s="86" t="n"/>
      <c r="O5413" s="86" t="n"/>
      <c r="P5413" s="86" t="n"/>
      <c r="Q5413" s="86" t="n"/>
      <c r="R5413" s="86" t="n"/>
      <c r="S5413" s="86" t="n"/>
      <c r="T5413" s="86" t="n"/>
      <c r="U5413" s="86" t="n"/>
      <c r="V5413" s="86" t="n"/>
      <c r="W5413" s="86" t="n"/>
      <c r="X5413" s="86" t="n"/>
      <c r="Y5413" s="86" t="n"/>
      <c r="Z5413" s="86" t="n"/>
      <c r="AA5413" s="86" t="n"/>
      <c r="AB5413" s="86" t="n"/>
      <c r="AC5413" s="86" t="n"/>
      <c r="AD5413" s="86" t="n"/>
      <c r="AE5413" s="86" t="n"/>
      <c r="AF5413" s="86" t="n"/>
      <c r="AG5413" s="86" t="n"/>
      <c r="AH5413" s="86" t="n"/>
      <c r="AI5413" s="86" t="n"/>
      <c r="AJ5413" s="86" t="n"/>
      <c r="AK5413" s="86" t="n"/>
    </row>
    <row r="5414">
      <c r="A5414" s="86" t="n"/>
      <c r="B5414" s="86" t="n"/>
      <c r="C5414" s="86" t="n"/>
      <c r="D5414" s="86" t="n"/>
      <c r="E5414" s="86" t="n"/>
      <c r="F5414" s="86" t="n"/>
      <c r="G5414" s="86" t="n"/>
      <c r="H5414" s="86" t="n"/>
      <c r="I5414" s="86" t="n"/>
      <c r="J5414" s="86" t="n"/>
      <c r="K5414" s="86" t="n"/>
      <c r="L5414" s="86" t="n"/>
      <c r="M5414" s="86" t="n"/>
      <c r="N5414" s="86" t="n"/>
      <c r="O5414" s="86" t="n"/>
      <c r="P5414" s="86" t="n"/>
      <c r="Q5414" s="86" t="n"/>
      <c r="R5414" s="86" t="n"/>
      <c r="S5414" s="86" t="n"/>
      <c r="T5414" s="86" t="n"/>
      <c r="U5414" s="86" t="n"/>
      <c r="V5414" s="86" t="n"/>
      <c r="W5414" s="86" t="n"/>
      <c r="X5414" s="86" t="n"/>
      <c r="Y5414" s="86" t="n"/>
      <c r="Z5414" s="86" t="n"/>
      <c r="AA5414" s="86" t="n"/>
      <c r="AB5414" s="86" t="n"/>
      <c r="AC5414" s="86" t="n"/>
      <c r="AD5414" s="86" t="n"/>
      <c r="AE5414" s="86" t="n"/>
      <c r="AF5414" s="86" t="n"/>
      <c r="AG5414" s="86" t="n"/>
      <c r="AH5414" s="86" t="n"/>
      <c r="AI5414" s="86" t="n"/>
      <c r="AJ5414" s="86" t="n"/>
      <c r="AK5414" s="86" t="n"/>
    </row>
    <row r="5415">
      <c r="A5415" s="86" t="n"/>
      <c r="B5415" s="86" t="n"/>
      <c r="C5415" s="86" t="n"/>
      <c r="D5415" s="86" t="n"/>
      <c r="E5415" s="86" t="n"/>
      <c r="F5415" s="86" t="n"/>
      <c r="G5415" s="86" t="n"/>
      <c r="H5415" s="86" t="n"/>
      <c r="I5415" s="86" t="n"/>
      <c r="J5415" s="86" t="n"/>
      <c r="K5415" s="86" t="n"/>
      <c r="L5415" s="86" t="n"/>
      <c r="M5415" s="86" t="n"/>
      <c r="N5415" s="86" t="n"/>
      <c r="O5415" s="86" t="n"/>
      <c r="P5415" s="86" t="n"/>
      <c r="Q5415" s="86" t="n"/>
      <c r="R5415" s="86" t="n"/>
      <c r="S5415" s="86" t="n"/>
      <c r="T5415" s="86" t="n"/>
      <c r="U5415" s="86" t="n"/>
      <c r="V5415" s="86" t="n"/>
      <c r="W5415" s="86" t="n"/>
      <c r="X5415" s="86" t="n"/>
      <c r="Y5415" s="86" t="n"/>
      <c r="Z5415" s="86" t="n"/>
      <c r="AA5415" s="86" t="n"/>
      <c r="AB5415" s="86" t="n"/>
      <c r="AC5415" s="86" t="n"/>
      <c r="AD5415" s="86" t="n"/>
      <c r="AE5415" s="86" t="n"/>
      <c r="AF5415" s="86" t="n"/>
      <c r="AG5415" s="86" t="n"/>
      <c r="AH5415" s="86" t="n"/>
      <c r="AI5415" s="86" t="n"/>
      <c r="AJ5415" s="86" t="n"/>
      <c r="AK5415" s="86" t="n"/>
    </row>
    <row r="5416">
      <c r="A5416" s="86" t="n"/>
      <c r="B5416" s="86" t="n"/>
      <c r="C5416" s="86" t="n"/>
      <c r="D5416" s="86" t="n"/>
      <c r="E5416" s="86" t="n"/>
      <c r="F5416" s="86" t="n"/>
      <c r="G5416" s="86" t="n"/>
      <c r="H5416" s="86" t="n"/>
      <c r="I5416" s="86" t="n"/>
      <c r="J5416" s="86" t="n"/>
      <c r="K5416" s="86" t="n"/>
      <c r="L5416" s="86" t="n"/>
      <c r="M5416" s="86" t="n"/>
      <c r="N5416" s="86" t="n"/>
      <c r="O5416" s="86" t="n"/>
      <c r="P5416" s="86" t="n"/>
      <c r="Q5416" s="86" t="n"/>
      <c r="R5416" s="86" t="n"/>
      <c r="S5416" s="86" t="n"/>
      <c r="T5416" s="86" t="n"/>
      <c r="U5416" s="86" t="n"/>
      <c r="V5416" s="86" t="n"/>
      <c r="W5416" s="86" t="n"/>
      <c r="X5416" s="86" t="n"/>
      <c r="Y5416" s="86" t="n"/>
      <c r="Z5416" s="86" t="n"/>
      <c r="AA5416" s="86" t="n"/>
      <c r="AB5416" s="86" t="n"/>
      <c r="AC5416" s="86" t="n"/>
      <c r="AD5416" s="86" t="n"/>
      <c r="AE5416" s="86" t="n"/>
      <c r="AF5416" s="86" t="n"/>
      <c r="AG5416" s="86" t="n"/>
      <c r="AH5416" s="86" t="n"/>
      <c r="AI5416" s="86" t="n"/>
      <c r="AJ5416" s="86" t="n"/>
      <c r="AK5416" s="86" t="n"/>
    </row>
    <row r="5417">
      <c r="A5417" s="86" t="n"/>
      <c r="B5417" s="86" t="n"/>
      <c r="C5417" s="86" t="n"/>
      <c r="D5417" s="86" t="n"/>
      <c r="E5417" s="86" t="n"/>
      <c r="F5417" s="86" t="n"/>
      <c r="G5417" s="86" t="n"/>
      <c r="H5417" s="86" t="n"/>
      <c r="I5417" s="86" t="n"/>
      <c r="J5417" s="86" t="n"/>
      <c r="K5417" s="86" t="n"/>
      <c r="L5417" s="86" t="n"/>
      <c r="M5417" s="86" t="n"/>
      <c r="N5417" s="86" t="n"/>
      <c r="O5417" s="86" t="n"/>
      <c r="P5417" s="86" t="n"/>
      <c r="Q5417" s="86" t="n"/>
      <c r="R5417" s="86" t="n"/>
      <c r="S5417" s="86" t="n"/>
      <c r="T5417" s="86" t="n"/>
      <c r="U5417" s="86" t="n"/>
      <c r="V5417" s="86" t="n"/>
      <c r="W5417" s="86" t="n"/>
      <c r="X5417" s="86" t="n"/>
      <c r="Y5417" s="86" t="n"/>
      <c r="Z5417" s="86" t="n"/>
      <c r="AA5417" s="86" t="n"/>
      <c r="AB5417" s="86" t="n"/>
      <c r="AC5417" s="86" t="n"/>
      <c r="AD5417" s="86" t="n"/>
      <c r="AE5417" s="86" t="n"/>
      <c r="AF5417" s="86" t="n"/>
      <c r="AG5417" s="86" t="n"/>
      <c r="AH5417" s="86" t="n"/>
      <c r="AI5417" s="86" t="n"/>
      <c r="AJ5417" s="86" t="n"/>
      <c r="AK5417" s="86" t="n"/>
    </row>
    <row r="5418">
      <c r="A5418" s="86" t="n"/>
      <c r="B5418" s="86" t="n"/>
      <c r="C5418" s="86" t="n"/>
      <c r="D5418" s="86" t="n"/>
      <c r="E5418" s="86" t="n"/>
      <c r="F5418" s="86" t="n"/>
      <c r="G5418" s="86" t="n"/>
      <c r="H5418" s="86" t="n"/>
      <c r="I5418" s="86" t="n"/>
      <c r="J5418" s="86" t="n"/>
      <c r="K5418" s="86" t="n"/>
      <c r="L5418" s="86" t="n"/>
      <c r="M5418" s="86" t="n"/>
      <c r="N5418" s="86" t="n"/>
      <c r="O5418" s="86" t="n"/>
      <c r="P5418" s="86" t="n"/>
      <c r="Q5418" s="86" t="n"/>
      <c r="R5418" s="86" t="n"/>
      <c r="S5418" s="86" t="n"/>
      <c r="T5418" s="86" t="n"/>
      <c r="U5418" s="86" t="n"/>
      <c r="V5418" s="86" t="n"/>
      <c r="W5418" s="86" t="n"/>
      <c r="X5418" s="86" t="n"/>
      <c r="Y5418" s="86" t="n"/>
      <c r="Z5418" s="86" t="n"/>
      <c r="AA5418" s="86" t="n"/>
      <c r="AB5418" s="86" t="n"/>
      <c r="AC5418" s="86" t="n"/>
      <c r="AD5418" s="86" t="n"/>
      <c r="AE5418" s="86" t="n"/>
      <c r="AF5418" s="86" t="n"/>
      <c r="AG5418" s="86" t="n"/>
      <c r="AH5418" s="86" t="n"/>
      <c r="AI5418" s="86" t="n"/>
      <c r="AJ5418" s="86" t="n"/>
      <c r="AK5418" s="86" t="n"/>
    </row>
    <row r="5419">
      <c r="A5419" s="86" t="n"/>
      <c r="B5419" s="86" t="n"/>
      <c r="C5419" s="86" t="n"/>
      <c r="D5419" s="86" t="n"/>
      <c r="E5419" s="86" t="n"/>
      <c r="F5419" s="86" t="n"/>
      <c r="G5419" s="86" t="n"/>
      <c r="H5419" s="86" t="n"/>
      <c r="I5419" s="86" t="n"/>
      <c r="J5419" s="86" t="n"/>
      <c r="K5419" s="86" t="n"/>
      <c r="L5419" s="86" t="n"/>
      <c r="M5419" s="86" t="n"/>
      <c r="N5419" s="86" t="n"/>
      <c r="O5419" s="86" t="n"/>
      <c r="P5419" s="86" t="n"/>
      <c r="Q5419" s="86" t="n"/>
      <c r="R5419" s="86" t="n"/>
      <c r="S5419" s="86" t="n"/>
      <c r="T5419" s="86" t="n"/>
      <c r="U5419" s="86" t="n"/>
      <c r="V5419" s="86" t="n"/>
      <c r="W5419" s="86" t="n"/>
      <c r="X5419" s="86" t="n"/>
      <c r="Y5419" s="86" t="n"/>
      <c r="Z5419" s="86" t="n"/>
      <c r="AA5419" s="86" t="n"/>
      <c r="AB5419" s="86" t="n"/>
      <c r="AC5419" s="86" t="n"/>
      <c r="AD5419" s="86" t="n"/>
      <c r="AE5419" s="86" t="n"/>
      <c r="AF5419" s="86" t="n"/>
      <c r="AG5419" s="86" t="n"/>
      <c r="AH5419" s="86" t="n"/>
      <c r="AI5419" s="86" t="n"/>
      <c r="AJ5419" s="86" t="n"/>
      <c r="AK5419" s="86" t="n"/>
    </row>
    <row r="5420">
      <c r="A5420" s="86" t="n"/>
      <c r="B5420" s="86" t="n"/>
      <c r="C5420" s="86" t="n"/>
      <c r="D5420" s="86" t="n"/>
      <c r="E5420" s="86" t="n"/>
      <c r="F5420" s="86" t="n"/>
      <c r="G5420" s="86" t="n"/>
      <c r="H5420" s="86" t="n"/>
      <c r="I5420" s="86" t="n"/>
      <c r="J5420" s="86" t="n"/>
      <c r="K5420" s="86" t="n"/>
      <c r="L5420" s="86" t="n"/>
      <c r="M5420" s="86" t="n"/>
      <c r="N5420" s="86" t="n"/>
      <c r="O5420" s="86" t="n"/>
      <c r="P5420" s="86" t="n"/>
      <c r="Q5420" s="86" t="n"/>
      <c r="R5420" s="86" t="n"/>
      <c r="S5420" s="86" t="n"/>
      <c r="T5420" s="86" t="n"/>
      <c r="U5420" s="86" t="n"/>
      <c r="V5420" s="86" t="n"/>
      <c r="W5420" s="86" t="n"/>
      <c r="X5420" s="86" t="n"/>
      <c r="Y5420" s="86" t="n"/>
      <c r="Z5420" s="86" t="n"/>
      <c r="AA5420" s="86" t="n"/>
      <c r="AB5420" s="86" t="n"/>
      <c r="AC5420" s="86" t="n"/>
      <c r="AD5420" s="86" t="n"/>
      <c r="AE5420" s="86" t="n"/>
      <c r="AF5420" s="86" t="n"/>
      <c r="AG5420" s="86" t="n"/>
      <c r="AH5420" s="86" t="n"/>
      <c r="AI5420" s="86" t="n"/>
      <c r="AJ5420" s="86" t="n"/>
      <c r="AK5420" s="86" t="n"/>
    </row>
    <row r="5421">
      <c r="A5421" s="86" t="n"/>
      <c r="B5421" s="86" t="n"/>
      <c r="C5421" s="86" t="n"/>
      <c r="D5421" s="86" t="n"/>
      <c r="E5421" s="86" t="n"/>
      <c r="F5421" s="86" t="n"/>
      <c r="G5421" s="86" t="n"/>
      <c r="H5421" s="86" t="n"/>
      <c r="I5421" s="86" t="n"/>
      <c r="J5421" s="86" t="n"/>
      <c r="K5421" s="86" t="n"/>
      <c r="L5421" s="86" t="n"/>
      <c r="M5421" s="86" t="n"/>
      <c r="N5421" s="86" t="n"/>
      <c r="O5421" s="86" t="n"/>
      <c r="P5421" s="86" t="n"/>
      <c r="Q5421" s="86" t="n"/>
      <c r="R5421" s="86" t="n"/>
      <c r="S5421" s="86" t="n"/>
      <c r="T5421" s="86" t="n"/>
      <c r="U5421" s="86" t="n"/>
      <c r="V5421" s="86" t="n"/>
      <c r="W5421" s="86" t="n"/>
      <c r="X5421" s="86" t="n"/>
      <c r="Y5421" s="86" t="n"/>
      <c r="Z5421" s="86" t="n"/>
      <c r="AA5421" s="86" t="n"/>
      <c r="AB5421" s="86" t="n"/>
      <c r="AC5421" s="86" t="n"/>
      <c r="AD5421" s="86" t="n"/>
      <c r="AE5421" s="86" t="n"/>
      <c r="AF5421" s="86" t="n"/>
      <c r="AG5421" s="86" t="n"/>
      <c r="AH5421" s="86" t="n"/>
      <c r="AI5421" s="86" t="n"/>
      <c r="AJ5421" s="86" t="n"/>
      <c r="AK5421" s="86" t="n"/>
    </row>
    <row r="5422">
      <c r="A5422" s="86" t="n"/>
      <c r="B5422" s="86" t="n"/>
      <c r="C5422" s="86" t="n"/>
      <c r="D5422" s="86" t="n"/>
      <c r="E5422" s="86" t="n"/>
      <c r="F5422" s="86" t="n"/>
      <c r="G5422" s="86" t="n"/>
      <c r="H5422" s="86" t="n"/>
      <c r="I5422" s="86" t="n"/>
      <c r="J5422" s="86" t="n"/>
      <c r="K5422" s="86" t="n"/>
      <c r="L5422" s="86" t="n"/>
      <c r="M5422" s="86" t="n"/>
      <c r="N5422" s="86" t="n"/>
      <c r="O5422" s="86" t="n"/>
      <c r="P5422" s="86" t="n"/>
      <c r="Q5422" s="86" t="n"/>
      <c r="R5422" s="86" t="n"/>
      <c r="S5422" s="86" t="n"/>
      <c r="T5422" s="86" t="n"/>
      <c r="U5422" s="86" t="n"/>
      <c r="V5422" s="86" t="n"/>
      <c r="W5422" s="86" t="n"/>
      <c r="X5422" s="86" t="n"/>
      <c r="Y5422" s="86" t="n"/>
      <c r="Z5422" s="86" t="n"/>
      <c r="AA5422" s="86" t="n"/>
      <c r="AB5422" s="86" t="n"/>
      <c r="AC5422" s="86" t="n"/>
      <c r="AD5422" s="86" t="n"/>
      <c r="AE5422" s="86" t="n"/>
      <c r="AF5422" s="86" t="n"/>
      <c r="AG5422" s="86" t="n"/>
      <c r="AH5422" s="86" t="n"/>
      <c r="AI5422" s="86" t="n"/>
      <c r="AJ5422" s="86" t="n"/>
      <c r="AK5422" s="86" t="n"/>
    </row>
    <row r="5423">
      <c r="A5423" s="86" t="n"/>
      <c r="B5423" s="86" t="n"/>
      <c r="C5423" s="86" t="n"/>
      <c r="D5423" s="86" t="n"/>
      <c r="E5423" s="86" t="n"/>
      <c r="F5423" s="86" t="n"/>
      <c r="G5423" s="86" t="n"/>
      <c r="H5423" s="86" t="n"/>
      <c r="I5423" s="86" t="n"/>
      <c r="J5423" s="86" t="n"/>
      <c r="K5423" s="86" t="n"/>
      <c r="L5423" s="86" t="n"/>
      <c r="M5423" s="86" t="n"/>
      <c r="N5423" s="86" t="n"/>
      <c r="O5423" s="86" t="n"/>
      <c r="P5423" s="86" t="n"/>
      <c r="Q5423" s="86" t="n"/>
      <c r="R5423" s="86" t="n"/>
      <c r="S5423" s="86" t="n"/>
      <c r="T5423" s="86" t="n"/>
      <c r="U5423" s="86" t="n"/>
      <c r="V5423" s="86" t="n"/>
      <c r="W5423" s="86" t="n"/>
      <c r="X5423" s="86" t="n"/>
      <c r="Y5423" s="86" t="n"/>
      <c r="Z5423" s="86" t="n"/>
      <c r="AA5423" s="86" t="n"/>
      <c r="AB5423" s="86" t="n"/>
      <c r="AC5423" s="86" t="n"/>
      <c r="AD5423" s="86" t="n"/>
      <c r="AE5423" s="86" t="n"/>
      <c r="AF5423" s="86" t="n"/>
      <c r="AG5423" s="86" t="n"/>
      <c r="AH5423" s="86" t="n"/>
      <c r="AI5423" s="86" t="n"/>
      <c r="AJ5423" s="86" t="n"/>
      <c r="AK5423" s="86" t="n"/>
    </row>
    <row r="5424">
      <c r="A5424" s="86" t="n"/>
      <c r="B5424" s="86" t="n"/>
      <c r="C5424" s="86" t="n"/>
      <c r="D5424" s="86" t="n"/>
      <c r="E5424" s="86" t="n"/>
      <c r="F5424" s="86" t="n"/>
      <c r="G5424" s="86" t="n"/>
      <c r="H5424" s="86" t="n"/>
      <c r="I5424" s="86" t="n"/>
      <c r="J5424" s="86" t="n"/>
      <c r="K5424" s="86" t="n"/>
      <c r="L5424" s="86" t="n"/>
      <c r="M5424" s="86" t="n"/>
      <c r="N5424" s="86" t="n"/>
      <c r="O5424" s="86" t="n"/>
      <c r="P5424" s="86" t="n"/>
      <c r="Q5424" s="86" t="n"/>
      <c r="R5424" s="86" t="n"/>
      <c r="S5424" s="86" t="n"/>
      <c r="T5424" s="86" t="n"/>
      <c r="U5424" s="86" t="n"/>
      <c r="V5424" s="86" t="n"/>
      <c r="W5424" s="86" t="n"/>
      <c r="X5424" s="86" t="n"/>
      <c r="Y5424" s="86" t="n"/>
      <c r="Z5424" s="86" t="n"/>
      <c r="AA5424" s="86" t="n"/>
      <c r="AB5424" s="86" t="n"/>
      <c r="AC5424" s="86" t="n"/>
      <c r="AD5424" s="86" t="n"/>
      <c r="AE5424" s="86" t="n"/>
      <c r="AF5424" s="86" t="n"/>
      <c r="AG5424" s="86" t="n"/>
      <c r="AH5424" s="86" t="n"/>
      <c r="AI5424" s="86" t="n"/>
      <c r="AJ5424" s="86" t="n"/>
      <c r="AK5424" s="86" t="n"/>
    </row>
    <row r="5425">
      <c r="A5425" s="86" t="n"/>
      <c r="B5425" s="86" t="n"/>
      <c r="C5425" s="86" t="n"/>
      <c r="D5425" s="86" t="n"/>
      <c r="E5425" s="86" t="n"/>
      <c r="F5425" s="86" t="n"/>
      <c r="G5425" s="86" t="n"/>
      <c r="H5425" s="86" t="n"/>
      <c r="I5425" s="86" t="n"/>
      <c r="J5425" s="86" t="n"/>
      <c r="K5425" s="86" t="n"/>
      <c r="L5425" s="86" t="n"/>
      <c r="M5425" s="86" t="n"/>
      <c r="N5425" s="86" t="n"/>
      <c r="O5425" s="86" t="n"/>
      <c r="P5425" s="86" t="n"/>
      <c r="Q5425" s="86" t="n"/>
      <c r="R5425" s="86" t="n"/>
      <c r="S5425" s="86" t="n"/>
      <c r="T5425" s="86" t="n"/>
      <c r="U5425" s="86" t="n"/>
      <c r="V5425" s="86" t="n"/>
      <c r="W5425" s="86" t="n"/>
      <c r="X5425" s="86" t="n"/>
      <c r="Y5425" s="86" t="n"/>
      <c r="Z5425" s="86" t="n"/>
      <c r="AA5425" s="86" t="n"/>
      <c r="AB5425" s="86" t="n"/>
      <c r="AC5425" s="86" t="n"/>
      <c r="AD5425" s="86" t="n"/>
      <c r="AE5425" s="86" t="n"/>
      <c r="AF5425" s="86" t="n"/>
      <c r="AG5425" s="86" t="n"/>
      <c r="AH5425" s="86" t="n"/>
      <c r="AI5425" s="86" t="n"/>
      <c r="AJ5425" s="86" t="n"/>
      <c r="AK5425" s="86" t="n"/>
    </row>
    <row r="5426">
      <c r="A5426" s="86" t="n"/>
      <c r="B5426" s="86" t="n"/>
      <c r="C5426" s="86" t="n"/>
      <c r="D5426" s="86" t="n"/>
      <c r="E5426" s="86" t="n"/>
      <c r="F5426" s="86" t="n"/>
      <c r="G5426" s="86" t="n"/>
      <c r="H5426" s="86" t="n"/>
      <c r="I5426" s="86" t="n"/>
      <c r="J5426" s="86" t="n"/>
      <c r="K5426" s="86" t="n"/>
      <c r="L5426" s="86" t="n"/>
      <c r="M5426" s="86" t="n"/>
      <c r="N5426" s="86" t="n"/>
      <c r="O5426" s="86" t="n"/>
      <c r="P5426" s="86" t="n"/>
      <c r="Q5426" s="86" t="n"/>
      <c r="R5426" s="86" t="n"/>
      <c r="S5426" s="86" t="n"/>
      <c r="T5426" s="86" t="n"/>
      <c r="U5426" s="86" t="n"/>
      <c r="V5426" s="86" t="n"/>
      <c r="W5426" s="86" t="n"/>
      <c r="X5426" s="86" t="n"/>
      <c r="Y5426" s="86" t="n"/>
      <c r="Z5426" s="86" t="n"/>
      <c r="AA5426" s="86" t="n"/>
      <c r="AB5426" s="86" t="n"/>
      <c r="AC5426" s="86" t="n"/>
      <c r="AD5426" s="86" t="n"/>
      <c r="AE5426" s="86" t="n"/>
      <c r="AF5426" s="86" t="n"/>
      <c r="AG5426" s="86" t="n"/>
      <c r="AH5426" s="86" t="n"/>
      <c r="AI5426" s="86" t="n"/>
      <c r="AJ5426" s="86" t="n"/>
      <c r="AK5426" s="86" t="n"/>
    </row>
    <row r="5427">
      <c r="A5427" s="86" t="n"/>
      <c r="B5427" s="86" t="n"/>
      <c r="C5427" s="86" t="n"/>
      <c r="D5427" s="86" t="n"/>
      <c r="E5427" s="86" t="n"/>
      <c r="F5427" s="86" t="n"/>
      <c r="G5427" s="86" t="n"/>
      <c r="H5427" s="86" t="n"/>
      <c r="I5427" s="86" t="n"/>
      <c r="J5427" s="86" t="n"/>
      <c r="K5427" s="86" t="n"/>
      <c r="L5427" s="86" t="n"/>
      <c r="M5427" s="86" t="n"/>
      <c r="N5427" s="86" t="n"/>
      <c r="O5427" s="86" t="n"/>
      <c r="P5427" s="86" t="n"/>
      <c r="Q5427" s="86" t="n"/>
      <c r="R5427" s="86" t="n"/>
      <c r="S5427" s="86" t="n"/>
      <c r="T5427" s="86" t="n"/>
      <c r="U5427" s="86" t="n"/>
      <c r="V5427" s="86" t="n"/>
      <c r="W5427" s="86" t="n"/>
      <c r="X5427" s="86" t="n"/>
      <c r="Y5427" s="86" t="n"/>
      <c r="Z5427" s="86" t="n"/>
      <c r="AA5427" s="86" t="n"/>
      <c r="AB5427" s="86" t="n"/>
      <c r="AC5427" s="86" t="n"/>
      <c r="AD5427" s="86" t="n"/>
      <c r="AE5427" s="86" t="n"/>
      <c r="AF5427" s="86" t="n"/>
      <c r="AG5427" s="86" t="n"/>
      <c r="AH5427" s="86" t="n"/>
      <c r="AI5427" s="86" t="n"/>
      <c r="AJ5427" s="86" t="n"/>
      <c r="AK5427" s="86" t="n"/>
    </row>
    <row r="5428">
      <c r="A5428" s="86" t="n"/>
      <c r="B5428" s="86" t="n"/>
      <c r="C5428" s="86" t="n"/>
      <c r="D5428" s="86" t="n"/>
      <c r="E5428" s="86" t="n"/>
      <c r="F5428" s="86" t="n"/>
      <c r="G5428" s="86" t="n"/>
      <c r="H5428" s="86" t="n"/>
      <c r="I5428" s="86" t="n"/>
      <c r="J5428" s="86" t="n"/>
      <c r="K5428" s="86" t="n"/>
      <c r="L5428" s="86" t="n"/>
      <c r="M5428" s="86" t="n"/>
      <c r="N5428" s="86" t="n"/>
      <c r="O5428" s="86" t="n"/>
      <c r="P5428" s="86" t="n"/>
      <c r="Q5428" s="86" t="n"/>
      <c r="R5428" s="86" t="n"/>
      <c r="S5428" s="86" t="n"/>
      <c r="T5428" s="86" t="n"/>
      <c r="U5428" s="86" t="n"/>
      <c r="V5428" s="86" t="n"/>
      <c r="W5428" s="86" t="n"/>
      <c r="X5428" s="86" t="n"/>
      <c r="Y5428" s="86" t="n"/>
      <c r="Z5428" s="86" t="n"/>
      <c r="AA5428" s="86" t="n"/>
      <c r="AB5428" s="86" t="n"/>
      <c r="AC5428" s="86" t="n"/>
      <c r="AD5428" s="86" t="n"/>
      <c r="AE5428" s="86" t="n"/>
      <c r="AF5428" s="86" t="n"/>
      <c r="AG5428" s="86" t="n"/>
      <c r="AH5428" s="86" t="n"/>
      <c r="AI5428" s="86" t="n"/>
      <c r="AJ5428" s="86" t="n"/>
      <c r="AK5428" s="86" t="n"/>
    </row>
    <row r="5429">
      <c r="A5429" s="86" t="n"/>
      <c r="B5429" s="86" t="n"/>
      <c r="C5429" s="86" t="n"/>
      <c r="D5429" s="86" t="n"/>
      <c r="E5429" s="86" t="n"/>
      <c r="F5429" s="86" t="n"/>
      <c r="G5429" s="86" t="n"/>
      <c r="H5429" s="86" t="n"/>
      <c r="I5429" s="86" t="n"/>
      <c r="J5429" s="86" t="n"/>
      <c r="K5429" s="86" t="n"/>
      <c r="L5429" s="86" t="n"/>
      <c r="M5429" s="86" t="n"/>
      <c r="N5429" s="86" t="n"/>
      <c r="O5429" s="86" t="n"/>
      <c r="P5429" s="86" t="n"/>
      <c r="Q5429" s="86" t="n"/>
      <c r="R5429" s="86" t="n"/>
      <c r="S5429" s="86" t="n"/>
      <c r="T5429" s="86" t="n"/>
      <c r="U5429" s="86" t="n"/>
      <c r="V5429" s="86" t="n"/>
      <c r="W5429" s="86" t="n"/>
      <c r="X5429" s="86" t="n"/>
      <c r="Y5429" s="86" t="n"/>
      <c r="Z5429" s="86" t="n"/>
      <c r="AA5429" s="86" t="n"/>
      <c r="AB5429" s="86" t="n"/>
      <c r="AC5429" s="86" t="n"/>
      <c r="AD5429" s="86" t="n"/>
      <c r="AE5429" s="86" t="n"/>
      <c r="AF5429" s="86" t="n"/>
      <c r="AG5429" s="86" t="n"/>
      <c r="AH5429" s="86" t="n"/>
      <c r="AI5429" s="86" t="n"/>
      <c r="AJ5429" s="86" t="n"/>
      <c r="AK5429" s="86" t="n"/>
    </row>
    <row r="5430">
      <c r="A5430" s="86" t="n"/>
      <c r="B5430" s="86" t="n"/>
      <c r="C5430" s="86" t="n"/>
      <c r="D5430" s="86" t="n"/>
      <c r="E5430" s="86" t="n"/>
      <c r="F5430" s="86" t="n"/>
      <c r="G5430" s="86" t="n"/>
      <c r="H5430" s="86" t="n"/>
      <c r="I5430" s="86" t="n"/>
      <c r="J5430" s="86" t="n"/>
      <c r="K5430" s="86" t="n"/>
      <c r="L5430" s="86" t="n"/>
      <c r="M5430" s="86" t="n"/>
      <c r="N5430" s="86" t="n"/>
      <c r="O5430" s="86" t="n"/>
      <c r="P5430" s="86" t="n"/>
      <c r="Q5430" s="86" t="n"/>
      <c r="R5430" s="86" t="n"/>
      <c r="S5430" s="86" t="n"/>
      <c r="T5430" s="86" t="n"/>
      <c r="U5430" s="86" t="n"/>
      <c r="V5430" s="86" t="n"/>
      <c r="W5430" s="86" t="n"/>
      <c r="X5430" s="86" t="n"/>
      <c r="Y5430" s="86" t="n"/>
      <c r="Z5430" s="86" t="n"/>
      <c r="AA5430" s="86" t="n"/>
      <c r="AB5430" s="86" t="n"/>
      <c r="AC5430" s="86" t="n"/>
      <c r="AD5430" s="86" t="n"/>
      <c r="AE5430" s="86" t="n"/>
      <c r="AF5430" s="86" t="n"/>
      <c r="AG5430" s="86" t="n"/>
      <c r="AH5430" s="86" t="n"/>
      <c r="AI5430" s="86" t="n"/>
      <c r="AJ5430" s="86" t="n"/>
      <c r="AK5430" s="86" t="n"/>
    </row>
    <row r="5431">
      <c r="A5431" s="86" t="n"/>
      <c r="B5431" s="86" t="n"/>
      <c r="C5431" s="86" t="n"/>
      <c r="D5431" s="86" t="n"/>
      <c r="E5431" s="86" t="n"/>
      <c r="F5431" s="86" t="n"/>
      <c r="G5431" s="86" t="n"/>
      <c r="H5431" s="86" t="n"/>
      <c r="I5431" s="86" t="n"/>
      <c r="J5431" s="86" t="n"/>
      <c r="K5431" s="86" t="n"/>
      <c r="L5431" s="86" t="n"/>
      <c r="M5431" s="86" t="n"/>
      <c r="N5431" s="86" t="n"/>
      <c r="O5431" s="86" t="n"/>
      <c r="P5431" s="86" t="n"/>
      <c r="Q5431" s="86" t="n"/>
      <c r="R5431" s="86" t="n"/>
      <c r="S5431" s="86" t="n"/>
      <c r="T5431" s="86" t="n"/>
      <c r="U5431" s="86" t="n"/>
      <c r="V5431" s="86" t="n"/>
      <c r="W5431" s="86" t="n"/>
      <c r="X5431" s="86" t="n"/>
      <c r="Y5431" s="86" t="n"/>
      <c r="Z5431" s="86" t="n"/>
      <c r="AA5431" s="86" t="n"/>
      <c r="AB5431" s="86" t="n"/>
      <c r="AC5431" s="86" t="n"/>
      <c r="AD5431" s="86" t="n"/>
      <c r="AE5431" s="86" t="n"/>
      <c r="AF5431" s="86" t="n"/>
      <c r="AG5431" s="86" t="n"/>
      <c r="AH5431" s="86" t="n"/>
      <c r="AI5431" s="86" t="n"/>
      <c r="AJ5431" s="86" t="n"/>
      <c r="AK5431" s="86" t="n"/>
    </row>
    <row r="5441">
      <c r="A5441" s="86" t="n"/>
      <c r="B5441" s="85" t="n"/>
      <c r="C5441" s="85" t="n"/>
      <c r="D5441" s="85" t="n"/>
      <c r="E5441" s="85" t="n"/>
      <c r="F5441" s="86" t="n"/>
      <c r="G5441" s="151" t="n"/>
      <c r="H5441" s="85" t="n"/>
      <c r="I5441" s="85" t="n"/>
      <c r="J5441" s="85" t="n"/>
      <c r="K5441" s="85" t="n"/>
      <c r="L5441" s="85" t="n"/>
      <c r="M5441" s="85" t="n"/>
      <c r="N5441" s="85" t="n"/>
      <c r="O5441" s="85" t="n"/>
      <c r="P5441" s="85" t="n"/>
      <c r="Q5441" s="85" t="n"/>
      <c r="R5441" s="85" t="n"/>
      <c r="S5441" s="85" t="n"/>
      <c r="T5441" s="108" t="n"/>
      <c r="U5441" s="85" t="n"/>
      <c r="V5441" s="85" t="n"/>
      <c r="W5441" s="85" t="n"/>
      <c r="X5441" s="85" t="n"/>
      <c r="Y5441" s="85" t="n"/>
      <c r="Z5441" s="85" t="n"/>
      <c r="AA5441" s="85" t="n"/>
      <c r="AB5441" s="85" t="n"/>
      <c r="AC5441" s="85" t="n"/>
      <c r="AD5441" s="85" t="n"/>
      <c r="AE5441" s="85" t="n"/>
      <c r="AF5441" s="85" t="n"/>
      <c r="AG5441" s="85" t="n"/>
      <c r="AH5441" s="85" t="n"/>
      <c r="AI5441" s="85" t="n"/>
      <c r="AJ5441" s="85" t="n"/>
      <c r="AK5441" s="85" t="n"/>
    </row>
    <row r="5442">
      <c r="A5442" s="85" t="n"/>
      <c r="B5442" s="86" t="n"/>
      <c r="C5442" s="85" t="n"/>
      <c r="D5442" s="85" t="n"/>
      <c r="E5442" s="85" t="n"/>
      <c r="F5442" s="85" t="n"/>
      <c r="G5442" s="85" t="n"/>
      <c r="H5442" s="85" t="n"/>
      <c r="I5442" s="85" t="n"/>
      <c r="J5442" s="85" t="n"/>
      <c r="K5442" s="85" t="n"/>
      <c r="L5442" s="85" t="n"/>
      <c r="M5442" s="85" t="n"/>
      <c r="N5442" s="85" t="n"/>
      <c r="O5442" s="85" t="n"/>
      <c r="P5442" s="85" t="n"/>
      <c r="Q5442" s="85" t="n"/>
      <c r="R5442" s="85" t="n"/>
      <c r="S5442" s="85" t="n"/>
      <c r="T5442" s="85" t="n"/>
      <c r="U5442" s="85" t="n"/>
      <c r="V5442" s="85" t="n"/>
      <c r="W5442" s="85" t="n"/>
      <c r="X5442" s="85" t="n"/>
      <c r="Y5442" s="85" t="n"/>
      <c r="Z5442" s="85" t="n"/>
      <c r="AA5442" s="85" t="n"/>
      <c r="AB5442" s="85" t="n"/>
      <c r="AC5442" s="85" t="n"/>
      <c r="AD5442" s="85" t="n"/>
      <c r="AE5442" s="85" t="n"/>
      <c r="AF5442" s="85" t="n"/>
      <c r="AG5442" s="85" t="n"/>
      <c r="AH5442" s="85" t="n"/>
      <c r="AI5442" s="85" t="n"/>
      <c r="AJ5442" s="85" t="n"/>
      <c r="AK5442" s="85" t="n"/>
    </row>
    <row r="5443">
      <c r="A5443" s="86" t="n"/>
      <c r="B5443" s="86" t="n"/>
      <c r="C5443" s="86" t="n"/>
      <c r="D5443" s="86" t="n"/>
      <c r="E5443" s="86" t="n"/>
      <c r="F5443" s="86" t="n"/>
      <c r="G5443" s="86" t="n"/>
      <c r="H5443" s="86" t="n"/>
      <c r="I5443" s="86" t="n"/>
      <c r="J5443" s="86" t="n"/>
      <c r="K5443" s="86" t="n"/>
      <c r="L5443" s="86" t="n"/>
      <c r="M5443" s="86" t="n"/>
      <c r="N5443" s="86" t="n"/>
      <c r="O5443" s="86" t="n"/>
      <c r="P5443" s="86" t="n"/>
      <c r="Q5443" s="86" t="n"/>
      <c r="R5443" s="86" t="n"/>
      <c r="S5443" s="86" t="n"/>
      <c r="T5443" s="86" t="n"/>
      <c r="U5443" s="86" t="n"/>
      <c r="V5443" s="86" t="n"/>
      <c r="W5443" s="86" t="n"/>
      <c r="X5443" s="86" t="n"/>
      <c r="Y5443" s="86" t="n"/>
      <c r="Z5443" s="86" t="n"/>
      <c r="AA5443" s="86" t="n"/>
      <c r="AB5443" s="86" t="n"/>
      <c r="AC5443" s="86" t="n"/>
      <c r="AD5443" s="86" t="n"/>
      <c r="AE5443" s="86" t="n"/>
      <c r="AF5443" s="86" t="n"/>
      <c r="AG5443" s="86" t="n"/>
      <c r="AH5443" s="86" t="n"/>
      <c r="AI5443" s="86" t="n"/>
      <c r="AJ5443" s="86" t="n"/>
      <c r="AK5443" s="86" t="n"/>
    </row>
    <row r="5444">
      <c r="A5444" s="85" t="n"/>
      <c r="B5444" s="86" t="n"/>
      <c r="C5444" s="85" t="n"/>
      <c r="D5444" s="85" t="n"/>
      <c r="E5444" s="86" t="n"/>
      <c r="F5444" s="85" t="n"/>
      <c r="G5444" s="85" t="n"/>
      <c r="H5444" s="86" t="n"/>
      <c r="I5444" s="85" t="n"/>
      <c r="J5444" s="85" t="n"/>
      <c r="K5444" s="86" t="n"/>
      <c r="L5444" s="85" t="n"/>
      <c r="M5444" s="85" t="n"/>
      <c r="N5444" s="86" t="n"/>
      <c r="O5444" s="85" t="n"/>
      <c r="P5444" s="85" t="n"/>
      <c r="Q5444" s="86" t="n"/>
      <c r="R5444" s="85" t="n"/>
      <c r="S5444" s="85" t="n"/>
      <c r="T5444" s="86" t="n"/>
      <c r="U5444" s="85" t="n"/>
      <c r="V5444" s="85" t="n"/>
      <c r="W5444" s="86" t="n"/>
      <c r="X5444" s="85" t="n"/>
      <c r="Y5444" s="85" t="n"/>
      <c r="Z5444" s="86" t="n"/>
      <c r="AA5444" s="85" t="n"/>
      <c r="AB5444" s="85" t="n"/>
      <c r="AC5444" s="86" t="n"/>
      <c r="AD5444" s="85" t="n"/>
      <c r="AE5444" s="85" t="n"/>
      <c r="AF5444" s="86" t="n"/>
      <c r="AG5444" s="85" t="n"/>
      <c r="AH5444" s="85" t="n"/>
      <c r="AI5444" s="86" t="n"/>
      <c r="AJ5444" s="85" t="n"/>
      <c r="AK5444" s="85" t="n"/>
    </row>
    <row r="5445">
      <c r="A5445" s="86" t="n"/>
      <c r="B5445" s="86" t="n"/>
      <c r="C5445" s="86" t="n"/>
      <c r="D5445" s="86" t="n"/>
      <c r="E5445" s="86" t="n"/>
      <c r="F5445" s="86" t="n"/>
      <c r="G5445" s="86" t="n"/>
      <c r="H5445" s="86" t="n"/>
      <c r="I5445" s="86" t="n"/>
      <c r="J5445" s="86" t="n"/>
      <c r="K5445" s="86" t="n"/>
      <c r="L5445" s="86" t="n"/>
      <c r="M5445" s="86" t="n"/>
      <c r="N5445" s="86" t="n"/>
      <c r="O5445" s="86" t="n"/>
      <c r="P5445" s="86" t="n"/>
      <c r="Q5445" s="86" t="n"/>
      <c r="R5445" s="86" t="n"/>
      <c r="S5445" s="86" t="n"/>
      <c r="T5445" s="86" t="n"/>
      <c r="U5445" s="86" t="n"/>
      <c r="V5445" s="86" t="n"/>
      <c r="W5445" s="86" t="n"/>
      <c r="X5445" s="86" t="n"/>
      <c r="Y5445" s="86" t="n"/>
      <c r="Z5445" s="86" t="n"/>
      <c r="AA5445" s="86" t="n"/>
      <c r="AB5445" s="86" t="n"/>
      <c r="AC5445" s="86" t="n"/>
      <c r="AD5445" s="86" t="n"/>
      <c r="AE5445" s="86" t="n"/>
      <c r="AF5445" s="86" t="n"/>
      <c r="AG5445" s="86" t="n"/>
      <c r="AH5445" s="86" t="n"/>
      <c r="AI5445" s="86" t="n"/>
      <c r="AJ5445" s="86" t="n"/>
      <c r="AK5445" s="86" t="n"/>
    </row>
    <row r="5446">
      <c r="A5446" s="85" t="n"/>
      <c r="B5446" s="192" t="n"/>
      <c r="C5446" s="193" t="n"/>
      <c r="D5446" s="193" t="n"/>
      <c r="E5446" s="192" t="n"/>
      <c r="F5446" s="193" t="n"/>
      <c r="G5446" s="193" t="n"/>
      <c r="H5446" s="192" t="n"/>
      <c r="I5446" s="193" t="n"/>
      <c r="J5446" s="193" t="n"/>
      <c r="K5446" s="192" t="n"/>
      <c r="L5446" s="193" t="n"/>
      <c r="M5446" s="193" t="n"/>
      <c r="N5446" s="192" t="n"/>
      <c r="O5446" s="193" t="n"/>
      <c r="P5446" s="193" t="n"/>
      <c r="Q5446" s="192" t="n"/>
      <c r="R5446" s="193" t="n"/>
      <c r="S5446" s="193" t="n"/>
      <c r="T5446" s="192" t="n"/>
      <c r="U5446" s="193" t="n"/>
      <c r="V5446" s="193" t="n"/>
      <c r="W5446" s="192" t="n"/>
      <c r="X5446" s="193" t="n"/>
      <c r="Y5446" s="193" t="n"/>
      <c r="Z5446" s="192" t="n"/>
      <c r="AA5446" s="193" t="n"/>
      <c r="AB5446" s="193" t="n"/>
      <c r="AC5446" s="192" t="n"/>
      <c r="AD5446" s="193" t="n"/>
      <c r="AE5446" s="193" t="n"/>
      <c r="AF5446" s="192" t="n"/>
      <c r="AG5446" s="193" t="n"/>
      <c r="AH5446" s="193" t="n"/>
      <c r="AI5446" s="192" t="n"/>
      <c r="AJ5446" s="193" t="n"/>
      <c r="AK5446" s="193" t="n"/>
      <c r="AM5446">
        <f>A5441</f>
        <v/>
      </c>
      <c r="AN5446" s="83">
        <f>1/($B5446*(1/$B5444)*(1/(5/7+2/7*$D5446))*$B5456/SUM($B5448:$B5471))</f>
        <v/>
      </c>
      <c r="AO5446" s="83">
        <f>1/(B5446*(1/B5444)*(1/(5/7+2/7*D5446)))</f>
        <v/>
      </c>
      <c r="AP5446" s="83" t="n"/>
      <c r="AR5446" s="174">
        <f>CHOOSE(AV$3,C5446,F5446,I5446,L5446,O5446,R5446,U5446,X5446,AA5446,AD5446,AG5446,AJ5446)</f>
        <v/>
      </c>
      <c r="AS5446" s="82" t="n"/>
      <c r="AT5446" s="82" t="n"/>
      <c r="AV5446" s="119">
        <f>AN5446/AR5446</f>
        <v/>
      </c>
      <c r="AW5446" s="172">
        <f>AO5446/AR5446</f>
        <v/>
      </c>
      <c r="AX5446" s="83" t="n"/>
    </row>
    <row r="5447">
      <c r="A5447" s="86" t="n"/>
      <c r="B5447" s="86" t="n"/>
      <c r="C5447" s="86" t="n"/>
      <c r="D5447" s="86" t="n"/>
      <c r="E5447" s="86" t="n"/>
      <c r="F5447" s="86" t="n"/>
      <c r="G5447" s="86" t="n"/>
      <c r="H5447" s="86" t="n"/>
      <c r="I5447" s="86" t="n"/>
      <c r="J5447" s="86" t="n"/>
      <c r="K5447" s="86" t="n"/>
      <c r="L5447" s="86" t="n"/>
      <c r="M5447" s="86" t="n"/>
      <c r="N5447" s="86" t="n"/>
      <c r="O5447" s="86" t="n"/>
      <c r="P5447" s="86" t="n"/>
      <c r="Q5447" s="86" t="n"/>
      <c r="R5447" s="86" t="n"/>
      <c r="S5447" s="86" t="n"/>
      <c r="T5447" s="86" t="n"/>
      <c r="U5447" s="86" t="n"/>
      <c r="V5447" s="86" t="n"/>
      <c r="W5447" s="86" t="n"/>
      <c r="X5447" s="86" t="n"/>
      <c r="Y5447" s="86" t="n"/>
      <c r="Z5447" s="86" t="n"/>
      <c r="AA5447" s="86" t="n"/>
      <c r="AB5447" s="86" t="n"/>
      <c r="AC5447" s="86" t="n"/>
      <c r="AD5447" s="86" t="n"/>
      <c r="AE5447" s="86" t="n"/>
      <c r="AF5447" s="86" t="n"/>
      <c r="AG5447" s="86" t="n"/>
      <c r="AH5447" s="86" t="n"/>
      <c r="AI5447" s="86" t="n"/>
      <c r="AJ5447" s="86" t="n"/>
      <c r="AK5447" s="86" t="n"/>
    </row>
    <row r="5448">
      <c r="A5448" s="86" t="n"/>
      <c r="B5448" s="86" t="n"/>
      <c r="C5448" s="86" t="n"/>
      <c r="D5448" s="86" t="n"/>
      <c r="E5448" s="86" t="n"/>
      <c r="F5448" s="86" t="n"/>
      <c r="G5448" s="86" t="n"/>
      <c r="H5448" s="86" t="n"/>
      <c r="I5448" s="86" t="n"/>
      <c r="J5448" s="86" t="n"/>
      <c r="K5448" s="86" t="n"/>
      <c r="L5448" s="86" t="n"/>
      <c r="M5448" s="86" t="n"/>
      <c r="N5448" s="86" t="n"/>
      <c r="O5448" s="86" t="n"/>
      <c r="P5448" s="86" t="n"/>
      <c r="Q5448" s="86" t="n"/>
      <c r="R5448" s="86" t="n"/>
      <c r="S5448" s="86" t="n"/>
      <c r="T5448" s="86" t="n"/>
      <c r="U5448" s="86" t="n"/>
      <c r="V5448" s="86" t="n"/>
      <c r="W5448" s="86" t="n"/>
      <c r="X5448" s="86" t="n"/>
      <c r="Y5448" s="86" t="n"/>
      <c r="Z5448" s="86" t="n"/>
      <c r="AA5448" s="86" t="n"/>
      <c r="AB5448" s="86" t="n"/>
      <c r="AC5448" s="86" t="n"/>
      <c r="AD5448" s="86" t="n"/>
      <c r="AE5448" s="86" t="n"/>
      <c r="AF5448" s="86" t="n"/>
      <c r="AG5448" s="86" t="n"/>
      <c r="AH5448" s="86" t="n"/>
      <c r="AI5448" s="86" t="n"/>
      <c r="AJ5448" s="86" t="n"/>
      <c r="AK5448" s="86" t="n"/>
    </row>
    <row r="5449">
      <c r="A5449" s="86" t="n"/>
      <c r="B5449" s="86" t="n"/>
      <c r="C5449" s="86" t="n"/>
      <c r="D5449" s="86" t="n"/>
      <c r="E5449" s="86" t="n"/>
      <c r="F5449" s="86" t="n"/>
      <c r="G5449" s="86" t="n"/>
      <c r="H5449" s="86" t="n"/>
      <c r="I5449" s="86" t="n"/>
      <c r="J5449" s="86" t="n"/>
      <c r="K5449" s="86" t="n"/>
      <c r="L5449" s="86" t="n"/>
      <c r="M5449" s="86" t="n"/>
      <c r="N5449" s="86" t="n"/>
      <c r="O5449" s="86" t="n"/>
      <c r="P5449" s="86" t="n"/>
      <c r="Q5449" s="86" t="n"/>
      <c r="R5449" s="86" t="n"/>
      <c r="S5449" s="86" t="n"/>
      <c r="T5449" s="86" t="n"/>
      <c r="U5449" s="86" t="n"/>
      <c r="V5449" s="86" t="n"/>
      <c r="W5449" s="86" t="n"/>
      <c r="X5449" s="86" t="n"/>
      <c r="Y5449" s="86" t="n"/>
      <c r="Z5449" s="86" t="n"/>
      <c r="AA5449" s="86" t="n"/>
      <c r="AB5449" s="86" t="n"/>
      <c r="AC5449" s="86" t="n"/>
      <c r="AD5449" s="86" t="n"/>
      <c r="AE5449" s="86" t="n"/>
      <c r="AF5449" s="86" t="n"/>
      <c r="AG5449" s="86" t="n"/>
      <c r="AH5449" s="86" t="n"/>
      <c r="AI5449" s="86" t="n"/>
      <c r="AJ5449" s="86" t="n"/>
      <c r="AK5449" s="86" t="n"/>
    </row>
    <row r="5450">
      <c r="A5450" s="86" t="n"/>
      <c r="B5450" s="86" t="n"/>
      <c r="C5450" s="86" t="n"/>
      <c r="D5450" s="86" t="n"/>
      <c r="E5450" s="86" t="n"/>
      <c r="F5450" s="86" t="n"/>
      <c r="G5450" s="86" t="n"/>
      <c r="H5450" s="86" t="n"/>
      <c r="I5450" s="86" t="n"/>
      <c r="J5450" s="86" t="n"/>
      <c r="K5450" s="86" t="n"/>
      <c r="L5450" s="86" t="n"/>
      <c r="M5450" s="86" t="n"/>
      <c r="N5450" s="86" t="n"/>
      <c r="O5450" s="86" t="n"/>
      <c r="P5450" s="86" t="n"/>
      <c r="Q5450" s="86" t="n"/>
      <c r="R5450" s="86" t="n"/>
      <c r="S5450" s="86" t="n"/>
      <c r="T5450" s="86" t="n"/>
      <c r="U5450" s="86" t="n"/>
      <c r="V5450" s="86" t="n"/>
      <c r="W5450" s="86" t="n"/>
      <c r="X5450" s="86" t="n"/>
      <c r="Y5450" s="86" t="n"/>
      <c r="Z5450" s="86" t="n"/>
      <c r="AA5450" s="86" t="n"/>
      <c r="AB5450" s="86" t="n"/>
      <c r="AC5450" s="86" t="n"/>
      <c r="AD5450" s="86" t="n"/>
      <c r="AE5450" s="86" t="n"/>
      <c r="AF5450" s="86" t="n"/>
      <c r="AG5450" s="86" t="n"/>
      <c r="AH5450" s="86" t="n"/>
      <c r="AI5450" s="86" t="n"/>
      <c r="AJ5450" s="86" t="n"/>
      <c r="AK5450" s="86" t="n"/>
    </row>
    <row r="5451">
      <c r="A5451" s="86" t="n"/>
      <c r="B5451" s="86" t="n"/>
      <c r="C5451" s="86" t="n"/>
      <c r="D5451" s="86" t="n"/>
      <c r="E5451" s="86" t="n"/>
      <c r="F5451" s="86" t="n"/>
      <c r="G5451" s="86" t="n"/>
      <c r="H5451" s="86" t="n"/>
      <c r="I5451" s="86" t="n"/>
      <c r="J5451" s="86" t="n"/>
      <c r="K5451" s="86" t="n"/>
      <c r="L5451" s="86" t="n"/>
      <c r="M5451" s="86" t="n"/>
      <c r="N5451" s="86" t="n"/>
      <c r="O5451" s="86" t="n"/>
      <c r="P5451" s="86" t="n"/>
      <c r="Q5451" s="86" t="n"/>
      <c r="R5451" s="86" t="n"/>
      <c r="S5451" s="86" t="n"/>
      <c r="T5451" s="86" t="n"/>
      <c r="U5451" s="86" t="n"/>
      <c r="V5451" s="86" t="n"/>
      <c r="W5451" s="86" t="n"/>
      <c r="X5451" s="86" t="n"/>
      <c r="Y5451" s="86" t="n"/>
      <c r="Z5451" s="86" t="n"/>
      <c r="AA5451" s="86" t="n"/>
      <c r="AB5451" s="86" t="n"/>
      <c r="AC5451" s="86" t="n"/>
      <c r="AD5451" s="86" t="n"/>
      <c r="AE5451" s="86" t="n"/>
      <c r="AF5451" s="86" t="n"/>
      <c r="AG5451" s="86" t="n"/>
      <c r="AH5451" s="86" t="n"/>
      <c r="AI5451" s="86" t="n"/>
      <c r="AJ5451" s="86" t="n"/>
      <c r="AK5451" s="86" t="n"/>
    </row>
    <row r="5452">
      <c r="A5452" s="86" t="n"/>
      <c r="B5452" s="86" t="n"/>
      <c r="C5452" s="86" t="n"/>
      <c r="D5452" s="86" t="n"/>
      <c r="E5452" s="86" t="n"/>
      <c r="F5452" s="86" t="n"/>
      <c r="G5452" s="86" t="n"/>
      <c r="H5452" s="86" t="n"/>
      <c r="I5452" s="86" t="n"/>
      <c r="J5452" s="86" t="n"/>
      <c r="K5452" s="86" t="n"/>
      <c r="L5452" s="86" t="n"/>
      <c r="M5452" s="86" t="n"/>
      <c r="N5452" s="86" t="n"/>
      <c r="O5452" s="86" t="n"/>
      <c r="P5452" s="86" t="n"/>
      <c r="Q5452" s="86" t="n"/>
      <c r="R5452" s="86" t="n"/>
      <c r="S5452" s="86" t="n"/>
      <c r="T5452" s="86" t="n"/>
      <c r="U5452" s="86" t="n"/>
      <c r="V5452" s="86" t="n"/>
      <c r="W5452" s="86" t="n"/>
      <c r="X5452" s="86" t="n"/>
      <c r="Y5452" s="86" t="n"/>
      <c r="Z5452" s="86" t="n"/>
      <c r="AA5452" s="86" t="n"/>
      <c r="AB5452" s="86" t="n"/>
      <c r="AC5452" s="86" t="n"/>
      <c r="AD5452" s="86" t="n"/>
      <c r="AE5452" s="86" t="n"/>
      <c r="AF5452" s="86" t="n"/>
      <c r="AG5452" s="86" t="n"/>
      <c r="AH5452" s="86" t="n"/>
      <c r="AI5452" s="86" t="n"/>
      <c r="AJ5452" s="86" t="n"/>
      <c r="AK5452" s="86" t="n"/>
    </row>
    <row r="5453">
      <c r="A5453" s="86" t="n"/>
      <c r="B5453" s="86" t="n"/>
      <c r="C5453" s="86" t="n"/>
      <c r="D5453" s="86" t="n"/>
      <c r="E5453" s="86" t="n"/>
      <c r="F5453" s="86" t="n"/>
      <c r="G5453" s="86" t="n"/>
      <c r="H5453" s="86" t="n"/>
      <c r="I5453" s="86" t="n"/>
      <c r="J5453" s="86" t="n"/>
      <c r="K5453" s="86" t="n"/>
      <c r="L5453" s="86" t="n"/>
      <c r="M5453" s="86" t="n"/>
      <c r="N5453" s="86" t="n"/>
      <c r="O5453" s="86" t="n"/>
      <c r="P5453" s="86" t="n"/>
      <c r="Q5453" s="86" t="n"/>
      <c r="R5453" s="86" t="n"/>
      <c r="S5453" s="86" t="n"/>
      <c r="T5453" s="86" t="n"/>
      <c r="U5453" s="86" t="n"/>
      <c r="V5453" s="86" t="n"/>
      <c r="W5453" s="86" t="n"/>
      <c r="X5453" s="86" t="n"/>
      <c r="Y5453" s="86" t="n"/>
      <c r="Z5453" s="86" t="n"/>
      <c r="AA5453" s="86" t="n"/>
      <c r="AB5453" s="86" t="n"/>
      <c r="AC5453" s="86" t="n"/>
      <c r="AD5453" s="86" t="n"/>
      <c r="AE5453" s="86" t="n"/>
      <c r="AF5453" s="86" t="n"/>
      <c r="AG5453" s="86" t="n"/>
      <c r="AH5453" s="86" t="n"/>
      <c r="AI5453" s="86" t="n"/>
      <c r="AJ5453" s="86" t="n"/>
      <c r="AK5453" s="86" t="n"/>
    </row>
    <row r="5454">
      <c r="A5454" s="86" t="n"/>
      <c r="B5454" s="86" t="n"/>
      <c r="C5454" s="86" t="n"/>
      <c r="D5454" s="86" t="n"/>
      <c r="E5454" s="86" t="n"/>
      <c r="F5454" s="86" t="n"/>
      <c r="G5454" s="86" t="n"/>
      <c r="H5454" s="86" t="n"/>
      <c r="I5454" s="86" t="n"/>
      <c r="J5454" s="86" t="n"/>
      <c r="K5454" s="86" t="n"/>
      <c r="L5454" s="86" t="n"/>
      <c r="M5454" s="86" t="n"/>
      <c r="N5454" s="86" t="n"/>
      <c r="O5454" s="86" t="n"/>
      <c r="P5454" s="86" t="n"/>
      <c r="Q5454" s="86" t="n"/>
      <c r="R5454" s="86" t="n"/>
      <c r="S5454" s="86" t="n"/>
      <c r="T5454" s="86" t="n"/>
      <c r="U5454" s="86" t="n"/>
      <c r="V5454" s="86" t="n"/>
      <c r="W5454" s="86" t="n"/>
      <c r="X5454" s="86" t="n"/>
      <c r="Y5454" s="86" t="n"/>
      <c r="Z5454" s="86" t="n"/>
      <c r="AA5454" s="86" t="n"/>
      <c r="AB5454" s="86" t="n"/>
      <c r="AC5454" s="86" t="n"/>
      <c r="AD5454" s="86" t="n"/>
      <c r="AE5454" s="86" t="n"/>
      <c r="AF5454" s="86" t="n"/>
      <c r="AG5454" s="86" t="n"/>
      <c r="AH5454" s="86" t="n"/>
      <c r="AI5454" s="86" t="n"/>
      <c r="AJ5454" s="86" t="n"/>
      <c r="AK5454" s="86" t="n"/>
    </row>
    <row r="5455">
      <c r="A5455" s="86" t="n"/>
      <c r="B5455" s="86" t="n"/>
      <c r="C5455" s="86" t="n"/>
      <c r="D5455" s="86" t="n"/>
      <c r="E5455" s="86" t="n"/>
      <c r="F5455" s="86" t="n"/>
      <c r="G5455" s="86" t="n"/>
      <c r="H5455" s="86" t="n"/>
      <c r="I5455" s="86" t="n"/>
      <c r="J5455" s="86" t="n"/>
      <c r="K5455" s="86" t="n"/>
      <c r="L5455" s="86" t="n"/>
      <c r="M5455" s="86" t="n"/>
      <c r="N5455" s="86" t="n"/>
      <c r="O5455" s="86" t="n"/>
      <c r="P5455" s="86" t="n"/>
      <c r="Q5455" s="86" t="n"/>
      <c r="R5455" s="86" t="n"/>
      <c r="S5455" s="86" t="n"/>
      <c r="T5455" s="86" t="n"/>
      <c r="U5455" s="86" t="n"/>
      <c r="V5455" s="86" t="n"/>
      <c r="W5455" s="86" t="n"/>
      <c r="X5455" s="86" t="n"/>
      <c r="Y5455" s="86" t="n"/>
      <c r="Z5455" s="86" t="n"/>
      <c r="AA5455" s="86" t="n"/>
      <c r="AB5455" s="86" t="n"/>
      <c r="AC5455" s="86" t="n"/>
      <c r="AD5455" s="86" t="n"/>
      <c r="AE5455" s="86" t="n"/>
      <c r="AF5455" s="86" t="n"/>
      <c r="AG5455" s="86" t="n"/>
      <c r="AH5455" s="86" t="n"/>
      <c r="AI5455" s="86" t="n"/>
      <c r="AJ5455" s="86" t="n"/>
      <c r="AK5455" s="86" t="n"/>
    </row>
    <row r="5456">
      <c r="A5456" s="86" t="n"/>
      <c r="B5456" s="86" t="n"/>
      <c r="C5456" s="86" t="n"/>
      <c r="D5456" s="86" t="n"/>
      <c r="E5456" s="86" t="n"/>
      <c r="F5456" s="86" t="n"/>
      <c r="G5456" s="86" t="n"/>
      <c r="H5456" s="86" t="n"/>
      <c r="I5456" s="86" t="n"/>
      <c r="J5456" s="86" t="n"/>
      <c r="K5456" s="86" t="n"/>
      <c r="L5456" s="86" t="n"/>
      <c r="M5456" s="86" t="n"/>
      <c r="N5456" s="86" t="n"/>
      <c r="O5456" s="86" t="n"/>
      <c r="P5456" s="86" t="n"/>
      <c r="Q5456" s="86" t="n"/>
      <c r="R5456" s="86" t="n"/>
      <c r="S5456" s="86" t="n"/>
      <c r="T5456" s="86" t="n"/>
      <c r="U5456" s="86" t="n"/>
      <c r="V5456" s="86" t="n"/>
      <c r="W5456" s="86" t="n"/>
      <c r="X5456" s="86" t="n"/>
      <c r="Y5456" s="86" t="n"/>
      <c r="Z5456" s="86" t="n"/>
      <c r="AA5456" s="86" t="n"/>
      <c r="AB5456" s="86" t="n"/>
      <c r="AC5456" s="86" t="n"/>
      <c r="AD5456" s="86" t="n"/>
      <c r="AE5456" s="86" t="n"/>
      <c r="AF5456" s="86" t="n"/>
      <c r="AG5456" s="86" t="n"/>
      <c r="AH5456" s="86" t="n"/>
      <c r="AI5456" s="86" t="n"/>
      <c r="AJ5456" s="86" t="n"/>
      <c r="AK5456" s="86" t="n"/>
    </row>
    <row r="5457">
      <c r="A5457" s="86" t="n"/>
      <c r="B5457" s="86" t="n"/>
      <c r="C5457" s="86" t="n"/>
      <c r="D5457" s="86" t="n"/>
      <c r="E5457" s="86" t="n"/>
      <c r="F5457" s="86" t="n"/>
      <c r="G5457" s="86" t="n"/>
      <c r="H5457" s="86" t="n"/>
      <c r="I5457" s="86" t="n"/>
      <c r="J5457" s="86" t="n"/>
      <c r="K5457" s="86" t="n"/>
      <c r="L5457" s="86" t="n"/>
      <c r="M5457" s="86" t="n"/>
      <c r="N5457" s="86" t="n"/>
      <c r="O5457" s="86" t="n"/>
      <c r="P5457" s="86" t="n"/>
      <c r="Q5457" s="86" t="n"/>
      <c r="R5457" s="86" t="n"/>
      <c r="S5457" s="86" t="n"/>
      <c r="T5457" s="86" t="n"/>
      <c r="U5457" s="86" t="n"/>
      <c r="V5457" s="86" t="n"/>
      <c r="W5457" s="86" t="n"/>
      <c r="X5457" s="86" t="n"/>
      <c r="Y5457" s="86" t="n"/>
      <c r="Z5457" s="86" t="n"/>
      <c r="AA5457" s="86" t="n"/>
      <c r="AB5457" s="86" t="n"/>
      <c r="AC5457" s="86" t="n"/>
      <c r="AD5457" s="86" t="n"/>
      <c r="AE5457" s="86" t="n"/>
      <c r="AF5457" s="86" t="n"/>
      <c r="AG5457" s="86" t="n"/>
      <c r="AH5457" s="86" t="n"/>
      <c r="AI5457" s="86" t="n"/>
      <c r="AJ5457" s="86" t="n"/>
      <c r="AK5457" s="86" t="n"/>
    </row>
    <row r="5458">
      <c r="A5458" s="86" t="n"/>
      <c r="B5458" s="86" t="n"/>
      <c r="C5458" s="86" t="n"/>
      <c r="D5458" s="86" t="n"/>
      <c r="E5458" s="86" t="n"/>
      <c r="F5458" s="86" t="n"/>
      <c r="G5458" s="86" t="n"/>
      <c r="H5458" s="86" t="n"/>
      <c r="I5458" s="86" t="n"/>
      <c r="J5458" s="86" t="n"/>
      <c r="K5458" s="86" t="n"/>
      <c r="L5458" s="86" t="n"/>
      <c r="M5458" s="86" t="n"/>
      <c r="N5458" s="86" t="n"/>
      <c r="O5458" s="86" t="n"/>
      <c r="P5458" s="86" t="n"/>
      <c r="Q5458" s="86" t="n"/>
      <c r="R5458" s="86" t="n"/>
      <c r="S5458" s="86" t="n"/>
      <c r="T5458" s="86" t="n"/>
      <c r="U5458" s="86" t="n"/>
      <c r="V5458" s="86" t="n"/>
      <c r="W5458" s="86" t="n"/>
      <c r="X5458" s="86" t="n"/>
      <c r="Y5458" s="86" t="n"/>
      <c r="Z5458" s="86" t="n"/>
      <c r="AA5458" s="86" t="n"/>
      <c r="AB5458" s="86" t="n"/>
      <c r="AC5458" s="86" t="n"/>
      <c r="AD5458" s="86" t="n"/>
      <c r="AE5458" s="86" t="n"/>
      <c r="AF5458" s="86" t="n"/>
      <c r="AG5458" s="86" t="n"/>
      <c r="AH5458" s="86" t="n"/>
      <c r="AI5458" s="86" t="n"/>
      <c r="AJ5458" s="86" t="n"/>
      <c r="AK5458" s="86" t="n"/>
    </row>
    <row r="5459">
      <c r="A5459" s="86" t="n"/>
      <c r="B5459" s="86" t="n"/>
      <c r="C5459" s="86" t="n"/>
      <c r="D5459" s="86" t="n"/>
      <c r="E5459" s="86" t="n"/>
      <c r="F5459" s="86" t="n"/>
      <c r="G5459" s="86" t="n"/>
      <c r="H5459" s="86" t="n"/>
      <c r="I5459" s="86" t="n"/>
      <c r="J5459" s="86" t="n"/>
      <c r="K5459" s="86" t="n"/>
      <c r="L5459" s="86" t="n"/>
      <c r="M5459" s="86" t="n"/>
      <c r="N5459" s="86" t="n"/>
      <c r="O5459" s="86" t="n"/>
      <c r="P5459" s="86" t="n"/>
      <c r="Q5459" s="86" t="n"/>
      <c r="R5459" s="86" t="n"/>
      <c r="S5459" s="86" t="n"/>
      <c r="T5459" s="86" t="n"/>
      <c r="U5459" s="86" t="n"/>
      <c r="V5459" s="86" t="n"/>
      <c r="W5459" s="86" t="n"/>
      <c r="X5459" s="86" t="n"/>
      <c r="Y5459" s="86" t="n"/>
      <c r="Z5459" s="86" t="n"/>
      <c r="AA5459" s="86" t="n"/>
      <c r="AB5459" s="86" t="n"/>
      <c r="AC5459" s="86" t="n"/>
      <c r="AD5459" s="86" t="n"/>
      <c r="AE5459" s="86" t="n"/>
      <c r="AF5459" s="86" t="n"/>
      <c r="AG5459" s="86" t="n"/>
      <c r="AH5459" s="86" t="n"/>
      <c r="AI5459" s="86" t="n"/>
      <c r="AJ5459" s="86" t="n"/>
      <c r="AK5459" s="86" t="n"/>
    </row>
    <row r="5460">
      <c r="A5460" s="86" t="n"/>
      <c r="B5460" s="86" t="n"/>
      <c r="C5460" s="86" t="n"/>
      <c r="D5460" s="86" t="n"/>
      <c r="E5460" s="86" t="n"/>
      <c r="F5460" s="86" t="n"/>
      <c r="G5460" s="86" t="n"/>
      <c r="H5460" s="86" t="n"/>
      <c r="I5460" s="86" t="n"/>
      <c r="J5460" s="86" t="n"/>
      <c r="K5460" s="86" t="n"/>
      <c r="L5460" s="86" t="n"/>
      <c r="M5460" s="86" t="n"/>
      <c r="N5460" s="86" t="n"/>
      <c r="O5460" s="86" t="n"/>
      <c r="P5460" s="86" t="n"/>
      <c r="Q5460" s="86" t="n"/>
      <c r="R5460" s="86" t="n"/>
      <c r="S5460" s="86" t="n"/>
      <c r="T5460" s="86" t="n"/>
      <c r="U5460" s="86" t="n"/>
      <c r="V5460" s="86" t="n"/>
      <c r="W5460" s="86" t="n"/>
      <c r="X5460" s="86" t="n"/>
      <c r="Y5460" s="86" t="n"/>
      <c r="Z5460" s="86" t="n"/>
      <c r="AA5460" s="86" t="n"/>
      <c r="AB5460" s="86" t="n"/>
      <c r="AC5460" s="86" t="n"/>
      <c r="AD5460" s="86" t="n"/>
      <c r="AE5460" s="86" t="n"/>
      <c r="AF5460" s="86" t="n"/>
      <c r="AG5460" s="86" t="n"/>
      <c r="AH5460" s="86" t="n"/>
      <c r="AI5460" s="86" t="n"/>
      <c r="AJ5460" s="86" t="n"/>
      <c r="AK5460" s="86" t="n"/>
    </row>
    <row r="5461">
      <c r="A5461" s="86" t="n"/>
      <c r="B5461" s="86" t="n"/>
      <c r="C5461" s="86" t="n"/>
      <c r="D5461" s="86" t="n"/>
      <c r="E5461" s="86" t="n"/>
      <c r="F5461" s="86" t="n"/>
      <c r="G5461" s="86" t="n"/>
      <c r="H5461" s="86" t="n"/>
      <c r="I5461" s="86" t="n"/>
      <c r="J5461" s="86" t="n"/>
      <c r="K5461" s="86" t="n"/>
      <c r="L5461" s="86" t="n"/>
      <c r="M5461" s="86" t="n"/>
      <c r="N5461" s="86" t="n"/>
      <c r="O5461" s="86" t="n"/>
      <c r="P5461" s="86" t="n"/>
      <c r="Q5461" s="86" t="n"/>
      <c r="R5461" s="86" t="n"/>
      <c r="S5461" s="86" t="n"/>
      <c r="T5461" s="86" t="n"/>
      <c r="U5461" s="86" t="n"/>
      <c r="V5461" s="86" t="n"/>
      <c r="W5461" s="86" t="n"/>
      <c r="X5461" s="86" t="n"/>
      <c r="Y5461" s="86" t="n"/>
      <c r="Z5461" s="86" t="n"/>
      <c r="AA5461" s="86" t="n"/>
      <c r="AB5461" s="86" t="n"/>
      <c r="AC5461" s="86" t="n"/>
      <c r="AD5461" s="86" t="n"/>
      <c r="AE5461" s="86" t="n"/>
      <c r="AF5461" s="86" t="n"/>
      <c r="AG5461" s="86" t="n"/>
      <c r="AH5461" s="86" t="n"/>
      <c r="AI5461" s="86" t="n"/>
      <c r="AJ5461" s="86" t="n"/>
      <c r="AK5461" s="86" t="n"/>
    </row>
    <row r="5462">
      <c r="A5462" s="86" t="n"/>
      <c r="B5462" s="86" t="n"/>
      <c r="C5462" s="86" t="n"/>
      <c r="D5462" s="86" t="n"/>
      <c r="E5462" s="86" t="n"/>
      <c r="F5462" s="86" t="n"/>
      <c r="G5462" s="86" t="n"/>
      <c r="H5462" s="86" t="n"/>
      <c r="I5462" s="86" t="n"/>
      <c r="J5462" s="86" t="n"/>
      <c r="K5462" s="86" t="n"/>
      <c r="L5462" s="86" t="n"/>
      <c r="M5462" s="86" t="n"/>
      <c r="N5462" s="86" t="n"/>
      <c r="O5462" s="86" t="n"/>
      <c r="P5462" s="86" t="n"/>
      <c r="Q5462" s="86" t="n"/>
      <c r="R5462" s="86" t="n"/>
      <c r="S5462" s="86" t="n"/>
      <c r="T5462" s="86" t="n"/>
      <c r="U5462" s="86" t="n"/>
      <c r="V5462" s="86" t="n"/>
      <c r="W5462" s="86" t="n"/>
      <c r="X5462" s="86" t="n"/>
      <c r="Y5462" s="86" t="n"/>
      <c r="Z5462" s="86" t="n"/>
      <c r="AA5462" s="86" t="n"/>
      <c r="AB5462" s="86" t="n"/>
      <c r="AC5462" s="86" t="n"/>
      <c r="AD5462" s="86" t="n"/>
      <c r="AE5462" s="86" t="n"/>
      <c r="AF5462" s="86" t="n"/>
      <c r="AG5462" s="86" t="n"/>
      <c r="AH5462" s="86" t="n"/>
      <c r="AI5462" s="86" t="n"/>
      <c r="AJ5462" s="86" t="n"/>
      <c r="AK5462" s="86" t="n"/>
    </row>
    <row r="5463">
      <c r="A5463" s="86" t="n"/>
      <c r="B5463" s="86" t="n"/>
      <c r="C5463" s="86" t="n"/>
      <c r="D5463" s="86" t="n"/>
      <c r="E5463" s="86" t="n"/>
      <c r="F5463" s="86" t="n"/>
      <c r="G5463" s="86" t="n"/>
      <c r="H5463" s="86" t="n"/>
      <c r="I5463" s="86" t="n"/>
      <c r="J5463" s="86" t="n"/>
      <c r="K5463" s="86" t="n"/>
      <c r="L5463" s="86" t="n"/>
      <c r="M5463" s="86" t="n"/>
      <c r="N5463" s="86" t="n"/>
      <c r="O5463" s="86" t="n"/>
      <c r="P5463" s="86" t="n"/>
      <c r="Q5463" s="86" t="n"/>
      <c r="R5463" s="86" t="n"/>
      <c r="S5463" s="86" t="n"/>
      <c r="T5463" s="86" t="n"/>
      <c r="U5463" s="86" t="n"/>
      <c r="V5463" s="86" t="n"/>
      <c r="W5463" s="86" t="n"/>
      <c r="X5463" s="86" t="n"/>
      <c r="Y5463" s="86" t="n"/>
      <c r="Z5463" s="86" t="n"/>
      <c r="AA5463" s="86" t="n"/>
      <c r="AB5463" s="86" t="n"/>
      <c r="AC5463" s="86" t="n"/>
      <c r="AD5463" s="86" t="n"/>
      <c r="AE5463" s="86" t="n"/>
      <c r="AF5463" s="86" t="n"/>
      <c r="AG5463" s="86" t="n"/>
      <c r="AH5463" s="86" t="n"/>
      <c r="AI5463" s="86" t="n"/>
      <c r="AJ5463" s="86" t="n"/>
      <c r="AK5463" s="86" t="n"/>
    </row>
    <row r="5464">
      <c r="A5464" s="86" t="n"/>
      <c r="B5464" s="86" t="n"/>
      <c r="C5464" s="86" t="n"/>
      <c r="D5464" s="86" t="n"/>
      <c r="E5464" s="86" t="n"/>
      <c r="F5464" s="86" t="n"/>
      <c r="G5464" s="86" t="n"/>
      <c r="H5464" s="86" t="n"/>
      <c r="I5464" s="86" t="n"/>
      <c r="J5464" s="86" t="n"/>
      <c r="K5464" s="86" t="n"/>
      <c r="L5464" s="86" t="n"/>
      <c r="M5464" s="86" t="n"/>
      <c r="N5464" s="86" t="n"/>
      <c r="O5464" s="86" t="n"/>
      <c r="P5464" s="86" t="n"/>
      <c r="Q5464" s="86" t="n"/>
      <c r="R5464" s="86" t="n"/>
      <c r="S5464" s="86" t="n"/>
      <c r="T5464" s="86" t="n"/>
      <c r="U5464" s="86" t="n"/>
      <c r="V5464" s="86" t="n"/>
      <c r="W5464" s="86" t="n"/>
      <c r="X5464" s="86" t="n"/>
      <c r="Y5464" s="86" t="n"/>
      <c r="Z5464" s="86" t="n"/>
      <c r="AA5464" s="86" t="n"/>
      <c r="AB5464" s="86" t="n"/>
      <c r="AC5464" s="86" t="n"/>
      <c r="AD5464" s="86" t="n"/>
      <c r="AE5464" s="86" t="n"/>
      <c r="AF5464" s="86" t="n"/>
      <c r="AG5464" s="86" t="n"/>
      <c r="AH5464" s="86" t="n"/>
      <c r="AI5464" s="86" t="n"/>
      <c r="AJ5464" s="86" t="n"/>
      <c r="AK5464" s="86" t="n"/>
    </row>
    <row r="5465">
      <c r="A5465" s="86" t="n"/>
      <c r="B5465" s="86" t="n"/>
      <c r="C5465" s="86" t="n"/>
      <c r="D5465" s="86" t="n"/>
      <c r="E5465" s="86" t="n"/>
      <c r="F5465" s="86" t="n"/>
      <c r="G5465" s="86" t="n"/>
      <c r="H5465" s="86" t="n"/>
      <c r="I5465" s="86" t="n"/>
      <c r="J5465" s="86" t="n"/>
      <c r="K5465" s="86" t="n"/>
      <c r="L5465" s="86" t="n"/>
      <c r="M5465" s="86" t="n"/>
      <c r="N5465" s="86" t="n"/>
      <c r="O5465" s="86" t="n"/>
      <c r="P5465" s="86" t="n"/>
      <c r="Q5465" s="86" t="n"/>
      <c r="R5465" s="86" t="n"/>
      <c r="S5465" s="86" t="n"/>
      <c r="T5465" s="86" t="n"/>
      <c r="U5465" s="86" t="n"/>
      <c r="V5465" s="86" t="n"/>
      <c r="W5465" s="86" t="n"/>
      <c r="X5465" s="86" t="n"/>
      <c r="Y5465" s="86" t="n"/>
      <c r="Z5465" s="86" t="n"/>
      <c r="AA5465" s="86" t="n"/>
      <c r="AB5465" s="86" t="n"/>
      <c r="AC5465" s="86" t="n"/>
      <c r="AD5465" s="86" t="n"/>
      <c r="AE5465" s="86" t="n"/>
      <c r="AF5465" s="86" t="n"/>
      <c r="AG5465" s="86" t="n"/>
      <c r="AH5465" s="86" t="n"/>
      <c r="AI5465" s="86" t="n"/>
      <c r="AJ5465" s="86" t="n"/>
      <c r="AK5465" s="86" t="n"/>
    </row>
    <row r="5466">
      <c r="A5466" s="86" t="n"/>
      <c r="B5466" s="86" t="n"/>
      <c r="C5466" s="86" t="n"/>
      <c r="D5466" s="86" t="n"/>
      <c r="E5466" s="86" t="n"/>
      <c r="F5466" s="86" t="n"/>
      <c r="G5466" s="86" t="n"/>
      <c r="H5466" s="86" t="n"/>
      <c r="I5466" s="86" t="n"/>
      <c r="J5466" s="86" t="n"/>
      <c r="K5466" s="86" t="n"/>
      <c r="L5466" s="86" t="n"/>
      <c r="M5466" s="86" t="n"/>
      <c r="N5466" s="86" t="n"/>
      <c r="O5466" s="86" t="n"/>
      <c r="P5466" s="86" t="n"/>
      <c r="Q5466" s="86" t="n"/>
      <c r="R5466" s="86" t="n"/>
      <c r="S5466" s="86" t="n"/>
      <c r="T5466" s="86" t="n"/>
      <c r="U5466" s="86" t="n"/>
      <c r="V5466" s="86" t="n"/>
      <c r="W5466" s="86" t="n"/>
      <c r="X5466" s="86" t="n"/>
      <c r="Y5466" s="86" t="n"/>
      <c r="Z5466" s="86" t="n"/>
      <c r="AA5466" s="86" t="n"/>
      <c r="AB5466" s="86" t="n"/>
      <c r="AC5466" s="86" t="n"/>
      <c r="AD5466" s="86" t="n"/>
      <c r="AE5466" s="86" t="n"/>
      <c r="AF5466" s="86" t="n"/>
      <c r="AG5466" s="86" t="n"/>
      <c r="AH5466" s="86" t="n"/>
      <c r="AI5466" s="86" t="n"/>
      <c r="AJ5466" s="86" t="n"/>
      <c r="AK5466" s="86" t="n"/>
    </row>
    <row r="5467">
      <c r="A5467" s="86" t="n"/>
      <c r="B5467" s="86" t="n"/>
      <c r="C5467" s="86" t="n"/>
      <c r="D5467" s="86" t="n"/>
      <c r="E5467" s="86" t="n"/>
      <c r="F5467" s="86" t="n"/>
      <c r="G5467" s="86" t="n"/>
      <c r="H5467" s="86" t="n"/>
      <c r="I5467" s="86" t="n"/>
      <c r="J5467" s="86" t="n"/>
      <c r="K5467" s="86" t="n"/>
      <c r="L5467" s="86" t="n"/>
      <c r="M5467" s="86" t="n"/>
      <c r="N5467" s="86" t="n"/>
      <c r="O5467" s="86" t="n"/>
      <c r="P5467" s="86" t="n"/>
      <c r="Q5467" s="86" t="n"/>
      <c r="R5467" s="86" t="n"/>
      <c r="S5467" s="86" t="n"/>
      <c r="T5467" s="86" t="n"/>
      <c r="U5467" s="86" t="n"/>
      <c r="V5467" s="86" t="n"/>
      <c r="W5467" s="86" t="n"/>
      <c r="X5467" s="86" t="n"/>
      <c r="Y5467" s="86" t="n"/>
      <c r="Z5467" s="86" t="n"/>
      <c r="AA5467" s="86" t="n"/>
      <c r="AB5467" s="86" t="n"/>
      <c r="AC5467" s="86" t="n"/>
      <c r="AD5467" s="86" t="n"/>
      <c r="AE5467" s="86" t="n"/>
      <c r="AF5467" s="86" t="n"/>
      <c r="AG5467" s="86" t="n"/>
      <c r="AH5467" s="86" t="n"/>
      <c r="AI5467" s="86" t="n"/>
      <c r="AJ5467" s="86" t="n"/>
      <c r="AK5467" s="86" t="n"/>
    </row>
    <row r="5468">
      <c r="A5468" s="86" t="n"/>
      <c r="B5468" s="86" t="n"/>
      <c r="C5468" s="86" t="n"/>
      <c r="D5468" s="86" t="n"/>
      <c r="E5468" s="86" t="n"/>
      <c r="F5468" s="86" t="n"/>
      <c r="G5468" s="86" t="n"/>
      <c r="H5468" s="86" t="n"/>
      <c r="I5468" s="86" t="n"/>
      <c r="J5468" s="86" t="n"/>
      <c r="K5468" s="86" t="n"/>
      <c r="L5468" s="86" t="n"/>
      <c r="M5468" s="86" t="n"/>
      <c r="N5468" s="86" t="n"/>
      <c r="O5468" s="86" t="n"/>
      <c r="P5468" s="86" t="n"/>
      <c r="Q5468" s="86" t="n"/>
      <c r="R5468" s="86" t="n"/>
      <c r="S5468" s="86" t="n"/>
      <c r="T5468" s="86" t="n"/>
      <c r="U5468" s="86" t="n"/>
      <c r="V5468" s="86" t="n"/>
      <c r="W5468" s="86" t="n"/>
      <c r="X5468" s="86" t="n"/>
      <c r="Y5468" s="86" t="n"/>
      <c r="Z5468" s="86" t="n"/>
      <c r="AA5468" s="86" t="n"/>
      <c r="AB5468" s="86" t="n"/>
      <c r="AC5468" s="86" t="n"/>
      <c r="AD5468" s="86" t="n"/>
      <c r="AE5468" s="86" t="n"/>
      <c r="AF5468" s="86" t="n"/>
      <c r="AG5468" s="86" t="n"/>
      <c r="AH5468" s="86" t="n"/>
      <c r="AI5468" s="86" t="n"/>
      <c r="AJ5468" s="86" t="n"/>
      <c r="AK5468" s="86" t="n"/>
    </row>
    <row r="5469">
      <c r="A5469" s="86" t="n"/>
      <c r="B5469" s="86" t="n"/>
      <c r="C5469" s="86" t="n"/>
      <c r="D5469" s="86" t="n"/>
      <c r="E5469" s="86" t="n"/>
      <c r="F5469" s="86" t="n"/>
      <c r="G5469" s="86" t="n"/>
      <c r="H5469" s="86" t="n"/>
      <c r="I5469" s="86" t="n"/>
      <c r="J5469" s="86" t="n"/>
      <c r="K5469" s="86" t="n"/>
      <c r="L5469" s="86" t="n"/>
      <c r="M5469" s="86" t="n"/>
      <c r="N5469" s="86" t="n"/>
      <c r="O5469" s="86" t="n"/>
      <c r="P5469" s="86" t="n"/>
      <c r="Q5469" s="86" t="n"/>
      <c r="R5469" s="86" t="n"/>
      <c r="S5469" s="86" t="n"/>
      <c r="T5469" s="86" t="n"/>
      <c r="U5469" s="86" t="n"/>
      <c r="V5469" s="86" t="n"/>
      <c r="W5469" s="86" t="n"/>
      <c r="X5469" s="86" t="n"/>
      <c r="Y5469" s="86" t="n"/>
      <c r="Z5469" s="86" t="n"/>
      <c r="AA5469" s="86" t="n"/>
      <c r="AB5469" s="86" t="n"/>
      <c r="AC5469" s="86" t="n"/>
      <c r="AD5469" s="86" t="n"/>
      <c r="AE5469" s="86" t="n"/>
      <c r="AF5469" s="86" t="n"/>
      <c r="AG5469" s="86" t="n"/>
      <c r="AH5469" s="86" t="n"/>
      <c r="AI5469" s="86" t="n"/>
      <c r="AJ5469" s="86" t="n"/>
      <c r="AK5469" s="86" t="n"/>
    </row>
    <row r="5470">
      <c r="A5470" s="86" t="n"/>
      <c r="B5470" s="86" t="n"/>
      <c r="C5470" s="86" t="n"/>
      <c r="D5470" s="86" t="n"/>
      <c r="E5470" s="86" t="n"/>
      <c r="F5470" s="86" t="n"/>
      <c r="G5470" s="86" t="n"/>
      <c r="H5470" s="86" t="n"/>
      <c r="I5470" s="86" t="n"/>
      <c r="J5470" s="86" t="n"/>
      <c r="K5470" s="86" t="n"/>
      <c r="L5470" s="86" t="n"/>
      <c r="M5470" s="86" t="n"/>
      <c r="N5470" s="86" t="n"/>
      <c r="O5470" s="86" t="n"/>
      <c r="P5470" s="86" t="n"/>
      <c r="Q5470" s="86" t="n"/>
      <c r="R5470" s="86" t="n"/>
      <c r="S5470" s="86" t="n"/>
      <c r="T5470" s="86" t="n"/>
      <c r="U5470" s="86" t="n"/>
      <c r="V5470" s="86" t="n"/>
      <c r="W5470" s="86" t="n"/>
      <c r="X5470" s="86" t="n"/>
      <c r="Y5470" s="86" t="n"/>
      <c r="Z5470" s="86" t="n"/>
      <c r="AA5470" s="86" t="n"/>
      <c r="AB5470" s="86" t="n"/>
      <c r="AC5470" s="86" t="n"/>
      <c r="AD5470" s="86" t="n"/>
      <c r="AE5470" s="86" t="n"/>
      <c r="AF5470" s="86" t="n"/>
      <c r="AG5470" s="86" t="n"/>
      <c r="AH5470" s="86" t="n"/>
      <c r="AI5470" s="86" t="n"/>
      <c r="AJ5470" s="86" t="n"/>
      <c r="AK5470" s="86" t="n"/>
    </row>
    <row r="5471">
      <c r="A5471" s="86" t="n"/>
      <c r="B5471" s="86" t="n"/>
      <c r="C5471" s="86" t="n"/>
      <c r="D5471" s="86" t="n"/>
      <c r="E5471" s="86" t="n"/>
      <c r="F5471" s="86" t="n"/>
      <c r="G5471" s="86" t="n"/>
      <c r="H5471" s="86" t="n"/>
      <c r="I5471" s="86" t="n"/>
      <c r="J5471" s="86" t="n"/>
      <c r="K5471" s="86" t="n"/>
      <c r="L5471" s="86" t="n"/>
      <c r="M5471" s="86" t="n"/>
      <c r="N5471" s="86" t="n"/>
      <c r="O5471" s="86" t="n"/>
      <c r="P5471" s="86" t="n"/>
      <c r="Q5471" s="86" t="n"/>
      <c r="R5471" s="86" t="n"/>
      <c r="S5471" s="86" t="n"/>
      <c r="T5471" s="86" t="n"/>
      <c r="U5471" s="86" t="n"/>
      <c r="V5471" s="86" t="n"/>
      <c r="W5471" s="86" t="n"/>
      <c r="X5471" s="86" t="n"/>
      <c r="Y5471" s="86" t="n"/>
      <c r="Z5471" s="86" t="n"/>
      <c r="AA5471" s="86" t="n"/>
      <c r="AB5471" s="86" t="n"/>
      <c r="AC5471" s="86" t="n"/>
      <c r="AD5471" s="86" t="n"/>
      <c r="AE5471" s="86" t="n"/>
      <c r="AF5471" s="86" t="n"/>
      <c r="AG5471" s="86" t="n"/>
      <c r="AH5471" s="86" t="n"/>
      <c r="AI5471" s="86" t="n"/>
      <c r="AJ5471" s="86" t="n"/>
      <c r="AK5471" s="86" t="n"/>
    </row>
    <row r="5481">
      <c r="A5481" s="86" t="n"/>
      <c r="B5481" s="85" t="n"/>
      <c r="C5481" s="85" t="n"/>
      <c r="D5481" s="85" t="n"/>
      <c r="E5481" s="85" t="n"/>
      <c r="F5481" s="86" t="n"/>
      <c r="G5481" s="151" t="n"/>
      <c r="H5481" s="85" t="n"/>
      <c r="I5481" s="85" t="n"/>
      <c r="J5481" s="85" t="n"/>
      <c r="K5481" s="85" t="n"/>
      <c r="L5481" s="85" t="n"/>
      <c r="M5481" s="85" t="n"/>
      <c r="N5481" s="85" t="n"/>
      <c r="O5481" s="85" t="n"/>
      <c r="P5481" s="85" t="n"/>
      <c r="Q5481" s="85" t="n"/>
      <c r="R5481" s="85" t="n"/>
      <c r="S5481" s="85" t="n"/>
      <c r="T5481" s="108" t="n"/>
      <c r="U5481" s="85" t="n"/>
      <c r="V5481" s="85" t="n"/>
      <c r="W5481" s="85" t="n"/>
      <c r="X5481" s="85" t="n"/>
      <c r="Y5481" s="85" t="n"/>
      <c r="Z5481" s="85" t="n"/>
      <c r="AA5481" s="85" t="n"/>
      <c r="AB5481" s="85" t="n"/>
      <c r="AC5481" s="85" t="n"/>
      <c r="AD5481" s="85" t="n"/>
      <c r="AE5481" s="85" t="n"/>
      <c r="AF5481" s="85" t="n"/>
      <c r="AG5481" s="85" t="n"/>
      <c r="AH5481" s="85" t="n"/>
      <c r="AI5481" s="85" t="n"/>
      <c r="AJ5481" s="85" t="n"/>
      <c r="AK5481" s="85" t="n"/>
    </row>
    <row r="5482">
      <c r="A5482" s="85" t="n"/>
      <c r="B5482" s="86" t="n"/>
      <c r="C5482" s="85" t="n"/>
      <c r="D5482" s="85" t="n"/>
      <c r="E5482" s="85" t="n"/>
      <c r="F5482" s="85" t="n"/>
      <c r="G5482" s="85" t="n"/>
      <c r="H5482" s="85" t="n"/>
      <c r="I5482" s="85" t="n"/>
      <c r="J5482" s="85" t="n"/>
      <c r="K5482" s="85" t="n"/>
      <c r="L5482" s="85" t="n"/>
      <c r="M5482" s="85" t="n"/>
      <c r="N5482" s="85" t="n"/>
      <c r="O5482" s="85" t="n"/>
      <c r="P5482" s="85" t="n"/>
      <c r="Q5482" s="85" t="n"/>
      <c r="R5482" s="85" t="n"/>
      <c r="S5482" s="85" t="n"/>
      <c r="T5482" s="85" t="n"/>
      <c r="U5482" s="85" t="n"/>
      <c r="V5482" s="85" t="n"/>
      <c r="W5482" s="85" t="n"/>
      <c r="X5482" s="85" t="n"/>
      <c r="Y5482" s="85" t="n"/>
      <c r="Z5482" s="85" t="n"/>
      <c r="AA5482" s="85" t="n"/>
      <c r="AB5482" s="85" t="n"/>
      <c r="AC5482" s="85" t="n"/>
      <c r="AD5482" s="85" t="n"/>
      <c r="AE5482" s="85" t="n"/>
      <c r="AF5482" s="85" t="n"/>
      <c r="AG5482" s="85" t="n"/>
      <c r="AH5482" s="85" t="n"/>
      <c r="AI5482" s="85" t="n"/>
      <c r="AJ5482" s="85" t="n"/>
      <c r="AK5482" s="85" t="n"/>
    </row>
    <row r="5483">
      <c r="A5483" s="86" t="n"/>
      <c r="B5483" s="86" t="n"/>
      <c r="C5483" s="86" t="n"/>
      <c r="D5483" s="86" t="n"/>
      <c r="E5483" s="86" t="n"/>
      <c r="F5483" s="86" t="n"/>
      <c r="G5483" s="86" t="n"/>
      <c r="H5483" s="86" t="n"/>
      <c r="I5483" s="86" t="n"/>
      <c r="J5483" s="86" t="n"/>
      <c r="K5483" s="86" t="n"/>
      <c r="L5483" s="86" t="n"/>
      <c r="M5483" s="86" t="n"/>
      <c r="N5483" s="86" t="n"/>
      <c r="O5483" s="86" t="n"/>
      <c r="P5483" s="86" t="n"/>
      <c r="Q5483" s="86" t="n"/>
      <c r="R5483" s="86" t="n"/>
      <c r="S5483" s="86" t="n"/>
      <c r="T5483" s="86" t="n"/>
      <c r="U5483" s="86" t="n"/>
      <c r="V5483" s="86" t="n"/>
      <c r="W5483" s="86" t="n"/>
      <c r="X5483" s="86" t="n"/>
      <c r="Y5483" s="86" t="n"/>
      <c r="Z5483" s="86" t="n"/>
      <c r="AA5483" s="86" t="n"/>
      <c r="AB5483" s="86" t="n"/>
      <c r="AC5483" s="86" t="n"/>
      <c r="AD5483" s="86" t="n"/>
      <c r="AE5483" s="86" t="n"/>
      <c r="AF5483" s="86" t="n"/>
      <c r="AG5483" s="86" t="n"/>
      <c r="AH5483" s="86" t="n"/>
      <c r="AI5483" s="86" t="n"/>
      <c r="AJ5483" s="86" t="n"/>
      <c r="AK5483" s="86" t="n"/>
    </row>
    <row r="5484">
      <c r="A5484" s="85" t="n"/>
      <c r="B5484" s="86" t="n"/>
      <c r="C5484" s="85" t="n"/>
      <c r="D5484" s="85" t="n"/>
      <c r="E5484" s="86" t="n"/>
      <c r="F5484" s="85" t="n"/>
      <c r="G5484" s="85" t="n"/>
      <c r="H5484" s="86" t="n"/>
      <c r="I5484" s="85" t="n"/>
      <c r="J5484" s="85" t="n"/>
      <c r="K5484" s="86" t="n"/>
      <c r="L5484" s="85" t="n"/>
      <c r="M5484" s="85" t="n"/>
      <c r="N5484" s="86" t="n"/>
      <c r="O5484" s="85" t="n"/>
      <c r="P5484" s="85" t="n"/>
      <c r="Q5484" s="86" t="n"/>
      <c r="R5484" s="85" t="n"/>
      <c r="S5484" s="85" t="n"/>
      <c r="T5484" s="86" t="n"/>
      <c r="U5484" s="85" t="n"/>
      <c r="V5484" s="85" t="n"/>
      <c r="W5484" s="86" t="n"/>
      <c r="X5484" s="85" t="n"/>
      <c r="Y5484" s="85" t="n"/>
      <c r="Z5484" s="86" t="n"/>
      <c r="AA5484" s="85" t="n"/>
      <c r="AB5484" s="85" t="n"/>
      <c r="AC5484" s="86" t="n"/>
      <c r="AD5484" s="85" t="n"/>
      <c r="AE5484" s="85" t="n"/>
      <c r="AF5484" s="86" t="n"/>
      <c r="AG5484" s="85" t="n"/>
      <c r="AH5484" s="85" t="n"/>
      <c r="AI5484" s="86" t="n"/>
      <c r="AJ5484" s="85" t="n"/>
      <c r="AK5484" s="85" t="n"/>
    </row>
    <row r="5485">
      <c r="A5485" s="86" t="n"/>
      <c r="B5485" s="86" t="n"/>
      <c r="C5485" s="86" t="n"/>
      <c r="D5485" s="86" t="n"/>
      <c r="E5485" s="86" t="n"/>
      <c r="F5485" s="86" t="n"/>
      <c r="G5485" s="86" t="n"/>
      <c r="H5485" s="86" t="n"/>
      <c r="I5485" s="86" t="n"/>
      <c r="J5485" s="86" t="n"/>
      <c r="K5485" s="86" t="n"/>
      <c r="L5485" s="86" t="n"/>
      <c r="M5485" s="86" t="n"/>
      <c r="N5485" s="86" t="n"/>
      <c r="O5485" s="86" t="n"/>
      <c r="P5485" s="86" t="n"/>
      <c r="Q5485" s="86" t="n"/>
      <c r="R5485" s="86" t="n"/>
      <c r="S5485" s="86" t="n"/>
      <c r="T5485" s="86" t="n"/>
      <c r="U5485" s="86" t="n"/>
      <c r="V5485" s="86" t="n"/>
      <c r="W5485" s="86" t="n"/>
      <c r="X5485" s="86" t="n"/>
      <c r="Y5485" s="86" t="n"/>
      <c r="Z5485" s="86" t="n"/>
      <c r="AA5485" s="86" t="n"/>
      <c r="AB5485" s="86" t="n"/>
      <c r="AC5485" s="86" t="n"/>
      <c r="AD5485" s="86" t="n"/>
      <c r="AE5485" s="86" t="n"/>
      <c r="AF5485" s="86" t="n"/>
      <c r="AG5485" s="86" t="n"/>
      <c r="AH5485" s="86" t="n"/>
      <c r="AI5485" s="86" t="n"/>
      <c r="AJ5485" s="86" t="n"/>
      <c r="AK5485" s="86" t="n"/>
    </row>
    <row r="5486">
      <c r="A5486" s="85" t="n"/>
      <c r="B5486" s="192" t="n"/>
      <c r="C5486" s="193" t="n"/>
      <c r="D5486" s="193" t="n"/>
      <c r="E5486" s="192" t="n"/>
      <c r="F5486" s="193" t="n"/>
      <c r="G5486" s="193" t="n"/>
      <c r="H5486" s="192" t="n"/>
      <c r="I5486" s="193" t="n"/>
      <c r="J5486" s="193" t="n"/>
      <c r="K5486" s="192" t="n"/>
      <c r="L5486" s="193" t="n"/>
      <c r="M5486" s="193" t="n"/>
      <c r="N5486" s="192" t="n"/>
      <c r="O5486" s="193" t="n"/>
      <c r="P5486" s="193" t="n"/>
      <c r="Q5486" s="192" t="n"/>
      <c r="R5486" s="193" t="n"/>
      <c r="S5486" s="193" t="n"/>
      <c r="T5486" s="192" t="n"/>
      <c r="U5486" s="193" t="n"/>
      <c r="V5486" s="193" t="n"/>
      <c r="W5486" s="192" t="n"/>
      <c r="X5486" s="193" t="n"/>
      <c r="Y5486" s="193" t="n"/>
      <c r="Z5486" s="192" t="n"/>
      <c r="AA5486" s="193" t="n"/>
      <c r="AB5486" s="193" t="n"/>
      <c r="AC5486" s="192" t="n"/>
      <c r="AD5486" s="193" t="n"/>
      <c r="AE5486" s="193" t="n"/>
      <c r="AF5486" s="192" t="n"/>
      <c r="AG5486" s="193" t="n"/>
      <c r="AH5486" s="193" t="n"/>
      <c r="AI5486" s="192" t="n"/>
      <c r="AJ5486" s="193" t="n"/>
      <c r="AK5486" s="193" t="n"/>
      <c r="AM5486">
        <f>A5481</f>
        <v/>
      </c>
      <c r="AN5486" s="83">
        <f>1/($B5486*(1/$B5484)*(1/(5/7+2/7*$D5486))*$B5496/SUM($B5488:$B5511))</f>
        <v/>
      </c>
      <c r="AO5486" s="83">
        <f>1/(B5486*(1/B5484)*(1/(5/7+2/7*D5486)))</f>
        <v/>
      </c>
      <c r="AP5486" s="83" t="n"/>
      <c r="AR5486" s="174">
        <f>CHOOSE(AV$3,C5486,F5486,I5486,L5486,O5486,R5486,U5486,X5486,AA5486,AD5486,AG5486,AJ5486)</f>
        <v/>
      </c>
      <c r="AS5486" s="82" t="n"/>
      <c r="AT5486" s="82" t="n"/>
      <c r="AV5486" s="119">
        <f>AN5486/AR5486</f>
        <v/>
      </c>
      <c r="AW5486" s="172">
        <f>AO5486/AR5486</f>
        <v/>
      </c>
      <c r="AX5486" s="83" t="n"/>
    </row>
    <row r="5487">
      <c r="A5487" s="86" t="n"/>
      <c r="B5487" s="86" t="n"/>
      <c r="C5487" s="86" t="n"/>
      <c r="D5487" s="86" t="n"/>
      <c r="E5487" s="86" t="n"/>
      <c r="F5487" s="86" t="n"/>
      <c r="G5487" s="86" t="n"/>
      <c r="H5487" s="86" t="n"/>
      <c r="I5487" s="86" t="n"/>
      <c r="J5487" s="86" t="n"/>
      <c r="K5487" s="86" t="n"/>
      <c r="L5487" s="86" t="n"/>
      <c r="M5487" s="86" t="n"/>
      <c r="N5487" s="86" t="n"/>
      <c r="O5487" s="86" t="n"/>
      <c r="P5487" s="86" t="n"/>
      <c r="Q5487" s="86" t="n"/>
      <c r="R5487" s="86" t="n"/>
      <c r="S5487" s="86" t="n"/>
      <c r="T5487" s="86" t="n"/>
      <c r="U5487" s="86" t="n"/>
      <c r="V5487" s="86" t="n"/>
      <c r="W5487" s="86" t="n"/>
      <c r="X5487" s="86" t="n"/>
      <c r="Y5487" s="86" t="n"/>
      <c r="Z5487" s="86" t="n"/>
      <c r="AA5487" s="86" t="n"/>
      <c r="AB5487" s="86" t="n"/>
      <c r="AC5487" s="86" t="n"/>
      <c r="AD5487" s="86" t="n"/>
      <c r="AE5487" s="86" t="n"/>
      <c r="AF5487" s="86" t="n"/>
      <c r="AG5487" s="86" t="n"/>
      <c r="AH5487" s="86" t="n"/>
      <c r="AI5487" s="86" t="n"/>
      <c r="AJ5487" s="86" t="n"/>
      <c r="AK5487" s="86" t="n"/>
    </row>
    <row r="5488">
      <c r="A5488" s="86" t="n"/>
      <c r="B5488" s="86" t="n"/>
      <c r="C5488" s="86" t="n"/>
      <c r="D5488" s="86" t="n"/>
      <c r="E5488" s="86" t="n"/>
      <c r="F5488" s="86" t="n"/>
      <c r="G5488" s="86" t="n"/>
      <c r="H5488" s="86" t="n"/>
      <c r="I5488" s="86" t="n"/>
      <c r="J5488" s="86" t="n"/>
      <c r="K5488" s="86" t="n"/>
      <c r="L5488" s="86" t="n"/>
      <c r="M5488" s="86" t="n"/>
      <c r="N5488" s="86" t="n"/>
      <c r="O5488" s="86" t="n"/>
      <c r="P5488" s="86" t="n"/>
      <c r="Q5488" s="86" t="n"/>
      <c r="R5488" s="86" t="n"/>
      <c r="S5488" s="86" t="n"/>
      <c r="T5488" s="86" t="n"/>
      <c r="U5488" s="86" t="n"/>
      <c r="V5488" s="86" t="n"/>
      <c r="W5488" s="86" t="n"/>
      <c r="X5488" s="86" t="n"/>
      <c r="Y5488" s="86" t="n"/>
      <c r="Z5488" s="86" t="n"/>
      <c r="AA5488" s="86" t="n"/>
      <c r="AB5488" s="86" t="n"/>
      <c r="AC5488" s="86" t="n"/>
      <c r="AD5488" s="86" t="n"/>
      <c r="AE5488" s="86" t="n"/>
      <c r="AF5488" s="86" t="n"/>
      <c r="AG5488" s="86" t="n"/>
      <c r="AH5488" s="86" t="n"/>
      <c r="AI5488" s="86" t="n"/>
      <c r="AJ5488" s="86" t="n"/>
      <c r="AK5488" s="86" t="n"/>
    </row>
    <row r="5489">
      <c r="A5489" s="86" t="n"/>
      <c r="B5489" s="86" t="n"/>
      <c r="C5489" s="86" t="n"/>
      <c r="D5489" s="86" t="n"/>
      <c r="E5489" s="86" t="n"/>
      <c r="F5489" s="86" t="n"/>
      <c r="G5489" s="86" t="n"/>
      <c r="H5489" s="86" t="n"/>
      <c r="I5489" s="86" t="n"/>
      <c r="J5489" s="86" t="n"/>
      <c r="K5489" s="86" t="n"/>
      <c r="L5489" s="86" t="n"/>
      <c r="M5489" s="86" t="n"/>
      <c r="N5489" s="86" t="n"/>
      <c r="O5489" s="86" t="n"/>
      <c r="P5489" s="86" t="n"/>
      <c r="Q5489" s="86" t="n"/>
      <c r="R5489" s="86" t="n"/>
      <c r="S5489" s="86" t="n"/>
      <c r="T5489" s="86" t="n"/>
      <c r="U5489" s="86" t="n"/>
      <c r="V5489" s="86" t="n"/>
      <c r="W5489" s="86" t="n"/>
      <c r="X5489" s="86" t="n"/>
      <c r="Y5489" s="86" t="n"/>
      <c r="Z5489" s="86" t="n"/>
      <c r="AA5489" s="86" t="n"/>
      <c r="AB5489" s="86" t="n"/>
      <c r="AC5489" s="86" t="n"/>
      <c r="AD5489" s="86" t="n"/>
      <c r="AE5489" s="86" t="n"/>
      <c r="AF5489" s="86" t="n"/>
      <c r="AG5489" s="86" t="n"/>
      <c r="AH5489" s="86" t="n"/>
      <c r="AI5489" s="86" t="n"/>
      <c r="AJ5489" s="86" t="n"/>
      <c r="AK5489" s="86" t="n"/>
    </row>
    <row r="5490">
      <c r="A5490" s="86" t="n"/>
      <c r="B5490" s="86" t="n"/>
      <c r="C5490" s="86" t="n"/>
      <c r="D5490" s="86" t="n"/>
      <c r="E5490" s="86" t="n"/>
      <c r="F5490" s="86" t="n"/>
      <c r="G5490" s="86" t="n"/>
      <c r="H5490" s="86" t="n"/>
      <c r="I5490" s="86" t="n"/>
      <c r="J5490" s="86" t="n"/>
      <c r="K5490" s="86" t="n"/>
      <c r="L5490" s="86" t="n"/>
      <c r="M5490" s="86" t="n"/>
      <c r="N5490" s="86" t="n"/>
      <c r="O5490" s="86" t="n"/>
      <c r="P5490" s="86" t="n"/>
      <c r="Q5490" s="86" t="n"/>
      <c r="R5490" s="86" t="n"/>
      <c r="S5490" s="86" t="n"/>
      <c r="T5490" s="86" t="n"/>
      <c r="U5490" s="86" t="n"/>
      <c r="V5490" s="86" t="n"/>
      <c r="W5490" s="86" t="n"/>
      <c r="X5490" s="86" t="n"/>
      <c r="Y5490" s="86" t="n"/>
      <c r="Z5490" s="86" t="n"/>
      <c r="AA5490" s="86" t="n"/>
      <c r="AB5490" s="86" t="n"/>
      <c r="AC5490" s="86" t="n"/>
      <c r="AD5490" s="86" t="n"/>
      <c r="AE5490" s="86" t="n"/>
      <c r="AF5490" s="86" t="n"/>
      <c r="AG5490" s="86" t="n"/>
      <c r="AH5490" s="86" t="n"/>
      <c r="AI5490" s="86" t="n"/>
      <c r="AJ5490" s="86" t="n"/>
      <c r="AK5490" s="86" t="n"/>
    </row>
    <row r="5491">
      <c r="A5491" s="86" t="n"/>
      <c r="B5491" s="86" t="n"/>
      <c r="C5491" s="86" t="n"/>
      <c r="D5491" s="86" t="n"/>
      <c r="E5491" s="86" t="n"/>
      <c r="F5491" s="86" t="n"/>
      <c r="G5491" s="86" t="n"/>
      <c r="H5491" s="86" t="n"/>
      <c r="I5491" s="86" t="n"/>
      <c r="J5491" s="86" t="n"/>
      <c r="K5491" s="86" t="n"/>
      <c r="L5491" s="86" t="n"/>
      <c r="M5491" s="86" t="n"/>
      <c r="N5491" s="86" t="n"/>
      <c r="O5491" s="86" t="n"/>
      <c r="P5491" s="86" t="n"/>
      <c r="Q5491" s="86" t="n"/>
      <c r="R5491" s="86" t="n"/>
      <c r="S5491" s="86" t="n"/>
      <c r="T5491" s="86" t="n"/>
      <c r="U5491" s="86" t="n"/>
      <c r="V5491" s="86" t="n"/>
      <c r="W5491" s="86" t="n"/>
      <c r="X5491" s="86" t="n"/>
      <c r="Y5491" s="86" t="n"/>
      <c r="Z5491" s="86" t="n"/>
      <c r="AA5491" s="86" t="n"/>
      <c r="AB5491" s="86" t="n"/>
      <c r="AC5491" s="86" t="n"/>
      <c r="AD5491" s="86" t="n"/>
      <c r="AE5491" s="86" t="n"/>
      <c r="AF5491" s="86" t="n"/>
      <c r="AG5491" s="86" t="n"/>
      <c r="AH5491" s="86" t="n"/>
      <c r="AI5491" s="86" t="n"/>
      <c r="AJ5491" s="86" t="n"/>
      <c r="AK5491" s="86" t="n"/>
    </row>
    <row r="5492">
      <c r="A5492" s="86" t="n"/>
      <c r="B5492" s="86" t="n"/>
      <c r="C5492" s="86" t="n"/>
      <c r="D5492" s="86" t="n"/>
      <c r="E5492" s="86" t="n"/>
      <c r="F5492" s="86" t="n"/>
      <c r="G5492" s="86" t="n"/>
      <c r="H5492" s="86" t="n"/>
      <c r="I5492" s="86" t="n"/>
      <c r="J5492" s="86" t="n"/>
      <c r="K5492" s="86" t="n"/>
      <c r="L5492" s="86" t="n"/>
      <c r="M5492" s="86" t="n"/>
      <c r="N5492" s="86" t="n"/>
      <c r="O5492" s="86" t="n"/>
      <c r="P5492" s="86" t="n"/>
      <c r="Q5492" s="86" t="n"/>
      <c r="R5492" s="86" t="n"/>
      <c r="S5492" s="86" t="n"/>
      <c r="T5492" s="86" t="n"/>
      <c r="U5492" s="86" t="n"/>
      <c r="V5492" s="86" t="n"/>
      <c r="W5492" s="86" t="n"/>
      <c r="X5492" s="86" t="n"/>
      <c r="Y5492" s="86" t="n"/>
      <c r="Z5492" s="86" t="n"/>
      <c r="AA5492" s="86" t="n"/>
      <c r="AB5492" s="86" t="n"/>
      <c r="AC5492" s="86" t="n"/>
      <c r="AD5492" s="86" t="n"/>
      <c r="AE5492" s="86" t="n"/>
      <c r="AF5492" s="86" t="n"/>
      <c r="AG5492" s="86" t="n"/>
      <c r="AH5492" s="86" t="n"/>
      <c r="AI5492" s="86" t="n"/>
      <c r="AJ5492" s="86" t="n"/>
      <c r="AK5492" s="86" t="n"/>
    </row>
    <row r="5493">
      <c r="A5493" s="86" t="n"/>
      <c r="B5493" s="86" t="n"/>
      <c r="C5493" s="86" t="n"/>
      <c r="D5493" s="86" t="n"/>
      <c r="E5493" s="86" t="n"/>
      <c r="F5493" s="86" t="n"/>
      <c r="G5493" s="86" t="n"/>
      <c r="H5493" s="86" t="n"/>
      <c r="I5493" s="86" t="n"/>
      <c r="J5493" s="86" t="n"/>
      <c r="K5493" s="86" t="n"/>
      <c r="L5493" s="86" t="n"/>
      <c r="M5493" s="86" t="n"/>
      <c r="N5493" s="86" t="n"/>
      <c r="O5493" s="86" t="n"/>
      <c r="P5493" s="86" t="n"/>
      <c r="Q5493" s="86" t="n"/>
      <c r="R5493" s="86" t="n"/>
      <c r="S5493" s="86" t="n"/>
      <c r="T5493" s="86" t="n"/>
      <c r="U5493" s="86" t="n"/>
      <c r="V5493" s="86" t="n"/>
      <c r="W5493" s="86" t="n"/>
      <c r="X5493" s="86" t="n"/>
      <c r="Y5493" s="86" t="n"/>
      <c r="Z5493" s="86" t="n"/>
      <c r="AA5493" s="86" t="n"/>
      <c r="AB5493" s="86" t="n"/>
      <c r="AC5493" s="86" t="n"/>
      <c r="AD5493" s="86" t="n"/>
      <c r="AE5493" s="86" t="n"/>
      <c r="AF5493" s="86" t="n"/>
      <c r="AG5493" s="86" t="n"/>
      <c r="AH5493" s="86" t="n"/>
      <c r="AI5493" s="86" t="n"/>
      <c r="AJ5493" s="86" t="n"/>
      <c r="AK5493" s="86" t="n"/>
    </row>
    <row r="5494">
      <c r="A5494" s="86" t="n"/>
      <c r="B5494" s="86" t="n"/>
      <c r="C5494" s="86" t="n"/>
      <c r="D5494" s="86" t="n"/>
      <c r="E5494" s="86" t="n"/>
      <c r="F5494" s="86" t="n"/>
      <c r="G5494" s="86" t="n"/>
      <c r="H5494" s="86" t="n"/>
      <c r="I5494" s="86" t="n"/>
      <c r="J5494" s="86" t="n"/>
      <c r="K5494" s="86" t="n"/>
      <c r="L5494" s="86" t="n"/>
      <c r="M5494" s="86" t="n"/>
      <c r="N5494" s="86" t="n"/>
      <c r="O5494" s="86" t="n"/>
      <c r="P5494" s="86" t="n"/>
      <c r="Q5494" s="86" t="n"/>
      <c r="R5494" s="86" t="n"/>
      <c r="S5494" s="86" t="n"/>
      <c r="T5494" s="86" t="n"/>
      <c r="U5494" s="86" t="n"/>
      <c r="V5494" s="86" t="n"/>
      <c r="W5494" s="86" t="n"/>
      <c r="X5494" s="86" t="n"/>
      <c r="Y5494" s="86" t="n"/>
      <c r="Z5494" s="86" t="n"/>
      <c r="AA5494" s="86" t="n"/>
      <c r="AB5494" s="86" t="n"/>
      <c r="AC5494" s="86" t="n"/>
      <c r="AD5494" s="86" t="n"/>
      <c r="AE5494" s="86" t="n"/>
      <c r="AF5494" s="86" t="n"/>
      <c r="AG5494" s="86" t="n"/>
      <c r="AH5494" s="86" t="n"/>
      <c r="AI5494" s="86" t="n"/>
      <c r="AJ5494" s="86" t="n"/>
      <c r="AK5494" s="86" t="n"/>
    </row>
    <row r="5495">
      <c r="A5495" s="86" t="n"/>
      <c r="B5495" s="86" t="n"/>
      <c r="C5495" s="86" t="n"/>
      <c r="D5495" s="86" t="n"/>
      <c r="E5495" s="86" t="n"/>
      <c r="F5495" s="86" t="n"/>
      <c r="G5495" s="86" t="n"/>
      <c r="H5495" s="86" t="n"/>
      <c r="I5495" s="86" t="n"/>
      <c r="J5495" s="86" t="n"/>
      <c r="K5495" s="86" t="n"/>
      <c r="L5495" s="86" t="n"/>
      <c r="M5495" s="86" t="n"/>
      <c r="N5495" s="86" t="n"/>
      <c r="O5495" s="86" t="n"/>
      <c r="P5495" s="86" t="n"/>
      <c r="Q5495" s="86" t="n"/>
      <c r="R5495" s="86" t="n"/>
      <c r="S5495" s="86" t="n"/>
      <c r="T5495" s="86" t="n"/>
      <c r="U5495" s="86" t="n"/>
      <c r="V5495" s="86" t="n"/>
      <c r="W5495" s="86" t="n"/>
      <c r="X5495" s="86" t="n"/>
      <c r="Y5495" s="86" t="n"/>
      <c r="Z5495" s="86" t="n"/>
      <c r="AA5495" s="86" t="n"/>
      <c r="AB5495" s="86" t="n"/>
      <c r="AC5495" s="86" t="n"/>
      <c r="AD5495" s="86" t="n"/>
      <c r="AE5495" s="86" t="n"/>
      <c r="AF5495" s="86" t="n"/>
      <c r="AG5495" s="86" t="n"/>
      <c r="AH5495" s="86" t="n"/>
      <c r="AI5495" s="86" t="n"/>
      <c r="AJ5495" s="86" t="n"/>
      <c r="AK5495" s="86" t="n"/>
    </row>
    <row r="5496">
      <c r="A5496" s="86" t="n"/>
      <c r="B5496" s="86" t="n"/>
      <c r="C5496" s="86" t="n"/>
      <c r="D5496" s="86" t="n"/>
      <c r="E5496" s="86" t="n"/>
      <c r="F5496" s="86" t="n"/>
      <c r="G5496" s="86" t="n"/>
      <c r="H5496" s="86" t="n"/>
      <c r="I5496" s="86" t="n"/>
      <c r="J5496" s="86" t="n"/>
      <c r="K5496" s="86" t="n"/>
      <c r="L5496" s="86" t="n"/>
      <c r="M5496" s="86" t="n"/>
      <c r="N5496" s="86" t="n"/>
      <c r="O5496" s="86" t="n"/>
      <c r="P5496" s="86" t="n"/>
      <c r="Q5496" s="86" t="n"/>
      <c r="R5496" s="86" t="n"/>
      <c r="S5496" s="86" t="n"/>
      <c r="T5496" s="86" t="n"/>
      <c r="U5496" s="86" t="n"/>
      <c r="V5496" s="86" t="n"/>
      <c r="W5496" s="86" t="n"/>
      <c r="X5496" s="86" t="n"/>
      <c r="Y5496" s="86" t="n"/>
      <c r="Z5496" s="86" t="n"/>
      <c r="AA5496" s="86" t="n"/>
      <c r="AB5496" s="86" t="n"/>
      <c r="AC5496" s="86" t="n"/>
      <c r="AD5496" s="86" t="n"/>
      <c r="AE5496" s="86" t="n"/>
      <c r="AF5496" s="86" t="n"/>
      <c r="AG5496" s="86" t="n"/>
      <c r="AH5496" s="86" t="n"/>
      <c r="AI5496" s="86" t="n"/>
      <c r="AJ5496" s="86" t="n"/>
      <c r="AK5496" s="86" t="n"/>
    </row>
    <row r="5497">
      <c r="A5497" s="86" t="n"/>
      <c r="B5497" s="86" t="n"/>
      <c r="C5497" s="86" t="n"/>
      <c r="D5497" s="86" t="n"/>
      <c r="E5497" s="86" t="n"/>
      <c r="F5497" s="86" t="n"/>
      <c r="G5497" s="86" t="n"/>
      <c r="H5497" s="86" t="n"/>
      <c r="I5497" s="86" t="n"/>
      <c r="J5497" s="86" t="n"/>
      <c r="K5497" s="86" t="n"/>
      <c r="L5497" s="86" t="n"/>
      <c r="M5497" s="86" t="n"/>
      <c r="N5497" s="86" t="n"/>
      <c r="O5497" s="86" t="n"/>
      <c r="P5497" s="86" t="n"/>
      <c r="Q5497" s="86" t="n"/>
      <c r="R5497" s="86" t="n"/>
      <c r="S5497" s="86" t="n"/>
      <c r="T5497" s="86" t="n"/>
      <c r="U5497" s="86" t="n"/>
      <c r="V5497" s="86" t="n"/>
      <c r="W5497" s="86" t="n"/>
      <c r="X5497" s="86" t="n"/>
      <c r="Y5497" s="86" t="n"/>
      <c r="Z5497" s="86" t="n"/>
      <c r="AA5497" s="86" t="n"/>
      <c r="AB5497" s="86" t="n"/>
      <c r="AC5497" s="86" t="n"/>
      <c r="AD5497" s="86" t="n"/>
      <c r="AE5497" s="86" t="n"/>
      <c r="AF5497" s="86" t="n"/>
      <c r="AG5497" s="86" t="n"/>
      <c r="AH5497" s="86" t="n"/>
      <c r="AI5497" s="86" t="n"/>
      <c r="AJ5497" s="86" t="n"/>
      <c r="AK5497" s="86" t="n"/>
    </row>
    <row r="5498">
      <c r="A5498" s="86" t="n"/>
      <c r="B5498" s="86" t="n"/>
      <c r="C5498" s="86" t="n"/>
      <c r="D5498" s="86" t="n"/>
      <c r="E5498" s="86" t="n"/>
      <c r="F5498" s="86" t="n"/>
      <c r="G5498" s="86" t="n"/>
      <c r="H5498" s="86" t="n"/>
      <c r="I5498" s="86" t="n"/>
      <c r="J5498" s="86" t="n"/>
      <c r="K5498" s="86" t="n"/>
      <c r="L5498" s="86" t="n"/>
      <c r="M5498" s="86" t="n"/>
      <c r="N5498" s="86" t="n"/>
      <c r="O5498" s="86" t="n"/>
      <c r="P5498" s="86" t="n"/>
      <c r="Q5498" s="86" t="n"/>
      <c r="R5498" s="86" t="n"/>
      <c r="S5498" s="86" t="n"/>
      <c r="T5498" s="86" t="n"/>
      <c r="U5498" s="86" t="n"/>
      <c r="V5498" s="86" t="n"/>
      <c r="W5498" s="86" t="n"/>
      <c r="X5498" s="86" t="n"/>
      <c r="Y5498" s="86" t="n"/>
      <c r="Z5498" s="86" t="n"/>
      <c r="AA5498" s="86" t="n"/>
      <c r="AB5498" s="86" t="n"/>
      <c r="AC5498" s="86" t="n"/>
      <c r="AD5498" s="86" t="n"/>
      <c r="AE5498" s="86" t="n"/>
      <c r="AF5498" s="86" t="n"/>
      <c r="AG5498" s="86" t="n"/>
      <c r="AH5498" s="86" t="n"/>
      <c r="AI5498" s="86" t="n"/>
      <c r="AJ5498" s="86" t="n"/>
      <c r="AK5498" s="86" t="n"/>
    </row>
    <row r="5499">
      <c r="A5499" s="86" t="n"/>
      <c r="B5499" s="86" t="n"/>
      <c r="C5499" s="86" t="n"/>
      <c r="D5499" s="86" t="n"/>
      <c r="E5499" s="86" t="n"/>
      <c r="F5499" s="86" t="n"/>
      <c r="G5499" s="86" t="n"/>
      <c r="H5499" s="86" t="n"/>
      <c r="I5499" s="86" t="n"/>
      <c r="J5499" s="86" t="n"/>
      <c r="K5499" s="86" t="n"/>
      <c r="L5499" s="86" t="n"/>
      <c r="M5499" s="86" t="n"/>
      <c r="N5499" s="86" t="n"/>
      <c r="O5499" s="86" t="n"/>
      <c r="P5499" s="86" t="n"/>
      <c r="Q5499" s="86" t="n"/>
      <c r="R5499" s="86" t="n"/>
      <c r="S5499" s="86" t="n"/>
      <c r="T5499" s="86" t="n"/>
      <c r="U5499" s="86" t="n"/>
      <c r="V5499" s="86" t="n"/>
      <c r="W5499" s="86" t="n"/>
      <c r="X5499" s="86" t="n"/>
      <c r="Y5499" s="86" t="n"/>
      <c r="Z5499" s="86" t="n"/>
      <c r="AA5499" s="86" t="n"/>
      <c r="AB5499" s="86" t="n"/>
      <c r="AC5499" s="86" t="n"/>
      <c r="AD5499" s="86" t="n"/>
      <c r="AE5499" s="86" t="n"/>
      <c r="AF5499" s="86" t="n"/>
      <c r="AG5499" s="86" t="n"/>
      <c r="AH5499" s="86" t="n"/>
      <c r="AI5499" s="86" t="n"/>
      <c r="AJ5499" s="86" t="n"/>
      <c r="AK5499" s="86" t="n"/>
    </row>
    <row r="5500">
      <c r="A5500" s="86" t="n"/>
      <c r="B5500" s="86" t="n"/>
      <c r="C5500" s="86" t="n"/>
      <c r="D5500" s="86" t="n"/>
      <c r="E5500" s="86" t="n"/>
      <c r="F5500" s="86" t="n"/>
      <c r="G5500" s="86" t="n"/>
      <c r="H5500" s="86" t="n"/>
      <c r="I5500" s="86" t="n"/>
      <c r="J5500" s="86" t="n"/>
      <c r="K5500" s="86" t="n"/>
      <c r="L5500" s="86" t="n"/>
      <c r="M5500" s="86" t="n"/>
      <c r="N5500" s="86" t="n"/>
      <c r="O5500" s="86" t="n"/>
      <c r="P5500" s="86" t="n"/>
      <c r="Q5500" s="86" t="n"/>
      <c r="R5500" s="86" t="n"/>
      <c r="S5500" s="86" t="n"/>
      <c r="T5500" s="86" t="n"/>
      <c r="U5500" s="86" t="n"/>
      <c r="V5500" s="86" t="n"/>
      <c r="W5500" s="86" t="n"/>
      <c r="X5500" s="86" t="n"/>
      <c r="Y5500" s="86" t="n"/>
      <c r="Z5500" s="86" t="n"/>
      <c r="AA5500" s="86" t="n"/>
      <c r="AB5500" s="86" t="n"/>
      <c r="AC5500" s="86" t="n"/>
      <c r="AD5500" s="86" t="n"/>
      <c r="AE5500" s="86" t="n"/>
      <c r="AF5500" s="86" t="n"/>
      <c r="AG5500" s="86" t="n"/>
      <c r="AH5500" s="86" t="n"/>
      <c r="AI5500" s="86" t="n"/>
      <c r="AJ5500" s="86" t="n"/>
      <c r="AK5500" s="86" t="n"/>
    </row>
    <row r="5501">
      <c r="A5501" s="86" t="n"/>
      <c r="B5501" s="86" t="n"/>
      <c r="C5501" s="86" t="n"/>
      <c r="D5501" s="86" t="n"/>
      <c r="E5501" s="86" t="n"/>
      <c r="F5501" s="86" t="n"/>
      <c r="G5501" s="86" t="n"/>
      <c r="H5501" s="86" t="n"/>
      <c r="I5501" s="86" t="n"/>
      <c r="J5501" s="86" t="n"/>
      <c r="K5501" s="86" t="n"/>
      <c r="L5501" s="86" t="n"/>
      <c r="M5501" s="86" t="n"/>
      <c r="N5501" s="86" t="n"/>
      <c r="O5501" s="86" t="n"/>
      <c r="P5501" s="86" t="n"/>
      <c r="Q5501" s="86" t="n"/>
      <c r="R5501" s="86" t="n"/>
      <c r="S5501" s="86" t="n"/>
      <c r="T5501" s="86" t="n"/>
      <c r="U5501" s="86" t="n"/>
      <c r="V5501" s="86" t="n"/>
      <c r="W5501" s="86" t="n"/>
      <c r="X5501" s="86" t="n"/>
      <c r="Y5501" s="86" t="n"/>
      <c r="Z5501" s="86" t="n"/>
      <c r="AA5501" s="86" t="n"/>
      <c r="AB5501" s="86" t="n"/>
      <c r="AC5501" s="86" t="n"/>
      <c r="AD5501" s="86" t="n"/>
      <c r="AE5501" s="86" t="n"/>
      <c r="AF5501" s="86" t="n"/>
      <c r="AG5501" s="86" t="n"/>
      <c r="AH5501" s="86" t="n"/>
      <c r="AI5501" s="86" t="n"/>
      <c r="AJ5501" s="86" t="n"/>
      <c r="AK5501" s="86" t="n"/>
    </row>
    <row r="5502">
      <c r="A5502" s="86" t="n"/>
      <c r="B5502" s="86" t="n"/>
      <c r="C5502" s="86" t="n"/>
      <c r="D5502" s="86" t="n"/>
      <c r="E5502" s="86" t="n"/>
      <c r="F5502" s="86" t="n"/>
      <c r="G5502" s="86" t="n"/>
      <c r="H5502" s="86" t="n"/>
      <c r="I5502" s="86" t="n"/>
      <c r="J5502" s="86" t="n"/>
      <c r="K5502" s="86" t="n"/>
      <c r="L5502" s="86" t="n"/>
      <c r="M5502" s="86" t="n"/>
      <c r="N5502" s="86" t="n"/>
      <c r="O5502" s="86" t="n"/>
      <c r="P5502" s="86" t="n"/>
      <c r="Q5502" s="86" t="n"/>
      <c r="R5502" s="86" t="n"/>
      <c r="S5502" s="86" t="n"/>
      <c r="T5502" s="86" t="n"/>
      <c r="U5502" s="86" t="n"/>
      <c r="V5502" s="86" t="n"/>
      <c r="W5502" s="86" t="n"/>
      <c r="X5502" s="86" t="n"/>
      <c r="Y5502" s="86" t="n"/>
      <c r="Z5502" s="86" t="n"/>
      <c r="AA5502" s="86" t="n"/>
      <c r="AB5502" s="86" t="n"/>
      <c r="AC5502" s="86" t="n"/>
      <c r="AD5502" s="86" t="n"/>
      <c r="AE5502" s="86" t="n"/>
      <c r="AF5502" s="86" t="n"/>
      <c r="AG5502" s="86" t="n"/>
      <c r="AH5502" s="86" t="n"/>
      <c r="AI5502" s="86" t="n"/>
      <c r="AJ5502" s="86" t="n"/>
      <c r="AK5502" s="86" t="n"/>
    </row>
    <row r="5503">
      <c r="A5503" s="86" t="n"/>
      <c r="B5503" s="86" t="n"/>
      <c r="C5503" s="86" t="n"/>
      <c r="D5503" s="86" t="n"/>
      <c r="E5503" s="86" t="n"/>
      <c r="F5503" s="86" t="n"/>
      <c r="G5503" s="86" t="n"/>
      <c r="H5503" s="86" t="n"/>
      <c r="I5503" s="86" t="n"/>
      <c r="J5503" s="86" t="n"/>
      <c r="K5503" s="86" t="n"/>
      <c r="L5503" s="86" t="n"/>
      <c r="M5503" s="86" t="n"/>
      <c r="N5503" s="86" t="n"/>
      <c r="O5503" s="86" t="n"/>
      <c r="P5503" s="86" t="n"/>
      <c r="Q5503" s="86" t="n"/>
      <c r="R5503" s="86" t="n"/>
      <c r="S5503" s="86" t="n"/>
      <c r="T5503" s="86" t="n"/>
      <c r="U5503" s="86" t="n"/>
      <c r="V5503" s="86" t="n"/>
      <c r="W5503" s="86" t="n"/>
      <c r="X5503" s="86" t="n"/>
      <c r="Y5503" s="86" t="n"/>
      <c r="Z5503" s="86" t="n"/>
      <c r="AA5503" s="86" t="n"/>
      <c r="AB5503" s="86" t="n"/>
      <c r="AC5503" s="86" t="n"/>
      <c r="AD5503" s="86" t="n"/>
      <c r="AE5503" s="86" t="n"/>
      <c r="AF5503" s="86" t="n"/>
      <c r="AG5503" s="86" t="n"/>
      <c r="AH5503" s="86" t="n"/>
      <c r="AI5503" s="86" t="n"/>
      <c r="AJ5503" s="86" t="n"/>
      <c r="AK5503" s="86" t="n"/>
    </row>
    <row r="5504">
      <c r="A5504" s="86" t="n"/>
      <c r="B5504" s="86" t="n"/>
      <c r="C5504" s="86" t="n"/>
      <c r="D5504" s="86" t="n"/>
      <c r="E5504" s="86" t="n"/>
      <c r="F5504" s="86" t="n"/>
      <c r="G5504" s="86" t="n"/>
      <c r="H5504" s="86" t="n"/>
      <c r="I5504" s="86" t="n"/>
      <c r="J5504" s="86" t="n"/>
      <c r="K5504" s="86" t="n"/>
      <c r="L5504" s="86" t="n"/>
      <c r="M5504" s="86" t="n"/>
      <c r="N5504" s="86" t="n"/>
      <c r="O5504" s="86" t="n"/>
      <c r="P5504" s="86" t="n"/>
      <c r="Q5504" s="86" t="n"/>
      <c r="R5504" s="86" t="n"/>
      <c r="S5504" s="86" t="n"/>
      <c r="T5504" s="86" t="n"/>
      <c r="U5504" s="86" t="n"/>
      <c r="V5504" s="86" t="n"/>
      <c r="W5504" s="86" t="n"/>
      <c r="X5504" s="86" t="n"/>
      <c r="Y5504" s="86" t="n"/>
      <c r="Z5504" s="86" t="n"/>
      <c r="AA5504" s="86" t="n"/>
      <c r="AB5504" s="86" t="n"/>
      <c r="AC5504" s="86" t="n"/>
      <c r="AD5504" s="86" t="n"/>
      <c r="AE5504" s="86" t="n"/>
      <c r="AF5504" s="86" t="n"/>
      <c r="AG5504" s="86" t="n"/>
      <c r="AH5504" s="86" t="n"/>
      <c r="AI5504" s="86" t="n"/>
      <c r="AJ5504" s="86" t="n"/>
      <c r="AK5504" s="86" t="n"/>
    </row>
    <row r="5505">
      <c r="A5505" s="86" t="n"/>
      <c r="B5505" s="86" t="n"/>
      <c r="C5505" s="86" t="n"/>
      <c r="D5505" s="86" t="n"/>
      <c r="E5505" s="86" t="n"/>
      <c r="F5505" s="86" t="n"/>
      <c r="G5505" s="86" t="n"/>
      <c r="H5505" s="86" t="n"/>
      <c r="I5505" s="86" t="n"/>
      <c r="J5505" s="86" t="n"/>
      <c r="K5505" s="86" t="n"/>
      <c r="L5505" s="86" t="n"/>
      <c r="M5505" s="86" t="n"/>
      <c r="N5505" s="86" t="n"/>
      <c r="O5505" s="86" t="n"/>
      <c r="P5505" s="86" t="n"/>
      <c r="Q5505" s="86" t="n"/>
      <c r="R5505" s="86" t="n"/>
      <c r="S5505" s="86" t="n"/>
      <c r="T5505" s="86" t="n"/>
      <c r="U5505" s="86" t="n"/>
      <c r="V5505" s="86" t="n"/>
      <c r="W5505" s="86" t="n"/>
      <c r="X5505" s="86" t="n"/>
      <c r="Y5505" s="86" t="n"/>
      <c r="Z5505" s="86" t="n"/>
      <c r="AA5505" s="86" t="n"/>
      <c r="AB5505" s="86" t="n"/>
      <c r="AC5505" s="86" t="n"/>
      <c r="AD5505" s="86" t="n"/>
      <c r="AE5505" s="86" t="n"/>
      <c r="AF5505" s="86" t="n"/>
      <c r="AG5505" s="86" t="n"/>
      <c r="AH5505" s="86" t="n"/>
      <c r="AI5505" s="86" t="n"/>
      <c r="AJ5505" s="86" t="n"/>
      <c r="AK5505" s="86" t="n"/>
    </row>
    <row r="5506">
      <c r="A5506" s="86" t="n"/>
      <c r="B5506" s="86" t="n"/>
      <c r="C5506" s="86" t="n"/>
      <c r="D5506" s="86" t="n"/>
      <c r="E5506" s="86" t="n"/>
      <c r="F5506" s="86" t="n"/>
      <c r="G5506" s="86" t="n"/>
      <c r="H5506" s="86" t="n"/>
      <c r="I5506" s="86" t="n"/>
      <c r="J5506" s="86" t="n"/>
      <c r="K5506" s="86" t="n"/>
      <c r="L5506" s="86" t="n"/>
      <c r="M5506" s="86" t="n"/>
      <c r="N5506" s="86" t="n"/>
      <c r="O5506" s="86" t="n"/>
      <c r="P5506" s="86" t="n"/>
      <c r="Q5506" s="86" t="n"/>
      <c r="R5506" s="86" t="n"/>
      <c r="S5506" s="86" t="n"/>
      <c r="T5506" s="86" t="n"/>
      <c r="U5506" s="86" t="n"/>
      <c r="V5506" s="86" t="n"/>
      <c r="W5506" s="86" t="n"/>
      <c r="X5506" s="86" t="n"/>
      <c r="Y5506" s="86" t="n"/>
      <c r="Z5506" s="86" t="n"/>
      <c r="AA5506" s="86" t="n"/>
      <c r="AB5506" s="86" t="n"/>
      <c r="AC5506" s="86" t="n"/>
      <c r="AD5506" s="86" t="n"/>
      <c r="AE5506" s="86" t="n"/>
      <c r="AF5506" s="86" t="n"/>
      <c r="AG5506" s="86" t="n"/>
      <c r="AH5506" s="86" t="n"/>
      <c r="AI5506" s="86" t="n"/>
      <c r="AJ5506" s="86" t="n"/>
      <c r="AK5506" s="86" t="n"/>
    </row>
    <row r="5507">
      <c r="A5507" s="86" t="n"/>
      <c r="B5507" s="86" t="n"/>
      <c r="C5507" s="86" t="n"/>
      <c r="D5507" s="86" t="n"/>
      <c r="E5507" s="86" t="n"/>
      <c r="F5507" s="86" t="n"/>
      <c r="G5507" s="86" t="n"/>
      <c r="H5507" s="86" t="n"/>
      <c r="I5507" s="86" t="n"/>
      <c r="J5507" s="86" t="n"/>
      <c r="K5507" s="86" t="n"/>
      <c r="L5507" s="86" t="n"/>
      <c r="M5507" s="86" t="n"/>
      <c r="N5507" s="86" t="n"/>
      <c r="O5507" s="86" t="n"/>
      <c r="P5507" s="86" t="n"/>
      <c r="Q5507" s="86" t="n"/>
      <c r="R5507" s="86" t="n"/>
      <c r="S5507" s="86" t="n"/>
      <c r="T5507" s="86" t="n"/>
      <c r="U5507" s="86" t="n"/>
      <c r="V5507" s="86" t="n"/>
      <c r="W5507" s="86" t="n"/>
      <c r="X5507" s="86" t="n"/>
      <c r="Y5507" s="86" t="n"/>
      <c r="Z5507" s="86" t="n"/>
      <c r="AA5507" s="86" t="n"/>
      <c r="AB5507" s="86" t="n"/>
      <c r="AC5507" s="86" t="n"/>
      <c r="AD5507" s="86" t="n"/>
      <c r="AE5507" s="86" t="n"/>
      <c r="AF5507" s="86" t="n"/>
      <c r="AG5507" s="86" t="n"/>
      <c r="AH5507" s="86" t="n"/>
      <c r="AI5507" s="86" t="n"/>
      <c r="AJ5507" s="86" t="n"/>
      <c r="AK5507" s="86" t="n"/>
    </row>
    <row r="5508">
      <c r="A5508" s="86" t="n"/>
      <c r="B5508" s="86" t="n"/>
      <c r="C5508" s="86" t="n"/>
      <c r="D5508" s="86" t="n"/>
      <c r="E5508" s="86" t="n"/>
      <c r="F5508" s="86" t="n"/>
      <c r="G5508" s="86" t="n"/>
      <c r="H5508" s="86" t="n"/>
      <c r="I5508" s="86" t="n"/>
      <c r="J5508" s="86" t="n"/>
      <c r="K5508" s="86" t="n"/>
      <c r="L5508" s="86" t="n"/>
      <c r="M5508" s="86" t="n"/>
      <c r="N5508" s="86" t="n"/>
      <c r="O5508" s="86" t="n"/>
      <c r="P5508" s="86" t="n"/>
      <c r="Q5508" s="86" t="n"/>
      <c r="R5508" s="86" t="n"/>
      <c r="S5508" s="86" t="n"/>
      <c r="T5508" s="86" t="n"/>
      <c r="U5508" s="86" t="n"/>
      <c r="V5508" s="86" t="n"/>
      <c r="W5508" s="86" t="n"/>
      <c r="X5508" s="86" t="n"/>
      <c r="Y5508" s="86" t="n"/>
      <c r="Z5508" s="86" t="n"/>
      <c r="AA5508" s="86" t="n"/>
      <c r="AB5508" s="86" t="n"/>
      <c r="AC5508" s="86" t="n"/>
      <c r="AD5508" s="86" t="n"/>
      <c r="AE5508" s="86" t="n"/>
      <c r="AF5508" s="86" t="n"/>
      <c r="AG5508" s="86" t="n"/>
      <c r="AH5508" s="86" t="n"/>
      <c r="AI5508" s="86" t="n"/>
      <c r="AJ5508" s="86" t="n"/>
      <c r="AK5508" s="86" t="n"/>
    </row>
    <row r="5509">
      <c r="A5509" s="86" t="n"/>
      <c r="B5509" s="86" t="n"/>
      <c r="C5509" s="86" t="n"/>
      <c r="D5509" s="86" t="n"/>
      <c r="E5509" s="86" t="n"/>
      <c r="F5509" s="86" t="n"/>
      <c r="G5509" s="86" t="n"/>
      <c r="H5509" s="86" t="n"/>
      <c r="I5509" s="86" t="n"/>
      <c r="J5509" s="86" t="n"/>
      <c r="K5509" s="86" t="n"/>
      <c r="L5509" s="86" t="n"/>
      <c r="M5509" s="86" t="n"/>
      <c r="N5509" s="86" t="n"/>
      <c r="O5509" s="86" t="n"/>
      <c r="P5509" s="86" t="n"/>
      <c r="Q5509" s="86" t="n"/>
      <c r="R5509" s="86" t="n"/>
      <c r="S5509" s="86" t="n"/>
      <c r="T5509" s="86" t="n"/>
      <c r="U5509" s="86" t="n"/>
      <c r="V5509" s="86" t="n"/>
      <c r="W5509" s="86" t="n"/>
      <c r="X5509" s="86" t="n"/>
      <c r="Y5509" s="86" t="n"/>
      <c r="Z5509" s="86" t="n"/>
      <c r="AA5509" s="86" t="n"/>
      <c r="AB5509" s="86" t="n"/>
      <c r="AC5509" s="86" t="n"/>
      <c r="AD5509" s="86" t="n"/>
      <c r="AE5509" s="86" t="n"/>
      <c r="AF5509" s="86" t="n"/>
      <c r="AG5509" s="86" t="n"/>
      <c r="AH5509" s="86" t="n"/>
      <c r="AI5509" s="86" t="n"/>
      <c r="AJ5509" s="86" t="n"/>
      <c r="AK5509" s="86" t="n"/>
    </row>
    <row r="5510">
      <c r="A5510" s="86" t="n"/>
      <c r="B5510" s="86" t="n"/>
      <c r="C5510" s="86" t="n"/>
      <c r="D5510" s="86" t="n"/>
      <c r="E5510" s="86" t="n"/>
      <c r="F5510" s="86" t="n"/>
      <c r="G5510" s="86" t="n"/>
      <c r="H5510" s="86" t="n"/>
      <c r="I5510" s="86" t="n"/>
      <c r="J5510" s="86" t="n"/>
      <c r="K5510" s="86" t="n"/>
      <c r="L5510" s="86" t="n"/>
      <c r="M5510" s="86" t="n"/>
      <c r="N5510" s="86" t="n"/>
      <c r="O5510" s="86" t="n"/>
      <c r="P5510" s="86" t="n"/>
      <c r="Q5510" s="86" t="n"/>
      <c r="R5510" s="86" t="n"/>
      <c r="S5510" s="86" t="n"/>
      <c r="T5510" s="86" t="n"/>
      <c r="U5510" s="86" t="n"/>
      <c r="V5510" s="86" t="n"/>
      <c r="W5510" s="86" t="n"/>
      <c r="X5510" s="86" t="n"/>
      <c r="Y5510" s="86" t="n"/>
      <c r="Z5510" s="86" t="n"/>
      <c r="AA5510" s="86" t="n"/>
      <c r="AB5510" s="86" t="n"/>
      <c r="AC5510" s="86" t="n"/>
      <c r="AD5510" s="86" t="n"/>
      <c r="AE5510" s="86" t="n"/>
      <c r="AF5510" s="86" t="n"/>
      <c r="AG5510" s="86" t="n"/>
      <c r="AH5510" s="86" t="n"/>
      <c r="AI5510" s="86" t="n"/>
      <c r="AJ5510" s="86" t="n"/>
      <c r="AK5510" s="86" t="n"/>
    </row>
    <row r="5511">
      <c r="A5511" s="86" t="n"/>
      <c r="B5511" s="86" t="n"/>
      <c r="C5511" s="86" t="n"/>
      <c r="D5511" s="86" t="n"/>
      <c r="E5511" s="86" t="n"/>
      <c r="F5511" s="86" t="n"/>
      <c r="G5511" s="86" t="n"/>
      <c r="H5511" s="86" t="n"/>
      <c r="I5511" s="86" t="n"/>
      <c r="J5511" s="86" t="n"/>
      <c r="K5511" s="86" t="n"/>
      <c r="L5511" s="86" t="n"/>
      <c r="M5511" s="86" t="n"/>
      <c r="N5511" s="86" t="n"/>
      <c r="O5511" s="86" t="n"/>
      <c r="P5511" s="86" t="n"/>
      <c r="Q5511" s="86" t="n"/>
      <c r="R5511" s="86" t="n"/>
      <c r="S5511" s="86" t="n"/>
      <c r="T5511" s="86" t="n"/>
      <c r="U5511" s="86" t="n"/>
      <c r="V5511" s="86" t="n"/>
      <c r="W5511" s="86" t="n"/>
      <c r="X5511" s="86" t="n"/>
      <c r="Y5511" s="86" t="n"/>
      <c r="Z5511" s="86" t="n"/>
      <c r="AA5511" s="86" t="n"/>
      <c r="AB5511" s="86" t="n"/>
      <c r="AC5511" s="86" t="n"/>
      <c r="AD5511" s="86" t="n"/>
      <c r="AE5511" s="86" t="n"/>
      <c r="AF5511" s="86" t="n"/>
      <c r="AG5511" s="86" t="n"/>
      <c r="AH5511" s="86" t="n"/>
      <c r="AI5511" s="86" t="n"/>
      <c r="AJ5511" s="86" t="n"/>
      <c r="AK5511" s="86" t="n"/>
    </row>
    <row r="5521">
      <c r="A5521" s="86" t="n"/>
      <c r="B5521" s="85" t="n"/>
      <c r="C5521" s="85" t="n"/>
      <c r="D5521" s="85" t="n"/>
      <c r="E5521" s="85" t="n"/>
      <c r="F5521" s="86" t="n"/>
      <c r="G5521" s="151" t="n"/>
      <c r="H5521" s="85" t="n"/>
      <c r="I5521" s="85" t="n"/>
      <c r="J5521" s="85" t="n"/>
      <c r="K5521" s="85" t="n"/>
      <c r="L5521" s="85" t="n"/>
      <c r="M5521" s="85" t="n"/>
      <c r="N5521" s="85" t="n"/>
      <c r="O5521" s="85" t="n"/>
      <c r="P5521" s="85" t="n"/>
      <c r="Q5521" s="85" t="n"/>
      <c r="R5521" s="85" t="n"/>
      <c r="S5521" s="85" t="n"/>
      <c r="T5521" s="108" t="n"/>
      <c r="U5521" s="85" t="n"/>
      <c r="V5521" s="85" t="n"/>
      <c r="W5521" s="85" t="n"/>
      <c r="X5521" s="85" t="n"/>
      <c r="Y5521" s="85" t="n"/>
      <c r="Z5521" s="85" t="n"/>
      <c r="AA5521" s="85" t="n"/>
      <c r="AB5521" s="85" t="n"/>
      <c r="AC5521" s="85" t="n"/>
      <c r="AD5521" s="85" t="n"/>
      <c r="AE5521" s="85" t="n"/>
      <c r="AF5521" s="85" t="n"/>
      <c r="AG5521" s="85" t="n"/>
      <c r="AH5521" s="85" t="n"/>
      <c r="AI5521" s="85" t="n"/>
      <c r="AJ5521" s="85" t="n"/>
      <c r="AK5521" s="85" t="n"/>
    </row>
    <row r="5522">
      <c r="A5522" s="85" t="n"/>
      <c r="B5522" s="86" t="n"/>
      <c r="C5522" s="85" t="n"/>
      <c r="D5522" s="85" t="n"/>
      <c r="E5522" s="85" t="n"/>
      <c r="F5522" s="85" t="n"/>
      <c r="G5522" s="85" t="n"/>
      <c r="H5522" s="85" t="n"/>
      <c r="I5522" s="85" t="n"/>
      <c r="J5522" s="85" t="n"/>
      <c r="K5522" s="85" t="n"/>
      <c r="L5522" s="85" t="n"/>
      <c r="M5522" s="85" t="n"/>
      <c r="N5522" s="85" t="n"/>
      <c r="O5522" s="85" t="n"/>
      <c r="P5522" s="85" t="n"/>
      <c r="Q5522" s="85" t="n"/>
      <c r="R5522" s="85" t="n"/>
      <c r="S5522" s="85" t="n"/>
      <c r="T5522" s="85" t="n"/>
      <c r="U5522" s="85" t="n"/>
      <c r="V5522" s="85" t="n"/>
      <c r="W5522" s="85" t="n"/>
      <c r="X5522" s="85" t="n"/>
      <c r="Y5522" s="85" t="n"/>
      <c r="Z5522" s="85" t="n"/>
      <c r="AA5522" s="85" t="n"/>
      <c r="AB5522" s="85" t="n"/>
      <c r="AC5522" s="85" t="n"/>
      <c r="AD5522" s="85" t="n"/>
      <c r="AE5522" s="85" t="n"/>
      <c r="AF5522" s="85" t="n"/>
      <c r="AG5522" s="85" t="n"/>
      <c r="AH5522" s="85" t="n"/>
      <c r="AI5522" s="85" t="n"/>
      <c r="AJ5522" s="85" t="n"/>
      <c r="AK5522" s="85" t="n"/>
    </row>
    <row r="5523">
      <c r="A5523" s="86" t="n"/>
      <c r="B5523" s="86" t="n"/>
      <c r="C5523" s="86" t="n"/>
      <c r="D5523" s="86" t="n"/>
      <c r="E5523" s="86" t="n"/>
      <c r="F5523" s="86" t="n"/>
      <c r="G5523" s="86" t="n"/>
      <c r="H5523" s="86" t="n"/>
      <c r="I5523" s="86" t="n"/>
      <c r="J5523" s="86" t="n"/>
      <c r="K5523" s="86" t="n"/>
      <c r="L5523" s="86" t="n"/>
      <c r="M5523" s="86" t="n"/>
      <c r="N5523" s="86" t="n"/>
      <c r="O5523" s="86" t="n"/>
      <c r="P5523" s="86" t="n"/>
      <c r="Q5523" s="86" t="n"/>
      <c r="R5523" s="86" t="n"/>
      <c r="S5523" s="86" t="n"/>
      <c r="T5523" s="86" t="n"/>
      <c r="U5523" s="86" t="n"/>
      <c r="V5523" s="86" t="n"/>
      <c r="W5523" s="86" t="n"/>
      <c r="X5523" s="86" t="n"/>
      <c r="Y5523" s="86" t="n"/>
      <c r="Z5523" s="86" t="n"/>
      <c r="AA5523" s="86" t="n"/>
      <c r="AB5523" s="86" t="n"/>
      <c r="AC5523" s="86" t="n"/>
      <c r="AD5523" s="86" t="n"/>
      <c r="AE5523" s="86" t="n"/>
      <c r="AF5523" s="86" t="n"/>
      <c r="AG5523" s="86" t="n"/>
      <c r="AH5523" s="86" t="n"/>
      <c r="AI5523" s="86" t="n"/>
      <c r="AJ5523" s="86" t="n"/>
      <c r="AK5523" s="86" t="n"/>
    </row>
    <row r="5524">
      <c r="A5524" s="85" t="n"/>
      <c r="B5524" s="86" t="n"/>
      <c r="C5524" s="85" t="n"/>
      <c r="D5524" s="85" t="n"/>
      <c r="E5524" s="86" t="n"/>
      <c r="F5524" s="85" t="n"/>
      <c r="G5524" s="85" t="n"/>
      <c r="H5524" s="86" t="n"/>
      <c r="I5524" s="85" t="n"/>
      <c r="J5524" s="85" t="n"/>
      <c r="K5524" s="86" t="n"/>
      <c r="L5524" s="85" t="n"/>
      <c r="M5524" s="85" t="n"/>
      <c r="N5524" s="86" t="n"/>
      <c r="O5524" s="85" t="n"/>
      <c r="P5524" s="85" t="n"/>
      <c r="Q5524" s="86" t="n"/>
      <c r="R5524" s="85" t="n"/>
      <c r="S5524" s="85" t="n"/>
      <c r="T5524" s="86" t="n"/>
      <c r="U5524" s="85" t="n"/>
      <c r="V5524" s="85" t="n"/>
      <c r="W5524" s="86" t="n"/>
      <c r="X5524" s="85" t="n"/>
      <c r="Y5524" s="85" t="n"/>
      <c r="Z5524" s="86" t="n"/>
      <c r="AA5524" s="85" t="n"/>
      <c r="AB5524" s="85" t="n"/>
      <c r="AC5524" s="86" t="n"/>
      <c r="AD5524" s="85" t="n"/>
      <c r="AE5524" s="85" t="n"/>
      <c r="AF5524" s="86" t="n"/>
      <c r="AG5524" s="85" t="n"/>
      <c r="AH5524" s="85" t="n"/>
      <c r="AI5524" s="86" t="n"/>
      <c r="AJ5524" s="85" t="n"/>
      <c r="AK5524" s="85" t="n"/>
    </row>
    <row r="5525">
      <c r="A5525" s="86" t="n"/>
      <c r="B5525" s="86" t="n"/>
      <c r="C5525" s="86" t="n"/>
      <c r="D5525" s="86" t="n"/>
      <c r="E5525" s="86" t="n"/>
      <c r="F5525" s="86" t="n"/>
      <c r="G5525" s="86" t="n"/>
      <c r="H5525" s="86" t="n"/>
      <c r="I5525" s="86" t="n"/>
      <c r="J5525" s="86" t="n"/>
      <c r="K5525" s="86" t="n"/>
      <c r="L5525" s="86" t="n"/>
      <c r="M5525" s="86" t="n"/>
      <c r="N5525" s="86" t="n"/>
      <c r="O5525" s="86" t="n"/>
      <c r="P5525" s="86" t="n"/>
      <c r="Q5525" s="86" t="n"/>
      <c r="R5525" s="86" t="n"/>
      <c r="S5525" s="86" t="n"/>
      <c r="T5525" s="86" t="n"/>
      <c r="U5525" s="86" t="n"/>
      <c r="V5525" s="86" t="n"/>
      <c r="W5525" s="86" t="n"/>
      <c r="X5525" s="86" t="n"/>
      <c r="Y5525" s="86" t="n"/>
      <c r="Z5525" s="86" t="n"/>
      <c r="AA5525" s="86" t="n"/>
      <c r="AB5525" s="86" t="n"/>
      <c r="AC5525" s="86" t="n"/>
      <c r="AD5525" s="86" t="n"/>
      <c r="AE5525" s="86" t="n"/>
      <c r="AF5525" s="86" t="n"/>
      <c r="AG5525" s="86" t="n"/>
      <c r="AH5525" s="86" t="n"/>
      <c r="AI5525" s="86" t="n"/>
      <c r="AJ5525" s="86" t="n"/>
      <c r="AK5525" s="86" t="n"/>
    </row>
    <row r="5526">
      <c r="A5526" s="85" t="n"/>
      <c r="B5526" s="192" t="n"/>
      <c r="C5526" s="193" t="n"/>
      <c r="D5526" s="193" t="n"/>
      <c r="E5526" s="192" t="n"/>
      <c r="F5526" s="193" t="n"/>
      <c r="G5526" s="193" t="n"/>
      <c r="H5526" s="192" t="n"/>
      <c r="I5526" s="193" t="n"/>
      <c r="J5526" s="193" t="n"/>
      <c r="K5526" s="192" t="n"/>
      <c r="L5526" s="193" t="n"/>
      <c r="M5526" s="193" t="n"/>
      <c r="N5526" s="192" t="n"/>
      <c r="O5526" s="193" t="n"/>
      <c r="P5526" s="193" t="n"/>
      <c r="Q5526" s="192" t="n"/>
      <c r="R5526" s="193" t="n"/>
      <c r="S5526" s="193" t="n"/>
      <c r="T5526" s="192" t="n"/>
      <c r="U5526" s="193" t="n"/>
      <c r="V5526" s="193" t="n"/>
      <c r="W5526" s="192" t="n"/>
      <c r="X5526" s="193" t="n"/>
      <c r="Y5526" s="193" t="n"/>
      <c r="Z5526" s="192" t="n"/>
      <c r="AA5526" s="193" t="n"/>
      <c r="AB5526" s="193" t="n"/>
      <c r="AC5526" s="192" t="n"/>
      <c r="AD5526" s="193" t="n"/>
      <c r="AE5526" s="193" t="n"/>
      <c r="AF5526" s="192" t="n"/>
      <c r="AG5526" s="193" t="n"/>
      <c r="AH5526" s="193" t="n"/>
      <c r="AI5526" s="192" t="n"/>
      <c r="AJ5526" s="193" t="n"/>
      <c r="AK5526" s="193" t="n"/>
      <c r="AM5526">
        <f>A5521</f>
        <v/>
      </c>
      <c r="AN5526" s="83">
        <f>1/($B5526*(1/$B5524)*(1/(5/7+2/7*$D5526))*$B5536/SUM($B5528:$B5551))</f>
        <v/>
      </c>
      <c r="AO5526" s="83">
        <f>1/(B5526*(1/B5524)*(1/(5/7+2/7*D5526)))</f>
        <v/>
      </c>
      <c r="AP5526" s="83" t="n"/>
      <c r="AR5526" s="174">
        <f>CHOOSE(AV$3,C5526,F5526,I5526,L5526,O5526,R5526,U5526,X5526,AA5526,AD5526,AG5526,AJ5526)</f>
        <v/>
      </c>
      <c r="AS5526" s="82" t="n"/>
      <c r="AT5526" s="82" t="n"/>
      <c r="AV5526" s="119">
        <f>AN5526/AR5526</f>
        <v/>
      </c>
      <c r="AW5526" s="172">
        <f>AO5526/AR5526</f>
        <v/>
      </c>
      <c r="AX5526" s="83" t="n"/>
    </row>
    <row r="5527">
      <c r="A5527" s="86" t="n"/>
      <c r="B5527" s="86" t="n"/>
      <c r="C5527" s="86" t="n"/>
      <c r="D5527" s="86" t="n"/>
      <c r="E5527" s="86" t="n"/>
      <c r="F5527" s="86" t="n"/>
      <c r="G5527" s="86" t="n"/>
      <c r="H5527" s="86" t="n"/>
      <c r="I5527" s="86" t="n"/>
      <c r="J5527" s="86" t="n"/>
      <c r="K5527" s="86" t="n"/>
      <c r="L5527" s="86" t="n"/>
      <c r="M5527" s="86" t="n"/>
      <c r="N5527" s="86" t="n"/>
      <c r="O5527" s="86" t="n"/>
      <c r="P5527" s="86" t="n"/>
      <c r="Q5527" s="86" t="n"/>
      <c r="R5527" s="86" t="n"/>
      <c r="S5527" s="86" t="n"/>
      <c r="T5527" s="86" t="n"/>
      <c r="U5527" s="86" t="n"/>
      <c r="V5527" s="86" t="n"/>
      <c r="W5527" s="86" t="n"/>
      <c r="X5527" s="86" t="n"/>
      <c r="Y5527" s="86" t="n"/>
      <c r="Z5527" s="86" t="n"/>
      <c r="AA5527" s="86" t="n"/>
      <c r="AB5527" s="86" t="n"/>
      <c r="AC5527" s="86" t="n"/>
      <c r="AD5527" s="86" t="n"/>
      <c r="AE5527" s="86" t="n"/>
      <c r="AF5527" s="86" t="n"/>
      <c r="AG5527" s="86" t="n"/>
      <c r="AH5527" s="86" t="n"/>
      <c r="AI5527" s="86" t="n"/>
      <c r="AJ5527" s="86" t="n"/>
      <c r="AK5527" s="86" t="n"/>
    </row>
    <row r="5528">
      <c r="A5528" s="86" t="n"/>
      <c r="B5528" s="86" t="n"/>
      <c r="C5528" s="86" t="n"/>
      <c r="D5528" s="86" t="n"/>
      <c r="E5528" s="86" t="n"/>
      <c r="F5528" s="86" t="n"/>
      <c r="G5528" s="86" t="n"/>
      <c r="H5528" s="86" t="n"/>
      <c r="I5528" s="86" t="n"/>
      <c r="J5528" s="86" t="n"/>
      <c r="K5528" s="86" t="n"/>
      <c r="L5528" s="86" t="n"/>
      <c r="M5528" s="86" t="n"/>
      <c r="N5528" s="86" t="n"/>
      <c r="O5528" s="86" t="n"/>
      <c r="P5528" s="86" t="n"/>
      <c r="Q5528" s="86" t="n"/>
      <c r="R5528" s="86" t="n"/>
      <c r="S5528" s="86" t="n"/>
      <c r="T5528" s="86" t="n"/>
      <c r="U5528" s="86" t="n"/>
      <c r="V5528" s="86" t="n"/>
      <c r="W5528" s="86" t="n"/>
      <c r="X5528" s="86" t="n"/>
      <c r="Y5528" s="86" t="n"/>
      <c r="Z5528" s="86" t="n"/>
      <c r="AA5528" s="86" t="n"/>
      <c r="AB5528" s="86" t="n"/>
      <c r="AC5528" s="86" t="n"/>
      <c r="AD5528" s="86" t="n"/>
      <c r="AE5528" s="86" t="n"/>
      <c r="AF5528" s="86" t="n"/>
      <c r="AG5528" s="86" t="n"/>
      <c r="AH5528" s="86" t="n"/>
      <c r="AI5528" s="86" t="n"/>
      <c r="AJ5528" s="86" t="n"/>
      <c r="AK5528" s="86" t="n"/>
    </row>
    <row r="5529">
      <c r="A5529" s="86" t="n"/>
      <c r="B5529" s="86" t="n"/>
      <c r="C5529" s="86" t="n"/>
      <c r="D5529" s="86" t="n"/>
      <c r="E5529" s="86" t="n"/>
      <c r="F5529" s="86" t="n"/>
      <c r="G5529" s="86" t="n"/>
      <c r="H5529" s="86" t="n"/>
      <c r="I5529" s="86" t="n"/>
      <c r="J5529" s="86" t="n"/>
      <c r="K5529" s="86" t="n"/>
      <c r="L5529" s="86" t="n"/>
      <c r="M5529" s="86" t="n"/>
      <c r="N5529" s="86" t="n"/>
      <c r="O5529" s="86" t="n"/>
      <c r="P5529" s="86" t="n"/>
      <c r="Q5529" s="86" t="n"/>
      <c r="R5529" s="86" t="n"/>
      <c r="S5529" s="86" t="n"/>
      <c r="T5529" s="86" t="n"/>
      <c r="U5529" s="86" t="n"/>
      <c r="V5529" s="86" t="n"/>
      <c r="W5529" s="86" t="n"/>
      <c r="X5529" s="86" t="n"/>
      <c r="Y5529" s="86" t="n"/>
      <c r="Z5529" s="86" t="n"/>
      <c r="AA5529" s="86" t="n"/>
      <c r="AB5529" s="86" t="n"/>
      <c r="AC5529" s="86" t="n"/>
      <c r="AD5529" s="86" t="n"/>
      <c r="AE5529" s="86" t="n"/>
      <c r="AF5529" s="86" t="n"/>
      <c r="AG5529" s="86" t="n"/>
      <c r="AH5529" s="86" t="n"/>
      <c r="AI5529" s="86" t="n"/>
      <c r="AJ5529" s="86" t="n"/>
      <c r="AK5529" s="86" t="n"/>
    </row>
    <row r="5530">
      <c r="A5530" s="86" t="n"/>
      <c r="B5530" s="86" t="n"/>
      <c r="C5530" s="86" t="n"/>
      <c r="D5530" s="86" t="n"/>
      <c r="E5530" s="86" t="n"/>
      <c r="F5530" s="86" t="n"/>
      <c r="G5530" s="86" t="n"/>
      <c r="H5530" s="86" t="n"/>
      <c r="I5530" s="86" t="n"/>
      <c r="J5530" s="86" t="n"/>
      <c r="K5530" s="86" t="n"/>
      <c r="L5530" s="86" t="n"/>
      <c r="M5530" s="86" t="n"/>
      <c r="N5530" s="86" t="n"/>
      <c r="O5530" s="86" t="n"/>
      <c r="P5530" s="86" t="n"/>
      <c r="Q5530" s="86" t="n"/>
      <c r="R5530" s="86" t="n"/>
      <c r="S5530" s="86" t="n"/>
      <c r="T5530" s="86" t="n"/>
      <c r="U5530" s="86" t="n"/>
      <c r="V5530" s="86" t="n"/>
      <c r="W5530" s="86" t="n"/>
      <c r="X5530" s="86" t="n"/>
      <c r="Y5530" s="86" t="n"/>
      <c r="Z5530" s="86" t="n"/>
      <c r="AA5530" s="86" t="n"/>
      <c r="AB5530" s="86" t="n"/>
      <c r="AC5530" s="86" t="n"/>
      <c r="AD5530" s="86" t="n"/>
      <c r="AE5530" s="86" t="n"/>
      <c r="AF5530" s="86" t="n"/>
      <c r="AG5530" s="86" t="n"/>
      <c r="AH5530" s="86" t="n"/>
      <c r="AI5530" s="86" t="n"/>
      <c r="AJ5530" s="86" t="n"/>
      <c r="AK5530" s="86" t="n"/>
    </row>
    <row r="5531">
      <c r="A5531" s="86" t="n"/>
      <c r="B5531" s="86" t="n"/>
      <c r="C5531" s="86" t="n"/>
      <c r="D5531" s="86" t="n"/>
      <c r="E5531" s="86" t="n"/>
      <c r="F5531" s="86" t="n"/>
      <c r="G5531" s="86" t="n"/>
      <c r="H5531" s="86" t="n"/>
      <c r="I5531" s="86" t="n"/>
      <c r="J5531" s="86" t="n"/>
      <c r="K5531" s="86" t="n"/>
      <c r="L5531" s="86" t="n"/>
      <c r="M5531" s="86" t="n"/>
      <c r="N5531" s="86" t="n"/>
      <c r="O5531" s="86" t="n"/>
      <c r="P5531" s="86" t="n"/>
      <c r="Q5531" s="86" t="n"/>
      <c r="R5531" s="86" t="n"/>
      <c r="S5531" s="86" t="n"/>
      <c r="T5531" s="86" t="n"/>
      <c r="U5531" s="86" t="n"/>
      <c r="V5531" s="86" t="n"/>
      <c r="W5531" s="86" t="n"/>
      <c r="X5531" s="86" t="n"/>
      <c r="Y5531" s="86" t="n"/>
      <c r="Z5531" s="86" t="n"/>
      <c r="AA5531" s="86" t="n"/>
      <c r="AB5531" s="86" t="n"/>
      <c r="AC5531" s="86" t="n"/>
      <c r="AD5531" s="86" t="n"/>
      <c r="AE5531" s="86" t="n"/>
      <c r="AF5531" s="86" t="n"/>
      <c r="AG5531" s="86" t="n"/>
      <c r="AH5531" s="86" t="n"/>
      <c r="AI5531" s="86" t="n"/>
      <c r="AJ5531" s="86" t="n"/>
      <c r="AK5531" s="86" t="n"/>
    </row>
    <row r="5532">
      <c r="A5532" s="86" t="n"/>
      <c r="B5532" s="86" t="n"/>
      <c r="C5532" s="86" t="n"/>
      <c r="D5532" s="86" t="n"/>
      <c r="E5532" s="86" t="n"/>
      <c r="F5532" s="86" t="n"/>
      <c r="G5532" s="86" t="n"/>
      <c r="H5532" s="86" t="n"/>
      <c r="I5532" s="86" t="n"/>
      <c r="J5532" s="86" t="n"/>
      <c r="K5532" s="86" t="n"/>
      <c r="L5532" s="86" t="n"/>
      <c r="M5532" s="86" t="n"/>
      <c r="N5532" s="86" t="n"/>
      <c r="O5532" s="86" t="n"/>
      <c r="P5532" s="86" t="n"/>
      <c r="Q5532" s="86" t="n"/>
      <c r="R5532" s="86" t="n"/>
      <c r="S5532" s="86" t="n"/>
      <c r="T5532" s="86" t="n"/>
      <c r="U5532" s="86" t="n"/>
      <c r="V5532" s="86" t="n"/>
      <c r="W5532" s="86" t="n"/>
      <c r="X5532" s="86" t="n"/>
      <c r="Y5532" s="86" t="n"/>
      <c r="Z5532" s="86" t="n"/>
      <c r="AA5532" s="86" t="n"/>
      <c r="AB5532" s="86" t="n"/>
      <c r="AC5532" s="86" t="n"/>
      <c r="AD5532" s="86" t="n"/>
      <c r="AE5532" s="86" t="n"/>
      <c r="AF5532" s="86" t="n"/>
      <c r="AG5532" s="86" t="n"/>
      <c r="AH5532" s="86" t="n"/>
      <c r="AI5532" s="86" t="n"/>
      <c r="AJ5532" s="86" t="n"/>
      <c r="AK5532" s="86" t="n"/>
    </row>
    <row r="5533">
      <c r="A5533" s="86" t="n"/>
      <c r="B5533" s="86" t="n"/>
      <c r="C5533" s="86" t="n"/>
      <c r="D5533" s="86" t="n"/>
      <c r="E5533" s="86" t="n"/>
      <c r="F5533" s="86" t="n"/>
      <c r="G5533" s="86" t="n"/>
      <c r="H5533" s="86" t="n"/>
      <c r="I5533" s="86" t="n"/>
      <c r="J5533" s="86" t="n"/>
      <c r="K5533" s="86" t="n"/>
      <c r="L5533" s="86" t="n"/>
      <c r="M5533" s="86" t="n"/>
      <c r="N5533" s="86" t="n"/>
      <c r="O5533" s="86" t="n"/>
      <c r="P5533" s="86" t="n"/>
      <c r="Q5533" s="86" t="n"/>
      <c r="R5533" s="86" t="n"/>
      <c r="S5533" s="86" t="n"/>
      <c r="T5533" s="86" t="n"/>
      <c r="U5533" s="86" t="n"/>
      <c r="V5533" s="86" t="n"/>
      <c r="W5533" s="86" t="n"/>
      <c r="X5533" s="86" t="n"/>
      <c r="Y5533" s="86" t="n"/>
      <c r="Z5533" s="86" t="n"/>
      <c r="AA5533" s="86" t="n"/>
      <c r="AB5533" s="86" t="n"/>
      <c r="AC5533" s="86" t="n"/>
      <c r="AD5533" s="86" t="n"/>
      <c r="AE5533" s="86" t="n"/>
      <c r="AF5533" s="86" t="n"/>
      <c r="AG5533" s="86" t="n"/>
      <c r="AH5533" s="86" t="n"/>
      <c r="AI5533" s="86" t="n"/>
      <c r="AJ5533" s="86" t="n"/>
      <c r="AK5533" s="86" t="n"/>
    </row>
    <row r="5534">
      <c r="A5534" s="86" t="n"/>
      <c r="B5534" s="86" t="n"/>
      <c r="C5534" s="86" t="n"/>
      <c r="D5534" s="86" t="n"/>
      <c r="E5534" s="86" t="n"/>
      <c r="F5534" s="86" t="n"/>
      <c r="G5534" s="86" t="n"/>
      <c r="H5534" s="86" t="n"/>
      <c r="I5534" s="86" t="n"/>
      <c r="J5534" s="86" t="n"/>
      <c r="K5534" s="86" t="n"/>
      <c r="L5534" s="86" t="n"/>
      <c r="M5534" s="86" t="n"/>
      <c r="N5534" s="86" t="n"/>
      <c r="O5534" s="86" t="n"/>
      <c r="P5534" s="86" t="n"/>
      <c r="Q5534" s="86" t="n"/>
      <c r="R5534" s="86" t="n"/>
      <c r="S5534" s="86" t="n"/>
      <c r="T5534" s="86" t="n"/>
      <c r="U5534" s="86" t="n"/>
      <c r="V5534" s="86" t="n"/>
      <c r="W5534" s="86" t="n"/>
      <c r="X5534" s="86" t="n"/>
      <c r="Y5534" s="86" t="n"/>
      <c r="Z5534" s="86" t="n"/>
      <c r="AA5534" s="86" t="n"/>
      <c r="AB5534" s="86" t="n"/>
      <c r="AC5534" s="86" t="n"/>
      <c r="AD5534" s="86" t="n"/>
      <c r="AE5534" s="86" t="n"/>
      <c r="AF5534" s="86" t="n"/>
      <c r="AG5534" s="86" t="n"/>
      <c r="AH5534" s="86" t="n"/>
      <c r="AI5534" s="86" t="n"/>
      <c r="AJ5534" s="86" t="n"/>
      <c r="AK5534" s="86" t="n"/>
    </row>
    <row r="5535">
      <c r="A5535" s="86" t="n"/>
      <c r="B5535" s="86" t="n"/>
      <c r="C5535" s="86" t="n"/>
      <c r="D5535" s="86" t="n"/>
      <c r="E5535" s="86" t="n"/>
      <c r="F5535" s="86" t="n"/>
      <c r="G5535" s="86" t="n"/>
      <c r="H5535" s="86" t="n"/>
      <c r="I5535" s="86" t="n"/>
      <c r="J5535" s="86" t="n"/>
      <c r="K5535" s="86" t="n"/>
      <c r="L5535" s="86" t="n"/>
      <c r="M5535" s="86" t="n"/>
      <c r="N5535" s="86" t="n"/>
      <c r="O5535" s="86" t="n"/>
      <c r="P5535" s="86" t="n"/>
      <c r="Q5535" s="86" t="n"/>
      <c r="R5535" s="86" t="n"/>
      <c r="S5535" s="86" t="n"/>
      <c r="T5535" s="86" t="n"/>
      <c r="U5535" s="86" t="n"/>
      <c r="V5535" s="86" t="n"/>
      <c r="W5535" s="86" t="n"/>
      <c r="X5535" s="86" t="n"/>
      <c r="Y5535" s="86" t="n"/>
      <c r="Z5535" s="86" t="n"/>
      <c r="AA5535" s="86" t="n"/>
      <c r="AB5535" s="86" t="n"/>
      <c r="AC5535" s="86" t="n"/>
      <c r="AD5535" s="86" t="n"/>
      <c r="AE5535" s="86" t="n"/>
      <c r="AF5535" s="86" t="n"/>
      <c r="AG5535" s="86" t="n"/>
      <c r="AH5535" s="86" t="n"/>
      <c r="AI5535" s="86" t="n"/>
      <c r="AJ5535" s="86" t="n"/>
      <c r="AK5535" s="86" t="n"/>
    </row>
    <row r="5536">
      <c r="A5536" s="86" t="n"/>
      <c r="B5536" s="86" t="n"/>
      <c r="C5536" s="86" t="n"/>
      <c r="D5536" s="86" t="n"/>
      <c r="E5536" s="86" t="n"/>
      <c r="F5536" s="86" t="n"/>
      <c r="G5536" s="86" t="n"/>
      <c r="H5536" s="86" t="n"/>
      <c r="I5536" s="86" t="n"/>
      <c r="J5536" s="86" t="n"/>
      <c r="K5536" s="86" t="n"/>
      <c r="L5536" s="86" t="n"/>
      <c r="M5536" s="86" t="n"/>
      <c r="N5536" s="86" t="n"/>
      <c r="O5536" s="86" t="n"/>
      <c r="P5536" s="86" t="n"/>
      <c r="Q5536" s="86" t="n"/>
      <c r="R5536" s="86" t="n"/>
      <c r="S5536" s="86" t="n"/>
      <c r="T5536" s="86" t="n"/>
      <c r="U5536" s="86" t="n"/>
      <c r="V5536" s="86" t="n"/>
      <c r="W5536" s="86" t="n"/>
      <c r="X5536" s="86" t="n"/>
      <c r="Y5536" s="86" t="n"/>
      <c r="Z5536" s="86" t="n"/>
      <c r="AA5536" s="86" t="n"/>
      <c r="AB5536" s="86" t="n"/>
      <c r="AC5536" s="86" t="n"/>
      <c r="AD5536" s="86" t="n"/>
      <c r="AE5536" s="86" t="n"/>
      <c r="AF5536" s="86" t="n"/>
      <c r="AG5536" s="86" t="n"/>
      <c r="AH5536" s="86" t="n"/>
      <c r="AI5536" s="86" t="n"/>
      <c r="AJ5536" s="86" t="n"/>
      <c r="AK5536" s="86" t="n"/>
    </row>
    <row r="5537">
      <c r="A5537" s="86" t="n"/>
      <c r="B5537" s="86" t="n"/>
      <c r="C5537" s="86" t="n"/>
      <c r="D5537" s="86" t="n"/>
      <c r="E5537" s="86" t="n"/>
      <c r="F5537" s="86" t="n"/>
      <c r="G5537" s="86" t="n"/>
      <c r="H5537" s="86" t="n"/>
      <c r="I5537" s="86" t="n"/>
      <c r="J5537" s="86" t="n"/>
      <c r="K5537" s="86" t="n"/>
      <c r="L5537" s="86" t="n"/>
      <c r="M5537" s="86" t="n"/>
      <c r="N5537" s="86" t="n"/>
      <c r="O5537" s="86" t="n"/>
      <c r="P5537" s="86" t="n"/>
      <c r="Q5537" s="86" t="n"/>
      <c r="R5537" s="86" t="n"/>
      <c r="S5537" s="86" t="n"/>
      <c r="T5537" s="86" t="n"/>
      <c r="U5537" s="86" t="n"/>
      <c r="V5537" s="86" t="n"/>
      <c r="W5537" s="86" t="n"/>
      <c r="X5537" s="86" t="n"/>
      <c r="Y5537" s="86" t="n"/>
      <c r="Z5537" s="86" t="n"/>
      <c r="AA5537" s="86" t="n"/>
      <c r="AB5537" s="86" t="n"/>
      <c r="AC5537" s="86" t="n"/>
      <c r="AD5537" s="86" t="n"/>
      <c r="AE5537" s="86" t="n"/>
      <c r="AF5537" s="86" t="n"/>
      <c r="AG5537" s="86" t="n"/>
      <c r="AH5537" s="86" t="n"/>
      <c r="AI5537" s="86" t="n"/>
      <c r="AJ5537" s="86" t="n"/>
      <c r="AK5537" s="86" t="n"/>
    </row>
    <row r="5538">
      <c r="A5538" s="86" t="n"/>
      <c r="B5538" s="86" t="n"/>
      <c r="C5538" s="86" t="n"/>
      <c r="D5538" s="86" t="n"/>
      <c r="E5538" s="86" t="n"/>
      <c r="F5538" s="86" t="n"/>
      <c r="G5538" s="86" t="n"/>
      <c r="H5538" s="86" t="n"/>
      <c r="I5538" s="86" t="n"/>
      <c r="J5538" s="86" t="n"/>
      <c r="K5538" s="86" t="n"/>
      <c r="L5538" s="86" t="n"/>
      <c r="M5538" s="86" t="n"/>
      <c r="N5538" s="86" t="n"/>
      <c r="O5538" s="86" t="n"/>
      <c r="P5538" s="86" t="n"/>
      <c r="Q5538" s="86" t="n"/>
      <c r="R5538" s="86" t="n"/>
      <c r="S5538" s="86" t="n"/>
      <c r="T5538" s="86" t="n"/>
      <c r="U5538" s="86" t="n"/>
      <c r="V5538" s="86" t="n"/>
      <c r="W5538" s="86" t="n"/>
      <c r="X5538" s="86" t="n"/>
      <c r="Y5538" s="86" t="n"/>
      <c r="Z5538" s="86" t="n"/>
      <c r="AA5538" s="86" t="n"/>
      <c r="AB5538" s="86" t="n"/>
      <c r="AC5538" s="86" t="n"/>
      <c r="AD5538" s="86" t="n"/>
      <c r="AE5538" s="86" t="n"/>
      <c r="AF5538" s="86" t="n"/>
      <c r="AG5538" s="86" t="n"/>
      <c r="AH5538" s="86" t="n"/>
      <c r="AI5538" s="86" t="n"/>
      <c r="AJ5538" s="86" t="n"/>
      <c r="AK5538" s="86" t="n"/>
    </row>
    <row r="5539">
      <c r="A5539" s="86" t="n"/>
      <c r="B5539" s="86" t="n"/>
      <c r="C5539" s="86" t="n"/>
      <c r="D5539" s="86" t="n"/>
      <c r="E5539" s="86" t="n"/>
      <c r="F5539" s="86" t="n"/>
      <c r="G5539" s="86" t="n"/>
      <c r="H5539" s="86" t="n"/>
      <c r="I5539" s="86" t="n"/>
      <c r="J5539" s="86" t="n"/>
      <c r="K5539" s="86" t="n"/>
      <c r="L5539" s="86" t="n"/>
      <c r="M5539" s="86" t="n"/>
      <c r="N5539" s="86" t="n"/>
      <c r="O5539" s="86" t="n"/>
      <c r="P5539" s="86" t="n"/>
      <c r="Q5539" s="86" t="n"/>
      <c r="R5539" s="86" t="n"/>
      <c r="S5539" s="86" t="n"/>
      <c r="T5539" s="86" t="n"/>
      <c r="U5539" s="86" t="n"/>
      <c r="V5539" s="86" t="n"/>
      <c r="W5539" s="86" t="n"/>
      <c r="X5539" s="86" t="n"/>
      <c r="Y5539" s="86" t="n"/>
      <c r="Z5539" s="86" t="n"/>
      <c r="AA5539" s="86" t="n"/>
      <c r="AB5539" s="86" t="n"/>
      <c r="AC5539" s="86" t="n"/>
      <c r="AD5539" s="86" t="n"/>
      <c r="AE5539" s="86" t="n"/>
      <c r="AF5539" s="86" t="n"/>
      <c r="AG5539" s="86" t="n"/>
      <c r="AH5539" s="86" t="n"/>
      <c r="AI5539" s="86" t="n"/>
      <c r="AJ5539" s="86" t="n"/>
      <c r="AK5539" s="86" t="n"/>
    </row>
    <row r="5540">
      <c r="A5540" s="86" t="n"/>
      <c r="B5540" s="86" t="n"/>
      <c r="C5540" s="86" t="n"/>
      <c r="D5540" s="86" t="n"/>
      <c r="E5540" s="86" t="n"/>
      <c r="F5540" s="86" t="n"/>
      <c r="G5540" s="86" t="n"/>
      <c r="H5540" s="86" t="n"/>
      <c r="I5540" s="86" t="n"/>
      <c r="J5540" s="86" t="n"/>
      <c r="K5540" s="86" t="n"/>
      <c r="L5540" s="86" t="n"/>
      <c r="M5540" s="86" t="n"/>
      <c r="N5540" s="86" t="n"/>
      <c r="O5540" s="86" t="n"/>
      <c r="P5540" s="86" t="n"/>
      <c r="Q5540" s="86" t="n"/>
      <c r="R5540" s="86" t="n"/>
      <c r="S5540" s="86" t="n"/>
      <c r="T5540" s="86" t="n"/>
      <c r="U5540" s="86" t="n"/>
      <c r="V5540" s="86" t="n"/>
      <c r="W5540" s="86" t="n"/>
      <c r="X5540" s="86" t="n"/>
      <c r="Y5540" s="86" t="n"/>
      <c r="Z5540" s="86" t="n"/>
      <c r="AA5540" s="86" t="n"/>
      <c r="AB5540" s="86" t="n"/>
      <c r="AC5540" s="86" t="n"/>
      <c r="AD5540" s="86" t="n"/>
      <c r="AE5540" s="86" t="n"/>
      <c r="AF5540" s="86" t="n"/>
      <c r="AG5540" s="86" t="n"/>
      <c r="AH5540" s="86" t="n"/>
      <c r="AI5540" s="86" t="n"/>
      <c r="AJ5540" s="86" t="n"/>
      <c r="AK5540" s="86" t="n"/>
    </row>
    <row r="5541">
      <c r="A5541" s="86" t="n"/>
      <c r="B5541" s="86" t="n"/>
      <c r="C5541" s="86" t="n"/>
      <c r="D5541" s="86" t="n"/>
      <c r="E5541" s="86" t="n"/>
      <c r="F5541" s="86" t="n"/>
      <c r="G5541" s="86" t="n"/>
      <c r="H5541" s="86" t="n"/>
      <c r="I5541" s="86" t="n"/>
      <c r="J5541" s="86" t="n"/>
      <c r="K5541" s="86" t="n"/>
      <c r="L5541" s="86" t="n"/>
      <c r="M5541" s="86" t="n"/>
      <c r="N5541" s="86" t="n"/>
      <c r="O5541" s="86" t="n"/>
      <c r="P5541" s="86" t="n"/>
      <c r="Q5541" s="86" t="n"/>
      <c r="R5541" s="86" t="n"/>
      <c r="S5541" s="86" t="n"/>
      <c r="T5541" s="86" t="n"/>
      <c r="U5541" s="86" t="n"/>
      <c r="V5541" s="86" t="n"/>
      <c r="W5541" s="86" t="n"/>
      <c r="X5541" s="86" t="n"/>
      <c r="Y5541" s="86" t="n"/>
      <c r="Z5541" s="86" t="n"/>
      <c r="AA5541" s="86" t="n"/>
      <c r="AB5541" s="86" t="n"/>
      <c r="AC5541" s="86" t="n"/>
      <c r="AD5541" s="86" t="n"/>
      <c r="AE5541" s="86" t="n"/>
      <c r="AF5541" s="86" t="n"/>
      <c r="AG5541" s="86" t="n"/>
      <c r="AH5541" s="86" t="n"/>
      <c r="AI5541" s="86" t="n"/>
      <c r="AJ5541" s="86" t="n"/>
      <c r="AK5541" s="86" t="n"/>
    </row>
    <row r="5542">
      <c r="A5542" s="86" t="n"/>
      <c r="B5542" s="86" t="n"/>
      <c r="C5542" s="86" t="n"/>
      <c r="D5542" s="86" t="n"/>
      <c r="E5542" s="86" t="n"/>
      <c r="F5542" s="86" t="n"/>
      <c r="G5542" s="86" t="n"/>
      <c r="H5542" s="86" t="n"/>
      <c r="I5542" s="86" t="n"/>
      <c r="J5542" s="86" t="n"/>
      <c r="K5542" s="86" t="n"/>
      <c r="L5542" s="86" t="n"/>
      <c r="M5542" s="86" t="n"/>
      <c r="N5542" s="86" t="n"/>
      <c r="O5542" s="86" t="n"/>
      <c r="P5542" s="86" t="n"/>
      <c r="Q5542" s="86" t="n"/>
      <c r="R5542" s="86" t="n"/>
      <c r="S5542" s="86" t="n"/>
      <c r="T5542" s="86" t="n"/>
      <c r="U5542" s="86" t="n"/>
      <c r="V5542" s="86" t="n"/>
      <c r="W5542" s="86" t="n"/>
      <c r="X5542" s="86" t="n"/>
      <c r="Y5542" s="86" t="n"/>
      <c r="Z5542" s="86" t="n"/>
      <c r="AA5542" s="86" t="n"/>
      <c r="AB5542" s="86" t="n"/>
      <c r="AC5542" s="86" t="n"/>
      <c r="AD5542" s="86" t="n"/>
      <c r="AE5542" s="86" t="n"/>
      <c r="AF5542" s="86" t="n"/>
      <c r="AG5542" s="86" t="n"/>
      <c r="AH5542" s="86" t="n"/>
      <c r="AI5542" s="86" t="n"/>
      <c r="AJ5542" s="86" t="n"/>
      <c r="AK5542" s="86" t="n"/>
    </row>
    <row r="5543">
      <c r="A5543" s="86" t="n"/>
      <c r="B5543" s="86" t="n"/>
      <c r="C5543" s="86" t="n"/>
      <c r="D5543" s="86" t="n"/>
      <c r="E5543" s="86" t="n"/>
      <c r="F5543" s="86" t="n"/>
      <c r="G5543" s="86" t="n"/>
      <c r="H5543" s="86" t="n"/>
      <c r="I5543" s="86" t="n"/>
      <c r="J5543" s="86" t="n"/>
      <c r="K5543" s="86" t="n"/>
      <c r="L5543" s="86" t="n"/>
      <c r="M5543" s="86" t="n"/>
      <c r="N5543" s="86" t="n"/>
      <c r="O5543" s="86" t="n"/>
      <c r="P5543" s="86" t="n"/>
      <c r="Q5543" s="86" t="n"/>
      <c r="R5543" s="86" t="n"/>
      <c r="S5543" s="86" t="n"/>
      <c r="T5543" s="86" t="n"/>
      <c r="U5543" s="86" t="n"/>
      <c r="V5543" s="86" t="n"/>
      <c r="W5543" s="86" t="n"/>
      <c r="X5543" s="86" t="n"/>
      <c r="Y5543" s="86" t="n"/>
      <c r="Z5543" s="86" t="n"/>
      <c r="AA5543" s="86" t="n"/>
      <c r="AB5543" s="86" t="n"/>
      <c r="AC5543" s="86" t="n"/>
      <c r="AD5543" s="86" t="n"/>
      <c r="AE5543" s="86" t="n"/>
      <c r="AF5543" s="86" t="n"/>
      <c r="AG5543" s="86" t="n"/>
      <c r="AH5543" s="86" t="n"/>
      <c r="AI5543" s="86" t="n"/>
      <c r="AJ5543" s="86" t="n"/>
      <c r="AK5543" s="86" t="n"/>
    </row>
    <row r="5544">
      <c r="A5544" s="86" t="n"/>
      <c r="B5544" s="86" t="n"/>
      <c r="C5544" s="86" t="n"/>
      <c r="D5544" s="86" t="n"/>
      <c r="E5544" s="86" t="n"/>
      <c r="F5544" s="86" t="n"/>
      <c r="G5544" s="86" t="n"/>
      <c r="H5544" s="86" t="n"/>
      <c r="I5544" s="86" t="n"/>
      <c r="J5544" s="86" t="n"/>
      <c r="K5544" s="86" t="n"/>
      <c r="L5544" s="86" t="n"/>
      <c r="M5544" s="86" t="n"/>
      <c r="N5544" s="86" t="n"/>
      <c r="O5544" s="86" t="n"/>
      <c r="P5544" s="86" t="n"/>
      <c r="Q5544" s="86" t="n"/>
      <c r="R5544" s="86" t="n"/>
      <c r="S5544" s="86" t="n"/>
      <c r="T5544" s="86" t="n"/>
      <c r="U5544" s="86" t="n"/>
      <c r="V5544" s="86" t="n"/>
      <c r="W5544" s="86" t="n"/>
      <c r="X5544" s="86" t="n"/>
      <c r="Y5544" s="86" t="n"/>
      <c r="Z5544" s="86" t="n"/>
      <c r="AA5544" s="86" t="n"/>
      <c r="AB5544" s="86" t="n"/>
      <c r="AC5544" s="86" t="n"/>
      <c r="AD5544" s="86" t="n"/>
      <c r="AE5544" s="86" t="n"/>
      <c r="AF5544" s="86" t="n"/>
      <c r="AG5544" s="86" t="n"/>
      <c r="AH5544" s="86" t="n"/>
      <c r="AI5544" s="86" t="n"/>
      <c r="AJ5544" s="86" t="n"/>
      <c r="AK5544" s="86" t="n"/>
    </row>
    <row r="5545">
      <c r="A5545" s="86" t="n"/>
      <c r="B5545" s="86" t="n"/>
      <c r="C5545" s="86" t="n"/>
      <c r="D5545" s="86" t="n"/>
      <c r="E5545" s="86" t="n"/>
      <c r="F5545" s="86" t="n"/>
      <c r="G5545" s="86" t="n"/>
      <c r="H5545" s="86" t="n"/>
      <c r="I5545" s="86" t="n"/>
      <c r="J5545" s="86" t="n"/>
      <c r="K5545" s="86" t="n"/>
      <c r="L5545" s="86" t="n"/>
      <c r="M5545" s="86" t="n"/>
      <c r="N5545" s="86" t="n"/>
      <c r="O5545" s="86" t="n"/>
      <c r="P5545" s="86" t="n"/>
      <c r="Q5545" s="86" t="n"/>
      <c r="R5545" s="86" t="n"/>
      <c r="S5545" s="86" t="n"/>
      <c r="T5545" s="86" t="n"/>
      <c r="U5545" s="86" t="n"/>
      <c r="V5545" s="86" t="n"/>
      <c r="W5545" s="86" t="n"/>
      <c r="X5545" s="86" t="n"/>
      <c r="Y5545" s="86" t="n"/>
      <c r="Z5545" s="86" t="n"/>
      <c r="AA5545" s="86" t="n"/>
      <c r="AB5545" s="86" t="n"/>
      <c r="AC5545" s="86" t="n"/>
      <c r="AD5545" s="86" t="n"/>
      <c r="AE5545" s="86" t="n"/>
      <c r="AF5545" s="86" t="n"/>
      <c r="AG5545" s="86" t="n"/>
      <c r="AH5545" s="86" t="n"/>
      <c r="AI5545" s="86" t="n"/>
      <c r="AJ5545" s="86" t="n"/>
      <c r="AK5545" s="86" t="n"/>
    </row>
    <row r="5546">
      <c r="A5546" s="86" t="n"/>
      <c r="B5546" s="86" t="n"/>
      <c r="C5546" s="86" t="n"/>
      <c r="D5546" s="86" t="n"/>
      <c r="E5546" s="86" t="n"/>
      <c r="F5546" s="86" t="n"/>
      <c r="G5546" s="86" t="n"/>
      <c r="H5546" s="86" t="n"/>
      <c r="I5546" s="86" t="n"/>
      <c r="J5546" s="86" t="n"/>
      <c r="K5546" s="86" t="n"/>
      <c r="L5546" s="86" t="n"/>
      <c r="M5546" s="86" t="n"/>
      <c r="N5546" s="86" t="n"/>
      <c r="O5546" s="86" t="n"/>
      <c r="P5546" s="86" t="n"/>
      <c r="Q5546" s="86" t="n"/>
      <c r="R5546" s="86" t="n"/>
      <c r="S5546" s="86" t="n"/>
      <c r="T5546" s="86" t="n"/>
      <c r="U5546" s="86" t="n"/>
      <c r="V5546" s="86" t="n"/>
      <c r="W5546" s="86" t="n"/>
      <c r="X5546" s="86" t="n"/>
      <c r="Y5546" s="86" t="n"/>
      <c r="Z5546" s="86" t="n"/>
      <c r="AA5546" s="86" t="n"/>
      <c r="AB5546" s="86" t="n"/>
      <c r="AC5546" s="86" t="n"/>
      <c r="AD5546" s="86" t="n"/>
      <c r="AE5546" s="86" t="n"/>
      <c r="AF5546" s="86" t="n"/>
      <c r="AG5546" s="86" t="n"/>
      <c r="AH5546" s="86" t="n"/>
      <c r="AI5546" s="86" t="n"/>
      <c r="AJ5546" s="86" t="n"/>
      <c r="AK5546" s="86" t="n"/>
    </row>
    <row r="5547">
      <c r="A5547" s="86" t="n"/>
      <c r="B5547" s="86" t="n"/>
      <c r="C5547" s="86" t="n"/>
      <c r="D5547" s="86" t="n"/>
      <c r="E5547" s="86" t="n"/>
      <c r="F5547" s="86" t="n"/>
      <c r="G5547" s="86" t="n"/>
      <c r="H5547" s="86" t="n"/>
      <c r="I5547" s="86" t="n"/>
      <c r="J5547" s="86" t="n"/>
      <c r="K5547" s="86" t="n"/>
      <c r="L5547" s="86" t="n"/>
      <c r="M5547" s="86" t="n"/>
      <c r="N5547" s="86" t="n"/>
      <c r="O5547" s="86" t="n"/>
      <c r="P5547" s="86" t="n"/>
      <c r="Q5547" s="86" t="n"/>
      <c r="R5547" s="86" t="n"/>
      <c r="S5547" s="86" t="n"/>
      <c r="T5547" s="86" t="n"/>
      <c r="U5547" s="86" t="n"/>
      <c r="V5547" s="86" t="n"/>
      <c r="W5547" s="86" t="n"/>
      <c r="X5547" s="86" t="n"/>
      <c r="Y5547" s="86" t="n"/>
      <c r="Z5547" s="86" t="n"/>
      <c r="AA5547" s="86" t="n"/>
      <c r="AB5547" s="86" t="n"/>
      <c r="AC5547" s="86" t="n"/>
      <c r="AD5547" s="86" t="n"/>
      <c r="AE5547" s="86" t="n"/>
      <c r="AF5547" s="86" t="n"/>
      <c r="AG5547" s="86" t="n"/>
      <c r="AH5547" s="86" t="n"/>
      <c r="AI5547" s="86" t="n"/>
      <c r="AJ5547" s="86" t="n"/>
      <c r="AK5547" s="86" t="n"/>
    </row>
    <row r="5548">
      <c r="A5548" s="86" t="n"/>
      <c r="B5548" s="86" t="n"/>
      <c r="C5548" s="86" t="n"/>
      <c r="D5548" s="86" t="n"/>
      <c r="E5548" s="86" t="n"/>
      <c r="F5548" s="86" t="n"/>
      <c r="G5548" s="86" t="n"/>
      <c r="H5548" s="86" t="n"/>
      <c r="I5548" s="86" t="n"/>
      <c r="J5548" s="86" t="n"/>
      <c r="K5548" s="86" t="n"/>
      <c r="L5548" s="86" t="n"/>
      <c r="M5548" s="86" t="n"/>
      <c r="N5548" s="86" t="n"/>
      <c r="O5548" s="86" t="n"/>
      <c r="P5548" s="86" t="n"/>
      <c r="Q5548" s="86" t="n"/>
      <c r="R5548" s="86" t="n"/>
      <c r="S5548" s="86" t="n"/>
      <c r="T5548" s="86" t="n"/>
      <c r="U5548" s="86" t="n"/>
      <c r="V5548" s="86" t="n"/>
      <c r="W5548" s="86" t="n"/>
      <c r="X5548" s="86" t="n"/>
      <c r="Y5548" s="86" t="n"/>
      <c r="Z5548" s="86" t="n"/>
      <c r="AA5548" s="86" t="n"/>
      <c r="AB5548" s="86" t="n"/>
      <c r="AC5548" s="86" t="n"/>
      <c r="AD5548" s="86" t="n"/>
      <c r="AE5548" s="86" t="n"/>
      <c r="AF5548" s="86" t="n"/>
      <c r="AG5548" s="86" t="n"/>
      <c r="AH5548" s="86" t="n"/>
      <c r="AI5548" s="86" t="n"/>
      <c r="AJ5548" s="86" t="n"/>
      <c r="AK5548" s="86" t="n"/>
    </row>
    <row r="5549">
      <c r="A5549" s="86" t="n"/>
      <c r="B5549" s="86" t="n"/>
      <c r="C5549" s="86" t="n"/>
      <c r="D5549" s="86" t="n"/>
      <c r="E5549" s="86" t="n"/>
      <c r="F5549" s="86" t="n"/>
      <c r="G5549" s="86" t="n"/>
      <c r="H5549" s="86" t="n"/>
      <c r="I5549" s="86" t="n"/>
      <c r="J5549" s="86" t="n"/>
      <c r="K5549" s="86" t="n"/>
      <c r="L5549" s="86" t="n"/>
      <c r="M5549" s="86" t="n"/>
      <c r="N5549" s="86" t="n"/>
      <c r="O5549" s="86" t="n"/>
      <c r="P5549" s="86" t="n"/>
      <c r="Q5549" s="86" t="n"/>
      <c r="R5549" s="86" t="n"/>
      <c r="S5549" s="86" t="n"/>
      <c r="T5549" s="86" t="n"/>
      <c r="U5549" s="86" t="n"/>
      <c r="V5549" s="86" t="n"/>
      <c r="W5549" s="86" t="n"/>
      <c r="X5549" s="86" t="n"/>
      <c r="Y5549" s="86" t="n"/>
      <c r="Z5549" s="86" t="n"/>
      <c r="AA5549" s="86" t="n"/>
      <c r="AB5549" s="86" t="n"/>
      <c r="AC5549" s="86" t="n"/>
      <c r="AD5549" s="86" t="n"/>
      <c r="AE5549" s="86" t="n"/>
      <c r="AF5549" s="86" t="n"/>
      <c r="AG5549" s="86" t="n"/>
      <c r="AH5549" s="86" t="n"/>
      <c r="AI5549" s="86" t="n"/>
      <c r="AJ5549" s="86" t="n"/>
      <c r="AK5549" s="86" t="n"/>
    </row>
    <row r="5550">
      <c r="A5550" s="86" t="n"/>
      <c r="B5550" s="86" t="n"/>
      <c r="C5550" s="86" t="n"/>
      <c r="D5550" s="86" t="n"/>
      <c r="E5550" s="86" t="n"/>
      <c r="F5550" s="86" t="n"/>
      <c r="G5550" s="86" t="n"/>
      <c r="H5550" s="86" t="n"/>
      <c r="I5550" s="86" t="n"/>
      <c r="J5550" s="86" t="n"/>
      <c r="K5550" s="86" t="n"/>
      <c r="L5550" s="86" t="n"/>
      <c r="M5550" s="86" t="n"/>
      <c r="N5550" s="86" t="n"/>
      <c r="O5550" s="86" t="n"/>
      <c r="P5550" s="86" t="n"/>
      <c r="Q5550" s="86" t="n"/>
      <c r="R5550" s="86" t="n"/>
      <c r="S5550" s="86" t="n"/>
      <c r="T5550" s="86" t="n"/>
      <c r="U5550" s="86" t="n"/>
      <c r="V5550" s="86" t="n"/>
      <c r="W5550" s="86" t="n"/>
      <c r="X5550" s="86" t="n"/>
      <c r="Y5550" s="86" t="n"/>
      <c r="Z5550" s="86" t="n"/>
      <c r="AA5550" s="86" t="n"/>
      <c r="AB5550" s="86" t="n"/>
      <c r="AC5550" s="86" t="n"/>
      <c r="AD5550" s="86" t="n"/>
      <c r="AE5550" s="86" t="n"/>
      <c r="AF5550" s="86" t="n"/>
      <c r="AG5550" s="86" t="n"/>
      <c r="AH5550" s="86" t="n"/>
      <c r="AI5550" s="86" t="n"/>
      <c r="AJ5550" s="86" t="n"/>
      <c r="AK5550" s="86" t="n"/>
    </row>
    <row r="5551">
      <c r="A5551" s="86" t="n"/>
      <c r="B5551" s="86" t="n"/>
      <c r="C5551" s="86" t="n"/>
      <c r="D5551" s="86" t="n"/>
      <c r="E5551" s="86" t="n"/>
      <c r="F5551" s="86" t="n"/>
      <c r="G5551" s="86" t="n"/>
      <c r="H5551" s="86" t="n"/>
      <c r="I5551" s="86" t="n"/>
      <c r="J5551" s="86" t="n"/>
      <c r="K5551" s="86" t="n"/>
      <c r="L5551" s="86" t="n"/>
      <c r="M5551" s="86" t="n"/>
      <c r="N5551" s="86" t="n"/>
      <c r="O5551" s="86" t="n"/>
      <c r="P5551" s="86" t="n"/>
      <c r="Q5551" s="86" t="n"/>
      <c r="R5551" s="86" t="n"/>
      <c r="S5551" s="86" t="n"/>
      <c r="T5551" s="86" t="n"/>
      <c r="U5551" s="86" t="n"/>
      <c r="V5551" s="86" t="n"/>
      <c r="W5551" s="86" t="n"/>
      <c r="X5551" s="86" t="n"/>
      <c r="Y5551" s="86" t="n"/>
      <c r="Z5551" s="86" t="n"/>
      <c r="AA5551" s="86" t="n"/>
      <c r="AB5551" s="86" t="n"/>
      <c r="AC5551" s="86" t="n"/>
      <c r="AD5551" s="86" t="n"/>
      <c r="AE5551" s="86" t="n"/>
      <c r="AF5551" s="86" t="n"/>
      <c r="AG5551" s="86" t="n"/>
      <c r="AH5551" s="86" t="n"/>
      <c r="AI5551" s="86" t="n"/>
      <c r="AJ5551" s="86" t="n"/>
      <c r="AK5551" s="86" t="n"/>
    </row>
    <row r="5561">
      <c r="A5561" s="86" t="n"/>
      <c r="B5561" s="85" t="n"/>
      <c r="C5561" s="85" t="n"/>
      <c r="D5561" s="85" t="n"/>
      <c r="E5561" s="85" t="n"/>
      <c r="F5561" s="86" t="n"/>
      <c r="G5561" s="151" t="n"/>
      <c r="H5561" s="85" t="n"/>
      <c r="I5561" s="85" t="n"/>
      <c r="J5561" s="85" t="n"/>
      <c r="K5561" s="85" t="n"/>
      <c r="L5561" s="85" t="n"/>
      <c r="M5561" s="85" t="n"/>
      <c r="N5561" s="85" t="n"/>
      <c r="O5561" s="85" t="n"/>
      <c r="P5561" s="85" t="n"/>
      <c r="Q5561" s="85" t="n"/>
      <c r="R5561" s="85" t="n"/>
      <c r="S5561" s="85" t="n"/>
      <c r="T5561" s="108" t="n"/>
      <c r="U5561" s="85" t="n"/>
      <c r="V5561" s="85" t="n"/>
      <c r="W5561" s="85" t="n"/>
      <c r="X5561" s="85" t="n"/>
      <c r="Y5561" s="85" t="n"/>
      <c r="Z5561" s="85" t="n"/>
      <c r="AA5561" s="85" t="n"/>
      <c r="AB5561" s="85" t="n"/>
      <c r="AC5561" s="85" t="n"/>
      <c r="AD5561" s="85" t="n"/>
      <c r="AE5561" s="85" t="n"/>
      <c r="AF5561" s="85" t="n"/>
      <c r="AG5561" s="85" t="n"/>
      <c r="AH5561" s="85" t="n"/>
      <c r="AI5561" s="85" t="n"/>
      <c r="AJ5561" s="85" t="n"/>
      <c r="AK5561" s="85" t="n"/>
    </row>
    <row r="5562">
      <c r="A5562" s="85" t="n"/>
      <c r="B5562" s="86" t="n"/>
      <c r="C5562" s="85" t="n"/>
      <c r="D5562" s="85" t="n"/>
      <c r="E5562" s="85" t="n"/>
      <c r="F5562" s="85" t="n"/>
      <c r="G5562" s="85" t="n"/>
      <c r="H5562" s="85" t="n"/>
      <c r="I5562" s="85" t="n"/>
      <c r="J5562" s="85" t="n"/>
      <c r="K5562" s="85" t="n"/>
      <c r="L5562" s="85" t="n"/>
      <c r="M5562" s="85" t="n"/>
      <c r="N5562" s="85" t="n"/>
      <c r="O5562" s="85" t="n"/>
      <c r="P5562" s="85" t="n"/>
      <c r="Q5562" s="85" t="n"/>
      <c r="R5562" s="85" t="n"/>
      <c r="S5562" s="85" t="n"/>
      <c r="T5562" s="85" t="n"/>
      <c r="U5562" s="85" t="n"/>
      <c r="V5562" s="85" t="n"/>
      <c r="W5562" s="85" t="n"/>
      <c r="X5562" s="85" t="n"/>
      <c r="Y5562" s="85" t="n"/>
      <c r="Z5562" s="85" t="n"/>
      <c r="AA5562" s="85" t="n"/>
      <c r="AB5562" s="85" t="n"/>
      <c r="AC5562" s="85" t="n"/>
      <c r="AD5562" s="85" t="n"/>
      <c r="AE5562" s="85" t="n"/>
      <c r="AF5562" s="85" t="n"/>
      <c r="AG5562" s="85" t="n"/>
      <c r="AH5562" s="85" t="n"/>
      <c r="AI5562" s="85" t="n"/>
      <c r="AJ5562" s="85" t="n"/>
      <c r="AK5562" s="85" t="n"/>
    </row>
    <row r="5563">
      <c r="A5563" s="86" t="n"/>
      <c r="B5563" s="86" t="n"/>
      <c r="C5563" s="86" t="n"/>
      <c r="D5563" s="86" t="n"/>
      <c r="E5563" s="86" t="n"/>
      <c r="F5563" s="86" t="n"/>
      <c r="G5563" s="86" t="n"/>
      <c r="H5563" s="86" t="n"/>
      <c r="I5563" s="86" t="n"/>
      <c r="J5563" s="86" t="n"/>
      <c r="K5563" s="86" t="n"/>
      <c r="L5563" s="86" t="n"/>
      <c r="M5563" s="86" t="n"/>
      <c r="N5563" s="86" t="n"/>
      <c r="O5563" s="86" t="n"/>
      <c r="P5563" s="86" t="n"/>
      <c r="Q5563" s="86" t="n"/>
      <c r="R5563" s="86" t="n"/>
      <c r="S5563" s="86" t="n"/>
      <c r="T5563" s="86" t="n"/>
      <c r="U5563" s="86" t="n"/>
      <c r="V5563" s="86" t="n"/>
      <c r="W5563" s="86" t="n"/>
      <c r="X5563" s="86" t="n"/>
      <c r="Y5563" s="86" t="n"/>
      <c r="Z5563" s="86" t="n"/>
      <c r="AA5563" s="86" t="n"/>
      <c r="AB5563" s="86" t="n"/>
      <c r="AC5563" s="86" t="n"/>
      <c r="AD5563" s="86" t="n"/>
      <c r="AE5563" s="86" t="n"/>
      <c r="AF5563" s="86" t="n"/>
      <c r="AG5563" s="86" t="n"/>
      <c r="AH5563" s="86" t="n"/>
      <c r="AI5563" s="86" t="n"/>
      <c r="AJ5563" s="86" t="n"/>
      <c r="AK5563" s="86" t="n"/>
    </row>
    <row r="5564">
      <c r="A5564" s="85" t="n"/>
      <c r="B5564" s="86" t="n"/>
      <c r="C5564" s="85" t="n"/>
      <c r="D5564" s="85" t="n"/>
      <c r="E5564" s="86" t="n"/>
      <c r="F5564" s="85" t="n"/>
      <c r="G5564" s="85" t="n"/>
      <c r="H5564" s="86" t="n"/>
      <c r="I5564" s="85" t="n"/>
      <c r="J5564" s="85" t="n"/>
      <c r="K5564" s="86" t="n"/>
      <c r="L5564" s="85" t="n"/>
      <c r="M5564" s="85" t="n"/>
      <c r="N5564" s="86" t="n"/>
      <c r="O5564" s="85" t="n"/>
      <c r="P5564" s="85" t="n"/>
      <c r="Q5564" s="86" t="n"/>
      <c r="R5564" s="85" t="n"/>
      <c r="S5564" s="85" t="n"/>
      <c r="T5564" s="86" t="n"/>
      <c r="U5564" s="85" t="n"/>
      <c r="V5564" s="85" t="n"/>
      <c r="W5564" s="86" t="n"/>
      <c r="X5564" s="85" t="n"/>
      <c r="Y5564" s="85" t="n"/>
      <c r="Z5564" s="86" t="n"/>
      <c r="AA5564" s="85" t="n"/>
      <c r="AB5564" s="85" t="n"/>
      <c r="AC5564" s="86" t="n"/>
      <c r="AD5564" s="85" t="n"/>
      <c r="AE5564" s="85" t="n"/>
      <c r="AF5564" s="86" t="n"/>
      <c r="AG5564" s="85" t="n"/>
      <c r="AH5564" s="85" t="n"/>
      <c r="AI5564" s="86" t="n"/>
      <c r="AJ5564" s="85" t="n"/>
      <c r="AK5564" s="85" t="n"/>
    </row>
    <row r="5565">
      <c r="A5565" s="86" t="n"/>
      <c r="B5565" s="86" t="n"/>
      <c r="C5565" s="86" t="n"/>
      <c r="D5565" s="86" t="n"/>
      <c r="E5565" s="86" t="n"/>
      <c r="F5565" s="86" t="n"/>
      <c r="G5565" s="86" t="n"/>
      <c r="H5565" s="86" t="n"/>
      <c r="I5565" s="86" t="n"/>
      <c r="J5565" s="86" t="n"/>
      <c r="K5565" s="86" t="n"/>
      <c r="L5565" s="86" t="n"/>
      <c r="M5565" s="86" t="n"/>
      <c r="N5565" s="86" t="n"/>
      <c r="O5565" s="86" t="n"/>
      <c r="P5565" s="86" t="n"/>
      <c r="Q5565" s="86" t="n"/>
      <c r="R5565" s="86" t="n"/>
      <c r="S5565" s="86" t="n"/>
      <c r="T5565" s="86" t="n"/>
      <c r="U5565" s="86" t="n"/>
      <c r="V5565" s="86" t="n"/>
      <c r="W5565" s="86" t="n"/>
      <c r="X5565" s="86" t="n"/>
      <c r="Y5565" s="86" t="n"/>
      <c r="Z5565" s="86" t="n"/>
      <c r="AA5565" s="86" t="n"/>
      <c r="AB5565" s="86" t="n"/>
      <c r="AC5565" s="86" t="n"/>
      <c r="AD5565" s="86" t="n"/>
      <c r="AE5565" s="86" t="n"/>
      <c r="AF5565" s="86" t="n"/>
      <c r="AG5565" s="86" t="n"/>
      <c r="AH5565" s="86" t="n"/>
      <c r="AI5565" s="86" t="n"/>
      <c r="AJ5565" s="86" t="n"/>
      <c r="AK5565" s="86" t="n"/>
    </row>
    <row r="5566">
      <c r="A5566" s="85" t="n"/>
      <c r="B5566" s="192" t="n"/>
      <c r="C5566" s="193" t="n"/>
      <c r="D5566" s="193" t="n"/>
      <c r="E5566" s="192" t="n"/>
      <c r="F5566" s="193" t="n"/>
      <c r="G5566" s="193" t="n"/>
      <c r="H5566" s="192" t="n"/>
      <c r="I5566" s="193" t="n"/>
      <c r="J5566" s="193" t="n"/>
      <c r="K5566" s="192" t="n"/>
      <c r="L5566" s="193" t="n"/>
      <c r="M5566" s="193" t="n"/>
      <c r="N5566" s="192" t="n"/>
      <c r="O5566" s="193" t="n"/>
      <c r="P5566" s="193" t="n"/>
      <c r="Q5566" s="192" t="n"/>
      <c r="R5566" s="193" t="n"/>
      <c r="S5566" s="193" t="n"/>
      <c r="T5566" s="192" t="n"/>
      <c r="U5566" s="193" t="n"/>
      <c r="V5566" s="193" t="n"/>
      <c r="W5566" s="192" t="n"/>
      <c r="X5566" s="193" t="n"/>
      <c r="Y5566" s="193" t="n"/>
      <c r="Z5566" s="192" t="n"/>
      <c r="AA5566" s="193" t="n"/>
      <c r="AB5566" s="193" t="n"/>
      <c r="AC5566" s="192" t="n"/>
      <c r="AD5566" s="193" t="n"/>
      <c r="AE5566" s="193" t="n"/>
      <c r="AF5566" s="192" t="n"/>
      <c r="AG5566" s="193" t="n"/>
      <c r="AH5566" s="193" t="n"/>
      <c r="AI5566" s="192" t="n"/>
      <c r="AJ5566" s="193" t="n"/>
      <c r="AK5566" s="193" t="n"/>
      <c r="AM5566">
        <f>A5561</f>
        <v/>
      </c>
      <c r="AN5566" s="83">
        <f>1/($B5566*(1/$B5564)*(1/(5/7+2/7*$D5566))*$B5576/SUM($B5568:$B5591))</f>
        <v/>
      </c>
      <c r="AO5566" s="83">
        <f>1/(B5566*(1/B5564)*(1/(5/7+2/7*D5566)))</f>
        <v/>
      </c>
      <c r="AP5566" s="83" t="n"/>
      <c r="AR5566" s="174">
        <f>CHOOSE(AV$3,C5566,F5566,I5566,L5566,O5566,R5566,U5566,X5566,AA5566,AD5566,AG5566,AJ5566)</f>
        <v/>
      </c>
      <c r="AS5566" s="82" t="n"/>
      <c r="AT5566" s="82" t="n"/>
      <c r="AV5566" s="119">
        <f>AN5566/AR5566</f>
        <v/>
      </c>
      <c r="AW5566" s="172">
        <f>AO5566/AR5566</f>
        <v/>
      </c>
      <c r="AX5566" s="83" t="n"/>
    </row>
    <row r="5567">
      <c r="A5567" s="86" t="n"/>
      <c r="B5567" s="86" t="n"/>
      <c r="C5567" s="86" t="n"/>
      <c r="D5567" s="86" t="n"/>
      <c r="E5567" s="86" t="n"/>
      <c r="F5567" s="86" t="n"/>
      <c r="G5567" s="86" t="n"/>
      <c r="H5567" s="86" t="n"/>
      <c r="I5567" s="86" t="n"/>
      <c r="J5567" s="86" t="n"/>
      <c r="K5567" s="86" t="n"/>
      <c r="L5567" s="86" t="n"/>
      <c r="M5567" s="86" t="n"/>
      <c r="N5567" s="86" t="n"/>
      <c r="O5567" s="86" t="n"/>
      <c r="P5567" s="86" t="n"/>
      <c r="Q5567" s="86" t="n"/>
      <c r="R5567" s="86" t="n"/>
      <c r="S5567" s="86" t="n"/>
      <c r="T5567" s="86" t="n"/>
      <c r="U5567" s="86" t="n"/>
      <c r="V5567" s="86" t="n"/>
      <c r="W5567" s="86" t="n"/>
      <c r="X5567" s="86" t="n"/>
      <c r="Y5567" s="86" t="n"/>
      <c r="Z5567" s="86" t="n"/>
      <c r="AA5567" s="86" t="n"/>
      <c r="AB5567" s="86" t="n"/>
      <c r="AC5567" s="86" t="n"/>
      <c r="AD5567" s="86" t="n"/>
      <c r="AE5567" s="86" t="n"/>
      <c r="AF5567" s="86" t="n"/>
      <c r="AG5567" s="86" t="n"/>
      <c r="AH5567" s="86" t="n"/>
      <c r="AI5567" s="86" t="n"/>
      <c r="AJ5567" s="86" t="n"/>
      <c r="AK5567" s="86" t="n"/>
    </row>
    <row r="5568">
      <c r="A5568" s="86" t="n"/>
      <c r="B5568" s="86" t="n"/>
      <c r="C5568" s="86" t="n"/>
      <c r="D5568" s="86" t="n"/>
      <c r="E5568" s="86" t="n"/>
      <c r="F5568" s="86" t="n"/>
      <c r="G5568" s="86" t="n"/>
      <c r="H5568" s="86" t="n"/>
      <c r="I5568" s="86" t="n"/>
      <c r="J5568" s="86" t="n"/>
      <c r="K5568" s="86" t="n"/>
      <c r="L5568" s="86" t="n"/>
      <c r="M5568" s="86" t="n"/>
      <c r="N5568" s="86" t="n"/>
      <c r="O5568" s="86" t="n"/>
      <c r="P5568" s="86" t="n"/>
      <c r="Q5568" s="86" t="n"/>
      <c r="R5568" s="86" t="n"/>
      <c r="S5568" s="86" t="n"/>
      <c r="T5568" s="86" t="n"/>
      <c r="U5568" s="86" t="n"/>
      <c r="V5568" s="86" t="n"/>
      <c r="W5568" s="86" t="n"/>
      <c r="X5568" s="86" t="n"/>
      <c r="Y5568" s="86" t="n"/>
      <c r="Z5568" s="86" t="n"/>
      <c r="AA5568" s="86" t="n"/>
      <c r="AB5568" s="86" t="n"/>
      <c r="AC5568" s="86" t="n"/>
      <c r="AD5568" s="86" t="n"/>
      <c r="AE5568" s="86" t="n"/>
      <c r="AF5568" s="86" t="n"/>
      <c r="AG5568" s="86" t="n"/>
      <c r="AH5568" s="86" t="n"/>
      <c r="AI5568" s="86" t="n"/>
      <c r="AJ5568" s="86" t="n"/>
      <c r="AK5568" s="86" t="n"/>
    </row>
    <row r="5569">
      <c r="A5569" s="86" t="n"/>
      <c r="B5569" s="86" t="n"/>
      <c r="C5569" s="86" t="n"/>
      <c r="D5569" s="86" t="n"/>
      <c r="E5569" s="86" t="n"/>
      <c r="F5569" s="86" t="n"/>
      <c r="G5569" s="86" t="n"/>
      <c r="H5569" s="86" t="n"/>
      <c r="I5569" s="86" t="n"/>
      <c r="J5569" s="86" t="n"/>
      <c r="K5569" s="86" t="n"/>
      <c r="L5569" s="86" t="n"/>
      <c r="M5569" s="86" t="n"/>
      <c r="N5569" s="86" t="n"/>
      <c r="O5569" s="86" t="n"/>
      <c r="P5569" s="86" t="n"/>
      <c r="Q5569" s="86" t="n"/>
      <c r="R5569" s="86" t="n"/>
      <c r="S5569" s="86" t="n"/>
      <c r="T5569" s="86" t="n"/>
      <c r="U5569" s="86" t="n"/>
      <c r="V5569" s="86" t="n"/>
      <c r="W5569" s="86" t="n"/>
      <c r="X5569" s="86" t="n"/>
      <c r="Y5569" s="86" t="n"/>
      <c r="Z5569" s="86" t="n"/>
      <c r="AA5569" s="86" t="n"/>
      <c r="AB5569" s="86" t="n"/>
      <c r="AC5569" s="86" t="n"/>
      <c r="AD5569" s="86" t="n"/>
      <c r="AE5569" s="86" t="n"/>
      <c r="AF5569" s="86" t="n"/>
      <c r="AG5569" s="86" t="n"/>
      <c r="AH5569" s="86" t="n"/>
      <c r="AI5569" s="86" t="n"/>
      <c r="AJ5569" s="86" t="n"/>
      <c r="AK5569" s="86" t="n"/>
    </row>
    <row r="5570">
      <c r="A5570" s="86" t="n"/>
      <c r="B5570" s="86" t="n"/>
      <c r="C5570" s="86" t="n"/>
      <c r="D5570" s="86" t="n"/>
      <c r="E5570" s="86" t="n"/>
      <c r="F5570" s="86" t="n"/>
      <c r="G5570" s="86" t="n"/>
      <c r="H5570" s="86" t="n"/>
      <c r="I5570" s="86" t="n"/>
      <c r="J5570" s="86" t="n"/>
      <c r="K5570" s="86" t="n"/>
      <c r="L5570" s="86" t="n"/>
      <c r="M5570" s="86" t="n"/>
      <c r="N5570" s="86" t="n"/>
      <c r="O5570" s="86" t="n"/>
      <c r="P5570" s="86" t="n"/>
      <c r="Q5570" s="86" t="n"/>
      <c r="R5570" s="86" t="n"/>
      <c r="S5570" s="86" t="n"/>
      <c r="T5570" s="86" t="n"/>
      <c r="U5570" s="86" t="n"/>
      <c r="V5570" s="86" t="n"/>
      <c r="W5570" s="86" t="n"/>
      <c r="X5570" s="86" t="n"/>
      <c r="Y5570" s="86" t="n"/>
      <c r="Z5570" s="86" t="n"/>
      <c r="AA5570" s="86" t="n"/>
      <c r="AB5570" s="86" t="n"/>
      <c r="AC5570" s="86" t="n"/>
      <c r="AD5570" s="86" t="n"/>
      <c r="AE5570" s="86" t="n"/>
      <c r="AF5570" s="86" t="n"/>
      <c r="AG5570" s="86" t="n"/>
      <c r="AH5570" s="86" t="n"/>
      <c r="AI5570" s="86" t="n"/>
      <c r="AJ5570" s="86" t="n"/>
      <c r="AK5570" s="86" t="n"/>
    </row>
    <row r="5571">
      <c r="A5571" s="86" t="n"/>
      <c r="B5571" s="86" t="n"/>
      <c r="C5571" s="86" t="n"/>
      <c r="D5571" s="86" t="n"/>
      <c r="E5571" s="86" t="n"/>
      <c r="F5571" s="86" t="n"/>
      <c r="G5571" s="86" t="n"/>
      <c r="H5571" s="86" t="n"/>
      <c r="I5571" s="86" t="n"/>
      <c r="J5571" s="86" t="n"/>
      <c r="K5571" s="86" t="n"/>
      <c r="L5571" s="86" t="n"/>
      <c r="M5571" s="86" t="n"/>
      <c r="N5571" s="86" t="n"/>
      <c r="O5571" s="86" t="n"/>
      <c r="P5571" s="86" t="n"/>
      <c r="Q5571" s="86" t="n"/>
      <c r="R5571" s="86" t="n"/>
      <c r="S5571" s="86" t="n"/>
      <c r="T5571" s="86" t="n"/>
      <c r="U5571" s="86" t="n"/>
      <c r="V5571" s="86" t="n"/>
      <c r="W5571" s="86" t="n"/>
      <c r="X5571" s="86" t="n"/>
      <c r="Y5571" s="86" t="n"/>
      <c r="Z5571" s="86" t="n"/>
      <c r="AA5571" s="86" t="n"/>
      <c r="AB5571" s="86" t="n"/>
      <c r="AC5571" s="86" t="n"/>
      <c r="AD5571" s="86" t="n"/>
      <c r="AE5571" s="86" t="n"/>
      <c r="AF5571" s="86" t="n"/>
      <c r="AG5571" s="86" t="n"/>
      <c r="AH5571" s="86" t="n"/>
      <c r="AI5571" s="86" t="n"/>
      <c r="AJ5571" s="86" t="n"/>
      <c r="AK5571" s="86" t="n"/>
    </row>
    <row r="5572">
      <c r="A5572" s="86" t="n"/>
      <c r="B5572" s="86" t="n"/>
      <c r="C5572" s="86" t="n"/>
      <c r="D5572" s="86" t="n"/>
      <c r="E5572" s="86" t="n"/>
      <c r="F5572" s="86" t="n"/>
      <c r="G5572" s="86" t="n"/>
      <c r="H5572" s="86" t="n"/>
      <c r="I5572" s="86" t="n"/>
      <c r="J5572" s="86" t="n"/>
      <c r="K5572" s="86" t="n"/>
      <c r="L5572" s="86" t="n"/>
      <c r="M5572" s="86" t="n"/>
      <c r="N5572" s="86" t="n"/>
      <c r="O5572" s="86" t="n"/>
      <c r="P5572" s="86" t="n"/>
      <c r="Q5572" s="86" t="n"/>
      <c r="R5572" s="86" t="n"/>
      <c r="S5572" s="86" t="n"/>
      <c r="T5572" s="86" t="n"/>
      <c r="U5572" s="86" t="n"/>
      <c r="V5572" s="86" t="n"/>
      <c r="W5572" s="86" t="n"/>
      <c r="X5572" s="86" t="n"/>
      <c r="Y5572" s="86" t="n"/>
      <c r="Z5572" s="86" t="n"/>
      <c r="AA5572" s="86" t="n"/>
      <c r="AB5572" s="86" t="n"/>
      <c r="AC5572" s="86" t="n"/>
      <c r="AD5572" s="86" t="n"/>
      <c r="AE5572" s="86" t="n"/>
      <c r="AF5572" s="86" t="n"/>
      <c r="AG5572" s="86" t="n"/>
      <c r="AH5572" s="86" t="n"/>
      <c r="AI5572" s="86" t="n"/>
      <c r="AJ5572" s="86" t="n"/>
      <c r="AK5572" s="86" t="n"/>
    </row>
    <row r="5573">
      <c r="A5573" s="86" t="n"/>
      <c r="B5573" s="86" t="n"/>
      <c r="C5573" s="86" t="n"/>
      <c r="D5573" s="86" t="n"/>
      <c r="E5573" s="86" t="n"/>
      <c r="F5573" s="86" t="n"/>
      <c r="G5573" s="86" t="n"/>
      <c r="H5573" s="86" t="n"/>
      <c r="I5573" s="86" t="n"/>
      <c r="J5573" s="86" t="n"/>
      <c r="K5573" s="86" t="n"/>
      <c r="L5573" s="86" t="n"/>
      <c r="M5573" s="86" t="n"/>
      <c r="N5573" s="86" t="n"/>
      <c r="O5573" s="86" t="n"/>
      <c r="P5573" s="86" t="n"/>
      <c r="Q5573" s="86" t="n"/>
      <c r="R5573" s="86" t="n"/>
      <c r="S5573" s="86" t="n"/>
      <c r="T5573" s="86" t="n"/>
      <c r="U5573" s="86" t="n"/>
      <c r="V5573" s="86" t="n"/>
      <c r="W5573" s="86" t="n"/>
      <c r="X5573" s="86" t="n"/>
      <c r="Y5573" s="86" t="n"/>
      <c r="Z5573" s="86" t="n"/>
      <c r="AA5573" s="86" t="n"/>
      <c r="AB5573" s="86" t="n"/>
      <c r="AC5573" s="86" t="n"/>
      <c r="AD5573" s="86" t="n"/>
      <c r="AE5573" s="86" t="n"/>
      <c r="AF5573" s="86" t="n"/>
      <c r="AG5573" s="86" t="n"/>
      <c r="AH5573" s="86" t="n"/>
      <c r="AI5573" s="86" t="n"/>
      <c r="AJ5573" s="86" t="n"/>
      <c r="AK5573" s="86" t="n"/>
    </row>
    <row r="5574">
      <c r="A5574" s="86" t="n"/>
      <c r="B5574" s="86" t="n"/>
      <c r="C5574" s="86" t="n"/>
      <c r="D5574" s="86" t="n"/>
      <c r="E5574" s="86" t="n"/>
      <c r="F5574" s="86" t="n"/>
      <c r="G5574" s="86" t="n"/>
      <c r="H5574" s="86" t="n"/>
      <c r="I5574" s="86" t="n"/>
      <c r="J5574" s="86" t="n"/>
      <c r="K5574" s="86" t="n"/>
      <c r="L5574" s="86" t="n"/>
      <c r="M5574" s="86" t="n"/>
      <c r="N5574" s="86" t="n"/>
      <c r="O5574" s="86" t="n"/>
      <c r="P5574" s="86" t="n"/>
      <c r="Q5574" s="86" t="n"/>
      <c r="R5574" s="86" t="n"/>
      <c r="S5574" s="86" t="n"/>
      <c r="T5574" s="86" t="n"/>
      <c r="U5574" s="86" t="n"/>
      <c r="V5574" s="86" t="n"/>
      <c r="W5574" s="86" t="n"/>
      <c r="X5574" s="86" t="n"/>
      <c r="Y5574" s="86" t="n"/>
      <c r="Z5574" s="86" t="n"/>
      <c r="AA5574" s="86" t="n"/>
      <c r="AB5574" s="86" t="n"/>
      <c r="AC5574" s="86" t="n"/>
      <c r="AD5574" s="86" t="n"/>
      <c r="AE5574" s="86" t="n"/>
      <c r="AF5574" s="86" t="n"/>
      <c r="AG5574" s="86" t="n"/>
      <c r="AH5574" s="86" t="n"/>
      <c r="AI5574" s="86" t="n"/>
      <c r="AJ5574" s="86" t="n"/>
      <c r="AK5574" s="86" t="n"/>
    </row>
    <row r="5575">
      <c r="A5575" s="86" t="n"/>
      <c r="B5575" s="86" t="n"/>
      <c r="C5575" s="86" t="n"/>
      <c r="D5575" s="86" t="n"/>
      <c r="E5575" s="86" t="n"/>
      <c r="F5575" s="86" t="n"/>
      <c r="G5575" s="86" t="n"/>
      <c r="H5575" s="86" t="n"/>
      <c r="I5575" s="86" t="n"/>
      <c r="J5575" s="86" t="n"/>
      <c r="K5575" s="86" t="n"/>
      <c r="L5575" s="86" t="n"/>
      <c r="M5575" s="86" t="n"/>
      <c r="N5575" s="86" t="n"/>
      <c r="O5575" s="86" t="n"/>
      <c r="P5575" s="86" t="n"/>
      <c r="Q5575" s="86" t="n"/>
      <c r="R5575" s="86" t="n"/>
      <c r="S5575" s="86" t="n"/>
      <c r="T5575" s="86" t="n"/>
      <c r="U5575" s="86" t="n"/>
      <c r="V5575" s="86" t="n"/>
      <c r="W5575" s="86" t="n"/>
      <c r="X5575" s="86" t="n"/>
      <c r="Y5575" s="86" t="n"/>
      <c r="Z5575" s="86" t="n"/>
      <c r="AA5575" s="86" t="n"/>
      <c r="AB5575" s="86" t="n"/>
      <c r="AC5575" s="86" t="n"/>
      <c r="AD5575" s="86" t="n"/>
      <c r="AE5575" s="86" t="n"/>
      <c r="AF5575" s="86" t="n"/>
      <c r="AG5575" s="86" t="n"/>
      <c r="AH5575" s="86" t="n"/>
      <c r="AI5575" s="86" t="n"/>
      <c r="AJ5575" s="86" t="n"/>
      <c r="AK5575" s="86" t="n"/>
    </row>
    <row r="5576">
      <c r="A5576" s="86" t="n"/>
      <c r="B5576" s="86" t="n"/>
      <c r="C5576" s="86" t="n"/>
      <c r="D5576" s="86" t="n"/>
      <c r="E5576" s="86" t="n"/>
      <c r="F5576" s="86" t="n"/>
      <c r="G5576" s="86" t="n"/>
      <c r="H5576" s="86" t="n"/>
      <c r="I5576" s="86" t="n"/>
      <c r="J5576" s="86" t="n"/>
      <c r="K5576" s="86" t="n"/>
      <c r="L5576" s="86" t="n"/>
      <c r="M5576" s="86" t="n"/>
      <c r="N5576" s="86" t="n"/>
      <c r="O5576" s="86" t="n"/>
      <c r="P5576" s="86" t="n"/>
      <c r="Q5576" s="86" t="n"/>
      <c r="R5576" s="86" t="n"/>
      <c r="S5576" s="86" t="n"/>
      <c r="T5576" s="86" t="n"/>
      <c r="U5576" s="86" t="n"/>
      <c r="V5576" s="86" t="n"/>
      <c r="W5576" s="86" t="n"/>
      <c r="X5576" s="86" t="n"/>
      <c r="Y5576" s="86" t="n"/>
      <c r="Z5576" s="86" t="n"/>
      <c r="AA5576" s="86" t="n"/>
      <c r="AB5576" s="86" t="n"/>
      <c r="AC5576" s="86" t="n"/>
      <c r="AD5576" s="86" t="n"/>
      <c r="AE5576" s="86" t="n"/>
      <c r="AF5576" s="86" t="n"/>
      <c r="AG5576" s="86" t="n"/>
      <c r="AH5576" s="86" t="n"/>
      <c r="AI5576" s="86" t="n"/>
      <c r="AJ5576" s="86" t="n"/>
      <c r="AK5576" s="86" t="n"/>
    </row>
    <row r="5577">
      <c r="A5577" s="86" t="n"/>
      <c r="B5577" s="86" t="n"/>
      <c r="C5577" s="86" t="n"/>
      <c r="D5577" s="86" t="n"/>
      <c r="E5577" s="86" t="n"/>
      <c r="F5577" s="86" t="n"/>
      <c r="G5577" s="86" t="n"/>
      <c r="H5577" s="86" t="n"/>
      <c r="I5577" s="86" t="n"/>
      <c r="J5577" s="86" t="n"/>
      <c r="K5577" s="86" t="n"/>
      <c r="L5577" s="86" t="n"/>
      <c r="M5577" s="86" t="n"/>
      <c r="N5577" s="86" t="n"/>
      <c r="O5577" s="86" t="n"/>
      <c r="P5577" s="86" t="n"/>
      <c r="Q5577" s="86" t="n"/>
      <c r="R5577" s="86" t="n"/>
      <c r="S5577" s="86" t="n"/>
      <c r="T5577" s="86" t="n"/>
      <c r="U5577" s="86" t="n"/>
      <c r="V5577" s="86" t="n"/>
      <c r="W5577" s="86" t="n"/>
      <c r="X5577" s="86" t="n"/>
      <c r="Y5577" s="86" t="n"/>
      <c r="Z5577" s="86" t="n"/>
      <c r="AA5577" s="86" t="n"/>
      <c r="AB5577" s="86" t="n"/>
      <c r="AC5577" s="86" t="n"/>
      <c r="AD5577" s="86" t="n"/>
      <c r="AE5577" s="86" t="n"/>
      <c r="AF5577" s="86" t="n"/>
      <c r="AG5577" s="86" t="n"/>
      <c r="AH5577" s="86" t="n"/>
      <c r="AI5577" s="86" t="n"/>
      <c r="AJ5577" s="86" t="n"/>
      <c r="AK5577" s="86" t="n"/>
    </row>
    <row r="5578">
      <c r="A5578" s="86" t="n"/>
      <c r="B5578" s="86" t="n"/>
      <c r="C5578" s="86" t="n"/>
      <c r="D5578" s="86" t="n"/>
      <c r="E5578" s="86" t="n"/>
      <c r="F5578" s="86" t="n"/>
      <c r="G5578" s="86" t="n"/>
      <c r="H5578" s="86" t="n"/>
      <c r="I5578" s="86" t="n"/>
      <c r="J5578" s="86" t="n"/>
      <c r="K5578" s="86" t="n"/>
      <c r="L5578" s="86" t="n"/>
      <c r="M5578" s="86" t="n"/>
      <c r="N5578" s="86" t="n"/>
      <c r="O5578" s="86" t="n"/>
      <c r="P5578" s="86" t="n"/>
      <c r="Q5578" s="86" t="n"/>
      <c r="R5578" s="86" t="n"/>
      <c r="S5578" s="86" t="n"/>
      <c r="T5578" s="86" t="n"/>
      <c r="U5578" s="86" t="n"/>
      <c r="V5578" s="86" t="n"/>
      <c r="W5578" s="86" t="n"/>
      <c r="X5578" s="86" t="n"/>
      <c r="Y5578" s="86" t="n"/>
      <c r="Z5578" s="86" t="n"/>
      <c r="AA5578" s="86" t="n"/>
      <c r="AB5578" s="86" t="n"/>
      <c r="AC5578" s="86" t="n"/>
      <c r="AD5578" s="86" t="n"/>
      <c r="AE5578" s="86" t="n"/>
      <c r="AF5578" s="86" t="n"/>
      <c r="AG5578" s="86" t="n"/>
      <c r="AH5578" s="86" t="n"/>
      <c r="AI5578" s="86" t="n"/>
      <c r="AJ5578" s="86" t="n"/>
      <c r="AK5578" s="86" t="n"/>
    </row>
    <row r="5579">
      <c r="A5579" s="86" t="n"/>
      <c r="B5579" s="86" t="n"/>
      <c r="C5579" s="86" t="n"/>
      <c r="D5579" s="86" t="n"/>
      <c r="E5579" s="86" t="n"/>
      <c r="F5579" s="86" t="n"/>
      <c r="G5579" s="86" t="n"/>
      <c r="H5579" s="86" t="n"/>
      <c r="I5579" s="86" t="n"/>
      <c r="J5579" s="86" t="n"/>
      <c r="K5579" s="86" t="n"/>
      <c r="L5579" s="86" t="n"/>
      <c r="M5579" s="86" t="n"/>
      <c r="N5579" s="86" t="n"/>
      <c r="O5579" s="86" t="n"/>
      <c r="P5579" s="86" t="n"/>
      <c r="Q5579" s="86" t="n"/>
      <c r="R5579" s="86" t="n"/>
      <c r="S5579" s="86" t="n"/>
      <c r="T5579" s="86" t="n"/>
      <c r="U5579" s="86" t="n"/>
      <c r="V5579" s="86" t="n"/>
      <c r="W5579" s="86" t="n"/>
      <c r="X5579" s="86" t="n"/>
      <c r="Y5579" s="86" t="n"/>
      <c r="Z5579" s="86" t="n"/>
      <c r="AA5579" s="86" t="n"/>
      <c r="AB5579" s="86" t="n"/>
      <c r="AC5579" s="86" t="n"/>
      <c r="AD5579" s="86" t="n"/>
      <c r="AE5579" s="86" t="n"/>
      <c r="AF5579" s="86" t="n"/>
      <c r="AG5579" s="86" t="n"/>
      <c r="AH5579" s="86" t="n"/>
      <c r="AI5579" s="86" t="n"/>
      <c r="AJ5579" s="86" t="n"/>
      <c r="AK5579" s="86" t="n"/>
    </row>
    <row r="5580">
      <c r="A5580" s="86" t="n"/>
      <c r="B5580" s="86" t="n"/>
      <c r="C5580" s="86" t="n"/>
      <c r="D5580" s="86" t="n"/>
      <c r="E5580" s="86" t="n"/>
      <c r="F5580" s="86" t="n"/>
      <c r="G5580" s="86" t="n"/>
      <c r="H5580" s="86" t="n"/>
      <c r="I5580" s="86" t="n"/>
      <c r="J5580" s="86" t="n"/>
      <c r="K5580" s="86" t="n"/>
      <c r="L5580" s="86" t="n"/>
      <c r="M5580" s="86" t="n"/>
      <c r="N5580" s="86" t="n"/>
      <c r="O5580" s="86" t="n"/>
      <c r="P5580" s="86" t="n"/>
      <c r="Q5580" s="86" t="n"/>
      <c r="R5580" s="86" t="n"/>
      <c r="S5580" s="86" t="n"/>
      <c r="T5580" s="86" t="n"/>
      <c r="U5580" s="86" t="n"/>
      <c r="V5580" s="86" t="n"/>
      <c r="W5580" s="86" t="n"/>
      <c r="X5580" s="86" t="n"/>
      <c r="Y5580" s="86" t="n"/>
      <c r="Z5580" s="86" t="n"/>
      <c r="AA5580" s="86" t="n"/>
      <c r="AB5580" s="86" t="n"/>
      <c r="AC5580" s="86" t="n"/>
      <c r="AD5580" s="86" t="n"/>
      <c r="AE5580" s="86" t="n"/>
      <c r="AF5580" s="86" t="n"/>
      <c r="AG5580" s="86" t="n"/>
      <c r="AH5580" s="86" t="n"/>
      <c r="AI5580" s="86" t="n"/>
      <c r="AJ5580" s="86" t="n"/>
      <c r="AK5580" s="86" t="n"/>
    </row>
    <row r="5581">
      <c r="A5581" s="86" t="n"/>
      <c r="B5581" s="86" t="n"/>
      <c r="C5581" s="86" t="n"/>
      <c r="D5581" s="86" t="n"/>
      <c r="E5581" s="86" t="n"/>
      <c r="F5581" s="86" t="n"/>
      <c r="G5581" s="86" t="n"/>
      <c r="H5581" s="86" t="n"/>
      <c r="I5581" s="86" t="n"/>
      <c r="J5581" s="86" t="n"/>
      <c r="K5581" s="86" t="n"/>
      <c r="L5581" s="86" t="n"/>
      <c r="M5581" s="86" t="n"/>
      <c r="N5581" s="86" t="n"/>
      <c r="O5581" s="86" t="n"/>
      <c r="P5581" s="86" t="n"/>
      <c r="Q5581" s="86" t="n"/>
      <c r="R5581" s="86" t="n"/>
      <c r="S5581" s="86" t="n"/>
      <c r="T5581" s="86" t="n"/>
      <c r="U5581" s="86" t="n"/>
      <c r="V5581" s="86" t="n"/>
      <c r="W5581" s="86" t="n"/>
      <c r="X5581" s="86" t="n"/>
      <c r="Y5581" s="86" t="n"/>
      <c r="Z5581" s="86" t="n"/>
      <c r="AA5581" s="86" t="n"/>
      <c r="AB5581" s="86" t="n"/>
      <c r="AC5581" s="86" t="n"/>
      <c r="AD5581" s="86" t="n"/>
      <c r="AE5581" s="86" t="n"/>
      <c r="AF5581" s="86" t="n"/>
      <c r="AG5581" s="86" t="n"/>
      <c r="AH5581" s="86" t="n"/>
      <c r="AI5581" s="86" t="n"/>
      <c r="AJ5581" s="86" t="n"/>
      <c r="AK5581" s="86" t="n"/>
    </row>
    <row r="5582">
      <c r="A5582" s="86" t="n"/>
      <c r="B5582" s="86" t="n"/>
      <c r="C5582" s="86" t="n"/>
      <c r="D5582" s="86" t="n"/>
      <c r="E5582" s="86" t="n"/>
      <c r="F5582" s="86" t="n"/>
      <c r="G5582" s="86" t="n"/>
      <c r="H5582" s="86" t="n"/>
      <c r="I5582" s="86" t="n"/>
      <c r="J5582" s="86" t="n"/>
      <c r="K5582" s="86" t="n"/>
      <c r="L5582" s="86" t="n"/>
      <c r="M5582" s="86" t="n"/>
      <c r="N5582" s="86" t="n"/>
      <c r="O5582" s="86" t="n"/>
      <c r="P5582" s="86" t="n"/>
      <c r="Q5582" s="86" t="n"/>
      <c r="R5582" s="86" t="n"/>
      <c r="S5582" s="86" t="n"/>
      <c r="T5582" s="86" t="n"/>
      <c r="U5582" s="86" t="n"/>
      <c r="V5582" s="86" t="n"/>
      <c r="W5582" s="86" t="n"/>
      <c r="X5582" s="86" t="n"/>
      <c r="Y5582" s="86" t="n"/>
      <c r="Z5582" s="86" t="n"/>
      <c r="AA5582" s="86" t="n"/>
      <c r="AB5582" s="86" t="n"/>
      <c r="AC5582" s="86" t="n"/>
      <c r="AD5582" s="86" t="n"/>
      <c r="AE5582" s="86" t="n"/>
      <c r="AF5582" s="86" t="n"/>
      <c r="AG5582" s="86" t="n"/>
      <c r="AH5582" s="86" t="n"/>
      <c r="AI5582" s="86" t="n"/>
      <c r="AJ5582" s="86" t="n"/>
      <c r="AK5582" s="86" t="n"/>
    </row>
    <row r="5583">
      <c r="A5583" s="86" t="n"/>
      <c r="B5583" s="86" t="n"/>
      <c r="C5583" s="86" t="n"/>
      <c r="D5583" s="86" t="n"/>
      <c r="E5583" s="86" t="n"/>
      <c r="F5583" s="86" t="n"/>
      <c r="G5583" s="86" t="n"/>
      <c r="H5583" s="86" t="n"/>
      <c r="I5583" s="86" t="n"/>
      <c r="J5583" s="86" t="n"/>
      <c r="K5583" s="86" t="n"/>
      <c r="L5583" s="86" t="n"/>
      <c r="M5583" s="86" t="n"/>
      <c r="N5583" s="86" t="n"/>
      <c r="O5583" s="86" t="n"/>
      <c r="P5583" s="86" t="n"/>
      <c r="Q5583" s="86" t="n"/>
      <c r="R5583" s="86" t="n"/>
      <c r="S5583" s="86" t="n"/>
      <c r="T5583" s="86" t="n"/>
      <c r="U5583" s="86" t="n"/>
      <c r="V5583" s="86" t="n"/>
      <c r="W5583" s="86" t="n"/>
      <c r="X5583" s="86" t="n"/>
      <c r="Y5583" s="86" t="n"/>
      <c r="Z5583" s="86" t="n"/>
      <c r="AA5583" s="86" t="n"/>
      <c r="AB5583" s="86" t="n"/>
      <c r="AC5583" s="86" t="n"/>
      <c r="AD5583" s="86" t="n"/>
      <c r="AE5583" s="86" t="n"/>
      <c r="AF5583" s="86" t="n"/>
      <c r="AG5583" s="86" t="n"/>
      <c r="AH5583" s="86" t="n"/>
      <c r="AI5583" s="86" t="n"/>
      <c r="AJ5583" s="86" t="n"/>
      <c r="AK5583" s="86" t="n"/>
    </row>
    <row r="5584">
      <c r="A5584" s="86" t="n"/>
      <c r="B5584" s="86" t="n"/>
      <c r="C5584" s="86" t="n"/>
      <c r="D5584" s="86" t="n"/>
      <c r="E5584" s="86" t="n"/>
      <c r="F5584" s="86" t="n"/>
      <c r="G5584" s="86" t="n"/>
      <c r="H5584" s="86" t="n"/>
      <c r="I5584" s="86" t="n"/>
      <c r="J5584" s="86" t="n"/>
      <c r="K5584" s="86" t="n"/>
      <c r="L5584" s="86" t="n"/>
      <c r="M5584" s="86" t="n"/>
      <c r="N5584" s="86" t="n"/>
      <c r="O5584" s="86" t="n"/>
      <c r="P5584" s="86" t="n"/>
      <c r="Q5584" s="86" t="n"/>
      <c r="R5584" s="86" t="n"/>
      <c r="S5584" s="86" t="n"/>
      <c r="T5584" s="86" t="n"/>
      <c r="U5584" s="86" t="n"/>
      <c r="V5584" s="86" t="n"/>
      <c r="W5584" s="86" t="n"/>
      <c r="X5584" s="86" t="n"/>
      <c r="Y5584" s="86" t="n"/>
      <c r="Z5584" s="86" t="n"/>
      <c r="AA5584" s="86" t="n"/>
      <c r="AB5584" s="86" t="n"/>
      <c r="AC5584" s="86" t="n"/>
      <c r="AD5584" s="86" t="n"/>
      <c r="AE5584" s="86" t="n"/>
      <c r="AF5584" s="86" t="n"/>
      <c r="AG5584" s="86" t="n"/>
      <c r="AH5584" s="86" t="n"/>
      <c r="AI5584" s="86" t="n"/>
      <c r="AJ5584" s="86" t="n"/>
      <c r="AK5584" s="86" t="n"/>
    </row>
    <row r="5585">
      <c r="A5585" s="86" t="n"/>
      <c r="B5585" s="86" t="n"/>
      <c r="C5585" s="86" t="n"/>
      <c r="D5585" s="86" t="n"/>
      <c r="E5585" s="86" t="n"/>
      <c r="F5585" s="86" t="n"/>
      <c r="G5585" s="86" t="n"/>
      <c r="H5585" s="86" t="n"/>
      <c r="I5585" s="86" t="n"/>
      <c r="J5585" s="86" t="n"/>
      <c r="K5585" s="86" t="n"/>
      <c r="L5585" s="86" t="n"/>
      <c r="M5585" s="86" t="n"/>
      <c r="N5585" s="86" t="n"/>
      <c r="O5585" s="86" t="n"/>
      <c r="P5585" s="86" t="n"/>
      <c r="Q5585" s="86" t="n"/>
      <c r="R5585" s="86" t="n"/>
      <c r="S5585" s="86" t="n"/>
      <c r="T5585" s="86" t="n"/>
      <c r="U5585" s="86" t="n"/>
      <c r="V5585" s="86" t="n"/>
      <c r="W5585" s="86" t="n"/>
      <c r="X5585" s="86" t="n"/>
      <c r="Y5585" s="86" t="n"/>
      <c r="Z5585" s="86" t="n"/>
      <c r="AA5585" s="86" t="n"/>
      <c r="AB5585" s="86" t="n"/>
      <c r="AC5585" s="86" t="n"/>
      <c r="AD5585" s="86" t="n"/>
      <c r="AE5585" s="86" t="n"/>
      <c r="AF5585" s="86" t="n"/>
      <c r="AG5585" s="86" t="n"/>
      <c r="AH5585" s="86" t="n"/>
      <c r="AI5585" s="86" t="n"/>
      <c r="AJ5585" s="86" t="n"/>
      <c r="AK5585" s="86" t="n"/>
    </row>
    <row r="5586">
      <c r="A5586" s="86" t="n"/>
      <c r="B5586" s="86" t="n"/>
      <c r="C5586" s="86" t="n"/>
      <c r="D5586" s="86" t="n"/>
      <c r="E5586" s="86" t="n"/>
      <c r="F5586" s="86" t="n"/>
      <c r="G5586" s="86" t="n"/>
      <c r="H5586" s="86" t="n"/>
      <c r="I5586" s="86" t="n"/>
      <c r="J5586" s="86" t="n"/>
      <c r="K5586" s="86" t="n"/>
      <c r="L5586" s="86" t="n"/>
      <c r="M5586" s="86" t="n"/>
      <c r="N5586" s="86" t="n"/>
      <c r="O5586" s="86" t="n"/>
      <c r="P5586" s="86" t="n"/>
      <c r="Q5586" s="86" t="n"/>
      <c r="R5586" s="86" t="n"/>
      <c r="S5586" s="86" t="n"/>
      <c r="T5586" s="86" t="n"/>
      <c r="U5586" s="86" t="n"/>
      <c r="V5586" s="86" t="n"/>
      <c r="W5586" s="86" t="n"/>
      <c r="X5586" s="86" t="n"/>
      <c r="Y5586" s="86" t="n"/>
      <c r="Z5586" s="86" t="n"/>
      <c r="AA5586" s="86" t="n"/>
      <c r="AB5586" s="86" t="n"/>
      <c r="AC5586" s="86" t="n"/>
      <c r="AD5586" s="86" t="n"/>
      <c r="AE5586" s="86" t="n"/>
      <c r="AF5586" s="86" t="n"/>
      <c r="AG5586" s="86" t="n"/>
      <c r="AH5586" s="86" t="n"/>
      <c r="AI5586" s="86" t="n"/>
      <c r="AJ5586" s="86" t="n"/>
      <c r="AK5586" s="86" t="n"/>
    </row>
    <row r="5587">
      <c r="A5587" s="86" t="n"/>
      <c r="B5587" s="86" t="n"/>
      <c r="C5587" s="86" t="n"/>
      <c r="D5587" s="86" t="n"/>
      <c r="E5587" s="86" t="n"/>
      <c r="F5587" s="86" t="n"/>
      <c r="G5587" s="86" t="n"/>
      <c r="H5587" s="86" t="n"/>
      <c r="I5587" s="86" t="n"/>
      <c r="J5587" s="86" t="n"/>
      <c r="K5587" s="86" t="n"/>
      <c r="L5587" s="86" t="n"/>
      <c r="M5587" s="86" t="n"/>
      <c r="N5587" s="86" t="n"/>
      <c r="O5587" s="86" t="n"/>
      <c r="P5587" s="86" t="n"/>
      <c r="Q5587" s="86" t="n"/>
      <c r="R5587" s="86" t="n"/>
      <c r="S5587" s="86" t="n"/>
      <c r="T5587" s="86" t="n"/>
      <c r="U5587" s="86" t="n"/>
      <c r="V5587" s="86" t="n"/>
      <c r="W5587" s="86" t="n"/>
      <c r="X5587" s="86" t="n"/>
      <c r="Y5587" s="86" t="n"/>
      <c r="Z5587" s="86" t="n"/>
      <c r="AA5587" s="86" t="n"/>
      <c r="AB5587" s="86" t="n"/>
      <c r="AC5587" s="86" t="n"/>
      <c r="AD5587" s="86" t="n"/>
      <c r="AE5587" s="86" t="n"/>
      <c r="AF5587" s="86" t="n"/>
      <c r="AG5587" s="86" t="n"/>
      <c r="AH5587" s="86" t="n"/>
      <c r="AI5587" s="86" t="n"/>
      <c r="AJ5587" s="86" t="n"/>
      <c r="AK5587" s="86" t="n"/>
    </row>
    <row r="5588">
      <c r="A5588" s="86" t="n"/>
      <c r="B5588" s="86" t="n"/>
      <c r="C5588" s="86" t="n"/>
      <c r="D5588" s="86" t="n"/>
      <c r="E5588" s="86" t="n"/>
      <c r="F5588" s="86" t="n"/>
      <c r="G5588" s="86" t="n"/>
      <c r="H5588" s="86" t="n"/>
      <c r="I5588" s="86" t="n"/>
      <c r="J5588" s="86" t="n"/>
      <c r="K5588" s="86" t="n"/>
      <c r="L5588" s="86" t="n"/>
      <c r="M5588" s="86" t="n"/>
      <c r="N5588" s="86" t="n"/>
      <c r="O5588" s="86" t="n"/>
      <c r="P5588" s="86" t="n"/>
      <c r="Q5588" s="86" t="n"/>
      <c r="R5588" s="86" t="n"/>
      <c r="S5588" s="86" t="n"/>
      <c r="T5588" s="86" t="n"/>
      <c r="U5588" s="86" t="n"/>
      <c r="V5588" s="86" t="n"/>
      <c r="W5588" s="86" t="n"/>
      <c r="X5588" s="86" t="n"/>
      <c r="Y5588" s="86" t="n"/>
      <c r="Z5588" s="86" t="n"/>
      <c r="AA5588" s="86" t="n"/>
      <c r="AB5588" s="86" t="n"/>
      <c r="AC5588" s="86" t="n"/>
      <c r="AD5588" s="86" t="n"/>
      <c r="AE5588" s="86" t="n"/>
      <c r="AF5588" s="86" t="n"/>
      <c r="AG5588" s="86" t="n"/>
      <c r="AH5588" s="86" t="n"/>
      <c r="AI5588" s="86" t="n"/>
      <c r="AJ5588" s="86" t="n"/>
      <c r="AK5588" s="86" t="n"/>
    </row>
    <row r="5589">
      <c r="A5589" s="86" t="n"/>
      <c r="B5589" s="86" t="n"/>
      <c r="C5589" s="86" t="n"/>
      <c r="D5589" s="86" t="n"/>
      <c r="E5589" s="86" t="n"/>
      <c r="F5589" s="86" t="n"/>
      <c r="G5589" s="86" t="n"/>
      <c r="H5589" s="86" t="n"/>
      <c r="I5589" s="86" t="n"/>
      <c r="J5589" s="86" t="n"/>
      <c r="K5589" s="86" t="n"/>
      <c r="L5589" s="86" t="n"/>
      <c r="M5589" s="86" t="n"/>
      <c r="N5589" s="86" t="n"/>
      <c r="O5589" s="86" t="n"/>
      <c r="P5589" s="86" t="n"/>
      <c r="Q5589" s="86" t="n"/>
      <c r="R5589" s="86" t="n"/>
      <c r="S5589" s="86" t="n"/>
      <c r="T5589" s="86" t="n"/>
      <c r="U5589" s="86" t="n"/>
      <c r="V5589" s="86" t="n"/>
      <c r="W5589" s="86" t="n"/>
      <c r="X5589" s="86" t="n"/>
      <c r="Y5589" s="86" t="n"/>
      <c r="Z5589" s="86" t="n"/>
      <c r="AA5589" s="86" t="n"/>
      <c r="AB5589" s="86" t="n"/>
      <c r="AC5589" s="86" t="n"/>
      <c r="AD5589" s="86" t="n"/>
      <c r="AE5589" s="86" t="n"/>
      <c r="AF5589" s="86" t="n"/>
      <c r="AG5589" s="86" t="n"/>
      <c r="AH5589" s="86" t="n"/>
      <c r="AI5589" s="86" t="n"/>
      <c r="AJ5589" s="86" t="n"/>
      <c r="AK5589" s="86" t="n"/>
    </row>
    <row r="5590">
      <c r="A5590" s="86" t="n"/>
      <c r="B5590" s="86" t="n"/>
      <c r="C5590" s="86" t="n"/>
      <c r="D5590" s="86" t="n"/>
      <c r="E5590" s="86" t="n"/>
      <c r="F5590" s="86" t="n"/>
      <c r="G5590" s="86" t="n"/>
      <c r="H5590" s="86" t="n"/>
      <c r="I5590" s="86" t="n"/>
      <c r="J5590" s="86" t="n"/>
      <c r="K5590" s="86" t="n"/>
      <c r="L5590" s="86" t="n"/>
      <c r="M5590" s="86" t="n"/>
      <c r="N5590" s="86" t="n"/>
      <c r="O5590" s="86" t="n"/>
      <c r="P5590" s="86" t="n"/>
      <c r="Q5590" s="86" t="n"/>
      <c r="R5590" s="86" t="n"/>
      <c r="S5590" s="86" t="n"/>
      <c r="T5590" s="86" t="n"/>
      <c r="U5590" s="86" t="n"/>
      <c r="V5590" s="86" t="n"/>
      <c r="W5590" s="86" t="n"/>
      <c r="X5590" s="86" t="n"/>
      <c r="Y5590" s="86" t="n"/>
      <c r="Z5590" s="86" t="n"/>
      <c r="AA5590" s="86" t="n"/>
      <c r="AB5590" s="86" t="n"/>
      <c r="AC5590" s="86" t="n"/>
      <c r="AD5590" s="86" t="n"/>
      <c r="AE5590" s="86" t="n"/>
      <c r="AF5590" s="86" t="n"/>
      <c r="AG5590" s="86" t="n"/>
      <c r="AH5590" s="86" t="n"/>
      <c r="AI5590" s="86" t="n"/>
      <c r="AJ5590" s="86" t="n"/>
      <c r="AK5590" s="86" t="n"/>
    </row>
    <row r="5591">
      <c r="A5591" s="86" t="n"/>
      <c r="B5591" s="86" t="n"/>
      <c r="C5591" s="86" t="n"/>
      <c r="D5591" s="86" t="n"/>
      <c r="E5591" s="86" t="n"/>
      <c r="F5591" s="86" t="n"/>
      <c r="G5591" s="86" t="n"/>
      <c r="H5591" s="86" t="n"/>
      <c r="I5591" s="86" t="n"/>
      <c r="J5591" s="86" t="n"/>
      <c r="K5591" s="86" t="n"/>
      <c r="L5591" s="86" t="n"/>
      <c r="M5591" s="86" t="n"/>
      <c r="N5591" s="86" t="n"/>
      <c r="O5591" s="86" t="n"/>
      <c r="P5591" s="86" t="n"/>
      <c r="Q5591" s="86" t="n"/>
      <c r="R5591" s="86" t="n"/>
      <c r="S5591" s="86" t="n"/>
      <c r="T5591" s="86" t="n"/>
      <c r="U5591" s="86" t="n"/>
      <c r="V5591" s="86" t="n"/>
      <c r="W5591" s="86" t="n"/>
      <c r="X5591" s="86" t="n"/>
      <c r="Y5591" s="86" t="n"/>
      <c r="Z5591" s="86" t="n"/>
      <c r="AA5591" s="86" t="n"/>
      <c r="AB5591" s="86" t="n"/>
      <c r="AC5591" s="86" t="n"/>
      <c r="AD5591" s="86" t="n"/>
      <c r="AE5591" s="86" t="n"/>
      <c r="AF5591" s="86" t="n"/>
      <c r="AG5591" s="86" t="n"/>
      <c r="AH5591" s="86" t="n"/>
      <c r="AI5591" s="86" t="n"/>
      <c r="AJ5591" s="86" t="n"/>
      <c r="AK5591" s="86" t="n"/>
    </row>
    <row r="5601">
      <c r="A5601" s="86" t="n"/>
      <c r="B5601" s="85" t="n"/>
      <c r="C5601" s="85" t="n"/>
      <c r="D5601" s="85" t="n"/>
      <c r="E5601" s="85" t="n"/>
      <c r="F5601" s="86" t="n"/>
      <c r="G5601" s="151" t="n"/>
      <c r="H5601" s="85" t="n"/>
      <c r="I5601" s="85" t="n"/>
      <c r="J5601" s="85" t="n"/>
      <c r="K5601" s="85" t="n"/>
      <c r="L5601" s="85" t="n"/>
      <c r="M5601" s="85" t="n"/>
      <c r="N5601" s="85" t="n"/>
      <c r="O5601" s="85" t="n"/>
      <c r="P5601" s="85" t="n"/>
      <c r="Q5601" s="85" t="n"/>
      <c r="R5601" s="85" t="n"/>
      <c r="S5601" s="85" t="n"/>
      <c r="T5601" s="108" t="n"/>
      <c r="U5601" s="85" t="n"/>
      <c r="V5601" s="85" t="n"/>
      <c r="W5601" s="85" t="n"/>
      <c r="X5601" s="85" t="n"/>
      <c r="Y5601" s="85" t="n"/>
      <c r="Z5601" s="85" t="n"/>
      <c r="AA5601" s="85" t="n"/>
      <c r="AB5601" s="85" t="n"/>
      <c r="AC5601" s="85" t="n"/>
      <c r="AD5601" s="85" t="n"/>
      <c r="AE5601" s="85" t="n"/>
      <c r="AF5601" s="85" t="n"/>
      <c r="AG5601" s="85" t="n"/>
      <c r="AH5601" s="85" t="n"/>
      <c r="AI5601" s="85" t="n"/>
      <c r="AJ5601" s="85" t="n"/>
      <c r="AK5601" s="85" t="n"/>
    </row>
    <row r="5602">
      <c r="A5602" s="85" t="n"/>
      <c r="B5602" s="86" t="n"/>
      <c r="C5602" s="85" t="n"/>
      <c r="D5602" s="85" t="n"/>
      <c r="E5602" s="85" t="n"/>
      <c r="F5602" s="85" t="n"/>
      <c r="G5602" s="85" t="n"/>
      <c r="H5602" s="85" t="n"/>
      <c r="I5602" s="85" t="n"/>
      <c r="J5602" s="85" t="n"/>
      <c r="K5602" s="85" t="n"/>
      <c r="L5602" s="85" t="n"/>
      <c r="M5602" s="85" t="n"/>
      <c r="N5602" s="85" t="n"/>
      <c r="O5602" s="85" t="n"/>
      <c r="P5602" s="85" t="n"/>
      <c r="Q5602" s="85" t="n"/>
      <c r="R5602" s="85" t="n"/>
      <c r="S5602" s="85" t="n"/>
      <c r="T5602" s="85" t="n"/>
      <c r="U5602" s="85" t="n"/>
      <c r="V5602" s="85" t="n"/>
      <c r="W5602" s="85" t="n"/>
      <c r="X5602" s="85" t="n"/>
      <c r="Y5602" s="85" t="n"/>
      <c r="Z5602" s="85" t="n"/>
      <c r="AA5602" s="85" t="n"/>
      <c r="AB5602" s="85" t="n"/>
      <c r="AC5602" s="85" t="n"/>
      <c r="AD5602" s="85" t="n"/>
      <c r="AE5602" s="85" t="n"/>
      <c r="AF5602" s="85" t="n"/>
      <c r="AG5602" s="85" t="n"/>
      <c r="AH5602" s="85" t="n"/>
      <c r="AI5602" s="85" t="n"/>
      <c r="AJ5602" s="85" t="n"/>
      <c r="AK5602" s="85" t="n"/>
    </row>
    <row r="5603">
      <c r="A5603" s="86" t="n"/>
      <c r="B5603" s="86" t="n"/>
      <c r="C5603" s="86" t="n"/>
      <c r="D5603" s="86" t="n"/>
      <c r="E5603" s="86" t="n"/>
      <c r="F5603" s="86" t="n"/>
      <c r="G5603" s="86" t="n"/>
      <c r="H5603" s="86" t="n"/>
      <c r="I5603" s="86" t="n"/>
      <c r="J5603" s="86" t="n"/>
      <c r="K5603" s="86" t="n"/>
      <c r="L5603" s="86" t="n"/>
      <c r="M5603" s="86" t="n"/>
      <c r="N5603" s="86" t="n"/>
      <c r="O5603" s="86" t="n"/>
      <c r="P5603" s="86" t="n"/>
      <c r="Q5603" s="86" t="n"/>
      <c r="R5603" s="86" t="n"/>
      <c r="S5603" s="86" t="n"/>
      <c r="T5603" s="86" t="n"/>
      <c r="U5603" s="86" t="n"/>
      <c r="V5603" s="86" t="n"/>
      <c r="W5603" s="86" t="n"/>
      <c r="X5603" s="86" t="n"/>
      <c r="Y5603" s="86" t="n"/>
      <c r="Z5603" s="86" t="n"/>
      <c r="AA5603" s="86" t="n"/>
      <c r="AB5603" s="86" t="n"/>
      <c r="AC5603" s="86" t="n"/>
      <c r="AD5603" s="86" t="n"/>
      <c r="AE5603" s="86" t="n"/>
      <c r="AF5603" s="86" t="n"/>
      <c r="AG5603" s="86" t="n"/>
      <c r="AH5603" s="86" t="n"/>
      <c r="AI5603" s="86" t="n"/>
      <c r="AJ5603" s="86" t="n"/>
      <c r="AK5603" s="86" t="n"/>
    </row>
    <row r="5604">
      <c r="A5604" s="85" t="n"/>
      <c r="B5604" s="86" t="n"/>
      <c r="C5604" s="85" t="n"/>
      <c r="D5604" s="85" t="n"/>
      <c r="E5604" s="86" t="n"/>
      <c r="F5604" s="85" t="n"/>
      <c r="G5604" s="85" t="n"/>
      <c r="H5604" s="86" t="n"/>
      <c r="I5604" s="85" t="n"/>
      <c r="J5604" s="85" t="n"/>
      <c r="K5604" s="86" t="n"/>
      <c r="L5604" s="85" t="n"/>
      <c r="M5604" s="85" t="n"/>
      <c r="N5604" s="86" t="n"/>
      <c r="O5604" s="85" t="n"/>
      <c r="P5604" s="85" t="n"/>
      <c r="Q5604" s="86" t="n"/>
      <c r="R5604" s="85" t="n"/>
      <c r="S5604" s="85" t="n"/>
      <c r="T5604" s="86" t="n"/>
      <c r="U5604" s="85" t="n"/>
      <c r="V5604" s="85" t="n"/>
      <c r="W5604" s="86" t="n"/>
      <c r="X5604" s="85" t="n"/>
      <c r="Y5604" s="85" t="n"/>
      <c r="Z5604" s="86" t="n"/>
      <c r="AA5604" s="85" t="n"/>
      <c r="AB5604" s="85" t="n"/>
      <c r="AC5604" s="86" t="n"/>
      <c r="AD5604" s="85" t="n"/>
      <c r="AE5604" s="85" t="n"/>
      <c r="AF5604" s="86" t="n"/>
      <c r="AG5604" s="85" t="n"/>
      <c r="AH5604" s="85" t="n"/>
      <c r="AI5604" s="86" t="n"/>
      <c r="AJ5604" s="85" t="n"/>
      <c r="AK5604" s="85" t="n"/>
    </row>
    <row r="5605">
      <c r="A5605" s="86" t="n"/>
      <c r="B5605" s="86" t="n"/>
      <c r="C5605" s="86" t="n"/>
      <c r="D5605" s="86" t="n"/>
      <c r="E5605" s="86" t="n"/>
      <c r="F5605" s="86" t="n"/>
      <c r="G5605" s="86" t="n"/>
      <c r="H5605" s="86" t="n"/>
      <c r="I5605" s="86" t="n"/>
      <c r="J5605" s="86" t="n"/>
      <c r="K5605" s="86" t="n"/>
      <c r="L5605" s="86" t="n"/>
      <c r="M5605" s="86" t="n"/>
      <c r="N5605" s="86" t="n"/>
      <c r="O5605" s="86" t="n"/>
      <c r="P5605" s="86" t="n"/>
      <c r="Q5605" s="86" t="n"/>
      <c r="R5605" s="86" t="n"/>
      <c r="S5605" s="86" t="n"/>
      <c r="T5605" s="86" t="n"/>
      <c r="U5605" s="86" t="n"/>
      <c r="V5605" s="86" t="n"/>
      <c r="W5605" s="86" t="n"/>
      <c r="X5605" s="86" t="n"/>
      <c r="Y5605" s="86" t="n"/>
      <c r="Z5605" s="86" t="n"/>
      <c r="AA5605" s="86" t="n"/>
      <c r="AB5605" s="86" t="n"/>
      <c r="AC5605" s="86" t="n"/>
      <c r="AD5605" s="86" t="n"/>
      <c r="AE5605" s="86" t="n"/>
      <c r="AF5605" s="86" t="n"/>
      <c r="AG5605" s="86" t="n"/>
      <c r="AH5605" s="86" t="n"/>
      <c r="AI5605" s="86" t="n"/>
      <c r="AJ5605" s="86" t="n"/>
      <c r="AK5605" s="86" t="n"/>
    </row>
    <row r="5606">
      <c r="A5606" s="85" t="n"/>
      <c r="B5606" s="192" t="n"/>
      <c r="C5606" s="193" t="n"/>
      <c r="D5606" s="193" t="n"/>
      <c r="E5606" s="192" t="n"/>
      <c r="F5606" s="193" t="n"/>
      <c r="G5606" s="193" t="n"/>
      <c r="H5606" s="192" t="n"/>
      <c r="I5606" s="193" t="n"/>
      <c r="J5606" s="193" t="n"/>
      <c r="K5606" s="192" t="n"/>
      <c r="L5606" s="193" t="n"/>
      <c r="M5606" s="193" t="n"/>
      <c r="N5606" s="192" t="n"/>
      <c r="O5606" s="193" t="n"/>
      <c r="P5606" s="193" t="n"/>
      <c r="Q5606" s="192" t="n"/>
      <c r="R5606" s="193" t="n"/>
      <c r="S5606" s="193" t="n"/>
      <c r="T5606" s="192" t="n"/>
      <c r="U5606" s="193" t="n"/>
      <c r="V5606" s="193" t="n"/>
      <c r="W5606" s="192" t="n"/>
      <c r="X5606" s="193" t="n"/>
      <c r="Y5606" s="193" t="n"/>
      <c r="Z5606" s="192" t="n"/>
      <c r="AA5606" s="193" t="n"/>
      <c r="AB5606" s="193" t="n"/>
      <c r="AC5606" s="192" t="n"/>
      <c r="AD5606" s="193" t="n"/>
      <c r="AE5606" s="193" t="n"/>
      <c r="AF5606" s="192" t="n"/>
      <c r="AG5606" s="193" t="n"/>
      <c r="AH5606" s="193" t="n"/>
      <c r="AI5606" s="192" t="n"/>
      <c r="AJ5606" s="193" t="n"/>
      <c r="AK5606" s="193" t="n"/>
      <c r="AM5606">
        <f>A5601</f>
        <v/>
      </c>
      <c r="AN5606" s="83">
        <f>1/($B5606*(1/$B5604)*(1/(5/7+2/7*$D5606))*$B5616/SUM($B5608:$B5631))</f>
        <v/>
      </c>
      <c r="AO5606" s="83">
        <f>1/(B5606*(1/B5604)*(1/(5/7+2/7*D5606)))</f>
        <v/>
      </c>
      <c r="AP5606" s="83" t="n"/>
      <c r="AR5606" s="174">
        <f>CHOOSE(AV$3,C5606,F5606,I5606,L5606,O5606,R5606,U5606,X5606,AA5606,AD5606,AG5606,AJ5606)</f>
        <v/>
      </c>
      <c r="AS5606" s="82" t="n"/>
      <c r="AT5606" s="82" t="n"/>
      <c r="AV5606" s="119">
        <f>AN5606/AR5606</f>
        <v/>
      </c>
      <c r="AW5606" s="172">
        <f>AO5606/AR5606</f>
        <v/>
      </c>
      <c r="AX5606" s="83" t="n"/>
    </row>
    <row r="5607">
      <c r="A5607" s="86" t="n"/>
      <c r="B5607" s="86" t="n"/>
      <c r="C5607" s="86" t="n"/>
      <c r="D5607" s="86" t="n"/>
      <c r="E5607" s="86" t="n"/>
      <c r="F5607" s="86" t="n"/>
      <c r="G5607" s="86" t="n"/>
      <c r="H5607" s="86" t="n"/>
      <c r="I5607" s="86" t="n"/>
      <c r="J5607" s="86" t="n"/>
      <c r="K5607" s="86" t="n"/>
      <c r="L5607" s="86" t="n"/>
      <c r="M5607" s="86" t="n"/>
      <c r="N5607" s="86" t="n"/>
      <c r="O5607" s="86" t="n"/>
      <c r="P5607" s="86" t="n"/>
      <c r="Q5607" s="86" t="n"/>
      <c r="R5607" s="86" t="n"/>
      <c r="S5607" s="86" t="n"/>
      <c r="T5607" s="86" t="n"/>
      <c r="U5607" s="86" t="n"/>
      <c r="V5607" s="86" t="n"/>
      <c r="W5607" s="86" t="n"/>
      <c r="X5607" s="86" t="n"/>
      <c r="Y5607" s="86" t="n"/>
      <c r="Z5607" s="86" t="n"/>
      <c r="AA5607" s="86" t="n"/>
      <c r="AB5607" s="86" t="n"/>
      <c r="AC5607" s="86" t="n"/>
      <c r="AD5607" s="86" t="n"/>
      <c r="AE5607" s="86" t="n"/>
      <c r="AF5607" s="86" t="n"/>
      <c r="AG5607" s="86" t="n"/>
      <c r="AH5607" s="86" t="n"/>
      <c r="AI5607" s="86" t="n"/>
      <c r="AJ5607" s="86" t="n"/>
      <c r="AK5607" s="86" t="n"/>
    </row>
    <row r="5608">
      <c r="A5608" s="86" t="n"/>
      <c r="B5608" s="86" t="n"/>
      <c r="C5608" s="86" t="n"/>
      <c r="D5608" s="86" t="n"/>
      <c r="E5608" s="86" t="n"/>
      <c r="F5608" s="86" t="n"/>
      <c r="G5608" s="86" t="n"/>
      <c r="H5608" s="86" t="n"/>
      <c r="I5608" s="86" t="n"/>
      <c r="J5608" s="86" t="n"/>
      <c r="K5608" s="86" t="n"/>
      <c r="L5608" s="86" t="n"/>
      <c r="M5608" s="86" t="n"/>
      <c r="N5608" s="86" t="n"/>
      <c r="O5608" s="86" t="n"/>
      <c r="P5608" s="86" t="n"/>
      <c r="Q5608" s="86" t="n"/>
      <c r="R5608" s="86" t="n"/>
      <c r="S5608" s="86" t="n"/>
      <c r="T5608" s="86" t="n"/>
      <c r="U5608" s="86" t="n"/>
      <c r="V5608" s="86" t="n"/>
      <c r="W5608" s="86" t="n"/>
      <c r="X5608" s="86" t="n"/>
      <c r="Y5608" s="86" t="n"/>
      <c r="Z5608" s="86" t="n"/>
      <c r="AA5608" s="86" t="n"/>
      <c r="AB5608" s="86" t="n"/>
      <c r="AC5608" s="86" t="n"/>
      <c r="AD5608" s="86" t="n"/>
      <c r="AE5608" s="86" t="n"/>
      <c r="AF5608" s="86" t="n"/>
      <c r="AG5608" s="86" t="n"/>
      <c r="AH5608" s="86" t="n"/>
      <c r="AI5608" s="86" t="n"/>
      <c r="AJ5608" s="86" t="n"/>
      <c r="AK5608" s="86" t="n"/>
    </row>
    <row r="5609">
      <c r="A5609" s="86" t="n"/>
      <c r="B5609" s="86" t="n"/>
      <c r="C5609" s="86" t="n"/>
      <c r="D5609" s="86" t="n"/>
      <c r="E5609" s="86" t="n"/>
      <c r="F5609" s="86" t="n"/>
      <c r="G5609" s="86" t="n"/>
      <c r="H5609" s="86" t="n"/>
      <c r="I5609" s="86" t="n"/>
      <c r="J5609" s="86" t="n"/>
      <c r="K5609" s="86" t="n"/>
      <c r="L5609" s="86" t="n"/>
      <c r="M5609" s="86" t="n"/>
      <c r="N5609" s="86" t="n"/>
      <c r="O5609" s="86" t="n"/>
      <c r="P5609" s="86" t="n"/>
      <c r="Q5609" s="86" t="n"/>
      <c r="R5609" s="86" t="n"/>
      <c r="S5609" s="86" t="n"/>
      <c r="T5609" s="86" t="n"/>
      <c r="U5609" s="86" t="n"/>
      <c r="V5609" s="86" t="n"/>
      <c r="W5609" s="86" t="n"/>
      <c r="X5609" s="86" t="n"/>
      <c r="Y5609" s="86" t="n"/>
      <c r="Z5609" s="86" t="n"/>
      <c r="AA5609" s="86" t="n"/>
      <c r="AB5609" s="86" t="n"/>
      <c r="AC5609" s="86" t="n"/>
      <c r="AD5609" s="86" t="n"/>
      <c r="AE5609" s="86" t="n"/>
      <c r="AF5609" s="86" t="n"/>
      <c r="AG5609" s="86" t="n"/>
      <c r="AH5609" s="86" t="n"/>
      <c r="AI5609" s="86" t="n"/>
      <c r="AJ5609" s="86" t="n"/>
      <c r="AK5609" s="86" t="n"/>
    </row>
    <row r="5610">
      <c r="A5610" s="86" t="n"/>
      <c r="B5610" s="86" t="n"/>
      <c r="C5610" s="86" t="n"/>
      <c r="D5610" s="86" t="n"/>
      <c r="E5610" s="86" t="n"/>
      <c r="F5610" s="86" t="n"/>
      <c r="G5610" s="86" t="n"/>
      <c r="H5610" s="86" t="n"/>
      <c r="I5610" s="86" t="n"/>
      <c r="J5610" s="86" t="n"/>
      <c r="K5610" s="86" t="n"/>
      <c r="L5610" s="86" t="n"/>
      <c r="M5610" s="86" t="n"/>
      <c r="N5610" s="86" t="n"/>
      <c r="O5610" s="86" t="n"/>
      <c r="P5610" s="86" t="n"/>
      <c r="Q5610" s="86" t="n"/>
      <c r="R5610" s="86" t="n"/>
      <c r="S5610" s="86" t="n"/>
      <c r="T5610" s="86" t="n"/>
      <c r="U5610" s="86" t="n"/>
      <c r="V5610" s="86" t="n"/>
      <c r="W5610" s="86" t="n"/>
      <c r="X5610" s="86" t="n"/>
      <c r="Y5610" s="86" t="n"/>
      <c r="Z5610" s="86" t="n"/>
      <c r="AA5610" s="86" t="n"/>
      <c r="AB5610" s="86" t="n"/>
      <c r="AC5610" s="86" t="n"/>
      <c r="AD5610" s="86" t="n"/>
      <c r="AE5610" s="86" t="n"/>
      <c r="AF5610" s="86" t="n"/>
      <c r="AG5610" s="86" t="n"/>
      <c r="AH5610" s="86" t="n"/>
      <c r="AI5610" s="86" t="n"/>
      <c r="AJ5610" s="86" t="n"/>
      <c r="AK5610" s="86" t="n"/>
    </row>
    <row r="5611">
      <c r="A5611" s="86" t="n"/>
      <c r="B5611" s="86" t="n"/>
      <c r="C5611" s="86" t="n"/>
      <c r="D5611" s="86" t="n"/>
      <c r="E5611" s="86" t="n"/>
      <c r="F5611" s="86" t="n"/>
      <c r="G5611" s="86" t="n"/>
      <c r="H5611" s="86" t="n"/>
      <c r="I5611" s="86" t="n"/>
      <c r="J5611" s="86" t="n"/>
      <c r="K5611" s="86" t="n"/>
      <c r="L5611" s="86" t="n"/>
      <c r="M5611" s="86" t="n"/>
      <c r="N5611" s="86" t="n"/>
      <c r="O5611" s="86" t="n"/>
      <c r="P5611" s="86" t="n"/>
      <c r="Q5611" s="86" t="n"/>
      <c r="R5611" s="86" t="n"/>
      <c r="S5611" s="86" t="n"/>
      <c r="T5611" s="86" t="n"/>
      <c r="U5611" s="86" t="n"/>
      <c r="V5611" s="86" t="n"/>
      <c r="W5611" s="86" t="n"/>
      <c r="X5611" s="86" t="n"/>
      <c r="Y5611" s="86" t="n"/>
      <c r="Z5611" s="86" t="n"/>
      <c r="AA5611" s="86" t="n"/>
      <c r="AB5611" s="86" t="n"/>
      <c r="AC5611" s="86" t="n"/>
      <c r="AD5611" s="86" t="n"/>
      <c r="AE5611" s="86" t="n"/>
      <c r="AF5611" s="86" t="n"/>
      <c r="AG5611" s="86" t="n"/>
      <c r="AH5611" s="86" t="n"/>
      <c r="AI5611" s="86" t="n"/>
      <c r="AJ5611" s="86" t="n"/>
      <c r="AK5611" s="86" t="n"/>
    </row>
    <row r="5612">
      <c r="A5612" s="86" t="n"/>
      <c r="B5612" s="86" t="n"/>
      <c r="C5612" s="86" t="n"/>
      <c r="D5612" s="86" t="n"/>
      <c r="E5612" s="86" t="n"/>
      <c r="F5612" s="86" t="n"/>
      <c r="G5612" s="86" t="n"/>
      <c r="H5612" s="86" t="n"/>
      <c r="I5612" s="86" t="n"/>
      <c r="J5612" s="86" t="n"/>
      <c r="K5612" s="86" t="n"/>
      <c r="L5612" s="86" t="n"/>
      <c r="M5612" s="86" t="n"/>
      <c r="N5612" s="86" t="n"/>
      <c r="O5612" s="86" t="n"/>
      <c r="P5612" s="86" t="n"/>
      <c r="Q5612" s="86" t="n"/>
      <c r="R5612" s="86" t="n"/>
      <c r="S5612" s="86" t="n"/>
      <c r="T5612" s="86" t="n"/>
      <c r="U5612" s="86" t="n"/>
      <c r="V5612" s="86" t="n"/>
      <c r="W5612" s="86" t="n"/>
      <c r="X5612" s="86" t="n"/>
      <c r="Y5612" s="86" t="n"/>
      <c r="Z5612" s="86" t="n"/>
      <c r="AA5612" s="86" t="n"/>
      <c r="AB5612" s="86" t="n"/>
      <c r="AC5612" s="86" t="n"/>
      <c r="AD5612" s="86" t="n"/>
      <c r="AE5612" s="86" t="n"/>
      <c r="AF5612" s="86" t="n"/>
      <c r="AG5612" s="86" t="n"/>
      <c r="AH5612" s="86" t="n"/>
      <c r="AI5612" s="86" t="n"/>
      <c r="AJ5612" s="86" t="n"/>
      <c r="AK5612" s="86" t="n"/>
    </row>
    <row r="5613">
      <c r="A5613" s="86" t="n"/>
      <c r="B5613" s="86" t="n"/>
      <c r="C5613" s="86" t="n"/>
      <c r="D5613" s="86" t="n"/>
      <c r="E5613" s="86" t="n"/>
      <c r="F5613" s="86" t="n"/>
      <c r="G5613" s="86" t="n"/>
      <c r="H5613" s="86" t="n"/>
      <c r="I5613" s="86" t="n"/>
      <c r="J5613" s="86" t="n"/>
      <c r="K5613" s="86" t="n"/>
      <c r="L5613" s="86" t="n"/>
      <c r="M5613" s="86" t="n"/>
      <c r="N5613" s="86" t="n"/>
      <c r="O5613" s="86" t="n"/>
      <c r="P5613" s="86" t="n"/>
      <c r="Q5613" s="86" t="n"/>
      <c r="R5613" s="86" t="n"/>
      <c r="S5613" s="86" t="n"/>
      <c r="T5613" s="86" t="n"/>
      <c r="U5613" s="86" t="n"/>
      <c r="V5613" s="86" t="n"/>
      <c r="W5613" s="86" t="n"/>
      <c r="X5613" s="86" t="n"/>
      <c r="Y5613" s="86" t="n"/>
      <c r="Z5613" s="86" t="n"/>
      <c r="AA5613" s="86" t="n"/>
      <c r="AB5613" s="86" t="n"/>
      <c r="AC5613" s="86" t="n"/>
      <c r="AD5613" s="86" t="n"/>
      <c r="AE5613" s="86" t="n"/>
      <c r="AF5613" s="86" t="n"/>
      <c r="AG5613" s="86" t="n"/>
      <c r="AH5613" s="86" t="n"/>
      <c r="AI5613" s="86" t="n"/>
      <c r="AJ5613" s="86" t="n"/>
      <c r="AK5613" s="86" t="n"/>
    </row>
    <row r="5614">
      <c r="A5614" s="86" t="n"/>
      <c r="B5614" s="86" t="n"/>
      <c r="C5614" s="86" t="n"/>
      <c r="D5614" s="86" t="n"/>
      <c r="E5614" s="86" t="n"/>
      <c r="F5614" s="86" t="n"/>
      <c r="G5614" s="86" t="n"/>
      <c r="H5614" s="86" t="n"/>
      <c r="I5614" s="86" t="n"/>
      <c r="J5614" s="86" t="n"/>
      <c r="K5614" s="86" t="n"/>
      <c r="L5614" s="86" t="n"/>
      <c r="M5614" s="86" t="n"/>
      <c r="N5614" s="86" t="n"/>
      <c r="O5614" s="86" t="n"/>
      <c r="P5614" s="86" t="n"/>
      <c r="Q5614" s="86" t="n"/>
      <c r="R5614" s="86" t="n"/>
      <c r="S5614" s="86" t="n"/>
      <c r="T5614" s="86" t="n"/>
      <c r="U5614" s="86" t="n"/>
      <c r="V5614" s="86" t="n"/>
      <c r="W5614" s="86" t="n"/>
      <c r="X5614" s="86" t="n"/>
      <c r="Y5614" s="86" t="n"/>
      <c r="Z5614" s="86" t="n"/>
      <c r="AA5614" s="86" t="n"/>
      <c r="AB5614" s="86" t="n"/>
      <c r="AC5614" s="86" t="n"/>
      <c r="AD5614" s="86" t="n"/>
      <c r="AE5614" s="86" t="n"/>
      <c r="AF5614" s="86" t="n"/>
      <c r="AG5614" s="86" t="n"/>
      <c r="AH5614" s="86" t="n"/>
      <c r="AI5614" s="86" t="n"/>
      <c r="AJ5614" s="86" t="n"/>
      <c r="AK5614" s="86" t="n"/>
    </row>
    <row r="5615">
      <c r="A5615" s="86" t="n"/>
      <c r="B5615" s="86" t="n"/>
      <c r="C5615" s="86" t="n"/>
      <c r="D5615" s="86" t="n"/>
      <c r="E5615" s="86" t="n"/>
      <c r="F5615" s="86" t="n"/>
      <c r="G5615" s="86" t="n"/>
      <c r="H5615" s="86" t="n"/>
      <c r="I5615" s="86" t="n"/>
      <c r="J5615" s="86" t="n"/>
      <c r="K5615" s="86" t="n"/>
      <c r="L5615" s="86" t="n"/>
      <c r="M5615" s="86" t="n"/>
      <c r="N5615" s="86" t="n"/>
      <c r="O5615" s="86" t="n"/>
      <c r="P5615" s="86" t="n"/>
      <c r="Q5615" s="86" t="n"/>
      <c r="R5615" s="86" t="n"/>
      <c r="S5615" s="86" t="n"/>
      <c r="T5615" s="86" t="n"/>
      <c r="U5615" s="86" t="n"/>
      <c r="V5615" s="86" t="n"/>
      <c r="W5615" s="86" t="n"/>
      <c r="X5615" s="86" t="n"/>
      <c r="Y5615" s="86" t="n"/>
      <c r="Z5615" s="86" t="n"/>
      <c r="AA5615" s="86" t="n"/>
      <c r="AB5615" s="86" t="n"/>
      <c r="AC5615" s="86" t="n"/>
      <c r="AD5615" s="86" t="n"/>
      <c r="AE5615" s="86" t="n"/>
      <c r="AF5615" s="86" t="n"/>
      <c r="AG5615" s="86" t="n"/>
      <c r="AH5615" s="86" t="n"/>
      <c r="AI5615" s="86" t="n"/>
      <c r="AJ5615" s="86" t="n"/>
      <c r="AK5615" s="86" t="n"/>
    </row>
    <row r="5616">
      <c r="A5616" s="86" t="n"/>
      <c r="B5616" s="86" t="n"/>
      <c r="C5616" s="86" t="n"/>
      <c r="D5616" s="86" t="n"/>
      <c r="E5616" s="86" t="n"/>
      <c r="F5616" s="86" t="n"/>
      <c r="G5616" s="86" t="n"/>
      <c r="H5616" s="86" t="n"/>
      <c r="I5616" s="86" t="n"/>
      <c r="J5616" s="86" t="n"/>
      <c r="K5616" s="86" t="n"/>
      <c r="L5616" s="86" t="n"/>
      <c r="M5616" s="86" t="n"/>
      <c r="N5616" s="86" t="n"/>
      <c r="O5616" s="86" t="n"/>
      <c r="P5616" s="86" t="n"/>
      <c r="Q5616" s="86" t="n"/>
      <c r="R5616" s="86" t="n"/>
      <c r="S5616" s="86" t="n"/>
      <c r="T5616" s="86" t="n"/>
      <c r="U5616" s="86" t="n"/>
      <c r="V5616" s="86" t="n"/>
      <c r="W5616" s="86" t="n"/>
      <c r="X5616" s="86" t="n"/>
      <c r="Y5616" s="86" t="n"/>
      <c r="Z5616" s="86" t="n"/>
      <c r="AA5616" s="86" t="n"/>
      <c r="AB5616" s="86" t="n"/>
      <c r="AC5616" s="86" t="n"/>
      <c r="AD5616" s="86" t="n"/>
      <c r="AE5616" s="86" t="n"/>
      <c r="AF5616" s="86" t="n"/>
      <c r="AG5616" s="86" t="n"/>
      <c r="AH5616" s="86" t="n"/>
      <c r="AI5616" s="86" t="n"/>
      <c r="AJ5616" s="86" t="n"/>
      <c r="AK5616" s="86" t="n"/>
    </row>
    <row r="5617">
      <c r="A5617" s="86" t="n"/>
      <c r="B5617" s="86" t="n"/>
      <c r="C5617" s="86" t="n"/>
      <c r="D5617" s="86" t="n"/>
      <c r="E5617" s="86" t="n"/>
      <c r="F5617" s="86" t="n"/>
      <c r="G5617" s="86" t="n"/>
      <c r="H5617" s="86" t="n"/>
      <c r="I5617" s="86" t="n"/>
      <c r="J5617" s="86" t="n"/>
      <c r="K5617" s="86" t="n"/>
      <c r="L5617" s="86" t="n"/>
      <c r="M5617" s="86" t="n"/>
      <c r="N5617" s="86" t="n"/>
      <c r="O5617" s="86" t="n"/>
      <c r="P5617" s="86" t="n"/>
      <c r="Q5617" s="86" t="n"/>
      <c r="R5617" s="86" t="n"/>
      <c r="S5617" s="86" t="n"/>
      <c r="T5617" s="86" t="n"/>
      <c r="U5617" s="86" t="n"/>
      <c r="V5617" s="86" t="n"/>
      <c r="W5617" s="86" t="n"/>
      <c r="X5617" s="86" t="n"/>
      <c r="Y5617" s="86" t="n"/>
      <c r="Z5617" s="86" t="n"/>
      <c r="AA5617" s="86" t="n"/>
      <c r="AB5617" s="86" t="n"/>
      <c r="AC5617" s="86" t="n"/>
      <c r="AD5617" s="86" t="n"/>
      <c r="AE5617" s="86" t="n"/>
      <c r="AF5617" s="86" t="n"/>
      <c r="AG5617" s="86" t="n"/>
      <c r="AH5617" s="86" t="n"/>
      <c r="AI5617" s="86" t="n"/>
      <c r="AJ5617" s="86" t="n"/>
      <c r="AK5617" s="86" t="n"/>
    </row>
    <row r="5618">
      <c r="A5618" s="86" t="n"/>
      <c r="B5618" s="86" t="n"/>
      <c r="C5618" s="86" t="n"/>
      <c r="D5618" s="86" t="n"/>
      <c r="E5618" s="86" t="n"/>
      <c r="F5618" s="86" t="n"/>
      <c r="G5618" s="86" t="n"/>
      <c r="H5618" s="86" t="n"/>
      <c r="I5618" s="86" t="n"/>
      <c r="J5618" s="86" t="n"/>
      <c r="K5618" s="86" t="n"/>
      <c r="L5618" s="86" t="n"/>
      <c r="M5618" s="86" t="n"/>
      <c r="N5618" s="86" t="n"/>
      <c r="O5618" s="86" t="n"/>
      <c r="P5618" s="86" t="n"/>
      <c r="Q5618" s="86" t="n"/>
      <c r="R5618" s="86" t="n"/>
      <c r="S5618" s="86" t="n"/>
      <c r="T5618" s="86" t="n"/>
      <c r="U5618" s="86" t="n"/>
      <c r="V5618" s="86" t="n"/>
      <c r="W5618" s="86" t="n"/>
      <c r="X5618" s="86" t="n"/>
      <c r="Y5618" s="86" t="n"/>
      <c r="Z5618" s="86" t="n"/>
      <c r="AA5618" s="86" t="n"/>
      <c r="AB5618" s="86" t="n"/>
      <c r="AC5618" s="86" t="n"/>
      <c r="AD5618" s="86" t="n"/>
      <c r="AE5618" s="86" t="n"/>
      <c r="AF5618" s="86" t="n"/>
      <c r="AG5618" s="86" t="n"/>
      <c r="AH5618" s="86" t="n"/>
      <c r="AI5618" s="86" t="n"/>
      <c r="AJ5618" s="86" t="n"/>
      <c r="AK5618" s="86" t="n"/>
    </row>
    <row r="5619">
      <c r="A5619" s="86" t="n"/>
      <c r="B5619" s="86" t="n"/>
      <c r="C5619" s="86" t="n"/>
      <c r="D5619" s="86" t="n"/>
      <c r="E5619" s="86" t="n"/>
      <c r="F5619" s="86" t="n"/>
      <c r="G5619" s="86" t="n"/>
      <c r="H5619" s="86" t="n"/>
      <c r="I5619" s="86" t="n"/>
      <c r="J5619" s="86" t="n"/>
      <c r="K5619" s="86" t="n"/>
      <c r="L5619" s="86" t="n"/>
      <c r="M5619" s="86" t="n"/>
      <c r="N5619" s="86" t="n"/>
      <c r="O5619" s="86" t="n"/>
      <c r="P5619" s="86" t="n"/>
      <c r="Q5619" s="86" t="n"/>
      <c r="R5619" s="86" t="n"/>
      <c r="S5619" s="86" t="n"/>
      <c r="T5619" s="86" t="n"/>
      <c r="U5619" s="86" t="n"/>
      <c r="V5619" s="86" t="n"/>
      <c r="W5619" s="86" t="n"/>
      <c r="X5619" s="86" t="n"/>
      <c r="Y5619" s="86" t="n"/>
      <c r="Z5619" s="86" t="n"/>
      <c r="AA5619" s="86" t="n"/>
      <c r="AB5619" s="86" t="n"/>
      <c r="AC5619" s="86" t="n"/>
      <c r="AD5619" s="86" t="n"/>
      <c r="AE5619" s="86" t="n"/>
      <c r="AF5619" s="86" t="n"/>
      <c r="AG5619" s="86" t="n"/>
      <c r="AH5619" s="86" t="n"/>
      <c r="AI5619" s="86" t="n"/>
      <c r="AJ5619" s="86" t="n"/>
      <c r="AK5619" s="86" t="n"/>
    </row>
    <row r="5620">
      <c r="A5620" s="86" t="n"/>
      <c r="B5620" s="86" t="n"/>
      <c r="C5620" s="86" t="n"/>
      <c r="D5620" s="86" t="n"/>
      <c r="E5620" s="86" t="n"/>
      <c r="F5620" s="86" t="n"/>
      <c r="G5620" s="86" t="n"/>
      <c r="H5620" s="86" t="n"/>
      <c r="I5620" s="86" t="n"/>
      <c r="J5620" s="86" t="n"/>
      <c r="K5620" s="86" t="n"/>
      <c r="L5620" s="86" t="n"/>
      <c r="M5620" s="86" t="n"/>
      <c r="N5620" s="86" t="n"/>
      <c r="O5620" s="86" t="n"/>
      <c r="P5620" s="86" t="n"/>
      <c r="Q5620" s="86" t="n"/>
      <c r="R5620" s="86" t="n"/>
      <c r="S5620" s="86" t="n"/>
      <c r="T5620" s="86" t="n"/>
      <c r="U5620" s="86" t="n"/>
      <c r="V5620" s="86" t="n"/>
      <c r="W5620" s="86" t="n"/>
      <c r="X5620" s="86" t="n"/>
      <c r="Y5620" s="86" t="n"/>
      <c r="Z5620" s="86" t="n"/>
      <c r="AA5620" s="86" t="n"/>
      <c r="AB5620" s="86" t="n"/>
      <c r="AC5620" s="86" t="n"/>
      <c r="AD5620" s="86" t="n"/>
      <c r="AE5620" s="86" t="n"/>
      <c r="AF5620" s="86" t="n"/>
      <c r="AG5620" s="86" t="n"/>
      <c r="AH5620" s="86" t="n"/>
      <c r="AI5620" s="86" t="n"/>
      <c r="AJ5620" s="86" t="n"/>
      <c r="AK5620" s="86" t="n"/>
    </row>
    <row r="5621">
      <c r="A5621" s="86" t="n"/>
      <c r="B5621" s="86" t="n"/>
      <c r="C5621" s="86" t="n"/>
      <c r="D5621" s="86" t="n"/>
      <c r="E5621" s="86" t="n"/>
      <c r="F5621" s="86" t="n"/>
      <c r="G5621" s="86" t="n"/>
      <c r="H5621" s="86" t="n"/>
      <c r="I5621" s="86" t="n"/>
      <c r="J5621" s="86" t="n"/>
      <c r="K5621" s="86" t="n"/>
      <c r="L5621" s="86" t="n"/>
      <c r="M5621" s="86" t="n"/>
      <c r="N5621" s="86" t="n"/>
      <c r="O5621" s="86" t="n"/>
      <c r="P5621" s="86" t="n"/>
      <c r="Q5621" s="86" t="n"/>
      <c r="R5621" s="86" t="n"/>
      <c r="S5621" s="86" t="n"/>
      <c r="T5621" s="86" t="n"/>
      <c r="U5621" s="86" t="n"/>
      <c r="V5621" s="86" t="n"/>
      <c r="W5621" s="86" t="n"/>
      <c r="X5621" s="86" t="n"/>
      <c r="Y5621" s="86" t="n"/>
      <c r="Z5621" s="86" t="n"/>
      <c r="AA5621" s="86" t="n"/>
      <c r="AB5621" s="86" t="n"/>
      <c r="AC5621" s="86" t="n"/>
      <c r="AD5621" s="86" t="n"/>
      <c r="AE5621" s="86" t="n"/>
      <c r="AF5621" s="86" t="n"/>
      <c r="AG5621" s="86" t="n"/>
      <c r="AH5621" s="86" t="n"/>
      <c r="AI5621" s="86" t="n"/>
      <c r="AJ5621" s="86" t="n"/>
      <c r="AK5621" s="86" t="n"/>
    </row>
    <row r="5622">
      <c r="A5622" s="86" t="n"/>
      <c r="B5622" s="86" t="n"/>
      <c r="C5622" s="86" t="n"/>
      <c r="D5622" s="86" t="n"/>
      <c r="E5622" s="86" t="n"/>
      <c r="F5622" s="86" t="n"/>
      <c r="G5622" s="86" t="n"/>
      <c r="H5622" s="86" t="n"/>
      <c r="I5622" s="86" t="n"/>
      <c r="J5622" s="86" t="n"/>
      <c r="K5622" s="86" t="n"/>
      <c r="L5622" s="86" t="n"/>
      <c r="M5622" s="86" t="n"/>
      <c r="N5622" s="86" t="n"/>
      <c r="O5622" s="86" t="n"/>
      <c r="P5622" s="86" t="n"/>
      <c r="Q5622" s="86" t="n"/>
      <c r="R5622" s="86" t="n"/>
      <c r="S5622" s="86" t="n"/>
      <c r="T5622" s="86" t="n"/>
      <c r="U5622" s="86" t="n"/>
      <c r="V5622" s="86" t="n"/>
      <c r="W5622" s="86" t="n"/>
      <c r="X5622" s="86" t="n"/>
      <c r="Y5622" s="86" t="n"/>
      <c r="Z5622" s="86" t="n"/>
      <c r="AA5622" s="86" t="n"/>
      <c r="AB5622" s="86" t="n"/>
      <c r="AC5622" s="86" t="n"/>
      <c r="AD5622" s="86" t="n"/>
      <c r="AE5622" s="86" t="n"/>
      <c r="AF5622" s="86" t="n"/>
      <c r="AG5622" s="86" t="n"/>
      <c r="AH5622" s="86" t="n"/>
      <c r="AI5622" s="86" t="n"/>
      <c r="AJ5622" s="86" t="n"/>
      <c r="AK5622" s="86" t="n"/>
    </row>
    <row r="5623">
      <c r="A5623" s="86" t="n"/>
      <c r="B5623" s="86" t="n"/>
      <c r="C5623" s="86" t="n"/>
      <c r="D5623" s="86" t="n"/>
      <c r="E5623" s="86" t="n"/>
      <c r="F5623" s="86" t="n"/>
      <c r="G5623" s="86" t="n"/>
      <c r="H5623" s="86" t="n"/>
      <c r="I5623" s="86" t="n"/>
      <c r="J5623" s="86" t="n"/>
      <c r="K5623" s="86" t="n"/>
      <c r="L5623" s="86" t="n"/>
      <c r="M5623" s="86" t="n"/>
      <c r="N5623" s="86" t="n"/>
      <c r="O5623" s="86" t="n"/>
      <c r="P5623" s="86" t="n"/>
      <c r="Q5623" s="86" t="n"/>
      <c r="R5623" s="86" t="n"/>
      <c r="S5623" s="86" t="n"/>
      <c r="T5623" s="86" t="n"/>
      <c r="U5623" s="86" t="n"/>
      <c r="V5623" s="86" t="n"/>
      <c r="W5623" s="86" t="n"/>
      <c r="X5623" s="86" t="n"/>
      <c r="Y5623" s="86" t="n"/>
      <c r="Z5623" s="86" t="n"/>
      <c r="AA5623" s="86" t="n"/>
      <c r="AB5623" s="86" t="n"/>
      <c r="AC5623" s="86" t="n"/>
      <c r="AD5623" s="86" t="n"/>
      <c r="AE5623" s="86" t="n"/>
      <c r="AF5623" s="86" t="n"/>
      <c r="AG5623" s="86" t="n"/>
      <c r="AH5623" s="86" t="n"/>
      <c r="AI5623" s="86" t="n"/>
      <c r="AJ5623" s="86" t="n"/>
      <c r="AK5623" s="86" t="n"/>
    </row>
    <row r="5624">
      <c r="A5624" s="86" t="n"/>
      <c r="B5624" s="86" t="n"/>
      <c r="C5624" s="86" t="n"/>
      <c r="D5624" s="86" t="n"/>
      <c r="E5624" s="86" t="n"/>
      <c r="F5624" s="86" t="n"/>
      <c r="G5624" s="86" t="n"/>
      <c r="H5624" s="86" t="n"/>
      <c r="I5624" s="86" t="n"/>
      <c r="J5624" s="86" t="n"/>
      <c r="K5624" s="86" t="n"/>
      <c r="L5624" s="86" t="n"/>
      <c r="M5624" s="86" t="n"/>
      <c r="N5624" s="86" t="n"/>
      <c r="O5624" s="86" t="n"/>
      <c r="P5624" s="86" t="n"/>
      <c r="Q5624" s="86" t="n"/>
      <c r="R5624" s="86" t="n"/>
      <c r="S5624" s="86" t="n"/>
      <c r="T5624" s="86" t="n"/>
      <c r="U5624" s="86" t="n"/>
      <c r="V5624" s="86" t="n"/>
      <c r="W5624" s="86" t="n"/>
      <c r="X5624" s="86" t="n"/>
      <c r="Y5624" s="86" t="n"/>
      <c r="Z5624" s="86" t="n"/>
      <c r="AA5624" s="86" t="n"/>
      <c r="AB5624" s="86" t="n"/>
      <c r="AC5624" s="86" t="n"/>
      <c r="AD5624" s="86" t="n"/>
      <c r="AE5624" s="86" t="n"/>
      <c r="AF5624" s="86" t="n"/>
      <c r="AG5624" s="86" t="n"/>
      <c r="AH5624" s="86" t="n"/>
      <c r="AI5624" s="86" t="n"/>
      <c r="AJ5624" s="86" t="n"/>
      <c r="AK5624" s="86" t="n"/>
    </row>
    <row r="5625">
      <c r="A5625" s="86" t="n"/>
      <c r="B5625" s="86" t="n"/>
      <c r="C5625" s="86" t="n"/>
      <c r="D5625" s="86" t="n"/>
      <c r="E5625" s="86" t="n"/>
      <c r="F5625" s="86" t="n"/>
      <c r="G5625" s="86" t="n"/>
      <c r="H5625" s="86" t="n"/>
      <c r="I5625" s="86" t="n"/>
      <c r="J5625" s="86" t="n"/>
      <c r="K5625" s="86" t="n"/>
      <c r="L5625" s="86" t="n"/>
      <c r="M5625" s="86" t="n"/>
      <c r="N5625" s="86" t="n"/>
      <c r="O5625" s="86" t="n"/>
      <c r="P5625" s="86" t="n"/>
      <c r="Q5625" s="86" t="n"/>
      <c r="R5625" s="86" t="n"/>
      <c r="S5625" s="86" t="n"/>
      <c r="T5625" s="86" t="n"/>
      <c r="U5625" s="86" t="n"/>
      <c r="V5625" s="86" t="n"/>
      <c r="W5625" s="86" t="n"/>
      <c r="X5625" s="86" t="n"/>
      <c r="Y5625" s="86" t="n"/>
      <c r="Z5625" s="86" t="n"/>
      <c r="AA5625" s="86" t="n"/>
      <c r="AB5625" s="86" t="n"/>
      <c r="AC5625" s="86" t="n"/>
      <c r="AD5625" s="86" t="n"/>
      <c r="AE5625" s="86" t="n"/>
      <c r="AF5625" s="86" t="n"/>
      <c r="AG5625" s="86" t="n"/>
      <c r="AH5625" s="86" t="n"/>
      <c r="AI5625" s="86" t="n"/>
      <c r="AJ5625" s="86" t="n"/>
      <c r="AK5625" s="86" t="n"/>
    </row>
    <row r="5626">
      <c r="A5626" s="86" t="n"/>
      <c r="B5626" s="86" t="n"/>
      <c r="C5626" s="86" t="n"/>
      <c r="D5626" s="86" t="n"/>
      <c r="E5626" s="86" t="n"/>
      <c r="F5626" s="86" t="n"/>
      <c r="G5626" s="86" t="n"/>
      <c r="H5626" s="86" t="n"/>
      <c r="I5626" s="86" t="n"/>
      <c r="J5626" s="86" t="n"/>
      <c r="K5626" s="86" t="n"/>
      <c r="L5626" s="86" t="n"/>
      <c r="M5626" s="86" t="n"/>
      <c r="N5626" s="86" t="n"/>
      <c r="O5626" s="86" t="n"/>
      <c r="P5626" s="86" t="n"/>
      <c r="Q5626" s="86" t="n"/>
      <c r="R5626" s="86" t="n"/>
      <c r="S5626" s="86" t="n"/>
      <c r="T5626" s="86" t="n"/>
      <c r="U5626" s="86" t="n"/>
      <c r="V5626" s="86" t="n"/>
      <c r="W5626" s="86" t="n"/>
      <c r="X5626" s="86" t="n"/>
      <c r="Y5626" s="86" t="n"/>
      <c r="Z5626" s="86" t="n"/>
      <c r="AA5626" s="86" t="n"/>
      <c r="AB5626" s="86" t="n"/>
      <c r="AC5626" s="86" t="n"/>
      <c r="AD5626" s="86" t="n"/>
      <c r="AE5626" s="86" t="n"/>
      <c r="AF5626" s="86" t="n"/>
      <c r="AG5626" s="86" t="n"/>
      <c r="AH5626" s="86" t="n"/>
      <c r="AI5626" s="86" t="n"/>
      <c r="AJ5626" s="86" t="n"/>
      <c r="AK5626" s="86" t="n"/>
    </row>
    <row r="5627">
      <c r="A5627" s="86" t="n"/>
      <c r="B5627" s="86" t="n"/>
      <c r="C5627" s="86" t="n"/>
      <c r="D5627" s="86" t="n"/>
      <c r="E5627" s="86" t="n"/>
      <c r="F5627" s="86" t="n"/>
      <c r="G5627" s="86" t="n"/>
      <c r="H5627" s="86" t="n"/>
      <c r="I5627" s="86" t="n"/>
      <c r="J5627" s="86" t="n"/>
      <c r="K5627" s="86" t="n"/>
      <c r="L5627" s="86" t="n"/>
      <c r="M5627" s="86" t="n"/>
      <c r="N5627" s="86" t="n"/>
      <c r="O5627" s="86" t="n"/>
      <c r="P5627" s="86" t="n"/>
      <c r="Q5627" s="86" t="n"/>
      <c r="R5627" s="86" t="n"/>
      <c r="S5627" s="86" t="n"/>
      <c r="T5627" s="86" t="n"/>
      <c r="U5627" s="86" t="n"/>
      <c r="V5627" s="86" t="n"/>
      <c r="W5627" s="86" t="n"/>
      <c r="X5627" s="86" t="n"/>
      <c r="Y5627" s="86" t="n"/>
      <c r="Z5627" s="86" t="n"/>
      <c r="AA5627" s="86" t="n"/>
      <c r="AB5627" s="86" t="n"/>
      <c r="AC5627" s="86" t="n"/>
      <c r="AD5627" s="86" t="n"/>
      <c r="AE5627" s="86" t="n"/>
      <c r="AF5627" s="86" t="n"/>
      <c r="AG5627" s="86" t="n"/>
      <c r="AH5627" s="86" t="n"/>
      <c r="AI5627" s="86" t="n"/>
      <c r="AJ5627" s="86" t="n"/>
      <c r="AK5627" s="86" t="n"/>
    </row>
    <row r="5628">
      <c r="A5628" s="86" t="n"/>
      <c r="B5628" s="86" t="n"/>
      <c r="C5628" s="86" t="n"/>
      <c r="D5628" s="86" t="n"/>
      <c r="E5628" s="86" t="n"/>
      <c r="F5628" s="86" t="n"/>
      <c r="G5628" s="86" t="n"/>
      <c r="H5628" s="86" t="n"/>
      <c r="I5628" s="86" t="n"/>
      <c r="J5628" s="86" t="n"/>
      <c r="K5628" s="86" t="n"/>
      <c r="L5628" s="86" t="n"/>
      <c r="M5628" s="86" t="n"/>
      <c r="N5628" s="86" t="n"/>
      <c r="O5628" s="86" t="n"/>
      <c r="P5628" s="86" t="n"/>
      <c r="Q5628" s="86" t="n"/>
      <c r="R5628" s="86" t="n"/>
      <c r="S5628" s="86" t="n"/>
      <c r="T5628" s="86" t="n"/>
      <c r="U5628" s="86" t="n"/>
      <c r="V5628" s="86" t="n"/>
      <c r="W5628" s="86" t="n"/>
      <c r="X5628" s="86" t="n"/>
      <c r="Y5628" s="86" t="n"/>
      <c r="Z5628" s="86" t="n"/>
      <c r="AA5628" s="86" t="n"/>
      <c r="AB5628" s="86" t="n"/>
      <c r="AC5628" s="86" t="n"/>
      <c r="AD5628" s="86" t="n"/>
      <c r="AE5628" s="86" t="n"/>
      <c r="AF5628" s="86" t="n"/>
      <c r="AG5628" s="86" t="n"/>
      <c r="AH5628" s="86" t="n"/>
      <c r="AI5628" s="86" t="n"/>
      <c r="AJ5628" s="86" t="n"/>
      <c r="AK5628" s="86" t="n"/>
    </row>
    <row r="5629">
      <c r="A5629" s="86" t="n"/>
      <c r="B5629" s="86" t="n"/>
      <c r="C5629" s="86" t="n"/>
      <c r="D5629" s="86" t="n"/>
      <c r="E5629" s="86" t="n"/>
      <c r="F5629" s="86" t="n"/>
      <c r="G5629" s="86" t="n"/>
      <c r="H5629" s="86" t="n"/>
      <c r="I5629" s="86" t="n"/>
      <c r="J5629" s="86" t="n"/>
      <c r="K5629" s="86" t="n"/>
      <c r="L5629" s="86" t="n"/>
      <c r="M5629" s="86" t="n"/>
      <c r="N5629" s="86" t="n"/>
      <c r="O5629" s="86" t="n"/>
      <c r="P5629" s="86" t="n"/>
      <c r="Q5629" s="86" t="n"/>
      <c r="R5629" s="86" t="n"/>
      <c r="S5629" s="86" t="n"/>
      <c r="T5629" s="86" t="n"/>
      <c r="U5629" s="86" t="n"/>
      <c r="V5629" s="86" t="n"/>
      <c r="W5629" s="86" t="n"/>
      <c r="X5629" s="86" t="n"/>
      <c r="Y5629" s="86" t="n"/>
      <c r="Z5629" s="86" t="n"/>
      <c r="AA5629" s="86" t="n"/>
      <c r="AB5629" s="86" t="n"/>
      <c r="AC5629" s="86" t="n"/>
      <c r="AD5629" s="86" t="n"/>
      <c r="AE5629" s="86" t="n"/>
      <c r="AF5629" s="86" t="n"/>
      <c r="AG5629" s="86" t="n"/>
      <c r="AH5629" s="86" t="n"/>
      <c r="AI5629" s="86" t="n"/>
      <c r="AJ5629" s="86" t="n"/>
      <c r="AK5629" s="86" t="n"/>
    </row>
    <row r="5630">
      <c r="A5630" s="86" t="n"/>
      <c r="B5630" s="86" t="n"/>
      <c r="C5630" s="86" t="n"/>
      <c r="D5630" s="86" t="n"/>
      <c r="E5630" s="86" t="n"/>
      <c r="F5630" s="86" t="n"/>
      <c r="G5630" s="86" t="n"/>
      <c r="H5630" s="86" t="n"/>
      <c r="I5630" s="86" t="n"/>
      <c r="J5630" s="86" t="n"/>
      <c r="K5630" s="86" t="n"/>
      <c r="L5630" s="86" t="n"/>
      <c r="M5630" s="86" t="n"/>
      <c r="N5630" s="86" t="n"/>
      <c r="O5630" s="86" t="n"/>
      <c r="P5630" s="86" t="n"/>
      <c r="Q5630" s="86" t="n"/>
      <c r="R5630" s="86" t="n"/>
      <c r="S5630" s="86" t="n"/>
      <c r="T5630" s="86" t="n"/>
      <c r="U5630" s="86" t="n"/>
      <c r="V5630" s="86" t="n"/>
      <c r="W5630" s="86" t="n"/>
      <c r="X5630" s="86" t="n"/>
      <c r="Y5630" s="86" t="n"/>
      <c r="Z5630" s="86" t="n"/>
      <c r="AA5630" s="86" t="n"/>
      <c r="AB5630" s="86" t="n"/>
      <c r="AC5630" s="86" t="n"/>
      <c r="AD5630" s="86" t="n"/>
      <c r="AE5630" s="86" t="n"/>
      <c r="AF5630" s="86" t="n"/>
      <c r="AG5630" s="86" t="n"/>
      <c r="AH5630" s="86" t="n"/>
      <c r="AI5630" s="86" t="n"/>
      <c r="AJ5630" s="86" t="n"/>
      <c r="AK5630" s="86" t="n"/>
    </row>
    <row r="5631">
      <c r="A5631" s="86" t="n"/>
      <c r="B5631" s="86" t="n"/>
      <c r="C5631" s="86" t="n"/>
      <c r="D5631" s="86" t="n"/>
      <c r="E5631" s="86" t="n"/>
      <c r="F5631" s="86" t="n"/>
      <c r="G5631" s="86" t="n"/>
      <c r="H5631" s="86" t="n"/>
      <c r="I5631" s="86" t="n"/>
      <c r="J5631" s="86" t="n"/>
      <c r="K5631" s="86" t="n"/>
      <c r="L5631" s="86" t="n"/>
      <c r="M5631" s="86" t="n"/>
      <c r="N5631" s="86" t="n"/>
      <c r="O5631" s="86" t="n"/>
      <c r="P5631" s="86" t="n"/>
      <c r="Q5631" s="86" t="n"/>
      <c r="R5631" s="86" t="n"/>
      <c r="S5631" s="86" t="n"/>
      <c r="T5631" s="86" t="n"/>
      <c r="U5631" s="86" t="n"/>
      <c r="V5631" s="86" t="n"/>
      <c r="W5631" s="86" t="n"/>
      <c r="X5631" s="86" t="n"/>
      <c r="Y5631" s="86" t="n"/>
      <c r="Z5631" s="86" t="n"/>
      <c r="AA5631" s="86" t="n"/>
      <c r="AB5631" s="86" t="n"/>
      <c r="AC5631" s="86" t="n"/>
      <c r="AD5631" s="86" t="n"/>
      <c r="AE5631" s="86" t="n"/>
      <c r="AF5631" s="86" t="n"/>
      <c r="AG5631" s="86" t="n"/>
      <c r="AH5631" s="86" t="n"/>
      <c r="AI5631" s="86" t="n"/>
      <c r="AJ5631" s="86" t="n"/>
      <c r="AK5631" s="86" t="n"/>
    </row>
    <row r="5641">
      <c r="A5641" s="86" t="n"/>
      <c r="B5641" s="85" t="n"/>
      <c r="C5641" s="85" t="n"/>
      <c r="D5641" s="85" t="n"/>
      <c r="E5641" s="85" t="n"/>
      <c r="F5641" s="86" t="n"/>
      <c r="G5641" s="151" t="n"/>
      <c r="H5641" s="85" t="n"/>
      <c r="I5641" s="85" t="n"/>
      <c r="J5641" s="85" t="n"/>
      <c r="K5641" s="85" t="n"/>
      <c r="L5641" s="85" t="n"/>
      <c r="M5641" s="85" t="n"/>
      <c r="N5641" s="85" t="n"/>
      <c r="O5641" s="85" t="n"/>
      <c r="P5641" s="85" t="n"/>
      <c r="Q5641" s="85" t="n"/>
      <c r="R5641" s="85" t="n"/>
      <c r="S5641" s="85" t="n"/>
      <c r="T5641" s="108" t="n"/>
      <c r="U5641" s="85" t="n"/>
      <c r="V5641" s="85" t="n"/>
      <c r="W5641" s="85" t="n"/>
      <c r="X5641" s="85" t="n"/>
      <c r="Y5641" s="85" t="n"/>
      <c r="Z5641" s="85" t="n"/>
      <c r="AA5641" s="85" t="n"/>
      <c r="AB5641" s="85" t="n"/>
      <c r="AC5641" s="85" t="n"/>
      <c r="AD5641" s="85" t="n"/>
      <c r="AE5641" s="85" t="n"/>
      <c r="AF5641" s="85" t="n"/>
      <c r="AG5641" s="85" t="n"/>
      <c r="AH5641" s="85" t="n"/>
      <c r="AI5641" s="85" t="n"/>
      <c r="AJ5641" s="85" t="n"/>
      <c r="AK5641" s="85" t="n"/>
    </row>
    <row r="5642">
      <c r="A5642" s="85" t="n"/>
      <c r="B5642" s="86" t="n"/>
      <c r="C5642" s="85" t="n"/>
      <c r="D5642" s="85" t="n"/>
      <c r="E5642" s="85" t="n"/>
      <c r="F5642" s="85" t="n"/>
      <c r="G5642" s="85" t="n"/>
      <c r="H5642" s="85" t="n"/>
      <c r="I5642" s="85" t="n"/>
      <c r="J5642" s="85" t="n"/>
      <c r="K5642" s="85" t="n"/>
      <c r="L5642" s="85" t="n"/>
      <c r="M5642" s="85" t="n"/>
      <c r="N5642" s="85" t="n"/>
      <c r="O5642" s="85" t="n"/>
      <c r="P5642" s="85" t="n"/>
      <c r="Q5642" s="85" t="n"/>
      <c r="R5642" s="85" t="n"/>
      <c r="S5642" s="85" t="n"/>
      <c r="T5642" s="85" t="n"/>
      <c r="U5642" s="85" t="n"/>
      <c r="V5642" s="85" t="n"/>
      <c r="W5642" s="85" t="n"/>
      <c r="X5642" s="85" t="n"/>
      <c r="Y5642" s="85" t="n"/>
      <c r="Z5642" s="85" t="n"/>
      <c r="AA5642" s="85" t="n"/>
      <c r="AB5642" s="85" t="n"/>
      <c r="AC5642" s="85" t="n"/>
      <c r="AD5642" s="85" t="n"/>
      <c r="AE5642" s="85" t="n"/>
      <c r="AF5642" s="85" t="n"/>
      <c r="AG5642" s="85" t="n"/>
      <c r="AH5642" s="85" t="n"/>
      <c r="AI5642" s="85" t="n"/>
      <c r="AJ5642" s="85" t="n"/>
      <c r="AK5642" s="85" t="n"/>
    </row>
    <row r="5643">
      <c r="A5643" s="86" t="n"/>
      <c r="B5643" s="86" t="n"/>
      <c r="C5643" s="86" t="n"/>
      <c r="D5643" s="86" t="n"/>
      <c r="E5643" s="86" t="n"/>
      <c r="F5643" s="86" t="n"/>
      <c r="G5643" s="86" t="n"/>
      <c r="H5643" s="86" t="n"/>
      <c r="I5643" s="86" t="n"/>
      <c r="J5643" s="86" t="n"/>
      <c r="K5643" s="86" t="n"/>
      <c r="L5643" s="86" t="n"/>
      <c r="M5643" s="86" t="n"/>
      <c r="N5643" s="86" t="n"/>
      <c r="O5643" s="86" t="n"/>
      <c r="P5643" s="86" t="n"/>
      <c r="Q5643" s="86" t="n"/>
      <c r="R5643" s="86" t="n"/>
      <c r="S5643" s="86" t="n"/>
      <c r="T5643" s="86" t="n"/>
      <c r="U5643" s="86" t="n"/>
      <c r="V5643" s="86" t="n"/>
      <c r="W5643" s="86" t="n"/>
      <c r="X5643" s="86" t="n"/>
      <c r="Y5643" s="86" t="n"/>
      <c r="Z5643" s="86" t="n"/>
      <c r="AA5643" s="86" t="n"/>
      <c r="AB5643" s="86" t="n"/>
      <c r="AC5643" s="86" t="n"/>
      <c r="AD5643" s="86" t="n"/>
      <c r="AE5643" s="86" t="n"/>
      <c r="AF5643" s="86" t="n"/>
      <c r="AG5643" s="86" t="n"/>
      <c r="AH5643" s="86" t="n"/>
      <c r="AI5643" s="86" t="n"/>
      <c r="AJ5643" s="86" t="n"/>
      <c r="AK5643" s="86" t="n"/>
    </row>
    <row r="5644">
      <c r="A5644" s="85" t="n"/>
      <c r="B5644" s="86" t="n"/>
      <c r="C5644" s="85" t="n"/>
      <c r="D5644" s="85" t="n"/>
      <c r="E5644" s="86" t="n"/>
      <c r="F5644" s="85" t="n"/>
      <c r="G5644" s="85" t="n"/>
      <c r="H5644" s="86" t="n"/>
      <c r="I5644" s="85" t="n"/>
      <c r="J5644" s="85" t="n"/>
      <c r="K5644" s="86" t="n"/>
      <c r="L5644" s="85" t="n"/>
      <c r="M5644" s="85" t="n"/>
      <c r="N5644" s="86" t="n"/>
      <c r="O5644" s="85" t="n"/>
      <c r="P5644" s="85" t="n"/>
      <c r="Q5644" s="86" t="n"/>
      <c r="R5644" s="85" t="n"/>
      <c r="S5644" s="85" t="n"/>
      <c r="T5644" s="86" t="n"/>
      <c r="U5644" s="85" t="n"/>
      <c r="V5644" s="85" t="n"/>
      <c r="W5644" s="86" t="n"/>
      <c r="X5644" s="85" t="n"/>
      <c r="Y5644" s="85" t="n"/>
      <c r="Z5644" s="86" t="n"/>
      <c r="AA5644" s="85" t="n"/>
      <c r="AB5644" s="85" t="n"/>
      <c r="AC5644" s="86" t="n"/>
      <c r="AD5644" s="85" t="n"/>
      <c r="AE5644" s="85" t="n"/>
      <c r="AF5644" s="86" t="n"/>
      <c r="AG5644" s="85" t="n"/>
      <c r="AH5644" s="85" t="n"/>
      <c r="AI5644" s="86" t="n"/>
      <c r="AJ5644" s="85" t="n"/>
      <c r="AK5644" s="85" t="n"/>
    </row>
    <row r="5645">
      <c r="A5645" s="86" t="n"/>
      <c r="B5645" s="86" t="n"/>
      <c r="C5645" s="86" t="n"/>
      <c r="D5645" s="86" t="n"/>
      <c r="E5645" s="86" t="n"/>
      <c r="F5645" s="86" t="n"/>
      <c r="G5645" s="86" t="n"/>
      <c r="H5645" s="86" t="n"/>
      <c r="I5645" s="86" t="n"/>
      <c r="J5645" s="86" t="n"/>
      <c r="K5645" s="86" t="n"/>
      <c r="L5645" s="86" t="n"/>
      <c r="M5645" s="86" t="n"/>
      <c r="N5645" s="86" t="n"/>
      <c r="O5645" s="86" t="n"/>
      <c r="P5645" s="86" t="n"/>
      <c r="Q5645" s="86" t="n"/>
      <c r="R5645" s="86" t="n"/>
      <c r="S5645" s="86" t="n"/>
      <c r="T5645" s="86" t="n"/>
      <c r="U5645" s="86" t="n"/>
      <c r="V5645" s="86" t="n"/>
      <c r="W5645" s="86" t="n"/>
      <c r="X5645" s="86" t="n"/>
      <c r="Y5645" s="86" t="n"/>
      <c r="Z5645" s="86" t="n"/>
      <c r="AA5645" s="86" t="n"/>
      <c r="AB5645" s="86" t="n"/>
      <c r="AC5645" s="86" t="n"/>
      <c r="AD5645" s="86" t="n"/>
      <c r="AE5645" s="86" t="n"/>
      <c r="AF5645" s="86" t="n"/>
      <c r="AG5645" s="86" t="n"/>
      <c r="AH5645" s="86" t="n"/>
      <c r="AI5645" s="86" t="n"/>
      <c r="AJ5645" s="86" t="n"/>
      <c r="AK5645" s="86" t="n"/>
    </row>
    <row r="5646">
      <c r="A5646" s="85" t="n"/>
      <c r="B5646" s="192" t="n"/>
      <c r="C5646" s="193" t="n"/>
      <c r="D5646" s="193" t="n"/>
      <c r="E5646" s="192" t="n"/>
      <c r="F5646" s="193" t="n"/>
      <c r="G5646" s="193" t="n"/>
      <c r="H5646" s="192" t="n"/>
      <c r="I5646" s="193" t="n"/>
      <c r="J5646" s="193" t="n"/>
      <c r="K5646" s="192" t="n"/>
      <c r="L5646" s="193" t="n"/>
      <c r="M5646" s="193" t="n"/>
      <c r="N5646" s="192" t="n"/>
      <c r="O5646" s="193" t="n"/>
      <c r="P5646" s="193" t="n"/>
      <c r="Q5646" s="192" t="n"/>
      <c r="R5646" s="193" t="n"/>
      <c r="S5646" s="193" t="n"/>
      <c r="T5646" s="192" t="n"/>
      <c r="U5646" s="193" t="n"/>
      <c r="V5646" s="193" t="n"/>
      <c r="W5646" s="192" t="n"/>
      <c r="X5646" s="193" t="n"/>
      <c r="Y5646" s="193" t="n"/>
      <c r="Z5646" s="192" t="n"/>
      <c r="AA5646" s="193" t="n"/>
      <c r="AB5646" s="193" t="n"/>
      <c r="AC5646" s="192" t="n"/>
      <c r="AD5646" s="193" t="n"/>
      <c r="AE5646" s="193" t="n"/>
      <c r="AF5646" s="192" t="n"/>
      <c r="AG5646" s="193" t="n"/>
      <c r="AH5646" s="193" t="n"/>
      <c r="AI5646" s="192" t="n"/>
      <c r="AJ5646" s="193" t="n"/>
      <c r="AK5646" s="193" t="n"/>
      <c r="AM5646">
        <f>A5641</f>
        <v/>
      </c>
      <c r="AN5646" s="83">
        <f>1/($B5646*(1/$B5644)*(1/(5/7+2/7*$D5646))*$B5656/SUM($B5648:$B5671))</f>
        <v/>
      </c>
      <c r="AO5646" s="83">
        <f>1/(B5646*(1/B5644)*(1/(5/7+2/7*D5646)))</f>
        <v/>
      </c>
      <c r="AP5646" s="83" t="n"/>
      <c r="AR5646" s="174">
        <f>CHOOSE(AV$3,C5646,F5646,I5646,L5646,O5646,R5646,U5646,X5646,AA5646,AD5646,AG5646,AJ5646)</f>
        <v/>
      </c>
      <c r="AS5646" s="82" t="n"/>
      <c r="AT5646" s="82" t="n"/>
      <c r="AV5646" s="119">
        <f>AN5646/AR5646</f>
        <v/>
      </c>
      <c r="AW5646" s="172">
        <f>AO5646/AR5646</f>
        <v/>
      </c>
      <c r="AX5646" s="83" t="n"/>
    </row>
    <row r="5647">
      <c r="A5647" s="86" t="n"/>
      <c r="B5647" s="86" t="n"/>
      <c r="C5647" s="86" t="n"/>
      <c r="D5647" s="86" t="n"/>
      <c r="E5647" s="86" t="n"/>
      <c r="F5647" s="86" t="n"/>
      <c r="G5647" s="86" t="n"/>
      <c r="H5647" s="86" t="n"/>
      <c r="I5647" s="86" t="n"/>
      <c r="J5647" s="86" t="n"/>
      <c r="K5647" s="86" t="n"/>
      <c r="L5647" s="86" t="n"/>
      <c r="M5647" s="86" t="n"/>
      <c r="N5647" s="86" t="n"/>
      <c r="O5647" s="86" t="n"/>
      <c r="P5647" s="86" t="n"/>
      <c r="Q5647" s="86" t="n"/>
      <c r="R5647" s="86" t="n"/>
      <c r="S5647" s="86" t="n"/>
      <c r="T5647" s="86" t="n"/>
      <c r="U5647" s="86" t="n"/>
      <c r="V5647" s="86" t="n"/>
      <c r="W5647" s="86" t="n"/>
      <c r="X5647" s="86" t="n"/>
      <c r="Y5647" s="86" t="n"/>
      <c r="Z5647" s="86" t="n"/>
      <c r="AA5647" s="86" t="n"/>
      <c r="AB5647" s="86" t="n"/>
      <c r="AC5647" s="86" t="n"/>
      <c r="AD5647" s="86" t="n"/>
      <c r="AE5647" s="86" t="n"/>
      <c r="AF5647" s="86" t="n"/>
      <c r="AG5647" s="86" t="n"/>
      <c r="AH5647" s="86" t="n"/>
      <c r="AI5647" s="86" t="n"/>
      <c r="AJ5647" s="86" t="n"/>
      <c r="AK5647" s="86" t="n"/>
    </row>
    <row r="5648">
      <c r="A5648" s="86" t="n"/>
      <c r="B5648" s="86" t="n"/>
      <c r="C5648" s="86" t="n"/>
      <c r="D5648" s="86" t="n"/>
      <c r="E5648" s="86" t="n"/>
      <c r="F5648" s="86" t="n"/>
      <c r="G5648" s="86" t="n"/>
      <c r="H5648" s="86" t="n"/>
      <c r="I5648" s="86" t="n"/>
      <c r="J5648" s="86" t="n"/>
      <c r="K5648" s="86" t="n"/>
      <c r="L5648" s="86" t="n"/>
      <c r="M5648" s="86" t="n"/>
      <c r="N5648" s="86" t="n"/>
      <c r="O5648" s="86" t="n"/>
      <c r="P5648" s="86" t="n"/>
      <c r="Q5648" s="86" t="n"/>
      <c r="R5648" s="86" t="n"/>
      <c r="S5648" s="86" t="n"/>
      <c r="T5648" s="86" t="n"/>
      <c r="U5648" s="86" t="n"/>
      <c r="V5648" s="86" t="n"/>
      <c r="W5648" s="86" t="n"/>
      <c r="X5648" s="86" t="n"/>
      <c r="Y5648" s="86" t="n"/>
      <c r="Z5648" s="86" t="n"/>
      <c r="AA5648" s="86" t="n"/>
      <c r="AB5648" s="86" t="n"/>
      <c r="AC5648" s="86" t="n"/>
      <c r="AD5648" s="86" t="n"/>
      <c r="AE5648" s="86" t="n"/>
      <c r="AF5648" s="86" t="n"/>
      <c r="AG5648" s="86" t="n"/>
      <c r="AH5648" s="86" t="n"/>
      <c r="AI5648" s="86" t="n"/>
      <c r="AJ5648" s="86" t="n"/>
      <c r="AK5648" s="86" t="n"/>
    </row>
    <row r="5649">
      <c r="A5649" s="86" t="n"/>
      <c r="B5649" s="86" t="n"/>
      <c r="C5649" s="86" t="n"/>
      <c r="D5649" s="86" t="n"/>
      <c r="E5649" s="86" t="n"/>
      <c r="F5649" s="86" t="n"/>
      <c r="G5649" s="86" t="n"/>
      <c r="H5649" s="86" t="n"/>
      <c r="I5649" s="86" t="n"/>
      <c r="J5649" s="86" t="n"/>
      <c r="K5649" s="86" t="n"/>
      <c r="L5649" s="86" t="n"/>
      <c r="M5649" s="86" t="n"/>
      <c r="N5649" s="86" t="n"/>
      <c r="O5649" s="86" t="n"/>
      <c r="P5649" s="86" t="n"/>
      <c r="Q5649" s="86" t="n"/>
      <c r="R5649" s="86" t="n"/>
      <c r="S5649" s="86" t="n"/>
      <c r="T5649" s="86" t="n"/>
      <c r="U5649" s="86" t="n"/>
      <c r="V5649" s="86" t="n"/>
      <c r="W5649" s="86" t="n"/>
      <c r="X5649" s="86" t="n"/>
      <c r="Y5649" s="86" t="n"/>
      <c r="Z5649" s="86" t="n"/>
      <c r="AA5649" s="86" t="n"/>
      <c r="AB5649" s="86" t="n"/>
      <c r="AC5649" s="86" t="n"/>
      <c r="AD5649" s="86" t="n"/>
      <c r="AE5649" s="86" t="n"/>
      <c r="AF5649" s="86" t="n"/>
      <c r="AG5649" s="86" t="n"/>
      <c r="AH5649" s="86" t="n"/>
      <c r="AI5649" s="86" t="n"/>
      <c r="AJ5649" s="86" t="n"/>
      <c r="AK5649" s="86" t="n"/>
    </row>
    <row r="5650">
      <c r="A5650" s="86" t="n"/>
      <c r="B5650" s="86" t="n"/>
      <c r="C5650" s="86" t="n"/>
      <c r="D5650" s="86" t="n"/>
      <c r="E5650" s="86" t="n"/>
      <c r="F5650" s="86" t="n"/>
      <c r="G5650" s="86" t="n"/>
      <c r="H5650" s="86" t="n"/>
      <c r="I5650" s="86" t="n"/>
      <c r="J5650" s="86" t="n"/>
      <c r="K5650" s="86" t="n"/>
      <c r="L5650" s="86" t="n"/>
      <c r="M5650" s="86" t="n"/>
      <c r="N5650" s="86" t="n"/>
      <c r="O5650" s="86" t="n"/>
      <c r="P5650" s="86" t="n"/>
      <c r="Q5650" s="86" t="n"/>
      <c r="R5650" s="86" t="n"/>
      <c r="S5650" s="86" t="n"/>
      <c r="T5650" s="86" t="n"/>
      <c r="U5650" s="86" t="n"/>
      <c r="V5650" s="86" t="n"/>
      <c r="W5650" s="86" t="n"/>
      <c r="X5650" s="86" t="n"/>
      <c r="Y5650" s="86" t="n"/>
      <c r="Z5650" s="86" t="n"/>
      <c r="AA5650" s="86" t="n"/>
      <c r="AB5650" s="86" t="n"/>
      <c r="AC5650" s="86" t="n"/>
      <c r="AD5650" s="86" t="n"/>
      <c r="AE5650" s="86" t="n"/>
      <c r="AF5650" s="86" t="n"/>
      <c r="AG5650" s="86" t="n"/>
      <c r="AH5650" s="86" t="n"/>
      <c r="AI5650" s="86" t="n"/>
      <c r="AJ5650" s="86" t="n"/>
      <c r="AK5650" s="86" t="n"/>
    </row>
    <row r="5651">
      <c r="A5651" s="86" t="n"/>
      <c r="B5651" s="86" t="n"/>
      <c r="C5651" s="86" t="n"/>
      <c r="D5651" s="86" t="n"/>
      <c r="E5651" s="86" t="n"/>
      <c r="F5651" s="86" t="n"/>
      <c r="G5651" s="86" t="n"/>
      <c r="H5651" s="86" t="n"/>
      <c r="I5651" s="86" t="n"/>
      <c r="J5651" s="86" t="n"/>
      <c r="K5651" s="86" t="n"/>
      <c r="L5651" s="86" t="n"/>
      <c r="M5651" s="86" t="n"/>
      <c r="N5651" s="86" t="n"/>
      <c r="O5651" s="86" t="n"/>
      <c r="P5651" s="86" t="n"/>
      <c r="Q5651" s="86" t="n"/>
      <c r="R5651" s="86" t="n"/>
      <c r="S5651" s="86" t="n"/>
      <c r="T5651" s="86" t="n"/>
      <c r="U5651" s="86" t="n"/>
      <c r="V5651" s="86" t="n"/>
      <c r="W5651" s="86" t="n"/>
      <c r="X5651" s="86" t="n"/>
      <c r="Y5651" s="86" t="n"/>
      <c r="Z5651" s="86" t="n"/>
      <c r="AA5651" s="86" t="n"/>
      <c r="AB5651" s="86" t="n"/>
      <c r="AC5651" s="86" t="n"/>
      <c r="AD5651" s="86" t="n"/>
      <c r="AE5651" s="86" t="n"/>
      <c r="AF5651" s="86" t="n"/>
      <c r="AG5651" s="86" t="n"/>
      <c r="AH5651" s="86" t="n"/>
      <c r="AI5651" s="86" t="n"/>
      <c r="AJ5651" s="86" t="n"/>
      <c r="AK5651" s="86" t="n"/>
    </row>
    <row r="5652">
      <c r="A5652" s="86" t="n"/>
      <c r="B5652" s="86" t="n"/>
      <c r="C5652" s="86" t="n"/>
      <c r="D5652" s="86" t="n"/>
      <c r="E5652" s="86" t="n"/>
      <c r="F5652" s="86" t="n"/>
      <c r="G5652" s="86" t="n"/>
      <c r="H5652" s="86" t="n"/>
      <c r="I5652" s="86" t="n"/>
      <c r="J5652" s="86" t="n"/>
      <c r="K5652" s="86" t="n"/>
      <c r="L5652" s="86" t="n"/>
      <c r="M5652" s="86" t="n"/>
      <c r="N5652" s="86" t="n"/>
      <c r="O5652" s="86" t="n"/>
      <c r="P5652" s="86" t="n"/>
      <c r="Q5652" s="86" t="n"/>
      <c r="R5652" s="86" t="n"/>
      <c r="S5652" s="86" t="n"/>
      <c r="T5652" s="86" t="n"/>
      <c r="U5652" s="86" t="n"/>
      <c r="V5652" s="86" t="n"/>
      <c r="W5652" s="86" t="n"/>
      <c r="X5652" s="86" t="n"/>
      <c r="Y5652" s="86" t="n"/>
      <c r="Z5652" s="86" t="n"/>
      <c r="AA5652" s="86" t="n"/>
      <c r="AB5652" s="86" t="n"/>
      <c r="AC5652" s="86" t="n"/>
      <c r="AD5652" s="86" t="n"/>
      <c r="AE5652" s="86" t="n"/>
      <c r="AF5652" s="86" t="n"/>
      <c r="AG5652" s="86" t="n"/>
      <c r="AH5652" s="86" t="n"/>
      <c r="AI5652" s="86" t="n"/>
      <c r="AJ5652" s="86" t="n"/>
      <c r="AK5652" s="86" t="n"/>
    </row>
    <row r="5653">
      <c r="A5653" s="86" t="n"/>
      <c r="B5653" s="86" t="n"/>
      <c r="C5653" s="86" t="n"/>
      <c r="D5653" s="86" t="n"/>
      <c r="E5653" s="86" t="n"/>
      <c r="F5653" s="86" t="n"/>
      <c r="G5653" s="86" t="n"/>
      <c r="H5653" s="86" t="n"/>
      <c r="I5653" s="86" t="n"/>
      <c r="J5653" s="86" t="n"/>
      <c r="K5653" s="86" t="n"/>
      <c r="L5653" s="86" t="n"/>
      <c r="M5653" s="86" t="n"/>
      <c r="N5653" s="86" t="n"/>
      <c r="O5653" s="86" t="n"/>
      <c r="P5653" s="86" t="n"/>
      <c r="Q5653" s="86" t="n"/>
      <c r="R5653" s="86" t="n"/>
      <c r="S5653" s="86" t="n"/>
      <c r="T5653" s="86" t="n"/>
      <c r="U5653" s="86" t="n"/>
      <c r="V5653" s="86" t="n"/>
      <c r="W5653" s="86" t="n"/>
      <c r="X5653" s="86" t="n"/>
      <c r="Y5653" s="86" t="n"/>
      <c r="Z5653" s="86" t="n"/>
      <c r="AA5653" s="86" t="n"/>
      <c r="AB5653" s="86" t="n"/>
      <c r="AC5653" s="86" t="n"/>
      <c r="AD5653" s="86" t="n"/>
      <c r="AE5653" s="86" t="n"/>
      <c r="AF5653" s="86" t="n"/>
      <c r="AG5653" s="86" t="n"/>
      <c r="AH5653" s="86" t="n"/>
      <c r="AI5653" s="86" t="n"/>
      <c r="AJ5653" s="86" t="n"/>
      <c r="AK5653" s="86" t="n"/>
    </row>
    <row r="5654">
      <c r="A5654" s="86" t="n"/>
      <c r="B5654" s="86" t="n"/>
      <c r="C5654" s="86" t="n"/>
      <c r="D5654" s="86" t="n"/>
      <c r="E5654" s="86" t="n"/>
      <c r="F5654" s="86" t="n"/>
      <c r="G5654" s="86" t="n"/>
      <c r="H5654" s="86" t="n"/>
      <c r="I5654" s="86" t="n"/>
      <c r="J5654" s="86" t="n"/>
      <c r="K5654" s="86" t="n"/>
      <c r="L5654" s="86" t="n"/>
      <c r="M5654" s="86" t="n"/>
      <c r="N5654" s="86" t="n"/>
      <c r="O5654" s="86" t="n"/>
      <c r="P5654" s="86" t="n"/>
      <c r="Q5654" s="86" t="n"/>
      <c r="R5654" s="86" t="n"/>
      <c r="S5654" s="86" t="n"/>
      <c r="T5654" s="86" t="n"/>
      <c r="U5654" s="86" t="n"/>
      <c r="V5654" s="86" t="n"/>
      <c r="W5654" s="86" t="n"/>
      <c r="X5654" s="86" t="n"/>
      <c r="Y5654" s="86" t="n"/>
      <c r="Z5654" s="86" t="n"/>
      <c r="AA5654" s="86" t="n"/>
      <c r="AB5654" s="86" t="n"/>
      <c r="AC5654" s="86" t="n"/>
      <c r="AD5654" s="86" t="n"/>
      <c r="AE5654" s="86" t="n"/>
      <c r="AF5654" s="86" t="n"/>
      <c r="AG5654" s="86" t="n"/>
      <c r="AH5654" s="86" t="n"/>
      <c r="AI5654" s="86" t="n"/>
      <c r="AJ5654" s="86" t="n"/>
      <c r="AK5654" s="86" t="n"/>
    </row>
    <row r="5655">
      <c r="A5655" s="86" t="n"/>
      <c r="B5655" s="86" t="n"/>
      <c r="C5655" s="86" t="n"/>
      <c r="D5655" s="86" t="n"/>
      <c r="E5655" s="86" t="n"/>
      <c r="F5655" s="86" t="n"/>
      <c r="G5655" s="86" t="n"/>
      <c r="H5655" s="86" t="n"/>
      <c r="I5655" s="86" t="n"/>
      <c r="J5655" s="86" t="n"/>
      <c r="K5655" s="86" t="n"/>
      <c r="L5655" s="86" t="n"/>
      <c r="M5655" s="86" t="n"/>
      <c r="N5655" s="86" t="n"/>
      <c r="O5655" s="86" t="n"/>
      <c r="P5655" s="86" t="n"/>
      <c r="Q5655" s="86" t="n"/>
      <c r="R5655" s="86" t="n"/>
      <c r="S5655" s="86" t="n"/>
      <c r="T5655" s="86" t="n"/>
      <c r="U5655" s="86" t="n"/>
      <c r="V5655" s="86" t="n"/>
      <c r="W5655" s="86" t="n"/>
      <c r="X5655" s="86" t="n"/>
      <c r="Y5655" s="86" t="n"/>
      <c r="Z5655" s="86" t="n"/>
      <c r="AA5655" s="86" t="n"/>
      <c r="AB5655" s="86" t="n"/>
      <c r="AC5655" s="86" t="n"/>
      <c r="AD5655" s="86" t="n"/>
      <c r="AE5655" s="86" t="n"/>
      <c r="AF5655" s="86" t="n"/>
      <c r="AG5655" s="86" t="n"/>
      <c r="AH5655" s="86" t="n"/>
      <c r="AI5655" s="86" t="n"/>
      <c r="AJ5655" s="86" t="n"/>
      <c r="AK5655" s="86" t="n"/>
    </row>
    <row r="5656">
      <c r="A5656" s="86" t="n"/>
      <c r="B5656" s="86" t="n"/>
      <c r="C5656" s="86" t="n"/>
      <c r="D5656" s="86" t="n"/>
      <c r="E5656" s="86" t="n"/>
      <c r="F5656" s="86" t="n"/>
      <c r="G5656" s="86" t="n"/>
      <c r="H5656" s="86" t="n"/>
      <c r="I5656" s="86" t="n"/>
      <c r="J5656" s="86" t="n"/>
      <c r="K5656" s="86" t="n"/>
      <c r="L5656" s="86" t="n"/>
      <c r="M5656" s="86" t="n"/>
      <c r="N5656" s="86" t="n"/>
      <c r="O5656" s="86" t="n"/>
      <c r="P5656" s="86" t="n"/>
      <c r="Q5656" s="86" t="n"/>
      <c r="R5656" s="86" t="n"/>
      <c r="S5656" s="86" t="n"/>
      <c r="T5656" s="86" t="n"/>
      <c r="U5656" s="86" t="n"/>
      <c r="V5656" s="86" t="n"/>
      <c r="W5656" s="86" t="n"/>
      <c r="X5656" s="86" t="n"/>
      <c r="Y5656" s="86" t="n"/>
      <c r="Z5656" s="86" t="n"/>
      <c r="AA5656" s="86" t="n"/>
      <c r="AB5656" s="86" t="n"/>
      <c r="AC5656" s="86" t="n"/>
      <c r="AD5656" s="86" t="n"/>
      <c r="AE5656" s="86" t="n"/>
      <c r="AF5656" s="86" t="n"/>
      <c r="AG5656" s="86" t="n"/>
      <c r="AH5656" s="86" t="n"/>
      <c r="AI5656" s="86" t="n"/>
      <c r="AJ5656" s="86" t="n"/>
      <c r="AK5656" s="86" t="n"/>
    </row>
    <row r="5657">
      <c r="A5657" s="86" t="n"/>
      <c r="B5657" s="86" t="n"/>
      <c r="C5657" s="86" t="n"/>
      <c r="D5657" s="86" t="n"/>
      <c r="E5657" s="86" t="n"/>
      <c r="F5657" s="86" t="n"/>
      <c r="G5657" s="86" t="n"/>
      <c r="H5657" s="86" t="n"/>
      <c r="I5657" s="86" t="n"/>
      <c r="J5657" s="86" t="n"/>
      <c r="K5657" s="86" t="n"/>
      <c r="L5657" s="86" t="n"/>
      <c r="M5657" s="86" t="n"/>
      <c r="N5657" s="86" t="n"/>
      <c r="O5657" s="86" t="n"/>
      <c r="P5657" s="86" t="n"/>
      <c r="Q5657" s="86" t="n"/>
      <c r="R5657" s="86" t="n"/>
      <c r="S5657" s="86" t="n"/>
      <c r="T5657" s="86" t="n"/>
      <c r="U5657" s="86" t="n"/>
      <c r="V5657" s="86" t="n"/>
      <c r="W5657" s="86" t="n"/>
      <c r="X5657" s="86" t="n"/>
      <c r="Y5657" s="86" t="n"/>
      <c r="Z5657" s="86" t="n"/>
      <c r="AA5657" s="86" t="n"/>
      <c r="AB5657" s="86" t="n"/>
      <c r="AC5657" s="86" t="n"/>
      <c r="AD5657" s="86" t="n"/>
      <c r="AE5657" s="86" t="n"/>
      <c r="AF5657" s="86" t="n"/>
      <c r="AG5657" s="86" t="n"/>
      <c r="AH5657" s="86" t="n"/>
      <c r="AI5657" s="86" t="n"/>
      <c r="AJ5657" s="86" t="n"/>
      <c r="AK5657" s="86" t="n"/>
    </row>
    <row r="5658">
      <c r="A5658" s="86" t="n"/>
      <c r="B5658" s="86" t="n"/>
      <c r="C5658" s="86" t="n"/>
      <c r="D5658" s="86" t="n"/>
      <c r="E5658" s="86" t="n"/>
      <c r="F5658" s="86" t="n"/>
      <c r="G5658" s="86" t="n"/>
      <c r="H5658" s="86" t="n"/>
      <c r="I5658" s="86" t="n"/>
      <c r="J5658" s="86" t="n"/>
      <c r="K5658" s="86" t="n"/>
      <c r="L5658" s="86" t="n"/>
      <c r="M5658" s="86" t="n"/>
      <c r="N5658" s="86" t="n"/>
      <c r="O5658" s="86" t="n"/>
      <c r="P5658" s="86" t="n"/>
      <c r="Q5658" s="86" t="n"/>
      <c r="R5658" s="86" t="n"/>
      <c r="S5658" s="86" t="n"/>
      <c r="T5658" s="86" t="n"/>
      <c r="U5658" s="86" t="n"/>
      <c r="V5658" s="86" t="n"/>
      <c r="W5658" s="86" t="n"/>
      <c r="X5658" s="86" t="n"/>
      <c r="Y5658" s="86" t="n"/>
      <c r="Z5658" s="86" t="n"/>
      <c r="AA5658" s="86" t="n"/>
      <c r="AB5658" s="86" t="n"/>
      <c r="AC5658" s="86" t="n"/>
      <c r="AD5658" s="86" t="n"/>
      <c r="AE5658" s="86" t="n"/>
      <c r="AF5658" s="86" t="n"/>
      <c r="AG5658" s="86" t="n"/>
      <c r="AH5658" s="86" t="n"/>
      <c r="AI5658" s="86" t="n"/>
      <c r="AJ5658" s="86" t="n"/>
      <c r="AK5658" s="86" t="n"/>
    </row>
    <row r="5659">
      <c r="A5659" s="86" t="n"/>
      <c r="B5659" s="86" t="n"/>
      <c r="C5659" s="86" t="n"/>
      <c r="D5659" s="86" t="n"/>
      <c r="E5659" s="86" t="n"/>
      <c r="F5659" s="86" t="n"/>
      <c r="G5659" s="86" t="n"/>
      <c r="H5659" s="86" t="n"/>
      <c r="I5659" s="86" t="n"/>
      <c r="J5659" s="86" t="n"/>
      <c r="K5659" s="86" t="n"/>
      <c r="L5659" s="86" t="n"/>
      <c r="M5659" s="86" t="n"/>
      <c r="N5659" s="86" t="n"/>
      <c r="O5659" s="86" t="n"/>
      <c r="P5659" s="86" t="n"/>
      <c r="Q5659" s="86" t="n"/>
      <c r="R5659" s="86" t="n"/>
      <c r="S5659" s="86" t="n"/>
      <c r="T5659" s="86" t="n"/>
      <c r="U5659" s="86" t="n"/>
      <c r="V5659" s="86" t="n"/>
      <c r="W5659" s="86" t="n"/>
      <c r="X5659" s="86" t="n"/>
      <c r="Y5659" s="86" t="n"/>
      <c r="Z5659" s="86" t="n"/>
      <c r="AA5659" s="86" t="n"/>
      <c r="AB5659" s="86" t="n"/>
      <c r="AC5659" s="86" t="n"/>
      <c r="AD5659" s="86" t="n"/>
      <c r="AE5659" s="86" t="n"/>
      <c r="AF5659" s="86" t="n"/>
      <c r="AG5659" s="86" t="n"/>
      <c r="AH5659" s="86" t="n"/>
      <c r="AI5659" s="86" t="n"/>
      <c r="AJ5659" s="86" t="n"/>
      <c r="AK5659" s="86" t="n"/>
    </row>
    <row r="5660">
      <c r="A5660" s="86" t="n"/>
      <c r="B5660" s="86" t="n"/>
      <c r="C5660" s="86" t="n"/>
      <c r="D5660" s="86" t="n"/>
      <c r="E5660" s="86" t="n"/>
      <c r="F5660" s="86" t="n"/>
      <c r="G5660" s="86" t="n"/>
      <c r="H5660" s="86" t="n"/>
      <c r="I5660" s="86" t="n"/>
      <c r="J5660" s="86" t="n"/>
      <c r="K5660" s="86" t="n"/>
      <c r="L5660" s="86" t="n"/>
      <c r="M5660" s="86" t="n"/>
      <c r="N5660" s="86" t="n"/>
      <c r="O5660" s="86" t="n"/>
      <c r="P5660" s="86" t="n"/>
      <c r="Q5660" s="86" t="n"/>
      <c r="R5660" s="86" t="n"/>
      <c r="S5660" s="86" t="n"/>
      <c r="T5660" s="86" t="n"/>
      <c r="U5660" s="86" t="n"/>
      <c r="V5660" s="86" t="n"/>
      <c r="W5660" s="86" t="n"/>
      <c r="X5660" s="86" t="n"/>
      <c r="Y5660" s="86" t="n"/>
      <c r="Z5660" s="86" t="n"/>
      <c r="AA5660" s="86" t="n"/>
      <c r="AB5660" s="86" t="n"/>
      <c r="AC5660" s="86" t="n"/>
      <c r="AD5660" s="86" t="n"/>
      <c r="AE5660" s="86" t="n"/>
      <c r="AF5660" s="86" t="n"/>
      <c r="AG5660" s="86" t="n"/>
      <c r="AH5660" s="86" t="n"/>
      <c r="AI5660" s="86" t="n"/>
      <c r="AJ5660" s="86" t="n"/>
      <c r="AK5660" s="86" t="n"/>
    </row>
    <row r="5661">
      <c r="A5661" s="86" t="n"/>
      <c r="B5661" s="86" t="n"/>
      <c r="C5661" s="86" t="n"/>
      <c r="D5661" s="86" t="n"/>
      <c r="E5661" s="86" t="n"/>
      <c r="F5661" s="86" t="n"/>
      <c r="G5661" s="86" t="n"/>
      <c r="H5661" s="86" t="n"/>
      <c r="I5661" s="86" t="n"/>
      <c r="J5661" s="86" t="n"/>
      <c r="K5661" s="86" t="n"/>
      <c r="L5661" s="86" t="n"/>
      <c r="M5661" s="86" t="n"/>
      <c r="N5661" s="86" t="n"/>
      <c r="O5661" s="86" t="n"/>
      <c r="P5661" s="86" t="n"/>
      <c r="Q5661" s="86" t="n"/>
      <c r="R5661" s="86" t="n"/>
      <c r="S5661" s="86" t="n"/>
      <c r="T5661" s="86" t="n"/>
      <c r="U5661" s="86" t="n"/>
      <c r="V5661" s="86" t="n"/>
      <c r="W5661" s="86" t="n"/>
      <c r="X5661" s="86" t="n"/>
      <c r="Y5661" s="86" t="n"/>
      <c r="Z5661" s="86" t="n"/>
      <c r="AA5661" s="86" t="n"/>
      <c r="AB5661" s="86" t="n"/>
      <c r="AC5661" s="86" t="n"/>
      <c r="AD5661" s="86" t="n"/>
      <c r="AE5661" s="86" t="n"/>
      <c r="AF5661" s="86" t="n"/>
      <c r="AG5661" s="86" t="n"/>
      <c r="AH5661" s="86" t="n"/>
      <c r="AI5661" s="86" t="n"/>
      <c r="AJ5661" s="86" t="n"/>
      <c r="AK5661" s="86" t="n"/>
    </row>
    <row r="5662">
      <c r="A5662" s="86" t="n"/>
      <c r="B5662" s="86" t="n"/>
      <c r="C5662" s="86" t="n"/>
      <c r="D5662" s="86" t="n"/>
      <c r="E5662" s="86" t="n"/>
      <c r="F5662" s="86" t="n"/>
      <c r="G5662" s="86" t="n"/>
      <c r="H5662" s="86" t="n"/>
      <c r="I5662" s="86" t="n"/>
      <c r="J5662" s="86" t="n"/>
      <c r="K5662" s="86" t="n"/>
      <c r="L5662" s="86" t="n"/>
      <c r="M5662" s="86" t="n"/>
      <c r="N5662" s="86" t="n"/>
      <c r="O5662" s="86" t="n"/>
      <c r="P5662" s="86" t="n"/>
      <c r="Q5662" s="86" t="n"/>
      <c r="R5662" s="86" t="n"/>
      <c r="S5662" s="86" t="n"/>
      <c r="T5662" s="86" t="n"/>
      <c r="U5662" s="86" t="n"/>
      <c r="V5662" s="86" t="n"/>
      <c r="W5662" s="86" t="n"/>
      <c r="X5662" s="86" t="n"/>
      <c r="Y5662" s="86" t="n"/>
      <c r="Z5662" s="86" t="n"/>
      <c r="AA5662" s="86" t="n"/>
      <c r="AB5662" s="86" t="n"/>
      <c r="AC5662" s="86" t="n"/>
      <c r="AD5662" s="86" t="n"/>
      <c r="AE5662" s="86" t="n"/>
      <c r="AF5662" s="86" t="n"/>
      <c r="AG5662" s="86" t="n"/>
      <c r="AH5662" s="86" t="n"/>
      <c r="AI5662" s="86" t="n"/>
      <c r="AJ5662" s="86" t="n"/>
      <c r="AK5662" s="86" t="n"/>
    </row>
    <row r="5663">
      <c r="A5663" s="86" t="n"/>
      <c r="B5663" s="86" t="n"/>
      <c r="C5663" s="86" t="n"/>
      <c r="D5663" s="86" t="n"/>
      <c r="E5663" s="86" t="n"/>
      <c r="F5663" s="86" t="n"/>
      <c r="G5663" s="86" t="n"/>
      <c r="H5663" s="86" t="n"/>
      <c r="I5663" s="86" t="n"/>
      <c r="J5663" s="86" t="n"/>
      <c r="K5663" s="86" t="n"/>
      <c r="L5663" s="86" t="n"/>
      <c r="M5663" s="86" t="n"/>
      <c r="N5663" s="86" t="n"/>
      <c r="O5663" s="86" t="n"/>
      <c r="P5663" s="86" t="n"/>
      <c r="Q5663" s="86" t="n"/>
      <c r="R5663" s="86" t="n"/>
      <c r="S5663" s="86" t="n"/>
      <c r="T5663" s="86" t="n"/>
      <c r="U5663" s="86" t="n"/>
      <c r="V5663" s="86" t="n"/>
      <c r="W5663" s="86" t="n"/>
      <c r="X5663" s="86" t="n"/>
      <c r="Y5663" s="86" t="n"/>
      <c r="Z5663" s="86" t="n"/>
      <c r="AA5663" s="86" t="n"/>
      <c r="AB5663" s="86" t="n"/>
      <c r="AC5663" s="86" t="n"/>
      <c r="AD5663" s="86" t="n"/>
      <c r="AE5663" s="86" t="n"/>
      <c r="AF5663" s="86" t="n"/>
      <c r="AG5663" s="86" t="n"/>
      <c r="AH5663" s="86" t="n"/>
      <c r="AI5663" s="86" t="n"/>
      <c r="AJ5663" s="86" t="n"/>
      <c r="AK5663" s="86" t="n"/>
    </row>
    <row r="5664">
      <c r="A5664" s="86" t="n"/>
      <c r="B5664" s="86" t="n"/>
      <c r="C5664" s="86" t="n"/>
      <c r="D5664" s="86" t="n"/>
      <c r="E5664" s="86" t="n"/>
      <c r="F5664" s="86" t="n"/>
      <c r="G5664" s="86" t="n"/>
      <c r="H5664" s="86" t="n"/>
      <c r="I5664" s="86" t="n"/>
      <c r="J5664" s="86" t="n"/>
      <c r="K5664" s="86" t="n"/>
      <c r="L5664" s="86" t="n"/>
      <c r="M5664" s="86" t="n"/>
      <c r="N5664" s="86" t="n"/>
      <c r="O5664" s="86" t="n"/>
      <c r="P5664" s="86" t="n"/>
      <c r="Q5664" s="86" t="n"/>
      <c r="R5664" s="86" t="n"/>
      <c r="S5664" s="86" t="n"/>
      <c r="T5664" s="86" t="n"/>
      <c r="U5664" s="86" t="n"/>
      <c r="V5664" s="86" t="n"/>
      <c r="W5664" s="86" t="n"/>
      <c r="X5664" s="86" t="n"/>
      <c r="Y5664" s="86" t="n"/>
      <c r="Z5664" s="86" t="n"/>
      <c r="AA5664" s="86" t="n"/>
      <c r="AB5664" s="86" t="n"/>
      <c r="AC5664" s="86" t="n"/>
      <c r="AD5664" s="86" t="n"/>
      <c r="AE5664" s="86" t="n"/>
      <c r="AF5664" s="86" t="n"/>
      <c r="AG5664" s="86" t="n"/>
      <c r="AH5664" s="86" t="n"/>
      <c r="AI5664" s="86" t="n"/>
      <c r="AJ5664" s="86" t="n"/>
      <c r="AK5664" s="86" t="n"/>
    </row>
    <row r="5665">
      <c r="A5665" s="86" t="n"/>
      <c r="B5665" s="86" t="n"/>
      <c r="C5665" s="86" t="n"/>
      <c r="D5665" s="86" t="n"/>
      <c r="E5665" s="86" t="n"/>
      <c r="F5665" s="86" t="n"/>
      <c r="G5665" s="86" t="n"/>
      <c r="H5665" s="86" t="n"/>
      <c r="I5665" s="86" t="n"/>
      <c r="J5665" s="86" t="n"/>
      <c r="K5665" s="86" t="n"/>
      <c r="L5665" s="86" t="n"/>
      <c r="M5665" s="86" t="n"/>
      <c r="N5665" s="86" t="n"/>
      <c r="O5665" s="86" t="n"/>
      <c r="P5665" s="86" t="n"/>
      <c r="Q5665" s="86" t="n"/>
      <c r="R5665" s="86" t="n"/>
      <c r="S5665" s="86" t="n"/>
      <c r="T5665" s="86" t="n"/>
      <c r="U5665" s="86" t="n"/>
      <c r="V5665" s="86" t="n"/>
      <c r="W5665" s="86" t="n"/>
      <c r="X5665" s="86" t="n"/>
      <c r="Y5665" s="86" t="n"/>
      <c r="Z5665" s="86" t="n"/>
      <c r="AA5665" s="86" t="n"/>
      <c r="AB5665" s="86" t="n"/>
      <c r="AC5665" s="86" t="n"/>
      <c r="AD5665" s="86" t="n"/>
      <c r="AE5665" s="86" t="n"/>
      <c r="AF5665" s="86" t="n"/>
      <c r="AG5665" s="86" t="n"/>
      <c r="AH5665" s="86" t="n"/>
      <c r="AI5665" s="86" t="n"/>
      <c r="AJ5665" s="86" t="n"/>
      <c r="AK5665" s="86" t="n"/>
    </row>
    <row r="5666">
      <c r="A5666" s="86" t="n"/>
      <c r="B5666" s="86" t="n"/>
      <c r="C5666" s="86" t="n"/>
      <c r="D5666" s="86" t="n"/>
      <c r="E5666" s="86" t="n"/>
      <c r="F5666" s="86" t="n"/>
      <c r="G5666" s="86" t="n"/>
      <c r="H5666" s="86" t="n"/>
      <c r="I5666" s="86" t="n"/>
      <c r="J5666" s="86" t="n"/>
      <c r="K5666" s="86" t="n"/>
      <c r="L5666" s="86" t="n"/>
      <c r="M5666" s="86" t="n"/>
      <c r="N5666" s="86" t="n"/>
      <c r="O5666" s="86" t="n"/>
      <c r="P5666" s="86" t="n"/>
      <c r="Q5666" s="86" t="n"/>
      <c r="R5666" s="86" t="n"/>
      <c r="S5666" s="86" t="n"/>
      <c r="T5666" s="86" t="n"/>
      <c r="U5666" s="86" t="n"/>
      <c r="V5666" s="86" t="n"/>
      <c r="W5666" s="86" t="n"/>
      <c r="X5666" s="86" t="n"/>
      <c r="Y5666" s="86" t="n"/>
      <c r="Z5666" s="86" t="n"/>
      <c r="AA5666" s="86" t="n"/>
      <c r="AB5666" s="86" t="n"/>
      <c r="AC5666" s="86" t="n"/>
      <c r="AD5666" s="86" t="n"/>
      <c r="AE5666" s="86" t="n"/>
      <c r="AF5666" s="86" t="n"/>
      <c r="AG5666" s="86" t="n"/>
      <c r="AH5666" s="86" t="n"/>
      <c r="AI5666" s="86" t="n"/>
      <c r="AJ5666" s="86" t="n"/>
      <c r="AK5666" s="86" t="n"/>
    </row>
    <row r="5667">
      <c r="A5667" s="86" t="n"/>
      <c r="B5667" s="86" t="n"/>
      <c r="C5667" s="86" t="n"/>
      <c r="D5667" s="86" t="n"/>
      <c r="E5667" s="86" t="n"/>
      <c r="F5667" s="86" t="n"/>
      <c r="G5667" s="86" t="n"/>
      <c r="H5667" s="86" t="n"/>
      <c r="I5667" s="86" t="n"/>
      <c r="J5667" s="86" t="n"/>
      <c r="K5667" s="86" t="n"/>
      <c r="L5667" s="86" t="n"/>
      <c r="M5667" s="86" t="n"/>
      <c r="N5667" s="86" t="n"/>
      <c r="O5667" s="86" t="n"/>
      <c r="P5667" s="86" t="n"/>
      <c r="Q5667" s="86" t="n"/>
      <c r="R5667" s="86" t="n"/>
      <c r="S5667" s="86" t="n"/>
      <c r="T5667" s="86" t="n"/>
      <c r="U5667" s="86" t="n"/>
      <c r="V5667" s="86" t="n"/>
      <c r="W5667" s="86" t="n"/>
      <c r="X5667" s="86" t="n"/>
      <c r="Y5667" s="86" t="n"/>
      <c r="Z5667" s="86" t="n"/>
      <c r="AA5667" s="86" t="n"/>
      <c r="AB5667" s="86" t="n"/>
      <c r="AC5667" s="86" t="n"/>
      <c r="AD5667" s="86" t="n"/>
      <c r="AE5667" s="86" t="n"/>
      <c r="AF5667" s="86" t="n"/>
      <c r="AG5667" s="86" t="n"/>
      <c r="AH5667" s="86" t="n"/>
      <c r="AI5667" s="86" t="n"/>
      <c r="AJ5667" s="86" t="n"/>
      <c r="AK5667" s="86" t="n"/>
    </row>
    <row r="5668">
      <c r="A5668" s="86" t="n"/>
      <c r="B5668" s="86" t="n"/>
      <c r="C5668" s="86" t="n"/>
      <c r="D5668" s="86" t="n"/>
      <c r="E5668" s="86" t="n"/>
      <c r="F5668" s="86" t="n"/>
      <c r="G5668" s="86" t="n"/>
      <c r="H5668" s="86" t="n"/>
      <c r="I5668" s="86" t="n"/>
      <c r="J5668" s="86" t="n"/>
      <c r="K5668" s="86" t="n"/>
      <c r="L5668" s="86" t="n"/>
      <c r="M5668" s="86" t="n"/>
      <c r="N5668" s="86" t="n"/>
      <c r="O5668" s="86" t="n"/>
      <c r="P5668" s="86" t="n"/>
      <c r="Q5668" s="86" t="n"/>
      <c r="R5668" s="86" t="n"/>
      <c r="S5668" s="86" t="n"/>
      <c r="T5668" s="86" t="n"/>
      <c r="U5668" s="86" t="n"/>
      <c r="V5668" s="86" t="n"/>
      <c r="W5668" s="86" t="n"/>
      <c r="X5668" s="86" t="n"/>
      <c r="Y5668" s="86" t="n"/>
      <c r="Z5668" s="86" t="n"/>
      <c r="AA5668" s="86" t="n"/>
      <c r="AB5668" s="86" t="n"/>
      <c r="AC5668" s="86" t="n"/>
      <c r="AD5668" s="86" t="n"/>
      <c r="AE5668" s="86" t="n"/>
      <c r="AF5668" s="86" t="n"/>
      <c r="AG5668" s="86" t="n"/>
      <c r="AH5668" s="86" t="n"/>
      <c r="AI5668" s="86" t="n"/>
      <c r="AJ5668" s="86" t="n"/>
      <c r="AK5668" s="86" t="n"/>
    </row>
    <row r="5669">
      <c r="A5669" s="86" t="n"/>
      <c r="B5669" s="86" t="n"/>
      <c r="C5669" s="86" t="n"/>
      <c r="D5669" s="86" t="n"/>
      <c r="E5669" s="86" t="n"/>
      <c r="F5669" s="86" t="n"/>
      <c r="G5669" s="86" t="n"/>
      <c r="H5669" s="86" t="n"/>
      <c r="I5669" s="86" t="n"/>
      <c r="J5669" s="86" t="n"/>
      <c r="K5669" s="86" t="n"/>
      <c r="L5669" s="86" t="n"/>
      <c r="M5669" s="86" t="n"/>
      <c r="N5669" s="86" t="n"/>
      <c r="O5669" s="86" t="n"/>
      <c r="P5669" s="86" t="n"/>
      <c r="Q5669" s="86" t="n"/>
      <c r="R5669" s="86" t="n"/>
      <c r="S5669" s="86" t="n"/>
      <c r="T5669" s="86" t="n"/>
      <c r="U5669" s="86" t="n"/>
      <c r="V5669" s="86" t="n"/>
      <c r="W5669" s="86" t="n"/>
      <c r="X5669" s="86" t="n"/>
      <c r="Y5669" s="86" t="n"/>
      <c r="Z5669" s="86" t="n"/>
      <c r="AA5669" s="86" t="n"/>
      <c r="AB5669" s="86" t="n"/>
      <c r="AC5669" s="86" t="n"/>
      <c r="AD5669" s="86" t="n"/>
      <c r="AE5669" s="86" t="n"/>
      <c r="AF5669" s="86" t="n"/>
      <c r="AG5669" s="86" t="n"/>
      <c r="AH5669" s="86" t="n"/>
      <c r="AI5669" s="86" t="n"/>
      <c r="AJ5669" s="86" t="n"/>
      <c r="AK5669" s="86" t="n"/>
    </row>
    <row r="5670">
      <c r="A5670" s="86" t="n"/>
      <c r="B5670" s="86" t="n"/>
      <c r="C5670" s="86" t="n"/>
      <c r="D5670" s="86" t="n"/>
      <c r="E5670" s="86" t="n"/>
      <c r="F5670" s="86" t="n"/>
      <c r="G5670" s="86" t="n"/>
      <c r="H5670" s="86" t="n"/>
      <c r="I5670" s="86" t="n"/>
      <c r="J5670" s="86" t="n"/>
      <c r="K5670" s="86" t="n"/>
      <c r="L5670" s="86" t="n"/>
      <c r="M5670" s="86" t="n"/>
      <c r="N5670" s="86" t="n"/>
      <c r="O5670" s="86" t="n"/>
      <c r="P5670" s="86" t="n"/>
      <c r="Q5670" s="86" t="n"/>
      <c r="R5670" s="86" t="n"/>
      <c r="S5670" s="86" t="n"/>
      <c r="T5670" s="86" t="n"/>
      <c r="U5670" s="86" t="n"/>
      <c r="V5670" s="86" t="n"/>
      <c r="W5670" s="86" t="n"/>
      <c r="X5670" s="86" t="n"/>
      <c r="Y5670" s="86" t="n"/>
      <c r="Z5670" s="86" t="n"/>
      <c r="AA5670" s="86" t="n"/>
      <c r="AB5670" s="86" t="n"/>
      <c r="AC5670" s="86" t="n"/>
      <c r="AD5670" s="86" t="n"/>
      <c r="AE5670" s="86" t="n"/>
      <c r="AF5670" s="86" t="n"/>
      <c r="AG5670" s="86" t="n"/>
      <c r="AH5670" s="86" t="n"/>
      <c r="AI5670" s="86" t="n"/>
      <c r="AJ5670" s="86" t="n"/>
      <c r="AK5670" s="86" t="n"/>
    </row>
    <row r="5671">
      <c r="A5671" s="86" t="n"/>
      <c r="B5671" s="86" t="n"/>
      <c r="C5671" s="86" t="n"/>
      <c r="D5671" s="86" t="n"/>
      <c r="E5671" s="86" t="n"/>
      <c r="F5671" s="86" t="n"/>
      <c r="G5671" s="86" t="n"/>
      <c r="H5671" s="86" t="n"/>
      <c r="I5671" s="86" t="n"/>
      <c r="J5671" s="86" t="n"/>
      <c r="K5671" s="86" t="n"/>
      <c r="L5671" s="86" t="n"/>
      <c r="M5671" s="86" t="n"/>
      <c r="N5671" s="86" t="n"/>
      <c r="O5671" s="86" t="n"/>
      <c r="P5671" s="86" t="n"/>
      <c r="Q5671" s="86" t="n"/>
      <c r="R5671" s="86" t="n"/>
      <c r="S5671" s="86" t="n"/>
      <c r="T5671" s="86" t="n"/>
      <c r="U5671" s="86" t="n"/>
      <c r="V5671" s="86" t="n"/>
      <c r="W5671" s="86" t="n"/>
      <c r="X5671" s="86" t="n"/>
      <c r="Y5671" s="86" t="n"/>
      <c r="Z5671" s="86" t="n"/>
      <c r="AA5671" s="86" t="n"/>
      <c r="AB5671" s="86" t="n"/>
      <c r="AC5671" s="86" t="n"/>
      <c r="AD5671" s="86" t="n"/>
      <c r="AE5671" s="86" t="n"/>
      <c r="AF5671" s="86" t="n"/>
      <c r="AG5671" s="86" t="n"/>
      <c r="AH5671" s="86" t="n"/>
      <c r="AI5671" s="86" t="n"/>
      <c r="AJ5671" s="86" t="n"/>
      <c r="AK5671" s="86" t="n"/>
    </row>
    <row r="5681">
      <c r="A5681" s="86" t="n"/>
      <c r="B5681" s="85" t="n"/>
      <c r="C5681" s="85" t="n"/>
      <c r="D5681" s="85" t="n"/>
      <c r="E5681" s="85" t="n"/>
      <c r="F5681" s="86" t="n"/>
      <c r="G5681" s="151" t="n"/>
      <c r="H5681" s="85" t="n"/>
      <c r="I5681" s="85" t="n"/>
      <c r="J5681" s="85" t="n"/>
      <c r="K5681" s="85" t="n"/>
      <c r="L5681" s="85" t="n"/>
      <c r="M5681" s="85" t="n"/>
      <c r="N5681" s="85" t="n"/>
      <c r="O5681" s="85" t="n"/>
      <c r="P5681" s="85" t="n"/>
      <c r="Q5681" s="85" t="n"/>
      <c r="R5681" s="85" t="n"/>
      <c r="S5681" s="85" t="n"/>
      <c r="T5681" s="108" t="n"/>
      <c r="U5681" s="85" t="n"/>
      <c r="V5681" s="85" t="n"/>
      <c r="W5681" s="85" t="n"/>
      <c r="X5681" s="85" t="n"/>
      <c r="Y5681" s="85" t="n"/>
      <c r="Z5681" s="85" t="n"/>
      <c r="AA5681" s="85" t="n"/>
      <c r="AB5681" s="85" t="n"/>
      <c r="AC5681" s="85" t="n"/>
      <c r="AD5681" s="85" t="n"/>
      <c r="AE5681" s="85" t="n"/>
      <c r="AF5681" s="85" t="n"/>
      <c r="AG5681" s="85" t="n"/>
      <c r="AH5681" s="85" t="n"/>
      <c r="AI5681" s="85" t="n"/>
      <c r="AJ5681" s="85" t="n"/>
      <c r="AK5681" s="85" t="n"/>
    </row>
    <row r="5682">
      <c r="A5682" s="85" t="n"/>
      <c r="B5682" s="86" t="n"/>
      <c r="C5682" s="85" t="n"/>
      <c r="D5682" s="85" t="n"/>
      <c r="E5682" s="85" t="n"/>
      <c r="F5682" s="85" t="n"/>
      <c r="G5682" s="85" t="n"/>
      <c r="H5682" s="85" t="n"/>
      <c r="I5682" s="85" t="n"/>
      <c r="J5682" s="85" t="n"/>
      <c r="K5682" s="85" t="n"/>
      <c r="L5682" s="85" t="n"/>
      <c r="M5682" s="85" t="n"/>
      <c r="N5682" s="85" t="n"/>
      <c r="O5682" s="85" t="n"/>
      <c r="P5682" s="85" t="n"/>
      <c r="Q5682" s="85" t="n"/>
      <c r="R5682" s="85" t="n"/>
      <c r="S5682" s="85" t="n"/>
      <c r="T5682" s="85" t="n"/>
      <c r="U5682" s="85" t="n"/>
      <c r="V5682" s="85" t="n"/>
      <c r="W5682" s="85" t="n"/>
      <c r="X5682" s="85" t="n"/>
      <c r="Y5682" s="85" t="n"/>
      <c r="Z5682" s="85" t="n"/>
      <c r="AA5682" s="85" t="n"/>
      <c r="AB5682" s="85" t="n"/>
      <c r="AC5682" s="85" t="n"/>
      <c r="AD5682" s="85" t="n"/>
      <c r="AE5682" s="85" t="n"/>
      <c r="AF5682" s="85" t="n"/>
      <c r="AG5682" s="85" t="n"/>
      <c r="AH5682" s="85" t="n"/>
      <c r="AI5682" s="85" t="n"/>
      <c r="AJ5682" s="85" t="n"/>
      <c r="AK5682" s="85" t="n"/>
    </row>
    <row r="5683">
      <c r="A5683" s="86" t="n"/>
      <c r="B5683" s="86" t="n"/>
      <c r="C5683" s="86" t="n"/>
      <c r="D5683" s="86" t="n"/>
      <c r="E5683" s="86" t="n"/>
      <c r="F5683" s="86" t="n"/>
      <c r="G5683" s="86" t="n"/>
      <c r="H5683" s="86" t="n"/>
      <c r="I5683" s="86" t="n"/>
      <c r="J5683" s="86" t="n"/>
      <c r="K5683" s="86" t="n"/>
      <c r="L5683" s="86" t="n"/>
      <c r="M5683" s="86" t="n"/>
      <c r="N5683" s="86" t="n"/>
      <c r="O5683" s="86" t="n"/>
      <c r="P5683" s="86" t="n"/>
      <c r="Q5683" s="86" t="n"/>
      <c r="R5683" s="86" t="n"/>
      <c r="S5683" s="86" t="n"/>
      <c r="T5683" s="86" t="n"/>
      <c r="U5683" s="86" t="n"/>
      <c r="V5683" s="86" t="n"/>
      <c r="W5683" s="86" t="n"/>
      <c r="X5683" s="86" t="n"/>
      <c r="Y5683" s="86" t="n"/>
      <c r="Z5683" s="86" t="n"/>
      <c r="AA5683" s="86" t="n"/>
      <c r="AB5683" s="86" t="n"/>
      <c r="AC5683" s="86" t="n"/>
      <c r="AD5683" s="86" t="n"/>
      <c r="AE5683" s="86" t="n"/>
      <c r="AF5683" s="86" t="n"/>
      <c r="AG5683" s="86" t="n"/>
      <c r="AH5683" s="86" t="n"/>
      <c r="AI5683" s="86" t="n"/>
      <c r="AJ5683" s="86" t="n"/>
      <c r="AK5683" s="86" t="n"/>
    </row>
    <row r="5684">
      <c r="A5684" s="85" t="n"/>
      <c r="B5684" s="86" t="n"/>
      <c r="C5684" s="85" t="n"/>
      <c r="D5684" s="85" t="n"/>
      <c r="E5684" s="86" t="n"/>
      <c r="F5684" s="85" t="n"/>
      <c r="G5684" s="85" t="n"/>
      <c r="H5684" s="86" t="n"/>
      <c r="I5684" s="85" t="n"/>
      <c r="J5684" s="85" t="n"/>
      <c r="K5684" s="86" t="n"/>
      <c r="L5684" s="85" t="n"/>
      <c r="M5684" s="85" t="n"/>
      <c r="N5684" s="86" t="n"/>
      <c r="O5684" s="85" t="n"/>
      <c r="P5684" s="85" t="n"/>
      <c r="Q5684" s="86" t="n"/>
      <c r="R5684" s="85" t="n"/>
      <c r="S5684" s="85" t="n"/>
      <c r="T5684" s="86" t="n"/>
      <c r="U5684" s="85" t="n"/>
      <c r="V5684" s="85" t="n"/>
      <c r="W5684" s="86" t="n"/>
      <c r="X5684" s="85" t="n"/>
      <c r="Y5684" s="85" t="n"/>
      <c r="Z5684" s="86" t="n"/>
      <c r="AA5684" s="85" t="n"/>
      <c r="AB5684" s="85" t="n"/>
      <c r="AC5684" s="86" t="n"/>
      <c r="AD5684" s="85" t="n"/>
      <c r="AE5684" s="85" t="n"/>
      <c r="AF5684" s="86" t="n"/>
      <c r="AG5684" s="85" t="n"/>
      <c r="AH5684" s="85" t="n"/>
      <c r="AI5684" s="86" t="n"/>
      <c r="AJ5684" s="85" t="n"/>
      <c r="AK5684" s="85" t="n"/>
    </row>
    <row r="5685">
      <c r="A5685" s="86" t="n"/>
      <c r="B5685" s="86" t="n"/>
      <c r="C5685" s="86" t="n"/>
      <c r="D5685" s="86" t="n"/>
      <c r="E5685" s="86" t="n"/>
      <c r="F5685" s="86" t="n"/>
      <c r="G5685" s="86" t="n"/>
      <c r="H5685" s="86" t="n"/>
      <c r="I5685" s="86" t="n"/>
      <c r="J5685" s="86" t="n"/>
      <c r="K5685" s="86" t="n"/>
      <c r="L5685" s="86" t="n"/>
      <c r="M5685" s="86" t="n"/>
      <c r="N5685" s="86" t="n"/>
      <c r="O5685" s="86" t="n"/>
      <c r="P5685" s="86" t="n"/>
      <c r="Q5685" s="86" t="n"/>
      <c r="R5685" s="86" t="n"/>
      <c r="S5685" s="86" t="n"/>
      <c r="T5685" s="86" t="n"/>
      <c r="U5685" s="86" t="n"/>
      <c r="V5685" s="86" t="n"/>
      <c r="W5685" s="86" t="n"/>
      <c r="X5685" s="86" t="n"/>
      <c r="Y5685" s="86" t="n"/>
      <c r="Z5685" s="86" t="n"/>
      <c r="AA5685" s="86" t="n"/>
      <c r="AB5685" s="86" t="n"/>
      <c r="AC5685" s="86" t="n"/>
      <c r="AD5685" s="86" t="n"/>
      <c r="AE5685" s="86" t="n"/>
      <c r="AF5685" s="86" t="n"/>
      <c r="AG5685" s="86" t="n"/>
      <c r="AH5685" s="86" t="n"/>
      <c r="AI5685" s="86" t="n"/>
      <c r="AJ5685" s="86" t="n"/>
      <c r="AK5685" s="86" t="n"/>
    </row>
    <row r="5686">
      <c r="A5686" s="85" t="n"/>
      <c r="B5686" s="192" t="n"/>
      <c r="C5686" s="193" t="n"/>
      <c r="D5686" s="193" t="n"/>
      <c r="E5686" s="192" t="n"/>
      <c r="F5686" s="193" t="n"/>
      <c r="G5686" s="193" t="n"/>
      <c r="H5686" s="192" t="n"/>
      <c r="I5686" s="193" t="n"/>
      <c r="J5686" s="193" t="n"/>
      <c r="K5686" s="192" t="n"/>
      <c r="L5686" s="193" t="n"/>
      <c r="M5686" s="193" t="n"/>
      <c r="N5686" s="192" t="n"/>
      <c r="O5686" s="193" t="n"/>
      <c r="P5686" s="193" t="n"/>
      <c r="Q5686" s="192" t="n"/>
      <c r="R5686" s="193" t="n"/>
      <c r="S5686" s="193" t="n"/>
      <c r="T5686" s="192" t="n"/>
      <c r="U5686" s="193" t="n"/>
      <c r="V5686" s="193" t="n"/>
      <c r="W5686" s="192" t="n"/>
      <c r="X5686" s="193" t="n"/>
      <c r="Y5686" s="193" t="n"/>
      <c r="Z5686" s="192" t="n"/>
      <c r="AA5686" s="193" t="n"/>
      <c r="AB5686" s="193" t="n"/>
      <c r="AC5686" s="192" t="n"/>
      <c r="AD5686" s="193" t="n"/>
      <c r="AE5686" s="193" t="n"/>
      <c r="AF5686" s="192" t="n"/>
      <c r="AG5686" s="193" t="n"/>
      <c r="AH5686" s="193" t="n"/>
      <c r="AI5686" s="192" t="n"/>
      <c r="AJ5686" s="193" t="n"/>
      <c r="AK5686" s="193" t="n"/>
      <c r="AM5686">
        <f>A5681</f>
        <v/>
      </c>
      <c r="AN5686" s="83">
        <f>1/($B5686*(1/$B5684)*(1/(5/7+2/7*$D5686))*$B5696/SUM($B5688:$B5711))</f>
        <v/>
      </c>
      <c r="AO5686" s="83">
        <f>1/(B5686*(1/B5684)*(1/(5/7+2/7*D5686)))</f>
        <v/>
      </c>
      <c r="AP5686" s="83" t="n"/>
      <c r="AR5686" s="174">
        <f>CHOOSE(AV$3,C5686,F5686,I5686,L5686,O5686,R5686,U5686,X5686,AA5686,AD5686,AG5686,AJ5686)</f>
        <v/>
      </c>
      <c r="AS5686" s="82" t="n"/>
      <c r="AT5686" s="82" t="n"/>
      <c r="AV5686" s="119">
        <f>AN5686/AR5686</f>
        <v/>
      </c>
      <c r="AW5686" s="172">
        <f>AO5686/AR5686</f>
        <v/>
      </c>
      <c r="AX5686" s="83" t="n"/>
    </row>
    <row r="5687">
      <c r="A5687" s="86" t="n"/>
      <c r="B5687" s="86" t="n"/>
      <c r="C5687" s="86" t="n"/>
      <c r="D5687" s="86" t="n"/>
      <c r="E5687" s="86" t="n"/>
      <c r="F5687" s="86" t="n"/>
      <c r="G5687" s="86" t="n"/>
      <c r="H5687" s="86" t="n"/>
      <c r="I5687" s="86" t="n"/>
      <c r="J5687" s="86" t="n"/>
      <c r="K5687" s="86" t="n"/>
      <c r="L5687" s="86" t="n"/>
      <c r="M5687" s="86" t="n"/>
      <c r="N5687" s="86" t="n"/>
      <c r="O5687" s="86" t="n"/>
      <c r="P5687" s="86" t="n"/>
      <c r="Q5687" s="86" t="n"/>
      <c r="R5687" s="86" t="n"/>
      <c r="S5687" s="86" t="n"/>
      <c r="T5687" s="86" t="n"/>
      <c r="U5687" s="86" t="n"/>
      <c r="V5687" s="86" t="n"/>
      <c r="W5687" s="86" t="n"/>
      <c r="X5687" s="86" t="n"/>
      <c r="Y5687" s="86" t="n"/>
      <c r="Z5687" s="86" t="n"/>
      <c r="AA5687" s="86" t="n"/>
      <c r="AB5687" s="86" t="n"/>
      <c r="AC5687" s="86" t="n"/>
      <c r="AD5687" s="86" t="n"/>
      <c r="AE5687" s="86" t="n"/>
      <c r="AF5687" s="86" t="n"/>
      <c r="AG5687" s="86" t="n"/>
      <c r="AH5687" s="86" t="n"/>
      <c r="AI5687" s="86" t="n"/>
      <c r="AJ5687" s="86" t="n"/>
      <c r="AK5687" s="86" t="n"/>
    </row>
    <row r="5688">
      <c r="A5688" s="86" t="n"/>
      <c r="B5688" s="86" t="n"/>
      <c r="C5688" s="86" t="n"/>
      <c r="D5688" s="86" t="n"/>
      <c r="E5688" s="86" t="n"/>
      <c r="F5688" s="86" t="n"/>
      <c r="G5688" s="86" t="n"/>
      <c r="H5688" s="86" t="n"/>
      <c r="I5688" s="86" t="n"/>
      <c r="J5688" s="86" t="n"/>
      <c r="K5688" s="86" t="n"/>
      <c r="L5688" s="86" t="n"/>
      <c r="M5688" s="86" t="n"/>
      <c r="N5688" s="86" t="n"/>
      <c r="O5688" s="86" t="n"/>
      <c r="P5688" s="86" t="n"/>
      <c r="Q5688" s="86" t="n"/>
      <c r="R5688" s="86" t="n"/>
      <c r="S5688" s="86" t="n"/>
      <c r="T5688" s="86" t="n"/>
      <c r="U5688" s="86" t="n"/>
      <c r="V5688" s="86" t="n"/>
      <c r="W5688" s="86" t="n"/>
      <c r="X5688" s="86" t="n"/>
      <c r="Y5688" s="86" t="n"/>
      <c r="Z5688" s="86" t="n"/>
      <c r="AA5688" s="86" t="n"/>
      <c r="AB5688" s="86" t="n"/>
      <c r="AC5688" s="86" t="n"/>
      <c r="AD5688" s="86" t="n"/>
      <c r="AE5688" s="86" t="n"/>
      <c r="AF5688" s="86" t="n"/>
      <c r="AG5688" s="86" t="n"/>
      <c r="AH5688" s="86" t="n"/>
      <c r="AI5688" s="86" t="n"/>
      <c r="AJ5688" s="86" t="n"/>
      <c r="AK5688" s="86" t="n"/>
    </row>
    <row r="5689">
      <c r="A5689" s="86" t="n"/>
      <c r="B5689" s="86" t="n"/>
      <c r="C5689" s="86" t="n"/>
      <c r="D5689" s="86" t="n"/>
      <c r="E5689" s="86" t="n"/>
      <c r="F5689" s="86" t="n"/>
      <c r="G5689" s="86" t="n"/>
      <c r="H5689" s="86" t="n"/>
      <c r="I5689" s="86" t="n"/>
      <c r="J5689" s="86" t="n"/>
      <c r="K5689" s="86" t="n"/>
      <c r="L5689" s="86" t="n"/>
      <c r="M5689" s="86" t="n"/>
      <c r="N5689" s="86" t="n"/>
      <c r="O5689" s="86" t="n"/>
      <c r="P5689" s="86" t="n"/>
      <c r="Q5689" s="86" t="n"/>
      <c r="R5689" s="86" t="n"/>
      <c r="S5689" s="86" t="n"/>
      <c r="T5689" s="86" t="n"/>
      <c r="U5689" s="86" t="n"/>
      <c r="V5689" s="86" t="n"/>
      <c r="W5689" s="86" t="n"/>
      <c r="X5689" s="86" t="n"/>
      <c r="Y5689" s="86" t="n"/>
      <c r="Z5689" s="86" t="n"/>
      <c r="AA5689" s="86" t="n"/>
      <c r="AB5689" s="86" t="n"/>
      <c r="AC5689" s="86" t="n"/>
      <c r="AD5689" s="86" t="n"/>
      <c r="AE5689" s="86" t="n"/>
      <c r="AF5689" s="86" t="n"/>
      <c r="AG5689" s="86" t="n"/>
      <c r="AH5689" s="86" t="n"/>
      <c r="AI5689" s="86" t="n"/>
      <c r="AJ5689" s="86" t="n"/>
      <c r="AK5689" s="86" t="n"/>
    </row>
    <row r="5690">
      <c r="A5690" s="86" t="n"/>
      <c r="B5690" s="86" t="n"/>
      <c r="C5690" s="86" t="n"/>
      <c r="D5690" s="86" t="n"/>
      <c r="E5690" s="86" t="n"/>
      <c r="F5690" s="86" t="n"/>
      <c r="G5690" s="86" t="n"/>
      <c r="H5690" s="86" t="n"/>
      <c r="I5690" s="86" t="n"/>
      <c r="J5690" s="86" t="n"/>
      <c r="K5690" s="86" t="n"/>
      <c r="L5690" s="86" t="n"/>
      <c r="M5690" s="86" t="n"/>
      <c r="N5690" s="86" t="n"/>
      <c r="O5690" s="86" t="n"/>
      <c r="P5690" s="86" t="n"/>
      <c r="Q5690" s="86" t="n"/>
      <c r="R5690" s="86" t="n"/>
      <c r="S5690" s="86" t="n"/>
      <c r="T5690" s="86" t="n"/>
      <c r="U5690" s="86" t="n"/>
      <c r="V5690" s="86" t="n"/>
      <c r="W5690" s="86" t="n"/>
      <c r="X5690" s="86" t="n"/>
      <c r="Y5690" s="86" t="n"/>
      <c r="Z5690" s="86" t="n"/>
      <c r="AA5690" s="86" t="n"/>
      <c r="AB5690" s="86" t="n"/>
      <c r="AC5690" s="86" t="n"/>
      <c r="AD5690" s="86" t="n"/>
      <c r="AE5690" s="86" t="n"/>
      <c r="AF5690" s="86" t="n"/>
      <c r="AG5690" s="86" t="n"/>
      <c r="AH5690" s="86" t="n"/>
      <c r="AI5690" s="86" t="n"/>
      <c r="AJ5690" s="86" t="n"/>
      <c r="AK5690" s="86" t="n"/>
    </row>
    <row r="5691">
      <c r="A5691" s="86" t="n"/>
      <c r="B5691" s="86" t="n"/>
      <c r="C5691" s="86" t="n"/>
      <c r="D5691" s="86" t="n"/>
      <c r="E5691" s="86" t="n"/>
      <c r="F5691" s="86" t="n"/>
      <c r="G5691" s="86" t="n"/>
      <c r="H5691" s="86" t="n"/>
      <c r="I5691" s="86" t="n"/>
      <c r="J5691" s="86" t="n"/>
      <c r="K5691" s="86" t="n"/>
      <c r="L5691" s="86" t="n"/>
      <c r="M5691" s="86" t="n"/>
      <c r="N5691" s="86" t="n"/>
      <c r="O5691" s="86" t="n"/>
      <c r="P5691" s="86" t="n"/>
      <c r="Q5691" s="86" t="n"/>
      <c r="R5691" s="86" t="n"/>
      <c r="S5691" s="86" t="n"/>
      <c r="T5691" s="86" t="n"/>
      <c r="U5691" s="86" t="n"/>
      <c r="V5691" s="86" t="n"/>
      <c r="W5691" s="86" t="n"/>
      <c r="X5691" s="86" t="n"/>
      <c r="Y5691" s="86" t="n"/>
      <c r="Z5691" s="86" t="n"/>
      <c r="AA5691" s="86" t="n"/>
      <c r="AB5691" s="86" t="n"/>
      <c r="AC5691" s="86" t="n"/>
      <c r="AD5691" s="86" t="n"/>
      <c r="AE5691" s="86" t="n"/>
      <c r="AF5691" s="86" t="n"/>
      <c r="AG5691" s="86" t="n"/>
      <c r="AH5691" s="86" t="n"/>
      <c r="AI5691" s="86" t="n"/>
      <c r="AJ5691" s="86" t="n"/>
      <c r="AK5691" s="86" t="n"/>
    </row>
    <row r="5692">
      <c r="A5692" s="86" t="n"/>
      <c r="B5692" s="86" t="n"/>
      <c r="C5692" s="86" t="n"/>
      <c r="D5692" s="86" t="n"/>
      <c r="E5692" s="86" t="n"/>
      <c r="F5692" s="86" t="n"/>
      <c r="G5692" s="86" t="n"/>
      <c r="H5692" s="86" t="n"/>
      <c r="I5692" s="86" t="n"/>
      <c r="J5692" s="86" t="n"/>
      <c r="K5692" s="86" t="n"/>
      <c r="L5692" s="86" t="n"/>
      <c r="M5692" s="86" t="n"/>
      <c r="N5692" s="86" t="n"/>
      <c r="O5692" s="86" t="n"/>
      <c r="P5692" s="86" t="n"/>
      <c r="Q5692" s="86" t="n"/>
      <c r="R5692" s="86" t="n"/>
      <c r="S5692" s="86" t="n"/>
      <c r="T5692" s="86" t="n"/>
      <c r="U5692" s="86" t="n"/>
      <c r="V5692" s="86" t="n"/>
      <c r="W5692" s="86" t="n"/>
      <c r="X5692" s="86" t="n"/>
      <c r="Y5692" s="86" t="n"/>
      <c r="Z5692" s="86" t="n"/>
      <c r="AA5692" s="86" t="n"/>
      <c r="AB5692" s="86" t="n"/>
      <c r="AC5692" s="86" t="n"/>
      <c r="AD5692" s="86" t="n"/>
      <c r="AE5692" s="86" t="n"/>
      <c r="AF5692" s="86" t="n"/>
      <c r="AG5692" s="86" t="n"/>
      <c r="AH5692" s="86" t="n"/>
      <c r="AI5692" s="86" t="n"/>
      <c r="AJ5692" s="86" t="n"/>
      <c r="AK5692" s="86" t="n"/>
    </row>
    <row r="5693">
      <c r="A5693" s="86" t="n"/>
      <c r="B5693" s="86" t="n"/>
      <c r="C5693" s="86" t="n"/>
      <c r="D5693" s="86" t="n"/>
      <c r="E5693" s="86" t="n"/>
      <c r="F5693" s="86" t="n"/>
      <c r="G5693" s="86" t="n"/>
      <c r="H5693" s="86" t="n"/>
      <c r="I5693" s="86" t="n"/>
      <c r="J5693" s="86" t="n"/>
      <c r="K5693" s="86" t="n"/>
      <c r="L5693" s="86" t="n"/>
      <c r="M5693" s="86" t="n"/>
      <c r="N5693" s="86" t="n"/>
      <c r="O5693" s="86" t="n"/>
      <c r="P5693" s="86" t="n"/>
      <c r="Q5693" s="86" t="n"/>
      <c r="R5693" s="86" t="n"/>
      <c r="S5693" s="86" t="n"/>
      <c r="T5693" s="86" t="n"/>
      <c r="U5693" s="86" t="n"/>
      <c r="V5693" s="86" t="n"/>
      <c r="W5693" s="86" t="n"/>
      <c r="X5693" s="86" t="n"/>
      <c r="Y5693" s="86" t="n"/>
      <c r="Z5693" s="86" t="n"/>
      <c r="AA5693" s="86" t="n"/>
      <c r="AB5693" s="86" t="n"/>
      <c r="AC5693" s="86" t="n"/>
      <c r="AD5693" s="86" t="n"/>
      <c r="AE5693" s="86" t="n"/>
      <c r="AF5693" s="86" t="n"/>
      <c r="AG5693" s="86" t="n"/>
      <c r="AH5693" s="86" t="n"/>
      <c r="AI5693" s="86" t="n"/>
      <c r="AJ5693" s="86" t="n"/>
      <c r="AK5693" s="86" t="n"/>
    </row>
    <row r="5694">
      <c r="A5694" s="86" t="n"/>
      <c r="B5694" s="86" t="n"/>
      <c r="C5694" s="86" t="n"/>
      <c r="D5694" s="86" t="n"/>
      <c r="E5694" s="86" t="n"/>
      <c r="F5694" s="86" t="n"/>
      <c r="G5694" s="86" t="n"/>
      <c r="H5694" s="86" t="n"/>
      <c r="I5694" s="86" t="n"/>
      <c r="J5694" s="86" t="n"/>
      <c r="K5694" s="86" t="n"/>
      <c r="L5694" s="86" t="n"/>
      <c r="M5694" s="86" t="n"/>
      <c r="N5694" s="86" t="n"/>
      <c r="O5694" s="86" t="n"/>
      <c r="P5694" s="86" t="n"/>
      <c r="Q5694" s="86" t="n"/>
      <c r="R5694" s="86" t="n"/>
      <c r="S5694" s="86" t="n"/>
      <c r="T5694" s="86" t="n"/>
      <c r="U5694" s="86" t="n"/>
      <c r="V5694" s="86" t="n"/>
      <c r="W5694" s="86" t="n"/>
      <c r="X5694" s="86" t="n"/>
      <c r="Y5694" s="86" t="n"/>
      <c r="Z5694" s="86" t="n"/>
      <c r="AA5694" s="86" t="n"/>
      <c r="AB5694" s="86" t="n"/>
      <c r="AC5694" s="86" t="n"/>
      <c r="AD5694" s="86" t="n"/>
      <c r="AE5694" s="86" t="n"/>
      <c r="AF5694" s="86" t="n"/>
      <c r="AG5694" s="86" t="n"/>
      <c r="AH5694" s="86" t="n"/>
      <c r="AI5694" s="86" t="n"/>
      <c r="AJ5694" s="86" t="n"/>
      <c r="AK5694" s="86" t="n"/>
    </row>
    <row r="5695">
      <c r="A5695" s="86" t="n"/>
      <c r="B5695" s="86" t="n"/>
      <c r="C5695" s="86" t="n"/>
      <c r="D5695" s="86" t="n"/>
      <c r="E5695" s="86" t="n"/>
      <c r="F5695" s="86" t="n"/>
      <c r="G5695" s="86" t="n"/>
      <c r="H5695" s="86" t="n"/>
      <c r="I5695" s="86" t="n"/>
      <c r="J5695" s="86" t="n"/>
      <c r="K5695" s="86" t="n"/>
      <c r="L5695" s="86" t="n"/>
      <c r="M5695" s="86" t="n"/>
      <c r="N5695" s="86" t="n"/>
      <c r="O5695" s="86" t="n"/>
      <c r="P5695" s="86" t="n"/>
      <c r="Q5695" s="86" t="n"/>
      <c r="R5695" s="86" t="n"/>
      <c r="S5695" s="86" t="n"/>
      <c r="T5695" s="86" t="n"/>
      <c r="U5695" s="86" t="n"/>
      <c r="V5695" s="86" t="n"/>
      <c r="W5695" s="86" t="n"/>
      <c r="X5695" s="86" t="n"/>
      <c r="Y5695" s="86" t="n"/>
      <c r="Z5695" s="86" t="n"/>
      <c r="AA5695" s="86" t="n"/>
      <c r="AB5695" s="86" t="n"/>
      <c r="AC5695" s="86" t="n"/>
      <c r="AD5695" s="86" t="n"/>
      <c r="AE5695" s="86" t="n"/>
      <c r="AF5695" s="86" t="n"/>
      <c r="AG5695" s="86" t="n"/>
      <c r="AH5695" s="86" t="n"/>
      <c r="AI5695" s="86" t="n"/>
      <c r="AJ5695" s="86" t="n"/>
      <c r="AK5695" s="86" t="n"/>
    </row>
    <row r="5696">
      <c r="A5696" s="86" t="n"/>
      <c r="B5696" s="86" t="n"/>
      <c r="C5696" s="86" t="n"/>
      <c r="D5696" s="86" t="n"/>
      <c r="E5696" s="86" t="n"/>
      <c r="F5696" s="86" t="n"/>
      <c r="G5696" s="86" t="n"/>
      <c r="H5696" s="86" t="n"/>
      <c r="I5696" s="86" t="n"/>
      <c r="J5696" s="86" t="n"/>
      <c r="K5696" s="86" t="n"/>
      <c r="L5696" s="86" t="n"/>
      <c r="M5696" s="86" t="n"/>
      <c r="N5696" s="86" t="n"/>
      <c r="O5696" s="86" t="n"/>
      <c r="P5696" s="86" t="n"/>
      <c r="Q5696" s="86" t="n"/>
      <c r="R5696" s="86" t="n"/>
      <c r="S5696" s="86" t="n"/>
      <c r="T5696" s="86" t="n"/>
      <c r="U5696" s="86" t="n"/>
      <c r="V5696" s="86" t="n"/>
      <c r="W5696" s="86" t="n"/>
      <c r="X5696" s="86" t="n"/>
      <c r="Y5696" s="86" t="n"/>
      <c r="Z5696" s="86" t="n"/>
      <c r="AA5696" s="86" t="n"/>
      <c r="AB5696" s="86" t="n"/>
      <c r="AC5696" s="86" t="n"/>
      <c r="AD5696" s="86" t="n"/>
      <c r="AE5696" s="86" t="n"/>
      <c r="AF5696" s="86" t="n"/>
      <c r="AG5696" s="86" t="n"/>
      <c r="AH5696" s="86" t="n"/>
      <c r="AI5696" s="86" t="n"/>
      <c r="AJ5696" s="86" t="n"/>
      <c r="AK5696" s="86" t="n"/>
    </row>
    <row r="5697">
      <c r="A5697" s="86" t="n"/>
      <c r="B5697" s="86" t="n"/>
      <c r="C5697" s="86" t="n"/>
      <c r="D5697" s="86" t="n"/>
      <c r="E5697" s="86" t="n"/>
      <c r="F5697" s="86" t="n"/>
      <c r="G5697" s="86" t="n"/>
      <c r="H5697" s="86" t="n"/>
      <c r="I5697" s="86" t="n"/>
      <c r="J5697" s="86" t="n"/>
      <c r="K5697" s="86" t="n"/>
      <c r="L5697" s="86" t="n"/>
      <c r="M5697" s="86" t="n"/>
      <c r="N5697" s="86" t="n"/>
      <c r="O5697" s="86" t="n"/>
      <c r="P5697" s="86" t="n"/>
      <c r="Q5697" s="86" t="n"/>
      <c r="R5697" s="86" t="n"/>
      <c r="S5697" s="86" t="n"/>
      <c r="T5697" s="86" t="n"/>
      <c r="U5697" s="86" t="n"/>
      <c r="V5697" s="86" t="n"/>
      <c r="W5697" s="86" t="n"/>
      <c r="X5697" s="86" t="n"/>
      <c r="Y5697" s="86" t="n"/>
      <c r="Z5697" s="86" t="n"/>
      <c r="AA5697" s="86" t="n"/>
      <c r="AB5697" s="86" t="n"/>
      <c r="AC5697" s="86" t="n"/>
      <c r="AD5697" s="86" t="n"/>
      <c r="AE5697" s="86" t="n"/>
      <c r="AF5697" s="86" t="n"/>
      <c r="AG5697" s="86" t="n"/>
      <c r="AH5697" s="86" t="n"/>
      <c r="AI5697" s="86" t="n"/>
      <c r="AJ5697" s="86" t="n"/>
      <c r="AK5697" s="86" t="n"/>
    </row>
    <row r="5698">
      <c r="A5698" s="86" t="n"/>
      <c r="B5698" s="86" t="n"/>
      <c r="C5698" s="86" t="n"/>
      <c r="D5698" s="86" t="n"/>
      <c r="E5698" s="86" t="n"/>
      <c r="F5698" s="86" t="n"/>
      <c r="G5698" s="86" t="n"/>
      <c r="H5698" s="86" t="n"/>
      <c r="I5698" s="86" t="n"/>
      <c r="J5698" s="86" t="n"/>
      <c r="K5698" s="86" t="n"/>
      <c r="L5698" s="86" t="n"/>
      <c r="M5698" s="86" t="n"/>
      <c r="N5698" s="86" t="n"/>
      <c r="O5698" s="86" t="n"/>
      <c r="P5698" s="86" t="n"/>
      <c r="Q5698" s="86" t="n"/>
      <c r="R5698" s="86" t="n"/>
      <c r="S5698" s="86" t="n"/>
      <c r="T5698" s="86" t="n"/>
      <c r="U5698" s="86" t="n"/>
      <c r="V5698" s="86" t="n"/>
      <c r="W5698" s="86" t="n"/>
      <c r="X5698" s="86" t="n"/>
      <c r="Y5698" s="86" t="n"/>
      <c r="Z5698" s="86" t="n"/>
      <c r="AA5698" s="86" t="n"/>
      <c r="AB5698" s="86" t="n"/>
      <c r="AC5698" s="86" t="n"/>
      <c r="AD5698" s="86" t="n"/>
      <c r="AE5698" s="86" t="n"/>
      <c r="AF5698" s="86" t="n"/>
      <c r="AG5698" s="86" t="n"/>
      <c r="AH5698" s="86" t="n"/>
      <c r="AI5698" s="86" t="n"/>
      <c r="AJ5698" s="86" t="n"/>
      <c r="AK5698" s="86" t="n"/>
    </row>
    <row r="5699">
      <c r="A5699" s="86" t="n"/>
      <c r="B5699" s="86" t="n"/>
      <c r="C5699" s="86" t="n"/>
      <c r="D5699" s="86" t="n"/>
      <c r="E5699" s="86" t="n"/>
      <c r="F5699" s="86" t="n"/>
      <c r="G5699" s="86" t="n"/>
      <c r="H5699" s="86" t="n"/>
      <c r="I5699" s="86" t="n"/>
      <c r="J5699" s="86" t="n"/>
      <c r="K5699" s="86" t="n"/>
      <c r="L5699" s="86" t="n"/>
      <c r="M5699" s="86" t="n"/>
      <c r="N5699" s="86" t="n"/>
      <c r="O5699" s="86" t="n"/>
      <c r="P5699" s="86" t="n"/>
      <c r="Q5699" s="86" t="n"/>
      <c r="R5699" s="86" t="n"/>
      <c r="S5699" s="86" t="n"/>
      <c r="T5699" s="86" t="n"/>
      <c r="U5699" s="86" t="n"/>
      <c r="V5699" s="86" t="n"/>
      <c r="W5699" s="86" t="n"/>
      <c r="X5699" s="86" t="n"/>
      <c r="Y5699" s="86" t="n"/>
      <c r="Z5699" s="86" t="n"/>
      <c r="AA5699" s="86" t="n"/>
      <c r="AB5699" s="86" t="n"/>
      <c r="AC5699" s="86" t="n"/>
      <c r="AD5699" s="86" t="n"/>
      <c r="AE5699" s="86" t="n"/>
      <c r="AF5699" s="86" t="n"/>
      <c r="AG5699" s="86" t="n"/>
      <c r="AH5699" s="86" t="n"/>
      <c r="AI5699" s="86" t="n"/>
      <c r="AJ5699" s="86" t="n"/>
      <c r="AK5699" s="86" t="n"/>
    </row>
    <row r="5700">
      <c r="A5700" s="86" t="n"/>
      <c r="B5700" s="86" t="n"/>
      <c r="C5700" s="86" t="n"/>
      <c r="D5700" s="86" t="n"/>
      <c r="E5700" s="86" t="n"/>
      <c r="F5700" s="86" t="n"/>
      <c r="G5700" s="86" t="n"/>
      <c r="H5700" s="86" t="n"/>
      <c r="I5700" s="86" t="n"/>
      <c r="J5700" s="86" t="n"/>
      <c r="K5700" s="86" t="n"/>
      <c r="L5700" s="86" t="n"/>
      <c r="M5700" s="86" t="n"/>
      <c r="N5700" s="86" t="n"/>
      <c r="O5700" s="86" t="n"/>
      <c r="P5700" s="86" t="n"/>
      <c r="Q5700" s="86" t="n"/>
      <c r="R5700" s="86" t="n"/>
      <c r="S5700" s="86" t="n"/>
      <c r="T5700" s="86" t="n"/>
      <c r="U5700" s="86" t="n"/>
      <c r="V5700" s="86" t="n"/>
      <c r="W5700" s="86" t="n"/>
      <c r="X5700" s="86" t="n"/>
      <c r="Y5700" s="86" t="n"/>
      <c r="Z5700" s="86" t="n"/>
      <c r="AA5700" s="86" t="n"/>
      <c r="AB5700" s="86" t="n"/>
      <c r="AC5700" s="86" t="n"/>
      <c r="AD5700" s="86" t="n"/>
      <c r="AE5700" s="86" t="n"/>
      <c r="AF5700" s="86" t="n"/>
      <c r="AG5700" s="86" t="n"/>
      <c r="AH5700" s="86" t="n"/>
      <c r="AI5700" s="86" t="n"/>
      <c r="AJ5700" s="86" t="n"/>
      <c r="AK5700" s="86" t="n"/>
    </row>
    <row r="5701">
      <c r="A5701" s="86" t="n"/>
      <c r="B5701" s="86" t="n"/>
      <c r="C5701" s="86" t="n"/>
      <c r="D5701" s="86" t="n"/>
      <c r="E5701" s="86" t="n"/>
      <c r="F5701" s="86" t="n"/>
      <c r="G5701" s="86" t="n"/>
      <c r="H5701" s="86" t="n"/>
      <c r="I5701" s="86" t="n"/>
      <c r="J5701" s="86" t="n"/>
      <c r="K5701" s="86" t="n"/>
      <c r="L5701" s="86" t="n"/>
      <c r="M5701" s="86" t="n"/>
      <c r="N5701" s="86" t="n"/>
      <c r="O5701" s="86" t="n"/>
      <c r="P5701" s="86" t="n"/>
      <c r="Q5701" s="86" t="n"/>
      <c r="R5701" s="86" t="n"/>
      <c r="S5701" s="86" t="n"/>
      <c r="T5701" s="86" t="n"/>
      <c r="U5701" s="86" t="n"/>
      <c r="V5701" s="86" t="n"/>
      <c r="W5701" s="86" t="n"/>
      <c r="X5701" s="86" t="n"/>
      <c r="Y5701" s="86" t="n"/>
      <c r="Z5701" s="86" t="n"/>
      <c r="AA5701" s="86" t="n"/>
      <c r="AB5701" s="86" t="n"/>
      <c r="AC5701" s="86" t="n"/>
      <c r="AD5701" s="86" t="n"/>
      <c r="AE5701" s="86" t="n"/>
      <c r="AF5701" s="86" t="n"/>
      <c r="AG5701" s="86" t="n"/>
      <c r="AH5701" s="86" t="n"/>
      <c r="AI5701" s="86" t="n"/>
      <c r="AJ5701" s="86" t="n"/>
      <c r="AK5701" s="86" t="n"/>
    </row>
    <row r="5702">
      <c r="A5702" s="86" t="n"/>
      <c r="B5702" s="86" t="n"/>
      <c r="C5702" s="86" t="n"/>
      <c r="D5702" s="86" t="n"/>
      <c r="E5702" s="86" t="n"/>
      <c r="F5702" s="86" t="n"/>
      <c r="G5702" s="86" t="n"/>
      <c r="H5702" s="86" t="n"/>
      <c r="I5702" s="86" t="n"/>
      <c r="J5702" s="86" t="n"/>
      <c r="K5702" s="86" t="n"/>
      <c r="L5702" s="86" t="n"/>
      <c r="M5702" s="86" t="n"/>
      <c r="N5702" s="86" t="n"/>
      <c r="O5702" s="86" t="n"/>
      <c r="P5702" s="86" t="n"/>
      <c r="Q5702" s="86" t="n"/>
      <c r="R5702" s="86" t="n"/>
      <c r="S5702" s="86" t="n"/>
      <c r="T5702" s="86" t="n"/>
      <c r="U5702" s="86" t="n"/>
      <c r="V5702" s="86" t="n"/>
      <c r="W5702" s="86" t="n"/>
      <c r="X5702" s="86" t="n"/>
      <c r="Y5702" s="86" t="n"/>
      <c r="Z5702" s="86" t="n"/>
      <c r="AA5702" s="86" t="n"/>
      <c r="AB5702" s="86" t="n"/>
      <c r="AC5702" s="86" t="n"/>
      <c r="AD5702" s="86" t="n"/>
      <c r="AE5702" s="86" t="n"/>
      <c r="AF5702" s="86" t="n"/>
      <c r="AG5702" s="86" t="n"/>
      <c r="AH5702" s="86" t="n"/>
      <c r="AI5702" s="86" t="n"/>
      <c r="AJ5702" s="86" t="n"/>
      <c r="AK5702" s="86" t="n"/>
    </row>
    <row r="5703">
      <c r="A5703" s="86" t="n"/>
      <c r="B5703" s="86" t="n"/>
      <c r="C5703" s="86" t="n"/>
      <c r="D5703" s="86" t="n"/>
      <c r="E5703" s="86" t="n"/>
      <c r="F5703" s="86" t="n"/>
      <c r="G5703" s="86" t="n"/>
      <c r="H5703" s="86" t="n"/>
      <c r="I5703" s="86" t="n"/>
      <c r="J5703" s="86" t="n"/>
      <c r="K5703" s="86" t="n"/>
      <c r="L5703" s="86" t="n"/>
      <c r="M5703" s="86" t="n"/>
      <c r="N5703" s="86" t="n"/>
      <c r="O5703" s="86" t="n"/>
      <c r="P5703" s="86" t="n"/>
      <c r="Q5703" s="86" t="n"/>
      <c r="R5703" s="86" t="n"/>
      <c r="S5703" s="86" t="n"/>
      <c r="T5703" s="86" t="n"/>
      <c r="U5703" s="86" t="n"/>
      <c r="V5703" s="86" t="n"/>
      <c r="W5703" s="86" t="n"/>
      <c r="X5703" s="86" t="n"/>
      <c r="Y5703" s="86" t="n"/>
      <c r="Z5703" s="86" t="n"/>
      <c r="AA5703" s="86" t="n"/>
      <c r="AB5703" s="86" t="n"/>
      <c r="AC5703" s="86" t="n"/>
      <c r="AD5703" s="86" t="n"/>
      <c r="AE5703" s="86" t="n"/>
      <c r="AF5703" s="86" t="n"/>
      <c r="AG5703" s="86" t="n"/>
      <c r="AH5703" s="86" t="n"/>
      <c r="AI5703" s="86" t="n"/>
      <c r="AJ5703" s="86" t="n"/>
      <c r="AK5703" s="86" t="n"/>
    </row>
    <row r="5704">
      <c r="A5704" s="86" t="n"/>
      <c r="B5704" s="86" t="n"/>
      <c r="C5704" s="86" t="n"/>
      <c r="D5704" s="86" t="n"/>
      <c r="E5704" s="86" t="n"/>
      <c r="F5704" s="86" t="n"/>
      <c r="G5704" s="86" t="n"/>
      <c r="H5704" s="86" t="n"/>
      <c r="I5704" s="86" t="n"/>
      <c r="J5704" s="86" t="n"/>
      <c r="K5704" s="86" t="n"/>
      <c r="L5704" s="86" t="n"/>
      <c r="M5704" s="86" t="n"/>
      <c r="N5704" s="86" t="n"/>
      <c r="O5704" s="86" t="n"/>
      <c r="P5704" s="86" t="n"/>
      <c r="Q5704" s="86" t="n"/>
      <c r="R5704" s="86" t="n"/>
      <c r="S5704" s="86" t="n"/>
      <c r="T5704" s="86" t="n"/>
      <c r="U5704" s="86" t="n"/>
      <c r="V5704" s="86" t="n"/>
      <c r="W5704" s="86" t="n"/>
      <c r="X5704" s="86" t="n"/>
      <c r="Y5704" s="86" t="n"/>
      <c r="Z5704" s="86" t="n"/>
      <c r="AA5704" s="86" t="n"/>
      <c r="AB5704" s="86" t="n"/>
      <c r="AC5704" s="86" t="n"/>
      <c r="AD5704" s="86" t="n"/>
      <c r="AE5704" s="86" t="n"/>
      <c r="AF5704" s="86" t="n"/>
      <c r="AG5704" s="86" t="n"/>
      <c r="AH5704" s="86" t="n"/>
      <c r="AI5704" s="86" t="n"/>
      <c r="AJ5704" s="86" t="n"/>
      <c r="AK5704" s="86" t="n"/>
    </row>
    <row r="5705">
      <c r="A5705" s="86" t="n"/>
      <c r="B5705" s="86" t="n"/>
      <c r="C5705" s="86" t="n"/>
      <c r="D5705" s="86" t="n"/>
      <c r="E5705" s="86" t="n"/>
      <c r="F5705" s="86" t="n"/>
      <c r="G5705" s="86" t="n"/>
      <c r="H5705" s="86" t="n"/>
      <c r="I5705" s="86" t="n"/>
      <c r="J5705" s="86" t="n"/>
      <c r="K5705" s="86" t="n"/>
      <c r="L5705" s="86" t="n"/>
      <c r="M5705" s="86" t="n"/>
      <c r="N5705" s="86" t="n"/>
      <c r="O5705" s="86" t="n"/>
      <c r="P5705" s="86" t="n"/>
      <c r="Q5705" s="86" t="n"/>
      <c r="R5705" s="86" t="n"/>
      <c r="S5705" s="86" t="n"/>
      <c r="T5705" s="86" t="n"/>
      <c r="U5705" s="86" t="n"/>
      <c r="V5705" s="86" t="n"/>
      <c r="W5705" s="86" t="n"/>
      <c r="X5705" s="86" t="n"/>
      <c r="Y5705" s="86" t="n"/>
      <c r="Z5705" s="86" t="n"/>
      <c r="AA5705" s="86" t="n"/>
      <c r="AB5705" s="86" t="n"/>
      <c r="AC5705" s="86" t="n"/>
      <c r="AD5705" s="86" t="n"/>
      <c r="AE5705" s="86" t="n"/>
      <c r="AF5705" s="86" t="n"/>
      <c r="AG5705" s="86" t="n"/>
      <c r="AH5705" s="86" t="n"/>
      <c r="AI5705" s="86" t="n"/>
      <c r="AJ5705" s="86" t="n"/>
      <c r="AK5705" s="86" t="n"/>
    </row>
    <row r="5706">
      <c r="A5706" s="86" t="n"/>
      <c r="B5706" s="86" t="n"/>
      <c r="C5706" s="86" t="n"/>
      <c r="D5706" s="86" t="n"/>
      <c r="E5706" s="86" t="n"/>
      <c r="F5706" s="86" t="n"/>
      <c r="G5706" s="86" t="n"/>
      <c r="H5706" s="86" t="n"/>
      <c r="I5706" s="86" t="n"/>
      <c r="J5706" s="86" t="n"/>
      <c r="K5706" s="86" t="n"/>
      <c r="L5706" s="86" t="n"/>
      <c r="M5706" s="86" t="n"/>
      <c r="N5706" s="86" t="n"/>
      <c r="O5706" s="86" t="n"/>
      <c r="P5706" s="86" t="n"/>
      <c r="Q5706" s="86" t="n"/>
      <c r="R5706" s="86" t="n"/>
      <c r="S5706" s="86" t="n"/>
      <c r="T5706" s="86" t="n"/>
      <c r="U5706" s="86" t="n"/>
      <c r="V5706" s="86" t="n"/>
      <c r="W5706" s="86" t="n"/>
      <c r="X5706" s="86" t="n"/>
      <c r="Y5706" s="86" t="n"/>
      <c r="Z5706" s="86" t="n"/>
      <c r="AA5706" s="86" t="n"/>
      <c r="AB5706" s="86" t="n"/>
      <c r="AC5706" s="86" t="n"/>
      <c r="AD5706" s="86" t="n"/>
      <c r="AE5706" s="86" t="n"/>
      <c r="AF5706" s="86" t="n"/>
      <c r="AG5706" s="86" t="n"/>
      <c r="AH5706" s="86" t="n"/>
      <c r="AI5706" s="86" t="n"/>
      <c r="AJ5706" s="86" t="n"/>
      <c r="AK5706" s="86" t="n"/>
    </row>
    <row r="5707">
      <c r="A5707" s="86" t="n"/>
      <c r="B5707" s="86" t="n"/>
      <c r="C5707" s="86" t="n"/>
      <c r="D5707" s="86" t="n"/>
      <c r="E5707" s="86" t="n"/>
      <c r="F5707" s="86" t="n"/>
      <c r="G5707" s="86" t="n"/>
      <c r="H5707" s="86" t="n"/>
      <c r="I5707" s="86" t="n"/>
      <c r="J5707" s="86" t="n"/>
      <c r="K5707" s="86" t="n"/>
      <c r="L5707" s="86" t="n"/>
      <c r="M5707" s="86" t="n"/>
      <c r="N5707" s="86" t="n"/>
      <c r="O5707" s="86" t="n"/>
      <c r="P5707" s="86" t="n"/>
      <c r="Q5707" s="86" t="n"/>
      <c r="R5707" s="86" t="n"/>
      <c r="S5707" s="86" t="n"/>
      <c r="T5707" s="86" t="n"/>
      <c r="U5707" s="86" t="n"/>
      <c r="V5707" s="86" t="n"/>
      <c r="W5707" s="86" t="n"/>
      <c r="X5707" s="86" t="n"/>
      <c r="Y5707" s="86" t="n"/>
      <c r="Z5707" s="86" t="n"/>
      <c r="AA5707" s="86" t="n"/>
      <c r="AB5707" s="86" t="n"/>
      <c r="AC5707" s="86" t="n"/>
      <c r="AD5707" s="86" t="n"/>
      <c r="AE5707" s="86" t="n"/>
      <c r="AF5707" s="86" t="n"/>
      <c r="AG5707" s="86" t="n"/>
      <c r="AH5707" s="86" t="n"/>
      <c r="AI5707" s="86" t="n"/>
      <c r="AJ5707" s="86" t="n"/>
      <c r="AK5707" s="86" t="n"/>
    </row>
    <row r="5708">
      <c r="A5708" s="86" t="n"/>
      <c r="B5708" s="86" t="n"/>
      <c r="C5708" s="86" t="n"/>
      <c r="D5708" s="86" t="n"/>
      <c r="E5708" s="86" t="n"/>
      <c r="F5708" s="86" t="n"/>
      <c r="G5708" s="86" t="n"/>
      <c r="H5708" s="86" t="n"/>
      <c r="I5708" s="86" t="n"/>
      <c r="J5708" s="86" t="n"/>
      <c r="K5708" s="86" t="n"/>
      <c r="L5708" s="86" t="n"/>
      <c r="M5708" s="86" t="n"/>
      <c r="N5708" s="86" t="n"/>
      <c r="O5708" s="86" t="n"/>
      <c r="P5708" s="86" t="n"/>
      <c r="Q5708" s="86" t="n"/>
      <c r="R5708" s="86" t="n"/>
      <c r="S5708" s="86" t="n"/>
      <c r="T5708" s="86" t="n"/>
      <c r="U5708" s="86" t="n"/>
      <c r="V5708" s="86" t="n"/>
      <c r="W5708" s="86" t="n"/>
      <c r="X5708" s="86" t="n"/>
      <c r="Y5708" s="86" t="n"/>
      <c r="Z5708" s="86" t="n"/>
      <c r="AA5708" s="86" t="n"/>
      <c r="AB5708" s="86" t="n"/>
      <c r="AC5708" s="86" t="n"/>
      <c r="AD5708" s="86" t="n"/>
      <c r="AE5708" s="86" t="n"/>
      <c r="AF5708" s="86" t="n"/>
      <c r="AG5708" s="86" t="n"/>
      <c r="AH5708" s="86" t="n"/>
      <c r="AI5708" s="86" t="n"/>
      <c r="AJ5708" s="86" t="n"/>
      <c r="AK5708" s="86" t="n"/>
    </row>
    <row r="5709">
      <c r="A5709" s="86" t="n"/>
      <c r="B5709" s="86" t="n"/>
      <c r="C5709" s="86" t="n"/>
      <c r="D5709" s="86" t="n"/>
      <c r="E5709" s="86" t="n"/>
      <c r="F5709" s="86" t="n"/>
      <c r="G5709" s="86" t="n"/>
      <c r="H5709" s="86" t="n"/>
      <c r="I5709" s="86" t="n"/>
      <c r="J5709" s="86" t="n"/>
      <c r="K5709" s="86" t="n"/>
      <c r="L5709" s="86" t="n"/>
      <c r="M5709" s="86" t="n"/>
      <c r="N5709" s="86" t="n"/>
      <c r="O5709" s="86" t="n"/>
      <c r="P5709" s="86" t="n"/>
      <c r="Q5709" s="86" t="n"/>
      <c r="R5709" s="86" t="n"/>
      <c r="S5709" s="86" t="n"/>
      <c r="T5709" s="86" t="n"/>
      <c r="U5709" s="86" t="n"/>
      <c r="V5709" s="86" t="n"/>
      <c r="W5709" s="86" t="n"/>
      <c r="X5709" s="86" t="n"/>
      <c r="Y5709" s="86" t="n"/>
      <c r="Z5709" s="86" t="n"/>
      <c r="AA5709" s="86" t="n"/>
      <c r="AB5709" s="86" t="n"/>
      <c r="AC5709" s="86" t="n"/>
      <c r="AD5709" s="86" t="n"/>
      <c r="AE5709" s="86" t="n"/>
      <c r="AF5709" s="86" t="n"/>
      <c r="AG5709" s="86" t="n"/>
      <c r="AH5709" s="86" t="n"/>
      <c r="AI5709" s="86" t="n"/>
      <c r="AJ5709" s="86" t="n"/>
      <c r="AK5709" s="86" t="n"/>
    </row>
    <row r="5710">
      <c r="A5710" s="86" t="n"/>
      <c r="B5710" s="86" t="n"/>
      <c r="C5710" s="86" t="n"/>
      <c r="D5710" s="86" t="n"/>
      <c r="E5710" s="86" t="n"/>
      <c r="F5710" s="86" t="n"/>
      <c r="G5710" s="86" t="n"/>
      <c r="H5710" s="86" t="n"/>
      <c r="I5710" s="86" t="n"/>
      <c r="J5710" s="86" t="n"/>
      <c r="K5710" s="86" t="n"/>
      <c r="L5710" s="86" t="n"/>
      <c r="M5710" s="86" t="n"/>
      <c r="N5710" s="86" t="n"/>
      <c r="O5710" s="86" t="n"/>
      <c r="P5710" s="86" t="n"/>
      <c r="Q5710" s="86" t="n"/>
      <c r="R5710" s="86" t="n"/>
      <c r="S5710" s="86" t="n"/>
      <c r="T5710" s="86" t="n"/>
      <c r="U5710" s="86" t="n"/>
      <c r="V5710" s="86" t="n"/>
      <c r="W5710" s="86" t="n"/>
      <c r="X5710" s="86" t="n"/>
      <c r="Y5710" s="86" t="n"/>
      <c r="Z5710" s="86" t="n"/>
      <c r="AA5710" s="86" t="n"/>
      <c r="AB5710" s="86" t="n"/>
      <c r="AC5710" s="86" t="n"/>
      <c r="AD5710" s="86" t="n"/>
      <c r="AE5710" s="86" t="n"/>
      <c r="AF5710" s="86" t="n"/>
      <c r="AG5710" s="86" t="n"/>
      <c r="AH5710" s="86" t="n"/>
      <c r="AI5710" s="86" t="n"/>
      <c r="AJ5710" s="86" t="n"/>
      <c r="AK5710" s="86" t="n"/>
    </row>
    <row r="5711">
      <c r="A5711" s="86" t="n"/>
      <c r="B5711" s="86" t="n"/>
      <c r="C5711" s="86" t="n"/>
      <c r="D5711" s="86" t="n"/>
      <c r="E5711" s="86" t="n"/>
      <c r="F5711" s="86" t="n"/>
      <c r="G5711" s="86" t="n"/>
      <c r="H5711" s="86" t="n"/>
      <c r="I5711" s="86" t="n"/>
      <c r="J5711" s="86" t="n"/>
      <c r="K5711" s="86" t="n"/>
      <c r="L5711" s="86" t="n"/>
      <c r="M5711" s="86" t="n"/>
      <c r="N5711" s="86" t="n"/>
      <c r="O5711" s="86" t="n"/>
      <c r="P5711" s="86" t="n"/>
      <c r="Q5711" s="86" t="n"/>
      <c r="R5711" s="86" t="n"/>
      <c r="S5711" s="86" t="n"/>
      <c r="T5711" s="86" t="n"/>
      <c r="U5711" s="86" t="n"/>
      <c r="V5711" s="86" t="n"/>
      <c r="W5711" s="86" t="n"/>
      <c r="X5711" s="86" t="n"/>
      <c r="Y5711" s="86" t="n"/>
      <c r="Z5711" s="86" t="n"/>
      <c r="AA5711" s="86" t="n"/>
      <c r="AB5711" s="86" t="n"/>
      <c r="AC5711" s="86" t="n"/>
      <c r="AD5711" s="86" t="n"/>
      <c r="AE5711" s="86" t="n"/>
      <c r="AF5711" s="86" t="n"/>
      <c r="AG5711" s="86" t="n"/>
      <c r="AH5711" s="86" t="n"/>
      <c r="AI5711" s="86" t="n"/>
      <c r="AJ5711" s="86" t="n"/>
      <c r="AK5711" s="86" t="n"/>
    </row>
    <row r="5721">
      <c r="A5721" s="86" t="n"/>
      <c r="B5721" s="85" t="n"/>
      <c r="C5721" s="85" t="n"/>
      <c r="D5721" s="85" t="n"/>
      <c r="E5721" s="85" t="n"/>
      <c r="F5721" s="86" t="n"/>
      <c r="G5721" s="151" t="n"/>
      <c r="H5721" s="85" t="n"/>
      <c r="I5721" s="85" t="n"/>
      <c r="J5721" s="85" t="n"/>
      <c r="K5721" s="85" t="n"/>
      <c r="L5721" s="85" t="n"/>
      <c r="M5721" s="85" t="n"/>
      <c r="N5721" s="85" t="n"/>
      <c r="O5721" s="85" t="n"/>
      <c r="P5721" s="85" t="n"/>
      <c r="Q5721" s="85" t="n"/>
      <c r="R5721" s="85" t="n"/>
      <c r="S5721" s="85" t="n"/>
      <c r="T5721" s="108" t="n"/>
      <c r="U5721" s="85" t="n"/>
      <c r="V5721" s="85" t="n"/>
      <c r="W5721" s="85" t="n"/>
      <c r="X5721" s="85" t="n"/>
      <c r="Y5721" s="85" t="n"/>
      <c r="Z5721" s="85" t="n"/>
      <c r="AA5721" s="85" t="n"/>
      <c r="AB5721" s="85" t="n"/>
      <c r="AC5721" s="85" t="n"/>
      <c r="AD5721" s="85" t="n"/>
      <c r="AE5721" s="85" t="n"/>
      <c r="AF5721" s="85" t="n"/>
      <c r="AG5721" s="85" t="n"/>
      <c r="AH5721" s="85" t="n"/>
      <c r="AI5721" s="85" t="n"/>
      <c r="AJ5721" s="85" t="n"/>
      <c r="AK5721" s="85" t="n"/>
    </row>
    <row r="5722">
      <c r="A5722" s="85" t="n"/>
      <c r="B5722" s="86" t="n"/>
      <c r="C5722" s="85" t="n"/>
      <c r="D5722" s="85" t="n"/>
      <c r="E5722" s="85" t="n"/>
      <c r="F5722" s="85" t="n"/>
      <c r="G5722" s="85" t="n"/>
      <c r="H5722" s="85" t="n"/>
      <c r="I5722" s="85" t="n"/>
      <c r="J5722" s="85" t="n"/>
      <c r="K5722" s="85" t="n"/>
      <c r="L5722" s="85" t="n"/>
      <c r="M5722" s="85" t="n"/>
      <c r="N5722" s="85" t="n"/>
      <c r="O5722" s="85" t="n"/>
      <c r="P5722" s="85" t="n"/>
      <c r="Q5722" s="85" t="n"/>
      <c r="R5722" s="85" t="n"/>
      <c r="S5722" s="85" t="n"/>
      <c r="T5722" s="85" t="n"/>
      <c r="U5722" s="85" t="n"/>
      <c r="V5722" s="85" t="n"/>
      <c r="W5722" s="85" t="n"/>
      <c r="X5722" s="85" t="n"/>
      <c r="Y5722" s="85" t="n"/>
      <c r="Z5722" s="85" t="n"/>
      <c r="AA5722" s="85" t="n"/>
      <c r="AB5722" s="85" t="n"/>
      <c r="AC5722" s="85" t="n"/>
      <c r="AD5722" s="85" t="n"/>
      <c r="AE5722" s="85" t="n"/>
      <c r="AF5722" s="85" t="n"/>
      <c r="AG5722" s="85" t="n"/>
      <c r="AH5722" s="85" t="n"/>
      <c r="AI5722" s="85" t="n"/>
      <c r="AJ5722" s="85" t="n"/>
      <c r="AK5722" s="85" t="n"/>
    </row>
    <row r="5723">
      <c r="A5723" s="86" t="n"/>
      <c r="B5723" s="86" t="n"/>
      <c r="C5723" s="86" t="n"/>
      <c r="D5723" s="86" t="n"/>
      <c r="E5723" s="86" t="n"/>
      <c r="F5723" s="86" t="n"/>
      <c r="G5723" s="86" t="n"/>
      <c r="H5723" s="86" t="n"/>
      <c r="I5723" s="86" t="n"/>
      <c r="J5723" s="86" t="n"/>
      <c r="K5723" s="86" t="n"/>
      <c r="L5723" s="86" t="n"/>
      <c r="M5723" s="86" t="n"/>
      <c r="N5723" s="86" t="n"/>
      <c r="O5723" s="86" t="n"/>
      <c r="P5723" s="86" t="n"/>
      <c r="Q5723" s="86" t="n"/>
      <c r="R5723" s="86" t="n"/>
      <c r="S5723" s="86" t="n"/>
      <c r="T5723" s="86" t="n"/>
      <c r="U5723" s="86" t="n"/>
      <c r="V5723" s="86" t="n"/>
      <c r="W5723" s="86" t="n"/>
      <c r="X5723" s="86" t="n"/>
      <c r="Y5723" s="86" t="n"/>
      <c r="Z5723" s="86" t="n"/>
      <c r="AA5723" s="86" t="n"/>
      <c r="AB5723" s="86" t="n"/>
      <c r="AC5723" s="86" t="n"/>
      <c r="AD5723" s="86" t="n"/>
      <c r="AE5723" s="86" t="n"/>
      <c r="AF5723" s="86" t="n"/>
      <c r="AG5723" s="86" t="n"/>
      <c r="AH5723" s="86" t="n"/>
      <c r="AI5723" s="86" t="n"/>
      <c r="AJ5723" s="86" t="n"/>
      <c r="AK5723" s="86" t="n"/>
    </row>
    <row r="5724">
      <c r="A5724" s="85" t="n"/>
      <c r="B5724" s="86" t="n"/>
      <c r="C5724" s="85" t="n"/>
      <c r="D5724" s="85" t="n"/>
      <c r="E5724" s="86" t="n"/>
      <c r="F5724" s="85" t="n"/>
      <c r="G5724" s="85" t="n"/>
      <c r="H5724" s="86" t="n"/>
      <c r="I5724" s="85" t="n"/>
      <c r="J5724" s="85" t="n"/>
      <c r="K5724" s="86" t="n"/>
      <c r="L5724" s="85" t="n"/>
      <c r="M5724" s="85" t="n"/>
      <c r="N5724" s="86" t="n"/>
      <c r="O5724" s="85" t="n"/>
      <c r="P5724" s="85" t="n"/>
      <c r="Q5724" s="86" t="n"/>
      <c r="R5724" s="85" t="n"/>
      <c r="S5724" s="85" t="n"/>
      <c r="T5724" s="86" t="n"/>
      <c r="U5724" s="85" t="n"/>
      <c r="V5724" s="85" t="n"/>
      <c r="W5724" s="86" t="n"/>
      <c r="X5724" s="85" t="n"/>
      <c r="Y5724" s="85" t="n"/>
      <c r="Z5724" s="86" t="n"/>
      <c r="AA5724" s="85" t="n"/>
      <c r="AB5724" s="85" t="n"/>
      <c r="AC5724" s="86" t="n"/>
      <c r="AD5724" s="85" t="n"/>
      <c r="AE5724" s="85" t="n"/>
      <c r="AF5724" s="86" t="n"/>
      <c r="AG5724" s="85" t="n"/>
      <c r="AH5724" s="85" t="n"/>
      <c r="AI5724" s="86" t="n"/>
      <c r="AJ5724" s="85" t="n"/>
      <c r="AK5724" s="85" t="n"/>
    </row>
    <row r="5725">
      <c r="A5725" s="86" t="n"/>
      <c r="B5725" s="86" t="n"/>
      <c r="C5725" s="86" t="n"/>
      <c r="D5725" s="86" t="n"/>
      <c r="E5725" s="86" t="n"/>
      <c r="F5725" s="86" t="n"/>
      <c r="G5725" s="86" t="n"/>
      <c r="H5725" s="86" t="n"/>
      <c r="I5725" s="86" t="n"/>
      <c r="J5725" s="86" t="n"/>
      <c r="K5725" s="86" t="n"/>
      <c r="L5725" s="86" t="n"/>
      <c r="M5725" s="86" t="n"/>
      <c r="N5725" s="86" t="n"/>
      <c r="O5725" s="86" t="n"/>
      <c r="P5725" s="86" t="n"/>
      <c r="Q5725" s="86" t="n"/>
      <c r="R5725" s="86" t="n"/>
      <c r="S5725" s="86" t="n"/>
      <c r="T5725" s="86" t="n"/>
      <c r="U5725" s="86" t="n"/>
      <c r="V5725" s="86" t="n"/>
      <c r="W5725" s="86" t="n"/>
      <c r="X5725" s="86" t="n"/>
      <c r="Y5725" s="86" t="n"/>
      <c r="Z5725" s="86" t="n"/>
      <c r="AA5725" s="86" t="n"/>
      <c r="AB5725" s="86" t="n"/>
      <c r="AC5725" s="86" t="n"/>
      <c r="AD5725" s="86" t="n"/>
      <c r="AE5725" s="86" t="n"/>
      <c r="AF5725" s="86" t="n"/>
      <c r="AG5725" s="86" t="n"/>
      <c r="AH5725" s="86" t="n"/>
      <c r="AI5725" s="86" t="n"/>
      <c r="AJ5725" s="86" t="n"/>
      <c r="AK5725" s="86" t="n"/>
    </row>
    <row r="5726">
      <c r="A5726" s="85" t="n"/>
      <c r="B5726" s="192" t="n"/>
      <c r="C5726" s="193" t="n"/>
      <c r="D5726" s="193" t="n"/>
      <c r="E5726" s="192" t="n"/>
      <c r="F5726" s="193" t="n"/>
      <c r="G5726" s="193" t="n"/>
      <c r="H5726" s="192" t="n"/>
      <c r="I5726" s="193" t="n"/>
      <c r="J5726" s="193" t="n"/>
      <c r="K5726" s="192" t="n"/>
      <c r="L5726" s="193" t="n"/>
      <c r="M5726" s="193" t="n"/>
      <c r="N5726" s="192" t="n"/>
      <c r="O5726" s="193" t="n"/>
      <c r="P5726" s="193" t="n"/>
      <c r="Q5726" s="192" t="n"/>
      <c r="R5726" s="193" t="n"/>
      <c r="S5726" s="193" t="n"/>
      <c r="T5726" s="192" t="n"/>
      <c r="U5726" s="193" t="n"/>
      <c r="V5726" s="193" t="n"/>
      <c r="W5726" s="192" t="n"/>
      <c r="X5726" s="193" t="n"/>
      <c r="Y5726" s="193" t="n"/>
      <c r="Z5726" s="192" t="n"/>
      <c r="AA5726" s="193" t="n"/>
      <c r="AB5726" s="193" t="n"/>
      <c r="AC5726" s="192" t="n"/>
      <c r="AD5726" s="193" t="n"/>
      <c r="AE5726" s="193" t="n"/>
      <c r="AF5726" s="192" t="n"/>
      <c r="AG5726" s="193" t="n"/>
      <c r="AH5726" s="193" t="n"/>
      <c r="AI5726" s="192" t="n"/>
      <c r="AJ5726" s="193" t="n"/>
      <c r="AK5726" s="193" t="n"/>
      <c r="AM5726">
        <f>A5721</f>
        <v/>
      </c>
      <c r="AN5726" s="83">
        <f>1/($B5726*(1/$B5724)*(1/(5/7+2/7*$D5726))*$B5736/SUM($B5728:$B5751))</f>
        <v/>
      </c>
      <c r="AO5726" s="83">
        <f>1/(B5726*(1/B5724)*(1/(5/7+2/7*D5726)))</f>
        <v/>
      </c>
      <c r="AP5726" s="83" t="n"/>
      <c r="AR5726" s="174">
        <f>CHOOSE(AV$3,C5726,F5726,I5726,L5726,O5726,R5726,U5726,X5726,AA5726,AD5726,AG5726,AJ5726)</f>
        <v/>
      </c>
      <c r="AS5726" s="82" t="n"/>
      <c r="AT5726" s="82" t="n"/>
      <c r="AV5726" s="119">
        <f>AN5726/AR5726</f>
        <v/>
      </c>
      <c r="AW5726" s="172">
        <f>AO5726/AR5726</f>
        <v/>
      </c>
      <c r="AX5726" s="83" t="n"/>
    </row>
    <row r="5727">
      <c r="A5727" s="86" t="n"/>
      <c r="B5727" s="86" t="n"/>
      <c r="C5727" s="86" t="n"/>
      <c r="D5727" s="86" t="n"/>
      <c r="E5727" s="86" t="n"/>
      <c r="F5727" s="86" t="n"/>
      <c r="G5727" s="86" t="n"/>
      <c r="H5727" s="86" t="n"/>
      <c r="I5727" s="86" t="n"/>
      <c r="J5727" s="86" t="n"/>
      <c r="K5727" s="86" t="n"/>
      <c r="L5727" s="86" t="n"/>
      <c r="M5727" s="86" t="n"/>
      <c r="N5727" s="86" t="n"/>
      <c r="O5727" s="86" t="n"/>
      <c r="P5727" s="86" t="n"/>
      <c r="Q5727" s="86" t="n"/>
      <c r="R5727" s="86" t="n"/>
      <c r="S5727" s="86" t="n"/>
      <c r="T5727" s="86" t="n"/>
      <c r="U5727" s="86" t="n"/>
      <c r="V5727" s="86" t="n"/>
      <c r="W5727" s="86" t="n"/>
      <c r="X5727" s="86" t="n"/>
      <c r="Y5727" s="86" t="n"/>
      <c r="Z5727" s="86" t="n"/>
      <c r="AA5727" s="86" t="n"/>
      <c r="AB5727" s="86" t="n"/>
      <c r="AC5727" s="86" t="n"/>
      <c r="AD5727" s="86" t="n"/>
      <c r="AE5727" s="86" t="n"/>
      <c r="AF5727" s="86" t="n"/>
      <c r="AG5727" s="86" t="n"/>
      <c r="AH5727" s="86" t="n"/>
      <c r="AI5727" s="86" t="n"/>
      <c r="AJ5727" s="86" t="n"/>
      <c r="AK5727" s="86" t="n"/>
    </row>
    <row r="5728">
      <c r="A5728" s="86" t="n"/>
      <c r="B5728" s="86" t="n"/>
      <c r="C5728" s="86" t="n"/>
      <c r="D5728" s="86" t="n"/>
      <c r="E5728" s="86" t="n"/>
      <c r="F5728" s="86" t="n"/>
      <c r="G5728" s="86" t="n"/>
      <c r="H5728" s="86" t="n"/>
      <c r="I5728" s="86" t="n"/>
      <c r="J5728" s="86" t="n"/>
      <c r="K5728" s="86" t="n"/>
      <c r="L5728" s="86" t="n"/>
      <c r="M5728" s="86" t="n"/>
      <c r="N5728" s="86" t="n"/>
      <c r="O5728" s="86" t="n"/>
      <c r="P5728" s="86" t="n"/>
      <c r="Q5728" s="86" t="n"/>
      <c r="R5728" s="86" t="n"/>
      <c r="S5728" s="86" t="n"/>
      <c r="T5728" s="86" t="n"/>
      <c r="U5728" s="86" t="n"/>
      <c r="V5728" s="86" t="n"/>
      <c r="W5728" s="86" t="n"/>
      <c r="X5728" s="86" t="n"/>
      <c r="Y5728" s="86" t="n"/>
      <c r="Z5728" s="86" t="n"/>
      <c r="AA5728" s="86" t="n"/>
      <c r="AB5728" s="86" t="n"/>
      <c r="AC5728" s="86" t="n"/>
      <c r="AD5728" s="86" t="n"/>
      <c r="AE5728" s="86" t="n"/>
      <c r="AF5728" s="86" t="n"/>
      <c r="AG5728" s="86" t="n"/>
      <c r="AH5728" s="86" t="n"/>
      <c r="AI5728" s="86" t="n"/>
      <c r="AJ5728" s="86" t="n"/>
      <c r="AK5728" s="86" t="n"/>
    </row>
    <row r="5729">
      <c r="A5729" s="86" t="n"/>
      <c r="B5729" s="86" t="n"/>
      <c r="C5729" s="86" t="n"/>
      <c r="D5729" s="86" t="n"/>
      <c r="E5729" s="86" t="n"/>
      <c r="F5729" s="86" t="n"/>
      <c r="G5729" s="86" t="n"/>
      <c r="H5729" s="86" t="n"/>
      <c r="I5729" s="86" t="n"/>
      <c r="J5729" s="86" t="n"/>
      <c r="K5729" s="86" t="n"/>
      <c r="L5729" s="86" t="n"/>
      <c r="M5729" s="86" t="n"/>
      <c r="N5729" s="86" t="n"/>
      <c r="O5729" s="86" t="n"/>
      <c r="P5729" s="86" t="n"/>
      <c r="Q5729" s="86" t="n"/>
      <c r="R5729" s="86" t="n"/>
      <c r="S5729" s="86" t="n"/>
      <c r="T5729" s="86" t="n"/>
      <c r="U5729" s="86" t="n"/>
      <c r="V5729" s="86" t="n"/>
      <c r="W5729" s="86" t="n"/>
      <c r="X5729" s="86" t="n"/>
      <c r="Y5729" s="86" t="n"/>
      <c r="Z5729" s="86" t="n"/>
      <c r="AA5729" s="86" t="n"/>
      <c r="AB5729" s="86" t="n"/>
      <c r="AC5729" s="86" t="n"/>
      <c r="AD5729" s="86" t="n"/>
      <c r="AE5729" s="86" t="n"/>
      <c r="AF5729" s="86" t="n"/>
      <c r="AG5729" s="86" t="n"/>
      <c r="AH5729" s="86" t="n"/>
      <c r="AI5729" s="86" t="n"/>
      <c r="AJ5729" s="86" t="n"/>
      <c r="AK5729" s="86" t="n"/>
    </row>
    <row r="5730">
      <c r="A5730" s="86" t="n"/>
      <c r="B5730" s="86" t="n"/>
      <c r="C5730" s="86" t="n"/>
      <c r="D5730" s="86" t="n"/>
      <c r="E5730" s="86" t="n"/>
      <c r="F5730" s="86" t="n"/>
      <c r="G5730" s="86" t="n"/>
      <c r="H5730" s="86" t="n"/>
      <c r="I5730" s="86" t="n"/>
      <c r="J5730" s="86" t="n"/>
      <c r="K5730" s="86" t="n"/>
      <c r="L5730" s="86" t="n"/>
      <c r="M5730" s="86" t="n"/>
      <c r="N5730" s="86" t="n"/>
      <c r="O5730" s="86" t="n"/>
      <c r="P5730" s="86" t="n"/>
      <c r="Q5730" s="86" t="n"/>
      <c r="R5730" s="86" t="n"/>
      <c r="S5730" s="86" t="n"/>
      <c r="T5730" s="86" t="n"/>
      <c r="U5730" s="86" t="n"/>
      <c r="V5730" s="86" t="n"/>
      <c r="W5730" s="86" t="n"/>
      <c r="X5730" s="86" t="n"/>
      <c r="Y5730" s="86" t="n"/>
      <c r="Z5730" s="86" t="n"/>
      <c r="AA5730" s="86" t="n"/>
      <c r="AB5730" s="86" t="n"/>
      <c r="AC5730" s="86" t="n"/>
      <c r="AD5730" s="86" t="n"/>
      <c r="AE5730" s="86" t="n"/>
      <c r="AF5730" s="86" t="n"/>
      <c r="AG5730" s="86" t="n"/>
      <c r="AH5730" s="86" t="n"/>
      <c r="AI5730" s="86" t="n"/>
      <c r="AJ5730" s="86" t="n"/>
      <c r="AK5730" s="86" t="n"/>
    </row>
    <row r="5731">
      <c r="A5731" s="86" t="n"/>
      <c r="B5731" s="86" t="n"/>
      <c r="C5731" s="86" t="n"/>
      <c r="D5731" s="86" t="n"/>
      <c r="E5731" s="86" t="n"/>
      <c r="F5731" s="86" t="n"/>
      <c r="G5731" s="86" t="n"/>
      <c r="H5731" s="86" t="n"/>
      <c r="I5731" s="86" t="n"/>
      <c r="J5731" s="86" t="n"/>
      <c r="K5731" s="86" t="n"/>
      <c r="L5731" s="86" t="n"/>
      <c r="M5731" s="86" t="n"/>
      <c r="N5731" s="86" t="n"/>
      <c r="O5731" s="86" t="n"/>
      <c r="P5731" s="86" t="n"/>
      <c r="Q5731" s="86" t="n"/>
      <c r="R5731" s="86" t="n"/>
      <c r="S5731" s="86" t="n"/>
      <c r="T5731" s="86" t="n"/>
      <c r="U5731" s="86" t="n"/>
      <c r="V5731" s="86" t="n"/>
      <c r="W5731" s="86" t="n"/>
      <c r="X5731" s="86" t="n"/>
      <c r="Y5731" s="86" t="n"/>
      <c r="Z5731" s="86" t="n"/>
      <c r="AA5731" s="86" t="n"/>
      <c r="AB5731" s="86" t="n"/>
      <c r="AC5731" s="86" t="n"/>
      <c r="AD5731" s="86" t="n"/>
      <c r="AE5731" s="86" t="n"/>
      <c r="AF5731" s="86" t="n"/>
      <c r="AG5731" s="86" t="n"/>
      <c r="AH5731" s="86" t="n"/>
      <c r="AI5731" s="86" t="n"/>
      <c r="AJ5731" s="86" t="n"/>
      <c r="AK5731" s="86" t="n"/>
    </row>
    <row r="5732">
      <c r="A5732" s="86" t="n"/>
      <c r="B5732" s="86" t="n"/>
      <c r="C5732" s="86" t="n"/>
      <c r="D5732" s="86" t="n"/>
      <c r="E5732" s="86" t="n"/>
      <c r="F5732" s="86" t="n"/>
      <c r="G5732" s="86" t="n"/>
      <c r="H5732" s="86" t="n"/>
      <c r="I5732" s="86" t="n"/>
      <c r="J5732" s="86" t="n"/>
      <c r="K5732" s="86" t="n"/>
      <c r="L5732" s="86" t="n"/>
      <c r="M5732" s="86" t="n"/>
      <c r="N5732" s="86" t="n"/>
      <c r="O5732" s="86" t="n"/>
      <c r="P5732" s="86" t="n"/>
      <c r="Q5732" s="86" t="n"/>
      <c r="R5732" s="86" t="n"/>
      <c r="S5732" s="86" t="n"/>
      <c r="T5732" s="86" t="n"/>
      <c r="U5732" s="86" t="n"/>
      <c r="V5732" s="86" t="n"/>
      <c r="W5732" s="86" t="n"/>
      <c r="X5732" s="86" t="n"/>
      <c r="Y5732" s="86" t="n"/>
      <c r="Z5732" s="86" t="n"/>
      <c r="AA5732" s="86" t="n"/>
      <c r="AB5732" s="86" t="n"/>
      <c r="AC5732" s="86" t="n"/>
      <c r="AD5732" s="86" t="n"/>
      <c r="AE5732" s="86" t="n"/>
      <c r="AF5732" s="86" t="n"/>
      <c r="AG5732" s="86" t="n"/>
      <c r="AH5732" s="86" t="n"/>
      <c r="AI5732" s="86" t="n"/>
      <c r="AJ5732" s="86" t="n"/>
      <c r="AK5732" s="86" t="n"/>
    </row>
    <row r="5733">
      <c r="A5733" s="86" t="n"/>
      <c r="B5733" s="86" t="n"/>
      <c r="C5733" s="86" t="n"/>
      <c r="D5733" s="86" t="n"/>
      <c r="E5733" s="86" t="n"/>
      <c r="F5733" s="86" t="n"/>
      <c r="G5733" s="86" t="n"/>
      <c r="H5733" s="86" t="n"/>
      <c r="I5733" s="86" t="n"/>
      <c r="J5733" s="86" t="n"/>
      <c r="K5733" s="86" t="n"/>
      <c r="L5733" s="86" t="n"/>
      <c r="M5733" s="86" t="n"/>
      <c r="N5733" s="86" t="n"/>
      <c r="O5733" s="86" t="n"/>
      <c r="P5733" s="86" t="n"/>
      <c r="Q5733" s="86" t="n"/>
      <c r="R5733" s="86" t="n"/>
      <c r="S5733" s="86" t="n"/>
      <c r="T5733" s="86" t="n"/>
      <c r="U5733" s="86" t="n"/>
      <c r="V5733" s="86" t="n"/>
      <c r="W5733" s="86" t="n"/>
      <c r="X5733" s="86" t="n"/>
      <c r="Y5733" s="86" t="n"/>
      <c r="Z5733" s="86" t="n"/>
      <c r="AA5733" s="86" t="n"/>
      <c r="AB5733" s="86" t="n"/>
      <c r="AC5733" s="86" t="n"/>
      <c r="AD5733" s="86" t="n"/>
      <c r="AE5733" s="86" t="n"/>
      <c r="AF5733" s="86" t="n"/>
      <c r="AG5733" s="86" t="n"/>
      <c r="AH5733" s="86" t="n"/>
      <c r="AI5733" s="86" t="n"/>
      <c r="AJ5733" s="86" t="n"/>
      <c r="AK5733" s="86" t="n"/>
    </row>
    <row r="5734">
      <c r="A5734" s="86" t="n"/>
      <c r="B5734" s="86" t="n"/>
      <c r="C5734" s="86" t="n"/>
      <c r="D5734" s="86" t="n"/>
      <c r="E5734" s="86" t="n"/>
      <c r="F5734" s="86" t="n"/>
      <c r="G5734" s="86" t="n"/>
      <c r="H5734" s="86" t="n"/>
      <c r="I5734" s="86" t="n"/>
      <c r="J5734" s="86" t="n"/>
      <c r="K5734" s="86" t="n"/>
      <c r="L5734" s="86" t="n"/>
      <c r="M5734" s="86" t="n"/>
      <c r="N5734" s="86" t="n"/>
      <c r="O5734" s="86" t="n"/>
      <c r="P5734" s="86" t="n"/>
      <c r="Q5734" s="86" t="n"/>
      <c r="R5734" s="86" t="n"/>
      <c r="S5734" s="86" t="n"/>
      <c r="T5734" s="86" t="n"/>
      <c r="U5734" s="86" t="n"/>
      <c r="V5734" s="86" t="n"/>
      <c r="W5734" s="86" t="n"/>
      <c r="X5734" s="86" t="n"/>
      <c r="Y5734" s="86" t="n"/>
      <c r="Z5734" s="86" t="n"/>
      <c r="AA5734" s="86" t="n"/>
      <c r="AB5734" s="86" t="n"/>
      <c r="AC5734" s="86" t="n"/>
      <c r="AD5734" s="86" t="n"/>
      <c r="AE5734" s="86" t="n"/>
      <c r="AF5734" s="86" t="n"/>
      <c r="AG5734" s="86" t="n"/>
      <c r="AH5734" s="86" t="n"/>
      <c r="AI5734" s="86" t="n"/>
      <c r="AJ5734" s="86" t="n"/>
      <c r="AK5734" s="86" t="n"/>
    </row>
    <row r="5735">
      <c r="A5735" s="86" t="n"/>
      <c r="B5735" s="86" t="n"/>
      <c r="C5735" s="86" t="n"/>
      <c r="D5735" s="86" t="n"/>
      <c r="E5735" s="86" t="n"/>
      <c r="F5735" s="86" t="n"/>
      <c r="G5735" s="86" t="n"/>
      <c r="H5735" s="86" t="n"/>
      <c r="I5735" s="86" t="n"/>
      <c r="J5735" s="86" t="n"/>
      <c r="K5735" s="86" t="n"/>
      <c r="L5735" s="86" t="n"/>
      <c r="M5735" s="86" t="n"/>
      <c r="N5735" s="86" t="n"/>
      <c r="O5735" s="86" t="n"/>
      <c r="P5735" s="86" t="n"/>
      <c r="Q5735" s="86" t="n"/>
      <c r="R5735" s="86" t="n"/>
      <c r="S5735" s="86" t="n"/>
      <c r="T5735" s="86" t="n"/>
      <c r="U5735" s="86" t="n"/>
      <c r="V5735" s="86" t="n"/>
      <c r="W5735" s="86" t="n"/>
      <c r="X5735" s="86" t="n"/>
      <c r="Y5735" s="86" t="n"/>
      <c r="Z5735" s="86" t="n"/>
      <c r="AA5735" s="86" t="n"/>
      <c r="AB5735" s="86" t="n"/>
      <c r="AC5735" s="86" t="n"/>
      <c r="AD5735" s="86" t="n"/>
      <c r="AE5735" s="86" t="n"/>
      <c r="AF5735" s="86" t="n"/>
      <c r="AG5735" s="86" t="n"/>
      <c r="AH5735" s="86" t="n"/>
      <c r="AI5735" s="86" t="n"/>
      <c r="AJ5735" s="86" t="n"/>
      <c r="AK5735" s="86" t="n"/>
    </row>
    <row r="5736">
      <c r="A5736" s="86" t="n"/>
      <c r="B5736" s="86" t="n"/>
      <c r="C5736" s="86" t="n"/>
      <c r="D5736" s="86" t="n"/>
      <c r="E5736" s="86" t="n"/>
      <c r="F5736" s="86" t="n"/>
      <c r="G5736" s="86" t="n"/>
      <c r="H5736" s="86" t="n"/>
      <c r="I5736" s="86" t="n"/>
      <c r="J5736" s="86" t="n"/>
      <c r="K5736" s="86" t="n"/>
      <c r="L5736" s="86" t="n"/>
      <c r="M5736" s="86" t="n"/>
      <c r="N5736" s="86" t="n"/>
      <c r="O5736" s="86" t="n"/>
      <c r="P5736" s="86" t="n"/>
      <c r="Q5736" s="86" t="n"/>
      <c r="R5736" s="86" t="n"/>
      <c r="S5736" s="86" t="n"/>
      <c r="T5736" s="86" t="n"/>
      <c r="U5736" s="86" t="n"/>
      <c r="V5736" s="86" t="n"/>
      <c r="W5736" s="86" t="n"/>
      <c r="X5736" s="86" t="n"/>
      <c r="Y5736" s="86" t="n"/>
      <c r="Z5736" s="86" t="n"/>
      <c r="AA5736" s="86" t="n"/>
      <c r="AB5736" s="86" t="n"/>
      <c r="AC5736" s="86" t="n"/>
      <c r="AD5736" s="86" t="n"/>
      <c r="AE5736" s="86" t="n"/>
      <c r="AF5736" s="86" t="n"/>
      <c r="AG5736" s="86" t="n"/>
      <c r="AH5736" s="86" t="n"/>
      <c r="AI5736" s="86" t="n"/>
      <c r="AJ5736" s="86" t="n"/>
      <c r="AK5736" s="86" t="n"/>
    </row>
    <row r="5737">
      <c r="A5737" s="86" t="n"/>
      <c r="B5737" s="86" t="n"/>
      <c r="C5737" s="86" t="n"/>
      <c r="D5737" s="86" t="n"/>
      <c r="E5737" s="86" t="n"/>
      <c r="F5737" s="86" t="n"/>
      <c r="G5737" s="86" t="n"/>
      <c r="H5737" s="86" t="n"/>
      <c r="I5737" s="86" t="n"/>
      <c r="J5737" s="86" t="n"/>
      <c r="K5737" s="86" t="n"/>
      <c r="L5737" s="86" t="n"/>
      <c r="M5737" s="86" t="n"/>
      <c r="N5737" s="86" t="n"/>
      <c r="O5737" s="86" t="n"/>
      <c r="P5737" s="86" t="n"/>
      <c r="Q5737" s="86" t="n"/>
      <c r="R5737" s="86" t="n"/>
      <c r="S5737" s="86" t="n"/>
      <c r="T5737" s="86" t="n"/>
      <c r="U5737" s="86" t="n"/>
      <c r="V5737" s="86" t="n"/>
      <c r="W5737" s="86" t="n"/>
      <c r="X5737" s="86" t="n"/>
      <c r="Y5737" s="86" t="n"/>
      <c r="Z5737" s="86" t="n"/>
      <c r="AA5737" s="86" t="n"/>
      <c r="AB5737" s="86" t="n"/>
      <c r="AC5737" s="86" t="n"/>
      <c r="AD5737" s="86" t="n"/>
      <c r="AE5737" s="86" t="n"/>
      <c r="AF5737" s="86" t="n"/>
      <c r="AG5737" s="86" t="n"/>
      <c r="AH5737" s="86" t="n"/>
      <c r="AI5737" s="86" t="n"/>
      <c r="AJ5737" s="86" t="n"/>
      <c r="AK5737" s="86" t="n"/>
    </row>
    <row r="5738">
      <c r="A5738" s="86" t="n"/>
      <c r="B5738" s="86" t="n"/>
      <c r="C5738" s="86" t="n"/>
      <c r="D5738" s="86" t="n"/>
      <c r="E5738" s="86" t="n"/>
      <c r="F5738" s="86" t="n"/>
      <c r="G5738" s="86" t="n"/>
      <c r="H5738" s="86" t="n"/>
      <c r="I5738" s="86" t="n"/>
      <c r="J5738" s="86" t="n"/>
      <c r="K5738" s="86" t="n"/>
      <c r="L5738" s="86" t="n"/>
      <c r="M5738" s="86" t="n"/>
      <c r="N5738" s="86" t="n"/>
      <c r="O5738" s="86" t="n"/>
      <c r="P5738" s="86" t="n"/>
      <c r="Q5738" s="86" t="n"/>
      <c r="R5738" s="86" t="n"/>
      <c r="S5738" s="86" t="n"/>
      <c r="T5738" s="86" t="n"/>
      <c r="U5738" s="86" t="n"/>
      <c r="V5738" s="86" t="n"/>
      <c r="W5738" s="86" t="n"/>
      <c r="X5738" s="86" t="n"/>
      <c r="Y5738" s="86" t="n"/>
      <c r="Z5738" s="86" t="n"/>
      <c r="AA5738" s="86" t="n"/>
      <c r="AB5738" s="86" t="n"/>
      <c r="AC5738" s="86" t="n"/>
      <c r="AD5738" s="86" t="n"/>
      <c r="AE5738" s="86" t="n"/>
      <c r="AF5738" s="86" t="n"/>
      <c r="AG5738" s="86" t="n"/>
      <c r="AH5738" s="86" t="n"/>
      <c r="AI5738" s="86" t="n"/>
      <c r="AJ5738" s="86" t="n"/>
      <c r="AK5738" s="86" t="n"/>
    </row>
    <row r="5739">
      <c r="A5739" s="86" t="n"/>
      <c r="B5739" s="86" t="n"/>
      <c r="C5739" s="86" t="n"/>
      <c r="D5739" s="86" t="n"/>
      <c r="E5739" s="86" t="n"/>
      <c r="F5739" s="86" t="n"/>
      <c r="G5739" s="86" t="n"/>
      <c r="H5739" s="86" t="n"/>
      <c r="I5739" s="86" t="n"/>
      <c r="J5739" s="86" t="n"/>
      <c r="K5739" s="86" t="n"/>
      <c r="L5739" s="86" t="n"/>
      <c r="M5739" s="86" t="n"/>
      <c r="N5739" s="86" t="n"/>
      <c r="O5739" s="86" t="n"/>
      <c r="P5739" s="86" t="n"/>
      <c r="Q5739" s="86" t="n"/>
      <c r="R5739" s="86" t="n"/>
      <c r="S5739" s="86" t="n"/>
      <c r="T5739" s="86" t="n"/>
      <c r="U5739" s="86" t="n"/>
      <c r="V5739" s="86" t="n"/>
      <c r="W5739" s="86" t="n"/>
      <c r="X5739" s="86" t="n"/>
      <c r="Y5739" s="86" t="n"/>
      <c r="Z5739" s="86" t="n"/>
      <c r="AA5739" s="86" t="n"/>
      <c r="AB5739" s="86" t="n"/>
      <c r="AC5739" s="86" t="n"/>
      <c r="AD5739" s="86" t="n"/>
      <c r="AE5739" s="86" t="n"/>
      <c r="AF5739" s="86" t="n"/>
      <c r="AG5739" s="86" t="n"/>
      <c r="AH5739" s="86" t="n"/>
      <c r="AI5739" s="86" t="n"/>
      <c r="AJ5739" s="86" t="n"/>
      <c r="AK5739" s="86" t="n"/>
    </row>
    <row r="5740">
      <c r="A5740" s="86" t="n"/>
      <c r="B5740" s="86" t="n"/>
      <c r="C5740" s="86" t="n"/>
      <c r="D5740" s="86" t="n"/>
      <c r="E5740" s="86" t="n"/>
      <c r="F5740" s="86" t="n"/>
      <c r="G5740" s="86" t="n"/>
      <c r="H5740" s="86" t="n"/>
      <c r="I5740" s="86" t="n"/>
      <c r="J5740" s="86" t="n"/>
      <c r="K5740" s="86" t="n"/>
      <c r="L5740" s="86" t="n"/>
      <c r="M5740" s="86" t="n"/>
      <c r="N5740" s="86" t="n"/>
      <c r="O5740" s="86" t="n"/>
      <c r="P5740" s="86" t="n"/>
      <c r="Q5740" s="86" t="n"/>
      <c r="R5740" s="86" t="n"/>
      <c r="S5740" s="86" t="n"/>
      <c r="T5740" s="86" t="n"/>
      <c r="U5740" s="86" t="n"/>
      <c r="V5740" s="86" t="n"/>
      <c r="W5740" s="86" t="n"/>
      <c r="X5740" s="86" t="n"/>
      <c r="Y5740" s="86" t="n"/>
      <c r="Z5740" s="86" t="n"/>
      <c r="AA5740" s="86" t="n"/>
      <c r="AB5740" s="86" t="n"/>
      <c r="AC5740" s="86" t="n"/>
      <c r="AD5740" s="86" t="n"/>
      <c r="AE5740" s="86" t="n"/>
      <c r="AF5740" s="86" t="n"/>
      <c r="AG5740" s="86" t="n"/>
      <c r="AH5740" s="86" t="n"/>
      <c r="AI5740" s="86" t="n"/>
      <c r="AJ5740" s="86" t="n"/>
      <c r="AK5740" s="86" t="n"/>
    </row>
    <row r="5741">
      <c r="A5741" s="86" t="n"/>
      <c r="B5741" s="86" t="n"/>
      <c r="C5741" s="86" t="n"/>
      <c r="D5741" s="86" t="n"/>
      <c r="E5741" s="86" t="n"/>
      <c r="F5741" s="86" t="n"/>
      <c r="G5741" s="86" t="n"/>
      <c r="H5741" s="86" t="n"/>
      <c r="I5741" s="86" t="n"/>
      <c r="J5741" s="86" t="n"/>
      <c r="K5741" s="86" t="n"/>
      <c r="L5741" s="86" t="n"/>
      <c r="M5741" s="86" t="n"/>
      <c r="N5741" s="86" t="n"/>
      <c r="O5741" s="86" t="n"/>
      <c r="P5741" s="86" t="n"/>
      <c r="Q5741" s="86" t="n"/>
      <c r="R5741" s="86" t="n"/>
      <c r="S5741" s="86" t="n"/>
      <c r="T5741" s="86" t="n"/>
      <c r="U5741" s="86" t="n"/>
      <c r="V5741" s="86" t="n"/>
      <c r="W5741" s="86" t="n"/>
      <c r="X5741" s="86" t="n"/>
      <c r="Y5741" s="86" t="n"/>
      <c r="Z5741" s="86" t="n"/>
      <c r="AA5741" s="86" t="n"/>
      <c r="AB5741" s="86" t="n"/>
      <c r="AC5741" s="86" t="n"/>
      <c r="AD5741" s="86" t="n"/>
      <c r="AE5741" s="86" t="n"/>
      <c r="AF5741" s="86" t="n"/>
      <c r="AG5741" s="86" t="n"/>
      <c r="AH5741" s="86" t="n"/>
      <c r="AI5741" s="86" t="n"/>
      <c r="AJ5741" s="86" t="n"/>
      <c r="AK5741" s="86" t="n"/>
    </row>
    <row r="5742">
      <c r="A5742" s="86" t="n"/>
      <c r="B5742" s="86" t="n"/>
      <c r="C5742" s="86" t="n"/>
      <c r="D5742" s="86" t="n"/>
      <c r="E5742" s="86" t="n"/>
      <c r="F5742" s="86" t="n"/>
      <c r="G5742" s="86" t="n"/>
      <c r="H5742" s="86" t="n"/>
      <c r="I5742" s="86" t="n"/>
      <c r="J5742" s="86" t="n"/>
      <c r="K5742" s="86" t="n"/>
      <c r="L5742" s="86" t="n"/>
      <c r="M5742" s="86" t="n"/>
      <c r="N5742" s="86" t="n"/>
      <c r="O5742" s="86" t="n"/>
      <c r="P5742" s="86" t="n"/>
      <c r="Q5742" s="86" t="n"/>
      <c r="R5742" s="86" t="n"/>
      <c r="S5742" s="86" t="n"/>
      <c r="T5742" s="86" t="n"/>
      <c r="U5742" s="86" t="n"/>
      <c r="V5742" s="86" t="n"/>
      <c r="W5742" s="86" t="n"/>
      <c r="X5742" s="86" t="n"/>
      <c r="Y5742" s="86" t="n"/>
      <c r="Z5742" s="86" t="n"/>
      <c r="AA5742" s="86" t="n"/>
      <c r="AB5742" s="86" t="n"/>
      <c r="AC5742" s="86" t="n"/>
      <c r="AD5742" s="86" t="n"/>
      <c r="AE5742" s="86" t="n"/>
      <c r="AF5742" s="86" t="n"/>
      <c r="AG5742" s="86" t="n"/>
      <c r="AH5742" s="86" t="n"/>
      <c r="AI5742" s="86" t="n"/>
      <c r="AJ5742" s="86" t="n"/>
      <c r="AK5742" s="86" t="n"/>
    </row>
    <row r="5743">
      <c r="A5743" s="86" t="n"/>
      <c r="B5743" s="86" t="n"/>
      <c r="C5743" s="86" t="n"/>
      <c r="D5743" s="86" t="n"/>
      <c r="E5743" s="86" t="n"/>
      <c r="F5743" s="86" t="n"/>
      <c r="G5743" s="86" t="n"/>
      <c r="H5743" s="86" t="n"/>
      <c r="I5743" s="86" t="n"/>
      <c r="J5743" s="86" t="n"/>
      <c r="K5743" s="86" t="n"/>
      <c r="L5743" s="86" t="n"/>
      <c r="M5743" s="86" t="n"/>
      <c r="N5743" s="86" t="n"/>
      <c r="O5743" s="86" t="n"/>
      <c r="P5743" s="86" t="n"/>
      <c r="Q5743" s="86" t="n"/>
      <c r="R5743" s="86" t="n"/>
      <c r="S5743" s="86" t="n"/>
      <c r="T5743" s="86" t="n"/>
      <c r="U5743" s="86" t="n"/>
      <c r="V5743" s="86" t="n"/>
      <c r="W5743" s="86" t="n"/>
      <c r="X5743" s="86" t="n"/>
      <c r="Y5743" s="86" t="n"/>
      <c r="Z5743" s="86" t="n"/>
      <c r="AA5743" s="86" t="n"/>
      <c r="AB5743" s="86" t="n"/>
      <c r="AC5743" s="86" t="n"/>
      <c r="AD5743" s="86" t="n"/>
      <c r="AE5743" s="86" t="n"/>
      <c r="AF5743" s="86" t="n"/>
      <c r="AG5743" s="86" t="n"/>
      <c r="AH5743" s="86" t="n"/>
      <c r="AI5743" s="86" t="n"/>
      <c r="AJ5743" s="86" t="n"/>
      <c r="AK5743" s="86" t="n"/>
    </row>
    <row r="5744">
      <c r="A5744" s="86" t="n"/>
      <c r="B5744" s="86" t="n"/>
      <c r="C5744" s="86" t="n"/>
      <c r="D5744" s="86" t="n"/>
      <c r="E5744" s="86" t="n"/>
      <c r="F5744" s="86" t="n"/>
      <c r="G5744" s="86" t="n"/>
      <c r="H5744" s="86" t="n"/>
      <c r="I5744" s="86" t="n"/>
      <c r="J5744" s="86" t="n"/>
      <c r="K5744" s="86" t="n"/>
      <c r="L5744" s="86" t="n"/>
      <c r="M5744" s="86" t="n"/>
      <c r="N5744" s="86" t="n"/>
      <c r="O5744" s="86" t="n"/>
      <c r="P5744" s="86" t="n"/>
      <c r="Q5744" s="86" t="n"/>
      <c r="R5744" s="86" t="n"/>
      <c r="S5744" s="86" t="n"/>
      <c r="T5744" s="86" t="n"/>
      <c r="U5744" s="86" t="n"/>
      <c r="V5744" s="86" t="n"/>
      <c r="W5744" s="86" t="n"/>
      <c r="X5744" s="86" t="n"/>
      <c r="Y5744" s="86" t="n"/>
      <c r="Z5744" s="86" t="n"/>
      <c r="AA5744" s="86" t="n"/>
      <c r="AB5744" s="86" t="n"/>
      <c r="AC5744" s="86" t="n"/>
      <c r="AD5744" s="86" t="n"/>
      <c r="AE5744" s="86" t="n"/>
      <c r="AF5744" s="86" t="n"/>
      <c r="AG5744" s="86" t="n"/>
      <c r="AH5744" s="86" t="n"/>
      <c r="AI5744" s="86" t="n"/>
      <c r="AJ5744" s="86" t="n"/>
      <c r="AK5744" s="86" t="n"/>
    </row>
    <row r="5745">
      <c r="A5745" s="86" t="n"/>
      <c r="B5745" s="86" t="n"/>
      <c r="C5745" s="86" t="n"/>
      <c r="D5745" s="86" t="n"/>
      <c r="E5745" s="86" t="n"/>
      <c r="F5745" s="86" t="n"/>
      <c r="G5745" s="86" t="n"/>
      <c r="H5745" s="86" t="n"/>
      <c r="I5745" s="86" t="n"/>
      <c r="J5745" s="86" t="n"/>
      <c r="K5745" s="86" t="n"/>
      <c r="L5745" s="86" t="n"/>
      <c r="M5745" s="86" t="n"/>
      <c r="N5745" s="86" t="n"/>
      <c r="O5745" s="86" t="n"/>
      <c r="P5745" s="86" t="n"/>
      <c r="Q5745" s="86" t="n"/>
      <c r="R5745" s="86" t="n"/>
      <c r="S5745" s="86" t="n"/>
      <c r="T5745" s="86" t="n"/>
      <c r="U5745" s="86" t="n"/>
      <c r="V5745" s="86" t="n"/>
      <c r="W5745" s="86" t="n"/>
      <c r="X5745" s="86" t="n"/>
      <c r="Y5745" s="86" t="n"/>
      <c r="Z5745" s="86" t="n"/>
      <c r="AA5745" s="86" t="n"/>
      <c r="AB5745" s="86" t="n"/>
      <c r="AC5745" s="86" t="n"/>
      <c r="AD5745" s="86" t="n"/>
      <c r="AE5745" s="86" t="n"/>
      <c r="AF5745" s="86" t="n"/>
      <c r="AG5745" s="86" t="n"/>
      <c r="AH5745" s="86" t="n"/>
      <c r="AI5745" s="86" t="n"/>
      <c r="AJ5745" s="86" t="n"/>
      <c r="AK5745" s="86" t="n"/>
    </row>
    <row r="5746">
      <c r="A5746" s="86" t="n"/>
      <c r="B5746" s="86" t="n"/>
      <c r="C5746" s="86" t="n"/>
      <c r="D5746" s="86" t="n"/>
      <c r="E5746" s="86" t="n"/>
      <c r="F5746" s="86" t="n"/>
      <c r="G5746" s="86" t="n"/>
      <c r="H5746" s="86" t="n"/>
      <c r="I5746" s="86" t="n"/>
      <c r="J5746" s="86" t="n"/>
      <c r="K5746" s="86" t="n"/>
      <c r="L5746" s="86" t="n"/>
      <c r="M5746" s="86" t="n"/>
      <c r="N5746" s="86" t="n"/>
      <c r="O5746" s="86" t="n"/>
      <c r="P5746" s="86" t="n"/>
      <c r="Q5746" s="86" t="n"/>
      <c r="R5746" s="86" t="n"/>
      <c r="S5746" s="86" t="n"/>
      <c r="T5746" s="86" t="n"/>
      <c r="U5746" s="86" t="n"/>
      <c r="V5746" s="86" t="n"/>
      <c r="W5746" s="86" t="n"/>
      <c r="X5746" s="86" t="n"/>
      <c r="Y5746" s="86" t="n"/>
      <c r="Z5746" s="86" t="n"/>
      <c r="AA5746" s="86" t="n"/>
      <c r="AB5746" s="86" t="n"/>
      <c r="AC5746" s="86" t="n"/>
      <c r="AD5746" s="86" t="n"/>
      <c r="AE5746" s="86" t="n"/>
      <c r="AF5746" s="86" t="n"/>
      <c r="AG5746" s="86" t="n"/>
      <c r="AH5746" s="86" t="n"/>
      <c r="AI5746" s="86" t="n"/>
      <c r="AJ5746" s="86" t="n"/>
      <c r="AK5746" s="86" t="n"/>
    </row>
    <row r="5747">
      <c r="A5747" s="86" t="n"/>
      <c r="B5747" s="86" t="n"/>
      <c r="C5747" s="86" t="n"/>
      <c r="D5747" s="86" t="n"/>
      <c r="E5747" s="86" t="n"/>
      <c r="F5747" s="86" t="n"/>
      <c r="G5747" s="86" t="n"/>
      <c r="H5747" s="86" t="n"/>
      <c r="I5747" s="86" t="n"/>
      <c r="J5747" s="86" t="n"/>
      <c r="K5747" s="86" t="n"/>
      <c r="L5747" s="86" t="n"/>
      <c r="M5747" s="86" t="n"/>
      <c r="N5747" s="86" t="n"/>
      <c r="O5747" s="86" t="n"/>
      <c r="P5747" s="86" t="n"/>
      <c r="Q5747" s="86" t="n"/>
      <c r="R5747" s="86" t="n"/>
      <c r="S5747" s="86" t="n"/>
      <c r="T5747" s="86" t="n"/>
      <c r="U5747" s="86" t="n"/>
      <c r="V5747" s="86" t="n"/>
      <c r="W5747" s="86" t="n"/>
      <c r="X5747" s="86" t="n"/>
      <c r="Y5747" s="86" t="n"/>
      <c r="Z5747" s="86" t="n"/>
      <c r="AA5747" s="86" t="n"/>
      <c r="AB5747" s="86" t="n"/>
      <c r="AC5747" s="86" t="n"/>
      <c r="AD5747" s="86" t="n"/>
      <c r="AE5747" s="86" t="n"/>
      <c r="AF5747" s="86" t="n"/>
      <c r="AG5747" s="86" t="n"/>
      <c r="AH5747" s="86" t="n"/>
      <c r="AI5747" s="86" t="n"/>
      <c r="AJ5747" s="86" t="n"/>
      <c r="AK5747" s="86" t="n"/>
    </row>
    <row r="5748">
      <c r="A5748" s="86" t="n"/>
      <c r="B5748" s="86" t="n"/>
      <c r="C5748" s="86" t="n"/>
      <c r="D5748" s="86" t="n"/>
      <c r="E5748" s="86" t="n"/>
      <c r="F5748" s="86" t="n"/>
      <c r="G5748" s="86" t="n"/>
      <c r="H5748" s="86" t="n"/>
      <c r="I5748" s="86" t="n"/>
      <c r="J5748" s="86" t="n"/>
      <c r="K5748" s="86" t="n"/>
      <c r="L5748" s="86" t="n"/>
      <c r="M5748" s="86" t="n"/>
      <c r="N5748" s="86" t="n"/>
      <c r="O5748" s="86" t="n"/>
      <c r="P5748" s="86" t="n"/>
      <c r="Q5748" s="86" t="n"/>
      <c r="R5748" s="86" t="n"/>
      <c r="S5748" s="86" t="n"/>
      <c r="T5748" s="86" t="n"/>
      <c r="U5748" s="86" t="n"/>
      <c r="V5748" s="86" t="n"/>
      <c r="W5748" s="86" t="n"/>
      <c r="X5748" s="86" t="n"/>
      <c r="Y5748" s="86" t="n"/>
      <c r="Z5748" s="86" t="n"/>
      <c r="AA5748" s="86" t="n"/>
      <c r="AB5748" s="86" t="n"/>
      <c r="AC5748" s="86" t="n"/>
      <c r="AD5748" s="86" t="n"/>
      <c r="AE5748" s="86" t="n"/>
      <c r="AF5748" s="86" t="n"/>
      <c r="AG5748" s="86" t="n"/>
      <c r="AH5748" s="86" t="n"/>
      <c r="AI5748" s="86" t="n"/>
      <c r="AJ5748" s="86" t="n"/>
      <c r="AK5748" s="86" t="n"/>
    </row>
    <row r="5749">
      <c r="A5749" s="86" t="n"/>
      <c r="B5749" s="86" t="n"/>
      <c r="C5749" s="86" t="n"/>
      <c r="D5749" s="86" t="n"/>
      <c r="E5749" s="86" t="n"/>
      <c r="F5749" s="86" t="n"/>
      <c r="G5749" s="86" t="n"/>
      <c r="H5749" s="86" t="n"/>
      <c r="I5749" s="86" t="n"/>
      <c r="J5749" s="86" t="n"/>
      <c r="K5749" s="86" t="n"/>
      <c r="L5749" s="86" t="n"/>
      <c r="M5749" s="86" t="n"/>
      <c r="N5749" s="86" t="n"/>
      <c r="O5749" s="86" t="n"/>
      <c r="P5749" s="86" t="n"/>
      <c r="Q5749" s="86" t="n"/>
      <c r="R5749" s="86" t="n"/>
      <c r="S5749" s="86" t="n"/>
      <c r="T5749" s="86" t="n"/>
      <c r="U5749" s="86" t="n"/>
      <c r="V5749" s="86" t="n"/>
      <c r="W5749" s="86" t="n"/>
      <c r="X5749" s="86" t="n"/>
      <c r="Y5749" s="86" t="n"/>
      <c r="Z5749" s="86" t="n"/>
      <c r="AA5749" s="86" t="n"/>
      <c r="AB5749" s="86" t="n"/>
      <c r="AC5749" s="86" t="n"/>
      <c r="AD5749" s="86" t="n"/>
      <c r="AE5749" s="86" t="n"/>
      <c r="AF5749" s="86" t="n"/>
      <c r="AG5749" s="86" t="n"/>
      <c r="AH5749" s="86" t="n"/>
      <c r="AI5749" s="86" t="n"/>
      <c r="AJ5749" s="86" t="n"/>
      <c r="AK5749" s="86" t="n"/>
    </row>
    <row r="5750">
      <c r="A5750" s="86" t="n"/>
      <c r="B5750" s="86" t="n"/>
      <c r="C5750" s="86" t="n"/>
      <c r="D5750" s="86" t="n"/>
      <c r="E5750" s="86" t="n"/>
      <c r="F5750" s="86" t="n"/>
      <c r="G5750" s="86" t="n"/>
      <c r="H5750" s="86" t="n"/>
      <c r="I5750" s="86" t="n"/>
      <c r="J5750" s="86" t="n"/>
      <c r="K5750" s="86" t="n"/>
      <c r="L5750" s="86" t="n"/>
      <c r="M5750" s="86" t="n"/>
      <c r="N5750" s="86" t="n"/>
      <c r="O5750" s="86" t="n"/>
      <c r="P5750" s="86" t="n"/>
      <c r="Q5750" s="86" t="n"/>
      <c r="R5750" s="86" t="n"/>
      <c r="S5750" s="86" t="n"/>
      <c r="T5750" s="86" t="n"/>
      <c r="U5750" s="86" t="n"/>
      <c r="V5750" s="86" t="n"/>
      <c r="W5750" s="86" t="n"/>
      <c r="X5750" s="86" t="n"/>
      <c r="Y5750" s="86" t="n"/>
      <c r="Z5750" s="86" t="n"/>
      <c r="AA5750" s="86" t="n"/>
      <c r="AB5750" s="86" t="n"/>
      <c r="AC5750" s="86" t="n"/>
      <c r="AD5750" s="86" t="n"/>
      <c r="AE5750" s="86" t="n"/>
      <c r="AF5750" s="86" t="n"/>
      <c r="AG5750" s="86" t="n"/>
      <c r="AH5750" s="86" t="n"/>
      <c r="AI5750" s="86" t="n"/>
      <c r="AJ5750" s="86" t="n"/>
      <c r="AK5750" s="86" t="n"/>
    </row>
    <row r="5751">
      <c r="A5751" s="86" t="n"/>
      <c r="B5751" s="86" t="n"/>
      <c r="C5751" s="86" t="n"/>
      <c r="D5751" s="86" t="n"/>
      <c r="E5751" s="86" t="n"/>
      <c r="F5751" s="86" t="n"/>
      <c r="G5751" s="86" t="n"/>
      <c r="H5751" s="86" t="n"/>
      <c r="I5751" s="86" t="n"/>
      <c r="J5751" s="86" t="n"/>
      <c r="K5751" s="86" t="n"/>
      <c r="L5751" s="86" t="n"/>
      <c r="M5751" s="86" t="n"/>
      <c r="N5751" s="86" t="n"/>
      <c r="O5751" s="86" t="n"/>
      <c r="P5751" s="86" t="n"/>
      <c r="Q5751" s="86" t="n"/>
      <c r="R5751" s="86" t="n"/>
      <c r="S5751" s="86" t="n"/>
      <c r="T5751" s="86" t="n"/>
      <c r="U5751" s="86" t="n"/>
      <c r="V5751" s="86" t="n"/>
      <c r="W5751" s="86" t="n"/>
      <c r="X5751" s="86" t="n"/>
      <c r="Y5751" s="86" t="n"/>
      <c r="Z5751" s="86" t="n"/>
      <c r="AA5751" s="86" t="n"/>
      <c r="AB5751" s="86" t="n"/>
      <c r="AC5751" s="86" t="n"/>
      <c r="AD5751" s="86" t="n"/>
      <c r="AE5751" s="86" t="n"/>
      <c r="AF5751" s="86" t="n"/>
      <c r="AG5751" s="86" t="n"/>
      <c r="AH5751" s="86" t="n"/>
      <c r="AI5751" s="86" t="n"/>
      <c r="AJ5751" s="86" t="n"/>
      <c r="AK5751" s="86" t="n"/>
    </row>
    <row r="5761">
      <c r="A5761" s="86" t="n"/>
      <c r="B5761" s="85" t="n"/>
      <c r="C5761" s="85" t="n"/>
      <c r="D5761" s="85" t="n"/>
      <c r="E5761" s="85" t="n"/>
      <c r="F5761" s="86" t="n"/>
      <c r="G5761" s="151" t="n"/>
      <c r="H5761" s="85" t="n"/>
      <c r="I5761" s="85" t="n"/>
      <c r="J5761" s="85" t="n"/>
      <c r="K5761" s="85" t="n"/>
      <c r="L5761" s="85" t="n"/>
      <c r="M5761" s="85" t="n"/>
      <c r="N5761" s="85" t="n"/>
      <c r="O5761" s="85" t="n"/>
      <c r="P5761" s="85" t="n"/>
      <c r="Q5761" s="85" t="n"/>
      <c r="R5761" s="85" t="n"/>
      <c r="S5761" s="85" t="n"/>
      <c r="T5761" s="108" t="n"/>
      <c r="U5761" s="85" t="n"/>
      <c r="V5761" s="85" t="n"/>
      <c r="W5761" s="85" t="n"/>
      <c r="X5761" s="85" t="n"/>
      <c r="Y5761" s="85" t="n"/>
      <c r="Z5761" s="85" t="n"/>
      <c r="AA5761" s="85" t="n"/>
      <c r="AB5761" s="85" t="n"/>
      <c r="AC5761" s="85" t="n"/>
      <c r="AD5761" s="85" t="n"/>
      <c r="AE5761" s="85" t="n"/>
      <c r="AF5761" s="85" t="n"/>
      <c r="AG5761" s="85" t="n"/>
      <c r="AH5761" s="85" t="n"/>
      <c r="AI5761" s="85" t="n"/>
      <c r="AJ5761" s="85" t="n"/>
      <c r="AK5761" s="85" t="n"/>
    </row>
    <row r="5762">
      <c r="A5762" s="85" t="n"/>
      <c r="B5762" s="86" t="n"/>
      <c r="C5762" s="85" t="n"/>
      <c r="D5762" s="85" t="n"/>
      <c r="E5762" s="85" t="n"/>
      <c r="F5762" s="85" t="n"/>
      <c r="G5762" s="85" t="n"/>
      <c r="H5762" s="85" t="n"/>
      <c r="I5762" s="85" t="n"/>
      <c r="J5762" s="85" t="n"/>
      <c r="K5762" s="85" t="n"/>
      <c r="L5762" s="85" t="n"/>
      <c r="M5762" s="85" t="n"/>
      <c r="N5762" s="85" t="n"/>
      <c r="O5762" s="85" t="n"/>
      <c r="P5762" s="85" t="n"/>
      <c r="Q5762" s="85" t="n"/>
      <c r="R5762" s="85" t="n"/>
      <c r="S5762" s="85" t="n"/>
      <c r="T5762" s="85" t="n"/>
      <c r="U5762" s="85" t="n"/>
      <c r="V5762" s="85" t="n"/>
      <c r="W5762" s="85" t="n"/>
      <c r="X5762" s="85" t="n"/>
      <c r="Y5762" s="85" t="n"/>
      <c r="Z5762" s="85" t="n"/>
      <c r="AA5762" s="85" t="n"/>
      <c r="AB5762" s="85" t="n"/>
      <c r="AC5762" s="85" t="n"/>
      <c r="AD5762" s="85" t="n"/>
      <c r="AE5762" s="85" t="n"/>
      <c r="AF5762" s="85" t="n"/>
      <c r="AG5762" s="85" t="n"/>
      <c r="AH5762" s="85" t="n"/>
      <c r="AI5762" s="85" t="n"/>
      <c r="AJ5762" s="85" t="n"/>
      <c r="AK5762" s="85" t="n"/>
    </row>
    <row r="5763">
      <c r="A5763" s="86" t="n"/>
      <c r="B5763" s="86" t="n"/>
      <c r="C5763" s="86" t="n"/>
      <c r="D5763" s="86" t="n"/>
      <c r="E5763" s="86" t="n"/>
      <c r="F5763" s="86" t="n"/>
      <c r="G5763" s="86" t="n"/>
      <c r="H5763" s="86" t="n"/>
      <c r="I5763" s="86" t="n"/>
      <c r="J5763" s="86" t="n"/>
      <c r="K5763" s="86" t="n"/>
      <c r="L5763" s="86" t="n"/>
      <c r="M5763" s="86" t="n"/>
      <c r="N5763" s="86" t="n"/>
      <c r="O5763" s="86" t="n"/>
      <c r="P5763" s="86" t="n"/>
      <c r="Q5763" s="86" t="n"/>
      <c r="R5763" s="86" t="n"/>
      <c r="S5763" s="86" t="n"/>
      <c r="T5763" s="86" t="n"/>
      <c r="U5763" s="86" t="n"/>
      <c r="V5763" s="86" t="n"/>
      <c r="W5763" s="86" t="n"/>
      <c r="X5763" s="86" t="n"/>
      <c r="Y5763" s="86" t="n"/>
      <c r="Z5763" s="86" t="n"/>
      <c r="AA5763" s="86" t="n"/>
      <c r="AB5763" s="86" t="n"/>
      <c r="AC5763" s="86" t="n"/>
      <c r="AD5763" s="86" t="n"/>
      <c r="AE5763" s="86" t="n"/>
      <c r="AF5763" s="86" t="n"/>
      <c r="AG5763" s="86" t="n"/>
      <c r="AH5763" s="86" t="n"/>
      <c r="AI5763" s="86" t="n"/>
      <c r="AJ5763" s="86" t="n"/>
      <c r="AK5763" s="86" t="n"/>
    </row>
    <row r="5764">
      <c r="A5764" s="85" t="n"/>
      <c r="B5764" s="86" t="n"/>
      <c r="C5764" s="85" t="n"/>
      <c r="D5764" s="85" t="n"/>
      <c r="E5764" s="86" t="n"/>
      <c r="F5764" s="85" t="n"/>
      <c r="G5764" s="85" t="n"/>
      <c r="H5764" s="86" t="n"/>
      <c r="I5764" s="85" t="n"/>
      <c r="J5764" s="85" t="n"/>
      <c r="K5764" s="86" t="n"/>
      <c r="L5764" s="85" t="n"/>
      <c r="M5764" s="85" t="n"/>
      <c r="N5764" s="86" t="n"/>
      <c r="O5764" s="85" t="n"/>
      <c r="P5764" s="85" t="n"/>
      <c r="Q5764" s="86" t="n"/>
      <c r="R5764" s="85" t="n"/>
      <c r="S5764" s="85" t="n"/>
      <c r="T5764" s="86" t="n"/>
      <c r="U5764" s="85" t="n"/>
      <c r="V5764" s="85" t="n"/>
      <c r="W5764" s="86" t="n"/>
      <c r="X5764" s="85" t="n"/>
      <c r="Y5764" s="85" t="n"/>
      <c r="Z5764" s="86" t="n"/>
      <c r="AA5764" s="85" t="n"/>
      <c r="AB5764" s="85" t="n"/>
      <c r="AC5764" s="86" t="n"/>
      <c r="AD5764" s="85" t="n"/>
      <c r="AE5764" s="85" t="n"/>
      <c r="AF5764" s="86" t="n"/>
      <c r="AG5764" s="85" t="n"/>
      <c r="AH5764" s="85" t="n"/>
      <c r="AI5764" s="86" t="n"/>
      <c r="AJ5764" s="85" t="n"/>
      <c r="AK5764" s="85" t="n"/>
    </row>
    <row r="5765">
      <c r="A5765" s="86" t="n"/>
      <c r="B5765" s="86" t="n"/>
      <c r="C5765" s="86" t="n"/>
      <c r="D5765" s="86" t="n"/>
      <c r="E5765" s="86" t="n"/>
      <c r="F5765" s="86" t="n"/>
      <c r="G5765" s="86" t="n"/>
      <c r="H5765" s="86" t="n"/>
      <c r="I5765" s="86" t="n"/>
      <c r="J5765" s="86" t="n"/>
      <c r="K5765" s="86" t="n"/>
      <c r="L5765" s="86" t="n"/>
      <c r="M5765" s="86" t="n"/>
      <c r="N5765" s="86" t="n"/>
      <c r="O5765" s="86" t="n"/>
      <c r="P5765" s="86" t="n"/>
      <c r="Q5765" s="86" t="n"/>
      <c r="R5765" s="86" t="n"/>
      <c r="S5765" s="86" t="n"/>
      <c r="T5765" s="86" t="n"/>
      <c r="U5765" s="86" t="n"/>
      <c r="V5765" s="86" t="n"/>
      <c r="W5765" s="86" t="n"/>
      <c r="X5765" s="86" t="n"/>
      <c r="Y5765" s="86" t="n"/>
      <c r="Z5765" s="86" t="n"/>
      <c r="AA5765" s="86" t="n"/>
      <c r="AB5765" s="86" t="n"/>
      <c r="AC5765" s="86" t="n"/>
      <c r="AD5765" s="86" t="n"/>
      <c r="AE5765" s="86" t="n"/>
      <c r="AF5765" s="86" t="n"/>
      <c r="AG5765" s="86" t="n"/>
      <c r="AH5765" s="86" t="n"/>
      <c r="AI5765" s="86" t="n"/>
      <c r="AJ5765" s="86" t="n"/>
      <c r="AK5765" s="86" t="n"/>
    </row>
    <row r="5766">
      <c r="A5766" s="85" t="n"/>
      <c r="B5766" s="192" t="n"/>
      <c r="C5766" s="193" t="n"/>
      <c r="D5766" s="193" t="n"/>
      <c r="E5766" s="192" t="n"/>
      <c r="F5766" s="193" t="n"/>
      <c r="G5766" s="193" t="n"/>
      <c r="H5766" s="192" t="n"/>
      <c r="I5766" s="193" t="n"/>
      <c r="J5766" s="193" t="n"/>
      <c r="K5766" s="192" t="n"/>
      <c r="L5766" s="193" t="n"/>
      <c r="M5766" s="193" t="n"/>
      <c r="N5766" s="192" t="n"/>
      <c r="O5766" s="193" t="n"/>
      <c r="P5766" s="193" t="n"/>
      <c r="Q5766" s="192" t="n"/>
      <c r="R5766" s="193" t="n"/>
      <c r="S5766" s="193" t="n"/>
      <c r="T5766" s="192" t="n"/>
      <c r="U5766" s="193" t="n"/>
      <c r="V5766" s="193" t="n"/>
      <c r="W5766" s="192" t="n"/>
      <c r="X5766" s="193" t="n"/>
      <c r="Y5766" s="193" t="n"/>
      <c r="Z5766" s="192" t="n"/>
      <c r="AA5766" s="193" t="n"/>
      <c r="AB5766" s="193" t="n"/>
      <c r="AC5766" s="192" t="n"/>
      <c r="AD5766" s="193" t="n"/>
      <c r="AE5766" s="193" t="n"/>
      <c r="AF5766" s="192" t="n"/>
      <c r="AG5766" s="193" t="n"/>
      <c r="AH5766" s="193" t="n"/>
      <c r="AI5766" s="192" t="n"/>
      <c r="AJ5766" s="193" t="n"/>
      <c r="AK5766" s="193" t="n"/>
      <c r="AM5766">
        <f>A5761</f>
        <v/>
      </c>
      <c r="AN5766" s="83">
        <f>1/($B5766*(1/$B5764)*(1/(5/7+2/7*$D5766))*$B5776/SUM($B5768:$B5791))</f>
        <v/>
      </c>
      <c r="AO5766" s="83">
        <f>1/(B5766*(1/B5764)*(1/(5/7+2/7*D5766)))</f>
        <v/>
      </c>
      <c r="AP5766" s="83" t="n"/>
      <c r="AR5766" s="174">
        <f>CHOOSE(AV$3,C5766,F5766,I5766,L5766,O5766,R5766,U5766,X5766,AA5766,AD5766,AG5766,AJ5766)</f>
        <v/>
      </c>
      <c r="AS5766" s="82" t="n"/>
      <c r="AT5766" s="82" t="n"/>
      <c r="AV5766" s="119">
        <f>AN5766/AR5766</f>
        <v/>
      </c>
      <c r="AW5766" s="172">
        <f>AO5766/AR5766</f>
        <v/>
      </c>
      <c r="AX5766" s="83" t="n"/>
    </row>
    <row r="5767">
      <c r="A5767" s="86" t="n"/>
      <c r="B5767" s="86" t="n"/>
      <c r="C5767" s="86" t="n"/>
      <c r="D5767" s="86" t="n"/>
      <c r="E5767" s="86" t="n"/>
      <c r="F5767" s="86" t="n"/>
      <c r="G5767" s="86" t="n"/>
      <c r="H5767" s="86" t="n"/>
      <c r="I5767" s="86" t="n"/>
      <c r="J5767" s="86" t="n"/>
      <c r="K5767" s="86" t="n"/>
      <c r="L5767" s="86" t="n"/>
      <c r="M5767" s="86" t="n"/>
      <c r="N5767" s="86" t="n"/>
      <c r="O5767" s="86" t="n"/>
      <c r="P5767" s="86" t="n"/>
      <c r="Q5767" s="86" t="n"/>
      <c r="R5767" s="86" t="n"/>
      <c r="S5767" s="86" t="n"/>
      <c r="T5767" s="86" t="n"/>
      <c r="U5767" s="86" t="n"/>
      <c r="V5767" s="86" t="n"/>
      <c r="W5767" s="86" t="n"/>
      <c r="X5767" s="86" t="n"/>
      <c r="Y5767" s="86" t="n"/>
      <c r="Z5767" s="86" t="n"/>
      <c r="AA5767" s="86" t="n"/>
      <c r="AB5767" s="86" t="n"/>
      <c r="AC5767" s="86" t="n"/>
      <c r="AD5767" s="86" t="n"/>
      <c r="AE5767" s="86" t="n"/>
      <c r="AF5767" s="86" t="n"/>
      <c r="AG5767" s="86" t="n"/>
      <c r="AH5767" s="86" t="n"/>
      <c r="AI5767" s="86" t="n"/>
      <c r="AJ5767" s="86" t="n"/>
      <c r="AK5767" s="86" t="n"/>
    </row>
    <row r="5768">
      <c r="A5768" s="86" t="n"/>
      <c r="B5768" s="86" t="n"/>
      <c r="C5768" s="86" t="n"/>
      <c r="D5768" s="86" t="n"/>
      <c r="E5768" s="86" t="n"/>
      <c r="F5768" s="86" t="n"/>
      <c r="G5768" s="86" t="n"/>
      <c r="H5768" s="86" t="n"/>
      <c r="I5768" s="86" t="n"/>
      <c r="J5768" s="86" t="n"/>
      <c r="K5768" s="86" t="n"/>
      <c r="L5768" s="86" t="n"/>
      <c r="M5768" s="86" t="n"/>
      <c r="N5768" s="86" t="n"/>
      <c r="O5768" s="86" t="n"/>
      <c r="P5768" s="86" t="n"/>
      <c r="Q5768" s="86" t="n"/>
      <c r="R5768" s="86" t="n"/>
      <c r="S5768" s="86" t="n"/>
      <c r="T5768" s="86" t="n"/>
      <c r="U5768" s="86" t="n"/>
      <c r="V5768" s="86" t="n"/>
      <c r="W5768" s="86" t="n"/>
      <c r="X5768" s="86" t="n"/>
      <c r="Y5768" s="86" t="n"/>
      <c r="Z5768" s="86" t="n"/>
      <c r="AA5768" s="86" t="n"/>
      <c r="AB5768" s="86" t="n"/>
      <c r="AC5768" s="86" t="n"/>
      <c r="AD5768" s="86" t="n"/>
      <c r="AE5768" s="86" t="n"/>
      <c r="AF5768" s="86" t="n"/>
      <c r="AG5768" s="86" t="n"/>
      <c r="AH5768" s="86" t="n"/>
      <c r="AI5768" s="86" t="n"/>
      <c r="AJ5768" s="86" t="n"/>
      <c r="AK5768" s="86" t="n"/>
    </row>
    <row r="5769">
      <c r="A5769" s="86" t="n"/>
      <c r="B5769" s="86" t="n"/>
      <c r="C5769" s="86" t="n"/>
      <c r="D5769" s="86" t="n"/>
      <c r="E5769" s="86" t="n"/>
      <c r="F5769" s="86" t="n"/>
      <c r="G5769" s="86" t="n"/>
      <c r="H5769" s="86" t="n"/>
      <c r="I5769" s="86" t="n"/>
      <c r="J5769" s="86" t="n"/>
      <c r="K5769" s="86" t="n"/>
      <c r="L5769" s="86" t="n"/>
      <c r="M5769" s="86" t="n"/>
      <c r="N5769" s="86" t="n"/>
      <c r="O5769" s="86" t="n"/>
      <c r="P5769" s="86" t="n"/>
      <c r="Q5769" s="86" t="n"/>
      <c r="R5769" s="86" t="n"/>
      <c r="S5769" s="86" t="n"/>
      <c r="T5769" s="86" t="n"/>
      <c r="U5769" s="86" t="n"/>
      <c r="V5769" s="86" t="n"/>
      <c r="W5769" s="86" t="n"/>
      <c r="X5769" s="86" t="n"/>
      <c r="Y5769" s="86" t="n"/>
      <c r="Z5769" s="86" t="n"/>
      <c r="AA5769" s="86" t="n"/>
      <c r="AB5769" s="86" t="n"/>
      <c r="AC5769" s="86" t="n"/>
      <c r="AD5769" s="86" t="n"/>
      <c r="AE5769" s="86" t="n"/>
      <c r="AF5769" s="86" t="n"/>
      <c r="AG5769" s="86" t="n"/>
      <c r="AH5769" s="86" t="n"/>
      <c r="AI5769" s="86" t="n"/>
      <c r="AJ5769" s="86" t="n"/>
      <c r="AK5769" s="86" t="n"/>
    </row>
    <row r="5770">
      <c r="A5770" s="86" t="n"/>
      <c r="B5770" s="86" t="n"/>
      <c r="C5770" s="86" t="n"/>
      <c r="D5770" s="86" t="n"/>
      <c r="E5770" s="86" t="n"/>
      <c r="F5770" s="86" t="n"/>
      <c r="G5770" s="86" t="n"/>
      <c r="H5770" s="86" t="n"/>
      <c r="I5770" s="86" t="n"/>
      <c r="J5770" s="86" t="n"/>
      <c r="K5770" s="86" t="n"/>
      <c r="L5770" s="86" t="n"/>
      <c r="M5770" s="86" t="n"/>
      <c r="N5770" s="86" t="n"/>
      <c r="O5770" s="86" t="n"/>
      <c r="P5770" s="86" t="n"/>
      <c r="Q5770" s="86" t="n"/>
      <c r="R5770" s="86" t="n"/>
      <c r="S5770" s="86" t="n"/>
      <c r="T5770" s="86" t="n"/>
      <c r="U5770" s="86" t="n"/>
      <c r="V5770" s="86" t="n"/>
      <c r="W5770" s="86" t="n"/>
      <c r="X5770" s="86" t="n"/>
      <c r="Y5770" s="86" t="n"/>
      <c r="Z5770" s="86" t="n"/>
      <c r="AA5770" s="86" t="n"/>
      <c r="AB5770" s="86" t="n"/>
      <c r="AC5770" s="86" t="n"/>
      <c r="AD5770" s="86" t="n"/>
      <c r="AE5770" s="86" t="n"/>
      <c r="AF5770" s="86" t="n"/>
      <c r="AG5770" s="86" t="n"/>
      <c r="AH5770" s="86" t="n"/>
      <c r="AI5770" s="86" t="n"/>
      <c r="AJ5770" s="86" t="n"/>
      <c r="AK5770" s="86" t="n"/>
    </row>
    <row r="5771">
      <c r="A5771" s="86" t="n"/>
      <c r="B5771" s="86" t="n"/>
      <c r="C5771" s="86" t="n"/>
      <c r="D5771" s="86" t="n"/>
      <c r="E5771" s="86" t="n"/>
      <c r="F5771" s="86" t="n"/>
      <c r="G5771" s="86" t="n"/>
      <c r="H5771" s="86" t="n"/>
      <c r="I5771" s="86" t="n"/>
      <c r="J5771" s="86" t="n"/>
      <c r="K5771" s="86" t="n"/>
      <c r="L5771" s="86" t="n"/>
      <c r="M5771" s="86" t="n"/>
      <c r="N5771" s="86" t="n"/>
      <c r="O5771" s="86" t="n"/>
      <c r="P5771" s="86" t="n"/>
      <c r="Q5771" s="86" t="n"/>
      <c r="R5771" s="86" t="n"/>
      <c r="S5771" s="86" t="n"/>
      <c r="T5771" s="86" t="n"/>
      <c r="U5771" s="86" t="n"/>
      <c r="V5771" s="86" t="n"/>
      <c r="W5771" s="86" t="n"/>
      <c r="X5771" s="86" t="n"/>
      <c r="Y5771" s="86" t="n"/>
      <c r="Z5771" s="86" t="n"/>
      <c r="AA5771" s="86" t="n"/>
      <c r="AB5771" s="86" t="n"/>
      <c r="AC5771" s="86" t="n"/>
      <c r="AD5771" s="86" t="n"/>
      <c r="AE5771" s="86" t="n"/>
      <c r="AF5771" s="86" t="n"/>
      <c r="AG5771" s="86" t="n"/>
      <c r="AH5771" s="86" t="n"/>
      <c r="AI5771" s="86" t="n"/>
      <c r="AJ5771" s="86" t="n"/>
      <c r="AK5771" s="86" t="n"/>
    </row>
    <row r="5772">
      <c r="A5772" s="86" t="n"/>
      <c r="B5772" s="86" t="n"/>
      <c r="C5772" s="86" t="n"/>
      <c r="D5772" s="86" t="n"/>
      <c r="E5772" s="86" t="n"/>
      <c r="F5772" s="86" t="n"/>
      <c r="G5772" s="86" t="n"/>
      <c r="H5772" s="86" t="n"/>
      <c r="I5772" s="86" t="n"/>
      <c r="J5772" s="86" t="n"/>
      <c r="K5772" s="86" t="n"/>
      <c r="L5772" s="86" t="n"/>
      <c r="M5772" s="86" t="n"/>
      <c r="N5772" s="86" t="n"/>
      <c r="O5772" s="86" t="n"/>
      <c r="P5772" s="86" t="n"/>
      <c r="Q5772" s="86" t="n"/>
      <c r="R5772" s="86" t="n"/>
      <c r="S5772" s="86" t="n"/>
      <c r="T5772" s="86" t="n"/>
      <c r="U5772" s="86" t="n"/>
      <c r="V5772" s="86" t="n"/>
      <c r="W5772" s="86" t="n"/>
      <c r="X5772" s="86" t="n"/>
      <c r="Y5772" s="86" t="n"/>
      <c r="Z5772" s="86" t="n"/>
      <c r="AA5772" s="86" t="n"/>
      <c r="AB5772" s="86" t="n"/>
      <c r="AC5772" s="86" t="n"/>
      <c r="AD5772" s="86" t="n"/>
      <c r="AE5772" s="86" t="n"/>
      <c r="AF5772" s="86" t="n"/>
      <c r="AG5772" s="86" t="n"/>
      <c r="AH5772" s="86" t="n"/>
      <c r="AI5772" s="86" t="n"/>
      <c r="AJ5772" s="86" t="n"/>
      <c r="AK5772" s="86" t="n"/>
    </row>
    <row r="5773">
      <c r="A5773" s="86" t="n"/>
      <c r="B5773" s="86" t="n"/>
      <c r="C5773" s="86" t="n"/>
      <c r="D5773" s="86" t="n"/>
      <c r="E5773" s="86" t="n"/>
      <c r="F5773" s="86" t="n"/>
      <c r="G5773" s="86" t="n"/>
      <c r="H5773" s="86" t="n"/>
      <c r="I5773" s="86" t="n"/>
      <c r="J5773" s="86" t="n"/>
      <c r="K5773" s="86" t="n"/>
      <c r="L5773" s="86" t="n"/>
      <c r="M5773" s="86" t="n"/>
      <c r="N5773" s="86" t="n"/>
      <c r="O5773" s="86" t="n"/>
      <c r="P5773" s="86" t="n"/>
      <c r="Q5773" s="86" t="n"/>
      <c r="R5773" s="86" t="n"/>
      <c r="S5773" s="86" t="n"/>
      <c r="T5773" s="86" t="n"/>
      <c r="U5773" s="86" t="n"/>
      <c r="V5773" s="86" t="n"/>
      <c r="W5773" s="86" t="n"/>
      <c r="X5773" s="86" t="n"/>
      <c r="Y5773" s="86" t="n"/>
      <c r="Z5773" s="86" t="n"/>
      <c r="AA5773" s="86" t="n"/>
      <c r="AB5773" s="86" t="n"/>
      <c r="AC5773" s="86" t="n"/>
      <c r="AD5773" s="86" t="n"/>
      <c r="AE5773" s="86" t="n"/>
      <c r="AF5773" s="86" t="n"/>
      <c r="AG5773" s="86" t="n"/>
      <c r="AH5773" s="86" t="n"/>
      <c r="AI5773" s="86" t="n"/>
      <c r="AJ5773" s="86" t="n"/>
      <c r="AK5773" s="86" t="n"/>
    </row>
    <row r="5774">
      <c r="A5774" s="86" t="n"/>
      <c r="B5774" s="86" t="n"/>
      <c r="C5774" s="86" t="n"/>
      <c r="D5774" s="86" t="n"/>
      <c r="E5774" s="86" t="n"/>
      <c r="F5774" s="86" t="n"/>
      <c r="G5774" s="86" t="n"/>
      <c r="H5774" s="86" t="n"/>
      <c r="I5774" s="86" t="n"/>
      <c r="J5774" s="86" t="n"/>
      <c r="K5774" s="86" t="n"/>
      <c r="L5774" s="86" t="n"/>
      <c r="M5774" s="86" t="n"/>
      <c r="N5774" s="86" t="n"/>
      <c r="O5774" s="86" t="n"/>
      <c r="P5774" s="86" t="n"/>
      <c r="Q5774" s="86" t="n"/>
      <c r="R5774" s="86" t="n"/>
      <c r="S5774" s="86" t="n"/>
      <c r="T5774" s="86" t="n"/>
      <c r="U5774" s="86" t="n"/>
      <c r="V5774" s="86" t="n"/>
      <c r="W5774" s="86" t="n"/>
      <c r="X5774" s="86" t="n"/>
      <c r="Y5774" s="86" t="n"/>
      <c r="Z5774" s="86" t="n"/>
      <c r="AA5774" s="86" t="n"/>
      <c r="AB5774" s="86" t="n"/>
      <c r="AC5774" s="86" t="n"/>
      <c r="AD5774" s="86" t="n"/>
      <c r="AE5774" s="86" t="n"/>
      <c r="AF5774" s="86" t="n"/>
      <c r="AG5774" s="86" t="n"/>
      <c r="AH5774" s="86" t="n"/>
      <c r="AI5774" s="86" t="n"/>
      <c r="AJ5774" s="86" t="n"/>
      <c r="AK5774" s="86" t="n"/>
    </row>
    <row r="5775">
      <c r="A5775" s="86" t="n"/>
      <c r="B5775" s="86" t="n"/>
      <c r="C5775" s="86" t="n"/>
      <c r="D5775" s="86" t="n"/>
      <c r="E5775" s="86" t="n"/>
      <c r="F5775" s="86" t="n"/>
      <c r="G5775" s="86" t="n"/>
      <c r="H5775" s="86" t="n"/>
      <c r="I5775" s="86" t="n"/>
      <c r="J5775" s="86" t="n"/>
      <c r="K5775" s="86" t="n"/>
      <c r="L5775" s="86" t="n"/>
      <c r="M5775" s="86" t="n"/>
      <c r="N5775" s="86" t="n"/>
      <c r="O5775" s="86" t="n"/>
      <c r="P5775" s="86" t="n"/>
      <c r="Q5775" s="86" t="n"/>
      <c r="R5775" s="86" t="n"/>
      <c r="S5775" s="86" t="n"/>
      <c r="T5775" s="86" t="n"/>
      <c r="U5775" s="86" t="n"/>
      <c r="V5775" s="86" t="n"/>
      <c r="W5775" s="86" t="n"/>
      <c r="X5775" s="86" t="n"/>
      <c r="Y5775" s="86" t="n"/>
      <c r="Z5775" s="86" t="n"/>
      <c r="AA5775" s="86" t="n"/>
      <c r="AB5775" s="86" t="n"/>
      <c r="AC5775" s="86" t="n"/>
      <c r="AD5775" s="86" t="n"/>
      <c r="AE5775" s="86" t="n"/>
      <c r="AF5775" s="86" t="n"/>
      <c r="AG5775" s="86" t="n"/>
      <c r="AH5775" s="86" t="n"/>
      <c r="AI5775" s="86" t="n"/>
      <c r="AJ5775" s="86" t="n"/>
      <c r="AK5775" s="86" t="n"/>
    </row>
    <row r="5776">
      <c r="A5776" s="86" t="n"/>
      <c r="B5776" s="86" t="n"/>
      <c r="C5776" s="86" t="n"/>
      <c r="D5776" s="86" t="n"/>
      <c r="E5776" s="86" t="n"/>
      <c r="F5776" s="86" t="n"/>
      <c r="G5776" s="86" t="n"/>
      <c r="H5776" s="86" t="n"/>
      <c r="I5776" s="86" t="n"/>
      <c r="J5776" s="86" t="n"/>
      <c r="K5776" s="86" t="n"/>
      <c r="L5776" s="86" t="n"/>
      <c r="M5776" s="86" t="n"/>
      <c r="N5776" s="86" t="n"/>
      <c r="O5776" s="86" t="n"/>
      <c r="P5776" s="86" t="n"/>
      <c r="Q5776" s="86" t="n"/>
      <c r="R5776" s="86" t="n"/>
      <c r="S5776" s="86" t="n"/>
      <c r="T5776" s="86" t="n"/>
      <c r="U5776" s="86" t="n"/>
      <c r="V5776" s="86" t="n"/>
      <c r="W5776" s="86" t="n"/>
      <c r="X5776" s="86" t="n"/>
      <c r="Y5776" s="86" t="n"/>
      <c r="Z5776" s="86" t="n"/>
      <c r="AA5776" s="86" t="n"/>
      <c r="AB5776" s="86" t="n"/>
      <c r="AC5776" s="86" t="n"/>
      <c r="AD5776" s="86" t="n"/>
      <c r="AE5776" s="86" t="n"/>
      <c r="AF5776" s="86" t="n"/>
      <c r="AG5776" s="86" t="n"/>
      <c r="AH5776" s="86" t="n"/>
      <c r="AI5776" s="86" t="n"/>
      <c r="AJ5776" s="86" t="n"/>
      <c r="AK5776" s="86" t="n"/>
    </row>
    <row r="5777">
      <c r="A5777" s="86" t="n"/>
      <c r="B5777" s="86" t="n"/>
      <c r="C5777" s="86" t="n"/>
      <c r="D5777" s="86" t="n"/>
      <c r="E5777" s="86" t="n"/>
      <c r="F5777" s="86" t="n"/>
      <c r="G5777" s="86" t="n"/>
      <c r="H5777" s="86" t="n"/>
      <c r="I5777" s="86" t="n"/>
      <c r="J5777" s="86" t="n"/>
      <c r="K5777" s="86" t="n"/>
      <c r="L5777" s="86" t="n"/>
      <c r="M5777" s="86" t="n"/>
      <c r="N5777" s="86" t="n"/>
      <c r="O5777" s="86" t="n"/>
      <c r="P5777" s="86" t="n"/>
      <c r="Q5777" s="86" t="n"/>
      <c r="R5777" s="86" t="n"/>
      <c r="S5777" s="86" t="n"/>
      <c r="T5777" s="86" t="n"/>
      <c r="U5777" s="86" t="n"/>
      <c r="V5777" s="86" t="n"/>
      <c r="W5777" s="86" t="n"/>
      <c r="X5777" s="86" t="n"/>
      <c r="Y5777" s="86" t="n"/>
      <c r="Z5777" s="86" t="n"/>
      <c r="AA5777" s="86" t="n"/>
      <c r="AB5777" s="86" t="n"/>
      <c r="AC5777" s="86" t="n"/>
      <c r="AD5777" s="86" t="n"/>
      <c r="AE5777" s="86" t="n"/>
      <c r="AF5777" s="86" t="n"/>
      <c r="AG5777" s="86" t="n"/>
      <c r="AH5777" s="86" t="n"/>
      <c r="AI5777" s="86" t="n"/>
      <c r="AJ5777" s="86" t="n"/>
      <c r="AK5777" s="86" t="n"/>
    </row>
    <row r="5778">
      <c r="A5778" s="86" t="n"/>
      <c r="B5778" s="86" t="n"/>
      <c r="C5778" s="86" t="n"/>
      <c r="D5778" s="86" t="n"/>
      <c r="E5778" s="86" t="n"/>
      <c r="F5778" s="86" t="n"/>
      <c r="G5778" s="86" t="n"/>
      <c r="H5778" s="86" t="n"/>
      <c r="I5778" s="86" t="n"/>
      <c r="J5778" s="86" t="n"/>
      <c r="K5778" s="86" t="n"/>
      <c r="L5778" s="86" t="n"/>
      <c r="M5778" s="86" t="n"/>
      <c r="N5778" s="86" t="n"/>
      <c r="O5778" s="86" t="n"/>
      <c r="P5778" s="86" t="n"/>
      <c r="Q5778" s="86" t="n"/>
      <c r="R5778" s="86" t="n"/>
      <c r="S5778" s="86" t="n"/>
      <c r="T5778" s="86" t="n"/>
      <c r="U5778" s="86" t="n"/>
      <c r="V5778" s="86" t="n"/>
      <c r="W5778" s="86" t="n"/>
      <c r="X5778" s="86" t="n"/>
      <c r="Y5778" s="86" t="n"/>
      <c r="Z5778" s="86" t="n"/>
      <c r="AA5778" s="86" t="n"/>
      <c r="AB5778" s="86" t="n"/>
      <c r="AC5778" s="86" t="n"/>
      <c r="AD5778" s="86" t="n"/>
      <c r="AE5778" s="86" t="n"/>
      <c r="AF5778" s="86" t="n"/>
      <c r="AG5778" s="86" t="n"/>
      <c r="AH5778" s="86" t="n"/>
      <c r="AI5778" s="86" t="n"/>
      <c r="AJ5778" s="86" t="n"/>
      <c r="AK5778" s="86" t="n"/>
    </row>
    <row r="5779">
      <c r="A5779" s="86" t="n"/>
      <c r="B5779" s="86" t="n"/>
      <c r="C5779" s="86" t="n"/>
      <c r="D5779" s="86" t="n"/>
      <c r="E5779" s="86" t="n"/>
      <c r="F5779" s="86" t="n"/>
      <c r="G5779" s="86" t="n"/>
      <c r="H5779" s="86" t="n"/>
      <c r="I5779" s="86" t="n"/>
      <c r="J5779" s="86" t="n"/>
      <c r="K5779" s="86" t="n"/>
      <c r="L5779" s="86" t="n"/>
      <c r="M5779" s="86" t="n"/>
      <c r="N5779" s="86" t="n"/>
      <c r="O5779" s="86" t="n"/>
      <c r="P5779" s="86" t="n"/>
      <c r="Q5779" s="86" t="n"/>
      <c r="R5779" s="86" t="n"/>
      <c r="S5779" s="86" t="n"/>
      <c r="T5779" s="86" t="n"/>
      <c r="U5779" s="86" t="n"/>
      <c r="V5779" s="86" t="n"/>
      <c r="W5779" s="86" t="n"/>
      <c r="X5779" s="86" t="n"/>
      <c r="Y5779" s="86" t="n"/>
      <c r="Z5779" s="86" t="n"/>
      <c r="AA5779" s="86" t="n"/>
      <c r="AB5779" s="86" t="n"/>
      <c r="AC5779" s="86" t="n"/>
      <c r="AD5779" s="86" t="n"/>
      <c r="AE5779" s="86" t="n"/>
      <c r="AF5779" s="86" t="n"/>
      <c r="AG5779" s="86" t="n"/>
      <c r="AH5779" s="86" t="n"/>
      <c r="AI5779" s="86" t="n"/>
      <c r="AJ5779" s="86" t="n"/>
      <c r="AK5779" s="86" t="n"/>
    </row>
    <row r="5780">
      <c r="A5780" s="86" t="n"/>
      <c r="B5780" s="86" t="n"/>
      <c r="C5780" s="86" t="n"/>
      <c r="D5780" s="86" t="n"/>
      <c r="E5780" s="86" t="n"/>
      <c r="F5780" s="86" t="n"/>
      <c r="G5780" s="86" t="n"/>
      <c r="H5780" s="86" t="n"/>
      <c r="I5780" s="86" t="n"/>
      <c r="J5780" s="86" t="n"/>
      <c r="K5780" s="86" t="n"/>
      <c r="L5780" s="86" t="n"/>
      <c r="M5780" s="86" t="n"/>
      <c r="N5780" s="86" t="n"/>
      <c r="O5780" s="86" t="n"/>
      <c r="P5780" s="86" t="n"/>
      <c r="Q5780" s="86" t="n"/>
      <c r="R5780" s="86" t="n"/>
      <c r="S5780" s="86" t="n"/>
      <c r="T5780" s="86" t="n"/>
      <c r="U5780" s="86" t="n"/>
      <c r="V5780" s="86" t="n"/>
      <c r="W5780" s="86" t="n"/>
      <c r="X5780" s="86" t="n"/>
      <c r="Y5780" s="86" t="n"/>
      <c r="Z5780" s="86" t="n"/>
      <c r="AA5780" s="86" t="n"/>
      <c r="AB5780" s="86" t="n"/>
      <c r="AC5780" s="86" t="n"/>
      <c r="AD5780" s="86" t="n"/>
      <c r="AE5780" s="86" t="n"/>
      <c r="AF5780" s="86" t="n"/>
      <c r="AG5780" s="86" t="n"/>
      <c r="AH5780" s="86" t="n"/>
      <c r="AI5780" s="86" t="n"/>
      <c r="AJ5780" s="86" t="n"/>
      <c r="AK5780" s="86" t="n"/>
    </row>
    <row r="5781">
      <c r="A5781" s="86" t="n"/>
      <c r="B5781" s="86" t="n"/>
      <c r="C5781" s="86" t="n"/>
      <c r="D5781" s="86" t="n"/>
      <c r="E5781" s="86" t="n"/>
      <c r="F5781" s="86" t="n"/>
      <c r="G5781" s="86" t="n"/>
      <c r="H5781" s="86" t="n"/>
      <c r="I5781" s="86" t="n"/>
      <c r="J5781" s="86" t="n"/>
      <c r="K5781" s="86" t="n"/>
      <c r="L5781" s="86" t="n"/>
      <c r="M5781" s="86" t="n"/>
      <c r="N5781" s="86" t="n"/>
      <c r="O5781" s="86" t="n"/>
      <c r="P5781" s="86" t="n"/>
      <c r="Q5781" s="86" t="n"/>
      <c r="R5781" s="86" t="n"/>
      <c r="S5781" s="86" t="n"/>
      <c r="T5781" s="86" t="n"/>
      <c r="U5781" s="86" t="n"/>
      <c r="V5781" s="86" t="n"/>
      <c r="W5781" s="86" t="n"/>
      <c r="X5781" s="86" t="n"/>
      <c r="Y5781" s="86" t="n"/>
      <c r="Z5781" s="86" t="n"/>
      <c r="AA5781" s="86" t="n"/>
      <c r="AB5781" s="86" t="n"/>
      <c r="AC5781" s="86" t="n"/>
      <c r="AD5781" s="86" t="n"/>
      <c r="AE5781" s="86" t="n"/>
      <c r="AF5781" s="86" t="n"/>
      <c r="AG5781" s="86" t="n"/>
      <c r="AH5781" s="86" t="n"/>
      <c r="AI5781" s="86" t="n"/>
      <c r="AJ5781" s="86" t="n"/>
      <c r="AK5781" s="86" t="n"/>
    </row>
    <row r="5782">
      <c r="A5782" s="86" t="n"/>
      <c r="B5782" s="86" t="n"/>
      <c r="C5782" s="86" t="n"/>
      <c r="D5782" s="86" t="n"/>
      <c r="E5782" s="86" t="n"/>
      <c r="F5782" s="86" t="n"/>
      <c r="G5782" s="86" t="n"/>
      <c r="H5782" s="86" t="n"/>
      <c r="I5782" s="86" t="n"/>
      <c r="J5782" s="86" t="n"/>
      <c r="K5782" s="86" t="n"/>
      <c r="L5782" s="86" t="n"/>
      <c r="M5782" s="86" t="n"/>
      <c r="N5782" s="86" t="n"/>
      <c r="O5782" s="86" t="n"/>
      <c r="P5782" s="86" t="n"/>
      <c r="Q5782" s="86" t="n"/>
      <c r="R5782" s="86" t="n"/>
      <c r="S5782" s="86" t="n"/>
      <c r="T5782" s="86" t="n"/>
      <c r="U5782" s="86" t="n"/>
      <c r="V5782" s="86" t="n"/>
      <c r="W5782" s="86" t="n"/>
      <c r="X5782" s="86" t="n"/>
      <c r="Y5782" s="86" t="n"/>
      <c r="Z5782" s="86" t="n"/>
      <c r="AA5782" s="86" t="n"/>
      <c r="AB5782" s="86" t="n"/>
      <c r="AC5782" s="86" t="n"/>
      <c r="AD5782" s="86" t="n"/>
      <c r="AE5782" s="86" t="n"/>
      <c r="AF5782" s="86" t="n"/>
      <c r="AG5782" s="86" t="n"/>
      <c r="AH5782" s="86" t="n"/>
      <c r="AI5782" s="86" t="n"/>
      <c r="AJ5782" s="86" t="n"/>
      <c r="AK5782" s="86" t="n"/>
    </row>
    <row r="5783">
      <c r="A5783" s="86" t="n"/>
      <c r="B5783" s="86" t="n"/>
      <c r="C5783" s="86" t="n"/>
      <c r="D5783" s="86" t="n"/>
      <c r="E5783" s="86" t="n"/>
      <c r="F5783" s="86" t="n"/>
      <c r="G5783" s="86" t="n"/>
      <c r="H5783" s="86" t="n"/>
      <c r="I5783" s="86" t="n"/>
      <c r="J5783" s="86" t="n"/>
      <c r="K5783" s="86" t="n"/>
      <c r="L5783" s="86" t="n"/>
      <c r="M5783" s="86" t="n"/>
      <c r="N5783" s="86" t="n"/>
      <c r="O5783" s="86" t="n"/>
      <c r="P5783" s="86" t="n"/>
      <c r="Q5783" s="86" t="n"/>
      <c r="R5783" s="86" t="n"/>
      <c r="S5783" s="86" t="n"/>
      <c r="T5783" s="86" t="n"/>
      <c r="U5783" s="86" t="n"/>
      <c r="V5783" s="86" t="n"/>
      <c r="W5783" s="86" t="n"/>
      <c r="X5783" s="86" t="n"/>
      <c r="Y5783" s="86" t="n"/>
      <c r="Z5783" s="86" t="n"/>
      <c r="AA5783" s="86" t="n"/>
      <c r="AB5783" s="86" t="n"/>
      <c r="AC5783" s="86" t="n"/>
      <c r="AD5783" s="86" t="n"/>
      <c r="AE5783" s="86" t="n"/>
      <c r="AF5783" s="86" t="n"/>
      <c r="AG5783" s="86" t="n"/>
      <c r="AH5783" s="86" t="n"/>
      <c r="AI5783" s="86" t="n"/>
      <c r="AJ5783" s="86" t="n"/>
      <c r="AK5783" s="86" t="n"/>
    </row>
    <row r="5784">
      <c r="A5784" s="86" t="n"/>
      <c r="B5784" s="86" t="n"/>
      <c r="C5784" s="86" t="n"/>
      <c r="D5784" s="86" t="n"/>
      <c r="E5784" s="86" t="n"/>
      <c r="F5784" s="86" t="n"/>
      <c r="G5784" s="86" t="n"/>
      <c r="H5784" s="86" t="n"/>
      <c r="I5784" s="86" t="n"/>
      <c r="J5784" s="86" t="n"/>
      <c r="K5784" s="86" t="n"/>
      <c r="L5784" s="86" t="n"/>
      <c r="M5784" s="86" t="n"/>
      <c r="N5784" s="86" t="n"/>
      <c r="O5784" s="86" t="n"/>
      <c r="P5784" s="86" t="n"/>
      <c r="Q5784" s="86" t="n"/>
      <c r="R5784" s="86" t="n"/>
      <c r="S5784" s="86" t="n"/>
      <c r="T5784" s="86" t="n"/>
      <c r="U5784" s="86" t="n"/>
      <c r="V5784" s="86" t="n"/>
      <c r="W5784" s="86" t="n"/>
      <c r="X5784" s="86" t="n"/>
      <c r="Y5784" s="86" t="n"/>
      <c r="Z5784" s="86" t="n"/>
      <c r="AA5784" s="86" t="n"/>
      <c r="AB5784" s="86" t="n"/>
      <c r="AC5784" s="86" t="n"/>
      <c r="AD5784" s="86" t="n"/>
      <c r="AE5784" s="86" t="n"/>
      <c r="AF5784" s="86" t="n"/>
      <c r="AG5784" s="86" t="n"/>
      <c r="AH5784" s="86" t="n"/>
      <c r="AI5784" s="86" t="n"/>
      <c r="AJ5784" s="86" t="n"/>
      <c r="AK5784" s="86" t="n"/>
    </row>
    <row r="5785">
      <c r="A5785" s="86" t="n"/>
      <c r="B5785" s="86" t="n"/>
      <c r="C5785" s="86" t="n"/>
      <c r="D5785" s="86" t="n"/>
      <c r="E5785" s="86" t="n"/>
      <c r="F5785" s="86" t="n"/>
      <c r="G5785" s="86" t="n"/>
      <c r="H5785" s="86" t="n"/>
      <c r="I5785" s="86" t="n"/>
      <c r="J5785" s="86" t="n"/>
      <c r="K5785" s="86" t="n"/>
      <c r="L5785" s="86" t="n"/>
      <c r="M5785" s="86" t="n"/>
      <c r="N5785" s="86" t="n"/>
      <c r="O5785" s="86" t="n"/>
      <c r="P5785" s="86" t="n"/>
      <c r="Q5785" s="86" t="n"/>
      <c r="R5785" s="86" t="n"/>
      <c r="S5785" s="86" t="n"/>
      <c r="T5785" s="86" t="n"/>
      <c r="U5785" s="86" t="n"/>
      <c r="V5785" s="86" t="n"/>
      <c r="W5785" s="86" t="n"/>
      <c r="X5785" s="86" t="n"/>
      <c r="Y5785" s="86" t="n"/>
      <c r="Z5785" s="86" t="n"/>
      <c r="AA5785" s="86" t="n"/>
      <c r="AB5785" s="86" t="n"/>
      <c r="AC5785" s="86" t="n"/>
      <c r="AD5785" s="86" t="n"/>
      <c r="AE5785" s="86" t="n"/>
      <c r="AF5785" s="86" t="n"/>
      <c r="AG5785" s="86" t="n"/>
      <c r="AH5785" s="86" t="n"/>
      <c r="AI5785" s="86" t="n"/>
      <c r="AJ5785" s="86" t="n"/>
      <c r="AK5785" s="86" t="n"/>
    </row>
    <row r="5786">
      <c r="A5786" s="86" t="n"/>
      <c r="B5786" s="86" t="n"/>
      <c r="C5786" s="86" t="n"/>
      <c r="D5786" s="86" t="n"/>
      <c r="E5786" s="86" t="n"/>
      <c r="F5786" s="86" t="n"/>
      <c r="G5786" s="86" t="n"/>
      <c r="H5786" s="86" t="n"/>
      <c r="I5786" s="86" t="n"/>
      <c r="J5786" s="86" t="n"/>
      <c r="K5786" s="86" t="n"/>
      <c r="L5786" s="86" t="n"/>
      <c r="M5786" s="86" t="n"/>
      <c r="N5786" s="86" t="n"/>
      <c r="O5786" s="86" t="n"/>
      <c r="P5786" s="86" t="n"/>
      <c r="Q5786" s="86" t="n"/>
      <c r="R5786" s="86" t="n"/>
      <c r="S5786" s="86" t="n"/>
      <c r="T5786" s="86" t="n"/>
      <c r="U5786" s="86" t="n"/>
      <c r="V5786" s="86" t="n"/>
      <c r="W5786" s="86" t="n"/>
      <c r="X5786" s="86" t="n"/>
      <c r="Y5786" s="86" t="n"/>
      <c r="Z5786" s="86" t="n"/>
      <c r="AA5786" s="86" t="n"/>
      <c r="AB5786" s="86" t="n"/>
      <c r="AC5786" s="86" t="n"/>
      <c r="AD5786" s="86" t="n"/>
      <c r="AE5786" s="86" t="n"/>
      <c r="AF5786" s="86" t="n"/>
      <c r="AG5786" s="86" t="n"/>
      <c r="AH5786" s="86" t="n"/>
      <c r="AI5786" s="86" t="n"/>
      <c r="AJ5786" s="86" t="n"/>
      <c r="AK5786" s="86" t="n"/>
    </row>
    <row r="5787">
      <c r="A5787" s="86" t="n"/>
      <c r="B5787" s="86" t="n"/>
      <c r="C5787" s="86" t="n"/>
      <c r="D5787" s="86" t="n"/>
      <c r="E5787" s="86" t="n"/>
      <c r="F5787" s="86" t="n"/>
      <c r="G5787" s="86" t="n"/>
      <c r="H5787" s="86" t="n"/>
      <c r="I5787" s="86" t="n"/>
      <c r="J5787" s="86" t="n"/>
      <c r="K5787" s="86" t="n"/>
      <c r="L5787" s="86" t="n"/>
      <c r="M5787" s="86" t="n"/>
      <c r="N5787" s="86" t="n"/>
      <c r="O5787" s="86" t="n"/>
      <c r="P5787" s="86" t="n"/>
      <c r="Q5787" s="86" t="n"/>
      <c r="R5787" s="86" t="n"/>
      <c r="S5787" s="86" t="n"/>
      <c r="T5787" s="86" t="n"/>
      <c r="U5787" s="86" t="n"/>
      <c r="V5787" s="86" t="n"/>
      <c r="W5787" s="86" t="n"/>
      <c r="X5787" s="86" t="n"/>
      <c r="Y5787" s="86" t="n"/>
      <c r="Z5787" s="86" t="n"/>
      <c r="AA5787" s="86" t="n"/>
      <c r="AB5787" s="86" t="n"/>
      <c r="AC5787" s="86" t="n"/>
      <c r="AD5787" s="86" t="n"/>
      <c r="AE5787" s="86" t="n"/>
      <c r="AF5787" s="86" t="n"/>
      <c r="AG5787" s="86" t="n"/>
      <c r="AH5787" s="86" t="n"/>
      <c r="AI5787" s="86" t="n"/>
      <c r="AJ5787" s="86" t="n"/>
      <c r="AK5787" s="86" t="n"/>
    </row>
    <row r="5788">
      <c r="A5788" s="86" t="n"/>
      <c r="B5788" s="86" t="n"/>
      <c r="C5788" s="86" t="n"/>
      <c r="D5788" s="86" t="n"/>
      <c r="E5788" s="86" t="n"/>
      <c r="F5788" s="86" t="n"/>
      <c r="G5788" s="86" t="n"/>
      <c r="H5788" s="86" t="n"/>
      <c r="I5788" s="86" t="n"/>
      <c r="J5788" s="86" t="n"/>
      <c r="K5788" s="86" t="n"/>
      <c r="L5788" s="86" t="n"/>
      <c r="M5788" s="86" t="n"/>
      <c r="N5788" s="86" t="n"/>
      <c r="O5788" s="86" t="n"/>
      <c r="P5788" s="86" t="n"/>
      <c r="Q5788" s="86" t="n"/>
      <c r="R5788" s="86" t="n"/>
      <c r="S5788" s="86" t="n"/>
      <c r="T5788" s="86" t="n"/>
      <c r="U5788" s="86" t="n"/>
      <c r="V5788" s="86" t="n"/>
      <c r="W5788" s="86" t="n"/>
      <c r="X5788" s="86" t="n"/>
      <c r="Y5788" s="86" t="n"/>
      <c r="Z5788" s="86" t="n"/>
      <c r="AA5788" s="86" t="n"/>
      <c r="AB5788" s="86" t="n"/>
      <c r="AC5788" s="86" t="n"/>
      <c r="AD5788" s="86" t="n"/>
      <c r="AE5788" s="86" t="n"/>
      <c r="AF5788" s="86" t="n"/>
      <c r="AG5788" s="86" t="n"/>
      <c r="AH5788" s="86" t="n"/>
      <c r="AI5788" s="86" t="n"/>
      <c r="AJ5788" s="86" t="n"/>
      <c r="AK5788" s="86" t="n"/>
    </row>
    <row r="5789">
      <c r="A5789" s="86" t="n"/>
      <c r="B5789" s="86" t="n"/>
      <c r="C5789" s="86" t="n"/>
      <c r="D5789" s="86" t="n"/>
      <c r="E5789" s="86" t="n"/>
      <c r="F5789" s="86" t="n"/>
      <c r="G5789" s="86" t="n"/>
      <c r="H5789" s="86" t="n"/>
      <c r="I5789" s="86" t="n"/>
      <c r="J5789" s="86" t="n"/>
      <c r="K5789" s="86" t="n"/>
      <c r="L5789" s="86" t="n"/>
      <c r="M5789" s="86" t="n"/>
      <c r="N5789" s="86" t="n"/>
      <c r="O5789" s="86" t="n"/>
      <c r="P5789" s="86" t="n"/>
      <c r="Q5789" s="86" t="n"/>
      <c r="R5789" s="86" t="n"/>
      <c r="S5789" s="86" t="n"/>
      <c r="T5789" s="86" t="n"/>
      <c r="U5789" s="86" t="n"/>
      <c r="V5789" s="86" t="n"/>
      <c r="W5789" s="86" t="n"/>
      <c r="X5789" s="86" t="n"/>
      <c r="Y5789" s="86" t="n"/>
      <c r="Z5789" s="86" t="n"/>
      <c r="AA5789" s="86" t="n"/>
      <c r="AB5789" s="86" t="n"/>
      <c r="AC5789" s="86" t="n"/>
      <c r="AD5789" s="86" t="n"/>
      <c r="AE5789" s="86" t="n"/>
      <c r="AF5789" s="86" t="n"/>
      <c r="AG5789" s="86" t="n"/>
      <c r="AH5789" s="86" t="n"/>
      <c r="AI5789" s="86" t="n"/>
      <c r="AJ5789" s="86" t="n"/>
      <c r="AK5789" s="86" t="n"/>
    </row>
    <row r="5790">
      <c r="A5790" s="86" t="n"/>
      <c r="B5790" s="86" t="n"/>
      <c r="C5790" s="86" t="n"/>
      <c r="D5790" s="86" t="n"/>
      <c r="E5790" s="86" t="n"/>
      <c r="F5790" s="86" t="n"/>
      <c r="G5790" s="86" t="n"/>
      <c r="H5790" s="86" t="n"/>
      <c r="I5790" s="86" t="n"/>
      <c r="J5790" s="86" t="n"/>
      <c r="K5790" s="86" t="n"/>
      <c r="L5790" s="86" t="n"/>
      <c r="M5790" s="86" t="n"/>
      <c r="N5790" s="86" t="n"/>
      <c r="O5790" s="86" t="n"/>
      <c r="P5790" s="86" t="n"/>
      <c r="Q5790" s="86" t="n"/>
      <c r="R5790" s="86" t="n"/>
      <c r="S5790" s="86" t="n"/>
      <c r="T5790" s="86" t="n"/>
      <c r="U5790" s="86" t="n"/>
      <c r="V5790" s="86" t="n"/>
      <c r="W5790" s="86" t="n"/>
      <c r="X5790" s="86" t="n"/>
      <c r="Y5790" s="86" t="n"/>
      <c r="Z5790" s="86" t="n"/>
      <c r="AA5790" s="86" t="n"/>
      <c r="AB5790" s="86" t="n"/>
      <c r="AC5790" s="86" t="n"/>
      <c r="AD5790" s="86" t="n"/>
      <c r="AE5790" s="86" t="n"/>
      <c r="AF5790" s="86" t="n"/>
      <c r="AG5790" s="86" t="n"/>
      <c r="AH5790" s="86" t="n"/>
      <c r="AI5790" s="86" t="n"/>
      <c r="AJ5790" s="86" t="n"/>
      <c r="AK5790" s="86" t="n"/>
    </row>
    <row r="5791">
      <c r="A5791" s="86" t="n"/>
      <c r="B5791" s="86" t="n"/>
      <c r="C5791" s="86" t="n"/>
      <c r="D5791" s="86" t="n"/>
      <c r="E5791" s="86" t="n"/>
      <c r="F5791" s="86" t="n"/>
      <c r="G5791" s="86" t="n"/>
      <c r="H5791" s="86" t="n"/>
      <c r="I5791" s="86" t="n"/>
      <c r="J5791" s="86" t="n"/>
      <c r="K5791" s="86" t="n"/>
      <c r="L5791" s="86" t="n"/>
      <c r="M5791" s="86" t="n"/>
      <c r="N5791" s="86" t="n"/>
      <c r="O5791" s="86" t="n"/>
      <c r="P5791" s="86" t="n"/>
      <c r="Q5791" s="86" t="n"/>
      <c r="R5791" s="86" t="n"/>
      <c r="S5791" s="86" t="n"/>
      <c r="T5791" s="86" t="n"/>
      <c r="U5791" s="86" t="n"/>
      <c r="V5791" s="86" t="n"/>
      <c r="W5791" s="86" t="n"/>
      <c r="X5791" s="86" t="n"/>
      <c r="Y5791" s="86" t="n"/>
      <c r="Z5791" s="86" t="n"/>
      <c r="AA5791" s="86" t="n"/>
      <c r="AB5791" s="86" t="n"/>
      <c r="AC5791" s="86" t="n"/>
      <c r="AD5791" s="86" t="n"/>
      <c r="AE5791" s="86" t="n"/>
      <c r="AF5791" s="86" t="n"/>
      <c r="AG5791" s="86" t="n"/>
      <c r="AH5791" s="86" t="n"/>
      <c r="AI5791" s="86" t="n"/>
      <c r="AJ5791" s="86" t="n"/>
      <c r="AK5791" s="86" t="n"/>
    </row>
    <row r="5801">
      <c r="A5801" s="86" t="n"/>
      <c r="B5801" s="85" t="n"/>
      <c r="C5801" s="85" t="n"/>
      <c r="D5801" s="85" t="n"/>
      <c r="E5801" s="85" t="n"/>
      <c r="F5801" s="86" t="n"/>
      <c r="G5801" s="151" t="n"/>
      <c r="H5801" s="85" t="n"/>
      <c r="I5801" s="85" t="n"/>
      <c r="J5801" s="85" t="n"/>
      <c r="K5801" s="85" t="n"/>
      <c r="L5801" s="85" t="n"/>
      <c r="M5801" s="85" t="n"/>
      <c r="N5801" s="85" t="n"/>
      <c r="O5801" s="85" t="n"/>
      <c r="P5801" s="85" t="n"/>
      <c r="Q5801" s="85" t="n"/>
      <c r="R5801" s="85" t="n"/>
      <c r="S5801" s="85" t="n"/>
      <c r="T5801" s="108" t="n"/>
      <c r="U5801" s="85" t="n"/>
      <c r="V5801" s="85" t="n"/>
      <c r="W5801" s="85" t="n"/>
      <c r="X5801" s="85" t="n"/>
      <c r="Y5801" s="85" t="n"/>
      <c r="Z5801" s="85" t="n"/>
      <c r="AA5801" s="85" t="n"/>
      <c r="AB5801" s="85" t="n"/>
      <c r="AC5801" s="85" t="n"/>
      <c r="AD5801" s="85" t="n"/>
      <c r="AE5801" s="85" t="n"/>
      <c r="AF5801" s="85" t="n"/>
      <c r="AG5801" s="85" t="n"/>
      <c r="AH5801" s="85" t="n"/>
      <c r="AI5801" s="85" t="n"/>
      <c r="AJ5801" s="85" t="n"/>
      <c r="AK5801" s="85" t="n"/>
    </row>
    <row r="5802">
      <c r="A5802" s="85" t="n"/>
      <c r="B5802" s="86" t="n"/>
      <c r="C5802" s="85" t="n"/>
      <c r="D5802" s="85" t="n"/>
      <c r="E5802" s="85" t="n"/>
      <c r="F5802" s="85" t="n"/>
      <c r="G5802" s="85" t="n"/>
      <c r="H5802" s="85" t="n"/>
      <c r="I5802" s="85" t="n"/>
      <c r="J5802" s="85" t="n"/>
      <c r="K5802" s="85" t="n"/>
      <c r="L5802" s="85" t="n"/>
      <c r="M5802" s="85" t="n"/>
      <c r="N5802" s="85" t="n"/>
      <c r="O5802" s="85" t="n"/>
      <c r="P5802" s="85" t="n"/>
      <c r="Q5802" s="85" t="n"/>
      <c r="R5802" s="85" t="n"/>
      <c r="S5802" s="85" t="n"/>
      <c r="T5802" s="85" t="n"/>
      <c r="U5802" s="85" t="n"/>
      <c r="V5802" s="85" t="n"/>
      <c r="W5802" s="85" t="n"/>
      <c r="X5802" s="85" t="n"/>
      <c r="Y5802" s="85" t="n"/>
      <c r="Z5802" s="85" t="n"/>
      <c r="AA5802" s="85" t="n"/>
      <c r="AB5802" s="85" t="n"/>
      <c r="AC5802" s="85" t="n"/>
      <c r="AD5802" s="85" t="n"/>
      <c r="AE5802" s="85" t="n"/>
      <c r="AF5802" s="85" t="n"/>
      <c r="AG5802" s="85" t="n"/>
      <c r="AH5802" s="85" t="n"/>
      <c r="AI5802" s="85" t="n"/>
      <c r="AJ5802" s="85" t="n"/>
      <c r="AK5802" s="85" t="n"/>
    </row>
    <row r="5803">
      <c r="A5803" s="86" t="n"/>
      <c r="B5803" s="86" t="n"/>
      <c r="C5803" s="86" t="n"/>
      <c r="D5803" s="86" t="n"/>
      <c r="E5803" s="86" t="n"/>
      <c r="F5803" s="86" t="n"/>
      <c r="G5803" s="86" t="n"/>
      <c r="H5803" s="86" t="n"/>
      <c r="I5803" s="86" t="n"/>
      <c r="J5803" s="86" t="n"/>
      <c r="K5803" s="86" t="n"/>
      <c r="L5803" s="86" t="n"/>
      <c r="M5803" s="86" t="n"/>
      <c r="N5803" s="86" t="n"/>
      <c r="O5803" s="86" t="n"/>
      <c r="P5803" s="86" t="n"/>
      <c r="Q5803" s="86" t="n"/>
      <c r="R5803" s="86" t="n"/>
      <c r="S5803" s="86" t="n"/>
      <c r="T5803" s="86" t="n"/>
      <c r="U5803" s="86" t="n"/>
      <c r="V5803" s="86" t="n"/>
      <c r="W5803" s="86" t="n"/>
      <c r="X5803" s="86" t="n"/>
      <c r="Y5803" s="86" t="n"/>
      <c r="Z5803" s="86" t="n"/>
      <c r="AA5803" s="86" t="n"/>
      <c r="AB5803" s="86" t="n"/>
      <c r="AC5803" s="86" t="n"/>
      <c r="AD5803" s="86" t="n"/>
      <c r="AE5803" s="86" t="n"/>
      <c r="AF5803" s="86" t="n"/>
      <c r="AG5803" s="86" t="n"/>
      <c r="AH5803" s="86" t="n"/>
      <c r="AI5803" s="86" t="n"/>
      <c r="AJ5803" s="86" t="n"/>
      <c r="AK5803" s="86" t="n"/>
    </row>
    <row r="5804">
      <c r="A5804" s="85" t="n"/>
      <c r="B5804" s="86" t="n"/>
      <c r="C5804" s="85" t="n"/>
      <c r="D5804" s="85" t="n"/>
      <c r="E5804" s="86" t="n"/>
      <c r="F5804" s="85" t="n"/>
      <c r="G5804" s="85" t="n"/>
      <c r="H5804" s="86" t="n"/>
      <c r="I5804" s="85" t="n"/>
      <c r="J5804" s="85" t="n"/>
      <c r="K5804" s="86" t="n"/>
      <c r="L5804" s="85" t="n"/>
      <c r="M5804" s="85" t="n"/>
      <c r="N5804" s="86" t="n"/>
      <c r="O5804" s="85" t="n"/>
      <c r="P5804" s="85" t="n"/>
      <c r="Q5804" s="86" t="n"/>
      <c r="R5804" s="85" t="n"/>
      <c r="S5804" s="85" t="n"/>
      <c r="T5804" s="86" t="n"/>
      <c r="U5804" s="85" t="n"/>
      <c r="V5804" s="85" t="n"/>
      <c r="W5804" s="86" t="n"/>
      <c r="X5804" s="85" t="n"/>
      <c r="Y5804" s="85" t="n"/>
      <c r="Z5804" s="86" t="n"/>
      <c r="AA5804" s="85" t="n"/>
      <c r="AB5804" s="85" t="n"/>
      <c r="AC5804" s="86" t="n"/>
      <c r="AD5804" s="85" t="n"/>
      <c r="AE5804" s="85" t="n"/>
      <c r="AF5804" s="86" t="n"/>
      <c r="AG5804" s="85" t="n"/>
      <c r="AH5804" s="85" t="n"/>
      <c r="AI5804" s="86" t="n"/>
      <c r="AJ5804" s="85" t="n"/>
      <c r="AK5804" s="85" t="n"/>
    </row>
    <row r="5805">
      <c r="A5805" s="86" t="n"/>
      <c r="B5805" s="86" t="n"/>
      <c r="C5805" s="86" t="n"/>
      <c r="D5805" s="86" t="n"/>
      <c r="E5805" s="86" t="n"/>
      <c r="F5805" s="86" t="n"/>
      <c r="G5805" s="86" t="n"/>
      <c r="H5805" s="86" t="n"/>
      <c r="I5805" s="86" t="n"/>
      <c r="J5805" s="86" t="n"/>
      <c r="K5805" s="86" t="n"/>
      <c r="L5805" s="86" t="n"/>
      <c r="M5805" s="86" t="n"/>
      <c r="N5805" s="86" t="n"/>
      <c r="O5805" s="86" t="n"/>
      <c r="P5805" s="86" t="n"/>
      <c r="Q5805" s="86" t="n"/>
      <c r="R5805" s="86" t="n"/>
      <c r="S5805" s="86" t="n"/>
      <c r="T5805" s="86" t="n"/>
      <c r="U5805" s="86" t="n"/>
      <c r="V5805" s="86" t="n"/>
      <c r="W5805" s="86" t="n"/>
      <c r="X5805" s="86" t="n"/>
      <c r="Y5805" s="86" t="n"/>
      <c r="Z5805" s="86" t="n"/>
      <c r="AA5805" s="86" t="n"/>
      <c r="AB5805" s="86" t="n"/>
      <c r="AC5805" s="86" t="n"/>
      <c r="AD5805" s="86" t="n"/>
      <c r="AE5805" s="86" t="n"/>
      <c r="AF5805" s="86" t="n"/>
      <c r="AG5805" s="86" t="n"/>
      <c r="AH5805" s="86" t="n"/>
      <c r="AI5805" s="86" t="n"/>
      <c r="AJ5805" s="86" t="n"/>
      <c r="AK5805" s="86" t="n"/>
    </row>
    <row r="5806">
      <c r="A5806" s="85" t="n"/>
      <c r="B5806" s="192" t="n"/>
      <c r="C5806" s="193" t="n"/>
      <c r="D5806" s="193" t="n"/>
      <c r="E5806" s="192" t="n"/>
      <c r="F5806" s="193" t="n"/>
      <c r="G5806" s="193" t="n"/>
      <c r="H5806" s="192" t="n"/>
      <c r="I5806" s="193" t="n"/>
      <c r="J5806" s="193" t="n"/>
      <c r="K5806" s="192" t="n"/>
      <c r="L5806" s="193" t="n"/>
      <c r="M5806" s="193" t="n"/>
      <c r="N5806" s="192" t="n"/>
      <c r="O5806" s="193" t="n"/>
      <c r="P5806" s="193" t="n"/>
      <c r="Q5806" s="192" t="n"/>
      <c r="R5806" s="193" t="n"/>
      <c r="S5806" s="193" t="n"/>
      <c r="T5806" s="192" t="n"/>
      <c r="U5806" s="193" t="n"/>
      <c r="V5806" s="193" t="n"/>
      <c r="W5806" s="192" t="n"/>
      <c r="X5806" s="193" t="n"/>
      <c r="Y5806" s="193" t="n"/>
      <c r="Z5806" s="192" t="n"/>
      <c r="AA5806" s="193" t="n"/>
      <c r="AB5806" s="193" t="n"/>
      <c r="AC5806" s="192" t="n"/>
      <c r="AD5806" s="193" t="n"/>
      <c r="AE5806" s="193" t="n"/>
      <c r="AF5806" s="192" t="n"/>
      <c r="AG5806" s="193" t="n"/>
      <c r="AH5806" s="193" t="n"/>
      <c r="AI5806" s="192" t="n"/>
      <c r="AJ5806" s="193" t="n"/>
      <c r="AK5806" s="193" t="n"/>
      <c r="AM5806">
        <f>A5801</f>
        <v/>
      </c>
      <c r="AN5806" s="83">
        <f>1/($B5806*(1/$B5804)*(1/(5/7+2/7*$D5806))*$B5816/SUM($B5808:$B5831))</f>
        <v/>
      </c>
      <c r="AO5806" s="83">
        <f>1/(B5806*(1/B5804)*(1/(5/7+2/7*D5806)))</f>
        <v/>
      </c>
      <c r="AP5806" s="83" t="n"/>
      <c r="AR5806" s="174">
        <f>CHOOSE(AV$3,C5806,F5806,I5806,L5806,O5806,R5806,U5806,X5806,AA5806,AD5806,AG5806,AJ5806)</f>
        <v/>
      </c>
      <c r="AS5806" s="82" t="n"/>
      <c r="AT5806" s="82" t="n"/>
      <c r="AV5806" s="119">
        <f>AN5806/AR5806</f>
        <v/>
      </c>
      <c r="AW5806" s="172">
        <f>AO5806/AR5806</f>
        <v/>
      </c>
      <c r="AX5806" s="83" t="n"/>
    </row>
    <row r="5807">
      <c r="A5807" s="86" t="n"/>
      <c r="B5807" s="86" t="n"/>
      <c r="C5807" s="86" t="n"/>
      <c r="D5807" s="86" t="n"/>
      <c r="E5807" s="86" t="n"/>
      <c r="F5807" s="86" t="n"/>
      <c r="G5807" s="86" t="n"/>
      <c r="H5807" s="86" t="n"/>
      <c r="I5807" s="86" t="n"/>
      <c r="J5807" s="86" t="n"/>
      <c r="K5807" s="86" t="n"/>
      <c r="L5807" s="86" t="n"/>
      <c r="M5807" s="86" t="n"/>
      <c r="N5807" s="86" t="n"/>
      <c r="O5807" s="86" t="n"/>
      <c r="P5807" s="86" t="n"/>
      <c r="Q5807" s="86" t="n"/>
      <c r="R5807" s="86" t="n"/>
      <c r="S5807" s="86" t="n"/>
      <c r="T5807" s="86" t="n"/>
      <c r="U5807" s="86" t="n"/>
      <c r="V5807" s="86" t="n"/>
      <c r="W5807" s="86" t="n"/>
      <c r="X5807" s="86" t="n"/>
      <c r="Y5807" s="86" t="n"/>
      <c r="Z5807" s="86" t="n"/>
      <c r="AA5807" s="86" t="n"/>
      <c r="AB5807" s="86" t="n"/>
      <c r="AC5807" s="86" t="n"/>
      <c r="AD5807" s="86" t="n"/>
      <c r="AE5807" s="86" t="n"/>
      <c r="AF5807" s="86" t="n"/>
      <c r="AG5807" s="86" t="n"/>
      <c r="AH5807" s="86" t="n"/>
      <c r="AI5807" s="86" t="n"/>
      <c r="AJ5807" s="86" t="n"/>
      <c r="AK5807" s="86" t="n"/>
    </row>
    <row r="5808">
      <c r="A5808" s="86" t="n"/>
      <c r="B5808" s="86" t="n"/>
      <c r="C5808" s="86" t="n"/>
      <c r="D5808" s="86" t="n"/>
      <c r="E5808" s="86" t="n"/>
      <c r="F5808" s="86" t="n"/>
      <c r="G5808" s="86" t="n"/>
      <c r="H5808" s="86" t="n"/>
      <c r="I5808" s="86" t="n"/>
      <c r="J5808" s="86" t="n"/>
      <c r="K5808" s="86" t="n"/>
      <c r="L5808" s="86" t="n"/>
      <c r="M5808" s="86" t="n"/>
      <c r="N5808" s="86" t="n"/>
      <c r="O5808" s="86" t="n"/>
      <c r="P5808" s="86" t="n"/>
      <c r="Q5808" s="86" t="n"/>
      <c r="R5808" s="86" t="n"/>
      <c r="S5808" s="86" t="n"/>
      <c r="T5808" s="86" t="n"/>
      <c r="U5808" s="86" t="n"/>
      <c r="V5808" s="86" t="n"/>
      <c r="W5808" s="86" t="n"/>
      <c r="X5808" s="86" t="n"/>
      <c r="Y5808" s="86" t="n"/>
      <c r="Z5808" s="86" t="n"/>
      <c r="AA5808" s="86" t="n"/>
      <c r="AB5808" s="86" t="n"/>
      <c r="AC5808" s="86" t="n"/>
      <c r="AD5808" s="86" t="n"/>
      <c r="AE5808" s="86" t="n"/>
      <c r="AF5808" s="86" t="n"/>
      <c r="AG5808" s="86" t="n"/>
      <c r="AH5808" s="86" t="n"/>
      <c r="AI5808" s="86" t="n"/>
      <c r="AJ5808" s="86" t="n"/>
      <c r="AK5808" s="86" t="n"/>
    </row>
    <row r="5809">
      <c r="A5809" s="86" t="n"/>
      <c r="B5809" s="86" t="n"/>
      <c r="C5809" s="86" t="n"/>
      <c r="D5809" s="86" t="n"/>
      <c r="E5809" s="86" t="n"/>
      <c r="F5809" s="86" t="n"/>
      <c r="G5809" s="86" t="n"/>
      <c r="H5809" s="86" t="n"/>
      <c r="I5809" s="86" t="n"/>
      <c r="J5809" s="86" t="n"/>
      <c r="K5809" s="86" t="n"/>
      <c r="L5809" s="86" t="n"/>
      <c r="M5809" s="86" t="n"/>
      <c r="N5809" s="86" t="n"/>
      <c r="O5809" s="86" t="n"/>
      <c r="P5809" s="86" t="n"/>
      <c r="Q5809" s="86" t="n"/>
      <c r="R5809" s="86" t="n"/>
      <c r="S5809" s="86" t="n"/>
      <c r="T5809" s="86" t="n"/>
      <c r="U5809" s="86" t="n"/>
      <c r="V5809" s="86" t="n"/>
      <c r="W5809" s="86" t="n"/>
      <c r="X5809" s="86" t="n"/>
      <c r="Y5809" s="86" t="n"/>
      <c r="Z5809" s="86" t="n"/>
      <c r="AA5809" s="86" t="n"/>
      <c r="AB5809" s="86" t="n"/>
      <c r="AC5809" s="86" t="n"/>
      <c r="AD5809" s="86" t="n"/>
      <c r="AE5809" s="86" t="n"/>
      <c r="AF5809" s="86" t="n"/>
      <c r="AG5809" s="86" t="n"/>
      <c r="AH5809" s="86" t="n"/>
      <c r="AI5809" s="86" t="n"/>
      <c r="AJ5809" s="86" t="n"/>
      <c r="AK5809" s="86" t="n"/>
    </row>
    <row r="5810">
      <c r="A5810" s="86" t="n"/>
      <c r="B5810" s="86" t="n"/>
      <c r="C5810" s="86" t="n"/>
      <c r="D5810" s="86" t="n"/>
      <c r="E5810" s="86" t="n"/>
      <c r="F5810" s="86" t="n"/>
      <c r="G5810" s="86" t="n"/>
      <c r="H5810" s="86" t="n"/>
      <c r="I5810" s="86" t="n"/>
      <c r="J5810" s="86" t="n"/>
      <c r="K5810" s="86" t="n"/>
      <c r="L5810" s="86" t="n"/>
      <c r="M5810" s="86" t="n"/>
      <c r="N5810" s="86" t="n"/>
      <c r="O5810" s="86" t="n"/>
      <c r="P5810" s="86" t="n"/>
      <c r="Q5810" s="86" t="n"/>
      <c r="R5810" s="86" t="n"/>
      <c r="S5810" s="86" t="n"/>
      <c r="T5810" s="86" t="n"/>
      <c r="U5810" s="86" t="n"/>
      <c r="V5810" s="86" t="n"/>
      <c r="W5810" s="86" t="n"/>
      <c r="X5810" s="86" t="n"/>
      <c r="Y5810" s="86" t="n"/>
      <c r="Z5810" s="86" t="n"/>
      <c r="AA5810" s="86" t="n"/>
      <c r="AB5810" s="86" t="n"/>
      <c r="AC5810" s="86" t="n"/>
      <c r="AD5810" s="86" t="n"/>
      <c r="AE5810" s="86" t="n"/>
      <c r="AF5810" s="86" t="n"/>
      <c r="AG5810" s="86" t="n"/>
      <c r="AH5810" s="86" t="n"/>
      <c r="AI5810" s="86" t="n"/>
      <c r="AJ5810" s="86" t="n"/>
      <c r="AK5810" s="86" t="n"/>
    </row>
    <row r="5811">
      <c r="A5811" s="86" t="n"/>
      <c r="B5811" s="86" t="n"/>
      <c r="C5811" s="86" t="n"/>
      <c r="D5811" s="86" t="n"/>
      <c r="E5811" s="86" t="n"/>
      <c r="F5811" s="86" t="n"/>
      <c r="G5811" s="86" t="n"/>
      <c r="H5811" s="86" t="n"/>
      <c r="I5811" s="86" t="n"/>
      <c r="J5811" s="86" t="n"/>
      <c r="K5811" s="86" t="n"/>
      <c r="L5811" s="86" t="n"/>
      <c r="M5811" s="86" t="n"/>
      <c r="N5811" s="86" t="n"/>
      <c r="O5811" s="86" t="n"/>
      <c r="P5811" s="86" t="n"/>
      <c r="Q5811" s="86" t="n"/>
      <c r="R5811" s="86" t="n"/>
      <c r="S5811" s="86" t="n"/>
      <c r="T5811" s="86" t="n"/>
      <c r="U5811" s="86" t="n"/>
      <c r="V5811" s="86" t="n"/>
      <c r="W5811" s="86" t="n"/>
      <c r="X5811" s="86" t="n"/>
      <c r="Y5811" s="86" t="n"/>
      <c r="Z5811" s="86" t="n"/>
      <c r="AA5811" s="86" t="n"/>
      <c r="AB5811" s="86" t="n"/>
      <c r="AC5811" s="86" t="n"/>
      <c r="AD5811" s="86" t="n"/>
      <c r="AE5811" s="86" t="n"/>
      <c r="AF5811" s="86" t="n"/>
      <c r="AG5811" s="86" t="n"/>
      <c r="AH5811" s="86" t="n"/>
      <c r="AI5811" s="86" t="n"/>
      <c r="AJ5811" s="86" t="n"/>
      <c r="AK5811" s="86" t="n"/>
    </row>
    <row r="5812">
      <c r="A5812" s="86" t="n"/>
      <c r="B5812" s="86" t="n"/>
      <c r="C5812" s="86" t="n"/>
      <c r="D5812" s="86" t="n"/>
      <c r="E5812" s="86" t="n"/>
      <c r="F5812" s="86" t="n"/>
      <c r="G5812" s="86" t="n"/>
      <c r="H5812" s="86" t="n"/>
      <c r="I5812" s="86" t="n"/>
      <c r="J5812" s="86" t="n"/>
      <c r="K5812" s="86" t="n"/>
      <c r="L5812" s="86" t="n"/>
      <c r="M5812" s="86" t="n"/>
      <c r="N5812" s="86" t="n"/>
      <c r="O5812" s="86" t="n"/>
      <c r="P5812" s="86" t="n"/>
      <c r="Q5812" s="86" t="n"/>
      <c r="R5812" s="86" t="n"/>
      <c r="S5812" s="86" t="n"/>
      <c r="T5812" s="86" t="n"/>
      <c r="U5812" s="86" t="n"/>
      <c r="V5812" s="86" t="n"/>
      <c r="W5812" s="86" t="n"/>
      <c r="X5812" s="86" t="n"/>
      <c r="Y5812" s="86" t="n"/>
      <c r="Z5812" s="86" t="n"/>
      <c r="AA5812" s="86" t="n"/>
      <c r="AB5812" s="86" t="n"/>
      <c r="AC5812" s="86" t="n"/>
      <c r="AD5812" s="86" t="n"/>
      <c r="AE5812" s="86" t="n"/>
      <c r="AF5812" s="86" t="n"/>
      <c r="AG5812" s="86" t="n"/>
      <c r="AH5812" s="86" t="n"/>
      <c r="AI5812" s="86" t="n"/>
      <c r="AJ5812" s="86" t="n"/>
      <c r="AK5812" s="86" t="n"/>
    </row>
    <row r="5813">
      <c r="A5813" s="86" t="n"/>
      <c r="B5813" s="86" t="n"/>
      <c r="C5813" s="86" t="n"/>
      <c r="D5813" s="86" t="n"/>
      <c r="E5813" s="86" t="n"/>
      <c r="F5813" s="86" t="n"/>
      <c r="G5813" s="86" t="n"/>
      <c r="H5813" s="86" t="n"/>
      <c r="I5813" s="86" t="n"/>
      <c r="J5813" s="86" t="n"/>
      <c r="K5813" s="86" t="n"/>
      <c r="L5813" s="86" t="n"/>
      <c r="M5813" s="86" t="n"/>
      <c r="N5813" s="86" t="n"/>
      <c r="O5813" s="86" t="n"/>
      <c r="P5813" s="86" t="n"/>
      <c r="Q5813" s="86" t="n"/>
      <c r="R5813" s="86" t="n"/>
      <c r="S5813" s="86" t="n"/>
      <c r="T5813" s="86" t="n"/>
      <c r="U5813" s="86" t="n"/>
      <c r="V5813" s="86" t="n"/>
      <c r="W5813" s="86" t="n"/>
      <c r="X5813" s="86" t="n"/>
      <c r="Y5813" s="86" t="n"/>
      <c r="Z5813" s="86" t="n"/>
      <c r="AA5813" s="86" t="n"/>
      <c r="AB5813" s="86" t="n"/>
      <c r="AC5813" s="86" t="n"/>
      <c r="AD5813" s="86" t="n"/>
      <c r="AE5813" s="86" t="n"/>
      <c r="AF5813" s="86" t="n"/>
      <c r="AG5813" s="86" t="n"/>
      <c r="AH5813" s="86" t="n"/>
      <c r="AI5813" s="86" t="n"/>
      <c r="AJ5813" s="86" t="n"/>
      <c r="AK5813" s="86" t="n"/>
    </row>
    <row r="5814">
      <c r="A5814" s="86" t="n"/>
      <c r="B5814" s="86" t="n"/>
      <c r="C5814" s="86" t="n"/>
      <c r="D5814" s="86" t="n"/>
      <c r="E5814" s="86" t="n"/>
      <c r="F5814" s="86" t="n"/>
      <c r="G5814" s="86" t="n"/>
      <c r="H5814" s="86" t="n"/>
      <c r="I5814" s="86" t="n"/>
      <c r="J5814" s="86" t="n"/>
      <c r="K5814" s="86" t="n"/>
      <c r="L5814" s="86" t="n"/>
      <c r="M5814" s="86" t="n"/>
      <c r="N5814" s="86" t="n"/>
      <c r="O5814" s="86" t="n"/>
      <c r="P5814" s="86" t="n"/>
      <c r="Q5814" s="86" t="n"/>
      <c r="R5814" s="86" t="n"/>
      <c r="S5814" s="86" t="n"/>
      <c r="T5814" s="86" t="n"/>
      <c r="U5814" s="86" t="n"/>
      <c r="V5814" s="86" t="n"/>
      <c r="W5814" s="86" t="n"/>
      <c r="X5814" s="86" t="n"/>
      <c r="Y5814" s="86" t="n"/>
      <c r="Z5814" s="86" t="n"/>
      <c r="AA5814" s="86" t="n"/>
      <c r="AB5814" s="86" t="n"/>
      <c r="AC5814" s="86" t="n"/>
      <c r="AD5814" s="86" t="n"/>
      <c r="AE5814" s="86" t="n"/>
      <c r="AF5814" s="86" t="n"/>
      <c r="AG5814" s="86" t="n"/>
      <c r="AH5814" s="86" t="n"/>
      <c r="AI5814" s="86" t="n"/>
      <c r="AJ5814" s="86" t="n"/>
      <c r="AK5814" s="86" t="n"/>
    </row>
    <row r="5815">
      <c r="A5815" s="86" t="n"/>
      <c r="B5815" s="86" t="n"/>
      <c r="C5815" s="86" t="n"/>
      <c r="D5815" s="86" t="n"/>
      <c r="E5815" s="86" t="n"/>
      <c r="F5815" s="86" t="n"/>
      <c r="G5815" s="86" t="n"/>
      <c r="H5815" s="86" t="n"/>
      <c r="I5815" s="86" t="n"/>
      <c r="J5815" s="86" t="n"/>
      <c r="K5815" s="86" t="n"/>
      <c r="L5815" s="86" t="n"/>
      <c r="M5815" s="86" t="n"/>
      <c r="N5815" s="86" t="n"/>
      <c r="O5815" s="86" t="n"/>
      <c r="P5815" s="86" t="n"/>
      <c r="Q5815" s="86" t="n"/>
      <c r="R5815" s="86" t="n"/>
      <c r="S5815" s="86" t="n"/>
      <c r="T5815" s="86" t="n"/>
      <c r="U5815" s="86" t="n"/>
      <c r="V5815" s="86" t="n"/>
      <c r="W5815" s="86" t="n"/>
      <c r="X5815" s="86" t="n"/>
      <c r="Y5815" s="86" t="n"/>
      <c r="Z5815" s="86" t="n"/>
      <c r="AA5815" s="86" t="n"/>
      <c r="AB5815" s="86" t="n"/>
      <c r="AC5815" s="86" t="n"/>
      <c r="AD5815" s="86" t="n"/>
      <c r="AE5815" s="86" t="n"/>
      <c r="AF5815" s="86" t="n"/>
      <c r="AG5815" s="86" t="n"/>
      <c r="AH5815" s="86" t="n"/>
      <c r="AI5815" s="86" t="n"/>
      <c r="AJ5815" s="86" t="n"/>
      <c r="AK5815" s="86" t="n"/>
    </row>
    <row r="5816">
      <c r="A5816" s="86" t="n"/>
      <c r="B5816" s="86" t="n"/>
      <c r="C5816" s="86" t="n"/>
      <c r="D5816" s="86" t="n"/>
      <c r="E5816" s="86" t="n"/>
      <c r="F5816" s="86" t="n"/>
      <c r="G5816" s="86" t="n"/>
      <c r="H5816" s="86" t="n"/>
      <c r="I5816" s="86" t="n"/>
      <c r="J5816" s="86" t="n"/>
      <c r="K5816" s="86" t="n"/>
      <c r="L5816" s="86" t="n"/>
      <c r="M5816" s="86" t="n"/>
      <c r="N5816" s="86" t="n"/>
      <c r="O5816" s="86" t="n"/>
      <c r="P5816" s="86" t="n"/>
      <c r="Q5816" s="86" t="n"/>
      <c r="R5816" s="86" t="n"/>
      <c r="S5816" s="86" t="n"/>
      <c r="T5816" s="86" t="n"/>
      <c r="U5816" s="86" t="n"/>
      <c r="V5816" s="86" t="n"/>
      <c r="W5816" s="86" t="n"/>
      <c r="X5816" s="86" t="n"/>
      <c r="Y5816" s="86" t="n"/>
      <c r="Z5816" s="86" t="n"/>
      <c r="AA5816" s="86" t="n"/>
      <c r="AB5816" s="86" t="n"/>
      <c r="AC5816" s="86" t="n"/>
      <c r="AD5816" s="86" t="n"/>
      <c r="AE5816" s="86" t="n"/>
      <c r="AF5816" s="86" t="n"/>
      <c r="AG5816" s="86" t="n"/>
      <c r="AH5816" s="86" t="n"/>
      <c r="AI5816" s="86" t="n"/>
      <c r="AJ5816" s="86" t="n"/>
      <c r="AK5816" s="86" t="n"/>
    </row>
    <row r="5817">
      <c r="A5817" s="86" t="n"/>
      <c r="B5817" s="86" t="n"/>
      <c r="C5817" s="86" t="n"/>
      <c r="D5817" s="86" t="n"/>
      <c r="E5817" s="86" t="n"/>
      <c r="F5817" s="86" t="n"/>
      <c r="G5817" s="86" t="n"/>
      <c r="H5817" s="86" t="n"/>
      <c r="I5817" s="86" t="n"/>
      <c r="J5817" s="86" t="n"/>
      <c r="K5817" s="86" t="n"/>
      <c r="L5817" s="86" t="n"/>
      <c r="M5817" s="86" t="n"/>
      <c r="N5817" s="86" t="n"/>
      <c r="O5817" s="86" t="n"/>
      <c r="P5817" s="86" t="n"/>
      <c r="Q5817" s="86" t="n"/>
      <c r="R5817" s="86" t="n"/>
      <c r="S5817" s="86" t="n"/>
      <c r="T5817" s="86" t="n"/>
      <c r="U5817" s="86" t="n"/>
      <c r="V5817" s="86" t="n"/>
      <c r="W5817" s="86" t="n"/>
      <c r="X5817" s="86" t="n"/>
      <c r="Y5817" s="86" t="n"/>
      <c r="Z5817" s="86" t="n"/>
      <c r="AA5817" s="86" t="n"/>
      <c r="AB5817" s="86" t="n"/>
      <c r="AC5817" s="86" t="n"/>
      <c r="AD5817" s="86" t="n"/>
      <c r="AE5817" s="86" t="n"/>
      <c r="AF5817" s="86" t="n"/>
      <c r="AG5817" s="86" t="n"/>
      <c r="AH5817" s="86" t="n"/>
      <c r="AI5817" s="86" t="n"/>
      <c r="AJ5817" s="86" t="n"/>
      <c r="AK5817" s="86" t="n"/>
    </row>
    <row r="5818">
      <c r="A5818" s="86" t="n"/>
      <c r="B5818" s="86" t="n"/>
      <c r="C5818" s="86" t="n"/>
      <c r="D5818" s="86" t="n"/>
      <c r="E5818" s="86" t="n"/>
      <c r="F5818" s="86" t="n"/>
      <c r="G5818" s="86" t="n"/>
      <c r="H5818" s="86" t="n"/>
      <c r="I5818" s="86" t="n"/>
      <c r="J5818" s="86" t="n"/>
      <c r="K5818" s="86" t="n"/>
      <c r="L5818" s="86" t="n"/>
      <c r="M5818" s="86" t="n"/>
      <c r="N5818" s="86" t="n"/>
      <c r="O5818" s="86" t="n"/>
      <c r="P5818" s="86" t="n"/>
      <c r="Q5818" s="86" t="n"/>
      <c r="R5818" s="86" t="n"/>
      <c r="S5818" s="86" t="n"/>
      <c r="T5818" s="86" t="n"/>
      <c r="U5818" s="86" t="n"/>
      <c r="V5818" s="86" t="n"/>
      <c r="W5818" s="86" t="n"/>
      <c r="X5818" s="86" t="n"/>
      <c r="Y5818" s="86" t="n"/>
      <c r="Z5818" s="86" t="n"/>
      <c r="AA5818" s="86" t="n"/>
      <c r="AB5818" s="86" t="n"/>
      <c r="AC5818" s="86" t="n"/>
      <c r="AD5818" s="86" t="n"/>
      <c r="AE5818" s="86" t="n"/>
      <c r="AF5818" s="86" t="n"/>
      <c r="AG5818" s="86" t="n"/>
      <c r="AH5818" s="86" t="n"/>
      <c r="AI5818" s="86" t="n"/>
      <c r="AJ5818" s="86" t="n"/>
      <c r="AK5818" s="86" t="n"/>
    </row>
    <row r="5819">
      <c r="A5819" s="86" t="n"/>
      <c r="B5819" s="86" t="n"/>
      <c r="C5819" s="86" t="n"/>
      <c r="D5819" s="86" t="n"/>
      <c r="E5819" s="86" t="n"/>
      <c r="F5819" s="86" t="n"/>
      <c r="G5819" s="86" t="n"/>
      <c r="H5819" s="86" t="n"/>
      <c r="I5819" s="86" t="n"/>
      <c r="J5819" s="86" t="n"/>
      <c r="K5819" s="86" t="n"/>
      <c r="L5819" s="86" t="n"/>
      <c r="M5819" s="86" t="n"/>
      <c r="N5819" s="86" t="n"/>
      <c r="O5819" s="86" t="n"/>
      <c r="P5819" s="86" t="n"/>
      <c r="Q5819" s="86" t="n"/>
      <c r="R5819" s="86" t="n"/>
      <c r="S5819" s="86" t="n"/>
      <c r="T5819" s="86" t="n"/>
      <c r="U5819" s="86" t="n"/>
      <c r="V5819" s="86" t="n"/>
      <c r="W5819" s="86" t="n"/>
      <c r="X5819" s="86" t="n"/>
      <c r="Y5819" s="86" t="n"/>
      <c r="Z5819" s="86" t="n"/>
      <c r="AA5819" s="86" t="n"/>
      <c r="AB5819" s="86" t="n"/>
      <c r="AC5819" s="86" t="n"/>
      <c r="AD5819" s="86" t="n"/>
      <c r="AE5819" s="86" t="n"/>
      <c r="AF5819" s="86" t="n"/>
      <c r="AG5819" s="86" t="n"/>
      <c r="AH5819" s="86" t="n"/>
      <c r="AI5819" s="86" t="n"/>
      <c r="AJ5819" s="86" t="n"/>
      <c r="AK5819" s="86" t="n"/>
    </row>
    <row r="5820">
      <c r="A5820" s="86" t="n"/>
      <c r="B5820" s="86" t="n"/>
      <c r="C5820" s="86" t="n"/>
      <c r="D5820" s="86" t="n"/>
      <c r="E5820" s="86" t="n"/>
      <c r="F5820" s="86" t="n"/>
      <c r="G5820" s="86" t="n"/>
      <c r="H5820" s="86" t="n"/>
      <c r="I5820" s="86" t="n"/>
      <c r="J5820" s="86" t="n"/>
      <c r="K5820" s="86" t="n"/>
      <c r="L5820" s="86" t="n"/>
      <c r="M5820" s="86" t="n"/>
      <c r="N5820" s="86" t="n"/>
      <c r="O5820" s="86" t="n"/>
      <c r="P5820" s="86" t="n"/>
      <c r="Q5820" s="86" t="n"/>
      <c r="R5820" s="86" t="n"/>
      <c r="S5820" s="86" t="n"/>
      <c r="T5820" s="86" t="n"/>
      <c r="U5820" s="86" t="n"/>
      <c r="V5820" s="86" t="n"/>
      <c r="W5820" s="86" t="n"/>
      <c r="X5820" s="86" t="n"/>
      <c r="Y5820" s="86" t="n"/>
      <c r="Z5820" s="86" t="n"/>
      <c r="AA5820" s="86" t="n"/>
      <c r="AB5820" s="86" t="n"/>
      <c r="AC5820" s="86" t="n"/>
      <c r="AD5820" s="86" t="n"/>
      <c r="AE5820" s="86" t="n"/>
      <c r="AF5820" s="86" t="n"/>
      <c r="AG5820" s="86" t="n"/>
      <c r="AH5820" s="86" t="n"/>
      <c r="AI5820" s="86" t="n"/>
      <c r="AJ5820" s="86" t="n"/>
      <c r="AK5820" s="86" t="n"/>
    </row>
    <row r="5821">
      <c r="A5821" s="86" t="n"/>
      <c r="B5821" s="86" t="n"/>
      <c r="C5821" s="86" t="n"/>
      <c r="D5821" s="86" t="n"/>
      <c r="E5821" s="86" t="n"/>
      <c r="F5821" s="86" t="n"/>
      <c r="G5821" s="86" t="n"/>
      <c r="H5821" s="86" t="n"/>
      <c r="I5821" s="86" t="n"/>
      <c r="J5821" s="86" t="n"/>
      <c r="K5821" s="86" t="n"/>
      <c r="L5821" s="86" t="n"/>
      <c r="M5821" s="86" t="n"/>
      <c r="N5821" s="86" t="n"/>
      <c r="O5821" s="86" t="n"/>
      <c r="P5821" s="86" t="n"/>
      <c r="Q5821" s="86" t="n"/>
      <c r="R5821" s="86" t="n"/>
      <c r="S5821" s="86" t="n"/>
      <c r="T5821" s="86" t="n"/>
      <c r="U5821" s="86" t="n"/>
      <c r="V5821" s="86" t="n"/>
      <c r="W5821" s="86" t="n"/>
      <c r="X5821" s="86" t="n"/>
      <c r="Y5821" s="86" t="n"/>
      <c r="Z5821" s="86" t="n"/>
      <c r="AA5821" s="86" t="n"/>
      <c r="AB5821" s="86" t="n"/>
      <c r="AC5821" s="86" t="n"/>
      <c r="AD5821" s="86" t="n"/>
      <c r="AE5821" s="86" t="n"/>
      <c r="AF5821" s="86" t="n"/>
      <c r="AG5821" s="86" t="n"/>
      <c r="AH5821" s="86" t="n"/>
      <c r="AI5821" s="86" t="n"/>
      <c r="AJ5821" s="86" t="n"/>
      <c r="AK5821" s="86" t="n"/>
    </row>
    <row r="5822">
      <c r="A5822" s="86" t="n"/>
      <c r="B5822" s="86" t="n"/>
      <c r="C5822" s="86" t="n"/>
      <c r="D5822" s="86" t="n"/>
      <c r="E5822" s="86" t="n"/>
      <c r="F5822" s="86" t="n"/>
      <c r="G5822" s="86" t="n"/>
      <c r="H5822" s="86" t="n"/>
      <c r="I5822" s="86" t="n"/>
      <c r="J5822" s="86" t="n"/>
      <c r="K5822" s="86" t="n"/>
      <c r="L5822" s="86" t="n"/>
      <c r="M5822" s="86" t="n"/>
      <c r="N5822" s="86" t="n"/>
      <c r="O5822" s="86" t="n"/>
      <c r="P5822" s="86" t="n"/>
      <c r="Q5822" s="86" t="n"/>
      <c r="R5822" s="86" t="n"/>
      <c r="S5822" s="86" t="n"/>
      <c r="T5822" s="86" t="n"/>
      <c r="U5822" s="86" t="n"/>
      <c r="V5822" s="86" t="n"/>
      <c r="W5822" s="86" t="n"/>
      <c r="X5822" s="86" t="n"/>
      <c r="Y5822" s="86" t="n"/>
      <c r="Z5822" s="86" t="n"/>
      <c r="AA5822" s="86" t="n"/>
      <c r="AB5822" s="86" t="n"/>
      <c r="AC5822" s="86" t="n"/>
      <c r="AD5822" s="86" t="n"/>
      <c r="AE5822" s="86" t="n"/>
      <c r="AF5822" s="86" t="n"/>
      <c r="AG5822" s="86" t="n"/>
      <c r="AH5822" s="86" t="n"/>
      <c r="AI5822" s="86" t="n"/>
      <c r="AJ5822" s="86" t="n"/>
      <c r="AK5822" s="86" t="n"/>
    </row>
    <row r="5823">
      <c r="A5823" s="86" t="n"/>
      <c r="B5823" s="86" t="n"/>
      <c r="C5823" s="86" t="n"/>
      <c r="D5823" s="86" t="n"/>
      <c r="E5823" s="86" t="n"/>
      <c r="F5823" s="86" t="n"/>
      <c r="G5823" s="86" t="n"/>
      <c r="H5823" s="86" t="n"/>
      <c r="I5823" s="86" t="n"/>
      <c r="J5823" s="86" t="n"/>
      <c r="K5823" s="86" t="n"/>
      <c r="L5823" s="86" t="n"/>
      <c r="M5823" s="86" t="n"/>
      <c r="N5823" s="86" t="n"/>
      <c r="O5823" s="86" t="n"/>
      <c r="P5823" s="86" t="n"/>
      <c r="Q5823" s="86" t="n"/>
      <c r="R5823" s="86" t="n"/>
      <c r="S5823" s="86" t="n"/>
      <c r="T5823" s="86" t="n"/>
      <c r="U5823" s="86" t="n"/>
      <c r="V5823" s="86" t="n"/>
      <c r="W5823" s="86" t="n"/>
      <c r="X5823" s="86" t="n"/>
      <c r="Y5823" s="86" t="n"/>
      <c r="Z5823" s="86" t="n"/>
      <c r="AA5823" s="86" t="n"/>
      <c r="AB5823" s="86" t="n"/>
      <c r="AC5823" s="86" t="n"/>
      <c r="AD5823" s="86" t="n"/>
      <c r="AE5823" s="86" t="n"/>
      <c r="AF5823" s="86" t="n"/>
      <c r="AG5823" s="86" t="n"/>
      <c r="AH5823" s="86" t="n"/>
      <c r="AI5823" s="86" t="n"/>
      <c r="AJ5823" s="86" t="n"/>
      <c r="AK5823" s="86" t="n"/>
    </row>
    <row r="5824">
      <c r="A5824" s="86" t="n"/>
      <c r="B5824" s="86" t="n"/>
      <c r="C5824" s="86" t="n"/>
      <c r="D5824" s="86" t="n"/>
      <c r="E5824" s="86" t="n"/>
      <c r="F5824" s="86" t="n"/>
      <c r="G5824" s="86" t="n"/>
      <c r="H5824" s="86" t="n"/>
      <c r="I5824" s="86" t="n"/>
      <c r="J5824" s="86" t="n"/>
      <c r="K5824" s="86" t="n"/>
      <c r="L5824" s="86" t="n"/>
      <c r="M5824" s="86" t="n"/>
      <c r="N5824" s="86" t="n"/>
      <c r="O5824" s="86" t="n"/>
      <c r="P5824" s="86" t="n"/>
      <c r="Q5824" s="86" t="n"/>
      <c r="R5824" s="86" t="n"/>
      <c r="S5824" s="86" t="n"/>
      <c r="T5824" s="86" t="n"/>
      <c r="U5824" s="86" t="n"/>
      <c r="V5824" s="86" t="n"/>
      <c r="W5824" s="86" t="n"/>
      <c r="X5824" s="86" t="n"/>
      <c r="Y5824" s="86" t="n"/>
      <c r="Z5824" s="86" t="n"/>
      <c r="AA5824" s="86" t="n"/>
      <c r="AB5824" s="86" t="n"/>
      <c r="AC5824" s="86" t="n"/>
      <c r="AD5824" s="86" t="n"/>
      <c r="AE5824" s="86" t="n"/>
      <c r="AF5824" s="86" t="n"/>
      <c r="AG5824" s="86" t="n"/>
      <c r="AH5824" s="86" t="n"/>
      <c r="AI5824" s="86" t="n"/>
      <c r="AJ5824" s="86" t="n"/>
      <c r="AK5824" s="86" t="n"/>
    </row>
    <row r="5825">
      <c r="A5825" s="86" t="n"/>
      <c r="B5825" s="86" t="n"/>
      <c r="C5825" s="86" t="n"/>
      <c r="D5825" s="86" t="n"/>
      <c r="E5825" s="86" t="n"/>
      <c r="F5825" s="86" t="n"/>
      <c r="G5825" s="86" t="n"/>
      <c r="H5825" s="86" t="n"/>
      <c r="I5825" s="86" t="n"/>
      <c r="J5825" s="86" t="n"/>
      <c r="K5825" s="86" t="n"/>
      <c r="L5825" s="86" t="n"/>
      <c r="M5825" s="86" t="n"/>
      <c r="N5825" s="86" t="n"/>
      <c r="O5825" s="86" t="n"/>
      <c r="P5825" s="86" t="n"/>
      <c r="Q5825" s="86" t="n"/>
      <c r="R5825" s="86" t="n"/>
      <c r="S5825" s="86" t="n"/>
      <c r="T5825" s="86" t="n"/>
      <c r="U5825" s="86" t="n"/>
      <c r="V5825" s="86" t="n"/>
      <c r="W5825" s="86" t="n"/>
      <c r="X5825" s="86" t="n"/>
      <c r="Y5825" s="86" t="n"/>
      <c r="Z5825" s="86" t="n"/>
      <c r="AA5825" s="86" t="n"/>
      <c r="AB5825" s="86" t="n"/>
      <c r="AC5825" s="86" t="n"/>
      <c r="AD5825" s="86" t="n"/>
      <c r="AE5825" s="86" t="n"/>
      <c r="AF5825" s="86" t="n"/>
      <c r="AG5825" s="86" t="n"/>
      <c r="AH5825" s="86" t="n"/>
      <c r="AI5825" s="86" t="n"/>
      <c r="AJ5825" s="86" t="n"/>
      <c r="AK5825" s="86" t="n"/>
    </row>
    <row r="5826">
      <c r="A5826" s="86" t="n"/>
      <c r="B5826" s="86" t="n"/>
      <c r="C5826" s="86" t="n"/>
      <c r="D5826" s="86" t="n"/>
      <c r="E5826" s="86" t="n"/>
      <c r="F5826" s="86" t="n"/>
      <c r="G5826" s="86" t="n"/>
      <c r="H5826" s="86" t="n"/>
      <c r="I5826" s="86" t="n"/>
      <c r="J5826" s="86" t="n"/>
      <c r="K5826" s="86" t="n"/>
      <c r="L5826" s="86" t="n"/>
      <c r="M5826" s="86" t="n"/>
      <c r="N5826" s="86" t="n"/>
      <c r="O5826" s="86" t="n"/>
      <c r="P5826" s="86" t="n"/>
      <c r="Q5826" s="86" t="n"/>
      <c r="R5826" s="86" t="n"/>
      <c r="S5826" s="86" t="n"/>
      <c r="T5826" s="86" t="n"/>
      <c r="U5826" s="86" t="n"/>
      <c r="V5826" s="86" t="n"/>
      <c r="W5826" s="86" t="n"/>
      <c r="X5826" s="86" t="n"/>
      <c r="Y5826" s="86" t="n"/>
      <c r="Z5826" s="86" t="n"/>
      <c r="AA5826" s="86" t="n"/>
      <c r="AB5826" s="86" t="n"/>
      <c r="AC5826" s="86" t="n"/>
      <c r="AD5826" s="86" t="n"/>
      <c r="AE5826" s="86" t="n"/>
      <c r="AF5826" s="86" t="n"/>
      <c r="AG5826" s="86" t="n"/>
      <c r="AH5826" s="86" t="n"/>
      <c r="AI5826" s="86" t="n"/>
      <c r="AJ5826" s="86" t="n"/>
      <c r="AK5826" s="86" t="n"/>
    </row>
    <row r="5827">
      <c r="A5827" s="86" t="n"/>
      <c r="B5827" s="86" t="n"/>
      <c r="C5827" s="86" t="n"/>
      <c r="D5827" s="86" t="n"/>
      <c r="E5827" s="86" t="n"/>
      <c r="F5827" s="86" t="n"/>
      <c r="G5827" s="86" t="n"/>
      <c r="H5827" s="86" t="n"/>
      <c r="I5827" s="86" t="n"/>
      <c r="J5827" s="86" t="n"/>
      <c r="K5827" s="86" t="n"/>
      <c r="L5827" s="86" t="n"/>
      <c r="M5827" s="86" t="n"/>
      <c r="N5827" s="86" t="n"/>
      <c r="O5827" s="86" t="n"/>
      <c r="P5827" s="86" t="n"/>
      <c r="Q5827" s="86" t="n"/>
      <c r="R5827" s="86" t="n"/>
      <c r="S5827" s="86" t="n"/>
      <c r="T5827" s="86" t="n"/>
      <c r="U5827" s="86" t="n"/>
      <c r="V5827" s="86" t="n"/>
      <c r="W5827" s="86" t="n"/>
      <c r="X5827" s="86" t="n"/>
      <c r="Y5827" s="86" t="n"/>
      <c r="Z5827" s="86" t="n"/>
      <c r="AA5827" s="86" t="n"/>
      <c r="AB5827" s="86" t="n"/>
      <c r="AC5827" s="86" t="n"/>
      <c r="AD5827" s="86" t="n"/>
      <c r="AE5827" s="86" t="n"/>
      <c r="AF5827" s="86" t="n"/>
      <c r="AG5827" s="86" t="n"/>
      <c r="AH5827" s="86" t="n"/>
      <c r="AI5827" s="86" t="n"/>
      <c r="AJ5827" s="86" t="n"/>
      <c r="AK5827" s="86" t="n"/>
    </row>
    <row r="5828">
      <c r="A5828" s="86" t="n"/>
      <c r="B5828" s="86" t="n"/>
      <c r="C5828" s="86" t="n"/>
      <c r="D5828" s="86" t="n"/>
      <c r="E5828" s="86" t="n"/>
      <c r="F5828" s="86" t="n"/>
      <c r="G5828" s="86" t="n"/>
      <c r="H5828" s="86" t="n"/>
      <c r="I5828" s="86" t="n"/>
      <c r="J5828" s="86" t="n"/>
      <c r="K5828" s="86" t="n"/>
      <c r="L5828" s="86" t="n"/>
      <c r="M5828" s="86" t="n"/>
      <c r="N5828" s="86" t="n"/>
      <c r="O5828" s="86" t="n"/>
      <c r="P5828" s="86" t="n"/>
      <c r="Q5828" s="86" t="n"/>
      <c r="R5828" s="86" t="n"/>
      <c r="S5828" s="86" t="n"/>
      <c r="T5828" s="86" t="n"/>
      <c r="U5828" s="86" t="n"/>
      <c r="V5828" s="86" t="n"/>
      <c r="W5828" s="86" t="n"/>
      <c r="X5828" s="86" t="n"/>
      <c r="Y5828" s="86" t="n"/>
      <c r="Z5828" s="86" t="n"/>
      <c r="AA5828" s="86" t="n"/>
      <c r="AB5828" s="86" t="n"/>
      <c r="AC5828" s="86" t="n"/>
      <c r="AD5828" s="86" t="n"/>
      <c r="AE5828" s="86" t="n"/>
      <c r="AF5828" s="86" t="n"/>
      <c r="AG5828" s="86" t="n"/>
      <c r="AH5828" s="86" t="n"/>
      <c r="AI5828" s="86" t="n"/>
      <c r="AJ5828" s="86" t="n"/>
      <c r="AK5828" s="86" t="n"/>
    </row>
    <row r="5829">
      <c r="A5829" s="86" t="n"/>
      <c r="B5829" s="86" t="n"/>
      <c r="C5829" s="86" t="n"/>
      <c r="D5829" s="86" t="n"/>
      <c r="E5829" s="86" t="n"/>
      <c r="F5829" s="86" t="n"/>
      <c r="G5829" s="86" t="n"/>
      <c r="H5829" s="86" t="n"/>
      <c r="I5829" s="86" t="n"/>
      <c r="J5829" s="86" t="n"/>
      <c r="K5829" s="86" t="n"/>
      <c r="L5829" s="86" t="n"/>
      <c r="M5829" s="86" t="n"/>
      <c r="N5829" s="86" t="n"/>
      <c r="O5829" s="86" t="n"/>
      <c r="P5829" s="86" t="n"/>
      <c r="Q5829" s="86" t="n"/>
      <c r="R5829" s="86" t="n"/>
      <c r="S5829" s="86" t="n"/>
      <c r="T5829" s="86" t="n"/>
      <c r="U5829" s="86" t="n"/>
      <c r="V5829" s="86" t="n"/>
      <c r="W5829" s="86" t="n"/>
      <c r="X5829" s="86" t="n"/>
      <c r="Y5829" s="86" t="n"/>
      <c r="Z5829" s="86" t="n"/>
      <c r="AA5829" s="86" t="n"/>
      <c r="AB5829" s="86" t="n"/>
      <c r="AC5829" s="86" t="n"/>
      <c r="AD5829" s="86" t="n"/>
      <c r="AE5829" s="86" t="n"/>
      <c r="AF5829" s="86" t="n"/>
      <c r="AG5829" s="86" t="n"/>
      <c r="AH5829" s="86" t="n"/>
      <c r="AI5829" s="86" t="n"/>
      <c r="AJ5829" s="86" t="n"/>
      <c r="AK5829" s="86" t="n"/>
    </row>
    <row r="5830">
      <c r="A5830" s="86" t="n"/>
      <c r="B5830" s="86" t="n"/>
      <c r="C5830" s="86" t="n"/>
      <c r="D5830" s="86" t="n"/>
      <c r="E5830" s="86" t="n"/>
      <c r="F5830" s="86" t="n"/>
      <c r="G5830" s="86" t="n"/>
      <c r="H5830" s="86" t="n"/>
      <c r="I5830" s="86" t="n"/>
      <c r="J5830" s="86" t="n"/>
      <c r="K5830" s="86" t="n"/>
      <c r="L5830" s="86" t="n"/>
      <c r="M5830" s="86" t="n"/>
      <c r="N5830" s="86" t="n"/>
      <c r="O5830" s="86" t="n"/>
      <c r="P5830" s="86" t="n"/>
      <c r="Q5830" s="86" t="n"/>
      <c r="R5830" s="86" t="n"/>
      <c r="S5830" s="86" t="n"/>
      <c r="T5830" s="86" t="n"/>
      <c r="U5830" s="86" t="n"/>
      <c r="V5830" s="86" t="n"/>
      <c r="W5830" s="86" t="n"/>
      <c r="X5830" s="86" t="n"/>
      <c r="Y5830" s="86" t="n"/>
      <c r="Z5830" s="86" t="n"/>
      <c r="AA5830" s="86" t="n"/>
      <c r="AB5830" s="86" t="n"/>
      <c r="AC5830" s="86" t="n"/>
      <c r="AD5830" s="86" t="n"/>
      <c r="AE5830" s="86" t="n"/>
      <c r="AF5830" s="86" t="n"/>
      <c r="AG5830" s="86" t="n"/>
      <c r="AH5830" s="86" t="n"/>
      <c r="AI5830" s="86" t="n"/>
      <c r="AJ5830" s="86" t="n"/>
      <c r="AK5830" s="86" t="n"/>
    </row>
    <row r="5831">
      <c r="A5831" s="86" t="n"/>
      <c r="B5831" s="86" t="n"/>
      <c r="C5831" s="86" t="n"/>
      <c r="D5831" s="86" t="n"/>
      <c r="E5831" s="86" t="n"/>
      <c r="F5831" s="86" t="n"/>
      <c r="G5831" s="86" t="n"/>
      <c r="H5831" s="86" t="n"/>
      <c r="I5831" s="86" t="n"/>
      <c r="J5831" s="86" t="n"/>
      <c r="K5831" s="86" t="n"/>
      <c r="L5831" s="86" t="n"/>
      <c r="M5831" s="86" t="n"/>
      <c r="N5831" s="86" t="n"/>
      <c r="O5831" s="86" t="n"/>
      <c r="P5831" s="86" t="n"/>
      <c r="Q5831" s="86" t="n"/>
      <c r="R5831" s="86" t="n"/>
      <c r="S5831" s="86" t="n"/>
      <c r="T5831" s="86" t="n"/>
      <c r="U5831" s="86" t="n"/>
      <c r="V5831" s="86" t="n"/>
      <c r="W5831" s="86" t="n"/>
      <c r="X5831" s="86" t="n"/>
      <c r="Y5831" s="86" t="n"/>
      <c r="Z5831" s="86" t="n"/>
      <c r="AA5831" s="86" t="n"/>
      <c r="AB5831" s="86" t="n"/>
      <c r="AC5831" s="86" t="n"/>
      <c r="AD5831" s="86" t="n"/>
      <c r="AE5831" s="86" t="n"/>
      <c r="AF5831" s="86" t="n"/>
      <c r="AG5831" s="86" t="n"/>
      <c r="AH5831" s="86" t="n"/>
      <c r="AI5831" s="86" t="n"/>
      <c r="AJ5831" s="86" t="n"/>
      <c r="AK5831" s="86" t="n"/>
    </row>
    <row r="5841">
      <c r="A5841" s="86" t="n"/>
      <c r="B5841" s="85" t="n"/>
      <c r="C5841" s="85" t="n"/>
      <c r="D5841" s="85" t="n"/>
      <c r="E5841" s="85" t="n"/>
      <c r="F5841" s="86" t="n"/>
      <c r="G5841" s="151" t="n"/>
      <c r="H5841" s="85" t="n"/>
      <c r="I5841" s="85" t="n"/>
      <c r="J5841" s="85" t="n"/>
      <c r="K5841" s="85" t="n"/>
      <c r="L5841" s="85" t="n"/>
      <c r="M5841" s="85" t="n"/>
      <c r="N5841" s="85" t="n"/>
      <c r="O5841" s="85" t="n"/>
      <c r="P5841" s="85" t="n"/>
      <c r="Q5841" s="85" t="n"/>
      <c r="R5841" s="85" t="n"/>
      <c r="S5841" s="85" t="n"/>
      <c r="T5841" s="108" t="n"/>
      <c r="U5841" s="85" t="n"/>
      <c r="V5841" s="85" t="n"/>
      <c r="W5841" s="85" t="n"/>
      <c r="X5841" s="85" t="n"/>
      <c r="Y5841" s="85" t="n"/>
      <c r="Z5841" s="85" t="n"/>
      <c r="AA5841" s="85" t="n"/>
      <c r="AB5841" s="85" t="n"/>
      <c r="AC5841" s="85" t="n"/>
      <c r="AD5841" s="85" t="n"/>
      <c r="AE5841" s="85" t="n"/>
      <c r="AF5841" s="85" t="n"/>
      <c r="AG5841" s="85" t="n"/>
      <c r="AH5841" s="85" t="n"/>
      <c r="AI5841" s="85" t="n"/>
      <c r="AJ5841" s="85" t="n"/>
      <c r="AK5841" s="85" t="n"/>
    </row>
    <row r="5842">
      <c r="A5842" s="85" t="n"/>
      <c r="B5842" s="86" t="n"/>
      <c r="C5842" s="85" t="n"/>
      <c r="D5842" s="85" t="n"/>
      <c r="E5842" s="85" t="n"/>
      <c r="F5842" s="85" t="n"/>
      <c r="G5842" s="85" t="n"/>
      <c r="H5842" s="85" t="n"/>
      <c r="I5842" s="85" t="n"/>
      <c r="J5842" s="85" t="n"/>
      <c r="K5842" s="85" t="n"/>
      <c r="L5842" s="85" t="n"/>
      <c r="M5842" s="85" t="n"/>
      <c r="N5842" s="85" t="n"/>
      <c r="O5842" s="85" t="n"/>
      <c r="P5842" s="85" t="n"/>
      <c r="Q5842" s="85" t="n"/>
      <c r="R5842" s="85" t="n"/>
      <c r="S5842" s="85" t="n"/>
      <c r="T5842" s="85" t="n"/>
      <c r="U5842" s="85" t="n"/>
      <c r="V5842" s="85" t="n"/>
      <c r="W5842" s="85" t="n"/>
      <c r="X5842" s="85" t="n"/>
      <c r="Y5842" s="85" t="n"/>
      <c r="Z5842" s="85" t="n"/>
      <c r="AA5842" s="85" t="n"/>
      <c r="AB5842" s="85" t="n"/>
      <c r="AC5842" s="85" t="n"/>
      <c r="AD5842" s="85" t="n"/>
      <c r="AE5842" s="85" t="n"/>
      <c r="AF5842" s="85" t="n"/>
      <c r="AG5842" s="85" t="n"/>
      <c r="AH5842" s="85" t="n"/>
      <c r="AI5842" s="85" t="n"/>
      <c r="AJ5842" s="85" t="n"/>
      <c r="AK5842" s="85" t="n"/>
    </row>
    <row r="5843">
      <c r="A5843" s="86" t="n"/>
      <c r="B5843" s="86" t="n"/>
      <c r="C5843" s="86" t="n"/>
      <c r="D5843" s="86" t="n"/>
      <c r="E5843" s="86" t="n"/>
      <c r="F5843" s="86" t="n"/>
      <c r="G5843" s="86" t="n"/>
      <c r="H5843" s="86" t="n"/>
      <c r="I5843" s="86" t="n"/>
      <c r="J5843" s="86" t="n"/>
      <c r="K5843" s="86" t="n"/>
      <c r="L5843" s="86" t="n"/>
      <c r="M5843" s="86" t="n"/>
      <c r="N5843" s="86" t="n"/>
      <c r="O5843" s="86" t="n"/>
      <c r="P5843" s="86" t="n"/>
      <c r="Q5843" s="86" t="n"/>
      <c r="R5843" s="86" t="n"/>
      <c r="S5843" s="86" t="n"/>
      <c r="T5843" s="86" t="n"/>
      <c r="U5843" s="86" t="n"/>
      <c r="V5843" s="86" t="n"/>
      <c r="W5843" s="86" t="n"/>
      <c r="X5843" s="86" t="n"/>
      <c r="Y5843" s="86" t="n"/>
      <c r="Z5843" s="86" t="n"/>
      <c r="AA5843" s="86" t="n"/>
      <c r="AB5843" s="86" t="n"/>
      <c r="AC5843" s="86" t="n"/>
      <c r="AD5843" s="86" t="n"/>
      <c r="AE5843" s="86" t="n"/>
      <c r="AF5843" s="86" t="n"/>
      <c r="AG5843" s="86" t="n"/>
      <c r="AH5843" s="86" t="n"/>
      <c r="AI5843" s="86" t="n"/>
      <c r="AJ5843" s="86" t="n"/>
      <c r="AK5843" s="86" t="n"/>
    </row>
    <row r="5844">
      <c r="A5844" s="85" t="n"/>
      <c r="B5844" s="86" t="n"/>
      <c r="C5844" s="85" t="n"/>
      <c r="D5844" s="85" t="n"/>
      <c r="E5844" s="86" t="n"/>
      <c r="F5844" s="85" t="n"/>
      <c r="G5844" s="85" t="n"/>
      <c r="H5844" s="86" t="n"/>
      <c r="I5844" s="85" t="n"/>
      <c r="J5844" s="85" t="n"/>
      <c r="K5844" s="86" t="n"/>
      <c r="L5844" s="85" t="n"/>
      <c r="M5844" s="85" t="n"/>
      <c r="N5844" s="86" t="n"/>
      <c r="O5844" s="85" t="n"/>
      <c r="P5844" s="85" t="n"/>
      <c r="Q5844" s="86" t="n"/>
      <c r="R5844" s="85" t="n"/>
      <c r="S5844" s="85" t="n"/>
      <c r="T5844" s="86" t="n"/>
      <c r="U5844" s="85" t="n"/>
      <c r="V5844" s="85" t="n"/>
      <c r="W5844" s="86" t="n"/>
      <c r="X5844" s="85" t="n"/>
      <c r="Y5844" s="85" t="n"/>
      <c r="Z5844" s="86" t="n"/>
      <c r="AA5844" s="85" t="n"/>
      <c r="AB5844" s="85" t="n"/>
      <c r="AC5844" s="86" t="n"/>
      <c r="AD5844" s="85" t="n"/>
      <c r="AE5844" s="85" t="n"/>
      <c r="AF5844" s="86" t="n"/>
      <c r="AG5844" s="85" t="n"/>
      <c r="AH5844" s="85" t="n"/>
      <c r="AI5844" s="86" t="n"/>
      <c r="AJ5844" s="85" t="n"/>
      <c r="AK5844" s="85" t="n"/>
    </row>
    <row r="5845">
      <c r="A5845" s="86" t="n"/>
      <c r="B5845" s="86" t="n"/>
      <c r="C5845" s="86" t="n"/>
      <c r="D5845" s="86" t="n"/>
      <c r="E5845" s="86" t="n"/>
      <c r="F5845" s="86" t="n"/>
      <c r="G5845" s="86" t="n"/>
      <c r="H5845" s="86" t="n"/>
      <c r="I5845" s="86" t="n"/>
      <c r="J5845" s="86" t="n"/>
      <c r="K5845" s="86" t="n"/>
      <c r="L5845" s="86" t="n"/>
      <c r="M5845" s="86" t="n"/>
      <c r="N5845" s="86" t="n"/>
      <c r="O5845" s="86" t="n"/>
      <c r="P5845" s="86" t="n"/>
      <c r="Q5845" s="86" t="n"/>
      <c r="R5845" s="86" t="n"/>
      <c r="S5845" s="86" t="n"/>
      <c r="T5845" s="86" t="n"/>
      <c r="U5845" s="86" t="n"/>
      <c r="V5845" s="86" t="n"/>
      <c r="W5845" s="86" t="n"/>
      <c r="X5845" s="86" t="n"/>
      <c r="Y5845" s="86" t="n"/>
      <c r="Z5845" s="86" t="n"/>
      <c r="AA5845" s="86" t="n"/>
      <c r="AB5845" s="86" t="n"/>
      <c r="AC5845" s="86" t="n"/>
      <c r="AD5845" s="86" t="n"/>
      <c r="AE5845" s="86" t="n"/>
      <c r="AF5845" s="86" t="n"/>
      <c r="AG5845" s="86" t="n"/>
      <c r="AH5845" s="86" t="n"/>
      <c r="AI5845" s="86" t="n"/>
      <c r="AJ5845" s="86" t="n"/>
      <c r="AK5845" s="86" t="n"/>
    </row>
    <row r="5846">
      <c r="A5846" s="85" t="n"/>
      <c r="B5846" s="192" t="n"/>
      <c r="C5846" s="193" t="n"/>
      <c r="D5846" s="193" t="n"/>
      <c r="E5846" s="192" t="n"/>
      <c r="F5846" s="193" t="n"/>
      <c r="G5846" s="193" t="n"/>
      <c r="H5846" s="192" t="n"/>
      <c r="I5846" s="193" t="n"/>
      <c r="J5846" s="193" t="n"/>
      <c r="K5846" s="192" t="n"/>
      <c r="L5846" s="193" t="n"/>
      <c r="M5846" s="193" t="n"/>
      <c r="N5846" s="192" t="n"/>
      <c r="O5846" s="193" t="n"/>
      <c r="P5846" s="193" t="n"/>
      <c r="Q5846" s="192" t="n"/>
      <c r="R5846" s="193" t="n"/>
      <c r="S5846" s="193" t="n"/>
      <c r="T5846" s="192" t="n"/>
      <c r="U5846" s="193" t="n"/>
      <c r="V5846" s="193" t="n"/>
      <c r="W5846" s="192" t="n"/>
      <c r="X5846" s="193" t="n"/>
      <c r="Y5846" s="193" t="n"/>
      <c r="Z5846" s="192" t="n"/>
      <c r="AA5846" s="193" t="n"/>
      <c r="AB5846" s="193" t="n"/>
      <c r="AC5846" s="192" t="n"/>
      <c r="AD5846" s="193" t="n"/>
      <c r="AE5846" s="193" t="n"/>
      <c r="AF5846" s="192" t="n"/>
      <c r="AG5846" s="193" t="n"/>
      <c r="AH5846" s="193" t="n"/>
      <c r="AI5846" s="192" t="n"/>
      <c r="AJ5846" s="193" t="n"/>
      <c r="AK5846" s="193" t="n"/>
      <c r="AM5846">
        <f>A5841</f>
        <v/>
      </c>
      <c r="AN5846" s="83">
        <f>1/($B5846*(1/$B5844)*(1/(5/7+2/7*$D5846))*$B5856/SUM($B5848:$B5871))</f>
        <v/>
      </c>
      <c r="AO5846" s="83">
        <f>1/(B5846*(1/B5844)*(1/(5/7+2/7*D5846)))</f>
        <v/>
      </c>
      <c r="AP5846" s="83" t="n"/>
      <c r="AR5846" s="174">
        <f>CHOOSE(AV$3,C5846,F5846,I5846,L5846,O5846,R5846,U5846,X5846,AA5846,AD5846,AG5846,AJ5846)</f>
        <v/>
      </c>
      <c r="AS5846" s="82" t="n"/>
      <c r="AT5846" s="82" t="n"/>
      <c r="AV5846" s="119">
        <f>AN5846/AR5846</f>
        <v/>
      </c>
      <c r="AW5846" s="172">
        <f>AO5846/AR5846</f>
        <v/>
      </c>
      <c r="AX5846" s="83" t="n"/>
    </row>
    <row r="5847">
      <c r="A5847" s="86" t="n"/>
      <c r="B5847" s="86" t="n"/>
      <c r="C5847" s="86" t="n"/>
      <c r="D5847" s="86" t="n"/>
      <c r="E5847" s="86" t="n"/>
      <c r="F5847" s="86" t="n"/>
      <c r="G5847" s="86" t="n"/>
      <c r="H5847" s="86" t="n"/>
      <c r="I5847" s="86" t="n"/>
      <c r="J5847" s="86" t="n"/>
      <c r="K5847" s="86" t="n"/>
      <c r="L5847" s="86" t="n"/>
      <c r="M5847" s="86" t="n"/>
      <c r="N5847" s="86" t="n"/>
      <c r="O5847" s="86" t="n"/>
      <c r="P5847" s="86" t="n"/>
      <c r="Q5847" s="86" t="n"/>
      <c r="R5847" s="86" t="n"/>
      <c r="S5847" s="86" t="n"/>
      <c r="T5847" s="86" t="n"/>
      <c r="U5847" s="86" t="n"/>
      <c r="V5847" s="86" t="n"/>
      <c r="W5847" s="86" t="n"/>
      <c r="X5847" s="86" t="n"/>
      <c r="Y5847" s="86" t="n"/>
      <c r="Z5847" s="86" t="n"/>
      <c r="AA5847" s="86" t="n"/>
      <c r="AB5847" s="86" t="n"/>
      <c r="AC5847" s="86" t="n"/>
      <c r="AD5847" s="86" t="n"/>
      <c r="AE5847" s="86" t="n"/>
      <c r="AF5847" s="86" t="n"/>
      <c r="AG5847" s="86" t="n"/>
      <c r="AH5847" s="86" t="n"/>
      <c r="AI5847" s="86" t="n"/>
      <c r="AJ5847" s="86" t="n"/>
      <c r="AK5847" s="86" t="n"/>
    </row>
    <row r="5848">
      <c r="A5848" s="86" t="n"/>
      <c r="B5848" s="86" t="n"/>
      <c r="C5848" s="86" t="n"/>
      <c r="D5848" s="86" t="n"/>
      <c r="E5848" s="86" t="n"/>
      <c r="F5848" s="86" t="n"/>
      <c r="G5848" s="86" t="n"/>
      <c r="H5848" s="86" t="n"/>
      <c r="I5848" s="86" t="n"/>
      <c r="J5848" s="86" t="n"/>
      <c r="K5848" s="86" t="n"/>
      <c r="L5848" s="86" t="n"/>
      <c r="M5848" s="86" t="n"/>
      <c r="N5848" s="86" t="n"/>
      <c r="O5848" s="86" t="n"/>
      <c r="P5848" s="86" t="n"/>
      <c r="Q5848" s="86" t="n"/>
      <c r="R5848" s="86" t="n"/>
      <c r="S5848" s="86" t="n"/>
      <c r="T5848" s="86" t="n"/>
      <c r="U5848" s="86" t="n"/>
      <c r="V5848" s="86" t="n"/>
      <c r="W5848" s="86" t="n"/>
      <c r="X5848" s="86" t="n"/>
      <c r="Y5848" s="86" t="n"/>
      <c r="Z5848" s="86" t="n"/>
      <c r="AA5848" s="86" t="n"/>
      <c r="AB5848" s="86" t="n"/>
      <c r="AC5848" s="86" t="n"/>
      <c r="AD5848" s="86" t="n"/>
      <c r="AE5848" s="86" t="n"/>
      <c r="AF5848" s="86" t="n"/>
      <c r="AG5848" s="86" t="n"/>
      <c r="AH5848" s="86" t="n"/>
      <c r="AI5848" s="86" t="n"/>
      <c r="AJ5848" s="86" t="n"/>
      <c r="AK5848" s="86" t="n"/>
    </row>
    <row r="5849">
      <c r="A5849" s="86" t="n"/>
      <c r="B5849" s="86" t="n"/>
      <c r="C5849" s="86" t="n"/>
      <c r="D5849" s="86" t="n"/>
      <c r="E5849" s="86" t="n"/>
      <c r="F5849" s="86" t="n"/>
      <c r="G5849" s="86" t="n"/>
      <c r="H5849" s="86" t="n"/>
      <c r="I5849" s="86" t="n"/>
      <c r="J5849" s="86" t="n"/>
      <c r="K5849" s="86" t="n"/>
      <c r="L5849" s="86" t="n"/>
      <c r="M5849" s="86" t="n"/>
      <c r="N5849" s="86" t="n"/>
      <c r="O5849" s="86" t="n"/>
      <c r="P5849" s="86" t="n"/>
      <c r="Q5849" s="86" t="n"/>
      <c r="R5849" s="86" t="n"/>
      <c r="S5849" s="86" t="n"/>
      <c r="T5849" s="86" t="n"/>
      <c r="U5849" s="86" t="n"/>
      <c r="V5849" s="86" t="n"/>
      <c r="W5849" s="86" t="n"/>
      <c r="X5849" s="86" t="n"/>
      <c r="Y5849" s="86" t="n"/>
      <c r="Z5849" s="86" t="n"/>
      <c r="AA5849" s="86" t="n"/>
      <c r="AB5849" s="86" t="n"/>
      <c r="AC5849" s="86" t="n"/>
      <c r="AD5849" s="86" t="n"/>
      <c r="AE5849" s="86" t="n"/>
      <c r="AF5849" s="86" t="n"/>
      <c r="AG5849" s="86" t="n"/>
      <c r="AH5849" s="86" t="n"/>
      <c r="AI5849" s="86" t="n"/>
      <c r="AJ5849" s="86" t="n"/>
      <c r="AK5849" s="86" t="n"/>
    </row>
    <row r="5850">
      <c r="A5850" s="86" t="n"/>
      <c r="B5850" s="86" t="n"/>
      <c r="C5850" s="86" t="n"/>
      <c r="D5850" s="86" t="n"/>
      <c r="E5850" s="86" t="n"/>
      <c r="F5850" s="86" t="n"/>
      <c r="G5850" s="86" t="n"/>
      <c r="H5850" s="86" t="n"/>
      <c r="I5850" s="86" t="n"/>
      <c r="J5850" s="86" t="n"/>
      <c r="K5850" s="86" t="n"/>
      <c r="L5850" s="86" t="n"/>
      <c r="M5850" s="86" t="n"/>
      <c r="N5850" s="86" t="n"/>
      <c r="O5850" s="86" t="n"/>
      <c r="P5850" s="86" t="n"/>
      <c r="Q5850" s="86" t="n"/>
      <c r="R5850" s="86" t="n"/>
      <c r="S5850" s="86" t="n"/>
      <c r="T5850" s="86" t="n"/>
      <c r="U5850" s="86" t="n"/>
      <c r="V5850" s="86" t="n"/>
      <c r="W5850" s="86" t="n"/>
      <c r="X5850" s="86" t="n"/>
      <c r="Y5850" s="86" t="n"/>
      <c r="Z5850" s="86" t="n"/>
      <c r="AA5850" s="86" t="n"/>
      <c r="AB5850" s="86" t="n"/>
      <c r="AC5850" s="86" t="n"/>
      <c r="AD5850" s="86" t="n"/>
      <c r="AE5850" s="86" t="n"/>
      <c r="AF5850" s="86" t="n"/>
      <c r="AG5850" s="86" t="n"/>
      <c r="AH5850" s="86" t="n"/>
      <c r="AI5850" s="86" t="n"/>
      <c r="AJ5850" s="86" t="n"/>
      <c r="AK5850" s="86" t="n"/>
    </row>
    <row r="5851">
      <c r="A5851" s="86" t="n"/>
      <c r="B5851" s="86" t="n"/>
      <c r="C5851" s="86" t="n"/>
      <c r="D5851" s="86" t="n"/>
      <c r="E5851" s="86" t="n"/>
      <c r="F5851" s="86" t="n"/>
      <c r="G5851" s="86" t="n"/>
      <c r="H5851" s="86" t="n"/>
      <c r="I5851" s="86" t="n"/>
      <c r="J5851" s="86" t="n"/>
      <c r="K5851" s="86" t="n"/>
      <c r="L5851" s="86" t="n"/>
      <c r="M5851" s="86" t="n"/>
      <c r="N5851" s="86" t="n"/>
      <c r="O5851" s="86" t="n"/>
      <c r="P5851" s="86" t="n"/>
      <c r="Q5851" s="86" t="n"/>
      <c r="R5851" s="86" t="n"/>
      <c r="S5851" s="86" t="n"/>
      <c r="T5851" s="86" t="n"/>
      <c r="U5851" s="86" t="n"/>
      <c r="V5851" s="86" t="n"/>
      <c r="W5851" s="86" t="n"/>
      <c r="X5851" s="86" t="n"/>
      <c r="Y5851" s="86" t="n"/>
      <c r="Z5851" s="86" t="n"/>
      <c r="AA5851" s="86" t="n"/>
      <c r="AB5851" s="86" t="n"/>
      <c r="AC5851" s="86" t="n"/>
      <c r="AD5851" s="86" t="n"/>
      <c r="AE5851" s="86" t="n"/>
      <c r="AF5851" s="86" t="n"/>
      <c r="AG5851" s="86" t="n"/>
      <c r="AH5851" s="86" t="n"/>
      <c r="AI5851" s="86" t="n"/>
      <c r="AJ5851" s="86" t="n"/>
      <c r="AK5851" s="86" t="n"/>
    </row>
    <row r="5852">
      <c r="A5852" s="86" t="n"/>
      <c r="B5852" s="86" t="n"/>
      <c r="C5852" s="86" t="n"/>
      <c r="D5852" s="86" t="n"/>
      <c r="E5852" s="86" t="n"/>
      <c r="F5852" s="86" t="n"/>
      <c r="G5852" s="86" t="n"/>
      <c r="H5852" s="86" t="n"/>
      <c r="I5852" s="86" t="n"/>
      <c r="J5852" s="86" t="n"/>
      <c r="K5852" s="86" t="n"/>
      <c r="L5852" s="86" t="n"/>
      <c r="M5852" s="86" t="n"/>
      <c r="N5852" s="86" t="n"/>
      <c r="O5852" s="86" t="n"/>
      <c r="P5852" s="86" t="n"/>
      <c r="Q5852" s="86" t="n"/>
      <c r="R5852" s="86" t="n"/>
      <c r="S5852" s="86" t="n"/>
      <c r="T5852" s="86" t="n"/>
      <c r="U5852" s="86" t="n"/>
      <c r="V5852" s="86" t="n"/>
      <c r="W5852" s="86" t="n"/>
      <c r="X5852" s="86" t="n"/>
      <c r="Y5852" s="86" t="n"/>
      <c r="Z5852" s="86" t="n"/>
      <c r="AA5852" s="86" t="n"/>
      <c r="AB5852" s="86" t="n"/>
      <c r="AC5852" s="86" t="n"/>
      <c r="AD5852" s="86" t="n"/>
      <c r="AE5852" s="86" t="n"/>
      <c r="AF5852" s="86" t="n"/>
      <c r="AG5852" s="86" t="n"/>
      <c r="AH5852" s="86" t="n"/>
      <c r="AI5852" s="86" t="n"/>
      <c r="AJ5852" s="86" t="n"/>
      <c r="AK5852" s="86" t="n"/>
    </row>
    <row r="5853">
      <c r="A5853" s="86" t="n"/>
      <c r="B5853" s="86" t="n"/>
      <c r="C5853" s="86" t="n"/>
      <c r="D5853" s="86" t="n"/>
      <c r="E5853" s="86" t="n"/>
      <c r="F5853" s="86" t="n"/>
      <c r="G5853" s="86" t="n"/>
      <c r="H5853" s="86" t="n"/>
      <c r="I5853" s="86" t="n"/>
      <c r="J5853" s="86" t="n"/>
      <c r="K5853" s="86" t="n"/>
      <c r="L5853" s="86" t="n"/>
      <c r="M5853" s="86" t="n"/>
      <c r="N5853" s="86" t="n"/>
      <c r="O5853" s="86" t="n"/>
      <c r="P5853" s="86" t="n"/>
      <c r="Q5853" s="86" t="n"/>
      <c r="R5853" s="86" t="n"/>
      <c r="S5853" s="86" t="n"/>
      <c r="T5853" s="86" t="n"/>
      <c r="U5853" s="86" t="n"/>
      <c r="V5853" s="86" t="n"/>
      <c r="W5853" s="86" t="n"/>
      <c r="X5853" s="86" t="n"/>
      <c r="Y5853" s="86" t="n"/>
      <c r="Z5853" s="86" t="n"/>
      <c r="AA5853" s="86" t="n"/>
      <c r="AB5853" s="86" t="n"/>
      <c r="AC5853" s="86" t="n"/>
      <c r="AD5853" s="86" t="n"/>
      <c r="AE5853" s="86" t="n"/>
      <c r="AF5853" s="86" t="n"/>
      <c r="AG5853" s="86" t="n"/>
      <c r="AH5853" s="86" t="n"/>
      <c r="AI5853" s="86" t="n"/>
      <c r="AJ5853" s="86" t="n"/>
      <c r="AK5853" s="86" t="n"/>
    </row>
    <row r="5854">
      <c r="A5854" s="86" t="n"/>
      <c r="B5854" s="86" t="n"/>
      <c r="C5854" s="86" t="n"/>
      <c r="D5854" s="86" t="n"/>
      <c r="E5854" s="86" t="n"/>
      <c r="F5854" s="86" t="n"/>
      <c r="G5854" s="86" t="n"/>
      <c r="H5854" s="86" t="n"/>
      <c r="I5854" s="86" t="n"/>
      <c r="J5854" s="86" t="n"/>
      <c r="K5854" s="86" t="n"/>
      <c r="L5854" s="86" t="n"/>
      <c r="M5854" s="86" t="n"/>
      <c r="N5854" s="86" t="n"/>
      <c r="O5854" s="86" t="n"/>
      <c r="P5854" s="86" t="n"/>
      <c r="Q5854" s="86" t="n"/>
      <c r="R5854" s="86" t="n"/>
      <c r="S5854" s="86" t="n"/>
      <c r="T5854" s="86" t="n"/>
      <c r="U5854" s="86" t="n"/>
      <c r="V5854" s="86" t="n"/>
      <c r="W5854" s="86" t="n"/>
      <c r="X5854" s="86" t="n"/>
      <c r="Y5854" s="86" t="n"/>
      <c r="Z5854" s="86" t="n"/>
      <c r="AA5854" s="86" t="n"/>
      <c r="AB5854" s="86" t="n"/>
      <c r="AC5854" s="86" t="n"/>
      <c r="AD5854" s="86" t="n"/>
      <c r="AE5854" s="86" t="n"/>
      <c r="AF5854" s="86" t="n"/>
      <c r="AG5854" s="86" t="n"/>
      <c r="AH5854" s="86" t="n"/>
      <c r="AI5854" s="86" t="n"/>
      <c r="AJ5854" s="86" t="n"/>
      <c r="AK5854" s="86" t="n"/>
    </row>
    <row r="5855">
      <c r="A5855" s="86" t="n"/>
      <c r="B5855" s="86" t="n"/>
      <c r="C5855" s="86" t="n"/>
      <c r="D5855" s="86" t="n"/>
      <c r="E5855" s="86" t="n"/>
      <c r="F5855" s="86" t="n"/>
      <c r="G5855" s="86" t="n"/>
      <c r="H5855" s="86" t="n"/>
      <c r="I5855" s="86" t="n"/>
      <c r="J5855" s="86" t="n"/>
      <c r="K5855" s="86" t="n"/>
      <c r="L5855" s="86" t="n"/>
      <c r="M5855" s="86" t="n"/>
      <c r="N5855" s="86" t="n"/>
      <c r="O5855" s="86" t="n"/>
      <c r="P5855" s="86" t="n"/>
      <c r="Q5855" s="86" t="n"/>
      <c r="R5855" s="86" t="n"/>
      <c r="S5855" s="86" t="n"/>
      <c r="T5855" s="86" t="n"/>
      <c r="U5855" s="86" t="n"/>
      <c r="V5855" s="86" t="n"/>
      <c r="W5855" s="86" t="n"/>
      <c r="X5855" s="86" t="n"/>
      <c r="Y5855" s="86" t="n"/>
      <c r="Z5855" s="86" t="n"/>
      <c r="AA5855" s="86" t="n"/>
      <c r="AB5855" s="86" t="n"/>
      <c r="AC5855" s="86" t="n"/>
      <c r="AD5855" s="86" t="n"/>
      <c r="AE5855" s="86" t="n"/>
      <c r="AF5855" s="86" t="n"/>
      <c r="AG5855" s="86" t="n"/>
      <c r="AH5855" s="86" t="n"/>
      <c r="AI5855" s="86" t="n"/>
      <c r="AJ5855" s="86" t="n"/>
      <c r="AK5855" s="86" t="n"/>
    </row>
    <row r="5856">
      <c r="A5856" s="86" t="n"/>
      <c r="B5856" s="86" t="n"/>
      <c r="C5856" s="86" t="n"/>
      <c r="D5856" s="86" t="n"/>
      <c r="E5856" s="86" t="n"/>
      <c r="F5856" s="86" t="n"/>
      <c r="G5856" s="86" t="n"/>
      <c r="H5856" s="86" t="n"/>
      <c r="I5856" s="86" t="n"/>
      <c r="J5856" s="86" t="n"/>
      <c r="K5856" s="86" t="n"/>
      <c r="L5856" s="86" t="n"/>
      <c r="M5856" s="86" t="n"/>
      <c r="N5856" s="86" t="n"/>
      <c r="O5856" s="86" t="n"/>
      <c r="P5856" s="86" t="n"/>
      <c r="Q5856" s="86" t="n"/>
      <c r="R5856" s="86" t="n"/>
      <c r="S5856" s="86" t="n"/>
      <c r="T5856" s="86" t="n"/>
      <c r="U5856" s="86" t="n"/>
      <c r="V5856" s="86" t="n"/>
      <c r="W5856" s="86" t="n"/>
      <c r="X5856" s="86" t="n"/>
      <c r="Y5856" s="86" t="n"/>
      <c r="Z5856" s="86" t="n"/>
      <c r="AA5856" s="86" t="n"/>
      <c r="AB5856" s="86" t="n"/>
      <c r="AC5856" s="86" t="n"/>
      <c r="AD5856" s="86" t="n"/>
      <c r="AE5856" s="86" t="n"/>
      <c r="AF5856" s="86" t="n"/>
      <c r="AG5856" s="86" t="n"/>
      <c r="AH5856" s="86" t="n"/>
      <c r="AI5856" s="86" t="n"/>
      <c r="AJ5856" s="86" t="n"/>
      <c r="AK5856" s="86" t="n"/>
    </row>
    <row r="5857">
      <c r="A5857" s="86" t="n"/>
      <c r="B5857" s="86" t="n"/>
      <c r="C5857" s="86" t="n"/>
      <c r="D5857" s="86" t="n"/>
      <c r="E5857" s="86" t="n"/>
      <c r="F5857" s="86" t="n"/>
      <c r="G5857" s="86" t="n"/>
      <c r="H5857" s="86" t="n"/>
      <c r="I5857" s="86" t="n"/>
      <c r="J5857" s="86" t="n"/>
      <c r="K5857" s="86" t="n"/>
      <c r="L5857" s="86" t="n"/>
      <c r="M5857" s="86" t="n"/>
      <c r="N5857" s="86" t="n"/>
      <c r="O5857" s="86" t="n"/>
      <c r="P5857" s="86" t="n"/>
      <c r="Q5857" s="86" t="n"/>
      <c r="R5857" s="86" t="n"/>
      <c r="S5857" s="86" t="n"/>
      <c r="T5857" s="86" t="n"/>
      <c r="U5857" s="86" t="n"/>
      <c r="V5857" s="86" t="n"/>
      <c r="W5857" s="86" t="n"/>
      <c r="X5857" s="86" t="n"/>
      <c r="Y5857" s="86" t="n"/>
      <c r="Z5857" s="86" t="n"/>
      <c r="AA5857" s="86" t="n"/>
      <c r="AB5857" s="86" t="n"/>
      <c r="AC5857" s="86" t="n"/>
      <c r="AD5857" s="86" t="n"/>
      <c r="AE5857" s="86" t="n"/>
      <c r="AF5857" s="86" t="n"/>
      <c r="AG5857" s="86" t="n"/>
      <c r="AH5857" s="86" t="n"/>
      <c r="AI5857" s="86" t="n"/>
      <c r="AJ5857" s="86" t="n"/>
      <c r="AK5857" s="86" t="n"/>
    </row>
    <row r="5858">
      <c r="A5858" s="86" t="n"/>
      <c r="B5858" s="86" t="n"/>
      <c r="C5858" s="86" t="n"/>
      <c r="D5858" s="86" t="n"/>
      <c r="E5858" s="86" t="n"/>
      <c r="F5858" s="86" t="n"/>
      <c r="G5858" s="86" t="n"/>
      <c r="H5858" s="86" t="n"/>
      <c r="I5858" s="86" t="n"/>
      <c r="J5858" s="86" t="n"/>
      <c r="K5858" s="86" t="n"/>
      <c r="L5858" s="86" t="n"/>
      <c r="M5858" s="86" t="n"/>
      <c r="N5858" s="86" t="n"/>
      <c r="O5858" s="86" t="n"/>
      <c r="P5858" s="86" t="n"/>
      <c r="Q5858" s="86" t="n"/>
      <c r="R5858" s="86" t="n"/>
      <c r="S5858" s="86" t="n"/>
      <c r="T5858" s="86" t="n"/>
      <c r="U5858" s="86" t="n"/>
      <c r="V5858" s="86" t="n"/>
      <c r="W5858" s="86" t="n"/>
      <c r="X5858" s="86" t="n"/>
      <c r="Y5858" s="86" t="n"/>
      <c r="Z5858" s="86" t="n"/>
      <c r="AA5858" s="86" t="n"/>
      <c r="AB5858" s="86" t="n"/>
      <c r="AC5858" s="86" t="n"/>
      <c r="AD5858" s="86" t="n"/>
      <c r="AE5858" s="86" t="n"/>
      <c r="AF5858" s="86" t="n"/>
      <c r="AG5858" s="86" t="n"/>
      <c r="AH5858" s="86" t="n"/>
      <c r="AI5858" s="86" t="n"/>
      <c r="AJ5858" s="86" t="n"/>
      <c r="AK5858" s="86" t="n"/>
    </row>
    <row r="5859">
      <c r="A5859" s="86" t="n"/>
      <c r="B5859" s="86" t="n"/>
      <c r="C5859" s="86" t="n"/>
      <c r="D5859" s="86" t="n"/>
      <c r="E5859" s="86" t="n"/>
      <c r="F5859" s="86" t="n"/>
      <c r="G5859" s="86" t="n"/>
      <c r="H5859" s="86" t="n"/>
      <c r="I5859" s="86" t="n"/>
      <c r="J5859" s="86" t="n"/>
      <c r="K5859" s="86" t="n"/>
      <c r="L5859" s="86" t="n"/>
      <c r="M5859" s="86" t="n"/>
      <c r="N5859" s="86" t="n"/>
      <c r="O5859" s="86" t="n"/>
      <c r="P5859" s="86" t="n"/>
      <c r="Q5859" s="86" t="n"/>
      <c r="R5859" s="86" t="n"/>
      <c r="S5859" s="86" t="n"/>
      <c r="T5859" s="86" t="n"/>
      <c r="U5859" s="86" t="n"/>
      <c r="V5859" s="86" t="n"/>
      <c r="W5859" s="86" t="n"/>
      <c r="X5859" s="86" t="n"/>
      <c r="Y5859" s="86" t="n"/>
      <c r="Z5859" s="86" t="n"/>
      <c r="AA5859" s="86" t="n"/>
      <c r="AB5859" s="86" t="n"/>
      <c r="AC5859" s="86" t="n"/>
      <c r="AD5859" s="86" t="n"/>
      <c r="AE5859" s="86" t="n"/>
      <c r="AF5859" s="86" t="n"/>
      <c r="AG5859" s="86" t="n"/>
      <c r="AH5859" s="86" t="n"/>
      <c r="AI5859" s="86" t="n"/>
      <c r="AJ5859" s="86" t="n"/>
      <c r="AK5859" s="86" t="n"/>
    </row>
    <row r="5860">
      <c r="A5860" s="86" t="n"/>
      <c r="B5860" s="86" t="n"/>
      <c r="C5860" s="86" t="n"/>
      <c r="D5860" s="86" t="n"/>
      <c r="E5860" s="86" t="n"/>
      <c r="F5860" s="86" t="n"/>
      <c r="G5860" s="86" t="n"/>
      <c r="H5860" s="86" t="n"/>
      <c r="I5860" s="86" t="n"/>
      <c r="J5860" s="86" t="n"/>
      <c r="K5860" s="86" t="n"/>
      <c r="L5860" s="86" t="n"/>
      <c r="M5860" s="86" t="n"/>
      <c r="N5860" s="86" t="n"/>
      <c r="O5860" s="86" t="n"/>
      <c r="P5860" s="86" t="n"/>
      <c r="Q5860" s="86" t="n"/>
      <c r="R5860" s="86" t="n"/>
      <c r="S5860" s="86" t="n"/>
      <c r="T5860" s="86" t="n"/>
      <c r="U5860" s="86" t="n"/>
      <c r="V5860" s="86" t="n"/>
      <c r="W5860" s="86" t="n"/>
      <c r="X5860" s="86" t="n"/>
      <c r="Y5860" s="86" t="n"/>
      <c r="Z5860" s="86" t="n"/>
      <c r="AA5860" s="86" t="n"/>
      <c r="AB5860" s="86" t="n"/>
      <c r="AC5860" s="86" t="n"/>
      <c r="AD5860" s="86" t="n"/>
      <c r="AE5860" s="86" t="n"/>
      <c r="AF5860" s="86" t="n"/>
      <c r="AG5860" s="86" t="n"/>
      <c r="AH5860" s="86" t="n"/>
      <c r="AI5860" s="86" t="n"/>
      <c r="AJ5860" s="86" t="n"/>
      <c r="AK5860" s="86" t="n"/>
    </row>
    <row r="5861">
      <c r="A5861" s="86" t="n"/>
      <c r="B5861" s="86" t="n"/>
      <c r="C5861" s="86" t="n"/>
      <c r="D5861" s="86" t="n"/>
      <c r="E5861" s="86" t="n"/>
      <c r="F5861" s="86" t="n"/>
      <c r="G5861" s="86" t="n"/>
      <c r="H5861" s="86" t="n"/>
      <c r="I5861" s="86" t="n"/>
      <c r="J5861" s="86" t="n"/>
      <c r="K5861" s="86" t="n"/>
      <c r="L5861" s="86" t="n"/>
      <c r="M5861" s="86" t="n"/>
      <c r="N5861" s="86" t="n"/>
      <c r="O5861" s="86" t="n"/>
      <c r="P5861" s="86" t="n"/>
      <c r="Q5861" s="86" t="n"/>
      <c r="R5861" s="86" t="n"/>
      <c r="S5861" s="86" t="n"/>
      <c r="T5861" s="86" t="n"/>
      <c r="U5861" s="86" t="n"/>
      <c r="V5861" s="86" t="n"/>
      <c r="W5861" s="86" t="n"/>
      <c r="X5861" s="86" t="n"/>
      <c r="Y5861" s="86" t="n"/>
      <c r="Z5861" s="86" t="n"/>
      <c r="AA5861" s="86" t="n"/>
      <c r="AB5861" s="86" t="n"/>
      <c r="AC5861" s="86" t="n"/>
      <c r="AD5861" s="86" t="n"/>
      <c r="AE5861" s="86" t="n"/>
      <c r="AF5861" s="86" t="n"/>
      <c r="AG5861" s="86" t="n"/>
      <c r="AH5861" s="86" t="n"/>
      <c r="AI5861" s="86" t="n"/>
      <c r="AJ5861" s="86" t="n"/>
      <c r="AK5861" s="86" t="n"/>
    </row>
    <row r="5862">
      <c r="A5862" s="86" t="n"/>
      <c r="B5862" s="86" t="n"/>
      <c r="C5862" s="86" t="n"/>
      <c r="D5862" s="86" t="n"/>
      <c r="E5862" s="86" t="n"/>
      <c r="F5862" s="86" t="n"/>
      <c r="G5862" s="86" t="n"/>
      <c r="H5862" s="86" t="n"/>
      <c r="I5862" s="86" t="n"/>
      <c r="J5862" s="86" t="n"/>
      <c r="K5862" s="86" t="n"/>
      <c r="L5862" s="86" t="n"/>
      <c r="M5862" s="86" t="n"/>
      <c r="N5862" s="86" t="n"/>
      <c r="O5862" s="86" t="n"/>
      <c r="P5862" s="86" t="n"/>
      <c r="Q5862" s="86" t="n"/>
      <c r="R5862" s="86" t="n"/>
      <c r="S5862" s="86" t="n"/>
      <c r="T5862" s="86" t="n"/>
      <c r="U5862" s="86" t="n"/>
      <c r="V5862" s="86" t="n"/>
      <c r="W5862" s="86" t="n"/>
      <c r="X5862" s="86" t="n"/>
      <c r="Y5862" s="86" t="n"/>
      <c r="Z5862" s="86" t="n"/>
      <c r="AA5862" s="86" t="n"/>
      <c r="AB5862" s="86" t="n"/>
      <c r="AC5862" s="86" t="n"/>
      <c r="AD5862" s="86" t="n"/>
      <c r="AE5862" s="86" t="n"/>
      <c r="AF5862" s="86" t="n"/>
      <c r="AG5862" s="86" t="n"/>
      <c r="AH5862" s="86" t="n"/>
      <c r="AI5862" s="86" t="n"/>
      <c r="AJ5862" s="86" t="n"/>
      <c r="AK5862" s="86" t="n"/>
    </row>
    <row r="5863">
      <c r="A5863" s="86" t="n"/>
      <c r="B5863" s="86" t="n"/>
      <c r="C5863" s="86" t="n"/>
      <c r="D5863" s="86" t="n"/>
      <c r="E5863" s="86" t="n"/>
      <c r="F5863" s="86" t="n"/>
      <c r="G5863" s="86" t="n"/>
      <c r="H5863" s="86" t="n"/>
      <c r="I5863" s="86" t="n"/>
      <c r="J5863" s="86" t="n"/>
      <c r="K5863" s="86" t="n"/>
      <c r="L5863" s="86" t="n"/>
      <c r="M5863" s="86" t="n"/>
      <c r="N5863" s="86" t="n"/>
      <c r="O5863" s="86" t="n"/>
      <c r="P5863" s="86" t="n"/>
      <c r="Q5863" s="86" t="n"/>
      <c r="R5863" s="86" t="n"/>
      <c r="S5863" s="86" t="n"/>
      <c r="T5863" s="86" t="n"/>
      <c r="U5863" s="86" t="n"/>
      <c r="V5863" s="86" t="n"/>
      <c r="W5863" s="86" t="n"/>
      <c r="X5863" s="86" t="n"/>
      <c r="Y5863" s="86" t="n"/>
      <c r="Z5863" s="86" t="n"/>
      <c r="AA5863" s="86" t="n"/>
      <c r="AB5863" s="86" t="n"/>
      <c r="AC5863" s="86" t="n"/>
      <c r="AD5863" s="86" t="n"/>
      <c r="AE5863" s="86" t="n"/>
      <c r="AF5863" s="86" t="n"/>
      <c r="AG5863" s="86" t="n"/>
      <c r="AH5863" s="86" t="n"/>
      <c r="AI5863" s="86" t="n"/>
      <c r="AJ5863" s="86" t="n"/>
      <c r="AK5863" s="86" t="n"/>
    </row>
    <row r="5864">
      <c r="A5864" s="86" t="n"/>
      <c r="B5864" s="86" t="n"/>
      <c r="C5864" s="86" t="n"/>
      <c r="D5864" s="86" t="n"/>
      <c r="E5864" s="86" t="n"/>
      <c r="F5864" s="86" t="n"/>
      <c r="G5864" s="86" t="n"/>
      <c r="H5864" s="86" t="n"/>
      <c r="I5864" s="86" t="n"/>
      <c r="J5864" s="86" t="n"/>
      <c r="K5864" s="86" t="n"/>
      <c r="L5864" s="86" t="n"/>
      <c r="M5864" s="86" t="n"/>
      <c r="N5864" s="86" t="n"/>
      <c r="O5864" s="86" t="n"/>
      <c r="P5864" s="86" t="n"/>
      <c r="Q5864" s="86" t="n"/>
      <c r="R5864" s="86" t="n"/>
      <c r="S5864" s="86" t="n"/>
      <c r="T5864" s="86" t="n"/>
      <c r="U5864" s="86" t="n"/>
      <c r="V5864" s="86" t="n"/>
      <c r="W5864" s="86" t="n"/>
      <c r="X5864" s="86" t="n"/>
      <c r="Y5864" s="86" t="n"/>
      <c r="Z5864" s="86" t="n"/>
      <c r="AA5864" s="86" t="n"/>
      <c r="AB5864" s="86" t="n"/>
      <c r="AC5864" s="86" t="n"/>
      <c r="AD5864" s="86" t="n"/>
      <c r="AE5864" s="86" t="n"/>
      <c r="AF5864" s="86" t="n"/>
      <c r="AG5864" s="86" t="n"/>
      <c r="AH5864" s="86" t="n"/>
      <c r="AI5864" s="86" t="n"/>
      <c r="AJ5864" s="86" t="n"/>
      <c r="AK5864" s="86" t="n"/>
    </row>
    <row r="5865">
      <c r="A5865" s="86" t="n"/>
      <c r="B5865" s="86" t="n"/>
      <c r="C5865" s="86" t="n"/>
      <c r="D5865" s="86" t="n"/>
      <c r="E5865" s="86" t="n"/>
      <c r="F5865" s="86" t="n"/>
      <c r="G5865" s="86" t="n"/>
      <c r="H5865" s="86" t="n"/>
      <c r="I5865" s="86" t="n"/>
      <c r="J5865" s="86" t="n"/>
      <c r="K5865" s="86" t="n"/>
      <c r="L5865" s="86" t="n"/>
      <c r="M5865" s="86" t="n"/>
      <c r="N5865" s="86" t="n"/>
      <c r="O5865" s="86" t="n"/>
      <c r="P5865" s="86" t="n"/>
      <c r="Q5865" s="86" t="n"/>
      <c r="R5865" s="86" t="n"/>
      <c r="S5865" s="86" t="n"/>
      <c r="T5865" s="86" t="n"/>
      <c r="U5865" s="86" t="n"/>
      <c r="V5865" s="86" t="n"/>
      <c r="W5865" s="86" t="n"/>
      <c r="X5865" s="86" t="n"/>
      <c r="Y5865" s="86" t="n"/>
      <c r="Z5865" s="86" t="n"/>
      <c r="AA5865" s="86" t="n"/>
      <c r="AB5865" s="86" t="n"/>
      <c r="AC5865" s="86" t="n"/>
      <c r="AD5865" s="86" t="n"/>
      <c r="AE5865" s="86" t="n"/>
      <c r="AF5865" s="86" t="n"/>
      <c r="AG5865" s="86" t="n"/>
      <c r="AH5865" s="86" t="n"/>
      <c r="AI5865" s="86" t="n"/>
      <c r="AJ5865" s="86" t="n"/>
      <c r="AK5865" s="86" t="n"/>
    </row>
    <row r="5866">
      <c r="A5866" s="86" t="n"/>
      <c r="B5866" s="86" t="n"/>
      <c r="C5866" s="86" t="n"/>
      <c r="D5866" s="86" t="n"/>
      <c r="E5866" s="86" t="n"/>
      <c r="F5866" s="86" t="n"/>
      <c r="G5866" s="86" t="n"/>
      <c r="H5866" s="86" t="n"/>
      <c r="I5866" s="86" t="n"/>
      <c r="J5866" s="86" t="n"/>
      <c r="K5866" s="86" t="n"/>
      <c r="L5866" s="86" t="n"/>
      <c r="M5866" s="86" t="n"/>
      <c r="N5866" s="86" t="n"/>
      <c r="O5866" s="86" t="n"/>
      <c r="P5866" s="86" t="n"/>
      <c r="Q5866" s="86" t="n"/>
      <c r="R5866" s="86" t="n"/>
      <c r="S5866" s="86" t="n"/>
      <c r="T5866" s="86" t="n"/>
      <c r="U5866" s="86" t="n"/>
      <c r="V5866" s="86" t="n"/>
      <c r="W5866" s="86" t="n"/>
      <c r="X5866" s="86" t="n"/>
      <c r="Y5866" s="86" t="n"/>
      <c r="Z5866" s="86" t="n"/>
      <c r="AA5866" s="86" t="n"/>
      <c r="AB5866" s="86" t="n"/>
      <c r="AC5866" s="86" t="n"/>
      <c r="AD5866" s="86" t="n"/>
      <c r="AE5866" s="86" t="n"/>
      <c r="AF5866" s="86" t="n"/>
      <c r="AG5866" s="86" t="n"/>
      <c r="AH5866" s="86" t="n"/>
      <c r="AI5866" s="86" t="n"/>
      <c r="AJ5866" s="86" t="n"/>
      <c r="AK5866" s="86" t="n"/>
    </row>
    <row r="5867">
      <c r="A5867" s="86" t="n"/>
      <c r="B5867" s="86" t="n"/>
      <c r="C5867" s="86" t="n"/>
      <c r="D5867" s="86" t="n"/>
      <c r="E5867" s="86" t="n"/>
      <c r="F5867" s="86" t="n"/>
      <c r="G5867" s="86" t="n"/>
      <c r="H5867" s="86" t="n"/>
      <c r="I5867" s="86" t="n"/>
      <c r="J5867" s="86" t="n"/>
      <c r="K5867" s="86" t="n"/>
      <c r="L5867" s="86" t="n"/>
      <c r="M5867" s="86" t="n"/>
      <c r="N5867" s="86" t="n"/>
      <c r="O5867" s="86" t="n"/>
      <c r="P5867" s="86" t="n"/>
      <c r="Q5867" s="86" t="n"/>
      <c r="R5867" s="86" t="n"/>
      <c r="S5867" s="86" t="n"/>
      <c r="T5867" s="86" t="n"/>
      <c r="U5867" s="86" t="n"/>
      <c r="V5867" s="86" t="n"/>
      <c r="W5867" s="86" t="n"/>
      <c r="X5867" s="86" t="n"/>
      <c r="Y5867" s="86" t="n"/>
      <c r="Z5867" s="86" t="n"/>
      <c r="AA5867" s="86" t="n"/>
      <c r="AB5867" s="86" t="n"/>
      <c r="AC5867" s="86" t="n"/>
      <c r="AD5867" s="86" t="n"/>
      <c r="AE5867" s="86" t="n"/>
      <c r="AF5867" s="86" t="n"/>
      <c r="AG5867" s="86" t="n"/>
      <c r="AH5867" s="86" t="n"/>
      <c r="AI5867" s="86" t="n"/>
      <c r="AJ5867" s="86" t="n"/>
      <c r="AK5867" s="86" t="n"/>
    </row>
    <row r="5868">
      <c r="A5868" s="86" t="n"/>
      <c r="B5868" s="86" t="n"/>
      <c r="C5868" s="86" t="n"/>
      <c r="D5868" s="86" t="n"/>
      <c r="E5868" s="86" t="n"/>
      <c r="F5868" s="86" t="n"/>
      <c r="G5868" s="86" t="n"/>
      <c r="H5868" s="86" t="n"/>
      <c r="I5868" s="86" t="n"/>
      <c r="J5868" s="86" t="n"/>
      <c r="K5868" s="86" t="n"/>
      <c r="L5868" s="86" t="n"/>
      <c r="M5868" s="86" t="n"/>
      <c r="N5868" s="86" t="n"/>
      <c r="O5868" s="86" t="n"/>
      <c r="P5868" s="86" t="n"/>
      <c r="Q5868" s="86" t="n"/>
      <c r="R5868" s="86" t="n"/>
      <c r="S5868" s="86" t="n"/>
      <c r="T5868" s="86" t="n"/>
      <c r="U5868" s="86" t="n"/>
      <c r="V5868" s="86" t="n"/>
      <c r="W5868" s="86" t="n"/>
      <c r="X5868" s="86" t="n"/>
      <c r="Y5868" s="86" t="n"/>
      <c r="Z5868" s="86" t="n"/>
      <c r="AA5868" s="86" t="n"/>
      <c r="AB5868" s="86" t="n"/>
      <c r="AC5868" s="86" t="n"/>
      <c r="AD5868" s="86" t="n"/>
      <c r="AE5868" s="86" t="n"/>
      <c r="AF5868" s="86" t="n"/>
      <c r="AG5868" s="86" t="n"/>
      <c r="AH5868" s="86" t="n"/>
      <c r="AI5868" s="86" t="n"/>
      <c r="AJ5868" s="86" t="n"/>
      <c r="AK5868" s="86" t="n"/>
    </row>
    <row r="5869">
      <c r="A5869" s="86" t="n"/>
      <c r="B5869" s="86" t="n"/>
      <c r="C5869" s="86" t="n"/>
      <c r="D5869" s="86" t="n"/>
      <c r="E5869" s="86" t="n"/>
      <c r="F5869" s="86" t="n"/>
      <c r="G5869" s="86" t="n"/>
      <c r="H5869" s="86" t="n"/>
      <c r="I5869" s="86" t="n"/>
      <c r="J5869" s="86" t="n"/>
      <c r="K5869" s="86" t="n"/>
      <c r="L5869" s="86" t="n"/>
      <c r="M5869" s="86" t="n"/>
      <c r="N5869" s="86" t="n"/>
      <c r="O5869" s="86" t="n"/>
      <c r="P5869" s="86" t="n"/>
      <c r="Q5869" s="86" t="n"/>
      <c r="R5869" s="86" t="n"/>
      <c r="S5869" s="86" t="n"/>
      <c r="T5869" s="86" t="n"/>
      <c r="U5869" s="86" t="n"/>
      <c r="V5869" s="86" t="n"/>
      <c r="W5869" s="86" t="n"/>
      <c r="X5869" s="86" t="n"/>
      <c r="Y5869" s="86" t="n"/>
      <c r="Z5869" s="86" t="n"/>
      <c r="AA5869" s="86" t="n"/>
      <c r="AB5869" s="86" t="n"/>
      <c r="AC5869" s="86" t="n"/>
      <c r="AD5869" s="86" t="n"/>
      <c r="AE5869" s="86" t="n"/>
      <c r="AF5869" s="86" t="n"/>
      <c r="AG5869" s="86" t="n"/>
      <c r="AH5869" s="86" t="n"/>
      <c r="AI5869" s="86" t="n"/>
      <c r="AJ5869" s="86" t="n"/>
      <c r="AK5869" s="86" t="n"/>
    </row>
    <row r="5870">
      <c r="A5870" s="86" t="n"/>
      <c r="B5870" s="86" t="n"/>
      <c r="C5870" s="86" t="n"/>
      <c r="D5870" s="86" t="n"/>
      <c r="E5870" s="86" t="n"/>
      <c r="F5870" s="86" t="n"/>
      <c r="G5870" s="86" t="n"/>
      <c r="H5870" s="86" t="n"/>
      <c r="I5870" s="86" t="n"/>
      <c r="J5870" s="86" t="n"/>
      <c r="K5870" s="86" t="n"/>
      <c r="L5870" s="86" t="n"/>
      <c r="M5870" s="86" t="n"/>
      <c r="N5870" s="86" t="n"/>
      <c r="O5870" s="86" t="n"/>
      <c r="P5870" s="86" t="n"/>
      <c r="Q5870" s="86" t="n"/>
      <c r="R5870" s="86" t="n"/>
      <c r="S5870" s="86" t="n"/>
      <c r="T5870" s="86" t="n"/>
      <c r="U5870" s="86" t="n"/>
      <c r="V5870" s="86" t="n"/>
      <c r="W5870" s="86" t="n"/>
      <c r="X5870" s="86" t="n"/>
      <c r="Y5870" s="86" t="n"/>
      <c r="Z5870" s="86" t="n"/>
      <c r="AA5870" s="86" t="n"/>
      <c r="AB5870" s="86" t="n"/>
      <c r="AC5870" s="86" t="n"/>
      <c r="AD5870" s="86" t="n"/>
      <c r="AE5870" s="86" t="n"/>
      <c r="AF5870" s="86" t="n"/>
      <c r="AG5870" s="86" t="n"/>
      <c r="AH5870" s="86" t="n"/>
      <c r="AI5870" s="86" t="n"/>
      <c r="AJ5870" s="86" t="n"/>
      <c r="AK5870" s="86" t="n"/>
    </row>
    <row r="5871">
      <c r="A5871" s="86" t="n"/>
      <c r="B5871" s="86" t="n"/>
      <c r="C5871" s="86" t="n"/>
      <c r="D5871" s="86" t="n"/>
      <c r="E5871" s="86" t="n"/>
      <c r="F5871" s="86" t="n"/>
      <c r="G5871" s="86" t="n"/>
      <c r="H5871" s="86" t="n"/>
      <c r="I5871" s="86" t="n"/>
      <c r="J5871" s="86" t="n"/>
      <c r="K5871" s="86" t="n"/>
      <c r="L5871" s="86" t="n"/>
      <c r="M5871" s="86" t="n"/>
      <c r="N5871" s="86" t="n"/>
      <c r="O5871" s="86" t="n"/>
      <c r="P5871" s="86" t="n"/>
      <c r="Q5871" s="86" t="n"/>
      <c r="R5871" s="86" t="n"/>
      <c r="S5871" s="86" t="n"/>
      <c r="T5871" s="86" t="n"/>
      <c r="U5871" s="86" t="n"/>
      <c r="V5871" s="86" t="n"/>
      <c r="W5871" s="86" t="n"/>
      <c r="X5871" s="86" t="n"/>
      <c r="Y5871" s="86" t="n"/>
      <c r="Z5871" s="86" t="n"/>
      <c r="AA5871" s="86" t="n"/>
      <c r="AB5871" s="86" t="n"/>
      <c r="AC5871" s="86" t="n"/>
      <c r="AD5871" s="86" t="n"/>
      <c r="AE5871" s="86" t="n"/>
      <c r="AF5871" s="86" t="n"/>
      <c r="AG5871" s="86" t="n"/>
      <c r="AH5871" s="86" t="n"/>
      <c r="AI5871" s="86" t="n"/>
      <c r="AJ5871" s="86" t="n"/>
      <c r="AK5871" s="86" t="n"/>
    </row>
    <row r="5881">
      <c r="A5881" s="86" t="n"/>
      <c r="B5881" s="85" t="n"/>
      <c r="C5881" s="85" t="n"/>
      <c r="D5881" s="85" t="n"/>
      <c r="E5881" s="85" t="n"/>
      <c r="F5881" s="86" t="n"/>
      <c r="G5881" s="151" t="n"/>
      <c r="H5881" s="85" t="n"/>
      <c r="I5881" s="85" t="n"/>
      <c r="J5881" s="85" t="n"/>
      <c r="K5881" s="85" t="n"/>
      <c r="L5881" s="85" t="n"/>
      <c r="M5881" s="85" t="n"/>
      <c r="N5881" s="85" t="n"/>
      <c r="O5881" s="85" t="n"/>
      <c r="P5881" s="85" t="n"/>
      <c r="Q5881" s="85" t="n"/>
      <c r="R5881" s="85" t="n"/>
      <c r="S5881" s="85" t="n"/>
      <c r="T5881" s="108" t="n"/>
      <c r="U5881" s="85" t="n"/>
      <c r="V5881" s="85" t="n"/>
      <c r="W5881" s="85" t="n"/>
      <c r="X5881" s="85" t="n"/>
      <c r="Y5881" s="85" t="n"/>
      <c r="Z5881" s="85" t="n"/>
      <c r="AA5881" s="85" t="n"/>
      <c r="AB5881" s="85" t="n"/>
      <c r="AC5881" s="85" t="n"/>
      <c r="AD5881" s="85" t="n"/>
      <c r="AE5881" s="85" t="n"/>
      <c r="AF5881" s="85" t="n"/>
      <c r="AG5881" s="85" t="n"/>
      <c r="AH5881" s="85" t="n"/>
      <c r="AI5881" s="85" t="n"/>
      <c r="AJ5881" s="85" t="n"/>
      <c r="AK5881" s="85" t="n"/>
    </row>
    <row r="5882">
      <c r="A5882" s="85" t="n"/>
      <c r="B5882" s="86" t="n"/>
      <c r="C5882" s="85" t="n"/>
      <c r="D5882" s="85" t="n"/>
      <c r="E5882" s="85" t="n"/>
      <c r="F5882" s="85" t="n"/>
      <c r="G5882" s="85" t="n"/>
      <c r="H5882" s="85" t="n"/>
      <c r="I5882" s="85" t="n"/>
      <c r="J5882" s="85" t="n"/>
      <c r="K5882" s="85" t="n"/>
      <c r="L5882" s="85" t="n"/>
      <c r="M5882" s="85" t="n"/>
      <c r="N5882" s="85" t="n"/>
      <c r="O5882" s="85" t="n"/>
      <c r="P5882" s="85" t="n"/>
      <c r="Q5882" s="85" t="n"/>
      <c r="R5882" s="85" t="n"/>
      <c r="S5882" s="85" t="n"/>
      <c r="T5882" s="85" t="n"/>
      <c r="U5882" s="85" t="n"/>
      <c r="V5882" s="85" t="n"/>
      <c r="W5882" s="85" t="n"/>
      <c r="X5882" s="85" t="n"/>
      <c r="Y5882" s="85" t="n"/>
      <c r="Z5882" s="85" t="n"/>
      <c r="AA5882" s="85" t="n"/>
      <c r="AB5882" s="85" t="n"/>
      <c r="AC5882" s="85" t="n"/>
      <c r="AD5882" s="85" t="n"/>
      <c r="AE5882" s="85" t="n"/>
      <c r="AF5882" s="85" t="n"/>
      <c r="AG5882" s="85" t="n"/>
      <c r="AH5882" s="85" t="n"/>
      <c r="AI5882" s="85" t="n"/>
      <c r="AJ5882" s="85" t="n"/>
      <c r="AK5882" s="85" t="n"/>
    </row>
    <row r="5883">
      <c r="A5883" s="86" t="n"/>
      <c r="B5883" s="86" t="n"/>
      <c r="C5883" s="86" t="n"/>
      <c r="D5883" s="86" t="n"/>
      <c r="E5883" s="86" t="n"/>
      <c r="F5883" s="86" t="n"/>
      <c r="G5883" s="86" t="n"/>
      <c r="H5883" s="86" t="n"/>
      <c r="I5883" s="86" t="n"/>
      <c r="J5883" s="86" t="n"/>
      <c r="K5883" s="86" t="n"/>
      <c r="L5883" s="86" t="n"/>
      <c r="M5883" s="86" t="n"/>
      <c r="N5883" s="86" t="n"/>
      <c r="O5883" s="86" t="n"/>
      <c r="P5883" s="86" t="n"/>
      <c r="Q5883" s="86" t="n"/>
      <c r="R5883" s="86" t="n"/>
      <c r="S5883" s="86" t="n"/>
      <c r="T5883" s="86" t="n"/>
      <c r="U5883" s="86" t="n"/>
      <c r="V5883" s="86" t="n"/>
      <c r="W5883" s="86" t="n"/>
      <c r="X5883" s="86" t="n"/>
      <c r="Y5883" s="86" t="n"/>
      <c r="Z5883" s="86" t="n"/>
      <c r="AA5883" s="86" t="n"/>
      <c r="AB5883" s="86" t="n"/>
      <c r="AC5883" s="86" t="n"/>
      <c r="AD5883" s="86" t="n"/>
      <c r="AE5883" s="86" t="n"/>
      <c r="AF5883" s="86" t="n"/>
      <c r="AG5883" s="86" t="n"/>
      <c r="AH5883" s="86" t="n"/>
      <c r="AI5883" s="86" t="n"/>
      <c r="AJ5883" s="86" t="n"/>
      <c r="AK5883" s="86" t="n"/>
    </row>
    <row r="5884">
      <c r="A5884" s="85" t="n"/>
      <c r="B5884" s="86" t="n"/>
      <c r="C5884" s="85" t="n"/>
      <c r="D5884" s="85" t="n"/>
      <c r="E5884" s="86" t="n"/>
      <c r="F5884" s="85" t="n"/>
      <c r="G5884" s="85" t="n"/>
      <c r="H5884" s="86" t="n"/>
      <c r="I5884" s="85" t="n"/>
      <c r="J5884" s="85" t="n"/>
      <c r="K5884" s="86" t="n"/>
      <c r="L5884" s="85" t="n"/>
      <c r="M5884" s="85" t="n"/>
      <c r="N5884" s="86" t="n"/>
      <c r="O5884" s="85" t="n"/>
      <c r="P5884" s="85" t="n"/>
      <c r="Q5884" s="86" t="n"/>
      <c r="R5884" s="85" t="n"/>
      <c r="S5884" s="85" t="n"/>
      <c r="T5884" s="86" t="n"/>
      <c r="U5884" s="85" t="n"/>
      <c r="V5884" s="85" t="n"/>
      <c r="W5884" s="86" t="n"/>
      <c r="X5884" s="85" t="n"/>
      <c r="Y5884" s="85" t="n"/>
      <c r="Z5884" s="86" t="n"/>
      <c r="AA5884" s="85" t="n"/>
      <c r="AB5884" s="85" t="n"/>
      <c r="AC5884" s="86" t="n"/>
      <c r="AD5884" s="85" t="n"/>
      <c r="AE5884" s="85" t="n"/>
      <c r="AF5884" s="86" t="n"/>
      <c r="AG5884" s="85" t="n"/>
      <c r="AH5884" s="85" t="n"/>
      <c r="AI5884" s="86" t="n"/>
      <c r="AJ5884" s="85" t="n"/>
      <c r="AK5884" s="85" t="n"/>
    </row>
    <row r="5885">
      <c r="A5885" s="86" t="n"/>
      <c r="B5885" s="86" t="n"/>
      <c r="C5885" s="86" t="n"/>
      <c r="D5885" s="86" t="n"/>
      <c r="E5885" s="86" t="n"/>
      <c r="F5885" s="86" t="n"/>
      <c r="G5885" s="86" t="n"/>
      <c r="H5885" s="86" t="n"/>
      <c r="I5885" s="86" t="n"/>
      <c r="J5885" s="86" t="n"/>
      <c r="K5885" s="86" t="n"/>
      <c r="L5885" s="86" t="n"/>
      <c r="M5885" s="86" t="n"/>
      <c r="N5885" s="86" t="n"/>
      <c r="O5885" s="86" t="n"/>
      <c r="P5885" s="86" t="n"/>
      <c r="Q5885" s="86" t="n"/>
      <c r="R5885" s="86" t="n"/>
      <c r="S5885" s="86" t="n"/>
      <c r="T5885" s="86" t="n"/>
      <c r="U5885" s="86" t="n"/>
      <c r="V5885" s="86" t="n"/>
      <c r="W5885" s="86" t="n"/>
      <c r="X5885" s="86" t="n"/>
      <c r="Y5885" s="86" t="n"/>
      <c r="Z5885" s="86" t="n"/>
      <c r="AA5885" s="86" t="n"/>
      <c r="AB5885" s="86" t="n"/>
      <c r="AC5885" s="86" t="n"/>
      <c r="AD5885" s="86" t="n"/>
      <c r="AE5885" s="86" t="n"/>
      <c r="AF5885" s="86" t="n"/>
      <c r="AG5885" s="86" t="n"/>
      <c r="AH5885" s="86" t="n"/>
      <c r="AI5885" s="86" t="n"/>
      <c r="AJ5885" s="86" t="n"/>
      <c r="AK5885" s="86" t="n"/>
    </row>
    <row r="5886">
      <c r="A5886" s="85" t="n"/>
      <c r="B5886" s="192" t="n"/>
      <c r="C5886" s="193" t="n"/>
      <c r="D5886" s="193" t="n"/>
      <c r="E5886" s="192" t="n"/>
      <c r="F5886" s="193" t="n"/>
      <c r="G5886" s="193" t="n"/>
      <c r="H5886" s="192" t="n"/>
      <c r="I5886" s="193" t="n"/>
      <c r="J5886" s="193" t="n"/>
      <c r="K5886" s="192" t="n"/>
      <c r="L5886" s="193" t="n"/>
      <c r="M5886" s="193" t="n"/>
      <c r="N5886" s="192" t="n"/>
      <c r="O5886" s="193" t="n"/>
      <c r="P5886" s="193" t="n"/>
      <c r="Q5886" s="192" t="n"/>
      <c r="R5886" s="193" t="n"/>
      <c r="S5886" s="193" t="n"/>
      <c r="T5886" s="192" t="n"/>
      <c r="U5886" s="193" t="n"/>
      <c r="V5886" s="193" t="n"/>
      <c r="W5886" s="192" t="n"/>
      <c r="X5886" s="193" t="n"/>
      <c r="Y5886" s="193" t="n"/>
      <c r="Z5886" s="192" t="n"/>
      <c r="AA5886" s="193" t="n"/>
      <c r="AB5886" s="193" t="n"/>
      <c r="AC5886" s="192" t="n"/>
      <c r="AD5886" s="193" t="n"/>
      <c r="AE5886" s="193" t="n"/>
      <c r="AF5886" s="192" t="n"/>
      <c r="AG5886" s="193" t="n"/>
      <c r="AH5886" s="193" t="n"/>
      <c r="AI5886" s="192" t="n"/>
      <c r="AJ5886" s="193" t="n"/>
      <c r="AK5886" s="193" t="n"/>
      <c r="AM5886">
        <f>A5881</f>
        <v/>
      </c>
      <c r="AN5886" s="83">
        <f>1/($B5886*(1/$B5884)*(1/(5/7+2/7*$D5886))*$B5896/SUM($B5888:$B5911))</f>
        <v/>
      </c>
      <c r="AO5886" s="83">
        <f>1/(B5886*(1/B5884)*(1/(5/7+2/7*D5886)))</f>
        <v/>
      </c>
      <c r="AP5886" s="83" t="n"/>
      <c r="AR5886" s="174">
        <f>CHOOSE(AV$3,C5886,F5886,I5886,L5886,O5886,R5886,U5886,X5886,AA5886,AD5886,AG5886,AJ5886)</f>
        <v/>
      </c>
      <c r="AS5886" s="82" t="n"/>
      <c r="AT5886" s="82" t="n"/>
      <c r="AV5886" s="119">
        <f>AN5886/AR5886</f>
        <v/>
      </c>
      <c r="AW5886" s="172">
        <f>AO5886/AR5886</f>
        <v/>
      </c>
      <c r="AX5886" s="83" t="n"/>
    </row>
    <row r="5887">
      <c r="A5887" s="86" t="n"/>
      <c r="B5887" s="86" t="n"/>
      <c r="C5887" s="86" t="n"/>
      <c r="D5887" s="86" t="n"/>
      <c r="E5887" s="86" t="n"/>
      <c r="F5887" s="86" t="n"/>
      <c r="G5887" s="86" t="n"/>
      <c r="H5887" s="86" t="n"/>
      <c r="I5887" s="86" t="n"/>
      <c r="J5887" s="86" t="n"/>
      <c r="K5887" s="86" t="n"/>
      <c r="L5887" s="86" t="n"/>
      <c r="M5887" s="86" t="n"/>
      <c r="N5887" s="86" t="n"/>
      <c r="O5887" s="86" t="n"/>
      <c r="P5887" s="86" t="n"/>
      <c r="Q5887" s="86" t="n"/>
      <c r="R5887" s="86" t="n"/>
      <c r="S5887" s="86" t="n"/>
      <c r="T5887" s="86" t="n"/>
      <c r="U5887" s="86" t="n"/>
      <c r="V5887" s="86" t="n"/>
      <c r="W5887" s="86" t="n"/>
      <c r="X5887" s="86" t="n"/>
      <c r="Y5887" s="86" t="n"/>
      <c r="Z5887" s="86" t="n"/>
      <c r="AA5887" s="86" t="n"/>
      <c r="AB5887" s="86" t="n"/>
      <c r="AC5887" s="86" t="n"/>
      <c r="AD5887" s="86" t="n"/>
      <c r="AE5887" s="86" t="n"/>
      <c r="AF5887" s="86" t="n"/>
      <c r="AG5887" s="86" t="n"/>
      <c r="AH5887" s="86" t="n"/>
      <c r="AI5887" s="86" t="n"/>
      <c r="AJ5887" s="86" t="n"/>
      <c r="AK5887" s="86" t="n"/>
    </row>
    <row r="5888">
      <c r="A5888" s="86" t="n"/>
      <c r="B5888" s="86" t="n"/>
      <c r="C5888" s="86" t="n"/>
      <c r="D5888" s="86" t="n"/>
      <c r="E5888" s="86" t="n"/>
      <c r="F5888" s="86" t="n"/>
      <c r="G5888" s="86" t="n"/>
      <c r="H5888" s="86" t="n"/>
      <c r="I5888" s="86" t="n"/>
      <c r="J5888" s="86" t="n"/>
      <c r="K5888" s="86" t="n"/>
      <c r="L5888" s="86" t="n"/>
      <c r="M5888" s="86" t="n"/>
      <c r="N5888" s="86" t="n"/>
      <c r="O5888" s="86" t="n"/>
      <c r="P5888" s="86" t="n"/>
      <c r="Q5888" s="86" t="n"/>
      <c r="R5888" s="86" t="n"/>
      <c r="S5888" s="86" t="n"/>
      <c r="T5888" s="86" t="n"/>
      <c r="U5888" s="86" t="n"/>
      <c r="V5888" s="86" t="n"/>
      <c r="W5888" s="86" t="n"/>
      <c r="X5888" s="86" t="n"/>
      <c r="Y5888" s="86" t="n"/>
      <c r="Z5888" s="86" t="n"/>
      <c r="AA5888" s="86" t="n"/>
      <c r="AB5888" s="86" t="n"/>
      <c r="AC5888" s="86" t="n"/>
      <c r="AD5888" s="86" t="n"/>
      <c r="AE5888" s="86" t="n"/>
      <c r="AF5888" s="86" t="n"/>
      <c r="AG5888" s="86" t="n"/>
      <c r="AH5888" s="86" t="n"/>
      <c r="AI5888" s="86" t="n"/>
      <c r="AJ5888" s="86" t="n"/>
      <c r="AK5888" s="86" t="n"/>
    </row>
    <row r="5889">
      <c r="A5889" s="86" t="n"/>
      <c r="B5889" s="86" t="n"/>
      <c r="C5889" s="86" t="n"/>
      <c r="D5889" s="86" t="n"/>
      <c r="E5889" s="86" t="n"/>
      <c r="F5889" s="86" t="n"/>
      <c r="G5889" s="86" t="n"/>
      <c r="H5889" s="86" t="n"/>
      <c r="I5889" s="86" t="n"/>
      <c r="J5889" s="86" t="n"/>
      <c r="K5889" s="86" t="n"/>
      <c r="L5889" s="86" t="n"/>
      <c r="M5889" s="86" t="n"/>
      <c r="N5889" s="86" t="n"/>
      <c r="O5889" s="86" t="n"/>
      <c r="P5889" s="86" t="n"/>
      <c r="Q5889" s="86" t="n"/>
      <c r="R5889" s="86" t="n"/>
      <c r="S5889" s="86" t="n"/>
      <c r="T5889" s="86" t="n"/>
      <c r="U5889" s="86" t="n"/>
      <c r="V5889" s="86" t="n"/>
      <c r="W5889" s="86" t="n"/>
      <c r="X5889" s="86" t="n"/>
      <c r="Y5889" s="86" t="n"/>
      <c r="Z5889" s="86" t="n"/>
      <c r="AA5889" s="86" t="n"/>
      <c r="AB5889" s="86" t="n"/>
      <c r="AC5889" s="86" t="n"/>
      <c r="AD5889" s="86" t="n"/>
      <c r="AE5889" s="86" t="n"/>
      <c r="AF5889" s="86" t="n"/>
      <c r="AG5889" s="86" t="n"/>
      <c r="AH5889" s="86" t="n"/>
      <c r="AI5889" s="86" t="n"/>
      <c r="AJ5889" s="86" t="n"/>
      <c r="AK5889" s="86" t="n"/>
    </row>
    <row r="5890">
      <c r="A5890" s="86" t="n"/>
      <c r="B5890" s="86" t="n"/>
      <c r="C5890" s="86" t="n"/>
      <c r="D5890" s="86" t="n"/>
      <c r="E5890" s="86" t="n"/>
      <c r="F5890" s="86" t="n"/>
      <c r="G5890" s="86" t="n"/>
      <c r="H5890" s="86" t="n"/>
      <c r="I5890" s="86" t="n"/>
      <c r="J5890" s="86" t="n"/>
      <c r="K5890" s="86" t="n"/>
      <c r="L5890" s="86" t="n"/>
      <c r="M5890" s="86" t="n"/>
      <c r="N5890" s="86" t="n"/>
      <c r="O5890" s="86" t="n"/>
      <c r="P5890" s="86" t="n"/>
      <c r="Q5890" s="86" t="n"/>
      <c r="R5890" s="86" t="n"/>
      <c r="S5890" s="86" t="n"/>
      <c r="T5890" s="86" t="n"/>
      <c r="U5890" s="86" t="n"/>
      <c r="V5890" s="86" t="n"/>
      <c r="W5890" s="86" t="n"/>
      <c r="X5890" s="86" t="n"/>
      <c r="Y5890" s="86" t="n"/>
      <c r="Z5890" s="86" t="n"/>
      <c r="AA5890" s="86" t="n"/>
      <c r="AB5890" s="86" t="n"/>
      <c r="AC5890" s="86" t="n"/>
      <c r="AD5890" s="86" t="n"/>
      <c r="AE5890" s="86" t="n"/>
      <c r="AF5890" s="86" t="n"/>
      <c r="AG5890" s="86" t="n"/>
      <c r="AH5890" s="86" t="n"/>
      <c r="AI5890" s="86" t="n"/>
      <c r="AJ5890" s="86" t="n"/>
      <c r="AK5890" s="86" t="n"/>
    </row>
    <row r="5891">
      <c r="A5891" s="86" t="n"/>
      <c r="B5891" s="86" t="n"/>
      <c r="C5891" s="86" t="n"/>
      <c r="D5891" s="86" t="n"/>
      <c r="E5891" s="86" t="n"/>
      <c r="F5891" s="86" t="n"/>
      <c r="G5891" s="86" t="n"/>
      <c r="H5891" s="86" t="n"/>
      <c r="I5891" s="86" t="n"/>
      <c r="J5891" s="86" t="n"/>
      <c r="K5891" s="86" t="n"/>
      <c r="L5891" s="86" t="n"/>
      <c r="M5891" s="86" t="n"/>
      <c r="N5891" s="86" t="n"/>
      <c r="O5891" s="86" t="n"/>
      <c r="P5891" s="86" t="n"/>
      <c r="Q5891" s="86" t="n"/>
      <c r="R5891" s="86" t="n"/>
      <c r="S5891" s="86" t="n"/>
      <c r="T5891" s="86" t="n"/>
      <c r="U5891" s="86" t="n"/>
      <c r="V5891" s="86" t="n"/>
      <c r="W5891" s="86" t="n"/>
      <c r="X5891" s="86" t="n"/>
      <c r="Y5891" s="86" t="n"/>
      <c r="Z5891" s="86" t="n"/>
      <c r="AA5891" s="86" t="n"/>
      <c r="AB5891" s="86" t="n"/>
      <c r="AC5891" s="86" t="n"/>
      <c r="AD5891" s="86" t="n"/>
      <c r="AE5891" s="86" t="n"/>
      <c r="AF5891" s="86" t="n"/>
      <c r="AG5891" s="86" t="n"/>
      <c r="AH5891" s="86" t="n"/>
      <c r="AI5891" s="86" t="n"/>
      <c r="AJ5891" s="86" t="n"/>
      <c r="AK5891" s="86" t="n"/>
    </row>
    <row r="5892">
      <c r="A5892" s="86" t="n"/>
      <c r="B5892" s="86" t="n"/>
      <c r="C5892" s="86" t="n"/>
      <c r="D5892" s="86" t="n"/>
      <c r="E5892" s="86" t="n"/>
      <c r="F5892" s="86" t="n"/>
      <c r="G5892" s="86" t="n"/>
      <c r="H5892" s="86" t="n"/>
      <c r="I5892" s="86" t="n"/>
      <c r="J5892" s="86" t="n"/>
      <c r="K5892" s="86" t="n"/>
      <c r="L5892" s="86" t="n"/>
      <c r="M5892" s="86" t="n"/>
      <c r="N5892" s="86" t="n"/>
      <c r="O5892" s="86" t="n"/>
      <c r="P5892" s="86" t="n"/>
      <c r="Q5892" s="86" t="n"/>
      <c r="R5892" s="86" t="n"/>
      <c r="S5892" s="86" t="n"/>
      <c r="T5892" s="86" t="n"/>
      <c r="U5892" s="86" t="n"/>
      <c r="V5892" s="86" t="n"/>
      <c r="W5892" s="86" t="n"/>
      <c r="X5892" s="86" t="n"/>
      <c r="Y5892" s="86" t="n"/>
      <c r="Z5892" s="86" t="n"/>
      <c r="AA5892" s="86" t="n"/>
      <c r="AB5892" s="86" t="n"/>
      <c r="AC5892" s="86" t="n"/>
      <c r="AD5892" s="86" t="n"/>
      <c r="AE5892" s="86" t="n"/>
      <c r="AF5892" s="86" t="n"/>
      <c r="AG5892" s="86" t="n"/>
      <c r="AH5892" s="86" t="n"/>
      <c r="AI5892" s="86" t="n"/>
      <c r="AJ5892" s="86" t="n"/>
      <c r="AK5892" s="86" t="n"/>
    </row>
    <row r="5893">
      <c r="A5893" s="86" t="n"/>
      <c r="B5893" s="86" t="n"/>
      <c r="C5893" s="86" t="n"/>
      <c r="D5893" s="86" t="n"/>
      <c r="E5893" s="86" t="n"/>
      <c r="F5893" s="86" t="n"/>
      <c r="G5893" s="86" t="n"/>
      <c r="H5893" s="86" t="n"/>
      <c r="I5893" s="86" t="n"/>
      <c r="J5893" s="86" t="n"/>
      <c r="K5893" s="86" t="n"/>
      <c r="L5893" s="86" t="n"/>
      <c r="M5893" s="86" t="n"/>
      <c r="N5893" s="86" t="n"/>
      <c r="O5893" s="86" t="n"/>
      <c r="P5893" s="86" t="n"/>
      <c r="Q5893" s="86" t="n"/>
      <c r="R5893" s="86" t="n"/>
      <c r="S5893" s="86" t="n"/>
      <c r="T5893" s="86" t="n"/>
      <c r="U5893" s="86" t="n"/>
      <c r="V5893" s="86" t="n"/>
      <c r="W5893" s="86" t="n"/>
      <c r="X5893" s="86" t="n"/>
      <c r="Y5893" s="86" t="n"/>
      <c r="Z5893" s="86" t="n"/>
      <c r="AA5893" s="86" t="n"/>
      <c r="AB5893" s="86" t="n"/>
      <c r="AC5893" s="86" t="n"/>
      <c r="AD5893" s="86" t="n"/>
      <c r="AE5893" s="86" t="n"/>
      <c r="AF5893" s="86" t="n"/>
      <c r="AG5893" s="86" t="n"/>
      <c r="AH5893" s="86" t="n"/>
      <c r="AI5893" s="86" t="n"/>
      <c r="AJ5893" s="86" t="n"/>
      <c r="AK5893" s="86" t="n"/>
    </row>
    <row r="5894">
      <c r="A5894" s="86" t="n"/>
      <c r="B5894" s="86" t="n"/>
      <c r="C5894" s="86" t="n"/>
      <c r="D5894" s="86" t="n"/>
      <c r="E5894" s="86" t="n"/>
      <c r="F5894" s="86" t="n"/>
      <c r="G5894" s="86" t="n"/>
      <c r="H5894" s="86" t="n"/>
      <c r="I5894" s="86" t="n"/>
      <c r="J5894" s="86" t="n"/>
      <c r="K5894" s="86" t="n"/>
      <c r="L5894" s="86" t="n"/>
      <c r="M5894" s="86" t="n"/>
      <c r="N5894" s="86" t="n"/>
      <c r="O5894" s="86" t="n"/>
      <c r="P5894" s="86" t="n"/>
      <c r="Q5894" s="86" t="n"/>
      <c r="R5894" s="86" t="n"/>
      <c r="S5894" s="86" t="n"/>
      <c r="T5894" s="86" t="n"/>
      <c r="U5894" s="86" t="n"/>
      <c r="V5894" s="86" t="n"/>
      <c r="W5894" s="86" t="n"/>
      <c r="X5894" s="86" t="n"/>
      <c r="Y5894" s="86" t="n"/>
      <c r="Z5894" s="86" t="n"/>
      <c r="AA5894" s="86" t="n"/>
      <c r="AB5894" s="86" t="n"/>
      <c r="AC5894" s="86" t="n"/>
      <c r="AD5894" s="86" t="n"/>
      <c r="AE5894" s="86" t="n"/>
      <c r="AF5894" s="86" t="n"/>
      <c r="AG5894" s="86" t="n"/>
      <c r="AH5894" s="86" t="n"/>
      <c r="AI5894" s="86" t="n"/>
      <c r="AJ5894" s="86" t="n"/>
      <c r="AK5894" s="86" t="n"/>
    </row>
    <row r="5895">
      <c r="A5895" s="86" t="n"/>
      <c r="B5895" s="86" t="n"/>
      <c r="C5895" s="86" t="n"/>
      <c r="D5895" s="86" t="n"/>
      <c r="E5895" s="86" t="n"/>
      <c r="F5895" s="86" t="n"/>
      <c r="G5895" s="86" t="n"/>
      <c r="H5895" s="86" t="n"/>
      <c r="I5895" s="86" t="n"/>
      <c r="J5895" s="86" t="n"/>
      <c r="K5895" s="86" t="n"/>
      <c r="L5895" s="86" t="n"/>
      <c r="M5895" s="86" t="n"/>
      <c r="N5895" s="86" t="n"/>
      <c r="O5895" s="86" t="n"/>
      <c r="P5895" s="86" t="n"/>
      <c r="Q5895" s="86" t="n"/>
      <c r="R5895" s="86" t="n"/>
      <c r="S5895" s="86" t="n"/>
      <c r="T5895" s="86" t="n"/>
      <c r="U5895" s="86" t="n"/>
      <c r="V5895" s="86" t="n"/>
      <c r="W5895" s="86" t="n"/>
      <c r="X5895" s="86" t="n"/>
      <c r="Y5895" s="86" t="n"/>
      <c r="Z5895" s="86" t="n"/>
      <c r="AA5895" s="86" t="n"/>
      <c r="AB5895" s="86" t="n"/>
      <c r="AC5895" s="86" t="n"/>
      <c r="AD5895" s="86" t="n"/>
      <c r="AE5895" s="86" t="n"/>
      <c r="AF5895" s="86" t="n"/>
      <c r="AG5895" s="86" t="n"/>
      <c r="AH5895" s="86" t="n"/>
      <c r="AI5895" s="86" t="n"/>
      <c r="AJ5895" s="86" t="n"/>
      <c r="AK5895" s="86" t="n"/>
    </row>
    <row r="5896">
      <c r="A5896" s="86" t="n"/>
      <c r="B5896" s="86" t="n"/>
      <c r="C5896" s="86" t="n"/>
      <c r="D5896" s="86" t="n"/>
      <c r="E5896" s="86" t="n"/>
      <c r="F5896" s="86" t="n"/>
      <c r="G5896" s="86" t="n"/>
      <c r="H5896" s="86" t="n"/>
      <c r="I5896" s="86" t="n"/>
      <c r="J5896" s="86" t="n"/>
      <c r="K5896" s="86" t="n"/>
      <c r="L5896" s="86" t="n"/>
      <c r="M5896" s="86" t="n"/>
      <c r="N5896" s="86" t="n"/>
      <c r="O5896" s="86" t="n"/>
      <c r="P5896" s="86" t="n"/>
      <c r="Q5896" s="86" t="n"/>
      <c r="R5896" s="86" t="n"/>
      <c r="S5896" s="86" t="n"/>
      <c r="T5896" s="86" t="n"/>
      <c r="U5896" s="86" t="n"/>
      <c r="V5896" s="86" t="n"/>
      <c r="W5896" s="86" t="n"/>
      <c r="X5896" s="86" t="n"/>
      <c r="Y5896" s="86" t="n"/>
      <c r="Z5896" s="86" t="n"/>
      <c r="AA5896" s="86" t="n"/>
      <c r="AB5896" s="86" t="n"/>
      <c r="AC5896" s="86" t="n"/>
      <c r="AD5896" s="86" t="n"/>
      <c r="AE5896" s="86" t="n"/>
      <c r="AF5896" s="86" t="n"/>
      <c r="AG5896" s="86" t="n"/>
      <c r="AH5896" s="86" t="n"/>
      <c r="AI5896" s="86" t="n"/>
      <c r="AJ5896" s="86" t="n"/>
      <c r="AK5896" s="86" t="n"/>
    </row>
    <row r="5897">
      <c r="A5897" s="86" t="n"/>
      <c r="B5897" s="86" t="n"/>
      <c r="C5897" s="86" t="n"/>
      <c r="D5897" s="86" t="n"/>
      <c r="E5897" s="86" t="n"/>
      <c r="F5897" s="86" t="n"/>
      <c r="G5897" s="86" t="n"/>
      <c r="H5897" s="86" t="n"/>
      <c r="I5897" s="86" t="n"/>
      <c r="J5897" s="86" t="n"/>
      <c r="K5897" s="86" t="n"/>
      <c r="L5897" s="86" t="n"/>
      <c r="M5897" s="86" t="n"/>
      <c r="N5897" s="86" t="n"/>
      <c r="O5897" s="86" t="n"/>
      <c r="P5897" s="86" t="n"/>
      <c r="Q5897" s="86" t="n"/>
      <c r="R5897" s="86" t="n"/>
      <c r="S5897" s="86" t="n"/>
      <c r="T5897" s="86" t="n"/>
      <c r="U5897" s="86" t="n"/>
      <c r="V5897" s="86" t="n"/>
      <c r="W5897" s="86" t="n"/>
      <c r="X5897" s="86" t="n"/>
      <c r="Y5897" s="86" t="n"/>
      <c r="Z5897" s="86" t="n"/>
      <c r="AA5897" s="86" t="n"/>
      <c r="AB5897" s="86" t="n"/>
      <c r="AC5897" s="86" t="n"/>
      <c r="AD5897" s="86" t="n"/>
      <c r="AE5897" s="86" t="n"/>
      <c r="AF5897" s="86" t="n"/>
      <c r="AG5897" s="86" t="n"/>
      <c r="AH5897" s="86" t="n"/>
      <c r="AI5897" s="86" t="n"/>
      <c r="AJ5897" s="86" t="n"/>
      <c r="AK5897" s="86" t="n"/>
    </row>
    <row r="5898">
      <c r="A5898" s="86" t="n"/>
      <c r="B5898" s="86" t="n"/>
      <c r="C5898" s="86" t="n"/>
      <c r="D5898" s="86" t="n"/>
      <c r="E5898" s="86" t="n"/>
      <c r="F5898" s="86" t="n"/>
      <c r="G5898" s="86" t="n"/>
      <c r="H5898" s="86" t="n"/>
      <c r="I5898" s="86" t="n"/>
      <c r="J5898" s="86" t="n"/>
      <c r="K5898" s="86" t="n"/>
      <c r="L5898" s="86" t="n"/>
      <c r="M5898" s="86" t="n"/>
      <c r="N5898" s="86" t="n"/>
      <c r="O5898" s="86" t="n"/>
      <c r="P5898" s="86" t="n"/>
      <c r="Q5898" s="86" t="n"/>
      <c r="R5898" s="86" t="n"/>
      <c r="S5898" s="86" t="n"/>
      <c r="T5898" s="86" t="n"/>
      <c r="U5898" s="86" t="n"/>
      <c r="V5898" s="86" t="n"/>
      <c r="W5898" s="86" t="n"/>
      <c r="X5898" s="86" t="n"/>
      <c r="Y5898" s="86" t="n"/>
      <c r="Z5898" s="86" t="n"/>
      <c r="AA5898" s="86" t="n"/>
      <c r="AB5898" s="86" t="n"/>
      <c r="AC5898" s="86" t="n"/>
      <c r="AD5898" s="86" t="n"/>
      <c r="AE5898" s="86" t="n"/>
      <c r="AF5898" s="86" t="n"/>
      <c r="AG5898" s="86" t="n"/>
      <c r="AH5898" s="86" t="n"/>
      <c r="AI5898" s="86" t="n"/>
      <c r="AJ5898" s="86" t="n"/>
      <c r="AK5898" s="86" t="n"/>
    </row>
    <row r="5899">
      <c r="A5899" s="86" t="n"/>
      <c r="B5899" s="86" t="n"/>
      <c r="C5899" s="86" t="n"/>
      <c r="D5899" s="86" t="n"/>
      <c r="E5899" s="86" t="n"/>
      <c r="F5899" s="86" t="n"/>
      <c r="G5899" s="86" t="n"/>
      <c r="H5899" s="86" t="n"/>
      <c r="I5899" s="86" t="n"/>
      <c r="J5899" s="86" t="n"/>
      <c r="K5899" s="86" t="n"/>
      <c r="L5899" s="86" t="n"/>
      <c r="M5899" s="86" t="n"/>
      <c r="N5899" s="86" t="n"/>
      <c r="O5899" s="86" t="n"/>
      <c r="P5899" s="86" t="n"/>
      <c r="Q5899" s="86" t="n"/>
      <c r="R5899" s="86" t="n"/>
      <c r="S5899" s="86" t="n"/>
      <c r="T5899" s="86" t="n"/>
      <c r="U5899" s="86" t="n"/>
      <c r="V5899" s="86" t="n"/>
      <c r="W5899" s="86" t="n"/>
      <c r="X5899" s="86" t="n"/>
      <c r="Y5899" s="86" t="n"/>
      <c r="Z5899" s="86" t="n"/>
      <c r="AA5899" s="86" t="n"/>
      <c r="AB5899" s="86" t="n"/>
      <c r="AC5899" s="86" t="n"/>
      <c r="AD5899" s="86" t="n"/>
      <c r="AE5899" s="86" t="n"/>
      <c r="AF5899" s="86" t="n"/>
      <c r="AG5899" s="86" t="n"/>
      <c r="AH5899" s="86" t="n"/>
      <c r="AI5899" s="86" t="n"/>
      <c r="AJ5899" s="86" t="n"/>
      <c r="AK5899" s="86" t="n"/>
    </row>
    <row r="5900">
      <c r="A5900" s="86" t="n"/>
      <c r="B5900" s="86" t="n"/>
      <c r="C5900" s="86" t="n"/>
      <c r="D5900" s="86" t="n"/>
      <c r="E5900" s="86" t="n"/>
      <c r="F5900" s="86" t="n"/>
      <c r="G5900" s="86" t="n"/>
      <c r="H5900" s="86" t="n"/>
      <c r="I5900" s="86" t="n"/>
      <c r="J5900" s="86" t="n"/>
      <c r="K5900" s="86" t="n"/>
      <c r="L5900" s="86" t="n"/>
      <c r="M5900" s="86" t="n"/>
      <c r="N5900" s="86" t="n"/>
      <c r="O5900" s="86" t="n"/>
      <c r="P5900" s="86" t="n"/>
      <c r="Q5900" s="86" t="n"/>
      <c r="R5900" s="86" t="n"/>
      <c r="S5900" s="86" t="n"/>
      <c r="T5900" s="86" t="n"/>
      <c r="U5900" s="86" t="n"/>
      <c r="V5900" s="86" t="n"/>
      <c r="W5900" s="86" t="n"/>
      <c r="X5900" s="86" t="n"/>
      <c r="Y5900" s="86" t="n"/>
      <c r="Z5900" s="86" t="n"/>
      <c r="AA5900" s="86" t="n"/>
      <c r="AB5900" s="86" t="n"/>
      <c r="AC5900" s="86" t="n"/>
      <c r="AD5900" s="86" t="n"/>
      <c r="AE5900" s="86" t="n"/>
      <c r="AF5900" s="86" t="n"/>
      <c r="AG5900" s="86" t="n"/>
      <c r="AH5900" s="86" t="n"/>
      <c r="AI5900" s="86" t="n"/>
      <c r="AJ5900" s="86" t="n"/>
      <c r="AK5900" s="86" t="n"/>
    </row>
    <row r="5901">
      <c r="A5901" s="86" t="n"/>
      <c r="B5901" s="86" t="n"/>
      <c r="C5901" s="86" t="n"/>
      <c r="D5901" s="86" t="n"/>
      <c r="E5901" s="86" t="n"/>
      <c r="F5901" s="86" t="n"/>
      <c r="G5901" s="86" t="n"/>
      <c r="H5901" s="86" t="n"/>
      <c r="I5901" s="86" t="n"/>
      <c r="J5901" s="86" t="n"/>
      <c r="K5901" s="86" t="n"/>
      <c r="L5901" s="86" t="n"/>
      <c r="M5901" s="86" t="n"/>
      <c r="N5901" s="86" t="n"/>
      <c r="O5901" s="86" t="n"/>
      <c r="P5901" s="86" t="n"/>
      <c r="Q5901" s="86" t="n"/>
      <c r="R5901" s="86" t="n"/>
      <c r="S5901" s="86" t="n"/>
      <c r="T5901" s="86" t="n"/>
      <c r="U5901" s="86" t="n"/>
      <c r="V5901" s="86" t="n"/>
      <c r="W5901" s="86" t="n"/>
      <c r="X5901" s="86" t="n"/>
      <c r="Y5901" s="86" t="n"/>
      <c r="Z5901" s="86" t="n"/>
      <c r="AA5901" s="86" t="n"/>
      <c r="AB5901" s="86" t="n"/>
      <c r="AC5901" s="86" t="n"/>
      <c r="AD5901" s="86" t="n"/>
      <c r="AE5901" s="86" t="n"/>
      <c r="AF5901" s="86" t="n"/>
      <c r="AG5901" s="86" t="n"/>
      <c r="AH5901" s="86" t="n"/>
      <c r="AI5901" s="86" t="n"/>
      <c r="AJ5901" s="86" t="n"/>
      <c r="AK5901" s="86" t="n"/>
    </row>
    <row r="5902">
      <c r="A5902" s="86" t="n"/>
      <c r="B5902" s="86" t="n"/>
      <c r="C5902" s="86" t="n"/>
      <c r="D5902" s="86" t="n"/>
      <c r="E5902" s="86" t="n"/>
      <c r="F5902" s="86" t="n"/>
      <c r="G5902" s="86" t="n"/>
      <c r="H5902" s="86" t="n"/>
      <c r="I5902" s="86" t="n"/>
      <c r="J5902" s="86" t="n"/>
      <c r="K5902" s="86" t="n"/>
      <c r="L5902" s="86" t="n"/>
      <c r="M5902" s="86" t="n"/>
      <c r="N5902" s="86" t="n"/>
      <c r="O5902" s="86" t="n"/>
      <c r="P5902" s="86" t="n"/>
      <c r="Q5902" s="86" t="n"/>
      <c r="R5902" s="86" t="n"/>
      <c r="S5902" s="86" t="n"/>
      <c r="T5902" s="86" t="n"/>
      <c r="U5902" s="86" t="n"/>
      <c r="V5902" s="86" t="n"/>
      <c r="W5902" s="86" t="n"/>
      <c r="X5902" s="86" t="n"/>
      <c r="Y5902" s="86" t="n"/>
      <c r="Z5902" s="86" t="n"/>
      <c r="AA5902" s="86" t="n"/>
      <c r="AB5902" s="86" t="n"/>
      <c r="AC5902" s="86" t="n"/>
      <c r="AD5902" s="86" t="n"/>
      <c r="AE5902" s="86" t="n"/>
      <c r="AF5902" s="86" t="n"/>
      <c r="AG5902" s="86" t="n"/>
      <c r="AH5902" s="86" t="n"/>
      <c r="AI5902" s="86" t="n"/>
      <c r="AJ5902" s="86" t="n"/>
      <c r="AK5902" s="86" t="n"/>
    </row>
    <row r="5903">
      <c r="A5903" s="86" t="n"/>
      <c r="B5903" s="86" t="n"/>
      <c r="C5903" s="86" t="n"/>
      <c r="D5903" s="86" t="n"/>
      <c r="E5903" s="86" t="n"/>
      <c r="F5903" s="86" t="n"/>
      <c r="G5903" s="86" t="n"/>
      <c r="H5903" s="86" t="n"/>
      <c r="I5903" s="86" t="n"/>
      <c r="J5903" s="86" t="n"/>
      <c r="K5903" s="86" t="n"/>
      <c r="L5903" s="86" t="n"/>
      <c r="M5903" s="86" t="n"/>
      <c r="N5903" s="86" t="n"/>
      <c r="O5903" s="86" t="n"/>
      <c r="P5903" s="86" t="n"/>
      <c r="Q5903" s="86" t="n"/>
      <c r="R5903" s="86" t="n"/>
      <c r="S5903" s="86" t="n"/>
      <c r="T5903" s="86" t="n"/>
      <c r="U5903" s="86" t="n"/>
      <c r="V5903" s="86" t="n"/>
      <c r="W5903" s="86" t="n"/>
      <c r="X5903" s="86" t="n"/>
      <c r="Y5903" s="86" t="n"/>
      <c r="Z5903" s="86" t="n"/>
      <c r="AA5903" s="86" t="n"/>
      <c r="AB5903" s="86" t="n"/>
      <c r="AC5903" s="86" t="n"/>
      <c r="AD5903" s="86" t="n"/>
      <c r="AE5903" s="86" t="n"/>
      <c r="AF5903" s="86" t="n"/>
      <c r="AG5903" s="86" t="n"/>
      <c r="AH5903" s="86" t="n"/>
      <c r="AI5903" s="86" t="n"/>
      <c r="AJ5903" s="86" t="n"/>
      <c r="AK5903" s="86" t="n"/>
    </row>
    <row r="5904">
      <c r="A5904" s="86" t="n"/>
      <c r="B5904" s="86" t="n"/>
      <c r="C5904" s="86" t="n"/>
      <c r="D5904" s="86" t="n"/>
      <c r="E5904" s="86" t="n"/>
      <c r="F5904" s="86" t="n"/>
      <c r="G5904" s="86" t="n"/>
      <c r="H5904" s="86" t="n"/>
      <c r="I5904" s="86" t="n"/>
      <c r="J5904" s="86" t="n"/>
      <c r="K5904" s="86" t="n"/>
      <c r="L5904" s="86" t="n"/>
      <c r="M5904" s="86" t="n"/>
      <c r="N5904" s="86" t="n"/>
      <c r="O5904" s="86" t="n"/>
      <c r="P5904" s="86" t="n"/>
      <c r="Q5904" s="86" t="n"/>
      <c r="R5904" s="86" t="n"/>
      <c r="S5904" s="86" t="n"/>
      <c r="T5904" s="86" t="n"/>
      <c r="U5904" s="86" t="n"/>
      <c r="V5904" s="86" t="n"/>
      <c r="W5904" s="86" t="n"/>
      <c r="X5904" s="86" t="n"/>
      <c r="Y5904" s="86" t="n"/>
      <c r="Z5904" s="86" t="n"/>
      <c r="AA5904" s="86" t="n"/>
      <c r="AB5904" s="86" t="n"/>
      <c r="AC5904" s="86" t="n"/>
      <c r="AD5904" s="86" t="n"/>
      <c r="AE5904" s="86" t="n"/>
      <c r="AF5904" s="86" t="n"/>
      <c r="AG5904" s="86" t="n"/>
      <c r="AH5904" s="86" t="n"/>
      <c r="AI5904" s="86" t="n"/>
      <c r="AJ5904" s="86" t="n"/>
      <c r="AK5904" s="86" t="n"/>
    </row>
    <row r="5905">
      <c r="A5905" s="86" t="n"/>
      <c r="B5905" s="86" t="n"/>
      <c r="C5905" s="86" t="n"/>
      <c r="D5905" s="86" t="n"/>
      <c r="E5905" s="86" t="n"/>
      <c r="F5905" s="86" t="n"/>
      <c r="G5905" s="86" t="n"/>
      <c r="H5905" s="86" t="n"/>
      <c r="I5905" s="86" t="n"/>
      <c r="J5905" s="86" t="n"/>
      <c r="K5905" s="86" t="n"/>
      <c r="L5905" s="86" t="n"/>
      <c r="M5905" s="86" t="n"/>
      <c r="N5905" s="86" t="n"/>
      <c r="O5905" s="86" t="n"/>
      <c r="P5905" s="86" t="n"/>
      <c r="Q5905" s="86" t="n"/>
      <c r="R5905" s="86" t="n"/>
      <c r="S5905" s="86" t="n"/>
      <c r="T5905" s="86" t="n"/>
      <c r="U5905" s="86" t="n"/>
      <c r="V5905" s="86" t="n"/>
      <c r="W5905" s="86" t="n"/>
      <c r="X5905" s="86" t="n"/>
      <c r="Y5905" s="86" t="n"/>
      <c r="Z5905" s="86" t="n"/>
      <c r="AA5905" s="86" t="n"/>
      <c r="AB5905" s="86" t="n"/>
      <c r="AC5905" s="86" t="n"/>
      <c r="AD5905" s="86" t="n"/>
      <c r="AE5905" s="86" t="n"/>
      <c r="AF5905" s="86" t="n"/>
      <c r="AG5905" s="86" t="n"/>
      <c r="AH5905" s="86" t="n"/>
      <c r="AI5905" s="86" t="n"/>
      <c r="AJ5905" s="86" t="n"/>
      <c r="AK5905" s="86" t="n"/>
    </row>
    <row r="5906">
      <c r="A5906" s="86" t="n"/>
      <c r="B5906" s="86" t="n"/>
      <c r="C5906" s="86" t="n"/>
      <c r="D5906" s="86" t="n"/>
      <c r="E5906" s="86" t="n"/>
      <c r="F5906" s="86" t="n"/>
      <c r="G5906" s="86" t="n"/>
      <c r="H5906" s="86" t="n"/>
      <c r="I5906" s="86" t="n"/>
      <c r="J5906" s="86" t="n"/>
      <c r="K5906" s="86" t="n"/>
      <c r="L5906" s="86" t="n"/>
      <c r="M5906" s="86" t="n"/>
      <c r="N5906" s="86" t="n"/>
      <c r="O5906" s="86" t="n"/>
      <c r="P5906" s="86" t="n"/>
      <c r="Q5906" s="86" t="n"/>
      <c r="R5906" s="86" t="n"/>
      <c r="S5906" s="86" t="n"/>
      <c r="T5906" s="86" t="n"/>
      <c r="U5906" s="86" t="n"/>
      <c r="V5906" s="86" t="n"/>
      <c r="W5906" s="86" t="n"/>
      <c r="X5906" s="86" t="n"/>
      <c r="Y5906" s="86" t="n"/>
      <c r="Z5906" s="86" t="n"/>
      <c r="AA5906" s="86" t="n"/>
      <c r="AB5906" s="86" t="n"/>
      <c r="AC5906" s="86" t="n"/>
      <c r="AD5906" s="86" t="n"/>
      <c r="AE5906" s="86" t="n"/>
      <c r="AF5906" s="86" t="n"/>
      <c r="AG5906" s="86" t="n"/>
      <c r="AH5906" s="86" t="n"/>
      <c r="AI5906" s="86" t="n"/>
      <c r="AJ5906" s="86" t="n"/>
      <c r="AK5906" s="86" t="n"/>
    </row>
    <row r="5907">
      <c r="A5907" s="86" t="n"/>
      <c r="B5907" s="86" t="n"/>
      <c r="C5907" s="86" t="n"/>
      <c r="D5907" s="86" t="n"/>
      <c r="E5907" s="86" t="n"/>
      <c r="F5907" s="86" t="n"/>
      <c r="G5907" s="86" t="n"/>
      <c r="H5907" s="86" t="n"/>
      <c r="I5907" s="86" t="n"/>
      <c r="J5907" s="86" t="n"/>
      <c r="K5907" s="86" t="n"/>
      <c r="L5907" s="86" t="n"/>
      <c r="M5907" s="86" t="n"/>
      <c r="N5907" s="86" t="n"/>
      <c r="O5907" s="86" t="n"/>
      <c r="P5907" s="86" t="n"/>
      <c r="Q5907" s="86" t="n"/>
      <c r="R5907" s="86" t="n"/>
      <c r="S5907" s="86" t="n"/>
      <c r="T5907" s="86" t="n"/>
      <c r="U5907" s="86" t="n"/>
      <c r="V5907" s="86" t="n"/>
      <c r="W5907" s="86" t="n"/>
      <c r="X5907" s="86" t="n"/>
      <c r="Y5907" s="86" t="n"/>
      <c r="Z5907" s="86" t="n"/>
      <c r="AA5907" s="86" t="n"/>
      <c r="AB5907" s="86" t="n"/>
      <c r="AC5907" s="86" t="n"/>
      <c r="AD5907" s="86" t="n"/>
      <c r="AE5907" s="86" t="n"/>
      <c r="AF5907" s="86" t="n"/>
      <c r="AG5907" s="86" t="n"/>
      <c r="AH5907" s="86" t="n"/>
      <c r="AI5907" s="86" t="n"/>
      <c r="AJ5907" s="86" t="n"/>
      <c r="AK5907" s="86" t="n"/>
    </row>
    <row r="5908">
      <c r="A5908" s="86" t="n"/>
      <c r="B5908" s="86" t="n"/>
      <c r="C5908" s="86" t="n"/>
      <c r="D5908" s="86" t="n"/>
      <c r="E5908" s="86" t="n"/>
      <c r="F5908" s="86" t="n"/>
      <c r="G5908" s="86" t="n"/>
      <c r="H5908" s="86" t="n"/>
      <c r="I5908" s="86" t="n"/>
      <c r="J5908" s="86" t="n"/>
      <c r="K5908" s="86" t="n"/>
      <c r="L5908" s="86" t="n"/>
      <c r="M5908" s="86" t="n"/>
      <c r="N5908" s="86" t="n"/>
      <c r="O5908" s="86" t="n"/>
      <c r="P5908" s="86" t="n"/>
      <c r="Q5908" s="86" t="n"/>
      <c r="R5908" s="86" t="n"/>
      <c r="S5908" s="86" t="n"/>
      <c r="T5908" s="86" t="n"/>
      <c r="U5908" s="86" t="n"/>
      <c r="V5908" s="86" t="n"/>
      <c r="W5908" s="86" t="n"/>
      <c r="X5908" s="86" t="n"/>
      <c r="Y5908" s="86" t="n"/>
      <c r="Z5908" s="86" t="n"/>
      <c r="AA5908" s="86" t="n"/>
      <c r="AB5908" s="86" t="n"/>
      <c r="AC5908" s="86" t="n"/>
      <c r="AD5908" s="86" t="n"/>
      <c r="AE5908" s="86" t="n"/>
      <c r="AF5908" s="86" t="n"/>
      <c r="AG5908" s="86" t="n"/>
      <c r="AH5908" s="86" t="n"/>
      <c r="AI5908" s="86" t="n"/>
      <c r="AJ5908" s="86" t="n"/>
      <c r="AK5908" s="86" t="n"/>
    </row>
    <row r="5909">
      <c r="A5909" s="86" t="n"/>
      <c r="B5909" s="86" t="n"/>
      <c r="C5909" s="86" t="n"/>
      <c r="D5909" s="86" t="n"/>
      <c r="E5909" s="86" t="n"/>
      <c r="F5909" s="86" t="n"/>
      <c r="G5909" s="86" t="n"/>
      <c r="H5909" s="86" t="n"/>
      <c r="I5909" s="86" t="n"/>
      <c r="J5909" s="86" t="n"/>
      <c r="K5909" s="86" t="n"/>
      <c r="L5909" s="86" t="n"/>
      <c r="M5909" s="86" t="n"/>
      <c r="N5909" s="86" t="n"/>
      <c r="O5909" s="86" t="n"/>
      <c r="P5909" s="86" t="n"/>
      <c r="Q5909" s="86" t="n"/>
      <c r="R5909" s="86" t="n"/>
      <c r="S5909" s="86" t="n"/>
      <c r="T5909" s="86" t="n"/>
      <c r="U5909" s="86" t="n"/>
      <c r="V5909" s="86" t="n"/>
      <c r="W5909" s="86" t="n"/>
      <c r="X5909" s="86" t="n"/>
      <c r="Y5909" s="86" t="n"/>
      <c r="Z5909" s="86" t="n"/>
      <c r="AA5909" s="86" t="n"/>
      <c r="AB5909" s="86" t="n"/>
      <c r="AC5909" s="86" t="n"/>
      <c r="AD5909" s="86" t="n"/>
      <c r="AE5909" s="86" t="n"/>
      <c r="AF5909" s="86" t="n"/>
      <c r="AG5909" s="86" t="n"/>
      <c r="AH5909" s="86" t="n"/>
      <c r="AI5909" s="86" t="n"/>
      <c r="AJ5909" s="86" t="n"/>
      <c r="AK5909" s="86" t="n"/>
    </row>
    <row r="5910">
      <c r="A5910" s="86" t="n"/>
      <c r="B5910" s="86" t="n"/>
      <c r="C5910" s="86" t="n"/>
      <c r="D5910" s="86" t="n"/>
      <c r="E5910" s="86" t="n"/>
      <c r="F5910" s="86" t="n"/>
      <c r="G5910" s="86" t="n"/>
      <c r="H5910" s="86" t="n"/>
      <c r="I5910" s="86" t="n"/>
      <c r="J5910" s="86" t="n"/>
      <c r="K5910" s="86" t="n"/>
      <c r="L5910" s="86" t="n"/>
      <c r="M5910" s="86" t="n"/>
      <c r="N5910" s="86" t="n"/>
      <c r="O5910" s="86" t="n"/>
      <c r="P5910" s="86" t="n"/>
      <c r="Q5910" s="86" t="n"/>
      <c r="R5910" s="86" t="n"/>
      <c r="S5910" s="86" t="n"/>
      <c r="T5910" s="86" t="n"/>
      <c r="U5910" s="86" t="n"/>
      <c r="V5910" s="86" t="n"/>
      <c r="W5910" s="86" t="n"/>
      <c r="X5910" s="86" t="n"/>
      <c r="Y5910" s="86" t="n"/>
      <c r="Z5910" s="86" t="n"/>
      <c r="AA5910" s="86" t="n"/>
      <c r="AB5910" s="86" t="n"/>
      <c r="AC5910" s="86" t="n"/>
      <c r="AD5910" s="86" t="n"/>
      <c r="AE5910" s="86" t="n"/>
      <c r="AF5910" s="86" t="n"/>
      <c r="AG5910" s="86" t="n"/>
      <c r="AH5910" s="86" t="n"/>
      <c r="AI5910" s="86" t="n"/>
      <c r="AJ5910" s="86" t="n"/>
      <c r="AK5910" s="86" t="n"/>
    </row>
    <row r="5911">
      <c r="A5911" s="86" t="n"/>
      <c r="B5911" s="86" t="n"/>
      <c r="C5911" s="86" t="n"/>
      <c r="D5911" s="86" t="n"/>
      <c r="E5911" s="86" t="n"/>
      <c r="F5911" s="86" t="n"/>
      <c r="G5911" s="86" t="n"/>
      <c r="H5911" s="86" t="n"/>
      <c r="I5911" s="86" t="n"/>
      <c r="J5911" s="86" t="n"/>
      <c r="K5911" s="86" t="n"/>
      <c r="L5911" s="86" t="n"/>
      <c r="M5911" s="86" t="n"/>
      <c r="N5911" s="86" t="n"/>
      <c r="O5911" s="86" t="n"/>
      <c r="P5911" s="86" t="n"/>
      <c r="Q5911" s="86" t="n"/>
      <c r="R5911" s="86" t="n"/>
      <c r="S5911" s="86" t="n"/>
      <c r="T5911" s="86" t="n"/>
      <c r="U5911" s="86" t="n"/>
      <c r="V5911" s="86" t="n"/>
      <c r="W5911" s="86" t="n"/>
      <c r="X5911" s="86" t="n"/>
      <c r="Y5911" s="86" t="n"/>
      <c r="Z5911" s="86" t="n"/>
      <c r="AA5911" s="86" t="n"/>
      <c r="AB5911" s="86" t="n"/>
      <c r="AC5911" s="86" t="n"/>
      <c r="AD5911" s="86" t="n"/>
      <c r="AE5911" s="86" t="n"/>
      <c r="AF5911" s="86" t="n"/>
      <c r="AG5911" s="86" t="n"/>
      <c r="AH5911" s="86" t="n"/>
      <c r="AI5911" s="86" t="n"/>
      <c r="AJ5911" s="86" t="n"/>
      <c r="AK5911" s="86" t="n"/>
    </row>
    <row r="5921">
      <c r="A5921" s="86" t="n"/>
      <c r="B5921" s="85" t="n"/>
      <c r="C5921" s="85" t="n"/>
      <c r="D5921" s="85" t="n"/>
      <c r="E5921" s="85" t="n"/>
      <c r="F5921" s="86" t="n"/>
      <c r="G5921" s="151" t="n"/>
      <c r="H5921" s="85" t="n"/>
      <c r="I5921" s="85" t="n"/>
      <c r="J5921" s="85" t="n"/>
      <c r="K5921" s="85" t="n"/>
      <c r="L5921" s="85" t="n"/>
      <c r="M5921" s="85" t="n"/>
      <c r="N5921" s="85" t="n"/>
      <c r="O5921" s="85" t="n"/>
      <c r="P5921" s="85" t="n"/>
      <c r="Q5921" s="85" t="n"/>
      <c r="R5921" s="85" t="n"/>
      <c r="S5921" s="85" t="n"/>
      <c r="T5921" s="108" t="n"/>
      <c r="U5921" s="85" t="n"/>
      <c r="V5921" s="85" t="n"/>
      <c r="W5921" s="85" t="n"/>
      <c r="X5921" s="85" t="n"/>
      <c r="Y5921" s="85" t="n"/>
      <c r="Z5921" s="85" t="n"/>
      <c r="AA5921" s="85" t="n"/>
      <c r="AB5921" s="85" t="n"/>
      <c r="AC5921" s="85" t="n"/>
      <c r="AD5921" s="85" t="n"/>
      <c r="AE5921" s="85" t="n"/>
      <c r="AF5921" s="85" t="n"/>
      <c r="AG5921" s="85" t="n"/>
      <c r="AH5921" s="85" t="n"/>
      <c r="AI5921" s="85" t="n"/>
      <c r="AJ5921" s="85" t="n"/>
      <c r="AK5921" s="85" t="n"/>
    </row>
    <row r="5922">
      <c r="A5922" s="85" t="n"/>
      <c r="B5922" s="86" t="n"/>
      <c r="C5922" s="85" t="n"/>
      <c r="D5922" s="85" t="n"/>
      <c r="E5922" s="85" t="n"/>
      <c r="F5922" s="85" t="n"/>
      <c r="G5922" s="85" t="n"/>
      <c r="H5922" s="85" t="n"/>
      <c r="I5922" s="85" t="n"/>
      <c r="J5922" s="85" t="n"/>
      <c r="K5922" s="85" t="n"/>
      <c r="L5922" s="85" t="n"/>
      <c r="M5922" s="85" t="n"/>
      <c r="N5922" s="85" t="n"/>
      <c r="O5922" s="85" t="n"/>
      <c r="P5922" s="85" t="n"/>
      <c r="Q5922" s="85" t="n"/>
      <c r="R5922" s="85" t="n"/>
      <c r="S5922" s="85" t="n"/>
      <c r="T5922" s="85" t="n"/>
      <c r="U5922" s="85" t="n"/>
      <c r="V5922" s="85" t="n"/>
      <c r="W5922" s="85" t="n"/>
      <c r="X5922" s="85" t="n"/>
      <c r="Y5922" s="85" t="n"/>
      <c r="Z5922" s="85" t="n"/>
      <c r="AA5922" s="85" t="n"/>
      <c r="AB5922" s="85" t="n"/>
      <c r="AC5922" s="85" t="n"/>
      <c r="AD5922" s="85" t="n"/>
      <c r="AE5922" s="85" t="n"/>
      <c r="AF5922" s="85" t="n"/>
      <c r="AG5922" s="85" t="n"/>
      <c r="AH5922" s="85" t="n"/>
      <c r="AI5922" s="85" t="n"/>
      <c r="AJ5922" s="85" t="n"/>
      <c r="AK5922" s="85" t="n"/>
    </row>
    <row r="5923">
      <c r="A5923" s="86" t="n"/>
      <c r="B5923" s="86" t="n"/>
      <c r="C5923" s="86" t="n"/>
      <c r="D5923" s="86" t="n"/>
      <c r="E5923" s="86" t="n"/>
      <c r="F5923" s="86" t="n"/>
      <c r="G5923" s="86" t="n"/>
      <c r="H5923" s="86" t="n"/>
      <c r="I5923" s="86" t="n"/>
      <c r="J5923" s="86" t="n"/>
      <c r="K5923" s="86" t="n"/>
      <c r="L5923" s="86" t="n"/>
      <c r="M5923" s="86" t="n"/>
      <c r="N5923" s="86" t="n"/>
      <c r="O5923" s="86" t="n"/>
      <c r="P5923" s="86" t="n"/>
      <c r="Q5923" s="86" t="n"/>
      <c r="R5923" s="86" t="n"/>
      <c r="S5923" s="86" t="n"/>
      <c r="T5923" s="86" t="n"/>
      <c r="U5923" s="86" t="n"/>
      <c r="V5923" s="86" t="n"/>
      <c r="W5923" s="86" t="n"/>
      <c r="X5923" s="86" t="n"/>
      <c r="Y5923" s="86" t="n"/>
      <c r="Z5923" s="86" t="n"/>
      <c r="AA5923" s="86" t="n"/>
      <c r="AB5923" s="86" t="n"/>
      <c r="AC5923" s="86" t="n"/>
      <c r="AD5923" s="86" t="n"/>
      <c r="AE5923" s="86" t="n"/>
      <c r="AF5923" s="86" t="n"/>
      <c r="AG5923" s="86" t="n"/>
      <c r="AH5923" s="86" t="n"/>
      <c r="AI5923" s="86" t="n"/>
      <c r="AJ5923" s="86" t="n"/>
      <c r="AK5923" s="86" t="n"/>
    </row>
    <row r="5924">
      <c r="A5924" s="85" t="n"/>
      <c r="B5924" s="86" t="n"/>
      <c r="C5924" s="85" t="n"/>
      <c r="D5924" s="85" t="n"/>
      <c r="E5924" s="86" t="n"/>
      <c r="F5924" s="85" t="n"/>
      <c r="G5924" s="85" t="n"/>
      <c r="H5924" s="86" t="n"/>
      <c r="I5924" s="85" t="n"/>
      <c r="J5924" s="85" t="n"/>
      <c r="K5924" s="86" t="n"/>
      <c r="L5924" s="85" t="n"/>
      <c r="M5924" s="85" t="n"/>
      <c r="N5924" s="86" t="n"/>
      <c r="O5924" s="85" t="n"/>
      <c r="P5924" s="85" t="n"/>
      <c r="Q5924" s="86" t="n"/>
      <c r="R5924" s="85" t="n"/>
      <c r="S5924" s="85" t="n"/>
      <c r="T5924" s="86" t="n"/>
      <c r="U5924" s="85" t="n"/>
      <c r="V5924" s="85" t="n"/>
      <c r="W5924" s="86" t="n"/>
      <c r="X5924" s="85" t="n"/>
      <c r="Y5924" s="85" t="n"/>
      <c r="Z5924" s="86" t="n"/>
      <c r="AA5924" s="85" t="n"/>
      <c r="AB5924" s="85" t="n"/>
      <c r="AC5924" s="86" t="n"/>
      <c r="AD5924" s="85" t="n"/>
      <c r="AE5924" s="85" t="n"/>
      <c r="AF5924" s="86" t="n"/>
      <c r="AG5924" s="85" t="n"/>
      <c r="AH5924" s="85" t="n"/>
      <c r="AI5924" s="86" t="n"/>
      <c r="AJ5924" s="85" t="n"/>
      <c r="AK5924" s="85" t="n"/>
    </row>
    <row r="5925">
      <c r="A5925" s="86" t="n"/>
      <c r="B5925" s="86" t="n"/>
      <c r="C5925" s="86" t="n"/>
      <c r="D5925" s="86" t="n"/>
      <c r="E5925" s="86" t="n"/>
      <c r="F5925" s="86" t="n"/>
      <c r="G5925" s="86" t="n"/>
      <c r="H5925" s="86" t="n"/>
      <c r="I5925" s="86" t="n"/>
      <c r="J5925" s="86" t="n"/>
      <c r="K5925" s="86" t="n"/>
      <c r="L5925" s="86" t="n"/>
      <c r="M5925" s="86" t="n"/>
      <c r="N5925" s="86" t="n"/>
      <c r="O5925" s="86" t="n"/>
      <c r="P5925" s="86" t="n"/>
      <c r="Q5925" s="86" t="n"/>
      <c r="R5925" s="86" t="n"/>
      <c r="S5925" s="86" t="n"/>
      <c r="T5925" s="86" t="n"/>
      <c r="U5925" s="86" t="n"/>
      <c r="V5925" s="86" t="n"/>
      <c r="W5925" s="86" t="n"/>
      <c r="X5925" s="86" t="n"/>
      <c r="Y5925" s="86" t="n"/>
      <c r="Z5925" s="86" t="n"/>
      <c r="AA5925" s="86" t="n"/>
      <c r="AB5925" s="86" t="n"/>
      <c r="AC5925" s="86" t="n"/>
      <c r="AD5925" s="86" t="n"/>
      <c r="AE5925" s="86" t="n"/>
      <c r="AF5925" s="86" t="n"/>
      <c r="AG5925" s="86" t="n"/>
      <c r="AH5925" s="86" t="n"/>
      <c r="AI5925" s="86" t="n"/>
      <c r="AJ5925" s="86" t="n"/>
      <c r="AK5925" s="86" t="n"/>
    </row>
    <row r="5926">
      <c r="A5926" s="85" t="n"/>
      <c r="B5926" s="192" t="n"/>
      <c r="C5926" s="193" t="n"/>
      <c r="D5926" s="193" t="n"/>
      <c r="E5926" s="192" t="n"/>
      <c r="F5926" s="193" t="n"/>
      <c r="G5926" s="193" t="n"/>
      <c r="H5926" s="192" t="n"/>
      <c r="I5926" s="193" t="n"/>
      <c r="J5926" s="193" t="n"/>
      <c r="K5926" s="192" t="n"/>
      <c r="L5926" s="193" t="n"/>
      <c r="M5926" s="193" t="n"/>
      <c r="N5926" s="192" t="n"/>
      <c r="O5926" s="193" t="n"/>
      <c r="P5926" s="193" t="n"/>
      <c r="Q5926" s="192" t="n"/>
      <c r="R5926" s="193" t="n"/>
      <c r="S5926" s="193" t="n"/>
      <c r="T5926" s="192" t="n"/>
      <c r="U5926" s="193" t="n"/>
      <c r="V5926" s="193" t="n"/>
      <c r="W5926" s="192" t="n"/>
      <c r="X5926" s="193" t="n"/>
      <c r="Y5926" s="193" t="n"/>
      <c r="Z5926" s="192" t="n"/>
      <c r="AA5926" s="193" t="n"/>
      <c r="AB5926" s="193" t="n"/>
      <c r="AC5926" s="192" t="n"/>
      <c r="AD5926" s="193" t="n"/>
      <c r="AE5926" s="193" t="n"/>
      <c r="AF5926" s="192" t="n"/>
      <c r="AG5926" s="193" t="n"/>
      <c r="AH5926" s="193" t="n"/>
      <c r="AI5926" s="192" t="n"/>
      <c r="AJ5926" s="193" t="n"/>
      <c r="AK5926" s="193" t="n"/>
      <c r="AM5926">
        <f>A5921</f>
        <v/>
      </c>
      <c r="AN5926" s="83">
        <f>1/($B5926*(1/$B5924)*(1/(5/7+2/7*$D5926))*$B5936/SUM($B5928:$B5951))</f>
        <v/>
      </c>
      <c r="AO5926" s="83">
        <f>1/(B5926*(1/B5924)*(1/(5/7+2/7*D5926)))</f>
        <v/>
      </c>
      <c r="AP5926" s="83" t="n"/>
      <c r="AR5926" s="174">
        <f>CHOOSE(AV$3,C5926,F5926,I5926,L5926,O5926,R5926,U5926,X5926,AA5926,AD5926,AG5926,AJ5926)</f>
        <v/>
      </c>
      <c r="AS5926" s="82" t="n"/>
      <c r="AT5926" s="82" t="n"/>
      <c r="AV5926" s="119">
        <f>AN5926/AR5926</f>
        <v/>
      </c>
      <c r="AW5926" s="172">
        <f>AO5926/AR5926</f>
        <v/>
      </c>
      <c r="AX5926" s="83" t="n"/>
    </row>
    <row r="5927">
      <c r="A5927" s="86" t="n"/>
      <c r="B5927" s="86" t="n"/>
      <c r="C5927" s="86" t="n"/>
      <c r="D5927" s="86" t="n"/>
      <c r="E5927" s="86" t="n"/>
      <c r="F5927" s="86" t="n"/>
      <c r="G5927" s="86" t="n"/>
      <c r="H5927" s="86" t="n"/>
      <c r="I5927" s="86" t="n"/>
      <c r="J5927" s="86" t="n"/>
      <c r="K5927" s="86" t="n"/>
      <c r="L5927" s="86" t="n"/>
      <c r="M5927" s="86" t="n"/>
      <c r="N5927" s="86" t="n"/>
      <c r="O5927" s="86" t="n"/>
      <c r="P5927" s="86" t="n"/>
      <c r="Q5927" s="86" t="n"/>
      <c r="R5927" s="86" t="n"/>
      <c r="S5927" s="86" t="n"/>
      <c r="T5927" s="86" t="n"/>
      <c r="U5927" s="86" t="n"/>
      <c r="V5927" s="86" t="n"/>
      <c r="W5927" s="86" t="n"/>
      <c r="X5927" s="86" t="n"/>
      <c r="Y5927" s="86" t="n"/>
      <c r="Z5927" s="86" t="n"/>
      <c r="AA5927" s="86" t="n"/>
      <c r="AB5927" s="86" t="n"/>
      <c r="AC5927" s="86" t="n"/>
      <c r="AD5927" s="86" t="n"/>
      <c r="AE5927" s="86" t="n"/>
      <c r="AF5927" s="86" t="n"/>
      <c r="AG5927" s="86" t="n"/>
      <c r="AH5927" s="86" t="n"/>
      <c r="AI5927" s="86" t="n"/>
      <c r="AJ5927" s="86" t="n"/>
      <c r="AK5927" s="86" t="n"/>
    </row>
    <row r="5928">
      <c r="A5928" s="86" t="n"/>
      <c r="B5928" s="86" t="n"/>
      <c r="C5928" s="86" t="n"/>
      <c r="D5928" s="86" t="n"/>
      <c r="E5928" s="86" t="n"/>
      <c r="F5928" s="86" t="n"/>
      <c r="G5928" s="86" t="n"/>
      <c r="H5928" s="86" t="n"/>
      <c r="I5928" s="86" t="n"/>
      <c r="J5928" s="86" t="n"/>
      <c r="K5928" s="86" t="n"/>
      <c r="L5928" s="86" t="n"/>
      <c r="M5928" s="86" t="n"/>
      <c r="N5928" s="86" t="n"/>
      <c r="O5928" s="86" t="n"/>
      <c r="P5928" s="86" t="n"/>
      <c r="Q5928" s="86" t="n"/>
      <c r="R5928" s="86" t="n"/>
      <c r="S5928" s="86" t="n"/>
      <c r="T5928" s="86" t="n"/>
      <c r="U5928" s="86" t="n"/>
      <c r="V5928" s="86" t="n"/>
      <c r="W5928" s="86" t="n"/>
      <c r="X5928" s="86" t="n"/>
      <c r="Y5928" s="86" t="n"/>
      <c r="Z5928" s="86" t="n"/>
      <c r="AA5928" s="86" t="n"/>
      <c r="AB5928" s="86" t="n"/>
      <c r="AC5928" s="86" t="n"/>
      <c r="AD5928" s="86" t="n"/>
      <c r="AE5928" s="86" t="n"/>
      <c r="AF5928" s="86" t="n"/>
      <c r="AG5928" s="86" t="n"/>
      <c r="AH5928" s="86" t="n"/>
      <c r="AI5928" s="86" t="n"/>
      <c r="AJ5928" s="86" t="n"/>
      <c r="AK5928" s="86" t="n"/>
    </row>
    <row r="5929">
      <c r="A5929" s="86" t="n"/>
      <c r="B5929" s="86" t="n"/>
      <c r="C5929" s="86" t="n"/>
      <c r="D5929" s="86" t="n"/>
      <c r="E5929" s="86" t="n"/>
      <c r="F5929" s="86" t="n"/>
      <c r="G5929" s="86" t="n"/>
      <c r="H5929" s="86" t="n"/>
      <c r="I5929" s="86" t="n"/>
      <c r="J5929" s="86" t="n"/>
      <c r="K5929" s="86" t="n"/>
      <c r="L5929" s="86" t="n"/>
      <c r="M5929" s="86" t="n"/>
      <c r="N5929" s="86" t="n"/>
      <c r="O5929" s="86" t="n"/>
      <c r="P5929" s="86" t="n"/>
      <c r="Q5929" s="86" t="n"/>
      <c r="R5929" s="86" t="n"/>
      <c r="S5929" s="86" t="n"/>
      <c r="T5929" s="86" t="n"/>
      <c r="U5929" s="86" t="n"/>
      <c r="V5929" s="86" t="n"/>
      <c r="W5929" s="86" t="n"/>
      <c r="X5929" s="86" t="n"/>
      <c r="Y5929" s="86" t="n"/>
      <c r="Z5929" s="86" t="n"/>
      <c r="AA5929" s="86" t="n"/>
      <c r="AB5929" s="86" t="n"/>
      <c r="AC5929" s="86" t="n"/>
      <c r="AD5929" s="86" t="n"/>
      <c r="AE5929" s="86" t="n"/>
      <c r="AF5929" s="86" t="n"/>
      <c r="AG5929" s="86" t="n"/>
      <c r="AH5929" s="86" t="n"/>
      <c r="AI5929" s="86" t="n"/>
      <c r="AJ5929" s="86" t="n"/>
      <c r="AK5929" s="86" t="n"/>
    </row>
    <row r="5930">
      <c r="A5930" s="86" t="n"/>
      <c r="B5930" s="86" t="n"/>
      <c r="C5930" s="86" t="n"/>
      <c r="D5930" s="86" t="n"/>
      <c r="E5930" s="86" t="n"/>
      <c r="F5930" s="86" t="n"/>
      <c r="G5930" s="86" t="n"/>
      <c r="H5930" s="86" t="n"/>
      <c r="I5930" s="86" t="n"/>
      <c r="J5930" s="86" t="n"/>
      <c r="K5930" s="86" t="n"/>
      <c r="L5930" s="86" t="n"/>
      <c r="M5930" s="86" t="n"/>
      <c r="N5930" s="86" t="n"/>
      <c r="O5930" s="86" t="n"/>
      <c r="P5930" s="86" t="n"/>
      <c r="Q5930" s="86" t="n"/>
      <c r="R5930" s="86" t="n"/>
      <c r="S5930" s="86" t="n"/>
      <c r="T5930" s="86" t="n"/>
      <c r="U5930" s="86" t="n"/>
      <c r="V5930" s="86" t="n"/>
      <c r="W5930" s="86" t="n"/>
      <c r="X5930" s="86" t="n"/>
      <c r="Y5930" s="86" t="n"/>
      <c r="Z5930" s="86" t="n"/>
      <c r="AA5930" s="86" t="n"/>
      <c r="AB5930" s="86" t="n"/>
      <c r="AC5930" s="86" t="n"/>
      <c r="AD5930" s="86" t="n"/>
      <c r="AE5930" s="86" t="n"/>
      <c r="AF5930" s="86" t="n"/>
      <c r="AG5930" s="86" t="n"/>
      <c r="AH5930" s="86" t="n"/>
      <c r="AI5930" s="86" t="n"/>
      <c r="AJ5930" s="86" t="n"/>
      <c r="AK5930" s="86" t="n"/>
    </row>
    <row r="5931">
      <c r="A5931" s="86" t="n"/>
      <c r="B5931" s="86" t="n"/>
      <c r="C5931" s="86" t="n"/>
      <c r="D5931" s="86" t="n"/>
      <c r="E5931" s="86" t="n"/>
      <c r="F5931" s="86" t="n"/>
      <c r="G5931" s="86" t="n"/>
      <c r="H5931" s="86" t="n"/>
      <c r="I5931" s="86" t="n"/>
      <c r="J5931" s="86" t="n"/>
      <c r="K5931" s="86" t="n"/>
      <c r="L5931" s="86" t="n"/>
      <c r="M5931" s="86" t="n"/>
      <c r="N5931" s="86" t="n"/>
      <c r="O5931" s="86" t="n"/>
      <c r="P5931" s="86" t="n"/>
      <c r="Q5931" s="86" t="n"/>
      <c r="R5931" s="86" t="n"/>
      <c r="S5931" s="86" t="n"/>
      <c r="T5931" s="86" t="n"/>
      <c r="U5931" s="86" t="n"/>
      <c r="V5931" s="86" t="n"/>
      <c r="W5931" s="86" t="n"/>
      <c r="X5931" s="86" t="n"/>
      <c r="Y5931" s="86" t="n"/>
      <c r="Z5931" s="86" t="n"/>
      <c r="AA5931" s="86" t="n"/>
      <c r="AB5931" s="86" t="n"/>
      <c r="AC5931" s="86" t="n"/>
      <c r="AD5931" s="86" t="n"/>
      <c r="AE5931" s="86" t="n"/>
      <c r="AF5931" s="86" t="n"/>
      <c r="AG5931" s="86" t="n"/>
      <c r="AH5931" s="86" t="n"/>
      <c r="AI5931" s="86" t="n"/>
      <c r="AJ5931" s="86" t="n"/>
      <c r="AK5931" s="86" t="n"/>
    </row>
    <row r="5932">
      <c r="A5932" s="86" t="n"/>
      <c r="B5932" s="86" t="n"/>
      <c r="C5932" s="86" t="n"/>
      <c r="D5932" s="86" t="n"/>
      <c r="E5932" s="86" t="n"/>
      <c r="F5932" s="86" t="n"/>
      <c r="G5932" s="86" t="n"/>
      <c r="H5932" s="86" t="n"/>
      <c r="I5932" s="86" t="n"/>
      <c r="J5932" s="86" t="n"/>
      <c r="K5932" s="86" t="n"/>
      <c r="L5932" s="86" t="n"/>
      <c r="M5932" s="86" t="n"/>
      <c r="N5932" s="86" t="n"/>
      <c r="O5932" s="86" t="n"/>
      <c r="P5932" s="86" t="n"/>
      <c r="Q5932" s="86" t="n"/>
      <c r="R5932" s="86" t="n"/>
      <c r="S5932" s="86" t="n"/>
      <c r="T5932" s="86" t="n"/>
      <c r="U5932" s="86" t="n"/>
      <c r="V5932" s="86" t="n"/>
      <c r="W5932" s="86" t="n"/>
      <c r="X5932" s="86" t="n"/>
      <c r="Y5932" s="86" t="n"/>
      <c r="Z5932" s="86" t="n"/>
      <c r="AA5932" s="86" t="n"/>
      <c r="AB5932" s="86" t="n"/>
      <c r="AC5932" s="86" t="n"/>
      <c r="AD5932" s="86" t="n"/>
      <c r="AE5932" s="86" t="n"/>
      <c r="AF5932" s="86" t="n"/>
      <c r="AG5932" s="86" t="n"/>
      <c r="AH5932" s="86" t="n"/>
      <c r="AI5932" s="86" t="n"/>
      <c r="AJ5932" s="86" t="n"/>
      <c r="AK5932" s="86" t="n"/>
    </row>
    <row r="5933">
      <c r="A5933" s="86" t="n"/>
      <c r="B5933" s="86" t="n"/>
      <c r="C5933" s="86" t="n"/>
      <c r="D5933" s="86" t="n"/>
      <c r="E5933" s="86" t="n"/>
      <c r="F5933" s="86" t="n"/>
      <c r="G5933" s="86" t="n"/>
      <c r="H5933" s="86" t="n"/>
      <c r="I5933" s="86" t="n"/>
      <c r="J5933" s="86" t="n"/>
      <c r="K5933" s="86" t="n"/>
      <c r="L5933" s="86" t="n"/>
      <c r="M5933" s="86" t="n"/>
      <c r="N5933" s="86" t="n"/>
      <c r="O5933" s="86" t="n"/>
      <c r="P5933" s="86" t="n"/>
      <c r="Q5933" s="86" t="n"/>
      <c r="R5933" s="86" t="n"/>
      <c r="S5933" s="86" t="n"/>
      <c r="T5933" s="86" t="n"/>
      <c r="U5933" s="86" t="n"/>
      <c r="V5933" s="86" t="n"/>
      <c r="W5933" s="86" t="n"/>
      <c r="X5933" s="86" t="n"/>
      <c r="Y5933" s="86" t="n"/>
      <c r="Z5933" s="86" t="n"/>
      <c r="AA5933" s="86" t="n"/>
      <c r="AB5933" s="86" t="n"/>
      <c r="AC5933" s="86" t="n"/>
      <c r="AD5933" s="86" t="n"/>
      <c r="AE5933" s="86" t="n"/>
      <c r="AF5933" s="86" t="n"/>
      <c r="AG5933" s="86" t="n"/>
      <c r="AH5933" s="86" t="n"/>
      <c r="AI5933" s="86" t="n"/>
      <c r="AJ5933" s="86" t="n"/>
      <c r="AK5933" s="86" t="n"/>
    </row>
    <row r="5934">
      <c r="A5934" s="86" t="n"/>
      <c r="B5934" s="86" t="n"/>
      <c r="C5934" s="86" t="n"/>
      <c r="D5934" s="86" t="n"/>
      <c r="E5934" s="86" t="n"/>
      <c r="F5934" s="86" t="n"/>
      <c r="G5934" s="86" t="n"/>
      <c r="H5934" s="86" t="n"/>
      <c r="I5934" s="86" t="n"/>
      <c r="J5934" s="86" t="n"/>
      <c r="K5934" s="86" t="n"/>
      <c r="L5934" s="86" t="n"/>
      <c r="M5934" s="86" t="n"/>
      <c r="N5934" s="86" t="n"/>
      <c r="O5934" s="86" t="n"/>
      <c r="P5934" s="86" t="n"/>
      <c r="Q5934" s="86" t="n"/>
      <c r="R5934" s="86" t="n"/>
      <c r="S5934" s="86" t="n"/>
      <c r="T5934" s="86" t="n"/>
      <c r="U5934" s="86" t="n"/>
      <c r="V5934" s="86" t="n"/>
      <c r="W5934" s="86" t="n"/>
      <c r="X5934" s="86" t="n"/>
      <c r="Y5934" s="86" t="n"/>
      <c r="Z5934" s="86" t="n"/>
      <c r="AA5934" s="86" t="n"/>
      <c r="AB5934" s="86" t="n"/>
      <c r="AC5934" s="86" t="n"/>
      <c r="AD5934" s="86" t="n"/>
      <c r="AE5934" s="86" t="n"/>
      <c r="AF5934" s="86" t="n"/>
      <c r="AG5934" s="86" t="n"/>
      <c r="AH5934" s="86" t="n"/>
      <c r="AI5934" s="86" t="n"/>
      <c r="AJ5934" s="86" t="n"/>
      <c r="AK5934" s="86" t="n"/>
    </row>
    <row r="5935">
      <c r="A5935" s="86" t="n"/>
      <c r="B5935" s="86" t="n"/>
      <c r="C5935" s="86" t="n"/>
      <c r="D5935" s="86" t="n"/>
      <c r="E5935" s="86" t="n"/>
      <c r="F5935" s="86" t="n"/>
      <c r="G5935" s="86" t="n"/>
      <c r="H5935" s="86" t="n"/>
      <c r="I5935" s="86" t="n"/>
      <c r="J5935" s="86" t="n"/>
      <c r="K5935" s="86" t="n"/>
      <c r="L5935" s="86" t="n"/>
      <c r="M5935" s="86" t="n"/>
      <c r="N5935" s="86" t="n"/>
      <c r="O5935" s="86" t="n"/>
      <c r="P5935" s="86" t="n"/>
      <c r="Q5935" s="86" t="n"/>
      <c r="R5935" s="86" t="n"/>
      <c r="S5935" s="86" t="n"/>
      <c r="T5935" s="86" t="n"/>
      <c r="U5935" s="86" t="n"/>
      <c r="V5935" s="86" t="n"/>
      <c r="W5935" s="86" t="n"/>
      <c r="X5935" s="86" t="n"/>
      <c r="Y5935" s="86" t="n"/>
      <c r="Z5935" s="86" t="n"/>
      <c r="AA5935" s="86" t="n"/>
      <c r="AB5935" s="86" t="n"/>
      <c r="AC5935" s="86" t="n"/>
      <c r="AD5935" s="86" t="n"/>
      <c r="AE5935" s="86" t="n"/>
      <c r="AF5935" s="86" t="n"/>
      <c r="AG5935" s="86" t="n"/>
      <c r="AH5935" s="86" t="n"/>
      <c r="AI5935" s="86" t="n"/>
      <c r="AJ5935" s="86" t="n"/>
      <c r="AK5935" s="86" t="n"/>
    </row>
    <row r="5936">
      <c r="A5936" s="86" t="n"/>
      <c r="B5936" s="86" t="n"/>
      <c r="C5936" s="86" t="n"/>
      <c r="D5936" s="86" t="n"/>
      <c r="E5936" s="86" t="n"/>
      <c r="F5936" s="86" t="n"/>
      <c r="G5936" s="86" t="n"/>
      <c r="H5936" s="86" t="n"/>
      <c r="I5936" s="86" t="n"/>
      <c r="J5936" s="86" t="n"/>
      <c r="K5936" s="86" t="n"/>
      <c r="L5936" s="86" t="n"/>
      <c r="M5936" s="86" t="n"/>
      <c r="N5936" s="86" t="n"/>
      <c r="O5936" s="86" t="n"/>
      <c r="P5936" s="86" t="n"/>
      <c r="Q5936" s="86" t="n"/>
      <c r="R5936" s="86" t="n"/>
      <c r="S5936" s="86" t="n"/>
      <c r="T5936" s="86" t="n"/>
      <c r="U5936" s="86" t="n"/>
      <c r="V5936" s="86" t="n"/>
      <c r="W5936" s="86" t="n"/>
      <c r="X5936" s="86" t="n"/>
      <c r="Y5936" s="86" t="n"/>
      <c r="Z5936" s="86" t="n"/>
      <c r="AA5936" s="86" t="n"/>
      <c r="AB5936" s="86" t="n"/>
      <c r="AC5936" s="86" t="n"/>
      <c r="AD5936" s="86" t="n"/>
      <c r="AE5936" s="86" t="n"/>
      <c r="AF5936" s="86" t="n"/>
      <c r="AG5936" s="86" t="n"/>
      <c r="AH5936" s="86" t="n"/>
      <c r="AI5936" s="86" t="n"/>
      <c r="AJ5936" s="86" t="n"/>
      <c r="AK5936" s="86" t="n"/>
    </row>
    <row r="5937">
      <c r="A5937" s="86" t="n"/>
      <c r="B5937" s="86" t="n"/>
      <c r="C5937" s="86" t="n"/>
      <c r="D5937" s="86" t="n"/>
      <c r="E5937" s="86" t="n"/>
      <c r="F5937" s="86" t="n"/>
      <c r="G5937" s="86" t="n"/>
      <c r="H5937" s="86" t="n"/>
      <c r="I5937" s="86" t="n"/>
      <c r="J5937" s="86" t="n"/>
      <c r="K5937" s="86" t="n"/>
      <c r="L5937" s="86" t="n"/>
      <c r="M5937" s="86" t="n"/>
      <c r="N5937" s="86" t="n"/>
      <c r="O5937" s="86" t="n"/>
      <c r="P5937" s="86" t="n"/>
      <c r="Q5937" s="86" t="n"/>
      <c r="R5937" s="86" t="n"/>
      <c r="S5937" s="86" t="n"/>
      <c r="T5937" s="86" t="n"/>
      <c r="U5937" s="86" t="n"/>
      <c r="V5937" s="86" t="n"/>
      <c r="W5937" s="86" t="n"/>
      <c r="X5937" s="86" t="n"/>
      <c r="Y5937" s="86" t="n"/>
      <c r="Z5937" s="86" t="n"/>
      <c r="AA5937" s="86" t="n"/>
      <c r="AB5937" s="86" t="n"/>
      <c r="AC5937" s="86" t="n"/>
      <c r="AD5937" s="86" t="n"/>
      <c r="AE5937" s="86" t="n"/>
      <c r="AF5937" s="86" t="n"/>
      <c r="AG5937" s="86" t="n"/>
      <c r="AH5937" s="86" t="n"/>
      <c r="AI5937" s="86" t="n"/>
      <c r="AJ5937" s="86" t="n"/>
      <c r="AK5937" s="86" t="n"/>
    </row>
    <row r="5938">
      <c r="A5938" s="86" t="n"/>
      <c r="B5938" s="86" t="n"/>
      <c r="C5938" s="86" t="n"/>
      <c r="D5938" s="86" t="n"/>
      <c r="E5938" s="86" t="n"/>
      <c r="F5938" s="86" t="n"/>
      <c r="G5938" s="86" t="n"/>
      <c r="H5938" s="86" t="n"/>
      <c r="I5938" s="86" t="n"/>
      <c r="J5938" s="86" t="n"/>
      <c r="K5938" s="86" t="n"/>
      <c r="L5938" s="86" t="n"/>
      <c r="M5938" s="86" t="n"/>
      <c r="N5938" s="86" t="n"/>
      <c r="O5938" s="86" t="n"/>
      <c r="P5938" s="86" t="n"/>
      <c r="Q5938" s="86" t="n"/>
      <c r="R5938" s="86" t="n"/>
      <c r="S5938" s="86" t="n"/>
      <c r="T5938" s="86" t="n"/>
      <c r="U5938" s="86" t="n"/>
      <c r="V5938" s="86" t="n"/>
      <c r="W5938" s="86" t="n"/>
      <c r="X5938" s="86" t="n"/>
      <c r="Y5938" s="86" t="n"/>
      <c r="Z5938" s="86" t="n"/>
      <c r="AA5938" s="86" t="n"/>
      <c r="AB5938" s="86" t="n"/>
      <c r="AC5938" s="86" t="n"/>
      <c r="AD5938" s="86" t="n"/>
      <c r="AE5938" s="86" t="n"/>
      <c r="AF5938" s="86" t="n"/>
      <c r="AG5938" s="86" t="n"/>
      <c r="AH5938" s="86" t="n"/>
      <c r="AI5938" s="86" t="n"/>
      <c r="AJ5938" s="86" t="n"/>
      <c r="AK5938" s="86" t="n"/>
    </row>
    <row r="5939">
      <c r="A5939" s="86" t="n"/>
      <c r="B5939" s="86" t="n"/>
      <c r="C5939" s="86" t="n"/>
      <c r="D5939" s="86" t="n"/>
      <c r="E5939" s="86" t="n"/>
      <c r="F5939" s="86" t="n"/>
      <c r="G5939" s="86" t="n"/>
      <c r="H5939" s="86" t="n"/>
      <c r="I5939" s="86" t="n"/>
      <c r="J5939" s="86" t="n"/>
      <c r="K5939" s="86" t="n"/>
      <c r="L5939" s="86" t="n"/>
      <c r="M5939" s="86" t="n"/>
      <c r="N5939" s="86" t="n"/>
      <c r="O5939" s="86" t="n"/>
      <c r="P5939" s="86" t="n"/>
      <c r="Q5939" s="86" t="n"/>
      <c r="R5939" s="86" t="n"/>
      <c r="S5939" s="86" t="n"/>
      <c r="T5939" s="86" t="n"/>
      <c r="U5939" s="86" t="n"/>
      <c r="V5939" s="86" t="n"/>
      <c r="W5939" s="86" t="n"/>
      <c r="X5939" s="86" t="n"/>
      <c r="Y5939" s="86" t="n"/>
      <c r="Z5939" s="86" t="n"/>
      <c r="AA5939" s="86" t="n"/>
      <c r="AB5939" s="86" t="n"/>
      <c r="AC5939" s="86" t="n"/>
      <c r="AD5939" s="86" t="n"/>
      <c r="AE5939" s="86" t="n"/>
      <c r="AF5939" s="86" t="n"/>
      <c r="AG5939" s="86" t="n"/>
      <c r="AH5939" s="86" t="n"/>
      <c r="AI5939" s="86" t="n"/>
      <c r="AJ5939" s="86" t="n"/>
      <c r="AK5939" s="86" t="n"/>
    </row>
    <row r="5940">
      <c r="A5940" s="86" t="n"/>
      <c r="B5940" s="86" t="n"/>
      <c r="C5940" s="86" t="n"/>
      <c r="D5940" s="86" t="n"/>
      <c r="E5940" s="86" t="n"/>
      <c r="F5940" s="86" t="n"/>
      <c r="G5940" s="86" t="n"/>
      <c r="H5940" s="86" t="n"/>
      <c r="I5940" s="86" t="n"/>
      <c r="J5940" s="86" t="n"/>
      <c r="K5940" s="86" t="n"/>
      <c r="L5940" s="86" t="n"/>
      <c r="M5940" s="86" t="n"/>
      <c r="N5940" s="86" t="n"/>
      <c r="O5940" s="86" t="n"/>
      <c r="P5940" s="86" t="n"/>
      <c r="Q5940" s="86" t="n"/>
      <c r="R5940" s="86" t="n"/>
      <c r="S5940" s="86" t="n"/>
      <c r="T5940" s="86" t="n"/>
      <c r="U5940" s="86" t="n"/>
      <c r="V5940" s="86" t="n"/>
      <c r="W5940" s="86" t="n"/>
      <c r="X5940" s="86" t="n"/>
      <c r="Y5940" s="86" t="n"/>
      <c r="Z5940" s="86" t="n"/>
      <c r="AA5940" s="86" t="n"/>
      <c r="AB5940" s="86" t="n"/>
      <c r="AC5940" s="86" t="n"/>
      <c r="AD5940" s="86" t="n"/>
      <c r="AE5940" s="86" t="n"/>
      <c r="AF5940" s="86" t="n"/>
      <c r="AG5940" s="86" t="n"/>
      <c r="AH5940" s="86" t="n"/>
      <c r="AI5940" s="86" t="n"/>
      <c r="AJ5940" s="86" t="n"/>
      <c r="AK5940" s="86" t="n"/>
    </row>
    <row r="5941">
      <c r="A5941" s="86" t="n"/>
      <c r="B5941" s="86" t="n"/>
      <c r="C5941" s="86" t="n"/>
      <c r="D5941" s="86" t="n"/>
      <c r="E5941" s="86" t="n"/>
      <c r="F5941" s="86" t="n"/>
      <c r="G5941" s="86" t="n"/>
      <c r="H5941" s="86" t="n"/>
      <c r="I5941" s="86" t="n"/>
      <c r="J5941" s="86" t="n"/>
      <c r="K5941" s="86" t="n"/>
      <c r="L5941" s="86" t="n"/>
      <c r="M5941" s="86" t="n"/>
      <c r="N5941" s="86" t="n"/>
      <c r="O5941" s="86" t="n"/>
      <c r="P5941" s="86" t="n"/>
      <c r="Q5941" s="86" t="n"/>
      <c r="R5941" s="86" t="n"/>
      <c r="S5941" s="86" t="n"/>
      <c r="T5941" s="86" t="n"/>
      <c r="U5941" s="86" t="n"/>
      <c r="V5941" s="86" t="n"/>
      <c r="W5941" s="86" t="n"/>
      <c r="X5941" s="86" t="n"/>
      <c r="Y5941" s="86" t="n"/>
      <c r="Z5941" s="86" t="n"/>
      <c r="AA5941" s="86" t="n"/>
      <c r="AB5941" s="86" t="n"/>
      <c r="AC5941" s="86" t="n"/>
      <c r="AD5941" s="86" t="n"/>
      <c r="AE5941" s="86" t="n"/>
      <c r="AF5941" s="86" t="n"/>
      <c r="AG5941" s="86" t="n"/>
      <c r="AH5941" s="86" t="n"/>
      <c r="AI5941" s="86" t="n"/>
      <c r="AJ5941" s="86" t="n"/>
      <c r="AK5941" s="86" t="n"/>
    </row>
    <row r="5942">
      <c r="A5942" s="86" t="n"/>
      <c r="B5942" s="86" t="n"/>
      <c r="C5942" s="86" t="n"/>
      <c r="D5942" s="86" t="n"/>
      <c r="E5942" s="86" t="n"/>
      <c r="F5942" s="86" t="n"/>
      <c r="G5942" s="86" t="n"/>
      <c r="H5942" s="86" t="n"/>
      <c r="I5942" s="86" t="n"/>
      <c r="J5942" s="86" t="n"/>
      <c r="K5942" s="86" t="n"/>
      <c r="L5942" s="86" t="n"/>
      <c r="M5942" s="86" t="n"/>
      <c r="N5942" s="86" t="n"/>
      <c r="O5942" s="86" t="n"/>
      <c r="P5942" s="86" t="n"/>
      <c r="Q5942" s="86" t="n"/>
      <c r="R5942" s="86" t="n"/>
      <c r="S5942" s="86" t="n"/>
      <c r="T5942" s="86" t="n"/>
      <c r="U5942" s="86" t="n"/>
      <c r="V5942" s="86" t="n"/>
      <c r="W5942" s="86" t="n"/>
      <c r="X5942" s="86" t="n"/>
      <c r="Y5942" s="86" t="n"/>
      <c r="Z5942" s="86" t="n"/>
      <c r="AA5942" s="86" t="n"/>
      <c r="AB5942" s="86" t="n"/>
      <c r="AC5942" s="86" t="n"/>
      <c r="AD5942" s="86" t="n"/>
      <c r="AE5942" s="86" t="n"/>
      <c r="AF5942" s="86" t="n"/>
      <c r="AG5942" s="86" t="n"/>
      <c r="AH5942" s="86" t="n"/>
      <c r="AI5942" s="86" t="n"/>
      <c r="AJ5942" s="86" t="n"/>
      <c r="AK5942" s="86" t="n"/>
    </row>
    <row r="5943">
      <c r="A5943" s="86" t="n"/>
      <c r="B5943" s="86" t="n"/>
      <c r="C5943" s="86" t="n"/>
      <c r="D5943" s="86" t="n"/>
      <c r="E5943" s="86" t="n"/>
      <c r="F5943" s="86" t="n"/>
      <c r="G5943" s="86" t="n"/>
      <c r="H5943" s="86" t="n"/>
      <c r="I5943" s="86" t="n"/>
      <c r="J5943" s="86" t="n"/>
      <c r="K5943" s="86" t="n"/>
      <c r="L5943" s="86" t="n"/>
      <c r="M5943" s="86" t="n"/>
      <c r="N5943" s="86" t="n"/>
      <c r="O5943" s="86" t="n"/>
      <c r="P5943" s="86" t="n"/>
      <c r="Q5943" s="86" t="n"/>
      <c r="R5943" s="86" t="n"/>
      <c r="S5943" s="86" t="n"/>
      <c r="T5943" s="86" t="n"/>
      <c r="U5943" s="86" t="n"/>
      <c r="V5943" s="86" t="n"/>
      <c r="W5943" s="86" t="n"/>
      <c r="X5943" s="86" t="n"/>
      <c r="Y5943" s="86" t="n"/>
      <c r="Z5943" s="86" t="n"/>
      <c r="AA5943" s="86" t="n"/>
      <c r="AB5943" s="86" t="n"/>
      <c r="AC5943" s="86" t="n"/>
      <c r="AD5943" s="86" t="n"/>
      <c r="AE5943" s="86" t="n"/>
      <c r="AF5943" s="86" t="n"/>
      <c r="AG5943" s="86" t="n"/>
      <c r="AH5943" s="86" t="n"/>
      <c r="AI5943" s="86" t="n"/>
      <c r="AJ5943" s="86" t="n"/>
      <c r="AK5943" s="86" t="n"/>
    </row>
    <row r="5944">
      <c r="A5944" s="86" t="n"/>
      <c r="B5944" s="86" t="n"/>
      <c r="C5944" s="86" t="n"/>
      <c r="D5944" s="86" t="n"/>
      <c r="E5944" s="86" t="n"/>
      <c r="F5944" s="86" t="n"/>
      <c r="G5944" s="86" t="n"/>
      <c r="H5944" s="86" t="n"/>
      <c r="I5944" s="86" t="n"/>
      <c r="J5944" s="86" t="n"/>
      <c r="K5944" s="86" t="n"/>
      <c r="L5944" s="86" t="n"/>
      <c r="M5944" s="86" t="n"/>
      <c r="N5944" s="86" t="n"/>
      <c r="O5944" s="86" t="n"/>
      <c r="P5944" s="86" t="n"/>
      <c r="Q5944" s="86" t="n"/>
      <c r="R5944" s="86" t="n"/>
      <c r="S5944" s="86" t="n"/>
      <c r="T5944" s="86" t="n"/>
      <c r="U5944" s="86" t="n"/>
      <c r="V5944" s="86" t="n"/>
      <c r="W5944" s="86" t="n"/>
      <c r="X5944" s="86" t="n"/>
      <c r="Y5944" s="86" t="n"/>
      <c r="Z5944" s="86" t="n"/>
      <c r="AA5944" s="86" t="n"/>
      <c r="AB5944" s="86" t="n"/>
      <c r="AC5944" s="86" t="n"/>
      <c r="AD5944" s="86" t="n"/>
      <c r="AE5944" s="86" t="n"/>
      <c r="AF5944" s="86" t="n"/>
      <c r="AG5944" s="86" t="n"/>
      <c r="AH5944" s="86" t="n"/>
      <c r="AI5944" s="86" t="n"/>
      <c r="AJ5944" s="86" t="n"/>
      <c r="AK5944" s="86" t="n"/>
    </row>
    <row r="5945">
      <c r="A5945" s="86" t="n"/>
      <c r="B5945" s="86" t="n"/>
      <c r="C5945" s="86" t="n"/>
      <c r="D5945" s="86" t="n"/>
      <c r="E5945" s="86" t="n"/>
      <c r="F5945" s="86" t="n"/>
      <c r="G5945" s="86" t="n"/>
      <c r="H5945" s="86" t="n"/>
      <c r="I5945" s="86" t="n"/>
      <c r="J5945" s="86" t="n"/>
      <c r="K5945" s="86" t="n"/>
      <c r="L5945" s="86" t="n"/>
      <c r="M5945" s="86" t="n"/>
      <c r="N5945" s="86" t="n"/>
      <c r="O5945" s="86" t="n"/>
      <c r="P5945" s="86" t="n"/>
      <c r="Q5945" s="86" t="n"/>
      <c r="R5945" s="86" t="n"/>
      <c r="S5945" s="86" t="n"/>
      <c r="T5945" s="86" t="n"/>
      <c r="U5945" s="86" t="n"/>
      <c r="V5945" s="86" t="n"/>
      <c r="W5945" s="86" t="n"/>
      <c r="X5945" s="86" t="n"/>
      <c r="Y5945" s="86" t="n"/>
      <c r="Z5945" s="86" t="n"/>
      <c r="AA5945" s="86" t="n"/>
      <c r="AB5945" s="86" t="n"/>
      <c r="AC5945" s="86" t="n"/>
      <c r="AD5945" s="86" t="n"/>
      <c r="AE5945" s="86" t="n"/>
      <c r="AF5945" s="86" t="n"/>
      <c r="AG5945" s="86" t="n"/>
      <c r="AH5945" s="86" t="n"/>
      <c r="AI5945" s="86" t="n"/>
      <c r="AJ5945" s="86" t="n"/>
      <c r="AK5945" s="86" t="n"/>
    </row>
    <row r="5946">
      <c r="A5946" s="86" t="n"/>
      <c r="B5946" s="86" t="n"/>
      <c r="C5946" s="86" t="n"/>
      <c r="D5946" s="86" t="n"/>
      <c r="E5946" s="86" t="n"/>
      <c r="F5946" s="86" t="n"/>
      <c r="G5946" s="86" t="n"/>
      <c r="H5946" s="86" t="n"/>
      <c r="I5946" s="86" t="n"/>
      <c r="J5946" s="86" t="n"/>
      <c r="K5946" s="86" t="n"/>
      <c r="L5946" s="86" t="n"/>
      <c r="M5946" s="86" t="n"/>
      <c r="N5946" s="86" t="n"/>
      <c r="O5946" s="86" t="n"/>
      <c r="P5946" s="86" t="n"/>
      <c r="Q5946" s="86" t="n"/>
      <c r="R5946" s="86" t="n"/>
      <c r="S5946" s="86" t="n"/>
      <c r="T5946" s="86" t="n"/>
      <c r="U5946" s="86" t="n"/>
      <c r="V5946" s="86" t="n"/>
      <c r="W5946" s="86" t="n"/>
      <c r="X5946" s="86" t="n"/>
      <c r="Y5946" s="86" t="n"/>
      <c r="Z5946" s="86" t="n"/>
      <c r="AA5946" s="86" t="n"/>
      <c r="AB5946" s="86" t="n"/>
      <c r="AC5946" s="86" t="n"/>
      <c r="AD5946" s="86" t="n"/>
      <c r="AE5946" s="86" t="n"/>
      <c r="AF5946" s="86" t="n"/>
      <c r="AG5946" s="86" t="n"/>
      <c r="AH5946" s="86" t="n"/>
      <c r="AI5946" s="86" t="n"/>
      <c r="AJ5946" s="86" t="n"/>
      <c r="AK5946" s="86" t="n"/>
    </row>
    <row r="5947">
      <c r="A5947" s="86" t="n"/>
      <c r="B5947" s="86" t="n"/>
      <c r="C5947" s="86" t="n"/>
      <c r="D5947" s="86" t="n"/>
      <c r="E5947" s="86" t="n"/>
      <c r="F5947" s="86" t="n"/>
      <c r="G5947" s="86" t="n"/>
      <c r="H5947" s="86" t="n"/>
      <c r="I5947" s="86" t="n"/>
      <c r="J5947" s="86" t="n"/>
      <c r="K5947" s="86" t="n"/>
      <c r="L5947" s="86" t="n"/>
      <c r="M5947" s="86" t="n"/>
      <c r="N5947" s="86" t="n"/>
      <c r="O5947" s="86" t="n"/>
      <c r="P5947" s="86" t="n"/>
      <c r="Q5947" s="86" t="n"/>
      <c r="R5947" s="86" t="n"/>
      <c r="S5947" s="86" t="n"/>
      <c r="T5947" s="86" t="n"/>
      <c r="U5947" s="86" t="n"/>
      <c r="V5947" s="86" t="n"/>
      <c r="W5947" s="86" t="n"/>
      <c r="X5947" s="86" t="n"/>
      <c r="Y5947" s="86" t="n"/>
      <c r="Z5947" s="86" t="n"/>
      <c r="AA5947" s="86" t="n"/>
      <c r="AB5947" s="86" t="n"/>
      <c r="AC5947" s="86" t="n"/>
      <c r="AD5947" s="86" t="n"/>
      <c r="AE5947" s="86" t="n"/>
      <c r="AF5947" s="86" t="n"/>
      <c r="AG5947" s="86" t="n"/>
      <c r="AH5947" s="86" t="n"/>
      <c r="AI5947" s="86" t="n"/>
      <c r="AJ5947" s="86" t="n"/>
      <c r="AK5947" s="86" t="n"/>
    </row>
    <row r="5948">
      <c r="A5948" s="86" t="n"/>
      <c r="B5948" s="86" t="n"/>
      <c r="C5948" s="86" t="n"/>
      <c r="D5948" s="86" t="n"/>
      <c r="E5948" s="86" t="n"/>
      <c r="F5948" s="86" t="n"/>
      <c r="G5948" s="86" t="n"/>
      <c r="H5948" s="86" t="n"/>
      <c r="I5948" s="86" t="n"/>
      <c r="J5948" s="86" t="n"/>
      <c r="K5948" s="86" t="n"/>
      <c r="L5948" s="86" t="n"/>
      <c r="M5948" s="86" t="n"/>
      <c r="N5948" s="86" t="n"/>
      <c r="O5948" s="86" t="n"/>
      <c r="P5948" s="86" t="n"/>
      <c r="Q5948" s="86" t="n"/>
      <c r="R5948" s="86" t="n"/>
      <c r="S5948" s="86" t="n"/>
      <c r="T5948" s="86" t="n"/>
      <c r="U5948" s="86" t="n"/>
      <c r="V5948" s="86" t="n"/>
      <c r="W5948" s="86" t="n"/>
      <c r="X5948" s="86" t="n"/>
      <c r="Y5948" s="86" t="n"/>
      <c r="Z5948" s="86" t="n"/>
      <c r="AA5948" s="86" t="n"/>
      <c r="AB5948" s="86" t="n"/>
      <c r="AC5948" s="86" t="n"/>
      <c r="AD5948" s="86" t="n"/>
      <c r="AE5948" s="86" t="n"/>
      <c r="AF5948" s="86" t="n"/>
      <c r="AG5948" s="86" t="n"/>
      <c r="AH5948" s="86" t="n"/>
      <c r="AI5948" s="86" t="n"/>
      <c r="AJ5948" s="86" t="n"/>
      <c r="AK5948" s="86" t="n"/>
    </row>
    <row r="5949">
      <c r="A5949" s="86" t="n"/>
      <c r="B5949" s="86" t="n"/>
      <c r="C5949" s="86" t="n"/>
      <c r="D5949" s="86" t="n"/>
      <c r="E5949" s="86" t="n"/>
      <c r="F5949" s="86" t="n"/>
      <c r="G5949" s="86" t="n"/>
      <c r="H5949" s="86" t="n"/>
      <c r="I5949" s="86" t="n"/>
      <c r="J5949" s="86" t="n"/>
      <c r="K5949" s="86" t="n"/>
      <c r="L5949" s="86" t="n"/>
      <c r="M5949" s="86" t="n"/>
      <c r="N5949" s="86" t="n"/>
      <c r="O5949" s="86" t="n"/>
      <c r="P5949" s="86" t="n"/>
      <c r="Q5949" s="86" t="n"/>
      <c r="R5949" s="86" t="n"/>
      <c r="S5949" s="86" t="n"/>
      <c r="T5949" s="86" t="n"/>
      <c r="U5949" s="86" t="n"/>
      <c r="V5949" s="86" t="n"/>
      <c r="W5949" s="86" t="n"/>
      <c r="X5949" s="86" t="n"/>
      <c r="Y5949" s="86" t="n"/>
      <c r="Z5949" s="86" t="n"/>
      <c r="AA5949" s="86" t="n"/>
      <c r="AB5949" s="86" t="n"/>
      <c r="AC5949" s="86" t="n"/>
      <c r="AD5949" s="86" t="n"/>
      <c r="AE5949" s="86" t="n"/>
      <c r="AF5949" s="86" t="n"/>
      <c r="AG5949" s="86" t="n"/>
      <c r="AH5949" s="86" t="n"/>
      <c r="AI5949" s="86" t="n"/>
      <c r="AJ5949" s="86" t="n"/>
      <c r="AK5949" s="86" t="n"/>
    </row>
    <row r="5950">
      <c r="A5950" s="86" t="n"/>
      <c r="B5950" s="86" t="n"/>
      <c r="C5950" s="86" t="n"/>
      <c r="D5950" s="86" t="n"/>
      <c r="E5950" s="86" t="n"/>
      <c r="F5950" s="86" t="n"/>
      <c r="G5950" s="86" t="n"/>
      <c r="H5950" s="86" t="n"/>
      <c r="I5950" s="86" t="n"/>
      <c r="J5950" s="86" t="n"/>
      <c r="K5950" s="86" t="n"/>
      <c r="L5950" s="86" t="n"/>
      <c r="M5950" s="86" t="n"/>
      <c r="N5950" s="86" t="n"/>
      <c r="O5950" s="86" t="n"/>
      <c r="P5950" s="86" t="n"/>
      <c r="Q5950" s="86" t="n"/>
      <c r="R5950" s="86" t="n"/>
      <c r="S5950" s="86" t="n"/>
      <c r="T5950" s="86" t="n"/>
      <c r="U5950" s="86" t="n"/>
      <c r="V5950" s="86" t="n"/>
      <c r="W5950" s="86" t="n"/>
      <c r="X5950" s="86" t="n"/>
      <c r="Y5950" s="86" t="n"/>
      <c r="Z5950" s="86" t="n"/>
      <c r="AA5950" s="86" t="n"/>
      <c r="AB5950" s="86" t="n"/>
      <c r="AC5950" s="86" t="n"/>
      <c r="AD5950" s="86" t="n"/>
      <c r="AE5950" s="86" t="n"/>
      <c r="AF5950" s="86" t="n"/>
      <c r="AG5950" s="86" t="n"/>
      <c r="AH5950" s="86" t="n"/>
      <c r="AI5950" s="86" t="n"/>
      <c r="AJ5950" s="86" t="n"/>
      <c r="AK5950" s="86" t="n"/>
    </row>
    <row r="5951">
      <c r="A5951" s="86" t="n"/>
      <c r="B5951" s="86" t="n"/>
      <c r="C5951" s="86" t="n"/>
      <c r="D5951" s="86" t="n"/>
      <c r="E5951" s="86" t="n"/>
      <c r="F5951" s="86" t="n"/>
      <c r="G5951" s="86" t="n"/>
      <c r="H5951" s="86" t="n"/>
      <c r="I5951" s="86" t="n"/>
      <c r="J5951" s="86" t="n"/>
      <c r="K5951" s="86" t="n"/>
      <c r="L5951" s="86" t="n"/>
      <c r="M5951" s="86" t="n"/>
      <c r="N5951" s="86" t="n"/>
      <c r="O5951" s="86" t="n"/>
      <c r="P5951" s="86" t="n"/>
      <c r="Q5951" s="86" t="n"/>
      <c r="R5951" s="86" t="n"/>
      <c r="S5951" s="86" t="n"/>
      <c r="T5951" s="86" t="n"/>
      <c r="U5951" s="86" t="n"/>
      <c r="V5951" s="86" t="n"/>
      <c r="W5951" s="86" t="n"/>
      <c r="X5951" s="86" t="n"/>
      <c r="Y5951" s="86" t="n"/>
      <c r="Z5951" s="86" t="n"/>
      <c r="AA5951" s="86" t="n"/>
      <c r="AB5951" s="86" t="n"/>
      <c r="AC5951" s="86" t="n"/>
      <c r="AD5951" s="86" t="n"/>
      <c r="AE5951" s="86" t="n"/>
      <c r="AF5951" s="86" t="n"/>
      <c r="AG5951" s="86" t="n"/>
      <c r="AH5951" s="86" t="n"/>
      <c r="AI5951" s="86" t="n"/>
      <c r="AJ5951" s="86" t="n"/>
      <c r="AK5951" s="86" t="n"/>
    </row>
    <row r="5961">
      <c r="A5961" s="86" t="n"/>
      <c r="B5961" s="85" t="n"/>
      <c r="C5961" s="85" t="n"/>
      <c r="D5961" s="85" t="n"/>
      <c r="E5961" s="85" t="n"/>
      <c r="F5961" s="86" t="n"/>
      <c r="G5961" s="151" t="n"/>
      <c r="H5961" s="85" t="n"/>
      <c r="I5961" s="85" t="n"/>
      <c r="J5961" s="85" t="n"/>
      <c r="K5961" s="85" t="n"/>
      <c r="L5961" s="85" t="n"/>
      <c r="M5961" s="85" t="n"/>
      <c r="N5961" s="85" t="n"/>
      <c r="O5961" s="85" t="n"/>
      <c r="P5961" s="85" t="n"/>
      <c r="Q5961" s="85" t="n"/>
      <c r="R5961" s="85" t="n"/>
      <c r="S5961" s="85" t="n"/>
      <c r="T5961" s="108" t="n"/>
      <c r="U5961" s="85" t="n"/>
      <c r="V5961" s="85" t="n"/>
      <c r="W5961" s="85" t="n"/>
      <c r="X5961" s="85" t="n"/>
      <c r="Y5961" s="85" t="n"/>
      <c r="Z5961" s="85" t="n"/>
      <c r="AA5961" s="85" t="n"/>
      <c r="AB5961" s="85" t="n"/>
      <c r="AC5961" s="85" t="n"/>
      <c r="AD5961" s="85" t="n"/>
      <c r="AE5961" s="85" t="n"/>
      <c r="AF5961" s="85" t="n"/>
      <c r="AG5961" s="85" t="n"/>
      <c r="AH5961" s="85" t="n"/>
      <c r="AI5961" s="85" t="n"/>
      <c r="AJ5961" s="85" t="n"/>
      <c r="AK5961" s="85" t="n"/>
    </row>
    <row r="5962">
      <c r="A5962" s="85" t="n"/>
      <c r="B5962" s="86" t="n"/>
      <c r="C5962" s="85" t="n"/>
      <c r="D5962" s="85" t="n"/>
      <c r="E5962" s="85" t="n"/>
      <c r="F5962" s="85" t="n"/>
      <c r="G5962" s="85" t="n"/>
      <c r="H5962" s="85" t="n"/>
      <c r="I5962" s="85" t="n"/>
      <c r="J5962" s="85" t="n"/>
      <c r="K5962" s="85" t="n"/>
      <c r="L5962" s="85" t="n"/>
      <c r="M5962" s="85" t="n"/>
      <c r="N5962" s="85" t="n"/>
      <c r="O5962" s="85" t="n"/>
      <c r="P5962" s="85" t="n"/>
      <c r="Q5962" s="85" t="n"/>
      <c r="R5962" s="85" t="n"/>
      <c r="S5962" s="85" t="n"/>
      <c r="T5962" s="85" t="n"/>
      <c r="U5962" s="85" t="n"/>
      <c r="V5962" s="85" t="n"/>
      <c r="W5962" s="85" t="n"/>
      <c r="X5962" s="85" t="n"/>
      <c r="Y5962" s="85" t="n"/>
      <c r="Z5962" s="85" t="n"/>
      <c r="AA5962" s="85" t="n"/>
      <c r="AB5962" s="85" t="n"/>
      <c r="AC5962" s="85" t="n"/>
      <c r="AD5962" s="85" t="n"/>
      <c r="AE5962" s="85" t="n"/>
      <c r="AF5962" s="85" t="n"/>
      <c r="AG5962" s="85" t="n"/>
      <c r="AH5962" s="85" t="n"/>
      <c r="AI5962" s="85" t="n"/>
      <c r="AJ5962" s="85" t="n"/>
      <c r="AK5962" s="85" t="n"/>
    </row>
    <row r="5963">
      <c r="A5963" s="86" t="n"/>
      <c r="B5963" s="86" t="n"/>
      <c r="C5963" s="86" t="n"/>
      <c r="D5963" s="86" t="n"/>
      <c r="E5963" s="86" t="n"/>
      <c r="F5963" s="86" t="n"/>
      <c r="G5963" s="86" t="n"/>
      <c r="H5963" s="86" t="n"/>
      <c r="I5963" s="86" t="n"/>
      <c r="J5963" s="86" t="n"/>
      <c r="K5963" s="86" t="n"/>
      <c r="L5963" s="86" t="n"/>
      <c r="M5963" s="86" t="n"/>
      <c r="N5963" s="86" t="n"/>
      <c r="O5963" s="86" t="n"/>
      <c r="P5963" s="86" t="n"/>
      <c r="Q5963" s="86" t="n"/>
      <c r="R5963" s="86" t="n"/>
      <c r="S5963" s="86" t="n"/>
      <c r="T5963" s="86" t="n"/>
      <c r="U5963" s="86" t="n"/>
      <c r="V5963" s="86" t="n"/>
      <c r="W5963" s="86" t="n"/>
      <c r="X5963" s="86" t="n"/>
      <c r="Y5963" s="86" t="n"/>
      <c r="Z5963" s="86" t="n"/>
      <c r="AA5963" s="86" t="n"/>
      <c r="AB5963" s="86" t="n"/>
      <c r="AC5963" s="86" t="n"/>
      <c r="AD5963" s="86" t="n"/>
      <c r="AE5963" s="86" t="n"/>
      <c r="AF5963" s="86" t="n"/>
      <c r="AG5963" s="86" t="n"/>
      <c r="AH5963" s="86" t="n"/>
      <c r="AI5963" s="86" t="n"/>
      <c r="AJ5963" s="86" t="n"/>
      <c r="AK5963" s="86" t="n"/>
    </row>
    <row r="5964">
      <c r="A5964" s="85" t="n"/>
      <c r="B5964" s="86" t="n"/>
      <c r="C5964" s="85" t="n"/>
      <c r="D5964" s="85" t="n"/>
      <c r="E5964" s="86" t="n"/>
      <c r="F5964" s="85" t="n"/>
      <c r="G5964" s="85" t="n"/>
      <c r="H5964" s="86" t="n"/>
      <c r="I5964" s="85" t="n"/>
      <c r="J5964" s="85" t="n"/>
      <c r="K5964" s="86" t="n"/>
      <c r="L5964" s="85" t="n"/>
      <c r="M5964" s="85" t="n"/>
      <c r="N5964" s="86" t="n"/>
      <c r="O5964" s="85" t="n"/>
      <c r="P5964" s="85" t="n"/>
      <c r="Q5964" s="86" t="n"/>
      <c r="R5964" s="85" t="n"/>
      <c r="S5964" s="85" t="n"/>
      <c r="T5964" s="86" t="n"/>
      <c r="U5964" s="85" t="n"/>
      <c r="V5964" s="85" t="n"/>
      <c r="W5964" s="86" t="n"/>
      <c r="X5964" s="85" t="n"/>
      <c r="Y5964" s="85" t="n"/>
      <c r="Z5964" s="86" t="n"/>
      <c r="AA5964" s="85" t="n"/>
      <c r="AB5964" s="85" t="n"/>
      <c r="AC5964" s="86" t="n"/>
      <c r="AD5964" s="85" t="n"/>
      <c r="AE5964" s="85" t="n"/>
      <c r="AF5964" s="86" t="n"/>
      <c r="AG5964" s="85" t="n"/>
      <c r="AH5964" s="85" t="n"/>
      <c r="AI5964" s="86" t="n"/>
      <c r="AJ5964" s="85" t="n"/>
      <c r="AK5964" s="85" t="n"/>
    </row>
    <row r="5965">
      <c r="A5965" s="86" t="n"/>
      <c r="B5965" s="86" t="n"/>
      <c r="C5965" s="86" t="n"/>
      <c r="D5965" s="86" t="n"/>
      <c r="E5965" s="86" t="n"/>
      <c r="F5965" s="86" t="n"/>
      <c r="G5965" s="86" t="n"/>
      <c r="H5965" s="86" t="n"/>
      <c r="I5965" s="86" t="n"/>
      <c r="J5965" s="86" t="n"/>
      <c r="K5965" s="86" t="n"/>
      <c r="L5965" s="86" t="n"/>
      <c r="M5965" s="86" t="n"/>
      <c r="N5965" s="86" t="n"/>
      <c r="O5965" s="86" t="n"/>
      <c r="P5965" s="86" t="n"/>
      <c r="Q5965" s="86" t="n"/>
      <c r="R5965" s="86" t="n"/>
      <c r="S5965" s="86" t="n"/>
      <c r="T5965" s="86" t="n"/>
      <c r="U5965" s="86" t="n"/>
      <c r="V5965" s="86" t="n"/>
      <c r="W5965" s="86" t="n"/>
      <c r="X5965" s="86" t="n"/>
      <c r="Y5965" s="86" t="n"/>
      <c r="Z5965" s="86" t="n"/>
      <c r="AA5965" s="86" t="n"/>
      <c r="AB5965" s="86" t="n"/>
      <c r="AC5965" s="86" t="n"/>
      <c r="AD5965" s="86" t="n"/>
      <c r="AE5965" s="86" t="n"/>
      <c r="AF5965" s="86" t="n"/>
      <c r="AG5965" s="86" t="n"/>
      <c r="AH5965" s="86" t="n"/>
      <c r="AI5965" s="86" t="n"/>
      <c r="AJ5965" s="86" t="n"/>
      <c r="AK5965" s="86" t="n"/>
    </row>
    <row r="5966">
      <c r="A5966" s="85" t="n"/>
      <c r="B5966" s="192" t="n"/>
      <c r="C5966" s="193" t="n"/>
      <c r="D5966" s="193" t="n"/>
      <c r="E5966" s="192" t="n"/>
      <c r="F5966" s="193" t="n"/>
      <c r="G5966" s="193" t="n"/>
      <c r="H5966" s="192" t="n"/>
      <c r="I5966" s="193" t="n"/>
      <c r="J5966" s="193" t="n"/>
      <c r="K5966" s="192" t="n"/>
      <c r="L5966" s="193" t="n"/>
      <c r="M5966" s="193" t="n"/>
      <c r="N5966" s="192" t="n"/>
      <c r="O5966" s="193" t="n"/>
      <c r="P5966" s="193" t="n"/>
      <c r="Q5966" s="192" t="n"/>
      <c r="R5966" s="193" t="n"/>
      <c r="S5966" s="193" t="n"/>
      <c r="T5966" s="192" t="n"/>
      <c r="U5966" s="193" t="n"/>
      <c r="V5966" s="193" t="n"/>
      <c r="W5966" s="192" t="n"/>
      <c r="X5966" s="193" t="n"/>
      <c r="Y5966" s="193" t="n"/>
      <c r="Z5966" s="192" t="n"/>
      <c r="AA5966" s="193" t="n"/>
      <c r="AB5966" s="193" t="n"/>
      <c r="AC5966" s="192" t="n"/>
      <c r="AD5966" s="193" t="n"/>
      <c r="AE5966" s="193" t="n"/>
      <c r="AF5966" s="192" t="n"/>
      <c r="AG5966" s="193" t="n"/>
      <c r="AH5966" s="193" t="n"/>
      <c r="AI5966" s="192" t="n"/>
      <c r="AJ5966" s="193" t="n"/>
      <c r="AK5966" s="193" t="n"/>
      <c r="AM5966">
        <f>A5961</f>
        <v/>
      </c>
      <c r="AN5966" s="83">
        <f>1/($B5966*(1/$B5964)*(1/(5/7+2/7*$D5966))*$B5976/SUM($B5968:$B5991))</f>
        <v/>
      </c>
      <c r="AO5966" s="83">
        <f>1/(B5966*(1/B5964)*(1/(5/7+2/7*D5966)))</f>
        <v/>
      </c>
      <c r="AP5966" s="83" t="n"/>
      <c r="AR5966" s="174">
        <f>CHOOSE(AV$3,C5966,F5966,I5966,L5966,O5966,R5966,U5966,X5966,AA5966,AD5966,AG5966,AJ5966)</f>
        <v/>
      </c>
      <c r="AS5966" s="82" t="n"/>
      <c r="AT5966" s="82" t="n"/>
      <c r="AV5966" s="119">
        <f>AN5966/AR5966</f>
        <v/>
      </c>
      <c r="AW5966" s="172">
        <f>AO5966/AR5966</f>
        <v/>
      </c>
      <c r="AX5966" s="83" t="n"/>
    </row>
    <row r="5967">
      <c r="A5967" s="86" t="n"/>
      <c r="B5967" s="86" t="n"/>
      <c r="C5967" s="86" t="n"/>
      <c r="D5967" s="86" t="n"/>
      <c r="E5967" s="86" t="n"/>
      <c r="F5967" s="86" t="n"/>
      <c r="G5967" s="86" t="n"/>
      <c r="H5967" s="86" t="n"/>
      <c r="I5967" s="86" t="n"/>
      <c r="J5967" s="86" t="n"/>
      <c r="K5967" s="86" t="n"/>
      <c r="L5967" s="86" t="n"/>
      <c r="M5967" s="86" t="n"/>
      <c r="N5967" s="86" t="n"/>
      <c r="O5967" s="86" t="n"/>
      <c r="P5967" s="86" t="n"/>
      <c r="Q5967" s="86" t="n"/>
      <c r="R5967" s="86" t="n"/>
      <c r="S5967" s="86" t="n"/>
      <c r="T5967" s="86" t="n"/>
      <c r="U5967" s="86" t="n"/>
      <c r="V5967" s="86" t="n"/>
      <c r="W5967" s="86" t="n"/>
      <c r="X5967" s="86" t="n"/>
      <c r="Y5967" s="86" t="n"/>
      <c r="Z5967" s="86" t="n"/>
      <c r="AA5967" s="86" t="n"/>
      <c r="AB5967" s="86" t="n"/>
      <c r="AC5967" s="86" t="n"/>
      <c r="AD5967" s="86" t="n"/>
      <c r="AE5967" s="86" t="n"/>
      <c r="AF5967" s="86" t="n"/>
      <c r="AG5967" s="86" t="n"/>
      <c r="AH5967" s="86" t="n"/>
      <c r="AI5967" s="86" t="n"/>
      <c r="AJ5967" s="86" t="n"/>
      <c r="AK5967" s="86" t="n"/>
    </row>
    <row r="5968">
      <c r="A5968" s="86" t="n"/>
      <c r="B5968" s="86" t="n"/>
      <c r="C5968" s="86" t="n"/>
      <c r="D5968" s="86" t="n"/>
      <c r="E5968" s="86" t="n"/>
      <c r="F5968" s="86" t="n"/>
      <c r="G5968" s="86" t="n"/>
      <c r="H5968" s="86" t="n"/>
      <c r="I5968" s="86" t="n"/>
      <c r="J5968" s="86" t="n"/>
      <c r="K5968" s="86" t="n"/>
      <c r="L5968" s="86" t="n"/>
      <c r="M5968" s="86" t="n"/>
      <c r="N5968" s="86" t="n"/>
      <c r="O5968" s="86" t="n"/>
      <c r="P5968" s="86" t="n"/>
      <c r="Q5968" s="86" t="n"/>
      <c r="R5968" s="86" t="n"/>
      <c r="S5968" s="86" t="n"/>
      <c r="T5968" s="86" t="n"/>
      <c r="U5968" s="86" t="n"/>
      <c r="V5968" s="86" t="n"/>
      <c r="W5968" s="86" t="n"/>
      <c r="X5968" s="86" t="n"/>
      <c r="Y5968" s="86" t="n"/>
      <c r="Z5968" s="86" t="n"/>
      <c r="AA5968" s="86" t="n"/>
      <c r="AB5968" s="86" t="n"/>
      <c r="AC5968" s="86" t="n"/>
      <c r="AD5968" s="86" t="n"/>
      <c r="AE5968" s="86" t="n"/>
      <c r="AF5968" s="86" t="n"/>
      <c r="AG5968" s="86" t="n"/>
      <c r="AH5968" s="86" t="n"/>
      <c r="AI5968" s="86" t="n"/>
      <c r="AJ5968" s="86" t="n"/>
      <c r="AK5968" s="86" t="n"/>
    </row>
    <row r="5969">
      <c r="A5969" s="86" t="n"/>
      <c r="B5969" s="86" t="n"/>
      <c r="C5969" s="86" t="n"/>
      <c r="D5969" s="86" t="n"/>
      <c r="E5969" s="86" t="n"/>
      <c r="F5969" s="86" t="n"/>
      <c r="G5969" s="86" t="n"/>
      <c r="H5969" s="86" t="n"/>
      <c r="I5969" s="86" t="n"/>
      <c r="J5969" s="86" t="n"/>
      <c r="K5969" s="86" t="n"/>
      <c r="L5969" s="86" t="n"/>
      <c r="M5969" s="86" t="n"/>
      <c r="N5969" s="86" t="n"/>
      <c r="O5969" s="86" t="n"/>
      <c r="P5969" s="86" t="n"/>
      <c r="Q5969" s="86" t="n"/>
      <c r="R5969" s="86" t="n"/>
      <c r="S5969" s="86" t="n"/>
      <c r="T5969" s="86" t="n"/>
      <c r="U5969" s="86" t="n"/>
      <c r="V5969" s="86" t="n"/>
      <c r="W5969" s="86" t="n"/>
      <c r="X5969" s="86" t="n"/>
      <c r="Y5969" s="86" t="n"/>
      <c r="Z5969" s="86" t="n"/>
      <c r="AA5969" s="86" t="n"/>
      <c r="AB5969" s="86" t="n"/>
      <c r="AC5969" s="86" t="n"/>
      <c r="AD5969" s="86" t="n"/>
      <c r="AE5969" s="86" t="n"/>
      <c r="AF5969" s="86" t="n"/>
      <c r="AG5969" s="86" t="n"/>
      <c r="AH5969" s="86" t="n"/>
      <c r="AI5969" s="86" t="n"/>
      <c r="AJ5969" s="86" t="n"/>
      <c r="AK5969" s="86" t="n"/>
    </row>
    <row r="5970">
      <c r="A5970" s="86" t="n"/>
      <c r="B5970" s="86" t="n"/>
      <c r="C5970" s="86" t="n"/>
      <c r="D5970" s="86" t="n"/>
      <c r="E5970" s="86" t="n"/>
      <c r="F5970" s="86" t="n"/>
      <c r="G5970" s="86" t="n"/>
      <c r="H5970" s="86" t="n"/>
      <c r="I5970" s="86" t="n"/>
      <c r="J5970" s="86" t="n"/>
      <c r="K5970" s="86" t="n"/>
      <c r="L5970" s="86" t="n"/>
      <c r="M5970" s="86" t="n"/>
      <c r="N5970" s="86" t="n"/>
      <c r="O5970" s="86" t="n"/>
      <c r="P5970" s="86" t="n"/>
      <c r="Q5970" s="86" t="n"/>
      <c r="R5970" s="86" t="n"/>
      <c r="S5970" s="86" t="n"/>
      <c r="T5970" s="86" t="n"/>
      <c r="U5970" s="86" t="n"/>
      <c r="V5970" s="86" t="n"/>
      <c r="W5970" s="86" t="n"/>
      <c r="X5970" s="86" t="n"/>
      <c r="Y5970" s="86" t="n"/>
      <c r="Z5970" s="86" t="n"/>
      <c r="AA5970" s="86" t="n"/>
      <c r="AB5970" s="86" t="n"/>
      <c r="AC5970" s="86" t="n"/>
      <c r="AD5970" s="86" t="n"/>
      <c r="AE5970" s="86" t="n"/>
      <c r="AF5970" s="86" t="n"/>
      <c r="AG5970" s="86" t="n"/>
      <c r="AH5970" s="86" t="n"/>
      <c r="AI5970" s="86" t="n"/>
      <c r="AJ5970" s="86" t="n"/>
      <c r="AK5970" s="86" t="n"/>
    </row>
    <row r="5971">
      <c r="A5971" s="86" t="n"/>
      <c r="B5971" s="86" t="n"/>
      <c r="C5971" s="86" t="n"/>
      <c r="D5971" s="86" t="n"/>
      <c r="E5971" s="86" t="n"/>
      <c r="F5971" s="86" t="n"/>
      <c r="G5971" s="86" t="n"/>
      <c r="H5971" s="86" t="n"/>
      <c r="I5971" s="86" t="n"/>
      <c r="J5971" s="86" t="n"/>
      <c r="K5971" s="86" t="n"/>
      <c r="L5971" s="86" t="n"/>
      <c r="M5971" s="86" t="n"/>
      <c r="N5971" s="86" t="n"/>
      <c r="O5971" s="86" t="n"/>
      <c r="P5971" s="86" t="n"/>
      <c r="Q5971" s="86" t="n"/>
      <c r="R5971" s="86" t="n"/>
      <c r="S5971" s="86" t="n"/>
      <c r="T5971" s="86" t="n"/>
      <c r="U5971" s="86" t="n"/>
      <c r="V5971" s="86" t="n"/>
      <c r="W5971" s="86" t="n"/>
      <c r="X5971" s="86" t="n"/>
      <c r="Y5971" s="86" t="n"/>
      <c r="Z5971" s="86" t="n"/>
      <c r="AA5971" s="86" t="n"/>
      <c r="AB5971" s="86" t="n"/>
      <c r="AC5971" s="86" t="n"/>
      <c r="AD5971" s="86" t="n"/>
      <c r="AE5971" s="86" t="n"/>
      <c r="AF5971" s="86" t="n"/>
      <c r="AG5971" s="86" t="n"/>
      <c r="AH5971" s="86" t="n"/>
      <c r="AI5971" s="86" t="n"/>
      <c r="AJ5971" s="86" t="n"/>
      <c r="AK5971" s="86" t="n"/>
    </row>
    <row r="5972">
      <c r="A5972" s="86" t="n"/>
      <c r="B5972" s="86" t="n"/>
      <c r="C5972" s="86" t="n"/>
      <c r="D5972" s="86" t="n"/>
      <c r="E5972" s="86" t="n"/>
      <c r="F5972" s="86" t="n"/>
      <c r="G5972" s="86" t="n"/>
      <c r="H5972" s="86" t="n"/>
      <c r="I5972" s="86" t="n"/>
      <c r="J5972" s="86" t="n"/>
      <c r="K5972" s="86" t="n"/>
      <c r="L5972" s="86" t="n"/>
      <c r="M5972" s="86" t="n"/>
      <c r="N5972" s="86" t="n"/>
      <c r="O5972" s="86" t="n"/>
      <c r="P5972" s="86" t="n"/>
      <c r="Q5972" s="86" t="n"/>
      <c r="R5972" s="86" t="n"/>
      <c r="S5972" s="86" t="n"/>
      <c r="T5972" s="86" t="n"/>
      <c r="U5972" s="86" t="n"/>
      <c r="V5972" s="86" t="n"/>
      <c r="W5972" s="86" t="n"/>
      <c r="X5972" s="86" t="n"/>
      <c r="Y5972" s="86" t="n"/>
      <c r="Z5972" s="86" t="n"/>
      <c r="AA5972" s="86" t="n"/>
      <c r="AB5972" s="86" t="n"/>
      <c r="AC5972" s="86" t="n"/>
      <c r="AD5972" s="86" t="n"/>
      <c r="AE5972" s="86" t="n"/>
      <c r="AF5972" s="86" t="n"/>
      <c r="AG5972" s="86" t="n"/>
      <c r="AH5972" s="86" t="n"/>
      <c r="AI5972" s="86" t="n"/>
      <c r="AJ5972" s="86" t="n"/>
      <c r="AK5972" s="86" t="n"/>
    </row>
    <row r="5973">
      <c r="A5973" s="86" t="n"/>
      <c r="B5973" s="86" t="n"/>
      <c r="C5973" s="86" t="n"/>
      <c r="D5973" s="86" t="n"/>
      <c r="E5973" s="86" t="n"/>
      <c r="F5973" s="86" t="n"/>
      <c r="G5973" s="86" t="n"/>
      <c r="H5973" s="86" t="n"/>
      <c r="I5973" s="86" t="n"/>
      <c r="J5973" s="86" t="n"/>
      <c r="K5973" s="86" t="n"/>
      <c r="L5973" s="86" t="n"/>
      <c r="M5973" s="86" t="n"/>
      <c r="N5973" s="86" t="n"/>
      <c r="O5973" s="86" t="n"/>
      <c r="P5973" s="86" t="n"/>
      <c r="Q5973" s="86" t="n"/>
      <c r="R5973" s="86" t="n"/>
      <c r="S5973" s="86" t="n"/>
      <c r="T5973" s="86" t="n"/>
      <c r="U5973" s="86" t="n"/>
      <c r="V5973" s="86" t="n"/>
      <c r="W5973" s="86" t="n"/>
      <c r="X5973" s="86" t="n"/>
      <c r="Y5973" s="86" t="n"/>
      <c r="Z5973" s="86" t="n"/>
      <c r="AA5973" s="86" t="n"/>
      <c r="AB5973" s="86" t="n"/>
      <c r="AC5973" s="86" t="n"/>
      <c r="AD5973" s="86" t="n"/>
      <c r="AE5973" s="86" t="n"/>
      <c r="AF5973" s="86" t="n"/>
      <c r="AG5973" s="86" t="n"/>
      <c r="AH5973" s="86" t="n"/>
      <c r="AI5973" s="86" t="n"/>
      <c r="AJ5973" s="86" t="n"/>
      <c r="AK5973" s="86" t="n"/>
    </row>
    <row r="5974">
      <c r="A5974" s="86" t="n"/>
      <c r="B5974" s="86" t="n"/>
      <c r="C5974" s="86" t="n"/>
      <c r="D5974" s="86" t="n"/>
      <c r="E5974" s="86" t="n"/>
      <c r="F5974" s="86" t="n"/>
      <c r="G5974" s="86" t="n"/>
      <c r="H5974" s="86" t="n"/>
      <c r="I5974" s="86" t="n"/>
      <c r="J5974" s="86" t="n"/>
      <c r="K5974" s="86" t="n"/>
      <c r="L5974" s="86" t="n"/>
      <c r="M5974" s="86" t="n"/>
      <c r="N5974" s="86" t="n"/>
      <c r="O5974" s="86" t="n"/>
      <c r="P5974" s="86" t="n"/>
      <c r="Q5974" s="86" t="n"/>
      <c r="R5974" s="86" t="n"/>
      <c r="S5974" s="86" t="n"/>
      <c r="T5974" s="86" t="n"/>
      <c r="U5974" s="86" t="n"/>
      <c r="V5974" s="86" t="n"/>
      <c r="W5974" s="86" t="n"/>
      <c r="X5974" s="86" t="n"/>
      <c r="Y5974" s="86" t="n"/>
      <c r="Z5974" s="86" t="n"/>
      <c r="AA5974" s="86" t="n"/>
      <c r="AB5974" s="86" t="n"/>
      <c r="AC5974" s="86" t="n"/>
      <c r="AD5974" s="86" t="n"/>
      <c r="AE5974" s="86" t="n"/>
      <c r="AF5974" s="86" t="n"/>
      <c r="AG5974" s="86" t="n"/>
      <c r="AH5974" s="86" t="n"/>
      <c r="AI5974" s="86" t="n"/>
      <c r="AJ5974" s="86" t="n"/>
      <c r="AK5974" s="86" t="n"/>
    </row>
    <row r="5975">
      <c r="A5975" s="86" t="n"/>
      <c r="B5975" s="86" t="n"/>
      <c r="C5975" s="86" t="n"/>
      <c r="D5975" s="86" t="n"/>
      <c r="E5975" s="86" t="n"/>
      <c r="F5975" s="86" t="n"/>
      <c r="G5975" s="86" t="n"/>
      <c r="H5975" s="86" t="n"/>
      <c r="I5975" s="86" t="n"/>
      <c r="J5975" s="86" t="n"/>
      <c r="K5975" s="86" t="n"/>
      <c r="L5975" s="86" t="n"/>
      <c r="M5975" s="86" t="n"/>
      <c r="N5975" s="86" t="n"/>
      <c r="O5975" s="86" t="n"/>
      <c r="P5975" s="86" t="n"/>
      <c r="Q5975" s="86" t="n"/>
      <c r="R5975" s="86" t="n"/>
      <c r="S5975" s="86" t="n"/>
      <c r="T5975" s="86" t="n"/>
      <c r="U5975" s="86" t="n"/>
      <c r="V5975" s="86" t="n"/>
      <c r="W5975" s="86" t="n"/>
      <c r="X5975" s="86" t="n"/>
      <c r="Y5975" s="86" t="n"/>
      <c r="Z5975" s="86" t="n"/>
      <c r="AA5975" s="86" t="n"/>
      <c r="AB5975" s="86" t="n"/>
      <c r="AC5975" s="86" t="n"/>
      <c r="AD5975" s="86" t="n"/>
      <c r="AE5975" s="86" t="n"/>
      <c r="AF5975" s="86" t="n"/>
      <c r="AG5975" s="86" t="n"/>
      <c r="AH5975" s="86" t="n"/>
      <c r="AI5975" s="86" t="n"/>
      <c r="AJ5975" s="86" t="n"/>
      <c r="AK5975" s="86" t="n"/>
    </row>
    <row r="5976">
      <c r="A5976" s="86" t="n"/>
      <c r="B5976" s="86" t="n"/>
      <c r="C5976" s="86" t="n"/>
      <c r="D5976" s="86" t="n"/>
      <c r="E5976" s="86" t="n"/>
      <c r="F5976" s="86" t="n"/>
      <c r="G5976" s="86" t="n"/>
      <c r="H5976" s="86" t="n"/>
      <c r="I5976" s="86" t="n"/>
      <c r="J5976" s="86" t="n"/>
      <c r="K5976" s="86" t="n"/>
      <c r="L5976" s="86" t="n"/>
      <c r="M5976" s="86" t="n"/>
      <c r="N5976" s="86" t="n"/>
      <c r="O5976" s="86" t="n"/>
      <c r="P5976" s="86" t="n"/>
      <c r="Q5976" s="86" t="n"/>
      <c r="R5976" s="86" t="n"/>
      <c r="S5976" s="86" t="n"/>
      <c r="T5976" s="86" t="n"/>
      <c r="U5976" s="86" t="n"/>
      <c r="V5976" s="86" t="n"/>
      <c r="W5976" s="86" t="n"/>
      <c r="X5976" s="86" t="n"/>
      <c r="Y5976" s="86" t="n"/>
      <c r="Z5976" s="86" t="n"/>
      <c r="AA5976" s="86" t="n"/>
      <c r="AB5976" s="86" t="n"/>
      <c r="AC5976" s="86" t="n"/>
      <c r="AD5976" s="86" t="n"/>
      <c r="AE5976" s="86" t="n"/>
      <c r="AF5976" s="86" t="n"/>
      <c r="AG5976" s="86" t="n"/>
      <c r="AH5976" s="86" t="n"/>
      <c r="AI5976" s="86" t="n"/>
      <c r="AJ5976" s="86" t="n"/>
      <c r="AK5976" s="86" t="n"/>
    </row>
    <row r="5977">
      <c r="A5977" s="86" t="n"/>
      <c r="B5977" s="86" t="n"/>
      <c r="C5977" s="86" t="n"/>
      <c r="D5977" s="86" t="n"/>
      <c r="E5977" s="86" t="n"/>
      <c r="F5977" s="86" t="n"/>
      <c r="G5977" s="86" t="n"/>
      <c r="H5977" s="86" t="n"/>
      <c r="I5977" s="86" t="n"/>
      <c r="J5977" s="86" t="n"/>
      <c r="K5977" s="86" t="n"/>
      <c r="L5977" s="86" t="n"/>
      <c r="M5977" s="86" t="n"/>
      <c r="N5977" s="86" t="n"/>
      <c r="O5977" s="86" t="n"/>
      <c r="P5977" s="86" t="n"/>
      <c r="Q5977" s="86" t="n"/>
      <c r="R5977" s="86" t="n"/>
      <c r="S5977" s="86" t="n"/>
      <c r="T5977" s="86" t="n"/>
      <c r="U5977" s="86" t="n"/>
      <c r="V5977" s="86" t="n"/>
      <c r="W5977" s="86" t="n"/>
      <c r="X5977" s="86" t="n"/>
      <c r="Y5977" s="86" t="n"/>
      <c r="Z5977" s="86" t="n"/>
      <c r="AA5977" s="86" t="n"/>
      <c r="AB5977" s="86" t="n"/>
      <c r="AC5977" s="86" t="n"/>
      <c r="AD5977" s="86" t="n"/>
      <c r="AE5977" s="86" t="n"/>
      <c r="AF5977" s="86" t="n"/>
      <c r="AG5977" s="86" t="n"/>
      <c r="AH5977" s="86" t="n"/>
      <c r="AI5977" s="86" t="n"/>
      <c r="AJ5977" s="86" t="n"/>
      <c r="AK5977" s="86" t="n"/>
    </row>
    <row r="5978">
      <c r="A5978" s="86" t="n"/>
      <c r="B5978" s="86" t="n"/>
      <c r="C5978" s="86" t="n"/>
      <c r="D5978" s="86" t="n"/>
      <c r="E5978" s="86" t="n"/>
      <c r="F5978" s="86" t="n"/>
      <c r="G5978" s="86" t="n"/>
      <c r="H5978" s="86" t="n"/>
      <c r="I5978" s="86" t="n"/>
      <c r="J5978" s="86" t="n"/>
      <c r="K5978" s="86" t="n"/>
      <c r="L5978" s="86" t="n"/>
      <c r="M5978" s="86" t="n"/>
      <c r="N5978" s="86" t="n"/>
      <c r="O5978" s="86" t="n"/>
      <c r="P5978" s="86" t="n"/>
      <c r="Q5978" s="86" t="n"/>
      <c r="R5978" s="86" t="n"/>
      <c r="S5978" s="86" t="n"/>
      <c r="T5978" s="86" t="n"/>
      <c r="U5978" s="86" t="n"/>
      <c r="V5978" s="86" t="n"/>
      <c r="W5978" s="86" t="n"/>
      <c r="X5978" s="86" t="n"/>
      <c r="Y5978" s="86" t="n"/>
      <c r="Z5978" s="86" t="n"/>
      <c r="AA5978" s="86" t="n"/>
      <c r="AB5978" s="86" t="n"/>
      <c r="AC5978" s="86" t="n"/>
      <c r="AD5978" s="86" t="n"/>
      <c r="AE5978" s="86" t="n"/>
      <c r="AF5978" s="86" t="n"/>
      <c r="AG5978" s="86" t="n"/>
      <c r="AH5978" s="86" t="n"/>
      <c r="AI5978" s="86" t="n"/>
      <c r="AJ5978" s="86" t="n"/>
      <c r="AK5978" s="86" t="n"/>
    </row>
    <row r="5979">
      <c r="A5979" s="86" t="n"/>
      <c r="B5979" s="86" t="n"/>
      <c r="C5979" s="86" t="n"/>
      <c r="D5979" s="86" t="n"/>
      <c r="E5979" s="86" t="n"/>
      <c r="F5979" s="86" t="n"/>
      <c r="G5979" s="86" t="n"/>
      <c r="H5979" s="86" t="n"/>
      <c r="I5979" s="86" t="n"/>
      <c r="J5979" s="86" t="n"/>
      <c r="K5979" s="86" t="n"/>
      <c r="L5979" s="86" t="n"/>
      <c r="M5979" s="86" t="n"/>
      <c r="N5979" s="86" t="n"/>
      <c r="O5979" s="86" t="n"/>
      <c r="P5979" s="86" t="n"/>
      <c r="Q5979" s="86" t="n"/>
      <c r="R5979" s="86" t="n"/>
      <c r="S5979" s="86" t="n"/>
      <c r="T5979" s="86" t="n"/>
      <c r="U5979" s="86" t="n"/>
      <c r="V5979" s="86" t="n"/>
      <c r="W5979" s="86" t="n"/>
      <c r="X5979" s="86" t="n"/>
      <c r="Y5979" s="86" t="n"/>
      <c r="Z5979" s="86" t="n"/>
      <c r="AA5979" s="86" t="n"/>
      <c r="AB5979" s="86" t="n"/>
      <c r="AC5979" s="86" t="n"/>
      <c r="AD5979" s="86" t="n"/>
      <c r="AE5979" s="86" t="n"/>
      <c r="AF5979" s="86" t="n"/>
      <c r="AG5979" s="86" t="n"/>
      <c r="AH5979" s="86" t="n"/>
      <c r="AI5979" s="86" t="n"/>
      <c r="AJ5979" s="86" t="n"/>
      <c r="AK5979" s="86" t="n"/>
    </row>
    <row r="5980">
      <c r="A5980" s="86" t="n"/>
      <c r="B5980" s="86" t="n"/>
      <c r="C5980" s="86" t="n"/>
      <c r="D5980" s="86" t="n"/>
      <c r="E5980" s="86" t="n"/>
      <c r="F5980" s="86" t="n"/>
      <c r="G5980" s="86" t="n"/>
      <c r="H5980" s="86" t="n"/>
      <c r="I5980" s="86" t="n"/>
      <c r="J5980" s="86" t="n"/>
      <c r="K5980" s="86" t="n"/>
      <c r="L5980" s="86" t="n"/>
      <c r="M5980" s="86" t="n"/>
      <c r="N5980" s="86" t="n"/>
      <c r="O5980" s="86" t="n"/>
      <c r="P5980" s="86" t="n"/>
      <c r="Q5980" s="86" t="n"/>
      <c r="R5980" s="86" t="n"/>
      <c r="S5980" s="86" t="n"/>
      <c r="T5980" s="86" t="n"/>
      <c r="U5980" s="86" t="n"/>
      <c r="V5980" s="86" t="n"/>
      <c r="W5980" s="86" t="n"/>
      <c r="X5980" s="86" t="n"/>
      <c r="Y5980" s="86" t="n"/>
      <c r="Z5980" s="86" t="n"/>
      <c r="AA5980" s="86" t="n"/>
      <c r="AB5980" s="86" t="n"/>
      <c r="AC5980" s="86" t="n"/>
      <c r="AD5980" s="86" t="n"/>
      <c r="AE5980" s="86" t="n"/>
      <c r="AF5980" s="86" t="n"/>
      <c r="AG5980" s="86" t="n"/>
      <c r="AH5980" s="86" t="n"/>
      <c r="AI5980" s="86" t="n"/>
      <c r="AJ5980" s="86" t="n"/>
      <c r="AK5980" s="86" t="n"/>
    </row>
    <row r="5981">
      <c r="A5981" s="86" t="n"/>
      <c r="B5981" s="86" t="n"/>
      <c r="C5981" s="86" t="n"/>
      <c r="D5981" s="86" t="n"/>
      <c r="E5981" s="86" t="n"/>
      <c r="F5981" s="86" t="n"/>
      <c r="G5981" s="86" t="n"/>
      <c r="H5981" s="86" t="n"/>
      <c r="I5981" s="86" t="n"/>
      <c r="J5981" s="86" t="n"/>
      <c r="K5981" s="86" t="n"/>
      <c r="L5981" s="86" t="n"/>
      <c r="M5981" s="86" t="n"/>
      <c r="N5981" s="86" t="n"/>
      <c r="O5981" s="86" t="n"/>
      <c r="P5981" s="86" t="n"/>
      <c r="Q5981" s="86" t="n"/>
      <c r="R5981" s="86" t="n"/>
      <c r="S5981" s="86" t="n"/>
      <c r="T5981" s="86" t="n"/>
      <c r="U5981" s="86" t="n"/>
      <c r="V5981" s="86" t="n"/>
      <c r="W5981" s="86" t="n"/>
      <c r="X5981" s="86" t="n"/>
      <c r="Y5981" s="86" t="n"/>
      <c r="Z5981" s="86" t="n"/>
      <c r="AA5981" s="86" t="n"/>
      <c r="AB5981" s="86" t="n"/>
      <c r="AC5981" s="86" t="n"/>
      <c r="AD5981" s="86" t="n"/>
      <c r="AE5981" s="86" t="n"/>
      <c r="AF5981" s="86" t="n"/>
      <c r="AG5981" s="86" t="n"/>
      <c r="AH5981" s="86" t="n"/>
      <c r="AI5981" s="86" t="n"/>
      <c r="AJ5981" s="86" t="n"/>
      <c r="AK5981" s="86" t="n"/>
    </row>
    <row r="5982">
      <c r="A5982" s="86" t="n"/>
      <c r="B5982" s="86" t="n"/>
      <c r="C5982" s="86" t="n"/>
      <c r="D5982" s="86" t="n"/>
      <c r="E5982" s="86" t="n"/>
      <c r="F5982" s="86" t="n"/>
      <c r="G5982" s="86" t="n"/>
      <c r="H5982" s="86" t="n"/>
      <c r="I5982" s="86" t="n"/>
      <c r="J5982" s="86" t="n"/>
      <c r="K5982" s="86" t="n"/>
      <c r="L5982" s="86" t="n"/>
      <c r="M5982" s="86" t="n"/>
      <c r="N5982" s="86" t="n"/>
      <c r="O5982" s="86" t="n"/>
      <c r="P5982" s="86" t="n"/>
      <c r="Q5982" s="86" t="n"/>
      <c r="R5982" s="86" t="n"/>
      <c r="S5982" s="86" t="n"/>
      <c r="T5982" s="86" t="n"/>
      <c r="U5982" s="86" t="n"/>
      <c r="V5982" s="86" t="n"/>
      <c r="W5982" s="86" t="n"/>
      <c r="X5982" s="86" t="n"/>
      <c r="Y5982" s="86" t="n"/>
      <c r="Z5982" s="86" t="n"/>
      <c r="AA5982" s="86" t="n"/>
      <c r="AB5982" s="86" t="n"/>
      <c r="AC5982" s="86" t="n"/>
      <c r="AD5982" s="86" t="n"/>
      <c r="AE5982" s="86" t="n"/>
      <c r="AF5982" s="86" t="n"/>
      <c r="AG5982" s="86" t="n"/>
      <c r="AH5982" s="86" t="n"/>
      <c r="AI5982" s="86" t="n"/>
      <c r="AJ5982" s="86" t="n"/>
      <c r="AK5982" s="86" t="n"/>
    </row>
    <row r="5983">
      <c r="A5983" s="86" t="n"/>
      <c r="B5983" s="86" t="n"/>
      <c r="C5983" s="86" t="n"/>
      <c r="D5983" s="86" t="n"/>
      <c r="E5983" s="86" t="n"/>
      <c r="F5983" s="86" t="n"/>
      <c r="G5983" s="86" t="n"/>
      <c r="H5983" s="86" t="n"/>
      <c r="I5983" s="86" t="n"/>
      <c r="J5983" s="86" t="n"/>
      <c r="K5983" s="86" t="n"/>
      <c r="L5983" s="86" t="n"/>
      <c r="M5983" s="86" t="n"/>
      <c r="N5983" s="86" t="n"/>
      <c r="O5983" s="86" t="n"/>
      <c r="P5983" s="86" t="n"/>
      <c r="Q5983" s="86" t="n"/>
      <c r="R5983" s="86" t="n"/>
      <c r="S5983" s="86" t="n"/>
      <c r="T5983" s="86" t="n"/>
      <c r="U5983" s="86" t="n"/>
      <c r="V5983" s="86" t="n"/>
      <c r="W5983" s="86" t="n"/>
      <c r="X5983" s="86" t="n"/>
      <c r="Y5983" s="86" t="n"/>
      <c r="Z5983" s="86" t="n"/>
      <c r="AA5983" s="86" t="n"/>
      <c r="AB5983" s="86" t="n"/>
      <c r="AC5983" s="86" t="n"/>
      <c r="AD5983" s="86" t="n"/>
      <c r="AE5983" s="86" t="n"/>
      <c r="AF5983" s="86" t="n"/>
      <c r="AG5983" s="86" t="n"/>
      <c r="AH5983" s="86" t="n"/>
      <c r="AI5983" s="86" t="n"/>
      <c r="AJ5983" s="86" t="n"/>
      <c r="AK5983" s="86" t="n"/>
    </row>
    <row r="5984">
      <c r="A5984" s="86" t="n"/>
      <c r="B5984" s="86" t="n"/>
      <c r="C5984" s="86" t="n"/>
      <c r="D5984" s="86" t="n"/>
      <c r="E5984" s="86" t="n"/>
      <c r="F5984" s="86" t="n"/>
      <c r="G5984" s="86" t="n"/>
      <c r="H5984" s="86" t="n"/>
      <c r="I5984" s="86" t="n"/>
      <c r="J5984" s="86" t="n"/>
      <c r="K5984" s="86" t="n"/>
      <c r="L5984" s="86" t="n"/>
      <c r="M5984" s="86" t="n"/>
      <c r="N5984" s="86" t="n"/>
      <c r="O5984" s="86" t="n"/>
      <c r="P5984" s="86" t="n"/>
      <c r="Q5984" s="86" t="n"/>
      <c r="R5984" s="86" t="n"/>
      <c r="S5984" s="86" t="n"/>
      <c r="T5984" s="86" t="n"/>
      <c r="U5984" s="86" t="n"/>
      <c r="V5984" s="86" t="n"/>
      <c r="W5984" s="86" t="n"/>
      <c r="X5984" s="86" t="n"/>
      <c r="Y5984" s="86" t="n"/>
      <c r="Z5984" s="86" t="n"/>
      <c r="AA5984" s="86" t="n"/>
      <c r="AB5984" s="86" t="n"/>
      <c r="AC5984" s="86" t="n"/>
      <c r="AD5984" s="86" t="n"/>
      <c r="AE5984" s="86" t="n"/>
      <c r="AF5984" s="86" t="n"/>
      <c r="AG5984" s="86" t="n"/>
      <c r="AH5984" s="86" t="n"/>
      <c r="AI5984" s="86" t="n"/>
      <c r="AJ5984" s="86" t="n"/>
      <c r="AK5984" s="86" t="n"/>
    </row>
    <row r="5985">
      <c r="A5985" s="86" t="n"/>
      <c r="B5985" s="86" t="n"/>
      <c r="C5985" s="86" t="n"/>
      <c r="D5985" s="86" t="n"/>
      <c r="E5985" s="86" t="n"/>
      <c r="F5985" s="86" t="n"/>
      <c r="G5985" s="86" t="n"/>
      <c r="H5985" s="86" t="n"/>
      <c r="I5985" s="86" t="n"/>
      <c r="J5985" s="86" t="n"/>
      <c r="K5985" s="86" t="n"/>
      <c r="L5985" s="86" t="n"/>
      <c r="M5985" s="86" t="n"/>
      <c r="N5985" s="86" t="n"/>
      <c r="O5985" s="86" t="n"/>
      <c r="P5985" s="86" t="n"/>
      <c r="Q5985" s="86" t="n"/>
      <c r="R5985" s="86" t="n"/>
      <c r="S5985" s="86" t="n"/>
      <c r="T5985" s="86" t="n"/>
      <c r="U5985" s="86" t="n"/>
      <c r="V5985" s="86" t="n"/>
      <c r="W5985" s="86" t="n"/>
      <c r="X5985" s="86" t="n"/>
      <c r="Y5985" s="86" t="n"/>
      <c r="Z5985" s="86" t="n"/>
      <c r="AA5985" s="86" t="n"/>
      <c r="AB5985" s="86" t="n"/>
      <c r="AC5985" s="86" t="n"/>
      <c r="AD5985" s="86" t="n"/>
      <c r="AE5985" s="86" t="n"/>
      <c r="AF5985" s="86" t="n"/>
      <c r="AG5985" s="86" t="n"/>
      <c r="AH5985" s="86" t="n"/>
      <c r="AI5985" s="86" t="n"/>
      <c r="AJ5985" s="86" t="n"/>
      <c r="AK5985" s="86" t="n"/>
    </row>
    <row r="5986">
      <c r="A5986" s="86" t="n"/>
      <c r="B5986" s="86" t="n"/>
      <c r="C5986" s="86" t="n"/>
      <c r="D5986" s="86" t="n"/>
      <c r="E5986" s="86" t="n"/>
      <c r="F5986" s="86" t="n"/>
      <c r="G5986" s="86" t="n"/>
      <c r="H5986" s="86" t="n"/>
      <c r="I5986" s="86" t="n"/>
      <c r="J5986" s="86" t="n"/>
      <c r="K5986" s="86" t="n"/>
      <c r="L5986" s="86" t="n"/>
      <c r="M5986" s="86" t="n"/>
      <c r="N5986" s="86" t="n"/>
      <c r="O5986" s="86" t="n"/>
      <c r="P5986" s="86" t="n"/>
      <c r="Q5986" s="86" t="n"/>
      <c r="R5986" s="86" t="n"/>
      <c r="S5986" s="86" t="n"/>
      <c r="T5986" s="86" t="n"/>
      <c r="U5986" s="86" t="n"/>
      <c r="V5986" s="86" t="n"/>
      <c r="W5986" s="86" t="n"/>
      <c r="X5986" s="86" t="n"/>
      <c r="Y5986" s="86" t="n"/>
      <c r="Z5986" s="86" t="n"/>
      <c r="AA5986" s="86" t="n"/>
      <c r="AB5986" s="86" t="n"/>
      <c r="AC5986" s="86" t="n"/>
      <c r="AD5986" s="86" t="n"/>
      <c r="AE5986" s="86" t="n"/>
      <c r="AF5986" s="86" t="n"/>
      <c r="AG5986" s="86" t="n"/>
      <c r="AH5986" s="86" t="n"/>
      <c r="AI5986" s="86" t="n"/>
      <c r="AJ5986" s="86" t="n"/>
      <c r="AK5986" s="86" t="n"/>
    </row>
    <row r="5987">
      <c r="A5987" s="86" t="n"/>
      <c r="B5987" s="86" t="n"/>
      <c r="C5987" s="86" t="n"/>
      <c r="D5987" s="86" t="n"/>
      <c r="E5987" s="86" t="n"/>
      <c r="F5987" s="86" t="n"/>
      <c r="G5987" s="86" t="n"/>
      <c r="H5987" s="86" t="n"/>
      <c r="I5987" s="86" t="n"/>
      <c r="J5987" s="86" t="n"/>
      <c r="K5987" s="86" t="n"/>
      <c r="L5987" s="86" t="n"/>
      <c r="M5987" s="86" t="n"/>
      <c r="N5987" s="86" t="n"/>
      <c r="O5987" s="86" t="n"/>
      <c r="P5987" s="86" t="n"/>
      <c r="Q5987" s="86" t="n"/>
      <c r="R5987" s="86" t="n"/>
      <c r="S5987" s="86" t="n"/>
      <c r="T5987" s="86" t="n"/>
      <c r="U5987" s="86" t="n"/>
      <c r="V5987" s="86" t="n"/>
      <c r="W5987" s="86" t="n"/>
      <c r="X5987" s="86" t="n"/>
      <c r="Y5987" s="86" t="n"/>
      <c r="Z5987" s="86" t="n"/>
      <c r="AA5987" s="86" t="n"/>
      <c r="AB5987" s="86" t="n"/>
      <c r="AC5987" s="86" t="n"/>
      <c r="AD5987" s="86" t="n"/>
      <c r="AE5987" s="86" t="n"/>
      <c r="AF5987" s="86" t="n"/>
      <c r="AG5987" s="86" t="n"/>
      <c r="AH5987" s="86" t="n"/>
      <c r="AI5987" s="86" t="n"/>
      <c r="AJ5987" s="86" t="n"/>
      <c r="AK5987" s="86" t="n"/>
    </row>
    <row r="5988">
      <c r="A5988" s="86" t="n"/>
      <c r="B5988" s="86" t="n"/>
      <c r="C5988" s="86" t="n"/>
      <c r="D5988" s="86" t="n"/>
      <c r="E5988" s="86" t="n"/>
      <c r="F5988" s="86" t="n"/>
      <c r="G5988" s="86" t="n"/>
      <c r="H5988" s="86" t="n"/>
      <c r="I5988" s="86" t="n"/>
      <c r="J5988" s="86" t="n"/>
      <c r="K5988" s="86" t="n"/>
      <c r="L5988" s="86" t="n"/>
      <c r="M5988" s="86" t="n"/>
      <c r="N5988" s="86" t="n"/>
      <c r="O5988" s="86" t="n"/>
      <c r="P5988" s="86" t="n"/>
      <c r="Q5988" s="86" t="n"/>
      <c r="R5988" s="86" t="n"/>
      <c r="S5988" s="86" t="n"/>
      <c r="T5988" s="86" t="n"/>
      <c r="U5988" s="86" t="n"/>
      <c r="V5988" s="86" t="n"/>
      <c r="W5988" s="86" t="n"/>
      <c r="X5988" s="86" t="n"/>
      <c r="Y5988" s="86" t="n"/>
      <c r="Z5988" s="86" t="n"/>
      <c r="AA5988" s="86" t="n"/>
      <c r="AB5988" s="86" t="n"/>
      <c r="AC5988" s="86" t="n"/>
      <c r="AD5988" s="86" t="n"/>
      <c r="AE5988" s="86" t="n"/>
      <c r="AF5988" s="86" t="n"/>
      <c r="AG5988" s="86" t="n"/>
      <c r="AH5988" s="86" t="n"/>
      <c r="AI5988" s="86" t="n"/>
      <c r="AJ5988" s="86" t="n"/>
      <c r="AK5988" s="86" t="n"/>
    </row>
    <row r="5989">
      <c r="A5989" s="86" t="n"/>
      <c r="B5989" s="86" t="n"/>
      <c r="C5989" s="86" t="n"/>
      <c r="D5989" s="86" t="n"/>
      <c r="E5989" s="86" t="n"/>
      <c r="F5989" s="86" t="n"/>
      <c r="G5989" s="86" t="n"/>
      <c r="H5989" s="86" t="n"/>
      <c r="I5989" s="86" t="n"/>
      <c r="J5989" s="86" t="n"/>
      <c r="K5989" s="86" t="n"/>
      <c r="L5989" s="86" t="n"/>
      <c r="M5989" s="86" t="n"/>
      <c r="N5989" s="86" t="n"/>
      <c r="O5989" s="86" t="n"/>
      <c r="P5989" s="86" t="n"/>
      <c r="Q5989" s="86" t="n"/>
      <c r="R5989" s="86" t="n"/>
      <c r="S5989" s="86" t="n"/>
      <c r="T5989" s="86" t="n"/>
      <c r="U5989" s="86" t="n"/>
      <c r="V5989" s="86" t="n"/>
      <c r="W5989" s="86" t="n"/>
      <c r="X5989" s="86" t="n"/>
      <c r="Y5989" s="86" t="n"/>
      <c r="Z5989" s="86" t="n"/>
      <c r="AA5989" s="86" t="n"/>
      <c r="AB5989" s="86" t="n"/>
      <c r="AC5989" s="86" t="n"/>
      <c r="AD5989" s="86" t="n"/>
      <c r="AE5989" s="86" t="n"/>
      <c r="AF5989" s="86" t="n"/>
      <c r="AG5989" s="86" t="n"/>
      <c r="AH5989" s="86" t="n"/>
      <c r="AI5989" s="86" t="n"/>
      <c r="AJ5989" s="86" t="n"/>
      <c r="AK5989" s="86" t="n"/>
    </row>
    <row r="5990">
      <c r="A5990" s="86" t="n"/>
      <c r="B5990" s="86" t="n"/>
      <c r="C5990" s="86" t="n"/>
      <c r="D5990" s="86" t="n"/>
      <c r="E5990" s="86" t="n"/>
      <c r="F5990" s="86" t="n"/>
      <c r="G5990" s="86" t="n"/>
      <c r="H5990" s="86" t="n"/>
      <c r="I5990" s="86" t="n"/>
      <c r="J5990" s="86" t="n"/>
      <c r="K5990" s="86" t="n"/>
      <c r="L5990" s="86" t="n"/>
      <c r="M5990" s="86" t="n"/>
      <c r="N5990" s="86" t="n"/>
      <c r="O5990" s="86" t="n"/>
      <c r="P5990" s="86" t="n"/>
      <c r="Q5990" s="86" t="n"/>
      <c r="R5990" s="86" t="n"/>
      <c r="S5990" s="86" t="n"/>
      <c r="T5990" s="86" t="n"/>
      <c r="U5990" s="86" t="n"/>
      <c r="V5990" s="86" t="n"/>
      <c r="W5990" s="86" t="n"/>
      <c r="X5990" s="86" t="n"/>
      <c r="Y5990" s="86" t="n"/>
      <c r="Z5990" s="86" t="n"/>
      <c r="AA5990" s="86" t="n"/>
      <c r="AB5990" s="86" t="n"/>
      <c r="AC5990" s="86" t="n"/>
      <c r="AD5990" s="86" t="n"/>
      <c r="AE5990" s="86" t="n"/>
      <c r="AF5990" s="86" t="n"/>
      <c r="AG5990" s="86" t="n"/>
      <c r="AH5990" s="86" t="n"/>
      <c r="AI5990" s="86" t="n"/>
      <c r="AJ5990" s="86" t="n"/>
      <c r="AK5990" s="86" t="n"/>
    </row>
    <row r="5991">
      <c r="A5991" s="86" t="n"/>
      <c r="B5991" s="86" t="n"/>
      <c r="C5991" s="86" t="n"/>
      <c r="D5991" s="86" t="n"/>
      <c r="E5991" s="86" t="n"/>
      <c r="F5991" s="86" t="n"/>
      <c r="G5991" s="86" t="n"/>
      <c r="H5991" s="86" t="n"/>
      <c r="I5991" s="86" t="n"/>
      <c r="J5991" s="86" t="n"/>
      <c r="K5991" s="86" t="n"/>
      <c r="L5991" s="86" t="n"/>
      <c r="M5991" s="86" t="n"/>
      <c r="N5991" s="86" t="n"/>
      <c r="O5991" s="86" t="n"/>
      <c r="P5991" s="86" t="n"/>
      <c r="Q5991" s="86" t="n"/>
      <c r="R5991" s="86" t="n"/>
      <c r="S5991" s="86" t="n"/>
      <c r="T5991" s="86" t="n"/>
      <c r="U5991" s="86" t="n"/>
      <c r="V5991" s="86" t="n"/>
      <c r="W5991" s="86" t="n"/>
      <c r="X5991" s="86" t="n"/>
      <c r="Y5991" s="86" t="n"/>
      <c r="Z5991" s="86" t="n"/>
      <c r="AA5991" s="86" t="n"/>
      <c r="AB5991" s="86" t="n"/>
      <c r="AC5991" s="86" t="n"/>
      <c r="AD5991" s="86" t="n"/>
      <c r="AE5991" s="86" t="n"/>
      <c r="AF5991" s="86" t="n"/>
      <c r="AG5991" s="86" t="n"/>
      <c r="AH5991" s="86" t="n"/>
      <c r="AI5991" s="86" t="n"/>
      <c r="AJ5991" s="86" t="n"/>
      <c r="AK5991" s="86" t="n"/>
    </row>
    <row r="6001">
      <c r="A6001" s="86" t="n"/>
      <c r="B6001" s="85" t="n"/>
      <c r="C6001" s="85" t="n"/>
      <c r="D6001" s="85" t="n"/>
      <c r="E6001" s="85" t="n"/>
      <c r="F6001" s="86" t="n"/>
      <c r="G6001" s="151" t="n"/>
      <c r="H6001" s="85" t="n"/>
      <c r="I6001" s="85" t="n"/>
      <c r="J6001" s="85" t="n"/>
      <c r="K6001" s="85" t="n"/>
      <c r="L6001" s="85" t="n"/>
      <c r="M6001" s="85" t="n"/>
      <c r="N6001" s="85" t="n"/>
      <c r="O6001" s="85" t="n"/>
      <c r="P6001" s="85" t="n"/>
      <c r="Q6001" s="85" t="n"/>
      <c r="R6001" s="85" t="n"/>
      <c r="S6001" s="85" t="n"/>
      <c r="T6001" s="108" t="n"/>
      <c r="U6001" s="85" t="n"/>
      <c r="V6001" s="85" t="n"/>
      <c r="W6001" s="85" t="n"/>
      <c r="X6001" s="85" t="n"/>
      <c r="Y6001" s="85" t="n"/>
      <c r="Z6001" s="85" t="n"/>
      <c r="AA6001" s="85" t="n"/>
      <c r="AB6001" s="85" t="n"/>
      <c r="AC6001" s="85" t="n"/>
      <c r="AD6001" s="85" t="n"/>
      <c r="AE6001" s="85" t="n"/>
      <c r="AF6001" s="85" t="n"/>
      <c r="AG6001" s="85" t="n"/>
      <c r="AH6001" s="85" t="n"/>
      <c r="AI6001" s="85" t="n"/>
      <c r="AJ6001" s="85" t="n"/>
      <c r="AK6001" s="85" t="n"/>
    </row>
    <row r="6002">
      <c r="A6002" s="85" t="n"/>
      <c r="B6002" s="86" t="n"/>
      <c r="C6002" s="85" t="n"/>
      <c r="D6002" s="85" t="n"/>
      <c r="E6002" s="85" t="n"/>
      <c r="F6002" s="85" t="n"/>
      <c r="G6002" s="85" t="n"/>
      <c r="H6002" s="85" t="n"/>
      <c r="I6002" s="85" t="n"/>
      <c r="J6002" s="85" t="n"/>
      <c r="K6002" s="85" t="n"/>
      <c r="L6002" s="85" t="n"/>
      <c r="M6002" s="85" t="n"/>
      <c r="N6002" s="85" t="n"/>
      <c r="O6002" s="85" t="n"/>
      <c r="P6002" s="85" t="n"/>
      <c r="Q6002" s="85" t="n"/>
      <c r="R6002" s="85" t="n"/>
      <c r="S6002" s="85" t="n"/>
      <c r="T6002" s="85" t="n"/>
      <c r="U6002" s="85" t="n"/>
      <c r="V6002" s="85" t="n"/>
      <c r="W6002" s="85" t="n"/>
      <c r="X6002" s="85" t="n"/>
      <c r="Y6002" s="85" t="n"/>
      <c r="Z6002" s="85" t="n"/>
      <c r="AA6002" s="85" t="n"/>
      <c r="AB6002" s="85" t="n"/>
      <c r="AC6002" s="85" t="n"/>
      <c r="AD6002" s="85" t="n"/>
      <c r="AE6002" s="85" t="n"/>
      <c r="AF6002" s="85" t="n"/>
      <c r="AG6002" s="85" t="n"/>
      <c r="AH6002" s="85" t="n"/>
      <c r="AI6002" s="85" t="n"/>
      <c r="AJ6002" s="85" t="n"/>
      <c r="AK6002" s="85" t="n"/>
    </row>
    <row r="6003">
      <c r="A6003" s="86" t="n"/>
      <c r="B6003" s="86" t="n"/>
      <c r="C6003" s="86" t="n"/>
      <c r="D6003" s="86" t="n"/>
      <c r="E6003" s="86" t="n"/>
      <c r="F6003" s="86" t="n"/>
      <c r="G6003" s="86" t="n"/>
      <c r="H6003" s="86" t="n"/>
      <c r="I6003" s="86" t="n"/>
      <c r="J6003" s="86" t="n"/>
      <c r="K6003" s="86" t="n"/>
      <c r="L6003" s="86" t="n"/>
      <c r="M6003" s="86" t="n"/>
      <c r="N6003" s="86" t="n"/>
      <c r="O6003" s="86" t="n"/>
      <c r="P6003" s="86" t="n"/>
      <c r="Q6003" s="86" t="n"/>
      <c r="R6003" s="86" t="n"/>
      <c r="S6003" s="86" t="n"/>
      <c r="T6003" s="86" t="n"/>
      <c r="U6003" s="86" t="n"/>
      <c r="V6003" s="86" t="n"/>
      <c r="W6003" s="86" t="n"/>
      <c r="X6003" s="86" t="n"/>
      <c r="Y6003" s="86" t="n"/>
      <c r="Z6003" s="86" t="n"/>
      <c r="AA6003" s="86" t="n"/>
      <c r="AB6003" s="86" t="n"/>
      <c r="AC6003" s="86" t="n"/>
      <c r="AD6003" s="86" t="n"/>
      <c r="AE6003" s="86" t="n"/>
      <c r="AF6003" s="86" t="n"/>
      <c r="AG6003" s="86" t="n"/>
      <c r="AH6003" s="86" t="n"/>
      <c r="AI6003" s="86" t="n"/>
      <c r="AJ6003" s="86" t="n"/>
      <c r="AK6003" s="86" t="n"/>
    </row>
    <row r="6004">
      <c r="A6004" s="85" t="n"/>
      <c r="B6004" s="86" t="n"/>
      <c r="C6004" s="85" t="n"/>
      <c r="D6004" s="85" t="n"/>
      <c r="E6004" s="86" t="n"/>
      <c r="F6004" s="85" t="n"/>
      <c r="G6004" s="85" t="n"/>
      <c r="H6004" s="86" t="n"/>
      <c r="I6004" s="85" t="n"/>
      <c r="J6004" s="85" t="n"/>
      <c r="K6004" s="86" t="n"/>
      <c r="L6004" s="85" t="n"/>
      <c r="M6004" s="85" t="n"/>
      <c r="N6004" s="86" t="n"/>
      <c r="O6004" s="85" t="n"/>
      <c r="P6004" s="85" t="n"/>
      <c r="Q6004" s="86" t="n"/>
      <c r="R6004" s="85" t="n"/>
      <c r="S6004" s="85" t="n"/>
      <c r="T6004" s="86" t="n"/>
      <c r="U6004" s="85" t="n"/>
      <c r="V6004" s="85" t="n"/>
      <c r="W6004" s="86" t="n"/>
      <c r="X6004" s="85" t="n"/>
      <c r="Y6004" s="85" t="n"/>
      <c r="Z6004" s="86" t="n"/>
      <c r="AA6004" s="85" t="n"/>
      <c r="AB6004" s="85" t="n"/>
      <c r="AC6004" s="86" t="n"/>
      <c r="AD6004" s="85" t="n"/>
      <c r="AE6004" s="85" t="n"/>
      <c r="AF6004" s="86" t="n"/>
      <c r="AG6004" s="85" t="n"/>
      <c r="AH6004" s="85" t="n"/>
      <c r="AI6004" s="86" t="n"/>
      <c r="AJ6004" s="85" t="n"/>
      <c r="AK6004" s="85" t="n"/>
    </row>
    <row r="6005">
      <c r="A6005" s="86" t="n"/>
      <c r="B6005" s="86" t="n"/>
      <c r="C6005" s="86" t="n"/>
      <c r="D6005" s="86" t="n"/>
      <c r="E6005" s="86" t="n"/>
      <c r="F6005" s="86" t="n"/>
      <c r="G6005" s="86" t="n"/>
      <c r="H6005" s="86" t="n"/>
      <c r="I6005" s="86" t="n"/>
      <c r="J6005" s="86" t="n"/>
      <c r="K6005" s="86" t="n"/>
      <c r="L6005" s="86" t="n"/>
      <c r="M6005" s="86" t="n"/>
      <c r="N6005" s="86" t="n"/>
      <c r="O6005" s="86" t="n"/>
      <c r="P6005" s="86" t="n"/>
      <c r="Q6005" s="86" t="n"/>
      <c r="R6005" s="86" t="n"/>
      <c r="S6005" s="86" t="n"/>
      <c r="T6005" s="86" t="n"/>
      <c r="U6005" s="86" t="n"/>
      <c r="V6005" s="86" t="n"/>
      <c r="W6005" s="86" t="n"/>
      <c r="X6005" s="86" t="n"/>
      <c r="Y6005" s="86" t="n"/>
      <c r="Z6005" s="86" t="n"/>
      <c r="AA6005" s="86" t="n"/>
      <c r="AB6005" s="86" t="n"/>
      <c r="AC6005" s="86" t="n"/>
      <c r="AD6005" s="86" t="n"/>
      <c r="AE6005" s="86" t="n"/>
      <c r="AF6005" s="86" t="n"/>
      <c r="AG6005" s="86" t="n"/>
      <c r="AH6005" s="86" t="n"/>
      <c r="AI6005" s="86" t="n"/>
      <c r="AJ6005" s="86" t="n"/>
      <c r="AK6005" s="86" t="n"/>
    </row>
    <row r="6006">
      <c r="A6006" s="85" t="n"/>
      <c r="B6006" s="192" t="n"/>
      <c r="C6006" s="193" t="n"/>
      <c r="D6006" s="193" t="n"/>
      <c r="E6006" s="192" t="n"/>
      <c r="F6006" s="193" t="n"/>
      <c r="G6006" s="193" t="n"/>
      <c r="H6006" s="192" t="n"/>
      <c r="I6006" s="193" t="n"/>
      <c r="J6006" s="193" t="n"/>
      <c r="K6006" s="192" t="n"/>
      <c r="L6006" s="193" t="n"/>
      <c r="M6006" s="193" t="n"/>
      <c r="N6006" s="192" t="n"/>
      <c r="O6006" s="193" t="n"/>
      <c r="P6006" s="193" t="n"/>
      <c r="Q6006" s="192" t="n"/>
      <c r="R6006" s="193" t="n"/>
      <c r="S6006" s="193" t="n"/>
      <c r="T6006" s="192" t="n"/>
      <c r="U6006" s="193" t="n"/>
      <c r="V6006" s="193" t="n"/>
      <c r="W6006" s="192" t="n"/>
      <c r="X6006" s="193" t="n"/>
      <c r="Y6006" s="193" t="n"/>
      <c r="Z6006" s="192" t="n"/>
      <c r="AA6006" s="193" t="n"/>
      <c r="AB6006" s="193" t="n"/>
      <c r="AC6006" s="192" t="n"/>
      <c r="AD6006" s="193" t="n"/>
      <c r="AE6006" s="193" t="n"/>
      <c r="AF6006" s="192" t="n"/>
      <c r="AG6006" s="193" t="n"/>
      <c r="AH6006" s="193" t="n"/>
      <c r="AI6006" s="192" t="n"/>
      <c r="AJ6006" s="193" t="n"/>
      <c r="AK6006" s="193" t="n"/>
      <c r="AM6006">
        <f>A6001</f>
        <v/>
      </c>
      <c r="AN6006" s="83">
        <f>1/($B6006*(1/$B6004)*(1/(5/7+2/7*$D6006))*$B6016/SUM($B6008:$B6031))</f>
        <v/>
      </c>
      <c r="AO6006" s="83">
        <f>1/(B6006*(1/B6004)*(1/(5/7+2/7*D6006)))</f>
        <v/>
      </c>
      <c r="AP6006" s="83" t="n"/>
      <c r="AR6006" s="174">
        <f>CHOOSE(AV$3,C6006,F6006,I6006,L6006,O6006,R6006,U6006,X6006,AA6006,AD6006,AG6006,AJ6006)</f>
        <v/>
      </c>
      <c r="AS6006" s="82" t="n"/>
      <c r="AT6006" s="82" t="n"/>
      <c r="AV6006" s="119">
        <f>AN6006/AR6006</f>
        <v/>
      </c>
      <c r="AW6006" s="172">
        <f>AO6006/AR6006</f>
        <v/>
      </c>
      <c r="AX6006" s="83" t="n"/>
    </row>
    <row r="6007">
      <c r="A6007" s="86" t="n"/>
      <c r="B6007" s="86" t="n"/>
      <c r="C6007" s="86" t="n"/>
      <c r="D6007" s="86" t="n"/>
      <c r="E6007" s="86" t="n"/>
      <c r="F6007" s="86" t="n"/>
      <c r="G6007" s="86" t="n"/>
      <c r="H6007" s="86" t="n"/>
      <c r="I6007" s="86" t="n"/>
      <c r="J6007" s="86" t="n"/>
      <c r="K6007" s="86" t="n"/>
      <c r="L6007" s="86" t="n"/>
      <c r="M6007" s="86" t="n"/>
      <c r="N6007" s="86" t="n"/>
      <c r="O6007" s="86" t="n"/>
      <c r="P6007" s="86" t="n"/>
      <c r="Q6007" s="86" t="n"/>
      <c r="R6007" s="86" t="n"/>
      <c r="S6007" s="86" t="n"/>
      <c r="T6007" s="86" t="n"/>
      <c r="U6007" s="86" t="n"/>
      <c r="V6007" s="86" t="n"/>
      <c r="W6007" s="86" t="n"/>
      <c r="X6007" s="86" t="n"/>
      <c r="Y6007" s="86" t="n"/>
      <c r="Z6007" s="86" t="n"/>
      <c r="AA6007" s="86" t="n"/>
      <c r="AB6007" s="86" t="n"/>
      <c r="AC6007" s="86" t="n"/>
      <c r="AD6007" s="86" t="n"/>
      <c r="AE6007" s="86" t="n"/>
      <c r="AF6007" s="86" t="n"/>
      <c r="AG6007" s="86" t="n"/>
      <c r="AH6007" s="86" t="n"/>
      <c r="AI6007" s="86" t="n"/>
      <c r="AJ6007" s="86" t="n"/>
      <c r="AK6007" s="86" t="n"/>
    </row>
    <row r="6008">
      <c r="A6008" s="86" t="n"/>
      <c r="B6008" s="86" t="n"/>
      <c r="C6008" s="86" t="n"/>
      <c r="D6008" s="86" t="n"/>
      <c r="E6008" s="86" t="n"/>
      <c r="F6008" s="86" t="n"/>
      <c r="G6008" s="86" t="n"/>
      <c r="H6008" s="86" t="n"/>
      <c r="I6008" s="86" t="n"/>
      <c r="J6008" s="86" t="n"/>
      <c r="K6008" s="86" t="n"/>
      <c r="L6008" s="86" t="n"/>
      <c r="M6008" s="86" t="n"/>
      <c r="N6008" s="86" t="n"/>
      <c r="O6008" s="86" t="n"/>
      <c r="P6008" s="86" t="n"/>
      <c r="Q6008" s="86" t="n"/>
      <c r="R6008" s="86" t="n"/>
      <c r="S6008" s="86" t="n"/>
      <c r="T6008" s="86" t="n"/>
      <c r="U6008" s="86" t="n"/>
      <c r="V6008" s="86" t="n"/>
      <c r="W6008" s="86" t="n"/>
      <c r="X6008" s="86" t="n"/>
      <c r="Y6008" s="86" t="n"/>
      <c r="Z6008" s="86" t="n"/>
      <c r="AA6008" s="86" t="n"/>
      <c r="AB6008" s="86" t="n"/>
      <c r="AC6008" s="86" t="n"/>
      <c r="AD6008" s="86" t="n"/>
      <c r="AE6008" s="86" t="n"/>
      <c r="AF6008" s="86" t="n"/>
      <c r="AG6008" s="86" t="n"/>
      <c r="AH6008" s="86" t="n"/>
      <c r="AI6008" s="86" t="n"/>
      <c r="AJ6008" s="86" t="n"/>
      <c r="AK6008" s="86" t="n"/>
    </row>
    <row r="6009">
      <c r="A6009" s="86" t="n"/>
      <c r="B6009" s="86" t="n"/>
      <c r="C6009" s="86" t="n"/>
      <c r="D6009" s="86" t="n"/>
      <c r="E6009" s="86" t="n"/>
      <c r="F6009" s="86" t="n"/>
      <c r="G6009" s="86" t="n"/>
      <c r="H6009" s="86" t="n"/>
      <c r="I6009" s="86" t="n"/>
      <c r="J6009" s="86" t="n"/>
      <c r="K6009" s="86" t="n"/>
      <c r="L6009" s="86" t="n"/>
      <c r="M6009" s="86" t="n"/>
      <c r="N6009" s="86" t="n"/>
      <c r="O6009" s="86" t="n"/>
      <c r="P6009" s="86" t="n"/>
      <c r="Q6009" s="86" t="n"/>
      <c r="R6009" s="86" t="n"/>
      <c r="S6009" s="86" t="n"/>
      <c r="T6009" s="86" t="n"/>
      <c r="U6009" s="86" t="n"/>
      <c r="V6009" s="86" t="n"/>
      <c r="W6009" s="86" t="n"/>
      <c r="X6009" s="86" t="n"/>
      <c r="Y6009" s="86" t="n"/>
      <c r="Z6009" s="86" t="n"/>
      <c r="AA6009" s="86" t="n"/>
      <c r="AB6009" s="86" t="n"/>
      <c r="AC6009" s="86" t="n"/>
      <c r="AD6009" s="86" t="n"/>
      <c r="AE6009" s="86" t="n"/>
      <c r="AF6009" s="86" t="n"/>
      <c r="AG6009" s="86" t="n"/>
      <c r="AH6009" s="86" t="n"/>
      <c r="AI6009" s="86" t="n"/>
      <c r="AJ6009" s="86" t="n"/>
      <c r="AK6009" s="86" t="n"/>
    </row>
    <row r="6010">
      <c r="A6010" s="86" t="n"/>
      <c r="B6010" s="86" t="n"/>
      <c r="C6010" s="86" t="n"/>
      <c r="D6010" s="86" t="n"/>
      <c r="E6010" s="86" t="n"/>
      <c r="F6010" s="86" t="n"/>
      <c r="G6010" s="86" t="n"/>
      <c r="H6010" s="86" t="n"/>
      <c r="I6010" s="86" t="n"/>
      <c r="J6010" s="86" t="n"/>
      <c r="K6010" s="86" t="n"/>
      <c r="L6010" s="86" t="n"/>
      <c r="M6010" s="86" t="n"/>
      <c r="N6010" s="86" t="n"/>
      <c r="O6010" s="86" t="n"/>
      <c r="P6010" s="86" t="n"/>
      <c r="Q6010" s="86" t="n"/>
      <c r="R6010" s="86" t="n"/>
      <c r="S6010" s="86" t="n"/>
      <c r="T6010" s="86" t="n"/>
      <c r="U6010" s="86" t="n"/>
      <c r="V6010" s="86" t="n"/>
      <c r="W6010" s="86" t="n"/>
      <c r="X6010" s="86" t="n"/>
      <c r="Y6010" s="86" t="n"/>
      <c r="Z6010" s="86" t="n"/>
      <c r="AA6010" s="86" t="n"/>
      <c r="AB6010" s="86" t="n"/>
      <c r="AC6010" s="86" t="n"/>
      <c r="AD6010" s="86" t="n"/>
      <c r="AE6010" s="86" t="n"/>
      <c r="AF6010" s="86" t="n"/>
      <c r="AG6010" s="86" t="n"/>
      <c r="AH6010" s="86" t="n"/>
      <c r="AI6010" s="86" t="n"/>
      <c r="AJ6010" s="86" t="n"/>
      <c r="AK6010" s="86" t="n"/>
    </row>
    <row r="6011">
      <c r="A6011" s="86" t="n"/>
      <c r="B6011" s="86" t="n"/>
      <c r="C6011" s="86" t="n"/>
      <c r="D6011" s="86" t="n"/>
      <c r="E6011" s="86" t="n"/>
      <c r="F6011" s="86" t="n"/>
      <c r="G6011" s="86" t="n"/>
      <c r="H6011" s="86" t="n"/>
      <c r="I6011" s="86" t="n"/>
      <c r="J6011" s="86" t="n"/>
      <c r="K6011" s="86" t="n"/>
      <c r="L6011" s="86" t="n"/>
      <c r="M6011" s="86" t="n"/>
      <c r="N6011" s="86" t="n"/>
      <c r="O6011" s="86" t="n"/>
      <c r="P6011" s="86" t="n"/>
      <c r="Q6011" s="86" t="n"/>
      <c r="R6011" s="86" t="n"/>
      <c r="S6011" s="86" t="n"/>
      <c r="T6011" s="86" t="n"/>
      <c r="U6011" s="86" t="n"/>
      <c r="V6011" s="86" t="n"/>
      <c r="W6011" s="86" t="n"/>
      <c r="X6011" s="86" t="n"/>
      <c r="Y6011" s="86" t="n"/>
      <c r="Z6011" s="86" t="n"/>
      <c r="AA6011" s="86" t="n"/>
      <c r="AB6011" s="86" t="n"/>
      <c r="AC6011" s="86" t="n"/>
      <c r="AD6011" s="86" t="n"/>
      <c r="AE6011" s="86" t="n"/>
      <c r="AF6011" s="86" t="n"/>
      <c r="AG6011" s="86" t="n"/>
      <c r="AH6011" s="86" t="n"/>
      <c r="AI6011" s="86" t="n"/>
      <c r="AJ6011" s="86" t="n"/>
      <c r="AK6011" s="86" t="n"/>
    </row>
    <row r="6012">
      <c r="A6012" s="86" t="n"/>
      <c r="B6012" s="86" t="n"/>
      <c r="C6012" s="86" t="n"/>
      <c r="D6012" s="86" t="n"/>
      <c r="E6012" s="86" t="n"/>
      <c r="F6012" s="86" t="n"/>
      <c r="G6012" s="86" t="n"/>
      <c r="H6012" s="86" t="n"/>
      <c r="I6012" s="86" t="n"/>
      <c r="J6012" s="86" t="n"/>
      <c r="K6012" s="86" t="n"/>
      <c r="L6012" s="86" t="n"/>
      <c r="M6012" s="86" t="n"/>
      <c r="N6012" s="86" t="n"/>
      <c r="O6012" s="86" t="n"/>
      <c r="P6012" s="86" t="n"/>
      <c r="Q6012" s="86" t="n"/>
      <c r="R6012" s="86" t="n"/>
      <c r="S6012" s="86" t="n"/>
      <c r="T6012" s="86" t="n"/>
      <c r="U6012" s="86" t="n"/>
      <c r="V6012" s="86" t="n"/>
      <c r="W6012" s="86" t="n"/>
      <c r="X6012" s="86" t="n"/>
      <c r="Y6012" s="86" t="n"/>
      <c r="Z6012" s="86" t="n"/>
      <c r="AA6012" s="86" t="n"/>
      <c r="AB6012" s="86" t="n"/>
      <c r="AC6012" s="86" t="n"/>
      <c r="AD6012" s="86" t="n"/>
      <c r="AE6012" s="86" t="n"/>
      <c r="AF6012" s="86" t="n"/>
      <c r="AG6012" s="86" t="n"/>
      <c r="AH6012" s="86" t="n"/>
      <c r="AI6012" s="86" t="n"/>
      <c r="AJ6012" s="86" t="n"/>
      <c r="AK6012" s="86" t="n"/>
    </row>
    <row r="6013">
      <c r="A6013" s="86" t="n"/>
      <c r="B6013" s="86" t="n"/>
      <c r="C6013" s="86" t="n"/>
      <c r="D6013" s="86" t="n"/>
      <c r="E6013" s="86" t="n"/>
      <c r="F6013" s="86" t="n"/>
      <c r="G6013" s="86" t="n"/>
      <c r="H6013" s="86" t="n"/>
      <c r="I6013" s="86" t="n"/>
      <c r="J6013" s="86" t="n"/>
      <c r="K6013" s="86" t="n"/>
      <c r="L6013" s="86" t="n"/>
      <c r="M6013" s="86" t="n"/>
      <c r="N6013" s="86" t="n"/>
      <c r="O6013" s="86" t="n"/>
      <c r="P6013" s="86" t="n"/>
      <c r="Q6013" s="86" t="n"/>
      <c r="R6013" s="86" t="n"/>
      <c r="S6013" s="86" t="n"/>
      <c r="T6013" s="86" t="n"/>
      <c r="U6013" s="86" t="n"/>
      <c r="V6013" s="86" t="n"/>
      <c r="W6013" s="86" t="n"/>
      <c r="X6013" s="86" t="n"/>
      <c r="Y6013" s="86" t="n"/>
      <c r="Z6013" s="86" t="n"/>
      <c r="AA6013" s="86" t="n"/>
      <c r="AB6013" s="86" t="n"/>
      <c r="AC6013" s="86" t="n"/>
      <c r="AD6013" s="86" t="n"/>
      <c r="AE6013" s="86" t="n"/>
      <c r="AF6013" s="86" t="n"/>
      <c r="AG6013" s="86" t="n"/>
      <c r="AH6013" s="86" t="n"/>
      <c r="AI6013" s="86" t="n"/>
      <c r="AJ6013" s="86" t="n"/>
      <c r="AK6013" s="86" t="n"/>
    </row>
    <row r="6014">
      <c r="A6014" s="86" t="n"/>
      <c r="B6014" s="86" t="n"/>
      <c r="C6014" s="86" t="n"/>
      <c r="D6014" s="86" t="n"/>
      <c r="E6014" s="86" t="n"/>
      <c r="F6014" s="86" t="n"/>
      <c r="G6014" s="86" t="n"/>
      <c r="H6014" s="86" t="n"/>
      <c r="I6014" s="86" t="n"/>
      <c r="J6014" s="86" t="n"/>
      <c r="K6014" s="86" t="n"/>
      <c r="L6014" s="86" t="n"/>
      <c r="M6014" s="86" t="n"/>
      <c r="N6014" s="86" t="n"/>
      <c r="O6014" s="86" t="n"/>
      <c r="P6014" s="86" t="n"/>
      <c r="Q6014" s="86" t="n"/>
      <c r="R6014" s="86" t="n"/>
      <c r="S6014" s="86" t="n"/>
      <c r="T6014" s="86" t="n"/>
      <c r="U6014" s="86" t="n"/>
      <c r="V6014" s="86" t="n"/>
      <c r="W6014" s="86" t="n"/>
      <c r="X6014" s="86" t="n"/>
      <c r="Y6014" s="86" t="n"/>
      <c r="Z6014" s="86" t="n"/>
      <c r="AA6014" s="86" t="n"/>
      <c r="AB6014" s="86" t="n"/>
      <c r="AC6014" s="86" t="n"/>
      <c r="AD6014" s="86" t="n"/>
      <c r="AE6014" s="86" t="n"/>
      <c r="AF6014" s="86" t="n"/>
      <c r="AG6014" s="86" t="n"/>
      <c r="AH6014" s="86" t="n"/>
      <c r="AI6014" s="86" t="n"/>
      <c r="AJ6014" s="86" t="n"/>
      <c r="AK6014" s="86" t="n"/>
    </row>
    <row r="6015">
      <c r="A6015" s="86" t="n"/>
      <c r="B6015" s="86" t="n"/>
      <c r="C6015" s="86" t="n"/>
      <c r="D6015" s="86" t="n"/>
      <c r="E6015" s="86" t="n"/>
      <c r="F6015" s="86" t="n"/>
      <c r="G6015" s="86" t="n"/>
      <c r="H6015" s="86" t="n"/>
      <c r="I6015" s="86" t="n"/>
      <c r="J6015" s="86" t="n"/>
      <c r="K6015" s="86" t="n"/>
      <c r="L6015" s="86" t="n"/>
      <c r="M6015" s="86" t="n"/>
      <c r="N6015" s="86" t="n"/>
      <c r="O6015" s="86" t="n"/>
      <c r="P6015" s="86" t="n"/>
      <c r="Q6015" s="86" t="n"/>
      <c r="R6015" s="86" t="n"/>
      <c r="S6015" s="86" t="n"/>
      <c r="T6015" s="86" t="n"/>
      <c r="U6015" s="86" t="n"/>
      <c r="V6015" s="86" t="n"/>
      <c r="W6015" s="86" t="n"/>
      <c r="X6015" s="86" t="n"/>
      <c r="Y6015" s="86" t="n"/>
      <c r="Z6015" s="86" t="n"/>
      <c r="AA6015" s="86" t="n"/>
      <c r="AB6015" s="86" t="n"/>
      <c r="AC6015" s="86" t="n"/>
      <c r="AD6015" s="86" t="n"/>
      <c r="AE6015" s="86" t="n"/>
      <c r="AF6015" s="86" t="n"/>
      <c r="AG6015" s="86" t="n"/>
      <c r="AH6015" s="86" t="n"/>
      <c r="AI6015" s="86" t="n"/>
      <c r="AJ6015" s="86" t="n"/>
      <c r="AK6015" s="86" t="n"/>
    </row>
    <row r="6016">
      <c r="A6016" s="86" t="n"/>
      <c r="B6016" s="86" t="n"/>
      <c r="C6016" s="86" t="n"/>
      <c r="D6016" s="86" t="n"/>
      <c r="E6016" s="86" t="n"/>
      <c r="F6016" s="86" t="n"/>
      <c r="G6016" s="86" t="n"/>
      <c r="H6016" s="86" t="n"/>
      <c r="I6016" s="86" t="n"/>
      <c r="J6016" s="86" t="n"/>
      <c r="K6016" s="86" t="n"/>
      <c r="L6016" s="86" t="n"/>
      <c r="M6016" s="86" t="n"/>
      <c r="N6016" s="86" t="n"/>
      <c r="O6016" s="86" t="n"/>
      <c r="P6016" s="86" t="n"/>
      <c r="Q6016" s="86" t="n"/>
      <c r="R6016" s="86" t="n"/>
      <c r="S6016" s="86" t="n"/>
      <c r="T6016" s="86" t="n"/>
      <c r="U6016" s="86" t="n"/>
      <c r="V6016" s="86" t="n"/>
      <c r="W6016" s="86" t="n"/>
      <c r="X6016" s="86" t="n"/>
      <c r="Y6016" s="86" t="n"/>
      <c r="Z6016" s="86" t="n"/>
      <c r="AA6016" s="86" t="n"/>
      <c r="AB6016" s="86" t="n"/>
      <c r="AC6016" s="86" t="n"/>
      <c r="AD6016" s="86" t="n"/>
      <c r="AE6016" s="86" t="n"/>
      <c r="AF6016" s="86" t="n"/>
      <c r="AG6016" s="86" t="n"/>
      <c r="AH6016" s="86" t="n"/>
      <c r="AI6016" s="86" t="n"/>
      <c r="AJ6016" s="86" t="n"/>
      <c r="AK6016" s="86" t="n"/>
    </row>
    <row r="6017">
      <c r="A6017" s="86" t="n"/>
      <c r="B6017" s="86" t="n"/>
      <c r="C6017" s="86" t="n"/>
      <c r="D6017" s="86" t="n"/>
      <c r="E6017" s="86" t="n"/>
      <c r="F6017" s="86" t="n"/>
      <c r="G6017" s="86" t="n"/>
      <c r="H6017" s="86" t="n"/>
      <c r="I6017" s="86" t="n"/>
      <c r="J6017" s="86" t="n"/>
      <c r="K6017" s="86" t="n"/>
      <c r="L6017" s="86" t="n"/>
      <c r="M6017" s="86" t="n"/>
      <c r="N6017" s="86" t="n"/>
      <c r="O6017" s="86" t="n"/>
      <c r="P6017" s="86" t="n"/>
      <c r="Q6017" s="86" t="n"/>
      <c r="R6017" s="86" t="n"/>
      <c r="S6017" s="86" t="n"/>
      <c r="T6017" s="86" t="n"/>
      <c r="U6017" s="86" t="n"/>
      <c r="V6017" s="86" t="n"/>
      <c r="W6017" s="86" t="n"/>
      <c r="X6017" s="86" t="n"/>
      <c r="Y6017" s="86" t="n"/>
      <c r="Z6017" s="86" t="n"/>
      <c r="AA6017" s="86" t="n"/>
      <c r="AB6017" s="86" t="n"/>
      <c r="AC6017" s="86" t="n"/>
      <c r="AD6017" s="86" t="n"/>
      <c r="AE6017" s="86" t="n"/>
      <c r="AF6017" s="86" t="n"/>
      <c r="AG6017" s="86" t="n"/>
      <c r="AH6017" s="86" t="n"/>
      <c r="AI6017" s="86" t="n"/>
      <c r="AJ6017" s="86" t="n"/>
      <c r="AK6017" s="86" t="n"/>
    </row>
    <row r="6018">
      <c r="A6018" s="86" t="n"/>
      <c r="B6018" s="86" t="n"/>
      <c r="C6018" s="86" t="n"/>
      <c r="D6018" s="86" t="n"/>
      <c r="E6018" s="86" t="n"/>
      <c r="F6018" s="86" t="n"/>
      <c r="G6018" s="86" t="n"/>
      <c r="H6018" s="86" t="n"/>
      <c r="I6018" s="86" t="n"/>
      <c r="J6018" s="86" t="n"/>
      <c r="K6018" s="86" t="n"/>
      <c r="L6018" s="86" t="n"/>
      <c r="M6018" s="86" t="n"/>
      <c r="N6018" s="86" t="n"/>
      <c r="O6018" s="86" t="n"/>
      <c r="P6018" s="86" t="n"/>
      <c r="Q6018" s="86" t="n"/>
      <c r="R6018" s="86" t="n"/>
      <c r="S6018" s="86" t="n"/>
      <c r="T6018" s="86" t="n"/>
      <c r="U6018" s="86" t="n"/>
      <c r="V6018" s="86" t="n"/>
      <c r="W6018" s="86" t="n"/>
      <c r="X6018" s="86" t="n"/>
      <c r="Y6018" s="86" t="n"/>
      <c r="Z6018" s="86" t="n"/>
      <c r="AA6018" s="86" t="n"/>
      <c r="AB6018" s="86" t="n"/>
      <c r="AC6018" s="86" t="n"/>
      <c r="AD6018" s="86" t="n"/>
      <c r="AE6018" s="86" t="n"/>
      <c r="AF6018" s="86" t="n"/>
      <c r="AG6018" s="86" t="n"/>
      <c r="AH6018" s="86" t="n"/>
      <c r="AI6018" s="86" t="n"/>
      <c r="AJ6018" s="86" t="n"/>
      <c r="AK6018" s="86" t="n"/>
    </row>
    <row r="6019">
      <c r="A6019" s="86" t="n"/>
      <c r="B6019" s="86" t="n"/>
      <c r="C6019" s="86" t="n"/>
      <c r="D6019" s="86" t="n"/>
      <c r="E6019" s="86" t="n"/>
      <c r="F6019" s="86" t="n"/>
      <c r="G6019" s="86" t="n"/>
      <c r="H6019" s="86" t="n"/>
      <c r="I6019" s="86" t="n"/>
      <c r="J6019" s="86" t="n"/>
      <c r="K6019" s="86" t="n"/>
      <c r="L6019" s="86" t="n"/>
      <c r="M6019" s="86" t="n"/>
      <c r="N6019" s="86" t="n"/>
      <c r="O6019" s="86" t="n"/>
      <c r="P6019" s="86" t="n"/>
      <c r="Q6019" s="86" t="n"/>
      <c r="R6019" s="86" t="n"/>
      <c r="S6019" s="86" t="n"/>
      <c r="T6019" s="86" t="n"/>
      <c r="U6019" s="86" t="n"/>
      <c r="V6019" s="86" t="n"/>
      <c r="W6019" s="86" t="n"/>
      <c r="X6019" s="86" t="n"/>
      <c r="Y6019" s="86" t="n"/>
      <c r="Z6019" s="86" t="n"/>
      <c r="AA6019" s="86" t="n"/>
      <c r="AB6019" s="86" t="n"/>
      <c r="AC6019" s="86" t="n"/>
      <c r="AD6019" s="86" t="n"/>
      <c r="AE6019" s="86" t="n"/>
      <c r="AF6019" s="86" t="n"/>
      <c r="AG6019" s="86" t="n"/>
      <c r="AH6019" s="86" t="n"/>
      <c r="AI6019" s="86" t="n"/>
      <c r="AJ6019" s="86" t="n"/>
      <c r="AK6019" s="86" t="n"/>
    </row>
    <row r="6020">
      <c r="A6020" s="86" t="n"/>
      <c r="B6020" s="86" t="n"/>
      <c r="C6020" s="86" t="n"/>
      <c r="D6020" s="86" t="n"/>
      <c r="E6020" s="86" t="n"/>
      <c r="F6020" s="86" t="n"/>
      <c r="G6020" s="86" t="n"/>
      <c r="H6020" s="86" t="n"/>
      <c r="I6020" s="86" t="n"/>
      <c r="J6020" s="86" t="n"/>
      <c r="K6020" s="86" t="n"/>
      <c r="L6020" s="86" t="n"/>
      <c r="M6020" s="86" t="n"/>
      <c r="N6020" s="86" t="n"/>
      <c r="O6020" s="86" t="n"/>
      <c r="P6020" s="86" t="n"/>
      <c r="Q6020" s="86" t="n"/>
      <c r="R6020" s="86" t="n"/>
      <c r="S6020" s="86" t="n"/>
      <c r="T6020" s="86" t="n"/>
      <c r="U6020" s="86" t="n"/>
      <c r="V6020" s="86" t="n"/>
      <c r="W6020" s="86" t="n"/>
      <c r="X6020" s="86" t="n"/>
      <c r="Y6020" s="86" t="n"/>
      <c r="Z6020" s="86" t="n"/>
      <c r="AA6020" s="86" t="n"/>
      <c r="AB6020" s="86" t="n"/>
      <c r="AC6020" s="86" t="n"/>
      <c r="AD6020" s="86" t="n"/>
      <c r="AE6020" s="86" t="n"/>
      <c r="AF6020" s="86" t="n"/>
      <c r="AG6020" s="86" t="n"/>
      <c r="AH6020" s="86" t="n"/>
      <c r="AI6020" s="86" t="n"/>
      <c r="AJ6020" s="86" t="n"/>
      <c r="AK6020" s="86" t="n"/>
    </row>
    <row r="6021">
      <c r="A6021" s="86" t="n"/>
      <c r="B6021" s="86" t="n"/>
      <c r="C6021" s="86" t="n"/>
      <c r="D6021" s="86" t="n"/>
      <c r="E6021" s="86" t="n"/>
      <c r="F6021" s="86" t="n"/>
      <c r="G6021" s="86" t="n"/>
      <c r="H6021" s="86" t="n"/>
      <c r="I6021" s="86" t="n"/>
      <c r="J6021" s="86" t="n"/>
      <c r="K6021" s="86" t="n"/>
      <c r="L6021" s="86" t="n"/>
      <c r="M6021" s="86" t="n"/>
      <c r="N6021" s="86" t="n"/>
      <c r="O6021" s="86" t="n"/>
      <c r="P6021" s="86" t="n"/>
      <c r="Q6021" s="86" t="n"/>
      <c r="R6021" s="86" t="n"/>
      <c r="S6021" s="86" t="n"/>
      <c r="T6021" s="86" t="n"/>
      <c r="U6021" s="86" t="n"/>
      <c r="V6021" s="86" t="n"/>
      <c r="W6021" s="86" t="n"/>
      <c r="X6021" s="86" t="n"/>
      <c r="Y6021" s="86" t="n"/>
      <c r="Z6021" s="86" t="n"/>
      <c r="AA6021" s="86" t="n"/>
      <c r="AB6021" s="86" t="n"/>
      <c r="AC6021" s="86" t="n"/>
      <c r="AD6021" s="86" t="n"/>
      <c r="AE6021" s="86" t="n"/>
      <c r="AF6021" s="86" t="n"/>
      <c r="AG6021" s="86" t="n"/>
      <c r="AH6021" s="86" t="n"/>
      <c r="AI6021" s="86" t="n"/>
      <c r="AJ6021" s="86" t="n"/>
      <c r="AK6021" s="86" t="n"/>
    </row>
    <row r="6022">
      <c r="A6022" s="86" t="n"/>
      <c r="B6022" s="86" t="n"/>
      <c r="C6022" s="86" t="n"/>
      <c r="D6022" s="86" t="n"/>
      <c r="E6022" s="86" t="n"/>
      <c r="F6022" s="86" t="n"/>
      <c r="G6022" s="86" t="n"/>
      <c r="H6022" s="86" t="n"/>
      <c r="I6022" s="86" t="n"/>
      <c r="J6022" s="86" t="n"/>
      <c r="K6022" s="86" t="n"/>
      <c r="L6022" s="86" t="n"/>
      <c r="M6022" s="86" t="n"/>
      <c r="N6022" s="86" t="n"/>
      <c r="O6022" s="86" t="n"/>
      <c r="P6022" s="86" t="n"/>
      <c r="Q6022" s="86" t="n"/>
      <c r="R6022" s="86" t="n"/>
      <c r="S6022" s="86" t="n"/>
      <c r="T6022" s="86" t="n"/>
      <c r="U6022" s="86" t="n"/>
      <c r="V6022" s="86" t="n"/>
      <c r="W6022" s="86" t="n"/>
      <c r="X6022" s="86" t="n"/>
      <c r="Y6022" s="86" t="n"/>
      <c r="Z6022" s="86" t="n"/>
      <c r="AA6022" s="86" t="n"/>
      <c r="AB6022" s="86" t="n"/>
      <c r="AC6022" s="86" t="n"/>
      <c r="AD6022" s="86" t="n"/>
      <c r="AE6022" s="86" t="n"/>
      <c r="AF6022" s="86" t="n"/>
      <c r="AG6022" s="86" t="n"/>
      <c r="AH6022" s="86" t="n"/>
      <c r="AI6022" s="86" t="n"/>
      <c r="AJ6022" s="86" t="n"/>
      <c r="AK6022" s="86" t="n"/>
    </row>
    <row r="6023">
      <c r="A6023" s="86" t="n"/>
      <c r="B6023" s="86" t="n"/>
      <c r="C6023" s="86" t="n"/>
      <c r="D6023" s="86" t="n"/>
      <c r="E6023" s="86" t="n"/>
      <c r="F6023" s="86" t="n"/>
      <c r="G6023" s="86" t="n"/>
      <c r="H6023" s="86" t="n"/>
      <c r="I6023" s="86" t="n"/>
      <c r="J6023" s="86" t="n"/>
      <c r="K6023" s="86" t="n"/>
      <c r="L6023" s="86" t="n"/>
      <c r="M6023" s="86" t="n"/>
      <c r="N6023" s="86" t="n"/>
      <c r="O6023" s="86" t="n"/>
      <c r="P6023" s="86" t="n"/>
      <c r="Q6023" s="86" t="n"/>
      <c r="R6023" s="86" t="n"/>
      <c r="S6023" s="86" t="n"/>
      <c r="T6023" s="86" t="n"/>
      <c r="U6023" s="86" t="n"/>
      <c r="V6023" s="86" t="n"/>
      <c r="W6023" s="86" t="n"/>
      <c r="X6023" s="86" t="n"/>
      <c r="Y6023" s="86" t="n"/>
      <c r="Z6023" s="86" t="n"/>
      <c r="AA6023" s="86" t="n"/>
      <c r="AB6023" s="86" t="n"/>
      <c r="AC6023" s="86" t="n"/>
      <c r="AD6023" s="86" t="n"/>
      <c r="AE6023" s="86" t="n"/>
      <c r="AF6023" s="86" t="n"/>
      <c r="AG6023" s="86" t="n"/>
      <c r="AH6023" s="86" t="n"/>
      <c r="AI6023" s="86" t="n"/>
      <c r="AJ6023" s="86" t="n"/>
      <c r="AK6023" s="86" t="n"/>
    </row>
    <row r="6024">
      <c r="A6024" s="86" t="n"/>
      <c r="B6024" s="86" t="n"/>
      <c r="C6024" s="86" t="n"/>
      <c r="D6024" s="86" t="n"/>
      <c r="E6024" s="86" t="n"/>
      <c r="F6024" s="86" t="n"/>
      <c r="G6024" s="86" t="n"/>
      <c r="H6024" s="86" t="n"/>
      <c r="I6024" s="86" t="n"/>
      <c r="J6024" s="86" t="n"/>
      <c r="K6024" s="86" t="n"/>
      <c r="L6024" s="86" t="n"/>
      <c r="M6024" s="86" t="n"/>
      <c r="N6024" s="86" t="n"/>
      <c r="O6024" s="86" t="n"/>
      <c r="P6024" s="86" t="n"/>
      <c r="Q6024" s="86" t="n"/>
      <c r="R6024" s="86" t="n"/>
      <c r="S6024" s="86" t="n"/>
      <c r="T6024" s="86" t="n"/>
      <c r="U6024" s="86" t="n"/>
      <c r="V6024" s="86" t="n"/>
      <c r="W6024" s="86" t="n"/>
      <c r="X6024" s="86" t="n"/>
      <c r="Y6024" s="86" t="n"/>
      <c r="Z6024" s="86" t="n"/>
      <c r="AA6024" s="86" t="n"/>
      <c r="AB6024" s="86" t="n"/>
      <c r="AC6024" s="86" t="n"/>
      <c r="AD6024" s="86" t="n"/>
      <c r="AE6024" s="86" t="n"/>
      <c r="AF6024" s="86" t="n"/>
      <c r="AG6024" s="86" t="n"/>
      <c r="AH6024" s="86" t="n"/>
      <c r="AI6024" s="86" t="n"/>
      <c r="AJ6024" s="86" t="n"/>
      <c r="AK6024" s="86" t="n"/>
    </row>
    <row r="6025">
      <c r="A6025" s="86" t="n"/>
      <c r="B6025" s="86" t="n"/>
      <c r="C6025" s="86" t="n"/>
      <c r="D6025" s="86" t="n"/>
      <c r="E6025" s="86" t="n"/>
      <c r="F6025" s="86" t="n"/>
      <c r="G6025" s="86" t="n"/>
      <c r="H6025" s="86" t="n"/>
      <c r="I6025" s="86" t="n"/>
      <c r="J6025" s="86" t="n"/>
      <c r="K6025" s="86" t="n"/>
      <c r="L6025" s="86" t="n"/>
      <c r="M6025" s="86" t="n"/>
      <c r="N6025" s="86" t="n"/>
      <c r="O6025" s="86" t="n"/>
      <c r="P6025" s="86" t="n"/>
      <c r="Q6025" s="86" t="n"/>
      <c r="R6025" s="86" t="n"/>
      <c r="S6025" s="86" t="n"/>
      <c r="T6025" s="86" t="n"/>
      <c r="U6025" s="86" t="n"/>
      <c r="V6025" s="86" t="n"/>
      <c r="W6025" s="86" t="n"/>
      <c r="X6025" s="86" t="n"/>
      <c r="Y6025" s="86" t="n"/>
      <c r="Z6025" s="86" t="n"/>
      <c r="AA6025" s="86" t="n"/>
      <c r="AB6025" s="86" t="n"/>
      <c r="AC6025" s="86" t="n"/>
      <c r="AD6025" s="86" t="n"/>
      <c r="AE6025" s="86" t="n"/>
      <c r="AF6025" s="86" t="n"/>
      <c r="AG6025" s="86" t="n"/>
      <c r="AH6025" s="86" t="n"/>
      <c r="AI6025" s="86" t="n"/>
      <c r="AJ6025" s="86" t="n"/>
      <c r="AK6025" s="86" t="n"/>
    </row>
    <row r="6026">
      <c r="A6026" s="86" t="n"/>
      <c r="B6026" s="86" t="n"/>
      <c r="C6026" s="86" t="n"/>
      <c r="D6026" s="86" t="n"/>
      <c r="E6026" s="86" t="n"/>
      <c r="F6026" s="86" t="n"/>
      <c r="G6026" s="86" t="n"/>
      <c r="H6026" s="86" t="n"/>
      <c r="I6026" s="86" t="n"/>
      <c r="J6026" s="86" t="n"/>
      <c r="K6026" s="86" t="n"/>
      <c r="L6026" s="86" t="n"/>
      <c r="M6026" s="86" t="n"/>
      <c r="N6026" s="86" t="n"/>
      <c r="O6026" s="86" t="n"/>
      <c r="P6026" s="86" t="n"/>
      <c r="Q6026" s="86" t="n"/>
      <c r="R6026" s="86" t="n"/>
      <c r="S6026" s="86" t="n"/>
      <c r="T6026" s="86" t="n"/>
      <c r="U6026" s="86" t="n"/>
      <c r="V6026" s="86" t="n"/>
      <c r="W6026" s="86" t="n"/>
      <c r="X6026" s="86" t="n"/>
      <c r="Y6026" s="86" t="n"/>
      <c r="Z6026" s="86" t="n"/>
      <c r="AA6026" s="86" t="n"/>
      <c r="AB6026" s="86" t="n"/>
      <c r="AC6026" s="86" t="n"/>
      <c r="AD6026" s="86" t="n"/>
      <c r="AE6026" s="86" t="n"/>
      <c r="AF6026" s="86" t="n"/>
      <c r="AG6026" s="86" t="n"/>
      <c r="AH6026" s="86" t="n"/>
      <c r="AI6026" s="86" t="n"/>
      <c r="AJ6026" s="86" t="n"/>
      <c r="AK6026" s="86" t="n"/>
    </row>
    <row r="6027">
      <c r="A6027" s="86" t="n"/>
      <c r="B6027" s="86" t="n"/>
      <c r="C6027" s="86" t="n"/>
      <c r="D6027" s="86" t="n"/>
      <c r="E6027" s="86" t="n"/>
      <c r="F6027" s="86" t="n"/>
      <c r="G6027" s="86" t="n"/>
      <c r="H6027" s="86" t="n"/>
      <c r="I6027" s="86" t="n"/>
      <c r="J6027" s="86" t="n"/>
      <c r="K6027" s="86" t="n"/>
      <c r="L6027" s="86" t="n"/>
      <c r="M6027" s="86" t="n"/>
      <c r="N6027" s="86" t="n"/>
      <c r="O6027" s="86" t="n"/>
      <c r="P6027" s="86" t="n"/>
      <c r="Q6027" s="86" t="n"/>
      <c r="R6027" s="86" t="n"/>
      <c r="S6027" s="86" t="n"/>
      <c r="T6027" s="86" t="n"/>
      <c r="U6027" s="86" t="n"/>
      <c r="V6027" s="86" t="n"/>
      <c r="W6027" s="86" t="n"/>
      <c r="X6027" s="86" t="n"/>
      <c r="Y6027" s="86" t="n"/>
      <c r="Z6027" s="86" t="n"/>
      <c r="AA6027" s="86" t="n"/>
      <c r="AB6027" s="86" t="n"/>
      <c r="AC6027" s="86" t="n"/>
      <c r="AD6027" s="86" t="n"/>
      <c r="AE6027" s="86" t="n"/>
      <c r="AF6027" s="86" t="n"/>
      <c r="AG6027" s="86" t="n"/>
      <c r="AH6027" s="86" t="n"/>
      <c r="AI6027" s="86" t="n"/>
      <c r="AJ6027" s="86" t="n"/>
      <c r="AK6027" s="86" t="n"/>
    </row>
    <row r="6028">
      <c r="A6028" s="86" t="n"/>
      <c r="B6028" s="86" t="n"/>
      <c r="C6028" s="86" t="n"/>
      <c r="D6028" s="86" t="n"/>
      <c r="E6028" s="86" t="n"/>
      <c r="F6028" s="86" t="n"/>
      <c r="G6028" s="86" t="n"/>
      <c r="H6028" s="86" t="n"/>
      <c r="I6028" s="86" t="n"/>
      <c r="J6028" s="86" t="n"/>
      <c r="K6028" s="86" t="n"/>
      <c r="L6028" s="86" t="n"/>
      <c r="M6028" s="86" t="n"/>
      <c r="N6028" s="86" t="n"/>
      <c r="O6028" s="86" t="n"/>
      <c r="P6028" s="86" t="n"/>
      <c r="Q6028" s="86" t="n"/>
      <c r="R6028" s="86" t="n"/>
      <c r="S6028" s="86" t="n"/>
      <c r="T6028" s="86" t="n"/>
      <c r="U6028" s="86" t="n"/>
      <c r="V6028" s="86" t="n"/>
      <c r="W6028" s="86" t="n"/>
      <c r="X6028" s="86" t="n"/>
      <c r="Y6028" s="86" t="n"/>
      <c r="Z6028" s="86" t="n"/>
      <c r="AA6028" s="86" t="n"/>
      <c r="AB6028" s="86" t="n"/>
      <c r="AC6028" s="86" t="n"/>
      <c r="AD6028" s="86" t="n"/>
      <c r="AE6028" s="86" t="n"/>
      <c r="AF6028" s="86" t="n"/>
      <c r="AG6028" s="86" t="n"/>
      <c r="AH6028" s="86" t="n"/>
      <c r="AI6028" s="86" t="n"/>
      <c r="AJ6028" s="86" t="n"/>
      <c r="AK6028" s="86" t="n"/>
    </row>
    <row r="6029">
      <c r="A6029" s="86" t="n"/>
      <c r="B6029" s="86" t="n"/>
      <c r="C6029" s="86" t="n"/>
      <c r="D6029" s="86" t="n"/>
      <c r="E6029" s="86" t="n"/>
      <c r="F6029" s="86" t="n"/>
      <c r="G6029" s="86" t="n"/>
      <c r="H6029" s="86" t="n"/>
      <c r="I6029" s="86" t="n"/>
      <c r="J6029" s="86" t="n"/>
      <c r="K6029" s="86" t="n"/>
      <c r="L6029" s="86" t="n"/>
      <c r="M6029" s="86" t="n"/>
      <c r="N6029" s="86" t="n"/>
      <c r="O6029" s="86" t="n"/>
      <c r="P6029" s="86" t="n"/>
      <c r="Q6029" s="86" t="n"/>
      <c r="R6029" s="86" t="n"/>
      <c r="S6029" s="86" t="n"/>
      <c r="T6029" s="86" t="n"/>
      <c r="U6029" s="86" t="n"/>
      <c r="V6029" s="86" t="n"/>
      <c r="W6029" s="86" t="n"/>
      <c r="X6029" s="86" t="n"/>
      <c r="Y6029" s="86" t="n"/>
      <c r="Z6029" s="86" t="n"/>
      <c r="AA6029" s="86" t="n"/>
      <c r="AB6029" s="86" t="n"/>
      <c r="AC6029" s="86" t="n"/>
      <c r="AD6029" s="86" t="n"/>
      <c r="AE6029" s="86" t="n"/>
      <c r="AF6029" s="86" t="n"/>
      <c r="AG6029" s="86" t="n"/>
      <c r="AH6029" s="86" t="n"/>
      <c r="AI6029" s="86" t="n"/>
      <c r="AJ6029" s="86" t="n"/>
      <c r="AK6029" s="86" t="n"/>
    </row>
    <row r="6030">
      <c r="A6030" s="86" t="n"/>
      <c r="B6030" s="86" t="n"/>
      <c r="C6030" s="86" t="n"/>
      <c r="D6030" s="86" t="n"/>
      <c r="E6030" s="86" t="n"/>
      <c r="F6030" s="86" t="n"/>
      <c r="G6030" s="86" t="n"/>
      <c r="H6030" s="86" t="n"/>
      <c r="I6030" s="86" t="n"/>
      <c r="J6030" s="86" t="n"/>
      <c r="K6030" s="86" t="n"/>
      <c r="L6030" s="86" t="n"/>
      <c r="M6030" s="86" t="n"/>
      <c r="N6030" s="86" t="n"/>
      <c r="O6030" s="86" t="n"/>
      <c r="P6030" s="86" t="n"/>
      <c r="Q6030" s="86" t="n"/>
      <c r="R6030" s="86" t="n"/>
      <c r="S6030" s="86" t="n"/>
      <c r="T6030" s="86" t="n"/>
      <c r="U6030" s="86" t="n"/>
      <c r="V6030" s="86" t="n"/>
      <c r="W6030" s="86" t="n"/>
      <c r="X6030" s="86" t="n"/>
      <c r="Y6030" s="86" t="n"/>
      <c r="Z6030" s="86" t="n"/>
      <c r="AA6030" s="86" t="n"/>
      <c r="AB6030" s="86" t="n"/>
      <c r="AC6030" s="86" t="n"/>
      <c r="AD6030" s="86" t="n"/>
      <c r="AE6030" s="86" t="n"/>
      <c r="AF6030" s="86" t="n"/>
      <c r="AG6030" s="86" t="n"/>
      <c r="AH6030" s="86" t="n"/>
      <c r="AI6030" s="86" t="n"/>
      <c r="AJ6030" s="86" t="n"/>
      <c r="AK6030" s="86" t="n"/>
    </row>
    <row r="6031">
      <c r="A6031" s="86" t="n"/>
      <c r="B6031" s="86" t="n"/>
      <c r="C6031" s="86" t="n"/>
      <c r="D6031" s="86" t="n"/>
      <c r="E6031" s="86" t="n"/>
      <c r="F6031" s="86" t="n"/>
      <c r="G6031" s="86" t="n"/>
      <c r="H6031" s="86" t="n"/>
      <c r="I6031" s="86" t="n"/>
      <c r="J6031" s="86" t="n"/>
      <c r="K6031" s="86" t="n"/>
      <c r="L6031" s="86" t="n"/>
      <c r="M6031" s="86" t="n"/>
      <c r="N6031" s="86" t="n"/>
      <c r="O6031" s="86" t="n"/>
      <c r="P6031" s="86" t="n"/>
      <c r="Q6031" s="86" t="n"/>
      <c r="R6031" s="86" t="n"/>
      <c r="S6031" s="86" t="n"/>
      <c r="T6031" s="86" t="n"/>
      <c r="U6031" s="86" t="n"/>
      <c r="V6031" s="86" t="n"/>
      <c r="W6031" s="86" t="n"/>
      <c r="X6031" s="86" t="n"/>
      <c r="Y6031" s="86" t="n"/>
      <c r="Z6031" s="86" t="n"/>
      <c r="AA6031" s="86" t="n"/>
      <c r="AB6031" s="86" t="n"/>
      <c r="AC6031" s="86" t="n"/>
      <c r="AD6031" s="86" t="n"/>
      <c r="AE6031" s="86" t="n"/>
      <c r="AF6031" s="86" t="n"/>
      <c r="AG6031" s="86" t="n"/>
      <c r="AH6031" s="86" t="n"/>
      <c r="AI6031" s="86" t="n"/>
      <c r="AJ6031" s="86" t="n"/>
      <c r="AK6031" s="86" t="n"/>
    </row>
    <row r="6041">
      <c r="A6041" s="86" t="n"/>
      <c r="B6041" s="85" t="n"/>
      <c r="C6041" s="85" t="n"/>
      <c r="D6041" s="85" t="n"/>
      <c r="E6041" s="85" t="n"/>
      <c r="F6041" s="86" t="n"/>
      <c r="G6041" s="151" t="n"/>
      <c r="H6041" s="85" t="n"/>
      <c r="I6041" s="85" t="n"/>
      <c r="J6041" s="85" t="n"/>
      <c r="K6041" s="85" t="n"/>
      <c r="L6041" s="85" t="n"/>
      <c r="M6041" s="85" t="n"/>
      <c r="N6041" s="85" t="n"/>
      <c r="O6041" s="85" t="n"/>
      <c r="P6041" s="85" t="n"/>
      <c r="Q6041" s="85" t="n"/>
      <c r="R6041" s="85" t="n"/>
      <c r="S6041" s="85" t="n"/>
      <c r="T6041" s="108" t="n"/>
      <c r="U6041" s="85" t="n"/>
      <c r="V6041" s="85" t="n"/>
      <c r="W6041" s="85" t="n"/>
      <c r="X6041" s="85" t="n"/>
      <c r="Y6041" s="85" t="n"/>
      <c r="Z6041" s="85" t="n"/>
      <c r="AA6041" s="85" t="n"/>
      <c r="AB6041" s="85" t="n"/>
      <c r="AC6041" s="85" t="n"/>
      <c r="AD6041" s="85" t="n"/>
      <c r="AE6041" s="85" t="n"/>
      <c r="AF6041" s="85" t="n"/>
      <c r="AG6041" s="85" t="n"/>
      <c r="AH6041" s="85" t="n"/>
      <c r="AI6041" s="85" t="n"/>
      <c r="AJ6041" s="85" t="n"/>
      <c r="AK6041" s="85" t="n"/>
    </row>
    <row r="6042">
      <c r="A6042" s="85" t="n"/>
      <c r="B6042" s="86" t="n"/>
      <c r="C6042" s="85" t="n"/>
      <c r="D6042" s="85" t="n"/>
      <c r="E6042" s="85" t="n"/>
      <c r="F6042" s="85" t="n"/>
      <c r="G6042" s="85" t="n"/>
      <c r="H6042" s="85" t="n"/>
      <c r="I6042" s="85" t="n"/>
      <c r="J6042" s="85" t="n"/>
      <c r="K6042" s="85" t="n"/>
      <c r="L6042" s="85" t="n"/>
      <c r="M6042" s="85" t="n"/>
      <c r="N6042" s="85" t="n"/>
      <c r="O6042" s="85" t="n"/>
      <c r="P6042" s="85" t="n"/>
      <c r="Q6042" s="85" t="n"/>
      <c r="R6042" s="85" t="n"/>
      <c r="S6042" s="85" t="n"/>
      <c r="T6042" s="85" t="n"/>
      <c r="U6042" s="85" t="n"/>
      <c r="V6042" s="85" t="n"/>
      <c r="W6042" s="85" t="n"/>
      <c r="X6042" s="85" t="n"/>
      <c r="Y6042" s="85" t="n"/>
      <c r="Z6042" s="85" t="n"/>
      <c r="AA6042" s="85" t="n"/>
      <c r="AB6042" s="85" t="n"/>
      <c r="AC6042" s="85" t="n"/>
      <c r="AD6042" s="85" t="n"/>
      <c r="AE6042" s="85" t="n"/>
      <c r="AF6042" s="85" t="n"/>
      <c r="AG6042" s="85" t="n"/>
      <c r="AH6042" s="85" t="n"/>
      <c r="AI6042" s="85" t="n"/>
      <c r="AJ6042" s="85" t="n"/>
      <c r="AK6042" s="85" t="n"/>
    </row>
    <row r="6043">
      <c r="A6043" s="86" t="n"/>
      <c r="B6043" s="86" t="n"/>
      <c r="C6043" s="86" t="n"/>
      <c r="D6043" s="86" t="n"/>
      <c r="E6043" s="86" t="n"/>
      <c r="F6043" s="86" t="n"/>
      <c r="G6043" s="86" t="n"/>
      <c r="H6043" s="86" t="n"/>
      <c r="I6043" s="86" t="n"/>
      <c r="J6043" s="86" t="n"/>
      <c r="K6043" s="86" t="n"/>
      <c r="L6043" s="86" t="n"/>
      <c r="M6043" s="86" t="n"/>
      <c r="N6043" s="86" t="n"/>
      <c r="O6043" s="86" t="n"/>
      <c r="P6043" s="86" t="n"/>
      <c r="Q6043" s="86" t="n"/>
      <c r="R6043" s="86" t="n"/>
      <c r="S6043" s="86" t="n"/>
      <c r="T6043" s="86" t="n"/>
      <c r="U6043" s="86" t="n"/>
      <c r="V6043" s="86" t="n"/>
      <c r="W6043" s="86" t="n"/>
      <c r="X6043" s="86" t="n"/>
      <c r="Y6043" s="86" t="n"/>
      <c r="Z6043" s="86" t="n"/>
      <c r="AA6043" s="86" t="n"/>
      <c r="AB6043" s="86" t="n"/>
      <c r="AC6043" s="86" t="n"/>
      <c r="AD6043" s="86" t="n"/>
      <c r="AE6043" s="86" t="n"/>
      <c r="AF6043" s="86" t="n"/>
      <c r="AG6043" s="86" t="n"/>
      <c r="AH6043" s="86" t="n"/>
      <c r="AI6043" s="86" t="n"/>
      <c r="AJ6043" s="86" t="n"/>
      <c r="AK6043" s="86" t="n"/>
    </row>
    <row r="6044">
      <c r="A6044" s="85" t="n"/>
      <c r="B6044" s="86" t="n"/>
      <c r="C6044" s="85" t="n"/>
      <c r="D6044" s="85" t="n"/>
      <c r="E6044" s="86" t="n"/>
      <c r="F6044" s="85" t="n"/>
      <c r="G6044" s="85" t="n"/>
      <c r="H6044" s="86" t="n"/>
      <c r="I6044" s="85" t="n"/>
      <c r="J6044" s="85" t="n"/>
      <c r="K6044" s="86" t="n"/>
      <c r="L6044" s="85" t="n"/>
      <c r="M6044" s="85" t="n"/>
      <c r="N6044" s="86" t="n"/>
      <c r="O6044" s="85" t="n"/>
      <c r="P6044" s="85" t="n"/>
      <c r="Q6044" s="86" t="n"/>
      <c r="R6044" s="85" t="n"/>
      <c r="S6044" s="85" t="n"/>
      <c r="T6044" s="86" t="n"/>
      <c r="U6044" s="85" t="n"/>
      <c r="V6044" s="85" t="n"/>
      <c r="W6044" s="86" t="n"/>
      <c r="X6044" s="85" t="n"/>
      <c r="Y6044" s="85" t="n"/>
      <c r="Z6044" s="86" t="n"/>
      <c r="AA6044" s="85" t="n"/>
      <c r="AB6044" s="85" t="n"/>
      <c r="AC6044" s="86" t="n"/>
      <c r="AD6044" s="85" t="n"/>
      <c r="AE6044" s="85" t="n"/>
      <c r="AF6044" s="86" t="n"/>
      <c r="AG6044" s="85" t="n"/>
      <c r="AH6044" s="85" t="n"/>
      <c r="AI6044" s="86" t="n"/>
      <c r="AJ6044" s="85" t="n"/>
      <c r="AK6044" s="85" t="n"/>
    </row>
    <row r="6045">
      <c r="A6045" s="86" t="n"/>
      <c r="B6045" s="86" t="n"/>
      <c r="C6045" s="86" t="n"/>
      <c r="D6045" s="86" t="n"/>
      <c r="E6045" s="86" t="n"/>
      <c r="F6045" s="86" t="n"/>
      <c r="G6045" s="86" t="n"/>
      <c r="H6045" s="86" t="n"/>
      <c r="I6045" s="86" t="n"/>
      <c r="J6045" s="86" t="n"/>
      <c r="K6045" s="86" t="n"/>
      <c r="L6045" s="86" t="n"/>
      <c r="M6045" s="86" t="n"/>
      <c r="N6045" s="86" t="n"/>
      <c r="O6045" s="86" t="n"/>
      <c r="P6045" s="86" t="n"/>
      <c r="Q6045" s="86" t="n"/>
      <c r="R6045" s="86" t="n"/>
      <c r="S6045" s="86" t="n"/>
      <c r="T6045" s="86" t="n"/>
      <c r="U6045" s="86" t="n"/>
      <c r="V6045" s="86" t="n"/>
      <c r="W6045" s="86" t="n"/>
      <c r="X6045" s="86" t="n"/>
      <c r="Y6045" s="86" t="n"/>
      <c r="Z6045" s="86" t="n"/>
      <c r="AA6045" s="86" t="n"/>
      <c r="AB6045" s="86" t="n"/>
      <c r="AC6045" s="86" t="n"/>
      <c r="AD6045" s="86" t="n"/>
      <c r="AE6045" s="86" t="n"/>
      <c r="AF6045" s="86" t="n"/>
      <c r="AG6045" s="86" t="n"/>
      <c r="AH6045" s="86" t="n"/>
      <c r="AI6045" s="86" t="n"/>
      <c r="AJ6045" s="86" t="n"/>
      <c r="AK6045" s="86" t="n"/>
    </row>
    <row r="6046">
      <c r="A6046" s="85" t="n"/>
      <c r="B6046" s="192" t="n"/>
      <c r="C6046" s="193" t="n"/>
      <c r="D6046" s="193" t="n"/>
      <c r="E6046" s="192" t="n"/>
      <c r="F6046" s="193" t="n"/>
      <c r="G6046" s="193" t="n"/>
      <c r="H6046" s="192" t="n"/>
      <c r="I6046" s="193" t="n"/>
      <c r="J6046" s="193" t="n"/>
      <c r="K6046" s="192" t="n"/>
      <c r="L6046" s="193" t="n"/>
      <c r="M6046" s="193" t="n"/>
      <c r="N6046" s="192" t="n"/>
      <c r="O6046" s="193" t="n"/>
      <c r="P6046" s="193" t="n"/>
      <c r="Q6046" s="192" t="n"/>
      <c r="R6046" s="193" t="n"/>
      <c r="S6046" s="193" t="n"/>
      <c r="T6046" s="192" t="n"/>
      <c r="U6046" s="193" t="n"/>
      <c r="V6046" s="193" t="n"/>
      <c r="W6046" s="192" t="n"/>
      <c r="X6046" s="193" t="n"/>
      <c r="Y6046" s="193" t="n"/>
      <c r="Z6046" s="192" t="n"/>
      <c r="AA6046" s="193" t="n"/>
      <c r="AB6046" s="193" t="n"/>
      <c r="AC6046" s="192" t="n"/>
      <c r="AD6046" s="193" t="n"/>
      <c r="AE6046" s="193" t="n"/>
      <c r="AF6046" s="192" t="n"/>
      <c r="AG6046" s="193" t="n"/>
      <c r="AH6046" s="193" t="n"/>
      <c r="AI6046" s="192" t="n"/>
      <c r="AJ6046" s="193" t="n"/>
      <c r="AK6046" s="193" t="n"/>
      <c r="AM6046">
        <f>A6041</f>
        <v/>
      </c>
      <c r="AN6046" s="83">
        <f>1/($B6046*(1/$B6044)*(1/(5/7+2/7*$D6046))*$B6056/SUM($B6048:$B6071))</f>
        <v/>
      </c>
      <c r="AO6046" s="83">
        <f>1/(B6046*(1/B6044)*(1/(5/7+2/7*D6046)))</f>
        <v/>
      </c>
      <c r="AP6046" s="83" t="n"/>
      <c r="AR6046" s="174">
        <f>CHOOSE(AV$3,C6046,F6046,I6046,L6046,O6046,R6046,U6046,X6046,AA6046,AD6046,AG6046,AJ6046)</f>
        <v/>
      </c>
      <c r="AS6046" s="82" t="n"/>
      <c r="AT6046" s="82" t="n"/>
      <c r="AV6046" s="119">
        <f>AN6046/AR6046</f>
        <v/>
      </c>
      <c r="AW6046" s="172">
        <f>AO6046/AR6046</f>
        <v/>
      </c>
      <c r="AX6046" s="83" t="n"/>
    </row>
    <row r="6047">
      <c r="A6047" s="86" t="n"/>
      <c r="B6047" s="86" t="n"/>
      <c r="C6047" s="86" t="n"/>
      <c r="D6047" s="86" t="n"/>
      <c r="E6047" s="86" t="n"/>
      <c r="F6047" s="86" t="n"/>
      <c r="G6047" s="86" t="n"/>
      <c r="H6047" s="86" t="n"/>
      <c r="I6047" s="86" t="n"/>
      <c r="J6047" s="86" t="n"/>
      <c r="K6047" s="86" t="n"/>
      <c r="L6047" s="86" t="n"/>
      <c r="M6047" s="86" t="n"/>
      <c r="N6047" s="86" t="n"/>
      <c r="O6047" s="86" t="n"/>
      <c r="P6047" s="86" t="n"/>
      <c r="Q6047" s="86" t="n"/>
      <c r="R6047" s="86" t="n"/>
      <c r="S6047" s="86" t="n"/>
      <c r="T6047" s="86" t="n"/>
      <c r="U6047" s="86" t="n"/>
      <c r="V6047" s="86" t="n"/>
      <c r="W6047" s="86" t="n"/>
      <c r="X6047" s="86" t="n"/>
      <c r="Y6047" s="86" t="n"/>
      <c r="Z6047" s="86" t="n"/>
      <c r="AA6047" s="86" t="n"/>
      <c r="AB6047" s="86" t="n"/>
      <c r="AC6047" s="86" t="n"/>
      <c r="AD6047" s="86" t="n"/>
      <c r="AE6047" s="86" t="n"/>
      <c r="AF6047" s="86" t="n"/>
      <c r="AG6047" s="86" t="n"/>
      <c r="AH6047" s="86" t="n"/>
      <c r="AI6047" s="86" t="n"/>
      <c r="AJ6047" s="86" t="n"/>
      <c r="AK6047" s="86" t="n"/>
    </row>
    <row r="6048">
      <c r="A6048" s="86" t="n"/>
      <c r="B6048" s="86" t="n"/>
      <c r="C6048" s="86" t="n"/>
      <c r="D6048" s="86" t="n"/>
      <c r="E6048" s="86" t="n"/>
      <c r="F6048" s="86" t="n"/>
      <c r="G6048" s="86" t="n"/>
      <c r="H6048" s="86" t="n"/>
      <c r="I6048" s="86" t="n"/>
      <c r="J6048" s="86" t="n"/>
      <c r="K6048" s="86" t="n"/>
      <c r="L6048" s="86" t="n"/>
      <c r="M6048" s="86" t="n"/>
      <c r="N6048" s="86" t="n"/>
      <c r="O6048" s="86" t="n"/>
      <c r="P6048" s="86" t="n"/>
      <c r="Q6048" s="86" t="n"/>
      <c r="R6048" s="86" t="n"/>
      <c r="S6048" s="86" t="n"/>
      <c r="T6048" s="86" t="n"/>
      <c r="U6048" s="86" t="n"/>
      <c r="V6048" s="86" t="n"/>
      <c r="W6048" s="86" t="n"/>
      <c r="X6048" s="86" t="n"/>
      <c r="Y6048" s="86" t="n"/>
      <c r="Z6048" s="86" t="n"/>
      <c r="AA6048" s="86" t="n"/>
      <c r="AB6048" s="86" t="n"/>
      <c r="AC6048" s="86" t="n"/>
      <c r="AD6048" s="86" t="n"/>
      <c r="AE6048" s="86" t="n"/>
      <c r="AF6048" s="86" t="n"/>
      <c r="AG6048" s="86" t="n"/>
      <c r="AH6048" s="86" t="n"/>
      <c r="AI6048" s="86" t="n"/>
      <c r="AJ6048" s="86" t="n"/>
      <c r="AK6048" s="86" t="n"/>
    </row>
    <row r="6049">
      <c r="A6049" s="86" t="n"/>
      <c r="B6049" s="86" t="n"/>
      <c r="C6049" s="86" t="n"/>
      <c r="D6049" s="86" t="n"/>
      <c r="E6049" s="86" t="n"/>
      <c r="F6049" s="86" t="n"/>
      <c r="G6049" s="86" t="n"/>
      <c r="H6049" s="86" t="n"/>
      <c r="I6049" s="86" t="n"/>
      <c r="J6049" s="86" t="n"/>
      <c r="K6049" s="86" t="n"/>
      <c r="L6049" s="86" t="n"/>
      <c r="M6049" s="86" t="n"/>
      <c r="N6049" s="86" t="n"/>
      <c r="O6049" s="86" t="n"/>
      <c r="P6049" s="86" t="n"/>
      <c r="Q6049" s="86" t="n"/>
      <c r="R6049" s="86" t="n"/>
      <c r="S6049" s="86" t="n"/>
      <c r="T6049" s="86" t="n"/>
      <c r="U6049" s="86" t="n"/>
      <c r="V6049" s="86" t="n"/>
      <c r="W6049" s="86" t="n"/>
      <c r="X6049" s="86" t="n"/>
      <c r="Y6049" s="86" t="n"/>
      <c r="Z6049" s="86" t="n"/>
      <c r="AA6049" s="86" t="n"/>
      <c r="AB6049" s="86" t="n"/>
      <c r="AC6049" s="86" t="n"/>
      <c r="AD6049" s="86" t="n"/>
      <c r="AE6049" s="86" t="n"/>
      <c r="AF6049" s="86" t="n"/>
      <c r="AG6049" s="86" t="n"/>
      <c r="AH6049" s="86" t="n"/>
      <c r="AI6049" s="86" t="n"/>
      <c r="AJ6049" s="86" t="n"/>
      <c r="AK6049" s="86" t="n"/>
    </row>
    <row r="6050">
      <c r="A6050" s="86" t="n"/>
      <c r="B6050" s="86" t="n"/>
      <c r="C6050" s="86" t="n"/>
      <c r="D6050" s="86" t="n"/>
      <c r="E6050" s="86" t="n"/>
      <c r="F6050" s="86" t="n"/>
      <c r="G6050" s="86" t="n"/>
      <c r="H6050" s="86" t="n"/>
      <c r="I6050" s="86" t="n"/>
      <c r="J6050" s="86" t="n"/>
      <c r="K6050" s="86" t="n"/>
      <c r="L6050" s="86" t="n"/>
      <c r="M6050" s="86" t="n"/>
      <c r="N6050" s="86" t="n"/>
      <c r="O6050" s="86" t="n"/>
      <c r="P6050" s="86" t="n"/>
      <c r="Q6050" s="86" t="n"/>
      <c r="R6050" s="86" t="n"/>
      <c r="S6050" s="86" t="n"/>
      <c r="T6050" s="86" t="n"/>
      <c r="U6050" s="86" t="n"/>
      <c r="V6050" s="86" t="n"/>
      <c r="W6050" s="86" t="n"/>
      <c r="X6050" s="86" t="n"/>
      <c r="Y6050" s="86" t="n"/>
      <c r="Z6050" s="86" t="n"/>
      <c r="AA6050" s="86" t="n"/>
      <c r="AB6050" s="86" t="n"/>
      <c r="AC6050" s="86" t="n"/>
      <c r="AD6050" s="86" t="n"/>
      <c r="AE6050" s="86" t="n"/>
      <c r="AF6050" s="86" t="n"/>
      <c r="AG6050" s="86" t="n"/>
      <c r="AH6050" s="86" t="n"/>
      <c r="AI6050" s="86" t="n"/>
      <c r="AJ6050" s="86" t="n"/>
      <c r="AK6050" s="86" t="n"/>
    </row>
    <row r="6051">
      <c r="A6051" s="86" t="n"/>
      <c r="B6051" s="86" t="n"/>
      <c r="C6051" s="86" t="n"/>
      <c r="D6051" s="86" t="n"/>
      <c r="E6051" s="86" t="n"/>
      <c r="F6051" s="86" t="n"/>
      <c r="G6051" s="86" t="n"/>
      <c r="H6051" s="86" t="n"/>
      <c r="I6051" s="86" t="n"/>
      <c r="J6051" s="86" t="n"/>
      <c r="K6051" s="86" t="n"/>
      <c r="L6051" s="86" t="n"/>
      <c r="M6051" s="86" t="n"/>
      <c r="N6051" s="86" t="n"/>
      <c r="O6051" s="86" t="n"/>
      <c r="P6051" s="86" t="n"/>
      <c r="Q6051" s="86" t="n"/>
      <c r="R6051" s="86" t="n"/>
      <c r="S6051" s="86" t="n"/>
      <c r="T6051" s="86" t="n"/>
      <c r="U6051" s="86" t="n"/>
      <c r="V6051" s="86" t="n"/>
      <c r="W6051" s="86" t="n"/>
      <c r="X6051" s="86" t="n"/>
      <c r="Y6051" s="86" t="n"/>
      <c r="Z6051" s="86" t="n"/>
      <c r="AA6051" s="86" t="n"/>
      <c r="AB6051" s="86" t="n"/>
      <c r="AC6051" s="86" t="n"/>
      <c r="AD6051" s="86" t="n"/>
      <c r="AE6051" s="86" t="n"/>
      <c r="AF6051" s="86" t="n"/>
      <c r="AG6051" s="86" t="n"/>
      <c r="AH6051" s="86" t="n"/>
      <c r="AI6051" s="86" t="n"/>
      <c r="AJ6051" s="86" t="n"/>
      <c r="AK6051" s="86" t="n"/>
    </row>
    <row r="6052">
      <c r="A6052" s="86" t="n"/>
      <c r="B6052" s="86" t="n"/>
      <c r="C6052" s="86" t="n"/>
      <c r="D6052" s="86" t="n"/>
      <c r="E6052" s="86" t="n"/>
      <c r="F6052" s="86" t="n"/>
      <c r="G6052" s="86" t="n"/>
      <c r="H6052" s="86" t="n"/>
      <c r="I6052" s="86" t="n"/>
      <c r="J6052" s="86" t="n"/>
      <c r="K6052" s="86" t="n"/>
      <c r="L6052" s="86" t="n"/>
      <c r="M6052" s="86" t="n"/>
      <c r="N6052" s="86" t="n"/>
      <c r="O6052" s="86" t="n"/>
      <c r="P6052" s="86" t="n"/>
      <c r="Q6052" s="86" t="n"/>
      <c r="R6052" s="86" t="n"/>
      <c r="S6052" s="86" t="n"/>
      <c r="T6052" s="86" t="n"/>
      <c r="U6052" s="86" t="n"/>
      <c r="V6052" s="86" t="n"/>
      <c r="W6052" s="86" t="n"/>
      <c r="X6052" s="86" t="n"/>
      <c r="Y6052" s="86" t="n"/>
      <c r="Z6052" s="86" t="n"/>
      <c r="AA6052" s="86" t="n"/>
      <c r="AB6052" s="86" t="n"/>
      <c r="AC6052" s="86" t="n"/>
      <c r="AD6052" s="86" t="n"/>
      <c r="AE6052" s="86" t="n"/>
      <c r="AF6052" s="86" t="n"/>
      <c r="AG6052" s="86" t="n"/>
      <c r="AH6052" s="86" t="n"/>
      <c r="AI6052" s="86" t="n"/>
      <c r="AJ6052" s="86" t="n"/>
      <c r="AK6052" s="86" t="n"/>
    </row>
    <row r="6053">
      <c r="A6053" s="86" t="n"/>
      <c r="B6053" s="86" t="n"/>
      <c r="C6053" s="86" t="n"/>
      <c r="D6053" s="86" t="n"/>
      <c r="E6053" s="86" t="n"/>
      <c r="F6053" s="86" t="n"/>
      <c r="G6053" s="86" t="n"/>
      <c r="H6053" s="86" t="n"/>
      <c r="I6053" s="86" t="n"/>
      <c r="J6053" s="86" t="n"/>
      <c r="K6053" s="86" t="n"/>
      <c r="L6053" s="86" t="n"/>
      <c r="M6053" s="86" t="n"/>
      <c r="N6053" s="86" t="n"/>
      <c r="O6053" s="86" t="n"/>
      <c r="P6053" s="86" t="n"/>
      <c r="Q6053" s="86" t="n"/>
      <c r="R6053" s="86" t="n"/>
      <c r="S6053" s="86" t="n"/>
      <c r="T6053" s="86" t="n"/>
      <c r="U6053" s="86" t="n"/>
      <c r="V6053" s="86" t="n"/>
      <c r="W6053" s="86" t="n"/>
      <c r="X6053" s="86" t="n"/>
      <c r="Y6053" s="86" t="n"/>
      <c r="Z6053" s="86" t="n"/>
      <c r="AA6053" s="86" t="n"/>
      <c r="AB6053" s="86" t="n"/>
      <c r="AC6053" s="86" t="n"/>
      <c r="AD6053" s="86" t="n"/>
      <c r="AE6053" s="86" t="n"/>
      <c r="AF6053" s="86" t="n"/>
      <c r="AG6053" s="86" t="n"/>
      <c r="AH6053" s="86" t="n"/>
      <c r="AI6053" s="86" t="n"/>
      <c r="AJ6053" s="86" t="n"/>
      <c r="AK6053" s="86" t="n"/>
    </row>
    <row r="6054">
      <c r="A6054" s="86" t="n"/>
      <c r="B6054" s="86" t="n"/>
      <c r="C6054" s="86" t="n"/>
      <c r="D6054" s="86" t="n"/>
      <c r="E6054" s="86" t="n"/>
      <c r="F6054" s="86" t="n"/>
      <c r="G6054" s="86" t="n"/>
      <c r="H6054" s="86" t="n"/>
      <c r="I6054" s="86" t="n"/>
      <c r="J6054" s="86" t="n"/>
      <c r="K6054" s="86" t="n"/>
      <c r="L6054" s="86" t="n"/>
      <c r="M6054" s="86" t="n"/>
      <c r="N6054" s="86" t="n"/>
      <c r="O6054" s="86" t="n"/>
      <c r="P6054" s="86" t="n"/>
      <c r="Q6054" s="86" t="n"/>
      <c r="R6054" s="86" t="n"/>
      <c r="S6054" s="86" t="n"/>
      <c r="T6054" s="86" t="n"/>
      <c r="U6054" s="86" t="n"/>
      <c r="V6054" s="86" t="n"/>
      <c r="W6054" s="86" t="n"/>
      <c r="X6054" s="86" t="n"/>
      <c r="Y6054" s="86" t="n"/>
      <c r="Z6054" s="86" t="n"/>
      <c r="AA6054" s="86" t="n"/>
      <c r="AB6054" s="86" t="n"/>
      <c r="AC6054" s="86" t="n"/>
      <c r="AD6054" s="86" t="n"/>
      <c r="AE6054" s="86" t="n"/>
      <c r="AF6054" s="86" t="n"/>
      <c r="AG6054" s="86" t="n"/>
      <c r="AH6054" s="86" t="n"/>
      <c r="AI6054" s="86" t="n"/>
      <c r="AJ6054" s="86" t="n"/>
      <c r="AK6054" s="86" t="n"/>
    </row>
    <row r="6055">
      <c r="A6055" s="86" t="n"/>
      <c r="B6055" s="86" t="n"/>
      <c r="C6055" s="86" t="n"/>
      <c r="D6055" s="86" t="n"/>
      <c r="E6055" s="86" t="n"/>
      <c r="F6055" s="86" t="n"/>
      <c r="G6055" s="86" t="n"/>
      <c r="H6055" s="86" t="n"/>
      <c r="I6055" s="86" t="n"/>
      <c r="J6055" s="86" t="n"/>
      <c r="K6055" s="86" t="n"/>
      <c r="L6055" s="86" t="n"/>
      <c r="M6055" s="86" t="n"/>
      <c r="N6055" s="86" t="n"/>
      <c r="O6055" s="86" t="n"/>
      <c r="P6055" s="86" t="n"/>
      <c r="Q6055" s="86" t="n"/>
      <c r="R6055" s="86" t="n"/>
      <c r="S6055" s="86" t="n"/>
      <c r="T6055" s="86" t="n"/>
      <c r="U6055" s="86" t="n"/>
      <c r="V6055" s="86" t="n"/>
      <c r="W6055" s="86" t="n"/>
      <c r="X6055" s="86" t="n"/>
      <c r="Y6055" s="86" t="n"/>
      <c r="Z6055" s="86" t="n"/>
      <c r="AA6055" s="86" t="n"/>
      <c r="AB6055" s="86" t="n"/>
      <c r="AC6055" s="86" t="n"/>
      <c r="AD6055" s="86" t="n"/>
      <c r="AE6055" s="86" t="n"/>
      <c r="AF6055" s="86" t="n"/>
      <c r="AG6055" s="86" t="n"/>
      <c r="AH6055" s="86" t="n"/>
      <c r="AI6055" s="86" t="n"/>
      <c r="AJ6055" s="86" t="n"/>
      <c r="AK6055" s="86" t="n"/>
    </row>
    <row r="6056">
      <c r="A6056" s="86" t="n"/>
      <c r="B6056" s="86" t="n"/>
      <c r="C6056" s="86" t="n"/>
      <c r="D6056" s="86" t="n"/>
      <c r="E6056" s="86" t="n"/>
      <c r="F6056" s="86" t="n"/>
      <c r="G6056" s="86" t="n"/>
      <c r="H6056" s="86" t="n"/>
      <c r="I6056" s="86" t="n"/>
      <c r="J6056" s="86" t="n"/>
      <c r="K6056" s="86" t="n"/>
      <c r="L6056" s="86" t="n"/>
      <c r="M6056" s="86" t="n"/>
      <c r="N6056" s="86" t="n"/>
      <c r="O6056" s="86" t="n"/>
      <c r="P6056" s="86" t="n"/>
      <c r="Q6056" s="86" t="n"/>
      <c r="R6056" s="86" t="n"/>
      <c r="S6056" s="86" t="n"/>
      <c r="T6056" s="86" t="n"/>
      <c r="U6056" s="86" t="n"/>
      <c r="V6056" s="86" t="n"/>
      <c r="W6056" s="86" t="n"/>
      <c r="X6056" s="86" t="n"/>
      <c r="Y6056" s="86" t="n"/>
      <c r="Z6056" s="86" t="n"/>
      <c r="AA6056" s="86" t="n"/>
      <c r="AB6056" s="86" t="n"/>
      <c r="AC6056" s="86" t="n"/>
      <c r="AD6056" s="86" t="n"/>
      <c r="AE6056" s="86" t="n"/>
      <c r="AF6056" s="86" t="n"/>
      <c r="AG6056" s="86" t="n"/>
      <c r="AH6056" s="86" t="n"/>
      <c r="AI6056" s="86" t="n"/>
      <c r="AJ6056" s="86" t="n"/>
      <c r="AK6056" s="86" t="n"/>
    </row>
    <row r="6057">
      <c r="A6057" s="86" t="n"/>
      <c r="B6057" s="86" t="n"/>
      <c r="C6057" s="86" t="n"/>
      <c r="D6057" s="86" t="n"/>
      <c r="E6057" s="86" t="n"/>
      <c r="F6057" s="86" t="n"/>
      <c r="G6057" s="86" t="n"/>
      <c r="H6057" s="86" t="n"/>
      <c r="I6057" s="86" t="n"/>
      <c r="J6057" s="86" t="n"/>
      <c r="K6057" s="86" t="n"/>
      <c r="L6057" s="86" t="n"/>
      <c r="M6057" s="86" t="n"/>
      <c r="N6057" s="86" t="n"/>
      <c r="O6057" s="86" t="n"/>
      <c r="P6057" s="86" t="n"/>
      <c r="Q6057" s="86" t="n"/>
      <c r="R6057" s="86" t="n"/>
      <c r="S6057" s="86" t="n"/>
      <c r="T6057" s="86" t="n"/>
      <c r="U6057" s="86" t="n"/>
      <c r="V6057" s="86" t="n"/>
      <c r="W6057" s="86" t="n"/>
      <c r="X6057" s="86" t="n"/>
      <c r="Y6057" s="86" t="n"/>
      <c r="Z6057" s="86" t="n"/>
      <c r="AA6057" s="86" t="n"/>
      <c r="AB6057" s="86" t="n"/>
      <c r="AC6057" s="86" t="n"/>
      <c r="AD6057" s="86" t="n"/>
      <c r="AE6057" s="86" t="n"/>
      <c r="AF6057" s="86" t="n"/>
      <c r="AG6057" s="86" t="n"/>
      <c r="AH6057" s="86" t="n"/>
      <c r="AI6057" s="86" t="n"/>
      <c r="AJ6057" s="86" t="n"/>
      <c r="AK6057" s="86" t="n"/>
    </row>
    <row r="6058">
      <c r="A6058" s="86" t="n"/>
      <c r="B6058" s="86" t="n"/>
      <c r="C6058" s="86" t="n"/>
      <c r="D6058" s="86" t="n"/>
      <c r="E6058" s="86" t="n"/>
      <c r="F6058" s="86" t="n"/>
      <c r="G6058" s="86" t="n"/>
      <c r="H6058" s="86" t="n"/>
      <c r="I6058" s="86" t="n"/>
      <c r="J6058" s="86" t="n"/>
      <c r="K6058" s="86" t="n"/>
      <c r="L6058" s="86" t="n"/>
      <c r="M6058" s="86" t="n"/>
      <c r="N6058" s="86" t="n"/>
      <c r="O6058" s="86" t="n"/>
      <c r="P6058" s="86" t="n"/>
      <c r="Q6058" s="86" t="n"/>
      <c r="R6058" s="86" t="n"/>
      <c r="S6058" s="86" t="n"/>
      <c r="T6058" s="86" t="n"/>
      <c r="U6058" s="86" t="n"/>
      <c r="V6058" s="86" t="n"/>
      <c r="W6058" s="86" t="n"/>
      <c r="X6058" s="86" t="n"/>
      <c r="Y6058" s="86" t="n"/>
      <c r="Z6058" s="86" t="n"/>
      <c r="AA6058" s="86" t="n"/>
      <c r="AB6058" s="86" t="n"/>
      <c r="AC6058" s="86" t="n"/>
      <c r="AD6058" s="86" t="n"/>
      <c r="AE6058" s="86" t="n"/>
      <c r="AF6058" s="86" t="n"/>
      <c r="AG6058" s="86" t="n"/>
      <c r="AH6058" s="86" t="n"/>
      <c r="AI6058" s="86" t="n"/>
      <c r="AJ6058" s="86" t="n"/>
      <c r="AK6058" s="86" t="n"/>
    </row>
    <row r="6059">
      <c r="A6059" s="86" t="n"/>
      <c r="B6059" s="86" t="n"/>
      <c r="C6059" s="86" t="n"/>
      <c r="D6059" s="86" t="n"/>
      <c r="E6059" s="86" t="n"/>
      <c r="F6059" s="86" t="n"/>
      <c r="G6059" s="86" t="n"/>
      <c r="H6059" s="86" t="n"/>
      <c r="I6059" s="86" t="n"/>
      <c r="J6059" s="86" t="n"/>
      <c r="K6059" s="86" t="n"/>
      <c r="L6059" s="86" t="n"/>
      <c r="M6059" s="86" t="n"/>
      <c r="N6059" s="86" t="n"/>
      <c r="O6059" s="86" t="n"/>
      <c r="P6059" s="86" t="n"/>
      <c r="Q6059" s="86" t="n"/>
      <c r="R6059" s="86" t="n"/>
      <c r="S6059" s="86" t="n"/>
      <c r="T6059" s="86" t="n"/>
      <c r="U6059" s="86" t="n"/>
      <c r="V6059" s="86" t="n"/>
      <c r="W6059" s="86" t="n"/>
      <c r="X6059" s="86" t="n"/>
      <c r="Y6059" s="86" t="n"/>
      <c r="Z6059" s="86" t="n"/>
      <c r="AA6059" s="86" t="n"/>
      <c r="AB6059" s="86" t="n"/>
      <c r="AC6059" s="86" t="n"/>
      <c r="AD6059" s="86" t="n"/>
      <c r="AE6059" s="86" t="n"/>
      <c r="AF6059" s="86" t="n"/>
      <c r="AG6059" s="86" t="n"/>
      <c r="AH6059" s="86" t="n"/>
      <c r="AI6059" s="86" t="n"/>
      <c r="AJ6059" s="86" t="n"/>
      <c r="AK6059" s="86" t="n"/>
    </row>
    <row r="6060">
      <c r="A6060" s="86" t="n"/>
      <c r="B6060" s="86" t="n"/>
      <c r="C6060" s="86" t="n"/>
      <c r="D6060" s="86" t="n"/>
      <c r="E6060" s="86" t="n"/>
      <c r="F6060" s="86" t="n"/>
      <c r="G6060" s="86" t="n"/>
      <c r="H6060" s="86" t="n"/>
      <c r="I6060" s="86" t="n"/>
      <c r="J6060" s="86" t="n"/>
      <c r="K6060" s="86" t="n"/>
      <c r="L6060" s="86" t="n"/>
      <c r="M6060" s="86" t="n"/>
      <c r="N6060" s="86" t="n"/>
      <c r="O6060" s="86" t="n"/>
      <c r="P6060" s="86" t="n"/>
      <c r="Q6060" s="86" t="n"/>
      <c r="R6060" s="86" t="n"/>
      <c r="S6060" s="86" t="n"/>
      <c r="T6060" s="86" t="n"/>
      <c r="U6060" s="86" t="n"/>
      <c r="V6060" s="86" t="n"/>
      <c r="W6060" s="86" t="n"/>
      <c r="X6060" s="86" t="n"/>
      <c r="Y6060" s="86" t="n"/>
      <c r="Z6060" s="86" t="n"/>
      <c r="AA6060" s="86" t="n"/>
      <c r="AB6060" s="86" t="n"/>
      <c r="AC6060" s="86" t="n"/>
      <c r="AD6060" s="86" t="n"/>
      <c r="AE6060" s="86" t="n"/>
      <c r="AF6060" s="86" t="n"/>
      <c r="AG6060" s="86" t="n"/>
      <c r="AH6060" s="86" t="n"/>
      <c r="AI6060" s="86" t="n"/>
      <c r="AJ6060" s="86" t="n"/>
      <c r="AK6060" s="86" t="n"/>
    </row>
    <row r="6061">
      <c r="A6061" s="86" t="n"/>
      <c r="B6061" s="86" t="n"/>
      <c r="C6061" s="86" t="n"/>
      <c r="D6061" s="86" t="n"/>
      <c r="E6061" s="86" t="n"/>
      <c r="F6061" s="86" t="n"/>
      <c r="G6061" s="86" t="n"/>
      <c r="H6061" s="86" t="n"/>
      <c r="I6061" s="86" t="n"/>
      <c r="J6061" s="86" t="n"/>
      <c r="K6061" s="86" t="n"/>
      <c r="L6061" s="86" t="n"/>
      <c r="M6061" s="86" t="n"/>
      <c r="N6061" s="86" t="n"/>
      <c r="O6061" s="86" t="n"/>
      <c r="P6061" s="86" t="n"/>
      <c r="Q6061" s="86" t="n"/>
      <c r="R6061" s="86" t="n"/>
      <c r="S6061" s="86" t="n"/>
      <c r="T6061" s="86" t="n"/>
      <c r="U6061" s="86" t="n"/>
      <c r="V6061" s="86" t="n"/>
      <c r="W6061" s="86" t="n"/>
      <c r="X6061" s="86" t="n"/>
      <c r="Y6061" s="86" t="n"/>
      <c r="Z6061" s="86" t="n"/>
      <c r="AA6061" s="86" t="n"/>
      <c r="AB6061" s="86" t="n"/>
      <c r="AC6061" s="86" t="n"/>
      <c r="AD6061" s="86" t="n"/>
      <c r="AE6061" s="86" t="n"/>
      <c r="AF6061" s="86" t="n"/>
      <c r="AG6061" s="86" t="n"/>
      <c r="AH6061" s="86" t="n"/>
      <c r="AI6061" s="86" t="n"/>
      <c r="AJ6061" s="86" t="n"/>
      <c r="AK6061" s="86" t="n"/>
    </row>
    <row r="6062">
      <c r="A6062" s="86" t="n"/>
      <c r="B6062" s="86" t="n"/>
      <c r="C6062" s="86" t="n"/>
      <c r="D6062" s="86" t="n"/>
      <c r="E6062" s="86" t="n"/>
      <c r="F6062" s="86" t="n"/>
      <c r="G6062" s="86" t="n"/>
      <c r="H6062" s="86" t="n"/>
      <c r="I6062" s="86" t="n"/>
      <c r="J6062" s="86" t="n"/>
      <c r="K6062" s="86" t="n"/>
      <c r="L6062" s="86" t="n"/>
      <c r="M6062" s="86" t="n"/>
      <c r="N6062" s="86" t="n"/>
      <c r="O6062" s="86" t="n"/>
      <c r="P6062" s="86" t="n"/>
      <c r="Q6062" s="86" t="n"/>
      <c r="R6062" s="86" t="n"/>
      <c r="S6062" s="86" t="n"/>
      <c r="T6062" s="86" t="n"/>
      <c r="U6062" s="86" t="n"/>
      <c r="V6062" s="86" t="n"/>
      <c r="W6062" s="86" t="n"/>
      <c r="X6062" s="86" t="n"/>
      <c r="Y6062" s="86" t="n"/>
      <c r="Z6062" s="86" t="n"/>
      <c r="AA6062" s="86" t="n"/>
      <c r="AB6062" s="86" t="n"/>
      <c r="AC6062" s="86" t="n"/>
      <c r="AD6062" s="86" t="n"/>
      <c r="AE6062" s="86" t="n"/>
      <c r="AF6062" s="86" t="n"/>
      <c r="AG6062" s="86" t="n"/>
      <c r="AH6062" s="86" t="n"/>
      <c r="AI6062" s="86" t="n"/>
      <c r="AJ6062" s="86" t="n"/>
      <c r="AK6062" s="86" t="n"/>
    </row>
    <row r="6063">
      <c r="A6063" s="86" t="n"/>
      <c r="B6063" s="86" t="n"/>
      <c r="C6063" s="86" t="n"/>
      <c r="D6063" s="86" t="n"/>
      <c r="E6063" s="86" t="n"/>
      <c r="F6063" s="86" t="n"/>
      <c r="G6063" s="86" t="n"/>
      <c r="H6063" s="86" t="n"/>
      <c r="I6063" s="86" t="n"/>
      <c r="J6063" s="86" t="n"/>
      <c r="K6063" s="86" t="n"/>
      <c r="L6063" s="86" t="n"/>
      <c r="M6063" s="86" t="n"/>
      <c r="N6063" s="86" t="n"/>
      <c r="O6063" s="86" t="n"/>
      <c r="P6063" s="86" t="n"/>
      <c r="Q6063" s="86" t="n"/>
      <c r="R6063" s="86" t="n"/>
      <c r="S6063" s="86" t="n"/>
      <c r="T6063" s="86" t="n"/>
      <c r="U6063" s="86" t="n"/>
      <c r="V6063" s="86" t="n"/>
      <c r="W6063" s="86" t="n"/>
      <c r="X6063" s="86" t="n"/>
      <c r="Y6063" s="86" t="n"/>
      <c r="Z6063" s="86" t="n"/>
      <c r="AA6063" s="86" t="n"/>
      <c r="AB6063" s="86" t="n"/>
      <c r="AC6063" s="86" t="n"/>
      <c r="AD6063" s="86" t="n"/>
      <c r="AE6063" s="86" t="n"/>
      <c r="AF6063" s="86" t="n"/>
      <c r="AG6063" s="86" t="n"/>
      <c r="AH6063" s="86" t="n"/>
      <c r="AI6063" s="86" t="n"/>
      <c r="AJ6063" s="86" t="n"/>
      <c r="AK6063" s="86" t="n"/>
    </row>
    <row r="6064">
      <c r="A6064" s="86" t="n"/>
      <c r="B6064" s="86" t="n"/>
      <c r="C6064" s="86" t="n"/>
      <c r="D6064" s="86" t="n"/>
      <c r="E6064" s="86" t="n"/>
      <c r="F6064" s="86" t="n"/>
      <c r="G6064" s="86" t="n"/>
      <c r="H6064" s="86" t="n"/>
      <c r="I6064" s="86" t="n"/>
      <c r="J6064" s="86" t="n"/>
      <c r="K6064" s="86" t="n"/>
      <c r="L6064" s="86" t="n"/>
      <c r="M6064" s="86" t="n"/>
      <c r="N6064" s="86" t="n"/>
      <c r="O6064" s="86" t="n"/>
      <c r="P6064" s="86" t="n"/>
      <c r="Q6064" s="86" t="n"/>
      <c r="R6064" s="86" t="n"/>
      <c r="S6064" s="86" t="n"/>
      <c r="T6064" s="86" t="n"/>
      <c r="U6064" s="86" t="n"/>
      <c r="V6064" s="86" t="n"/>
      <c r="W6064" s="86" t="n"/>
      <c r="X6064" s="86" t="n"/>
      <c r="Y6064" s="86" t="n"/>
      <c r="Z6064" s="86" t="n"/>
      <c r="AA6064" s="86" t="n"/>
      <c r="AB6064" s="86" t="n"/>
      <c r="AC6064" s="86" t="n"/>
      <c r="AD6064" s="86" t="n"/>
      <c r="AE6064" s="86" t="n"/>
      <c r="AF6064" s="86" t="n"/>
      <c r="AG6064" s="86" t="n"/>
      <c r="AH6064" s="86" t="n"/>
      <c r="AI6064" s="86" t="n"/>
      <c r="AJ6064" s="86" t="n"/>
      <c r="AK6064" s="86" t="n"/>
    </row>
    <row r="6065">
      <c r="A6065" s="86" t="n"/>
      <c r="B6065" s="86" t="n"/>
      <c r="C6065" s="86" t="n"/>
      <c r="D6065" s="86" t="n"/>
      <c r="E6065" s="86" t="n"/>
      <c r="F6065" s="86" t="n"/>
      <c r="G6065" s="86" t="n"/>
      <c r="H6065" s="86" t="n"/>
      <c r="I6065" s="86" t="n"/>
      <c r="J6065" s="86" t="n"/>
      <c r="K6065" s="86" t="n"/>
      <c r="L6065" s="86" t="n"/>
      <c r="M6065" s="86" t="n"/>
      <c r="N6065" s="86" t="n"/>
      <c r="O6065" s="86" t="n"/>
      <c r="P6065" s="86" t="n"/>
      <c r="Q6065" s="86" t="n"/>
      <c r="R6065" s="86" t="n"/>
      <c r="S6065" s="86" t="n"/>
      <c r="T6065" s="86" t="n"/>
      <c r="U6065" s="86" t="n"/>
      <c r="V6065" s="86" t="n"/>
      <c r="W6065" s="86" t="n"/>
      <c r="X6065" s="86" t="n"/>
      <c r="Y6065" s="86" t="n"/>
      <c r="Z6065" s="86" t="n"/>
      <c r="AA6065" s="86" t="n"/>
      <c r="AB6065" s="86" t="n"/>
      <c r="AC6065" s="86" t="n"/>
      <c r="AD6065" s="86" t="n"/>
      <c r="AE6065" s="86" t="n"/>
      <c r="AF6065" s="86" t="n"/>
      <c r="AG6065" s="86" t="n"/>
      <c r="AH6065" s="86" t="n"/>
      <c r="AI6065" s="86" t="n"/>
      <c r="AJ6065" s="86" t="n"/>
      <c r="AK6065" s="86" t="n"/>
    </row>
    <row r="6066">
      <c r="A6066" s="86" t="n"/>
      <c r="B6066" s="86" t="n"/>
      <c r="C6066" s="86" t="n"/>
      <c r="D6066" s="86" t="n"/>
      <c r="E6066" s="86" t="n"/>
      <c r="F6066" s="86" t="n"/>
      <c r="G6066" s="86" t="n"/>
      <c r="H6066" s="86" t="n"/>
      <c r="I6066" s="86" t="n"/>
      <c r="J6066" s="86" t="n"/>
      <c r="K6066" s="86" t="n"/>
      <c r="L6066" s="86" t="n"/>
      <c r="M6066" s="86" t="n"/>
      <c r="N6066" s="86" t="n"/>
      <c r="O6066" s="86" t="n"/>
      <c r="P6066" s="86" t="n"/>
      <c r="Q6066" s="86" t="n"/>
      <c r="R6066" s="86" t="n"/>
      <c r="S6066" s="86" t="n"/>
      <c r="T6066" s="86" t="n"/>
      <c r="U6066" s="86" t="n"/>
      <c r="V6066" s="86" t="n"/>
      <c r="W6066" s="86" t="n"/>
      <c r="X6066" s="86" t="n"/>
      <c r="Y6066" s="86" t="n"/>
      <c r="Z6066" s="86" t="n"/>
      <c r="AA6066" s="86" t="n"/>
      <c r="AB6066" s="86" t="n"/>
      <c r="AC6066" s="86" t="n"/>
      <c r="AD6066" s="86" t="n"/>
      <c r="AE6066" s="86" t="n"/>
      <c r="AF6066" s="86" t="n"/>
      <c r="AG6066" s="86" t="n"/>
      <c r="AH6066" s="86" t="n"/>
      <c r="AI6066" s="86" t="n"/>
      <c r="AJ6066" s="86" t="n"/>
      <c r="AK6066" s="86" t="n"/>
    </row>
    <row r="6067">
      <c r="A6067" s="86" t="n"/>
      <c r="B6067" s="86" t="n"/>
      <c r="C6067" s="86" t="n"/>
      <c r="D6067" s="86" t="n"/>
      <c r="E6067" s="86" t="n"/>
      <c r="F6067" s="86" t="n"/>
      <c r="G6067" s="86" t="n"/>
      <c r="H6067" s="86" t="n"/>
      <c r="I6067" s="86" t="n"/>
      <c r="J6067" s="86" t="n"/>
      <c r="K6067" s="86" t="n"/>
      <c r="L6067" s="86" t="n"/>
      <c r="M6067" s="86" t="n"/>
      <c r="N6067" s="86" t="n"/>
      <c r="O6067" s="86" t="n"/>
      <c r="P6067" s="86" t="n"/>
      <c r="Q6067" s="86" t="n"/>
      <c r="R6067" s="86" t="n"/>
      <c r="S6067" s="86" t="n"/>
      <c r="T6067" s="86" t="n"/>
      <c r="U6067" s="86" t="n"/>
      <c r="V6067" s="86" t="n"/>
      <c r="W6067" s="86" t="n"/>
      <c r="X6067" s="86" t="n"/>
      <c r="Y6067" s="86" t="n"/>
      <c r="Z6067" s="86" t="n"/>
      <c r="AA6067" s="86" t="n"/>
      <c r="AB6067" s="86" t="n"/>
      <c r="AC6067" s="86" t="n"/>
      <c r="AD6067" s="86" t="n"/>
      <c r="AE6067" s="86" t="n"/>
      <c r="AF6067" s="86" t="n"/>
      <c r="AG6067" s="86" t="n"/>
      <c r="AH6067" s="86" t="n"/>
      <c r="AI6067" s="86" t="n"/>
      <c r="AJ6067" s="86" t="n"/>
      <c r="AK6067" s="86" t="n"/>
    </row>
    <row r="6068">
      <c r="A6068" s="86" t="n"/>
      <c r="B6068" s="86" t="n"/>
      <c r="C6068" s="86" t="n"/>
      <c r="D6068" s="86" t="n"/>
      <c r="E6068" s="86" t="n"/>
      <c r="F6068" s="86" t="n"/>
      <c r="G6068" s="86" t="n"/>
      <c r="H6068" s="86" t="n"/>
      <c r="I6068" s="86" t="n"/>
      <c r="J6068" s="86" t="n"/>
      <c r="K6068" s="86" t="n"/>
      <c r="L6068" s="86" t="n"/>
      <c r="M6068" s="86" t="n"/>
      <c r="N6068" s="86" t="n"/>
      <c r="O6068" s="86" t="n"/>
      <c r="P6068" s="86" t="n"/>
      <c r="Q6068" s="86" t="n"/>
      <c r="R6068" s="86" t="n"/>
      <c r="S6068" s="86" t="n"/>
      <c r="T6068" s="86" t="n"/>
      <c r="U6068" s="86" t="n"/>
      <c r="V6068" s="86" t="n"/>
      <c r="W6068" s="86" t="n"/>
      <c r="X6068" s="86" t="n"/>
      <c r="Y6068" s="86" t="n"/>
      <c r="Z6068" s="86" t="n"/>
      <c r="AA6068" s="86" t="n"/>
      <c r="AB6068" s="86" t="n"/>
      <c r="AC6068" s="86" t="n"/>
      <c r="AD6068" s="86" t="n"/>
      <c r="AE6068" s="86" t="n"/>
      <c r="AF6068" s="86" t="n"/>
      <c r="AG6068" s="86" t="n"/>
      <c r="AH6068" s="86" t="n"/>
      <c r="AI6068" s="86" t="n"/>
      <c r="AJ6068" s="86" t="n"/>
      <c r="AK6068" s="86" t="n"/>
    </row>
    <row r="6069">
      <c r="A6069" s="86" t="n"/>
      <c r="B6069" s="86" t="n"/>
      <c r="C6069" s="86" t="n"/>
      <c r="D6069" s="86" t="n"/>
      <c r="E6069" s="86" t="n"/>
      <c r="F6069" s="86" t="n"/>
      <c r="G6069" s="86" t="n"/>
      <c r="H6069" s="86" t="n"/>
      <c r="I6069" s="86" t="n"/>
      <c r="J6069" s="86" t="n"/>
      <c r="K6069" s="86" t="n"/>
      <c r="L6069" s="86" t="n"/>
      <c r="M6069" s="86" t="n"/>
      <c r="N6069" s="86" t="n"/>
      <c r="O6069" s="86" t="n"/>
      <c r="P6069" s="86" t="n"/>
      <c r="Q6069" s="86" t="n"/>
      <c r="R6069" s="86" t="n"/>
      <c r="S6069" s="86" t="n"/>
      <c r="T6069" s="86" t="n"/>
      <c r="U6069" s="86" t="n"/>
      <c r="V6069" s="86" t="n"/>
      <c r="W6069" s="86" t="n"/>
      <c r="X6069" s="86" t="n"/>
      <c r="Y6069" s="86" t="n"/>
      <c r="Z6069" s="86" t="n"/>
      <c r="AA6069" s="86" t="n"/>
      <c r="AB6069" s="86" t="n"/>
      <c r="AC6069" s="86" t="n"/>
      <c r="AD6069" s="86" t="n"/>
      <c r="AE6069" s="86" t="n"/>
      <c r="AF6069" s="86" t="n"/>
      <c r="AG6069" s="86" t="n"/>
      <c r="AH6069" s="86" t="n"/>
      <c r="AI6069" s="86" t="n"/>
      <c r="AJ6069" s="86" t="n"/>
      <c r="AK6069" s="86" t="n"/>
    </row>
    <row r="6070">
      <c r="A6070" s="86" t="n"/>
      <c r="B6070" s="86" t="n"/>
      <c r="C6070" s="86" t="n"/>
      <c r="D6070" s="86" t="n"/>
      <c r="E6070" s="86" t="n"/>
      <c r="F6070" s="86" t="n"/>
      <c r="G6070" s="86" t="n"/>
      <c r="H6070" s="86" t="n"/>
      <c r="I6070" s="86" t="n"/>
      <c r="J6070" s="86" t="n"/>
      <c r="K6070" s="86" t="n"/>
      <c r="L6070" s="86" t="n"/>
      <c r="M6070" s="86" t="n"/>
      <c r="N6070" s="86" t="n"/>
      <c r="O6070" s="86" t="n"/>
      <c r="P6070" s="86" t="n"/>
      <c r="Q6070" s="86" t="n"/>
      <c r="R6070" s="86" t="n"/>
      <c r="S6070" s="86" t="n"/>
      <c r="T6070" s="86" t="n"/>
      <c r="U6070" s="86" t="n"/>
      <c r="V6070" s="86" t="n"/>
      <c r="W6070" s="86" t="n"/>
      <c r="X6070" s="86" t="n"/>
      <c r="Y6070" s="86" t="n"/>
      <c r="Z6070" s="86" t="n"/>
      <c r="AA6070" s="86" t="n"/>
      <c r="AB6070" s="86" t="n"/>
      <c r="AC6070" s="86" t="n"/>
      <c r="AD6070" s="86" t="n"/>
      <c r="AE6070" s="86" t="n"/>
      <c r="AF6070" s="86" t="n"/>
      <c r="AG6070" s="86" t="n"/>
      <c r="AH6070" s="86" t="n"/>
      <c r="AI6070" s="86" t="n"/>
      <c r="AJ6070" s="86" t="n"/>
      <c r="AK6070" s="86" t="n"/>
    </row>
    <row r="6071">
      <c r="A6071" s="86" t="n"/>
      <c r="B6071" s="86" t="n"/>
      <c r="C6071" s="86" t="n"/>
      <c r="D6071" s="86" t="n"/>
      <c r="E6071" s="86" t="n"/>
      <c r="F6071" s="86" t="n"/>
      <c r="G6071" s="86" t="n"/>
      <c r="H6071" s="86" t="n"/>
      <c r="I6071" s="86" t="n"/>
      <c r="J6071" s="86" t="n"/>
      <c r="K6071" s="86" t="n"/>
      <c r="L6071" s="86" t="n"/>
      <c r="M6071" s="86" t="n"/>
      <c r="N6071" s="86" t="n"/>
      <c r="O6071" s="86" t="n"/>
      <c r="P6071" s="86" t="n"/>
      <c r="Q6071" s="86" t="n"/>
      <c r="R6071" s="86" t="n"/>
      <c r="S6071" s="86" t="n"/>
      <c r="T6071" s="86" t="n"/>
      <c r="U6071" s="86" t="n"/>
      <c r="V6071" s="86" t="n"/>
      <c r="W6071" s="86" t="n"/>
      <c r="X6071" s="86" t="n"/>
      <c r="Y6071" s="86" t="n"/>
      <c r="Z6071" s="86" t="n"/>
      <c r="AA6071" s="86" t="n"/>
      <c r="AB6071" s="86" t="n"/>
      <c r="AC6071" s="86" t="n"/>
      <c r="AD6071" s="86" t="n"/>
      <c r="AE6071" s="86" t="n"/>
      <c r="AF6071" s="86" t="n"/>
      <c r="AG6071" s="86" t="n"/>
      <c r="AH6071" s="86" t="n"/>
      <c r="AI6071" s="86" t="n"/>
      <c r="AJ6071" s="86" t="n"/>
      <c r="AK6071" s="86" t="n"/>
    </row>
    <row r="6081">
      <c r="A6081" s="86" t="n"/>
      <c r="B6081" s="85" t="n"/>
      <c r="C6081" s="85" t="n"/>
      <c r="D6081" s="85" t="n"/>
      <c r="E6081" s="85" t="n"/>
      <c r="F6081" s="86" t="n"/>
      <c r="G6081" s="151" t="n"/>
      <c r="H6081" s="85" t="n"/>
      <c r="I6081" s="85" t="n"/>
      <c r="J6081" s="85" t="n"/>
      <c r="K6081" s="85" t="n"/>
      <c r="L6081" s="85" t="n"/>
      <c r="M6081" s="85" t="n"/>
      <c r="N6081" s="85" t="n"/>
      <c r="O6081" s="85" t="n"/>
      <c r="P6081" s="85" t="n"/>
      <c r="Q6081" s="85" t="n"/>
      <c r="R6081" s="85" t="n"/>
      <c r="S6081" s="85" t="n"/>
      <c r="T6081" s="108" t="n"/>
      <c r="U6081" s="85" t="n"/>
      <c r="V6081" s="85" t="n"/>
      <c r="W6081" s="85" t="n"/>
      <c r="X6081" s="85" t="n"/>
      <c r="Y6081" s="85" t="n"/>
      <c r="Z6081" s="85" t="n"/>
      <c r="AA6081" s="85" t="n"/>
      <c r="AB6081" s="85" t="n"/>
      <c r="AC6081" s="85" t="n"/>
      <c r="AD6081" s="85" t="n"/>
      <c r="AE6081" s="85" t="n"/>
      <c r="AF6081" s="85" t="n"/>
      <c r="AG6081" s="85" t="n"/>
      <c r="AH6081" s="85" t="n"/>
      <c r="AI6081" s="85" t="n"/>
      <c r="AJ6081" s="85" t="n"/>
      <c r="AK6081" s="85" t="n"/>
    </row>
    <row r="6082">
      <c r="A6082" s="85" t="n"/>
      <c r="B6082" s="86" t="n"/>
      <c r="C6082" s="85" t="n"/>
      <c r="D6082" s="85" t="n"/>
      <c r="E6082" s="85" t="n"/>
      <c r="F6082" s="85" t="n"/>
      <c r="G6082" s="85" t="n"/>
      <c r="H6082" s="85" t="n"/>
      <c r="I6082" s="85" t="n"/>
      <c r="J6082" s="85" t="n"/>
      <c r="K6082" s="85" t="n"/>
      <c r="L6082" s="85" t="n"/>
      <c r="M6082" s="85" t="n"/>
      <c r="N6082" s="85" t="n"/>
      <c r="O6082" s="85" t="n"/>
      <c r="P6082" s="85" t="n"/>
      <c r="Q6082" s="85" t="n"/>
      <c r="R6082" s="85" t="n"/>
      <c r="S6082" s="85" t="n"/>
      <c r="T6082" s="85" t="n"/>
      <c r="U6082" s="85" t="n"/>
      <c r="V6082" s="85" t="n"/>
      <c r="W6082" s="85" t="n"/>
      <c r="X6082" s="85" t="n"/>
      <c r="Y6082" s="85" t="n"/>
      <c r="Z6082" s="85" t="n"/>
      <c r="AA6082" s="85" t="n"/>
      <c r="AB6082" s="85" t="n"/>
      <c r="AC6082" s="85" t="n"/>
      <c r="AD6082" s="85" t="n"/>
      <c r="AE6082" s="85" t="n"/>
      <c r="AF6082" s="85" t="n"/>
      <c r="AG6082" s="85" t="n"/>
      <c r="AH6082" s="85" t="n"/>
      <c r="AI6082" s="85" t="n"/>
      <c r="AJ6082" s="85" t="n"/>
      <c r="AK6082" s="85" t="n"/>
    </row>
    <row r="6083">
      <c r="A6083" s="86" t="n"/>
      <c r="B6083" s="86" t="n"/>
      <c r="C6083" s="86" t="n"/>
      <c r="D6083" s="86" t="n"/>
      <c r="E6083" s="86" t="n"/>
      <c r="F6083" s="86" t="n"/>
      <c r="G6083" s="86" t="n"/>
      <c r="H6083" s="86" t="n"/>
      <c r="I6083" s="86" t="n"/>
      <c r="J6083" s="86" t="n"/>
      <c r="K6083" s="86" t="n"/>
      <c r="L6083" s="86" t="n"/>
      <c r="M6083" s="86" t="n"/>
      <c r="N6083" s="86" t="n"/>
      <c r="O6083" s="86" t="n"/>
      <c r="P6083" s="86" t="n"/>
      <c r="Q6083" s="86" t="n"/>
      <c r="R6083" s="86" t="n"/>
      <c r="S6083" s="86" t="n"/>
      <c r="T6083" s="86" t="n"/>
      <c r="U6083" s="86" t="n"/>
      <c r="V6083" s="86" t="n"/>
      <c r="W6083" s="86" t="n"/>
      <c r="X6083" s="86" t="n"/>
      <c r="Y6083" s="86" t="n"/>
      <c r="Z6083" s="86" t="n"/>
      <c r="AA6083" s="86" t="n"/>
      <c r="AB6083" s="86" t="n"/>
      <c r="AC6083" s="86" t="n"/>
      <c r="AD6083" s="86" t="n"/>
      <c r="AE6083" s="86" t="n"/>
      <c r="AF6083" s="86" t="n"/>
      <c r="AG6083" s="86" t="n"/>
      <c r="AH6083" s="86" t="n"/>
      <c r="AI6083" s="86" t="n"/>
      <c r="AJ6083" s="86" t="n"/>
      <c r="AK6083" s="86" t="n"/>
    </row>
    <row r="6084">
      <c r="A6084" s="85" t="n"/>
      <c r="B6084" s="86" t="n"/>
      <c r="C6084" s="85" t="n"/>
      <c r="D6084" s="85" t="n"/>
      <c r="E6084" s="86" t="n"/>
      <c r="F6084" s="85" t="n"/>
      <c r="G6084" s="85" t="n"/>
      <c r="H6084" s="86" t="n"/>
      <c r="I6084" s="85" t="n"/>
      <c r="J6084" s="85" t="n"/>
      <c r="K6084" s="86" t="n"/>
      <c r="L6084" s="85" t="n"/>
      <c r="M6084" s="85" t="n"/>
      <c r="N6084" s="86" t="n"/>
      <c r="O6084" s="85" t="n"/>
      <c r="P6084" s="85" t="n"/>
      <c r="Q6084" s="86" t="n"/>
      <c r="R6084" s="85" t="n"/>
      <c r="S6084" s="85" t="n"/>
      <c r="T6084" s="86" t="n"/>
      <c r="U6084" s="85" t="n"/>
      <c r="V6084" s="85" t="n"/>
      <c r="W6084" s="86" t="n"/>
      <c r="X6084" s="85" t="n"/>
      <c r="Y6084" s="85" t="n"/>
      <c r="Z6084" s="86" t="n"/>
      <c r="AA6084" s="85" t="n"/>
      <c r="AB6084" s="85" t="n"/>
      <c r="AC6084" s="86" t="n"/>
      <c r="AD6084" s="85" t="n"/>
      <c r="AE6084" s="85" t="n"/>
      <c r="AF6084" s="86" t="n"/>
      <c r="AG6084" s="85" t="n"/>
      <c r="AH6084" s="85" t="n"/>
      <c r="AI6084" s="86" t="n"/>
      <c r="AJ6084" s="85" t="n"/>
      <c r="AK6084" s="85" t="n"/>
    </row>
    <row r="6085">
      <c r="A6085" s="86" t="n"/>
      <c r="B6085" s="86" t="n"/>
      <c r="C6085" s="86" t="n"/>
      <c r="D6085" s="86" t="n"/>
      <c r="E6085" s="86" t="n"/>
      <c r="F6085" s="86" t="n"/>
      <c r="G6085" s="86" t="n"/>
      <c r="H6085" s="86" t="n"/>
      <c r="I6085" s="86" t="n"/>
      <c r="J6085" s="86" t="n"/>
      <c r="K6085" s="86" t="n"/>
      <c r="L6085" s="86" t="n"/>
      <c r="M6085" s="86" t="n"/>
      <c r="N6085" s="86" t="n"/>
      <c r="O6085" s="86" t="n"/>
      <c r="P6085" s="86" t="n"/>
      <c r="Q6085" s="86" t="n"/>
      <c r="R6085" s="86" t="n"/>
      <c r="S6085" s="86" t="n"/>
      <c r="T6085" s="86" t="n"/>
      <c r="U6085" s="86" t="n"/>
      <c r="V6085" s="86" t="n"/>
      <c r="W6085" s="86" t="n"/>
      <c r="X6085" s="86" t="n"/>
      <c r="Y6085" s="86" t="n"/>
      <c r="Z6085" s="86" t="n"/>
      <c r="AA6085" s="86" t="n"/>
      <c r="AB6085" s="86" t="n"/>
      <c r="AC6085" s="86" t="n"/>
      <c r="AD6085" s="86" t="n"/>
      <c r="AE6085" s="86" t="n"/>
      <c r="AF6085" s="86" t="n"/>
      <c r="AG6085" s="86" t="n"/>
      <c r="AH6085" s="86" t="n"/>
      <c r="AI6085" s="86" t="n"/>
      <c r="AJ6085" s="86" t="n"/>
      <c r="AK6085" s="86" t="n"/>
    </row>
    <row r="6086">
      <c r="A6086" s="85" t="n"/>
      <c r="B6086" s="192" t="n"/>
      <c r="C6086" s="193" t="n"/>
      <c r="D6086" s="193" t="n"/>
      <c r="E6086" s="192" t="n"/>
      <c r="F6086" s="193" t="n"/>
      <c r="G6086" s="193" t="n"/>
      <c r="H6086" s="192" t="n"/>
      <c r="I6086" s="193" t="n"/>
      <c r="J6086" s="193" t="n"/>
      <c r="K6086" s="192" t="n"/>
      <c r="L6086" s="193" t="n"/>
      <c r="M6086" s="193" t="n"/>
      <c r="N6086" s="192" t="n"/>
      <c r="O6086" s="193" t="n"/>
      <c r="P6086" s="193" t="n"/>
      <c r="Q6086" s="192" t="n"/>
      <c r="R6086" s="193" t="n"/>
      <c r="S6086" s="193" t="n"/>
      <c r="T6086" s="192" t="n"/>
      <c r="U6086" s="193" t="n"/>
      <c r="V6086" s="193" t="n"/>
      <c r="W6086" s="192" t="n"/>
      <c r="X6086" s="193" t="n"/>
      <c r="Y6086" s="193" t="n"/>
      <c r="Z6086" s="192" t="n"/>
      <c r="AA6086" s="193" t="n"/>
      <c r="AB6086" s="193" t="n"/>
      <c r="AC6086" s="192" t="n"/>
      <c r="AD6086" s="193" t="n"/>
      <c r="AE6086" s="193" t="n"/>
      <c r="AF6086" s="192" t="n"/>
      <c r="AG6086" s="193" t="n"/>
      <c r="AH6086" s="193" t="n"/>
      <c r="AI6086" s="192" t="n"/>
      <c r="AJ6086" s="193" t="n"/>
      <c r="AK6086" s="193" t="n"/>
      <c r="AM6086">
        <f>A6081</f>
        <v/>
      </c>
      <c r="AN6086" s="83">
        <f>1/($B6086*(1/$B6084)*(1/(5/7+2/7*$D6086))*$B6096/SUM($B6088:$B6111))</f>
        <v/>
      </c>
      <c r="AO6086" s="83">
        <f>1/(B6086*(1/B6084)*(1/(5/7+2/7*D6086)))</f>
        <v/>
      </c>
      <c r="AP6086" s="83" t="n"/>
      <c r="AR6086" s="174">
        <f>CHOOSE(AV$3,C6086,F6086,I6086,L6086,O6086,R6086,U6086,X6086,AA6086,AD6086,AG6086,AJ6086)</f>
        <v/>
      </c>
      <c r="AS6086" s="82" t="n"/>
      <c r="AT6086" s="82" t="n"/>
      <c r="AV6086" s="119">
        <f>AN6086/AR6086</f>
        <v/>
      </c>
      <c r="AW6086" s="172">
        <f>AO6086/AR6086</f>
        <v/>
      </c>
      <c r="AX6086" s="83" t="n"/>
    </row>
    <row r="6087">
      <c r="A6087" s="86" t="n"/>
      <c r="B6087" s="86" t="n"/>
      <c r="C6087" s="86" t="n"/>
      <c r="D6087" s="86" t="n"/>
      <c r="E6087" s="86" t="n"/>
      <c r="F6087" s="86" t="n"/>
      <c r="G6087" s="86" t="n"/>
      <c r="H6087" s="86" t="n"/>
      <c r="I6087" s="86" t="n"/>
      <c r="J6087" s="86" t="n"/>
      <c r="K6087" s="86" t="n"/>
      <c r="L6087" s="86" t="n"/>
      <c r="M6087" s="86" t="n"/>
      <c r="N6087" s="86" t="n"/>
      <c r="O6087" s="86" t="n"/>
      <c r="P6087" s="86" t="n"/>
      <c r="Q6087" s="86" t="n"/>
      <c r="R6087" s="86" t="n"/>
      <c r="S6087" s="86" t="n"/>
      <c r="T6087" s="86" t="n"/>
      <c r="U6087" s="86" t="n"/>
      <c r="V6087" s="86" t="n"/>
      <c r="W6087" s="86" t="n"/>
      <c r="X6087" s="86" t="n"/>
      <c r="Y6087" s="86" t="n"/>
      <c r="Z6087" s="86" t="n"/>
      <c r="AA6087" s="86" t="n"/>
      <c r="AB6087" s="86" t="n"/>
      <c r="AC6087" s="86" t="n"/>
      <c r="AD6087" s="86" t="n"/>
      <c r="AE6087" s="86" t="n"/>
      <c r="AF6087" s="86" t="n"/>
      <c r="AG6087" s="86" t="n"/>
      <c r="AH6087" s="86" t="n"/>
      <c r="AI6087" s="86" t="n"/>
      <c r="AJ6087" s="86" t="n"/>
      <c r="AK6087" s="86" t="n"/>
    </row>
    <row r="6088">
      <c r="A6088" s="86" t="n"/>
      <c r="B6088" s="86" t="n"/>
      <c r="C6088" s="86" t="n"/>
      <c r="D6088" s="86" t="n"/>
      <c r="E6088" s="86" t="n"/>
      <c r="F6088" s="86" t="n"/>
      <c r="G6088" s="86" t="n"/>
      <c r="H6088" s="86" t="n"/>
      <c r="I6088" s="86" t="n"/>
      <c r="J6088" s="86" t="n"/>
      <c r="K6088" s="86" t="n"/>
      <c r="L6088" s="86" t="n"/>
      <c r="M6088" s="86" t="n"/>
      <c r="N6088" s="86" t="n"/>
      <c r="O6088" s="86" t="n"/>
      <c r="P6088" s="86" t="n"/>
      <c r="Q6088" s="86" t="n"/>
      <c r="R6088" s="86" t="n"/>
      <c r="S6088" s="86" t="n"/>
      <c r="T6088" s="86" t="n"/>
      <c r="U6088" s="86" t="n"/>
      <c r="V6088" s="86" t="n"/>
      <c r="W6088" s="86" t="n"/>
      <c r="X6088" s="86" t="n"/>
      <c r="Y6088" s="86" t="n"/>
      <c r="Z6088" s="86" t="n"/>
      <c r="AA6088" s="86" t="n"/>
      <c r="AB6088" s="86" t="n"/>
      <c r="AC6088" s="86" t="n"/>
      <c r="AD6088" s="86" t="n"/>
      <c r="AE6088" s="86" t="n"/>
      <c r="AF6088" s="86" t="n"/>
      <c r="AG6088" s="86" t="n"/>
      <c r="AH6088" s="86" t="n"/>
      <c r="AI6088" s="86" t="n"/>
      <c r="AJ6088" s="86" t="n"/>
      <c r="AK6088" s="86" t="n"/>
    </row>
    <row r="6089">
      <c r="A6089" s="86" t="n"/>
      <c r="B6089" s="86" t="n"/>
      <c r="C6089" s="86" t="n"/>
      <c r="D6089" s="86" t="n"/>
      <c r="E6089" s="86" t="n"/>
      <c r="F6089" s="86" t="n"/>
      <c r="G6089" s="86" t="n"/>
      <c r="H6089" s="86" t="n"/>
      <c r="I6089" s="86" t="n"/>
      <c r="J6089" s="86" t="n"/>
      <c r="K6089" s="86" t="n"/>
      <c r="L6089" s="86" t="n"/>
      <c r="M6089" s="86" t="n"/>
      <c r="N6089" s="86" t="n"/>
      <c r="O6089" s="86" t="n"/>
      <c r="P6089" s="86" t="n"/>
      <c r="Q6089" s="86" t="n"/>
      <c r="R6089" s="86" t="n"/>
      <c r="S6089" s="86" t="n"/>
      <c r="T6089" s="86" t="n"/>
      <c r="U6089" s="86" t="n"/>
      <c r="V6089" s="86" t="n"/>
      <c r="W6089" s="86" t="n"/>
      <c r="X6089" s="86" t="n"/>
      <c r="Y6089" s="86" t="n"/>
      <c r="Z6089" s="86" t="n"/>
      <c r="AA6089" s="86" t="n"/>
      <c r="AB6089" s="86" t="n"/>
      <c r="AC6089" s="86" t="n"/>
      <c r="AD6089" s="86" t="n"/>
      <c r="AE6089" s="86" t="n"/>
      <c r="AF6089" s="86" t="n"/>
      <c r="AG6089" s="86" t="n"/>
      <c r="AH6089" s="86" t="n"/>
      <c r="AI6089" s="86" t="n"/>
      <c r="AJ6089" s="86" t="n"/>
      <c r="AK6089" s="86" t="n"/>
    </row>
    <row r="6090">
      <c r="A6090" s="86" t="n"/>
      <c r="B6090" s="86" t="n"/>
      <c r="C6090" s="86" t="n"/>
      <c r="D6090" s="86" t="n"/>
      <c r="E6090" s="86" t="n"/>
      <c r="F6090" s="86" t="n"/>
      <c r="G6090" s="86" t="n"/>
      <c r="H6090" s="86" t="n"/>
      <c r="I6090" s="86" t="n"/>
      <c r="J6090" s="86" t="n"/>
      <c r="K6090" s="86" t="n"/>
      <c r="L6090" s="86" t="n"/>
      <c r="M6090" s="86" t="n"/>
      <c r="N6090" s="86" t="n"/>
      <c r="O6090" s="86" t="n"/>
      <c r="P6090" s="86" t="n"/>
      <c r="Q6090" s="86" t="n"/>
      <c r="R6090" s="86" t="n"/>
      <c r="S6090" s="86" t="n"/>
      <c r="T6090" s="86" t="n"/>
      <c r="U6090" s="86" t="n"/>
      <c r="V6090" s="86" t="n"/>
      <c r="W6090" s="86" t="n"/>
      <c r="X6090" s="86" t="n"/>
      <c r="Y6090" s="86" t="n"/>
      <c r="Z6090" s="86" t="n"/>
      <c r="AA6090" s="86" t="n"/>
      <c r="AB6090" s="86" t="n"/>
      <c r="AC6090" s="86" t="n"/>
      <c r="AD6090" s="86" t="n"/>
      <c r="AE6090" s="86" t="n"/>
      <c r="AF6090" s="86" t="n"/>
      <c r="AG6090" s="86" t="n"/>
      <c r="AH6090" s="86" t="n"/>
      <c r="AI6090" s="86" t="n"/>
      <c r="AJ6090" s="86" t="n"/>
      <c r="AK6090" s="86" t="n"/>
    </row>
    <row r="6091">
      <c r="A6091" s="86" t="n"/>
      <c r="B6091" s="86" t="n"/>
      <c r="C6091" s="86" t="n"/>
      <c r="D6091" s="86" t="n"/>
      <c r="E6091" s="86" t="n"/>
      <c r="F6091" s="86" t="n"/>
      <c r="G6091" s="86" t="n"/>
      <c r="H6091" s="86" t="n"/>
      <c r="I6091" s="86" t="n"/>
      <c r="J6091" s="86" t="n"/>
      <c r="K6091" s="86" t="n"/>
      <c r="L6091" s="86" t="n"/>
      <c r="M6091" s="86" t="n"/>
      <c r="N6091" s="86" t="n"/>
      <c r="O6091" s="86" t="n"/>
      <c r="P6091" s="86" t="n"/>
      <c r="Q6091" s="86" t="n"/>
      <c r="R6091" s="86" t="n"/>
      <c r="S6091" s="86" t="n"/>
      <c r="T6091" s="86" t="n"/>
      <c r="U6091" s="86" t="n"/>
      <c r="V6091" s="86" t="n"/>
      <c r="W6091" s="86" t="n"/>
      <c r="X6091" s="86" t="n"/>
      <c r="Y6091" s="86" t="n"/>
      <c r="Z6091" s="86" t="n"/>
      <c r="AA6091" s="86" t="n"/>
      <c r="AB6091" s="86" t="n"/>
      <c r="AC6091" s="86" t="n"/>
      <c r="AD6091" s="86" t="n"/>
      <c r="AE6091" s="86" t="n"/>
      <c r="AF6091" s="86" t="n"/>
      <c r="AG6091" s="86" t="n"/>
      <c r="AH6091" s="86" t="n"/>
      <c r="AI6091" s="86" t="n"/>
      <c r="AJ6091" s="86" t="n"/>
      <c r="AK6091" s="86" t="n"/>
    </row>
    <row r="6092">
      <c r="A6092" s="86" t="n"/>
      <c r="B6092" s="86" t="n"/>
      <c r="C6092" s="86" t="n"/>
      <c r="D6092" s="86" t="n"/>
      <c r="E6092" s="86" t="n"/>
      <c r="F6092" s="86" t="n"/>
      <c r="G6092" s="86" t="n"/>
      <c r="H6092" s="86" t="n"/>
      <c r="I6092" s="86" t="n"/>
      <c r="J6092" s="86" t="n"/>
      <c r="K6092" s="86" t="n"/>
      <c r="L6092" s="86" t="n"/>
      <c r="M6092" s="86" t="n"/>
      <c r="N6092" s="86" t="n"/>
      <c r="O6092" s="86" t="n"/>
      <c r="P6092" s="86" t="n"/>
      <c r="Q6092" s="86" t="n"/>
      <c r="R6092" s="86" t="n"/>
      <c r="S6092" s="86" t="n"/>
      <c r="T6092" s="86" t="n"/>
      <c r="U6092" s="86" t="n"/>
      <c r="V6092" s="86" t="n"/>
      <c r="W6092" s="86" t="n"/>
      <c r="X6092" s="86" t="n"/>
      <c r="Y6092" s="86" t="n"/>
      <c r="Z6092" s="86" t="n"/>
      <c r="AA6092" s="86" t="n"/>
      <c r="AB6092" s="86" t="n"/>
      <c r="AC6092" s="86" t="n"/>
      <c r="AD6092" s="86" t="n"/>
      <c r="AE6092" s="86" t="n"/>
      <c r="AF6092" s="86" t="n"/>
      <c r="AG6092" s="86" t="n"/>
      <c r="AH6092" s="86" t="n"/>
      <c r="AI6092" s="86" t="n"/>
      <c r="AJ6092" s="86" t="n"/>
      <c r="AK6092" s="86" t="n"/>
    </row>
    <row r="6093">
      <c r="A6093" s="86" t="n"/>
      <c r="B6093" s="86" t="n"/>
      <c r="C6093" s="86" t="n"/>
      <c r="D6093" s="86" t="n"/>
      <c r="E6093" s="86" t="n"/>
      <c r="F6093" s="86" t="n"/>
      <c r="G6093" s="86" t="n"/>
      <c r="H6093" s="86" t="n"/>
      <c r="I6093" s="86" t="n"/>
      <c r="J6093" s="86" t="n"/>
      <c r="K6093" s="86" t="n"/>
      <c r="L6093" s="86" t="n"/>
      <c r="M6093" s="86" t="n"/>
      <c r="N6093" s="86" t="n"/>
      <c r="O6093" s="86" t="n"/>
      <c r="P6093" s="86" t="n"/>
      <c r="Q6093" s="86" t="n"/>
      <c r="R6093" s="86" t="n"/>
      <c r="S6093" s="86" t="n"/>
      <c r="T6093" s="86" t="n"/>
      <c r="U6093" s="86" t="n"/>
      <c r="V6093" s="86" t="n"/>
      <c r="W6093" s="86" t="n"/>
      <c r="X6093" s="86" t="n"/>
      <c r="Y6093" s="86" t="n"/>
      <c r="Z6093" s="86" t="n"/>
      <c r="AA6093" s="86" t="n"/>
      <c r="AB6093" s="86" t="n"/>
      <c r="AC6093" s="86" t="n"/>
      <c r="AD6093" s="86" t="n"/>
      <c r="AE6093" s="86" t="n"/>
      <c r="AF6093" s="86" t="n"/>
      <c r="AG6093" s="86" t="n"/>
      <c r="AH6093" s="86" t="n"/>
      <c r="AI6093" s="86" t="n"/>
      <c r="AJ6093" s="86" t="n"/>
      <c r="AK6093" s="86" t="n"/>
    </row>
    <row r="6094">
      <c r="A6094" s="86" t="n"/>
      <c r="B6094" s="86" t="n"/>
      <c r="C6094" s="86" t="n"/>
      <c r="D6094" s="86" t="n"/>
      <c r="E6094" s="86" t="n"/>
      <c r="F6094" s="86" t="n"/>
      <c r="G6094" s="86" t="n"/>
      <c r="H6094" s="86" t="n"/>
      <c r="I6094" s="86" t="n"/>
      <c r="J6094" s="86" t="n"/>
      <c r="K6094" s="86" t="n"/>
      <c r="L6094" s="86" t="n"/>
      <c r="M6094" s="86" t="n"/>
      <c r="N6094" s="86" t="n"/>
      <c r="O6094" s="86" t="n"/>
      <c r="P6094" s="86" t="n"/>
      <c r="Q6094" s="86" t="n"/>
      <c r="R6094" s="86" t="n"/>
      <c r="S6094" s="86" t="n"/>
      <c r="T6094" s="86" t="n"/>
      <c r="U6094" s="86" t="n"/>
      <c r="V6094" s="86" t="n"/>
      <c r="W6094" s="86" t="n"/>
      <c r="X6094" s="86" t="n"/>
      <c r="Y6094" s="86" t="n"/>
      <c r="Z6094" s="86" t="n"/>
      <c r="AA6094" s="86" t="n"/>
      <c r="AB6094" s="86" t="n"/>
      <c r="AC6094" s="86" t="n"/>
      <c r="AD6094" s="86" t="n"/>
      <c r="AE6094" s="86" t="n"/>
      <c r="AF6094" s="86" t="n"/>
      <c r="AG6094" s="86" t="n"/>
      <c r="AH6094" s="86" t="n"/>
      <c r="AI6094" s="86" t="n"/>
      <c r="AJ6094" s="86" t="n"/>
      <c r="AK6094" s="86" t="n"/>
    </row>
    <row r="6095">
      <c r="A6095" s="86" t="n"/>
      <c r="B6095" s="86" t="n"/>
      <c r="C6095" s="86" t="n"/>
      <c r="D6095" s="86" t="n"/>
      <c r="E6095" s="86" t="n"/>
      <c r="F6095" s="86" t="n"/>
      <c r="G6095" s="86" t="n"/>
      <c r="H6095" s="86" t="n"/>
      <c r="I6095" s="86" t="n"/>
      <c r="J6095" s="86" t="n"/>
      <c r="K6095" s="86" t="n"/>
      <c r="L6095" s="86" t="n"/>
      <c r="M6095" s="86" t="n"/>
      <c r="N6095" s="86" t="n"/>
      <c r="O6095" s="86" t="n"/>
      <c r="P6095" s="86" t="n"/>
      <c r="Q6095" s="86" t="n"/>
      <c r="R6095" s="86" t="n"/>
      <c r="S6095" s="86" t="n"/>
      <c r="T6095" s="86" t="n"/>
      <c r="U6095" s="86" t="n"/>
      <c r="V6095" s="86" t="n"/>
      <c r="W6095" s="86" t="n"/>
      <c r="X6095" s="86" t="n"/>
      <c r="Y6095" s="86" t="n"/>
      <c r="Z6095" s="86" t="n"/>
      <c r="AA6095" s="86" t="n"/>
      <c r="AB6095" s="86" t="n"/>
      <c r="AC6095" s="86" t="n"/>
      <c r="AD6095" s="86" t="n"/>
      <c r="AE6095" s="86" t="n"/>
      <c r="AF6095" s="86" t="n"/>
      <c r="AG6095" s="86" t="n"/>
      <c r="AH6095" s="86" t="n"/>
      <c r="AI6095" s="86" t="n"/>
      <c r="AJ6095" s="86" t="n"/>
      <c r="AK6095" s="86" t="n"/>
    </row>
    <row r="6096">
      <c r="A6096" s="86" t="n"/>
      <c r="B6096" s="86" t="n"/>
      <c r="C6096" s="86" t="n"/>
      <c r="D6096" s="86" t="n"/>
      <c r="E6096" s="86" t="n"/>
      <c r="F6096" s="86" t="n"/>
      <c r="G6096" s="86" t="n"/>
      <c r="H6096" s="86" t="n"/>
      <c r="I6096" s="86" t="n"/>
      <c r="J6096" s="86" t="n"/>
      <c r="K6096" s="86" t="n"/>
      <c r="L6096" s="86" t="n"/>
      <c r="M6096" s="86" t="n"/>
      <c r="N6096" s="86" t="n"/>
      <c r="O6096" s="86" t="n"/>
      <c r="P6096" s="86" t="n"/>
      <c r="Q6096" s="86" t="n"/>
      <c r="R6096" s="86" t="n"/>
      <c r="S6096" s="86" t="n"/>
      <c r="T6096" s="86" t="n"/>
      <c r="U6096" s="86" t="n"/>
      <c r="V6096" s="86" t="n"/>
      <c r="W6096" s="86" t="n"/>
      <c r="X6096" s="86" t="n"/>
      <c r="Y6096" s="86" t="n"/>
      <c r="Z6096" s="86" t="n"/>
      <c r="AA6096" s="86" t="n"/>
      <c r="AB6096" s="86" t="n"/>
      <c r="AC6096" s="86" t="n"/>
      <c r="AD6096" s="86" t="n"/>
      <c r="AE6096" s="86" t="n"/>
      <c r="AF6096" s="86" t="n"/>
      <c r="AG6096" s="86" t="n"/>
      <c r="AH6096" s="86" t="n"/>
      <c r="AI6096" s="86" t="n"/>
      <c r="AJ6096" s="86" t="n"/>
      <c r="AK6096" s="86" t="n"/>
    </row>
    <row r="6097">
      <c r="A6097" s="86" t="n"/>
      <c r="B6097" s="86" t="n"/>
      <c r="C6097" s="86" t="n"/>
      <c r="D6097" s="86" t="n"/>
      <c r="E6097" s="86" t="n"/>
      <c r="F6097" s="86" t="n"/>
      <c r="G6097" s="86" t="n"/>
      <c r="H6097" s="86" t="n"/>
      <c r="I6097" s="86" t="n"/>
      <c r="J6097" s="86" t="n"/>
      <c r="K6097" s="86" t="n"/>
      <c r="L6097" s="86" t="n"/>
      <c r="M6097" s="86" t="n"/>
      <c r="N6097" s="86" t="n"/>
      <c r="O6097" s="86" t="n"/>
      <c r="P6097" s="86" t="n"/>
      <c r="Q6097" s="86" t="n"/>
      <c r="R6097" s="86" t="n"/>
      <c r="S6097" s="86" t="n"/>
      <c r="T6097" s="86" t="n"/>
      <c r="U6097" s="86" t="n"/>
      <c r="V6097" s="86" t="n"/>
      <c r="W6097" s="86" t="n"/>
      <c r="X6097" s="86" t="n"/>
      <c r="Y6097" s="86" t="n"/>
      <c r="Z6097" s="86" t="n"/>
      <c r="AA6097" s="86" t="n"/>
      <c r="AB6097" s="86" t="n"/>
      <c r="AC6097" s="86" t="n"/>
      <c r="AD6097" s="86" t="n"/>
      <c r="AE6097" s="86" t="n"/>
      <c r="AF6097" s="86" t="n"/>
      <c r="AG6097" s="86" t="n"/>
      <c r="AH6097" s="86" t="n"/>
      <c r="AI6097" s="86" t="n"/>
      <c r="AJ6097" s="86" t="n"/>
      <c r="AK6097" s="86" t="n"/>
    </row>
    <row r="6098">
      <c r="A6098" s="86" t="n"/>
      <c r="B6098" s="86" t="n"/>
      <c r="C6098" s="86" t="n"/>
      <c r="D6098" s="86" t="n"/>
      <c r="E6098" s="86" t="n"/>
      <c r="F6098" s="86" t="n"/>
      <c r="G6098" s="86" t="n"/>
      <c r="H6098" s="86" t="n"/>
      <c r="I6098" s="86" t="n"/>
      <c r="J6098" s="86" t="n"/>
      <c r="K6098" s="86" t="n"/>
      <c r="L6098" s="86" t="n"/>
      <c r="M6098" s="86" t="n"/>
      <c r="N6098" s="86" t="n"/>
      <c r="O6098" s="86" t="n"/>
      <c r="P6098" s="86" t="n"/>
      <c r="Q6098" s="86" t="n"/>
      <c r="R6098" s="86" t="n"/>
      <c r="S6098" s="86" t="n"/>
      <c r="T6098" s="86" t="n"/>
      <c r="U6098" s="86" t="n"/>
      <c r="V6098" s="86" t="n"/>
      <c r="W6098" s="86" t="n"/>
      <c r="X6098" s="86" t="n"/>
      <c r="Y6098" s="86" t="n"/>
      <c r="Z6098" s="86" t="n"/>
      <c r="AA6098" s="86" t="n"/>
      <c r="AB6098" s="86" t="n"/>
      <c r="AC6098" s="86" t="n"/>
      <c r="AD6098" s="86" t="n"/>
      <c r="AE6098" s="86" t="n"/>
      <c r="AF6098" s="86" t="n"/>
      <c r="AG6098" s="86" t="n"/>
      <c r="AH6098" s="86" t="n"/>
      <c r="AI6098" s="86" t="n"/>
      <c r="AJ6098" s="86" t="n"/>
      <c r="AK6098" s="86" t="n"/>
    </row>
    <row r="6099">
      <c r="A6099" s="86" t="n"/>
      <c r="B6099" s="86" t="n"/>
      <c r="C6099" s="86" t="n"/>
      <c r="D6099" s="86" t="n"/>
      <c r="E6099" s="86" t="n"/>
      <c r="F6099" s="86" t="n"/>
      <c r="G6099" s="86" t="n"/>
      <c r="H6099" s="86" t="n"/>
      <c r="I6099" s="86" t="n"/>
      <c r="J6099" s="86" t="n"/>
      <c r="K6099" s="86" t="n"/>
      <c r="L6099" s="86" t="n"/>
      <c r="M6099" s="86" t="n"/>
      <c r="N6099" s="86" t="n"/>
      <c r="O6099" s="86" t="n"/>
      <c r="P6099" s="86" t="n"/>
      <c r="Q6099" s="86" t="n"/>
      <c r="R6099" s="86" t="n"/>
      <c r="S6099" s="86" t="n"/>
      <c r="T6099" s="86" t="n"/>
      <c r="U6099" s="86" t="n"/>
      <c r="V6099" s="86" t="n"/>
      <c r="W6099" s="86" t="n"/>
      <c r="X6099" s="86" t="n"/>
      <c r="Y6099" s="86" t="n"/>
      <c r="Z6099" s="86" t="n"/>
      <c r="AA6099" s="86" t="n"/>
      <c r="AB6099" s="86" t="n"/>
      <c r="AC6099" s="86" t="n"/>
      <c r="AD6099" s="86" t="n"/>
      <c r="AE6099" s="86" t="n"/>
      <c r="AF6099" s="86" t="n"/>
      <c r="AG6099" s="86" t="n"/>
      <c r="AH6099" s="86" t="n"/>
      <c r="AI6099" s="86" t="n"/>
      <c r="AJ6099" s="86" t="n"/>
      <c r="AK6099" s="86" t="n"/>
    </row>
    <row r="6100">
      <c r="A6100" s="86" t="n"/>
      <c r="B6100" s="86" t="n"/>
      <c r="C6100" s="86" t="n"/>
      <c r="D6100" s="86" t="n"/>
      <c r="E6100" s="86" t="n"/>
      <c r="F6100" s="86" t="n"/>
      <c r="G6100" s="86" t="n"/>
      <c r="H6100" s="86" t="n"/>
      <c r="I6100" s="86" t="n"/>
      <c r="J6100" s="86" t="n"/>
      <c r="K6100" s="86" t="n"/>
      <c r="L6100" s="86" t="n"/>
      <c r="M6100" s="86" t="n"/>
      <c r="N6100" s="86" t="n"/>
      <c r="O6100" s="86" t="n"/>
      <c r="P6100" s="86" t="n"/>
      <c r="Q6100" s="86" t="n"/>
      <c r="R6100" s="86" t="n"/>
      <c r="S6100" s="86" t="n"/>
      <c r="T6100" s="86" t="n"/>
      <c r="U6100" s="86" t="n"/>
      <c r="V6100" s="86" t="n"/>
      <c r="W6100" s="86" t="n"/>
      <c r="X6100" s="86" t="n"/>
      <c r="Y6100" s="86" t="n"/>
      <c r="Z6100" s="86" t="n"/>
      <c r="AA6100" s="86" t="n"/>
      <c r="AB6100" s="86" t="n"/>
      <c r="AC6100" s="86" t="n"/>
      <c r="AD6100" s="86" t="n"/>
      <c r="AE6100" s="86" t="n"/>
      <c r="AF6100" s="86" t="n"/>
      <c r="AG6100" s="86" t="n"/>
      <c r="AH6100" s="86" t="n"/>
      <c r="AI6100" s="86" t="n"/>
      <c r="AJ6100" s="86" t="n"/>
      <c r="AK6100" s="86" t="n"/>
    </row>
    <row r="6101">
      <c r="A6101" s="86" t="n"/>
      <c r="B6101" s="86" t="n"/>
      <c r="C6101" s="86" t="n"/>
      <c r="D6101" s="86" t="n"/>
      <c r="E6101" s="86" t="n"/>
      <c r="F6101" s="86" t="n"/>
      <c r="G6101" s="86" t="n"/>
      <c r="H6101" s="86" t="n"/>
      <c r="I6101" s="86" t="n"/>
      <c r="J6101" s="86" t="n"/>
      <c r="K6101" s="86" t="n"/>
      <c r="L6101" s="86" t="n"/>
      <c r="M6101" s="86" t="n"/>
      <c r="N6101" s="86" t="n"/>
      <c r="O6101" s="86" t="n"/>
      <c r="P6101" s="86" t="n"/>
      <c r="Q6101" s="86" t="n"/>
      <c r="R6101" s="86" t="n"/>
      <c r="S6101" s="86" t="n"/>
      <c r="T6101" s="86" t="n"/>
      <c r="U6101" s="86" t="n"/>
      <c r="V6101" s="86" t="n"/>
      <c r="W6101" s="86" t="n"/>
      <c r="X6101" s="86" t="n"/>
      <c r="Y6101" s="86" t="n"/>
      <c r="Z6101" s="86" t="n"/>
      <c r="AA6101" s="86" t="n"/>
      <c r="AB6101" s="86" t="n"/>
      <c r="AC6101" s="86" t="n"/>
      <c r="AD6101" s="86" t="n"/>
      <c r="AE6101" s="86" t="n"/>
      <c r="AF6101" s="86" t="n"/>
      <c r="AG6101" s="86" t="n"/>
      <c r="AH6101" s="86" t="n"/>
      <c r="AI6101" s="86" t="n"/>
      <c r="AJ6101" s="86" t="n"/>
      <c r="AK6101" s="86" t="n"/>
    </row>
    <row r="6102">
      <c r="A6102" s="86" t="n"/>
      <c r="B6102" s="86" t="n"/>
      <c r="C6102" s="86" t="n"/>
      <c r="D6102" s="86" t="n"/>
      <c r="E6102" s="86" t="n"/>
      <c r="F6102" s="86" t="n"/>
      <c r="G6102" s="86" t="n"/>
      <c r="H6102" s="86" t="n"/>
      <c r="I6102" s="86" t="n"/>
      <c r="J6102" s="86" t="n"/>
      <c r="K6102" s="86" t="n"/>
      <c r="L6102" s="86" t="n"/>
      <c r="M6102" s="86" t="n"/>
      <c r="N6102" s="86" t="n"/>
      <c r="O6102" s="86" t="n"/>
      <c r="P6102" s="86" t="n"/>
      <c r="Q6102" s="86" t="n"/>
      <c r="R6102" s="86" t="n"/>
      <c r="S6102" s="86" t="n"/>
      <c r="T6102" s="86" t="n"/>
      <c r="U6102" s="86" t="n"/>
      <c r="V6102" s="86" t="n"/>
      <c r="W6102" s="86" t="n"/>
      <c r="X6102" s="86" t="n"/>
      <c r="Y6102" s="86" t="n"/>
      <c r="Z6102" s="86" t="n"/>
      <c r="AA6102" s="86" t="n"/>
      <c r="AB6102" s="86" t="n"/>
      <c r="AC6102" s="86" t="n"/>
      <c r="AD6102" s="86" t="n"/>
      <c r="AE6102" s="86" t="n"/>
      <c r="AF6102" s="86" t="n"/>
      <c r="AG6102" s="86" t="n"/>
      <c r="AH6102" s="86" t="n"/>
      <c r="AI6102" s="86" t="n"/>
      <c r="AJ6102" s="86" t="n"/>
      <c r="AK6102" s="86" t="n"/>
    </row>
    <row r="6103">
      <c r="A6103" s="86" t="n"/>
      <c r="B6103" s="86" t="n"/>
      <c r="C6103" s="86" t="n"/>
      <c r="D6103" s="86" t="n"/>
      <c r="E6103" s="86" t="n"/>
      <c r="F6103" s="86" t="n"/>
      <c r="G6103" s="86" t="n"/>
      <c r="H6103" s="86" t="n"/>
      <c r="I6103" s="86" t="n"/>
      <c r="J6103" s="86" t="n"/>
      <c r="K6103" s="86" t="n"/>
      <c r="L6103" s="86" t="n"/>
      <c r="M6103" s="86" t="n"/>
      <c r="N6103" s="86" t="n"/>
      <c r="O6103" s="86" t="n"/>
      <c r="P6103" s="86" t="n"/>
      <c r="Q6103" s="86" t="n"/>
      <c r="R6103" s="86" t="n"/>
      <c r="S6103" s="86" t="n"/>
      <c r="T6103" s="86" t="n"/>
      <c r="U6103" s="86" t="n"/>
      <c r="V6103" s="86" t="n"/>
      <c r="W6103" s="86" t="n"/>
      <c r="X6103" s="86" t="n"/>
      <c r="Y6103" s="86" t="n"/>
      <c r="Z6103" s="86" t="n"/>
      <c r="AA6103" s="86" t="n"/>
      <c r="AB6103" s="86" t="n"/>
      <c r="AC6103" s="86" t="n"/>
      <c r="AD6103" s="86" t="n"/>
      <c r="AE6103" s="86" t="n"/>
      <c r="AF6103" s="86" t="n"/>
      <c r="AG6103" s="86" t="n"/>
      <c r="AH6103" s="86" t="n"/>
      <c r="AI6103" s="86" t="n"/>
      <c r="AJ6103" s="86" t="n"/>
      <c r="AK6103" s="86" t="n"/>
    </row>
    <row r="6104">
      <c r="A6104" s="86" t="n"/>
      <c r="B6104" s="86" t="n"/>
      <c r="C6104" s="86" t="n"/>
      <c r="D6104" s="86" t="n"/>
      <c r="E6104" s="86" t="n"/>
      <c r="F6104" s="86" t="n"/>
      <c r="G6104" s="86" t="n"/>
      <c r="H6104" s="86" t="n"/>
      <c r="I6104" s="86" t="n"/>
      <c r="J6104" s="86" t="n"/>
      <c r="K6104" s="86" t="n"/>
      <c r="L6104" s="86" t="n"/>
      <c r="M6104" s="86" t="n"/>
      <c r="N6104" s="86" t="n"/>
      <c r="O6104" s="86" t="n"/>
      <c r="P6104" s="86" t="n"/>
      <c r="Q6104" s="86" t="n"/>
      <c r="R6104" s="86" t="n"/>
      <c r="S6104" s="86" t="n"/>
      <c r="T6104" s="86" t="n"/>
      <c r="U6104" s="86" t="n"/>
      <c r="V6104" s="86" t="n"/>
      <c r="W6104" s="86" t="n"/>
      <c r="X6104" s="86" t="n"/>
      <c r="Y6104" s="86" t="n"/>
      <c r="Z6104" s="86" t="n"/>
      <c r="AA6104" s="86" t="n"/>
      <c r="AB6104" s="86" t="n"/>
      <c r="AC6104" s="86" t="n"/>
      <c r="AD6104" s="86" t="n"/>
      <c r="AE6104" s="86" t="n"/>
      <c r="AF6104" s="86" t="n"/>
      <c r="AG6104" s="86" t="n"/>
      <c r="AH6104" s="86" t="n"/>
      <c r="AI6104" s="86" t="n"/>
      <c r="AJ6104" s="86" t="n"/>
      <c r="AK6104" s="86" t="n"/>
    </row>
    <row r="6105">
      <c r="A6105" s="86" t="n"/>
      <c r="B6105" s="86" t="n"/>
      <c r="C6105" s="86" t="n"/>
      <c r="D6105" s="86" t="n"/>
      <c r="E6105" s="86" t="n"/>
      <c r="F6105" s="86" t="n"/>
      <c r="G6105" s="86" t="n"/>
      <c r="H6105" s="86" t="n"/>
      <c r="I6105" s="86" t="n"/>
      <c r="J6105" s="86" t="n"/>
      <c r="K6105" s="86" t="n"/>
      <c r="L6105" s="86" t="n"/>
      <c r="M6105" s="86" t="n"/>
      <c r="N6105" s="86" t="n"/>
      <c r="O6105" s="86" t="n"/>
      <c r="P6105" s="86" t="n"/>
      <c r="Q6105" s="86" t="n"/>
      <c r="R6105" s="86" t="n"/>
      <c r="S6105" s="86" t="n"/>
      <c r="T6105" s="86" t="n"/>
      <c r="U6105" s="86" t="n"/>
      <c r="V6105" s="86" t="n"/>
      <c r="W6105" s="86" t="n"/>
      <c r="X6105" s="86" t="n"/>
      <c r="Y6105" s="86" t="n"/>
      <c r="Z6105" s="86" t="n"/>
      <c r="AA6105" s="86" t="n"/>
      <c r="AB6105" s="86" t="n"/>
      <c r="AC6105" s="86" t="n"/>
      <c r="AD6105" s="86" t="n"/>
      <c r="AE6105" s="86" t="n"/>
      <c r="AF6105" s="86" t="n"/>
      <c r="AG6105" s="86" t="n"/>
      <c r="AH6105" s="86" t="n"/>
      <c r="AI6105" s="86" t="n"/>
      <c r="AJ6105" s="86" t="n"/>
      <c r="AK6105" s="86" t="n"/>
    </row>
    <row r="6106">
      <c r="A6106" s="86" t="n"/>
      <c r="B6106" s="86" t="n"/>
      <c r="C6106" s="86" t="n"/>
      <c r="D6106" s="86" t="n"/>
      <c r="E6106" s="86" t="n"/>
      <c r="F6106" s="86" t="n"/>
      <c r="G6106" s="86" t="n"/>
      <c r="H6106" s="86" t="n"/>
      <c r="I6106" s="86" t="n"/>
      <c r="J6106" s="86" t="n"/>
      <c r="K6106" s="86" t="n"/>
      <c r="L6106" s="86" t="n"/>
      <c r="M6106" s="86" t="n"/>
      <c r="N6106" s="86" t="n"/>
      <c r="O6106" s="86" t="n"/>
      <c r="P6106" s="86" t="n"/>
      <c r="Q6106" s="86" t="n"/>
      <c r="R6106" s="86" t="n"/>
      <c r="S6106" s="86" t="n"/>
      <c r="T6106" s="86" t="n"/>
      <c r="U6106" s="86" t="n"/>
      <c r="V6106" s="86" t="n"/>
      <c r="W6106" s="86" t="n"/>
      <c r="X6106" s="86" t="n"/>
      <c r="Y6106" s="86" t="n"/>
      <c r="Z6106" s="86" t="n"/>
      <c r="AA6106" s="86" t="n"/>
      <c r="AB6106" s="86" t="n"/>
      <c r="AC6106" s="86" t="n"/>
      <c r="AD6106" s="86" t="n"/>
      <c r="AE6106" s="86" t="n"/>
      <c r="AF6106" s="86" t="n"/>
      <c r="AG6106" s="86" t="n"/>
      <c r="AH6106" s="86" t="n"/>
      <c r="AI6106" s="86" t="n"/>
      <c r="AJ6106" s="86" t="n"/>
      <c r="AK6106" s="86" t="n"/>
    </row>
    <row r="6107">
      <c r="A6107" s="86" t="n"/>
      <c r="B6107" s="86" t="n"/>
      <c r="C6107" s="86" t="n"/>
      <c r="D6107" s="86" t="n"/>
      <c r="E6107" s="86" t="n"/>
      <c r="F6107" s="86" t="n"/>
      <c r="G6107" s="86" t="n"/>
      <c r="H6107" s="86" t="n"/>
      <c r="I6107" s="86" t="n"/>
      <c r="J6107" s="86" t="n"/>
      <c r="K6107" s="86" t="n"/>
      <c r="L6107" s="86" t="n"/>
      <c r="M6107" s="86" t="n"/>
      <c r="N6107" s="86" t="n"/>
      <c r="O6107" s="86" t="n"/>
      <c r="P6107" s="86" t="n"/>
      <c r="Q6107" s="86" t="n"/>
      <c r="R6107" s="86" t="n"/>
      <c r="S6107" s="86" t="n"/>
      <c r="T6107" s="86" t="n"/>
      <c r="U6107" s="86" t="n"/>
      <c r="V6107" s="86" t="n"/>
      <c r="W6107" s="86" t="n"/>
      <c r="X6107" s="86" t="n"/>
      <c r="Y6107" s="86" t="n"/>
      <c r="Z6107" s="86" t="n"/>
      <c r="AA6107" s="86" t="n"/>
      <c r="AB6107" s="86" t="n"/>
      <c r="AC6107" s="86" t="n"/>
      <c r="AD6107" s="86" t="n"/>
      <c r="AE6107" s="86" t="n"/>
      <c r="AF6107" s="86" t="n"/>
      <c r="AG6107" s="86" t="n"/>
      <c r="AH6107" s="86" t="n"/>
      <c r="AI6107" s="86" t="n"/>
      <c r="AJ6107" s="86" t="n"/>
      <c r="AK6107" s="86" t="n"/>
    </row>
    <row r="6108">
      <c r="A6108" s="86" t="n"/>
      <c r="B6108" s="86" t="n"/>
      <c r="C6108" s="86" t="n"/>
      <c r="D6108" s="86" t="n"/>
      <c r="E6108" s="86" t="n"/>
      <c r="F6108" s="86" t="n"/>
      <c r="G6108" s="86" t="n"/>
      <c r="H6108" s="86" t="n"/>
      <c r="I6108" s="86" t="n"/>
      <c r="J6108" s="86" t="n"/>
      <c r="K6108" s="86" t="n"/>
      <c r="L6108" s="86" t="n"/>
      <c r="M6108" s="86" t="n"/>
      <c r="N6108" s="86" t="n"/>
      <c r="O6108" s="86" t="n"/>
      <c r="P6108" s="86" t="n"/>
      <c r="Q6108" s="86" t="n"/>
      <c r="R6108" s="86" t="n"/>
      <c r="S6108" s="86" t="n"/>
      <c r="T6108" s="86" t="n"/>
      <c r="U6108" s="86" t="n"/>
      <c r="V6108" s="86" t="n"/>
      <c r="W6108" s="86" t="n"/>
      <c r="X6108" s="86" t="n"/>
      <c r="Y6108" s="86" t="n"/>
      <c r="Z6108" s="86" t="n"/>
      <c r="AA6108" s="86" t="n"/>
      <c r="AB6108" s="86" t="n"/>
      <c r="AC6108" s="86" t="n"/>
      <c r="AD6108" s="86" t="n"/>
      <c r="AE6108" s="86" t="n"/>
      <c r="AF6108" s="86" t="n"/>
      <c r="AG6108" s="86" t="n"/>
      <c r="AH6108" s="86" t="n"/>
      <c r="AI6108" s="86" t="n"/>
      <c r="AJ6108" s="86" t="n"/>
      <c r="AK6108" s="86" t="n"/>
    </row>
    <row r="6109">
      <c r="A6109" s="86" t="n"/>
      <c r="B6109" s="86" t="n"/>
      <c r="C6109" s="86" t="n"/>
      <c r="D6109" s="86" t="n"/>
      <c r="E6109" s="86" t="n"/>
      <c r="F6109" s="86" t="n"/>
      <c r="G6109" s="86" t="n"/>
      <c r="H6109" s="86" t="n"/>
      <c r="I6109" s="86" t="n"/>
      <c r="J6109" s="86" t="n"/>
      <c r="K6109" s="86" t="n"/>
      <c r="L6109" s="86" t="n"/>
      <c r="M6109" s="86" t="n"/>
      <c r="N6109" s="86" t="n"/>
      <c r="O6109" s="86" t="n"/>
      <c r="P6109" s="86" t="n"/>
      <c r="Q6109" s="86" t="n"/>
      <c r="R6109" s="86" t="n"/>
      <c r="S6109" s="86" t="n"/>
      <c r="T6109" s="86" t="n"/>
      <c r="U6109" s="86" t="n"/>
      <c r="V6109" s="86" t="n"/>
      <c r="W6109" s="86" t="n"/>
      <c r="X6109" s="86" t="n"/>
      <c r="Y6109" s="86" t="n"/>
      <c r="Z6109" s="86" t="n"/>
      <c r="AA6109" s="86" t="n"/>
      <c r="AB6109" s="86" t="n"/>
      <c r="AC6109" s="86" t="n"/>
      <c r="AD6109" s="86" t="n"/>
      <c r="AE6109" s="86" t="n"/>
      <c r="AF6109" s="86" t="n"/>
      <c r="AG6109" s="86" t="n"/>
      <c r="AH6109" s="86" t="n"/>
      <c r="AI6109" s="86" t="n"/>
      <c r="AJ6109" s="86" t="n"/>
      <c r="AK6109" s="86" t="n"/>
    </row>
    <row r="6110">
      <c r="A6110" s="86" t="n"/>
      <c r="B6110" s="86" t="n"/>
      <c r="C6110" s="86" t="n"/>
      <c r="D6110" s="86" t="n"/>
      <c r="E6110" s="86" t="n"/>
      <c r="F6110" s="86" t="n"/>
      <c r="G6110" s="86" t="n"/>
      <c r="H6110" s="86" t="n"/>
      <c r="I6110" s="86" t="n"/>
      <c r="J6110" s="86" t="n"/>
      <c r="K6110" s="86" t="n"/>
      <c r="L6110" s="86" t="n"/>
      <c r="M6110" s="86" t="n"/>
      <c r="N6110" s="86" t="n"/>
      <c r="O6110" s="86" t="n"/>
      <c r="P6110" s="86" t="n"/>
      <c r="Q6110" s="86" t="n"/>
      <c r="R6110" s="86" t="n"/>
      <c r="S6110" s="86" t="n"/>
      <c r="T6110" s="86" t="n"/>
      <c r="U6110" s="86" t="n"/>
      <c r="V6110" s="86" t="n"/>
      <c r="W6110" s="86" t="n"/>
      <c r="X6110" s="86" t="n"/>
      <c r="Y6110" s="86" t="n"/>
      <c r="Z6110" s="86" t="n"/>
      <c r="AA6110" s="86" t="n"/>
      <c r="AB6110" s="86" t="n"/>
      <c r="AC6110" s="86" t="n"/>
      <c r="AD6110" s="86" t="n"/>
      <c r="AE6110" s="86" t="n"/>
      <c r="AF6110" s="86" t="n"/>
      <c r="AG6110" s="86" t="n"/>
      <c r="AH6110" s="86" t="n"/>
      <c r="AI6110" s="86" t="n"/>
      <c r="AJ6110" s="86" t="n"/>
      <c r="AK6110" s="86" t="n"/>
    </row>
    <row r="6111">
      <c r="A6111" s="86" t="n"/>
      <c r="B6111" s="86" t="n"/>
      <c r="C6111" s="86" t="n"/>
      <c r="D6111" s="86" t="n"/>
      <c r="E6111" s="86" t="n"/>
      <c r="F6111" s="86" t="n"/>
      <c r="G6111" s="86" t="n"/>
      <c r="H6111" s="86" t="n"/>
      <c r="I6111" s="86" t="n"/>
      <c r="J6111" s="86" t="n"/>
      <c r="K6111" s="86" t="n"/>
      <c r="L6111" s="86" t="n"/>
      <c r="M6111" s="86" t="n"/>
      <c r="N6111" s="86" t="n"/>
      <c r="O6111" s="86" t="n"/>
      <c r="P6111" s="86" t="n"/>
      <c r="Q6111" s="86" t="n"/>
      <c r="R6111" s="86" t="n"/>
      <c r="S6111" s="86" t="n"/>
      <c r="T6111" s="86" t="n"/>
      <c r="U6111" s="86" t="n"/>
      <c r="V6111" s="86" t="n"/>
      <c r="W6111" s="86" t="n"/>
      <c r="X6111" s="86" t="n"/>
      <c r="Y6111" s="86" t="n"/>
      <c r="Z6111" s="86" t="n"/>
      <c r="AA6111" s="86" t="n"/>
      <c r="AB6111" s="86" t="n"/>
      <c r="AC6111" s="86" t="n"/>
      <c r="AD6111" s="86" t="n"/>
      <c r="AE6111" s="86" t="n"/>
      <c r="AF6111" s="86" t="n"/>
      <c r="AG6111" s="86" t="n"/>
      <c r="AH6111" s="86" t="n"/>
      <c r="AI6111" s="86" t="n"/>
      <c r="AJ6111" s="86" t="n"/>
      <c r="AK6111" s="86" t="n"/>
    </row>
    <row r="6121">
      <c r="A6121" s="86" t="n"/>
      <c r="B6121" s="85" t="n"/>
      <c r="C6121" s="85" t="n"/>
      <c r="D6121" s="85" t="n"/>
      <c r="E6121" s="85" t="n"/>
      <c r="F6121" s="86" t="n"/>
      <c r="G6121" s="151" t="n"/>
      <c r="H6121" s="85" t="n"/>
      <c r="I6121" s="85" t="n"/>
      <c r="J6121" s="85" t="n"/>
      <c r="K6121" s="85" t="n"/>
      <c r="L6121" s="85" t="n"/>
      <c r="M6121" s="85" t="n"/>
      <c r="N6121" s="85" t="n"/>
      <c r="O6121" s="85" t="n"/>
      <c r="P6121" s="85" t="n"/>
      <c r="Q6121" s="85" t="n"/>
      <c r="R6121" s="85" t="n"/>
      <c r="S6121" s="85" t="n"/>
      <c r="T6121" s="108" t="n"/>
      <c r="U6121" s="85" t="n"/>
      <c r="V6121" s="85" t="n"/>
      <c r="W6121" s="85" t="n"/>
      <c r="X6121" s="85" t="n"/>
      <c r="Y6121" s="85" t="n"/>
      <c r="Z6121" s="85" t="n"/>
      <c r="AA6121" s="85" t="n"/>
      <c r="AB6121" s="85" t="n"/>
      <c r="AC6121" s="85" t="n"/>
      <c r="AD6121" s="85" t="n"/>
      <c r="AE6121" s="85" t="n"/>
      <c r="AF6121" s="85" t="n"/>
      <c r="AG6121" s="85" t="n"/>
      <c r="AH6121" s="85" t="n"/>
      <c r="AI6121" s="85" t="n"/>
      <c r="AJ6121" s="85" t="n"/>
      <c r="AK6121" s="85" t="n"/>
    </row>
    <row r="6122">
      <c r="A6122" s="85" t="n"/>
      <c r="B6122" s="86" t="n"/>
      <c r="C6122" s="85" t="n"/>
      <c r="D6122" s="85" t="n"/>
      <c r="E6122" s="85" t="n"/>
      <c r="F6122" s="85" t="n"/>
      <c r="G6122" s="85" t="n"/>
      <c r="H6122" s="85" t="n"/>
      <c r="I6122" s="85" t="n"/>
      <c r="J6122" s="85" t="n"/>
      <c r="K6122" s="85" t="n"/>
      <c r="L6122" s="85" t="n"/>
      <c r="M6122" s="85" t="n"/>
      <c r="N6122" s="85" t="n"/>
      <c r="O6122" s="85" t="n"/>
      <c r="P6122" s="85" t="n"/>
      <c r="Q6122" s="85" t="n"/>
      <c r="R6122" s="85" t="n"/>
      <c r="S6122" s="85" t="n"/>
      <c r="T6122" s="85" t="n"/>
      <c r="U6122" s="85" t="n"/>
      <c r="V6122" s="85" t="n"/>
      <c r="W6122" s="85" t="n"/>
      <c r="X6122" s="85" t="n"/>
      <c r="Y6122" s="85" t="n"/>
      <c r="Z6122" s="85" t="n"/>
      <c r="AA6122" s="85" t="n"/>
      <c r="AB6122" s="85" t="n"/>
      <c r="AC6122" s="85" t="n"/>
      <c r="AD6122" s="85" t="n"/>
      <c r="AE6122" s="85" t="n"/>
      <c r="AF6122" s="85" t="n"/>
      <c r="AG6122" s="85" t="n"/>
      <c r="AH6122" s="85" t="n"/>
      <c r="AI6122" s="85" t="n"/>
      <c r="AJ6122" s="85" t="n"/>
      <c r="AK6122" s="85" t="n"/>
    </row>
    <row r="6123">
      <c r="A6123" s="86" t="n"/>
      <c r="B6123" s="86" t="n"/>
      <c r="C6123" s="86" t="n"/>
      <c r="D6123" s="86" t="n"/>
      <c r="E6123" s="86" t="n"/>
      <c r="F6123" s="86" t="n"/>
      <c r="G6123" s="86" t="n"/>
      <c r="H6123" s="86" t="n"/>
      <c r="I6123" s="86" t="n"/>
      <c r="J6123" s="86" t="n"/>
      <c r="K6123" s="86" t="n"/>
      <c r="L6123" s="86" t="n"/>
      <c r="M6123" s="86" t="n"/>
      <c r="N6123" s="86" t="n"/>
      <c r="O6123" s="86" t="n"/>
      <c r="P6123" s="86" t="n"/>
      <c r="Q6123" s="86" t="n"/>
      <c r="R6123" s="86" t="n"/>
      <c r="S6123" s="86" t="n"/>
      <c r="T6123" s="86" t="n"/>
      <c r="U6123" s="86" t="n"/>
      <c r="V6123" s="86" t="n"/>
      <c r="W6123" s="86" t="n"/>
      <c r="X6123" s="86" t="n"/>
      <c r="Y6123" s="86" t="n"/>
      <c r="Z6123" s="86" t="n"/>
      <c r="AA6123" s="86" t="n"/>
      <c r="AB6123" s="86" t="n"/>
      <c r="AC6123" s="86" t="n"/>
      <c r="AD6123" s="86" t="n"/>
      <c r="AE6123" s="86" t="n"/>
      <c r="AF6123" s="86" t="n"/>
      <c r="AG6123" s="86" t="n"/>
      <c r="AH6123" s="86" t="n"/>
      <c r="AI6123" s="86" t="n"/>
      <c r="AJ6123" s="86" t="n"/>
      <c r="AK6123" s="86" t="n"/>
    </row>
    <row r="6124">
      <c r="A6124" s="85" t="n"/>
      <c r="B6124" s="86" t="n"/>
      <c r="C6124" s="85" t="n"/>
      <c r="D6124" s="85" t="n"/>
      <c r="E6124" s="86" t="n"/>
      <c r="F6124" s="85" t="n"/>
      <c r="G6124" s="85" t="n"/>
      <c r="H6124" s="86" t="n"/>
      <c r="I6124" s="85" t="n"/>
      <c r="J6124" s="85" t="n"/>
      <c r="K6124" s="86" t="n"/>
      <c r="L6124" s="85" t="n"/>
      <c r="M6124" s="85" t="n"/>
      <c r="N6124" s="86" t="n"/>
      <c r="O6124" s="85" t="n"/>
      <c r="P6124" s="85" t="n"/>
      <c r="Q6124" s="86" t="n"/>
      <c r="R6124" s="85" t="n"/>
      <c r="S6124" s="85" t="n"/>
      <c r="T6124" s="86" t="n"/>
      <c r="U6124" s="85" t="n"/>
      <c r="V6124" s="85" t="n"/>
      <c r="W6124" s="86" t="n"/>
      <c r="X6124" s="85" t="n"/>
      <c r="Y6124" s="85" t="n"/>
      <c r="Z6124" s="86" t="n"/>
      <c r="AA6124" s="85" t="n"/>
      <c r="AB6124" s="85" t="n"/>
      <c r="AC6124" s="86" t="n"/>
      <c r="AD6124" s="85" t="n"/>
      <c r="AE6124" s="85" t="n"/>
      <c r="AF6124" s="86" t="n"/>
      <c r="AG6124" s="85" t="n"/>
      <c r="AH6124" s="85" t="n"/>
      <c r="AI6124" s="86" t="n"/>
      <c r="AJ6124" s="85" t="n"/>
      <c r="AK6124" s="85" t="n"/>
    </row>
    <row r="6125">
      <c r="A6125" s="86" t="n"/>
      <c r="B6125" s="86" t="n"/>
      <c r="C6125" s="86" t="n"/>
      <c r="D6125" s="86" t="n"/>
      <c r="E6125" s="86" t="n"/>
      <c r="F6125" s="86" t="n"/>
      <c r="G6125" s="86" t="n"/>
      <c r="H6125" s="86" t="n"/>
      <c r="I6125" s="86" t="n"/>
      <c r="J6125" s="86" t="n"/>
      <c r="K6125" s="86" t="n"/>
      <c r="L6125" s="86" t="n"/>
      <c r="M6125" s="86" t="n"/>
      <c r="N6125" s="86" t="n"/>
      <c r="O6125" s="86" t="n"/>
      <c r="P6125" s="86" t="n"/>
      <c r="Q6125" s="86" t="n"/>
      <c r="R6125" s="86" t="n"/>
      <c r="S6125" s="86" t="n"/>
      <c r="T6125" s="86" t="n"/>
      <c r="U6125" s="86" t="n"/>
      <c r="V6125" s="86" t="n"/>
      <c r="W6125" s="86" t="n"/>
      <c r="X6125" s="86" t="n"/>
      <c r="Y6125" s="86" t="n"/>
      <c r="Z6125" s="86" t="n"/>
      <c r="AA6125" s="86" t="n"/>
      <c r="AB6125" s="86" t="n"/>
      <c r="AC6125" s="86" t="n"/>
      <c r="AD6125" s="86" t="n"/>
      <c r="AE6125" s="86" t="n"/>
      <c r="AF6125" s="86" t="n"/>
      <c r="AG6125" s="86" t="n"/>
      <c r="AH6125" s="86" t="n"/>
      <c r="AI6125" s="86" t="n"/>
      <c r="AJ6125" s="86" t="n"/>
      <c r="AK6125" s="86" t="n"/>
    </row>
    <row r="6126">
      <c r="A6126" s="85" t="n"/>
      <c r="B6126" s="192" t="n"/>
      <c r="C6126" s="193" t="n"/>
      <c r="D6126" s="193" t="n"/>
      <c r="E6126" s="192" t="n"/>
      <c r="F6126" s="193" t="n"/>
      <c r="G6126" s="193" t="n"/>
      <c r="H6126" s="192" t="n"/>
      <c r="I6126" s="193" t="n"/>
      <c r="J6126" s="193" t="n"/>
      <c r="K6126" s="192" t="n"/>
      <c r="L6126" s="193" t="n"/>
      <c r="M6126" s="193" t="n"/>
      <c r="N6126" s="192" t="n"/>
      <c r="O6126" s="193" t="n"/>
      <c r="P6126" s="193" t="n"/>
      <c r="Q6126" s="192" t="n"/>
      <c r="R6126" s="193" t="n"/>
      <c r="S6126" s="193" t="n"/>
      <c r="T6126" s="192" t="n"/>
      <c r="U6126" s="193" t="n"/>
      <c r="V6126" s="193" t="n"/>
      <c r="W6126" s="192" t="n"/>
      <c r="X6126" s="193" t="n"/>
      <c r="Y6126" s="193" t="n"/>
      <c r="Z6126" s="192" t="n"/>
      <c r="AA6126" s="193" t="n"/>
      <c r="AB6126" s="193" t="n"/>
      <c r="AC6126" s="192" t="n"/>
      <c r="AD6126" s="193" t="n"/>
      <c r="AE6126" s="193" t="n"/>
      <c r="AF6126" s="192" t="n"/>
      <c r="AG6126" s="193" t="n"/>
      <c r="AH6126" s="193" t="n"/>
      <c r="AI6126" s="192" t="n"/>
      <c r="AJ6126" s="193" t="n"/>
      <c r="AK6126" s="193" t="n"/>
      <c r="AM6126">
        <f>A6121</f>
        <v/>
      </c>
      <c r="AN6126" s="83">
        <f>1/($B6126*(1/$B6124)*(1/(5/7+2/7*$D6126))*$B6136/SUM($B6128:$B6151))</f>
        <v/>
      </c>
      <c r="AO6126" s="83">
        <f>1/(B6126*(1/B6124)*(1/(5/7+2/7*D6126)))</f>
        <v/>
      </c>
      <c r="AP6126" s="83" t="n"/>
      <c r="AR6126" s="174">
        <f>CHOOSE(AV$3,C6126,F6126,I6126,L6126,O6126,R6126,U6126,X6126,AA6126,AD6126,AG6126,AJ6126)</f>
        <v/>
      </c>
      <c r="AS6126" s="82" t="n"/>
      <c r="AT6126" s="82" t="n"/>
      <c r="AV6126" s="119">
        <f>AN6126/AR6126</f>
        <v/>
      </c>
      <c r="AW6126" s="172">
        <f>AO6126/AR6126</f>
        <v/>
      </c>
      <c r="AX6126" s="83" t="n"/>
    </row>
    <row r="6127">
      <c r="A6127" s="86" t="n"/>
      <c r="B6127" s="86" t="n"/>
      <c r="C6127" s="86" t="n"/>
      <c r="D6127" s="86" t="n"/>
      <c r="E6127" s="86" t="n"/>
      <c r="F6127" s="86" t="n"/>
      <c r="G6127" s="86" t="n"/>
      <c r="H6127" s="86" t="n"/>
      <c r="I6127" s="86" t="n"/>
      <c r="J6127" s="86" t="n"/>
      <c r="K6127" s="86" t="n"/>
      <c r="L6127" s="86" t="n"/>
      <c r="M6127" s="86" t="n"/>
      <c r="N6127" s="86" t="n"/>
      <c r="O6127" s="86" t="n"/>
      <c r="P6127" s="86" t="n"/>
      <c r="Q6127" s="86" t="n"/>
      <c r="R6127" s="86" t="n"/>
      <c r="S6127" s="86" t="n"/>
      <c r="T6127" s="86" t="n"/>
      <c r="U6127" s="86" t="n"/>
      <c r="V6127" s="86" t="n"/>
      <c r="W6127" s="86" t="n"/>
      <c r="X6127" s="86" t="n"/>
      <c r="Y6127" s="86" t="n"/>
      <c r="Z6127" s="86" t="n"/>
      <c r="AA6127" s="86" t="n"/>
      <c r="AB6127" s="86" t="n"/>
      <c r="AC6127" s="86" t="n"/>
      <c r="AD6127" s="86" t="n"/>
      <c r="AE6127" s="86" t="n"/>
      <c r="AF6127" s="86" t="n"/>
      <c r="AG6127" s="86" t="n"/>
      <c r="AH6127" s="86" t="n"/>
      <c r="AI6127" s="86" t="n"/>
      <c r="AJ6127" s="86" t="n"/>
      <c r="AK6127" s="86" t="n"/>
    </row>
    <row r="6128">
      <c r="A6128" s="86" t="n"/>
      <c r="B6128" s="86" t="n"/>
      <c r="C6128" s="86" t="n"/>
      <c r="D6128" s="86" t="n"/>
      <c r="E6128" s="86" t="n"/>
      <c r="F6128" s="86" t="n"/>
      <c r="G6128" s="86" t="n"/>
      <c r="H6128" s="86" t="n"/>
      <c r="I6128" s="86" t="n"/>
      <c r="J6128" s="86" t="n"/>
      <c r="K6128" s="86" t="n"/>
      <c r="L6128" s="86" t="n"/>
      <c r="M6128" s="86" t="n"/>
      <c r="N6128" s="86" t="n"/>
      <c r="O6128" s="86" t="n"/>
      <c r="P6128" s="86" t="n"/>
      <c r="Q6128" s="86" t="n"/>
      <c r="R6128" s="86" t="n"/>
      <c r="S6128" s="86" t="n"/>
      <c r="T6128" s="86" t="n"/>
      <c r="U6128" s="86" t="n"/>
      <c r="V6128" s="86" t="n"/>
      <c r="W6128" s="86" t="n"/>
      <c r="X6128" s="86" t="n"/>
      <c r="Y6128" s="86" t="n"/>
      <c r="Z6128" s="86" t="n"/>
      <c r="AA6128" s="86" t="n"/>
      <c r="AB6128" s="86" t="n"/>
      <c r="AC6128" s="86" t="n"/>
      <c r="AD6128" s="86" t="n"/>
      <c r="AE6128" s="86" t="n"/>
      <c r="AF6128" s="86" t="n"/>
      <c r="AG6128" s="86" t="n"/>
      <c r="AH6128" s="86" t="n"/>
      <c r="AI6128" s="86" t="n"/>
      <c r="AJ6128" s="86" t="n"/>
      <c r="AK6128" s="86" t="n"/>
    </row>
    <row r="6129">
      <c r="A6129" s="86" t="n"/>
      <c r="B6129" s="86" t="n"/>
      <c r="C6129" s="86" t="n"/>
      <c r="D6129" s="86" t="n"/>
      <c r="E6129" s="86" t="n"/>
      <c r="F6129" s="86" t="n"/>
      <c r="G6129" s="86" t="n"/>
      <c r="H6129" s="86" t="n"/>
      <c r="I6129" s="86" t="n"/>
      <c r="J6129" s="86" t="n"/>
      <c r="K6129" s="86" t="n"/>
      <c r="L6129" s="86" t="n"/>
      <c r="M6129" s="86" t="n"/>
      <c r="N6129" s="86" t="n"/>
      <c r="O6129" s="86" t="n"/>
      <c r="P6129" s="86" t="n"/>
      <c r="Q6129" s="86" t="n"/>
      <c r="R6129" s="86" t="n"/>
      <c r="S6129" s="86" t="n"/>
      <c r="T6129" s="86" t="n"/>
      <c r="U6129" s="86" t="n"/>
      <c r="V6129" s="86" t="n"/>
      <c r="W6129" s="86" t="n"/>
      <c r="X6129" s="86" t="n"/>
      <c r="Y6129" s="86" t="n"/>
      <c r="Z6129" s="86" t="n"/>
      <c r="AA6129" s="86" t="n"/>
      <c r="AB6129" s="86" t="n"/>
      <c r="AC6129" s="86" t="n"/>
      <c r="AD6129" s="86" t="n"/>
      <c r="AE6129" s="86" t="n"/>
      <c r="AF6129" s="86" t="n"/>
      <c r="AG6129" s="86" t="n"/>
      <c r="AH6129" s="86" t="n"/>
      <c r="AI6129" s="86" t="n"/>
      <c r="AJ6129" s="86" t="n"/>
      <c r="AK6129" s="86" t="n"/>
    </row>
    <row r="6130">
      <c r="A6130" s="86" t="n"/>
      <c r="B6130" s="86" t="n"/>
      <c r="C6130" s="86" t="n"/>
      <c r="D6130" s="86" t="n"/>
      <c r="E6130" s="86" t="n"/>
      <c r="F6130" s="86" t="n"/>
      <c r="G6130" s="86" t="n"/>
      <c r="H6130" s="86" t="n"/>
      <c r="I6130" s="86" t="n"/>
      <c r="J6130" s="86" t="n"/>
      <c r="K6130" s="86" t="n"/>
      <c r="L6130" s="86" t="n"/>
      <c r="M6130" s="86" t="n"/>
      <c r="N6130" s="86" t="n"/>
      <c r="O6130" s="86" t="n"/>
      <c r="P6130" s="86" t="n"/>
      <c r="Q6130" s="86" t="n"/>
      <c r="R6130" s="86" t="n"/>
      <c r="S6130" s="86" t="n"/>
      <c r="T6130" s="86" t="n"/>
      <c r="U6130" s="86" t="n"/>
      <c r="V6130" s="86" t="n"/>
      <c r="W6130" s="86" t="n"/>
      <c r="X6130" s="86" t="n"/>
      <c r="Y6130" s="86" t="n"/>
      <c r="Z6130" s="86" t="n"/>
      <c r="AA6130" s="86" t="n"/>
      <c r="AB6130" s="86" t="n"/>
      <c r="AC6130" s="86" t="n"/>
      <c r="AD6130" s="86" t="n"/>
      <c r="AE6130" s="86" t="n"/>
      <c r="AF6130" s="86" t="n"/>
      <c r="AG6130" s="86" t="n"/>
      <c r="AH6130" s="86" t="n"/>
      <c r="AI6130" s="86" t="n"/>
      <c r="AJ6130" s="86" t="n"/>
      <c r="AK6130" s="86" t="n"/>
    </row>
    <row r="6131">
      <c r="A6131" s="86" t="n"/>
      <c r="B6131" s="86" t="n"/>
      <c r="C6131" s="86" t="n"/>
      <c r="D6131" s="86" t="n"/>
      <c r="E6131" s="86" t="n"/>
      <c r="F6131" s="86" t="n"/>
      <c r="G6131" s="86" t="n"/>
      <c r="H6131" s="86" t="n"/>
      <c r="I6131" s="86" t="n"/>
      <c r="J6131" s="86" t="n"/>
      <c r="K6131" s="86" t="n"/>
      <c r="L6131" s="86" t="n"/>
      <c r="M6131" s="86" t="n"/>
      <c r="N6131" s="86" t="n"/>
      <c r="O6131" s="86" t="n"/>
      <c r="P6131" s="86" t="n"/>
      <c r="Q6131" s="86" t="n"/>
      <c r="R6131" s="86" t="n"/>
      <c r="S6131" s="86" t="n"/>
      <c r="T6131" s="86" t="n"/>
      <c r="U6131" s="86" t="n"/>
      <c r="V6131" s="86" t="n"/>
      <c r="W6131" s="86" t="n"/>
      <c r="X6131" s="86" t="n"/>
      <c r="Y6131" s="86" t="n"/>
      <c r="Z6131" s="86" t="n"/>
      <c r="AA6131" s="86" t="n"/>
      <c r="AB6131" s="86" t="n"/>
      <c r="AC6131" s="86" t="n"/>
      <c r="AD6131" s="86" t="n"/>
      <c r="AE6131" s="86" t="n"/>
      <c r="AF6131" s="86" t="n"/>
      <c r="AG6131" s="86" t="n"/>
      <c r="AH6131" s="86" t="n"/>
      <c r="AI6131" s="86" t="n"/>
      <c r="AJ6131" s="86" t="n"/>
      <c r="AK6131" s="86" t="n"/>
    </row>
    <row r="6132">
      <c r="A6132" s="86" t="n"/>
      <c r="B6132" s="86" t="n"/>
      <c r="C6132" s="86" t="n"/>
      <c r="D6132" s="86" t="n"/>
      <c r="E6132" s="86" t="n"/>
      <c r="F6132" s="86" t="n"/>
      <c r="G6132" s="86" t="n"/>
      <c r="H6132" s="86" t="n"/>
      <c r="I6132" s="86" t="n"/>
      <c r="J6132" s="86" t="n"/>
      <c r="K6132" s="86" t="n"/>
      <c r="L6132" s="86" t="n"/>
      <c r="M6132" s="86" t="n"/>
      <c r="N6132" s="86" t="n"/>
      <c r="O6132" s="86" t="n"/>
      <c r="P6132" s="86" t="n"/>
      <c r="Q6132" s="86" t="n"/>
      <c r="R6132" s="86" t="n"/>
      <c r="S6132" s="86" t="n"/>
      <c r="T6132" s="86" t="n"/>
      <c r="U6132" s="86" t="n"/>
      <c r="V6132" s="86" t="n"/>
      <c r="W6132" s="86" t="n"/>
      <c r="X6132" s="86" t="n"/>
      <c r="Y6132" s="86" t="n"/>
      <c r="Z6132" s="86" t="n"/>
      <c r="AA6132" s="86" t="n"/>
      <c r="AB6132" s="86" t="n"/>
      <c r="AC6132" s="86" t="n"/>
      <c r="AD6132" s="86" t="n"/>
      <c r="AE6132" s="86" t="n"/>
      <c r="AF6132" s="86" t="n"/>
      <c r="AG6132" s="86" t="n"/>
      <c r="AH6132" s="86" t="n"/>
      <c r="AI6132" s="86" t="n"/>
      <c r="AJ6132" s="86" t="n"/>
      <c r="AK6132" s="86" t="n"/>
    </row>
    <row r="6133">
      <c r="A6133" s="86" t="n"/>
      <c r="B6133" s="86" t="n"/>
      <c r="C6133" s="86" t="n"/>
      <c r="D6133" s="86" t="n"/>
      <c r="E6133" s="86" t="n"/>
      <c r="F6133" s="86" t="n"/>
      <c r="G6133" s="86" t="n"/>
      <c r="H6133" s="86" t="n"/>
      <c r="I6133" s="86" t="n"/>
      <c r="J6133" s="86" t="n"/>
      <c r="K6133" s="86" t="n"/>
      <c r="L6133" s="86" t="n"/>
      <c r="M6133" s="86" t="n"/>
      <c r="N6133" s="86" t="n"/>
      <c r="O6133" s="86" t="n"/>
      <c r="P6133" s="86" t="n"/>
      <c r="Q6133" s="86" t="n"/>
      <c r="R6133" s="86" t="n"/>
      <c r="S6133" s="86" t="n"/>
      <c r="T6133" s="86" t="n"/>
      <c r="U6133" s="86" t="n"/>
      <c r="V6133" s="86" t="n"/>
      <c r="W6133" s="86" t="n"/>
      <c r="X6133" s="86" t="n"/>
      <c r="Y6133" s="86" t="n"/>
      <c r="Z6133" s="86" t="n"/>
      <c r="AA6133" s="86" t="n"/>
      <c r="AB6133" s="86" t="n"/>
      <c r="AC6133" s="86" t="n"/>
      <c r="AD6133" s="86" t="n"/>
      <c r="AE6133" s="86" t="n"/>
      <c r="AF6133" s="86" t="n"/>
      <c r="AG6133" s="86" t="n"/>
      <c r="AH6133" s="86" t="n"/>
      <c r="AI6133" s="86" t="n"/>
      <c r="AJ6133" s="86" t="n"/>
      <c r="AK6133" s="86" t="n"/>
    </row>
    <row r="6134">
      <c r="A6134" s="86" t="n"/>
      <c r="B6134" s="86" t="n"/>
      <c r="C6134" s="86" t="n"/>
      <c r="D6134" s="86" t="n"/>
      <c r="E6134" s="86" t="n"/>
      <c r="F6134" s="86" t="n"/>
      <c r="G6134" s="86" t="n"/>
      <c r="H6134" s="86" t="n"/>
      <c r="I6134" s="86" t="n"/>
      <c r="J6134" s="86" t="n"/>
      <c r="K6134" s="86" t="n"/>
      <c r="L6134" s="86" t="n"/>
      <c r="M6134" s="86" t="n"/>
      <c r="N6134" s="86" t="n"/>
      <c r="O6134" s="86" t="n"/>
      <c r="P6134" s="86" t="n"/>
      <c r="Q6134" s="86" t="n"/>
      <c r="R6134" s="86" t="n"/>
      <c r="S6134" s="86" t="n"/>
      <c r="T6134" s="86" t="n"/>
      <c r="U6134" s="86" t="n"/>
      <c r="V6134" s="86" t="n"/>
      <c r="W6134" s="86" t="n"/>
      <c r="X6134" s="86" t="n"/>
      <c r="Y6134" s="86" t="n"/>
      <c r="Z6134" s="86" t="n"/>
      <c r="AA6134" s="86" t="n"/>
      <c r="AB6134" s="86" t="n"/>
      <c r="AC6134" s="86" t="n"/>
      <c r="AD6134" s="86" t="n"/>
      <c r="AE6134" s="86" t="n"/>
      <c r="AF6134" s="86" t="n"/>
      <c r="AG6134" s="86" t="n"/>
      <c r="AH6134" s="86" t="n"/>
      <c r="AI6134" s="86" t="n"/>
      <c r="AJ6134" s="86" t="n"/>
      <c r="AK6134" s="86" t="n"/>
    </row>
    <row r="6135">
      <c r="A6135" s="86" t="n"/>
      <c r="B6135" s="86" t="n"/>
      <c r="C6135" s="86" t="n"/>
      <c r="D6135" s="86" t="n"/>
      <c r="E6135" s="86" t="n"/>
      <c r="F6135" s="86" t="n"/>
      <c r="G6135" s="86" t="n"/>
      <c r="H6135" s="86" t="n"/>
      <c r="I6135" s="86" t="n"/>
      <c r="J6135" s="86" t="n"/>
      <c r="K6135" s="86" t="n"/>
      <c r="L6135" s="86" t="n"/>
      <c r="M6135" s="86" t="n"/>
      <c r="N6135" s="86" t="n"/>
      <c r="O6135" s="86" t="n"/>
      <c r="P6135" s="86" t="n"/>
      <c r="Q6135" s="86" t="n"/>
      <c r="R6135" s="86" t="n"/>
      <c r="S6135" s="86" t="n"/>
      <c r="T6135" s="86" t="n"/>
      <c r="U6135" s="86" t="n"/>
      <c r="V6135" s="86" t="n"/>
      <c r="W6135" s="86" t="n"/>
      <c r="X6135" s="86" t="n"/>
      <c r="Y6135" s="86" t="n"/>
      <c r="Z6135" s="86" t="n"/>
      <c r="AA6135" s="86" t="n"/>
      <c r="AB6135" s="86" t="n"/>
      <c r="AC6135" s="86" t="n"/>
      <c r="AD6135" s="86" t="n"/>
      <c r="AE6135" s="86" t="n"/>
      <c r="AF6135" s="86" t="n"/>
      <c r="AG6135" s="86" t="n"/>
      <c r="AH6135" s="86" t="n"/>
      <c r="AI6135" s="86" t="n"/>
      <c r="AJ6135" s="86" t="n"/>
      <c r="AK6135" s="86" t="n"/>
    </row>
    <row r="6136">
      <c r="A6136" s="86" t="n"/>
      <c r="B6136" s="86" t="n"/>
      <c r="C6136" s="86" t="n"/>
      <c r="D6136" s="86" t="n"/>
      <c r="E6136" s="86" t="n"/>
      <c r="F6136" s="86" t="n"/>
      <c r="G6136" s="86" t="n"/>
      <c r="H6136" s="86" t="n"/>
      <c r="I6136" s="86" t="n"/>
      <c r="J6136" s="86" t="n"/>
      <c r="K6136" s="86" t="n"/>
      <c r="L6136" s="86" t="n"/>
      <c r="M6136" s="86" t="n"/>
      <c r="N6136" s="86" t="n"/>
      <c r="O6136" s="86" t="n"/>
      <c r="P6136" s="86" t="n"/>
      <c r="Q6136" s="86" t="n"/>
      <c r="R6136" s="86" t="n"/>
      <c r="S6136" s="86" t="n"/>
      <c r="T6136" s="86" t="n"/>
      <c r="U6136" s="86" t="n"/>
      <c r="V6136" s="86" t="n"/>
      <c r="W6136" s="86" t="n"/>
      <c r="X6136" s="86" t="n"/>
      <c r="Y6136" s="86" t="n"/>
      <c r="Z6136" s="86" t="n"/>
      <c r="AA6136" s="86" t="n"/>
      <c r="AB6136" s="86" t="n"/>
      <c r="AC6136" s="86" t="n"/>
      <c r="AD6136" s="86" t="n"/>
      <c r="AE6136" s="86" t="n"/>
      <c r="AF6136" s="86" t="n"/>
      <c r="AG6136" s="86" t="n"/>
      <c r="AH6136" s="86" t="n"/>
      <c r="AI6136" s="86" t="n"/>
      <c r="AJ6136" s="86" t="n"/>
      <c r="AK6136" s="86" t="n"/>
    </row>
    <row r="6137">
      <c r="A6137" s="86" t="n"/>
      <c r="B6137" s="86" t="n"/>
      <c r="C6137" s="86" t="n"/>
      <c r="D6137" s="86" t="n"/>
      <c r="E6137" s="86" t="n"/>
      <c r="F6137" s="86" t="n"/>
      <c r="G6137" s="86" t="n"/>
      <c r="H6137" s="86" t="n"/>
      <c r="I6137" s="86" t="n"/>
      <c r="J6137" s="86" t="n"/>
      <c r="K6137" s="86" t="n"/>
      <c r="L6137" s="86" t="n"/>
      <c r="M6137" s="86" t="n"/>
      <c r="N6137" s="86" t="n"/>
      <c r="O6137" s="86" t="n"/>
      <c r="P6137" s="86" t="n"/>
      <c r="Q6137" s="86" t="n"/>
      <c r="R6137" s="86" t="n"/>
      <c r="S6137" s="86" t="n"/>
      <c r="T6137" s="86" t="n"/>
      <c r="U6137" s="86" t="n"/>
      <c r="V6137" s="86" t="n"/>
      <c r="W6137" s="86" t="n"/>
      <c r="X6137" s="86" t="n"/>
      <c r="Y6137" s="86" t="n"/>
      <c r="Z6137" s="86" t="n"/>
      <c r="AA6137" s="86" t="n"/>
      <c r="AB6137" s="86" t="n"/>
      <c r="AC6137" s="86" t="n"/>
      <c r="AD6137" s="86" t="n"/>
      <c r="AE6137" s="86" t="n"/>
      <c r="AF6137" s="86" t="n"/>
      <c r="AG6137" s="86" t="n"/>
      <c r="AH6137" s="86" t="n"/>
      <c r="AI6137" s="86" t="n"/>
      <c r="AJ6137" s="86" t="n"/>
      <c r="AK6137" s="86" t="n"/>
    </row>
    <row r="6138">
      <c r="A6138" s="86" t="n"/>
      <c r="B6138" s="86" t="n"/>
      <c r="C6138" s="86" t="n"/>
      <c r="D6138" s="86" t="n"/>
      <c r="E6138" s="86" t="n"/>
      <c r="F6138" s="86" t="n"/>
      <c r="G6138" s="86" t="n"/>
      <c r="H6138" s="86" t="n"/>
      <c r="I6138" s="86" t="n"/>
      <c r="J6138" s="86" t="n"/>
      <c r="K6138" s="86" t="n"/>
      <c r="L6138" s="86" t="n"/>
      <c r="M6138" s="86" t="n"/>
      <c r="N6138" s="86" t="n"/>
      <c r="O6138" s="86" t="n"/>
      <c r="P6138" s="86" t="n"/>
      <c r="Q6138" s="86" t="n"/>
      <c r="R6138" s="86" t="n"/>
      <c r="S6138" s="86" t="n"/>
      <c r="T6138" s="86" t="n"/>
      <c r="U6138" s="86" t="n"/>
      <c r="V6138" s="86" t="n"/>
      <c r="W6138" s="86" t="n"/>
      <c r="X6138" s="86" t="n"/>
      <c r="Y6138" s="86" t="n"/>
      <c r="Z6138" s="86" t="n"/>
      <c r="AA6138" s="86" t="n"/>
      <c r="AB6138" s="86" t="n"/>
      <c r="AC6138" s="86" t="n"/>
      <c r="AD6138" s="86" t="n"/>
      <c r="AE6138" s="86" t="n"/>
      <c r="AF6138" s="86" t="n"/>
      <c r="AG6138" s="86" t="n"/>
      <c r="AH6138" s="86" t="n"/>
      <c r="AI6138" s="86" t="n"/>
      <c r="AJ6138" s="86" t="n"/>
      <c r="AK6138" s="86" t="n"/>
    </row>
    <row r="6139">
      <c r="A6139" s="86" t="n"/>
      <c r="B6139" s="86" t="n"/>
      <c r="C6139" s="86" t="n"/>
      <c r="D6139" s="86" t="n"/>
      <c r="E6139" s="86" t="n"/>
      <c r="F6139" s="86" t="n"/>
      <c r="G6139" s="86" t="n"/>
      <c r="H6139" s="86" t="n"/>
      <c r="I6139" s="86" t="n"/>
      <c r="J6139" s="86" t="n"/>
      <c r="K6139" s="86" t="n"/>
      <c r="L6139" s="86" t="n"/>
      <c r="M6139" s="86" t="n"/>
      <c r="N6139" s="86" t="n"/>
      <c r="O6139" s="86" t="n"/>
      <c r="P6139" s="86" t="n"/>
      <c r="Q6139" s="86" t="n"/>
      <c r="R6139" s="86" t="n"/>
      <c r="S6139" s="86" t="n"/>
      <c r="T6139" s="86" t="n"/>
      <c r="U6139" s="86" t="n"/>
      <c r="V6139" s="86" t="n"/>
      <c r="W6139" s="86" t="n"/>
      <c r="X6139" s="86" t="n"/>
      <c r="Y6139" s="86" t="n"/>
      <c r="Z6139" s="86" t="n"/>
      <c r="AA6139" s="86" t="n"/>
      <c r="AB6139" s="86" t="n"/>
      <c r="AC6139" s="86" t="n"/>
      <c r="AD6139" s="86" t="n"/>
      <c r="AE6139" s="86" t="n"/>
      <c r="AF6139" s="86" t="n"/>
      <c r="AG6139" s="86" t="n"/>
      <c r="AH6139" s="86" t="n"/>
      <c r="AI6139" s="86" t="n"/>
      <c r="AJ6139" s="86" t="n"/>
      <c r="AK6139" s="86" t="n"/>
    </row>
    <row r="6140">
      <c r="A6140" s="86" t="n"/>
      <c r="B6140" s="86" t="n"/>
      <c r="C6140" s="86" t="n"/>
      <c r="D6140" s="86" t="n"/>
      <c r="E6140" s="86" t="n"/>
      <c r="F6140" s="86" t="n"/>
      <c r="G6140" s="86" t="n"/>
      <c r="H6140" s="86" t="n"/>
      <c r="I6140" s="86" t="n"/>
      <c r="J6140" s="86" t="n"/>
      <c r="K6140" s="86" t="n"/>
      <c r="L6140" s="86" t="n"/>
      <c r="M6140" s="86" t="n"/>
      <c r="N6140" s="86" t="n"/>
      <c r="O6140" s="86" t="n"/>
      <c r="P6140" s="86" t="n"/>
      <c r="Q6140" s="86" t="n"/>
      <c r="R6140" s="86" t="n"/>
      <c r="S6140" s="86" t="n"/>
      <c r="T6140" s="86" t="n"/>
      <c r="U6140" s="86" t="n"/>
      <c r="V6140" s="86" t="n"/>
      <c r="W6140" s="86" t="n"/>
      <c r="X6140" s="86" t="n"/>
      <c r="Y6140" s="86" t="n"/>
      <c r="Z6140" s="86" t="n"/>
      <c r="AA6140" s="86" t="n"/>
      <c r="AB6140" s="86" t="n"/>
      <c r="AC6140" s="86" t="n"/>
      <c r="AD6140" s="86" t="n"/>
      <c r="AE6140" s="86" t="n"/>
      <c r="AF6140" s="86" t="n"/>
      <c r="AG6140" s="86" t="n"/>
      <c r="AH6140" s="86" t="n"/>
      <c r="AI6140" s="86" t="n"/>
      <c r="AJ6140" s="86" t="n"/>
      <c r="AK6140" s="86" t="n"/>
    </row>
    <row r="6141">
      <c r="A6141" s="86" t="n"/>
      <c r="B6141" s="86" t="n"/>
      <c r="C6141" s="86" t="n"/>
      <c r="D6141" s="86" t="n"/>
      <c r="E6141" s="86" t="n"/>
      <c r="F6141" s="86" t="n"/>
      <c r="G6141" s="86" t="n"/>
      <c r="H6141" s="86" t="n"/>
      <c r="I6141" s="86" t="n"/>
      <c r="J6141" s="86" t="n"/>
      <c r="K6141" s="86" t="n"/>
      <c r="L6141" s="86" t="n"/>
      <c r="M6141" s="86" t="n"/>
      <c r="N6141" s="86" t="n"/>
      <c r="O6141" s="86" t="n"/>
      <c r="P6141" s="86" t="n"/>
      <c r="Q6141" s="86" t="n"/>
      <c r="R6141" s="86" t="n"/>
      <c r="S6141" s="86" t="n"/>
      <c r="T6141" s="86" t="n"/>
      <c r="U6141" s="86" t="n"/>
      <c r="V6141" s="86" t="n"/>
      <c r="W6141" s="86" t="n"/>
      <c r="X6141" s="86" t="n"/>
      <c r="Y6141" s="86" t="n"/>
      <c r="Z6141" s="86" t="n"/>
      <c r="AA6141" s="86" t="n"/>
      <c r="AB6141" s="86" t="n"/>
      <c r="AC6141" s="86" t="n"/>
      <c r="AD6141" s="86" t="n"/>
      <c r="AE6141" s="86" t="n"/>
      <c r="AF6141" s="86" t="n"/>
      <c r="AG6141" s="86" t="n"/>
      <c r="AH6141" s="86" t="n"/>
      <c r="AI6141" s="86" t="n"/>
      <c r="AJ6141" s="86" t="n"/>
      <c r="AK6141" s="86" t="n"/>
    </row>
    <row r="6142">
      <c r="A6142" s="86" t="n"/>
      <c r="B6142" s="86" t="n"/>
      <c r="C6142" s="86" t="n"/>
      <c r="D6142" s="86" t="n"/>
      <c r="E6142" s="86" t="n"/>
      <c r="F6142" s="86" t="n"/>
      <c r="G6142" s="86" t="n"/>
      <c r="H6142" s="86" t="n"/>
      <c r="I6142" s="86" t="n"/>
      <c r="J6142" s="86" t="n"/>
      <c r="K6142" s="86" t="n"/>
      <c r="L6142" s="86" t="n"/>
      <c r="M6142" s="86" t="n"/>
      <c r="N6142" s="86" t="n"/>
      <c r="O6142" s="86" t="n"/>
      <c r="P6142" s="86" t="n"/>
      <c r="Q6142" s="86" t="n"/>
      <c r="R6142" s="86" t="n"/>
      <c r="S6142" s="86" t="n"/>
      <c r="T6142" s="86" t="n"/>
      <c r="U6142" s="86" t="n"/>
      <c r="V6142" s="86" t="n"/>
      <c r="W6142" s="86" t="n"/>
      <c r="X6142" s="86" t="n"/>
      <c r="Y6142" s="86" t="n"/>
      <c r="Z6142" s="86" t="n"/>
      <c r="AA6142" s="86" t="n"/>
      <c r="AB6142" s="86" t="n"/>
      <c r="AC6142" s="86" t="n"/>
      <c r="AD6142" s="86" t="n"/>
      <c r="AE6142" s="86" t="n"/>
      <c r="AF6142" s="86" t="n"/>
      <c r="AG6142" s="86" t="n"/>
      <c r="AH6142" s="86" t="n"/>
      <c r="AI6142" s="86" t="n"/>
      <c r="AJ6142" s="86" t="n"/>
      <c r="AK6142" s="86" t="n"/>
    </row>
    <row r="6143">
      <c r="A6143" s="86" t="n"/>
      <c r="B6143" s="86" t="n"/>
      <c r="C6143" s="86" t="n"/>
      <c r="D6143" s="86" t="n"/>
      <c r="E6143" s="86" t="n"/>
      <c r="F6143" s="86" t="n"/>
      <c r="G6143" s="86" t="n"/>
      <c r="H6143" s="86" t="n"/>
      <c r="I6143" s="86" t="n"/>
      <c r="J6143" s="86" t="n"/>
      <c r="K6143" s="86" t="n"/>
      <c r="L6143" s="86" t="n"/>
      <c r="M6143" s="86" t="n"/>
      <c r="N6143" s="86" t="n"/>
      <c r="O6143" s="86" t="n"/>
      <c r="P6143" s="86" t="n"/>
      <c r="Q6143" s="86" t="n"/>
      <c r="R6143" s="86" t="n"/>
      <c r="S6143" s="86" t="n"/>
      <c r="T6143" s="86" t="n"/>
      <c r="U6143" s="86" t="n"/>
      <c r="V6143" s="86" t="n"/>
      <c r="W6143" s="86" t="n"/>
      <c r="X6143" s="86" t="n"/>
      <c r="Y6143" s="86" t="n"/>
      <c r="Z6143" s="86" t="n"/>
      <c r="AA6143" s="86" t="n"/>
      <c r="AB6143" s="86" t="n"/>
      <c r="AC6143" s="86" t="n"/>
      <c r="AD6143" s="86" t="n"/>
      <c r="AE6143" s="86" t="n"/>
      <c r="AF6143" s="86" t="n"/>
      <c r="AG6143" s="86" t="n"/>
      <c r="AH6143" s="86" t="n"/>
      <c r="AI6143" s="86" t="n"/>
      <c r="AJ6143" s="86" t="n"/>
      <c r="AK6143" s="86" t="n"/>
    </row>
    <row r="6144">
      <c r="A6144" s="86" t="n"/>
      <c r="B6144" s="86" t="n"/>
      <c r="C6144" s="86" t="n"/>
      <c r="D6144" s="86" t="n"/>
      <c r="E6144" s="86" t="n"/>
      <c r="F6144" s="86" t="n"/>
      <c r="G6144" s="86" t="n"/>
      <c r="H6144" s="86" t="n"/>
      <c r="I6144" s="86" t="n"/>
      <c r="J6144" s="86" t="n"/>
      <c r="K6144" s="86" t="n"/>
      <c r="L6144" s="86" t="n"/>
      <c r="M6144" s="86" t="n"/>
      <c r="N6144" s="86" t="n"/>
      <c r="O6144" s="86" t="n"/>
      <c r="P6144" s="86" t="n"/>
      <c r="Q6144" s="86" t="n"/>
      <c r="R6144" s="86" t="n"/>
      <c r="S6144" s="86" t="n"/>
      <c r="T6144" s="86" t="n"/>
      <c r="U6144" s="86" t="n"/>
      <c r="V6144" s="86" t="n"/>
      <c r="W6144" s="86" t="n"/>
      <c r="X6144" s="86" t="n"/>
      <c r="Y6144" s="86" t="n"/>
      <c r="Z6144" s="86" t="n"/>
      <c r="AA6144" s="86" t="n"/>
      <c r="AB6144" s="86" t="n"/>
      <c r="AC6144" s="86" t="n"/>
      <c r="AD6144" s="86" t="n"/>
      <c r="AE6144" s="86" t="n"/>
      <c r="AF6144" s="86" t="n"/>
      <c r="AG6144" s="86" t="n"/>
      <c r="AH6144" s="86" t="n"/>
      <c r="AI6144" s="86" t="n"/>
      <c r="AJ6144" s="86" t="n"/>
      <c r="AK6144" s="86" t="n"/>
    </row>
    <row r="6145">
      <c r="A6145" s="86" t="n"/>
      <c r="B6145" s="86" t="n"/>
      <c r="C6145" s="86" t="n"/>
      <c r="D6145" s="86" t="n"/>
      <c r="E6145" s="86" t="n"/>
      <c r="F6145" s="86" t="n"/>
      <c r="G6145" s="86" t="n"/>
      <c r="H6145" s="86" t="n"/>
      <c r="I6145" s="86" t="n"/>
      <c r="J6145" s="86" t="n"/>
      <c r="K6145" s="86" t="n"/>
      <c r="L6145" s="86" t="n"/>
      <c r="M6145" s="86" t="n"/>
      <c r="N6145" s="86" t="n"/>
      <c r="O6145" s="86" t="n"/>
      <c r="P6145" s="86" t="n"/>
      <c r="Q6145" s="86" t="n"/>
      <c r="R6145" s="86" t="n"/>
      <c r="S6145" s="86" t="n"/>
      <c r="T6145" s="86" t="n"/>
      <c r="U6145" s="86" t="n"/>
      <c r="V6145" s="86" t="n"/>
      <c r="W6145" s="86" t="n"/>
      <c r="X6145" s="86" t="n"/>
      <c r="Y6145" s="86" t="n"/>
      <c r="Z6145" s="86" t="n"/>
      <c r="AA6145" s="86" t="n"/>
      <c r="AB6145" s="86" t="n"/>
      <c r="AC6145" s="86" t="n"/>
      <c r="AD6145" s="86" t="n"/>
      <c r="AE6145" s="86" t="n"/>
      <c r="AF6145" s="86" t="n"/>
      <c r="AG6145" s="86" t="n"/>
      <c r="AH6145" s="86" t="n"/>
      <c r="AI6145" s="86" t="n"/>
      <c r="AJ6145" s="86" t="n"/>
      <c r="AK6145" s="86" t="n"/>
    </row>
    <row r="6146">
      <c r="A6146" s="86" t="n"/>
      <c r="B6146" s="86" t="n"/>
      <c r="C6146" s="86" t="n"/>
      <c r="D6146" s="86" t="n"/>
      <c r="E6146" s="86" t="n"/>
      <c r="F6146" s="86" t="n"/>
      <c r="G6146" s="86" t="n"/>
      <c r="H6146" s="86" t="n"/>
      <c r="I6146" s="86" t="n"/>
      <c r="J6146" s="86" t="n"/>
      <c r="K6146" s="86" t="n"/>
      <c r="L6146" s="86" t="n"/>
      <c r="M6146" s="86" t="n"/>
      <c r="N6146" s="86" t="n"/>
      <c r="O6146" s="86" t="n"/>
      <c r="P6146" s="86" t="n"/>
      <c r="Q6146" s="86" t="n"/>
      <c r="R6146" s="86" t="n"/>
      <c r="S6146" s="86" t="n"/>
      <c r="T6146" s="86" t="n"/>
      <c r="U6146" s="86" t="n"/>
      <c r="V6146" s="86" t="n"/>
      <c r="W6146" s="86" t="n"/>
      <c r="X6146" s="86" t="n"/>
      <c r="Y6146" s="86" t="n"/>
      <c r="Z6146" s="86" t="n"/>
      <c r="AA6146" s="86" t="n"/>
      <c r="AB6146" s="86" t="n"/>
      <c r="AC6146" s="86" t="n"/>
      <c r="AD6146" s="86" t="n"/>
      <c r="AE6146" s="86" t="n"/>
      <c r="AF6146" s="86" t="n"/>
      <c r="AG6146" s="86" t="n"/>
      <c r="AH6146" s="86" t="n"/>
      <c r="AI6146" s="86" t="n"/>
      <c r="AJ6146" s="86" t="n"/>
      <c r="AK6146" s="86" t="n"/>
    </row>
    <row r="6147">
      <c r="A6147" s="86" t="n"/>
      <c r="B6147" s="86" t="n"/>
      <c r="C6147" s="86" t="n"/>
      <c r="D6147" s="86" t="n"/>
      <c r="E6147" s="86" t="n"/>
      <c r="F6147" s="86" t="n"/>
      <c r="G6147" s="86" t="n"/>
      <c r="H6147" s="86" t="n"/>
      <c r="I6147" s="86" t="n"/>
      <c r="J6147" s="86" t="n"/>
      <c r="K6147" s="86" t="n"/>
      <c r="L6147" s="86" t="n"/>
      <c r="M6147" s="86" t="n"/>
      <c r="N6147" s="86" t="n"/>
      <c r="O6147" s="86" t="n"/>
      <c r="P6147" s="86" t="n"/>
      <c r="Q6147" s="86" t="n"/>
      <c r="R6147" s="86" t="n"/>
      <c r="S6147" s="86" t="n"/>
      <c r="T6147" s="86" t="n"/>
      <c r="U6147" s="86" t="n"/>
      <c r="V6147" s="86" t="n"/>
      <c r="W6147" s="86" t="n"/>
      <c r="X6147" s="86" t="n"/>
      <c r="Y6147" s="86" t="n"/>
      <c r="Z6147" s="86" t="n"/>
      <c r="AA6147" s="86" t="n"/>
      <c r="AB6147" s="86" t="n"/>
      <c r="AC6147" s="86" t="n"/>
      <c r="AD6147" s="86" t="n"/>
      <c r="AE6147" s="86" t="n"/>
      <c r="AF6147" s="86" t="n"/>
      <c r="AG6147" s="86" t="n"/>
      <c r="AH6147" s="86" t="n"/>
      <c r="AI6147" s="86" t="n"/>
      <c r="AJ6147" s="86" t="n"/>
      <c r="AK6147" s="86" t="n"/>
    </row>
    <row r="6148">
      <c r="A6148" s="86" t="n"/>
      <c r="B6148" s="86" t="n"/>
      <c r="C6148" s="86" t="n"/>
      <c r="D6148" s="86" t="n"/>
      <c r="E6148" s="86" t="n"/>
      <c r="F6148" s="86" t="n"/>
      <c r="G6148" s="86" t="n"/>
      <c r="H6148" s="86" t="n"/>
      <c r="I6148" s="86" t="n"/>
      <c r="J6148" s="86" t="n"/>
      <c r="K6148" s="86" t="n"/>
      <c r="L6148" s="86" t="n"/>
      <c r="M6148" s="86" t="n"/>
      <c r="N6148" s="86" t="n"/>
      <c r="O6148" s="86" t="n"/>
      <c r="P6148" s="86" t="n"/>
      <c r="Q6148" s="86" t="n"/>
      <c r="R6148" s="86" t="n"/>
      <c r="S6148" s="86" t="n"/>
      <c r="T6148" s="86" t="n"/>
      <c r="U6148" s="86" t="n"/>
      <c r="V6148" s="86" t="n"/>
      <c r="W6148" s="86" t="n"/>
      <c r="X6148" s="86" t="n"/>
      <c r="Y6148" s="86" t="n"/>
      <c r="Z6148" s="86" t="n"/>
      <c r="AA6148" s="86" t="n"/>
      <c r="AB6148" s="86" t="n"/>
      <c r="AC6148" s="86" t="n"/>
      <c r="AD6148" s="86" t="n"/>
      <c r="AE6148" s="86" t="n"/>
      <c r="AF6148" s="86" t="n"/>
      <c r="AG6148" s="86" t="n"/>
      <c r="AH6148" s="86" t="n"/>
      <c r="AI6148" s="86" t="n"/>
      <c r="AJ6148" s="86" t="n"/>
      <c r="AK6148" s="86" t="n"/>
    </row>
    <row r="6149">
      <c r="A6149" s="86" t="n"/>
      <c r="B6149" s="86" t="n"/>
      <c r="C6149" s="86" t="n"/>
      <c r="D6149" s="86" t="n"/>
      <c r="E6149" s="86" t="n"/>
      <c r="F6149" s="86" t="n"/>
      <c r="G6149" s="86" t="n"/>
      <c r="H6149" s="86" t="n"/>
      <c r="I6149" s="86" t="n"/>
      <c r="J6149" s="86" t="n"/>
      <c r="K6149" s="86" t="n"/>
      <c r="L6149" s="86" t="n"/>
      <c r="M6149" s="86" t="n"/>
      <c r="N6149" s="86" t="n"/>
      <c r="O6149" s="86" t="n"/>
      <c r="P6149" s="86" t="n"/>
      <c r="Q6149" s="86" t="n"/>
      <c r="R6149" s="86" t="n"/>
      <c r="S6149" s="86" t="n"/>
      <c r="T6149" s="86" t="n"/>
      <c r="U6149" s="86" t="n"/>
      <c r="V6149" s="86" t="n"/>
      <c r="W6149" s="86" t="n"/>
      <c r="X6149" s="86" t="n"/>
      <c r="Y6149" s="86" t="n"/>
      <c r="Z6149" s="86" t="n"/>
      <c r="AA6149" s="86" t="n"/>
      <c r="AB6149" s="86" t="n"/>
      <c r="AC6149" s="86" t="n"/>
      <c r="AD6149" s="86" t="n"/>
      <c r="AE6149" s="86" t="n"/>
      <c r="AF6149" s="86" t="n"/>
      <c r="AG6149" s="86" t="n"/>
      <c r="AH6149" s="86" t="n"/>
      <c r="AI6149" s="86" t="n"/>
      <c r="AJ6149" s="86" t="n"/>
      <c r="AK6149" s="86" t="n"/>
    </row>
    <row r="6150">
      <c r="A6150" s="86" t="n"/>
      <c r="B6150" s="86" t="n"/>
      <c r="C6150" s="86" t="n"/>
      <c r="D6150" s="86" t="n"/>
      <c r="E6150" s="86" t="n"/>
      <c r="F6150" s="86" t="n"/>
      <c r="G6150" s="86" t="n"/>
      <c r="H6150" s="86" t="n"/>
      <c r="I6150" s="86" t="n"/>
      <c r="J6150" s="86" t="n"/>
      <c r="K6150" s="86" t="n"/>
      <c r="L6150" s="86" t="n"/>
      <c r="M6150" s="86" t="n"/>
      <c r="N6150" s="86" t="n"/>
      <c r="O6150" s="86" t="n"/>
      <c r="P6150" s="86" t="n"/>
      <c r="Q6150" s="86" t="n"/>
      <c r="R6150" s="86" t="n"/>
      <c r="S6150" s="86" t="n"/>
      <c r="T6150" s="86" t="n"/>
      <c r="U6150" s="86" t="n"/>
      <c r="V6150" s="86" t="n"/>
      <c r="W6150" s="86" t="n"/>
      <c r="X6150" s="86" t="n"/>
      <c r="Y6150" s="86" t="n"/>
      <c r="Z6150" s="86" t="n"/>
      <c r="AA6150" s="86" t="n"/>
      <c r="AB6150" s="86" t="n"/>
      <c r="AC6150" s="86" t="n"/>
      <c r="AD6150" s="86" t="n"/>
      <c r="AE6150" s="86" t="n"/>
      <c r="AF6150" s="86" t="n"/>
      <c r="AG6150" s="86" t="n"/>
      <c r="AH6150" s="86" t="n"/>
      <c r="AI6150" s="86" t="n"/>
      <c r="AJ6150" s="86" t="n"/>
      <c r="AK6150" s="86" t="n"/>
    </row>
    <row r="6151">
      <c r="A6151" s="86" t="n"/>
      <c r="B6151" s="86" t="n"/>
      <c r="C6151" s="86" t="n"/>
      <c r="D6151" s="86" t="n"/>
      <c r="E6151" s="86" t="n"/>
      <c r="F6151" s="86" t="n"/>
      <c r="G6151" s="86" t="n"/>
      <c r="H6151" s="86" t="n"/>
      <c r="I6151" s="86" t="n"/>
      <c r="J6151" s="86" t="n"/>
      <c r="K6151" s="86" t="n"/>
      <c r="L6151" s="86" t="n"/>
      <c r="M6151" s="86" t="n"/>
      <c r="N6151" s="86" t="n"/>
      <c r="O6151" s="86" t="n"/>
      <c r="P6151" s="86" t="n"/>
      <c r="Q6151" s="86" t="n"/>
      <c r="R6151" s="86" t="n"/>
      <c r="S6151" s="86" t="n"/>
      <c r="T6151" s="86" t="n"/>
      <c r="U6151" s="86" t="n"/>
      <c r="V6151" s="86" t="n"/>
      <c r="W6151" s="86" t="n"/>
      <c r="X6151" s="86" t="n"/>
      <c r="Y6151" s="86" t="n"/>
      <c r="Z6151" s="86" t="n"/>
      <c r="AA6151" s="86" t="n"/>
      <c r="AB6151" s="86" t="n"/>
      <c r="AC6151" s="86" t="n"/>
      <c r="AD6151" s="86" t="n"/>
      <c r="AE6151" s="86" t="n"/>
      <c r="AF6151" s="86" t="n"/>
      <c r="AG6151" s="86" t="n"/>
      <c r="AH6151" s="86" t="n"/>
      <c r="AI6151" s="86" t="n"/>
      <c r="AJ6151" s="86" t="n"/>
      <c r="AK6151" s="86" t="n"/>
    </row>
    <row r="6161">
      <c r="A6161" s="86" t="n"/>
      <c r="B6161" s="85" t="n"/>
      <c r="C6161" s="85" t="n"/>
      <c r="D6161" s="85" t="n"/>
      <c r="E6161" s="85" t="n"/>
      <c r="F6161" s="86" t="n"/>
      <c r="G6161" s="151" t="n"/>
      <c r="H6161" s="85" t="n"/>
      <c r="I6161" s="85" t="n"/>
      <c r="J6161" s="85" t="n"/>
      <c r="K6161" s="85" t="n"/>
      <c r="L6161" s="85" t="n"/>
      <c r="M6161" s="85" t="n"/>
      <c r="N6161" s="85" t="n"/>
      <c r="O6161" s="85" t="n"/>
      <c r="P6161" s="85" t="n"/>
      <c r="Q6161" s="85" t="n"/>
      <c r="R6161" s="85" t="n"/>
      <c r="S6161" s="85" t="n"/>
      <c r="T6161" s="108" t="n"/>
      <c r="U6161" s="85" t="n"/>
      <c r="V6161" s="85" t="n"/>
      <c r="W6161" s="85" t="n"/>
      <c r="X6161" s="85" t="n"/>
      <c r="Y6161" s="85" t="n"/>
      <c r="Z6161" s="85" t="n"/>
      <c r="AA6161" s="85" t="n"/>
      <c r="AB6161" s="85" t="n"/>
      <c r="AC6161" s="85" t="n"/>
      <c r="AD6161" s="85" t="n"/>
      <c r="AE6161" s="85" t="n"/>
      <c r="AF6161" s="85" t="n"/>
      <c r="AG6161" s="85" t="n"/>
      <c r="AH6161" s="85" t="n"/>
      <c r="AI6161" s="85" t="n"/>
      <c r="AJ6161" s="85" t="n"/>
      <c r="AK6161" s="85" t="n"/>
    </row>
    <row r="6162">
      <c r="A6162" s="85" t="n"/>
      <c r="B6162" s="86" t="n"/>
      <c r="C6162" s="85" t="n"/>
      <c r="D6162" s="85" t="n"/>
      <c r="E6162" s="85" t="n"/>
      <c r="F6162" s="85" t="n"/>
      <c r="G6162" s="85" t="n"/>
      <c r="H6162" s="85" t="n"/>
      <c r="I6162" s="85" t="n"/>
      <c r="J6162" s="85" t="n"/>
      <c r="K6162" s="85" t="n"/>
      <c r="L6162" s="85" t="n"/>
      <c r="M6162" s="85" t="n"/>
      <c r="N6162" s="85" t="n"/>
      <c r="O6162" s="85" t="n"/>
      <c r="P6162" s="85" t="n"/>
      <c r="Q6162" s="85" t="n"/>
      <c r="R6162" s="85" t="n"/>
      <c r="S6162" s="85" t="n"/>
      <c r="T6162" s="85" t="n"/>
      <c r="U6162" s="85" t="n"/>
      <c r="V6162" s="85" t="n"/>
      <c r="W6162" s="85" t="n"/>
      <c r="X6162" s="85" t="n"/>
      <c r="Y6162" s="85" t="n"/>
      <c r="Z6162" s="85" t="n"/>
      <c r="AA6162" s="85" t="n"/>
      <c r="AB6162" s="85" t="n"/>
      <c r="AC6162" s="85" t="n"/>
      <c r="AD6162" s="85" t="n"/>
      <c r="AE6162" s="85" t="n"/>
      <c r="AF6162" s="85" t="n"/>
      <c r="AG6162" s="85" t="n"/>
      <c r="AH6162" s="85" t="n"/>
      <c r="AI6162" s="85" t="n"/>
      <c r="AJ6162" s="85" t="n"/>
      <c r="AK6162" s="85" t="n"/>
    </row>
    <row r="6163">
      <c r="A6163" s="86" t="n"/>
      <c r="B6163" s="86" t="n"/>
      <c r="C6163" s="86" t="n"/>
      <c r="D6163" s="86" t="n"/>
      <c r="E6163" s="86" t="n"/>
      <c r="F6163" s="86" t="n"/>
      <c r="G6163" s="86" t="n"/>
      <c r="H6163" s="86" t="n"/>
      <c r="I6163" s="86" t="n"/>
      <c r="J6163" s="86" t="n"/>
      <c r="K6163" s="86" t="n"/>
      <c r="L6163" s="86" t="n"/>
      <c r="M6163" s="86" t="n"/>
      <c r="N6163" s="86" t="n"/>
      <c r="O6163" s="86" t="n"/>
      <c r="P6163" s="86" t="n"/>
      <c r="Q6163" s="86" t="n"/>
      <c r="R6163" s="86" t="n"/>
      <c r="S6163" s="86" t="n"/>
      <c r="T6163" s="86" t="n"/>
      <c r="U6163" s="86" t="n"/>
      <c r="V6163" s="86" t="n"/>
      <c r="W6163" s="86" t="n"/>
      <c r="X6163" s="86" t="n"/>
      <c r="Y6163" s="86" t="n"/>
      <c r="Z6163" s="86" t="n"/>
      <c r="AA6163" s="86" t="n"/>
      <c r="AB6163" s="86" t="n"/>
      <c r="AC6163" s="86" t="n"/>
      <c r="AD6163" s="86" t="n"/>
      <c r="AE6163" s="86" t="n"/>
      <c r="AF6163" s="86" t="n"/>
      <c r="AG6163" s="86" t="n"/>
      <c r="AH6163" s="86" t="n"/>
      <c r="AI6163" s="86" t="n"/>
      <c r="AJ6163" s="86" t="n"/>
      <c r="AK6163" s="86" t="n"/>
    </row>
    <row r="6164">
      <c r="A6164" s="85" t="n"/>
      <c r="B6164" s="86" t="n"/>
      <c r="C6164" s="85" t="n"/>
      <c r="D6164" s="85" t="n"/>
      <c r="E6164" s="86" t="n"/>
      <c r="F6164" s="85" t="n"/>
      <c r="G6164" s="85" t="n"/>
      <c r="H6164" s="86" t="n"/>
      <c r="I6164" s="85" t="n"/>
      <c r="J6164" s="85" t="n"/>
      <c r="K6164" s="86" t="n"/>
      <c r="L6164" s="85" t="n"/>
      <c r="M6164" s="85" t="n"/>
      <c r="N6164" s="86" t="n"/>
      <c r="O6164" s="85" t="n"/>
      <c r="P6164" s="85" t="n"/>
      <c r="Q6164" s="86" t="n"/>
      <c r="R6164" s="85" t="n"/>
      <c r="S6164" s="85" t="n"/>
      <c r="T6164" s="86" t="n"/>
      <c r="U6164" s="85" t="n"/>
      <c r="V6164" s="85" t="n"/>
      <c r="W6164" s="86" t="n"/>
      <c r="X6164" s="85" t="n"/>
      <c r="Y6164" s="85" t="n"/>
      <c r="Z6164" s="86" t="n"/>
      <c r="AA6164" s="85" t="n"/>
      <c r="AB6164" s="85" t="n"/>
      <c r="AC6164" s="86" t="n"/>
      <c r="AD6164" s="85" t="n"/>
      <c r="AE6164" s="85" t="n"/>
      <c r="AF6164" s="86" t="n"/>
      <c r="AG6164" s="85" t="n"/>
      <c r="AH6164" s="85" t="n"/>
      <c r="AI6164" s="86" t="n"/>
      <c r="AJ6164" s="85" t="n"/>
      <c r="AK6164" s="85" t="n"/>
    </row>
    <row r="6165">
      <c r="A6165" s="86" t="n"/>
      <c r="B6165" s="86" t="n"/>
      <c r="C6165" s="86" t="n"/>
      <c r="D6165" s="86" t="n"/>
      <c r="E6165" s="86" t="n"/>
      <c r="F6165" s="86" t="n"/>
      <c r="G6165" s="86" t="n"/>
      <c r="H6165" s="86" t="n"/>
      <c r="I6165" s="86" t="n"/>
      <c r="J6165" s="86" t="n"/>
      <c r="K6165" s="86" t="n"/>
      <c r="L6165" s="86" t="n"/>
      <c r="M6165" s="86" t="n"/>
      <c r="N6165" s="86" t="n"/>
      <c r="O6165" s="86" t="n"/>
      <c r="P6165" s="86" t="n"/>
      <c r="Q6165" s="86" t="n"/>
      <c r="R6165" s="86" t="n"/>
      <c r="S6165" s="86" t="n"/>
      <c r="T6165" s="86" t="n"/>
      <c r="U6165" s="86" t="n"/>
      <c r="V6165" s="86" t="n"/>
      <c r="W6165" s="86" t="n"/>
      <c r="X6165" s="86" t="n"/>
      <c r="Y6165" s="86" t="n"/>
      <c r="Z6165" s="86" t="n"/>
      <c r="AA6165" s="86" t="n"/>
      <c r="AB6165" s="86" t="n"/>
      <c r="AC6165" s="86" t="n"/>
      <c r="AD6165" s="86" t="n"/>
      <c r="AE6165" s="86" t="n"/>
      <c r="AF6165" s="86" t="n"/>
      <c r="AG6165" s="86" t="n"/>
      <c r="AH6165" s="86" t="n"/>
      <c r="AI6165" s="86" t="n"/>
      <c r="AJ6165" s="86" t="n"/>
      <c r="AK6165" s="86" t="n"/>
    </row>
    <row r="6166">
      <c r="A6166" s="85" t="n"/>
      <c r="B6166" s="192" t="n"/>
      <c r="C6166" s="193" t="n"/>
      <c r="D6166" s="193" t="n"/>
      <c r="E6166" s="192" t="n"/>
      <c r="F6166" s="193" t="n"/>
      <c r="G6166" s="193" t="n"/>
      <c r="H6166" s="192" t="n"/>
      <c r="I6166" s="193" t="n"/>
      <c r="J6166" s="193" t="n"/>
      <c r="K6166" s="192" t="n"/>
      <c r="L6166" s="193" t="n"/>
      <c r="M6166" s="193" t="n"/>
      <c r="N6166" s="192" t="n"/>
      <c r="O6166" s="193" t="n"/>
      <c r="P6166" s="193" t="n"/>
      <c r="Q6166" s="192" t="n"/>
      <c r="R6166" s="193" t="n"/>
      <c r="S6166" s="193" t="n"/>
      <c r="T6166" s="192" t="n"/>
      <c r="U6166" s="193" t="n"/>
      <c r="V6166" s="193" t="n"/>
      <c r="W6166" s="192" t="n"/>
      <c r="X6166" s="193" t="n"/>
      <c r="Y6166" s="193" t="n"/>
      <c r="Z6166" s="192" t="n"/>
      <c r="AA6166" s="193" t="n"/>
      <c r="AB6166" s="193" t="n"/>
      <c r="AC6166" s="192" t="n"/>
      <c r="AD6166" s="193" t="n"/>
      <c r="AE6166" s="193" t="n"/>
      <c r="AF6166" s="192" t="n"/>
      <c r="AG6166" s="193" t="n"/>
      <c r="AH6166" s="193" t="n"/>
      <c r="AI6166" s="192" t="n"/>
      <c r="AJ6166" s="193" t="n"/>
      <c r="AK6166" s="193" t="n"/>
      <c r="AM6166">
        <f>A6161</f>
        <v/>
      </c>
      <c r="AN6166" s="83">
        <f>1/($B6166*(1/$B6164)*(1/(5/7+2/7*$D6166))*$B6176/SUM($B6168:$B6191))</f>
        <v/>
      </c>
      <c r="AO6166" s="83">
        <f>1/(B6166*(1/B6164)*(1/(5/7+2/7*D6166)))</f>
        <v/>
      </c>
      <c r="AP6166" s="83" t="n"/>
      <c r="AR6166" s="174">
        <f>CHOOSE(AV$3,C6166,F6166,I6166,L6166,O6166,R6166,U6166,X6166,AA6166,AD6166,AG6166,AJ6166)</f>
        <v/>
      </c>
      <c r="AS6166" s="82" t="n"/>
      <c r="AT6166" s="82" t="n"/>
      <c r="AV6166" s="119">
        <f>AN6166/AR6166</f>
        <v/>
      </c>
      <c r="AW6166" s="172">
        <f>AO6166/AR6166</f>
        <v/>
      </c>
      <c r="AX6166" s="83" t="n"/>
    </row>
    <row r="6167">
      <c r="A6167" s="86" t="n"/>
      <c r="B6167" s="86" t="n"/>
      <c r="C6167" s="86" t="n"/>
      <c r="D6167" s="86" t="n"/>
      <c r="E6167" s="86" t="n"/>
      <c r="F6167" s="86" t="n"/>
      <c r="G6167" s="86" t="n"/>
      <c r="H6167" s="86" t="n"/>
      <c r="I6167" s="86" t="n"/>
      <c r="J6167" s="86" t="n"/>
      <c r="K6167" s="86" t="n"/>
      <c r="L6167" s="86" t="n"/>
      <c r="M6167" s="86" t="n"/>
      <c r="N6167" s="86" t="n"/>
      <c r="O6167" s="86" t="n"/>
      <c r="P6167" s="86" t="n"/>
      <c r="Q6167" s="86" t="n"/>
      <c r="R6167" s="86" t="n"/>
      <c r="S6167" s="86" t="n"/>
      <c r="T6167" s="86" t="n"/>
      <c r="U6167" s="86" t="n"/>
      <c r="V6167" s="86" t="n"/>
      <c r="W6167" s="86" t="n"/>
      <c r="X6167" s="86" t="n"/>
      <c r="Y6167" s="86" t="n"/>
      <c r="Z6167" s="86" t="n"/>
      <c r="AA6167" s="86" t="n"/>
      <c r="AB6167" s="86" t="n"/>
      <c r="AC6167" s="86" t="n"/>
      <c r="AD6167" s="86" t="n"/>
      <c r="AE6167" s="86" t="n"/>
      <c r="AF6167" s="86" t="n"/>
      <c r="AG6167" s="86" t="n"/>
      <c r="AH6167" s="86" t="n"/>
      <c r="AI6167" s="86" t="n"/>
      <c r="AJ6167" s="86" t="n"/>
      <c r="AK6167" s="86" t="n"/>
    </row>
    <row r="6168">
      <c r="A6168" s="86" t="n"/>
      <c r="B6168" s="86" t="n"/>
      <c r="C6168" s="86" t="n"/>
      <c r="D6168" s="86" t="n"/>
      <c r="E6168" s="86" t="n"/>
      <c r="F6168" s="86" t="n"/>
      <c r="G6168" s="86" t="n"/>
      <c r="H6168" s="86" t="n"/>
      <c r="I6168" s="86" t="n"/>
      <c r="J6168" s="86" t="n"/>
      <c r="K6168" s="86" t="n"/>
      <c r="L6168" s="86" t="n"/>
      <c r="M6168" s="86" t="n"/>
      <c r="N6168" s="86" t="n"/>
      <c r="O6168" s="86" t="n"/>
      <c r="P6168" s="86" t="n"/>
      <c r="Q6168" s="86" t="n"/>
      <c r="R6168" s="86" t="n"/>
      <c r="S6168" s="86" t="n"/>
      <c r="T6168" s="86" t="n"/>
      <c r="U6168" s="86" t="n"/>
      <c r="V6168" s="86" t="n"/>
      <c r="W6168" s="86" t="n"/>
      <c r="X6168" s="86" t="n"/>
      <c r="Y6168" s="86" t="n"/>
      <c r="Z6168" s="86" t="n"/>
      <c r="AA6168" s="86" t="n"/>
      <c r="AB6168" s="86" t="n"/>
      <c r="AC6168" s="86" t="n"/>
      <c r="AD6168" s="86" t="n"/>
      <c r="AE6168" s="86" t="n"/>
      <c r="AF6168" s="86" t="n"/>
      <c r="AG6168" s="86" t="n"/>
      <c r="AH6168" s="86" t="n"/>
      <c r="AI6168" s="86" t="n"/>
      <c r="AJ6168" s="86" t="n"/>
      <c r="AK6168" s="86" t="n"/>
    </row>
    <row r="6169">
      <c r="A6169" s="86" t="n"/>
      <c r="B6169" s="86" t="n"/>
      <c r="C6169" s="86" t="n"/>
      <c r="D6169" s="86" t="n"/>
      <c r="E6169" s="86" t="n"/>
      <c r="F6169" s="86" t="n"/>
      <c r="G6169" s="86" t="n"/>
      <c r="H6169" s="86" t="n"/>
      <c r="I6169" s="86" t="n"/>
      <c r="J6169" s="86" t="n"/>
      <c r="K6169" s="86" t="n"/>
      <c r="L6169" s="86" t="n"/>
      <c r="M6169" s="86" t="n"/>
      <c r="N6169" s="86" t="n"/>
      <c r="O6169" s="86" t="n"/>
      <c r="P6169" s="86" t="n"/>
      <c r="Q6169" s="86" t="n"/>
      <c r="R6169" s="86" t="n"/>
      <c r="S6169" s="86" t="n"/>
      <c r="T6169" s="86" t="n"/>
      <c r="U6169" s="86" t="n"/>
      <c r="V6169" s="86" t="n"/>
      <c r="W6169" s="86" t="n"/>
      <c r="X6169" s="86" t="n"/>
      <c r="Y6169" s="86" t="n"/>
      <c r="Z6169" s="86" t="n"/>
      <c r="AA6169" s="86" t="n"/>
      <c r="AB6169" s="86" t="n"/>
      <c r="AC6169" s="86" t="n"/>
      <c r="AD6169" s="86" t="n"/>
      <c r="AE6169" s="86" t="n"/>
      <c r="AF6169" s="86" t="n"/>
      <c r="AG6169" s="86" t="n"/>
      <c r="AH6169" s="86" t="n"/>
      <c r="AI6169" s="86" t="n"/>
      <c r="AJ6169" s="86" t="n"/>
      <c r="AK6169" s="86" t="n"/>
    </row>
    <row r="6170">
      <c r="A6170" s="86" t="n"/>
      <c r="B6170" s="86" t="n"/>
      <c r="C6170" s="86" t="n"/>
      <c r="D6170" s="86" t="n"/>
      <c r="E6170" s="86" t="n"/>
      <c r="F6170" s="86" t="n"/>
      <c r="G6170" s="86" t="n"/>
      <c r="H6170" s="86" t="n"/>
      <c r="I6170" s="86" t="n"/>
      <c r="J6170" s="86" t="n"/>
      <c r="K6170" s="86" t="n"/>
      <c r="L6170" s="86" t="n"/>
      <c r="M6170" s="86" t="n"/>
      <c r="N6170" s="86" t="n"/>
      <c r="O6170" s="86" t="n"/>
      <c r="P6170" s="86" t="n"/>
      <c r="Q6170" s="86" t="n"/>
      <c r="R6170" s="86" t="n"/>
      <c r="S6170" s="86" t="n"/>
      <c r="T6170" s="86" t="n"/>
      <c r="U6170" s="86" t="n"/>
      <c r="V6170" s="86" t="n"/>
      <c r="W6170" s="86" t="n"/>
      <c r="X6170" s="86" t="n"/>
      <c r="Y6170" s="86" t="n"/>
      <c r="Z6170" s="86" t="n"/>
      <c r="AA6170" s="86" t="n"/>
      <c r="AB6170" s="86" t="n"/>
      <c r="AC6170" s="86" t="n"/>
      <c r="AD6170" s="86" t="n"/>
      <c r="AE6170" s="86" t="n"/>
      <c r="AF6170" s="86" t="n"/>
      <c r="AG6170" s="86" t="n"/>
      <c r="AH6170" s="86" t="n"/>
      <c r="AI6170" s="86" t="n"/>
      <c r="AJ6170" s="86" t="n"/>
      <c r="AK6170" s="86" t="n"/>
    </row>
    <row r="6171">
      <c r="A6171" s="86" t="n"/>
      <c r="B6171" s="86" t="n"/>
      <c r="C6171" s="86" t="n"/>
      <c r="D6171" s="86" t="n"/>
      <c r="E6171" s="86" t="n"/>
      <c r="F6171" s="86" t="n"/>
      <c r="G6171" s="86" t="n"/>
      <c r="H6171" s="86" t="n"/>
      <c r="I6171" s="86" t="n"/>
      <c r="J6171" s="86" t="n"/>
      <c r="K6171" s="86" t="n"/>
      <c r="L6171" s="86" t="n"/>
      <c r="M6171" s="86" t="n"/>
      <c r="N6171" s="86" t="n"/>
      <c r="O6171" s="86" t="n"/>
      <c r="P6171" s="86" t="n"/>
      <c r="Q6171" s="86" t="n"/>
      <c r="R6171" s="86" t="n"/>
      <c r="S6171" s="86" t="n"/>
      <c r="T6171" s="86" t="n"/>
      <c r="U6171" s="86" t="n"/>
      <c r="V6171" s="86" t="n"/>
      <c r="W6171" s="86" t="n"/>
      <c r="X6171" s="86" t="n"/>
      <c r="Y6171" s="86" t="n"/>
      <c r="Z6171" s="86" t="n"/>
      <c r="AA6171" s="86" t="n"/>
      <c r="AB6171" s="86" t="n"/>
      <c r="AC6171" s="86" t="n"/>
      <c r="AD6171" s="86" t="n"/>
      <c r="AE6171" s="86" t="n"/>
      <c r="AF6171" s="86" t="n"/>
      <c r="AG6171" s="86" t="n"/>
      <c r="AH6171" s="86" t="n"/>
      <c r="AI6171" s="86" t="n"/>
      <c r="AJ6171" s="86" t="n"/>
      <c r="AK6171" s="86" t="n"/>
    </row>
    <row r="6172">
      <c r="A6172" s="86" t="n"/>
      <c r="B6172" s="86" t="n"/>
      <c r="C6172" s="86" t="n"/>
      <c r="D6172" s="86" t="n"/>
      <c r="E6172" s="86" t="n"/>
      <c r="F6172" s="86" t="n"/>
      <c r="G6172" s="86" t="n"/>
      <c r="H6172" s="86" t="n"/>
      <c r="I6172" s="86" t="n"/>
      <c r="J6172" s="86" t="n"/>
      <c r="K6172" s="86" t="n"/>
      <c r="L6172" s="86" t="n"/>
      <c r="M6172" s="86" t="n"/>
      <c r="N6172" s="86" t="n"/>
      <c r="O6172" s="86" t="n"/>
      <c r="P6172" s="86" t="n"/>
      <c r="Q6172" s="86" t="n"/>
      <c r="R6172" s="86" t="n"/>
      <c r="S6172" s="86" t="n"/>
      <c r="T6172" s="86" t="n"/>
      <c r="U6172" s="86" t="n"/>
      <c r="V6172" s="86" t="n"/>
      <c r="W6172" s="86" t="n"/>
      <c r="X6172" s="86" t="n"/>
      <c r="Y6172" s="86" t="n"/>
      <c r="Z6172" s="86" t="n"/>
      <c r="AA6172" s="86" t="n"/>
      <c r="AB6172" s="86" t="n"/>
      <c r="AC6172" s="86" t="n"/>
      <c r="AD6172" s="86" t="n"/>
      <c r="AE6172" s="86" t="n"/>
      <c r="AF6172" s="86" t="n"/>
      <c r="AG6172" s="86" t="n"/>
      <c r="AH6172" s="86" t="n"/>
      <c r="AI6172" s="86" t="n"/>
      <c r="AJ6172" s="86" t="n"/>
      <c r="AK6172" s="86" t="n"/>
    </row>
    <row r="6173">
      <c r="A6173" s="86" t="n"/>
      <c r="B6173" s="86" t="n"/>
      <c r="C6173" s="86" t="n"/>
      <c r="D6173" s="86" t="n"/>
      <c r="E6173" s="86" t="n"/>
      <c r="F6173" s="86" t="n"/>
      <c r="G6173" s="86" t="n"/>
      <c r="H6173" s="86" t="n"/>
      <c r="I6173" s="86" t="n"/>
      <c r="J6173" s="86" t="n"/>
      <c r="K6173" s="86" t="n"/>
      <c r="L6173" s="86" t="n"/>
      <c r="M6173" s="86" t="n"/>
      <c r="N6173" s="86" t="n"/>
      <c r="O6173" s="86" t="n"/>
      <c r="P6173" s="86" t="n"/>
      <c r="Q6173" s="86" t="n"/>
      <c r="R6173" s="86" t="n"/>
      <c r="S6173" s="86" t="n"/>
      <c r="T6173" s="86" t="n"/>
      <c r="U6173" s="86" t="n"/>
      <c r="V6173" s="86" t="n"/>
      <c r="W6173" s="86" t="n"/>
      <c r="X6173" s="86" t="n"/>
      <c r="Y6173" s="86" t="n"/>
      <c r="Z6173" s="86" t="n"/>
      <c r="AA6173" s="86" t="n"/>
      <c r="AB6173" s="86" t="n"/>
      <c r="AC6173" s="86" t="n"/>
      <c r="AD6173" s="86" t="n"/>
      <c r="AE6173" s="86" t="n"/>
      <c r="AF6173" s="86" t="n"/>
      <c r="AG6173" s="86" t="n"/>
      <c r="AH6173" s="86" t="n"/>
      <c r="AI6173" s="86" t="n"/>
      <c r="AJ6173" s="86" t="n"/>
      <c r="AK6173" s="86" t="n"/>
    </row>
    <row r="6174">
      <c r="A6174" s="86" t="n"/>
      <c r="B6174" s="86" t="n"/>
      <c r="C6174" s="86" t="n"/>
      <c r="D6174" s="86" t="n"/>
      <c r="E6174" s="86" t="n"/>
      <c r="F6174" s="86" t="n"/>
      <c r="G6174" s="86" t="n"/>
      <c r="H6174" s="86" t="n"/>
      <c r="I6174" s="86" t="n"/>
      <c r="J6174" s="86" t="n"/>
      <c r="K6174" s="86" t="n"/>
      <c r="L6174" s="86" t="n"/>
      <c r="M6174" s="86" t="n"/>
      <c r="N6174" s="86" t="n"/>
      <c r="O6174" s="86" t="n"/>
      <c r="P6174" s="86" t="n"/>
      <c r="Q6174" s="86" t="n"/>
      <c r="R6174" s="86" t="n"/>
      <c r="S6174" s="86" t="n"/>
      <c r="T6174" s="86" t="n"/>
      <c r="U6174" s="86" t="n"/>
      <c r="V6174" s="86" t="n"/>
      <c r="W6174" s="86" t="n"/>
      <c r="X6174" s="86" t="n"/>
      <c r="Y6174" s="86" t="n"/>
      <c r="Z6174" s="86" t="n"/>
      <c r="AA6174" s="86" t="n"/>
      <c r="AB6174" s="86" t="n"/>
      <c r="AC6174" s="86" t="n"/>
      <c r="AD6174" s="86" t="n"/>
      <c r="AE6174" s="86" t="n"/>
      <c r="AF6174" s="86" t="n"/>
      <c r="AG6174" s="86" t="n"/>
      <c r="AH6174" s="86" t="n"/>
      <c r="AI6174" s="86" t="n"/>
      <c r="AJ6174" s="86" t="n"/>
      <c r="AK6174" s="86" t="n"/>
    </row>
    <row r="6175">
      <c r="A6175" s="86" t="n"/>
      <c r="B6175" s="86" t="n"/>
      <c r="C6175" s="86" t="n"/>
      <c r="D6175" s="86" t="n"/>
      <c r="E6175" s="86" t="n"/>
      <c r="F6175" s="86" t="n"/>
      <c r="G6175" s="86" t="n"/>
      <c r="H6175" s="86" t="n"/>
      <c r="I6175" s="86" t="n"/>
      <c r="J6175" s="86" t="n"/>
      <c r="K6175" s="86" t="n"/>
      <c r="L6175" s="86" t="n"/>
      <c r="M6175" s="86" t="n"/>
      <c r="N6175" s="86" t="n"/>
      <c r="O6175" s="86" t="n"/>
      <c r="P6175" s="86" t="n"/>
      <c r="Q6175" s="86" t="n"/>
      <c r="R6175" s="86" t="n"/>
      <c r="S6175" s="86" t="n"/>
      <c r="T6175" s="86" t="n"/>
      <c r="U6175" s="86" t="n"/>
      <c r="V6175" s="86" t="n"/>
      <c r="W6175" s="86" t="n"/>
      <c r="X6175" s="86" t="n"/>
      <c r="Y6175" s="86" t="n"/>
      <c r="Z6175" s="86" t="n"/>
      <c r="AA6175" s="86" t="n"/>
      <c r="AB6175" s="86" t="n"/>
      <c r="AC6175" s="86" t="n"/>
      <c r="AD6175" s="86" t="n"/>
      <c r="AE6175" s="86" t="n"/>
      <c r="AF6175" s="86" t="n"/>
      <c r="AG6175" s="86" t="n"/>
      <c r="AH6175" s="86" t="n"/>
      <c r="AI6175" s="86" t="n"/>
      <c r="AJ6175" s="86" t="n"/>
      <c r="AK6175" s="86" t="n"/>
    </row>
    <row r="6176">
      <c r="A6176" s="86" t="n"/>
      <c r="B6176" s="86" t="n"/>
      <c r="C6176" s="86" t="n"/>
      <c r="D6176" s="86" t="n"/>
      <c r="E6176" s="86" t="n"/>
      <c r="F6176" s="86" t="n"/>
      <c r="G6176" s="86" t="n"/>
      <c r="H6176" s="86" t="n"/>
      <c r="I6176" s="86" t="n"/>
      <c r="J6176" s="86" t="n"/>
      <c r="K6176" s="86" t="n"/>
      <c r="L6176" s="86" t="n"/>
      <c r="M6176" s="86" t="n"/>
      <c r="N6176" s="86" t="n"/>
      <c r="O6176" s="86" t="n"/>
      <c r="P6176" s="86" t="n"/>
      <c r="Q6176" s="86" t="n"/>
      <c r="R6176" s="86" t="n"/>
      <c r="S6176" s="86" t="n"/>
      <c r="T6176" s="86" t="n"/>
      <c r="U6176" s="86" t="n"/>
      <c r="V6176" s="86" t="n"/>
      <c r="W6176" s="86" t="n"/>
      <c r="X6176" s="86" t="n"/>
      <c r="Y6176" s="86" t="n"/>
      <c r="Z6176" s="86" t="n"/>
      <c r="AA6176" s="86" t="n"/>
      <c r="AB6176" s="86" t="n"/>
      <c r="AC6176" s="86" t="n"/>
      <c r="AD6176" s="86" t="n"/>
      <c r="AE6176" s="86" t="n"/>
      <c r="AF6176" s="86" t="n"/>
      <c r="AG6176" s="86" t="n"/>
      <c r="AH6176" s="86" t="n"/>
      <c r="AI6176" s="86" t="n"/>
      <c r="AJ6176" s="86" t="n"/>
      <c r="AK6176" s="86" t="n"/>
    </row>
    <row r="6177">
      <c r="A6177" s="86" t="n"/>
      <c r="B6177" s="86" t="n"/>
      <c r="C6177" s="86" t="n"/>
      <c r="D6177" s="86" t="n"/>
      <c r="E6177" s="86" t="n"/>
      <c r="F6177" s="86" t="n"/>
      <c r="G6177" s="86" t="n"/>
      <c r="H6177" s="86" t="n"/>
      <c r="I6177" s="86" t="n"/>
      <c r="J6177" s="86" t="n"/>
      <c r="K6177" s="86" t="n"/>
      <c r="L6177" s="86" t="n"/>
      <c r="M6177" s="86" t="n"/>
      <c r="N6177" s="86" t="n"/>
      <c r="O6177" s="86" t="n"/>
      <c r="P6177" s="86" t="n"/>
      <c r="Q6177" s="86" t="n"/>
      <c r="R6177" s="86" t="n"/>
      <c r="S6177" s="86" t="n"/>
      <c r="T6177" s="86" t="n"/>
      <c r="U6177" s="86" t="n"/>
      <c r="V6177" s="86" t="n"/>
      <c r="W6177" s="86" t="n"/>
      <c r="X6177" s="86" t="n"/>
      <c r="Y6177" s="86" t="n"/>
      <c r="Z6177" s="86" t="n"/>
      <c r="AA6177" s="86" t="n"/>
      <c r="AB6177" s="86" t="n"/>
      <c r="AC6177" s="86" t="n"/>
      <c r="AD6177" s="86" t="n"/>
      <c r="AE6177" s="86" t="n"/>
      <c r="AF6177" s="86" t="n"/>
      <c r="AG6177" s="86" t="n"/>
      <c r="AH6177" s="86" t="n"/>
      <c r="AI6177" s="86" t="n"/>
      <c r="AJ6177" s="86" t="n"/>
      <c r="AK6177" s="86" t="n"/>
    </row>
    <row r="6178">
      <c r="A6178" s="86" t="n"/>
      <c r="B6178" s="86" t="n"/>
      <c r="C6178" s="86" t="n"/>
      <c r="D6178" s="86" t="n"/>
      <c r="E6178" s="86" t="n"/>
      <c r="F6178" s="86" t="n"/>
      <c r="G6178" s="86" t="n"/>
      <c r="H6178" s="86" t="n"/>
      <c r="I6178" s="86" t="n"/>
      <c r="J6178" s="86" t="n"/>
      <c r="K6178" s="86" t="n"/>
      <c r="L6178" s="86" t="n"/>
      <c r="M6178" s="86" t="n"/>
      <c r="N6178" s="86" t="n"/>
      <c r="O6178" s="86" t="n"/>
      <c r="P6178" s="86" t="n"/>
      <c r="Q6178" s="86" t="n"/>
      <c r="R6178" s="86" t="n"/>
      <c r="S6178" s="86" t="n"/>
      <c r="T6178" s="86" t="n"/>
      <c r="U6178" s="86" t="n"/>
      <c r="V6178" s="86" t="n"/>
      <c r="W6178" s="86" t="n"/>
      <c r="X6178" s="86" t="n"/>
      <c r="Y6178" s="86" t="n"/>
      <c r="Z6178" s="86" t="n"/>
      <c r="AA6178" s="86" t="n"/>
      <c r="AB6178" s="86" t="n"/>
      <c r="AC6178" s="86" t="n"/>
      <c r="AD6178" s="86" t="n"/>
      <c r="AE6178" s="86" t="n"/>
      <c r="AF6178" s="86" t="n"/>
      <c r="AG6178" s="86" t="n"/>
      <c r="AH6178" s="86" t="n"/>
      <c r="AI6178" s="86" t="n"/>
      <c r="AJ6178" s="86" t="n"/>
      <c r="AK6178" s="86" t="n"/>
    </row>
    <row r="6179">
      <c r="A6179" s="86" t="n"/>
      <c r="B6179" s="86" t="n"/>
      <c r="C6179" s="86" t="n"/>
      <c r="D6179" s="86" t="n"/>
      <c r="E6179" s="86" t="n"/>
      <c r="F6179" s="86" t="n"/>
      <c r="G6179" s="86" t="n"/>
      <c r="H6179" s="86" t="n"/>
      <c r="I6179" s="86" t="n"/>
      <c r="J6179" s="86" t="n"/>
      <c r="K6179" s="86" t="n"/>
      <c r="L6179" s="86" t="n"/>
      <c r="M6179" s="86" t="n"/>
      <c r="N6179" s="86" t="n"/>
      <c r="O6179" s="86" t="n"/>
      <c r="P6179" s="86" t="n"/>
      <c r="Q6179" s="86" t="n"/>
      <c r="R6179" s="86" t="n"/>
      <c r="S6179" s="86" t="n"/>
      <c r="T6179" s="86" t="n"/>
      <c r="U6179" s="86" t="n"/>
      <c r="V6179" s="86" t="n"/>
      <c r="W6179" s="86" t="n"/>
      <c r="X6179" s="86" t="n"/>
      <c r="Y6179" s="86" t="n"/>
      <c r="Z6179" s="86" t="n"/>
      <c r="AA6179" s="86" t="n"/>
      <c r="AB6179" s="86" t="n"/>
      <c r="AC6179" s="86" t="n"/>
      <c r="AD6179" s="86" t="n"/>
      <c r="AE6179" s="86" t="n"/>
      <c r="AF6179" s="86" t="n"/>
      <c r="AG6179" s="86" t="n"/>
      <c r="AH6179" s="86" t="n"/>
      <c r="AI6179" s="86" t="n"/>
      <c r="AJ6179" s="86" t="n"/>
      <c r="AK6179" s="86" t="n"/>
    </row>
    <row r="6180">
      <c r="A6180" s="86" t="n"/>
      <c r="B6180" s="86" t="n"/>
      <c r="C6180" s="86" t="n"/>
      <c r="D6180" s="86" t="n"/>
      <c r="E6180" s="86" t="n"/>
      <c r="F6180" s="86" t="n"/>
      <c r="G6180" s="86" t="n"/>
      <c r="H6180" s="86" t="n"/>
      <c r="I6180" s="86" t="n"/>
      <c r="J6180" s="86" t="n"/>
      <c r="K6180" s="86" t="n"/>
      <c r="L6180" s="86" t="n"/>
      <c r="M6180" s="86" t="n"/>
      <c r="N6180" s="86" t="n"/>
      <c r="O6180" s="86" t="n"/>
      <c r="P6180" s="86" t="n"/>
      <c r="Q6180" s="86" t="n"/>
      <c r="R6180" s="86" t="n"/>
      <c r="S6180" s="86" t="n"/>
      <c r="T6180" s="86" t="n"/>
      <c r="U6180" s="86" t="n"/>
      <c r="V6180" s="86" t="n"/>
      <c r="W6180" s="86" t="n"/>
      <c r="X6180" s="86" t="n"/>
      <c r="Y6180" s="86" t="n"/>
      <c r="Z6180" s="86" t="n"/>
      <c r="AA6180" s="86" t="n"/>
      <c r="AB6180" s="86" t="n"/>
      <c r="AC6180" s="86" t="n"/>
      <c r="AD6180" s="86" t="n"/>
      <c r="AE6180" s="86" t="n"/>
      <c r="AF6180" s="86" t="n"/>
      <c r="AG6180" s="86" t="n"/>
      <c r="AH6180" s="86" t="n"/>
      <c r="AI6180" s="86" t="n"/>
      <c r="AJ6180" s="86" t="n"/>
      <c r="AK6180" s="86" t="n"/>
    </row>
    <row r="6181">
      <c r="A6181" s="86" t="n"/>
      <c r="B6181" s="86" t="n"/>
      <c r="C6181" s="86" t="n"/>
      <c r="D6181" s="86" t="n"/>
      <c r="E6181" s="86" t="n"/>
      <c r="F6181" s="86" t="n"/>
      <c r="G6181" s="86" t="n"/>
      <c r="H6181" s="86" t="n"/>
      <c r="I6181" s="86" t="n"/>
      <c r="J6181" s="86" t="n"/>
      <c r="K6181" s="86" t="n"/>
      <c r="L6181" s="86" t="n"/>
      <c r="M6181" s="86" t="n"/>
      <c r="N6181" s="86" t="n"/>
      <c r="O6181" s="86" t="n"/>
      <c r="P6181" s="86" t="n"/>
      <c r="Q6181" s="86" t="n"/>
      <c r="R6181" s="86" t="n"/>
      <c r="S6181" s="86" t="n"/>
      <c r="T6181" s="86" t="n"/>
      <c r="U6181" s="86" t="n"/>
      <c r="V6181" s="86" t="n"/>
      <c r="W6181" s="86" t="n"/>
      <c r="X6181" s="86" t="n"/>
      <c r="Y6181" s="86" t="n"/>
      <c r="Z6181" s="86" t="n"/>
      <c r="AA6181" s="86" t="n"/>
      <c r="AB6181" s="86" t="n"/>
      <c r="AC6181" s="86" t="n"/>
      <c r="AD6181" s="86" t="n"/>
      <c r="AE6181" s="86" t="n"/>
      <c r="AF6181" s="86" t="n"/>
      <c r="AG6181" s="86" t="n"/>
      <c r="AH6181" s="86" t="n"/>
      <c r="AI6181" s="86" t="n"/>
      <c r="AJ6181" s="86" t="n"/>
      <c r="AK6181" s="86" t="n"/>
    </row>
    <row r="6182">
      <c r="A6182" s="86" t="n"/>
      <c r="B6182" s="86" t="n"/>
      <c r="C6182" s="86" t="n"/>
      <c r="D6182" s="86" t="n"/>
      <c r="E6182" s="86" t="n"/>
      <c r="F6182" s="86" t="n"/>
      <c r="G6182" s="86" t="n"/>
      <c r="H6182" s="86" t="n"/>
      <c r="I6182" s="86" t="n"/>
      <c r="J6182" s="86" t="n"/>
      <c r="K6182" s="86" t="n"/>
      <c r="L6182" s="86" t="n"/>
      <c r="M6182" s="86" t="n"/>
      <c r="N6182" s="86" t="n"/>
      <c r="O6182" s="86" t="n"/>
      <c r="P6182" s="86" t="n"/>
      <c r="Q6182" s="86" t="n"/>
      <c r="R6182" s="86" t="n"/>
      <c r="S6182" s="86" t="n"/>
      <c r="T6182" s="86" t="n"/>
      <c r="U6182" s="86" t="n"/>
      <c r="V6182" s="86" t="n"/>
      <c r="W6182" s="86" t="n"/>
      <c r="X6182" s="86" t="n"/>
      <c r="Y6182" s="86" t="n"/>
      <c r="Z6182" s="86" t="n"/>
      <c r="AA6182" s="86" t="n"/>
      <c r="AB6182" s="86" t="n"/>
      <c r="AC6182" s="86" t="n"/>
      <c r="AD6182" s="86" t="n"/>
      <c r="AE6182" s="86" t="n"/>
      <c r="AF6182" s="86" t="n"/>
      <c r="AG6182" s="86" t="n"/>
      <c r="AH6182" s="86" t="n"/>
      <c r="AI6182" s="86" t="n"/>
      <c r="AJ6182" s="86" t="n"/>
      <c r="AK6182" s="86" t="n"/>
    </row>
    <row r="6183">
      <c r="A6183" s="86" t="n"/>
      <c r="B6183" s="86" t="n"/>
      <c r="C6183" s="86" t="n"/>
      <c r="D6183" s="86" t="n"/>
      <c r="E6183" s="86" t="n"/>
      <c r="F6183" s="86" t="n"/>
      <c r="G6183" s="86" t="n"/>
      <c r="H6183" s="86" t="n"/>
      <c r="I6183" s="86" t="n"/>
      <c r="J6183" s="86" t="n"/>
      <c r="K6183" s="86" t="n"/>
      <c r="L6183" s="86" t="n"/>
      <c r="M6183" s="86" t="n"/>
      <c r="N6183" s="86" t="n"/>
      <c r="O6183" s="86" t="n"/>
      <c r="P6183" s="86" t="n"/>
      <c r="Q6183" s="86" t="n"/>
      <c r="R6183" s="86" t="n"/>
      <c r="S6183" s="86" t="n"/>
      <c r="T6183" s="86" t="n"/>
      <c r="U6183" s="86" t="n"/>
      <c r="V6183" s="86" t="n"/>
      <c r="W6183" s="86" t="n"/>
      <c r="X6183" s="86" t="n"/>
      <c r="Y6183" s="86" t="n"/>
      <c r="Z6183" s="86" t="n"/>
      <c r="AA6183" s="86" t="n"/>
      <c r="AB6183" s="86" t="n"/>
      <c r="AC6183" s="86" t="n"/>
      <c r="AD6183" s="86" t="n"/>
      <c r="AE6183" s="86" t="n"/>
      <c r="AF6183" s="86" t="n"/>
      <c r="AG6183" s="86" t="n"/>
      <c r="AH6183" s="86" t="n"/>
      <c r="AI6183" s="86" t="n"/>
      <c r="AJ6183" s="86" t="n"/>
      <c r="AK6183" s="86" t="n"/>
    </row>
    <row r="6184">
      <c r="A6184" s="86" t="n"/>
      <c r="B6184" s="86" t="n"/>
      <c r="C6184" s="86" t="n"/>
      <c r="D6184" s="86" t="n"/>
      <c r="E6184" s="86" t="n"/>
      <c r="F6184" s="86" t="n"/>
      <c r="G6184" s="86" t="n"/>
      <c r="H6184" s="86" t="n"/>
      <c r="I6184" s="86" t="n"/>
      <c r="J6184" s="86" t="n"/>
      <c r="K6184" s="86" t="n"/>
      <c r="L6184" s="86" t="n"/>
      <c r="M6184" s="86" t="n"/>
      <c r="N6184" s="86" t="n"/>
      <c r="O6184" s="86" t="n"/>
      <c r="P6184" s="86" t="n"/>
      <c r="Q6184" s="86" t="n"/>
      <c r="R6184" s="86" t="n"/>
      <c r="S6184" s="86" t="n"/>
      <c r="T6184" s="86" t="n"/>
      <c r="U6184" s="86" t="n"/>
      <c r="V6184" s="86" t="n"/>
      <c r="W6184" s="86" t="n"/>
      <c r="X6184" s="86" t="n"/>
      <c r="Y6184" s="86" t="n"/>
      <c r="Z6184" s="86" t="n"/>
      <c r="AA6184" s="86" t="n"/>
      <c r="AB6184" s="86" t="n"/>
      <c r="AC6184" s="86" t="n"/>
      <c r="AD6184" s="86" t="n"/>
      <c r="AE6184" s="86" t="n"/>
      <c r="AF6184" s="86" t="n"/>
      <c r="AG6184" s="86" t="n"/>
      <c r="AH6184" s="86" t="n"/>
      <c r="AI6184" s="86" t="n"/>
      <c r="AJ6184" s="86" t="n"/>
      <c r="AK6184" s="86" t="n"/>
    </row>
    <row r="6185">
      <c r="A6185" s="86" t="n"/>
      <c r="B6185" s="86" t="n"/>
      <c r="C6185" s="86" t="n"/>
      <c r="D6185" s="86" t="n"/>
      <c r="E6185" s="86" t="n"/>
      <c r="F6185" s="86" t="n"/>
      <c r="G6185" s="86" t="n"/>
      <c r="H6185" s="86" t="n"/>
      <c r="I6185" s="86" t="n"/>
      <c r="J6185" s="86" t="n"/>
      <c r="K6185" s="86" t="n"/>
      <c r="L6185" s="86" t="n"/>
      <c r="M6185" s="86" t="n"/>
      <c r="N6185" s="86" t="n"/>
      <c r="O6185" s="86" t="n"/>
      <c r="P6185" s="86" t="n"/>
      <c r="Q6185" s="86" t="n"/>
      <c r="R6185" s="86" t="n"/>
      <c r="S6185" s="86" t="n"/>
      <c r="T6185" s="86" t="n"/>
      <c r="U6185" s="86" t="n"/>
      <c r="V6185" s="86" t="n"/>
      <c r="W6185" s="86" t="n"/>
      <c r="X6185" s="86" t="n"/>
      <c r="Y6185" s="86" t="n"/>
      <c r="Z6185" s="86" t="n"/>
      <c r="AA6185" s="86" t="n"/>
      <c r="AB6185" s="86" t="n"/>
      <c r="AC6185" s="86" t="n"/>
      <c r="AD6185" s="86" t="n"/>
      <c r="AE6185" s="86" t="n"/>
      <c r="AF6185" s="86" t="n"/>
      <c r="AG6185" s="86" t="n"/>
      <c r="AH6185" s="86" t="n"/>
      <c r="AI6185" s="86" t="n"/>
      <c r="AJ6185" s="86" t="n"/>
      <c r="AK6185" s="86" t="n"/>
    </row>
    <row r="6186">
      <c r="A6186" s="86" t="n"/>
      <c r="B6186" s="86" t="n"/>
      <c r="C6186" s="86" t="n"/>
      <c r="D6186" s="86" t="n"/>
      <c r="E6186" s="86" t="n"/>
      <c r="F6186" s="86" t="n"/>
      <c r="G6186" s="86" t="n"/>
      <c r="H6186" s="86" t="n"/>
      <c r="I6186" s="86" t="n"/>
      <c r="J6186" s="86" t="n"/>
      <c r="K6186" s="86" t="n"/>
      <c r="L6186" s="86" t="n"/>
      <c r="M6186" s="86" t="n"/>
      <c r="N6186" s="86" t="n"/>
      <c r="O6186" s="86" t="n"/>
      <c r="P6186" s="86" t="n"/>
      <c r="Q6186" s="86" t="n"/>
      <c r="R6186" s="86" t="n"/>
      <c r="S6186" s="86" t="n"/>
      <c r="T6186" s="86" t="n"/>
      <c r="U6186" s="86" t="n"/>
      <c r="V6186" s="86" t="n"/>
      <c r="W6186" s="86" t="n"/>
      <c r="X6186" s="86" t="n"/>
      <c r="Y6186" s="86" t="n"/>
      <c r="Z6186" s="86" t="n"/>
      <c r="AA6186" s="86" t="n"/>
      <c r="AB6186" s="86" t="n"/>
      <c r="AC6186" s="86" t="n"/>
      <c r="AD6186" s="86" t="n"/>
      <c r="AE6186" s="86" t="n"/>
      <c r="AF6186" s="86" t="n"/>
      <c r="AG6186" s="86" t="n"/>
      <c r="AH6186" s="86" t="n"/>
      <c r="AI6186" s="86" t="n"/>
      <c r="AJ6186" s="86" t="n"/>
      <c r="AK6186" s="86" t="n"/>
    </row>
    <row r="6187">
      <c r="A6187" s="86" t="n"/>
      <c r="B6187" s="86" t="n"/>
      <c r="C6187" s="86" t="n"/>
      <c r="D6187" s="86" t="n"/>
      <c r="E6187" s="86" t="n"/>
      <c r="F6187" s="86" t="n"/>
      <c r="G6187" s="86" t="n"/>
      <c r="H6187" s="86" t="n"/>
      <c r="I6187" s="86" t="n"/>
      <c r="J6187" s="86" t="n"/>
      <c r="K6187" s="86" t="n"/>
      <c r="L6187" s="86" t="n"/>
      <c r="M6187" s="86" t="n"/>
      <c r="N6187" s="86" t="n"/>
      <c r="O6187" s="86" t="n"/>
      <c r="P6187" s="86" t="n"/>
      <c r="Q6187" s="86" t="n"/>
      <c r="R6187" s="86" t="n"/>
      <c r="S6187" s="86" t="n"/>
      <c r="T6187" s="86" t="n"/>
      <c r="U6187" s="86" t="n"/>
      <c r="V6187" s="86" t="n"/>
      <c r="W6187" s="86" t="n"/>
      <c r="X6187" s="86" t="n"/>
      <c r="Y6187" s="86" t="n"/>
      <c r="Z6187" s="86" t="n"/>
      <c r="AA6187" s="86" t="n"/>
      <c r="AB6187" s="86" t="n"/>
      <c r="AC6187" s="86" t="n"/>
      <c r="AD6187" s="86" t="n"/>
      <c r="AE6187" s="86" t="n"/>
      <c r="AF6187" s="86" t="n"/>
      <c r="AG6187" s="86" t="n"/>
      <c r="AH6187" s="86" t="n"/>
      <c r="AI6187" s="86" t="n"/>
      <c r="AJ6187" s="86" t="n"/>
      <c r="AK6187" s="86" t="n"/>
    </row>
    <row r="6188">
      <c r="A6188" s="86" t="n"/>
      <c r="B6188" s="86" t="n"/>
      <c r="C6188" s="86" t="n"/>
      <c r="D6188" s="86" t="n"/>
      <c r="E6188" s="86" t="n"/>
      <c r="F6188" s="86" t="n"/>
      <c r="G6188" s="86" t="n"/>
      <c r="H6188" s="86" t="n"/>
      <c r="I6188" s="86" t="n"/>
      <c r="J6188" s="86" t="n"/>
      <c r="K6188" s="86" t="n"/>
      <c r="L6188" s="86" t="n"/>
      <c r="M6188" s="86" t="n"/>
      <c r="N6188" s="86" t="n"/>
      <c r="O6188" s="86" t="n"/>
      <c r="P6188" s="86" t="n"/>
      <c r="Q6188" s="86" t="n"/>
      <c r="R6188" s="86" t="n"/>
      <c r="S6188" s="86" t="n"/>
      <c r="T6188" s="86" t="n"/>
      <c r="U6188" s="86" t="n"/>
      <c r="V6188" s="86" t="n"/>
      <c r="W6188" s="86" t="n"/>
      <c r="X6188" s="86" t="n"/>
      <c r="Y6188" s="86" t="n"/>
      <c r="Z6188" s="86" t="n"/>
      <c r="AA6188" s="86" t="n"/>
      <c r="AB6188" s="86" t="n"/>
      <c r="AC6188" s="86" t="n"/>
      <c r="AD6188" s="86" t="n"/>
      <c r="AE6188" s="86" t="n"/>
      <c r="AF6188" s="86" t="n"/>
      <c r="AG6188" s="86" t="n"/>
      <c r="AH6188" s="86" t="n"/>
      <c r="AI6188" s="86" t="n"/>
      <c r="AJ6188" s="86" t="n"/>
      <c r="AK6188" s="86" t="n"/>
    </row>
    <row r="6189">
      <c r="A6189" s="86" t="n"/>
      <c r="B6189" s="86" t="n"/>
      <c r="C6189" s="86" t="n"/>
      <c r="D6189" s="86" t="n"/>
      <c r="E6189" s="86" t="n"/>
      <c r="F6189" s="86" t="n"/>
      <c r="G6189" s="86" t="n"/>
      <c r="H6189" s="86" t="n"/>
      <c r="I6189" s="86" t="n"/>
      <c r="J6189" s="86" t="n"/>
      <c r="K6189" s="86" t="n"/>
      <c r="L6189" s="86" t="n"/>
      <c r="M6189" s="86" t="n"/>
      <c r="N6189" s="86" t="n"/>
      <c r="O6189" s="86" t="n"/>
      <c r="P6189" s="86" t="n"/>
      <c r="Q6189" s="86" t="n"/>
      <c r="R6189" s="86" t="n"/>
      <c r="S6189" s="86" t="n"/>
      <c r="T6189" s="86" t="n"/>
      <c r="U6189" s="86" t="n"/>
      <c r="V6189" s="86" t="n"/>
      <c r="W6189" s="86" t="n"/>
      <c r="X6189" s="86" t="n"/>
      <c r="Y6189" s="86" t="n"/>
      <c r="Z6189" s="86" t="n"/>
      <c r="AA6189" s="86" t="n"/>
      <c r="AB6189" s="86" t="n"/>
      <c r="AC6189" s="86" t="n"/>
      <c r="AD6189" s="86" t="n"/>
      <c r="AE6189" s="86" t="n"/>
      <c r="AF6189" s="86" t="n"/>
      <c r="AG6189" s="86" t="n"/>
      <c r="AH6189" s="86" t="n"/>
      <c r="AI6189" s="86" t="n"/>
      <c r="AJ6189" s="86" t="n"/>
      <c r="AK6189" s="86" t="n"/>
    </row>
    <row r="6190">
      <c r="A6190" s="86" t="n"/>
      <c r="B6190" s="86" t="n"/>
      <c r="C6190" s="86" t="n"/>
      <c r="D6190" s="86" t="n"/>
      <c r="E6190" s="86" t="n"/>
      <c r="F6190" s="86" t="n"/>
      <c r="G6190" s="86" t="n"/>
      <c r="H6190" s="86" t="n"/>
      <c r="I6190" s="86" t="n"/>
      <c r="J6190" s="86" t="n"/>
      <c r="K6190" s="86" t="n"/>
      <c r="L6190" s="86" t="n"/>
      <c r="M6190" s="86" t="n"/>
      <c r="N6190" s="86" t="n"/>
      <c r="O6190" s="86" t="n"/>
      <c r="P6190" s="86" t="n"/>
      <c r="Q6190" s="86" t="n"/>
      <c r="R6190" s="86" t="n"/>
      <c r="S6190" s="86" t="n"/>
      <c r="T6190" s="86" t="n"/>
      <c r="U6190" s="86" t="n"/>
      <c r="V6190" s="86" t="n"/>
      <c r="W6190" s="86" t="n"/>
      <c r="X6190" s="86" t="n"/>
      <c r="Y6190" s="86" t="n"/>
      <c r="Z6190" s="86" t="n"/>
      <c r="AA6190" s="86" t="n"/>
      <c r="AB6190" s="86" t="n"/>
      <c r="AC6190" s="86" t="n"/>
      <c r="AD6190" s="86" t="n"/>
      <c r="AE6190" s="86" t="n"/>
      <c r="AF6190" s="86" t="n"/>
      <c r="AG6190" s="86" t="n"/>
      <c r="AH6190" s="86" t="n"/>
      <c r="AI6190" s="86" t="n"/>
      <c r="AJ6190" s="86" t="n"/>
      <c r="AK6190" s="86" t="n"/>
    </row>
    <row r="6191">
      <c r="A6191" s="86" t="n"/>
      <c r="B6191" s="86" t="n"/>
      <c r="C6191" s="86" t="n"/>
      <c r="D6191" s="86" t="n"/>
      <c r="E6191" s="86" t="n"/>
      <c r="F6191" s="86" t="n"/>
      <c r="G6191" s="86" t="n"/>
      <c r="H6191" s="86" t="n"/>
      <c r="I6191" s="86" t="n"/>
      <c r="J6191" s="86" t="n"/>
      <c r="K6191" s="86" t="n"/>
      <c r="L6191" s="86" t="n"/>
      <c r="M6191" s="86" t="n"/>
      <c r="N6191" s="86" t="n"/>
      <c r="O6191" s="86" t="n"/>
      <c r="P6191" s="86" t="n"/>
      <c r="Q6191" s="86" t="n"/>
      <c r="R6191" s="86" t="n"/>
      <c r="S6191" s="86" t="n"/>
      <c r="T6191" s="86" t="n"/>
      <c r="U6191" s="86" t="n"/>
      <c r="V6191" s="86" t="n"/>
      <c r="W6191" s="86" t="n"/>
      <c r="X6191" s="86" t="n"/>
      <c r="Y6191" s="86" t="n"/>
      <c r="Z6191" s="86" t="n"/>
      <c r="AA6191" s="86" t="n"/>
      <c r="AB6191" s="86" t="n"/>
      <c r="AC6191" s="86" t="n"/>
      <c r="AD6191" s="86" t="n"/>
      <c r="AE6191" s="86" t="n"/>
      <c r="AF6191" s="86" t="n"/>
      <c r="AG6191" s="86" t="n"/>
      <c r="AH6191" s="86" t="n"/>
      <c r="AI6191" s="86" t="n"/>
      <c r="AJ6191" s="86" t="n"/>
      <c r="AK6191" s="86" t="n"/>
    </row>
    <row r="6201">
      <c r="A6201" s="86" t="n"/>
      <c r="B6201" s="85" t="n"/>
      <c r="C6201" s="85" t="n"/>
      <c r="D6201" s="85" t="n"/>
      <c r="E6201" s="85" t="n"/>
      <c r="F6201" s="86" t="n"/>
      <c r="G6201" s="151" t="n"/>
      <c r="H6201" s="85" t="n"/>
      <c r="I6201" s="85" t="n"/>
      <c r="J6201" s="85" t="n"/>
      <c r="K6201" s="85" t="n"/>
      <c r="L6201" s="85" t="n"/>
      <c r="M6201" s="85" t="n"/>
      <c r="N6201" s="85" t="n"/>
      <c r="O6201" s="85" t="n"/>
      <c r="P6201" s="85" t="n"/>
      <c r="Q6201" s="85" t="n"/>
      <c r="R6201" s="85" t="n"/>
      <c r="S6201" s="85" t="n"/>
      <c r="T6201" s="108" t="n"/>
      <c r="U6201" s="85" t="n"/>
      <c r="V6201" s="85" t="n"/>
      <c r="W6201" s="85" t="n"/>
      <c r="X6201" s="85" t="n"/>
      <c r="Y6201" s="85" t="n"/>
      <c r="Z6201" s="85" t="n"/>
      <c r="AA6201" s="85" t="n"/>
      <c r="AB6201" s="85" t="n"/>
      <c r="AC6201" s="85" t="n"/>
      <c r="AD6201" s="85" t="n"/>
      <c r="AE6201" s="85" t="n"/>
      <c r="AF6201" s="85" t="n"/>
      <c r="AG6201" s="85" t="n"/>
      <c r="AH6201" s="85" t="n"/>
      <c r="AI6201" s="85" t="n"/>
      <c r="AJ6201" s="85" t="n"/>
      <c r="AK6201" s="85" t="n"/>
    </row>
    <row r="6202">
      <c r="A6202" s="85" t="n"/>
      <c r="B6202" s="86" t="n"/>
      <c r="C6202" s="85" t="n"/>
      <c r="D6202" s="85" t="n"/>
      <c r="E6202" s="85" t="n"/>
      <c r="F6202" s="85" t="n"/>
      <c r="G6202" s="85" t="n"/>
      <c r="H6202" s="85" t="n"/>
      <c r="I6202" s="85" t="n"/>
      <c r="J6202" s="85" t="n"/>
      <c r="K6202" s="85" t="n"/>
      <c r="L6202" s="85" t="n"/>
      <c r="M6202" s="85" t="n"/>
      <c r="N6202" s="85" t="n"/>
      <c r="O6202" s="85" t="n"/>
      <c r="P6202" s="85" t="n"/>
      <c r="Q6202" s="85" t="n"/>
      <c r="R6202" s="85" t="n"/>
      <c r="S6202" s="85" t="n"/>
      <c r="T6202" s="85" t="n"/>
      <c r="U6202" s="85" t="n"/>
      <c r="V6202" s="85" t="n"/>
      <c r="W6202" s="85" t="n"/>
      <c r="X6202" s="85" t="n"/>
      <c r="Y6202" s="85" t="n"/>
      <c r="Z6202" s="85" t="n"/>
      <c r="AA6202" s="85" t="n"/>
      <c r="AB6202" s="85" t="n"/>
      <c r="AC6202" s="85" t="n"/>
      <c r="AD6202" s="85" t="n"/>
      <c r="AE6202" s="85" t="n"/>
      <c r="AF6202" s="85" t="n"/>
      <c r="AG6202" s="85" t="n"/>
      <c r="AH6202" s="85" t="n"/>
      <c r="AI6202" s="85" t="n"/>
      <c r="AJ6202" s="85" t="n"/>
      <c r="AK6202" s="85" t="n"/>
    </row>
    <row r="6203">
      <c r="A6203" s="86" t="n"/>
      <c r="B6203" s="86" t="n"/>
      <c r="C6203" s="86" t="n"/>
      <c r="D6203" s="86" t="n"/>
      <c r="E6203" s="86" t="n"/>
      <c r="F6203" s="86" t="n"/>
      <c r="G6203" s="86" t="n"/>
      <c r="H6203" s="86" t="n"/>
      <c r="I6203" s="86" t="n"/>
      <c r="J6203" s="86" t="n"/>
      <c r="K6203" s="86" t="n"/>
      <c r="L6203" s="86" t="n"/>
      <c r="M6203" s="86" t="n"/>
      <c r="N6203" s="86" t="n"/>
      <c r="O6203" s="86" t="n"/>
      <c r="P6203" s="86" t="n"/>
      <c r="Q6203" s="86" t="n"/>
      <c r="R6203" s="86" t="n"/>
      <c r="S6203" s="86" t="n"/>
      <c r="T6203" s="86" t="n"/>
      <c r="U6203" s="86" t="n"/>
      <c r="V6203" s="86" t="n"/>
      <c r="W6203" s="86" t="n"/>
      <c r="X6203" s="86" t="n"/>
      <c r="Y6203" s="86" t="n"/>
      <c r="Z6203" s="86" t="n"/>
      <c r="AA6203" s="86" t="n"/>
      <c r="AB6203" s="86" t="n"/>
      <c r="AC6203" s="86" t="n"/>
      <c r="AD6203" s="86" t="n"/>
      <c r="AE6203" s="86" t="n"/>
      <c r="AF6203" s="86" t="n"/>
      <c r="AG6203" s="86" t="n"/>
      <c r="AH6203" s="86" t="n"/>
      <c r="AI6203" s="86" t="n"/>
      <c r="AJ6203" s="86" t="n"/>
      <c r="AK6203" s="86" t="n"/>
    </row>
    <row r="6204">
      <c r="A6204" s="85" t="n"/>
      <c r="B6204" s="86" t="n"/>
      <c r="C6204" s="85" t="n"/>
      <c r="D6204" s="85" t="n"/>
      <c r="E6204" s="86" t="n"/>
      <c r="F6204" s="85" t="n"/>
      <c r="G6204" s="85" t="n"/>
      <c r="H6204" s="86" t="n"/>
      <c r="I6204" s="85" t="n"/>
      <c r="J6204" s="85" t="n"/>
      <c r="K6204" s="86" t="n"/>
      <c r="L6204" s="85" t="n"/>
      <c r="M6204" s="85" t="n"/>
      <c r="N6204" s="86" t="n"/>
      <c r="O6204" s="85" t="n"/>
      <c r="P6204" s="85" t="n"/>
      <c r="Q6204" s="86" t="n"/>
      <c r="R6204" s="85" t="n"/>
      <c r="S6204" s="85" t="n"/>
      <c r="T6204" s="86" t="n"/>
      <c r="U6204" s="85" t="n"/>
      <c r="V6204" s="85" t="n"/>
      <c r="W6204" s="86" t="n"/>
      <c r="X6204" s="85" t="n"/>
      <c r="Y6204" s="85" t="n"/>
      <c r="Z6204" s="86" t="n"/>
      <c r="AA6204" s="85" t="n"/>
      <c r="AB6204" s="85" t="n"/>
      <c r="AC6204" s="86" t="n"/>
      <c r="AD6204" s="85" t="n"/>
      <c r="AE6204" s="85" t="n"/>
      <c r="AF6204" s="86" t="n"/>
      <c r="AG6204" s="85" t="n"/>
      <c r="AH6204" s="85" t="n"/>
      <c r="AI6204" s="86" t="n"/>
      <c r="AJ6204" s="85" t="n"/>
      <c r="AK6204" s="85" t="n"/>
    </row>
    <row r="6205">
      <c r="A6205" s="86" t="n"/>
      <c r="B6205" s="86" t="n"/>
      <c r="C6205" s="86" t="n"/>
      <c r="D6205" s="86" t="n"/>
      <c r="E6205" s="86" t="n"/>
      <c r="F6205" s="86" t="n"/>
      <c r="G6205" s="86" t="n"/>
      <c r="H6205" s="86" t="n"/>
      <c r="I6205" s="86" t="n"/>
      <c r="J6205" s="86" t="n"/>
      <c r="K6205" s="86" t="n"/>
      <c r="L6205" s="86" t="n"/>
      <c r="M6205" s="86" t="n"/>
      <c r="N6205" s="86" t="n"/>
      <c r="O6205" s="86" t="n"/>
      <c r="P6205" s="86" t="n"/>
      <c r="Q6205" s="86" t="n"/>
      <c r="R6205" s="86" t="n"/>
      <c r="S6205" s="86" t="n"/>
      <c r="T6205" s="86" t="n"/>
      <c r="U6205" s="86" t="n"/>
      <c r="V6205" s="86" t="n"/>
      <c r="W6205" s="86" t="n"/>
      <c r="X6205" s="86" t="n"/>
      <c r="Y6205" s="86" t="n"/>
      <c r="Z6205" s="86" t="n"/>
      <c r="AA6205" s="86" t="n"/>
      <c r="AB6205" s="86" t="n"/>
      <c r="AC6205" s="86" t="n"/>
      <c r="AD6205" s="86" t="n"/>
      <c r="AE6205" s="86" t="n"/>
      <c r="AF6205" s="86" t="n"/>
      <c r="AG6205" s="86" t="n"/>
      <c r="AH6205" s="86" t="n"/>
      <c r="AI6205" s="86" t="n"/>
      <c r="AJ6205" s="86" t="n"/>
      <c r="AK6205" s="86" t="n"/>
    </row>
    <row r="6206">
      <c r="A6206" s="85" t="n"/>
      <c r="B6206" s="192" t="n"/>
      <c r="C6206" s="193" t="n"/>
      <c r="D6206" s="193" t="n"/>
      <c r="E6206" s="192" t="n"/>
      <c r="F6206" s="193" t="n"/>
      <c r="G6206" s="193" t="n"/>
      <c r="H6206" s="192" t="n"/>
      <c r="I6206" s="193" t="n"/>
      <c r="J6206" s="193" t="n"/>
      <c r="K6206" s="192" t="n"/>
      <c r="L6206" s="193" t="n"/>
      <c r="M6206" s="193" t="n"/>
      <c r="N6206" s="192" t="n"/>
      <c r="O6206" s="193" t="n"/>
      <c r="P6206" s="193" t="n"/>
      <c r="Q6206" s="192" t="n"/>
      <c r="R6206" s="193" t="n"/>
      <c r="S6206" s="193" t="n"/>
      <c r="T6206" s="192" t="n"/>
      <c r="U6206" s="193" t="n"/>
      <c r="V6206" s="193" t="n"/>
      <c r="W6206" s="192" t="n"/>
      <c r="X6206" s="193" t="n"/>
      <c r="Y6206" s="193" t="n"/>
      <c r="Z6206" s="192" t="n"/>
      <c r="AA6206" s="193" t="n"/>
      <c r="AB6206" s="193" t="n"/>
      <c r="AC6206" s="192" t="n"/>
      <c r="AD6206" s="193" t="n"/>
      <c r="AE6206" s="193" t="n"/>
      <c r="AF6206" s="192" t="n"/>
      <c r="AG6206" s="193" t="n"/>
      <c r="AH6206" s="193" t="n"/>
      <c r="AI6206" s="192" t="n"/>
      <c r="AJ6206" s="193" t="n"/>
      <c r="AK6206" s="193" t="n"/>
      <c r="AM6206">
        <f>A6201</f>
        <v/>
      </c>
      <c r="AN6206" s="83">
        <f>1/($B6206*(1/$B6204)*(1/(5/7+2/7*$D6206))*$B6216/SUM($B6208:$B6231))</f>
        <v/>
      </c>
      <c r="AO6206" s="83">
        <f>1/(B6206*(1/B6204)*(1/(5/7+2/7*D6206)))</f>
        <v/>
      </c>
      <c r="AP6206" s="83" t="n"/>
      <c r="AR6206" s="174">
        <f>CHOOSE(AV$3,C6206,F6206,I6206,L6206,O6206,R6206,U6206,X6206,AA6206,AD6206,AG6206,AJ6206)</f>
        <v/>
      </c>
      <c r="AS6206" s="82" t="n"/>
      <c r="AT6206" s="82" t="n"/>
      <c r="AV6206" s="119">
        <f>AN6206/AR6206</f>
        <v/>
      </c>
      <c r="AW6206" s="172">
        <f>AO6206/AR6206</f>
        <v/>
      </c>
      <c r="AX6206" s="83" t="n"/>
    </row>
    <row r="6207">
      <c r="A6207" s="86" t="n"/>
      <c r="B6207" s="86" t="n"/>
      <c r="C6207" s="86" t="n"/>
      <c r="D6207" s="86" t="n"/>
      <c r="E6207" s="86" t="n"/>
      <c r="F6207" s="86" t="n"/>
      <c r="G6207" s="86" t="n"/>
      <c r="H6207" s="86" t="n"/>
      <c r="I6207" s="86" t="n"/>
      <c r="J6207" s="86" t="n"/>
      <c r="K6207" s="86" t="n"/>
      <c r="L6207" s="86" t="n"/>
      <c r="M6207" s="86" t="n"/>
      <c r="N6207" s="86" t="n"/>
      <c r="O6207" s="86" t="n"/>
      <c r="P6207" s="86" t="n"/>
      <c r="Q6207" s="86" t="n"/>
      <c r="R6207" s="86" t="n"/>
      <c r="S6207" s="86" t="n"/>
      <c r="T6207" s="86" t="n"/>
      <c r="U6207" s="86" t="n"/>
      <c r="V6207" s="86" t="n"/>
      <c r="W6207" s="86" t="n"/>
      <c r="X6207" s="86" t="n"/>
      <c r="Y6207" s="86" t="n"/>
      <c r="Z6207" s="86" t="n"/>
      <c r="AA6207" s="86" t="n"/>
      <c r="AB6207" s="86" t="n"/>
      <c r="AC6207" s="86" t="n"/>
      <c r="AD6207" s="86" t="n"/>
      <c r="AE6207" s="86" t="n"/>
      <c r="AF6207" s="86" t="n"/>
      <c r="AG6207" s="86" t="n"/>
      <c r="AH6207" s="86" t="n"/>
      <c r="AI6207" s="86" t="n"/>
      <c r="AJ6207" s="86" t="n"/>
      <c r="AK6207" s="86" t="n"/>
    </row>
    <row r="6208">
      <c r="A6208" s="86" t="n"/>
      <c r="B6208" s="86" t="n"/>
      <c r="C6208" s="86" t="n"/>
      <c r="D6208" s="86" t="n"/>
      <c r="E6208" s="86" t="n"/>
      <c r="F6208" s="86" t="n"/>
      <c r="G6208" s="86" t="n"/>
      <c r="H6208" s="86" t="n"/>
      <c r="I6208" s="86" t="n"/>
      <c r="J6208" s="86" t="n"/>
      <c r="K6208" s="86" t="n"/>
      <c r="L6208" s="86" t="n"/>
      <c r="M6208" s="86" t="n"/>
      <c r="N6208" s="86" t="n"/>
      <c r="O6208" s="86" t="n"/>
      <c r="P6208" s="86" t="n"/>
      <c r="Q6208" s="86" t="n"/>
      <c r="R6208" s="86" t="n"/>
      <c r="S6208" s="86" t="n"/>
      <c r="T6208" s="86" t="n"/>
      <c r="U6208" s="86" t="n"/>
      <c r="V6208" s="86" t="n"/>
      <c r="W6208" s="86" t="n"/>
      <c r="X6208" s="86" t="n"/>
      <c r="Y6208" s="86" t="n"/>
      <c r="Z6208" s="86" t="n"/>
      <c r="AA6208" s="86" t="n"/>
      <c r="AB6208" s="86" t="n"/>
      <c r="AC6208" s="86" t="n"/>
      <c r="AD6208" s="86" t="n"/>
      <c r="AE6208" s="86" t="n"/>
      <c r="AF6208" s="86" t="n"/>
      <c r="AG6208" s="86" t="n"/>
      <c r="AH6208" s="86" t="n"/>
      <c r="AI6208" s="86" t="n"/>
      <c r="AJ6208" s="86" t="n"/>
      <c r="AK6208" s="86" t="n"/>
    </row>
    <row r="6209">
      <c r="A6209" s="86" t="n"/>
      <c r="B6209" s="86" t="n"/>
      <c r="C6209" s="86" t="n"/>
      <c r="D6209" s="86" t="n"/>
      <c r="E6209" s="86" t="n"/>
      <c r="F6209" s="86" t="n"/>
      <c r="G6209" s="86" t="n"/>
      <c r="H6209" s="86" t="n"/>
      <c r="I6209" s="86" t="n"/>
      <c r="J6209" s="86" t="n"/>
      <c r="K6209" s="86" t="n"/>
      <c r="L6209" s="86" t="n"/>
      <c r="M6209" s="86" t="n"/>
      <c r="N6209" s="86" t="n"/>
      <c r="O6209" s="86" t="n"/>
      <c r="P6209" s="86" t="n"/>
      <c r="Q6209" s="86" t="n"/>
      <c r="R6209" s="86" t="n"/>
      <c r="S6209" s="86" t="n"/>
      <c r="T6209" s="86" t="n"/>
      <c r="U6209" s="86" t="n"/>
      <c r="V6209" s="86" t="n"/>
      <c r="W6209" s="86" t="n"/>
      <c r="X6209" s="86" t="n"/>
      <c r="Y6209" s="86" t="n"/>
      <c r="Z6209" s="86" t="n"/>
      <c r="AA6209" s="86" t="n"/>
      <c r="AB6209" s="86" t="n"/>
      <c r="AC6209" s="86" t="n"/>
      <c r="AD6209" s="86" t="n"/>
      <c r="AE6209" s="86" t="n"/>
      <c r="AF6209" s="86" t="n"/>
      <c r="AG6209" s="86" t="n"/>
      <c r="AH6209" s="86" t="n"/>
      <c r="AI6209" s="86" t="n"/>
      <c r="AJ6209" s="86" t="n"/>
      <c r="AK6209" s="86" t="n"/>
    </row>
    <row r="6210">
      <c r="A6210" s="86" t="n"/>
      <c r="B6210" s="86" t="n"/>
      <c r="C6210" s="86" t="n"/>
      <c r="D6210" s="86" t="n"/>
      <c r="E6210" s="86" t="n"/>
      <c r="F6210" s="86" t="n"/>
      <c r="G6210" s="86" t="n"/>
      <c r="H6210" s="86" t="n"/>
      <c r="I6210" s="86" t="n"/>
      <c r="J6210" s="86" t="n"/>
      <c r="K6210" s="86" t="n"/>
      <c r="L6210" s="86" t="n"/>
      <c r="M6210" s="86" t="n"/>
      <c r="N6210" s="86" t="n"/>
      <c r="O6210" s="86" t="n"/>
      <c r="P6210" s="86" t="n"/>
      <c r="Q6210" s="86" t="n"/>
      <c r="R6210" s="86" t="n"/>
      <c r="S6210" s="86" t="n"/>
      <c r="T6210" s="86" t="n"/>
      <c r="U6210" s="86" t="n"/>
      <c r="V6210" s="86" t="n"/>
      <c r="W6210" s="86" t="n"/>
      <c r="X6210" s="86" t="n"/>
      <c r="Y6210" s="86" t="n"/>
      <c r="Z6210" s="86" t="n"/>
      <c r="AA6210" s="86" t="n"/>
      <c r="AB6210" s="86" t="n"/>
      <c r="AC6210" s="86" t="n"/>
      <c r="AD6210" s="86" t="n"/>
      <c r="AE6210" s="86" t="n"/>
      <c r="AF6210" s="86" t="n"/>
      <c r="AG6210" s="86" t="n"/>
      <c r="AH6210" s="86" t="n"/>
      <c r="AI6210" s="86" t="n"/>
      <c r="AJ6210" s="86" t="n"/>
      <c r="AK6210" s="86" t="n"/>
    </row>
    <row r="6211">
      <c r="A6211" s="86" t="n"/>
      <c r="B6211" s="86" t="n"/>
      <c r="C6211" s="86" t="n"/>
      <c r="D6211" s="86" t="n"/>
      <c r="E6211" s="86" t="n"/>
      <c r="F6211" s="86" t="n"/>
      <c r="G6211" s="86" t="n"/>
      <c r="H6211" s="86" t="n"/>
      <c r="I6211" s="86" t="n"/>
      <c r="J6211" s="86" t="n"/>
      <c r="K6211" s="86" t="n"/>
      <c r="L6211" s="86" t="n"/>
      <c r="M6211" s="86" t="n"/>
      <c r="N6211" s="86" t="n"/>
      <c r="O6211" s="86" t="n"/>
      <c r="P6211" s="86" t="n"/>
      <c r="Q6211" s="86" t="n"/>
      <c r="R6211" s="86" t="n"/>
      <c r="S6211" s="86" t="n"/>
      <c r="T6211" s="86" t="n"/>
      <c r="U6211" s="86" t="n"/>
      <c r="V6211" s="86" t="n"/>
      <c r="W6211" s="86" t="n"/>
      <c r="X6211" s="86" t="n"/>
      <c r="Y6211" s="86" t="n"/>
      <c r="Z6211" s="86" t="n"/>
      <c r="AA6211" s="86" t="n"/>
      <c r="AB6211" s="86" t="n"/>
      <c r="AC6211" s="86" t="n"/>
      <c r="AD6211" s="86" t="n"/>
      <c r="AE6211" s="86" t="n"/>
      <c r="AF6211" s="86" t="n"/>
      <c r="AG6211" s="86" t="n"/>
      <c r="AH6211" s="86" t="n"/>
      <c r="AI6211" s="86" t="n"/>
      <c r="AJ6211" s="86" t="n"/>
      <c r="AK6211" s="86" t="n"/>
    </row>
    <row r="6212">
      <c r="A6212" s="86" t="n"/>
      <c r="B6212" s="86" t="n"/>
      <c r="C6212" s="86" t="n"/>
      <c r="D6212" s="86" t="n"/>
      <c r="E6212" s="86" t="n"/>
      <c r="F6212" s="86" t="n"/>
      <c r="G6212" s="86" t="n"/>
      <c r="H6212" s="86" t="n"/>
      <c r="I6212" s="86" t="n"/>
      <c r="J6212" s="86" t="n"/>
      <c r="K6212" s="86" t="n"/>
      <c r="L6212" s="86" t="n"/>
      <c r="M6212" s="86" t="n"/>
      <c r="N6212" s="86" t="n"/>
      <c r="O6212" s="86" t="n"/>
      <c r="P6212" s="86" t="n"/>
      <c r="Q6212" s="86" t="n"/>
      <c r="R6212" s="86" t="n"/>
      <c r="S6212" s="86" t="n"/>
      <c r="T6212" s="86" t="n"/>
      <c r="U6212" s="86" t="n"/>
      <c r="V6212" s="86" t="n"/>
      <c r="W6212" s="86" t="n"/>
      <c r="X6212" s="86" t="n"/>
      <c r="Y6212" s="86" t="n"/>
      <c r="Z6212" s="86" t="n"/>
      <c r="AA6212" s="86" t="n"/>
      <c r="AB6212" s="86" t="n"/>
      <c r="AC6212" s="86" t="n"/>
      <c r="AD6212" s="86" t="n"/>
      <c r="AE6212" s="86" t="n"/>
      <c r="AF6212" s="86" t="n"/>
      <c r="AG6212" s="86" t="n"/>
      <c r="AH6212" s="86" t="n"/>
      <c r="AI6212" s="86" t="n"/>
      <c r="AJ6212" s="86" t="n"/>
      <c r="AK6212" s="86" t="n"/>
    </row>
    <row r="6213">
      <c r="A6213" s="86" t="n"/>
      <c r="B6213" s="86" t="n"/>
      <c r="C6213" s="86" t="n"/>
      <c r="D6213" s="86" t="n"/>
      <c r="E6213" s="86" t="n"/>
      <c r="F6213" s="86" t="n"/>
      <c r="G6213" s="86" t="n"/>
      <c r="H6213" s="86" t="n"/>
      <c r="I6213" s="86" t="n"/>
      <c r="J6213" s="86" t="n"/>
      <c r="K6213" s="86" t="n"/>
      <c r="L6213" s="86" t="n"/>
      <c r="M6213" s="86" t="n"/>
      <c r="N6213" s="86" t="n"/>
      <c r="O6213" s="86" t="n"/>
      <c r="P6213" s="86" t="n"/>
      <c r="Q6213" s="86" t="n"/>
      <c r="R6213" s="86" t="n"/>
      <c r="S6213" s="86" t="n"/>
      <c r="T6213" s="86" t="n"/>
      <c r="U6213" s="86" t="n"/>
      <c r="V6213" s="86" t="n"/>
      <c r="W6213" s="86" t="n"/>
      <c r="X6213" s="86" t="n"/>
      <c r="Y6213" s="86" t="n"/>
      <c r="Z6213" s="86" t="n"/>
      <c r="AA6213" s="86" t="n"/>
      <c r="AB6213" s="86" t="n"/>
      <c r="AC6213" s="86" t="n"/>
      <c r="AD6213" s="86" t="n"/>
      <c r="AE6213" s="86" t="n"/>
      <c r="AF6213" s="86" t="n"/>
      <c r="AG6213" s="86" t="n"/>
      <c r="AH6213" s="86" t="n"/>
      <c r="AI6213" s="86" t="n"/>
      <c r="AJ6213" s="86" t="n"/>
      <c r="AK6213" s="86" t="n"/>
    </row>
    <row r="6214">
      <c r="A6214" s="86" t="n"/>
      <c r="B6214" s="86" t="n"/>
      <c r="C6214" s="86" t="n"/>
      <c r="D6214" s="86" t="n"/>
      <c r="E6214" s="86" t="n"/>
      <c r="F6214" s="86" t="n"/>
      <c r="G6214" s="86" t="n"/>
      <c r="H6214" s="86" t="n"/>
      <c r="I6214" s="86" t="n"/>
      <c r="J6214" s="86" t="n"/>
      <c r="K6214" s="86" t="n"/>
      <c r="L6214" s="86" t="n"/>
      <c r="M6214" s="86" t="n"/>
      <c r="N6214" s="86" t="n"/>
      <c r="O6214" s="86" t="n"/>
      <c r="P6214" s="86" t="n"/>
      <c r="Q6214" s="86" t="n"/>
      <c r="R6214" s="86" t="n"/>
      <c r="S6214" s="86" t="n"/>
      <c r="T6214" s="86" t="n"/>
      <c r="U6214" s="86" t="n"/>
      <c r="V6214" s="86" t="n"/>
      <c r="W6214" s="86" t="n"/>
      <c r="X6214" s="86" t="n"/>
      <c r="Y6214" s="86" t="n"/>
      <c r="Z6214" s="86" t="n"/>
      <c r="AA6214" s="86" t="n"/>
      <c r="AB6214" s="86" t="n"/>
      <c r="AC6214" s="86" t="n"/>
      <c r="AD6214" s="86" t="n"/>
      <c r="AE6214" s="86" t="n"/>
      <c r="AF6214" s="86" t="n"/>
      <c r="AG6214" s="86" t="n"/>
      <c r="AH6214" s="86" t="n"/>
      <c r="AI6214" s="86" t="n"/>
      <c r="AJ6214" s="86" t="n"/>
      <c r="AK6214" s="86" t="n"/>
    </row>
    <row r="6215">
      <c r="A6215" s="86" t="n"/>
      <c r="B6215" s="86" t="n"/>
      <c r="C6215" s="86" t="n"/>
      <c r="D6215" s="86" t="n"/>
      <c r="E6215" s="86" t="n"/>
      <c r="F6215" s="86" t="n"/>
      <c r="G6215" s="86" t="n"/>
      <c r="H6215" s="86" t="n"/>
      <c r="I6215" s="86" t="n"/>
      <c r="J6215" s="86" t="n"/>
      <c r="K6215" s="86" t="n"/>
      <c r="L6215" s="86" t="n"/>
      <c r="M6215" s="86" t="n"/>
      <c r="N6215" s="86" t="n"/>
      <c r="O6215" s="86" t="n"/>
      <c r="P6215" s="86" t="n"/>
      <c r="Q6215" s="86" t="n"/>
      <c r="R6215" s="86" t="n"/>
      <c r="S6215" s="86" t="n"/>
      <c r="T6215" s="86" t="n"/>
      <c r="U6215" s="86" t="n"/>
      <c r="V6215" s="86" t="n"/>
      <c r="W6215" s="86" t="n"/>
      <c r="X6215" s="86" t="n"/>
      <c r="Y6215" s="86" t="n"/>
      <c r="Z6215" s="86" t="n"/>
      <c r="AA6215" s="86" t="n"/>
      <c r="AB6215" s="86" t="n"/>
      <c r="AC6215" s="86" t="n"/>
      <c r="AD6215" s="86" t="n"/>
      <c r="AE6215" s="86" t="n"/>
      <c r="AF6215" s="86" t="n"/>
      <c r="AG6215" s="86" t="n"/>
      <c r="AH6215" s="86" t="n"/>
      <c r="AI6215" s="86" t="n"/>
      <c r="AJ6215" s="86" t="n"/>
      <c r="AK6215" s="86" t="n"/>
    </row>
    <row r="6216">
      <c r="A6216" s="86" t="n"/>
      <c r="B6216" s="86" t="n"/>
      <c r="C6216" s="86" t="n"/>
      <c r="D6216" s="86" t="n"/>
      <c r="E6216" s="86" t="n"/>
      <c r="F6216" s="86" t="n"/>
      <c r="G6216" s="86" t="n"/>
      <c r="H6216" s="86" t="n"/>
      <c r="I6216" s="86" t="n"/>
      <c r="J6216" s="86" t="n"/>
      <c r="K6216" s="86" t="n"/>
      <c r="L6216" s="86" t="n"/>
      <c r="M6216" s="86" t="n"/>
      <c r="N6216" s="86" t="n"/>
      <c r="O6216" s="86" t="n"/>
      <c r="P6216" s="86" t="n"/>
      <c r="Q6216" s="86" t="n"/>
      <c r="R6216" s="86" t="n"/>
      <c r="S6216" s="86" t="n"/>
      <c r="T6216" s="86" t="n"/>
      <c r="U6216" s="86" t="n"/>
      <c r="V6216" s="86" t="n"/>
      <c r="W6216" s="86" t="n"/>
      <c r="X6216" s="86" t="n"/>
      <c r="Y6216" s="86" t="n"/>
      <c r="Z6216" s="86" t="n"/>
      <c r="AA6216" s="86" t="n"/>
      <c r="AB6216" s="86" t="n"/>
      <c r="AC6216" s="86" t="n"/>
      <c r="AD6216" s="86" t="n"/>
      <c r="AE6216" s="86" t="n"/>
      <c r="AF6216" s="86" t="n"/>
      <c r="AG6216" s="86" t="n"/>
      <c r="AH6216" s="86" t="n"/>
      <c r="AI6216" s="86" t="n"/>
      <c r="AJ6216" s="86" t="n"/>
      <c r="AK6216" s="86" t="n"/>
    </row>
    <row r="6217">
      <c r="A6217" s="86" t="n"/>
      <c r="B6217" s="86" t="n"/>
      <c r="C6217" s="86" t="n"/>
      <c r="D6217" s="86" t="n"/>
      <c r="E6217" s="86" t="n"/>
      <c r="F6217" s="86" t="n"/>
      <c r="G6217" s="86" t="n"/>
      <c r="H6217" s="86" t="n"/>
      <c r="I6217" s="86" t="n"/>
      <c r="J6217" s="86" t="n"/>
      <c r="K6217" s="86" t="n"/>
      <c r="L6217" s="86" t="n"/>
      <c r="M6217" s="86" t="n"/>
      <c r="N6217" s="86" t="n"/>
      <c r="O6217" s="86" t="n"/>
      <c r="P6217" s="86" t="n"/>
      <c r="Q6217" s="86" t="n"/>
      <c r="R6217" s="86" t="n"/>
      <c r="S6217" s="86" t="n"/>
      <c r="T6217" s="86" t="n"/>
      <c r="U6217" s="86" t="n"/>
      <c r="V6217" s="86" t="n"/>
      <c r="W6217" s="86" t="n"/>
      <c r="X6217" s="86" t="n"/>
      <c r="Y6217" s="86" t="n"/>
      <c r="Z6217" s="86" t="n"/>
      <c r="AA6217" s="86" t="n"/>
      <c r="AB6217" s="86" t="n"/>
      <c r="AC6217" s="86" t="n"/>
      <c r="AD6217" s="86" t="n"/>
      <c r="AE6217" s="86" t="n"/>
      <c r="AF6217" s="86" t="n"/>
      <c r="AG6217" s="86" t="n"/>
      <c r="AH6217" s="86" t="n"/>
      <c r="AI6217" s="86" t="n"/>
      <c r="AJ6217" s="86" t="n"/>
      <c r="AK6217" s="86" t="n"/>
    </row>
    <row r="6218">
      <c r="A6218" s="86" t="n"/>
      <c r="B6218" s="86" t="n"/>
      <c r="C6218" s="86" t="n"/>
      <c r="D6218" s="86" t="n"/>
      <c r="E6218" s="86" t="n"/>
      <c r="F6218" s="86" t="n"/>
      <c r="G6218" s="86" t="n"/>
      <c r="H6218" s="86" t="n"/>
      <c r="I6218" s="86" t="n"/>
      <c r="J6218" s="86" t="n"/>
      <c r="K6218" s="86" t="n"/>
      <c r="L6218" s="86" t="n"/>
      <c r="M6218" s="86" t="n"/>
      <c r="N6218" s="86" t="n"/>
      <c r="O6218" s="86" t="n"/>
      <c r="P6218" s="86" t="n"/>
      <c r="Q6218" s="86" t="n"/>
      <c r="R6218" s="86" t="n"/>
      <c r="S6218" s="86" t="n"/>
      <c r="T6218" s="86" t="n"/>
      <c r="U6218" s="86" t="n"/>
      <c r="V6218" s="86" t="n"/>
      <c r="W6218" s="86" t="n"/>
      <c r="X6218" s="86" t="n"/>
      <c r="Y6218" s="86" t="n"/>
      <c r="Z6218" s="86" t="n"/>
      <c r="AA6218" s="86" t="n"/>
      <c r="AB6218" s="86" t="n"/>
      <c r="AC6218" s="86" t="n"/>
      <c r="AD6218" s="86" t="n"/>
      <c r="AE6218" s="86" t="n"/>
      <c r="AF6218" s="86" t="n"/>
      <c r="AG6218" s="86" t="n"/>
      <c r="AH6218" s="86" t="n"/>
      <c r="AI6218" s="86" t="n"/>
      <c r="AJ6218" s="86" t="n"/>
      <c r="AK6218" s="86" t="n"/>
    </row>
    <row r="6219">
      <c r="A6219" s="86" t="n"/>
      <c r="B6219" s="86" t="n"/>
      <c r="C6219" s="86" t="n"/>
      <c r="D6219" s="86" t="n"/>
      <c r="E6219" s="86" t="n"/>
      <c r="F6219" s="86" t="n"/>
      <c r="G6219" s="86" t="n"/>
      <c r="H6219" s="86" t="n"/>
      <c r="I6219" s="86" t="n"/>
      <c r="J6219" s="86" t="n"/>
      <c r="K6219" s="86" t="n"/>
      <c r="L6219" s="86" t="n"/>
      <c r="M6219" s="86" t="n"/>
      <c r="N6219" s="86" t="n"/>
      <c r="O6219" s="86" t="n"/>
      <c r="P6219" s="86" t="n"/>
      <c r="Q6219" s="86" t="n"/>
      <c r="R6219" s="86" t="n"/>
      <c r="S6219" s="86" t="n"/>
      <c r="T6219" s="86" t="n"/>
      <c r="U6219" s="86" t="n"/>
      <c r="V6219" s="86" t="n"/>
      <c r="W6219" s="86" t="n"/>
      <c r="X6219" s="86" t="n"/>
      <c r="Y6219" s="86" t="n"/>
      <c r="Z6219" s="86" t="n"/>
      <c r="AA6219" s="86" t="n"/>
      <c r="AB6219" s="86" t="n"/>
      <c r="AC6219" s="86" t="n"/>
      <c r="AD6219" s="86" t="n"/>
      <c r="AE6219" s="86" t="n"/>
      <c r="AF6219" s="86" t="n"/>
      <c r="AG6219" s="86" t="n"/>
      <c r="AH6219" s="86" t="n"/>
      <c r="AI6219" s="86" t="n"/>
      <c r="AJ6219" s="86" t="n"/>
      <c r="AK6219" s="86" t="n"/>
    </row>
    <row r="6220">
      <c r="A6220" s="86" t="n"/>
      <c r="B6220" s="86" t="n"/>
      <c r="C6220" s="86" t="n"/>
      <c r="D6220" s="86" t="n"/>
      <c r="E6220" s="86" t="n"/>
      <c r="F6220" s="86" t="n"/>
      <c r="G6220" s="86" t="n"/>
      <c r="H6220" s="86" t="n"/>
      <c r="I6220" s="86" t="n"/>
      <c r="J6220" s="86" t="n"/>
      <c r="K6220" s="86" t="n"/>
      <c r="L6220" s="86" t="n"/>
      <c r="M6220" s="86" t="n"/>
      <c r="N6220" s="86" t="n"/>
      <c r="O6220" s="86" t="n"/>
      <c r="P6220" s="86" t="n"/>
      <c r="Q6220" s="86" t="n"/>
      <c r="R6220" s="86" t="n"/>
      <c r="S6220" s="86" t="n"/>
      <c r="T6220" s="86" t="n"/>
      <c r="U6220" s="86" t="n"/>
      <c r="V6220" s="86" t="n"/>
      <c r="W6220" s="86" t="n"/>
      <c r="X6220" s="86" t="n"/>
      <c r="Y6220" s="86" t="n"/>
      <c r="Z6220" s="86" t="n"/>
      <c r="AA6220" s="86" t="n"/>
      <c r="AB6220" s="86" t="n"/>
      <c r="AC6220" s="86" t="n"/>
      <c r="AD6220" s="86" t="n"/>
      <c r="AE6220" s="86" t="n"/>
      <c r="AF6220" s="86" t="n"/>
      <c r="AG6220" s="86" t="n"/>
      <c r="AH6220" s="86" t="n"/>
      <c r="AI6220" s="86" t="n"/>
      <c r="AJ6220" s="86" t="n"/>
      <c r="AK6220" s="86" t="n"/>
    </row>
    <row r="6221">
      <c r="A6221" s="86" t="n"/>
      <c r="B6221" s="86" t="n"/>
      <c r="C6221" s="86" t="n"/>
      <c r="D6221" s="86" t="n"/>
      <c r="E6221" s="86" t="n"/>
      <c r="F6221" s="86" t="n"/>
      <c r="G6221" s="86" t="n"/>
      <c r="H6221" s="86" t="n"/>
      <c r="I6221" s="86" t="n"/>
      <c r="J6221" s="86" t="n"/>
      <c r="K6221" s="86" t="n"/>
      <c r="L6221" s="86" t="n"/>
      <c r="M6221" s="86" t="n"/>
      <c r="N6221" s="86" t="n"/>
      <c r="O6221" s="86" t="n"/>
      <c r="P6221" s="86" t="n"/>
      <c r="Q6221" s="86" t="n"/>
      <c r="R6221" s="86" t="n"/>
      <c r="S6221" s="86" t="n"/>
      <c r="T6221" s="86" t="n"/>
      <c r="U6221" s="86" t="n"/>
      <c r="V6221" s="86" t="n"/>
      <c r="W6221" s="86" t="n"/>
      <c r="X6221" s="86" t="n"/>
      <c r="Y6221" s="86" t="n"/>
      <c r="Z6221" s="86" t="n"/>
      <c r="AA6221" s="86" t="n"/>
      <c r="AB6221" s="86" t="n"/>
      <c r="AC6221" s="86" t="n"/>
      <c r="AD6221" s="86" t="n"/>
      <c r="AE6221" s="86" t="n"/>
      <c r="AF6221" s="86" t="n"/>
      <c r="AG6221" s="86" t="n"/>
      <c r="AH6221" s="86" t="n"/>
      <c r="AI6221" s="86" t="n"/>
      <c r="AJ6221" s="86" t="n"/>
      <c r="AK6221" s="86" t="n"/>
    </row>
    <row r="6222">
      <c r="A6222" s="86" t="n"/>
      <c r="B6222" s="86" t="n"/>
      <c r="C6222" s="86" t="n"/>
      <c r="D6222" s="86" t="n"/>
      <c r="E6222" s="86" t="n"/>
      <c r="F6222" s="86" t="n"/>
      <c r="G6222" s="86" t="n"/>
      <c r="H6222" s="86" t="n"/>
      <c r="I6222" s="86" t="n"/>
      <c r="J6222" s="86" t="n"/>
      <c r="K6222" s="86" t="n"/>
      <c r="L6222" s="86" t="n"/>
      <c r="M6222" s="86" t="n"/>
      <c r="N6222" s="86" t="n"/>
      <c r="O6222" s="86" t="n"/>
      <c r="P6222" s="86" t="n"/>
      <c r="Q6222" s="86" t="n"/>
      <c r="R6222" s="86" t="n"/>
      <c r="S6222" s="86" t="n"/>
      <c r="T6222" s="86" t="n"/>
      <c r="U6222" s="86" t="n"/>
      <c r="V6222" s="86" t="n"/>
      <c r="W6222" s="86" t="n"/>
      <c r="X6222" s="86" t="n"/>
      <c r="Y6222" s="86" t="n"/>
      <c r="Z6222" s="86" t="n"/>
      <c r="AA6222" s="86" t="n"/>
      <c r="AB6222" s="86" t="n"/>
      <c r="AC6222" s="86" t="n"/>
      <c r="AD6222" s="86" t="n"/>
      <c r="AE6222" s="86" t="n"/>
      <c r="AF6222" s="86" t="n"/>
      <c r="AG6222" s="86" t="n"/>
      <c r="AH6222" s="86" t="n"/>
      <c r="AI6222" s="86" t="n"/>
      <c r="AJ6222" s="86" t="n"/>
      <c r="AK6222" s="86" t="n"/>
    </row>
    <row r="6223">
      <c r="A6223" s="86" t="n"/>
      <c r="B6223" s="86" t="n"/>
      <c r="C6223" s="86" t="n"/>
      <c r="D6223" s="86" t="n"/>
      <c r="E6223" s="86" t="n"/>
      <c r="F6223" s="86" t="n"/>
      <c r="G6223" s="86" t="n"/>
      <c r="H6223" s="86" t="n"/>
      <c r="I6223" s="86" t="n"/>
      <c r="J6223" s="86" t="n"/>
      <c r="K6223" s="86" t="n"/>
      <c r="L6223" s="86" t="n"/>
      <c r="M6223" s="86" t="n"/>
      <c r="N6223" s="86" t="n"/>
      <c r="O6223" s="86" t="n"/>
      <c r="P6223" s="86" t="n"/>
      <c r="Q6223" s="86" t="n"/>
      <c r="R6223" s="86" t="n"/>
      <c r="S6223" s="86" t="n"/>
      <c r="T6223" s="86" t="n"/>
      <c r="U6223" s="86" t="n"/>
      <c r="V6223" s="86" t="n"/>
      <c r="W6223" s="86" t="n"/>
      <c r="X6223" s="86" t="n"/>
      <c r="Y6223" s="86" t="n"/>
      <c r="Z6223" s="86" t="n"/>
      <c r="AA6223" s="86" t="n"/>
      <c r="AB6223" s="86" t="n"/>
      <c r="AC6223" s="86" t="n"/>
      <c r="AD6223" s="86" t="n"/>
      <c r="AE6223" s="86" t="n"/>
      <c r="AF6223" s="86" t="n"/>
      <c r="AG6223" s="86" t="n"/>
      <c r="AH6223" s="86" t="n"/>
      <c r="AI6223" s="86" t="n"/>
      <c r="AJ6223" s="86" t="n"/>
      <c r="AK6223" s="86" t="n"/>
    </row>
    <row r="6224">
      <c r="A6224" s="86" t="n"/>
      <c r="B6224" s="86" t="n"/>
      <c r="C6224" s="86" t="n"/>
      <c r="D6224" s="86" t="n"/>
      <c r="E6224" s="86" t="n"/>
      <c r="F6224" s="86" t="n"/>
      <c r="G6224" s="86" t="n"/>
      <c r="H6224" s="86" t="n"/>
      <c r="I6224" s="86" t="n"/>
      <c r="J6224" s="86" t="n"/>
      <c r="K6224" s="86" t="n"/>
      <c r="L6224" s="86" t="n"/>
      <c r="M6224" s="86" t="n"/>
      <c r="N6224" s="86" t="n"/>
      <c r="O6224" s="86" t="n"/>
      <c r="P6224" s="86" t="n"/>
      <c r="Q6224" s="86" t="n"/>
      <c r="R6224" s="86" t="n"/>
      <c r="S6224" s="86" t="n"/>
      <c r="T6224" s="86" t="n"/>
      <c r="U6224" s="86" t="n"/>
      <c r="V6224" s="86" t="n"/>
      <c r="W6224" s="86" t="n"/>
      <c r="X6224" s="86" t="n"/>
      <c r="Y6224" s="86" t="n"/>
      <c r="Z6224" s="86" t="n"/>
      <c r="AA6224" s="86" t="n"/>
      <c r="AB6224" s="86" t="n"/>
      <c r="AC6224" s="86" t="n"/>
      <c r="AD6224" s="86" t="n"/>
      <c r="AE6224" s="86" t="n"/>
      <c r="AF6224" s="86" t="n"/>
      <c r="AG6224" s="86" t="n"/>
      <c r="AH6224" s="86" t="n"/>
      <c r="AI6224" s="86" t="n"/>
      <c r="AJ6224" s="86" t="n"/>
      <c r="AK6224" s="86" t="n"/>
    </row>
    <row r="6225">
      <c r="A6225" s="86" t="n"/>
      <c r="B6225" s="86" t="n"/>
      <c r="C6225" s="86" t="n"/>
      <c r="D6225" s="86" t="n"/>
      <c r="E6225" s="86" t="n"/>
      <c r="F6225" s="86" t="n"/>
      <c r="G6225" s="86" t="n"/>
      <c r="H6225" s="86" t="n"/>
      <c r="I6225" s="86" t="n"/>
      <c r="J6225" s="86" t="n"/>
      <c r="K6225" s="86" t="n"/>
      <c r="L6225" s="86" t="n"/>
      <c r="M6225" s="86" t="n"/>
      <c r="N6225" s="86" t="n"/>
      <c r="O6225" s="86" t="n"/>
      <c r="P6225" s="86" t="n"/>
      <c r="Q6225" s="86" t="n"/>
      <c r="R6225" s="86" t="n"/>
      <c r="S6225" s="86" t="n"/>
      <c r="T6225" s="86" t="n"/>
      <c r="U6225" s="86" t="n"/>
      <c r="V6225" s="86" t="n"/>
      <c r="W6225" s="86" t="n"/>
      <c r="X6225" s="86" t="n"/>
      <c r="Y6225" s="86" t="n"/>
      <c r="Z6225" s="86" t="n"/>
      <c r="AA6225" s="86" t="n"/>
      <c r="AB6225" s="86" t="n"/>
      <c r="AC6225" s="86" t="n"/>
      <c r="AD6225" s="86" t="n"/>
      <c r="AE6225" s="86" t="n"/>
      <c r="AF6225" s="86" t="n"/>
      <c r="AG6225" s="86" t="n"/>
      <c r="AH6225" s="86" t="n"/>
      <c r="AI6225" s="86" t="n"/>
      <c r="AJ6225" s="86" t="n"/>
      <c r="AK6225" s="86" t="n"/>
    </row>
    <row r="6226">
      <c r="A6226" s="86" t="n"/>
      <c r="B6226" s="86" t="n"/>
      <c r="C6226" s="86" t="n"/>
      <c r="D6226" s="86" t="n"/>
      <c r="E6226" s="86" t="n"/>
      <c r="F6226" s="86" t="n"/>
      <c r="G6226" s="86" t="n"/>
      <c r="H6226" s="86" t="n"/>
      <c r="I6226" s="86" t="n"/>
      <c r="J6226" s="86" t="n"/>
      <c r="K6226" s="86" t="n"/>
      <c r="L6226" s="86" t="n"/>
      <c r="M6226" s="86" t="n"/>
      <c r="N6226" s="86" t="n"/>
      <c r="O6226" s="86" t="n"/>
      <c r="P6226" s="86" t="n"/>
      <c r="Q6226" s="86" t="n"/>
      <c r="R6226" s="86" t="n"/>
      <c r="S6226" s="86" t="n"/>
      <c r="T6226" s="86" t="n"/>
      <c r="U6226" s="86" t="n"/>
      <c r="V6226" s="86" t="n"/>
      <c r="W6226" s="86" t="n"/>
      <c r="X6226" s="86" t="n"/>
      <c r="Y6226" s="86" t="n"/>
      <c r="Z6226" s="86" t="n"/>
      <c r="AA6226" s="86" t="n"/>
      <c r="AB6226" s="86" t="n"/>
      <c r="AC6226" s="86" t="n"/>
      <c r="AD6226" s="86" t="n"/>
      <c r="AE6226" s="86" t="n"/>
      <c r="AF6226" s="86" t="n"/>
      <c r="AG6226" s="86" t="n"/>
      <c r="AH6226" s="86" t="n"/>
      <c r="AI6226" s="86" t="n"/>
      <c r="AJ6226" s="86" t="n"/>
      <c r="AK6226" s="86" t="n"/>
    </row>
    <row r="6227">
      <c r="A6227" s="86" t="n"/>
      <c r="B6227" s="86" t="n"/>
      <c r="C6227" s="86" t="n"/>
      <c r="D6227" s="86" t="n"/>
      <c r="E6227" s="86" t="n"/>
      <c r="F6227" s="86" t="n"/>
      <c r="G6227" s="86" t="n"/>
      <c r="H6227" s="86" t="n"/>
      <c r="I6227" s="86" t="n"/>
      <c r="J6227" s="86" t="n"/>
      <c r="K6227" s="86" t="n"/>
      <c r="L6227" s="86" t="n"/>
      <c r="M6227" s="86" t="n"/>
      <c r="N6227" s="86" t="n"/>
      <c r="O6227" s="86" t="n"/>
      <c r="P6227" s="86" t="n"/>
      <c r="Q6227" s="86" t="n"/>
      <c r="R6227" s="86" t="n"/>
      <c r="S6227" s="86" t="n"/>
      <c r="T6227" s="86" t="n"/>
      <c r="U6227" s="86" t="n"/>
      <c r="V6227" s="86" t="n"/>
      <c r="W6227" s="86" t="n"/>
      <c r="X6227" s="86" t="n"/>
      <c r="Y6227" s="86" t="n"/>
      <c r="Z6227" s="86" t="n"/>
      <c r="AA6227" s="86" t="n"/>
      <c r="AB6227" s="86" t="n"/>
      <c r="AC6227" s="86" t="n"/>
      <c r="AD6227" s="86" t="n"/>
      <c r="AE6227" s="86" t="n"/>
      <c r="AF6227" s="86" t="n"/>
      <c r="AG6227" s="86" t="n"/>
      <c r="AH6227" s="86" t="n"/>
      <c r="AI6227" s="86" t="n"/>
      <c r="AJ6227" s="86" t="n"/>
      <c r="AK6227" s="86" t="n"/>
    </row>
    <row r="6228">
      <c r="A6228" s="86" t="n"/>
      <c r="B6228" s="86" t="n"/>
      <c r="C6228" s="86" t="n"/>
      <c r="D6228" s="86" t="n"/>
      <c r="E6228" s="86" t="n"/>
      <c r="F6228" s="86" t="n"/>
      <c r="G6228" s="86" t="n"/>
      <c r="H6228" s="86" t="n"/>
      <c r="I6228" s="86" t="n"/>
      <c r="J6228" s="86" t="n"/>
      <c r="K6228" s="86" t="n"/>
      <c r="L6228" s="86" t="n"/>
      <c r="M6228" s="86" t="n"/>
      <c r="N6228" s="86" t="n"/>
      <c r="O6228" s="86" t="n"/>
      <c r="P6228" s="86" t="n"/>
      <c r="Q6228" s="86" t="n"/>
      <c r="R6228" s="86" t="n"/>
      <c r="S6228" s="86" t="n"/>
      <c r="T6228" s="86" t="n"/>
      <c r="U6228" s="86" t="n"/>
      <c r="V6228" s="86" t="n"/>
      <c r="W6228" s="86" t="n"/>
      <c r="X6228" s="86" t="n"/>
      <c r="Y6228" s="86" t="n"/>
      <c r="Z6228" s="86" t="n"/>
      <c r="AA6228" s="86" t="n"/>
      <c r="AB6228" s="86" t="n"/>
      <c r="AC6228" s="86" t="n"/>
      <c r="AD6228" s="86" t="n"/>
      <c r="AE6228" s="86" t="n"/>
      <c r="AF6228" s="86" t="n"/>
      <c r="AG6228" s="86" t="n"/>
      <c r="AH6228" s="86" t="n"/>
      <c r="AI6228" s="86" t="n"/>
      <c r="AJ6228" s="86" t="n"/>
      <c r="AK6228" s="86" t="n"/>
    </row>
    <row r="6229">
      <c r="A6229" s="86" t="n"/>
      <c r="B6229" s="86" t="n"/>
      <c r="C6229" s="86" t="n"/>
      <c r="D6229" s="86" t="n"/>
      <c r="E6229" s="86" t="n"/>
      <c r="F6229" s="86" t="n"/>
      <c r="G6229" s="86" t="n"/>
      <c r="H6229" s="86" t="n"/>
      <c r="I6229" s="86" t="n"/>
      <c r="J6229" s="86" t="n"/>
      <c r="K6229" s="86" t="n"/>
      <c r="L6229" s="86" t="n"/>
      <c r="M6229" s="86" t="n"/>
      <c r="N6229" s="86" t="n"/>
      <c r="O6229" s="86" t="n"/>
      <c r="P6229" s="86" t="n"/>
      <c r="Q6229" s="86" t="n"/>
      <c r="R6229" s="86" t="n"/>
      <c r="S6229" s="86" t="n"/>
      <c r="T6229" s="86" t="n"/>
      <c r="U6229" s="86" t="n"/>
      <c r="V6229" s="86" t="n"/>
      <c r="W6229" s="86" t="n"/>
      <c r="X6229" s="86" t="n"/>
      <c r="Y6229" s="86" t="n"/>
      <c r="Z6229" s="86" t="n"/>
      <c r="AA6229" s="86" t="n"/>
      <c r="AB6229" s="86" t="n"/>
      <c r="AC6229" s="86" t="n"/>
      <c r="AD6229" s="86" t="n"/>
      <c r="AE6229" s="86" t="n"/>
      <c r="AF6229" s="86" t="n"/>
      <c r="AG6229" s="86" t="n"/>
      <c r="AH6229" s="86" t="n"/>
      <c r="AI6229" s="86" t="n"/>
      <c r="AJ6229" s="86" t="n"/>
      <c r="AK6229" s="86" t="n"/>
    </row>
    <row r="6230">
      <c r="A6230" s="86" t="n"/>
      <c r="B6230" s="86" t="n"/>
      <c r="C6230" s="86" t="n"/>
      <c r="D6230" s="86" t="n"/>
      <c r="E6230" s="86" t="n"/>
      <c r="F6230" s="86" t="n"/>
      <c r="G6230" s="86" t="n"/>
      <c r="H6230" s="86" t="n"/>
      <c r="I6230" s="86" t="n"/>
      <c r="J6230" s="86" t="n"/>
      <c r="K6230" s="86" t="n"/>
      <c r="L6230" s="86" t="n"/>
      <c r="M6230" s="86" t="n"/>
      <c r="N6230" s="86" t="n"/>
      <c r="O6230" s="86" t="n"/>
      <c r="P6230" s="86" t="n"/>
      <c r="Q6230" s="86" t="n"/>
      <c r="R6230" s="86" t="n"/>
      <c r="S6230" s="86" t="n"/>
      <c r="T6230" s="86" t="n"/>
      <c r="U6230" s="86" t="n"/>
      <c r="V6230" s="86" t="n"/>
      <c r="W6230" s="86" t="n"/>
      <c r="X6230" s="86" t="n"/>
      <c r="Y6230" s="86" t="n"/>
      <c r="Z6230" s="86" t="n"/>
      <c r="AA6230" s="86" t="n"/>
      <c r="AB6230" s="86" t="n"/>
      <c r="AC6230" s="86" t="n"/>
      <c r="AD6230" s="86" t="n"/>
      <c r="AE6230" s="86" t="n"/>
      <c r="AF6230" s="86" t="n"/>
      <c r="AG6230" s="86" t="n"/>
      <c r="AH6230" s="86" t="n"/>
      <c r="AI6230" s="86" t="n"/>
      <c r="AJ6230" s="86" t="n"/>
      <c r="AK6230" s="86" t="n"/>
    </row>
    <row r="6231">
      <c r="A6231" s="86" t="n"/>
      <c r="B6231" s="86" t="n"/>
      <c r="C6231" s="86" t="n"/>
      <c r="D6231" s="86" t="n"/>
      <c r="E6231" s="86" t="n"/>
      <c r="F6231" s="86" t="n"/>
      <c r="G6231" s="86" t="n"/>
      <c r="H6231" s="86" t="n"/>
      <c r="I6231" s="86" t="n"/>
      <c r="J6231" s="86" t="n"/>
      <c r="K6231" s="86" t="n"/>
      <c r="L6231" s="86" t="n"/>
      <c r="M6231" s="86" t="n"/>
      <c r="N6231" s="86" t="n"/>
      <c r="O6231" s="86" t="n"/>
      <c r="P6231" s="86" t="n"/>
      <c r="Q6231" s="86" t="n"/>
      <c r="R6231" s="86" t="n"/>
      <c r="S6231" s="86" t="n"/>
      <c r="T6231" s="86" t="n"/>
      <c r="U6231" s="86" t="n"/>
      <c r="V6231" s="86" t="n"/>
      <c r="W6231" s="86" t="n"/>
      <c r="X6231" s="86" t="n"/>
      <c r="Y6231" s="86" t="n"/>
      <c r="Z6231" s="86" t="n"/>
      <c r="AA6231" s="86" t="n"/>
      <c r="AB6231" s="86" t="n"/>
      <c r="AC6231" s="86" t="n"/>
      <c r="AD6231" s="86" t="n"/>
      <c r="AE6231" s="86" t="n"/>
      <c r="AF6231" s="86" t="n"/>
      <c r="AG6231" s="86" t="n"/>
      <c r="AH6231" s="86" t="n"/>
      <c r="AI6231" s="86" t="n"/>
      <c r="AJ6231" s="86" t="n"/>
      <c r="AK6231" s="86" t="n"/>
    </row>
    <row r="6241">
      <c r="A6241" s="86" t="n"/>
      <c r="B6241" s="85" t="n"/>
      <c r="C6241" s="85" t="n"/>
      <c r="D6241" s="85" t="n"/>
      <c r="E6241" s="85" t="n"/>
      <c r="F6241" s="86" t="n"/>
      <c r="G6241" s="155" t="n"/>
      <c r="H6241" s="85" t="n"/>
      <c r="I6241" s="85" t="n"/>
      <c r="J6241" s="85" t="n"/>
      <c r="K6241" s="85" t="n"/>
      <c r="L6241" s="85" t="n"/>
      <c r="M6241" s="85" t="n"/>
      <c r="N6241" s="85" t="n"/>
      <c r="O6241" s="85" t="n"/>
      <c r="P6241" s="85" t="n"/>
      <c r="Q6241" s="85" t="n"/>
      <c r="R6241" s="85" t="n"/>
      <c r="S6241" s="85" t="n"/>
      <c r="T6241" s="108" t="n"/>
      <c r="U6241" s="85" t="n"/>
      <c r="V6241" s="85" t="n"/>
      <c r="W6241" s="85" t="n"/>
      <c r="X6241" s="85" t="n"/>
      <c r="Y6241" s="85" t="n"/>
      <c r="Z6241" s="85" t="n"/>
      <c r="AA6241" s="85" t="n"/>
      <c r="AB6241" s="85" t="n"/>
      <c r="AC6241" s="85" t="n"/>
      <c r="AD6241" s="85" t="n"/>
      <c r="AE6241" s="85" t="n"/>
      <c r="AF6241" s="85" t="n"/>
      <c r="AG6241" s="85" t="n"/>
      <c r="AH6241" s="85" t="n"/>
      <c r="AI6241" s="85" t="n"/>
      <c r="AJ6241" s="85" t="n"/>
      <c r="AK6241" s="85" t="n"/>
    </row>
    <row r="6242">
      <c r="A6242" s="85" t="n"/>
      <c r="B6242" s="86" t="n"/>
      <c r="C6242" s="85" t="n"/>
      <c r="D6242" s="85" t="n"/>
      <c r="E6242" s="85" t="n"/>
      <c r="F6242" s="85" t="n"/>
      <c r="G6242" s="85" t="n"/>
      <c r="H6242" s="85" t="n"/>
      <c r="I6242" s="85" t="n"/>
      <c r="J6242" s="85" t="n"/>
      <c r="K6242" s="85" t="n"/>
      <c r="L6242" s="85" t="n"/>
      <c r="M6242" s="85" t="n"/>
      <c r="N6242" s="85" t="n"/>
      <c r="O6242" s="85" t="n"/>
      <c r="P6242" s="85" t="n"/>
      <c r="Q6242" s="85" t="n"/>
      <c r="R6242" s="85" t="n"/>
      <c r="S6242" s="85" t="n"/>
      <c r="T6242" s="85" t="n"/>
      <c r="U6242" s="85" t="n"/>
      <c r="V6242" s="85" t="n"/>
      <c r="W6242" s="85" t="n"/>
      <c r="X6242" s="85" t="n"/>
      <c r="Y6242" s="85" t="n"/>
      <c r="Z6242" s="85" t="n"/>
      <c r="AA6242" s="85" t="n"/>
      <c r="AB6242" s="85" t="n"/>
      <c r="AC6242" s="85" t="n"/>
      <c r="AD6242" s="85" t="n"/>
      <c r="AE6242" s="85" t="n"/>
      <c r="AF6242" s="85" t="n"/>
      <c r="AG6242" s="85" t="n"/>
      <c r="AH6242" s="85" t="n"/>
      <c r="AI6242" s="85" t="n"/>
      <c r="AJ6242" s="85" t="n"/>
      <c r="AK6242" s="85" t="n"/>
    </row>
    <row r="6243">
      <c r="A6243" s="86" t="n"/>
      <c r="B6243" s="86" t="n"/>
      <c r="C6243" s="86" t="n"/>
      <c r="D6243" s="86" t="n"/>
      <c r="E6243" s="86" t="n"/>
      <c r="F6243" s="86" t="n"/>
      <c r="G6243" s="86" t="n"/>
      <c r="H6243" s="86" t="n"/>
      <c r="I6243" s="86" t="n"/>
      <c r="J6243" s="86" t="n"/>
      <c r="K6243" s="86" t="n"/>
      <c r="L6243" s="86" t="n"/>
      <c r="M6243" s="86" t="n"/>
      <c r="N6243" s="86" t="n"/>
      <c r="O6243" s="86" t="n"/>
      <c r="P6243" s="86" t="n"/>
      <c r="Q6243" s="86" t="n"/>
      <c r="R6243" s="86" t="n"/>
      <c r="S6243" s="86" t="n"/>
      <c r="T6243" s="86" t="n"/>
      <c r="U6243" s="86" t="n"/>
      <c r="V6243" s="86" t="n"/>
      <c r="W6243" s="86" t="n"/>
      <c r="X6243" s="86" t="n"/>
      <c r="Y6243" s="86" t="n"/>
      <c r="Z6243" s="86" t="n"/>
      <c r="AA6243" s="86" t="n"/>
      <c r="AB6243" s="86" t="n"/>
      <c r="AC6243" s="86" t="n"/>
      <c r="AD6243" s="86" t="n"/>
      <c r="AE6243" s="86" t="n"/>
      <c r="AF6243" s="86" t="n"/>
      <c r="AG6243" s="86" t="n"/>
      <c r="AH6243" s="86" t="n"/>
      <c r="AI6243" s="86" t="n"/>
      <c r="AJ6243" s="86" t="n"/>
      <c r="AK6243" s="86" t="n"/>
    </row>
    <row r="6244">
      <c r="A6244" s="85" t="n"/>
      <c r="B6244" s="86" t="n"/>
      <c r="C6244" s="85" t="n"/>
      <c r="D6244" s="85" t="n"/>
      <c r="E6244" s="86" t="n"/>
      <c r="F6244" s="85" t="n"/>
      <c r="G6244" s="85" t="n"/>
      <c r="H6244" s="86" t="n"/>
      <c r="I6244" s="85" t="n"/>
      <c r="J6244" s="85" t="n"/>
      <c r="K6244" s="86" t="n"/>
      <c r="L6244" s="85" t="n"/>
      <c r="M6244" s="85" t="n"/>
      <c r="N6244" s="86" t="n"/>
      <c r="O6244" s="85" t="n"/>
      <c r="P6244" s="85" t="n"/>
      <c r="Q6244" s="86" t="n"/>
      <c r="R6244" s="85" t="n"/>
      <c r="S6244" s="85" t="n"/>
      <c r="T6244" s="86" t="n"/>
      <c r="U6244" s="85" t="n"/>
      <c r="V6244" s="85" t="n"/>
      <c r="W6244" s="86" t="n"/>
      <c r="X6244" s="85" t="n"/>
      <c r="Y6244" s="85" t="n"/>
      <c r="Z6244" s="86" t="n"/>
      <c r="AA6244" s="85" t="n"/>
      <c r="AB6244" s="85" t="n"/>
      <c r="AC6244" s="86" t="n"/>
      <c r="AD6244" s="85" t="n"/>
      <c r="AE6244" s="85" t="n"/>
      <c r="AF6244" s="86" t="n"/>
      <c r="AG6244" s="85" t="n"/>
      <c r="AH6244" s="85" t="n"/>
      <c r="AI6244" s="86" t="n"/>
      <c r="AJ6244" s="85" t="n"/>
      <c r="AK6244" s="85" t="n"/>
    </row>
    <row r="6245">
      <c r="A6245" s="86" t="n"/>
      <c r="B6245" s="86" t="n"/>
      <c r="C6245" s="86" t="n"/>
      <c r="D6245" s="86" t="n"/>
      <c r="E6245" s="86" t="n"/>
      <c r="F6245" s="86" t="n"/>
      <c r="G6245" s="86" t="n"/>
      <c r="H6245" s="86" t="n"/>
      <c r="I6245" s="86" t="n"/>
      <c r="J6245" s="86" t="n"/>
      <c r="K6245" s="86" t="n"/>
      <c r="L6245" s="86" t="n"/>
      <c r="M6245" s="86" t="n"/>
      <c r="N6245" s="86" t="n"/>
      <c r="O6245" s="86" t="n"/>
      <c r="P6245" s="86" t="n"/>
      <c r="Q6245" s="86" t="n"/>
      <c r="R6245" s="86" t="n"/>
      <c r="S6245" s="86" t="n"/>
      <c r="T6245" s="86" t="n"/>
      <c r="U6245" s="86" t="n"/>
      <c r="V6245" s="86" t="n"/>
      <c r="W6245" s="86" t="n"/>
      <c r="X6245" s="86" t="n"/>
      <c r="Y6245" s="86" t="n"/>
      <c r="Z6245" s="86" t="n"/>
      <c r="AA6245" s="86" t="n"/>
      <c r="AB6245" s="86" t="n"/>
      <c r="AC6245" s="86" t="n"/>
      <c r="AD6245" s="86" t="n"/>
      <c r="AE6245" s="86" t="n"/>
      <c r="AF6245" s="86" t="n"/>
      <c r="AG6245" s="86" t="n"/>
      <c r="AH6245" s="86" t="n"/>
      <c r="AI6245" s="86" t="n"/>
      <c r="AJ6245" s="86" t="n"/>
      <c r="AK6245" s="86" t="n"/>
    </row>
    <row r="6246">
      <c r="A6246" s="85" t="n"/>
      <c r="B6246" s="192" t="n"/>
      <c r="C6246" s="193" t="n"/>
      <c r="D6246" s="193" t="n"/>
      <c r="E6246" s="192" t="n"/>
      <c r="F6246" s="193" t="n"/>
      <c r="G6246" s="193" t="n"/>
      <c r="H6246" s="192" t="n"/>
      <c r="I6246" s="193" t="n"/>
      <c r="J6246" s="193" t="n"/>
      <c r="K6246" s="192" t="n"/>
      <c r="L6246" s="193" t="n"/>
      <c r="M6246" s="193" t="n"/>
      <c r="N6246" s="192" t="n"/>
      <c r="O6246" s="193" t="n"/>
      <c r="P6246" s="193" t="n"/>
      <c r="Q6246" s="192" t="n"/>
      <c r="R6246" s="193" t="n"/>
      <c r="S6246" s="193" t="n"/>
      <c r="T6246" s="192" t="n"/>
      <c r="U6246" s="193" t="n"/>
      <c r="V6246" s="193" t="n"/>
      <c r="W6246" s="192" t="n"/>
      <c r="X6246" s="193" t="n"/>
      <c r="Y6246" s="193" t="n"/>
      <c r="Z6246" s="192" t="n"/>
      <c r="AA6246" s="193" t="n"/>
      <c r="AB6246" s="193" t="n"/>
      <c r="AC6246" s="192" t="n"/>
      <c r="AD6246" s="193" t="n"/>
      <c r="AE6246" s="193" t="n"/>
      <c r="AF6246" s="192" t="n"/>
      <c r="AG6246" s="193" t="n"/>
      <c r="AH6246" s="193" t="n"/>
      <c r="AI6246" s="192" t="n"/>
      <c r="AJ6246" s="193" t="n"/>
      <c r="AK6246" s="193" t="n"/>
      <c r="AM6246">
        <f>A6241</f>
        <v/>
      </c>
      <c r="AN6246" s="83">
        <f>1/($B6246*(1/$B6244)*(1/(5/7+2/7*$D6246))*$B6256/SUM($B6248:$B6271))</f>
        <v/>
      </c>
      <c r="AO6246" s="83">
        <f>1/(B6246*(1/B6244)*(1/(5/7+2/7*D6246)))</f>
        <v/>
      </c>
      <c r="AP6246" s="83" t="n"/>
      <c r="AR6246" s="174">
        <f>CHOOSE(AV$3,C6246,F6246,I6246,L6246,O6246,R6246,U6246,X6246,AA6246,AD6246,AG6246,AJ6246)</f>
        <v/>
      </c>
      <c r="AS6246" s="82" t="n"/>
      <c r="AT6246" s="82" t="n"/>
      <c r="AV6246" s="119">
        <f>AN6246/AR6246</f>
        <v/>
      </c>
      <c r="AW6246" s="172">
        <f>AO6246/AR6246</f>
        <v/>
      </c>
      <c r="AX6246" s="83" t="n"/>
    </row>
    <row r="6247">
      <c r="A6247" s="86" t="n"/>
      <c r="B6247" s="86" t="n"/>
      <c r="C6247" s="86" t="n"/>
      <c r="D6247" s="86" t="n"/>
      <c r="E6247" s="86" t="n"/>
      <c r="F6247" s="86" t="n"/>
      <c r="G6247" s="86" t="n"/>
      <c r="H6247" s="86" t="n"/>
      <c r="I6247" s="86" t="n"/>
      <c r="J6247" s="86" t="n"/>
      <c r="K6247" s="86" t="n"/>
      <c r="L6247" s="86" t="n"/>
      <c r="M6247" s="86" t="n"/>
      <c r="N6247" s="86" t="n"/>
      <c r="O6247" s="86" t="n"/>
      <c r="P6247" s="86" t="n"/>
      <c r="Q6247" s="86" t="n"/>
      <c r="R6247" s="86" t="n"/>
      <c r="S6247" s="86" t="n"/>
      <c r="T6247" s="86" t="n"/>
      <c r="U6247" s="86" t="n"/>
      <c r="V6247" s="86" t="n"/>
      <c r="W6247" s="86" t="n"/>
      <c r="X6247" s="86" t="n"/>
      <c r="Y6247" s="86" t="n"/>
      <c r="Z6247" s="86" t="n"/>
      <c r="AA6247" s="86" t="n"/>
      <c r="AB6247" s="86" t="n"/>
      <c r="AC6247" s="86" t="n"/>
      <c r="AD6247" s="86" t="n"/>
      <c r="AE6247" s="86" t="n"/>
      <c r="AF6247" s="86" t="n"/>
      <c r="AG6247" s="86" t="n"/>
      <c r="AH6247" s="86" t="n"/>
      <c r="AI6247" s="86" t="n"/>
      <c r="AJ6247" s="86" t="n"/>
      <c r="AK6247" s="86" t="n"/>
    </row>
    <row r="6248">
      <c r="A6248" s="86" t="n"/>
      <c r="B6248" s="86" t="n"/>
      <c r="C6248" s="86" t="n"/>
      <c r="D6248" s="86" t="n"/>
      <c r="E6248" s="86" t="n"/>
      <c r="F6248" s="86" t="n"/>
      <c r="G6248" s="86" t="n"/>
      <c r="H6248" s="86" t="n"/>
      <c r="I6248" s="86" t="n"/>
      <c r="J6248" s="86" t="n"/>
      <c r="K6248" s="86" t="n"/>
      <c r="L6248" s="86" t="n"/>
      <c r="M6248" s="86" t="n"/>
      <c r="N6248" s="86" t="n"/>
      <c r="O6248" s="86" t="n"/>
      <c r="P6248" s="86" t="n"/>
      <c r="Q6248" s="86" t="n"/>
      <c r="R6248" s="86" t="n"/>
      <c r="S6248" s="86" t="n"/>
      <c r="T6248" s="86" t="n"/>
      <c r="U6248" s="86" t="n"/>
      <c r="V6248" s="86" t="n"/>
      <c r="W6248" s="86" t="n"/>
      <c r="X6248" s="86" t="n"/>
      <c r="Y6248" s="86" t="n"/>
      <c r="Z6248" s="86" t="n"/>
      <c r="AA6248" s="86" t="n"/>
      <c r="AB6248" s="86" t="n"/>
      <c r="AC6248" s="86" t="n"/>
      <c r="AD6248" s="86" t="n"/>
      <c r="AE6248" s="86" t="n"/>
      <c r="AF6248" s="86" t="n"/>
      <c r="AG6248" s="86" t="n"/>
      <c r="AH6248" s="86" t="n"/>
      <c r="AI6248" s="86" t="n"/>
      <c r="AJ6248" s="86" t="n"/>
      <c r="AK6248" s="86" t="n"/>
    </row>
    <row r="6249">
      <c r="A6249" s="86" t="n"/>
      <c r="B6249" s="86" t="n"/>
      <c r="C6249" s="86" t="n"/>
      <c r="D6249" s="86" t="n"/>
      <c r="E6249" s="86" t="n"/>
      <c r="F6249" s="86" t="n"/>
      <c r="G6249" s="86" t="n"/>
      <c r="H6249" s="86" t="n"/>
      <c r="I6249" s="86" t="n"/>
      <c r="J6249" s="86" t="n"/>
      <c r="K6249" s="86" t="n"/>
      <c r="L6249" s="86" t="n"/>
      <c r="M6249" s="86" t="n"/>
      <c r="N6249" s="86" t="n"/>
      <c r="O6249" s="86" t="n"/>
      <c r="P6249" s="86" t="n"/>
      <c r="Q6249" s="86" t="n"/>
      <c r="R6249" s="86" t="n"/>
      <c r="S6249" s="86" t="n"/>
      <c r="T6249" s="86" t="n"/>
      <c r="U6249" s="86" t="n"/>
      <c r="V6249" s="86" t="n"/>
      <c r="W6249" s="86" t="n"/>
      <c r="X6249" s="86" t="n"/>
      <c r="Y6249" s="86" t="n"/>
      <c r="Z6249" s="86" t="n"/>
      <c r="AA6249" s="86" t="n"/>
      <c r="AB6249" s="86" t="n"/>
      <c r="AC6249" s="86" t="n"/>
      <c r="AD6249" s="86" t="n"/>
      <c r="AE6249" s="86" t="n"/>
      <c r="AF6249" s="86" t="n"/>
      <c r="AG6249" s="86" t="n"/>
      <c r="AH6249" s="86" t="n"/>
      <c r="AI6249" s="86" t="n"/>
      <c r="AJ6249" s="86" t="n"/>
      <c r="AK6249" s="86" t="n"/>
    </row>
    <row r="6250">
      <c r="A6250" s="86" t="n"/>
      <c r="B6250" s="86" t="n"/>
      <c r="C6250" s="86" t="n"/>
      <c r="D6250" s="86" t="n"/>
      <c r="E6250" s="86" t="n"/>
      <c r="F6250" s="86" t="n"/>
      <c r="G6250" s="86" t="n"/>
      <c r="H6250" s="86" t="n"/>
      <c r="I6250" s="86" t="n"/>
      <c r="J6250" s="86" t="n"/>
      <c r="K6250" s="86" t="n"/>
      <c r="L6250" s="86" t="n"/>
      <c r="M6250" s="86" t="n"/>
      <c r="N6250" s="86" t="n"/>
      <c r="O6250" s="86" t="n"/>
      <c r="P6250" s="86" t="n"/>
      <c r="Q6250" s="86" t="n"/>
      <c r="R6250" s="86" t="n"/>
      <c r="S6250" s="86" t="n"/>
      <c r="T6250" s="86" t="n"/>
      <c r="U6250" s="86" t="n"/>
      <c r="V6250" s="86" t="n"/>
      <c r="W6250" s="86" t="n"/>
      <c r="X6250" s="86" t="n"/>
      <c r="Y6250" s="86" t="n"/>
      <c r="Z6250" s="86" t="n"/>
      <c r="AA6250" s="86" t="n"/>
      <c r="AB6250" s="86" t="n"/>
      <c r="AC6250" s="86" t="n"/>
      <c r="AD6250" s="86" t="n"/>
      <c r="AE6250" s="86" t="n"/>
      <c r="AF6250" s="86" t="n"/>
      <c r="AG6250" s="86" t="n"/>
      <c r="AH6250" s="86" t="n"/>
      <c r="AI6250" s="86" t="n"/>
      <c r="AJ6250" s="86" t="n"/>
      <c r="AK6250" s="86" t="n"/>
    </row>
    <row r="6251">
      <c r="A6251" s="86" t="n"/>
      <c r="B6251" s="86" t="n"/>
      <c r="C6251" s="86" t="n"/>
      <c r="D6251" s="86" t="n"/>
      <c r="E6251" s="86" t="n"/>
      <c r="F6251" s="86" t="n"/>
      <c r="G6251" s="86" t="n"/>
      <c r="H6251" s="86" t="n"/>
      <c r="I6251" s="86" t="n"/>
      <c r="J6251" s="86" t="n"/>
      <c r="K6251" s="86" t="n"/>
      <c r="L6251" s="86" t="n"/>
      <c r="M6251" s="86" t="n"/>
      <c r="N6251" s="86" t="n"/>
      <c r="O6251" s="86" t="n"/>
      <c r="P6251" s="86" t="n"/>
      <c r="Q6251" s="86" t="n"/>
      <c r="R6251" s="86" t="n"/>
      <c r="S6251" s="86" t="n"/>
      <c r="T6251" s="86" t="n"/>
      <c r="U6251" s="86" t="n"/>
      <c r="V6251" s="86" t="n"/>
      <c r="W6251" s="86" t="n"/>
      <c r="X6251" s="86" t="n"/>
      <c r="Y6251" s="86" t="n"/>
      <c r="Z6251" s="86" t="n"/>
      <c r="AA6251" s="86" t="n"/>
      <c r="AB6251" s="86" t="n"/>
      <c r="AC6251" s="86" t="n"/>
      <c r="AD6251" s="86" t="n"/>
      <c r="AE6251" s="86" t="n"/>
      <c r="AF6251" s="86" t="n"/>
      <c r="AG6251" s="86" t="n"/>
      <c r="AH6251" s="86" t="n"/>
      <c r="AI6251" s="86" t="n"/>
      <c r="AJ6251" s="86" t="n"/>
      <c r="AK6251" s="86" t="n"/>
    </row>
    <row r="6252">
      <c r="A6252" s="86" t="n"/>
      <c r="B6252" s="86" t="n"/>
      <c r="C6252" s="86" t="n"/>
      <c r="D6252" s="86" t="n"/>
      <c r="E6252" s="86" t="n"/>
      <c r="F6252" s="86" t="n"/>
      <c r="G6252" s="86" t="n"/>
      <c r="H6252" s="86" t="n"/>
      <c r="I6252" s="86" t="n"/>
      <c r="J6252" s="86" t="n"/>
      <c r="K6252" s="86" t="n"/>
      <c r="L6252" s="86" t="n"/>
      <c r="M6252" s="86" t="n"/>
      <c r="N6252" s="86" t="n"/>
      <c r="O6252" s="86" t="n"/>
      <c r="P6252" s="86" t="n"/>
      <c r="Q6252" s="86" t="n"/>
      <c r="R6252" s="86" t="n"/>
      <c r="S6252" s="86" t="n"/>
      <c r="T6252" s="86" t="n"/>
      <c r="U6252" s="86" t="n"/>
      <c r="V6252" s="86" t="n"/>
      <c r="W6252" s="86" t="n"/>
      <c r="X6252" s="86" t="n"/>
      <c r="Y6252" s="86" t="n"/>
      <c r="Z6252" s="86" t="n"/>
      <c r="AA6252" s="86" t="n"/>
      <c r="AB6252" s="86" t="n"/>
      <c r="AC6252" s="86" t="n"/>
      <c r="AD6252" s="86" t="n"/>
      <c r="AE6252" s="86" t="n"/>
      <c r="AF6252" s="86" t="n"/>
      <c r="AG6252" s="86" t="n"/>
      <c r="AH6252" s="86" t="n"/>
      <c r="AI6252" s="86" t="n"/>
      <c r="AJ6252" s="86" t="n"/>
      <c r="AK6252" s="86" t="n"/>
    </row>
    <row r="6253">
      <c r="A6253" s="86" t="n"/>
      <c r="B6253" s="86" t="n"/>
      <c r="C6253" s="86" t="n"/>
      <c r="D6253" s="86" t="n"/>
      <c r="E6253" s="86" t="n"/>
      <c r="F6253" s="86" t="n"/>
      <c r="G6253" s="86" t="n"/>
      <c r="H6253" s="86" t="n"/>
      <c r="I6253" s="86" t="n"/>
      <c r="J6253" s="86" t="n"/>
      <c r="K6253" s="86" t="n"/>
      <c r="L6253" s="86" t="n"/>
      <c r="M6253" s="86" t="n"/>
      <c r="N6253" s="86" t="n"/>
      <c r="O6253" s="86" t="n"/>
      <c r="P6253" s="86" t="n"/>
      <c r="Q6253" s="86" t="n"/>
      <c r="R6253" s="86" t="n"/>
      <c r="S6253" s="86" t="n"/>
      <c r="T6253" s="86" t="n"/>
      <c r="U6253" s="86" t="n"/>
      <c r="V6253" s="86" t="n"/>
      <c r="W6253" s="86" t="n"/>
      <c r="X6253" s="86" t="n"/>
      <c r="Y6253" s="86" t="n"/>
      <c r="Z6253" s="86" t="n"/>
      <c r="AA6253" s="86" t="n"/>
      <c r="AB6253" s="86" t="n"/>
      <c r="AC6253" s="86" t="n"/>
      <c r="AD6253" s="86" t="n"/>
      <c r="AE6253" s="86" t="n"/>
      <c r="AF6253" s="86" t="n"/>
      <c r="AG6253" s="86" t="n"/>
      <c r="AH6253" s="86" t="n"/>
      <c r="AI6253" s="86" t="n"/>
      <c r="AJ6253" s="86" t="n"/>
      <c r="AK6253" s="86" t="n"/>
    </row>
    <row r="6254">
      <c r="A6254" s="86" t="n"/>
      <c r="B6254" s="86" t="n"/>
      <c r="C6254" s="86" t="n"/>
      <c r="D6254" s="86" t="n"/>
      <c r="E6254" s="86" t="n"/>
      <c r="F6254" s="86" t="n"/>
      <c r="G6254" s="86" t="n"/>
      <c r="H6254" s="86" t="n"/>
      <c r="I6254" s="86" t="n"/>
      <c r="J6254" s="86" t="n"/>
      <c r="K6254" s="86" t="n"/>
      <c r="L6254" s="86" t="n"/>
      <c r="M6254" s="86" t="n"/>
      <c r="N6254" s="86" t="n"/>
      <c r="O6254" s="86" t="n"/>
      <c r="P6254" s="86" t="n"/>
      <c r="Q6254" s="86" t="n"/>
      <c r="R6254" s="86" t="n"/>
      <c r="S6254" s="86" t="n"/>
      <c r="T6254" s="86" t="n"/>
      <c r="U6254" s="86" t="n"/>
      <c r="V6254" s="86" t="n"/>
      <c r="W6254" s="86" t="n"/>
      <c r="X6254" s="86" t="n"/>
      <c r="Y6254" s="86" t="n"/>
      <c r="Z6254" s="86" t="n"/>
      <c r="AA6254" s="86" t="n"/>
      <c r="AB6254" s="86" t="n"/>
      <c r="AC6254" s="86" t="n"/>
      <c r="AD6254" s="86" t="n"/>
      <c r="AE6254" s="86" t="n"/>
      <c r="AF6254" s="86" t="n"/>
      <c r="AG6254" s="86" t="n"/>
      <c r="AH6254" s="86" t="n"/>
      <c r="AI6254" s="86" t="n"/>
      <c r="AJ6254" s="86" t="n"/>
      <c r="AK6254" s="86" t="n"/>
    </row>
    <row r="6255">
      <c r="A6255" s="86" t="n"/>
      <c r="B6255" s="86" t="n"/>
      <c r="C6255" s="86" t="n"/>
      <c r="D6255" s="86" t="n"/>
      <c r="E6255" s="86" t="n"/>
      <c r="F6255" s="86" t="n"/>
      <c r="G6255" s="86" t="n"/>
      <c r="H6255" s="86" t="n"/>
      <c r="I6255" s="86" t="n"/>
      <c r="J6255" s="86" t="n"/>
      <c r="K6255" s="86" t="n"/>
      <c r="L6255" s="86" t="n"/>
      <c r="M6255" s="86" t="n"/>
      <c r="N6255" s="86" t="n"/>
      <c r="O6255" s="86" t="n"/>
      <c r="P6255" s="86" t="n"/>
      <c r="Q6255" s="86" t="n"/>
      <c r="R6255" s="86" t="n"/>
      <c r="S6255" s="86" t="n"/>
      <c r="T6255" s="86" t="n"/>
      <c r="U6255" s="86" t="n"/>
      <c r="V6255" s="86" t="n"/>
      <c r="W6255" s="86" t="n"/>
      <c r="X6255" s="86" t="n"/>
      <c r="Y6255" s="86" t="n"/>
      <c r="Z6255" s="86" t="n"/>
      <c r="AA6255" s="86" t="n"/>
      <c r="AB6255" s="86" t="n"/>
      <c r="AC6255" s="86" t="n"/>
      <c r="AD6255" s="86" t="n"/>
      <c r="AE6255" s="86" t="n"/>
      <c r="AF6255" s="86" t="n"/>
      <c r="AG6255" s="86" t="n"/>
      <c r="AH6255" s="86" t="n"/>
      <c r="AI6255" s="86" t="n"/>
      <c r="AJ6255" s="86" t="n"/>
      <c r="AK6255" s="86" t="n"/>
    </row>
    <row r="6256">
      <c r="A6256" s="86" t="n"/>
      <c r="B6256" s="86" t="n"/>
      <c r="C6256" s="86" t="n"/>
      <c r="D6256" s="86" t="n"/>
      <c r="E6256" s="86" t="n"/>
      <c r="F6256" s="86" t="n"/>
      <c r="G6256" s="86" t="n"/>
      <c r="H6256" s="86" t="n"/>
      <c r="I6256" s="86" t="n"/>
      <c r="J6256" s="86" t="n"/>
      <c r="K6256" s="86" t="n"/>
      <c r="L6256" s="86" t="n"/>
      <c r="M6256" s="86" t="n"/>
      <c r="N6256" s="86" t="n"/>
      <c r="O6256" s="86" t="n"/>
      <c r="P6256" s="86" t="n"/>
      <c r="Q6256" s="86" t="n"/>
      <c r="R6256" s="86" t="n"/>
      <c r="S6256" s="86" t="n"/>
      <c r="T6256" s="86" t="n"/>
      <c r="U6256" s="86" t="n"/>
      <c r="V6256" s="86" t="n"/>
      <c r="W6256" s="86" t="n"/>
      <c r="X6256" s="86" t="n"/>
      <c r="Y6256" s="86" t="n"/>
      <c r="Z6256" s="86" t="n"/>
      <c r="AA6256" s="86" t="n"/>
      <c r="AB6256" s="86" t="n"/>
      <c r="AC6256" s="86" t="n"/>
      <c r="AD6256" s="86" t="n"/>
      <c r="AE6256" s="86" t="n"/>
      <c r="AF6256" s="86" t="n"/>
      <c r="AG6256" s="86" t="n"/>
      <c r="AH6256" s="86" t="n"/>
      <c r="AI6256" s="86" t="n"/>
      <c r="AJ6256" s="86" t="n"/>
      <c r="AK6256" s="86" t="n"/>
    </row>
    <row r="6257">
      <c r="A6257" s="86" t="n"/>
      <c r="B6257" s="86" t="n"/>
      <c r="C6257" s="86" t="n"/>
      <c r="D6257" s="86" t="n"/>
      <c r="E6257" s="86" t="n"/>
      <c r="F6257" s="86" t="n"/>
      <c r="G6257" s="86" t="n"/>
      <c r="H6257" s="86" t="n"/>
      <c r="I6257" s="86" t="n"/>
      <c r="J6257" s="86" t="n"/>
      <c r="K6257" s="86" t="n"/>
      <c r="L6257" s="86" t="n"/>
      <c r="M6257" s="86" t="n"/>
      <c r="N6257" s="86" t="n"/>
      <c r="O6257" s="86" t="n"/>
      <c r="P6257" s="86" t="n"/>
      <c r="Q6257" s="86" t="n"/>
      <c r="R6257" s="86" t="n"/>
      <c r="S6257" s="86" t="n"/>
      <c r="T6257" s="86" t="n"/>
      <c r="U6257" s="86" t="n"/>
      <c r="V6257" s="86" t="n"/>
      <c r="W6257" s="86" t="n"/>
      <c r="X6257" s="86" t="n"/>
      <c r="Y6257" s="86" t="n"/>
      <c r="Z6257" s="86" t="n"/>
      <c r="AA6257" s="86" t="n"/>
      <c r="AB6257" s="86" t="n"/>
      <c r="AC6257" s="86" t="n"/>
      <c r="AD6257" s="86" t="n"/>
      <c r="AE6257" s="86" t="n"/>
      <c r="AF6257" s="86" t="n"/>
      <c r="AG6257" s="86" t="n"/>
      <c r="AH6257" s="86" t="n"/>
      <c r="AI6257" s="86" t="n"/>
      <c r="AJ6257" s="86" t="n"/>
      <c r="AK6257" s="86" t="n"/>
    </row>
    <row r="6258">
      <c r="A6258" s="86" t="n"/>
      <c r="B6258" s="86" t="n"/>
      <c r="C6258" s="86" t="n"/>
      <c r="D6258" s="86" t="n"/>
      <c r="E6258" s="86" t="n"/>
      <c r="F6258" s="86" t="n"/>
      <c r="G6258" s="86" t="n"/>
      <c r="H6258" s="86" t="n"/>
      <c r="I6258" s="86" t="n"/>
      <c r="J6258" s="86" t="n"/>
      <c r="K6258" s="86" t="n"/>
      <c r="L6258" s="86" t="n"/>
      <c r="M6258" s="86" t="n"/>
      <c r="N6258" s="86" t="n"/>
      <c r="O6258" s="86" t="n"/>
      <c r="P6258" s="86" t="n"/>
      <c r="Q6258" s="86" t="n"/>
      <c r="R6258" s="86" t="n"/>
      <c r="S6258" s="86" t="n"/>
      <c r="T6258" s="86" t="n"/>
      <c r="U6258" s="86" t="n"/>
      <c r="V6258" s="86" t="n"/>
      <c r="W6258" s="86" t="n"/>
      <c r="X6258" s="86" t="n"/>
      <c r="Y6258" s="86" t="n"/>
      <c r="Z6258" s="86" t="n"/>
      <c r="AA6258" s="86" t="n"/>
      <c r="AB6258" s="86" t="n"/>
      <c r="AC6258" s="86" t="n"/>
      <c r="AD6258" s="86" t="n"/>
      <c r="AE6258" s="86" t="n"/>
      <c r="AF6258" s="86" t="n"/>
      <c r="AG6258" s="86" t="n"/>
      <c r="AH6258" s="86" t="n"/>
      <c r="AI6258" s="86" t="n"/>
      <c r="AJ6258" s="86" t="n"/>
      <c r="AK6258" s="86" t="n"/>
    </row>
    <row r="6259">
      <c r="A6259" s="86" t="n"/>
      <c r="B6259" s="86" t="n"/>
      <c r="C6259" s="86" t="n"/>
      <c r="D6259" s="86" t="n"/>
      <c r="E6259" s="86" t="n"/>
      <c r="F6259" s="86" t="n"/>
      <c r="G6259" s="86" t="n"/>
      <c r="H6259" s="86" t="n"/>
      <c r="I6259" s="86" t="n"/>
      <c r="J6259" s="86" t="n"/>
      <c r="K6259" s="86" t="n"/>
      <c r="L6259" s="86" t="n"/>
      <c r="M6259" s="86" t="n"/>
      <c r="N6259" s="86" t="n"/>
      <c r="O6259" s="86" t="n"/>
      <c r="P6259" s="86" t="n"/>
      <c r="Q6259" s="86" t="n"/>
      <c r="R6259" s="86" t="n"/>
      <c r="S6259" s="86" t="n"/>
      <c r="T6259" s="86" t="n"/>
      <c r="U6259" s="86" t="n"/>
      <c r="V6259" s="86" t="n"/>
      <c r="W6259" s="86" t="n"/>
      <c r="X6259" s="86" t="n"/>
      <c r="Y6259" s="86" t="n"/>
      <c r="Z6259" s="86" t="n"/>
      <c r="AA6259" s="86" t="n"/>
      <c r="AB6259" s="86" t="n"/>
      <c r="AC6259" s="86" t="n"/>
      <c r="AD6259" s="86" t="n"/>
      <c r="AE6259" s="86" t="n"/>
      <c r="AF6259" s="86" t="n"/>
      <c r="AG6259" s="86" t="n"/>
      <c r="AH6259" s="86" t="n"/>
      <c r="AI6259" s="86" t="n"/>
      <c r="AJ6259" s="86" t="n"/>
      <c r="AK6259" s="86" t="n"/>
    </row>
    <row r="6260">
      <c r="A6260" s="86" t="n"/>
      <c r="B6260" s="86" t="n"/>
      <c r="C6260" s="86" t="n"/>
      <c r="D6260" s="86" t="n"/>
      <c r="E6260" s="86" t="n"/>
      <c r="F6260" s="86" t="n"/>
      <c r="G6260" s="86" t="n"/>
      <c r="H6260" s="86" t="n"/>
      <c r="I6260" s="86" t="n"/>
      <c r="J6260" s="86" t="n"/>
      <c r="K6260" s="86" t="n"/>
      <c r="L6260" s="86" t="n"/>
      <c r="M6260" s="86" t="n"/>
      <c r="N6260" s="86" t="n"/>
      <c r="O6260" s="86" t="n"/>
      <c r="P6260" s="86" t="n"/>
      <c r="Q6260" s="86" t="n"/>
      <c r="R6260" s="86" t="n"/>
      <c r="S6260" s="86" t="n"/>
      <c r="T6260" s="86" t="n"/>
      <c r="U6260" s="86" t="n"/>
      <c r="V6260" s="86" t="n"/>
      <c r="W6260" s="86" t="n"/>
      <c r="X6260" s="86" t="n"/>
      <c r="Y6260" s="86" t="n"/>
      <c r="Z6260" s="86" t="n"/>
      <c r="AA6260" s="86" t="n"/>
      <c r="AB6260" s="86" t="n"/>
      <c r="AC6260" s="86" t="n"/>
      <c r="AD6260" s="86" t="n"/>
      <c r="AE6260" s="86" t="n"/>
      <c r="AF6260" s="86" t="n"/>
      <c r="AG6260" s="86" t="n"/>
      <c r="AH6260" s="86" t="n"/>
      <c r="AI6260" s="86" t="n"/>
      <c r="AJ6260" s="86" t="n"/>
      <c r="AK6260" s="86" t="n"/>
    </row>
    <row r="6261">
      <c r="A6261" s="86" t="n"/>
      <c r="B6261" s="86" t="n"/>
      <c r="C6261" s="86" t="n"/>
      <c r="D6261" s="86" t="n"/>
      <c r="E6261" s="86" t="n"/>
      <c r="F6261" s="86" t="n"/>
      <c r="G6261" s="86" t="n"/>
      <c r="H6261" s="86" t="n"/>
      <c r="I6261" s="86" t="n"/>
      <c r="J6261" s="86" t="n"/>
      <c r="K6261" s="86" t="n"/>
      <c r="L6261" s="86" t="n"/>
      <c r="M6261" s="86" t="n"/>
      <c r="N6261" s="86" t="n"/>
      <c r="O6261" s="86" t="n"/>
      <c r="P6261" s="86" t="n"/>
      <c r="Q6261" s="86" t="n"/>
      <c r="R6261" s="86" t="n"/>
      <c r="S6261" s="86" t="n"/>
      <c r="T6261" s="86" t="n"/>
      <c r="U6261" s="86" t="n"/>
      <c r="V6261" s="86" t="n"/>
      <c r="W6261" s="86" t="n"/>
      <c r="X6261" s="86" t="n"/>
      <c r="Y6261" s="86" t="n"/>
      <c r="Z6261" s="86" t="n"/>
      <c r="AA6261" s="86" t="n"/>
      <c r="AB6261" s="86" t="n"/>
      <c r="AC6261" s="86" t="n"/>
      <c r="AD6261" s="86" t="n"/>
      <c r="AE6261" s="86" t="n"/>
      <c r="AF6261" s="86" t="n"/>
      <c r="AG6261" s="86" t="n"/>
      <c r="AH6261" s="86" t="n"/>
      <c r="AI6261" s="86" t="n"/>
      <c r="AJ6261" s="86" t="n"/>
      <c r="AK6261" s="86" t="n"/>
    </row>
    <row r="6262">
      <c r="A6262" s="86" t="n"/>
      <c r="B6262" s="86" t="n"/>
      <c r="C6262" s="86" t="n"/>
      <c r="D6262" s="86" t="n"/>
      <c r="E6262" s="86" t="n"/>
      <c r="F6262" s="86" t="n"/>
      <c r="G6262" s="86" t="n"/>
      <c r="H6262" s="86" t="n"/>
      <c r="I6262" s="86" t="n"/>
      <c r="J6262" s="86" t="n"/>
      <c r="K6262" s="86" t="n"/>
      <c r="L6262" s="86" t="n"/>
      <c r="M6262" s="86" t="n"/>
      <c r="N6262" s="86" t="n"/>
      <c r="O6262" s="86" t="n"/>
      <c r="P6262" s="86" t="n"/>
      <c r="Q6262" s="86" t="n"/>
      <c r="R6262" s="86" t="n"/>
      <c r="S6262" s="86" t="n"/>
      <c r="T6262" s="86" t="n"/>
      <c r="U6262" s="86" t="n"/>
      <c r="V6262" s="86" t="n"/>
      <c r="W6262" s="86" t="n"/>
      <c r="X6262" s="86" t="n"/>
      <c r="Y6262" s="86" t="n"/>
      <c r="Z6262" s="86" t="n"/>
      <c r="AA6262" s="86" t="n"/>
      <c r="AB6262" s="86" t="n"/>
      <c r="AC6262" s="86" t="n"/>
      <c r="AD6262" s="86" t="n"/>
      <c r="AE6262" s="86" t="n"/>
      <c r="AF6262" s="86" t="n"/>
      <c r="AG6262" s="86" t="n"/>
      <c r="AH6262" s="86" t="n"/>
      <c r="AI6262" s="86" t="n"/>
      <c r="AJ6262" s="86" t="n"/>
      <c r="AK6262" s="86" t="n"/>
    </row>
    <row r="6263">
      <c r="A6263" s="86" t="n"/>
      <c r="B6263" s="86" t="n"/>
      <c r="C6263" s="86" t="n"/>
      <c r="D6263" s="86" t="n"/>
      <c r="E6263" s="86" t="n"/>
      <c r="F6263" s="86" t="n"/>
      <c r="G6263" s="86" t="n"/>
      <c r="H6263" s="86" t="n"/>
      <c r="I6263" s="86" t="n"/>
      <c r="J6263" s="86" t="n"/>
      <c r="K6263" s="86" t="n"/>
      <c r="L6263" s="86" t="n"/>
      <c r="M6263" s="86" t="n"/>
      <c r="N6263" s="86" t="n"/>
      <c r="O6263" s="86" t="n"/>
      <c r="P6263" s="86" t="n"/>
      <c r="Q6263" s="86" t="n"/>
      <c r="R6263" s="86" t="n"/>
      <c r="S6263" s="86" t="n"/>
      <c r="T6263" s="86" t="n"/>
      <c r="U6263" s="86" t="n"/>
      <c r="V6263" s="86" t="n"/>
      <c r="W6263" s="86" t="n"/>
      <c r="X6263" s="86" t="n"/>
      <c r="Y6263" s="86" t="n"/>
      <c r="Z6263" s="86" t="n"/>
      <c r="AA6263" s="86" t="n"/>
      <c r="AB6263" s="86" t="n"/>
      <c r="AC6263" s="86" t="n"/>
      <c r="AD6263" s="86" t="n"/>
      <c r="AE6263" s="86" t="n"/>
      <c r="AF6263" s="86" t="n"/>
      <c r="AG6263" s="86" t="n"/>
      <c r="AH6263" s="86" t="n"/>
      <c r="AI6263" s="86" t="n"/>
      <c r="AJ6263" s="86" t="n"/>
      <c r="AK6263" s="86" t="n"/>
    </row>
    <row r="6264">
      <c r="A6264" s="86" t="n"/>
      <c r="B6264" s="86" t="n"/>
      <c r="C6264" s="86" t="n"/>
      <c r="D6264" s="86" t="n"/>
      <c r="E6264" s="86" t="n"/>
      <c r="F6264" s="86" t="n"/>
      <c r="G6264" s="86" t="n"/>
      <c r="H6264" s="86" t="n"/>
      <c r="I6264" s="86" t="n"/>
      <c r="J6264" s="86" t="n"/>
      <c r="K6264" s="86" t="n"/>
      <c r="L6264" s="86" t="n"/>
      <c r="M6264" s="86" t="n"/>
      <c r="N6264" s="86" t="n"/>
      <c r="O6264" s="86" t="n"/>
      <c r="P6264" s="86" t="n"/>
      <c r="Q6264" s="86" t="n"/>
      <c r="R6264" s="86" t="n"/>
      <c r="S6264" s="86" t="n"/>
      <c r="T6264" s="86" t="n"/>
      <c r="U6264" s="86" t="n"/>
      <c r="V6264" s="86" t="n"/>
      <c r="W6264" s="86" t="n"/>
      <c r="X6264" s="86" t="n"/>
      <c r="Y6264" s="86" t="n"/>
      <c r="Z6264" s="86" t="n"/>
      <c r="AA6264" s="86" t="n"/>
      <c r="AB6264" s="86" t="n"/>
      <c r="AC6264" s="86" t="n"/>
      <c r="AD6264" s="86" t="n"/>
      <c r="AE6264" s="86" t="n"/>
      <c r="AF6264" s="86" t="n"/>
      <c r="AG6264" s="86" t="n"/>
      <c r="AH6264" s="86" t="n"/>
      <c r="AI6264" s="86" t="n"/>
      <c r="AJ6264" s="86" t="n"/>
      <c r="AK6264" s="86" t="n"/>
    </row>
    <row r="6265">
      <c r="A6265" s="86" t="n"/>
      <c r="B6265" s="86" t="n"/>
      <c r="C6265" s="86" t="n"/>
      <c r="D6265" s="86" t="n"/>
      <c r="E6265" s="86" t="n"/>
      <c r="F6265" s="86" t="n"/>
      <c r="G6265" s="86" t="n"/>
      <c r="H6265" s="86" t="n"/>
      <c r="I6265" s="86" t="n"/>
      <c r="J6265" s="86" t="n"/>
      <c r="K6265" s="86" t="n"/>
      <c r="L6265" s="86" t="n"/>
      <c r="M6265" s="86" t="n"/>
      <c r="N6265" s="86" t="n"/>
      <c r="O6265" s="86" t="n"/>
      <c r="P6265" s="86" t="n"/>
      <c r="Q6265" s="86" t="n"/>
      <c r="R6265" s="86" t="n"/>
      <c r="S6265" s="86" t="n"/>
      <c r="T6265" s="86" t="n"/>
      <c r="U6265" s="86" t="n"/>
      <c r="V6265" s="86" t="n"/>
      <c r="W6265" s="86" t="n"/>
      <c r="X6265" s="86" t="n"/>
      <c r="Y6265" s="86" t="n"/>
      <c r="Z6265" s="86" t="n"/>
      <c r="AA6265" s="86" t="n"/>
      <c r="AB6265" s="86" t="n"/>
      <c r="AC6265" s="86" t="n"/>
      <c r="AD6265" s="86" t="n"/>
      <c r="AE6265" s="86" t="n"/>
      <c r="AF6265" s="86" t="n"/>
      <c r="AG6265" s="86" t="n"/>
      <c r="AH6265" s="86" t="n"/>
      <c r="AI6265" s="86" t="n"/>
      <c r="AJ6265" s="86" t="n"/>
      <c r="AK6265" s="86" t="n"/>
    </row>
    <row r="6266">
      <c r="A6266" s="86" t="n"/>
      <c r="B6266" s="86" t="n"/>
      <c r="C6266" s="86" t="n"/>
      <c r="D6266" s="86" t="n"/>
      <c r="E6266" s="86" t="n"/>
      <c r="F6266" s="86" t="n"/>
      <c r="G6266" s="86" t="n"/>
      <c r="H6266" s="86" t="n"/>
      <c r="I6266" s="86" t="n"/>
      <c r="J6266" s="86" t="n"/>
      <c r="K6266" s="86" t="n"/>
      <c r="L6266" s="86" t="n"/>
      <c r="M6266" s="86" t="n"/>
      <c r="N6266" s="86" t="n"/>
      <c r="O6266" s="86" t="n"/>
      <c r="P6266" s="86" t="n"/>
      <c r="Q6266" s="86" t="n"/>
      <c r="R6266" s="86" t="n"/>
      <c r="S6266" s="86" t="n"/>
      <c r="T6266" s="86" t="n"/>
      <c r="U6266" s="86" t="n"/>
      <c r="V6266" s="86" t="n"/>
      <c r="W6266" s="86" t="n"/>
      <c r="X6266" s="86" t="n"/>
      <c r="Y6266" s="86" t="n"/>
      <c r="Z6266" s="86" t="n"/>
      <c r="AA6266" s="86" t="n"/>
      <c r="AB6266" s="86" t="n"/>
      <c r="AC6266" s="86" t="n"/>
      <c r="AD6266" s="86" t="n"/>
      <c r="AE6266" s="86" t="n"/>
      <c r="AF6266" s="86" t="n"/>
      <c r="AG6266" s="86" t="n"/>
      <c r="AH6266" s="86" t="n"/>
      <c r="AI6266" s="86" t="n"/>
      <c r="AJ6266" s="86" t="n"/>
      <c r="AK6266" s="86" t="n"/>
    </row>
    <row r="6267">
      <c r="A6267" s="86" t="n"/>
      <c r="B6267" s="86" t="n"/>
      <c r="C6267" s="86" t="n"/>
      <c r="D6267" s="86" t="n"/>
      <c r="E6267" s="86" t="n"/>
      <c r="F6267" s="86" t="n"/>
      <c r="G6267" s="86" t="n"/>
      <c r="H6267" s="86" t="n"/>
      <c r="I6267" s="86" t="n"/>
      <c r="J6267" s="86" t="n"/>
      <c r="K6267" s="86" t="n"/>
      <c r="L6267" s="86" t="n"/>
      <c r="M6267" s="86" t="n"/>
      <c r="N6267" s="86" t="n"/>
      <c r="O6267" s="86" t="n"/>
      <c r="P6267" s="86" t="n"/>
      <c r="Q6267" s="86" t="n"/>
      <c r="R6267" s="86" t="n"/>
      <c r="S6267" s="86" t="n"/>
      <c r="T6267" s="86" t="n"/>
      <c r="U6267" s="86" t="n"/>
      <c r="V6267" s="86" t="n"/>
      <c r="W6267" s="86" t="n"/>
      <c r="X6267" s="86" t="n"/>
      <c r="Y6267" s="86" t="n"/>
      <c r="Z6267" s="86" t="n"/>
      <c r="AA6267" s="86" t="n"/>
      <c r="AB6267" s="86" t="n"/>
      <c r="AC6267" s="86" t="n"/>
      <c r="AD6267" s="86" t="n"/>
      <c r="AE6267" s="86" t="n"/>
      <c r="AF6267" s="86" t="n"/>
      <c r="AG6267" s="86" t="n"/>
      <c r="AH6267" s="86" t="n"/>
      <c r="AI6267" s="86" t="n"/>
      <c r="AJ6267" s="86" t="n"/>
      <c r="AK6267" s="86" t="n"/>
    </row>
    <row r="6268">
      <c r="A6268" s="86" t="n"/>
      <c r="B6268" s="86" t="n"/>
      <c r="C6268" s="86" t="n"/>
      <c r="D6268" s="86" t="n"/>
      <c r="E6268" s="86" t="n"/>
      <c r="F6268" s="86" t="n"/>
      <c r="G6268" s="86" t="n"/>
      <c r="H6268" s="86" t="n"/>
      <c r="I6268" s="86" t="n"/>
      <c r="J6268" s="86" t="n"/>
      <c r="K6268" s="86" t="n"/>
      <c r="L6268" s="86" t="n"/>
      <c r="M6268" s="86" t="n"/>
      <c r="N6268" s="86" t="n"/>
      <c r="O6268" s="86" t="n"/>
      <c r="P6268" s="86" t="n"/>
      <c r="Q6268" s="86" t="n"/>
      <c r="R6268" s="86" t="n"/>
      <c r="S6268" s="86" t="n"/>
      <c r="T6268" s="86" t="n"/>
      <c r="U6268" s="86" t="n"/>
      <c r="V6268" s="86" t="n"/>
      <c r="W6268" s="86" t="n"/>
      <c r="X6268" s="86" t="n"/>
      <c r="Y6268" s="86" t="n"/>
      <c r="Z6268" s="86" t="n"/>
      <c r="AA6268" s="86" t="n"/>
      <c r="AB6268" s="86" t="n"/>
      <c r="AC6268" s="86" t="n"/>
      <c r="AD6268" s="86" t="n"/>
      <c r="AE6268" s="86" t="n"/>
      <c r="AF6268" s="86" t="n"/>
      <c r="AG6268" s="86" t="n"/>
      <c r="AH6268" s="86" t="n"/>
      <c r="AI6268" s="86" t="n"/>
      <c r="AJ6268" s="86" t="n"/>
      <c r="AK6268" s="86" t="n"/>
    </row>
    <row r="6269">
      <c r="A6269" s="86" t="n"/>
      <c r="B6269" s="86" t="n"/>
      <c r="C6269" s="86" t="n"/>
      <c r="D6269" s="86" t="n"/>
      <c r="E6269" s="86" t="n"/>
      <c r="F6269" s="86" t="n"/>
      <c r="G6269" s="86" t="n"/>
      <c r="H6269" s="86" t="n"/>
      <c r="I6269" s="86" t="n"/>
      <c r="J6269" s="86" t="n"/>
      <c r="K6269" s="86" t="n"/>
      <c r="L6269" s="86" t="n"/>
      <c r="M6269" s="86" t="n"/>
      <c r="N6269" s="86" t="n"/>
      <c r="O6269" s="86" t="n"/>
      <c r="P6269" s="86" t="n"/>
      <c r="Q6269" s="86" t="n"/>
      <c r="R6269" s="86" t="n"/>
      <c r="S6269" s="86" t="n"/>
      <c r="T6269" s="86" t="n"/>
      <c r="U6269" s="86" t="n"/>
      <c r="V6269" s="86" t="n"/>
      <c r="W6269" s="86" t="n"/>
      <c r="X6269" s="86" t="n"/>
      <c r="Y6269" s="86" t="n"/>
      <c r="Z6269" s="86" t="n"/>
      <c r="AA6269" s="86" t="n"/>
      <c r="AB6269" s="86" t="n"/>
      <c r="AC6269" s="86" t="n"/>
      <c r="AD6269" s="86" t="n"/>
      <c r="AE6269" s="86" t="n"/>
      <c r="AF6269" s="86" t="n"/>
      <c r="AG6269" s="86" t="n"/>
      <c r="AH6269" s="86" t="n"/>
      <c r="AI6269" s="86" t="n"/>
      <c r="AJ6269" s="86" t="n"/>
      <c r="AK6269" s="86" t="n"/>
    </row>
    <row r="6270">
      <c r="A6270" s="86" t="n"/>
      <c r="B6270" s="86" t="n"/>
      <c r="C6270" s="86" t="n"/>
      <c r="D6270" s="86" t="n"/>
      <c r="E6270" s="86" t="n"/>
      <c r="F6270" s="86" t="n"/>
      <c r="G6270" s="86" t="n"/>
      <c r="H6270" s="86" t="n"/>
      <c r="I6270" s="86" t="n"/>
      <c r="J6270" s="86" t="n"/>
      <c r="K6270" s="86" t="n"/>
      <c r="L6270" s="86" t="n"/>
      <c r="M6270" s="86" t="n"/>
      <c r="N6270" s="86" t="n"/>
      <c r="O6270" s="86" t="n"/>
      <c r="P6270" s="86" t="n"/>
      <c r="Q6270" s="86" t="n"/>
      <c r="R6270" s="86" t="n"/>
      <c r="S6270" s="86" t="n"/>
      <c r="T6270" s="86" t="n"/>
      <c r="U6270" s="86" t="n"/>
      <c r="V6270" s="86" t="n"/>
      <c r="W6270" s="86" t="n"/>
      <c r="X6270" s="86" t="n"/>
      <c r="Y6270" s="86" t="n"/>
      <c r="Z6270" s="86" t="n"/>
      <c r="AA6270" s="86" t="n"/>
      <c r="AB6270" s="86" t="n"/>
      <c r="AC6270" s="86" t="n"/>
      <c r="AD6270" s="86" t="n"/>
      <c r="AE6270" s="86" t="n"/>
      <c r="AF6270" s="86" t="n"/>
      <c r="AG6270" s="86" t="n"/>
      <c r="AH6270" s="86" t="n"/>
      <c r="AI6270" s="86" t="n"/>
      <c r="AJ6270" s="86" t="n"/>
      <c r="AK6270" s="86" t="n"/>
    </row>
    <row r="6271">
      <c r="A6271" s="86" t="n"/>
      <c r="B6271" s="86" t="n"/>
      <c r="C6271" s="86" t="n"/>
      <c r="D6271" s="86" t="n"/>
      <c r="E6271" s="86" t="n"/>
      <c r="F6271" s="86" t="n"/>
      <c r="G6271" s="86" t="n"/>
      <c r="H6271" s="86" t="n"/>
      <c r="I6271" s="86" t="n"/>
      <c r="J6271" s="86" t="n"/>
      <c r="K6271" s="86" t="n"/>
      <c r="L6271" s="86" t="n"/>
      <c r="M6271" s="86" t="n"/>
      <c r="N6271" s="86" t="n"/>
      <c r="O6271" s="86" t="n"/>
      <c r="P6271" s="86" t="n"/>
      <c r="Q6271" s="86" t="n"/>
      <c r="R6271" s="86" t="n"/>
      <c r="S6271" s="86" t="n"/>
      <c r="T6271" s="86" t="n"/>
      <c r="U6271" s="86" t="n"/>
      <c r="V6271" s="86" t="n"/>
      <c r="W6271" s="86" t="n"/>
      <c r="X6271" s="86" t="n"/>
      <c r="Y6271" s="86" t="n"/>
      <c r="Z6271" s="86" t="n"/>
      <c r="AA6271" s="86" t="n"/>
      <c r="AB6271" s="86" t="n"/>
      <c r="AC6271" s="86" t="n"/>
      <c r="AD6271" s="86" t="n"/>
      <c r="AE6271" s="86" t="n"/>
      <c r="AF6271" s="86" t="n"/>
      <c r="AG6271" s="86" t="n"/>
      <c r="AH6271" s="86" t="n"/>
      <c r="AI6271" s="86" t="n"/>
      <c r="AJ6271" s="86" t="n"/>
      <c r="AK6271" s="86" t="n"/>
    </row>
    <row r="6281">
      <c r="A6281" s="86" t="n"/>
      <c r="B6281" s="85" t="n"/>
      <c r="C6281" s="85" t="n"/>
      <c r="D6281" s="85" t="n"/>
      <c r="E6281" s="85" t="n"/>
      <c r="F6281" s="86" t="n"/>
      <c r="G6281" s="151" t="n"/>
      <c r="H6281" s="85" t="n"/>
      <c r="I6281" s="85" t="n"/>
      <c r="J6281" s="85" t="n"/>
      <c r="K6281" s="85" t="n"/>
      <c r="L6281" s="85" t="n"/>
      <c r="M6281" s="85" t="n"/>
      <c r="N6281" s="85" t="n"/>
      <c r="O6281" s="85" t="n"/>
      <c r="P6281" s="85" t="n"/>
      <c r="Q6281" s="85" t="n"/>
      <c r="R6281" s="85" t="n"/>
      <c r="S6281" s="85" t="n"/>
      <c r="T6281" s="108" t="n"/>
      <c r="U6281" s="85" t="n"/>
      <c r="V6281" s="85" t="n"/>
      <c r="W6281" s="85" t="n"/>
      <c r="X6281" s="85" t="n"/>
      <c r="Y6281" s="85" t="n"/>
      <c r="Z6281" s="85" t="n"/>
      <c r="AA6281" s="85" t="n"/>
      <c r="AB6281" s="85" t="n"/>
      <c r="AC6281" s="85" t="n"/>
      <c r="AD6281" s="85" t="n"/>
      <c r="AE6281" s="85" t="n"/>
      <c r="AF6281" s="85" t="n"/>
      <c r="AG6281" s="85" t="n"/>
      <c r="AH6281" s="85" t="n"/>
      <c r="AI6281" s="85" t="n"/>
      <c r="AJ6281" s="85" t="n"/>
      <c r="AK6281" s="85" t="n"/>
    </row>
    <row r="6282">
      <c r="A6282" s="85" t="n"/>
      <c r="B6282" s="86" t="n"/>
      <c r="C6282" s="85" t="n"/>
      <c r="D6282" s="85" t="n"/>
      <c r="E6282" s="85" t="n"/>
      <c r="F6282" s="85" t="n"/>
      <c r="G6282" s="85" t="n"/>
      <c r="H6282" s="85" t="n"/>
      <c r="I6282" s="85" t="n"/>
      <c r="J6282" s="85" t="n"/>
      <c r="K6282" s="85" t="n"/>
      <c r="L6282" s="85" t="n"/>
      <c r="M6282" s="85" t="n"/>
      <c r="N6282" s="85" t="n"/>
      <c r="O6282" s="85" t="n"/>
      <c r="P6282" s="85" t="n"/>
      <c r="Q6282" s="85" t="n"/>
      <c r="R6282" s="85" t="n"/>
      <c r="S6282" s="85" t="n"/>
      <c r="T6282" s="85" t="n"/>
      <c r="U6282" s="85" t="n"/>
      <c r="V6282" s="85" t="n"/>
      <c r="W6282" s="85" t="n"/>
      <c r="X6282" s="85" t="n"/>
      <c r="Y6282" s="85" t="n"/>
      <c r="Z6282" s="85" t="n"/>
      <c r="AA6282" s="85" t="n"/>
      <c r="AB6282" s="85" t="n"/>
      <c r="AC6282" s="85" t="n"/>
      <c r="AD6282" s="85" t="n"/>
      <c r="AE6282" s="85" t="n"/>
      <c r="AF6282" s="85" t="n"/>
      <c r="AG6282" s="85" t="n"/>
      <c r="AH6282" s="85" t="n"/>
      <c r="AI6282" s="85" t="n"/>
      <c r="AJ6282" s="85" t="n"/>
      <c r="AK6282" s="85" t="n"/>
    </row>
    <row r="6283">
      <c r="A6283" s="86" t="n"/>
      <c r="B6283" s="86" t="n"/>
      <c r="C6283" s="86" t="n"/>
      <c r="D6283" s="86" t="n"/>
      <c r="E6283" s="86" t="n"/>
      <c r="F6283" s="86" t="n"/>
      <c r="G6283" s="86" t="n"/>
      <c r="H6283" s="86" t="n"/>
      <c r="I6283" s="86" t="n"/>
      <c r="J6283" s="86" t="n"/>
      <c r="K6283" s="86" t="n"/>
      <c r="L6283" s="86" t="n"/>
      <c r="M6283" s="86" t="n"/>
      <c r="N6283" s="86" t="n"/>
      <c r="O6283" s="86" t="n"/>
      <c r="P6283" s="86" t="n"/>
      <c r="Q6283" s="86" t="n"/>
      <c r="R6283" s="86" t="n"/>
      <c r="S6283" s="86" t="n"/>
      <c r="T6283" s="86" t="n"/>
      <c r="U6283" s="86" t="n"/>
      <c r="V6283" s="86" t="n"/>
      <c r="W6283" s="86" t="n"/>
      <c r="X6283" s="86" t="n"/>
      <c r="Y6283" s="86" t="n"/>
      <c r="Z6283" s="86" t="n"/>
      <c r="AA6283" s="86" t="n"/>
      <c r="AB6283" s="86" t="n"/>
      <c r="AC6283" s="86" t="n"/>
      <c r="AD6283" s="86" t="n"/>
      <c r="AE6283" s="86" t="n"/>
      <c r="AF6283" s="86" t="n"/>
      <c r="AG6283" s="86" t="n"/>
      <c r="AH6283" s="86" t="n"/>
      <c r="AI6283" s="86" t="n"/>
      <c r="AJ6283" s="86" t="n"/>
      <c r="AK6283" s="86" t="n"/>
    </row>
    <row r="6284">
      <c r="A6284" s="85" t="n"/>
      <c r="B6284" s="86" t="n"/>
      <c r="C6284" s="85" t="n"/>
      <c r="D6284" s="85" t="n"/>
      <c r="E6284" s="86" t="n"/>
      <c r="F6284" s="85" t="n"/>
      <c r="G6284" s="85" t="n"/>
      <c r="H6284" s="86" t="n"/>
      <c r="I6284" s="85" t="n"/>
      <c r="J6284" s="85" t="n"/>
      <c r="K6284" s="86" t="n"/>
      <c r="L6284" s="85" t="n"/>
      <c r="M6284" s="85" t="n"/>
      <c r="N6284" s="86" t="n"/>
      <c r="O6284" s="85" t="n"/>
      <c r="P6284" s="85" t="n"/>
      <c r="Q6284" s="86" t="n"/>
      <c r="R6284" s="85" t="n"/>
      <c r="S6284" s="85" t="n"/>
      <c r="T6284" s="86" t="n"/>
      <c r="U6284" s="85" t="n"/>
      <c r="V6284" s="85" t="n"/>
      <c r="W6284" s="86" t="n"/>
      <c r="X6284" s="85" t="n"/>
      <c r="Y6284" s="85" t="n"/>
      <c r="Z6284" s="86" t="n"/>
      <c r="AA6284" s="85" t="n"/>
      <c r="AB6284" s="85" t="n"/>
      <c r="AC6284" s="86" t="n"/>
      <c r="AD6284" s="85" t="n"/>
      <c r="AE6284" s="85" t="n"/>
      <c r="AF6284" s="86" t="n"/>
      <c r="AG6284" s="85" t="n"/>
      <c r="AH6284" s="85" t="n"/>
      <c r="AI6284" s="86" t="n"/>
      <c r="AJ6284" s="85" t="n"/>
      <c r="AK6284" s="85" t="n"/>
    </row>
    <row r="6285">
      <c r="A6285" s="86" t="n"/>
      <c r="B6285" s="86" t="n"/>
      <c r="C6285" s="86" t="n"/>
      <c r="D6285" s="86" t="n"/>
      <c r="E6285" s="86" t="n"/>
      <c r="F6285" s="86" t="n"/>
      <c r="G6285" s="86" t="n"/>
      <c r="H6285" s="86" t="n"/>
      <c r="I6285" s="86" t="n"/>
      <c r="J6285" s="86" t="n"/>
      <c r="K6285" s="86" t="n"/>
      <c r="L6285" s="86" t="n"/>
      <c r="M6285" s="86" t="n"/>
      <c r="N6285" s="86" t="n"/>
      <c r="O6285" s="86" t="n"/>
      <c r="P6285" s="86" t="n"/>
      <c r="Q6285" s="86" t="n"/>
      <c r="R6285" s="86" t="n"/>
      <c r="S6285" s="86" t="n"/>
      <c r="T6285" s="86" t="n"/>
      <c r="U6285" s="86" t="n"/>
      <c r="V6285" s="86" t="n"/>
      <c r="W6285" s="86" t="n"/>
      <c r="X6285" s="86" t="n"/>
      <c r="Y6285" s="86" t="n"/>
      <c r="Z6285" s="86" t="n"/>
      <c r="AA6285" s="86" t="n"/>
      <c r="AB6285" s="86" t="n"/>
      <c r="AC6285" s="86" t="n"/>
      <c r="AD6285" s="86" t="n"/>
      <c r="AE6285" s="86" t="n"/>
      <c r="AF6285" s="86" t="n"/>
      <c r="AG6285" s="86" t="n"/>
      <c r="AH6285" s="86" t="n"/>
      <c r="AI6285" s="86" t="n"/>
      <c r="AJ6285" s="86" t="n"/>
      <c r="AK6285" s="86" t="n"/>
    </row>
    <row r="6286">
      <c r="A6286" s="85" t="n"/>
      <c r="B6286" s="192" t="n"/>
      <c r="C6286" s="193" t="n"/>
      <c r="D6286" s="193" t="n"/>
      <c r="E6286" s="192" t="n"/>
      <c r="F6286" s="193" t="n"/>
      <c r="G6286" s="193" t="n"/>
      <c r="H6286" s="192" t="n"/>
      <c r="I6286" s="193" t="n"/>
      <c r="J6286" s="193" t="n"/>
      <c r="K6286" s="192" t="n"/>
      <c r="L6286" s="193" t="n"/>
      <c r="M6286" s="193" t="n"/>
      <c r="N6286" s="192" t="n"/>
      <c r="O6286" s="193" t="n"/>
      <c r="P6286" s="193" t="n"/>
      <c r="Q6286" s="192" t="n"/>
      <c r="R6286" s="193" t="n"/>
      <c r="S6286" s="193" t="n"/>
      <c r="T6286" s="192" t="n"/>
      <c r="U6286" s="193" t="n"/>
      <c r="V6286" s="193" t="n"/>
      <c r="W6286" s="192" t="n"/>
      <c r="X6286" s="193" t="n"/>
      <c r="Y6286" s="193" t="n"/>
      <c r="Z6286" s="192" t="n"/>
      <c r="AA6286" s="193" t="n"/>
      <c r="AB6286" s="193" t="n"/>
      <c r="AC6286" s="192" t="n"/>
      <c r="AD6286" s="193" t="n"/>
      <c r="AE6286" s="193" t="n"/>
      <c r="AF6286" s="192" t="n"/>
      <c r="AG6286" s="193" t="n"/>
      <c r="AH6286" s="193" t="n"/>
      <c r="AI6286" s="192" t="n"/>
      <c r="AJ6286" s="193" t="n"/>
      <c r="AK6286" s="193" t="n"/>
      <c r="AM6286">
        <f>A6281</f>
        <v/>
      </c>
      <c r="AN6286" s="83">
        <f>1/($B6286*(1/$B6284)*(1/(5/7+2/7*$D6286))*$B6296/SUM($B6288:$B6311))</f>
        <v/>
      </c>
      <c r="AO6286" s="83">
        <f>1/(B6286*(1/B6284)*(1/(5/7+2/7*D6286)))</f>
        <v/>
      </c>
      <c r="AP6286" s="83" t="n"/>
      <c r="AR6286" s="174">
        <f>CHOOSE(AV$3,C6286,F6286,I6286,L6286,O6286,R6286,U6286,X6286,AA6286,AD6286,AG6286,AJ6286)</f>
        <v/>
      </c>
      <c r="AS6286" s="82" t="n"/>
      <c r="AT6286" s="82" t="n"/>
      <c r="AV6286" s="119">
        <f>AN6286/AR6286</f>
        <v/>
      </c>
      <c r="AW6286" s="172">
        <f>AO6286/AR6286</f>
        <v/>
      </c>
      <c r="AX6286" s="83" t="n"/>
    </row>
    <row r="6287">
      <c r="A6287" s="86" t="n"/>
      <c r="B6287" s="86" t="n"/>
      <c r="C6287" s="86" t="n"/>
      <c r="D6287" s="86" t="n"/>
      <c r="E6287" s="86" t="n"/>
      <c r="F6287" s="86" t="n"/>
      <c r="G6287" s="86" t="n"/>
      <c r="H6287" s="86" t="n"/>
      <c r="I6287" s="86" t="n"/>
      <c r="J6287" s="86" t="n"/>
      <c r="K6287" s="86" t="n"/>
      <c r="L6287" s="86" t="n"/>
      <c r="M6287" s="86" t="n"/>
      <c r="N6287" s="86" t="n"/>
      <c r="O6287" s="86" t="n"/>
      <c r="P6287" s="86" t="n"/>
      <c r="Q6287" s="86" t="n"/>
      <c r="R6287" s="86" t="n"/>
      <c r="S6287" s="86" t="n"/>
      <c r="T6287" s="86" t="n"/>
      <c r="U6287" s="86" t="n"/>
      <c r="V6287" s="86" t="n"/>
      <c r="W6287" s="86" t="n"/>
      <c r="X6287" s="86" t="n"/>
      <c r="Y6287" s="86" t="n"/>
      <c r="Z6287" s="86" t="n"/>
      <c r="AA6287" s="86" t="n"/>
      <c r="AB6287" s="86" t="n"/>
      <c r="AC6287" s="86" t="n"/>
      <c r="AD6287" s="86" t="n"/>
      <c r="AE6287" s="86" t="n"/>
      <c r="AF6287" s="86" t="n"/>
      <c r="AG6287" s="86" t="n"/>
      <c r="AH6287" s="86" t="n"/>
      <c r="AI6287" s="86" t="n"/>
      <c r="AJ6287" s="86" t="n"/>
      <c r="AK6287" s="86" t="n"/>
    </row>
    <row r="6288">
      <c r="A6288" s="86" t="n"/>
      <c r="B6288" s="86" t="n"/>
      <c r="C6288" s="86" t="n"/>
      <c r="D6288" s="86" t="n"/>
      <c r="E6288" s="86" t="n"/>
      <c r="F6288" s="86" t="n"/>
      <c r="G6288" s="86" t="n"/>
      <c r="H6288" s="86" t="n"/>
      <c r="I6288" s="86" t="n"/>
      <c r="J6288" s="86" t="n"/>
      <c r="K6288" s="86" t="n"/>
      <c r="L6288" s="86" t="n"/>
      <c r="M6288" s="86" t="n"/>
      <c r="N6288" s="86" t="n"/>
      <c r="O6288" s="86" t="n"/>
      <c r="P6288" s="86" t="n"/>
      <c r="Q6288" s="86" t="n"/>
      <c r="R6288" s="86" t="n"/>
      <c r="S6288" s="86" t="n"/>
      <c r="T6288" s="86" t="n"/>
      <c r="U6288" s="86" t="n"/>
      <c r="V6288" s="86" t="n"/>
      <c r="W6288" s="86" t="n"/>
      <c r="X6288" s="86" t="n"/>
      <c r="Y6288" s="86" t="n"/>
      <c r="Z6288" s="86" t="n"/>
      <c r="AA6288" s="86" t="n"/>
      <c r="AB6288" s="86" t="n"/>
      <c r="AC6288" s="86" t="n"/>
      <c r="AD6288" s="86" t="n"/>
      <c r="AE6288" s="86" t="n"/>
      <c r="AF6288" s="86" t="n"/>
      <c r="AG6288" s="86" t="n"/>
      <c r="AH6288" s="86" t="n"/>
      <c r="AI6288" s="86" t="n"/>
      <c r="AJ6288" s="86" t="n"/>
      <c r="AK6288" s="86" t="n"/>
    </row>
    <row r="6289">
      <c r="A6289" s="86" t="n"/>
      <c r="B6289" s="86" t="n"/>
      <c r="C6289" s="86" t="n"/>
      <c r="D6289" s="86" t="n"/>
      <c r="E6289" s="86" t="n"/>
      <c r="F6289" s="86" t="n"/>
      <c r="G6289" s="86" t="n"/>
      <c r="H6289" s="86" t="n"/>
      <c r="I6289" s="86" t="n"/>
      <c r="J6289" s="86" t="n"/>
      <c r="K6289" s="86" t="n"/>
      <c r="L6289" s="86" t="n"/>
      <c r="M6289" s="86" t="n"/>
      <c r="N6289" s="86" t="n"/>
      <c r="O6289" s="86" t="n"/>
      <c r="P6289" s="86" t="n"/>
      <c r="Q6289" s="86" t="n"/>
      <c r="R6289" s="86" t="n"/>
      <c r="S6289" s="86" t="n"/>
      <c r="T6289" s="86" t="n"/>
      <c r="U6289" s="86" t="n"/>
      <c r="V6289" s="86" t="n"/>
      <c r="W6289" s="86" t="n"/>
      <c r="X6289" s="86" t="n"/>
      <c r="Y6289" s="86" t="n"/>
      <c r="Z6289" s="86" t="n"/>
      <c r="AA6289" s="86" t="n"/>
      <c r="AB6289" s="86" t="n"/>
      <c r="AC6289" s="86" t="n"/>
      <c r="AD6289" s="86" t="n"/>
      <c r="AE6289" s="86" t="n"/>
      <c r="AF6289" s="86" t="n"/>
      <c r="AG6289" s="86" t="n"/>
      <c r="AH6289" s="86" t="n"/>
      <c r="AI6289" s="86" t="n"/>
      <c r="AJ6289" s="86" t="n"/>
      <c r="AK6289" s="86" t="n"/>
    </row>
    <row r="6290">
      <c r="A6290" s="86" t="n"/>
      <c r="B6290" s="86" t="n"/>
      <c r="C6290" s="86" t="n"/>
      <c r="D6290" s="86" t="n"/>
      <c r="E6290" s="86" t="n"/>
      <c r="F6290" s="86" t="n"/>
      <c r="G6290" s="86" t="n"/>
      <c r="H6290" s="86" t="n"/>
      <c r="I6290" s="86" t="n"/>
      <c r="J6290" s="86" t="n"/>
      <c r="K6290" s="86" t="n"/>
      <c r="L6290" s="86" t="n"/>
      <c r="M6290" s="86" t="n"/>
      <c r="N6290" s="86" t="n"/>
      <c r="O6290" s="86" t="n"/>
      <c r="P6290" s="86" t="n"/>
      <c r="Q6290" s="86" t="n"/>
      <c r="R6290" s="86" t="n"/>
      <c r="S6290" s="86" t="n"/>
      <c r="T6290" s="86" t="n"/>
      <c r="U6290" s="86" t="n"/>
      <c r="V6290" s="86" t="n"/>
      <c r="W6290" s="86" t="n"/>
      <c r="X6290" s="86" t="n"/>
      <c r="Y6290" s="86" t="n"/>
      <c r="Z6290" s="86" t="n"/>
      <c r="AA6290" s="86" t="n"/>
      <c r="AB6290" s="86" t="n"/>
      <c r="AC6290" s="86" t="n"/>
      <c r="AD6290" s="86" t="n"/>
      <c r="AE6290" s="86" t="n"/>
      <c r="AF6290" s="86" t="n"/>
      <c r="AG6290" s="86" t="n"/>
      <c r="AH6290" s="86" t="n"/>
      <c r="AI6290" s="86" t="n"/>
      <c r="AJ6290" s="86" t="n"/>
      <c r="AK6290" s="86" t="n"/>
    </row>
    <row r="6291">
      <c r="A6291" s="86" t="n"/>
      <c r="B6291" s="86" t="n"/>
      <c r="C6291" s="86" t="n"/>
      <c r="D6291" s="86" t="n"/>
      <c r="E6291" s="86" t="n"/>
      <c r="F6291" s="86" t="n"/>
      <c r="G6291" s="86" t="n"/>
      <c r="H6291" s="86" t="n"/>
      <c r="I6291" s="86" t="n"/>
      <c r="J6291" s="86" t="n"/>
      <c r="K6291" s="86" t="n"/>
      <c r="L6291" s="86" t="n"/>
      <c r="M6291" s="86" t="n"/>
      <c r="N6291" s="86" t="n"/>
      <c r="O6291" s="86" t="n"/>
      <c r="P6291" s="86" t="n"/>
      <c r="Q6291" s="86" t="n"/>
      <c r="R6291" s="86" t="n"/>
      <c r="S6291" s="86" t="n"/>
      <c r="T6291" s="86" t="n"/>
      <c r="U6291" s="86" t="n"/>
      <c r="V6291" s="86" t="n"/>
      <c r="W6291" s="86" t="n"/>
      <c r="X6291" s="86" t="n"/>
      <c r="Y6291" s="86" t="n"/>
      <c r="Z6291" s="86" t="n"/>
      <c r="AA6291" s="86" t="n"/>
      <c r="AB6291" s="86" t="n"/>
      <c r="AC6291" s="86" t="n"/>
      <c r="AD6291" s="86" t="n"/>
      <c r="AE6291" s="86" t="n"/>
      <c r="AF6291" s="86" t="n"/>
      <c r="AG6291" s="86" t="n"/>
      <c r="AH6291" s="86" t="n"/>
      <c r="AI6291" s="86" t="n"/>
      <c r="AJ6291" s="86" t="n"/>
      <c r="AK6291" s="86" t="n"/>
    </row>
    <row r="6292">
      <c r="A6292" s="86" t="n"/>
      <c r="B6292" s="86" t="n"/>
      <c r="C6292" s="86" t="n"/>
      <c r="D6292" s="86" t="n"/>
      <c r="E6292" s="86" t="n"/>
      <c r="F6292" s="86" t="n"/>
      <c r="G6292" s="86" t="n"/>
      <c r="H6292" s="86" t="n"/>
      <c r="I6292" s="86" t="n"/>
      <c r="J6292" s="86" t="n"/>
      <c r="K6292" s="86" t="n"/>
      <c r="L6292" s="86" t="n"/>
      <c r="M6292" s="86" t="n"/>
      <c r="N6292" s="86" t="n"/>
      <c r="O6292" s="86" t="n"/>
      <c r="P6292" s="86" t="n"/>
      <c r="Q6292" s="86" t="n"/>
      <c r="R6292" s="86" t="n"/>
      <c r="S6292" s="86" t="n"/>
      <c r="T6292" s="86" t="n"/>
      <c r="U6292" s="86" t="n"/>
      <c r="V6292" s="86" t="n"/>
      <c r="W6292" s="86" t="n"/>
      <c r="X6292" s="86" t="n"/>
      <c r="Y6292" s="86" t="n"/>
      <c r="Z6292" s="86" t="n"/>
      <c r="AA6292" s="86" t="n"/>
      <c r="AB6292" s="86" t="n"/>
      <c r="AC6292" s="86" t="n"/>
      <c r="AD6292" s="86" t="n"/>
      <c r="AE6292" s="86" t="n"/>
      <c r="AF6292" s="86" t="n"/>
      <c r="AG6292" s="86" t="n"/>
      <c r="AH6292" s="86" t="n"/>
      <c r="AI6292" s="86" t="n"/>
      <c r="AJ6292" s="86" t="n"/>
      <c r="AK6292" s="86" t="n"/>
    </row>
    <row r="6293">
      <c r="A6293" s="86" t="n"/>
      <c r="B6293" s="86" t="n"/>
      <c r="C6293" s="86" t="n"/>
      <c r="D6293" s="86" t="n"/>
      <c r="E6293" s="86" t="n"/>
      <c r="F6293" s="86" t="n"/>
      <c r="G6293" s="86" t="n"/>
      <c r="H6293" s="86" t="n"/>
      <c r="I6293" s="86" t="n"/>
      <c r="J6293" s="86" t="n"/>
      <c r="K6293" s="86" t="n"/>
      <c r="L6293" s="86" t="n"/>
      <c r="M6293" s="86" t="n"/>
      <c r="N6293" s="86" t="n"/>
      <c r="O6293" s="86" t="n"/>
      <c r="P6293" s="86" t="n"/>
      <c r="Q6293" s="86" t="n"/>
      <c r="R6293" s="86" t="n"/>
      <c r="S6293" s="86" t="n"/>
      <c r="T6293" s="86" t="n"/>
      <c r="U6293" s="86" t="n"/>
      <c r="V6293" s="86" t="n"/>
      <c r="W6293" s="86" t="n"/>
      <c r="X6293" s="86" t="n"/>
      <c r="Y6293" s="86" t="n"/>
      <c r="Z6293" s="86" t="n"/>
      <c r="AA6293" s="86" t="n"/>
      <c r="AB6293" s="86" t="n"/>
      <c r="AC6293" s="86" t="n"/>
      <c r="AD6293" s="86" t="n"/>
      <c r="AE6293" s="86" t="n"/>
      <c r="AF6293" s="86" t="n"/>
      <c r="AG6293" s="86" t="n"/>
      <c r="AH6293" s="86" t="n"/>
      <c r="AI6293" s="86" t="n"/>
      <c r="AJ6293" s="86" t="n"/>
      <c r="AK6293" s="86" t="n"/>
    </row>
    <row r="6294">
      <c r="A6294" s="86" t="n"/>
      <c r="B6294" s="86" t="n"/>
      <c r="C6294" s="86" t="n"/>
      <c r="D6294" s="86" t="n"/>
      <c r="E6294" s="86" t="n"/>
      <c r="F6294" s="86" t="n"/>
      <c r="G6294" s="86" t="n"/>
      <c r="H6294" s="86" t="n"/>
      <c r="I6294" s="86" t="n"/>
      <c r="J6294" s="86" t="n"/>
      <c r="K6294" s="86" t="n"/>
      <c r="L6294" s="86" t="n"/>
      <c r="M6294" s="86" t="n"/>
      <c r="N6294" s="86" t="n"/>
      <c r="O6294" s="86" t="n"/>
      <c r="P6294" s="86" t="n"/>
      <c r="Q6294" s="86" t="n"/>
      <c r="R6294" s="86" t="n"/>
      <c r="S6294" s="86" t="n"/>
      <c r="T6294" s="86" t="n"/>
      <c r="U6294" s="86" t="n"/>
      <c r="V6294" s="86" t="n"/>
      <c r="W6294" s="86" t="n"/>
      <c r="X6294" s="86" t="n"/>
      <c r="Y6294" s="86" t="n"/>
      <c r="Z6294" s="86" t="n"/>
      <c r="AA6294" s="86" t="n"/>
      <c r="AB6294" s="86" t="n"/>
      <c r="AC6294" s="86" t="n"/>
      <c r="AD6294" s="86" t="n"/>
      <c r="AE6294" s="86" t="n"/>
      <c r="AF6294" s="86" t="n"/>
      <c r="AG6294" s="86" t="n"/>
      <c r="AH6294" s="86" t="n"/>
      <c r="AI6294" s="86" t="n"/>
      <c r="AJ6294" s="86" t="n"/>
      <c r="AK6294" s="86" t="n"/>
    </row>
    <row r="6295">
      <c r="A6295" s="86" t="n"/>
      <c r="B6295" s="86" t="n"/>
      <c r="C6295" s="86" t="n"/>
      <c r="D6295" s="86" t="n"/>
      <c r="E6295" s="86" t="n"/>
      <c r="F6295" s="86" t="n"/>
      <c r="G6295" s="86" t="n"/>
      <c r="H6295" s="86" t="n"/>
      <c r="I6295" s="86" t="n"/>
      <c r="J6295" s="86" t="n"/>
      <c r="K6295" s="86" t="n"/>
      <c r="L6295" s="86" t="n"/>
      <c r="M6295" s="86" t="n"/>
      <c r="N6295" s="86" t="n"/>
      <c r="O6295" s="86" t="n"/>
      <c r="P6295" s="86" t="n"/>
      <c r="Q6295" s="86" t="n"/>
      <c r="R6295" s="86" t="n"/>
      <c r="S6295" s="86" t="n"/>
      <c r="T6295" s="86" t="n"/>
      <c r="U6295" s="86" t="n"/>
      <c r="V6295" s="86" t="n"/>
      <c r="W6295" s="86" t="n"/>
      <c r="X6295" s="86" t="n"/>
      <c r="Y6295" s="86" t="n"/>
      <c r="Z6295" s="86" t="n"/>
      <c r="AA6295" s="86" t="n"/>
      <c r="AB6295" s="86" t="n"/>
      <c r="AC6295" s="86" t="n"/>
      <c r="AD6295" s="86" t="n"/>
      <c r="AE6295" s="86" t="n"/>
      <c r="AF6295" s="86" t="n"/>
      <c r="AG6295" s="86" t="n"/>
      <c r="AH6295" s="86" t="n"/>
      <c r="AI6295" s="86" t="n"/>
      <c r="AJ6295" s="86" t="n"/>
      <c r="AK6295" s="86" t="n"/>
    </row>
    <row r="6296">
      <c r="A6296" s="86" t="n"/>
      <c r="B6296" s="86" t="n"/>
      <c r="C6296" s="86" t="n"/>
      <c r="D6296" s="86" t="n"/>
      <c r="E6296" s="86" t="n"/>
      <c r="F6296" s="86" t="n"/>
      <c r="G6296" s="86" t="n"/>
      <c r="H6296" s="86" t="n"/>
      <c r="I6296" s="86" t="n"/>
      <c r="J6296" s="86" t="n"/>
      <c r="K6296" s="86" t="n"/>
      <c r="L6296" s="86" t="n"/>
      <c r="M6296" s="86" t="n"/>
      <c r="N6296" s="86" t="n"/>
      <c r="O6296" s="86" t="n"/>
      <c r="P6296" s="86" t="n"/>
      <c r="Q6296" s="86" t="n"/>
      <c r="R6296" s="86" t="n"/>
      <c r="S6296" s="86" t="n"/>
      <c r="T6296" s="86" t="n"/>
      <c r="U6296" s="86" t="n"/>
      <c r="V6296" s="86" t="n"/>
      <c r="W6296" s="86" t="n"/>
      <c r="X6296" s="86" t="n"/>
      <c r="Y6296" s="86" t="n"/>
      <c r="Z6296" s="86" t="n"/>
      <c r="AA6296" s="86" t="n"/>
      <c r="AB6296" s="86" t="n"/>
      <c r="AC6296" s="86" t="n"/>
      <c r="AD6296" s="86" t="n"/>
      <c r="AE6296" s="86" t="n"/>
      <c r="AF6296" s="86" t="n"/>
      <c r="AG6296" s="86" t="n"/>
      <c r="AH6296" s="86" t="n"/>
      <c r="AI6296" s="86" t="n"/>
      <c r="AJ6296" s="86" t="n"/>
      <c r="AK6296" s="86" t="n"/>
    </row>
    <row r="6297">
      <c r="A6297" s="86" t="n"/>
      <c r="B6297" s="86" t="n"/>
      <c r="C6297" s="86" t="n"/>
      <c r="D6297" s="86" t="n"/>
      <c r="E6297" s="86" t="n"/>
      <c r="F6297" s="86" t="n"/>
      <c r="G6297" s="86" t="n"/>
      <c r="H6297" s="86" t="n"/>
      <c r="I6297" s="86" t="n"/>
      <c r="J6297" s="86" t="n"/>
      <c r="K6297" s="86" t="n"/>
      <c r="L6297" s="86" t="n"/>
      <c r="M6297" s="86" t="n"/>
      <c r="N6297" s="86" t="n"/>
      <c r="O6297" s="86" t="n"/>
      <c r="P6297" s="86" t="n"/>
      <c r="Q6297" s="86" t="n"/>
      <c r="R6297" s="86" t="n"/>
      <c r="S6297" s="86" t="n"/>
      <c r="T6297" s="86" t="n"/>
      <c r="U6297" s="86" t="n"/>
      <c r="V6297" s="86" t="n"/>
      <c r="W6297" s="86" t="n"/>
      <c r="X6297" s="86" t="n"/>
      <c r="Y6297" s="86" t="n"/>
      <c r="Z6297" s="86" t="n"/>
      <c r="AA6297" s="86" t="n"/>
      <c r="AB6297" s="86" t="n"/>
      <c r="AC6297" s="86" t="n"/>
      <c r="AD6297" s="86" t="n"/>
      <c r="AE6297" s="86" t="n"/>
      <c r="AF6297" s="86" t="n"/>
      <c r="AG6297" s="86" t="n"/>
      <c r="AH6297" s="86" t="n"/>
      <c r="AI6297" s="86" t="n"/>
      <c r="AJ6297" s="86" t="n"/>
      <c r="AK6297" s="86" t="n"/>
    </row>
    <row r="6298">
      <c r="A6298" s="86" t="n"/>
      <c r="B6298" s="86" t="n"/>
      <c r="C6298" s="86" t="n"/>
      <c r="D6298" s="86" t="n"/>
      <c r="E6298" s="86" t="n"/>
      <c r="F6298" s="86" t="n"/>
      <c r="G6298" s="86" t="n"/>
      <c r="H6298" s="86" t="n"/>
      <c r="I6298" s="86" t="n"/>
      <c r="J6298" s="86" t="n"/>
      <c r="K6298" s="86" t="n"/>
      <c r="L6298" s="86" t="n"/>
      <c r="M6298" s="86" t="n"/>
      <c r="N6298" s="86" t="n"/>
      <c r="O6298" s="86" t="n"/>
      <c r="P6298" s="86" t="n"/>
      <c r="Q6298" s="86" t="n"/>
      <c r="R6298" s="86" t="n"/>
      <c r="S6298" s="86" t="n"/>
      <c r="T6298" s="86" t="n"/>
      <c r="U6298" s="86" t="n"/>
      <c r="V6298" s="86" t="n"/>
      <c r="W6298" s="86" t="n"/>
      <c r="X6298" s="86" t="n"/>
      <c r="Y6298" s="86" t="n"/>
      <c r="Z6298" s="86" t="n"/>
      <c r="AA6298" s="86" t="n"/>
      <c r="AB6298" s="86" t="n"/>
      <c r="AC6298" s="86" t="n"/>
      <c r="AD6298" s="86" t="n"/>
      <c r="AE6298" s="86" t="n"/>
      <c r="AF6298" s="86" t="n"/>
      <c r="AG6298" s="86" t="n"/>
      <c r="AH6298" s="86" t="n"/>
      <c r="AI6298" s="86" t="n"/>
      <c r="AJ6298" s="86" t="n"/>
      <c r="AK6298" s="86" t="n"/>
    </row>
    <row r="6299">
      <c r="A6299" s="86" t="n"/>
      <c r="B6299" s="86" t="n"/>
      <c r="C6299" s="86" t="n"/>
      <c r="D6299" s="86" t="n"/>
      <c r="E6299" s="86" t="n"/>
      <c r="F6299" s="86" t="n"/>
      <c r="G6299" s="86" t="n"/>
      <c r="H6299" s="86" t="n"/>
      <c r="I6299" s="86" t="n"/>
      <c r="J6299" s="86" t="n"/>
      <c r="K6299" s="86" t="n"/>
      <c r="L6299" s="86" t="n"/>
      <c r="M6299" s="86" t="n"/>
      <c r="N6299" s="86" t="n"/>
      <c r="O6299" s="86" t="n"/>
      <c r="P6299" s="86" t="n"/>
      <c r="Q6299" s="86" t="n"/>
      <c r="R6299" s="86" t="n"/>
      <c r="S6299" s="86" t="n"/>
      <c r="T6299" s="86" t="n"/>
      <c r="U6299" s="86" t="n"/>
      <c r="V6299" s="86" t="n"/>
      <c r="W6299" s="86" t="n"/>
      <c r="X6299" s="86" t="n"/>
      <c r="Y6299" s="86" t="n"/>
      <c r="Z6299" s="86" t="n"/>
      <c r="AA6299" s="86" t="n"/>
      <c r="AB6299" s="86" t="n"/>
      <c r="AC6299" s="86" t="n"/>
      <c r="AD6299" s="86" t="n"/>
      <c r="AE6299" s="86" t="n"/>
      <c r="AF6299" s="86" t="n"/>
      <c r="AG6299" s="86" t="n"/>
      <c r="AH6299" s="86" t="n"/>
      <c r="AI6299" s="86" t="n"/>
      <c r="AJ6299" s="86" t="n"/>
      <c r="AK6299" s="86" t="n"/>
    </row>
    <row r="6300">
      <c r="A6300" s="86" t="n"/>
      <c r="B6300" s="86" t="n"/>
      <c r="C6300" s="86" t="n"/>
      <c r="D6300" s="86" t="n"/>
      <c r="E6300" s="86" t="n"/>
      <c r="F6300" s="86" t="n"/>
      <c r="G6300" s="86" t="n"/>
      <c r="H6300" s="86" t="n"/>
      <c r="I6300" s="86" t="n"/>
      <c r="J6300" s="86" t="n"/>
      <c r="K6300" s="86" t="n"/>
      <c r="L6300" s="86" t="n"/>
      <c r="M6300" s="86" t="n"/>
      <c r="N6300" s="86" t="n"/>
      <c r="O6300" s="86" t="n"/>
      <c r="P6300" s="86" t="n"/>
      <c r="Q6300" s="86" t="n"/>
      <c r="R6300" s="86" t="n"/>
      <c r="S6300" s="86" t="n"/>
      <c r="T6300" s="86" t="n"/>
      <c r="U6300" s="86" t="n"/>
      <c r="V6300" s="86" t="n"/>
      <c r="W6300" s="86" t="n"/>
      <c r="X6300" s="86" t="n"/>
      <c r="Y6300" s="86" t="n"/>
      <c r="Z6300" s="86" t="n"/>
      <c r="AA6300" s="86" t="n"/>
      <c r="AB6300" s="86" t="n"/>
      <c r="AC6300" s="86" t="n"/>
      <c r="AD6300" s="86" t="n"/>
      <c r="AE6300" s="86" t="n"/>
      <c r="AF6300" s="86" t="n"/>
      <c r="AG6300" s="86" t="n"/>
      <c r="AH6300" s="86" t="n"/>
      <c r="AI6300" s="86" t="n"/>
      <c r="AJ6300" s="86" t="n"/>
      <c r="AK6300" s="86" t="n"/>
    </row>
    <row r="6301">
      <c r="A6301" s="86" t="n"/>
      <c r="B6301" s="86" t="n"/>
      <c r="C6301" s="86" t="n"/>
      <c r="D6301" s="86" t="n"/>
      <c r="E6301" s="86" t="n"/>
      <c r="F6301" s="86" t="n"/>
      <c r="G6301" s="86" t="n"/>
      <c r="H6301" s="86" t="n"/>
      <c r="I6301" s="86" t="n"/>
      <c r="J6301" s="86" t="n"/>
      <c r="K6301" s="86" t="n"/>
      <c r="L6301" s="86" t="n"/>
      <c r="M6301" s="86" t="n"/>
      <c r="N6301" s="86" t="n"/>
      <c r="O6301" s="86" t="n"/>
      <c r="P6301" s="86" t="n"/>
      <c r="Q6301" s="86" t="n"/>
      <c r="R6301" s="86" t="n"/>
      <c r="S6301" s="86" t="n"/>
      <c r="T6301" s="86" t="n"/>
      <c r="U6301" s="86" t="n"/>
      <c r="V6301" s="86" t="n"/>
      <c r="W6301" s="86" t="n"/>
      <c r="X6301" s="86" t="n"/>
      <c r="Y6301" s="86" t="n"/>
      <c r="Z6301" s="86" t="n"/>
      <c r="AA6301" s="86" t="n"/>
      <c r="AB6301" s="86" t="n"/>
      <c r="AC6301" s="86" t="n"/>
      <c r="AD6301" s="86" t="n"/>
      <c r="AE6301" s="86" t="n"/>
      <c r="AF6301" s="86" t="n"/>
      <c r="AG6301" s="86" t="n"/>
      <c r="AH6301" s="86" t="n"/>
      <c r="AI6301" s="86" t="n"/>
      <c r="AJ6301" s="86" t="n"/>
      <c r="AK6301" s="86" t="n"/>
    </row>
    <row r="6302">
      <c r="A6302" s="86" t="n"/>
      <c r="B6302" s="86" t="n"/>
      <c r="C6302" s="86" t="n"/>
      <c r="D6302" s="86" t="n"/>
      <c r="E6302" s="86" t="n"/>
      <c r="F6302" s="86" t="n"/>
      <c r="G6302" s="86" t="n"/>
      <c r="H6302" s="86" t="n"/>
      <c r="I6302" s="86" t="n"/>
      <c r="J6302" s="86" t="n"/>
      <c r="K6302" s="86" t="n"/>
      <c r="L6302" s="86" t="n"/>
      <c r="M6302" s="86" t="n"/>
      <c r="N6302" s="86" t="n"/>
      <c r="O6302" s="86" t="n"/>
      <c r="P6302" s="86" t="n"/>
      <c r="Q6302" s="86" t="n"/>
      <c r="R6302" s="86" t="n"/>
      <c r="S6302" s="86" t="n"/>
      <c r="T6302" s="86" t="n"/>
      <c r="U6302" s="86" t="n"/>
      <c r="V6302" s="86" t="n"/>
      <c r="W6302" s="86" t="n"/>
      <c r="X6302" s="86" t="n"/>
      <c r="Y6302" s="86" t="n"/>
      <c r="Z6302" s="86" t="n"/>
      <c r="AA6302" s="86" t="n"/>
      <c r="AB6302" s="86" t="n"/>
      <c r="AC6302" s="86" t="n"/>
      <c r="AD6302" s="86" t="n"/>
      <c r="AE6302" s="86" t="n"/>
      <c r="AF6302" s="86" t="n"/>
      <c r="AG6302" s="86" t="n"/>
      <c r="AH6302" s="86" t="n"/>
      <c r="AI6302" s="86" t="n"/>
      <c r="AJ6302" s="86" t="n"/>
      <c r="AK6302" s="86" t="n"/>
    </row>
    <row r="6303">
      <c r="A6303" s="86" t="n"/>
      <c r="B6303" s="86" t="n"/>
      <c r="C6303" s="86" t="n"/>
      <c r="D6303" s="86" t="n"/>
      <c r="E6303" s="86" t="n"/>
      <c r="F6303" s="86" t="n"/>
      <c r="G6303" s="86" t="n"/>
      <c r="H6303" s="86" t="n"/>
      <c r="I6303" s="86" t="n"/>
      <c r="J6303" s="86" t="n"/>
      <c r="K6303" s="86" t="n"/>
      <c r="L6303" s="86" t="n"/>
      <c r="M6303" s="86" t="n"/>
      <c r="N6303" s="86" t="n"/>
      <c r="O6303" s="86" t="n"/>
      <c r="P6303" s="86" t="n"/>
      <c r="Q6303" s="86" t="n"/>
      <c r="R6303" s="86" t="n"/>
      <c r="S6303" s="86" t="n"/>
      <c r="T6303" s="86" t="n"/>
      <c r="U6303" s="86" t="n"/>
      <c r="V6303" s="86" t="n"/>
      <c r="W6303" s="86" t="n"/>
      <c r="X6303" s="86" t="n"/>
      <c r="Y6303" s="86" t="n"/>
      <c r="Z6303" s="86" t="n"/>
      <c r="AA6303" s="86" t="n"/>
      <c r="AB6303" s="86" t="n"/>
      <c r="AC6303" s="86" t="n"/>
      <c r="AD6303" s="86" t="n"/>
      <c r="AE6303" s="86" t="n"/>
      <c r="AF6303" s="86" t="n"/>
      <c r="AG6303" s="86" t="n"/>
      <c r="AH6303" s="86" t="n"/>
      <c r="AI6303" s="86" t="n"/>
      <c r="AJ6303" s="86" t="n"/>
      <c r="AK6303" s="86" t="n"/>
    </row>
    <row r="6304">
      <c r="A6304" s="86" t="n"/>
      <c r="B6304" s="86" t="n"/>
      <c r="C6304" s="86" t="n"/>
      <c r="D6304" s="86" t="n"/>
      <c r="E6304" s="86" t="n"/>
      <c r="F6304" s="86" t="n"/>
      <c r="G6304" s="86" t="n"/>
      <c r="H6304" s="86" t="n"/>
      <c r="I6304" s="86" t="n"/>
      <c r="J6304" s="86" t="n"/>
      <c r="K6304" s="86" t="n"/>
      <c r="L6304" s="86" t="n"/>
      <c r="M6304" s="86" t="n"/>
      <c r="N6304" s="86" t="n"/>
      <c r="O6304" s="86" t="n"/>
      <c r="P6304" s="86" t="n"/>
      <c r="Q6304" s="86" t="n"/>
      <c r="R6304" s="86" t="n"/>
      <c r="S6304" s="86" t="n"/>
      <c r="T6304" s="86" t="n"/>
      <c r="U6304" s="86" t="n"/>
      <c r="V6304" s="86" t="n"/>
      <c r="W6304" s="86" t="n"/>
      <c r="X6304" s="86" t="n"/>
      <c r="Y6304" s="86" t="n"/>
      <c r="Z6304" s="86" t="n"/>
      <c r="AA6304" s="86" t="n"/>
      <c r="AB6304" s="86" t="n"/>
      <c r="AC6304" s="86" t="n"/>
      <c r="AD6304" s="86" t="n"/>
      <c r="AE6304" s="86" t="n"/>
      <c r="AF6304" s="86" t="n"/>
      <c r="AG6304" s="86" t="n"/>
      <c r="AH6304" s="86" t="n"/>
      <c r="AI6304" s="86" t="n"/>
      <c r="AJ6304" s="86" t="n"/>
      <c r="AK6304" s="86" t="n"/>
    </row>
    <row r="6305">
      <c r="A6305" s="86" t="n"/>
      <c r="B6305" s="86" t="n"/>
      <c r="C6305" s="86" t="n"/>
      <c r="D6305" s="86" t="n"/>
      <c r="E6305" s="86" t="n"/>
      <c r="F6305" s="86" t="n"/>
      <c r="G6305" s="86" t="n"/>
      <c r="H6305" s="86" t="n"/>
      <c r="I6305" s="86" t="n"/>
      <c r="J6305" s="86" t="n"/>
      <c r="K6305" s="86" t="n"/>
      <c r="L6305" s="86" t="n"/>
      <c r="M6305" s="86" t="n"/>
      <c r="N6305" s="86" t="n"/>
      <c r="O6305" s="86" t="n"/>
      <c r="P6305" s="86" t="n"/>
      <c r="Q6305" s="86" t="n"/>
      <c r="R6305" s="86" t="n"/>
      <c r="S6305" s="86" t="n"/>
      <c r="T6305" s="86" t="n"/>
      <c r="U6305" s="86" t="n"/>
      <c r="V6305" s="86" t="n"/>
      <c r="W6305" s="86" t="n"/>
      <c r="X6305" s="86" t="n"/>
      <c r="Y6305" s="86" t="n"/>
      <c r="Z6305" s="86" t="n"/>
      <c r="AA6305" s="86" t="n"/>
      <c r="AB6305" s="86" t="n"/>
      <c r="AC6305" s="86" t="n"/>
      <c r="AD6305" s="86" t="n"/>
      <c r="AE6305" s="86" t="n"/>
      <c r="AF6305" s="86" t="n"/>
      <c r="AG6305" s="86" t="n"/>
      <c r="AH6305" s="86" t="n"/>
      <c r="AI6305" s="86" t="n"/>
      <c r="AJ6305" s="86" t="n"/>
      <c r="AK6305" s="86" t="n"/>
    </row>
    <row r="6306">
      <c r="A6306" s="86" t="n"/>
      <c r="B6306" s="86" t="n"/>
      <c r="C6306" s="86" t="n"/>
      <c r="D6306" s="86" t="n"/>
      <c r="E6306" s="86" t="n"/>
      <c r="F6306" s="86" t="n"/>
      <c r="G6306" s="86" t="n"/>
      <c r="H6306" s="86" t="n"/>
      <c r="I6306" s="86" t="n"/>
      <c r="J6306" s="86" t="n"/>
      <c r="K6306" s="86" t="n"/>
      <c r="L6306" s="86" t="n"/>
      <c r="M6306" s="86" t="n"/>
      <c r="N6306" s="86" t="n"/>
      <c r="O6306" s="86" t="n"/>
      <c r="P6306" s="86" t="n"/>
      <c r="Q6306" s="86" t="n"/>
      <c r="R6306" s="86" t="n"/>
      <c r="S6306" s="86" t="n"/>
      <c r="T6306" s="86" t="n"/>
      <c r="U6306" s="86" t="n"/>
      <c r="V6306" s="86" t="n"/>
      <c r="W6306" s="86" t="n"/>
      <c r="X6306" s="86" t="n"/>
      <c r="Y6306" s="86" t="n"/>
      <c r="Z6306" s="86" t="n"/>
      <c r="AA6306" s="86" t="n"/>
      <c r="AB6306" s="86" t="n"/>
      <c r="AC6306" s="86" t="n"/>
      <c r="AD6306" s="86" t="n"/>
      <c r="AE6306" s="86" t="n"/>
      <c r="AF6306" s="86" t="n"/>
      <c r="AG6306" s="86" t="n"/>
      <c r="AH6306" s="86" t="n"/>
      <c r="AI6306" s="86" t="n"/>
      <c r="AJ6306" s="86" t="n"/>
      <c r="AK6306" s="86" t="n"/>
    </row>
    <row r="6307">
      <c r="A6307" s="86" t="n"/>
      <c r="B6307" s="86" t="n"/>
      <c r="C6307" s="86" t="n"/>
      <c r="D6307" s="86" t="n"/>
      <c r="E6307" s="86" t="n"/>
      <c r="F6307" s="86" t="n"/>
      <c r="G6307" s="86" t="n"/>
      <c r="H6307" s="86" t="n"/>
      <c r="I6307" s="86" t="n"/>
      <c r="J6307" s="86" t="n"/>
      <c r="K6307" s="86" t="n"/>
      <c r="L6307" s="86" t="n"/>
      <c r="M6307" s="86" t="n"/>
      <c r="N6307" s="86" t="n"/>
      <c r="O6307" s="86" t="n"/>
      <c r="P6307" s="86" t="n"/>
      <c r="Q6307" s="86" t="n"/>
      <c r="R6307" s="86" t="n"/>
      <c r="S6307" s="86" t="n"/>
      <c r="T6307" s="86" t="n"/>
      <c r="U6307" s="86" t="n"/>
      <c r="V6307" s="86" t="n"/>
      <c r="W6307" s="86" t="n"/>
      <c r="X6307" s="86" t="n"/>
      <c r="Y6307" s="86" t="n"/>
      <c r="Z6307" s="86" t="n"/>
      <c r="AA6307" s="86" t="n"/>
      <c r="AB6307" s="86" t="n"/>
      <c r="AC6307" s="86" t="n"/>
      <c r="AD6307" s="86" t="n"/>
      <c r="AE6307" s="86" t="n"/>
      <c r="AF6307" s="86" t="n"/>
      <c r="AG6307" s="86" t="n"/>
      <c r="AH6307" s="86" t="n"/>
      <c r="AI6307" s="86" t="n"/>
      <c r="AJ6307" s="86" t="n"/>
      <c r="AK6307" s="86" t="n"/>
    </row>
    <row r="6308">
      <c r="A6308" s="86" t="n"/>
      <c r="B6308" s="86" t="n"/>
      <c r="C6308" s="86" t="n"/>
      <c r="D6308" s="86" t="n"/>
      <c r="E6308" s="86" t="n"/>
      <c r="F6308" s="86" t="n"/>
      <c r="G6308" s="86" t="n"/>
      <c r="H6308" s="86" t="n"/>
      <c r="I6308" s="86" t="n"/>
      <c r="J6308" s="86" t="n"/>
      <c r="K6308" s="86" t="n"/>
      <c r="L6308" s="86" t="n"/>
      <c r="M6308" s="86" t="n"/>
      <c r="N6308" s="86" t="n"/>
      <c r="O6308" s="86" t="n"/>
      <c r="P6308" s="86" t="n"/>
      <c r="Q6308" s="86" t="n"/>
      <c r="R6308" s="86" t="n"/>
      <c r="S6308" s="86" t="n"/>
      <c r="T6308" s="86" t="n"/>
      <c r="U6308" s="86" t="n"/>
      <c r="V6308" s="86" t="n"/>
      <c r="W6308" s="86" t="n"/>
      <c r="X6308" s="86" t="n"/>
      <c r="Y6308" s="86" t="n"/>
      <c r="Z6308" s="86" t="n"/>
      <c r="AA6308" s="86" t="n"/>
      <c r="AB6308" s="86" t="n"/>
      <c r="AC6308" s="86" t="n"/>
      <c r="AD6308" s="86" t="n"/>
      <c r="AE6308" s="86" t="n"/>
      <c r="AF6308" s="86" t="n"/>
      <c r="AG6308" s="86" t="n"/>
      <c r="AH6308" s="86" t="n"/>
      <c r="AI6308" s="86" t="n"/>
      <c r="AJ6308" s="86" t="n"/>
      <c r="AK6308" s="86" t="n"/>
    </row>
    <row r="6309">
      <c r="A6309" s="86" t="n"/>
      <c r="B6309" s="86" t="n"/>
      <c r="C6309" s="86" t="n"/>
      <c r="D6309" s="86" t="n"/>
      <c r="E6309" s="86" t="n"/>
      <c r="F6309" s="86" t="n"/>
      <c r="G6309" s="86" t="n"/>
      <c r="H6309" s="86" t="n"/>
      <c r="I6309" s="86" t="n"/>
      <c r="J6309" s="86" t="n"/>
      <c r="K6309" s="86" t="n"/>
      <c r="L6309" s="86" t="n"/>
      <c r="M6309" s="86" t="n"/>
      <c r="N6309" s="86" t="n"/>
      <c r="O6309" s="86" t="n"/>
      <c r="P6309" s="86" t="n"/>
      <c r="Q6309" s="86" t="n"/>
      <c r="R6309" s="86" t="n"/>
      <c r="S6309" s="86" t="n"/>
      <c r="T6309" s="86" t="n"/>
      <c r="U6309" s="86" t="n"/>
      <c r="V6309" s="86" t="n"/>
      <c r="W6309" s="86" t="n"/>
      <c r="X6309" s="86" t="n"/>
      <c r="Y6309" s="86" t="n"/>
      <c r="Z6309" s="86" t="n"/>
      <c r="AA6309" s="86" t="n"/>
      <c r="AB6309" s="86" t="n"/>
      <c r="AC6309" s="86" t="n"/>
      <c r="AD6309" s="86" t="n"/>
      <c r="AE6309" s="86" t="n"/>
      <c r="AF6309" s="86" t="n"/>
      <c r="AG6309" s="86" t="n"/>
      <c r="AH6309" s="86" t="n"/>
      <c r="AI6309" s="86" t="n"/>
      <c r="AJ6309" s="86" t="n"/>
      <c r="AK6309" s="86" t="n"/>
    </row>
    <row r="6310">
      <c r="A6310" s="86" t="n"/>
      <c r="B6310" s="86" t="n"/>
      <c r="C6310" s="86" t="n"/>
      <c r="D6310" s="86" t="n"/>
      <c r="E6310" s="86" t="n"/>
      <c r="F6310" s="86" t="n"/>
      <c r="G6310" s="86" t="n"/>
      <c r="H6310" s="86" t="n"/>
      <c r="I6310" s="86" t="n"/>
      <c r="J6310" s="86" t="n"/>
      <c r="K6310" s="86" t="n"/>
      <c r="L6310" s="86" t="n"/>
      <c r="M6310" s="86" t="n"/>
      <c r="N6310" s="86" t="n"/>
      <c r="O6310" s="86" t="n"/>
      <c r="P6310" s="86" t="n"/>
      <c r="Q6310" s="86" t="n"/>
      <c r="R6310" s="86" t="n"/>
      <c r="S6310" s="86" t="n"/>
      <c r="T6310" s="86" t="n"/>
      <c r="U6310" s="86" t="n"/>
      <c r="V6310" s="86" t="n"/>
      <c r="W6310" s="86" t="n"/>
      <c r="X6310" s="86" t="n"/>
      <c r="Y6310" s="86" t="n"/>
      <c r="Z6310" s="86" t="n"/>
      <c r="AA6310" s="86" t="n"/>
      <c r="AB6310" s="86" t="n"/>
      <c r="AC6310" s="86" t="n"/>
      <c r="AD6310" s="86" t="n"/>
      <c r="AE6310" s="86" t="n"/>
      <c r="AF6310" s="86" t="n"/>
      <c r="AG6310" s="86" t="n"/>
      <c r="AH6310" s="86" t="n"/>
      <c r="AI6310" s="86" t="n"/>
      <c r="AJ6310" s="86" t="n"/>
      <c r="AK6310" s="86" t="n"/>
    </row>
    <row r="6311">
      <c r="A6311" s="86" t="n"/>
      <c r="B6311" s="86" t="n"/>
      <c r="C6311" s="86" t="n"/>
      <c r="D6311" s="86" t="n"/>
      <c r="E6311" s="86" t="n"/>
      <c r="F6311" s="86" t="n"/>
      <c r="G6311" s="86" t="n"/>
      <c r="H6311" s="86" t="n"/>
      <c r="I6311" s="86" t="n"/>
      <c r="J6311" s="86" t="n"/>
      <c r="K6311" s="86" t="n"/>
      <c r="L6311" s="86" t="n"/>
      <c r="M6311" s="86" t="n"/>
      <c r="N6311" s="86" t="n"/>
      <c r="O6311" s="86" t="n"/>
      <c r="P6311" s="86" t="n"/>
      <c r="Q6311" s="86" t="n"/>
      <c r="R6311" s="86" t="n"/>
      <c r="S6311" s="86" t="n"/>
      <c r="T6311" s="86" t="n"/>
      <c r="U6311" s="86" t="n"/>
      <c r="V6311" s="86" t="n"/>
      <c r="W6311" s="86" t="n"/>
      <c r="X6311" s="86" t="n"/>
      <c r="Y6311" s="86" t="n"/>
      <c r="Z6311" s="86" t="n"/>
      <c r="AA6311" s="86" t="n"/>
      <c r="AB6311" s="86" t="n"/>
      <c r="AC6311" s="86" t="n"/>
      <c r="AD6311" s="86" t="n"/>
      <c r="AE6311" s="86" t="n"/>
      <c r="AF6311" s="86" t="n"/>
      <c r="AG6311" s="86" t="n"/>
      <c r="AH6311" s="86" t="n"/>
      <c r="AI6311" s="86" t="n"/>
      <c r="AJ6311" s="86" t="n"/>
      <c r="AK6311" s="86" t="n"/>
    </row>
    <row r="6321">
      <c r="A6321" s="86" t="n"/>
      <c r="B6321" s="85" t="n"/>
      <c r="C6321" s="85" t="n"/>
      <c r="D6321" s="85" t="n"/>
      <c r="E6321" s="85" t="n"/>
      <c r="F6321" s="86" t="n"/>
      <c r="G6321" s="151" t="n"/>
      <c r="H6321" s="85" t="n"/>
      <c r="I6321" s="85" t="n"/>
      <c r="J6321" s="85" t="n"/>
      <c r="K6321" s="85" t="n"/>
      <c r="L6321" s="85" t="n"/>
      <c r="M6321" s="85" t="n"/>
      <c r="N6321" s="85" t="n"/>
      <c r="O6321" s="85" t="n"/>
      <c r="P6321" s="85" t="n"/>
      <c r="Q6321" s="85" t="n"/>
      <c r="R6321" s="85" t="n"/>
      <c r="S6321" s="85" t="n"/>
      <c r="T6321" s="108" t="n"/>
      <c r="U6321" s="85" t="n"/>
      <c r="V6321" s="85" t="n"/>
      <c r="W6321" s="85" t="n"/>
      <c r="X6321" s="85" t="n"/>
      <c r="Y6321" s="85" t="n"/>
      <c r="Z6321" s="85" t="n"/>
      <c r="AA6321" s="85" t="n"/>
      <c r="AB6321" s="85" t="n"/>
      <c r="AC6321" s="85" t="n"/>
      <c r="AD6321" s="85" t="n"/>
      <c r="AE6321" s="85" t="n"/>
      <c r="AF6321" s="85" t="n"/>
      <c r="AG6321" s="85" t="n"/>
      <c r="AH6321" s="85" t="n"/>
      <c r="AI6321" s="85" t="n"/>
      <c r="AJ6321" s="85" t="n"/>
      <c r="AK6321" s="85" t="n"/>
    </row>
    <row r="6322">
      <c r="A6322" s="85" t="n"/>
      <c r="B6322" s="86" t="n"/>
      <c r="C6322" s="85" t="n"/>
      <c r="D6322" s="85" t="n"/>
      <c r="E6322" s="85" t="n"/>
      <c r="F6322" s="85" t="n"/>
      <c r="G6322" s="85" t="n"/>
      <c r="H6322" s="85" t="n"/>
      <c r="I6322" s="85" t="n"/>
      <c r="J6322" s="85" t="n"/>
      <c r="K6322" s="85" t="n"/>
      <c r="L6322" s="85" t="n"/>
      <c r="M6322" s="85" t="n"/>
      <c r="N6322" s="85" t="n"/>
      <c r="O6322" s="85" t="n"/>
      <c r="P6322" s="85" t="n"/>
      <c r="Q6322" s="85" t="n"/>
      <c r="R6322" s="85" t="n"/>
      <c r="S6322" s="85" t="n"/>
      <c r="T6322" s="85" t="n"/>
      <c r="U6322" s="85" t="n"/>
      <c r="V6322" s="85" t="n"/>
      <c r="W6322" s="85" t="n"/>
      <c r="X6322" s="85" t="n"/>
      <c r="Y6322" s="85" t="n"/>
      <c r="Z6322" s="85" t="n"/>
      <c r="AA6322" s="85" t="n"/>
      <c r="AB6322" s="85" t="n"/>
      <c r="AC6322" s="85" t="n"/>
      <c r="AD6322" s="85" t="n"/>
      <c r="AE6322" s="85" t="n"/>
      <c r="AF6322" s="85" t="n"/>
      <c r="AG6322" s="85" t="n"/>
      <c r="AH6322" s="85" t="n"/>
      <c r="AI6322" s="85" t="n"/>
      <c r="AJ6322" s="85" t="n"/>
      <c r="AK6322" s="85" t="n"/>
    </row>
    <row r="6323">
      <c r="A6323" s="86" t="n"/>
      <c r="B6323" s="86" t="n"/>
      <c r="C6323" s="86" t="n"/>
      <c r="D6323" s="86" t="n"/>
      <c r="E6323" s="86" t="n"/>
      <c r="F6323" s="86" t="n"/>
      <c r="G6323" s="86" t="n"/>
      <c r="H6323" s="86" t="n"/>
      <c r="I6323" s="86" t="n"/>
      <c r="J6323" s="86" t="n"/>
      <c r="K6323" s="86" t="n"/>
      <c r="L6323" s="86" t="n"/>
      <c r="M6323" s="86" t="n"/>
      <c r="N6323" s="86" t="n"/>
      <c r="O6323" s="86" t="n"/>
      <c r="P6323" s="86" t="n"/>
      <c r="Q6323" s="86" t="n"/>
      <c r="R6323" s="86" t="n"/>
      <c r="S6323" s="86" t="n"/>
      <c r="T6323" s="86" t="n"/>
      <c r="U6323" s="86" t="n"/>
      <c r="V6323" s="86" t="n"/>
      <c r="W6323" s="86" t="n"/>
      <c r="X6323" s="86" t="n"/>
      <c r="Y6323" s="86" t="n"/>
      <c r="Z6323" s="86" t="n"/>
      <c r="AA6323" s="86" t="n"/>
      <c r="AB6323" s="86" t="n"/>
      <c r="AC6323" s="86" t="n"/>
      <c r="AD6323" s="86" t="n"/>
      <c r="AE6323" s="86" t="n"/>
      <c r="AF6323" s="86" t="n"/>
      <c r="AG6323" s="86" t="n"/>
      <c r="AH6323" s="86" t="n"/>
      <c r="AI6323" s="86" t="n"/>
      <c r="AJ6323" s="86" t="n"/>
      <c r="AK6323" s="86" t="n"/>
    </row>
    <row r="6324">
      <c r="A6324" s="85" t="n"/>
      <c r="B6324" s="86" t="n"/>
      <c r="C6324" s="85" t="n"/>
      <c r="D6324" s="85" t="n"/>
      <c r="E6324" s="86" t="n"/>
      <c r="F6324" s="85" t="n"/>
      <c r="G6324" s="85" t="n"/>
      <c r="H6324" s="86" t="n"/>
      <c r="I6324" s="85" t="n"/>
      <c r="J6324" s="85" t="n"/>
      <c r="K6324" s="86" t="n"/>
      <c r="L6324" s="85" t="n"/>
      <c r="M6324" s="85" t="n"/>
      <c r="N6324" s="86" t="n"/>
      <c r="O6324" s="85" t="n"/>
      <c r="P6324" s="85" t="n"/>
      <c r="Q6324" s="86" t="n"/>
      <c r="R6324" s="85" t="n"/>
      <c r="S6324" s="85" t="n"/>
      <c r="T6324" s="86" t="n"/>
      <c r="U6324" s="85" t="n"/>
      <c r="V6324" s="85" t="n"/>
      <c r="W6324" s="86" t="n"/>
      <c r="X6324" s="85" t="n"/>
      <c r="Y6324" s="85" t="n"/>
      <c r="Z6324" s="86" t="n"/>
      <c r="AA6324" s="85" t="n"/>
      <c r="AB6324" s="85" t="n"/>
      <c r="AC6324" s="86" t="n"/>
      <c r="AD6324" s="85" t="n"/>
      <c r="AE6324" s="85" t="n"/>
      <c r="AF6324" s="86" t="n"/>
      <c r="AG6324" s="85" t="n"/>
      <c r="AH6324" s="85" t="n"/>
      <c r="AI6324" s="86" t="n"/>
      <c r="AJ6324" s="85" t="n"/>
      <c r="AK6324" s="85" t="n"/>
    </row>
    <row r="6325">
      <c r="A6325" s="86" t="n"/>
      <c r="B6325" s="86" t="n"/>
      <c r="C6325" s="86" t="n"/>
      <c r="D6325" s="86" t="n"/>
      <c r="E6325" s="86" t="n"/>
      <c r="F6325" s="86" t="n"/>
      <c r="G6325" s="86" t="n"/>
      <c r="H6325" s="86" t="n"/>
      <c r="I6325" s="86" t="n"/>
      <c r="J6325" s="86" t="n"/>
      <c r="K6325" s="86" t="n"/>
      <c r="L6325" s="86" t="n"/>
      <c r="M6325" s="86" t="n"/>
      <c r="N6325" s="86" t="n"/>
      <c r="O6325" s="86" t="n"/>
      <c r="P6325" s="86" t="n"/>
      <c r="Q6325" s="86" t="n"/>
      <c r="R6325" s="86" t="n"/>
      <c r="S6325" s="86" t="n"/>
      <c r="T6325" s="86" t="n"/>
      <c r="U6325" s="86" t="n"/>
      <c r="V6325" s="86" t="n"/>
      <c r="W6325" s="86" t="n"/>
      <c r="X6325" s="86" t="n"/>
      <c r="Y6325" s="86" t="n"/>
      <c r="Z6325" s="86" t="n"/>
      <c r="AA6325" s="86" t="n"/>
      <c r="AB6325" s="86" t="n"/>
      <c r="AC6325" s="86" t="n"/>
      <c r="AD6325" s="86" t="n"/>
      <c r="AE6325" s="86" t="n"/>
      <c r="AF6325" s="86" t="n"/>
      <c r="AG6325" s="86" t="n"/>
      <c r="AH6325" s="86" t="n"/>
      <c r="AI6325" s="86" t="n"/>
      <c r="AJ6325" s="86" t="n"/>
      <c r="AK6325" s="86" t="n"/>
    </row>
    <row r="6326">
      <c r="A6326" s="85" t="n"/>
      <c r="B6326" s="192" t="n"/>
      <c r="C6326" s="193" t="n"/>
      <c r="D6326" s="193" t="n"/>
      <c r="E6326" s="192" t="n"/>
      <c r="F6326" s="193" t="n"/>
      <c r="G6326" s="193" t="n"/>
      <c r="H6326" s="192" t="n"/>
      <c r="I6326" s="193" t="n"/>
      <c r="J6326" s="193" t="n"/>
      <c r="K6326" s="192" t="n"/>
      <c r="L6326" s="193" t="n"/>
      <c r="M6326" s="193" t="n"/>
      <c r="N6326" s="192" t="n"/>
      <c r="O6326" s="193" t="n"/>
      <c r="P6326" s="193" t="n"/>
      <c r="Q6326" s="192" t="n"/>
      <c r="R6326" s="193" t="n"/>
      <c r="S6326" s="193" t="n"/>
      <c r="T6326" s="192" t="n"/>
      <c r="U6326" s="193" t="n"/>
      <c r="V6326" s="193" t="n"/>
      <c r="W6326" s="192" t="n"/>
      <c r="X6326" s="193" t="n"/>
      <c r="Y6326" s="193" t="n"/>
      <c r="Z6326" s="192" t="n"/>
      <c r="AA6326" s="193" t="n"/>
      <c r="AB6326" s="193" t="n"/>
      <c r="AC6326" s="192" t="n"/>
      <c r="AD6326" s="193" t="n"/>
      <c r="AE6326" s="193" t="n"/>
      <c r="AF6326" s="192" t="n"/>
      <c r="AG6326" s="193" t="n"/>
      <c r="AH6326" s="193" t="n"/>
      <c r="AI6326" s="192" t="n"/>
      <c r="AJ6326" s="193" t="n"/>
      <c r="AK6326" s="193" t="n"/>
      <c r="AM6326">
        <f>A6321</f>
        <v/>
      </c>
      <c r="AN6326" s="83">
        <f>1/($B6326*(1/$B6324)*(1/(5/7+2/7*$D6326))*$B6336/SUM($B6328:$B6351))</f>
        <v/>
      </c>
      <c r="AO6326" s="83">
        <f>1/(B6326*(1/B6324)*(1/(5/7+2/7*D6326)))</f>
        <v/>
      </c>
      <c r="AP6326" s="83" t="n"/>
      <c r="AR6326" s="174">
        <f>CHOOSE(AV$3,C6326,F6326,I6326,L6326,O6326,R6326,U6326,X6326,AA6326,AD6326,AG6326,AJ6326)</f>
        <v/>
      </c>
      <c r="AS6326" s="82" t="n"/>
      <c r="AT6326" s="82" t="n"/>
      <c r="AV6326" s="119">
        <f>AN6326/AR6326</f>
        <v/>
      </c>
      <c r="AW6326" s="172">
        <f>AO6326/AR6326</f>
        <v/>
      </c>
      <c r="AX6326" s="83" t="n"/>
    </row>
    <row r="6327">
      <c r="A6327" s="86" t="n"/>
      <c r="B6327" s="86" t="n"/>
      <c r="C6327" s="86" t="n"/>
      <c r="D6327" s="86" t="n"/>
      <c r="E6327" s="86" t="n"/>
      <c r="F6327" s="86" t="n"/>
      <c r="G6327" s="86" t="n"/>
      <c r="H6327" s="86" t="n"/>
      <c r="I6327" s="86" t="n"/>
      <c r="J6327" s="86" t="n"/>
      <c r="K6327" s="86" t="n"/>
      <c r="L6327" s="86" t="n"/>
      <c r="M6327" s="86" t="n"/>
      <c r="N6327" s="86" t="n"/>
      <c r="O6327" s="86" t="n"/>
      <c r="P6327" s="86" t="n"/>
      <c r="Q6327" s="86" t="n"/>
      <c r="R6327" s="86" t="n"/>
      <c r="S6327" s="86" t="n"/>
      <c r="T6327" s="86" t="n"/>
      <c r="U6327" s="86" t="n"/>
      <c r="V6327" s="86" t="n"/>
      <c r="W6327" s="86" t="n"/>
      <c r="X6327" s="86" t="n"/>
      <c r="Y6327" s="86" t="n"/>
      <c r="Z6327" s="86" t="n"/>
      <c r="AA6327" s="86" t="n"/>
      <c r="AB6327" s="86" t="n"/>
      <c r="AC6327" s="86" t="n"/>
      <c r="AD6327" s="86" t="n"/>
      <c r="AE6327" s="86" t="n"/>
      <c r="AF6327" s="86" t="n"/>
      <c r="AG6327" s="86" t="n"/>
      <c r="AH6327" s="86" t="n"/>
      <c r="AI6327" s="86" t="n"/>
      <c r="AJ6327" s="86" t="n"/>
      <c r="AK6327" s="86" t="n"/>
    </row>
    <row r="6328">
      <c r="A6328" s="86" t="n"/>
      <c r="B6328" s="86" t="n"/>
      <c r="C6328" s="86" t="n"/>
      <c r="D6328" s="86" t="n"/>
      <c r="E6328" s="86" t="n"/>
      <c r="F6328" s="86" t="n"/>
      <c r="G6328" s="86" t="n"/>
      <c r="H6328" s="86" t="n"/>
      <c r="I6328" s="86" t="n"/>
      <c r="J6328" s="86" t="n"/>
      <c r="K6328" s="86" t="n"/>
      <c r="L6328" s="86" t="n"/>
      <c r="M6328" s="86" t="n"/>
      <c r="N6328" s="86" t="n"/>
      <c r="O6328" s="86" t="n"/>
      <c r="P6328" s="86" t="n"/>
      <c r="Q6328" s="86" t="n"/>
      <c r="R6328" s="86" t="n"/>
      <c r="S6328" s="86" t="n"/>
      <c r="T6328" s="86" t="n"/>
      <c r="U6328" s="86" t="n"/>
      <c r="V6328" s="86" t="n"/>
      <c r="W6328" s="86" t="n"/>
      <c r="X6328" s="86" t="n"/>
      <c r="Y6328" s="86" t="n"/>
      <c r="Z6328" s="86" t="n"/>
      <c r="AA6328" s="86" t="n"/>
      <c r="AB6328" s="86" t="n"/>
      <c r="AC6328" s="86" t="n"/>
      <c r="AD6328" s="86" t="n"/>
      <c r="AE6328" s="86" t="n"/>
      <c r="AF6328" s="86" t="n"/>
      <c r="AG6328" s="86" t="n"/>
      <c r="AH6328" s="86" t="n"/>
      <c r="AI6328" s="86" t="n"/>
      <c r="AJ6328" s="86" t="n"/>
      <c r="AK6328" s="86" t="n"/>
    </row>
    <row r="6329">
      <c r="A6329" s="86" t="n"/>
      <c r="B6329" s="86" t="n"/>
      <c r="C6329" s="86" t="n"/>
      <c r="D6329" s="86" t="n"/>
      <c r="E6329" s="86" t="n"/>
      <c r="F6329" s="86" t="n"/>
      <c r="G6329" s="86" t="n"/>
      <c r="H6329" s="86" t="n"/>
      <c r="I6329" s="86" t="n"/>
      <c r="J6329" s="86" t="n"/>
      <c r="K6329" s="86" t="n"/>
      <c r="L6329" s="86" t="n"/>
      <c r="M6329" s="86" t="n"/>
      <c r="N6329" s="86" t="n"/>
      <c r="O6329" s="86" t="n"/>
      <c r="P6329" s="86" t="n"/>
      <c r="Q6329" s="86" t="n"/>
      <c r="R6329" s="86" t="n"/>
      <c r="S6329" s="86" t="n"/>
      <c r="T6329" s="86" t="n"/>
      <c r="U6329" s="86" t="n"/>
      <c r="V6329" s="86" t="n"/>
      <c r="W6329" s="86" t="n"/>
      <c r="X6329" s="86" t="n"/>
      <c r="Y6329" s="86" t="n"/>
      <c r="Z6329" s="86" t="n"/>
      <c r="AA6329" s="86" t="n"/>
      <c r="AB6329" s="86" t="n"/>
      <c r="AC6329" s="86" t="n"/>
      <c r="AD6329" s="86" t="n"/>
      <c r="AE6329" s="86" t="n"/>
      <c r="AF6329" s="86" t="n"/>
      <c r="AG6329" s="86" t="n"/>
      <c r="AH6329" s="86" t="n"/>
      <c r="AI6329" s="86" t="n"/>
      <c r="AJ6329" s="86" t="n"/>
      <c r="AK6329" s="86" t="n"/>
    </row>
    <row r="6330">
      <c r="A6330" s="86" t="n"/>
      <c r="B6330" s="86" t="n"/>
      <c r="C6330" s="86" t="n"/>
      <c r="D6330" s="86" t="n"/>
      <c r="E6330" s="86" t="n"/>
      <c r="F6330" s="86" t="n"/>
      <c r="G6330" s="86" t="n"/>
      <c r="H6330" s="86" t="n"/>
      <c r="I6330" s="86" t="n"/>
      <c r="J6330" s="86" t="n"/>
      <c r="K6330" s="86" t="n"/>
      <c r="L6330" s="86" t="n"/>
      <c r="M6330" s="86" t="n"/>
      <c r="N6330" s="86" t="n"/>
      <c r="O6330" s="86" t="n"/>
      <c r="P6330" s="86" t="n"/>
      <c r="Q6330" s="86" t="n"/>
      <c r="R6330" s="86" t="n"/>
      <c r="S6330" s="86" t="n"/>
      <c r="T6330" s="86" t="n"/>
      <c r="U6330" s="86" t="n"/>
      <c r="V6330" s="86" t="n"/>
      <c r="W6330" s="86" t="n"/>
      <c r="X6330" s="86" t="n"/>
      <c r="Y6330" s="86" t="n"/>
      <c r="Z6330" s="86" t="n"/>
      <c r="AA6330" s="86" t="n"/>
      <c r="AB6330" s="86" t="n"/>
      <c r="AC6330" s="86" t="n"/>
      <c r="AD6330" s="86" t="n"/>
      <c r="AE6330" s="86" t="n"/>
      <c r="AF6330" s="86" t="n"/>
      <c r="AG6330" s="86" t="n"/>
      <c r="AH6330" s="86" t="n"/>
      <c r="AI6330" s="86" t="n"/>
      <c r="AJ6330" s="86" t="n"/>
      <c r="AK6330" s="86" t="n"/>
    </row>
    <row r="6331">
      <c r="A6331" s="86" t="n"/>
      <c r="B6331" s="86" t="n"/>
      <c r="C6331" s="86" t="n"/>
      <c r="D6331" s="86" t="n"/>
      <c r="E6331" s="86" t="n"/>
      <c r="F6331" s="86" t="n"/>
      <c r="G6331" s="86" t="n"/>
      <c r="H6331" s="86" t="n"/>
      <c r="I6331" s="86" t="n"/>
      <c r="J6331" s="86" t="n"/>
      <c r="K6331" s="86" t="n"/>
      <c r="L6331" s="86" t="n"/>
      <c r="M6331" s="86" t="n"/>
      <c r="N6331" s="86" t="n"/>
      <c r="O6331" s="86" t="n"/>
      <c r="P6331" s="86" t="n"/>
      <c r="Q6331" s="86" t="n"/>
      <c r="R6331" s="86" t="n"/>
      <c r="S6331" s="86" t="n"/>
      <c r="T6331" s="86" t="n"/>
      <c r="U6331" s="86" t="n"/>
      <c r="V6331" s="86" t="n"/>
      <c r="W6331" s="86" t="n"/>
      <c r="X6331" s="86" t="n"/>
      <c r="Y6331" s="86" t="n"/>
      <c r="Z6331" s="86" t="n"/>
      <c r="AA6331" s="86" t="n"/>
      <c r="AB6331" s="86" t="n"/>
      <c r="AC6331" s="86" t="n"/>
      <c r="AD6331" s="86" t="n"/>
      <c r="AE6331" s="86" t="n"/>
      <c r="AF6331" s="86" t="n"/>
      <c r="AG6331" s="86" t="n"/>
      <c r="AH6331" s="86" t="n"/>
      <c r="AI6331" s="86" t="n"/>
      <c r="AJ6331" s="86" t="n"/>
      <c r="AK6331" s="86" t="n"/>
    </row>
    <row r="6332">
      <c r="A6332" s="86" t="n"/>
      <c r="B6332" s="86" t="n"/>
      <c r="C6332" s="86" t="n"/>
      <c r="D6332" s="86" t="n"/>
      <c r="E6332" s="86" t="n"/>
      <c r="F6332" s="86" t="n"/>
      <c r="G6332" s="86" t="n"/>
      <c r="H6332" s="86" t="n"/>
      <c r="I6332" s="86" t="n"/>
      <c r="J6332" s="86" t="n"/>
      <c r="K6332" s="86" t="n"/>
      <c r="L6332" s="86" t="n"/>
      <c r="M6332" s="86" t="n"/>
      <c r="N6332" s="86" t="n"/>
      <c r="O6332" s="86" t="n"/>
      <c r="P6332" s="86" t="n"/>
      <c r="Q6332" s="86" t="n"/>
      <c r="R6332" s="86" t="n"/>
      <c r="S6332" s="86" t="n"/>
      <c r="T6332" s="86" t="n"/>
      <c r="U6332" s="86" t="n"/>
      <c r="V6332" s="86" t="n"/>
      <c r="W6332" s="86" t="n"/>
      <c r="X6332" s="86" t="n"/>
      <c r="Y6332" s="86" t="n"/>
      <c r="Z6332" s="86" t="n"/>
      <c r="AA6332" s="86" t="n"/>
      <c r="AB6332" s="86" t="n"/>
      <c r="AC6332" s="86" t="n"/>
      <c r="AD6332" s="86" t="n"/>
      <c r="AE6332" s="86" t="n"/>
      <c r="AF6332" s="86" t="n"/>
      <c r="AG6332" s="86" t="n"/>
      <c r="AH6332" s="86" t="n"/>
      <c r="AI6332" s="86" t="n"/>
      <c r="AJ6332" s="86" t="n"/>
      <c r="AK6332" s="86" t="n"/>
    </row>
    <row r="6333">
      <c r="A6333" s="86" t="n"/>
      <c r="B6333" s="86" t="n"/>
      <c r="C6333" s="86" t="n"/>
      <c r="D6333" s="86" t="n"/>
      <c r="E6333" s="86" t="n"/>
      <c r="F6333" s="86" t="n"/>
      <c r="G6333" s="86" t="n"/>
      <c r="H6333" s="86" t="n"/>
      <c r="I6333" s="86" t="n"/>
      <c r="J6333" s="86" t="n"/>
      <c r="K6333" s="86" t="n"/>
      <c r="L6333" s="86" t="n"/>
      <c r="M6333" s="86" t="n"/>
      <c r="N6333" s="86" t="n"/>
      <c r="O6333" s="86" t="n"/>
      <c r="P6333" s="86" t="n"/>
      <c r="Q6333" s="86" t="n"/>
      <c r="R6333" s="86" t="n"/>
      <c r="S6333" s="86" t="n"/>
      <c r="T6333" s="86" t="n"/>
      <c r="U6333" s="86" t="n"/>
      <c r="V6333" s="86" t="n"/>
      <c r="W6333" s="86" t="n"/>
      <c r="X6333" s="86" t="n"/>
      <c r="Y6333" s="86" t="n"/>
      <c r="Z6333" s="86" t="n"/>
      <c r="AA6333" s="86" t="n"/>
      <c r="AB6333" s="86" t="n"/>
      <c r="AC6333" s="86" t="n"/>
      <c r="AD6333" s="86" t="n"/>
      <c r="AE6333" s="86" t="n"/>
      <c r="AF6333" s="86" t="n"/>
      <c r="AG6333" s="86" t="n"/>
      <c r="AH6333" s="86" t="n"/>
      <c r="AI6333" s="86" t="n"/>
      <c r="AJ6333" s="86" t="n"/>
      <c r="AK6333" s="86" t="n"/>
    </row>
    <row r="6334">
      <c r="A6334" s="86" t="n"/>
      <c r="B6334" s="86" t="n"/>
      <c r="C6334" s="86" t="n"/>
      <c r="D6334" s="86" t="n"/>
      <c r="E6334" s="86" t="n"/>
      <c r="F6334" s="86" t="n"/>
      <c r="G6334" s="86" t="n"/>
      <c r="H6334" s="86" t="n"/>
      <c r="I6334" s="86" t="n"/>
      <c r="J6334" s="86" t="n"/>
      <c r="K6334" s="86" t="n"/>
      <c r="L6334" s="86" t="n"/>
      <c r="M6334" s="86" t="n"/>
      <c r="N6334" s="86" t="n"/>
      <c r="O6334" s="86" t="n"/>
      <c r="P6334" s="86" t="n"/>
      <c r="Q6334" s="86" t="n"/>
      <c r="R6334" s="86" t="n"/>
      <c r="S6334" s="86" t="n"/>
      <c r="T6334" s="86" t="n"/>
      <c r="U6334" s="86" t="n"/>
      <c r="V6334" s="86" t="n"/>
      <c r="W6334" s="86" t="n"/>
      <c r="X6334" s="86" t="n"/>
      <c r="Y6334" s="86" t="n"/>
      <c r="Z6334" s="86" t="n"/>
      <c r="AA6334" s="86" t="n"/>
      <c r="AB6334" s="86" t="n"/>
      <c r="AC6334" s="86" t="n"/>
      <c r="AD6334" s="86" t="n"/>
      <c r="AE6334" s="86" t="n"/>
      <c r="AF6334" s="86" t="n"/>
      <c r="AG6334" s="86" t="n"/>
      <c r="AH6334" s="86" t="n"/>
      <c r="AI6334" s="86" t="n"/>
      <c r="AJ6334" s="86" t="n"/>
      <c r="AK6334" s="86" t="n"/>
    </row>
    <row r="6335">
      <c r="A6335" s="86" t="n"/>
      <c r="B6335" s="86" t="n"/>
      <c r="C6335" s="86" t="n"/>
      <c r="D6335" s="86" t="n"/>
      <c r="E6335" s="86" t="n"/>
      <c r="F6335" s="86" t="n"/>
      <c r="G6335" s="86" t="n"/>
      <c r="H6335" s="86" t="n"/>
      <c r="I6335" s="86" t="n"/>
      <c r="J6335" s="86" t="n"/>
      <c r="K6335" s="86" t="n"/>
      <c r="L6335" s="86" t="n"/>
      <c r="M6335" s="86" t="n"/>
      <c r="N6335" s="86" t="n"/>
      <c r="O6335" s="86" t="n"/>
      <c r="P6335" s="86" t="n"/>
      <c r="Q6335" s="86" t="n"/>
      <c r="R6335" s="86" t="n"/>
      <c r="S6335" s="86" t="n"/>
      <c r="T6335" s="86" t="n"/>
      <c r="U6335" s="86" t="n"/>
      <c r="V6335" s="86" t="n"/>
      <c r="W6335" s="86" t="n"/>
      <c r="X6335" s="86" t="n"/>
      <c r="Y6335" s="86" t="n"/>
      <c r="Z6335" s="86" t="n"/>
      <c r="AA6335" s="86" t="n"/>
      <c r="AB6335" s="86" t="n"/>
      <c r="AC6335" s="86" t="n"/>
      <c r="AD6335" s="86" t="n"/>
      <c r="AE6335" s="86" t="n"/>
      <c r="AF6335" s="86" t="n"/>
      <c r="AG6335" s="86" t="n"/>
      <c r="AH6335" s="86" t="n"/>
      <c r="AI6335" s="86" t="n"/>
      <c r="AJ6335" s="86" t="n"/>
      <c r="AK6335" s="86" t="n"/>
    </row>
    <row r="6336">
      <c r="A6336" s="86" t="n"/>
      <c r="B6336" s="86" t="n"/>
      <c r="C6336" s="86" t="n"/>
      <c r="D6336" s="86" t="n"/>
      <c r="E6336" s="86" t="n"/>
      <c r="F6336" s="86" t="n"/>
      <c r="G6336" s="86" t="n"/>
      <c r="H6336" s="86" t="n"/>
      <c r="I6336" s="86" t="n"/>
      <c r="J6336" s="86" t="n"/>
      <c r="K6336" s="86" t="n"/>
      <c r="L6336" s="86" t="n"/>
      <c r="M6336" s="86" t="n"/>
      <c r="N6336" s="86" t="n"/>
      <c r="O6336" s="86" t="n"/>
      <c r="P6336" s="86" t="n"/>
      <c r="Q6336" s="86" t="n"/>
      <c r="R6336" s="86" t="n"/>
      <c r="S6336" s="86" t="n"/>
      <c r="T6336" s="86" t="n"/>
      <c r="U6336" s="86" t="n"/>
      <c r="V6336" s="86" t="n"/>
      <c r="W6336" s="86" t="n"/>
      <c r="X6336" s="86" t="n"/>
      <c r="Y6336" s="86" t="n"/>
      <c r="Z6336" s="86" t="n"/>
      <c r="AA6336" s="86" t="n"/>
      <c r="AB6336" s="86" t="n"/>
      <c r="AC6336" s="86" t="n"/>
      <c r="AD6336" s="86" t="n"/>
      <c r="AE6336" s="86" t="n"/>
      <c r="AF6336" s="86" t="n"/>
      <c r="AG6336" s="86" t="n"/>
      <c r="AH6336" s="86" t="n"/>
      <c r="AI6336" s="86" t="n"/>
      <c r="AJ6336" s="86" t="n"/>
      <c r="AK6336" s="86" t="n"/>
    </row>
    <row r="6337">
      <c r="A6337" s="86" t="n"/>
      <c r="B6337" s="86" t="n"/>
      <c r="C6337" s="86" t="n"/>
      <c r="D6337" s="86" t="n"/>
      <c r="E6337" s="86" t="n"/>
      <c r="F6337" s="86" t="n"/>
      <c r="G6337" s="86" t="n"/>
      <c r="H6337" s="86" t="n"/>
      <c r="I6337" s="86" t="n"/>
      <c r="J6337" s="86" t="n"/>
      <c r="K6337" s="86" t="n"/>
      <c r="L6337" s="86" t="n"/>
      <c r="M6337" s="86" t="n"/>
      <c r="N6337" s="86" t="n"/>
      <c r="O6337" s="86" t="n"/>
      <c r="P6337" s="86" t="n"/>
      <c r="Q6337" s="86" t="n"/>
      <c r="R6337" s="86" t="n"/>
      <c r="S6337" s="86" t="n"/>
      <c r="T6337" s="86" t="n"/>
      <c r="U6337" s="86" t="n"/>
      <c r="V6337" s="86" t="n"/>
      <c r="W6337" s="86" t="n"/>
      <c r="X6337" s="86" t="n"/>
      <c r="Y6337" s="86" t="n"/>
      <c r="Z6337" s="86" t="n"/>
      <c r="AA6337" s="86" t="n"/>
      <c r="AB6337" s="86" t="n"/>
      <c r="AC6337" s="86" t="n"/>
      <c r="AD6337" s="86" t="n"/>
      <c r="AE6337" s="86" t="n"/>
      <c r="AF6337" s="86" t="n"/>
      <c r="AG6337" s="86" t="n"/>
      <c r="AH6337" s="86" t="n"/>
      <c r="AI6337" s="86" t="n"/>
      <c r="AJ6337" s="86" t="n"/>
      <c r="AK6337" s="86" t="n"/>
    </row>
    <row r="6338">
      <c r="A6338" s="86" t="n"/>
      <c r="B6338" s="86" t="n"/>
      <c r="C6338" s="86" t="n"/>
      <c r="D6338" s="86" t="n"/>
      <c r="E6338" s="86" t="n"/>
      <c r="F6338" s="86" t="n"/>
      <c r="G6338" s="86" t="n"/>
      <c r="H6338" s="86" t="n"/>
      <c r="I6338" s="86" t="n"/>
      <c r="J6338" s="86" t="n"/>
      <c r="K6338" s="86" t="n"/>
      <c r="L6338" s="86" t="n"/>
      <c r="M6338" s="86" t="n"/>
      <c r="N6338" s="86" t="n"/>
      <c r="O6338" s="86" t="n"/>
      <c r="P6338" s="86" t="n"/>
      <c r="Q6338" s="86" t="n"/>
      <c r="R6338" s="86" t="n"/>
      <c r="S6338" s="86" t="n"/>
      <c r="T6338" s="86" t="n"/>
      <c r="U6338" s="86" t="n"/>
      <c r="V6338" s="86" t="n"/>
      <c r="W6338" s="86" t="n"/>
      <c r="X6338" s="86" t="n"/>
      <c r="Y6338" s="86" t="n"/>
      <c r="Z6338" s="86" t="n"/>
      <c r="AA6338" s="86" t="n"/>
      <c r="AB6338" s="86" t="n"/>
      <c r="AC6338" s="86" t="n"/>
      <c r="AD6338" s="86" t="n"/>
      <c r="AE6338" s="86" t="n"/>
      <c r="AF6338" s="86" t="n"/>
      <c r="AG6338" s="86" t="n"/>
      <c r="AH6338" s="86" t="n"/>
      <c r="AI6338" s="86" t="n"/>
      <c r="AJ6338" s="86" t="n"/>
      <c r="AK6338" s="86" t="n"/>
    </row>
    <row r="6339">
      <c r="A6339" s="86" t="n"/>
      <c r="B6339" s="86" t="n"/>
      <c r="C6339" s="86" t="n"/>
      <c r="D6339" s="86" t="n"/>
      <c r="E6339" s="86" t="n"/>
      <c r="F6339" s="86" t="n"/>
      <c r="G6339" s="86" t="n"/>
      <c r="H6339" s="86" t="n"/>
      <c r="I6339" s="86" t="n"/>
      <c r="J6339" s="86" t="n"/>
      <c r="K6339" s="86" t="n"/>
      <c r="L6339" s="86" t="n"/>
      <c r="M6339" s="86" t="n"/>
      <c r="N6339" s="86" t="n"/>
      <c r="O6339" s="86" t="n"/>
      <c r="P6339" s="86" t="n"/>
      <c r="Q6339" s="86" t="n"/>
      <c r="R6339" s="86" t="n"/>
      <c r="S6339" s="86" t="n"/>
      <c r="T6339" s="86" t="n"/>
      <c r="U6339" s="86" t="n"/>
      <c r="V6339" s="86" t="n"/>
      <c r="W6339" s="86" t="n"/>
      <c r="X6339" s="86" t="n"/>
      <c r="Y6339" s="86" t="n"/>
      <c r="Z6339" s="86" t="n"/>
      <c r="AA6339" s="86" t="n"/>
      <c r="AB6339" s="86" t="n"/>
      <c r="AC6339" s="86" t="n"/>
      <c r="AD6339" s="86" t="n"/>
      <c r="AE6339" s="86" t="n"/>
      <c r="AF6339" s="86" t="n"/>
      <c r="AG6339" s="86" t="n"/>
      <c r="AH6339" s="86" t="n"/>
      <c r="AI6339" s="86" t="n"/>
      <c r="AJ6339" s="86" t="n"/>
      <c r="AK6339" s="86" t="n"/>
    </row>
    <row r="6340">
      <c r="A6340" s="86" t="n"/>
      <c r="B6340" s="86" t="n"/>
      <c r="C6340" s="86" t="n"/>
      <c r="D6340" s="86" t="n"/>
      <c r="E6340" s="86" t="n"/>
      <c r="F6340" s="86" t="n"/>
      <c r="G6340" s="86" t="n"/>
      <c r="H6340" s="86" t="n"/>
      <c r="I6340" s="86" t="n"/>
      <c r="J6340" s="86" t="n"/>
      <c r="K6340" s="86" t="n"/>
      <c r="L6340" s="86" t="n"/>
      <c r="M6340" s="86" t="n"/>
      <c r="N6340" s="86" t="n"/>
      <c r="O6340" s="86" t="n"/>
      <c r="P6340" s="86" t="n"/>
      <c r="Q6340" s="86" t="n"/>
      <c r="R6340" s="86" t="n"/>
      <c r="S6340" s="86" t="n"/>
      <c r="T6340" s="86" t="n"/>
      <c r="U6340" s="86" t="n"/>
      <c r="V6340" s="86" t="n"/>
      <c r="W6340" s="86" t="n"/>
      <c r="X6340" s="86" t="n"/>
      <c r="Y6340" s="86" t="n"/>
      <c r="Z6340" s="86" t="n"/>
      <c r="AA6340" s="86" t="n"/>
      <c r="AB6340" s="86" t="n"/>
      <c r="AC6340" s="86" t="n"/>
      <c r="AD6340" s="86" t="n"/>
      <c r="AE6340" s="86" t="n"/>
      <c r="AF6340" s="86" t="n"/>
      <c r="AG6340" s="86" t="n"/>
      <c r="AH6340" s="86" t="n"/>
      <c r="AI6340" s="86" t="n"/>
      <c r="AJ6340" s="86" t="n"/>
      <c r="AK6340" s="86" t="n"/>
    </row>
    <row r="6341">
      <c r="A6341" s="86" t="n"/>
      <c r="B6341" s="86" t="n"/>
      <c r="C6341" s="86" t="n"/>
      <c r="D6341" s="86" t="n"/>
      <c r="E6341" s="86" t="n"/>
      <c r="F6341" s="86" t="n"/>
      <c r="G6341" s="86" t="n"/>
      <c r="H6341" s="86" t="n"/>
      <c r="I6341" s="86" t="n"/>
      <c r="J6341" s="86" t="n"/>
      <c r="K6341" s="86" t="n"/>
      <c r="L6341" s="86" t="n"/>
      <c r="M6341" s="86" t="n"/>
      <c r="N6341" s="86" t="n"/>
      <c r="O6341" s="86" t="n"/>
      <c r="P6341" s="86" t="n"/>
      <c r="Q6341" s="86" t="n"/>
      <c r="R6341" s="86" t="n"/>
      <c r="S6341" s="86" t="n"/>
      <c r="T6341" s="86" t="n"/>
      <c r="U6341" s="86" t="n"/>
      <c r="V6341" s="86" t="n"/>
      <c r="W6341" s="86" t="n"/>
      <c r="X6341" s="86" t="n"/>
      <c r="Y6341" s="86" t="n"/>
      <c r="Z6341" s="86" t="n"/>
      <c r="AA6341" s="86" t="n"/>
      <c r="AB6341" s="86" t="n"/>
      <c r="AC6341" s="86" t="n"/>
      <c r="AD6341" s="86" t="n"/>
      <c r="AE6341" s="86" t="n"/>
      <c r="AF6341" s="86" t="n"/>
      <c r="AG6341" s="86" t="n"/>
      <c r="AH6341" s="86" t="n"/>
      <c r="AI6341" s="86" t="n"/>
      <c r="AJ6341" s="86" t="n"/>
      <c r="AK6341" s="86" t="n"/>
    </row>
    <row r="6342">
      <c r="A6342" s="86" t="n"/>
      <c r="B6342" s="86" t="n"/>
      <c r="C6342" s="86" t="n"/>
      <c r="D6342" s="86" t="n"/>
      <c r="E6342" s="86" t="n"/>
      <c r="F6342" s="86" t="n"/>
      <c r="G6342" s="86" t="n"/>
      <c r="H6342" s="86" t="n"/>
      <c r="I6342" s="86" t="n"/>
      <c r="J6342" s="86" t="n"/>
      <c r="K6342" s="86" t="n"/>
      <c r="L6342" s="86" t="n"/>
      <c r="M6342" s="86" t="n"/>
      <c r="N6342" s="86" t="n"/>
      <c r="O6342" s="86" t="n"/>
      <c r="P6342" s="86" t="n"/>
      <c r="Q6342" s="86" t="n"/>
      <c r="R6342" s="86" t="n"/>
      <c r="S6342" s="86" t="n"/>
      <c r="T6342" s="86" t="n"/>
      <c r="U6342" s="86" t="n"/>
      <c r="V6342" s="86" t="n"/>
      <c r="W6342" s="86" t="n"/>
      <c r="X6342" s="86" t="n"/>
      <c r="Y6342" s="86" t="n"/>
      <c r="Z6342" s="86" t="n"/>
      <c r="AA6342" s="86" t="n"/>
      <c r="AB6342" s="86" t="n"/>
      <c r="AC6342" s="86" t="n"/>
      <c r="AD6342" s="86" t="n"/>
      <c r="AE6342" s="86" t="n"/>
      <c r="AF6342" s="86" t="n"/>
      <c r="AG6342" s="86" t="n"/>
      <c r="AH6342" s="86" t="n"/>
      <c r="AI6342" s="86" t="n"/>
      <c r="AJ6342" s="86" t="n"/>
      <c r="AK6342" s="86" t="n"/>
    </row>
    <row r="6343">
      <c r="A6343" s="86" t="n"/>
      <c r="B6343" s="86" t="n"/>
      <c r="C6343" s="86" t="n"/>
      <c r="D6343" s="86" t="n"/>
      <c r="E6343" s="86" t="n"/>
      <c r="F6343" s="86" t="n"/>
      <c r="G6343" s="86" t="n"/>
      <c r="H6343" s="86" t="n"/>
      <c r="I6343" s="86" t="n"/>
      <c r="J6343" s="86" t="n"/>
      <c r="K6343" s="86" t="n"/>
      <c r="L6343" s="86" t="n"/>
      <c r="M6343" s="86" t="n"/>
      <c r="N6343" s="86" t="n"/>
      <c r="O6343" s="86" t="n"/>
      <c r="P6343" s="86" t="n"/>
      <c r="Q6343" s="86" t="n"/>
      <c r="R6343" s="86" t="n"/>
      <c r="S6343" s="86" t="n"/>
      <c r="T6343" s="86" t="n"/>
      <c r="U6343" s="86" t="n"/>
      <c r="V6343" s="86" t="n"/>
      <c r="W6343" s="86" t="n"/>
      <c r="X6343" s="86" t="n"/>
      <c r="Y6343" s="86" t="n"/>
      <c r="Z6343" s="86" t="n"/>
      <c r="AA6343" s="86" t="n"/>
      <c r="AB6343" s="86" t="n"/>
      <c r="AC6343" s="86" t="n"/>
      <c r="AD6343" s="86" t="n"/>
      <c r="AE6343" s="86" t="n"/>
      <c r="AF6343" s="86" t="n"/>
      <c r="AG6343" s="86" t="n"/>
      <c r="AH6343" s="86" t="n"/>
      <c r="AI6343" s="86" t="n"/>
      <c r="AJ6343" s="86" t="n"/>
      <c r="AK6343" s="86" t="n"/>
    </row>
    <row r="6344">
      <c r="A6344" s="86" t="n"/>
      <c r="B6344" s="86" t="n"/>
      <c r="C6344" s="86" t="n"/>
      <c r="D6344" s="86" t="n"/>
      <c r="E6344" s="86" t="n"/>
      <c r="F6344" s="86" t="n"/>
      <c r="G6344" s="86" t="n"/>
      <c r="H6344" s="86" t="n"/>
      <c r="I6344" s="86" t="n"/>
      <c r="J6344" s="86" t="n"/>
      <c r="K6344" s="86" t="n"/>
      <c r="L6344" s="86" t="n"/>
      <c r="M6344" s="86" t="n"/>
      <c r="N6344" s="86" t="n"/>
      <c r="O6344" s="86" t="n"/>
      <c r="P6344" s="86" t="n"/>
      <c r="Q6344" s="86" t="n"/>
      <c r="R6344" s="86" t="n"/>
      <c r="S6344" s="86" t="n"/>
      <c r="T6344" s="86" t="n"/>
      <c r="U6344" s="86" t="n"/>
      <c r="V6344" s="86" t="n"/>
      <c r="W6344" s="86" t="n"/>
      <c r="X6344" s="86" t="n"/>
      <c r="Y6344" s="86" t="n"/>
      <c r="Z6344" s="86" t="n"/>
      <c r="AA6344" s="86" t="n"/>
      <c r="AB6344" s="86" t="n"/>
      <c r="AC6344" s="86" t="n"/>
      <c r="AD6344" s="86" t="n"/>
      <c r="AE6344" s="86" t="n"/>
      <c r="AF6344" s="86" t="n"/>
      <c r="AG6344" s="86" t="n"/>
      <c r="AH6344" s="86" t="n"/>
      <c r="AI6344" s="86" t="n"/>
      <c r="AJ6344" s="86" t="n"/>
      <c r="AK6344" s="86" t="n"/>
    </row>
    <row r="6345">
      <c r="A6345" s="86" t="n"/>
      <c r="B6345" s="86" t="n"/>
      <c r="C6345" s="86" t="n"/>
      <c r="D6345" s="86" t="n"/>
      <c r="E6345" s="86" t="n"/>
      <c r="F6345" s="86" t="n"/>
      <c r="G6345" s="86" t="n"/>
      <c r="H6345" s="86" t="n"/>
      <c r="I6345" s="86" t="n"/>
      <c r="J6345" s="86" t="n"/>
      <c r="K6345" s="86" t="n"/>
      <c r="L6345" s="86" t="n"/>
      <c r="M6345" s="86" t="n"/>
      <c r="N6345" s="86" t="n"/>
      <c r="O6345" s="86" t="n"/>
      <c r="P6345" s="86" t="n"/>
      <c r="Q6345" s="86" t="n"/>
      <c r="R6345" s="86" t="n"/>
      <c r="S6345" s="86" t="n"/>
      <c r="T6345" s="86" t="n"/>
      <c r="U6345" s="86" t="n"/>
      <c r="V6345" s="86" t="n"/>
      <c r="W6345" s="86" t="n"/>
      <c r="X6345" s="86" t="n"/>
      <c r="Y6345" s="86" t="n"/>
      <c r="Z6345" s="86" t="n"/>
      <c r="AA6345" s="86" t="n"/>
      <c r="AB6345" s="86" t="n"/>
      <c r="AC6345" s="86" t="n"/>
      <c r="AD6345" s="86" t="n"/>
      <c r="AE6345" s="86" t="n"/>
      <c r="AF6345" s="86" t="n"/>
      <c r="AG6345" s="86" t="n"/>
      <c r="AH6345" s="86" t="n"/>
      <c r="AI6345" s="86" t="n"/>
      <c r="AJ6345" s="86" t="n"/>
      <c r="AK6345" s="86" t="n"/>
    </row>
    <row r="6346">
      <c r="A6346" s="86" t="n"/>
      <c r="B6346" s="86" t="n"/>
      <c r="C6346" s="86" t="n"/>
      <c r="D6346" s="86" t="n"/>
      <c r="E6346" s="86" t="n"/>
      <c r="F6346" s="86" t="n"/>
      <c r="G6346" s="86" t="n"/>
      <c r="H6346" s="86" t="n"/>
      <c r="I6346" s="86" t="n"/>
      <c r="J6346" s="86" t="n"/>
      <c r="K6346" s="86" t="n"/>
      <c r="L6346" s="86" t="n"/>
      <c r="M6346" s="86" t="n"/>
      <c r="N6346" s="86" t="n"/>
      <c r="O6346" s="86" t="n"/>
      <c r="P6346" s="86" t="n"/>
      <c r="Q6346" s="86" t="n"/>
      <c r="R6346" s="86" t="n"/>
      <c r="S6346" s="86" t="n"/>
      <c r="T6346" s="86" t="n"/>
      <c r="U6346" s="86" t="n"/>
      <c r="V6346" s="86" t="n"/>
      <c r="W6346" s="86" t="n"/>
      <c r="X6346" s="86" t="n"/>
      <c r="Y6346" s="86" t="n"/>
      <c r="Z6346" s="86" t="n"/>
      <c r="AA6346" s="86" t="n"/>
      <c r="AB6346" s="86" t="n"/>
      <c r="AC6346" s="86" t="n"/>
      <c r="AD6346" s="86" t="n"/>
      <c r="AE6346" s="86" t="n"/>
      <c r="AF6346" s="86" t="n"/>
      <c r="AG6346" s="86" t="n"/>
      <c r="AH6346" s="86" t="n"/>
      <c r="AI6346" s="86" t="n"/>
      <c r="AJ6346" s="86" t="n"/>
      <c r="AK6346" s="86" t="n"/>
    </row>
    <row r="6347">
      <c r="A6347" s="86" t="n"/>
      <c r="B6347" s="86" t="n"/>
      <c r="C6347" s="86" t="n"/>
      <c r="D6347" s="86" t="n"/>
      <c r="E6347" s="86" t="n"/>
      <c r="F6347" s="86" t="n"/>
      <c r="G6347" s="86" t="n"/>
      <c r="H6347" s="86" t="n"/>
      <c r="I6347" s="86" t="n"/>
      <c r="J6347" s="86" t="n"/>
      <c r="K6347" s="86" t="n"/>
      <c r="L6347" s="86" t="n"/>
      <c r="M6347" s="86" t="n"/>
      <c r="N6347" s="86" t="n"/>
      <c r="O6347" s="86" t="n"/>
      <c r="P6347" s="86" t="n"/>
      <c r="Q6347" s="86" t="n"/>
      <c r="R6347" s="86" t="n"/>
      <c r="S6347" s="86" t="n"/>
      <c r="T6347" s="86" t="n"/>
      <c r="U6347" s="86" t="n"/>
      <c r="V6347" s="86" t="n"/>
      <c r="W6347" s="86" t="n"/>
      <c r="X6347" s="86" t="n"/>
      <c r="Y6347" s="86" t="n"/>
      <c r="Z6347" s="86" t="n"/>
      <c r="AA6347" s="86" t="n"/>
      <c r="AB6347" s="86" t="n"/>
      <c r="AC6347" s="86" t="n"/>
      <c r="AD6347" s="86" t="n"/>
      <c r="AE6347" s="86" t="n"/>
      <c r="AF6347" s="86" t="n"/>
      <c r="AG6347" s="86" t="n"/>
      <c r="AH6347" s="86" t="n"/>
      <c r="AI6347" s="86" t="n"/>
      <c r="AJ6347" s="86" t="n"/>
      <c r="AK6347" s="86" t="n"/>
    </row>
    <row r="6348">
      <c r="A6348" s="86" t="n"/>
      <c r="B6348" s="86" t="n"/>
      <c r="C6348" s="86" t="n"/>
      <c r="D6348" s="86" t="n"/>
      <c r="E6348" s="86" t="n"/>
      <c r="F6348" s="86" t="n"/>
      <c r="G6348" s="86" t="n"/>
      <c r="H6348" s="86" t="n"/>
      <c r="I6348" s="86" t="n"/>
      <c r="J6348" s="86" t="n"/>
      <c r="K6348" s="86" t="n"/>
      <c r="L6348" s="86" t="n"/>
      <c r="M6348" s="86" t="n"/>
      <c r="N6348" s="86" t="n"/>
      <c r="O6348" s="86" t="n"/>
      <c r="P6348" s="86" t="n"/>
      <c r="Q6348" s="86" t="n"/>
      <c r="R6348" s="86" t="n"/>
      <c r="S6348" s="86" t="n"/>
      <c r="T6348" s="86" t="n"/>
      <c r="U6348" s="86" t="n"/>
      <c r="V6348" s="86" t="n"/>
      <c r="W6348" s="86" t="n"/>
      <c r="X6348" s="86" t="n"/>
      <c r="Y6348" s="86" t="n"/>
      <c r="Z6348" s="86" t="n"/>
      <c r="AA6348" s="86" t="n"/>
      <c r="AB6348" s="86" t="n"/>
      <c r="AC6348" s="86" t="n"/>
      <c r="AD6348" s="86" t="n"/>
      <c r="AE6348" s="86" t="n"/>
      <c r="AF6348" s="86" t="n"/>
      <c r="AG6348" s="86" t="n"/>
      <c r="AH6348" s="86" t="n"/>
      <c r="AI6348" s="86" t="n"/>
      <c r="AJ6348" s="86" t="n"/>
      <c r="AK6348" s="86" t="n"/>
    </row>
    <row r="6349">
      <c r="A6349" s="86" t="n"/>
      <c r="B6349" s="86" t="n"/>
      <c r="C6349" s="86" t="n"/>
      <c r="D6349" s="86" t="n"/>
      <c r="E6349" s="86" t="n"/>
      <c r="F6349" s="86" t="n"/>
      <c r="G6349" s="86" t="n"/>
      <c r="H6349" s="86" t="n"/>
      <c r="I6349" s="86" t="n"/>
      <c r="J6349" s="86" t="n"/>
      <c r="K6349" s="86" t="n"/>
      <c r="L6349" s="86" t="n"/>
      <c r="M6349" s="86" t="n"/>
      <c r="N6349" s="86" t="n"/>
      <c r="O6349" s="86" t="n"/>
      <c r="P6349" s="86" t="n"/>
      <c r="Q6349" s="86" t="n"/>
      <c r="R6349" s="86" t="n"/>
      <c r="S6349" s="86" t="n"/>
      <c r="T6349" s="86" t="n"/>
      <c r="U6349" s="86" t="n"/>
      <c r="V6349" s="86" t="n"/>
      <c r="W6349" s="86" t="n"/>
      <c r="X6349" s="86" t="n"/>
      <c r="Y6349" s="86" t="n"/>
      <c r="Z6349" s="86" t="n"/>
      <c r="AA6349" s="86" t="n"/>
      <c r="AB6349" s="86" t="n"/>
      <c r="AC6349" s="86" t="n"/>
      <c r="AD6349" s="86" t="n"/>
      <c r="AE6349" s="86" t="n"/>
      <c r="AF6349" s="86" t="n"/>
      <c r="AG6349" s="86" t="n"/>
      <c r="AH6349" s="86" t="n"/>
      <c r="AI6349" s="86" t="n"/>
      <c r="AJ6349" s="86" t="n"/>
      <c r="AK6349" s="86" t="n"/>
    </row>
    <row r="6350">
      <c r="A6350" s="86" t="n"/>
      <c r="B6350" s="86" t="n"/>
      <c r="C6350" s="86" t="n"/>
      <c r="D6350" s="86" t="n"/>
      <c r="E6350" s="86" t="n"/>
      <c r="F6350" s="86" t="n"/>
      <c r="G6350" s="86" t="n"/>
      <c r="H6350" s="86" t="n"/>
      <c r="I6350" s="86" t="n"/>
      <c r="J6350" s="86" t="n"/>
      <c r="K6350" s="86" t="n"/>
      <c r="L6350" s="86" t="n"/>
      <c r="M6350" s="86" t="n"/>
      <c r="N6350" s="86" t="n"/>
      <c r="O6350" s="86" t="n"/>
      <c r="P6350" s="86" t="n"/>
      <c r="Q6350" s="86" t="n"/>
      <c r="R6350" s="86" t="n"/>
      <c r="S6350" s="86" t="n"/>
      <c r="T6350" s="86" t="n"/>
      <c r="U6350" s="86" t="n"/>
      <c r="V6350" s="86" t="n"/>
      <c r="W6350" s="86" t="n"/>
      <c r="X6350" s="86" t="n"/>
      <c r="Y6350" s="86" t="n"/>
      <c r="Z6350" s="86" t="n"/>
      <c r="AA6350" s="86" t="n"/>
      <c r="AB6350" s="86" t="n"/>
      <c r="AC6350" s="86" t="n"/>
      <c r="AD6350" s="86" t="n"/>
      <c r="AE6350" s="86" t="n"/>
      <c r="AF6350" s="86" t="n"/>
      <c r="AG6350" s="86" t="n"/>
      <c r="AH6350" s="86" t="n"/>
      <c r="AI6350" s="86" t="n"/>
      <c r="AJ6350" s="86" t="n"/>
      <c r="AK6350" s="86" t="n"/>
    </row>
    <row r="6351">
      <c r="A6351" s="86" t="n"/>
      <c r="B6351" s="86" t="n"/>
      <c r="C6351" s="86" t="n"/>
      <c r="D6351" s="86" t="n"/>
      <c r="E6351" s="86" t="n"/>
      <c r="F6351" s="86" t="n"/>
      <c r="G6351" s="86" t="n"/>
      <c r="H6351" s="86" t="n"/>
      <c r="I6351" s="86" t="n"/>
      <c r="J6351" s="86" t="n"/>
      <c r="K6351" s="86" t="n"/>
      <c r="L6351" s="86" t="n"/>
      <c r="M6351" s="86" t="n"/>
      <c r="N6351" s="86" t="n"/>
      <c r="O6351" s="86" t="n"/>
      <c r="P6351" s="86" t="n"/>
      <c r="Q6351" s="86" t="n"/>
      <c r="R6351" s="86" t="n"/>
      <c r="S6351" s="86" t="n"/>
      <c r="T6351" s="86" t="n"/>
      <c r="U6351" s="86" t="n"/>
      <c r="V6351" s="86" t="n"/>
      <c r="W6351" s="86" t="n"/>
      <c r="X6351" s="86" t="n"/>
      <c r="Y6351" s="86" t="n"/>
      <c r="Z6351" s="86" t="n"/>
      <c r="AA6351" s="86" t="n"/>
      <c r="AB6351" s="86" t="n"/>
      <c r="AC6351" s="86" t="n"/>
      <c r="AD6351" s="86" t="n"/>
      <c r="AE6351" s="86" t="n"/>
      <c r="AF6351" s="86" t="n"/>
      <c r="AG6351" s="86" t="n"/>
      <c r="AH6351" s="86" t="n"/>
      <c r="AI6351" s="86" t="n"/>
      <c r="AJ6351" s="86" t="n"/>
      <c r="AK6351" s="86" t="n"/>
    </row>
    <row r="6361">
      <c r="A6361" s="86" t="n"/>
      <c r="B6361" s="85" t="n"/>
      <c r="C6361" s="85" t="n"/>
      <c r="D6361" s="85" t="n"/>
      <c r="E6361" s="85" t="n"/>
      <c r="F6361" s="86" t="n"/>
      <c r="G6361" s="151" t="n"/>
      <c r="H6361" s="85" t="n"/>
      <c r="I6361" s="85" t="n"/>
      <c r="J6361" s="85" t="n"/>
      <c r="K6361" s="85" t="n"/>
      <c r="L6361" s="85" t="n"/>
      <c r="M6361" s="85" t="n"/>
      <c r="N6361" s="85" t="n"/>
      <c r="O6361" s="85" t="n"/>
      <c r="P6361" s="85" t="n"/>
      <c r="Q6361" s="85" t="n"/>
      <c r="R6361" s="85" t="n"/>
      <c r="S6361" s="85" t="n"/>
      <c r="T6361" s="108" t="n"/>
      <c r="U6361" s="85" t="n"/>
      <c r="V6361" s="85" t="n"/>
      <c r="W6361" s="85" t="n"/>
      <c r="X6361" s="85" t="n"/>
      <c r="Y6361" s="85" t="n"/>
      <c r="Z6361" s="85" t="n"/>
      <c r="AA6361" s="85" t="n"/>
      <c r="AB6361" s="85" t="n"/>
      <c r="AC6361" s="85" t="n"/>
      <c r="AD6361" s="85" t="n"/>
      <c r="AE6361" s="85" t="n"/>
      <c r="AF6361" s="85" t="n"/>
      <c r="AG6361" s="85" t="n"/>
      <c r="AH6361" s="85" t="n"/>
      <c r="AI6361" s="85" t="n"/>
      <c r="AJ6361" s="85" t="n"/>
      <c r="AK6361" s="85" t="n"/>
    </row>
    <row r="6362">
      <c r="A6362" s="85" t="n"/>
      <c r="B6362" s="86" t="n"/>
      <c r="C6362" s="85" t="n"/>
      <c r="D6362" s="85" t="n"/>
      <c r="E6362" s="85" t="n"/>
      <c r="F6362" s="85" t="n"/>
      <c r="G6362" s="85" t="n"/>
      <c r="H6362" s="85" t="n"/>
      <c r="I6362" s="85" t="n"/>
      <c r="J6362" s="85" t="n"/>
      <c r="K6362" s="85" t="n"/>
      <c r="L6362" s="85" t="n"/>
      <c r="M6362" s="85" t="n"/>
      <c r="N6362" s="85" t="n"/>
      <c r="O6362" s="85" t="n"/>
      <c r="P6362" s="85" t="n"/>
      <c r="Q6362" s="85" t="n"/>
      <c r="R6362" s="85" t="n"/>
      <c r="S6362" s="85" t="n"/>
      <c r="T6362" s="85" t="n"/>
      <c r="U6362" s="85" t="n"/>
      <c r="V6362" s="85" t="n"/>
      <c r="W6362" s="85" t="n"/>
      <c r="X6362" s="85" t="n"/>
      <c r="Y6362" s="85" t="n"/>
      <c r="Z6362" s="85" t="n"/>
      <c r="AA6362" s="85" t="n"/>
      <c r="AB6362" s="85" t="n"/>
      <c r="AC6362" s="85" t="n"/>
      <c r="AD6362" s="85" t="n"/>
      <c r="AE6362" s="85" t="n"/>
      <c r="AF6362" s="85" t="n"/>
      <c r="AG6362" s="85" t="n"/>
      <c r="AH6362" s="85" t="n"/>
      <c r="AI6362" s="85" t="n"/>
      <c r="AJ6362" s="85" t="n"/>
      <c r="AK6362" s="85" t="n"/>
    </row>
    <row r="6363">
      <c r="A6363" s="86" t="n"/>
      <c r="B6363" s="86" t="n"/>
      <c r="C6363" s="86" t="n"/>
      <c r="D6363" s="86" t="n"/>
      <c r="E6363" s="86" t="n"/>
      <c r="F6363" s="86" t="n"/>
      <c r="G6363" s="86" t="n"/>
      <c r="H6363" s="86" t="n"/>
      <c r="I6363" s="86" t="n"/>
      <c r="J6363" s="86" t="n"/>
      <c r="K6363" s="86" t="n"/>
      <c r="L6363" s="86" t="n"/>
      <c r="M6363" s="86" t="n"/>
      <c r="N6363" s="86" t="n"/>
      <c r="O6363" s="86" t="n"/>
      <c r="P6363" s="86" t="n"/>
      <c r="Q6363" s="86" t="n"/>
      <c r="R6363" s="86" t="n"/>
      <c r="S6363" s="86" t="n"/>
      <c r="T6363" s="86" t="n"/>
      <c r="U6363" s="86" t="n"/>
      <c r="V6363" s="86" t="n"/>
      <c r="W6363" s="86" t="n"/>
      <c r="X6363" s="86" t="n"/>
      <c r="Y6363" s="86" t="n"/>
      <c r="Z6363" s="86" t="n"/>
      <c r="AA6363" s="86" t="n"/>
      <c r="AB6363" s="86" t="n"/>
      <c r="AC6363" s="86" t="n"/>
      <c r="AD6363" s="86" t="n"/>
      <c r="AE6363" s="86" t="n"/>
      <c r="AF6363" s="86" t="n"/>
      <c r="AG6363" s="86" t="n"/>
      <c r="AH6363" s="86" t="n"/>
      <c r="AI6363" s="86" t="n"/>
      <c r="AJ6363" s="86" t="n"/>
      <c r="AK6363" s="86" t="n"/>
    </row>
    <row r="6364">
      <c r="A6364" s="85" t="n"/>
      <c r="B6364" s="86" t="n"/>
      <c r="C6364" s="85" t="n"/>
      <c r="D6364" s="85" t="n"/>
      <c r="E6364" s="86" t="n"/>
      <c r="F6364" s="85" t="n"/>
      <c r="G6364" s="85" t="n"/>
      <c r="H6364" s="86" t="n"/>
      <c r="I6364" s="85" t="n"/>
      <c r="J6364" s="85" t="n"/>
      <c r="K6364" s="86" t="n"/>
      <c r="L6364" s="85" t="n"/>
      <c r="M6364" s="85" t="n"/>
      <c r="N6364" s="86" t="n"/>
      <c r="O6364" s="85" t="n"/>
      <c r="P6364" s="85" t="n"/>
      <c r="Q6364" s="86" t="n"/>
      <c r="R6364" s="85" t="n"/>
      <c r="S6364" s="85" t="n"/>
      <c r="T6364" s="86" t="n"/>
      <c r="U6364" s="85" t="n"/>
      <c r="V6364" s="85" t="n"/>
      <c r="W6364" s="86" t="n"/>
      <c r="X6364" s="85" t="n"/>
      <c r="Y6364" s="85" t="n"/>
      <c r="Z6364" s="86" t="n"/>
      <c r="AA6364" s="85" t="n"/>
      <c r="AB6364" s="85" t="n"/>
      <c r="AC6364" s="86" t="n"/>
      <c r="AD6364" s="85" t="n"/>
      <c r="AE6364" s="85" t="n"/>
      <c r="AF6364" s="86" t="n"/>
      <c r="AG6364" s="85" t="n"/>
      <c r="AH6364" s="85" t="n"/>
      <c r="AI6364" s="86" t="n"/>
      <c r="AJ6364" s="85" t="n"/>
      <c r="AK6364" s="85" t="n"/>
    </row>
    <row r="6365">
      <c r="A6365" s="86" t="n"/>
      <c r="B6365" s="86" t="n"/>
      <c r="C6365" s="86" t="n"/>
      <c r="D6365" s="86" t="n"/>
      <c r="E6365" s="86" t="n"/>
      <c r="F6365" s="86" t="n"/>
      <c r="G6365" s="86" t="n"/>
      <c r="H6365" s="86" t="n"/>
      <c r="I6365" s="86" t="n"/>
      <c r="J6365" s="86" t="n"/>
      <c r="K6365" s="86" t="n"/>
      <c r="L6365" s="86" t="n"/>
      <c r="M6365" s="86" t="n"/>
      <c r="N6365" s="86" t="n"/>
      <c r="O6365" s="86" t="n"/>
      <c r="P6365" s="86" t="n"/>
      <c r="Q6365" s="86" t="n"/>
      <c r="R6365" s="86" t="n"/>
      <c r="S6365" s="86" t="n"/>
      <c r="T6365" s="86" t="n"/>
      <c r="U6365" s="86" t="n"/>
      <c r="V6365" s="86" t="n"/>
      <c r="W6365" s="86" t="n"/>
      <c r="X6365" s="86" t="n"/>
      <c r="Y6365" s="86" t="n"/>
      <c r="Z6365" s="86" t="n"/>
      <c r="AA6365" s="86" t="n"/>
      <c r="AB6365" s="86" t="n"/>
      <c r="AC6365" s="86" t="n"/>
      <c r="AD6365" s="86" t="n"/>
      <c r="AE6365" s="86" t="n"/>
      <c r="AF6365" s="86" t="n"/>
      <c r="AG6365" s="86" t="n"/>
      <c r="AH6365" s="86" t="n"/>
      <c r="AI6365" s="86" t="n"/>
      <c r="AJ6365" s="86" t="n"/>
      <c r="AK6365" s="86" t="n"/>
    </row>
    <row r="6366">
      <c r="A6366" s="85" t="n"/>
      <c r="B6366" s="192" t="n"/>
      <c r="C6366" s="193" t="n"/>
      <c r="D6366" s="193" t="n"/>
      <c r="E6366" s="192" t="n"/>
      <c r="F6366" s="193" t="n"/>
      <c r="G6366" s="193" t="n"/>
      <c r="H6366" s="192" t="n"/>
      <c r="I6366" s="193" t="n"/>
      <c r="J6366" s="193" t="n"/>
      <c r="K6366" s="192" t="n"/>
      <c r="L6366" s="193" t="n"/>
      <c r="M6366" s="193" t="n"/>
      <c r="N6366" s="192" t="n"/>
      <c r="O6366" s="193" t="n"/>
      <c r="P6366" s="193" t="n"/>
      <c r="Q6366" s="192" t="n"/>
      <c r="R6366" s="193" t="n"/>
      <c r="S6366" s="193" t="n"/>
      <c r="T6366" s="192" t="n"/>
      <c r="U6366" s="193" t="n"/>
      <c r="V6366" s="193" t="n"/>
      <c r="W6366" s="192" t="n"/>
      <c r="X6366" s="193" t="n"/>
      <c r="Y6366" s="193" t="n"/>
      <c r="Z6366" s="192" t="n"/>
      <c r="AA6366" s="193" t="n"/>
      <c r="AB6366" s="193" t="n"/>
      <c r="AC6366" s="192" t="n"/>
      <c r="AD6366" s="193" t="n"/>
      <c r="AE6366" s="193" t="n"/>
      <c r="AF6366" s="192" t="n"/>
      <c r="AG6366" s="193" t="n"/>
      <c r="AH6366" s="193" t="n"/>
      <c r="AI6366" s="192" t="n"/>
      <c r="AJ6366" s="193" t="n"/>
      <c r="AK6366" s="193" t="n"/>
      <c r="AM6366">
        <f>A6361</f>
        <v/>
      </c>
      <c r="AN6366" s="83">
        <f>1/($B6366*(1/$B6364)*(1/(5/7+2/7*$D6366))*$B6376/SUM($B6368:$B6391))</f>
        <v/>
      </c>
      <c r="AO6366" s="83">
        <f>1/(B6366*(1/B6364)*(1/(5/7+2/7*D6366)))</f>
        <v/>
      </c>
      <c r="AP6366" s="83" t="n"/>
      <c r="AR6366" s="174">
        <f>CHOOSE(AV$3,C6366,F6366,I6366,L6366,O6366,R6366,U6366,X6366,AA6366,AD6366,AG6366,AJ6366)</f>
        <v/>
      </c>
      <c r="AS6366" s="82" t="n"/>
      <c r="AT6366" s="82" t="n"/>
      <c r="AV6366" s="119">
        <f>AN6366/AR6366</f>
        <v/>
      </c>
      <c r="AW6366" s="172">
        <f>AO6366/AR6366</f>
        <v/>
      </c>
      <c r="AX6366" s="83" t="n"/>
    </row>
    <row r="6367">
      <c r="A6367" s="86" t="n"/>
      <c r="B6367" s="86" t="n"/>
      <c r="C6367" s="86" t="n"/>
      <c r="D6367" s="86" t="n"/>
      <c r="E6367" s="86" t="n"/>
      <c r="F6367" s="86" t="n"/>
      <c r="G6367" s="86" t="n"/>
      <c r="H6367" s="86" t="n"/>
      <c r="I6367" s="86" t="n"/>
      <c r="J6367" s="86" t="n"/>
      <c r="K6367" s="86" t="n"/>
      <c r="L6367" s="86" t="n"/>
      <c r="M6367" s="86" t="n"/>
      <c r="N6367" s="86" t="n"/>
      <c r="O6367" s="86" t="n"/>
      <c r="P6367" s="86" t="n"/>
      <c r="Q6367" s="86" t="n"/>
      <c r="R6367" s="86" t="n"/>
      <c r="S6367" s="86" t="n"/>
      <c r="T6367" s="86" t="n"/>
      <c r="U6367" s="86" t="n"/>
      <c r="V6367" s="86" t="n"/>
      <c r="W6367" s="86" t="n"/>
      <c r="X6367" s="86" t="n"/>
      <c r="Y6367" s="86" t="n"/>
      <c r="Z6367" s="86" t="n"/>
      <c r="AA6367" s="86" t="n"/>
      <c r="AB6367" s="86" t="n"/>
      <c r="AC6367" s="86" t="n"/>
      <c r="AD6367" s="86" t="n"/>
      <c r="AE6367" s="86" t="n"/>
      <c r="AF6367" s="86" t="n"/>
      <c r="AG6367" s="86" t="n"/>
      <c r="AH6367" s="86" t="n"/>
      <c r="AI6367" s="86" t="n"/>
      <c r="AJ6367" s="86" t="n"/>
      <c r="AK6367" s="86" t="n"/>
    </row>
    <row r="6368">
      <c r="A6368" s="86" t="n"/>
      <c r="B6368" s="86" t="n"/>
      <c r="C6368" s="86" t="n"/>
      <c r="D6368" s="86" t="n"/>
      <c r="E6368" s="86" t="n"/>
      <c r="F6368" s="86" t="n"/>
      <c r="G6368" s="86" t="n"/>
      <c r="H6368" s="86" t="n"/>
      <c r="I6368" s="86" t="n"/>
      <c r="J6368" s="86" t="n"/>
      <c r="K6368" s="86" t="n"/>
      <c r="L6368" s="86" t="n"/>
      <c r="M6368" s="86" t="n"/>
      <c r="N6368" s="86" t="n"/>
      <c r="O6368" s="86" t="n"/>
      <c r="P6368" s="86" t="n"/>
      <c r="Q6368" s="86" t="n"/>
      <c r="R6368" s="86" t="n"/>
      <c r="S6368" s="86" t="n"/>
      <c r="T6368" s="86" t="n"/>
      <c r="U6368" s="86" t="n"/>
      <c r="V6368" s="86" t="n"/>
      <c r="W6368" s="86" t="n"/>
      <c r="X6368" s="86" t="n"/>
      <c r="Y6368" s="86" t="n"/>
      <c r="Z6368" s="86" t="n"/>
      <c r="AA6368" s="86" t="n"/>
      <c r="AB6368" s="86" t="n"/>
      <c r="AC6368" s="86" t="n"/>
      <c r="AD6368" s="86" t="n"/>
      <c r="AE6368" s="86" t="n"/>
      <c r="AF6368" s="86" t="n"/>
      <c r="AG6368" s="86" t="n"/>
      <c r="AH6368" s="86" t="n"/>
      <c r="AI6368" s="86" t="n"/>
      <c r="AJ6368" s="86" t="n"/>
      <c r="AK6368" s="86" t="n"/>
    </row>
    <row r="6369">
      <c r="A6369" s="86" t="n"/>
      <c r="B6369" s="86" t="n"/>
      <c r="C6369" s="86" t="n"/>
      <c r="D6369" s="86" t="n"/>
      <c r="E6369" s="86" t="n"/>
      <c r="F6369" s="86" t="n"/>
      <c r="G6369" s="86" t="n"/>
      <c r="H6369" s="86" t="n"/>
      <c r="I6369" s="86" t="n"/>
      <c r="J6369" s="86" t="n"/>
      <c r="K6369" s="86" t="n"/>
      <c r="L6369" s="86" t="n"/>
      <c r="M6369" s="86" t="n"/>
      <c r="N6369" s="86" t="n"/>
      <c r="O6369" s="86" t="n"/>
      <c r="P6369" s="86" t="n"/>
      <c r="Q6369" s="86" t="n"/>
      <c r="R6369" s="86" t="n"/>
      <c r="S6369" s="86" t="n"/>
      <c r="T6369" s="86" t="n"/>
      <c r="U6369" s="86" t="n"/>
      <c r="V6369" s="86" t="n"/>
      <c r="W6369" s="86" t="n"/>
      <c r="X6369" s="86" t="n"/>
      <c r="Y6369" s="86" t="n"/>
      <c r="Z6369" s="86" t="n"/>
      <c r="AA6369" s="86" t="n"/>
      <c r="AB6369" s="86" t="n"/>
      <c r="AC6369" s="86" t="n"/>
      <c r="AD6369" s="86" t="n"/>
      <c r="AE6369" s="86" t="n"/>
      <c r="AF6369" s="86" t="n"/>
      <c r="AG6369" s="86" t="n"/>
      <c r="AH6369" s="86" t="n"/>
      <c r="AI6369" s="86" t="n"/>
      <c r="AJ6369" s="86" t="n"/>
      <c r="AK6369" s="86" t="n"/>
    </row>
    <row r="6370">
      <c r="A6370" s="86" t="n"/>
      <c r="B6370" s="86" t="n"/>
      <c r="C6370" s="86" t="n"/>
      <c r="D6370" s="86" t="n"/>
      <c r="E6370" s="86" t="n"/>
      <c r="F6370" s="86" t="n"/>
      <c r="G6370" s="86" t="n"/>
      <c r="H6370" s="86" t="n"/>
      <c r="I6370" s="86" t="n"/>
      <c r="J6370" s="86" t="n"/>
      <c r="K6370" s="86" t="n"/>
      <c r="L6370" s="86" t="n"/>
      <c r="M6370" s="86" t="n"/>
      <c r="N6370" s="86" t="n"/>
      <c r="O6370" s="86" t="n"/>
      <c r="P6370" s="86" t="n"/>
      <c r="Q6370" s="86" t="n"/>
      <c r="R6370" s="86" t="n"/>
      <c r="S6370" s="86" t="n"/>
      <c r="T6370" s="86" t="n"/>
      <c r="U6370" s="86" t="n"/>
      <c r="V6370" s="86" t="n"/>
      <c r="W6370" s="86" t="n"/>
      <c r="X6370" s="86" t="n"/>
      <c r="Y6370" s="86" t="n"/>
      <c r="Z6370" s="86" t="n"/>
      <c r="AA6370" s="86" t="n"/>
      <c r="AB6370" s="86" t="n"/>
      <c r="AC6370" s="86" t="n"/>
      <c r="AD6370" s="86" t="n"/>
      <c r="AE6370" s="86" t="n"/>
      <c r="AF6370" s="86" t="n"/>
      <c r="AG6370" s="86" t="n"/>
      <c r="AH6370" s="86" t="n"/>
      <c r="AI6370" s="86" t="n"/>
      <c r="AJ6370" s="86" t="n"/>
      <c r="AK6370" s="86" t="n"/>
    </row>
    <row r="6371">
      <c r="A6371" s="86" t="n"/>
      <c r="B6371" s="86" t="n"/>
      <c r="C6371" s="86" t="n"/>
      <c r="D6371" s="86" t="n"/>
      <c r="E6371" s="86" t="n"/>
      <c r="F6371" s="86" t="n"/>
      <c r="G6371" s="86" t="n"/>
      <c r="H6371" s="86" t="n"/>
      <c r="I6371" s="86" t="n"/>
      <c r="J6371" s="86" t="n"/>
      <c r="K6371" s="86" t="n"/>
      <c r="L6371" s="86" t="n"/>
      <c r="M6371" s="86" t="n"/>
      <c r="N6371" s="86" t="n"/>
      <c r="O6371" s="86" t="n"/>
      <c r="P6371" s="86" t="n"/>
      <c r="Q6371" s="86" t="n"/>
      <c r="R6371" s="86" t="n"/>
      <c r="S6371" s="86" t="n"/>
      <c r="T6371" s="86" t="n"/>
      <c r="U6371" s="86" t="n"/>
      <c r="V6371" s="86" t="n"/>
      <c r="W6371" s="86" t="n"/>
      <c r="X6371" s="86" t="n"/>
      <c r="Y6371" s="86" t="n"/>
      <c r="Z6371" s="86" t="n"/>
      <c r="AA6371" s="86" t="n"/>
      <c r="AB6371" s="86" t="n"/>
      <c r="AC6371" s="86" t="n"/>
      <c r="AD6371" s="86" t="n"/>
      <c r="AE6371" s="86" t="n"/>
      <c r="AF6371" s="86" t="n"/>
      <c r="AG6371" s="86" t="n"/>
      <c r="AH6371" s="86" t="n"/>
      <c r="AI6371" s="86" t="n"/>
      <c r="AJ6371" s="86" t="n"/>
      <c r="AK6371" s="86" t="n"/>
    </row>
    <row r="6372">
      <c r="A6372" s="86" t="n"/>
      <c r="B6372" s="86" t="n"/>
      <c r="C6372" s="86" t="n"/>
      <c r="D6372" s="86" t="n"/>
      <c r="E6372" s="86" t="n"/>
      <c r="F6372" s="86" t="n"/>
      <c r="G6372" s="86" t="n"/>
      <c r="H6372" s="86" t="n"/>
      <c r="I6372" s="86" t="n"/>
      <c r="J6372" s="86" t="n"/>
      <c r="K6372" s="86" t="n"/>
      <c r="L6372" s="86" t="n"/>
      <c r="M6372" s="86" t="n"/>
      <c r="N6372" s="86" t="n"/>
      <c r="O6372" s="86" t="n"/>
      <c r="P6372" s="86" t="n"/>
      <c r="Q6372" s="86" t="n"/>
      <c r="R6372" s="86" t="n"/>
      <c r="S6372" s="86" t="n"/>
      <c r="T6372" s="86" t="n"/>
      <c r="U6372" s="86" t="n"/>
      <c r="V6372" s="86" t="n"/>
      <c r="W6372" s="86" t="n"/>
      <c r="X6372" s="86" t="n"/>
      <c r="Y6372" s="86" t="n"/>
      <c r="Z6372" s="86" t="n"/>
      <c r="AA6372" s="86" t="n"/>
      <c r="AB6372" s="86" t="n"/>
      <c r="AC6372" s="86" t="n"/>
      <c r="AD6372" s="86" t="n"/>
      <c r="AE6372" s="86" t="n"/>
      <c r="AF6372" s="86" t="n"/>
      <c r="AG6372" s="86" t="n"/>
      <c r="AH6372" s="86" t="n"/>
      <c r="AI6372" s="86" t="n"/>
      <c r="AJ6372" s="86" t="n"/>
      <c r="AK6372" s="86" t="n"/>
    </row>
    <row r="6373">
      <c r="A6373" s="86" t="n"/>
      <c r="B6373" s="86" t="n"/>
      <c r="C6373" s="86" t="n"/>
      <c r="D6373" s="86" t="n"/>
      <c r="E6373" s="86" t="n"/>
      <c r="F6373" s="86" t="n"/>
      <c r="G6373" s="86" t="n"/>
      <c r="H6373" s="86" t="n"/>
      <c r="I6373" s="86" t="n"/>
      <c r="J6373" s="86" t="n"/>
      <c r="K6373" s="86" t="n"/>
      <c r="L6373" s="86" t="n"/>
      <c r="M6373" s="86" t="n"/>
      <c r="N6373" s="86" t="n"/>
      <c r="O6373" s="86" t="n"/>
      <c r="P6373" s="86" t="n"/>
      <c r="Q6373" s="86" t="n"/>
      <c r="R6373" s="86" t="n"/>
      <c r="S6373" s="86" t="n"/>
      <c r="T6373" s="86" t="n"/>
      <c r="U6373" s="86" t="n"/>
      <c r="V6373" s="86" t="n"/>
      <c r="W6373" s="86" t="n"/>
      <c r="X6373" s="86" t="n"/>
      <c r="Y6373" s="86" t="n"/>
      <c r="Z6373" s="86" t="n"/>
      <c r="AA6373" s="86" t="n"/>
      <c r="AB6373" s="86" t="n"/>
      <c r="AC6373" s="86" t="n"/>
      <c r="AD6373" s="86" t="n"/>
      <c r="AE6373" s="86" t="n"/>
      <c r="AF6373" s="86" t="n"/>
      <c r="AG6373" s="86" t="n"/>
      <c r="AH6373" s="86" t="n"/>
      <c r="AI6373" s="86" t="n"/>
      <c r="AJ6373" s="86" t="n"/>
      <c r="AK6373" s="86" t="n"/>
    </row>
    <row r="6374">
      <c r="A6374" s="86" t="n"/>
      <c r="B6374" s="86" t="n"/>
      <c r="C6374" s="86" t="n"/>
      <c r="D6374" s="86" t="n"/>
      <c r="E6374" s="86" t="n"/>
      <c r="F6374" s="86" t="n"/>
      <c r="G6374" s="86" t="n"/>
      <c r="H6374" s="86" t="n"/>
      <c r="I6374" s="86" t="n"/>
      <c r="J6374" s="86" t="n"/>
      <c r="K6374" s="86" t="n"/>
      <c r="L6374" s="86" t="n"/>
      <c r="M6374" s="86" t="n"/>
      <c r="N6374" s="86" t="n"/>
      <c r="O6374" s="86" t="n"/>
      <c r="P6374" s="86" t="n"/>
      <c r="Q6374" s="86" t="n"/>
      <c r="R6374" s="86" t="n"/>
      <c r="S6374" s="86" t="n"/>
      <c r="T6374" s="86" t="n"/>
      <c r="U6374" s="86" t="n"/>
      <c r="V6374" s="86" t="n"/>
      <c r="W6374" s="86" t="n"/>
      <c r="X6374" s="86" t="n"/>
      <c r="Y6374" s="86" t="n"/>
      <c r="Z6374" s="86" t="n"/>
      <c r="AA6374" s="86" t="n"/>
      <c r="AB6374" s="86" t="n"/>
      <c r="AC6374" s="86" t="n"/>
      <c r="AD6374" s="86" t="n"/>
      <c r="AE6374" s="86" t="n"/>
      <c r="AF6374" s="86" t="n"/>
      <c r="AG6374" s="86" t="n"/>
      <c r="AH6374" s="86" t="n"/>
      <c r="AI6374" s="86" t="n"/>
      <c r="AJ6374" s="86" t="n"/>
      <c r="AK6374" s="86" t="n"/>
    </row>
    <row r="6375">
      <c r="A6375" s="86" t="n"/>
      <c r="B6375" s="86" t="n"/>
      <c r="C6375" s="86" t="n"/>
      <c r="D6375" s="86" t="n"/>
      <c r="E6375" s="86" t="n"/>
      <c r="F6375" s="86" t="n"/>
      <c r="G6375" s="86" t="n"/>
      <c r="H6375" s="86" t="n"/>
      <c r="I6375" s="86" t="n"/>
      <c r="J6375" s="86" t="n"/>
      <c r="K6375" s="86" t="n"/>
      <c r="L6375" s="86" t="n"/>
      <c r="M6375" s="86" t="n"/>
      <c r="N6375" s="86" t="n"/>
      <c r="O6375" s="86" t="n"/>
      <c r="P6375" s="86" t="n"/>
      <c r="Q6375" s="86" t="n"/>
      <c r="R6375" s="86" t="n"/>
      <c r="S6375" s="86" t="n"/>
      <c r="T6375" s="86" t="n"/>
      <c r="U6375" s="86" t="n"/>
      <c r="V6375" s="86" t="n"/>
      <c r="W6375" s="86" t="n"/>
      <c r="X6375" s="86" t="n"/>
      <c r="Y6375" s="86" t="n"/>
      <c r="Z6375" s="86" t="n"/>
      <c r="AA6375" s="86" t="n"/>
      <c r="AB6375" s="86" t="n"/>
      <c r="AC6375" s="86" t="n"/>
      <c r="AD6375" s="86" t="n"/>
      <c r="AE6375" s="86" t="n"/>
      <c r="AF6375" s="86" t="n"/>
      <c r="AG6375" s="86" t="n"/>
      <c r="AH6375" s="86" t="n"/>
      <c r="AI6375" s="86" t="n"/>
      <c r="AJ6375" s="86" t="n"/>
      <c r="AK6375" s="86" t="n"/>
    </row>
    <row r="6376">
      <c r="A6376" s="86" t="n"/>
      <c r="B6376" s="86" t="n"/>
      <c r="C6376" s="86" t="n"/>
      <c r="D6376" s="86" t="n"/>
      <c r="E6376" s="86" t="n"/>
      <c r="F6376" s="86" t="n"/>
      <c r="G6376" s="86" t="n"/>
      <c r="H6376" s="86" t="n"/>
      <c r="I6376" s="86" t="n"/>
      <c r="J6376" s="86" t="n"/>
      <c r="K6376" s="86" t="n"/>
      <c r="L6376" s="86" t="n"/>
      <c r="M6376" s="86" t="n"/>
      <c r="N6376" s="86" t="n"/>
      <c r="O6376" s="86" t="n"/>
      <c r="P6376" s="86" t="n"/>
      <c r="Q6376" s="86" t="n"/>
      <c r="R6376" s="86" t="n"/>
      <c r="S6376" s="86" t="n"/>
      <c r="T6376" s="86" t="n"/>
      <c r="U6376" s="86" t="n"/>
      <c r="V6376" s="86" t="n"/>
      <c r="W6376" s="86" t="n"/>
      <c r="X6376" s="86" t="n"/>
      <c r="Y6376" s="86" t="n"/>
      <c r="Z6376" s="86" t="n"/>
      <c r="AA6376" s="86" t="n"/>
      <c r="AB6376" s="86" t="n"/>
      <c r="AC6376" s="86" t="n"/>
      <c r="AD6376" s="86" t="n"/>
      <c r="AE6376" s="86" t="n"/>
      <c r="AF6376" s="86" t="n"/>
      <c r="AG6376" s="86" t="n"/>
      <c r="AH6376" s="86" t="n"/>
      <c r="AI6376" s="86" t="n"/>
      <c r="AJ6376" s="86" t="n"/>
      <c r="AK6376" s="86" t="n"/>
    </row>
    <row r="6377">
      <c r="A6377" s="86" t="n"/>
      <c r="B6377" s="86" t="n"/>
      <c r="C6377" s="86" t="n"/>
      <c r="D6377" s="86" t="n"/>
      <c r="E6377" s="86" t="n"/>
      <c r="F6377" s="86" t="n"/>
      <c r="G6377" s="86" t="n"/>
      <c r="H6377" s="86" t="n"/>
      <c r="I6377" s="86" t="n"/>
      <c r="J6377" s="86" t="n"/>
      <c r="K6377" s="86" t="n"/>
      <c r="L6377" s="86" t="n"/>
      <c r="M6377" s="86" t="n"/>
      <c r="N6377" s="86" t="n"/>
      <c r="O6377" s="86" t="n"/>
      <c r="P6377" s="86" t="n"/>
      <c r="Q6377" s="86" t="n"/>
      <c r="R6377" s="86" t="n"/>
      <c r="S6377" s="86" t="n"/>
      <c r="T6377" s="86" t="n"/>
      <c r="U6377" s="86" t="n"/>
      <c r="V6377" s="86" t="n"/>
      <c r="W6377" s="86" t="n"/>
      <c r="X6377" s="86" t="n"/>
      <c r="Y6377" s="86" t="n"/>
      <c r="Z6377" s="86" t="n"/>
      <c r="AA6377" s="86" t="n"/>
      <c r="AB6377" s="86" t="n"/>
      <c r="AC6377" s="86" t="n"/>
      <c r="AD6377" s="86" t="n"/>
      <c r="AE6377" s="86" t="n"/>
      <c r="AF6377" s="86" t="n"/>
      <c r="AG6377" s="86" t="n"/>
      <c r="AH6377" s="86" t="n"/>
      <c r="AI6377" s="86" t="n"/>
      <c r="AJ6377" s="86" t="n"/>
      <c r="AK6377" s="86" t="n"/>
    </row>
    <row r="6378">
      <c r="A6378" s="86" t="n"/>
      <c r="B6378" s="86" t="n"/>
      <c r="C6378" s="86" t="n"/>
      <c r="D6378" s="86" t="n"/>
      <c r="E6378" s="86" t="n"/>
      <c r="F6378" s="86" t="n"/>
      <c r="G6378" s="86" t="n"/>
      <c r="H6378" s="86" t="n"/>
      <c r="I6378" s="86" t="n"/>
      <c r="J6378" s="86" t="n"/>
      <c r="K6378" s="86" t="n"/>
      <c r="L6378" s="86" t="n"/>
      <c r="M6378" s="86" t="n"/>
      <c r="N6378" s="86" t="n"/>
      <c r="O6378" s="86" t="n"/>
      <c r="P6378" s="86" t="n"/>
      <c r="Q6378" s="86" t="n"/>
      <c r="R6378" s="86" t="n"/>
      <c r="S6378" s="86" t="n"/>
      <c r="T6378" s="86" t="n"/>
      <c r="U6378" s="86" t="n"/>
      <c r="V6378" s="86" t="n"/>
      <c r="W6378" s="86" t="n"/>
      <c r="X6378" s="86" t="n"/>
      <c r="Y6378" s="86" t="n"/>
      <c r="Z6378" s="86" t="n"/>
      <c r="AA6378" s="86" t="n"/>
      <c r="AB6378" s="86" t="n"/>
      <c r="AC6378" s="86" t="n"/>
      <c r="AD6378" s="86" t="n"/>
      <c r="AE6378" s="86" t="n"/>
      <c r="AF6378" s="86" t="n"/>
      <c r="AG6378" s="86" t="n"/>
      <c r="AH6378" s="86" t="n"/>
      <c r="AI6378" s="86" t="n"/>
      <c r="AJ6378" s="86" t="n"/>
      <c r="AK6378" s="86" t="n"/>
    </row>
    <row r="6379">
      <c r="A6379" s="86" t="n"/>
      <c r="B6379" s="86" t="n"/>
      <c r="C6379" s="86" t="n"/>
      <c r="D6379" s="86" t="n"/>
      <c r="E6379" s="86" t="n"/>
      <c r="F6379" s="86" t="n"/>
      <c r="G6379" s="86" t="n"/>
      <c r="H6379" s="86" t="n"/>
      <c r="I6379" s="86" t="n"/>
      <c r="J6379" s="86" t="n"/>
      <c r="K6379" s="86" t="n"/>
      <c r="L6379" s="86" t="n"/>
      <c r="M6379" s="86" t="n"/>
      <c r="N6379" s="86" t="n"/>
      <c r="O6379" s="86" t="n"/>
      <c r="P6379" s="86" t="n"/>
      <c r="Q6379" s="86" t="n"/>
      <c r="R6379" s="86" t="n"/>
      <c r="S6379" s="86" t="n"/>
      <c r="T6379" s="86" t="n"/>
      <c r="U6379" s="86" t="n"/>
      <c r="V6379" s="86" t="n"/>
      <c r="W6379" s="86" t="n"/>
      <c r="X6379" s="86" t="n"/>
      <c r="Y6379" s="86" t="n"/>
      <c r="Z6379" s="86" t="n"/>
      <c r="AA6379" s="86" t="n"/>
      <c r="AB6379" s="86" t="n"/>
      <c r="AC6379" s="86" t="n"/>
      <c r="AD6379" s="86" t="n"/>
      <c r="AE6379" s="86" t="n"/>
      <c r="AF6379" s="86" t="n"/>
      <c r="AG6379" s="86" t="n"/>
      <c r="AH6379" s="86" t="n"/>
      <c r="AI6379" s="86" t="n"/>
      <c r="AJ6379" s="86" t="n"/>
      <c r="AK6379" s="86" t="n"/>
    </row>
    <row r="6380">
      <c r="A6380" s="86" t="n"/>
      <c r="B6380" s="86" t="n"/>
      <c r="C6380" s="86" t="n"/>
      <c r="D6380" s="86" t="n"/>
      <c r="E6380" s="86" t="n"/>
      <c r="F6380" s="86" t="n"/>
      <c r="G6380" s="86" t="n"/>
      <c r="H6380" s="86" t="n"/>
      <c r="I6380" s="86" t="n"/>
      <c r="J6380" s="86" t="n"/>
      <c r="K6380" s="86" t="n"/>
      <c r="L6380" s="86" t="n"/>
      <c r="M6380" s="86" t="n"/>
      <c r="N6380" s="86" t="n"/>
      <c r="O6380" s="86" t="n"/>
      <c r="P6380" s="86" t="n"/>
      <c r="Q6380" s="86" t="n"/>
      <c r="R6380" s="86" t="n"/>
      <c r="S6380" s="86" t="n"/>
      <c r="T6380" s="86" t="n"/>
      <c r="U6380" s="86" t="n"/>
      <c r="V6380" s="86" t="n"/>
      <c r="W6380" s="86" t="n"/>
      <c r="X6380" s="86" t="n"/>
      <c r="Y6380" s="86" t="n"/>
      <c r="Z6380" s="86" t="n"/>
      <c r="AA6380" s="86" t="n"/>
      <c r="AB6380" s="86" t="n"/>
      <c r="AC6380" s="86" t="n"/>
      <c r="AD6380" s="86" t="n"/>
      <c r="AE6380" s="86" t="n"/>
      <c r="AF6380" s="86" t="n"/>
      <c r="AG6380" s="86" t="n"/>
      <c r="AH6380" s="86" t="n"/>
      <c r="AI6380" s="86" t="n"/>
      <c r="AJ6380" s="86" t="n"/>
      <c r="AK6380" s="86" t="n"/>
    </row>
    <row r="6381">
      <c r="A6381" s="86" t="n"/>
      <c r="B6381" s="86" t="n"/>
      <c r="C6381" s="86" t="n"/>
      <c r="D6381" s="86" t="n"/>
      <c r="E6381" s="86" t="n"/>
      <c r="F6381" s="86" t="n"/>
      <c r="G6381" s="86" t="n"/>
      <c r="H6381" s="86" t="n"/>
      <c r="I6381" s="86" t="n"/>
      <c r="J6381" s="86" t="n"/>
      <c r="K6381" s="86" t="n"/>
      <c r="L6381" s="86" t="n"/>
      <c r="M6381" s="86" t="n"/>
      <c r="N6381" s="86" t="n"/>
      <c r="O6381" s="86" t="n"/>
      <c r="P6381" s="86" t="n"/>
      <c r="Q6381" s="86" t="n"/>
      <c r="R6381" s="86" t="n"/>
      <c r="S6381" s="86" t="n"/>
      <c r="T6381" s="86" t="n"/>
      <c r="U6381" s="86" t="n"/>
      <c r="V6381" s="86" t="n"/>
      <c r="W6381" s="86" t="n"/>
      <c r="X6381" s="86" t="n"/>
      <c r="Y6381" s="86" t="n"/>
      <c r="Z6381" s="86" t="n"/>
      <c r="AA6381" s="86" t="n"/>
      <c r="AB6381" s="86" t="n"/>
      <c r="AC6381" s="86" t="n"/>
      <c r="AD6381" s="86" t="n"/>
      <c r="AE6381" s="86" t="n"/>
      <c r="AF6381" s="86" t="n"/>
      <c r="AG6381" s="86" t="n"/>
      <c r="AH6381" s="86" t="n"/>
      <c r="AI6381" s="86" t="n"/>
      <c r="AJ6381" s="86" t="n"/>
      <c r="AK6381" s="86" t="n"/>
    </row>
    <row r="6382">
      <c r="A6382" s="86" t="n"/>
      <c r="B6382" s="86" t="n"/>
      <c r="C6382" s="86" t="n"/>
      <c r="D6382" s="86" t="n"/>
      <c r="E6382" s="86" t="n"/>
      <c r="F6382" s="86" t="n"/>
      <c r="G6382" s="86" t="n"/>
      <c r="H6382" s="86" t="n"/>
      <c r="I6382" s="86" t="n"/>
      <c r="J6382" s="86" t="n"/>
      <c r="K6382" s="86" t="n"/>
      <c r="L6382" s="86" t="n"/>
      <c r="M6382" s="86" t="n"/>
      <c r="N6382" s="86" t="n"/>
      <c r="O6382" s="86" t="n"/>
      <c r="P6382" s="86" t="n"/>
      <c r="Q6382" s="86" t="n"/>
      <c r="R6382" s="86" t="n"/>
      <c r="S6382" s="86" t="n"/>
      <c r="T6382" s="86" t="n"/>
      <c r="U6382" s="86" t="n"/>
      <c r="V6382" s="86" t="n"/>
      <c r="W6382" s="86" t="n"/>
      <c r="X6382" s="86" t="n"/>
      <c r="Y6382" s="86" t="n"/>
      <c r="Z6382" s="86" t="n"/>
      <c r="AA6382" s="86" t="n"/>
      <c r="AB6382" s="86" t="n"/>
      <c r="AC6382" s="86" t="n"/>
      <c r="AD6382" s="86" t="n"/>
      <c r="AE6382" s="86" t="n"/>
      <c r="AF6382" s="86" t="n"/>
      <c r="AG6382" s="86" t="n"/>
      <c r="AH6382" s="86" t="n"/>
      <c r="AI6382" s="86" t="n"/>
      <c r="AJ6382" s="86" t="n"/>
      <c r="AK6382" s="86" t="n"/>
    </row>
    <row r="6383">
      <c r="A6383" s="86" t="n"/>
      <c r="B6383" s="86" t="n"/>
      <c r="C6383" s="86" t="n"/>
      <c r="D6383" s="86" t="n"/>
      <c r="E6383" s="86" t="n"/>
      <c r="F6383" s="86" t="n"/>
      <c r="G6383" s="86" t="n"/>
      <c r="H6383" s="86" t="n"/>
      <c r="I6383" s="86" t="n"/>
      <c r="J6383" s="86" t="n"/>
      <c r="K6383" s="86" t="n"/>
      <c r="L6383" s="86" t="n"/>
      <c r="M6383" s="86" t="n"/>
      <c r="N6383" s="86" t="n"/>
      <c r="O6383" s="86" t="n"/>
      <c r="P6383" s="86" t="n"/>
      <c r="Q6383" s="86" t="n"/>
      <c r="R6383" s="86" t="n"/>
      <c r="S6383" s="86" t="n"/>
      <c r="T6383" s="86" t="n"/>
      <c r="U6383" s="86" t="n"/>
      <c r="V6383" s="86" t="n"/>
      <c r="W6383" s="86" t="n"/>
      <c r="X6383" s="86" t="n"/>
      <c r="Y6383" s="86" t="n"/>
      <c r="Z6383" s="86" t="n"/>
      <c r="AA6383" s="86" t="n"/>
      <c r="AB6383" s="86" t="n"/>
      <c r="AC6383" s="86" t="n"/>
      <c r="AD6383" s="86" t="n"/>
      <c r="AE6383" s="86" t="n"/>
      <c r="AF6383" s="86" t="n"/>
      <c r="AG6383" s="86" t="n"/>
      <c r="AH6383" s="86" t="n"/>
      <c r="AI6383" s="86" t="n"/>
      <c r="AJ6383" s="86" t="n"/>
      <c r="AK6383" s="86" t="n"/>
    </row>
    <row r="6384">
      <c r="A6384" s="86" t="n"/>
      <c r="B6384" s="86" t="n"/>
      <c r="C6384" s="86" t="n"/>
      <c r="D6384" s="86" t="n"/>
      <c r="E6384" s="86" t="n"/>
      <c r="F6384" s="86" t="n"/>
      <c r="G6384" s="86" t="n"/>
      <c r="H6384" s="86" t="n"/>
      <c r="I6384" s="86" t="n"/>
      <c r="J6384" s="86" t="n"/>
      <c r="K6384" s="86" t="n"/>
      <c r="L6384" s="86" t="n"/>
      <c r="M6384" s="86" t="n"/>
      <c r="N6384" s="86" t="n"/>
      <c r="O6384" s="86" t="n"/>
      <c r="P6384" s="86" t="n"/>
      <c r="Q6384" s="86" t="n"/>
      <c r="R6384" s="86" t="n"/>
      <c r="S6384" s="86" t="n"/>
      <c r="T6384" s="86" t="n"/>
      <c r="U6384" s="86" t="n"/>
      <c r="V6384" s="86" t="n"/>
      <c r="W6384" s="86" t="n"/>
      <c r="X6384" s="86" t="n"/>
      <c r="Y6384" s="86" t="n"/>
      <c r="Z6384" s="86" t="n"/>
      <c r="AA6384" s="86" t="n"/>
      <c r="AB6384" s="86" t="n"/>
      <c r="AC6384" s="86" t="n"/>
      <c r="AD6384" s="86" t="n"/>
      <c r="AE6384" s="86" t="n"/>
      <c r="AF6384" s="86" t="n"/>
      <c r="AG6384" s="86" t="n"/>
      <c r="AH6384" s="86" t="n"/>
      <c r="AI6384" s="86" t="n"/>
      <c r="AJ6384" s="86" t="n"/>
      <c r="AK6384" s="86" t="n"/>
    </row>
    <row r="6385">
      <c r="A6385" s="86" t="n"/>
      <c r="B6385" s="86" t="n"/>
      <c r="C6385" s="86" t="n"/>
      <c r="D6385" s="86" t="n"/>
      <c r="E6385" s="86" t="n"/>
      <c r="F6385" s="86" t="n"/>
      <c r="G6385" s="86" t="n"/>
      <c r="H6385" s="86" t="n"/>
      <c r="I6385" s="86" t="n"/>
      <c r="J6385" s="86" t="n"/>
      <c r="K6385" s="86" t="n"/>
      <c r="L6385" s="86" t="n"/>
      <c r="M6385" s="86" t="n"/>
      <c r="N6385" s="86" t="n"/>
      <c r="O6385" s="86" t="n"/>
      <c r="P6385" s="86" t="n"/>
      <c r="Q6385" s="86" t="n"/>
      <c r="R6385" s="86" t="n"/>
      <c r="S6385" s="86" t="n"/>
      <c r="T6385" s="86" t="n"/>
      <c r="U6385" s="86" t="n"/>
      <c r="V6385" s="86" t="n"/>
      <c r="W6385" s="86" t="n"/>
      <c r="X6385" s="86" t="n"/>
      <c r="Y6385" s="86" t="n"/>
      <c r="Z6385" s="86" t="n"/>
      <c r="AA6385" s="86" t="n"/>
      <c r="AB6385" s="86" t="n"/>
      <c r="AC6385" s="86" t="n"/>
      <c r="AD6385" s="86" t="n"/>
      <c r="AE6385" s="86" t="n"/>
      <c r="AF6385" s="86" t="n"/>
      <c r="AG6385" s="86" t="n"/>
      <c r="AH6385" s="86" t="n"/>
      <c r="AI6385" s="86" t="n"/>
      <c r="AJ6385" s="86" t="n"/>
      <c r="AK6385" s="86" t="n"/>
    </row>
    <row r="6386">
      <c r="A6386" s="86" t="n"/>
      <c r="B6386" s="86" t="n"/>
      <c r="C6386" s="86" t="n"/>
      <c r="D6386" s="86" t="n"/>
      <c r="E6386" s="86" t="n"/>
      <c r="F6386" s="86" t="n"/>
      <c r="G6386" s="86" t="n"/>
      <c r="H6386" s="86" t="n"/>
      <c r="I6386" s="86" t="n"/>
      <c r="J6386" s="86" t="n"/>
      <c r="K6386" s="86" t="n"/>
      <c r="L6386" s="86" t="n"/>
      <c r="M6386" s="86" t="n"/>
      <c r="N6386" s="86" t="n"/>
      <c r="O6386" s="86" t="n"/>
      <c r="P6386" s="86" t="n"/>
      <c r="Q6386" s="86" t="n"/>
      <c r="R6386" s="86" t="n"/>
      <c r="S6386" s="86" t="n"/>
      <c r="T6386" s="86" t="n"/>
      <c r="U6386" s="86" t="n"/>
      <c r="V6386" s="86" t="n"/>
      <c r="W6386" s="86" t="n"/>
      <c r="X6386" s="86" t="n"/>
      <c r="Y6386" s="86" t="n"/>
      <c r="Z6386" s="86" t="n"/>
      <c r="AA6386" s="86" t="n"/>
      <c r="AB6386" s="86" t="n"/>
      <c r="AC6386" s="86" t="n"/>
      <c r="AD6386" s="86" t="n"/>
      <c r="AE6386" s="86" t="n"/>
      <c r="AF6386" s="86" t="n"/>
      <c r="AG6386" s="86" t="n"/>
      <c r="AH6386" s="86" t="n"/>
      <c r="AI6386" s="86" t="n"/>
      <c r="AJ6386" s="86" t="n"/>
      <c r="AK6386" s="86" t="n"/>
    </row>
    <row r="6387">
      <c r="A6387" s="86" t="n"/>
      <c r="B6387" s="86" t="n"/>
      <c r="C6387" s="86" t="n"/>
      <c r="D6387" s="86" t="n"/>
      <c r="E6387" s="86" t="n"/>
      <c r="F6387" s="86" t="n"/>
      <c r="G6387" s="86" t="n"/>
      <c r="H6387" s="86" t="n"/>
      <c r="I6387" s="86" t="n"/>
      <c r="J6387" s="86" t="n"/>
      <c r="K6387" s="86" t="n"/>
      <c r="L6387" s="86" t="n"/>
      <c r="M6387" s="86" t="n"/>
      <c r="N6387" s="86" t="n"/>
      <c r="O6387" s="86" t="n"/>
      <c r="P6387" s="86" t="n"/>
      <c r="Q6387" s="86" t="n"/>
      <c r="R6387" s="86" t="n"/>
      <c r="S6387" s="86" t="n"/>
      <c r="T6387" s="86" t="n"/>
      <c r="U6387" s="86" t="n"/>
      <c r="V6387" s="86" t="n"/>
      <c r="W6387" s="86" t="n"/>
      <c r="X6387" s="86" t="n"/>
      <c r="Y6387" s="86" t="n"/>
      <c r="Z6387" s="86" t="n"/>
      <c r="AA6387" s="86" t="n"/>
      <c r="AB6387" s="86" t="n"/>
      <c r="AC6387" s="86" t="n"/>
      <c r="AD6387" s="86" t="n"/>
      <c r="AE6387" s="86" t="n"/>
      <c r="AF6387" s="86" t="n"/>
      <c r="AG6387" s="86" t="n"/>
      <c r="AH6387" s="86" t="n"/>
      <c r="AI6387" s="86" t="n"/>
      <c r="AJ6387" s="86" t="n"/>
      <c r="AK6387" s="86" t="n"/>
    </row>
    <row r="6388">
      <c r="A6388" s="86" t="n"/>
      <c r="B6388" s="86" t="n"/>
      <c r="C6388" s="86" t="n"/>
      <c r="D6388" s="86" t="n"/>
      <c r="E6388" s="86" t="n"/>
      <c r="F6388" s="86" t="n"/>
      <c r="G6388" s="86" t="n"/>
      <c r="H6388" s="86" t="n"/>
      <c r="I6388" s="86" t="n"/>
      <c r="J6388" s="86" t="n"/>
      <c r="K6388" s="86" t="n"/>
      <c r="L6388" s="86" t="n"/>
      <c r="M6388" s="86" t="n"/>
      <c r="N6388" s="86" t="n"/>
      <c r="O6388" s="86" t="n"/>
      <c r="P6388" s="86" t="n"/>
      <c r="Q6388" s="86" t="n"/>
      <c r="R6388" s="86" t="n"/>
      <c r="S6388" s="86" t="n"/>
      <c r="T6388" s="86" t="n"/>
      <c r="U6388" s="86" t="n"/>
      <c r="V6388" s="86" t="n"/>
      <c r="W6388" s="86" t="n"/>
      <c r="X6388" s="86" t="n"/>
      <c r="Y6388" s="86" t="n"/>
      <c r="Z6388" s="86" t="n"/>
      <c r="AA6388" s="86" t="n"/>
      <c r="AB6388" s="86" t="n"/>
      <c r="AC6388" s="86" t="n"/>
      <c r="AD6388" s="86" t="n"/>
      <c r="AE6388" s="86" t="n"/>
      <c r="AF6388" s="86" t="n"/>
      <c r="AG6388" s="86" t="n"/>
      <c r="AH6388" s="86" t="n"/>
      <c r="AI6388" s="86" t="n"/>
      <c r="AJ6388" s="86" t="n"/>
      <c r="AK6388" s="86" t="n"/>
    </row>
    <row r="6389">
      <c r="A6389" s="86" t="n"/>
      <c r="B6389" s="86" t="n"/>
      <c r="C6389" s="86" t="n"/>
      <c r="D6389" s="86" t="n"/>
      <c r="E6389" s="86" t="n"/>
      <c r="F6389" s="86" t="n"/>
      <c r="G6389" s="86" t="n"/>
      <c r="H6389" s="86" t="n"/>
      <c r="I6389" s="86" t="n"/>
      <c r="J6389" s="86" t="n"/>
      <c r="K6389" s="86" t="n"/>
      <c r="L6389" s="86" t="n"/>
      <c r="M6389" s="86" t="n"/>
      <c r="N6389" s="86" t="n"/>
      <c r="O6389" s="86" t="n"/>
      <c r="P6389" s="86" t="n"/>
      <c r="Q6389" s="86" t="n"/>
      <c r="R6389" s="86" t="n"/>
      <c r="S6389" s="86" t="n"/>
      <c r="T6389" s="86" t="n"/>
      <c r="U6389" s="86" t="n"/>
      <c r="V6389" s="86" t="n"/>
      <c r="W6389" s="86" t="n"/>
      <c r="X6389" s="86" t="n"/>
      <c r="Y6389" s="86" t="n"/>
      <c r="Z6389" s="86" t="n"/>
      <c r="AA6389" s="86" t="n"/>
      <c r="AB6389" s="86" t="n"/>
      <c r="AC6389" s="86" t="n"/>
      <c r="AD6389" s="86" t="n"/>
      <c r="AE6389" s="86" t="n"/>
      <c r="AF6389" s="86" t="n"/>
      <c r="AG6389" s="86" t="n"/>
      <c r="AH6389" s="86" t="n"/>
      <c r="AI6389" s="86" t="n"/>
      <c r="AJ6389" s="86" t="n"/>
      <c r="AK6389" s="86" t="n"/>
    </row>
    <row r="6390">
      <c r="A6390" s="86" t="n"/>
      <c r="B6390" s="86" t="n"/>
      <c r="C6390" s="86" t="n"/>
      <c r="D6390" s="86" t="n"/>
      <c r="E6390" s="86" t="n"/>
      <c r="F6390" s="86" t="n"/>
      <c r="G6390" s="86" t="n"/>
      <c r="H6390" s="86" t="n"/>
      <c r="I6390" s="86" t="n"/>
      <c r="J6390" s="86" t="n"/>
      <c r="K6390" s="86" t="n"/>
      <c r="L6390" s="86" t="n"/>
      <c r="M6390" s="86" t="n"/>
      <c r="N6390" s="86" t="n"/>
      <c r="O6390" s="86" t="n"/>
      <c r="P6390" s="86" t="n"/>
      <c r="Q6390" s="86" t="n"/>
      <c r="R6390" s="86" t="n"/>
      <c r="S6390" s="86" t="n"/>
      <c r="T6390" s="86" t="n"/>
      <c r="U6390" s="86" t="n"/>
      <c r="V6390" s="86" t="n"/>
      <c r="W6390" s="86" t="n"/>
      <c r="X6390" s="86" t="n"/>
      <c r="Y6390" s="86" t="n"/>
      <c r="Z6390" s="86" t="n"/>
      <c r="AA6390" s="86" t="n"/>
      <c r="AB6390" s="86" t="n"/>
      <c r="AC6390" s="86" t="n"/>
      <c r="AD6390" s="86" t="n"/>
      <c r="AE6390" s="86" t="n"/>
      <c r="AF6390" s="86" t="n"/>
      <c r="AG6390" s="86" t="n"/>
      <c r="AH6390" s="86" t="n"/>
      <c r="AI6390" s="86" t="n"/>
      <c r="AJ6390" s="86" t="n"/>
      <c r="AK6390" s="86" t="n"/>
    </row>
    <row r="6391">
      <c r="A6391" s="86" t="n"/>
      <c r="B6391" s="86" t="n"/>
      <c r="C6391" s="86" t="n"/>
      <c r="D6391" s="86" t="n"/>
      <c r="E6391" s="86" t="n"/>
      <c r="F6391" s="86" t="n"/>
      <c r="G6391" s="86" t="n"/>
      <c r="H6391" s="86" t="n"/>
      <c r="I6391" s="86" t="n"/>
      <c r="J6391" s="86" t="n"/>
      <c r="K6391" s="86" t="n"/>
      <c r="L6391" s="86" t="n"/>
      <c r="M6391" s="86" t="n"/>
      <c r="N6391" s="86" t="n"/>
      <c r="O6391" s="86" t="n"/>
      <c r="P6391" s="86" t="n"/>
      <c r="Q6391" s="86" t="n"/>
      <c r="R6391" s="86" t="n"/>
      <c r="S6391" s="86" t="n"/>
      <c r="T6391" s="86" t="n"/>
      <c r="U6391" s="86" t="n"/>
      <c r="V6391" s="86" t="n"/>
      <c r="W6391" s="86" t="n"/>
      <c r="X6391" s="86" t="n"/>
      <c r="Y6391" s="86" t="n"/>
      <c r="Z6391" s="86" t="n"/>
      <c r="AA6391" s="86" t="n"/>
      <c r="AB6391" s="86" t="n"/>
      <c r="AC6391" s="86" t="n"/>
      <c r="AD6391" s="86" t="n"/>
      <c r="AE6391" s="86" t="n"/>
      <c r="AF6391" s="86" t="n"/>
      <c r="AG6391" s="86" t="n"/>
      <c r="AH6391" s="86" t="n"/>
      <c r="AI6391" s="86" t="n"/>
      <c r="AJ6391" s="86" t="n"/>
      <c r="AK6391" s="86" t="n"/>
    </row>
    <row r="6401">
      <c r="A6401" s="86" t="n"/>
      <c r="B6401" s="85" t="n"/>
      <c r="C6401" s="85" t="n"/>
      <c r="D6401" s="85" t="n"/>
      <c r="E6401" s="85" t="n"/>
      <c r="F6401" s="86" t="n"/>
      <c r="G6401" s="151" t="n"/>
      <c r="H6401" s="85" t="n"/>
      <c r="I6401" s="85" t="n"/>
      <c r="J6401" s="85" t="n"/>
      <c r="K6401" s="85" t="n"/>
      <c r="L6401" s="85" t="n"/>
      <c r="M6401" s="85" t="n"/>
      <c r="N6401" s="85" t="n"/>
      <c r="O6401" s="85" t="n"/>
      <c r="P6401" s="85" t="n"/>
      <c r="Q6401" s="85" t="n"/>
      <c r="R6401" s="85" t="n"/>
      <c r="S6401" s="85" t="n"/>
      <c r="T6401" s="108" t="n"/>
      <c r="U6401" s="85" t="n"/>
      <c r="V6401" s="85" t="n"/>
      <c r="W6401" s="85" t="n"/>
      <c r="X6401" s="85" t="n"/>
      <c r="Y6401" s="85" t="n"/>
      <c r="Z6401" s="85" t="n"/>
      <c r="AA6401" s="85" t="n"/>
      <c r="AB6401" s="85" t="n"/>
      <c r="AC6401" s="85" t="n"/>
      <c r="AD6401" s="85" t="n"/>
      <c r="AE6401" s="85" t="n"/>
      <c r="AF6401" s="85" t="n"/>
      <c r="AG6401" s="85" t="n"/>
      <c r="AH6401" s="85" t="n"/>
      <c r="AI6401" s="85" t="n"/>
      <c r="AJ6401" s="85" t="n"/>
      <c r="AK6401" s="85" t="n"/>
    </row>
    <row r="6402">
      <c r="A6402" s="85" t="n"/>
      <c r="B6402" s="86" t="n"/>
      <c r="C6402" s="85" t="n"/>
      <c r="D6402" s="85" t="n"/>
      <c r="E6402" s="85" t="n"/>
      <c r="F6402" s="85" t="n"/>
      <c r="G6402" s="85" t="n"/>
      <c r="H6402" s="85" t="n"/>
      <c r="I6402" s="85" t="n"/>
      <c r="J6402" s="85" t="n"/>
      <c r="K6402" s="85" t="n"/>
      <c r="L6402" s="85" t="n"/>
      <c r="M6402" s="85" t="n"/>
      <c r="N6402" s="85" t="n"/>
      <c r="O6402" s="85" t="n"/>
      <c r="P6402" s="85" t="n"/>
      <c r="Q6402" s="85" t="n"/>
      <c r="R6402" s="85" t="n"/>
      <c r="S6402" s="85" t="n"/>
      <c r="T6402" s="85" t="n"/>
      <c r="U6402" s="85" t="n"/>
      <c r="V6402" s="85" t="n"/>
      <c r="W6402" s="85" t="n"/>
      <c r="X6402" s="85" t="n"/>
      <c r="Y6402" s="85" t="n"/>
      <c r="Z6402" s="85" t="n"/>
      <c r="AA6402" s="85" t="n"/>
      <c r="AB6402" s="85" t="n"/>
      <c r="AC6402" s="85" t="n"/>
      <c r="AD6402" s="85" t="n"/>
      <c r="AE6402" s="85" t="n"/>
      <c r="AF6402" s="85" t="n"/>
      <c r="AG6402" s="85" t="n"/>
      <c r="AH6402" s="85" t="n"/>
      <c r="AI6402" s="85" t="n"/>
      <c r="AJ6402" s="85" t="n"/>
      <c r="AK6402" s="85" t="n"/>
    </row>
    <row r="6403">
      <c r="A6403" s="86" t="n"/>
      <c r="B6403" s="86" t="n"/>
      <c r="C6403" s="86" t="n"/>
      <c r="D6403" s="86" t="n"/>
      <c r="E6403" s="86" t="n"/>
      <c r="F6403" s="86" t="n"/>
      <c r="G6403" s="86" t="n"/>
      <c r="H6403" s="86" t="n"/>
      <c r="I6403" s="86" t="n"/>
      <c r="J6403" s="86" t="n"/>
      <c r="K6403" s="86" t="n"/>
      <c r="L6403" s="86" t="n"/>
      <c r="M6403" s="86" t="n"/>
      <c r="N6403" s="86" t="n"/>
      <c r="O6403" s="86" t="n"/>
      <c r="P6403" s="86" t="n"/>
      <c r="Q6403" s="86" t="n"/>
      <c r="R6403" s="86" t="n"/>
      <c r="S6403" s="86" t="n"/>
      <c r="T6403" s="86" t="n"/>
      <c r="U6403" s="86" t="n"/>
      <c r="V6403" s="86" t="n"/>
      <c r="W6403" s="86" t="n"/>
      <c r="X6403" s="86" t="n"/>
      <c r="Y6403" s="86" t="n"/>
      <c r="Z6403" s="86" t="n"/>
      <c r="AA6403" s="86" t="n"/>
      <c r="AB6403" s="86" t="n"/>
      <c r="AC6403" s="86" t="n"/>
      <c r="AD6403" s="86" t="n"/>
      <c r="AE6403" s="86" t="n"/>
      <c r="AF6403" s="86" t="n"/>
      <c r="AG6403" s="86" t="n"/>
      <c r="AH6403" s="86" t="n"/>
      <c r="AI6403" s="86" t="n"/>
      <c r="AJ6403" s="86" t="n"/>
      <c r="AK6403" s="86" t="n"/>
    </row>
    <row r="6404">
      <c r="A6404" s="85" t="n"/>
      <c r="B6404" s="86" t="n"/>
      <c r="C6404" s="85" t="n"/>
      <c r="D6404" s="85" t="n"/>
      <c r="E6404" s="86" t="n"/>
      <c r="F6404" s="85" t="n"/>
      <c r="G6404" s="85" t="n"/>
      <c r="H6404" s="86" t="n"/>
      <c r="I6404" s="85" t="n"/>
      <c r="J6404" s="85" t="n"/>
      <c r="K6404" s="86" t="n"/>
      <c r="L6404" s="85" t="n"/>
      <c r="M6404" s="85" t="n"/>
      <c r="N6404" s="86" t="n"/>
      <c r="O6404" s="85" t="n"/>
      <c r="P6404" s="85" t="n"/>
      <c r="Q6404" s="86" t="n"/>
      <c r="R6404" s="85" t="n"/>
      <c r="S6404" s="85" t="n"/>
      <c r="T6404" s="86" t="n"/>
      <c r="U6404" s="85" t="n"/>
      <c r="V6404" s="85" t="n"/>
      <c r="W6404" s="86" t="n"/>
      <c r="X6404" s="85" t="n"/>
      <c r="Y6404" s="85" t="n"/>
      <c r="Z6404" s="86" t="n"/>
      <c r="AA6404" s="85" t="n"/>
      <c r="AB6404" s="85" t="n"/>
      <c r="AC6404" s="86" t="n"/>
      <c r="AD6404" s="85" t="n"/>
      <c r="AE6404" s="85" t="n"/>
      <c r="AF6404" s="86" t="n"/>
      <c r="AG6404" s="85" t="n"/>
      <c r="AH6404" s="85" t="n"/>
      <c r="AI6404" s="86" t="n"/>
      <c r="AJ6404" s="85" t="n"/>
      <c r="AK6404" s="85" t="n"/>
    </row>
    <row r="6405">
      <c r="A6405" s="86" t="n"/>
      <c r="B6405" s="86" t="n"/>
      <c r="C6405" s="86" t="n"/>
      <c r="D6405" s="86" t="n"/>
      <c r="E6405" s="86" t="n"/>
      <c r="F6405" s="86" t="n"/>
      <c r="G6405" s="86" t="n"/>
      <c r="H6405" s="86" t="n"/>
      <c r="I6405" s="86" t="n"/>
      <c r="J6405" s="86" t="n"/>
      <c r="K6405" s="86" t="n"/>
      <c r="L6405" s="86" t="n"/>
      <c r="M6405" s="86" t="n"/>
      <c r="N6405" s="86" t="n"/>
      <c r="O6405" s="86" t="n"/>
      <c r="P6405" s="86" t="n"/>
      <c r="Q6405" s="86" t="n"/>
      <c r="R6405" s="86" t="n"/>
      <c r="S6405" s="86" t="n"/>
      <c r="T6405" s="86" t="n"/>
      <c r="U6405" s="86" t="n"/>
      <c r="V6405" s="86" t="n"/>
      <c r="W6405" s="86" t="n"/>
      <c r="X6405" s="86" t="n"/>
      <c r="Y6405" s="86" t="n"/>
      <c r="Z6405" s="86" t="n"/>
      <c r="AA6405" s="86" t="n"/>
      <c r="AB6405" s="86" t="n"/>
      <c r="AC6405" s="86" t="n"/>
      <c r="AD6405" s="86" t="n"/>
      <c r="AE6405" s="86" t="n"/>
      <c r="AF6405" s="86" t="n"/>
      <c r="AG6405" s="86" t="n"/>
      <c r="AH6405" s="86" t="n"/>
      <c r="AI6405" s="86" t="n"/>
      <c r="AJ6405" s="86" t="n"/>
      <c r="AK6405" s="86" t="n"/>
    </row>
    <row r="6406">
      <c r="A6406" s="85" t="n"/>
      <c r="B6406" s="192" t="n"/>
      <c r="C6406" s="193" t="n"/>
      <c r="D6406" s="193" t="n"/>
      <c r="E6406" s="192" t="n"/>
      <c r="F6406" s="193" t="n"/>
      <c r="G6406" s="193" t="n"/>
      <c r="H6406" s="192" t="n"/>
      <c r="I6406" s="193" t="n"/>
      <c r="J6406" s="193" t="n"/>
      <c r="K6406" s="192" t="n"/>
      <c r="L6406" s="193" t="n"/>
      <c r="M6406" s="193" t="n"/>
      <c r="N6406" s="192" t="n"/>
      <c r="O6406" s="193" t="n"/>
      <c r="P6406" s="193" t="n"/>
      <c r="Q6406" s="192" t="n"/>
      <c r="R6406" s="193" t="n"/>
      <c r="S6406" s="193" t="n"/>
      <c r="T6406" s="192" t="n"/>
      <c r="U6406" s="193" t="n"/>
      <c r="V6406" s="193" t="n"/>
      <c r="W6406" s="192" t="n"/>
      <c r="X6406" s="193" t="n"/>
      <c r="Y6406" s="193" t="n"/>
      <c r="Z6406" s="192" t="n"/>
      <c r="AA6406" s="193" t="n"/>
      <c r="AB6406" s="193" t="n"/>
      <c r="AC6406" s="192" t="n"/>
      <c r="AD6406" s="193" t="n"/>
      <c r="AE6406" s="193" t="n"/>
      <c r="AF6406" s="192" t="n"/>
      <c r="AG6406" s="193" t="n"/>
      <c r="AH6406" s="193" t="n"/>
      <c r="AI6406" s="192" t="n"/>
      <c r="AJ6406" s="193" t="n"/>
      <c r="AK6406" s="193" t="n"/>
      <c r="AM6406">
        <f>A6401</f>
        <v/>
      </c>
      <c r="AN6406" s="83">
        <f>1/($B6406*(1/$B6404)*(1/(5/7+2/7*$D6406))*$B6416/SUM($B6408:$B6431))</f>
        <v/>
      </c>
      <c r="AO6406" s="83">
        <f>1/(B6406*(1/B6404)*(1/(5/7+2/7*D6406)))</f>
        <v/>
      </c>
      <c r="AP6406" s="83" t="n"/>
      <c r="AR6406" s="174">
        <f>CHOOSE(AV$3,C6406,F6406,I6406,L6406,O6406,R6406,U6406,X6406,AA6406,AD6406,AG6406,AJ6406)</f>
        <v/>
      </c>
      <c r="AS6406" s="82" t="n"/>
      <c r="AT6406" s="82" t="n"/>
      <c r="AV6406" s="119">
        <f>AN6406/AR6406</f>
        <v/>
      </c>
      <c r="AW6406" s="172">
        <f>AO6406/AR6406</f>
        <v/>
      </c>
      <c r="AX6406" s="83" t="n"/>
    </row>
    <row r="6407">
      <c r="A6407" s="86" t="n"/>
      <c r="B6407" s="86" t="n"/>
      <c r="C6407" s="86" t="n"/>
      <c r="D6407" s="86" t="n"/>
      <c r="E6407" s="86" t="n"/>
      <c r="F6407" s="86" t="n"/>
      <c r="G6407" s="86" t="n"/>
      <c r="H6407" s="86" t="n"/>
      <c r="I6407" s="86" t="n"/>
      <c r="J6407" s="86" t="n"/>
      <c r="K6407" s="86" t="n"/>
      <c r="L6407" s="86" t="n"/>
      <c r="M6407" s="86" t="n"/>
      <c r="N6407" s="86" t="n"/>
      <c r="O6407" s="86" t="n"/>
      <c r="P6407" s="86" t="n"/>
      <c r="Q6407" s="86" t="n"/>
      <c r="R6407" s="86" t="n"/>
      <c r="S6407" s="86" t="n"/>
      <c r="T6407" s="86" t="n"/>
      <c r="U6407" s="86" t="n"/>
      <c r="V6407" s="86" t="n"/>
      <c r="W6407" s="86" t="n"/>
      <c r="X6407" s="86" t="n"/>
      <c r="Y6407" s="86" t="n"/>
      <c r="Z6407" s="86" t="n"/>
      <c r="AA6407" s="86" t="n"/>
      <c r="AB6407" s="86" t="n"/>
      <c r="AC6407" s="86" t="n"/>
      <c r="AD6407" s="86" t="n"/>
      <c r="AE6407" s="86" t="n"/>
      <c r="AF6407" s="86" t="n"/>
      <c r="AG6407" s="86" t="n"/>
      <c r="AH6407" s="86" t="n"/>
      <c r="AI6407" s="86" t="n"/>
      <c r="AJ6407" s="86" t="n"/>
      <c r="AK6407" s="86" t="n"/>
    </row>
    <row r="6408">
      <c r="A6408" s="86" t="n"/>
      <c r="B6408" s="86" t="n"/>
      <c r="C6408" s="86" t="n"/>
      <c r="D6408" s="86" t="n"/>
      <c r="E6408" s="86" t="n"/>
      <c r="F6408" s="86" t="n"/>
      <c r="G6408" s="86" t="n"/>
      <c r="H6408" s="86" t="n"/>
      <c r="I6408" s="86" t="n"/>
      <c r="J6408" s="86" t="n"/>
      <c r="K6408" s="86" t="n"/>
      <c r="L6408" s="86" t="n"/>
      <c r="M6408" s="86" t="n"/>
      <c r="N6408" s="86" t="n"/>
      <c r="O6408" s="86" t="n"/>
      <c r="P6408" s="86" t="n"/>
      <c r="Q6408" s="86" t="n"/>
      <c r="R6408" s="86" t="n"/>
      <c r="S6408" s="86" t="n"/>
      <c r="T6408" s="86" t="n"/>
      <c r="U6408" s="86" t="n"/>
      <c r="V6408" s="86" t="n"/>
      <c r="W6408" s="86" t="n"/>
      <c r="X6408" s="86" t="n"/>
      <c r="Y6408" s="86" t="n"/>
      <c r="Z6408" s="86" t="n"/>
      <c r="AA6408" s="86" t="n"/>
      <c r="AB6408" s="86" t="n"/>
      <c r="AC6408" s="86" t="n"/>
      <c r="AD6408" s="86" t="n"/>
      <c r="AE6408" s="86" t="n"/>
      <c r="AF6408" s="86" t="n"/>
      <c r="AG6408" s="86" t="n"/>
      <c r="AH6408" s="86" t="n"/>
      <c r="AI6408" s="86" t="n"/>
      <c r="AJ6408" s="86" t="n"/>
      <c r="AK6408" s="86" t="n"/>
    </row>
    <row r="6409">
      <c r="A6409" s="86" t="n"/>
      <c r="B6409" s="86" t="n"/>
      <c r="C6409" s="86" t="n"/>
      <c r="D6409" s="86" t="n"/>
      <c r="E6409" s="86" t="n"/>
      <c r="F6409" s="86" t="n"/>
      <c r="G6409" s="86" t="n"/>
      <c r="H6409" s="86" t="n"/>
      <c r="I6409" s="86" t="n"/>
      <c r="J6409" s="86" t="n"/>
      <c r="K6409" s="86" t="n"/>
      <c r="L6409" s="86" t="n"/>
      <c r="M6409" s="86" t="n"/>
      <c r="N6409" s="86" t="n"/>
      <c r="O6409" s="86" t="n"/>
      <c r="P6409" s="86" t="n"/>
      <c r="Q6409" s="86" t="n"/>
      <c r="R6409" s="86" t="n"/>
      <c r="S6409" s="86" t="n"/>
      <c r="T6409" s="86" t="n"/>
      <c r="U6409" s="86" t="n"/>
      <c r="V6409" s="86" t="n"/>
      <c r="W6409" s="86" t="n"/>
      <c r="X6409" s="86" t="n"/>
      <c r="Y6409" s="86" t="n"/>
      <c r="Z6409" s="86" t="n"/>
      <c r="AA6409" s="86" t="n"/>
      <c r="AB6409" s="86" t="n"/>
      <c r="AC6409" s="86" t="n"/>
      <c r="AD6409" s="86" t="n"/>
      <c r="AE6409" s="86" t="n"/>
      <c r="AF6409" s="86" t="n"/>
      <c r="AG6409" s="86" t="n"/>
      <c r="AH6409" s="86" t="n"/>
      <c r="AI6409" s="86" t="n"/>
      <c r="AJ6409" s="86" t="n"/>
      <c r="AK6409" s="86" t="n"/>
    </row>
    <row r="6410">
      <c r="A6410" s="86" t="n"/>
      <c r="B6410" s="86" t="n"/>
      <c r="C6410" s="86" t="n"/>
      <c r="D6410" s="86" t="n"/>
      <c r="E6410" s="86" t="n"/>
      <c r="F6410" s="86" t="n"/>
      <c r="G6410" s="86" t="n"/>
      <c r="H6410" s="86" t="n"/>
      <c r="I6410" s="86" t="n"/>
      <c r="J6410" s="86" t="n"/>
      <c r="K6410" s="86" t="n"/>
      <c r="L6410" s="86" t="n"/>
      <c r="M6410" s="86" t="n"/>
      <c r="N6410" s="86" t="n"/>
      <c r="O6410" s="86" t="n"/>
      <c r="P6410" s="86" t="n"/>
      <c r="Q6410" s="86" t="n"/>
      <c r="R6410" s="86" t="n"/>
      <c r="S6410" s="86" t="n"/>
      <c r="T6410" s="86" t="n"/>
      <c r="U6410" s="86" t="n"/>
      <c r="V6410" s="86" t="n"/>
      <c r="W6410" s="86" t="n"/>
      <c r="X6410" s="86" t="n"/>
      <c r="Y6410" s="86" t="n"/>
      <c r="Z6410" s="86" t="n"/>
      <c r="AA6410" s="86" t="n"/>
      <c r="AB6410" s="86" t="n"/>
      <c r="AC6410" s="86" t="n"/>
      <c r="AD6410" s="86" t="n"/>
      <c r="AE6410" s="86" t="n"/>
      <c r="AF6410" s="86" t="n"/>
      <c r="AG6410" s="86" t="n"/>
      <c r="AH6410" s="86" t="n"/>
      <c r="AI6410" s="86" t="n"/>
      <c r="AJ6410" s="86" t="n"/>
      <c r="AK6410" s="86" t="n"/>
    </row>
    <row r="6411">
      <c r="A6411" s="86" t="n"/>
      <c r="B6411" s="86" t="n"/>
      <c r="C6411" s="86" t="n"/>
      <c r="D6411" s="86" t="n"/>
      <c r="E6411" s="86" t="n"/>
      <c r="F6411" s="86" t="n"/>
      <c r="G6411" s="86" t="n"/>
      <c r="H6411" s="86" t="n"/>
      <c r="I6411" s="86" t="n"/>
      <c r="J6411" s="86" t="n"/>
      <c r="K6411" s="86" t="n"/>
      <c r="L6411" s="86" t="n"/>
      <c r="M6411" s="86" t="n"/>
      <c r="N6411" s="86" t="n"/>
      <c r="O6411" s="86" t="n"/>
      <c r="P6411" s="86" t="n"/>
      <c r="Q6411" s="86" t="n"/>
      <c r="R6411" s="86" t="n"/>
      <c r="S6411" s="86" t="n"/>
      <c r="T6411" s="86" t="n"/>
      <c r="U6411" s="86" t="n"/>
      <c r="V6411" s="86" t="n"/>
      <c r="W6411" s="86" t="n"/>
      <c r="X6411" s="86" t="n"/>
      <c r="Y6411" s="86" t="n"/>
      <c r="Z6411" s="86" t="n"/>
      <c r="AA6411" s="86" t="n"/>
      <c r="AB6411" s="86" t="n"/>
      <c r="AC6411" s="86" t="n"/>
      <c r="AD6411" s="86" t="n"/>
      <c r="AE6411" s="86" t="n"/>
      <c r="AF6411" s="86" t="n"/>
      <c r="AG6411" s="86" t="n"/>
      <c r="AH6411" s="86" t="n"/>
      <c r="AI6411" s="86" t="n"/>
      <c r="AJ6411" s="86" t="n"/>
      <c r="AK6411" s="86" t="n"/>
    </row>
    <row r="6412">
      <c r="A6412" s="86" t="n"/>
      <c r="B6412" s="86" t="n"/>
      <c r="C6412" s="86" t="n"/>
      <c r="D6412" s="86" t="n"/>
      <c r="E6412" s="86" t="n"/>
      <c r="F6412" s="86" t="n"/>
      <c r="G6412" s="86" t="n"/>
      <c r="H6412" s="86" t="n"/>
      <c r="I6412" s="86" t="n"/>
      <c r="J6412" s="86" t="n"/>
      <c r="K6412" s="86" t="n"/>
      <c r="L6412" s="86" t="n"/>
      <c r="M6412" s="86" t="n"/>
      <c r="N6412" s="86" t="n"/>
      <c r="O6412" s="86" t="n"/>
      <c r="P6412" s="86" t="n"/>
      <c r="Q6412" s="86" t="n"/>
      <c r="R6412" s="86" t="n"/>
      <c r="S6412" s="86" t="n"/>
      <c r="T6412" s="86" t="n"/>
      <c r="U6412" s="86" t="n"/>
      <c r="V6412" s="86" t="n"/>
      <c r="W6412" s="86" t="n"/>
      <c r="X6412" s="86" t="n"/>
      <c r="Y6412" s="86" t="n"/>
      <c r="Z6412" s="86" t="n"/>
      <c r="AA6412" s="86" t="n"/>
      <c r="AB6412" s="86" t="n"/>
      <c r="AC6412" s="86" t="n"/>
      <c r="AD6412" s="86" t="n"/>
      <c r="AE6412" s="86" t="n"/>
      <c r="AF6412" s="86" t="n"/>
      <c r="AG6412" s="86" t="n"/>
      <c r="AH6412" s="86" t="n"/>
      <c r="AI6412" s="86" t="n"/>
      <c r="AJ6412" s="86" t="n"/>
      <c r="AK6412" s="86" t="n"/>
    </row>
    <row r="6413">
      <c r="A6413" s="86" t="n"/>
      <c r="B6413" s="86" t="n"/>
      <c r="C6413" s="86" t="n"/>
      <c r="D6413" s="86" t="n"/>
      <c r="E6413" s="86" t="n"/>
      <c r="F6413" s="86" t="n"/>
      <c r="G6413" s="86" t="n"/>
      <c r="H6413" s="86" t="n"/>
      <c r="I6413" s="86" t="n"/>
      <c r="J6413" s="86" t="n"/>
      <c r="K6413" s="86" t="n"/>
      <c r="L6413" s="86" t="n"/>
      <c r="M6413" s="86" t="n"/>
      <c r="N6413" s="86" t="n"/>
      <c r="O6413" s="86" t="n"/>
      <c r="P6413" s="86" t="n"/>
      <c r="Q6413" s="86" t="n"/>
      <c r="R6413" s="86" t="n"/>
      <c r="S6413" s="86" t="n"/>
      <c r="T6413" s="86" t="n"/>
      <c r="U6413" s="86" t="n"/>
      <c r="V6413" s="86" t="n"/>
      <c r="W6413" s="86" t="n"/>
      <c r="X6413" s="86" t="n"/>
      <c r="Y6413" s="86" t="n"/>
      <c r="Z6413" s="86" t="n"/>
      <c r="AA6413" s="86" t="n"/>
      <c r="AB6413" s="86" t="n"/>
      <c r="AC6413" s="86" t="n"/>
      <c r="AD6413" s="86" t="n"/>
      <c r="AE6413" s="86" t="n"/>
      <c r="AF6413" s="86" t="n"/>
      <c r="AG6413" s="86" t="n"/>
      <c r="AH6413" s="86" t="n"/>
      <c r="AI6413" s="86" t="n"/>
      <c r="AJ6413" s="86" t="n"/>
      <c r="AK6413" s="86" t="n"/>
    </row>
    <row r="6414">
      <c r="A6414" s="86" t="n"/>
      <c r="B6414" s="86" t="n"/>
      <c r="C6414" s="86" t="n"/>
      <c r="D6414" s="86" t="n"/>
      <c r="E6414" s="86" t="n"/>
      <c r="F6414" s="86" t="n"/>
      <c r="G6414" s="86" t="n"/>
      <c r="H6414" s="86" t="n"/>
      <c r="I6414" s="86" t="n"/>
      <c r="J6414" s="86" t="n"/>
      <c r="K6414" s="86" t="n"/>
      <c r="L6414" s="86" t="n"/>
      <c r="M6414" s="86" t="n"/>
      <c r="N6414" s="86" t="n"/>
      <c r="O6414" s="86" t="n"/>
      <c r="P6414" s="86" t="n"/>
      <c r="Q6414" s="86" t="n"/>
      <c r="R6414" s="86" t="n"/>
      <c r="S6414" s="86" t="n"/>
      <c r="T6414" s="86" t="n"/>
      <c r="U6414" s="86" t="n"/>
      <c r="V6414" s="86" t="n"/>
      <c r="W6414" s="86" t="n"/>
      <c r="X6414" s="86" t="n"/>
      <c r="Y6414" s="86" t="n"/>
      <c r="Z6414" s="86" t="n"/>
      <c r="AA6414" s="86" t="n"/>
      <c r="AB6414" s="86" t="n"/>
      <c r="AC6414" s="86" t="n"/>
      <c r="AD6414" s="86" t="n"/>
      <c r="AE6414" s="86" t="n"/>
      <c r="AF6414" s="86" t="n"/>
      <c r="AG6414" s="86" t="n"/>
      <c r="AH6414" s="86" t="n"/>
      <c r="AI6414" s="86" t="n"/>
      <c r="AJ6414" s="86" t="n"/>
      <c r="AK6414" s="86" t="n"/>
    </row>
    <row r="6415">
      <c r="A6415" s="86" t="n"/>
      <c r="B6415" s="86" t="n"/>
      <c r="C6415" s="86" t="n"/>
      <c r="D6415" s="86" t="n"/>
      <c r="E6415" s="86" t="n"/>
      <c r="F6415" s="86" t="n"/>
      <c r="G6415" s="86" t="n"/>
      <c r="H6415" s="86" t="n"/>
      <c r="I6415" s="86" t="n"/>
      <c r="J6415" s="86" t="n"/>
      <c r="K6415" s="86" t="n"/>
      <c r="L6415" s="86" t="n"/>
      <c r="M6415" s="86" t="n"/>
      <c r="N6415" s="86" t="n"/>
      <c r="O6415" s="86" t="n"/>
      <c r="P6415" s="86" t="n"/>
      <c r="Q6415" s="86" t="n"/>
      <c r="R6415" s="86" t="n"/>
      <c r="S6415" s="86" t="n"/>
      <c r="T6415" s="86" t="n"/>
      <c r="U6415" s="86" t="n"/>
      <c r="V6415" s="86" t="n"/>
      <c r="W6415" s="86" t="n"/>
      <c r="X6415" s="86" t="n"/>
      <c r="Y6415" s="86" t="n"/>
      <c r="Z6415" s="86" t="n"/>
      <c r="AA6415" s="86" t="n"/>
      <c r="AB6415" s="86" t="n"/>
      <c r="AC6415" s="86" t="n"/>
      <c r="AD6415" s="86" t="n"/>
      <c r="AE6415" s="86" t="n"/>
      <c r="AF6415" s="86" t="n"/>
      <c r="AG6415" s="86" t="n"/>
      <c r="AH6415" s="86" t="n"/>
      <c r="AI6415" s="86" t="n"/>
      <c r="AJ6415" s="86" t="n"/>
      <c r="AK6415" s="86" t="n"/>
    </row>
    <row r="6416">
      <c r="A6416" s="86" t="n"/>
      <c r="B6416" s="86" t="n"/>
      <c r="C6416" s="86" t="n"/>
      <c r="D6416" s="86" t="n"/>
      <c r="E6416" s="86" t="n"/>
      <c r="F6416" s="86" t="n"/>
      <c r="G6416" s="86" t="n"/>
      <c r="H6416" s="86" t="n"/>
      <c r="I6416" s="86" t="n"/>
      <c r="J6416" s="86" t="n"/>
      <c r="K6416" s="86" t="n"/>
      <c r="L6416" s="86" t="n"/>
      <c r="M6416" s="86" t="n"/>
      <c r="N6416" s="86" t="n"/>
      <c r="O6416" s="86" t="n"/>
      <c r="P6416" s="86" t="n"/>
      <c r="Q6416" s="86" t="n"/>
      <c r="R6416" s="86" t="n"/>
      <c r="S6416" s="86" t="n"/>
      <c r="T6416" s="86" t="n"/>
      <c r="U6416" s="86" t="n"/>
      <c r="V6416" s="86" t="n"/>
      <c r="W6416" s="86" t="n"/>
      <c r="X6416" s="86" t="n"/>
      <c r="Y6416" s="86" t="n"/>
      <c r="Z6416" s="86" t="n"/>
      <c r="AA6416" s="86" t="n"/>
      <c r="AB6416" s="86" t="n"/>
      <c r="AC6416" s="86" t="n"/>
      <c r="AD6416" s="86" t="n"/>
      <c r="AE6416" s="86" t="n"/>
      <c r="AF6416" s="86" t="n"/>
      <c r="AG6416" s="86" t="n"/>
      <c r="AH6416" s="86" t="n"/>
      <c r="AI6416" s="86" t="n"/>
      <c r="AJ6416" s="86" t="n"/>
      <c r="AK6416" s="86" t="n"/>
    </row>
    <row r="6417">
      <c r="A6417" s="86" t="n"/>
      <c r="B6417" s="86" t="n"/>
      <c r="C6417" s="86" t="n"/>
      <c r="D6417" s="86" t="n"/>
      <c r="E6417" s="86" t="n"/>
      <c r="F6417" s="86" t="n"/>
      <c r="G6417" s="86" t="n"/>
      <c r="H6417" s="86" t="n"/>
      <c r="I6417" s="86" t="n"/>
      <c r="J6417" s="86" t="n"/>
      <c r="K6417" s="86" t="n"/>
      <c r="L6417" s="86" t="n"/>
      <c r="M6417" s="86" t="n"/>
      <c r="N6417" s="86" t="n"/>
      <c r="O6417" s="86" t="n"/>
      <c r="P6417" s="86" t="n"/>
      <c r="Q6417" s="86" t="n"/>
      <c r="R6417" s="86" t="n"/>
      <c r="S6417" s="86" t="n"/>
      <c r="T6417" s="86" t="n"/>
      <c r="U6417" s="86" t="n"/>
      <c r="V6417" s="86" t="n"/>
      <c r="W6417" s="86" t="n"/>
      <c r="X6417" s="86" t="n"/>
      <c r="Y6417" s="86" t="n"/>
      <c r="Z6417" s="86" t="n"/>
      <c r="AA6417" s="86" t="n"/>
      <c r="AB6417" s="86" t="n"/>
      <c r="AC6417" s="86" t="n"/>
      <c r="AD6417" s="86" t="n"/>
      <c r="AE6417" s="86" t="n"/>
      <c r="AF6417" s="86" t="n"/>
      <c r="AG6417" s="86" t="n"/>
      <c r="AH6417" s="86" t="n"/>
      <c r="AI6417" s="86" t="n"/>
      <c r="AJ6417" s="86" t="n"/>
      <c r="AK6417" s="86" t="n"/>
    </row>
    <row r="6418">
      <c r="A6418" s="86" t="n"/>
      <c r="B6418" s="86" t="n"/>
      <c r="C6418" s="86" t="n"/>
      <c r="D6418" s="86" t="n"/>
      <c r="E6418" s="86" t="n"/>
      <c r="F6418" s="86" t="n"/>
      <c r="G6418" s="86" t="n"/>
      <c r="H6418" s="86" t="n"/>
      <c r="I6418" s="86" t="n"/>
      <c r="J6418" s="86" t="n"/>
      <c r="K6418" s="86" t="n"/>
      <c r="L6418" s="86" t="n"/>
      <c r="M6418" s="86" t="n"/>
      <c r="N6418" s="86" t="n"/>
      <c r="O6418" s="86" t="n"/>
      <c r="P6418" s="86" t="n"/>
      <c r="Q6418" s="86" t="n"/>
      <c r="R6418" s="86" t="n"/>
      <c r="S6418" s="86" t="n"/>
      <c r="T6418" s="86" t="n"/>
      <c r="U6418" s="86" t="n"/>
      <c r="V6418" s="86" t="n"/>
      <c r="W6418" s="86" t="n"/>
      <c r="X6418" s="86" t="n"/>
      <c r="Y6418" s="86" t="n"/>
      <c r="Z6418" s="86" t="n"/>
      <c r="AA6418" s="86" t="n"/>
      <c r="AB6418" s="86" t="n"/>
      <c r="AC6418" s="86" t="n"/>
      <c r="AD6418" s="86" t="n"/>
      <c r="AE6418" s="86" t="n"/>
      <c r="AF6418" s="86" t="n"/>
      <c r="AG6418" s="86" t="n"/>
      <c r="AH6418" s="86" t="n"/>
      <c r="AI6418" s="86" t="n"/>
      <c r="AJ6418" s="86" t="n"/>
      <c r="AK6418" s="86" t="n"/>
    </row>
    <row r="6419">
      <c r="A6419" s="86" t="n"/>
      <c r="B6419" s="86" t="n"/>
      <c r="C6419" s="86" t="n"/>
      <c r="D6419" s="86" t="n"/>
      <c r="E6419" s="86" t="n"/>
      <c r="F6419" s="86" t="n"/>
      <c r="G6419" s="86" t="n"/>
      <c r="H6419" s="86" t="n"/>
      <c r="I6419" s="86" t="n"/>
      <c r="J6419" s="86" t="n"/>
      <c r="K6419" s="86" t="n"/>
      <c r="L6419" s="86" t="n"/>
      <c r="M6419" s="86" t="n"/>
      <c r="N6419" s="86" t="n"/>
      <c r="O6419" s="86" t="n"/>
      <c r="P6419" s="86" t="n"/>
      <c r="Q6419" s="86" t="n"/>
      <c r="R6419" s="86" t="n"/>
      <c r="S6419" s="86" t="n"/>
      <c r="T6419" s="86" t="n"/>
      <c r="U6419" s="86" t="n"/>
      <c r="V6419" s="86" t="n"/>
      <c r="W6419" s="86" t="n"/>
      <c r="X6419" s="86" t="n"/>
      <c r="Y6419" s="86" t="n"/>
      <c r="Z6419" s="86" t="n"/>
      <c r="AA6419" s="86" t="n"/>
      <c r="AB6419" s="86" t="n"/>
      <c r="AC6419" s="86" t="n"/>
      <c r="AD6419" s="86" t="n"/>
      <c r="AE6419" s="86" t="n"/>
      <c r="AF6419" s="86" t="n"/>
      <c r="AG6419" s="86" t="n"/>
      <c r="AH6419" s="86" t="n"/>
      <c r="AI6419" s="86" t="n"/>
      <c r="AJ6419" s="86" t="n"/>
      <c r="AK6419" s="86" t="n"/>
    </row>
    <row r="6420">
      <c r="A6420" s="86" t="n"/>
      <c r="B6420" s="86" t="n"/>
      <c r="C6420" s="86" t="n"/>
      <c r="D6420" s="86" t="n"/>
      <c r="E6420" s="86" t="n"/>
      <c r="F6420" s="86" t="n"/>
      <c r="G6420" s="86" t="n"/>
      <c r="H6420" s="86" t="n"/>
      <c r="I6420" s="86" t="n"/>
      <c r="J6420" s="86" t="n"/>
      <c r="K6420" s="86" t="n"/>
      <c r="L6420" s="86" t="n"/>
      <c r="M6420" s="86" t="n"/>
      <c r="N6420" s="86" t="n"/>
      <c r="O6420" s="86" t="n"/>
      <c r="P6420" s="86" t="n"/>
      <c r="Q6420" s="86" t="n"/>
      <c r="R6420" s="86" t="n"/>
      <c r="S6420" s="86" t="n"/>
      <c r="T6420" s="86" t="n"/>
      <c r="U6420" s="86" t="n"/>
      <c r="V6420" s="86" t="n"/>
      <c r="W6420" s="86" t="n"/>
      <c r="X6420" s="86" t="n"/>
      <c r="Y6420" s="86" t="n"/>
      <c r="Z6420" s="86" t="n"/>
      <c r="AA6420" s="86" t="n"/>
      <c r="AB6420" s="86" t="n"/>
      <c r="AC6420" s="86" t="n"/>
      <c r="AD6420" s="86" t="n"/>
      <c r="AE6420" s="86" t="n"/>
      <c r="AF6420" s="86" t="n"/>
      <c r="AG6420" s="86" t="n"/>
      <c r="AH6420" s="86" t="n"/>
      <c r="AI6420" s="86" t="n"/>
      <c r="AJ6420" s="86" t="n"/>
      <c r="AK6420" s="86" t="n"/>
    </row>
    <row r="6421">
      <c r="A6421" s="86" t="n"/>
      <c r="B6421" s="86" t="n"/>
      <c r="C6421" s="86" t="n"/>
      <c r="D6421" s="86" t="n"/>
      <c r="E6421" s="86" t="n"/>
      <c r="F6421" s="86" t="n"/>
      <c r="G6421" s="86" t="n"/>
      <c r="H6421" s="86" t="n"/>
      <c r="I6421" s="86" t="n"/>
      <c r="J6421" s="86" t="n"/>
      <c r="K6421" s="86" t="n"/>
      <c r="L6421" s="86" t="n"/>
      <c r="M6421" s="86" t="n"/>
      <c r="N6421" s="86" t="n"/>
      <c r="O6421" s="86" t="n"/>
      <c r="P6421" s="86" t="n"/>
      <c r="Q6421" s="86" t="n"/>
      <c r="R6421" s="86" t="n"/>
      <c r="S6421" s="86" t="n"/>
      <c r="T6421" s="86" t="n"/>
      <c r="U6421" s="86" t="n"/>
      <c r="V6421" s="86" t="n"/>
      <c r="W6421" s="86" t="n"/>
      <c r="X6421" s="86" t="n"/>
      <c r="Y6421" s="86" t="n"/>
      <c r="Z6421" s="86" t="n"/>
      <c r="AA6421" s="86" t="n"/>
      <c r="AB6421" s="86" t="n"/>
      <c r="AC6421" s="86" t="n"/>
      <c r="AD6421" s="86" t="n"/>
      <c r="AE6421" s="86" t="n"/>
      <c r="AF6421" s="86" t="n"/>
      <c r="AG6421" s="86" t="n"/>
      <c r="AH6421" s="86" t="n"/>
      <c r="AI6421" s="86" t="n"/>
      <c r="AJ6421" s="86" t="n"/>
      <c r="AK6421" s="86" t="n"/>
    </row>
    <row r="6422">
      <c r="A6422" s="86" t="n"/>
      <c r="B6422" s="86" t="n"/>
      <c r="C6422" s="86" t="n"/>
      <c r="D6422" s="86" t="n"/>
      <c r="E6422" s="86" t="n"/>
      <c r="F6422" s="86" t="n"/>
      <c r="G6422" s="86" t="n"/>
      <c r="H6422" s="86" t="n"/>
      <c r="I6422" s="86" t="n"/>
      <c r="J6422" s="86" t="n"/>
      <c r="K6422" s="86" t="n"/>
      <c r="L6422" s="86" t="n"/>
      <c r="M6422" s="86" t="n"/>
      <c r="N6422" s="86" t="n"/>
      <c r="O6422" s="86" t="n"/>
      <c r="P6422" s="86" t="n"/>
      <c r="Q6422" s="86" t="n"/>
      <c r="R6422" s="86" t="n"/>
      <c r="S6422" s="86" t="n"/>
      <c r="T6422" s="86" t="n"/>
      <c r="U6422" s="86" t="n"/>
      <c r="V6422" s="86" t="n"/>
      <c r="W6422" s="86" t="n"/>
      <c r="X6422" s="86" t="n"/>
      <c r="Y6422" s="86" t="n"/>
      <c r="Z6422" s="86" t="n"/>
      <c r="AA6422" s="86" t="n"/>
      <c r="AB6422" s="86" t="n"/>
      <c r="AC6422" s="86" t="n"/>
      <c r="AD6422" s="86" t="n"/>
      <c r="AE6422" s="86" t="n"/>
      <c r="AF6422" s="86" t="n"/>
      <c r="AG6422" s="86" t="n"/>
      <c r="AH6422" s="86" t="n"/>
      <c r="AI6422" s="86" t="n"/>
      <c r="AJ6422" s="86" t="n"/>
      <c r="AK6422" s="86" t="n"/>
    </row>
    <row r="6423">
      <c r="A6423" s="86" t="n"/>
      <c r="B6423" s="86" t="n"/>
      <c r="C6423" s="86" t="n"/>
      <c r="D6423" s="86" t="n"/>
      <c r="E6423" s="86" t="n"/>
      <c r="F6423" s="86" t="n"/>
      <c r="G6423" s="86" t="n"/>
      <c r="H6423" s="86" t="n"/>
      <c r="I6423" s="86" t="n"/>
      <c r="J6423" s="86" t="n"/>
      <c r="K6423" s="86" t="n"/>
      <c r="L6423" s="86" t="n"/>
      <c r="M6423" s="86" t="n"/>
      <c r="N6423" s="86" t="n"/>
      <c r="O6423" s="86" t="n"/>
      <c r="P6423" s="86" t="n"/>
      <c r="Q6423" s="86" t="n"/>
      <c r="R6423" s="86" t="n"/>
      <c r="S6423" s="86" t="n"/>
      <c r="T6423" s="86" t="n"/>
      <c r="U6423" s="86" t="n"/>
      <c r="V6423" s="86" t="n"/>
      <c r="W6423" s="86" t="n"/>
      <c r="X6423" s="86" t="n"/>
      <c r="Y6423" s="86" t="n"/>
      <c r="Z6423" s="86" t="n"/>
      <c r="AA6423" s="86" t="n"/>
      <c r="AB6423" s="86" t="n"/>
      <c r="AC6423" s="86" t="n"/>
      <c r="AD6423" s="86" t="n"/>
      <c r="AE6423" s="86" t="n"/>
      <c r="AF6423" s="86" t="n"/>
      <c r="AG6423" s="86" t="n"/>
      <c r="AH6423" s="86" t="n"/>
      <c r="AI6423" s="86" t="n"/>
      <c r="AJ6423" s="86" t="n"/>
      <c r="AK6423" s="86" t="n"/>
    </row>
    <row r="6424">
      <c r="A6424" s="86" t="n"/>
      <c r="B6424" s="86" t="n"/>
      <c r="C6424" s="86" t="n"/>
      <c r="D6424" s="86" t="n"/>
      <c r="E6424" s="86" t="n"/>
      <c r="F6424" s="86" t="n"/>
      <c r="G6424" s="86" t="n"/>
      <c r="H6424" s="86" t="n"/>
      <c r="I6424" s="86" t="n"/>
      <c r="J6424" s="86" t="n"/>
      <c r="K6424" s="86" t="n"/>
      <c r="L6424" s="86" t="n"/>
      <c r="M6424" s="86" t="n"/>
      <c r="N6424" s="86" t="n"/>
      <c r="O6424" s="86" t="n"/>
      <c r="P6424" s="86" t="n"/>
      <c r="Q6424" s="86" t="n"/>
      <c r="R6424" s="86" t="n"/>
      <c r="S6424" s="86" t="n"/>
      <c r="T6424" s="86" t="n"/>
      <c r="U6424" s="86" t="n"/>
      <c r="V6424" s="86" t="n"/>
      <c r="W6424" s="86" t="n"/>
      <c r="X6424" s="86" t="n"/>
      <c r="Y6424" s="86" t="n"/>
      <c r="Z6424" s="86" t="n"/>
      <c r="AA6424" s="86" t="n"/>
      <c r="AB6424" s="86" t="n"/>
      <c r="AC6424" s="86" t="n"/>
      <c r="AD6424" s="86" t="n"/>
      <c r="AE6424" s="86" t="n"/>
      <c r="AF6424" s="86" t="n"/>
      <c r="AG6424" s="86" t="n"/>
      <c r="AH6424" s="86" t="n"/>
      <c r="AI6424" s="86" t="n"/>
      <c r="AJ6424" s="86" t="n"/>
      <c r="AK6424" s="86" t="n"/>
    </row>
    <row r="6425">
      <c r="A6425" s="86" t="n"/>
      <c r="B6425" s="86" t="n"/>
      <c r="C6425" s="86" t="n"/>
      <c r="D6425" s="86" t="n"/>
      <c r="E6425" s="86" t="n"/>
      <c r="F6425" s="86" t="n"/>
      <c r="G6425" s="86" t="n"/>
      <c r="H6425" s="86" t="n"/>
      <c r="I6425" s="86" t="n"/>
      <c r="J6425" s="86" t="n"/>
      <c r="K6425" s="86" t="n"/>
      <c r="L6425" s="86" t="n"/>
      <c r="M6425" s="86" t="n"/>
      <c r="N6425" s="86" t="n"/>
      <c r="O6425" s="86" t="n"/>
      <c r="P6425" s="86" t="n"/>
      <c r="Q6425" s="86" t="n"/>
      <c r="R6425" s="86" t="n"/>
      <c r="S6425" s="86" t="n"/>
      <c r="T6425" s="86" t="n"/>
      <c r="U6425" s="86" t="n"/>
      <c r="V6425" s="86" t="n"/>
      <c r="W6425" s="86" t="n"/>
      <c r="X6425" s="86" t="n"/>
      <c r="Y6425" s="86" t="n"/>
      <c r="Z6425" s="86" t="n"/>
      <c r="AA6425" s="86" t="n"/>
      <c r="AB6425" s="86" t="n"/>
      <c r="AC6425" s="86" t="n"/>
      <c r="AD6425" s="86" t="n"/>
      <c r="AE6425" s="86" t="n"/>
      <c r="AF6425" s="86" t="n"/>
      <c r="AG6425" s="86" t="n"/>
      <c r="AH6425" s="86" t="n"/>
      <c r="AI6425" s="86" t="n"/>
      <c r="AJ6425" s="86" t="n"/>
      <c r="AK6425" s="86" t="n"/>
    </row>
    <row r="6426">
      <c r="A6426" s="86" t="n"/>
      <c r="B6426" s="86" t="n"/>
      <c r="C6426" s="86" t="n"/>
      <c r="D6426" s="86" t="n"/>
      <c r="E6426" s="86" t="n"/>
      <c r="F6426" s="86" t="n"/>
      <c r="G6426" s="86" t="n"/>
      <c r="H6426" s="86" t="n"/>
      <c r="I6426" s="86" t="n"/>
      <c r="J6426" s="86" t="n"/>
      <c r="K6426" s="86" t="n"/>
      <c r="L6426" s="86" t="n"/>
      <c r="M6426" s="86" t="n"/>
      <c r="N6426" s="86" t="n"/>
      <c r="O6426" s="86" t="n"/>
      <c r="P6426" s="86" t="n"/>
      <c r="Q6426" s="86" t="n"/>
      <c r="R6426" s="86" t="n"/>
      <c r="S6426" s="86" t="n"/>
      <c r="T6426" s="86" t="n"/>
      <c r="U6426" s="86" t="n"/>
      <c r="V6426" s="86" t="n"/>
      <c r="W6426" s="86" t="n"/>
      <c r="X6426" s="86" t="n"/>
      <c r="Y6426" s="86" t="n"/>
      <c r="Z6426" s="86" t="n"/>
      <c r="AA6426" s="86" t="n"/>
      <c r="AB6426" s="86" t="n"/>
      <c r="AC6426" s="86" t="n"/>
      <c r="AD6426" s="86" t="n"/>
      <c r="AE6426" s="86" t="n"/>
      <c r="AF6426" s="86" t="n"/>
      <c r="AG6426" s="86" t="n"/>
      <c r="AH6426" s="86" t="n"/>
      <c r="AI6426" s="86" t="n"/>
      <c r="AJ6426" s="86" t="n"/>
      <c r="AK6426" s="86" t="n"/>
    </row>
    <row r="6427">
      <c r="A6427" s="86" t="n"/>
      <c r="B6427" s="86" t="n"/>
      <c r="C6427" s="86" t="n"/>
      <c r="D6427" s="86" t="n"/>
      <c r="E6427" s="86" t="n"/>
      <c r="F6427" s="86" t="n"/>
      <c r="G6427" s="86" t="n"/>
      <c r="H6427" s="86" t="n"/>
      <c r="I6427" s="86" t="n"/>
      <c r="J6427" s="86" t="n"/>
      <c r="K6427" s="86" t="n"/>
      <c r="L6427" s="86" t="n"/>
      <c r="M6427" s="86" t="n"/>
      <c r="N6427" s="86" t="n"/>
      <c r="O6427" s="86" t="n"/>
      <c r="P6427" s="86" t="n"/>
      <c r="Q6427" s="86" t="n"/>
      <c r="R6427" s="86" t="n"/>
      <c r="S6427" s="86" t="n"/>
      <c r="T6427" s="86" t="n"/>
      <c r="U6427" s="86" t="n"/>
      <c r="V6427" s="86" t="n"/>
      <c r="W6427" s="86" t="n"/>
      <c r="X6427" s="86" t="n"/>
      <c r="Y6427" s="86" t="n"/>
      <c r="Z6427" s="86" t="n"/>
      <c r="AA6427" s="86" t="n"/>
      <c r="AB6427" s="86" t="n"/>
      <c r="AC6427" s="86" t="n"/>
      <c r="AD6427" s="86" t="n"/>
      <c r="AE6427" s="86" t="n"/>
      <c r="AF6427" s="86" t="n"/>
      <c r="AG6427" s="86" t="n"/>
      <c r="AH6427" s="86" t="n"/>
      <c r="AI6427" s="86" t="n"/>
      <c r="AJ6427" s="86" t="n"/>
      <c r="AK6427" s="86" t="n"/>
    </row>
    <row r="6428">
      <c r="A6428" s="86" t="n"/>
      <c r="B6428" s="86" t="n"/>
      <c r="C6428" s="86" t="n"/>
      <c r="D6428" s="86" t="n"/>
      <c r="E6428" s="86" t="n"/>
      <c r="F6428" s="86" t="n"/>
      <c r="G6428" s="86" t="n"/>
      <c r="H6428" s="86" t="n"/>
      <c r="I6428" s="86" t="n"/>
      <c r="J6428" s="86" t="n"/>
      <c r="K6428" s="86" t="n"/>
      <c r="L6428" s="86" t="n"/>
      <c r="M6428" s="86" t="n"/>
      <c r="N6428" s="86" t="n"/>
      <c r="O6428" s="86" t="n"/>
      <c r="P6428" s="86" t="n"/>
      <c r="Q6428" s="86" t="n"/>
      <c r="R6428" s="86" t="n"/>
      <c r="S6428" s="86" t="n"/>
      <c r="T6428" s="86" t="n"/>
      <c r="U6428" s="86" t="n"/>
      <c r="V6428" s="86" t="n"/>
      <c r="W6428" s="86" t="n"/>
      <c r="X6428" s="86" t="n"/>
      <c r="Y6428" s="86" t="n"/>
      <c r="Z6428" s="86" t="n"/>
      <c r="AA6428" s="86" t="n"/>
      <c r="AB6428" s="86" t="n"/>
      <c r="AC6428" s="86" t="n"/>
      <c r="AD6428" s="86" t="n"/>
      <c r="AE6428" s="86" t="n"/>
      <c r="AF6428" s="86" t="n"/>
      <c r="AG6428" s="86" t="n"/>
      <c r="AH6428" s="86" t="n"/>
      <c r="AI6428" s="86" t="n"/>
      <c r="AJ6428" s="86" t="n"/>
      <c r="AK6428" s="86" t="n"/>
    </row>
    <row r="6429">
      <c r="A6429" s="86" t="n"/>
      <c r="B6429" s="86" t="n"/>
      <c r="C6429" s="86" t="n"/>
      <c r="D6429" s="86" t="n"/>
      <c r="E6429" s="86" t="n"/>
      <c r="F6429" s="86" t="n"/>
      <c r="G6429" s="86" t="n"/>
      <c r="H6429" s="86" t="n"/>
      <c r="I6429" s="86" t="n"/>
      <c r="J6429" s="86" t="n"/>
      <c r="K6429" s="86" t="n"/>
      <c r="L6429" s="86" t="n"/>
      <c r="M6429" s="86" t="n"/>
      <c r="N6429" s="86" t="n"/>
      <c r="O6429" s="86" t="n"/>
      <c r="P6429" s="86" t="n"/>
      <c r="Q6429" s="86" t="n"/>
      <c r="R6429" s="86" t="n"/>
      <c r="S6429" s="86" t="n"/>
      <c r="T6429" s="86" t="n"/>
      <c r="U6429" s="86" t="n"/>
      <c r="V6429" s="86" t="n"/>
      <c r="W6429" s="86" t="n"/>
      <c r="X6429" s="86" t="n"/>
      <c r="Y6429" s="86" t="n"/>
      <c r="Z6429" s="86" t="n"/>
      <c r="AA6429" s="86" t="n"/>
      <c r="AB6429" s="86" t="n"/>
      <c r="AC6429" s="86" t="n"/>
      <c r="AD6429" s="86" t="n"/>
      <c r="AE6429" s="86" t="n"/>
      <c r="AF6429" s="86" t="n"/>
      <c r="AG6429" s="86" t="n"/>
      <c r="AH6429" s="86" t="n"/>
      <c r="AI6429" s="86" t="n"/>
      <c r="AJ6429" s="86" t="n"/>
      <c r="AK6429" s="86" t="n"/>
    </row>
    <row r="6430">
      <c r="A6430" s="86" t="n"/>
      <c r="B6430" s="86" t="n"/>
      <c r="C6430" s="86" t="n"/>
      <c r="D6430" s="86" t="n"/>
      <c r="E6430" s="86" t="n"/>
      <c r="F6430" s="86" t="n"/>
      <c r="G6430" s="86" t="n"/>
      <c r="H6430" s="86" t="n"/>
      <c r="I6430" s="86" t="n"/>
      <c r="J6430" s="86" t="n"/>
      <c r="K6430" s="86" t="n"/>
      <c r="L6430" s="86" t="n"/>
      <c r="M6430" s="86" t="n"/>
      <c r="N6430" s="86" t="n"/>
      <c r="O6430" s="86" t="n"/>
      <c r="P6430" s="86" t="n"/>
      <c r="Q6430" s="86" t="n"/>
      <c r="R6430" s="86" t="n"/>
      <c r="S6430" s="86" t="n"/>
      <c r="T6430" s="86" t="n"/>
      <c r="U6430" s="86" t="n"/>
      <c r="V6430" s="86" t="n"/>
      <c r="W6430" s="86" t="n"/>
      <c r="X6430" s="86" t="n"/>
      <c r="Y6430" s="86" t="n"/>
      <c r="Z6430" s="86" t="n"/>
      <c r="AA6430" s="86" t="n"/>
      <c r="AB6430" s="86" t="n"/>
      <c r="AC6430" s="86" t="n"/>
      <c r="AD6430" s="86" t="n"/>
      <c r="AE6430" s="86" t="n"/>
      <c r="AF6430" s="86" t="n"/>
      <c r="AG6430" s="86" t="n"/>
      <c r="AH6430" s="86" t="n"/>
      <c r="AI6430" s="86" t="n"/>
      <c r="AJ6430" s="86" t="n"/>
      <c r="AK6430" s="86" t="n"/>
    </row>
    <row r="6431">
      <c r="A6431" s="86" t="n"/>
      <c r="B6431" s="86" t="n"/>
      <c r="C6431" s="86" t="n"/>
      <c r="D6431" s="86" t="n"/>
      <c r="E6431" s="86" t="n"/>
      <c r="F6431" s="86" t="n"/>
      <c r="G6431" s="86" t="n"/>
      <c r="H6431" s="86" t="n"/>
      <c r="I6431" s="86" t="n"/>
      <c r="J6431" s="86" t="n"/>
      <c r="K6431" s="86" t="n"/>
      <c r="L6431" s="86" t="n"/>
      <c r="M6431" s="86" t="n"/>
      <c r="N6431" s="86" t="n"/>
      <c r="O6431" s="86" t="n"/>
      <c r="P6431" s="86" t="n"/>
      <c r="Q6431" s="86" t="n"/>
      <c r="R6431" s="86" t="n"/>
      <c r="S6431" s="86" t="n"/>
      <c r="T6431" s="86" t="n"/>
      <c r="U6431" s="86" t="n"/>
      <c r="V6431" s="86" t="n"/>
      <c r="W6431" s="86" t="n"/>
      <c r="X6431" s="86" t="n"/>
      <c r="Y6431" s="86" t="n"/>
      <c r="Z6431" s="86" t="n"/>
      <c r="AA6431" s="86" t="n"/>
      <c r="AB6431" s="86" t="n"/>
      <c r="AC6431" s="86" t="n"/>
      <c r="AD6431" s="86" t="n"/>
      <c r="AE6431" s="86" t="n"/>
      <c r="AF6431" s="86" t="n"/>
      <c r="AG6431" s="86" t="n"/>
      <c r="AH6431" s="86" t="n"/>
      <c r="AI6431" s="86" t="n"/>
      <c r="AJ6431" s="86" t="n"/>
      <c r="AK6431" s="86" t="n"/>
    </row>
    <row r="6441">
      <c r="A6441" s="86" t="n"/>
      <c r="B6441" s="85" t="n"/>
      <c r="C6441" s="85" t="n"/>
      <c r="D6441" s="85" t="n"/>
      <c r="E6441" s="85" t="n"/>
      <c r="F6441" s="86" t="n"/>
      <c r="G6441" s="151" t="n"/>
      <c r="H6441" s="85" t="n"/>
      <c r="I6441" s="85" t="n"/>
      <c r="J6441" s="85" t="n"/>
      <c r="K6441" s="85" t="n"/>
      <c r="L6441" s="85" t="n"/>
      <c r="M6441" s="85" t="n"/>
      <c r="N6441" s="85" t="n"/>
      <c r="O6441" s="85" t="n"/>
      <c r="P6441" s="85" t="n"/>
      <c r="Q6441" s="85" t="n"/>
      <c r="R6441" s="85" t="n"/>
      <c r="S6441" s="85" t="n"/>
      <c r="T6441" s="108" t="n"/>
      <c r="U6441" s="85" t="n"/>
      <c r="V6441" s="85" t="n"/>
      <c r="W6441" s="85" t="n"/>
      <c r="X6441" s="85" t="n"/>
      <c r="Y6441" s="85" t="n"/>
      <c r="Z6441" s="85" t="n"/>
      <c r="AA6441" s="85" t="n"/>
      <c r="AB6441" s="85" t="n"/>
      <c r="AC6441" s="85" t="n"/>
      <c r="AD6441" s="85" t="n"/>
      <c r="AE6441" s="85" t="n"/>
      <c r="AF6441" s="85" t="n"/>
      <c r="AG6441" s="85" t="n"/>
      <c r="AH6441" s="85" t="n"/>
      <c r="AI6441" s="85" t="n"/>
      <c r="AJ6441" s="85" t="n"/>
      <c r="AK6441" s="85" t="n"/>
    </row>
    <row r="6442">
      <c r="A6442" s="85" t="n"/>
      <c r="B6442" s="86" t="n"/>
      <c r="C6442" s="85" t="n"/>
      <c r="D6442" s="85" t="n"/>
      <c r="E6442" s="85" t="n"/>
      <c r="F6442" s="85" t="n"/>
      <c r="G6442" s="85" t="n"/>
      <c r="H6442" s="85" t="n"/>
      <c r="I6442" s="85" t="n"/>
      <c r="J6442" s="85" t="n"/>
      <c r="K6442" s="85" t="n"/>
      <c r="L6442" s="85" t="n"/>
      <c r="M6442" s="85" t="n"/>
      <c r="N6442" s="85" t="n"/>
      <c r="O6442" s="85" t="n"/>
      <c r="P6442" s="85" t="n"/>
      <c r="Q6442" s="85" t="n"/>
      <c r="R6442" s="85" t="n"/>
      <c r="S6442" s="85" t="n"/>
      <c r="T6442" s="85" t="n"/>
      <c r="U6442" s="85" t="n"/>
      <c r="V6442" s="85" t="n"/>
      <c r="W6442" s="85" t="n"/>
      <c r="X6442" s="85" t="n"/>
      <c r="Y6442" s="85" t="n"/>
      <c r="Z6442" s="85" t="n"/>
      <c r="AA6442" s="85" t="n"/>
      <c r="AB6442" s="85" t="n"/>
      <c r="AC6442" s="85" t="n"/>
      <c r="AD6442" s="85" t="n"/>
      <c r="AE6442" s="85" t="n"/>
      <c r="AF6442" s="85" t="n"/>
      <c r="AG6442" s="85" t="n"/>
      <c r="AH6442" s="85" t="n"/>
      <c r="AI6442" s="85" t="n"/>
      <c r="AJ6442" s="85" t="n"/>
      <c r="AK6442" s="85" t="n"/>
    </row>
    <row r="6443">
      <c r="A6443" s="86" t="n"/>
      <c r="B6443" s="86" t="n"/>
      <c r="C6443" s="86" t="n"/>
      <c r="D6443" s="86" t="n"/>
      <c r="E6443" s="86" t="n"/>
      <c r="F6443" s="86" t="n"/>
      <c r="G6443" s="86" t="n"/>
      <c r="H6443" s="86" t="n"/>
      <c r="I6443" s="86" t="n"/>
      <c r="J6443" s="86" t="n"/>
      <c r="K6443" s="86" t="n"/>
      <c r="L6443" s="86" t="n"/>
      <c r="M6443" s="86" t="n"/>
      <c r="N6443" s="86" t="n"/>
      <c r="O6443" s="86" t="n"/>
      <c r="P6443" s="86" t="n"/>
      <c r="Q6443" s="86" t="n"/>
      <c r="R6443" s="86" t="n"/>
      <c r="S6443" s="86" t="n"/>
      <c r="T6443" s="86" t="n"/>
      <c r="U6443" s="86" t="n"/>
      <c r="V6443" s="86" t="n"/>
      <c r="W6443" s="86" t="n"/>
      <c r="X6443" s="86" t="n"/>
      <c r="Y6443" s="86" t="n"/>
      <c r="Z6443" s="86" t="n"/>
      <c r="AA6443" s="86" t="n"/>
      <c r="AB6443" s="86" t="n"/>
      <c r="AC6443" s="86" t="n"/>
      <c r="AD6443" s="86" t="n"/>
      <c r="AE6443" s="86" t="n"/>
      <c r="AF6443" s="86" t="n"/>
      <c r="AG6443" s="86" t="n"/>
      <c r="AH6443" s="86" t="n"/>
      <c r="AI6443" s="86" t="n"/>
      <c r="AJ6443" s="86" t="n"/>
      <c r="AK6443" s="86" t="n"/>
    </row>
    <row r="6444">
      <c r="A6444" s="85" t="n"/>
      <c r="B6444" s="86" t="n"/>
      <c r="C6444" s="85" t="n"/>
      <c r="D6444" s="85" t="n"/>
      <c r="E6444" s="86" t="n"/>
      <c r="F6444" s="85" t="n"/>
      <c r="G6444" s="85" t="n"/>
      <c r="H6444" s="86" t="n"/>
      <c r="I6444" s="85" t="n"/>
      <c r="J6444" s="85" t="n"/>
      <c r="K6444" s="86" t="n"/>
      <c r="L6444" s="85" t="n"/>
      <c r="M6444" s="85" t="n"/>
      <c r="N6444" s="86" t="n"/>
      <c r="O6444" s="85" t="n"/>
      <c r="P6444" s="85" t="n"/>
      <c r="Q6444" s="86" t="n"/>
      <c r="R6444" s="85" t="n"/>
      <c r="S6444" s="85" t="n"/>
      <c r="T6444" s="86" t="n"/>
      <c r="U6444" s="85" t="n"/>
      <c r="V6444" s="85" t="n"/>
      <c r="W6444" s="86" t="n"/>
      <c r="X6444" s="85" t="n"/>
      <c r="Y6444" s="85" t="n"/>
      <c r="Z6444" s="86" t="n"/>
      <c r="AA6444" s="85" t="n"/>
      <c r="AB6444" s="85" t="n"/>
      <c r="AC6444" s="86" t="n"/>
      <c r="AD6444" s="85" t="n"/>
      <c r="AE6444" s="85" t="n"/>
      <c r="AF6444" s="86" t="n"/>
      <c r="AG6444" s="85" t="n"/>
      <c r="AH6444" s="85" t="n"/>
      <c r="AI6444" s="86" t="n"/>
      <c r="AJ6444" s="85" t="n"/>
      <c r="AK6444" s="85" t="n"/>
    </row>
    <row r="6445">
      <c r="A6445" s="86" t="n"/>
      <c r="B6445" s="86" t="n"/>
      <c r="C6445" s="86" t="n"/>
      <c r="D6445" s="86" t="n"/>
      <c r="E6445" s="86" t="n"/>
      <c r="F6445" s="86" t="n"/>
      <c r="G6445" s="86" t="n"/>
      <c r="H6445" s="86" t="n"/>
      <c r="I6445" s="86" t="n"/>
      <c r="J6445" s="86" t="n"/>
      <c r="K6445" s="86" t="n"/>
      <c r="L6445" s="86" t="n"/>
      <c r="M6445" s="86" t="n"/>
      <c r="N6445" s="86" t="n"/>
      <c r="O6445" s="86" t="n"/>
      <c r="P6445" s="86" t="n"/>
      <c r="Q6445" s="86" t="n"/>
      <c r="R6445" s="86" t="n"/>
      <c r="S6445" s="86" t="n"/>
      <c r="T6445" s="86" t="n"/>
      <c r="U6445" s="86" t="n"/>
      <c r="V6445" s="86" t="n"/>
      <c r="W6445" s="86" t="n"/>
      <c r="X6445" s="86" t="n"/>
      <c r="Y6445" s="86" t="n"/>
      <c r="Z6445" s="86" t="n"/>
      <c r="AA6445" s="86" t="n"/>
      <c r="AB6445" s="86" t="n"/>
      <c r="AC6445" s="86" t="n"/>
      <c r="AD6445" s="86" t="n"/>
      <c r="AE6445" s="86" t="n"/>
      <c r="AF6445" s="86" t="n"/>
      <c r="AG6445" s="86" t="n"/>
      <c r="AH6445" s="86" t="n"/>
      <c r="AI6445" s="86" t="n"/>
      <c r="AJ6445" s="86" t="n"/>
      <c r="AK6445" s="86" t="n"/>
    </row>
    <row r="6446">
      <c r="A6446" s="85" t="n"/>
      <c r="B6446" s="192" t="n"/>
      <c r="C6446" s="193" t="n"/>
      <c r="D6446" s="193" t="n"/>
      <c r="E6446" s="192" t="n"/>
      <c r="F6446" s="193" t="n"/>
      <c r="G6446" s="193" t="n"/>
      <c r="H6446" s="192" t="n"/>
      <c r="I6446" s="193" t="n"/>
      <c r="J6446" s="193" t="n"/>
      <c r="K6446" s="192" t="n"/>
      <c r="L6446" s="193" t="n"/>
      <c r="M6446" s="193" t="n"/>
      <c r="N6446" s="192" t="n"/>
      <c r="O6446" s="193" t="n"/>
      <c r="P6446" s="193" t="n"/>
      <c r="Q6446" s="192" t="n"/>
      <c r="R6446" s="193" t="n"/>
      <c r="S6446" s="193" t="n"/>
      <c r="T6446" s="192" t="n"/>
      <c r="U6446" s="193" t="n"/>
      <c r="V6446" s="193" t="n"/>
      <c r="W6446" s="192" t="n"/>
      <c r="X6446" s="193" t="n"/>
      <c r="Y6446" s="193" t="n"/>
      <c r="Z6446" s="192" t="n"/>
      <c r="AA6446" s="193" t="n"/>
      <c r="AB6446" s="193" t="n"/>
      <c r="AC6446" s="192" t="n"/>
      <c r="AD6446" s="193" t="n"/>
      <c r="AE6446" s="193" t="n"/>
      <c r="AF6446" s="192" t="n"/>
      <c r="AG6446" s="193" t="n"/>
      <c r="AH6446" s="193" t="n"/>
      <c r="AI6446" s="192" t="n"/>
      <c r="AJ6446" s="193" t="n"/>
      <c r="AK6446" s="193" t="n"/>
      <c r="AM6446">
        <f>A6441</f>
        <v/>
      </c>
      <c r="AN6446" s="83">
        <f>1/($B6446*(1/$B6444)*(1/(5/7+2/7*$D6446))*$B6456/SUM($B6448:$B6471))</f>
        <v/>
      </c>
      <c r="AO6446" s="83">
        <f>1/(B6446*(1/B6444)*(1/(5/7+2/7*D6446)))</f>
        <v/>
      </c>
      <c r="AP6446" s="83" t="n"/>
      <c r="AR6446" s="174">
        <f>CHOOSE(AV$3,C6446,F6446,I6446,L6446,O6446,R6446,U6446,X6446,AA6446,AD6446,AG6446,AJ6446)</f>
        <v/>
      </c>
      <c r="AS6446" s="82" t="n"/>
      <c r="AT6446" s="82" t="n"/>
      <c r="AV6446" s="119">
        <f>AN6446/AR6446</f>
        <v/>
      </c>
      <c r="AW6446" s="172">
        <f>AO6446/AR6446</f>
        <v/>
      </c>
      <c r="AX6446" s="83" t="n"/>
    </row>
    <row r="6447">
      <c r="A6447" s="86" t="n"/>
      <c r="B6447" s="86" t="n"/>
      <c r="C6447" s="86" t="n"/>
      <c r="D6447" s="86" t="n"/>
      <c r="E6447" s="86" t="n"/>
      <c r="F6447" s="86" t="n"/>
      <c r="G6447" s="86" t="n"/>
      <c r="H6447" s="86" t="n"/>
      <c r="I6447" s="86" t="n"/>
      <c r="J6447" s="86" t="n"/>
      <c r="K6447" s="86" t="n"/>
      <c r="L6447" s="86" t="n"/>
      <c r="M6447" s="86" t="n"/>
      <c r="N6447" s="86" t="n"/>
      <c r="O6447" s="86" t="n"/>
      <c r="P6447" s="86" t="n"/>
      <c r="Q6447" s="86" t="n"/>
      <c r="R6447" s="86" t="n"/>
      <c r="S6447" s="86" t="n"/>
      <c r="T6447" s="86" t="n"/>
      <c r="U6447" s="86" t="n"/>
      <c r="V6447" s="86" t="n"/>
      <c r="W6447" s="86" t="n"/>
      <c r="X6447" s="86" t="n"/>
      <c r="Y6447" s="86" t="n"/>
      <c r="Z6447" s="86" t="n"/>
      <c r="AA6447" s="86" t="n"/>
      <c r="AB6447" s="86" t="n"/>
      <c r="AC6447" s="86" t="n"/>
      <c r="AD6447" s="86" t="n"/>
      <c r="AE6447" s="86" t="n"/>
      <c r="AF6447" s="86" t="n"/>
      <c r="AG6447" s="86" t="n"/>
      <c r="AH6447" s="86" t="n"/>
      <c r="AI6447" s="86" t="n"/>
      <c r="AJ6447" s="86" t="n"/>
      <c r="AK6447" s="86" t="n"/>
    </row>
    <row r="6448">
      <c r="A6448" s="86" t="n"/>
      <c r="B6448" s="86" t="n"/>
      <c r="C6448" s="86" t="n"/>
      <c r="D6448" s="86" t="n"/>
      <c r="E6448" s="86" t="n"/>
      <c r="F6448" s="86" t="n"/>
      <c r="G6448" s="86" t="n"/>
      <c r="H6448" s="86" t="n"/>
      <c r="I6448" s="86" t="n"/>
      <c r="J6448" s="86" t="n"/>
      <c r="K6448" s="86" t="n"/>
      <c r="L6448" s="86" t="n"/>
      <c r="M6448" s="86" t="n"/>
      <c r="N6448" s="86" t="n"/>
      <c r="O6448" s="86" t="n"/>
      <c r="P6448" s="86" t="n"/>
      <c r="Q6448" s="86" t="n"/>
      <c r="R6448" s="86" t="n"/>
      <c r="S6448" s="86" t="n"/>
      <c r="T6448" s="86" t="n"/>
      <c r="U6448" s="86" t="n"/>
      <c r="V6448" s="86" t="n"/>
      <c r="W6448" s="86" t="n"/>
      <c r="X6448" s="86" t="n"/>
      <c r="Y6448" s="86" t="n"/>
      <c r="Z6448" s="86" t="n"/>
      <c r="AA6448" s="86" t="n"/>
      <c r="AB6448" s="86" t="n"/>
      <c r="AC6448" s="86" t="n"/>
      <c r="AD6448" s="86" t="n"/>
      <c r="AE6448" s="86" t="n"/>
      <c r="AF6448" s="86" t="n"/>
      <c r="AG6448" s="86" t="n"/>
      <c r="AH6448" s="86" t="n"/>
      <c r="AI6448" s="86" t="n"/>
      <c r="AJ6448" s="86" t="n"/>
      <c r="AK6448" s="86" t="n"/>
    </row>
    <row r="6449">
      <c r="A6449" s="86" t="n"/>
      <c r="B6449" s="86" t="n"/>
      <c r="C6449" s="86" t="n"/>
      <c r="D6449" s="86" t="n"/>
      <c r="E6449" s="86" t="n"/>
      <c r="F6449" s="86" t="n"/>
      <c r="G6449" s="86" t="n"/>
      <c r="H6449" s="86" t="n"/>
      <c r="I6449" s="86" t="n"/>
      <c r="J6449" s="86" t="n"/>
      <c r="K6449" s="86" t="n"/>
      <c r="L6449" s="86" t="n"/>
      <c r="M6449" s="86" t="n"/>
      <c r="N6449" s="86" t="n"/>
      <c r="O6449" s="86" t="n"/>
      <c r="P6449" s="86" t="n"/>
      <c r="Q6449" s="86" t="n"/>
      <c r="R6449" s="86" t="n"/>
      <c r="S6449" s="86" t="n"/>
      <c r="T6449" s="86" t="n"/>
      <c r="U6449" s="86" t="n"/>
      <c r="V6449" s="86" t="n"/>
      <c r="W6449" s="86" t="n"/>
      <c r="X6449" s="86" t="n"/>
      <c r="Y6449" s="86" t="n"/>
      <c r="Z6449" s="86" t="n"/>
      <c r="AA6449" s="86" t="n"/>
      <c r="AB6449" s="86" t="n"/>
      <c r="AC6449" s="86" t="n"/>
      <c r="AD6449" s="86" t="n"/>
      <c r="AE6449" s="86" t="n"/>
      <c r="AF6449" s="86" t="n"/>
      <c r="AG6449" s="86" t="n"/>
      <c r="AH6449" s="86" t="n"/>
      <c r="AI6449" s="86" t="n"/>
      <c r="AJ6449" s="86" t="n"/>
      <c r="AK6449" s="86" t="n"/>
    </row>
    <row r="6450">
      <c r="A6450" s="86" t="n"/>
      <c r="B6450" s="86" t="n"/>
      <c r="C6450" s="86" t="n"/>
      <c r="D6450" s="86" t="n"/>
      <c r="E6450" s="86" t="n"/>
      <c r="F6450" s="86" t="n"/>
      <c r="G6450" s="86" t="n"/>
      <c r="H6450" s="86" t="n"/>
      <c r="I6450" s="86" t="n"/>
      <c r="J6450" s="86" t="n"/>
      <c r="K6450" s="86" t="n"/>
      <c r="L6450" s="86" t="n"/>
      <c r="M6450" s="86" t="n"/>
      <c r="N6450" s="86" t="n"/>
      <c r="O6450" s="86" t="n"/>
      <c r="P6450" s="86" t="n"/>
      <c r="Q6450" s="86" t="n"/>
      <c r="R6450" s="86" t="n"/>
      <c r="S6450" s="86" t="n"/>
      <c r="T6450" s="86" t="n"/>
      <c r="U6450" s="86" t="n"/>
      <c r="V6450" s="86" t="n"/>
      <c r="W6450" s="86" t="n"/>
      <c r="X6450" s="86" t="n"/>
      <c r="Y6450" s="86" t="n"/>
      <c r="Z6450" s="86" t="n"/>
      <c r="AA6450" s="86" t="n"/>
      <c r="AB6450" s="86" t="n"/>
      <c r="AC6450" s="86" t="n"/>
      <c r="AD6450" s="86" t="n"/>
      <c r="AE6450" s="86" t="n"/>
      <c r="AF6450" s="86" t="n"/>
      <c r="AG6450" s="86" t="n"/>
      <c r="AH6450" s="86" t="n"/>
      <c r="AI6450" s="86" t="n"/>
      <c r="AJ6450" s="86" t="n"/>
      <c r="AK6450" s="86" t="n"/>
    </row>
    <row r="6451">
      <c r="A6451" s="86" t="n"/>
      <c r="B6451" s="86" t="n"/>
      <c r="C6451" s="86" t="n"/>
      <c r="D6451" s="86" t="n"/>
      <c r="E6451" s="86" t="n"/>
      <c r="F6451" s="86" t="n"/>
      <c r="G6451" s="86" t="n"/>
      <c r="H6451" s="86" t="n"/>
      <c r="I6451" s="86" t="n"/>
      <c r="J6451" s="86" t="n"/>
      <c r="K6451" s="86" t="n"/>
      <c r="L6451" s="86" t="n"/>
      <c r="M6451" s="86" t="n"/>
      <c r="N6451" s="86" t="n"/>
      <c r="O6451" s="86" t="n"/>
      <c r="P6451" s="86" t="n"/>
      <c r="Q6451" s="86" t="n"/>
      <c r="R6451" s="86" t="n"/>
      <c r="S6451" s="86" t="n"/>
      <c r="T6451" s="86" t="n"/>
      <c r="U6451" s="86" t="n"/>
      <c r="V6451" s="86" t="n"/>
      <c r="W6451" s="86" t="n"/>
      <c r="X6451" s="86" t="n"/>
      <c r="Y6451" s="86" t="n"/>
      <c r="Z6451" s="86" t="n"/>
      <c r="AA6451" s="86" t="n"/>
      <c r="AB6451" s="86" t="n"/>
      <c r="AC6451" s="86" t="n"/>
      <c r="AD6451" s="86" t="n"/>
      <c r="AE6451" s="86" t="n"/>
      <c r="AF6451" s="86" t="n"/>
      <c r="AG6451" s="86" t="n"/>
      <c r="AH6451" s="86" t="n"/>
      <c r="AI6451" s="86" t="n"/>
      <c r="AJ6451" s="86" t="n"/>
      <c r="AK6451" s="86" t="n"/>
    </row>
    <row r="6452">
      <c r="A6452" s="86" t="n"/>
      <c r="B6452" s="86" t="n"/>
      <c r="C6452" s="86" t="n"/>
      <c r="D6452" s="86" t="n"/>
      <c r="E6452" s="86" t="n"/>
      <c r="F6452" s="86" t="n"/>
      <c r="G6452" s="86" t="n"/>
      <c r="H6452" s="86" t="n"/>
      <c r="I6452" s="86" t="n"/>
      <c r="J6452" s="86" t="n"/>
      <c r="K6452" s="86" t="n"/>
      <c r="L6452" s="86" t="n"/>
      <c r="M6452" s="86" t="n"/>
      <c r="N6452" s="86" t="n"/>
      <c r="O6452" s="86" t="n"/>
      <c r="P6452" s="86" t="n"/>
      <c r="Q6452" s="86" t="n"/>
      <c r="R6452" s="86" t="n"/>
      <c r="S6452" s="86" t="n"/>
      <c r="T6452" s="86" t="n"/>
      <c r="U6452" s="86" t="n"/>
      <c r="V6452" s="86" t="n"/>
      <c r="W6452" s="86" t="n"/>
      <c r="X6452" s="86" t="n"/>
      <c r="Y6452" s="86" t="n"/>
      <c r="Z6452" s="86" t="n"/>
      <c r="AA6452" s="86" t="n"/>
      <c r="AB6452" s="86" t="n"/>
      <c r="AC6452" s="86" t="n"/>
      <c r="AD6452" s="86" t="n"/>
      <c r="AE6452" s="86" t="n"/>
      <c r="AF6452" s="86" t="n"/>
      <c r="AG6452" s="86" t="n"/>
      <c r="AH6452" s="86" t="n"/>
      <c r="AI6452" s="86" t="n"/>
      <c r="AJ6452" s="86" t="n"/>
      <c r="AK6452" s="86" t="n"/>
    </row>
    <row r="6453">
      <c r="A6453" s="86" t="n"/>
      <c r="B6453" s="86" t="n"/>
      <c r="C6453" s="86" t="n"/>
      <c r="D6453" s="86" t="n"/>
      <c r="E6453" s="86" t="n"/>
      <c r="F6453" s="86" t="n"/>
      <c r="G6453" s="86" t="n"/>
      <c r="H6453" s="86" t="n"/>
      <c r="I6453" s="86" t="n"/>
      <c r="J6453" s="86" t="n"/>
      <c r="K6453" s="86" t="n"/>
      <c r="L6453" s="86" t="n"/>
      <c r="M6453" s="86" t="n"/>
      <c r="N6453" s="86" t="n"/>
      <c r="O6453" s="86" t="n"/>
      <c r="P6453" s="86" t="n"/>
      <c r="Q6453" s="86" t="n"/>
      <c r="R6453" s="86" t="n"/>
      <c r="S6453" s="86" t="n"/>
      <c r="T6453" s="86" t="n"/>
      <c r="U6453" s="86" t="n"/>
      <c r="V6453" s="86" t="n"/>
      <c r="W6453" s="86" t="n"/>
      <c r="X6453" s="86" t="n"/>
      <c r="Y6453" s="86" t="n"/>
      <c r="Z6453" s="86" t="n"/>
      <c r="AA6453" s="86" t="n"/>
      <c r="AB6453" s="86" t="n"/>
      <c r="AC6453" s="86" t="n"/>
      <c r="AD6453" s="86" t="n"/>
      <c r="AE6453" s="86" t="n"/>
      <c r="AF6453" s="86" t="n"/>
      <c r="AG6453" s="86" t="n"/>
      <c r="AH6453" s="86" t="n"/>
      <c r="AI6453" s="86" t="n"/>
      <c r="AJ6453" s="86" t="n"/>
      <c r="AK6453" s="86" t="n"/>
    </row>
    <row r="6454">
      <c r="A6454" s="86" t="n"/>
      <c r="B6454" s="86" t="n"/>
      <c r="C6454" s="86" t="n"/>
      <c r="D6454" s="86" t="n"/>
      <c r="E6454" s="86" t="n"/>
      <c r="F6454" s="86" t="n"/>
      <c r="G6454" s="86" t="n"/>
      <c r="H6454" s="86" t="n"/>
      <c r="I6454" s="86" t="n"/>
      <c r="J6454" s="86" t="n"/>
      <c r="K6454" s="86" t="n"/>
      <c r="L6454" s="86" t="n"/>
      <c r="M6454" s="86" t="n"/>
      <c r="N6454" s="86" t="n"/>
      <c r="O6454" s="86" t="n"/>
      <c r="P6454" s="86" t="n"/>
      <c r="Q6454" s="86" t="n"/>
      <c r="R6454" s="86" t="n"/>
      <c r="S6454" s="86" t="n"/>
      <c r="T6454" s="86" t="n"/>
      <c r="U6454" s="86" t="n"/>
      <c r="V6454" s="86" t="n"/>
      <c r="W6454" s="86" t="n"/>
      <c r="X6454" s="86" t="n"/>
      <c r="Y6454" s="86" t="n"/>
      <c r="Z6454" s="86" t="n"/>
      <c r="AA6454" s="86" t="n"/>
      <c r="AB6454" s="86" t="n"/>
      <c r="AC6454" s="86" t="n"/>
      <c r="AD6454" s="86" t="n"/>
      <c r="AE6454" s="86" t="n"/>
      <c r="AF6454" s="86" t="n"/>
      <c r="AG6454" s="86" t="n"/>
      <c r="AH6454" s="86" t="n"/>
      <c r="AI6454" s="86" t="n"/>
      <c r="AJ6454" s="86" t="n"/>
      <c r="AK6454" s="86" t="n"/>
    </row>
    <row r="6455">
      <c r="A6455" s="86" t="n"/>
      <c r="B6455" s="86" t="n"/>
      <c r="C6455" s="86" t="n"/>
      <c r="D6455" s="86" t="n"/>
      <c r="E6455" s="86" t="n"/>
      <c r="F6455" s="86" t="n"/>
      <c r="G6455" s="86" t="n"/>
      <c r="H6455" s="86" t="n"/>
      <c r="I6455" s="86" t="n"/>
      <c r="J6455" s="86" t="n"/>
      <c r="K6455" s="86" t="n"/>
      <c r="L6455" s="86" t="n"/>
      <c r="M6455" s="86" t="n"/>
      <c r="N6455" s="86" t="n"/>
      <c r="O6455" s="86" t="n"/>
      <c r="P6455" s="86" t="n"/>
      <c r="Q6455" s="86" t="n"/>
      <c r="R6455" s="86" t="n"/>
      <c r="S6455" s="86" t="n"/>
      <c r="T6455" s="86" t="n"/>
      <c r="U6455" s="86" t="n"/>
      <c r="V6455" s="86" t="n"/>
      <c r="W6455" s="86" t="n"/>
      <c r="X6455" s="86" t="n"/>
      <c r="Y6455" s="86" t="n"/>
      <c r="Z6455" s="86" t="n"/>
      <c r="AA6455" s="86" t="n"/>
      <c r="AB6455" s="86" t="n"/>
      <c r="AC6455" s="86" t="n"/>
      <c r="AD6455" s="86" t="n"/>
      <c r="AE6455" s="86" t="n"/>
      <c r="AF6455" s="86" t="n"/>
      <c r="AG6455" s="86" t="n"/>
      <c r="AH6455" s="86" t="n"/>
      <c r="AI6455" s="86" t="n"/>
      <c r="AJ6455" s="86" t="n"/>
      <c r="AK6455" s="86" t="n"/>
    </row>
    <row r="6456">
      <c r="A6456" s="86" t="n"/>
      <c r="B6456" s="86" t="n"/>
      <c r="C6456" s="86" t="n"/>
      <c r="D6456" s="86" t="n"/>
      <c r="E6456" s="86" t="n"/>
      <c r="F6456" s="86" t="n"/>
      <c r="G6456" s="86" t="n"/>
      <c r="H6456" s="86" t="n"/>
      <c r="I6456" s="86" t="n"/>
      <c r="J6456" s="86" t="n"/>
      <c r="K6456" s="86" t="n"/>
      <c r="L6456" s="86" t="n"/>
      <c r="M6456" s="86" t="n"/>
      <c r="N6456" s="86" t="n"/>
      <c r="O6456" s="86" t="n"/>
      <c r="P6456" s="86" t="n"/>
      <c r="Q6456" s="86" t="n"/>
      <c r="R6456" s="86" t="n"/>
      <c r="S6456" s="86" t="n"/>
      <c r="T6456" s="86" t="n"/>
      <c r="U6456" s="86" t="n"/>
      <c r="V6456" s="86" t="n"/>
      <c r="W6456" s="86" t="n"/>
      <c r="X6456" s="86" t="n"/>
      <c r="Y6456" s="86" t="n"/>
      <c r="Z6456" s="86" t="n"/>
      <c r="AA6456" s="86" t="n"/>
      <c r="AB6456" s="86" t="n"/>
      <c r="AC6456" s="86" t="n"/>
      <c r="AD6456" s="86" t="n"/>
      <c r="AE6456" s="86" t="n"/>
      <c r="AF6456" s="86" t="n"/>
      <c r="AG6456" s="86" t="n"/>
      <c r="AH6456" s="86" t="n"/>
      <c r="AI6456" s="86" t="n"/>
      <c r="AJ6456" s="86" t="n"/>
      <c r="AK6456" s="86" t="n"/>
    </row>
    <row r="6457">
      <c r="A6457" s="86" t="n"/>
      <c r="B6457" s="86" t="n"/>
      <c r="C6457" s="86" t="n"/>
      <c r="D6457" s="86" t="n"/>
      <c r="E6457" s="86" t="n"/>
      <c r="F6457" s="86" t="n"/>
      <c r="G6457" s="86" t="n"/>
      <c r="H6457" s="86" t="n"/>
      <c r="I6457" s="86" t="n"/>
      <c r="J6457" s="86" t="n"/>
      <c r="K6457" s="86" t="n"/>
      <c r="L6457" s="86" t="n"/>
      <c r="M6457" s="86" t="n"/>
      <c r="N6457" s="86" t="n"/>
      <c r="O6457" s="86" t="n"/>
      <c r="P6457" s="86" t="n"/>
      <c r="Q6457" s="86" t="n"/>
      <c r="R6457" s="86" t="n"/>
      <c r="S6457" s="86" t="n"/>
      <c r="T6457" s="86" t="n"/>
      <c r="U6457" s="86" t="n"/>
      <c r="V6457" s="86" t="n"/>
      <c r="W6457" s="86" t="n"/>
      <c r="X6457" s="86" t="n"/>
      <c r="Y6457" s="86" t="n"/>
      <c r="Z6457" s="86" t="n"/>
      <c r="AA6457" s="86" t="n"/>
      <c r="AB6457" s="86" t="n"/>
      <c r="AC6457" s="86" t="n"/>
      <c r="AD6457" s="86" t="n"/>
      <c r="AE6457" s="86" t="n"/>
      <c r="AF6457" s="86" t="n"/>
      <c r="AG6457" s="86" t="n"/>
      <c r="AH6457" s="86" t="n"/>
      <c r="AI6457" s="86" t="n"/>
      <c r="AJ6457" s="86" t="n"/>
      <c r="AK6457" s="86" t="n"/>
    </row>
    <row r="6458">
      <c r="A6458" s="86" t="n"/>
      <c r="B6458" s="86" t="n"/>
      <c r="C6458" s="86" t="n"/>
      <c r="D6458" s="86" t="n"/>
      <c r="E6458" s="86" t="n"/>
      <c r="F6458" s="86" t="n"/>
      <c r="G6458" s="86" t="n"/>
      <c r="H6458" s="86" t="n"/>
      <c r="I6458" s="86" t="n"/>
      <c r="J6458" s="86" t="n"/>
      <c r="K6458" s="86" t="n"/>
      <c r="L6458" s="86" t="n"/>
      <c r="M6458" s="86" t="n"/>
      <c r="N6458" s="86" t="n"/>
      <c r="O6458" s="86" t="n"/>
      <c r="P6458" s="86" t="n"/>
      <c r="Q6458" s="86" t="n"/>
      <c r="R6458" s="86" t="n"/>
      <c r="S6458" s="86" t="n"/>
      <c r="T6458" s="86" t="n"/>
      <c r="U6458" s="86" t="n"/>
      <c r="V6458" s="86" t="n"/>
      <c r="W6458" s="86" t="n"/>
      <c r="X6458" s="86" t="n"/>
      <c r="Y6458" s="86" t="n"/>
      <c r="Z6458" s="86" t="n"/>
      <c r="AA6458" s="86" t="n"/>
      <c r="AB6458" s="86" t="n"/>
      <c r="AC6458" s="86" t="n"/>
      <c r="AD6458" s="86" t="n"/>
      <c r="AE6458" s="86" t="n"/>
      <c r="AF6458" s="86" t="n"/>
      <c r="AG6458" s="86" t="n"/>
      <c r="AH6458" s="86" t="n"/>
      <c r="AI6458" s="86" t="n"/>
      <c r="AJ6458" s="86" t="n"/>
      <c r="AK6458" s="86" t="n"/>
    </row>
    <row r="6459">
      <c r="A6459" s="86" t="n"/>
      <c r="B6459" s="86" t="n"/>
      <c r="C6459" s="86" t="n"/>
      <c r="D6459" s="86" t="n"/>
      <c r="E6459" s="86" t="n"/>
      <c r="F6459" s="86" t="n"/>
      <c r="G6459" s="86" t="n"/>
      <c r="H6459" s="86" t="n"/>
      <c r="I6459" s="86" t="n"/>
      <c r="J6459" s="86" t="n"/>
      <c r="K6459" s="86" t="n"/>
      <c r="L6459" s="86" t="n"/>
      <c r="M6459" s="86" t="n"/>
      <c r="N6459" s="86" t="n"/>
      <c r="O6459" s="86" t="n"/>
      <c r="P6459" s="86" t="n"/>
      <c r="Q6459" s="86" t="n"/>
      <c r="R6459" s="86" t="n"/>
      <c r="S6459" s="86" t="n"/>
      <c r="T6459" s="86" t="n"/>
      <c r="U6459" s="86" t="n"/>
      <c r="V6459" s="86" t="n"/>
      <c r="W6459" s="86" t="n"/>
      <c r="X6459" s="86" t="n"/>
      <c r="Y6459" s="86" t="n"/>
      <c r="Z6459" s="86" t="n"/>
      <c r="AA6459" s="86" t="n"/>
      <c r="AB6459" s="86" t="n"/>
      <c r="AC6459" s="86" t="n"/>
      <c r="AD6459" s="86" t="n"/>
      <c r="AE6459" s="86" t="n"/>
      <c r="AF6459" s="86" t="n"/>
      <c r="AG6459" s="86" t="n"/>
      <c r="AH6459" s="86" t="n"/>
      <c r="AI6459" s="86" t="n"/>
      <c r="AJ6459" s="86" t="n"/>
      <c r="AK6459" s="86" t="n"/>
    </row>
    <row r="6460">
      <c r="A6460" s="86" t="n"/>
      <c r="B6460" s="86" t="n"/>
      <c r="C6460" s="86" t="n"/>
      <c r="D6460" s="86" t="n"/>
      <c r="E6460" s="86" t="n"/>
      <c r="F6460" s="86" t="n"/>
      <c r="G6460" s="86" t="n"/>
      <c r="H6460" s="86" t="n"/>
      <c r="I6460" s="86" t="n"/>
      <c r="J6460" s="86" t="n"/>
      <c r="K6460" s="86" t="n"/>
      <c r="L6460" s="86" t="n"/>
      <c r="M6460" s="86" t="n"/>
      <c r="N6460" s="86" t="n"/>
      <c r="O6460" s="86" t="n"/>
      <c r="P6460" s="86" t="n"/>
      <c r="Q6460" s="86" t="n"/>
      <c r="R6460" s="86" t="n"/>
      <c r="S6460" s="86" t="n"/>
      <c r="T6460" s="86" t="n"/>
      <c r="U6460" s="86" t="n"/>
      <c r="V6460" s="86" t="n"/>
      <c r="W6460" s="86" t="n"/>
      <c r="X6460" s="86" t="n"/>
      <c r="Y6460" s="86" t="n"/>
      <c r="Z6460" s="86" t="n"/>
      <c r="AA6460" s="86" t="n"/>
      <c r="AB6460" s="86" t="n"/>
      <c r="AC6460" s="86" t="n"/>
      <c r="AD6460" s="86" t="n"/>
      <c r="AE6460" s="86" t="n"/>
      <c r="AF6460" s="86" t="n"/>
      <c r="AG6460" s="86" t="n"/>
      <c r="AH6460" s="86" t="n"/>
      <c r="AI6460" s="86" t="n"/>
      <c r="AJ6460" s="86" t="n"/>
      <c r="AK6460" s="86" t="n"/>
    </row>
    <row r="6461">
      <c r="A6461" s="86" t="n"/>
      <c r="B6461" s="86" t="n"/>
      <c r="C6461" s="86" t="n"/>
      <c r="D6461" s="86" t="n"/>
      <c r="E6461" s="86" t="n"/>
      <c r="F6461" s="86" t="n"/>
      <c r="G6461" s="86" t="n"/>
      <c r="H6461" s="86" t="n"/>
      <c r="I6461" s="86" t="n"/>
      <c r="J6461" s="86" t="n"/>
      <c r="K6461" s="86" t="n"/>
      <c r="L6461" s="86" t="n"/>
      <c r="M6461" s="86" t="n"/>
      <c r="N6461" s="86" t="n"/>
      <c r="O6461" s="86" t="n"/>
      <c r="P6461" s="86" t="n"/>
      <c r="Q6461" s="86" t="n"/>
      <c r="R6461" s="86" t="n"/>
      <c r="S6461" s="86" t="n"/>
      <c r="T6461" s="86" t="n"/>
      <c r="U6461" s="86" t="n"/>
      <c r="V6461" s="86" t="n"/>
      <c r="W6461" s="86" t="n"/>
      <c r="X6461" s="86" t="n"/>
      <c r="Y6461" s="86" t="n"/>
      <c r="Z6461" s="86" t="n"/>
      <c r="AA6461" s="86" t="n"/>
      <c r="AB6461" s="86" t="n"/>
      <c r="AC6461" s="86" t="n"/>
      <c r="AD6461" s="86" t="n"/>
      <c r="AE6461" s="86" t="n"/>
      <c r="AF6461" s="86" t="n"/>
      <c r="AG6461" s="86" t="n"/>
      <c r="AH6461" s="86" t="n"/>
      <c r="AI6461" s="86" t="n"/>
      <c r="AJ6461" s="86" t="n"/>
      <c r="AK6461" s="86" t="n"/>
    </row>
    <row r="6462">
      <c r="A6462" s="86" t="n"/>
      <c r="B6462" s="86" t="n"/>
      <c r="C6462" s="86" t="n"/>
      <c r="D6462" s="86" t="n"/>
      <c r="E6462" s="86" t="n"/>
      <c r="F6462" s="86" t="n"/>
      <c r="G6462" s="86" t="n"/>
      <c r="H6462" s="86" t="n"/>
      <c r="I6462" s="86" t="n"/>
      <c r="J6462" s="86" t="n"/>
      <c r="K6462" s="86" t="n"/>
      <c r="L6462" s="86" t="n"/>
      <c r="M6462" s="86" t="n"/>
      <c r="N6462" s="86" t="n"/>
      <c r="O6462" s="86" t="n"/>
      <c r="P6462" s="86" t="n"/>
      <c r="Q6462" s="86" t="n"/>
      <c r="R6462" s="86" t="n"/>
      <c r="S6462" s="86" t="n"/>
      <c r="T6462" s="86" t="n"/>
      <c r="U6462" s="86" t="n"/>
      <c r="V6462" s="86" t="n"/>
      <c r="W6462" s="86" t="n"/>
      <c r="X6462" s="86" t="n"/>
      <c r="Y6462" s="86" t="n"/>
      <c r="Z6462" s="86" t="n"/>
      <c r="AA6462" s="86" t="n"/>
      <c r="AB6462" s="86" t="n"/>
      <c r="AC6462" s="86" t="n"/>
      <c r="AD6462" s="86" t="n"/>
      <c r="AE6462" s="86" t="n"/>
      <c r="AF6462" s="86" t="n"/>
      <c r="AG6462" s="86" t="n"/>
      <c r="AH6462" s="86" t="n"/>
      <c r="AI6462" s="86" t="n"/>
      <c r="AJ6462" s="86" t="n"/>
      <c r="AK6462" s="86" t="n"/>
    </row>
    <row r="6463">
      <c r="A6463" s="86" t="n"/>
      <c r="B6463" s="86" t="n"/>
      <c r="C6463" s="86" t="n"/>
      <c r="D6463" s="86" t="n"/>
      <c r="E6463" s="86" t="n"/>
      <c r="F6463" s="86" t="n"/>
      <c r="G6463" s="86" t="n"/>
      <c r="H6463" s="86" t="n"/>
      <c r="I6463" s="86" t="n"/>
      <c r="J6463" s="86" t="n"/>
      <c r="K6463" s="86" t="n"/>
      <c r="L6463" s="86" t="n"/>
      <c r="M6463" s="86" t="n"/>
      <c r="N6463" s="86" t="n"/>
      <c r="O6463" s="86" t="n"/>
      <c r="P6463" s="86" t="n"/>
      <c r="Q6463" s="86" t="n"/>
      <c r="R6463" s="86" t="n"/>
      <c r="S6463" s="86" t="n"/>
      <c r="T6463" s="86" t="n"/>
      <c r="U6463" s="86" t="n"/>
      <c r="V6463" s="86" t="n"/>
      <c r="W6463" s="86" t="n"/>
      <c r="X6463" s="86" t="n"/>
      <c r="Y6463" s="86" t="n"/>
      <c r="Z6463" s="86" t="n"/>
      <c r="AA6463" s="86" t="n"/>
      <c r="AB6463" s="86" t="n"/>
      <c r="AC6463" s="86" t="n"/>
      <c r="AD6463" s="86" t="n"/>
      <c r="AE6463" s="86" t="n"/>
      <c r="AF6463" s="86" t="n"/>
      <c r="AG6463" s="86" t="n"/>
      <c r="AH6463" s="86" t="n"/>
      <c r="AI6463" s="86" t="n"/>
      <c r="AJ6463" s="86" t="n"/>
      <c r="AK6463" s="86" t="n"/>
    </row>
    <row r="6464">
      <c r="A6464" s="86" t="n"/>
      <c r="B6464" s="86" t="n"/>
      <c r="C6464" s="86" t="n"/>
      <c r="D6464" s="86" t="n"/>
      <c r="E6464" s="86" t="n"/>
      <c r="F6464" s="86" t="n"/>
      <c r="G6464" s="86" t="n"/>
      <c r="H6464" s="86" t="n"/>
      <c r="I6464" s="86" t="n"/>
      <c r="J6464" s="86" t="n"/>
      <c r="K6464" s="86" t="n"/>
      <c r="L6464" s="86" t="n"/>
      <c r="M6464" s="86" t="n"/>
      <c r="N6464" s="86" t="n"/>
      <c r="O6464" s="86" t="n"/>
      <c r="P6464" s="86" t="n"/>
      <c r="Q6464" s="86" t="n"/>
      <c r="R6464" s="86" t="n"/>
      <c r="S6464" s="86" t="n"/>
      <c r="T6464" s="86" t="n"/>
      <c r="U6464" s="86" t="n"/>
      <c r="V6464" s="86" t="n"/>
      <c r="W6464" s="86" t="n"/>
      <c r="X6464" s="86" t="n"/>
      <c r="Y6464" s="86" t="n"/>
      <c r="Z6464" s="86" t="n"/>
      <c r="AA6464" s="86" t="n"/>
      <c r="AB6464" s="86" t="n"/>
      <c r="AC6464" s="86" t="n"/>
      <c r="AD6464" s="86" t="n"/>
      <c r="AE6464" s="86" t="n"/>
      <c r="AF6464" s="86" t="n"/>
      <c r="AG6464" s="86" t="n"/>
      <c r="AH6464" s="86" t="n"/>
      <c r="AI6464" s="86" t="n"/>
      <c r="AJ6464" s="86" t="n"/>
      <c r="AK6464" s="86" t="n"/>
    </row>
    <row r="6465">
      <c r="A6465" s="86" t="n"/>
      <c r="B6465" s="86" t="n"/>
      <c r="C6465" s="86" t="n"/>
      <c r="D6465" s="86" t="n"/>
      <c r="E6465" s="86" t="n"/>
      <c r="F6465" s="86" t="n"/>
      <c r="G6465" s="86" t="n"/>
      <c r="H6465" s="86" t="n"/>
      <c r="I6465" s="86" t="n"/>
      <c r="J6465" s="86" t="n"/>
      <c r="K6465" s="86" t="n"/>
      <c r="L6465" s="86" t="n"/>
      <c r="M6465" s="86" t="n"/>
      <c r="N6465" s="86" t="n"/>
      <c r="O6465" s="86" t="n"/>
      <c r="P6465" s="86" t="n"/>
      <c r="Q6465" s="86" t="n"/>
      <c r="R6465" s="86" t="n"/>
      <c r="S6465" s="86" t="n"/>
      <c r="T6465" s="86" t="n"/>
      <c r="U6465" s="86" t="n"/>
      <c r="V6465" s="86" t="n"/>
      <c r="W6465" s="86" t="n"/>
      <c r="X6465" s="86" t="n"/>
      <c r="Y6465" s="86" t="n"/>
      <c r="Z6465" s="86" t="n"/>
      <c r="AA6465" s="86" t="n"/>
      <c r="AB6465" s="86" t="n"/>
      <c r="AC6465" s="86" t="n"/>
      <c r="AD6465" s="86" t="n"/>
      <c r="AE6465" s="86" t="n"/>
      <c r="AF6465" s="86" t="n"/>
      <c r="AG6465" s="86" t="n"/>
      <c r="AH6465" s="86" t="n"/>
      <c r="AI6465" s="86" t="n"/>
      <c r="AJ6465" s="86" t="n"/>
      <c r="AK6465" s="86" t="n"/>
    </row>
    <row r="6466">
      <c r="A6466" s="86" t="n"/>
      <c r="B6466" s="86" t="n"/>
      <c r="C6466" s="86" t="n"/>
      <c r="D6466" s="86" t="n"/>
      <c r="E6466" s="86" t="n"/>
      <c r="F6466" s="86" t="n"/>
      <c r="G6466" s="86" t="n"/>
      <c r="H6466" s="86" t="n"/>
      <c r="I6466" s="86" t="n"/>
      <c r="J6466" s="86" t="n"/>
      <c r="K6466" s="86" t="n"/>
      <c r="L6466" s="86" t="n"/>
      <c r="M6466" s="86" t="n"/>
      <c r="N6466" s="86" t="n"/>
      <c r="O6466" s="86" t="n"/>
      <c r="P6466" s="86" t="n"/>
      <c r="Q6466" s="86" t="n"/>
      <c r="R6466" s="86" t="n"/>
      <c r="S6466" s="86" t="n"/>
      <c r="T6466" s="86" t="n"/>
      <c r="U6466" s="86" t="n"/>
      <c r="V6466" s="86" t="n"/>
      <c r="W6466" s="86" t="n"/>
      <c r="X6466" s="86" t="n"/>
      <c r="Y6466" s="86" t="n"/>
      <c r="Z6466" s="86" t="n"/>
      <c r="AA6466" s="86" t="n"/>
      <c r="AB6466" s="86" t="n"/>
      <c r="AC6466" s="86" t="n"/>
      <c r="AD6466" s="86" t="n"/>
      <c r="AE6466" s="86" t="n"/>
      <c r="AF6466" s="86" t="n"/>
      <c r="AG6466" s="86" t="n"/>
      <c r="AH6466" s="86" t="n"/>
      <c r="AI6466" s="86" t="n"/>
      <c r="AJ6466" s="86" t="n"/>
      <c r="AK6466" s="86" t="n"/>
    </row>
    <row r="6467">
      <c r="A6467" s="86" t="n"/>
      <c r="B6467" s="86" t="n"/>
      <c r="C6467" s="86" t="n"/>
      <c r="D6467" s="86" t="n"/>
      <c r="E6467" s="86" t="n"/>
      <c r="F6467" s="86" t="n"/>
      <c r="G6467" s="86" t="n"/>
      <c r="H6467" s="86" t="n"/>
      <c r="I6467" s="86" t="n"/>
      <c r="J6467" s="86" t="n"/>
      <c r="K6467" s="86" t="n"/>
      <c r="L6467" s="86" t="n"/>
      <c r="M6467" s="86" t="n"/>
      <c r="N6467" s="86" t="n"/>
      <c r="O6467" s="86" t="n"/>
      <c r="P6467" s="86" t="n"/>
      <c r="Q6467" s="86" t="n"/>
      <c r="R6467" s="86" t="n"/>
      <c r="S6467" s="86" t="n"/>
      <c r="T6467" s="86" t="n"/>
      <c r="U6467" s="86" t="n"/>
      <c r="V6467" s="86" t="n"/>
      <c r="W6467" s="86" t="n"/>
      <c r="X6467" s="86" t="n"/>
      <c r="Y6467" s="86" t="n"/>
      <c r="Z6467" s="86" t="n"/>
      <c r="AA6467" s="86" t="n"/>
      <c r="AB6467" s="86" t="n"/>
      <c r="AC6467" s="86" t="n"/>
      <c r="AD6467" s="86" t="n"/>
      <c r="AE6467" s="86" t="n"/>
      <c r="AF6467" s="86" t="n"/>
      <c r="AG6467" s="86" t="n"/>
      <c r="AH6467" s="86" t="n"/>
      <c r="AI6467" s="86" t="n"/>
      <c r="AJ6467" s="86" t="n"/>
      <c r="AK6467" s="86" t="n"/>
    </row>
    <row r="6468">
      <c r="A6468" s="86" t="n"/>
      <c r="B6468" s="86" t="n"/>
      <c r="C6468" s="86" t="n"/>
      <c r="D6468" s="86" t="n"/>
      <c r="E6468" s="86" t="n"/>
      <c r="F6468" s="86" t="n"/>
      <c r="G6468" s="86" t="n"/>
      <c r="H6468" s="86" t="n"/>
      <c r="I6468" s="86" t="n"/>
      <c r="J6468" s="86" t="n"/>
      <c r="K6468" s="86" t="n"/>
      <c r="L6468" s="86" t="n"/>
      <c r="M6468" s="86" t="n"/>
      <c r="N6468" s="86" t="n"/>
      <c r="O6468" s="86" t="n"/>
      <c r="P6468" s="86" t="n"/>
      <c r="Q6468" s="86" t="n"/>
      <c r="R6468" s="86" t="n"/>
      <c r="S6468" s="86" t="n"/>
      <c r="T6468" s="86" t="n"/>
      <c r="U6468" s="86" t="n"/>
      <c r="V6468" s="86" t="n"/>
      <c r="W6468" s="86" t="n"/>
      <c r="X6468" s="86" t="n"/>
      <c r="Y6468" s="86" t="n"/>
      <c r="Z6468" s="86" t="n"/>
      <c r="AA6468" s="86" t="n"/>
      <c r="AB6468" s="86" t="n"/>
      <c r="AC6468" s="86" t="n"/>
      <c r="AD6468" s="86" t="n"/>
      <c r="AE6468" s="86" t="n"/>
      <c r="AF6468" s="86" t="n"/>
      <c r="AG6468" s="86" t="n"/>
      <c r="AH6468" s="86" t="n"/>
      <c r="AI6468" s="86" t="n"/>
      <c r="AJ6468" s="86" t="n"/>
      <c r="AK6468" s="86" t="n"/>
    </row>
    <row r="6469">
      <c r="A6469" s="86" t="n"/>
      <c r="B6469" s="86" t="n"/>
      <c r="C6469" s="86" t="n"/>
      <c r="D6469" s="86" t="n"/>
      <c r="E6469" s="86" t="n"/>
      <c r="F6469" s="86" t="n"/>
      <c r="G6469" s="86" t="n"/>
      <c r="H6469" s="86" t="n"/>
      <c r="I6469" s="86" t="n"/>
      <c r="J6469" s="86" t="n"/>
      <c r="K6469" s="86" t="n"/>
      <c r="L6469" s="86" t="n"/>
      <c r="M6469" s="86" t="n"/>
      <c r="N6469" s="86" t="n"/>
      <c r="O6469" s="86" t="n"/>
      <c r="P6469" s="86" t="n"/>
      <c r="Q6469" s="86" t="n"/>
      <c r="R6469" s="86" t="n"/>
      <c r="S6469" s="86" t="n"/>
      <c r="T6469" s="86" t="n"/>
      <c r="U6469" s="86" t="n"/>
      <c r="V6469" s="86" t="n"/>
      <c r="W6469" s="86" t="n"/>
      <c r="X6469" s="86" t="n"/>
      <c r="Y6469" s="86" t="n"/>
      <c r="Z6469" s="86" t="n"/>
      <c r="AA6469" s="86" t="n"/>
      <c r="AB6469" s="86" t="n"/>
      <c r="AC6469" s="86" t="n"/>
      <c r="AD6469" s="86" t="n"/>
      <c r="AE6469" s="86" t="n"/>
      <c r="AF6469" s="86" t="n"/>
      <c r="AG6469" s="86" t="n"/>
      <c r="AH6469" s="86" t="n"/>
      <c r="AI6469" s="86" t="n"/>
      <c r="AJ6469" s="86" t="n"/>
      <c r="AK6469" s="86" t="n"/>
    </row>
    <row r="6470">
      <c r="A6470" s="86" t="n"/>
      <c r="B6470" s="86" t="n"/>
      <c r="C6470" s="86" t="n"/>
      <c r="D6470" s="86" t="n"/>
      <c r="E6470" s="86" t="n"/>
      <c r="F6470" s="86" t="n"/>
      <c r="G6470" s="86" t="n"/>
      <c r="H6470" s="86" t="n"/>
      <c r="I6470" s="86" t="n"/>
      <c r="J6470" s="86" t="n"/>
      <c r="K6470" s="86" t="n"/>
      <c r="L6470" s="86" t="n"/>
      <c r="M6470" s="86" t="n"/>
      <c r="N6470" s="86" t="n"/>
      <c r="O6470" s="86" t="n"/>
      <c r="P6470" s="86" t="n"/>
      <c r="Q6470" s="86" t="n"/>
      <c r="R6470" s="86" t="n"/>
      <c r="S6470" s="86" t="n"/>
      <c r="T6470" s="86" t="n"/>
      <c r="U6470" s="86" t="n"/>
      <c r="V6470" s="86" t="n"/>
      <c r="W6470" s="86" t="n"/>
      <c r="X6470" s="86" t="n"/>
      <c r="Y6470" s="86" t="n"/>
      <c r="Z6470" s="86" t="n"/>
      <c r="AA6470" s="86" t="n"/>
      <c r="AB6470" s="86" t="n"/>
      <c r="AC6470" s="86" t="n"/>
      <c r="AD6470" s="86" t="n"/>
      <c r="AE6470" s="86" t="n"/>
      <c r="AF6470" s="86" t="n"/>
      <c r="AG6470" s="86" t="n"/>
      <c r="AH6470" s="86" t="n"/>
      <c r="AI6470" s="86" t="n"/>
      <c r="AJ6470" s="86" t="n"/>
      <c r="AK6470" s="86" t="n"/>
    </row>
    <row r="6471">
      <c r="A6471" s="86" t="n"/>
      <c r="B6471" s="86" t="n"/>
      <c r="C6471" s="86" t="n"/>
      <c r="D6471" s="86" t="n"/>
      <c r="E6471" s="86" t="n"/>
      <c r="F6471" s="86" t="n"/>
      <c r="G6471" s="86" t="n"/>
      <c r="H6471" s="86" t="n"/>
      <c r="I6471" s="86" t="n"/>
      <c r="J6471" s="86" t="n"/>
      <c r="K6471" s="86" t="n"/>
      <c r="L6471" s="86" t="n"/>
      <c r="M6471" s="86" t="n"/>
      <c r="N6471" s="86" t="n"/>
      <c r="O6471" s="86" t="n"/>
      <c r="P6471" s="86" t="n"/>
      <c r="Q6471" s="86" t="n"/>
      <c r="R6471" s="86" t="n"/>
      <c r="S6471" s="86" t="n"/>
      <c r="T6471" s="86" t="n"/>
      <c r="U6471" s="86" t="n"/>
      <c r="V6471" s="86" t="n"/>
      <c r="W6471" s="86" t="n"/>
      <c r="X6471" s="86" t="n"/>
      <c r="Y6471" s="86" t="n"/>
      <c r="Z6471" s="86" t="n"/>
      <c r="AA6471" s="86" t="n"/>
      <c r="AB6471" s="86" t="n"/>
      <c r="AC6471" s="86" t="n"/>
      <c r="AD6471" s="86" t="n"/>
      <c r="AE6471" s="86" t="n"/>
      <c r="AF6471" s="86" t="n"/>
      <c r="AG6471" s="86" t="n"/>
      <c r="AH6471" s="86" t="n"/>
      <c r="AI6471" s="86" t="n"/>
      <c r="AJ6471" s="86" t="n"/>
      <c r="AK6471" s="86" t="n"/>
    </row>
    <row r="6481">
      <c r="A6481" s="86" t="n"/>
      <c r="B6481" s="85" t="n"/>
      <c r="C6481" s="85" t="n"/>
      <c r="D6481" s="85" t="n"/>
      <c r="E6481" s="85" t="n"/>
      <c r="F6481" s="86" t="n"/>
      <c r="G6481" s="151" t="n"/>
      <c r="H6481" s="85" t="n"/>
      <c r="I6481" s="85" t="n"/>
      <c r="J6481" s="85" t="n"/>
      <c r="K6481" s="85" t="n"/>
      <c r="L6481" s="85" t="n"/>
      <c r="M6481" s="85" t="n"/>
      <c r="N6481" s="85" t="n"/>
      <c r="O6481" s="85" t="n"/>
      <c r="P6481" s="85" t="n"/>
      <c r="Q6481" s="85" t="n"/>
      <c r="R6481" s="85" t="n"/>
      <c r="S6481" s="85" t="n"/>
      <c r="T6481" s="108" t="n"/>
      <c r="U6481" s="85" t="n"/>
      <c r="V6481" s="85" t="n"/>
      <c r="W6481" s="85" t="n"/>
      <c r="X6481" s="85" t="n"/>
      <c r="Y6481" s="85" t="n"/>
      <c r="Z6481" s="85" t="n"/>
      <c r="AA6481" s="85" t="n"/>
      <c r="AB6481" s="85" t="n"/>
      <c r="AC6481" s="85" t="n"/>
      <c r="AD6481" s="85" t="n"/>
      <c r="AE6481" s="85" t="n"/>
      <c r="AF6481" s="85" t="n"/>
      <c r="AG6481" s="85" t="n"/>
      <c r="AH6481" s="85" t="n"/>
      <c r="AI6481" s="85" t="n"/>
      <c r="AJ6481" s="85" t="n"/>
      <c r="AK6481" s="85" t="n"/>
    </row>
    <row r="6482">
      <c r="A6482" s="85" t="n"/>
      <c r="B6482" s="86" t="n"/>
      <c r="C6482" s="85" t="n"/>
      <c r="D6482" s="85" t="n"/>
      <c r="E6482" s="85" t="n"/>
      <c r="F6482" s="85" t="n"/>
      <c r="G6482" s="85" t="n"/>
      <c r="H6482" s="85" t="n"/>
      <c r="I6482" s="85" t="n"/>
      <c r="J6482" s="85" t="n"/>
      <c r="K6482" s="85" t="n"/>
      <c r="L6482" s="85" t="n"/>
      <c r="M6482" s="85" t="n"/>
      <c r="N6482" s="85" t="n"/>
      <c r="O6482" s="85" t="n"/>
      <c r="P6482" s="85" t="n"/>
      <c r="Q6482" s="85" t="n"/>
      <c r="R6482" s="85" t="n"/>
      <c r="S6482" s="85" t="n"/>
      <c r="T6482" s="85" t="n"/>
      <c r="U6482" s="85" t="n"/>
      <c r="V6482" s="85" t="n"/>
      <c r="W6482" s="85" t="n"/>
      <c r="X6482" s="85" t="n"/>
      <c r="Y6482" s="85" t="n"/>
      <c r="Z6482" s="85" t="n"/>
      <c r="AA6482" s="85" t="n"/>
      <c r="AB6482" s="85" t="n"/>
      <c r="AC6482" s="85" t="n"/>
      <c r="AD6482" s="85" t="n"/>
      <c r="AE6482" s="85" t="n"/>
      <c r="AF6482" s="85" t="n"/>
      <c r="AG6482" s="85" t="n"/>
      <c r="AH6482" s="85" t="n"/>
      <c r="AI6482" s="85" t="n"/>
      <c r="AJ6482" s="85" t="n"/>
      <c r="AK6482" s="85" t="n"/>
    </row>
    <row r="6483">
      <c r="A6483" s="86" t="n"/>
      <c r="B6483" s="86" t="n"/>
      <c r="C6483" s="86" t="n"/>
      <c r="D6483" s="86" t="n"/>
      <c r="E6483" s="86" t="n"/>
      <c r="F6483" s="86" t="n"/>
      <c r="G6483" s="86" t="n"/>
      <c r="H6483" s="86" t="n"/>
      <c r="I6483" s="86" t="n"/>
      <c r="J6483" s="86" t="n"/>
      <c r="K6483" s="86" t="n"/>
      <c r="L6483" s="86" t="n"/>
      <c r="M6483" s="86" t="n"/>
      <c r="N6483" s="86" t="n"/>
      <c r="O6483" s="86" t="n"/>
      <c r="P6483" s="86" t="n"/>
      <c r="Q6483" s="86" t="n"/>
      <c r="R6483" s="86" t="n"/>
      <c r="S6483" s="86" t="n"/>
      <c r="T6483" s="86" t="n"/>
      <c r="U6483" s="86" t="n"/>
      <c r="V6483" s="86" t="n"/>
      <c r="W6483" s="86" t="n"/>
      <c r="X6483" s="86" t="n"/>
      <c r="Y6483" s="86" t="n"/>
      <c r="Z6483" s="86" t="n"/>
      <c r="AA6483" s="86" t="n"/>
      <c r="AB6483" s="86" t="n"/>
      <c r="AC6483" s="86" t="n"/>
      <c r="AD6483" s="86" t="n"/>
      <c r="AE6483" s="86" t="n"/>
      <c r="AF6483" s="86" t="n"/>
      <c r="AG6483" s="86" t="n"/>
      <c r="AH6483" s="86" t="n"/>
      <c r="AI6483" s="86" t="n"/>
      <c r="AJ6483" s="86" t="n"/>
      <c r="AK6483" s="86" t="n"/>
    </row>
    <row r="6484">
      <c r="A6484" s="85" t="n"/>
      <c r="B6484" s="86" t="n"/>
      <c r="C6484" s="85" t="n"/>
      <c r="D6484" s="85" t="n"/>
      <c r="E6484" s="86" t="n"/>
      <c r="F6484" s="85" t="n"/>
      <c r="G6484" s="85" t="n"/>
      <c r="H6484" s="86" t="n"/>
      <c r="I6484" s="85" t="n"/>
      <c r="J6484" s="85" t="n"/>
      <c r="K6484" s="86" t="n"/>
      <c r="L6484" s="85" t="n"/>
      <c r="M6484" s="85" t="n"/>
      <c r="N6484" s="86" t="n"/>
      <c r="O6484" s="85" t="n"/>
      <c r="P6484" s="85" t="n"/>
      <c r="Q6484" s="86" t="n"/>
      <c r="R6484" s="85" t="n"/>
      <c r="S6484" s="85" t="n"/>
      <c r="T6484" s="86" t="n"/>
      <c r="U6484" s="85" t="n"/>
      <c r="V6484" s="85" t="n"/>
      <c r="W6484" s="86" t="n"/>
      <c r="X6484" s="85" t="n"/>
      <c r="Y6484" s="85" t="n"/>
      <c r="Z6484" s="86" t="n"/>
      <c r="AA6484" s="85" t="n"/>
      <c r="AB6484" s="85" t="n"/>
      <c r="AC6484" s="86" t="n"/>
      <c r="AD6484" s="85" t="n"/>
      <c r="AE6484" s="85" t="n"/>
      <c r="AF6484" s="86" t="n"/>
      <c r="AG6484" s="85" t="n"/>
      <c r="AH6484" s="85" t="n"/>
      <c r="AI6484" s="86" t="n"/>
      <c r="AJ6484" s="85" t="n"/>
      <c r="AK6484" s="85" t="n"/>
    </row>
    <row r="6485">
      <c r="A6485" s="86" t="n"/>
      <c r="B6485" s="86" t="n"/>
      <c r="C6485" s="86" t="n"/>
      <c r="D6485" s="86" t="n"/>
      <c r="E6485" s="86" t="n"/>
      <c r="F6485" s="86" t="n"/>
      <c r="G6485" s="86" t="n"/>
      <c r="H6485" s="86" t="n"/>
      <c r="I6485" s="86" t="n"/>
      <c r="J6485" s="86" t="n"/>
      <c r="K6485" s="86" t="n"/>
      <c r="L6485" s="86" t="n"/>
      <c r="M6485" s="86" t="n"/>
      <c r="N6485" s="86" t="n"/>
      <c r="O6485" s="86" t="n"/>
      <c r="P6485" s="86" t="n"/>
      <c r="Q6485" s="86" t="n"/>
      <c r="R6485" s="86" t="n"/>
      <c r="S6485" s="86" t="n"/>
      <c r="T6485" s="86" t="n"/>
      <c r="U6485" s="86" t="n"/>
      <c r="V6485" s="86" t="n"/>
      <c r="W6485" s="86" t="n"/>
      <c r="X6485" s="86" t="n"/>
      <c r="Y6485" s="86" t="n"/>
      <c r="Z6485" s="86" t="n"/>
      <c r="AA6485" s="86" t="n"/>
      <c r="AB6485" s="86" t="n"/>
      <c r="AC6485" s="86" t="n"/>
      <c r="AD6485" s="86" t="n"/>
      <c r="AE6485" s="86" t="n"/>
      <c r="AF6485" s="86" t="n"/>
      <c r="AG6485" s="86" t="n"/>
      <c r="AH6485" s="86" t="n"/>
      <c r="AI6485" s="86" t="n"/>
      <c r="AJ6485" s="86" t="n"/>
      <c r="AK6485" s="86" t="n"/>
    </row>
    <row r="6486">
      <c r="A6486" s="85" t="n"/>
      <c r="B6486" s="192" t="n"/>
      <c r="C6486" s="193" t="n"/>
      <c r="D6486" s="193" t="n"/>
      <c r="E6486" s="192" t="n"/>
      <c r="F6486" s="193" t="n"/>
      <c r="G6486" s="193" t="n"/>
      <c r="H6486" s="192" t="n"/>
      <c r="I6486" s="193" t="n"/>
      <c r="J6486" s="193" t="n"/>
      <c r="K6486" s="192" t="n"/>
      <c r="L6486" s="193" t="n"/>
      <c r="M6486" s="193" t="n"/>
      <c r="N6486" s="192" t="n"/>
      <c r="O6486" s="193" t="n"/>
      <c r="P6486" s="193" t="n"/>
      <c r="Q6486" s="192" t="n"/>
      <c r="R6486" s="193" t="n"/>
      <c r="S6486" s="193" t="n"/>
      <c r="T6486" s="192" t="n"/>
      <c r="U6486" s="193" t="n"/>
      <c r="V6486" s="193" t="n"/>
      <c r="W6486" s="192" t="n"/>
      <c r="X6486" s="193" t="n"/>
      <c r="Y6486" s="193" t="n"/>
      <c r="Z6486" s="192" t="n"/>
      <c r="AA6486" s="193" t="n"/>
      <c r="AB6486" s="193" t="n"/>
      <c r="AC6486" s="192" t="n"/>
      <c r="AD6486" s="193" t="n"/>
      <c r="AE6486" s="193" t="n"/>
      <c r="AF6486" s="192" t="n"/>
      <c r="AG6486" s="193" t="n"/>
      <c r="AH6486" s="193" t="n"/>
      <c r="AI6486" s="192" t="n"/>
      <c r="AJ6486" s="193" t="n"/>
      <c r="AK6486" s="193" t="n"/>
      <c r="AM6486">
        <f>A6481</f>
        <v/>
      </c>
      <c r="AN6486" s="83">
        <f>1/($B6486*(1/$B6484)*(1/(5/7+2/7*$D6486))*$B6496/SUM($B6488:$B6511))</f>
        <v/>
      </c>
      <c r="AO6486" s="83">
        <f>1/(B6486*(1/B6484)*(1/(5/7+2/7*D6486)))</f>
        <v/>
      </c>
      <c r="AP6486" s="83" t="n"/>
      <c r="AR6486" s="174">
        <f>CHOOSE(AV$3,C6486,F6486,I6486,L6486,O6486,R6486,U6486,X6486,AA6486,AD6486,AG6486,AJ6486)</f>
        <v/>
      </c>
      <c r="AS6486" s="82" t="n"/>
      <c r="AT6486" s="82" t="n"/>
      <c r="AV6486" s="119">
        <f>AN6486/AR6486</f>
        <v/>
      </c>
      <c r="AW6486" s="172">
        <f>AO6486/AR6486</f>
        <v/>
      </c>
      <c r="AX6486" s="83" t="n"/>
    </row>
    <row r="6487">
      <c r="A6487" s="86" t="n"/>
      <c r="B6487" s="86" t="n"/>
      <c r="C6487" s="86" t="n"/>
      <c r="D6487" s="86" t="n"/>
      <c r="E6487" s="86" t="n"/>
      <c r="F6487" s="86" t="n"/>
      <c r="G6487" s="86" t="n"/>
      <c r="H6487" s="86" t="n"/>
      <c r="I6487" s="86" t="n"/>
      <c r="J6487" s="86" t="n"/>
      <c r="K6487" s="86" t="n"/>
      <c r="L6487" s="86" t="n"/>
      <c r="M6487" s="86" t="n"/>
      <c r="N6487" s="86" t="n"/>
      <c r="O6487" s="86" t="n"/>
      <c r="P6487" s="86" t="n"/>
      <c r="Q6487" s="86" t="n"/>
      <c r="R6487" s="86" t="n"/>
      <c r="S6487" s="86" t="n"/>
      <c r="T6487" s="86" t="n"/>
      <c r="U6487" s="86" t="n"/>
      <c r="V6487" s="86" t="n"/>
      <c r="W6487" s="86" t="n"/>
      <c r="X6487" s="86" t="n"/>
      <c r="Y6487" s="86" t="n"/>
      <c r="Z6487" s="86" t="n"/>
      <c r="AA6487" s="86" t="n"/>
      <c r="AB6487" s="86" t="n"/>
      <c r="AC6487" s="86" t="n"/>
      <c r="AD6487" s="86" t="n"/>
      <c r="AE6487" s="86" t="n"/>
      <c r="AF6487" s="86" t="n"/>
      <c r="AG6487" s="86" t="n"/>
      <c r="AH6487" s="86" t="n"/>
      <c r="AI6487" s="86" t="n"/>
      <c r="AJ6487" s="86" t="n"/>
      <c r="AK6487" s="86" t="n"/>
    </row>
    <row r="6488">
      <c r="A6488" s="86" t="n"/>
      <c r="B6488" s="86" t="n"/>
      <c r="C6488" s="86" t="n"/>
      <c r="D6488" s="86" t="n"/>
      <c r="E6488" s="86" t="n"/>
      <c r="F6488" s="86" t="n"/>
      <c r="G6488" s="86" t="n"/>
      <c r="H6488" s="86" t="n"/>
      <c r="I6488" s="86" t="n"/>
      <c r="J6488" s="86" t="n"/>
      <c r="K6488" s="86" t="n"/>
      <c r="L6488" s="86" t="n"/>
      <c r="M6488" s="86" t="n"/>
      <c r="N6488" s="86" t="n"/>
      <c r="O6488" s="86" t="n"/>
      <c r="P6488" s="86" t="n"/>
      <c r="Q6488" s="86" t="n"/>
      <c r="R6488" s="86" t="n"/>
      <c r="S6488" s="86" t="n"/>
      <c r="T6488" s="86" t="n"/>
      <c r="U6488" s="86" t="n"/>
      <c r="V6488" s="86" t="n"/>
      <c r="W6488" s="86" t="n"/>
      <c r="X6488" s="86" t="n"/>
      <c r="Y6488" s="86" t="n"/>
      <c r="Z6488" s="86" t="n"/>
      <c r="AA6488" s="86" t="n"/>
      <c r="AB6488" s="86" t="n"/>
      <c r="AC6488" s="86" t="n"/>
      <c r="AD6488" s="86" t="n"/>
      <c r="AE6488" s="86" t="n"/>
      <c r="AF6488" s="86" t="n"/>
      <c r="AG6488" s="86" t="n"/>
      <c r="AH6488" s="86" t="n"/>
      <c r="AI6488" s="86" t="n"/>
      <c r="AJ6488" s="86" t="n"/>
      <c r="AK6488" s="86" t="n"/>
    </row>
    <row r="6489">
      <c r="A6489" s="86" t="n"/>
      <c r="B6489" s="86" t="n"/>
      <c r="C6489" s="86" t="n"/>
      <c r="D6489" s="86" t="n"/>
      <c r="E6489" s="86" t="n"/>
      <c r="F6489" s="86" t="n"/>
      <c r="G6489" s="86" t="n"/>
      <c r="H6489" s="86" t="n"/>
      <c r="I6489" s="86" t="n"/>
      <c r="J6489" s="86" t="n"/>
      <c r="K6489" s="86" t="n"/>
      <c r="L6489" s="86" t="n"/>
      <c r="M6489" s="86" t="n"/>
      <c r="N6489" s="86" t="n"/>
      <c r="O6489" s="86" t="n"/>
      <c r="P6489" s="86" t="n"/>
      <c r="Q6489" s="86" t="n"/>
      <c r="R6489" s="86" t="n"/>
      <c r="S6489" s="86" t="n"/>
      <c r="T6489" s="86" t="n"/>
      <c r="U6489" s="86" t="n"/>
      <c r="V6489" s="86" t="n"/>
      <c r="W6489" s="86" t="n"/>
      <c r="X6489" s="86" t="n"/>
      <c r="Y6489" s="86" t="n"/>
      <c r="Z6489" s="86" t="n"/>
      <c r="AA6489" s="86" t="n"/>
      <c r="AB6489" s="86" t="n"/>
      <c r="AC6489" s="86" t="n"/>
      <c r="AD6489" s="86" t="n"/>
      <c r="AE6489" s="86" t="n"/>
      <c r="AF6489" s="86" t="n"/>
      <c r="AG6489" s="86" t="n"/>
      <c r="AH6489" s="86" t="n"/>
      <c r="AI6489" s="86" t="n"/>
      <c r="AJ6489" s="86" t="n"/>
      <c r="AK6489" s="86" t="n"/>
    </row>
    <row r="6490">
      <c r="A6490" s="86" t="n"/>
      <c r="B6490" s="86" t="n"/>
      <c r="C6490" s="86" t="n"/>
      <c r="D6490" s="86" t="n"/>
      <c r="E6490" s="86" t="n"/>
      <c r="F6490" s="86" t="n"/>
      <c r="G6490" s="86" t="n"/>
      <c r="H6490" s="86" t="n"/>
      <c r="I6490" s="86" t="n"/>
      <c r="J6490" s="86" t="n"/>
      <c r="K6490" s="86" t="n"/>
      <c r="L6490" s="86" t="n"/>
      <c r="M6490" s="86" t="n"/>
      <c r="N6490" s="86" t="n"/>
      <c r="O6490" s="86" t="n"/>
      <c r="P6490" s="86" t="n"/>
      <c r="Q6490" s="86" t="n"/>
      <c r="R6490" s="86" t="n"/>
      <c r="S6490" s="86" t="n"/>
      <c r="T6490" s="86" t="n"/>
      <c r="U6490" s="86" t="n"/>
      <c r="V6490" s="86" t="n"/>
      <c r="W6490" s="86" t="n"/>
      <c r="X6490" s="86" t="n"/>
      <c r="Y6490" s="86" t="n"/>
      <c r="Z6490" s="86" t="n"/>
      <c r="AA6490" s="86" t="n"/>
      <c r="AB6490" s="86" t="n"/>
      <c r="AC6490" s="86" t="n"/>
      <c r="AD6490" s="86" t="n"/>
      <c r="AE6490" s="86" t="n"/>
      <c r="AF6490" s="86" t="n"/>
      <c r="AG6490" s="86" t="n"/>
      <c r="AH6490" s="86" t="n"/>
      <c r="AI6490" s="86" t="n"/>
      <c r="AJ6490" s="86" t="n"/>
      <c r="AK6490" s="86" t="n"/>
    </row>
    <row r="6491">
      <c r="A6491" s="86" t="n"/>
      <c r="B6491" s="86" t="n"/>
      <c r="C6491" s="86" t="n"/>
      <c r="D6491" s="86" t="n"/>
      <c r="E6491" s="86" t="n"/>
      <c r="F6491" s="86" t="n"/>
      <c r="G6491" s="86" t="n"/>
      <c r="H6491" s="86" t="n"/>
      <c r="I6491" s="86" t="n"/>
      <c r="J6491" s="86" t="n"/>
      <c r="K6491" s="86" t="n"/>
      <c r="L6491" s="86" t="n"/>
      <c r="M6491" s="86" t="n"/>
      <c r="N6491" s="86" t="n"/>
      <c r="O6491" s="86" t="n"/>
      <c r="P6491" s="86" t="n"/>
      <c r="Q6491" s="86" t="n"/>
      <c r="R6491" s="86" t="n"/>
      <c r="S6491" s="86" t="n"/>
      <c r="T6491" s="86" t="n"/>
      <c r="U6491" s="86" t="n"/>
      <c r="V6491" s="86" t="n"/>
      <c r="W6491" s="86" t="n"/>
      <c r="X6491" s="86" t="n"/>
      <c r="Y6491" s="86" t="n"/>
      <c r="Z6491" s="86" t="n"/>
      <c r="AA6491" s="86" t="n"/>
      <c r="AB6491" s="86" t="n"/>
      <c r="AC6491" s="86" t="n"/>
      <c r="AD6491" s="86" t="n"/>
      <c r="AE6491" s="86" t="n"/>
      <c r="AF6491" s="86" t="n"/>
      <c r="AG6491" s="86" t="n"/>
      <c r="AH6491" s="86" t="n"/>
      <c r="AI6491" s="86" t="n"/>
      <c r="AJ6491" s="86" t="n"/>
      <c r="AK6491" s="86" t="n"/>
    </row>
    <row r="6492">
      <c r="A6492" s="86" t="n"/>
      <c r="B6492" s="86" t="n"/>
      <c r="C6492" s="86" t="n"/>
      <c r="D6492" s="86" t="n"/>
      <c r="E6492" s="86" t="n"/>
      <c r="F6492" s="86" t="n"/>
      <c r="G6492" s="86" t="n"/>
      <c r="H6492" s="86" t="n"/>
      <c r="I6492" s="86" t="n"/>
      <c r="J6492" s="86" t="n"/>
      <c r="K6492" s="86" t="n"/>
      <c r="L6492" s="86" t="n"/>
      <c r="M6492" s="86" t="n"/>
      <c r="N6492" s="86" t="n"/>
      <c r="O6492" s="86" t="n"/>
      <c r="P6492" s="86" t="n"/>
      <c r="Q6492" s="86" t="n"/>
      <c r="R6492" s="86" t="n"/>
      <c r="S6492" s="86" t="n"/>
      <c r="T6492" s="86" t="n"/>
      <c r="U6492" s="86" t="n"/>
      <c r="V6492" s="86" t="n"/>
      <c r="W6492" s="86" t="n"/>
      <c r="X6492" s="86" t="n"/>
      <c r="Y6492" s="86" t="n"/>
      <c r="Z6492" s="86" t="n"/>
      <c r="AA6492" s="86" t="n"/>
      <c r="AB6492" s="86" t="n"/>
      <c r="AC6492" s="86" t="n"/>
      <c r="AD6492" s="86" t="n"/>
      <c r="AE6492" s="86" t="n"/>
      <c r="AF6492" s="86" t="n"/>
      <c r="AG6492" s="86" t="n"/>
      <c r="AH6492" s="86" t="n"/>
      <c r="AI6492" s="86" t="n"/>
      <c r="AJ6492" s="86" t="n"/>
      <c r="AK6492" s="86" t="n"/>
    </row>
    <row r="6493">
      <c r="A6493" s="86" t="n"/>
      <c r="B6493" s="86" t="n"/>
      <c r="C6493" s="86" t="n"/>
      <c r="D6493" s="86" t="n"/>
      <c r="E6493" s="86" t="n"/>
      <c r="F6493" s="86" t="n"/>
      <c r="G6493" s="86" t="n"/>
      <c r="H6493" s="86" t="n"/>
      <c r="I6493" s="86" t="n"/>
      <c r="J6493" s="86" t="n"/>
      <c r="K6493" s="86" t="n"/>
      <c r="L6493" s="86" t="n"/>
      <c r="M6493" s="86" t="n"/>
      <c r="N6493" s="86" t="n"/>
      <c r="O6493" s="86" t="n"/>
      <c r="P6493" s="86" t="n"/>
      <c r="Q6493" s="86" t="n"/>
      <c r="R6493" s="86" t="n"/>
      <c r="S6493" s="86" t="n"/>
      <c r="T6493" s="86" t="n"/>
      <c r="U6493" s="86" t="n"/>
      <c r="V6493" s="86" t="n"/>
      <c r="W6493" s="86" t="n"/>
      <c r="X6493" s="86" t="n"/>
      <c r="Y6493" s="86" t="n"/>
      <c r="Z6493" s="86" t="n"/>
      <c r="AA6493" s="86" t="n"/>
      <c r="AB6493" s="86" t="n"/>
      <c r="AC6493" s="86" t="n"/>
      <c r="AD6493" s="86" t="n"/>
      <c r="AE6493" s="86" t="n"/>
      <c r="AF6493" s="86" t="n"/>
      <c r="AG6493" s="86" t="n"/>
      <c r="AH6493" s="86" t="n"/>
      <c r="AI6493" s="86" t="n"/>
      <c r="AJ6493" s="86" t="n"/>
      <c r="AK6493" s="86" t="n"/>
    </row>
    <row r="6494">
      <c r="A6494" s="86" t="n"/>
      <c r="B6494" s="86" t="n"/>
      <c r="C6494" s="86" t="n"/>
      <c r="D6494" s="86" t="n"/>
      <c r="E6494" s="86" t="n"/>
      <c r="F6494" s="86" t="n"/>
      <c r="G6494" s="86" t="n"/>
      <c r="H6494" s="86" t="n"/>
      <c r="I6494" s="86" t="n"/>
      <c r="J6494" s="86" t="n"/>
      <c r="K6494" s="86" t="n"/>
      <c r="L6494" s="86" t="n"/>
      <c r="M6494" s="86" t="n"/>
      <c r="N6494" s="86" t="n"/>
      <c r="O6494" s="86" t="n"/>
      <c r="P6494" s="86" t="n"/>
      <c r="Q6494" s="86" t="n"/>
      <c r="R6494" s="86" t="n"/>
      <c r="S6494" s="86" t="n"/>
      <c r="T6494" s="86" t="n"/>
      <c r="U6494" s="86" t="n"/>
      <c r="V6494" s="86" t="n"/>
      <c r="W6494" s="86" t="n"/>
      <c r="X6494" s="86" t="n"/>
      <c r="Y6494" s="86" t="n"/>
      <c r="Z6494" s="86" t="n"/>
      <c r="AA6494" s="86" t="n"/>
      <c r="AB6494" s="86" t="n"/>
      <c r="AC6494" s="86" t="n"/>
      <c r="AD6494" s="86" t="n"/>
      <c r="AE6494" s="86" t="n"/>
      <c r="AF6494" s="86" t="n"/>
      <c r="AG6494" s="86" t="n"/>
      <c r="AH6494" s="86" t="n"/>
      <c r="AI6494" s="86" t="n"/>
      <c r="AJ6494" s="86" t="n"/>
      <c r="AK6494" s="86" t="n"/>
    </row>
    <row r="6495">
      <c r="A6495" s="86" t="n"/>
      <c r="B6495" s="86" t="n"/>
      <c r="C6495" s="86" t="n"/>
      <c r="D6495" s="86" t="n"/>
      <c r="E6495" s="86" t="n"/>
      <c r="F6495" s="86" t="n"/>
      <c r="G6495" s="86" t="n"/>
      <c r="H6495" s="86" t="n"/>
      <c r="I6495" s="86" t="n"/>
      <c r="J6495" s="86" t="n"/>
      <c r="K6495" s="86" t="n"/>
      <c r="L6495" s="86" t="n"/>
      <c r="M6495" s="86" t="n"/>
      <c r="N6495" s="86" t="n"/>
      <c r="O6495" s="86" t="n"/>
      <c r="P6495" s="86" t="n"/>
      <c r="Q6495" s="86" t="n"/>
      <c r="R6495" s="86" t="n"/>
      <c r="S6495" s="86" t="n"/>
      <c r="T6495" s="86" t="n"/>
      <c r="U6495" s="86" t="n"/>
      <c r="V6495" s="86" t="n"/>
      <c r="W6495" s="86" t="n"/>
      <c r="X6495" s="86" t="n"/>
      <c r="Y6495" s="86" t="n"/>
      <c r="Z6495" s="86" t="n"/>
      <c r="AA6495" s="86" t="n"/>
      <c r="AB6495" s="86" t="n"/>
      <c r="AC6495" s="86" t="n"/>
      <c r="AD6495" s="86" t="n"/>
      <c r="AE6495" s="86" t="n"/>
      <c r="AF6495" s="86" t="n"/>
      <c r="AG6495" s="86" t="n"/>
      <c r="AH6495" s="86" t="n"/>
      <c r="AI6495" s="86" t="n"/>
      <c r="AJ6495" s="86" t="n"/>
      <c r="AK6495" s="86" t="n"/>
    </row>
    <row r="6496">
      <c r="A6496" s="86" t="n"/>
      <c r="B6496" s="86" t="n"/>
      <c r="C6496" s="86" t="n"/>
      <c r="D6496" s="86" t="n"/>
      <c r="E6496" s="86" t="n"/>
      <c r="F6496" s="86" t="n"/>
      <c r="G6496" s="86" t="n"/>
      <c r="H6496" s="86" t="n"/>
      <c r="I6496" s="86" t="n"/>
      <c r="J6496" s="86" t="n"/>
      <c r="K6496" s="86" t="n"/>
      <c r="L6496" s="86" t="n"/>
      <c r="M6496" s="86" t="n"/>
      <c r="N6496" s="86" t="n"/>
      <c r="O6496" s="86" t="n"/>
      <c r="P6496" s="86" t="n"/>
      <c r="Q6496" s="86" t="n"/>
      <c r="R6496" s="86" t="n"/>
      <c r="S6496" s="86" t="n"/>
      <c r="T6496" s="86" t="n"/>
      <c r="U6496" s="86" t="n"/>
      <c r="V6496" s="86" t="n"/>
      <c r="W6496" s="86" t="n"/>
      <c r="X6496" s="86" t="n"/>
      <c r="Y6496" s="86" t="n"/>
      <c r="Z6496" s="86" t="n"/>
      <c r="AA6496" s="86" t="n"/>
      <c r="AB6496" s="86" t="n"/>
      <c r="AC6496" s="86" t="n"/>
      <c r="AD6496" s="86" t="n"/>
      <c r="AE6496" s="86" t="n"/>
      <c r="AF6496" s="86" t="n"/>
      <c r="AG6496" s="86" t="n"/>
      <c r="AH6496" s="86" t="n"/>
      <c r="AI6496" s="86" t="n"/>
      <c r="AJ6496" s="86" t="n"/>
      <c r="AK6496" s="86" t="n"/>
    </row>
    <row r="6497">
      <c r="A6497" s="86" t="n"/>
      <c r="B6497" s="86" t="n"/>
      <c r="C6497" s="86" t="n"/>
      <c r="D6497" s="86" t="n"/>
      <c r="E6497" s="86" t="n"/>
      <c r="F6497" s="86" t="n"/>
      <c r="G6497" s="86" t="n"/>
      <c r="H6497" s="86" t="n"/>
      <c r="I6497" s="86" t="n"/>
      <c r="J6497" s="86" t="n"/>
      <c r="K6497" s="86" t="n"/>
      <c r="L6497" s="86" t="n"/>
      <c r="M6497" s="86" t="n"/>
      <c r="N6497" s="86" t="n"/>
      <c r="O6497" s="86" t="n"/>
      <c r="P6497" s="86" t="n"/>
      <c r="Q6497" s="86" t="n"/>
      <c r="R6497" s="86" t="n"/>
      <c r="S6497" s="86" t="n"/>
      <c r="T6497" s="86" t="n"/>
      <c r="U6497" s="86" t="n"/>
      <c r="V6497" s="86" t="n"/>
      <c r="W6497" s="86" t="n"/>
      <c r="X6497" s="86" t="n"/>
      <c r="Y6497" s="86" t="n"/>
      <c r="Z6497" s="86" t="n"/>
      <c r="AA6497" s="86" t="n"/>
      <c r="AB6497" s="86" t="n"/>
      <c r="AC6497" s="86" t="n"/>
      <c r="AD6497" s="86" t="n"/>
      <c r="AE6497" s="86" t="n"/>
      <c r="AF6497" s="86" t="n"/>
      <c r="AG6497" s="86" t="n"/>
      <c r="AH6497" s="86" t="n"/>
      <c r="AI6497" s="86" t="n"/>
      <c r="AJ6497" s="86" t="n"/>
      <c r="AK6497" s="86" t="n"/>
    </row>
    <row r="6498">
      <c r="A6498" s="86" t="n"/>
      <c r="B6498" s="86" t="n"/>
      <c r="C6498" s="86" t="n"/>
      <c r="D6498" s="86" t="n"/>
      <c r="E6498" s="86" t="n"/>
      <c r="F6498" s="86" t="n"/>
      <c r="G6498" s="86" t="n"/>
      <c r="H6498" s="86" t="n"/>
      <c r="I6498" s="86" t="n"/>
      <c r="J6498" s="86" t="n"/>
      <c r="K6498" s="86" t="n"/>
      <c r="L6498" s="86" t="n"/>
      <c r="M6498" s="86" t="n"/>
      <c r="N6498" s="86" t="n"/>
      <c r="O6498" s="86" t="n"/>
      <c r="P6498" s="86" t="n"/>
      <c r="Q6498" s="86" t="n"/>
      <c r="R6498" s="86" t="n"/>
      <c r="S6498" s="86" t="n"/>
      <c r="T6498" s="86" t="n"/>
      <c r="U6498" s="86" t="n"/>
      <c r="V6498" s="86" t="n"/>
      <c r="W6498" s="86" t="n"/>
      <c r="X6498" s="86" t="n"/>
      <c r="Y6498" s="86" t="n"/>
      <c r="Z6498" s="86" t="n"/>
      <c r="AA6498" s="86" t="n"/>
      <c r="AB6498" s="86" t="n"/>
      <c r="AC6498" s="86" t="n"/>
      <c r="AD6498" s="86" t="n"/>
      <c r="AE6498" s="86" t="n"/>
      <c r="AF6498" s="86" t="n"/>
      <c r="AG6498" s="86" t="n"/>
      <c r="AH6498" s="86" t="n"/>
      <c r="AI6498" s="86" t="n"/>
      <c r="AJ6498" s="86" t="n"/>
      <c r="AK6498" s="86" t="n"/>
    </row>
    <row r="6499">
      <c r="A6499" s="86" t="n"/>
      <c r="B6499" s="86" t="n"/>
      <c r="C6499" s="86" t="n"/>
      <c r="D6499" s="86" t="n"/>
      <c r="E6499" s="86" t="n"/>
      <c r="F6499" s="86" t="n"/>
      <c r="G6499" s="86" t="n"/>
      <c r="H6499" s="86" t="n"/>
      <c r="I6499" s="86" t="n"/>
      <c r="J6499" s="86" t="n"/>
      <c r="K6499" s="86" t="n"/>
      <c r="L6499" s="86" t="n"/>
      <c r="M6499" s="86" t="n"/>
      <c r="N6499" s="86" t="n"/>
      <c r="O6499" s="86" t="n"/>
      <c r="P6499" s="86" t="n"/>
      <c r="Q6499" s="86" t="n"/>
      <c r="R6499" s="86" t="n"/>
      <c r="S6499" s="86" t="n"/>
      <c r="T6499" s="86" t="n"/>
      <c r="U6499" s="86" t="n"/>
      <c r="V6499" s="86" t="n"/>
      <c r="W6499" s="86" t="n"/>
      <c r="X6499" s="86" t="n"/>
      <c r="Y6499" s="86" t="n"/>
      <c r="Z6499" s="86" t="n"/>
      <c r="AA6499" s="86" t="n"/>
      <c r="AB6499" s="86" t="n"/>
      <c r="AC6499" s="86" t="n"/>
      <c r="AD6499" s="86" t="n"/>
      <c r="AE6499" s="86" t="n"/>
      <c r="AF6499" s="86" t="n"/>
      <c r="AG6499" s="86" t="n"/>
      <c r="AH6499" s="86" t="n"/>
      <c r="AI6499" s="86" t="n"/>
      <c r="AJ6499" s="86" t="n"/>
      <c r="AK6499" s="86" t="n"/>
    </row>
    <row r="6500">
      <c r="A6500" s="86" t="n"/>
      <c r="B6500" s="86" t="n"/>
      <c r="C6500" s="86" t="n"/>
      <c r="D6500" s="86" t="n"/>
      <c r="E6500" s="86" t="n"/>
      <c r="F6500" s="86" t="n"/>
      <c r="G6500" s="86" t="n"/>
      <c r="H6500" s="86" t="n"/>
      <c r="I6500" s="86" t="n"/>
      <c r="J6500" s="86" t="n"/>
      <c r="K6500" s="86" t="n"/>
      <c r="L6500" s="86" t="n"/>
      <c r="M6500" s="86" t="n"/>
      <c r="N6500" s="86" t="n"/>
      <c r="O6500" s="86" t="n"/>
      <c r="P6500" s="86" t="n"/>
      <c r="Q6500" s="86" t="n"/>
      <c r="R6500" s="86" t="n"/>
      <c r="S6500" s="86" t="n"/>
      <c r="T6500" s="86" t="n"/>
      <c r="U6500" s="86" t="n"/>
      <c r="V6500" s="86" t="n"/>
      <c r="W6500" s="86" t="n"/>
      <c r="X6500" s="86" t="n"/>
      <c r="Y6500" s="86" t="n"/>
      <c r="Z6500" s="86" t="n"/>
      <c r="AA6500" s="86" t="n"/>
      <c r="AB6500" s="86" t="n"/>
      <c r="AC6500" s="86" t="n"/>
      <c r="AD6500" s="86" t="n"/>
      <c r="AE6500" s="86" t="n"/>
      <c r="AF6500" s="86" t="n"/>
      <c r="AG6500" s="86" t="n"/>
      <c r="AH6500" s="86" t="n"/>
      <c r="AI6500" s="86" t="n"/>
      <c r="AJ6500" s="86" t="n"/>
      <c r="AK6500" s="86" t="n"/>
    </row>
    <row r="6501">
      <c r="A6501" s="86" t="n"/>
      <c r="B6501" s="86" t="n"/>
      <c r="C6501" s="86" t="n"/>
      <c r="D6501" s="86" t="n"/>
      <c r="E6501" s="86" t="n"/>
      <c r="F6501" s="86" t="n"/>
      <c r="G6501" s="86" t="n"/>
      <c r="H6501" s="86" t="n"/>
      <c r="I6501" s="86" t="n"/>
      <c r="J6501" s="86" t="n"/>
      <c r="K6501" s="86" t="n"/>
      <c r="L6501" s="86" t="n"/>
      <c r="M6501" s="86" t="n"/>
      <c r="N6501" s="86" t="n"/>
      <c r="O6501" s="86" t="n"/>
      <c r="P6501" s="86" t="n"/>
      <c r="Q6501" s="86" t="n"/>
      <c r="R6501" s="86" t="n"/>
      <c r="S6501" s="86" t="n"/>
      <c r="T6501" s="86" t="n"/>
      <c r="U6501" s="86" t="n"/>
      <c r="V6501" s="86" t="n"/>
      <c r="W6501" s="86" t="n"/>
      <c r="X6501" s="86" t="n"/>
      <c r="Y6501" s="86" t="n"/>
      <c r="Z6501" s="86" t="n"/>
      <c r="AA6501" s="86" t="n"/>
      <c r="AB6501" s="86" t="n"/>
      <c r="AC6501" s="86" t="n"/>
      <c r="AD6501" s="86" t="n"/>
      <c r="AE6501" s="86" t="n"/>
      <c r="AF6501" s="86" t="n"/>
      <c r="AG6501" s="86" t="n"/>
      <c r="AH6501" s="86" t="n"/>
      <c r="AI6501" s="86" t="n"/>
      <c r="AJ6501" s="86" t="n"/>
      <c r="AK6501" s="86" t="n"/>
    </row>
    <row r="6502">
      <c r="A6502" s="86" t="n"/>
      <c r="B6502" s="86" t="n"/>
      <c r="C6502" s="86" t="n"/>
      <c r="D6502" s="86" t="n"/>
      <c r="E6502" s="86" t="n"/>
      <c r="F6502" s="86" t="n"/>
      <c r="G6502" s="86" t="n"/>
      <c r="H6502" s="86" t="n"/>
      <c r="I6502" s="86" t="n"/>
      <c r="J6502" s="86" t="n"/>
      <c r="K6502" s="86" t="n"/>
      <c r="L6502" s="86" t="n"/>
      <c r="M6502" s="86" t="n"/>
      <c r="N6502" s="86" t="n"/>
      <c r="O6502" s="86" t="n"/>
      <c r="P6502" s="86" t="n"/>
      <c r="Q6502" s="86" t="n"/>
      <c r="R6502" s="86" t="n"/>
      <c r="S6502" s="86" t="n"/>
      <c r="T6502" s="86" t="n"/>
      <c r="U6502" s="86" t="n"/>
      <c r="V6502" s="86" t="n"/>
      <c r="W6502" s="86" t="n"/>
      <c r="X6502" s="86" t="n"/>
      <c r="Y6502" s="86" t="n"/>
      <c r="Z6502" s="86" t="n"/>
      <c r="AA6502" s="86" t="n"/>
      <c r="AB6502" s="86" t="n"/>
      <c r="AC6502" s="86" t="n"/>
      <c r="AD6502" s="86" t="n"/>
      <c r="AE6502" s="86" t="n"/>
      <c r="AF6502" s="86" t="n"/>
      <c r="AG6502" s="86" t="n"/>
      <c r="AH6502" s="86" t="n"/>
      <c r="AI6502" s="86" t="n"/>
      <c r="AJ6502" s="86" t="n"/>
      <c r="AK6502" s="86" t="n"/>
    </row>
    <row r="6503">
      <c r="A6503" s="86" t="n"/>
      <c r="B6503" s="86" t="n"/>
      <c r="C6503" s="86" t="n"/>
      <c r="D6503" s="86" t="n"/>
      <c r="E6503" s="86" t="n"/>
      <c r="F6503" s="86" t="n"/>
      <c r="G6503" s="86" t="n"/>
      <c r="H6503" s="86" t="n"/>
      <c r="I6503" s="86" t="n"/>
      <c r="J6503" s="86" t="n"/>
      <c r="K6503" s="86" t="n"/>
      <c r="L6503" s="86" t="n"/>
      <c r="M6503" s="86" t="n"/>
      <c r="N6503" s="86" t="n"/>
      <c r="O6503" s="86" t="n"/>
      <c r="P6503" s="86" t="n"/>
      <c r="Q6503" s="86" t="n"/>
      <c r="R6503" s="86" t="n"/>
      <c r="S6503" s="86" t="n"/>
      <c r="T6503" s="86" t="n"/>
      <c r="U6503" s="86" t="n"/>
      <c r="V6503" s="86" t="n"/>
      <c r="W6503" s="86" t="n"/>
      <c r="X6503" s="86" t="n"/>
      <c r="Y6503" s="86" t="n"/>
      <c r="Z6503" s="86" t="n"/>
      <c r="AA6503" s="86" t="n"/>
      <c r="AB6503" s="86" t="n"/>
      <c r="AC6503" s="86" t="n"/>
      <c r="AD6503" s="86" t="n"/>
      <c r="AE6503" s="86" t="n"/>
      <c r="AF6503" s="86" t="n"/>
      <c r="AG6503" s="86" t="n"/>
      <c r="AH6503" s="86" t="n"/>
      <c r="AI6503" s="86" t="n"/>
      <c r="AJ6503" s="86" t="n"/>
      <c r="AK6503" s="86" t="n"/>
    </row>
    <row r="6504">
      <c r="A6504" s="86" t="n"/>
      <c r="B6504" s="86" t="n"/>
      <c r="C6504" s="86" t="n"/>
      <c r="D6504" s="86" t="n"/>
      <c r="E6504" s="86" t="n"/>
      <c r="F6504" s="86" t="n"/>
      <c r="G6504" s="86" t="n"/>
      <c r="H6504" s="86" t="n"/>
      <c r="I6504" s="86" t="n"/>
      <c r="J6504" s="86" t="n"/>
      <c r="K6504" s="86" t="n"/>
      <c r="L6504" s="86" t="n"/>
      <c r="M6504" s="86" t="n"/>
      <c r="N6504" s="86" t="n"/>
      <c r="O6504" s="86" t="n"/>
      <c r="P6504" s="86" t="n"/>
      <c r="Q6504" s="86" t="n"/>
      <c r="R6504" s="86" t="n"/>
      <c r="S6504" s="86" t="n"/>
      <c r="T6504" s="86" t="n"/>
      <c r="U6504" s="86" t="n"/>
      <c r="V6504" s="86" t="n"/>
      <c r="W6504" s="86" t="n"/>
      <c r="X6504" s="86" t="n"/>
      <c r="Y6504" s="86" t="n"/>
      <c r="Z6504" s="86" t="n"/>
      <c r="AA6504" s="86" t="n"/>
      <c r="AB6504" s="86" t="n"/>
      <c r="AC6504" s="86" t="n"/>
      <c r="AD6504" s="86" t="n"/>
      <c r="AE6504" s="86" t="n"/>
      <c r="AF6504" s="86" t="n"/>
      <c r="AG6504" s="86" t="n"/>
      <c r="AH6504" s="86" t="n"/>
      <c r="AI6504" s="86" t="n"/>
      <c r="AJ6504" s="86" t="n"/>
      <c r="AK6504" s="86" t="n"/>
    </row>
    <row r="6505">
      <c r="A6505" s="86" t="n"/>
      <c r="B6505" s="86" t="n"/>
      <c r="C6505" s="86" t="n"/>
      <c r="D6505" s="86" t="n"/>
      <c r="E6505" s="86" t="n"/>
      <c r="F6505" s="86" t="n"/>
      <c r="G6505" s="86" t="n"/>
      <c r="H6505" s="86" t="n"/>
      <c r="I6505" s="86" t="n"/>
      <c r="J6505" s="86" t="n"/>
      <c r="K6505" s="86" t="n"/>
      <c r="L6505" s="86" t="n"/>
      <c r="M6505" s="86" t="n"/>
      <c r="N6505" s="86" t="n"/>
      <c r="O6505" s="86" t="n"/>
      <c r="P6505" s="86" t="n"/>
      <c r="Q6505" s="86" t="n"/>
      <c r="R6505" s="86" t="n"/>
      <c r="S6505" s="86" t="n"/>
      <c r="T6505" s="86" t="n"/>
      <c r="U6505" s="86" t="n"/>
      <c r="V6505" s="86" t="n"/>
      <c r="W6505" s="86" t="n"/>
      <c r="X6505" s="86" t="n"/>
      <c r="Y6505" s="86" t="n"/>
      <c r="Z6505" s="86" t="n"/>
      <c r="AA6505" s="86" t="n"/>
      <c r="AB6505" s="86" t="n"/>
      <c r="AC6505" s="86" t="n"/>
      <c r="AD6505" s="86" t="n"/>
      <c r="AE6505" s="86" t="n"/>
      <c r="AF6505" s="86" t="n"/>
      <c r="AG6505" s="86" t="n"/>
      <c r="AH6505" s="86" t="n"/>
      <c r="AI6505" s="86" t="n"/>
      <c r="AJ6505" s="86" t="n"/>
      <c r="AK6505" s="86" t="n"/>
    </row>
    <row r="6506">
      <c r="A6506" s="86" t="n"/>
      <c r="B6506" s="86" t="n"/>
      <c r="C6506" s="86" t="n"/>
      <c r="D6506" s="86" t="n"/>
      <c r="E6506" s="86" t="n"/>
      <c r="F6506" s="86" t="n"/>
      <c r="G6506" s="86" t="n"/>
      <c r="H6506" s="86" t="n"/>
      <c r="I6506" s="86" t="n"/>
      <c r="J6506" s="86" t="n"/>
      <c r="K6506" s="86" t="n"/>
      <c r="L6506" s="86" t="n"/>
      <c r="M6506" s="86" t="n"/>
      <c r="N6506" s="86" t="n"/>
      <c r="O6506" s="86" t="n"/>
      <c r="P6506" s="86" t="n"/>
      <c r="Q6506" s="86" t="n"/>
      <c r="R6506" s="86" t="n"/>
      <c r="S6506" s="86" t="n"/>
      <c r="T6506" s="86" t="n"/>
      <c r="U6506" s="86" t="n"/>
      <c r="V6506" s="86" t="n"/>
      <c r="W6506" s="86" t="n"/>
      <c r="X6506" s="86" t="n"/>
      <c r="Y6506" s="86" t="n"/>
      <c r="Z6506" s="86" t="n"/>
      <c r="AA6506" s="86" t="n"/>
      <c r="AB6506" s="86" t="n"/>
      <c r="AC6506" s="86" t="n"/>
      <c r="AD6506" s="86" t="n"/>
      <c r="AE6506" s="86" t="n"/>
      <c r="AF6506" s="86" t="n"/>
      <c r="AG6506" s="86" t="n"/>
      <c r="AH6506" s="86" t="n"/>
      <c r="AI6506" s="86" t="n"/>
      <c r="AJ6506" s="86" t="n"/>
      <c r="AK6506" s="86" t="n"/>
    </row>
    <row r="6507">
      <c r="A6507" s="86" t="n"/>
      <c r="B6507" s="86" t="n"/>
      <c r="C6507" s="86" t="n"/>
      <c r="D6507" s="86" t="n"/>
      <c r="E6507" s="86" t="n"/>
      <c r="F6507" s="86" t="n"/>
      <c r="G6507" s="86" t="n"/>
      <c r="H6507" s="86" t="n"/>
      <c r="I6507" s="86" t="n"/>
      <c r="J6507" s="86" t="n"/>
      <c r="K6507" s="86" t="n"/>
      <c r="L6507" s="86" t="n"/>
      <c r="M6507" s="86" t="n"/>
      <c r="N6507" s="86" t="n"/>
      <c r="O6507" s="86" t="n"/>
      <c r="P6507" s="86" t="n"/>
      <c r="Q6507" s="86" t="n"/>
      <c r="R6507" s="86" t="n"/>
      <c r="S6507" s="86" t="n"/>
      <c r="T6507" s="86" t="n"/>
      <c r="U6507" s="86" t="n"/>
      <c r="V6507" s="86" t="n"/>
      <c r="W6507" s="86" t="n"/>
      <c r="X6507" s="86" t="n"/>
      <c r="Y6507" s="86" t="n"/>
      <c r="Z6507" s="86" t="n"/>
      <c r="AA6507" s="86" t="n"/>
      <c r="AB6507" s="86" t="n"/>
      <c r="AC6507" s="86" t="n"/>
      <c r="AD6507" s="86" t="n"/>
      <c r="AE6507" s="86" t="n"/>
      <c r="AF6507" s="86" t="n"/>
      <c r="AG6507" s="86" t="n"/>
      <c r="AH6507" s="86" t="n"/>
      <c r="AI6507" s="86" t="n"/>
      <c r="AJ6507" s="86" t="n"/>
      <c r="AK6507" s="86" t="n"/>
    </row>
    <row r="6508">
      <c r="A6508" s="86" t="n"/>
      <c r="B6508" s="86" t="n"/>
      <c r="C6508" s="86" t="n"/>
      <c r="D6508" s="86" t="n"/>
      <c r="E6508" s="86" t="n"/>
      <c r="F6508" s="86" t="n"/>
      <c r="G6508" s="86" t="n"/>
      <c r="H6508" s="86" t="n"/>
      <c r="I6508" s="86" t="n"/>
      <c r="J6508" s="86" t="n"/>
      <c r="K6508" s="86" t="n"/>
      <c r="L6508" s="86" t="n"/>
      <c r="M6508" s="86" t="n"/>
      <c r="N6508" s="86" t="n"/>
      <c r="O6508" s="86" t="n"/>
      <c r="P6508" s="86" t="n"/>
      <c r="Q6508" s="86" t="n"/>
      <c r="R6508" s="86" t="n"/>
      <c r="S6508" s="86" t="n"/>
      <c r="T6508" s="86" t="n"/>
      <c r="U6508" s="86" t="n"/>
      <c r="V6508" s="86" t="n"/>
      <c r="W6508" s="86" t="n"/>
      <c r="X6508" s="86" t="n"/>
      <c r="Y6508" s="86" t="n"/>
      <c r="Z6508" s="86" t="n"/>
      <c r="AA6508" s="86" t="n"/>
      <c r="AB6508" s="86" t="n"/>
      <c r="AC6508" s="86" t="n"/>
      <c r="AD6508" s="86" t="n"/>
      <c r="AE6508" s="86" t="n"/>
      <c r="AF6508" s="86" t="n"/>
      <c r="AG6508" s="86" t="n"/>
      <c r="AH6508" s="86" t="n"/>
      <c r="AI6508" s="86" t="n"/>
      <c r="AJ6508" s="86" t="n"/>
      <c r="AK6508" s="86" t="n"/>
    </row>
    <row r="6509">
      <c r="A6509" s="86" t="n"/>
      <c r="B6509" s="86" t="n"/>
      <c r="C6509" s="86" t="n"/>
      <c r="D6509" s="86" t="n"/>
      <c r="E6509" s="86" t="n"/>
      <c r="F6509" s="86" t="n"/>
      <c r="G6509" s="86" t="n"/>
      <c r="H6509" s="86" t="n"/>
      <c r="I6509" s="86" t="n"/>
      <c r="J6509" s="86" t="n"/>
      <c r="K6509" s="86" t="n"/>
      <c r="L6509" s="86" t="n"/>
      <c r="M6509" s="86" t="n"/>
      <c r="N6509" s="86" t="n"/>
      <c r="O6509" s="86" t="n"/>
      <c r="P6509" s="86" t="n"/>
      <c r="Q6509" s="86" t="n"/>
      <c r="R6509" s="86" t="n"/>
      <c r="S6509" s="86" t="n"/>
      <c r="T6509" s="86" t="n"/>
      <c r="U6509" s="86" t="n"/>
      <c r="V6509" s="86" t="n"/>
      <c r="W6509" s="86" t="n"/>
      <c r="X6509" s="86" t="n"/>
      <c r="Y6509" s="86" t="n"/>
      <c r="Z6509" s="86" t="n"/>
      <c r="AA6509" s="86" t="n"/>
      <c r="AB6509" s="86" t="n"/>
      <c r="AC6509" s="86" t="n"/>
      <c r="AD6509" s="86" t="n"/>
      <c r="AE6509" s="86" t="n"/>
      <c r="AF6509" s="86" t="n"/>
      <c r="AG6509" s="86" t="n"/>
      <c r="AH6509" s="86" t="n"/>
      <c r="AI6509" s="86" t="n"/>
      <c r="AJ6509" s="86" t="n"/>
      <c r="AK6509" s="86" t="n"/>
    </row>
    <row r="6510">
      <c r="A6510" s="86" t="n"/>
      <c r="B6510" s="86" t="n"/>
      <c r="C6510" s="86" t="n"/>
      <c r="D6510" s="86" t="n"/>
      <c r="E6510" s="86" t="n"/>
      <c r="F6510" s="86" t="n"/>
      <c r="G6510" s="86" t="n"/>
      <c r="H6510" s="86" t="n"/>
      <c r="I6510" s="86" t="n"/>
      <c r="J6510" s="86" t="n"/>
      <c r="K6510" s="86" t="n"/>
      <c r="L6510" s="86" t="n"/>
      <c r="M6510" s="86" t="n"/>
      <c r="N6510" s="86" t="n"/>
      <c r="O6510" s="86" t="n"/>
      <c r="P6510" s="86" t="n"/>
      <c r="Q6510" s="86" t="n"/>
      <c r="R6510" s="86" t="n"/>
      <c r="S6510" s="86" t="n"/>
      <c r="T6510" s="86" t="n"/>
      <c r="U6510" s="86" t="n"/>
      <c r="V6510" s="86" t="n"/>
      <c r="W6510" s="86" t="n"/>
      <c r="X6510" s="86" t="n"/>
      <c r="Y6510" s="86" t="n"/>
      <c r="Z6510" s="86" t="n"/>
      <c r="AA6510" s="86" t="n"/>
      <c r="AB6510" s="86" t="n"/>
      <c r="AC6510" s="86" t="n"/>
      <c r="AD6510" s="86" t="n"/>
      <c r="AE6510" s="86" t="n"/>
      <c r="AF6510" s="86" t="n"/>
      <c r="AG6510" s="86" t="n"/>
      <c r="AH6510" s="86" t="n"/>
      <c r="AI6510" s="86" t="n"/>
      <c r="AJ6510" s="86" t="n"/>
      <c r="AK6510" s="86" t="n"/>
    </row>
    <row r="6511">
      <c r="A6511" s="86" t="n"/>
      <c r="B6511" s="86" t="n"/>
      <c r="C6511" s="86" t="n"/>
      <c r="D6511" s="86" t="n"/>
      <c r="E6511" s="86" t="n"/>
      <c r="F6511" s="86" t="n"/>
      <c r="G6511" s="86" t="n"/>
      <c r="H6511" s="86" t="n"/>
      <c r="I6511" s="86" t="n"/>
      <c r="J6511" s="86" t="n"/>
      <c r="K6511" s="86" t="n"/>
      <c r="L6511" s="86" t="n"/>
      <c r="M6511" s="86" t="n"/>
      <c r="N6511" s="86" t="n"/>
      <c r="O6511" s="86" t="n"/>
      <c r="P6511" s="86" t="n"/>
      <c r="Q6511" s="86" t="n"/>
      <c r="R6511" s="86" t="n"/>
      <c r="S6511" s="86" t="n"/>
      <c r="T6511" s="86" t="n"/>
      <c r="U6511" s="86" t="n"/>
      <c r="V6511" s="86" t="n"/>
      <c r="W6511" s="86" t="n"/>
      <c r="X6511" s="86" t="n"/>
      <c r="Y6511" s="86" t="n"/>
      <c r="Z6511" s="86" t="n"/>
      <c r="AA6511" s="86" t="n"/>
      <c r="AB6511" s="86" t="n"/>
      <c r="AC6511" s="86" t="n"/>
      <c r="AD6511" s="86" t="n"/>
      <c r="AE6511" s="86" t="n"/>
      <c r="AF6511" s="86" t="n"/>
      <c r="AG6511" s="86" t="n"/>
      <c r="AH6511" s="86" t="n"/>
      <c r="AI6511" s="86" t="n"/>
      <c r="AJ6511" s="86" t="n"/>
      <c r="AK6511" s="86" t="n"/>
    </row>
    <row r="6521">
      <c r="A6521" s="86" t="n"/>
      <c r="B6521" s="85" t="n"/>
      <c r="C6521" s="85" t="n"/>
      <c r="D6521" s="85" t="n"/>
      <c r="E6521" s="85" t="n"/>
      <c r="F6521" s="86" t="n"/>
      <c r="G6521" s="151" t="n"/>
      <c r="H6521" s="85" t="n"/>
      <c r="I6521" s="85" t="n"/>
      <c r="J6521" s="85" t="n"/>
      <c r="K6521" s="85" t="n"/>
      <c r="L6521" s="85" t="n"/>
      <c r="M6521" s="85" t="n"/>
      <c r="N6521" s="85" t="n"/>
      <c r="O6521" s="85" t="n"/>
      <c r="P6521" s="85" t="n"/>
      <c r="Q6521" s="85" t="n"/>
      <c r="R6521" s="85" t="n"/>
      <c r="S6521" s="85" t="n"/>
      <c r="T6521" s="108" t="n"/>
      <c r="U6521" s="85" t="n"/>
      <c r="V6521" s="85" t="n"/>
      <c r="W6521" s="85" t="n"/>
      <c r="X6521" s="85" t="n"/>
      <c r="Y6521" s="85" t="n"/>
      <c r="Z6521" s="85" t="n"/>
      <c r="AA6521" s="85" t="n"/>
      <c r="AB6521" s="85" t="n"/>
      <c r="AC6521" s="85" t="n"/>
      <c r="AD6521" s="85" t="n"/>
      <c r="AE6521" s="85" t="n"/>
      <c r="AF6521" s="85" t="n"/>
      <c r="AG6521" s="85" t="n"/>
      <c r="AH6521" s="85" t="n"/>
      <c r="AI6521" s="85" t="n"/>
      <c r="AJ6521" s="85" t="n"/>
      <c r="AK6521" s="85" t="n"/>
    </row>
    <row r="6522">
      <c r="A6522" s="85" t="n"/>
      <c r="B6522" s="86" t="n"/>
      <c r="C6522" s="85" t="n"/>
      <c r="D6522" s="85" t="n"/>
      <c r="E6522" s="85" t="n"/>
      <c r="F6522" s="85" t="n"/>
      <c r="G6522" s="85" t="n"/>
      <c r="H6522" s="85" t="n"/>
      <c r="I6522" s="85" t="n"/>
      <c r="J6522" s="85" t="n"/>
      <c r="K6522" s="85" t="n"/>
      <c r="L6522" s="85" t="n"/>
      <c r="M6522" s="85" t="n"/>
      <c r="N6522" s="85" t="n"/>
      <c r="O6522" s="85" t="n"/>
      <c r="P6522" s="85" t="n"/>
      <c r="Q6522" s="85" t="n"/>
      <c r="R6522" s="85" t="n"/>
      <c r="S6522" s="85" t="n"/>
      <c r="T6522" s="85" t="n"/>
      <c r="U6522" s="85" t="n"/>
      <c r="V6522" s="85" t="n"/>
      <c r="W6522" s="85" t="n"/>
      <c r="X6522" s="85" t="n"/>
      <c r="Y6522" s="85" t="n"/>
      <c r="Z6522" s="85" t="n"/>
      <c r="AA6522" s="85" t="n"/>
      <c r="AB6522" s="85" t="n"/>
      <c r="AC6522" s="85" t="n"/>
      <c r="AD6522" s="85" t="n"/>
      <c r="AE6522" s="85" t="n"/>
      <c r="AF6522" s="85" t="n"/>
      <c r="AG6522" s="85" t="n"/>
      <c r="AH6522" s="85" t="n"/>
      <c r="AI6522" s="85" t="n"/>
      <c r="AJ6522" s="85" t="n"/>
      <c r="AK6522" s="85" t="n"/>
    </row>
    <row r="6523">
      <c r="A6523" s="86" t="n"/>
      <c r="B6523" s="86" t="n"/>
      <c r="C6523" s="86" t="n"/>
      <c r="D6523" s="86" t="n"/>
      <c r="E6523" s="86" t="n"/>
      <c r="F6523" s="86" t="n"/>
      <c r="G6523" s="86" t="n"/>
      <c r="H6523" s="86" t="n"/>
      <c r="I6523" s="86" t="n"/>
      <c r="J6523" s="86" t="n"/>
      <c r="K6523" s="86" t="n"/>
      <c r="L6523" s="86" t="n"/>
      <c r="M6523" s="86" t="n"/>
      <c r="N6523" s="86" t="n"/>
      <c r="O6523" s="86" t="n"/>
      <c r="P6523" s="86" t="n"/>
      <c r="Q6523" s="86" t="n"/>
      <c r="R6523" s="86" t="n"/>
      <c r="S6523" s="86" t="n"/>
      <c r="T6523" s="86" t="n"/>
      <c r="U6523" s="86" t="n"/>
      <c r="V6523" s="86" t="n"/>
      <c r="W6523" s="86" t="n"/>
      <c r="X6523" s="86" t="n"/>
      <c r="Y6523" s="86" t="n"/>
      <c r="Z6523" s="86" t="n"/>
      <c r="AA6523" s="86" t="n"/>
      <c r="AB6523" s="86" t="n"/>
      <c r="AC6523" s="86" t="n"/>
      <c r="AD6523" s="86" t="n"/>
      <c r="AE6523" s="86" t="n"/>
      <c r="AF6523" s="86" t="n"/>
      <c r="AG6523" s="86" t="n"/>
      <c r="AH6523" s="86" t="n"/>
      <c r="AI6523" s="86" t="n"/>
      <c r="AJ6523" s="86" t="n"/>
      <c r="AK6523" s="86" t="n"/>
    </row>
    <row r="6524">
      <c r="A6524" s="85" t="n"/>
      <c r="B6524" s="86" t="n"/>
      <c r="C6524" s="85" t="n"/>
      <c r="D6524" s="85" t="n"/>
      <c r="E6524" s="86" t="n"/>
      <c r="F6524" s="85" t="n"/>
      <c r="G6524" s="85" t="n"/>
      <c r="H6524" s="86" t="n"/>
      <c r="I6524" s="85" t="n"/>
      <c r="J6524" s="85" t="n"/>
      <c r="K6524" s="86" t="n"/>
      <c r="L6524" s="85" t="n"/>
      <c r="M6524" s="85" t="n"/>
      <c r="N6524" s="86" t="n"/>
      <c r="O6524" s="85" t="n"/>
      <c r="P6524" s="85" t="n"/>
      <c r="Q6524" s="86" t="n"/>
      <c r="R6524" s="85" t="n"/>
      <c r="S6524" s="85" t="n"/>
      <c r="T6524" s="86" t="n"/>
      <c r="U6524" s="85" t="n"/>
      <c r="V6524" s="85" t="n"/>
      <c r="W6524" s="86" t="n"/>
      <c r="X6524" s="85" t="n"/>
      <c r="Y6524" s="85" t="n"/>
      <c r="Z6524" s="86" t="n"/>
      <c r="AA6524" s="85" t="n"/>
      <c r="AB6524" s="85" t="n"/>
      <c r="AC6524" s="86" t="n"/>
      <c r="AD6524" s="85" t="n"/>
      <c r="AE6524" s="85" t="n"/>
      <c r="AF6524" s="86" t="n"/>
      <c r="AG6524" s="85" t="n"/>
      <c r="AH6524" s="85" t="n"/>
      <c r="AI6524" s="86" t="n"/>
      <c r="AJ6524" s="85" t="n"/>
      <c r="AK6524" s="85" t="n"/>
    </row>
    <row r="6525">
      <c r="A6525" s="86" t="n"/>
      <c r="B6525" s="86" t="n"/>
      <c r="C6525" s="86" t="n"/>
      <c r="D6525" s="86" t="n"/>
      <c r="E6525" s="86" t="n"/>
      <c r="F6525" s="86" t="n"/>
      <c r="G6525" s="86" t="n"/>
      <c r="H6525" s="86" t="n"/>
      <c r="I6525" s="86" t="n"/>
      <c r="J6525" s="86" t="n"/>
      <c r="K6525" s="86" t="n"/>
      <c r="L6525" s="86" t="n"/>
      <c r="M6525" s="86" t="n"/>
      <c r="N6525" s="86" t="n"/>
      <c r="O6525" s="86" t="n"/>
      <c r="P6525" s="86" t="n"/>
      <c r="Q6525" s="86" t="n"/>
      <c r="R6525" s="86" t="n"/>
      <c r="S6525" s="86" t="n"/>
      <c r="T6525" s="86" t="n"/>
      <c r="U6525" s="86" t="n"/>
      <c r="V6525" s="86" t="n"/>
      <c r="W6525" s="86" t="n"/>
      <c r="X6525" s="86" t="n"/>
      <c r="Y6525" s="86" t="n"/>
      <c r="Z6525" s="86" t="n"/>
      <c r="AA6525" s="86" t="n"/>
      <c r="AB6525" s="86" t="n"/>
      <c r="AC6525" s="86" t="n"/>
      <c r="AD6525" s="86" t="n"/>
      <c r="AE6525" s="86" t="n"/>
      <c r="AF6525" s="86" t="n"/>
      <c r="AG6525" s="86" t="n"/>
      <c r="AH6525" s="86" t="n"/>
      <c r="AI6525" s="86" t="n"/>
      <c r="AJ6525" s="86" t="n"/>
      <c r="AK6525" s="86" t="n"/>
    </row>
    <row r="6526">
      <c r="A6526" s="85" t="n"/>
      <c r="B6526" s="192" t="n"/>
      <c r="C6526" s="193" t="n"/>
      <c r="D6526" s="193" t="n"/>
      <c r="E6526" s="192" t="n"/>
      <c r="F6526" s="193" t="n"/>
      <c r="G6526" s="193" t="n"/>
      <c r="H6526" s="192" t="n"/>
      <c r="I6526" s="193" t="n"/>
      <c r="J6526" s="193" t="n"/>
      <c r="K6526" s="192" t="n"/>
      <c r="L6526" s="193" t="n"/>
      <c r="M6526" s="193" t="n"/>
      <c r="N6526" s="192" t="n"/>
      <c r="O6526" s="193" t="n"/>
      <c r="P6526" s="193" t="n"/>
      <c r="Q6526" s="192" t="n"/>
      <c r="R6526" s="193" t="n"/>
      <c r="S6526" s="193" t="n"/>
      <c r="T6526" s="192" t="n"/>
      <c r="U6526" s="193" t="n"/>
      <c r="V6526" s="193" t="n"/>
      <c r="W6526" s="192" t="n"/>
      <c r="X6526" s="193" t="n"/>
      <c r="Y6526" s="193" t="n"/>
      <c r="Z6526" s="192" t="n"/>
      <c r="AA6526" s="193" t="n"/>
      <c r="AB6526" s="193" t="n"/>
      <c r="AC6526" s="192" t="n"/>
      <c r="AD6526" s="193" t="n"/>
      <c r="AE6526" s="193" t="n"/>
      <c r="AF6526" s="192" t="n"/>
      <c r="AG6526" s="193" t="n"/>
      <c r="AH6526" s="193" t="n"/>
      <c r="AI6526" s="192" t="n"/>
      <c r="AJ6526" s="193" t="n"/>
      <c r="AK6526" s="193" t="n"/>
      <c r="AM6526">
        <f>A6521</f>
        <v/>
      </c>
      <c r="AN6526" s="83">
        <f>1/($B6526*(1/$B6524)*(1/(5/7+2/7*$D6526))*$B6536/SUM($B6528:$B6551))</f>
        <v/>
      </c>
      <c r="AO6526" s="83">
        <f>1/(B6526*(1/B6524)*(1/(5/7+2/7*D6526)))</f>
        <v/>
      </c>
      <c r="AP6526" s="83" t="n"/>
      <c r="AR6526" s="174">
        <f>CHOOSE(AV$3,C6526,F6526,I6526,L6526,O6526,R6526,U6526,X6526,AA6526,AD6526,AG6526,AJ6526)</f>
        <v/>
      </c>
      <c r="AS6526" s="82" t="n"/>
      <c r="AT6526" s="82" t="n"/>
      <c r="AV6526" s="119">
        <f>AN6526/AR6526</f>
        <v/>
      </c>
      <c r="AW6526" s="172">
        <f>AO6526/AR6526</f>
        <v/>
      </c>
      <c r="AX6526" s="83" t="n"/>
    </row>
    <row r="6527">
      <c r="A6527" s="86" t="n"/>
      <c r="B6527" s="86" t="n"/>
      <c r="C6527" s="86" t="n"/>
      <c r="D6527" s="86" t="n"/>
      <c r="E6527" s="86" t="n"/>
      <c r="F6527" s="86" t="n"/>
      <c r="G6527" s="86" t="n"/>
      <c r="H6527" s="86" t="n"/>
      <c r="I6527" s="86" t="n"/>
      <c r="J6527" s="86" t="n"/>
      <c r="K6527" s="86" t="n"/>
      <c r="L6527" s="86" t="n"/>
      <c r="M6527" s="86" t="n"/>
      <c r="N6527" s="86" t="n"/>
      <c r="O6527" s="86" t="n"/>
      <c r="P6527" s="86" t="n"/>
      <c r="Q6527" s="86" t="n"/>
      <c r="R6527" s="86" t="n"/>
      <c r="S6527" s="86" t="n"/>
      <c r="T6527" s="86" t="n"/>
      <c r="U6527" s="86" t="n"/>
      <c r="V6527" s="86" t="n"/>
      <c r="W6527" s="86" t="n"/>
      <c r="X6527" s="86" t="n"/>
      <c r="Y6527" s="86" t="n"/>
      <c r="Z6527" s="86" t="n"/>
      <c r="AA6527" s="86" t="n"/>
      <c r="AB6527" s="86" t="n"/>
      <c r="AC6527" s="86" t="n"/>
      <c r="AD6527" s="86" t="n"/>
      <c r="AE6527" s="86" t="n"/>
      <c r="AF6527" s="86" t="n"/>
      <c r="AG6527" s="86" t="n"/>
      <c r="AH6527" s="86" t="n"/>
      <c r="AI6527" s="86" t="n"/>
      <c r="AJ6527" s="86" t="n"/>
      <c r="AK6527" s="86" t="n"/>
    </row>
    <row r="6528">
      <c r="A6528" s="86" t="n"/>
      <c r="B6528" s="86" t="n"/>
      <c r="C6528" s="86" t="n"/>
      <c r="D6528" s="86" t="n"/>
      <c r="E6528" s="86" t="n"/>
      <c r="F6528" s="86" t="n"/>
      <c r="G6528" s="86" t="n"/>
      <c r="H6528" s="86" t="n"/>
      <c r="I6528" s="86" t="n"/>
      <c r="J6528" s="86" t="n"/>
      <c r="K6528" s="86" t="n"/>
      <c r="L6528" s="86" t="n"/>
      <c r="M6528" s="86" t="n"/>
      <c r="N6528" s="86" t="n"/>
      <c r="O6528" s="86" t="n"/>
      <c r="P6528" s="86" t="n"/>
      <c r="Q6528" s="86" t="n"/>
      <c r="R6528" s="86" t="n"/>
      <c r="S6528" s="86" t="n"/>
      <c r="T6528" s="86" t="n"/>
      <c r="U6528" s="86" t="n"/>
      <c r="V6528" s="86" t="n"/>
      <c r="W6528" s="86" t="n"/>
      <c r="X6528" s="86" t="n"/>
      <c r="Y6528" s="86" t="n"/>
      <c r="Z6528" s="86" t="n"/>
      <c r="AA6528" s="86" t="n"/>
      <c r="AB6528" s="86" t="n"/>
      <c r="AC6528" s="86" t="n"/>
      <c r="AD6528" s="86" t="n"/>
      <c r="AE6528" s="86" t="n"/>
      <c r="AF6528" s="86" t="n"/>
      <c r="AG6528" s="86" t="n"/>
      <c r="AH6528" s="86" t="n"/>
      <c r="AI6528" s="86" t="n"/>
      <c r="AJ6528" s="86" t="n"/>
      <c r="AK6528" s="86" t="n"/>
    </row>
    <row r="6529">
      <c r="A6529" s="86" t="n"/>
      <c r="B6529" s="86" t="n"/>
      <c r="C6529" s="86" t="n"/>
      <c r="D6529" s="86" t="n"/>
      <c r="E6529" s="86" t="n"/>
      <c r="F6529" s="86" t="n"/>
      <c r="G6529" s="86" t="n"/>
      <c r="H6529" s="86" t="n"/>
      <c r="I6529" s="86" t="n"/>
      <c r="J6529" s="86" t="n"/>
      <c r="K6529" s="86" t="n"/>
      <c r="L6529" s="86" t="n"/>
      <c r="M6529" s="86" t="n"/>
      <c r="N6529" s="86" t="n"/>
      <c r="O6529" s="86" t="n"/>
      <c r="P6529" s="86" t="n"/>
      <c r="Q6529" s="86" t="n"/>
      <c r="R6529" s="86" t="n"/>
      <c r="S6529" s="86" t="n"/>
      <c r="T6529" s="86" t="n"/>
      <c r="U6529" s="86" t="n"/>
      <c r="V6529" s="86" t="n"/>
      <c r="W6529" s="86" t="n"/>
      <c r="X6529" s="86" t="n"/>
      <c r="Y6529" s="86" t="n"/>
      <c r="Z6529" s="86" t="n"/>
      <c r="AA6529" s="86" t="n"/>
      <c r="AB6529" s="86" t="n"/>
      <c r="AC6529" s="86" t="n"/>
      <c r="AD6529" s="86" t="n"/>
      <c r="AE6529" s="86" t="n"/>
      <c r="AF6529" s="86" t="n"/>
      <c r="AG6529" s="86" t="n"/>
      <c r="AH6529" s="86" t="n"/>
      <c r="AI6529" s="86" t="n"/>
      <c r="AJ6529" s="86" t="n"/>
      <c r="AK6529" s="86" t="n"/>
    </row>
    <row r="6530">
      <c r="A6530" s="86" t="n"/>
      <c r="B6530" s="86" t="n"/>
      <c r="C6530" s="86" t="n"/>
      <c r="D6530" s="86" t="n"/>
      <c r="E6530" s="86" t="n"/>
      <c r="F6530" s="86" t="n"/>
      <c r="G6530" s="86" t="n"/>
      <c r="H6530" s="86" t="n"/>
      <c r="I6530" s="86" t="n"/>
      <c r="J6530" s="86" t="n"/>
      <c r="K6530" s="86" t="n"/>
      <c r="L6530" s="86" t="n"/>
      <c r="M6530" s="86" t="n"/>
      <c r="N6530" s="86" t="n"/>
      <c r="O6530" s="86" t="n"/>
      <c r="P6530" s="86" t="n"/>
      <c r="Q6530" s="86" t="n"/>
      <c r="R6530" s="86" t="n"/>
      <c r="S6530" s="86" t="n"/>
      <c r="T6530" s="86" t="n"/>
      <c r="U6530" s="86" t="n"/>
      <c r="V6530" s="86" t="n"/>
      <c r="W6530" s="86" t="n"/>
      <c r="X6530" s="86" t="n"/>
      <c r="Y6530" s="86" t="n"/>
      <c r="Z6530" s="86" t="n"/>
      <c r="AA6530" s="86" t="n"/>
      <c r="AB6530" s="86" t="n"/>
      <c r="AC6530" s="86" t="n"/>
      <c r="AD6530" s="86" t="n"/>
      <c r="AE6530" s="86" t="n"/>
      <c r="AF6530" s="86" t="n"/>
      <c r="AG6530" s="86" t="n"/>
      <c r="AH6530" s="86" t="n"/>
      <c r="AI6530" s="86" t="n"/>
      <c r="AJ6530" s="86" t="n"/>
      <c r="AK6530" s="86" t="n"/>
    </row>
    <row r="6531">
      <c r="A6531" s="86" t="n"/>
      <c r="B6531" s="86" t="n"/>
      <c r="C6531" s="86" t="n"/>
      <c r="D6531" s="86" t="n"/>
      <c r="E6531" s="86" t="n"/>
      <c r="F6531" s="86" t="n"/>
      <c r="G6531" s="86" t="n"/>
      <c r="H6531" s="86" t="n"/>
      <c r="I6531" s="86" t="n"/>
      <c r="J6531" s="86" t="n"/>
      <c r="K6531" s="86" t="n"/>
      <c r="L6531" s="86" t="n"/>
      <c r="M6531" s="86" t="n"/>
      <c r="N6531" s="86" t="n"/>
      <c r="O6531" s="86" t="n"/>
      <c r="P6531" s="86" t="n"/>
      <c r="Q6531" s="86" t="n"/>
      <c r="R6531" s="86" t="n"/>
      <c r="S6531" s="86" t="n"/>
      <c r="T6531" s="86" t="n"/>
      <c r="U6531" s="86" t="n"/>
      <c r="V6531" s="86" t="n"/>
      <c r="W6531" s="86" t="n"/>
      <c r="X6531" s="86" t="n"/>
      <c r="Y6531" s="86" t="n"/>
      <c r="Z6531" s="86" t="n"/>
      <c r="AA6531" s="86" t="n"/>
      <c r="AB6531" s="86" t="n"/>
      <c r="AC6531" s="86" t="n"/>
      <c r="AD6531" s="86" t="n"/>
      <c r="AE6531" s="86" t="n"/>
      <c r="AF6531" s="86" t="n"/>
      <c r="AG6531" s="86" t="n"/>
      <c r="AH6531" s="86" t="n"/>
      <c r="AI6531" s="86" t="n"/>
      <c r="AJ6531" s="86" t="n"/>
      <c r="AK6531" s="86" t="n"/>
    </row>
    <row r="6532">
      <c r="A6532" s="86" t="n"/>
      <c r="B6532" s="86" t="n"/>
      <c r="C6532" s="86" t="n"/>
      <c r="D6532" s="86" t="n"/>
      <c r="E6532" s="86" t="n"/>
      <c r="F6532" s="86" t="n"/>
      <c r="G6532" s="86" t="n"/>
      <c r="H6532" s="86" t="n"/>
      <c r="I6532" s="86" t="n"/>
      <c r="J6532" s="86" t="n"/>
      <c r="K6532" s="86" t="n"/>
      <c r="L6532" s="86" t="n"/>
      <c r="M6532" s="86" t="n"/>
      <c r="N6532" s="86" t="n"/>
      <c r="O6532" s="86" t="n"/>
      <c r="P6532" s="86" t="n"/>
      <c r="Q6532" s="86" t="n"/>
      <c r="R6532" s="86" t="n"/>
      <c r="S6532" s="86" t="n"/>
      <c r="T6532" s="86" t="n"/>
      <c r="U6532" s="86" t="n"/>
      <c r="V6532" s="86" t="n"/>
      <c r="W6532" s="86" t="n"/>
      <c r="X6532" s="86" t="n"/>
      <c r="Y6532" s="86" t="n"/>
      <c r="Z6532" s="86" t="n"/>
      <c r="AA6532" s="86" t="n"/>
      <c r="AB6532" s="86" t="n"/>
      <c r="AC6532" s="86" t="n"/>
      <c r="AD6532" s="86" t="n"/>
      <c r="AE6532" s="86" t="n"/>
      <c r="AF6532" s="86" t="n"/>
      <c r="AG6532" s="86" t="n"/>
      <c r="AH6532" s="86" t="n"/>
      <c r="AI6532" s="86" t="n"/>
      <c r="AJ6532" s="86" t="n"/>
      <c r="AK6532" s="86" t="n"/>
    </row>
    <row r="6533">
      <c r="A6533" s="86" t="n"/>
      <c r="B6533" s="86" t="n"/>
      <c r="C6533" s="86" t="n"/>
      <c r="D6533" s="86" t="n"/>
      <c r="E6533" s="86" t="n"/>
      <c r="F6533" s="86" t="n"/>
      <c r="G6533" s="86" t="n"/>
      <c r="H6533" s="86" t="n"/>
      <c r="I6533" s="86" t="n"/>
      <c r="J6533" s="86" t="n"/>
      <c r="K6533" s="86" t="n"/>
      <c r="L6533" s="86" t="n"/>
      <c r="M6533" s="86" t="n"/>
      <c r="N6533" s="86" t="n"/>
      <c r="O6533" s="86" t="n"/>
      <c r="P6533" s="86" t="n"/>
      <c r="Q6533" s="86" t="n"/>
      <c r="R6533" s="86" t="n"/>
      <c r="S6533" s="86" t="n"/>
      <c r="T6533" s="86" t="n"/>
      <c r="U6533" s="86" t="n"/>
      <c r="V6533" s="86" t="n"/>
      <c r="W6533" s="86" t="n"/>
      <c r="X6533" s="86" t="n"/>
      <c r="Y6533" s="86" t="n"/>
      <c r="Z6533" s="86" t="n"/>
      <c r="AA6533" s="86" t="n"/>
      <c r="AB6533" s="86" t="n"/>
      <c r="AC6533" s="86" t="n"/>
      <c r="AD6533" s="86" t="n"/>
      <c r="AE6533" s="86" t="n"/>
      <c r="AF6533" s="86" t="n"/>
      <c r="AG6533" s="86" t="n"/>
      <c r="AH6533" s="86" t="n"/>
      <c r="AI6533" s="86" t="n"/>
      <c r="AJ6533" s="86" t="n"/>
      <c r="AK6533" s="86" t="n"/>
    </row>
    <row r="6534">
      <c r="A6534" s="86" t="n"/>
      <c r="B6534" s="86" t="n"/>
      <c r="C6534" s="86" t="n"/>
      <c r="D6534" s="86" t="n"/>
      <c r="E6534" s="86" t="n"/>
      <c r="F6534" s="86" t="n"/>
      <c r="G6534" s="86" t="n"/>
      <c r="H6534" s="86" t="n"/>
      <c r="I6534" s="86" t="n"/>
      <c r="J6534" s="86" t="n"/>
      <c r="K6534" s="86" t="n"/>
      <c r="L6534" s="86" t="n"/>
      <c r="M6534" s="86" t="n"/>
      <c r="N6534" s="86" t="n"/>
      <c r="O6534" s="86" t="n"/>
      <c r="P6534" s="86" t="n"/>
      <c r="Q6534" s="86" t="n"/>
      <c r="R6534" s="86" t="n"/>
      <c r="S6534" s="86" t="n"/>
      <c r="T6534" s="86" t="n"/>
      <c r="U6534" s="86" t="n"/>
      <c r="V6534" s="86" t="n"/>
      <c r="W6534" s="86" t="n"/>
      <c r="X6534" s="86" t="n"/>
      <c r="Y6534" s="86" t="n"/>
      <c r="Z6534" s="86" t="n"/>
      <c r="AA6534" s="86" t="n"/>
      <c r="AB6534" s="86" t="n"/>
      <c r="AC6534" s="86" t="n"/>
      <c r="AD6534" s="86" t="n"/>
      <c r="AE6534" s="86" t="n"/>
      <c r="AF6534" s="86" t="n"/>
      <c r="AG6534" s="86" t="n"/>
      <c r="AH6534" s="86" t="n"/>
      <c r="AI6534" s="86" t="n"/>
      <c r="AJ6534" s="86" t="n"/>
      <c r="AK6534" s="86" t="n"/>
    </row>
    <row r="6535">
      <c r="A6535" s="86" t="n"/>
      <c r="B6535" s="86" t="n"/>
      <c r="C6535" s="86" t="n"/>
      <c r="D6535" s="86" t="n"/>
      <c r="E6535" s="86" t="n"/>
      <c r="F6535" s="86" t="n"/>
      <c r="G6535" s="86" t="n"/>
      <c r="H6535" s="86" t="n"/>
      <c r="I6535" s="86" t="n"/>
      <c r="J6535" s="86" t="n"/>
      <c r="K6535" s="86" t="n"/>
      <c r="L6535" s="86" t="n"/>
      <c r="M6535" s="86" t="n"/>
      <c r="N6535" s="86" t="n"/>
      <c r="O6535" s="86" t="n"/>
      <c r="P6535" s="86" t="n"/>
      <c r="Q6535" s="86" t="n"/>
      <c r="R6535" s="86" t="n"/>
      <c r="S6535" s="86" t="n"/>
      <c r="T6535" s="86" t="n"/>
      <c r="U6535" s="86" t="n"/>
      <c r="V6535" s="86" t="n"/>
      <c r="W6535" s="86" t="n"/>
      <c r="X6535" s="86" t="n"/>
      <c r="Y6535" s="86" t="n"/>
      <c r="Z6535" s="86" t="n"/>
      <c r="AA6535" s="86" t="n"/>
      <c r="AB6535" s="86" t="n"/>
      <c r="AC6535" s="86" t="n"/>
      <c r="AD6535" s="86" t="n"/>
      <c r="AE6535" s="86" t="n"/>
      <c r="AF6535" s="86" t="n"/>
      <c r="AG6535" s="86" t="n"/>
      <c r="AH6535" s="86" t="n"/>
      <c r="AI6535" s="86" t="n"/>
      <c r="AJ6535" s="86" t="n"/>
      <c r="AK6535" s="86" t="n"/>
    </row>
    <row r="6536">
      <c r="A6536" s="86" t="n"/>
      <c r="B6536" s="86" t="n"/>
      <c r="C6536" s="86" t="n"/>
      <c r="D6536" s="86" t="n"/>
      <c r="E6536" s="86" t="n"/>
      <c r="F6536" s="86" t="n"/>
      <c r="G6536" s="86" t="n"/>
      <c r="H6536" s="86" t="n"/>
      <c r="I6536" s="86" t="n"/>
      <c r="J6536" s="86" t="n"/>
      <c r="K6536" s="86" t="n"/>
      <c r="L6536" s="86" t="n"/>
      <c r="M6536" s="86" t="n"/>
      <c r="N6536" s="86" t="n"/>
      <c r="O6536" s="86" t="n"/>
      <c r="P6536" s="86" t="n"/>
      <c r="Q6536" s="86" t="n"/>
      <c r="R6536" s="86" t="n"/>
      <c r="S6536" s="86" t="n"/>
      <c r="T6536" s="86" t="n"/>
      <c r="U6536" s="86" t="n"/>
      <c r="V6536" s="86" t="n"/>
      <c r="W6536" s="86" t="n"/>
      <c r="X6536" s="86" t="n"/>
      <c r="Y6536" s="86" t="n"/>
      <c r="Z6536" s="86" t="n"/>
      <c r="AA6536" s="86" t="n"/>
      <c r="AB6536" s="86" t="n"/>
      <c r="AC6536" s="86" t="n"/>
      <c r="AD6536" s="86" t="n"/>
      <c r="AE6536" s="86" t="n"/>
      <c r="AF6536" s="86" t="n"/>
      <c r="AG6536" s="86" t="n"/>
      <c r="AH6536" s="86" t="n"/>
      <c r="AI6536" s="86" t="n"/>
      <c r="AJ6536" s="86" t="n"/>
      <c r="AK6536" s="86" t="n"/>
    </row>
    <row r="6537">
      <c r="A6537" s="86" t="n"/>
      <c r="B6537" s="86" t="n"/>
      <c r="C6537" s="86" t="n"/>
      <c r="D6537" s="86" t="n"/>
      <c r="E6537" s="86" t="n"/>
      <c r="F6537" s="86" t="n"/>
      <c r="G6537" s="86" t="n"/>
      <c r="H6537" s="86" t="n"/>
      <c r="I6537" s="86" t="n"/>
      <c r="J6537" s="86" t="n"/>
      <c r="K6537" s="86" t="n"/>
      <c r="L6537" s="86" t="n"/>
      <c r="M6537" s="86" t="n"/>
      <c r="N6537" s="86" t="n"/>
      <c r="O6537" s="86" t="n"/>
      <c r="P6537" s="86" t="n"/>
      <c r="Q6537" s="86" t="n"/>
      <c r="R6537" s="86" t="n"/>
      <c r="S6537" s="86" t="n"/>
      <c r="T6537" s="86" t="n"/>
      <c r="U6537" s="86" t="n"/>
      <c r="V6537" s="86" t="n"/>
      <c r="W6537" s="86" t="n"/>
      <c r="X6537" s="86" t="n"/>
      <c r="Y6537" s="86" t="n"/>
      <c r="Z6537" s="86" t="n"/>
      <c r="AA6537" s="86" t="n"/>
      <c r="AB6537" s="86" t="n"/>
      <c r="AC6537" s="86" t="n"/>
      <c r="AD6537" s="86" t="n"/>
      <c r="AE6537" s="86" t="n"/>
      <c r="AF6537" s="86" t="n"/>
      <c r="AG6537" s="86" t="n"/>
      <c r="AH6537" s="86" t="n"/>
      <c r="AI6537" s="86" t="n"/>
      <c r="AJ6537" s="86" t="n"/>
      <c r="AK6537" s="86" t="n"/>
    </row>
    <row r="6538">
      <c r="A6538" s="86" t="n"/>
      <c r="B6538" s="86" t="n"/>
      <c r="C6538" s="86" t="n"/>
      <c r="D6538" s="86" t="n"/>
      <c r="E6538" s="86" t="n"/>
      <c r="F6538" s="86" t="n"/>
      <c r="G6538" s="86" t="n"/>
      <c r="H6538" s="86" t="n"/>
      <c r="I6538" s="86" t="n"/>
      <c r="J6538" s="86" t="n"/>
      <c r="K6538" s="86" t="n"/>
      <c r="L6538" s="86" t="n"/>
      <c r="M6538" s="86" t="n"/>
      <c r="N6538" s="86" t="n"/>
      <c r="O6538" s="86" t="n"/>
      <c r="P6538" s="86" t="n"/>
      <c r="Q6538" s="86" t="n"/>
      <c r="R6538" s="86" t="n"/>
      <c r="S6538" s="86" t="n"/>
      <c r="T6538" s="86" t="n"/>
      <c r="U6538" s="86" t="n"/>
      <c r="V6538" s="86" t="n"/>
      <c r="W6538" s="86" t="n"/>
      <c r="X6538" s="86" t="n"/>
      <c r="Y6538" s="86" t="n"/>
      <c r="Z6538" s="86" t="n"/>
      <c r="AA6538" s="86" t="n"/>
      <c r="AB6538" s="86" t="n"/>
      <c r="AC6538" s="86" t="n"/>
      <c r="AD6538" s="86" t="n"/>
      <c r="AE6538" s="86" t="n"/>
      <c r="AF6538" s="86" t="n"/>
      <c r="AG6538" s="86" t="n"/>
      <c r="AH6538" s="86" t="n"/>
      <c r="AI6538" s="86" t="n"/>
      <c r="AJ6538" s="86" t="n"/>
      <c r="AK6538" s="86" t="n"/>
    </row>
    <row r="6539">
      <c r="A6539" s="86" t="n"/>
      <c r="B6539" s="86" t="n"/>
      <c r="C6539" s="86" t="n"/>
      <c r="D6539" s="86" t="n"/>
      <c r="E6539" s="86" t="n"/>
      <c r="F6539" s="86" t="n"/>
      <c r="G6539" s="86" t="n"/>
      <c r="H6539" s="86" t="n"/>
      <c r="I6539" s="86" t="n"/>
      <c r="J6539" s="86" t="n"/>
      <c r="K6539" s="86" t="n"/>
      <c r="L6539" s="86" t="n"/>
      <c r="M6539" s="86" t="n"/>
      <c r="N6539" s="86" t="n"/>
      <c r="O6539" s="86" t="n"/>
      <c r="P6539" s="86" t="n"/>
      <c r="Q6539" s="86" t="n"/>
      <c r="R6539" s="86" t="n"/>
      <c r="S6539" s="86" t="n"/>
      <c r="T6539" s="86" t="n"/>
      <c r="U6539" s="86" t="n"/>
      <c r="V6539" s="86" t="n"/>
      <c r="W6539" s="86" t="n"/>
      <c r="X6539" s="86" t="n"/>
      <c r="Y6539" s="86" t="n"/>
      <c r="Z6539" s="86" t="n"/>
      <c r="AA6539" s="86" t="n"/>
      <c r="AB6539" s="86" t="n"/>
      <c r="AC6539" s="86" t="n"/>
      <c r="AD6539" s="86" t="n"/>
      <c r="AE6539" s="86" t="n"/>
      <c r="AF6539" s="86" t="n"/>
      <c r="AG6539" s="86" t="n"/>
      <c r="AH6539" s="86" t="n"/>
      <c r="AI6539" s="86" t="n"/>
      <c r="AJ6539" s="86" t="n"/>
      <c r="AK6539" s="86" t="n"/>
    </row>
    <row r="6540">
      <c r="A6540" s="86" t="n"/>
      <c r="B6540" s="86" t="n"/>
      <c r="C6540" s="86" t="n"/>
      <c r="D6540" s="86" t="n"/>
      <c r="E6540" s="86" t="n"/>
      <c r="F6540" s="86" t="n"/>
      <c r="G6540" s="86" t="n"/>
      <c r="H6540" s="86" t="n"/>
      <c r="I6540" s="86" t="n"/>
      <c r="J6540" s="86" t="n"/>
      <c r="K6540" s="86" t="n"/>
      <c r="L6540" s="86" t="n"/>
      <c r="M6540" s="86" t="n"/>
      <c r="N6540" s="86" t="n"/>
      <c r="O6540" s="86" t="n"/>
      <c r="P6540" s="86" t="n"/>
      <c r="Q6540" s="86" t="n"/>
      <c r="R6540" s="86" t="n"/>
      <c r="S6540" s="86" t="n"/>
      <c r="T6540" s="86" t="n"/>
      <c r="U6540" s="86" t="n"/>
      <c r="V6540" s="86" t="n"/>
      <c r="W6540" s="86" t="n"/>
      <c r="X6540" s="86" t="n"/>
      <c r="Y6540" s="86" t="n"/>
      <c r="Z6540" s="86" t="n"/>
      <c r="AA6540" s="86" t="n"/>
      <c r="AB6540" s="86" t="n"/>
      <c r="AC6540" s="86" t="n"/>
      <c r="AD6540" s="86" t="n"/>
      <c r="AE6540" s="86" t="n"/>
      <c r="AF6540" s="86" t="n"/>
      <c r="AG6540" s="86" t="n"/>
      <c r="AH6540" s="86" t="n"/>
      <c r="AI6540" s="86" t="n"/>
      <c r="AJ6540" s="86" t="n"/>
      <c r="AK6540" s="86" t="n"/>
    </row>
    <row r="6541">
      <c r="A6541" s="86" t="n"/>
      <c r="B6541" s="86" t="n"/>
      <c r="C6541" s="86" t="n"/>
      <c r="D6541" s="86" t="n"/>
      <c r="E6541" s="86" t="n"/>
      <c r="F6541" s="86" t="n"/>
      <c r="G6541" s="86" t="n"/>
      <c r="H6541" s="86" t="n"/>
      <c r="I6541" s="86" t="n"/>
      <c r="J6541" s="86" t="n"/>
      <c r="K6541" s="86" t="n"/>
      <c r="L6541" s="86" t="n"/>
      <c r="M6541" s="86" t="n"/>
      <c r="N6541" s="86" t="n"/>
      <c r="O6541" s="86" t="n"/>
      <c r="P6541" s="86" t="n"/>
      <c r="Q6541" s="86" t="n"/>
      <c r="R6541" s="86" t="n"/>
      <c r="S6541" s="86" t="n"/>
      <c r="T6541" s="86" t="n"/>
      <c r="U6541" s="86" t="n"/>
      <c r="V6541" s="86" t="n"/>
      <c r="W6541" s="86" t="n"/>
      <c r="X6541" s="86" t="n"/>
      <c r="Y6541" s="86" t="n"/>
      <c r="Z6541" s="86" t="n"/>
      <c r="AA6541" s="86" t="n"/>
      <c r="AB6541" s="86" t="n"/>
      <c r="AC6541" s="86" t="n"/>
      <c r="AD6541" s="86" t="n"/>
      <c r="AE6541" s="86" t="n"/>
      <c r="AF6541" s="86" t="n"/>
      <c r="AG6541" s="86" t="n"/>
      <c r="AH6541" s="86" t="n"/>
      <c r="AI6541" s="86" t="n"/>
      <c r="AJ6541" s="86" t="n"/>
      <c r="AK6541" s="86" t="n"/>
    </row>
    <row r="6542">
      <c r="A6542" s="86" t="n"/>
      <c r="B6542" s="86" t="n"/>
      <c r="C6542" s="86" t="n"/>
      <c r="D6542" s="86" t="n"/>
      <c r="E6542" s="86" t="n"/>
      <c r="F6542" s="86" t="n"/>
      <c r="G6542" s="86" t="n"/>
      <c r="H6542" s="86" t="n"/>
      <c r="I6542" s="86" t="n"/>
      <c r="J6542" s="86" t="n"/>
      <c r="K6542" s="86" t="n"/>
      <c r="L6542" s="86" t="n"/>
      <c r="M6542" s="86" t="n"/>
      <c r="N6542" s="86" t="n"/>
      <c r="O6542" s="86" t="n"/>
      <c r="P6542" s="86" t="n"/>
      <c r="Q6542" s="86" t="n"/>
      <c r="R6542" s="86" t="n"/>
      <c r="S6542" s="86" t="n"/>
      <c r="T6542" s="86" t="n"/>
      <c r="U6542" s="86" t="n"/>
      <c r="V6542" s="86" t="n"/>
      <c r="W6542" s="86" t="n"/>
      <c r="X6542" s="86" t="n"/>
      <c r="Y6542" s="86" t="n"/>
      <c r="Z6542" s="86" t="n"/>
      <c r="AA6542" s="86" t="n"/>
      <c r="AB6542" s="86" t="n"/>
      <c r="AC6542" s="86" t="n"/>
      <c r="AD6542" s="86" t="n"/>
      <c r="AE6542" s="86" t="n"/>
      <c r="AF6542" s="86" t="n"/>
      <c r="AG6542" s="86" t="n"/>
      <c r="AH6542" s="86" t="n"/>
      <c r="AI6542" s="86" t="n"/>
      <c r="AJ6542" s="86" t="n"/>
      <c r="AK6542" s="86" t="n"/>
    </row>
    <row r="6543">
      <c r="A6543" s="86" t="n"/>
      <c r="B6543" s="86" t="n"/>
      <c r="C6543" s="86" t="n"/>
      <c r="D6543" s="86" t="n"/>
      <c r="E6543" s="86" t="n"/>
      <c r="F6543" s="86" t="n"/>
      <c r="G6543" s="86" t="n"/>
      <c r="H6543" s="86" t="n"/>
      <c r="I6543" s="86" t="n"/>
      <c r="J6543" s="86" t="n"/>
      <c r="K6543" s="86" t="n"/>
      <c r="L6543" s="86" t="n"/>
      <c r="M6543" s="86" t="n"/>
      <c r="N6543" s="86" t="n"/>
      <c r="O6543" s="86" t="n"/>
      <c r="P6543" s="86" t="n"/>
      <c r="Q6543" s="86" t="n"/>
      <c r="R6543" s="86" t="n"/>
      <c r="S6543" s="86" t="n"/>
      <c r="T6543" s="86" t="n"/>
      <c r="U6543" s="86" t="n"/>
      <c r="V6543" s="86" t="n"/>
      <c r="W6543" s="86" t="n"/>
      <c r="X6543" s="86" t="n"/>
      <c r="Y6543" s="86" t="n"/>
      <c r="Z6543" s="86" t="n"/>
      <c r="AA6543" s="86" t="n"/>
      <c r="AB6543" s="86" t="n"/>
      <c r="AC6543" s="86" t="n"/>
      <c r="AD6543" s="86" t="n"/>
      <c r="AE6543" s="86" t="n"/>
      <c r="AF6543" s="86" t="n"/>
      <c r="AG6543" s="86" t="n"/>
      <c r="AH6543" s="86" t="n"/>
      <c r="AI6543" s="86" t="n"/>
      <c r="AJ6543" s="86" t="n"/>
      <c r="AK6543" s="86" t="n"/>
    </row>
    <row r="6544">
      <c r="A6544" s="86" t="n"/>
      <c r="B6544" s="86" t="n"/>
      <c r="C6544" s="86" t="n"/>
      <c r="D6544" s="86" t="n"/>
      <c r="E6544" s="86" t="n"/>
      <c r="F6544" s="86" t="n"/>
      <c r="G6544" s="86" t="n"/>
      <c r="H6544" s="86" t="n"/>
      <c r="I6544" s="86" t="n"/>
      <c r="J6544" s="86" t="n"/>
      <c r="K6544" s="86" t="n"/>
      <c r="L6544" s="86" t="n"/>
      <c r="M6544" s="86" t="n"/>
      <c r="N6544" s="86" t="n"/>
      <c r="O6544" s="86" t="n"/>
      <c r="P6544" s="86" t="n"/>
      <c r="Q6544" s="86" t="n"/>
      <c r="R6544" s="86" t="n"/>
      <c r="S6544" s="86" t="n"/>
      <c r="T6544" s="86" t="n"/>
      <c r="U6544" s="86" t="n"/>
      <c r="V6544" s="86" t="n"/>
      <c r="W6544" s="86" t="n"/>
      <c r="X6544" s="86" t="n"/>
      <c r="Y6544" s="86" t="n"/>
      <c r="Z6544" s="86" t="n"/>
      <c r="AA6544" s="86" t="n"/>
      <c r="AB6544" s="86" t="n"/>
      <c r="AC6544" s="86" t="n"/>
      <c r="AD6544" s="86" t="n"/>
      <c r="AE6544" s="86" t="n"/>
      <c r="AF6544" s="86" t="n"/>
      <c r="AG6544" s="86" t="n"/>
      <c r="AH6544" s="86" t="n"/>
      <c r="AI6544" s="86" t="n"/>
      <c r="AJ6544" s="86" t="n"/>
      <c r="AK6544" s="86" t="n"/>
    </row>
    <row r="6545">
      <c r="A6545" s="86" t="n"/>
      <c r="B6545" s="86" t="n"/>
      <c r="C6545" s="86" t="n"/>
      <c r="D6545" s="86" t="n"/>
      <c r="E6545" s="86" t="n"/>
      <c r="F6545" s="86" t="n"/>
      <c r="G6545" s="86" t="n"/>
      <c r="H6545" s="86" t="n"/>
      <c r="I6545" s="86" t="n"/>
      <c r="J6545" s="86" t="n"/>
      <c r="K6545" s="86" t="n"/>
      <c r="L6545" s="86" t="n"/>
      <c r="M6545" s="86" t="n"/>
      <c r="N6545" s="86" t="n"/>
      <c r="O6545" s="86" t="n"/>
      <c r="P6545" s="86" t="n"/>
      <c r="Q6545" s="86" t="n"/>
      <c r="R6545" s="86" t="n"/>
      <c r="S6545" s="86" t="n"/>
      <c r="T6545" s="86" t="n"/>
      <c r="U6545" s="86" t="n"/>
      <c r="V6545" s="86" t="n"/>
      <c r="W6545" s="86" t="n"/>
      <c r="X6545" s="86" t="n"/>
      <c r="Y6545" s="86" t="n"/>
      <c r="Z6545" s="86" t="n"/>
      <c r="AA6545" s="86" t="n"/>
      <c r="AB6545" s="86" t="n"/>
      <c r="AC6545" s="86" t="n"/>
      <c r="AD6545" s="86" t="n"/>
      <c r="AE6545" s="86" t="n"/>
      <c r="AF6545" s="86" t="n"/>
      <c r="AG6545" s="86" t="n"/>
      <c r="AH6545" s="86" t="n"/>
      <c r="AI6545" s="86" t="n"/>
      <c r="AJ6545" s="86" t="n"/>
      <c r="AK6545" s="86" t="n"/>
    </row>
    <row r="6546">
      <c r="A6546" s="86" t="n"/>
      <c r="B6546" s="86" t="n"/>
      <c r="C6546" s="86" t="n"/>
      <c r="D6546" s="86" t="n"/>
      <c r="E6546" s="86" t="n"/>
      <c r="F6546" s="86" t="n"/>
      <c r="G6546" s="86" t="n"/>
      <c r="H6546" s="86" t="n"/>
      <c r="I6546" s="86" t="n"/>
      <c r="J6546" s="86" t="n"/>
      <c r="K6546" s="86" t="n"/>
      <c r="L6546" s="86" t="n"/>
      <c r="M6546" s="86" t="n"/>
      <c r="N6546" s="86" t="n"/>
      <c r="O6546" s="86" t="n"/>
      <c r="P6546" s="86" t="n"/>
      <c r="Q6546" s="86" t="n"/>
      <c r="R6546" s="86" t="n"/>
      <c r="S6546" s="86" t="n"/>
      <c r="T6546" s="86" t="n"/>
      <c r="U6546" s="86" t="n"/>
      <c r="V6546" s="86" t="n"/>
      <c r="W6546" s="86" t="n"/>
      <c r="X6546" s="86" t="n"/>
      <c r="Y6546" s="86" t="n"/>
      <c r="Z6546" s="86" t="n"/>
      <c r="AA6546" s="86" t="n"/>
      <c r="AB6546" s="86" t="n"/>
      <c r="AC6546" s="86" t="n"/>
      <c r="AD6546" s="86" t="n"/>
      <c r="AE6546" s="86" t="n"/>
      <c r="AF6546" s="86" t="n"/>
      <c r="AG6546" s="86" t="n"/>
      <c r="AH6546" s="86" t="n"/>
      <c r="AI6546" s="86" t="n"/>
      <c r="AJ6546" s="86" t="n"/>
      <c r="AK6546" s="86" t="n"/>
    </row>
    <row r="6547">
      <c r="A6547" s="86" t="n"/>
      <c r="B6547" s="86" t="n"/>
      <c r="C6547" s="86" t="n"/>
      <c r="D6547" s="86" t="n"/>
      <c r="E6547" s="86" t="n"/>
      <c r="F6547" s="86" t="n"/>
      <c r="G6547" s="86" t="n"/>
      <c r="H6547" s="86" t="n"/>
      <c r="I6547" s="86" t="n"/>
      <c r="J6547" s="86" t="n"/>
      <c r="K6547" s="86" t="n"/>
      <c r="L6547" s="86" t="n"/>
      <c r="M6547" s="86" t="n"/>
      <c r="N6547" s="86" t="n"/>
      <c r="O6547" s="86" t="n"/>
      <c r="P6547" s="86" t="n"/>
      <c r="Q6547" s="86" t="n"/>
      <c r="R6547" s="86" t="n"/>
      <c r="S6547" s="86" t="n"/>
      <c r="T6547" s="86" t="n"/>
      <c r="U6547" s="86" t="n"/>
      <c r="V6547" s="86" t="n"/>
      <c r="W6547" s="86" t="n"/>
      <c r="X6547" s="86" t="n"/>
      <c r="Y6547" s="86" t="n"/>
      <c r="Z6547" s="86" t="n"/>
      <c r="AA6547" s="86" t="n"/>
      <c r="AB6547" s="86" t="n"/>
      <c r="AC6547" s="86" t="n"/>
      <c r="AD6547" s="86" t="n"/>
      <c r="AE6547" s="86" t="n"/>
      <c r="AF6547" s="86" t="n"/>
      <c r="AG6547" s="86" t="n"/>
      <c r="AH6547" s="86" t="n"/>
      <c r="AI6547" s="86" t="n"/>
      <c r="AJ6547" s="86" t="n"/>
      <c r="AK6547" s="86" t="n"/>
    </row>
    <row r="6548">
      <c r="A6548" s="86" t="n"/>
      <c r="B6548" s="86" t="n"/>
      <c r="C6548" s="86" t="n"/>
      <c r="D6548" s="86" t="n"/>
      <c r="E6548" s="86" t="n"/>
      <c r="F6548" s="86" t="n"/>
      <c r="G6548" s="86" t="n"/>
      <c r="H6548" s="86" t="n"/>
      <c r="I6548" s="86" t="n"/>
      <c r="J6548" s="86" t="n"/>
      <c r="K6548" s="86" t="n"/>
      <c r="L6548" s="86" t="n"/>
      <c r="M6548" s="86" t="n"/>
      <c r="N6548" s="86" t="n"/>
      <c r="O6548" s="86" t="n"/>
      <c r="P6548" s="86" t="n"/>
      <c r="Q6548" s="86" t="n"/>
      <c r="R6548" s="86" t="n"/>
      <c r="S6548" s="86" t="n"/>
      <c r="T6548" s="86" t="n"/>
      <c r="U6548" s="86" t="n"/>
      <c r="V6548" s="86" t="n"/>
      <c r="W6548" s="86" t="n"/>
      <c r="X6548" s="86" t="n"/>
      <c r="Y6548" s="86" t="n"/>
      <c r="Z6548" s="86" t="n"/>
      <c r="AA6548" s="86" t="n"/>
      <c r="AB6548" s="86" t="n"/>
      <c r="AC6548" s="86" t="n"/>
      <c r="AD6548" s="86" t="n"/>
      <c r="AE6548" s="86" t="n"/>
      <c r="AF6548" s="86" t="n"/>
      <c r="AG6548" s="86" t="n"/>
      <c r="AH6548" s="86" t="n"/>
      <c r="AI6548" s="86" t="n"/>
      <c r="AJ6548" s="86" t="n"/>
      <c r="AK6548" s="86" t="n"/>
    </row>
    <row r="6549">
      <c r="A6549" s="86" t="n"/>
      <c r="B6549" s="86" t="n"/>
      <c r="C6549" s="86" t="n"/>
      <c r="D6549" s="86" t="n"/>
      <c r="E6549" s="86" t="n"/>
      <c r="F6549" s="86" t="n"/>
      <c r="G6549" s="86" t="n"/>
      <c r="H6549" s="86" t="n"/>
      <c r="I6549" s="86" t="n"/>
      <c r="J6549" s="86" t="n"/>
      <c r="K6549" s="86" t="n"/>
      <c r="L6549" s="86" t="n"/>
      <c r="M6549" s="86" t="n"/>
      <c r="N6549" s="86" t="n"/>
      <c r="O6549" s="86" t="n"/>
      <c r="P6549" s="86" t="n"/>
      <c r="Q6549" s="86" t="n"/>
      <c r="R6549" s="86" t="n"/>
      <c r="S6549" s="86" t="n"/>
      <c r="T6549" s="86" t="n"/>
      <c r="U6549" s="86" t="n"/>
      <c r="V6549" s="86" t="n"/>
      <c r="W6549" s="86" t="n"/>
      <c r="X6549" s="86" t="n"/>
      <c r="Y6549" s="86" t="n"/>
      <c r="Z6549" s="86" t="n"/>
      <c r="AA6549" s="86" t="n"/>
      <c r="AB6549" s="86" t="n"/>
      <c r="AC6549" s="86" t="n"/>
      <c r="AD6549" s="86" t="n"/>
      <c r="AE6549" s="86" t="n"/>
      <c r="AF6549" s="86" t="n"/>
      <c r="AG6549" s="86" t="n"/>
      <c r="AH6549" s="86" t="n"/>
      <c r="AI6549" s="86" t="n"/>
      <c r="AJ6549" s="86" t="n"/>
      <c r="AK6549" s="86" t="n"/>
    </row>
    <row r="6550">
      <c r="A6550" s="86" t="n"/>
      <c r="B6550" s="86" t="n"/>
      <c r="C6550" s="86" t="n"/>
      <c r="D6550" s="86" t="n"/>
      <c r="E6550" s="86" t="n"/>
      <c r="F6550" s="86" t="n"/>
      <c r="G6550" s="86" t="n"/>
      <c r="H6550" s="86" t="n"/>
      <c r="I6550" s="86" t="n"/>
      <c r="J6550" s="86" t="n"/>
      <c r="K6550" s="86" t="n"/>
      <c r="L6550" s="86" t="n"/>
      <c r="M6550" s="86" t="n"/>
      <c r="N6550" s="86" t="n"/>
      <c r="O6550" s="86" t="n"/>
      <c r="P6550" s="86" t="n"/>
      <c r="Q6550" s="86" t="n"/>
      <c r="R6550" s="86" t="n"/>
      <c r="S6550" s="86" t="n"/>
      <c r="T6550" s="86" t="n"/>
      <c r="U6550" s="86" t="n"/>
      <c r="V6550" s="86" t="n"/>
      <c r="W6550" s="86" t="n"/>
      <c r="X6550" s="86" t="n"/>
      <c r="Y6550" s="86" t="n"/>
      <c r="Z6550" s="86" t="n"/>
      <c r="AA6550" s="86" t="n"/>
      <c r="AB6550" s="86" t="n"/>
      <c r="AC6550" s="86" t="n"/>
      <c r="AD6550" s="86" t="n"/>
      <c r="AE6550" s="86" t="n"/>
      <c r="AF6550" s="86" t="n"/>
      <c r="AG6550" s="86" t="n"/>
      <c r="AH6550" s="86" t="n"/>
      <c r="AI6550" s="86" t="n"/>
      <c r="AJ6550" s="86" t="n"/>
      <c r="AK6550" s="86" t="n"/>
    </row>
    <row r="6551">
      <c r="A6551" s="86" t="n"/>
      <c r="B6551" s="86" t="n"/>
      <c r="C6551" s="86" t="n"/>
      <c r="D6551" s="86" t="n"/>
      <c r="E6551" s="86" t="n"/>
      <c r="F6551" s="86" t="n"/>
      <c r="G6551" s="86" t="n"/>
      <c r="H6551" s="86" t="n"/>
      <c r="I6551" s="86" t="n"/>
      <c r="J6551" s="86" t="n"/>
      <c r="K6551" s="86" t="n"/>
      <c r="L6551" s="86" t="n"/>
      <c r="M6551" s="86" t="n"/>
      <c r="N6551" s="86" t="n"/>
      <c r="O6551" s="86" t="n"/>
      <c r="P6551" s="86" t="n"/>
      <c r="Q6551" s="86" t="n"/>
      <c r="R6551" s="86" t="n"/>
      <c r="S6551" s="86" t="n"/>
      <c r="T6551" s="86" t="n"/>
      <c r="U6551" s="86" t="n"/>
      <c r="V6551" s="86" t="n"/>
      <c r="W6551" s="86" t="n"/>
      <c r="X6551" s="86" t="n"/>
      <c r="Y6551" s="86" t="n"/>
      <c r="Z6551" s="86" t="n"/>
      <c r="AA6551" s="86" t="n"/>
      <c r="AB6551" s="86" t="n"/>
      <c r="AC6551" s="86" t="n"/>
      <c r="AD6551" s="86" t="n"/>
      <c r="AE6551" s="86" t="n"/>
      <c r="AF6551" s="86" t="n"/>
      <c r="AG6551" s="86" t="n"/>
      <c r="AH6551" s="86" t="n"/>
      <c r="AI6551" s="86" t="n"/>
      <c r="AJ6551" s="86" t="n"/>
      <c r="AK6551" s="86" t="n"/>
    </row>
    <row r="6561">
      <c r="A6561" s="86" t="n"/>
      <c r="B6561" s="85" t="n"/>
      <c r="C6561" s="85" t="n"/>
      <c r="D6561" s="85" t="n"/>
      <c r="E6561" s="85" t="n"/>
      <c r="F6561" s="86" t="n"/>
      <c r="G6561" s="151" t="n"/>
      <c r="H6561" s="85" t="n"/>
      <c r="I6561" s="85" t="n"/>
      <c r="J6561" s="85" t="n"/>
      <c r="K6561" s="85" t="n"/>
      <c r="L6561" s="85" t="n"/>
      <c r="M6561" s="85" t="n"/>
      <c r="N6561" s="85" t="n"/>
      <c r="O6561" s="85" t="n"/>
      <c r="P6561" s="85" t="n"/>
      <c r="Q6561" s="85" t="n"/>
      <c r="R6561" s="85" t="n"/>
      <c r="S6561" s="85" t="n"/>
      <c r="T6561" s="108" t="n"/>
      <c r="U6561" s="85" t="n"/>
      <c r="V6561" s="85" t="n"/>
      <c r="W6561" s="85" t="n"/>
      <c r="X6561" s="85" t="n"/>
      <c r="Y6561" s="85" t="n"/>
      <c r="Z6561" s="85" t="n"/>
      <c r="AA6561" s="85" t="n"/>
      <c r="AB6561" s="85" t="n"/>
      <c r="AC6561" s="85" t="n"/>
      <c r="AD6561" s="85" t="n"/>
      <c r="AE6561" s="85" t="n"/>
      <c r="AF6561" s="85" t="n"/>
      <c r="AG6561" s="85" t="n"/>
      <c r="AH6561" s="85" t="n"/>
      <c r="AI6561" s="85" t="n"/>
      <c r="AJ6561" s="85" t="n"/>
      <c r="AK6561" s="85" t="n"/>
    </row>
    <row r="6562">
      <c r="A6562" s="85" t="n"/>
      <c r="B6562" s="86" t="n"/>
      <c r="C6562" s="85" t="n"/>
      <c r="D6562" s="85" t="n"/>
      <c r="E6562" s="85" t="n"/>
      <c r="F6562" s="85" t="n"/>
      <c r="G6562" s="85" t="n"/>
      <c r="H6562" s="85" t="n"/>
      <c r="I6562" s="85" t="n"/>
      <c r="J6562" s="85" t="n"/>
      <c r="K6562" s="85" t="n"/>
      <c r="L6562" s="85" t="n"/>
      <c r="M6562" s="85" t="n"/>
      <c r="N6562" s="85" t="n"/>
      <c r="O6562" s="85" t="n"/>
      <c r="P6562" s="85" t="n"/>
      <c r="Q6562" s="85" t="n"/>
      <c r="R6562" s="85" t="n"/>
      <c r="S6562" s="85" t="n"/>
      <c r="T6562" s="85" t="n"/>
      <c r="U6562" s="85" t="n"/>
      <c r="V6562" s="85" t="n"/>
      <c r="W6562" s="85" t="n"/>
      <c r="X6562" s="85" t="n"/>
      <c r="Y6562" s="85" t="n"/>
      <c r="Z6562" s="85" t="n"/>
      <c r="AA6562" s="85" t="n"/>
      <c r="AB6562" s="85" t="n"/>
      <c r="AC6562" s="85" t="n"/>
      <c r="AD6562" s="85" t="n"/>
      <c r="AE6562" s="85" t="n"/>
      <c r="AF6562" s="85" t="n"/>
      <c r="AG6562" s="85" t="n"/>
      <c r="AH6562" s="85" t="n"/>
      <c r="AI6562" s="85" t="n"/>
      <c r="AJ6562" s="85" t="n"/>
      <c r="AK6562" s="85" t="n"/>
    </row>
    <row r="6563">
      <c r="A6563" s="86" t="n"/>
      <c r="B6563" s="86" t="n"/>
      <c r="C6563" s="86" t="n"/>
      <c r="D6563" s="86" t="n"/>
      <c r="E6563" s="86" t="n"/>
      <c r="F6563" s="86" t="n"/>
      <c r="G6563" s="86" t="n"/>
      <c r="H6563" s="86" t="n"/>
      <c r="I6563" s="86" t="n"/>
      <c r="J6563" s="86" t="n"/>
      <c r="K6563" s="86" t="n"/>
      <c r="L6563" s="86" t="n"/>
      <c r="M6563" s="86" t="n"/>
      <c r="N6563" s="86" t="n"/>
      <c r="O6563" s="86" t="n"/>
      <c r="P6563" s="86" t="n"/>
      <c r="Q6563" s="86" t="n"/>
      <c r="R6563" s="86" t="n"/>
      <c r="S6563" s="86" t="n"/>
      <c r="T6563" s="86" t="n"/>
      <c r="U6563" s="86" t="n"/>
      <c r="V6563" s="86" t="n"/>
      <c r="W6563" s="86" t="n"/>
      <c r="X6563" s="86" t="n"/>
      <c r="Y6563" s="86" t="n"/>
      <c r="Z6563" s="86" t="n"/>
      <c r="AA6563" s="86" t="n"/>
      <c r="AB6563" s="86" t="n"/>
      <c r="AC6563" s="86" t="n"/>
      <c r="AD6563" s="86" t="n"/>
      <c r="AE6563" s="86" t="n"/>
      <c r="AF6563" s="86" t="n"/>
      <c r="AG6563" s="86" t="n"/>
      <c r="AH6563" s="86" t="n"/>
      <c r="AI6563" s="86" t="n"/>
      <c r="AJ6563" s="86" t="n"/>
      <c r="AK6563" s="86" t="n"/>
    </row>
    <row r="6564">
      <c r="A6564" s="85" t="n"/>
      <c r="B6564" s="86" t="n"/>
      <c r="C6564" s="85" t="n"/>
      <c r="D6564" s="85" t="n"/>
      <c r="E6564" s="86" t="n"/>
      <c r="F6564" s="85" t="n"/>
      <c r="G6564" s="85" t="n"/>
      <c r="H6564" s="86" t="n"/>
      <c r="I6564" s="85" t="n"/>
      <c r="J6564" s="85" t="n"/>
      <c r="K6564" s="86" t="n"/>
      <c r="L6564" s="85" t="n"/>
      <c r="M6564" s="85" t="n"/>
      <c r="N6564" s="86" t="n"/>
      <c r="O6564" s="85" t="n"/>
      <c r="P6564" s="85" t="n"/>
      <c r="Q6564" s="86" t="n"/>
      <c r="R6564" s="85" t="n"/>
      <c r="S6564" s="85" t="n"/>
      <c r="T6564" s="86" t="n"/>
      <c r="U6564" s="85" t="n"/>
      <c r="V6564" s="85" t="n"/>
      <c r="W6564" s="86" t="n"/>
      <c r="X6564" s="85" t="n"/>
      <c r="Y6564" s="85" t="n"/>
      <c r="Z6564" s="86" t="n"/>
      <c r="AA6564" s="85" t="n"/>
      <c r="AB6564" s="85" t="n"/>
      <c r="AC6564" s="86" t="n"/>
      <c r="AD6564" s="85" t="n"/>
      <c r="AE6564" s="85" t="n"/>
      <c r="AF6564" s="86" t="n"/>
      <c r="AG6564" s="85" t="n"/>
      <c r="AH6564" s="85" t="n"/>
      <c r="AI6564" s="86" t="n"/>
      <c r="AJ6564" s="85" t="n"/>
      <c r="AK6564" s="85" t="n"/>
    </row>
    <row r="6565">
      <c r="A6565" s="86" t="n"/>
      <c r="B6565" s="86" t="n"/>
      <c r="C6565" s="86" t="n"/>
      <c r="D6565" s="86" t="n"/>
      <c r="E6565" s="86" t="n"/>
      <c r="F6565" s="86" t="n"/>
      <c r="G6565" s="86" t="n"/>
      <c r="H6565" s="86" t="n"/>
      <c r="I6565" s="86" t="n"/>
      <c r="J6565" s="86" t="n"/>
      <c r="K6565" s="86" t="n"/>
      <c r="L6565" s="86" t="n"/>
      <c r="M6565" s="86" t="n"/>
      <c r="N6565" s="86" t="n"/>
      <c r="O6565" s="86" t="n"/>
      <c r="P6565" s="86" t="n"/>
      <c r="Q6565" s="86" t="n"/>
      <c r="R6565" s="86" t="n"/>
      <c r="S6565" s="86" t="n"/>
      <c r="T6565" s="86" t="n"/>
      <c r="U6565" s="86" t="n"/>
      <c r="V6565" s="86" t="n"/>
      <c r="W6565" s="86" t="n"/>
      <c r="X6565" s="86" t="n"/>
      <c r="Y6565" s="86" t="n"/>
      <c r="Z6565" s="86" t="n"/>
      <c r="AA6565" s="86" t="n"/>
      <c r="AB6565" s="86" t="n"/>
      <c r="AC6565" s="86" t="n"/>
      <c r="AD6565" s="86" t="n"/>
      <c r="AE6565" s="86" t="n"/>
      <c r="AF6565" s="86" t="n"/>
      <c r="AG6565" s="86" t="n"/>
      <c r="AH6565" s="86" t="n"/>
      <c r="AI6565" s="86" t="n"/>
      <c r="AJ6565" s="86" t="n"/>
      <c r="AK6565" s="86" t="n"/>
    </row>
    <row r="6566">
      <c r="A6566" s="85" t="n"/>
      <c r="B6566" s="192" t="n"/>
      <c r="C6566" s="193" t="n"/>
      <c r="D6566" s="193" t="n"/>
      <c r="E6566" s="192" t="n"/>
      <c r="F6566" s="193" t="n"/>
      <c r="G6566" s="193" t="n"/>
      <c r="H6566" s="192" t="n"/>
      <c r="I6566" s="193" t="n"/>
      <c r="J6566" s="193" t="n"/>
      <c r="K6566" s="192" t="n"/>
      <c r="L6566" s="193" t="n"/>
      <c r="M6566" s="193" t="n"/>
      <c r="N6566" s="192" t="n"/>
      <c r="O6566" s="193" t="n"/>
      <c r="P6566" s="193" t="n"/>
      <c r="Q6566" s="192" t="n"/>
      <c r="R6566" s="193" t="n"/>
      <c r="S6566" s="193" t="n"/>
      <c r="T6566" s="192" t="n"/>
      <c r="U6566" s="193" t="n"/>
      <c r="V6566" s="193" t="n"/>
      <c r="W6566" s="192" t="n"/>
      <c r="X6566" s="193" t="n"/>
      <c r="Y6566" s="193" t="n"/>
      <c r="Z6566" s="192" t="n"/>
      <c r="AA6566" s="193" t="n"/>
      <c r="AB6566" s="193" t="n"/>
      <c r="AC6566" s="192" t="n"/>
      <c r="AD6566" s="193" t="n"/>
      <c r="AE6566" s="193" t="n"/>
      <c r="AF6566" s="192" t="n"/>
      <c r="AG6566" s="193" t="n"/>
      <c r="AH6566" s="193" t="n"/>
      <c r="AI6566" s="192" t="n"/>
      <c r="AJ6566" s="193" t="n"/>
      <c r="AK6566" s="193" t="n"/>
      <c r="AM6566">
        <f>A6561</f>
        <v/>
      </c>
      <c r="AN6566" s="83">
        <f>1/($B6566*(1/$B6564)*(1/(5/7+2/7*$D6566))*$B6576/SUM($B6568:$B6591))</f>
        <v/>
      </c>
      <c r="AO6566" s="83">
        <f>1/(B6566*(1/B6564)*(1/(5/7+2/7*D6566)))</f>
        <v/>
      </c>
      <c r="AP6566" s="83" t="n"/>
      <c r="AR6566" s="174">
        <f>CHOOSE(AV$3,C6566,F6566,I6566,L6566,O6566,R6566,U6566,X6566,AA6566,AD6566,AG6566,AJ6566)</f>
        <v/>
      </c>
      <c r="AS6566" s="82" t="n"/>
      <c r="AT6566" s="82" t="n"/>
      <c r="AV6566" s="119">
        <f>AN6566/AR6566</f>
        <v/>
      </c>
      <c r="AW6566" s="172">
        <f>AO6566/AR6566</f>
        <v/>
      </c>
      <c r="AX6566" s="83" t="n"/>
    </row>
    <row r="6567">
      <c r="A6567" s="86" t="n"/>
      <c r="B6567" s="86" t="n"/>
      <c r="C6567" s="86" t="n"/>
      <c r="D6567" s="86" t="n"/>
      <c r="E6567" s="86" t="n"/>
      <c r="F6567" s="86" t="n"/>
      <c r="G6567" s="86" t="n"/>
      <c r="H6567" s="86" t="n"/>
      <c r="I6567" s="86" t="n"/>
      <c r="J6567" s="86" t="n"/>
      <c r="K6567" s="86" t="n"/>
      <c r="L6567" s="86" t="n"/>
      <c r="M6567" s="86" t="n"/>
      <c r="N6567" s="86" t="n"/>
      <c r="O6567" s="86" t="n"/>
      <c r="P6567" s="86" t="n"/>
      <c r="Q6567" s="86" t="n"/>
      <c r="R6567" s="86" t="n"/>
      <c r="S6567" s="86" t="n"/>
      <c r="T6567" s="86" t="n"/>
      <c r="U6567" s="86" t="n"/>
      <c r="V6567" s="86" t="n"/>
      <c r="W6567" s="86" t="n"/>
      <c r="X6567" s="86" t="n"/>
      <c r="Y6567" s="86" t="n"/>
      <c r="Z6567" s="86" t="n"/>
      <c r="AA6567" s="86" t="n"/>
      <c r="AB6567" s="86" t="n"/>
      <c r="AC6567" s="86" t="n"/>
      <c r="AD6567" s="86" t="n"/>
      <c r="AE6567" s="86" t="n"/>
      <c r="AF6567" s="86" t="n"/>
      <c r="AG6567" s="86" t="n"/>
      <c r="AH6567" s="86" t="n"/>
      <c r="AI6567" s="86" t="n"/>
      <c r="AJ6567" s="86" t="n"/>
      <c r="AK6567" s="86" t="n"/>
    </row>
    <row r="6568">
      <c r="A6568" s="86" t="n"/>
      <c r="B6568" s="86" t="n"/>
      <c r="C6568" s="86" t="n"/>
      <c r="D6568" s="86" t="n"/>
      <c r="E6568" s="86" t="n"/>
      <c r="F6568" s="86" t="n"/>
      <c r="G6568" s="86" t="n"/>
      <c r="H6568" s="86" t="n"/>
      <c r="I6568" s="86" t="n"/>
      <c r="J6568" s="86" t="n"/>
      <c r="K6568" s="86" t="n"/>
      <c r="L6568" s="86" t="n"/>
      <c r="M6568" s="86" t="n"/>
      <c r="N6568" s="86" t="n"/>
      <c r="O6568" s="86" t="n"/>
      <c r="P6568" s="86" t="n"/>
      <c r="Q6568" s="86" t="n"/>
      <c r="R6568" s="86" t="n"/>
      <c r="S6568" s="86" t="n"/>
      <c r="T6568" s="86" t="n"/>
      <c r="U6568" s="86" t="n"/>
      <c r="V6568" s="86" t="n"/>
      <c r="W6568" s="86" t="n"/>
      <c r="X6568" s="86" t="n"/>
      <c r="Y6568" s="86" t="n"/>
      <c r="Z6568" s="86" t="n"/>
      <c r="AA6568" s="86" t="n"/>
      <c r="AB6568" s="86" t="n"/>
      <c r="AC6568" s="86" t="n"/>
      <c r="AD6568" s="86" t="n"/>
      <c r="AE6568" s="86" t="n"/>
      <c r="AF6568" s="86" t="n"/>
      <c r="AG6568" s="86" t="n"/>
      <c r="AH6568" s="86" t="n"/>
      <c r="AI6568" s="86" t="n"/>
      <c r="AJ6568" s="86" t="n"/>
      <c r="AK6568" s="86" t="n"/>
    </row>
    <row r="6569">
      <c r="A6569" s="86" t="n"/>
      <c r="B6569" s="86" t="n"/>
      <c r="C6569" s="86" t="n"/>
      <c r="D6569" s="86" t="n"/>
      <c r="E6569" s="86" t="n"/>
      <c r="F6569" s="86" t="n"/>
      <c r="G6569" s="86" t="n"/>
      <c r="H6569" s="86" t="n"/>
      <c r="I6569" s="86" t="n"/>
      <c r="J6569" s="86" t="n"/>
      <c r="K6569" s="86" t="n"/>
      <c r="L6569" s="86" t="n"/>
      <c r="M6569" s="86" t="n"/>
      <c r="N6569" s="86" t="n"/>
      <c r="O6569" s="86" t="n"/>
      <c r="P6569" s="86" t="n"/>
      <c r="Q6569" s="86" t="n"/>
      <c r="R6569" s="86" t="n"/>
      <c r="S6569" s="86" t="n"/>
      <c r="T6569" s="86" t="n"/>
      <c r="U6569" s="86" t="n"/>
      <c r="V6569" s="86" t="n"/>
      <c r="W6569" s="86" t="n"/>
      <c r="X6569" s="86" t="n"/>
      <c r="Y6569" s="86" t="n"/>
      <c r="Z6569" s="86" t="n"/>
      <c r="AA6569" s="86" t="n"/>
      <c r="AB6569" s="86" t="n"/>
      <c r="AC6569" s="86" t="n"/>
      <c r="AD6569" s="86" t="n"/>
      <c r="AE6569" s="86" t="n"/>
      <c r="AF6569" s="86" t="n"/>
      <c r="AG6569" s="86" t="n"/>
      <c r="AH6569" s="86" t="n"/>
      <c r="AI6569" s="86" t="n"/>
      <c r="AJ6569" s="86" t="n"/>
      <c r="AK6569" s="86" t="n"/>
    </row>
    <row r="6570">
      <c r="A6570" s="86" t="n"/>
      <c r="B6570" s="86" t="n"/>
      <c r="C6570" s="86" t="n"/>
      <c r="D6570" s="86" t="n"/>
      <c r="E6570" s="86" t="n"/>
      <c r="F6570" s="86" t="n"/>
      <c r="G6570" s="86" t="n"/>
      <c r="H6570" s="86" t="n"/>
      <c r="I6570" s="86" t="n"/>
      <c r="J6570" s="86" t="n"/>
      <c r="K6570" s="86" t="n"/>
      <c r="L6570" s="86" t="n"/>
      <c r="M6570" s="86" t="n"/>
      <c r="N6570" s="86" t="n"/>
      <c r="O6570" s="86" t="n"/>
      <c r="P6570" s="86" t="n"/>
      <c r="Q6570" s="86" t="n"/>
      <c r="R6570" s="86" t="n"/>
      <c r="S6570" s="86" t="n"/>
      <c r="T6570" s="86" t="n"/>
      <c r="U6570" s="86" t="n"/>
      <c r="V6570" s="86" t="n"/>
      <c r="W6570" s="86" t="n"/>
      <c r="X6570" s="86" t="n"/>
      <c r="Y6570" s="86" t="n"/>
      <c r="Z6570" s="86" t="n"/>
      <c r="AA6570" s="86" t="n"/>
      <c r="AB6570" s="86" t="n"/>
      <c r="AC6570" s="86" t="n"/>
      <c r="AD6570" s="86" t="n"/>
      <c r="AE6570" s="86" t="n"/>
      <c r="AF6570" s="86" t="n"/>
      <c r="AG6570" s="86" t="n"/>
      <c r="AH6570" s="86" t="n"/>
      <c r="AI6570" s="86" t="n"/>
      <c r="AJ6570" s="86" t="n"/>
      <c r="AK6570" s="86" t="n"/>
    </row>
    <row r="6571">
      <c r="A6571" s="86" t="n"/>
      <c r="B6571" s="86" t="n"/>
      <c r="C6571" s="86" t="n"/>
      <c r="D6571" s="86" t="n"/>
      <c r="E6571" s="86" t="n"/>
      <c r="F6571" s="86" t="n"/>
      <c r="G6571" s="86" t="n"/>
      <c r="H6571" s="86" t="n"/>
      <c r="I6571" s="86" t="n"/>
      <c r="J6571" s="86" t="n"/>
      <c r="K6571" s="86" t="n"/>
      <c r="L6571" s="86" t="n"/>
      <c r="M6571" s="86" t="n"/>
      <c r="N6571" s="86" t="n"/>
      <c r="O6571" s="86" t="n"/>
      <c r="P6571" s="86" t="n"/>
      <c r="Q6571" s="86" t="n"/>
      <c r="R6571" s="86" t="n"/>
      <c r="S6571" s="86" t="n"/>
      <c r="T6571" s="86" t="n"/>
      <c r="U6571" s="86" t="n"/>
      <c r="V6571" s="86" t="n"/>
      <c r="W6571" s="86" t="n"/>
      <c r="X6571" s="86" t="n"/>
      <c r="Y6571" s="86" t="n"/>
      <c r="Z6571" s="86" t="n"/>
      <c r="AA6571" s="86" t="n"/>
      <c r="AB6571" s="86" t="n"/>
      <c r="AC6571" s="86" t="n"/>
      <c r="AD6571" s="86" t="n"/>
      <c r="AE6571" s="86" t="n"/>
      <c r="AF6571" s="86" t="n"/>
      <c r="AG6571" s="86" t="n"/>
      <c r="AH6571" s="86" t="n"/>
      <c r="AI6571" s="86" t="n"/>
      <c r="AJ6571" s="86" t="n"/>
      <c r="AK6571" s="86" t="n"/>
    </row>
    <row r="6572">
      <c r="A6572" s="86" t="n"/>
      <c r="B6572" s="86" t="n"/>
      <c r="C6572" s="86" t="n"/>
      <c r="D6572" s="86" t="n"/>
      <c r="E6572" s="86" t="n"/>
      <c r="F6572" s="86" t="n"/>
      <c r="G6572" s="86" t="n"/>
      <c r="H6572" s="86" t="n"/>
      <c r="I6572" s="86" t="n"/>
      <c r="J6572" s="86" t="n"/>
      <c r="K6572" s="86" t="n"/>
      <c r="L6572" s="86" t="n"/>
      <c r="M6572" s="86" t="n"/>
      <c r="N6572" s="86" t="n"/>
      <c r="O6572" s="86" t="n"/>
      <c r="P6572" s="86" t="n"/>
      <c r="Q6572" s="86" t="n"/>
      <c r="R6572" s="86" t="n"/>
      <c r="S6572" s="86" t="n"/>
      <c r="T6572" s="86" t="n"/>
      <c r="U6572" s="86" t="n"/>
      <c r="V6572" s="86" t="n"/>
      <c r="W6572" s="86" t="n"/>
      <c r="X6572" s="86" t="n"/>
      <c r="Y6572" s="86" t="n"/>
      <c r="Z6572" s="86" t="n"/>
      <c r="AA6572" s="86" t="n"/>
      <c r="AB6572" s="86" t="n"/>
      <c r="AC6572" s="86" t="n"/>
      <c r="AD6572" s="86" t="n"/>
      <c r="AE6572" s="86" t="n"/>
      <c r="AF6572" s="86" t="n"/>
      <c r="AG6572" s="86" t="n"/>
      <c r="AH6572" s="86" t="n"/>
      <c r="AI6572" s="86" t="n"/>
      <c r="AJ6572" s="86" t="n"/>
      <c r="AK6572" s="86" t="n"/>
    </row>
    <row r="6573">
      <c r="A6573" s="86" t="n"/>
      <c r="B6573" s="86" t="n"/>
      <c r="C6573" s="86" t="n"/>
      <c r="D6573" s="86" t="n"/>
      <c r="E6573" s="86" t="n"/>
      <c r="F6573" s="86" t="n"/>
      <c r="G6573" s="86" t="n"/>
      <c r="H6573" s="86" t="n"/>
      <c r="I6573" s="86" t="n"/>
      <c r="J6573" s="86" t="n"/>
      <c r="K6573" s="86" t="n"/>
      <c r="L6573" s="86" t="n"/>
      <c r="M6573" s="86" t="n"/>
      <c r="N6573" s="86" t="n"/>
      <c r="O6573" s="86" t="n"/>
      <c r="P6573" s="86" t="n"/>
      <c r="Q6573" s="86" t="n"/>
      <c r="R6573" s="86" t="n"/>
      <c r="S6573" s="86" t="n"/>
      <c r="T6573" s="86" t="n"/>
      <c r="U6573" s="86" t="n"/>
      <c r="V6573" s="86" t="n"/>
      <c r="W6573" s="86" t="n"/>
      <c r="X6573" s="86" t="n"/>
      <c r="Y6573" s="86" t="n"/>
      <c r="Z6573" s="86" t="n"/>
      <c r="AA6573" s="86" t="n"/>
      <c r="AB6573" s="86" t="n"/>
      <c r="AC6573" s="86" t="n"/>
      <c r="AD6573" s="86" t="n"/>
      <c r="AE6573" s="86" t="n"/>
      <c r="AF6573" s="86" t="n"/>
      <c r="AG6573" s="86" t="n"/>
      <c r="AH6573" s="86" t="n"/>
      <c r="AI6573" s="86" t="n"/>
      <c r="AJ6573" s="86" t="n"/>
      <c r="AK6573" s="86" t="n"/>
    </row>
    <row r="6574">
      <c r="A6574" s="86" t="n"/>
      <c r="B6574" s="86" t="n"/>
      <c r="C6574" s="86" t="n"/>
      <c r="D6574" s="86" t="n"/>
      <c r="E6574" s="86" t="n"/>
      <c r="F6574" s="86" t="n"/>
      <c r="G6574" s="86" t="n"/>
      <c r="H6574" s="86" t="n"/>
      <c r="I6574" s="86" t="n"/>
      <c r="J6574" s="86" t="n"/>
      <c r="K6574" s="86" t="n"/>
      <c r="L6574" s="86" t="n"/>
      <c r="M6574" s="86" t="n"/>
      <c r="N6574" s="86" t="n"/>
      <c r="O6574" s="86" t="n"/>
      <c r="P6574" s="86" t="n"/>
      <c r="Q6574" s="86" t="n"/>
      <c r="R6574" s="86" t="n"/>
      <c r="S6574" s="86" t="n"/>
      <c r="T6574" s="86" t="n"/>
      <c r="U6574" s="86" t="n"/>
      <c r="V6574" s="86" t="n"/>
      <c r="W6574" s="86" t="n"/>
      <c r="X6574" s="86" t="n"/>
      <c r="Y6574" s="86" t="n"/>
      <c r="Z6574" s="86" t="n"/>
      <c r="AA6574" s="86" t="n"/>
      <c r="AB6574" s="86" t="n"/>
      <c r="AC6574" s="86" t="n"/>
      <c r="AD6574" s="86" t="n"/>
      <c r="AE6574" s="86" t="n"/>
      <c r="AF6574" s="86" t="n"/>
      <c r="AG6574" s="86" t="n"/>
      <c r="AH6574" s="86" t="n"/>
      <c r="AI6574" s="86" t="n"/>
      <c r="AJ6574" s="86" t="n"/>
      <c r="AK6574" s="86" t="n"/>
    </row>
    <row r="6575">
      <c r="A6575" s="86" t="n"/>
      <c r="B6575" s="86" t="n"/>
      <c r="C6575" s="86" t="n"/>
      <c r="D6575" s="86" t="n"/>
      <c r="E6575" s="86" t="n"/>
      <c r="F6575" s="86" t="n"/>
      <c r="G6575" s="86" t="n"/>
      <c r="H6575" s="86" t="n"/>
      <c r="I6575" s="86" t="n"/>
      <c r="J6575" s="86" t="n"/>
      <c r="K6575" s="86" t="n"/>
      <c r="L6575" s="86" t="n"/>
      <c r="M6575" s="86" t="n"/>
      <c r="N6575" s="86" t="n"/>
      <c r="O6575" s="86" t="n"/>
      <c r="P6575" s="86" t="n"/>
      <c r="Q6575" s="86" t="n"/>
      <c r="R6575" s="86" t="n"/>
      <c r="S6575" s="86" t="n"/>
      <c r="T6575" s="86" t="n"/>
      <c r="U6575" s="86" t="n"/>
      <c r="V6575" s="86" t="n"/>
      <c r="W6575" s="86" t="n"/>
      <c r="X6575" s="86" t="n"/>
      <c r="Y6575" s="86" t="n"/>
      <c r="Z6575" s="86" t="n"/>
      <c r="AA6575" s="86" t="n"/>
      <c r="AB6575" s="86" t="n"/>
      <c r="AC6575" s="86" t="n"/>
      <c r="AD6575" s="86" t="n"/>
      <c r="AE6575" s="86" t="n"/>
      <c r="AF6575" s="86" t="n"/>
      <c r="AG6575" s="86" t="n"/>
      <c r="AH6575" s="86" t="n"/>
      <c r="AI6575" s="86" t="n"/>
      <c r="AJ6575" s="86" t="n"/>
      <c r="AK6575" s="86" t="n"/>
    </row>
    <row r="6576">
      <c r="A6576" s="86" t="n"/>
      <c r="B6576" s="86" t="n"/>
      <c r="C6576" s="86" t="n"/>
      <c r="D6576" s="86" t="n"/>
      <c r="E6576" s="86" t="n"/>
      <c r="F6576" s="86" t="n"/>
      <c r="G6576" s="86" t="n"/>
      <c r="H6576" s="86" t="n"/>
      <c r="I6576" s="86" t="n"/>
      <c r="J6576" s="86" t="n"/>
      <c r="K6576" s="86" t="n"/>
      <c r="L6576" s="86" t="n"/>
      <c r="M6576" s="86" t="n"/>
      <c r="N6576" s="86" t="n"/>
      <c r="O6576" s="86" t="n"/>
      <c r="P6576" s="86" t="n"/>
      <c r="Q6576" s="86" t="n"/>
      <c r="R6576" s="86" t="n"/>
      <c r="S6576" s="86" t="n"/>
      <c r="T6576" s="86" t="n"/>
      <c r="U6576" s="86" t="n"/>
      <c r="V6576" s="86" t="n"/>
      <c r="W6576" s="86" t="n"/>
      <c r="X6576" s="86" t="n"/>
      <c r="Y6576" s="86" t="n"/>
      <c r="Z6576" s="86" t="n"/>
      <c r="AA6576" s="86" t="n"/>
      <c r="AB6576" s="86" t="n"/>
      <c r="AC6576" s="86" t="n"/>
      <c r="AD6576" s="86" t="n"/>
      <c r="AE6576" s="86" t="n"/>
      <c r="AF6576" s="86" t="n"/>
      <c r="AG6576" s="86" t="n"/>
      <c r="AH6576" s="86" t="n"/>
      <c r="AI6576" s="86" t="n"/>
      <c r="AJ6576" s="86" t="n"/>
      <c r="AK6576" s="86" t="n"/>
    </row>
    <row r="6577">
      <c r="A6577" s="86" t="n"/>
      <c r="B6577" s="86" t="n"/>
      <c r="C6577" s="86" t="n"/>
      <c r="D6577" s="86" t="n"/>
      <c r="E6577" s="86" t="n"/>
      <c r="F6577" s="86" t="n"/>
      <c r="G6577" s="86" t="n"/>
      <c r="H6577" s="86" t="n"/>
      <c r="I6577" s="86" t="n"/>
      <c r="J6577" s="86" t="n"/>
      <c r="K6577" s="86" t="n"/>
      <c r="L6577" s="86" t="n"/>
      <c r="M6577" s="86" t="n"/>
      <c r="N6577" s="86" t="n"/>
      <c r="O6577" s="86" t="n"/>
      <c r="P6577" s="86" t="n"/>
      <c r="Q6577" s="86" t="n"/>
      <c r="R6577" s="86" t="n"/>
      <c r="S6577" s="86" t="n"/>
      <c r="T6577" s="86" t="n"/>
      <c r="U6577" s="86" t="n"/>
      <c r="V6577" s="86" t="n"/>
      <c r="W6577" s="86" t="n"/>
      <c r="X6577" s="86" t="n"/>
      <c r="Y6577" s="86" t="n"/>
      <c r="Z6577" s="86" t="n"/>
      <c r="AA6577" s="86" t="n"/>
      <c r="AB6577" s="86" t="n"/>
      <c r="AC6577" s="86" t="n"/>
      <c r="AD6577" s="86" t="n"/>
      <c r="AE6577" s="86" t="n"/>
      <c r="AF6577" s="86" t="n"/>
      <c r="AG6577" s="86" t="n"/>
      <c r="AH6577" s="86" t="n"/>
      <c r="AI6577" s="86" t="n"/>
      <c r="AJ6577" s="86" t="n"/>
      <c r="AK6577" s="86" t="n"/>
    </row>
    <row r="6578">
      <c r="A6578" s="86" t="n"/>
      <c r="B6578" s="86" t="n"/>
      <c r="C6578" s="86" t="n"/>
      <c r="D6578" s="86" t="n"/>
      <c r="E6578" s="86" t="n"/>
      <c r="F6578" s="86" t="n"/>
      <c r="G6578" s="86" t="n"/>
      <c r="H6578" s="86" t="n"/>
      <c r="I6578" s="86" t="n"/>
      <c r="J6578" s="86" t="n"/>
      <c r="K6578" s="86" t="n"/>
      <c r="L6578" s="86" t="n"/>
      <c r="M6578" s="86" t="n"/>
      <c r="N6578" s="86" t="n"/>
      <c r="O6578" s="86" t="n"/>
      <c r="P6578" s="86" t="n"/>
      <c r="Q6578" s="86" t="n"/>
      <c r="R6578" s="86" t="n"/>
      <c r="S6578" s="86" t="n"/>
      <c r="T6578" s="86" t="n"/>
      <c r="U6578" s="86" t="n"/>
      <c r="V6578" s="86" t="n"/>
      <c r="W6578" s="86" t="n"/>
      <c r="X6578" s="86" t="n"/>
      <c r="Y6578" s="86" t="n"/>
      <c r="Z6578" s="86" t="n"/>
      <c r="AA6578" s="86" t="n"/>
      <c r="AB6578" s="86" t="n"/>
      <c r="AC6578" s="86" t="n"/>
      <c r="AD6578" s="86" t="n"/>
      <c r="AE6578" s="86" t="n"/>
      <c r="AF6578" s="86" t="n"/>
      <c r="AG6578" s="86" t="n"/>
      <c r="AH6578" s="86" t="n"/>
      <c r="AI6578" s="86" t="n"/>
      <c r="AJ6578" s="86" t="n"/>
      <c r="AK6578" s="86" t="n"/>
    </row>
    <row r="6579">
      <c r="A6579" s="86" t="n"/>
      <c r="B6579" s="86" t="n"/>
      <c r="C6579" s="86" t="n"/>
      <c r="D6579" s="86" t="n"/>
      <c r="E6579" s="86" t="n"/>
      <c r="F6579" s="86" t="n"/>
      <c r="G6579" s="86" t="n"/>
      <c r="H6579" s="86" t="n"/>
      <c r="I6579" s="86" t="n"/>
      <c r="J6579" s="86" t="n"/>
      <c r="K6579" s="86" t="n"/>
      <c r="L6579" s="86" t="n"/>
      <c r="M6579" s="86" t="n"/>
      <c r="N6579" s="86" t="n"/>
      <c r="O6579" s="86" t="n"/>
      <c r="P6579" s="86" t="n"/>
      <c r="Q6579" s="86" t="n"/>
      <c r="R6579" s="86" t="n"/>
      <c r="S6579" s="86" t="n"/>
      <c r="T6579" s="86" t="n"/>
      <c r="U6579" s="86" t="n"/>
      <c r="V6579" s="86" t="n"/>
      <c r="W6579" s="86" t="n"/>
      <c r="X6579" s="86" t="n"/>
      <c r="Y6579" s="86" t="n"/>
      <c r="Z6579" s="86" t="n"/>
      <c r="AA6579" s="86" t="n"/>
      <c r="AB6579" s="86" t="n"/>
      <c r="AC6579" s="86" t="n"/>
      <c r="AD6579" s="86" t="n"/>
      <c r="AE6579" s="86" t="n"/>
      <c r="AF6579" s="86" t="n"/>
      <c r="AG6579" s="86" t="n"/>
      <c r="AH6579" s="86" t="n"/>
      <c r="AI6579" s="86" t="n"/>
      <c r="AJ6579" s="86" t="n"/>
      <c r="AK6579" s="86" t="n"/>
    </row>
    <row r="6580">
      <c r="A6580" s="86" t="n"/>
      <c r="B6580" s="86" t="n"/>
      <c r="C6580" s="86" t="n"/>
      <c r="D6580" s="86" t="n"/>
      <c r="E6580" s="86" t="n"/>
      <c r="F6580" s="86" t="n"/>
      <c r="G6580" s="86" t="n"/>
      <c r="H6580" s="86" t="n"/>
      <c r="I6580" s="86" t="n"/>
      <c r="J6580" s="86" t="n"/>
      <c r="K6580" s="86" t="n"/>
      <c r="L6580" s="86" t="n"/>
      <c r="M6580" s="86" t="n"/>
      <c r="N6580" s="86" t="n"/>
      <c r="O6580" s="86" t="n"/>
      <c r="P6580" s="86" t="n"/>
      <c r="Q6580" s="86" t="n"/>
      <c r="R6580" s="86" t="n"/>
      <c r="S6580" s="86" t="n"/>
      <c r="T6580" s="86" t="n"/>
      <c r="U6580" s="86" t="n"/>
      <c r="V6580" s="86" t="n"/>
      <c r="W6580" s="86" t="n"/>
      <c r="X6580" s="86" t="n"/>
      <c r="Y6580" s="86" t="n"/>
      <c r="Z6580" s="86" t="n"/>
      <c r="AA6580" s="86" t="n"/>
      <c r="AB6580" s="86" t="n"/>
      <c r="AC6580" s="86" t="n"/>
      <c r="AD6580" s="86" t="n"/>
      <c r="AE6580" s="86" t="n"/>
      <c r="AF6580" s="86" t="n"/>
      <c r="AG6580" s="86" t="n"/>
      <c r="AH6580" s="86" t="n"/>
      <c r="AI6580" s="86" t="n"/>
      <c r="AJ6580" s="86" t="n"/>
      <c r="AK6580" s="86" t="n"/>
    </row>
    <row r="6581">
      <c r="A6581" s="86" t="n"/>
      <c r="B6581" s="86" t="n"/>
      <c r="C6581" s="86" t="n"/>
      <c r="D6581" s="86" t="n"/>
      <c r="E6581" s="86" t="n"/>
      <c r="F6581" s="86" t="n"/>
      <c r="G6581" s="86" t="n"/>
      <c r="H6581" s="86" t="n"/>
      <c r="I6581" s="86" t="n"/>
      <c r="J6581" s="86" t="n"/>
      <c r="K6581" s="86" t="n"/>
      <c r="L6581" s="86" t="n"/>
      <c r="M6581" s="86" t="n"/>
      <c r="N6581" s="86" t="n"/>
      <c r="O6581" s="86" t="n"/>
      <c r="P6581" s="86" t="n"/>
      <c r="Q6581" s="86" t="n"/>
      <c r="R6581" s="86" t="n"/>
      <c r="S6581" s="86" t="n"/>
      <c r="T6581" s="86" t="n"/>
      <c r="U6581" s="86" t="n"/>
      <c r="V6581" s="86" t="n"/>
      <c r="W6581" s="86" t="n"/>
      <c r="X6581" s="86" t="n"/>
      <c r="Y6581" s="86" t="n"/>
      <c r="Z6581" s="86" t="n"/>
      <c r="AA6581" s="86" t="n"/>
      <c r="AB6581" s="86" t="n"/>
      <c r="AC6581" s="86" t="n"/>
      <c r="AD6581" s="86" t="n"/>
      <c r="AE6581" s="86" t="n"/>
      <c r="AF6581" s="86" t="n"/>
      <c r="AG6581" s="86" t="n"/>
      <c r="AH6581" s="86" t="n"/>
      <c r="AI6581" s="86" t="n"/>
      <c r="AJ6581" s="86" t="n"/>
      <c r="AK6581" s="86" t="n"/>
    </row>
    <row r="6582">
      <c r="A6582" s="86" t="n"/>
      <c r="B6582" s="86" t="n"/>
      <c r="C6582" s="86" t="n"/>
      <c r="D6582" s="86" t="n"/>
      <c r="E6582" s="86" t="n"/>
      <c r="F6582" s="86" t="n"/>
      <c r="G6582" s="86" t="n"/>
      <c r="H6582" s="86" t="n"/>
      <c r="I6582" s="86" t="n"/>
      <c r="J6582" s="86" t="n"/>
      <c r="K6582" s="86" t="n"/>
      <c r="L6582" s="86" t="n"/>
      <c r="M6582" s="86" t="n"/>
      <c r="N6582" s="86" t="n"/>
      <c r="O6582" s="86" t="n"/>
      <c r="P6582" s="86" t="n"/>
      <c r="Q6582" s="86" t="n"/>
      <c r="R6582" s="86" t="n"/>
      <c r="S6582" s="86" t="n"/>
      <c r="T6582" s="86" t="n"/>
      <c r="U6582" s="86" t="n"/>
      <c r="V6582" s="86" t="n"/>
      <c r="W6582" s="86" t="n"/>
      <c r="X6582" s="86" t="n"/>
      <c r="Y6582" s="86" t="n"/>
      <c r="Z6582" s="86" t="n"/>
      <c r="AA6582" s="86" t="n"/>
      <c r="AB6582" s="86" t="n"/>
      <c r="AC6582" s="86" t="n"/>
      <c r="AD6582" s="86" t="n"/>
      <c r="AE6582" s="86" t="n"/>
      <c r="AF6582" s="86" t="n"/>
      <c r="AG6582" s="86" t="n"/>
      <c r="AH6582" s="86" t="n"/>
      <c r="AI6582" s="86" t="n"/>
      <c r="AJ6582" s="86" t="n"/>
      <c r="AK6582" s="86" t="n"/>
    </row>
    <row r="6583">
      <c r="A6583" s="86" t="n"/>
      <c r="B6583" s="86" t="n"/>
      <c r="C6583" s="86" t="n"/>
      <c r="D6583" s="86" t="n"/>
      <c r="E6583" s="86" t="n"/>
      <c r="F6583" s="86" t="n"/>
      <c r="G6583" s="86" t="n"/>
      <c r="H6583" s="86" t="n"/>
      <c r="I6583" s="86" t="n"/>
      <c r="J6583" s="86" t="n"/>
      <c r="K6583" s="86" t="n"/>
      <c r="L6583" s="86" t="n"/>
      <c r="M6583" s="86" t="n"/>
      <c r="N6583" s="86" t="n"/>
      <c r="O6583" s="86" t="n"/>
      <c r="P6583" s="86" t="n"/>
      <c r="Q6583" s="86" t="n"/>
      <c r="R6583" s="86" t="n"/>
      <c r="S6583" s="86" t="n"/>
      <c r="T6583" s="86" t="n"/>
      <c r="U6583" s="86" t="n"/>
      <c r="V6583" s="86" t="n"/>
      <c r="W6583" s="86" t="n"/>
      <c r="X6583" s="86" t="n"/>
      <c r="Y6583" s="86" t="n"/>
      <c r="Z6583" s="86" t="n"/>
      <c r="AA6583" s="86" t="n"/>
      <c r="AB6583" s="86" t="n"/>
      <c r="AC6583" s="86" t="n"/>
      <c r="AD6583" s="86" t="n"/>
      <c r="AE6583" s="86" t="n"/>
      <c r="AF6583" s="86" t="n"/>
      <c r="AG6583" s="86" t="n"/>
      <c r="AH6583" s="86" t="n"/>
      <c r="AI6583" s="86" t="n"/>
      <c r="AJ6583" s="86" t="n"/>
      <c r="AK6583" s="86" t="n"/>
    </row>
    <row r="6584">
      <c r="A6584" s="86" t="n"/>
      <c r="B6584" s="86" t="n"/>
      <c r="C6584" s="86" t="n"/>
      <c r="D6584" s="86" t="n"/>
      <c r="E6584" s="86" t="n"/>
      <c r="F6584" s="86" t="n"/>
      <c r="G6584" s="86" t="n"/>
      <c r="H6584" s="86" t="n"/>
      <c r="I6584" s="86" t="n"/>
      <c r="J6584" s="86" t="n"/>
      <c r="K6584" s="86" t="n"/>
      <c r="L6584" s="86" t="n"/>
      <c r="M6584" s="86" t="n"/>
      <c r="N6584" s="86" t="n"/>
      <c r="O6584" s="86" t="n"/>
      <c r="P6584" s="86" t="n"/>
      <c r="Q6584" s="86" t="n"/>
      <c r="R6584" s="86" t="n"/>
      <c r="S6584" s="86" t="n"/>
      <c r="T6584" s="86" t="n"/>
      <c r="U6584" s="86" t="n"/>
      <c r="V6584" s="86" t="n"/>
      <c r="W6584" s="86" t="n"/>
      <c r="X6584" s="86" t="n"/>
      <c r="Y6584" s="86" t="n"/>
      <c r="Z6584" s="86" t="n"/>
      <c r="AA6584" s="86" t="n"/>
      <c r="AB6584" s="86" t="n"/>
      <c r="AC6584" s="86" t="n"/>
      <c r="AD6584" s="86" t="n"/>
      <c r="AE6584" s="86" t="n"/>
      <c r="AF6584" s="86" t="n"/>
      <c r="AG6584" s="86" t="n"/>
      <c r="AH6584" s="86" t="n"/>
      <c r="AI6584" s="86" t="n"/>
      <c r="AJ6584" s="86" t="n"/>
      <c r="AK6584" s="86" t="n"/>
    </row>
    <row r="6585">
      <c r="A6585" s="86" t="n"/>
      <c r="B6585" s="86" t="n"/>
      <c r="C6585" s="86" t="n"/>
      <c r="D6585" s="86" t="n"/>
      <c r="E6585" s="86" t="n"/>
      <c r="F6585" s="86" t="n"/>
      <c r="G6585" s="86" t="n"/>
      <c r="H6585" s="86" t="n"/>
      <c r="I6585" s="86" t="n"/>
      <c r="J6585" s="86" t="n"/>
      <c r="K6585" s="86" t="n"/>
      <c r="L6585" s="86" t="n"/>
      <c r="M6585" s="86" t="n"/>
      <c r="N6585" s="86" t="n"/>
      <c r="O6585" s="86" t="n"/>
      <c r="P6585" s="86" t="n"/>
      <c r="Q6585" s="86" t="n"/>
      <c r="R6585" s="86" t="n"/>
      <c r="S6585" s="86" t="n"/>
      <c r="T6585" s="86" t="n"/>
      <c r="U6585" s="86" t="n"/>
      <c r="V6585" s="86" t="n"/>
      <c r="W6585" s="86" t="n"/>
      <c r="X6585" s="86" t="n"/>
      <c r="Y6585" s="86" t="n"/>
      <c r="Z6585" s="86" t="n"/>
      <c r="AA6585" s="86" t="n"/>
      <c r="AB6585" s="86" t="n"/>
      <c r="AC6585" s="86" t="n"/>
      <c r="AD6585" s="86" t="n"/>
      <c r="AE6585" s="86" t="n"/>
      <c r="AF6585" s="86" t="n"/>
      <c r="AG6585" s="86" t="n"/>
      <c r="AH6585" s="86" t="n"/>
      <c r="AI6585" s="86" t="n"/>
      <c r="AJ6585" s="86" t="n"/>
      <c r="AK6585" s="86" t="n"/>
    </row>
    <row r="6586">
      <c r="A6586" s="86" t="n"/>
      <c r="B6586" s="86" t="n"/>
      <c r="C6586" s="86" t="n"/>
      <c r="D6586" s="86" t="n"/>
      <c r="E6586" s="86" t="n"/>
      <c r="F6586" s="86" t="n"/>
      <c r="G6586" s="86" t="n"/>
      <c r="H6586" s="86" t="n"/>
      <c r="I6586" s="86" t="n"/>
      <c r="J6586" s="86" t="n"/>
      <c r="K6586" s="86" t="n"/>
      <c r="L6586" s="86" t="n"/>
      <c r="M6586" s="86" t="n"/>
      <c r="N6586" s="86" t="n"/>
      <c r="O6586" s="86" t="n"/>
      <c r="P6586" s="86" t="n"/>
      <c r="Q6586" s="86" t="n"/>
      <c r="R6586" s="86" t="n"/>
      <c r="S6586" s="86" t="n"/>
      <c r="T6586" s="86" t="n"/>
      <c r="U6586" s="86" t="n"/>
      <c r="V6586" s="86" t="n"/>
      <c r="W6586" s="86" t="n"/>
      <c r="X6586" s="86" t="n"/>
      <c r="Y6586" s="86" t="n"/>
      <c r="Z6586" s="86" t="n"/>
      <c r="AA6586" s="86" t="n"/>
      <c r="AB6586" s="86" t="n"/>
      <c r="AC6586" s="86" t="n"/>
      <c r="AD6586" s="86" t="n"/>
      <c r="AE6586" s="86" t="n"/>
      <c r="AF6586" s="86" t="n"/>
      <c r="AG6586" s="86" t="n"/>
      <c r="AH6586" s="86" t="n"/>
      <c r="AI6586" s="86" t="n"/>
      <c r="AJ6586" s="86" t="n"/>
      <c r="AK6586" s="86" t="n"/>
    </row>
    <row r="6587">
      <c r="A6587" s="86" t="n"/>
      <c r="B6587" s="86" t="n"/>
      <c r="C6587" s="86" t="n"/>
      <c r="D6587" s="86" t="n"/>
      <c r="E6587" s="86" t="n"/>
      <c r="F6587" s="86" t="n"/>
      <c r="G6587" s="86" t="n"/>
      <c r="H6587" s="86" t="n"/>
      <c r="I6587" s="86" t="n"/>
      <c r="J6587" s="86" t="n"/>
      <c r="K6587" s="86" t="n"/>
      <c r="L6587" s="86" t="n"/>
      <c r="M6587" s="86" t="n"/>
      <c r="N6587" s="86" t="n"/>
      <c r="O6587" s="86" t="n"/>
      <c r="P6587" s="86" t="n"/>
      <c r="Q6587" s="86" t="n"/>
      <c r="R6587" s="86" t="n"/>
      <c r="S6587" s="86" t="n"/>
      <c r="T6587" s="86" t="n"/>
      <c r="U6587" s="86" t="n"/>
      <c r="V6587" s="86" t="n"/>
      <c r="W6587" s="86" t="n"/>
      <c r="X6587" s="86" t="n"/>
      <c r="Y6587" s="86" t="n"/>
      <c r="Z6587" s="86" t="n"/>
      <c r="AA6587" s="86" t="n"/>
      <c r="AB6587" s="86" t="n"/>
      <c r="AC6587" s="86" t="n"/>
      <c r="AD6587" s="86" t="n"/>
      <c r="AE6587" s="86" t="n"/>
      <c r="AF6587" s="86" t="n"/>
      <c r="AG6587" s="86" t="n"/>
      <c r="AH6587" s="86" t="n"/>
      <c r="AI6587" s="86" t="n"/>
      <c r="AJ6587" s="86" t="n"/>
      <c r="AK6587" s="86" t="n"/>
    </row>
    <row r="6588">
      <c r="A6588" s="86" t="n"/>
      <c r="B6588" s="86" t="n"/>
      <c r="C6588" s="86" t="n"/>
      <c r="D6588" s="86" t="n"/>
      <c r="E6588" s="86" t="n"/>
      <c r="F6588" s="86" t="n"/>
      <c r="G6588" s="86" t="n"/>
      <c r="H6588" s="86" t="n"/>
      <c r="I6588" s="86" t="n"/>
      <c r="J6588" s="86" t="n"/>
      <c r="K6588" s="86" t="n"/>
      <c r="L6588" s="86" t="n"/>
      <c r="M6588" s="86" t="n"/>
      <c r="N6588" s="86" t="n"/>
      <c r="O6588" s="86" t="n"/>
      <c r="P6588" s="86" t="n"/>
      <c r="Q6588" s="86" t="n"/>
      <c r="R6588" s="86" t="n"/>
      <c r="S6588" s="86" t="n"/>
      <c r="T6588" s="86" t="n"/>
      <c r="U6588" s="86" t="n"/>
      <c r="V6588" s="86" t="n"/>
      <c r="W6588" s="86" t="n"/>
      <c r="X6588" s="86" t="n"/>
      <c r="Y6588" s="86" t="n"/>
      <c r="Z6588" s="86" t="n"/>
      <c r="AA6588" s="86" t="n"/>
      <c r="AB6588" s="86" t="n"/>
      <c r="AC6588" s="86" t="n"/>
      <c r="AD6588" s="86" t="n"/>
      <c r="AE6588" s="86" t="n"/>
      <c r="AF6588" s="86" t="n"/>
      <c r="AG6588" s="86" t="n"/>
      <c r="AH6588" s="86" t="n"/>
      <c r="AI6588" s="86" t="n"/>
      <c r="AJ6588" s="86" t="n"/>
      <c r="AK6588" s="86" t="n"/>
    </row>
    <row r="6589">
      <c r="A6589" s="86" t="n"/>
      <c r="B6589" s="86" t="n"/>
      <c r="C6589" s="86" t="n"/>
      <c r="D6589" s="86" t="n"/>
      <c r="E6589" s="86" t="n"/>
      <c r="F6589" s="86" t="n"/>
      <c r="G6589" s="86" t="n"/>
      <c r="H6589" s="86" t="n"/>
      <c r="I6589" s="86" t="n"/>
      <c r="J6589" s="86" t="n"/>
      <c r="K6589" s="86" t="n"/>
      <c r="L6589" s="86" t="n"/>
      <c r="M6589" s="86" t="n"/>
      <c r="N6589" s="86" t="n"/>
      <c r="O6589" s="86" t="n"/>
      <c r="P6589" s="86" t="n"/>
      <c r="Q6589" s="86" t="n"/>
      <c r="R6589" s="86" t="n"/>
      <c r="S6589" s="86" t="n"/>
      <c r="T6589" s="86" t="n"/>
      <c r="U6589" s="86" t="n"/>
      <c r="V6589" s="86" t="n"/>
      <c r="W6589" s="86" t="n"/>
      <c r="X6589" s="86" t="n"/>
      <c r="Y6589" s="86" t="n"/>
      <c r="Z6589" s="86" t="n"/>
      <c r="AA6589" s="86" t="n"/>
      <c r="AB6589" s="86" t="n"/>
      <c r="AC6589" s="86" t="n"/>
      <c r="AD6589" s="86" t="n"/>
      <c r="AE6589" s="86" t="n"/>
      <c r="AF6589" s="86" t="n"/>
      <c r="AG6589" s="86" t="n"/>
      <c r="AH6589" s="86" t="n"/>
      <c r="AI6589" s="86" t="n"/>
      <c r="AJ6589" s="86" t="n"/>
      <c r="AK6589" s="86" t="n"/>
    </row>
    <row r="6590">
      <c r="A6590" s="86" t="n"/>
      <c r="B6590" s="86" t="n"/>
      <c r="C6590" s="86" t="n"/>
      <c r="D6590" s="86" t="n"/>
      <c r="E6590" s="86" t="n"/>
      <c r="F6590" s="86" t="n"/>
      <c r="G6590" s="86" t="n"/>
      <c r="H6590" s="86" t="n"/>
      <c r="I6590" s="86" t="n"/>
      <c r="J6590" s="86" t="n"/>
      <c r="K6590" s="86" t="n"/>
      <c r="L6590" s="86" t="n"/>
      <c r="M6590" s="86" t="n"/>
      <c r="N6590" s="86" t="n"/>
      <c r="O6590" s="86" t="n"/>
      <c r="P6590" s="86" t="n"/>
      <c r="Q6590" s="86" t="n"/>
      <c r="R6590" s="86" t="n"/>
      <c r="S6590" s="86" t="n"/>
      <c r="T6590" s="86" t="n"/>
      <c r="U6590" s="86" t="n"/>
      <c r="V6590" s="86" t="n"/>
      <c r="W6590" s="86" t="n"/>
      <c r="X6590" s="86" t="n"/>
      <c r="Y6590" s="86" t="n"/>
      <c r="Z6590" s="86" t="n"/>
      <c r="AA6590" s="86" t="n"/>
      <c r="AB6590" s="86" t="n"/>
      <c r="AC6590" s="86" t="n"/>
      <c r="AD6590" s="86" t="n"/>
      <c r="AE6590" s="86" t="n"/>
      <c r="AF6590" s="86" t="n"/>
      <c r="AG6590" s="86" t="n"/>
      <c r="AH6590" s="86" t="n"/>
      <c r="AI6590" s="86" t="n"/>
      <c r="AJ6590" s="86" t="n"/>
      <c r="AK6590" s="86" t="n"/>
    </row>
    <row r="6591">
      <c r="A6591" s="86" t="n"/>
      <c r="B6591" s="86" t="n"/>
      <c r="C6591" s="86" t="n"/>
      <c r="D6591" s="86" t="n"/>
      <c r="E6591" s="86" t="n"/>
      <c r="F6591" s="86" t="n"/>
      <c r="G6591" s="86" t="n"/>
      <c r="H6591" s="86" t="n"/>
      <c r="I6591" s="86" t="n"/>
      <c r="J6591" s="86" t="n"/>
      <c r="K6591" s="86" t="n"/>
      <c r="L6591" s="86" t="n"/>
      <c r="M6591" s="86" t="n"/>
      <c r="N6591" s="86" t="n"/>
      <c r="O6591" s="86" t="n"/>
      <c r="P6591" s="86" t="n"/>
      <c r="Q6591" s="86" t="n"/>
      <c r="R6591" s="86" t="n"/>
      <c r="S6591" s="86" t="n"/>
      <c r="T6591" s="86" t="n"/>
      <c r="U6591" s="86" t="n"/>
      <c r="V6591" s="86" t="n"/>
      <c r="W6591" s="86" t="n"/>
      <c r="X6591" s="86" t="n"/>
      <c r="Y6591" s="86" t="n"/>
      <c r="Z6591" s="86" t="n"/>
      <c r="AA6591" s="86" t="n"/>
      <c r="AB6591" s="86" t="n"/>
      <c r="AC6591" s="86" t="n"/>
      <c r="AD6591" s="86" t="n"/>
      <c r="AE6591" s="86" t="n"/>
      <c r="AF6591" s="86" t="n"/>
      <c r="AG6591" s="86" t="n"/>
      <c r="AH6591" s="86" t="n"/>
      <c r="AI6591" s="86" t="n"/>
      <c r="AJ6591" s="86" t="n"/>
      <c r="AK6591" s="86" t="n"/>
    </row>
    <row r="6601">
      <c r="A6601" s="86" t="n"/>
      <c r="B6601" s="85" t="n"/>
      <c r="C6601" s="85" t="n"/>
      <c r="D6601" s="85" t="n"/>
      <c r="E6601" s="85" t="n"/>
      <c r="F6601" s="86" t="n"/>
      <c r="G6601" s="151" t="n"/>
      <c r="H6601" s="85" t="n"/>
      <c r="I6601" s="85" t="n"/>
      <c r="J6601" s="85" t="n"/>
      <c r="K6601" s="85" t="n"/>
      <c r="L6601" s="85" t="n"/>
      <c r="M6601" s="85" t="n"/>
      <c r="N6601" s="85" t="n"/>
      <c r="O6601" s="85" t="n"/>
      <c r="P6601" s="85" t="n"/>
      <c r="Q6601" s="85" t="n"/>
      <c r="R6601" s="85" t="n"/>
      <c r="S6601" s="85" t="n"/>
      <c r="T6601" s="108" t="n"/>
      <c r="U6601" s="85" t="n"/>
      <c r="V6601" s="85" t="n"/>
      <c r="W6601" s="85" t="n"/>
      <c r="X6601" s="85" t="n"/>
      <c r="Y6601" s="85" t="n"/>
      <c r="Z6601" s="85" t="n"/>
      <c r="AA6601" s="85" t="n"/>
      <c r="AB6601" s="85" t="n"/>
      <c r="AC6601" s="85" t="n"/>
      <c r="AD6601" s="85" t="n"/>
      <c r="AE6601" s="85" t="n"/>
      <c r="AF6601" s="85" t="n"/>
      <c r="AG6601" s="85" t="n"/>
      <c r="AH6601" s="85" t="n"/>
      <c r="AI6601" s="85" t="n"/>
      <c r="AJ6601" s="85" t="n"/>
      <c r="AK6601" s="85" t="n"/>
    </row>
    <row r="6602">
      <c r="A6602" s="85" t="n"/>
      <c r="B6602" s="86" t="n"/>
      <c r="C6602" s="85" t="n"/>
      <c r="D6602" s="85" t="n"/>
      <c r="E6602" s="85" t="n"/>
      <c r="F6602" s="85" t="n"/>
      <c r="G6602" s="85" t="n"/>
      <c r="H6602" s="85" t="n"/>
      <c r="I6602" s="85" t="n"/>
      <c r="J6602" s="85" t="n"/>
      <c r="K6602" s="85" t="n"/>
      <c r="L6602" s="85" t="n"/>
      <c r="M6602" s="85" t="n"/>
      <c r="N6602" s="85" t="n"/>
      <c r="O6602" s="85" t="n"/>
      <c r="P6602" s="85" t="n"/>
      <c r="Q6602" s="85" t="n"/>
      <c r="R6602" s="85" t="n"/>
      <c r="S6602" s="85" t="n"/>
      <c r="T6602" s="85" t="n"/>
      <c r="U6602" s="85" t="n"/>
      <c r="V6602" s="85" t="n"/>
      <c r="W6602" s="85" t="n"/>
      <c r="X6602" s="85" t="n"/>
      <c r="Y6602" s="85" t="n"/>
      <c r="Z6602" s="85" t="n"/>
      <c r="AA6602" s="85" t="n"/>
      <c r="AB6602" s="85" t="n"/>
      <c r="AC6602" s="85" t="n"/>
      <c r="AD6602" s="85" t="n"/>
      <c r="AE6602" s="85" t="n"/>
      <c r="AF6602" s="85" t="n"/>
      <c r="AG6602" s="85" t="n"/>
      <c r="AH6602" s="85" t="n"/>
      <c r="AI6602" s="85" t="n"/>
      <c r="AJ6602" s="85" t="n"/>
      <c r="AK6602" s="85" t="n"/>
    </row>
    <row r="6603">
      <c r="A6603" s="86" t="n"/>
      <c r="B6603" s="86" t="n"/>
      <c r="C6603" s="86" t="n"/>
      <c r="D6603" s="86" t="n"/>
      <c r="E6603" s="86" t="n"/>
      <c r="F6603" s="86" t="n"/>
      <c r="G6603" s="86" t="n"/>
      <c r="H6603" s="86" t="n"/>
      <c r="I6603" s="86" t="n"/>
      <c r="J6603" s="86" t="n"/>
      <c r="K6603" s="86" t="n"/>
      <c r="L6603" s="86" t="n"/>
      <c r="M6603" s="86" t="n"/>
      <c r="N6603" s="86" t="n"/>
      <c r="O6603" s="86" t="n"/>
      <c r="P6603" s="86" t="n"/>
      <c r="Q6603" s="86" t="n"/>
      <c r="R6603" s="86" t="n"/>
      <c r="S6603" s="86" t="n"/>
      <c r="T6603" s="86" t="n"/>
      <c r="U6603" s="86" t="n"/>
      <c r="V6603" s="86" t="n"/>
      <c r="W6603" s="86" t="n"/>
      <c r="X6603" s="86" t="n"/>
      <c r="Y6603" s="86" t="n"/>
      <c r="Z6603" s="86" t="n"/>
      <c r="AA6603" s="86" t="n"/>
      <c r="AB6603" s="86" t="n"/>
      <c r="AC6603" s="86" t="n"/>
      <c r="AD6603" s="86" t="n"/>
      <c r="AE6603" s="86" t="n"/>
      <c r="AF6603" s="86" t="n"/>
      <c r="AG6603" s="86" t="n"/>
      <c r="AH6603" s="86" t="n"/>
      <c r="AI6603" s="86" t="n"/>
      <c r="AJ6603" s="86" t="n"/>
      <c r="AK6603" s="86" t="n"/>
    </row>
    <row r="6604">
      <c r="A6604" s="85" t="n"/>
      <c r="B6604" s="86" t="n"/>
      <c r="C6604" s="85" t="n"/>
      <c r="D6604" s="85" t="n"/>
      <c r="E6604" s="86" t="n"/>
      <c r="F6604" s="85" t="n"/>
      <c r="G6604" s="85" t="n"/>
      <c r="H6604" s="86" t="n"/>
      <c r="I6604" s="85" t="n"/>
      <c r="J6604" s="85" t="n"/>
      <c r="K6604" s="86" t="n"/>
      <c r="L6604" s="85" t="n"/>
      <c r="M6604" s="85" t="n"/>
      <c r="N6604" s="86" t="n"/>
      <c r="O6604" s="85" t="n"/>
      <c r="P6604" s="85" t="n"/>
      <c r="Q6604" s="86" t="n"/>
      <c r="R6604" s="85" t="n"/>
      <c r="S6604" s="85" t="n"/>
      <c r="T6604" s="86" t="n"/>
      <c r="U6604" s="85" t="n"/>
      <c r="V6604" s="85" t="n"/>
      <c r="W6604" s="86" t="n"/>
      <c r="X6604" s="85" t="n"/>
      <c r="Y6604" s="85" t="n"/>
      <c r="Z6604" s="86" t="n"/>
      <c r="AA6604" s="85" t="n"/>
      <c r="AB6604" s="85" t="n"/>
      <c r="AC6604" s="86" t="n"/>
      <c r="AD6604" s="85" t="n"/>
      <c r="AE6604" s="85" t="n"/>
      <c r="AF6604" s="86" t="n"/>
      <c r="AG6604" s="85" t="n"/>
      <c r="AH6604" s="85" t="n"/>
      <c r="AI6604" s="86" t="n"/>
      <c r="AJ6604" s="85" t="n"/>
      <c r="AK6604" s="85" t="n"/>
    </row>
    <row r="6605">
      <c r="A6605" s="86" t="n"/>
      <c r="B6605" s="86" t="n"/>
      <c r="C6605" s="86" t="n"/>
      <c r="D6605" s="86" t="n"/>
      <c r="E6605" s="86" t="n"/>
      <c r="F6605" s="86" t="n"/>
      <c r="G6605" s="86" t="n"/>
      <c r="H6605" s="86" t="n"/>
      <c r="I6605" s="86" t="n"/>
      <c r="J6605" s="86" t="n"/>
      <c r="K6605" s="86" t="n"/>
      <c r="L6605" s="86" t="n"/>
      <c r="M6605" s="86" t="n"/>
      <c r="N6605" s="86" t="n"/>
      <c r="O6605" s="86" t="n"/>
      <c r="P6605" s="86" t="n"/>
      <c r="Q6605" s="86" t="n"/>
      <c r="R6605" s="86" t="n"/>
      <c r="S6605" s="86" t="n"/>
      <c r="T6605" s="86" t="n"/>
      <c r="U6605" s="86" t="n"/>
      <c r="V6605" s="86" t="n"/>
      <c r="W6605" s="86" t="n"/>
      <c r="X6605" s="86" t="n"/>
      <c r="Y6605" s="86" t="n"/>
      <c r="Z6605" s="86" t="n"/>
      <c r="AA6605" s="86" t="n"/>
      <c r="AB6605" s="86" t="n"/>
      <c r="AC6605" s="86" t="n"/>
      <c r="AD6605" s="86" t="n"/>
      <c r="AE6605" s="86" t="n"/>
      <c r="AF6605" s="86" t="n"/>
      <c r="AG6605" s="86" t="n"/>
      <c r="AH6605" s="86" t="n"/>
      <c r="AI6605" s="86" t="n"/>
      <c r="AJ6605" s="86" t="n"/>
      <c r="AK6605" s="86" t="n"/>
    </row>
    <row r="6606">
      <c r="A6606" s="85" t="n"/>
      <c r="B6606" s="192" t="n"/>
      <c r="C6606" s="193" t="n"/>
      <c r="D6606" s="193" t="n"/>
      <c r="E6606" s="192" t="n"/>
      <c r="F6606" s="193" t="n"/>
      <c r="G6606" s="193" t="n"/>
      <c r="H6606" s="192" t="n"/>
      <c r="I6606" s="193" t="n"/>
      <c r="J6606" s="193" t="n"/>
      <c r="K6606" s="192" t="n"/>
      <c r="L6606" s="193" t="n"/>
      <c r="M6606" s="193" t="n"/>
      <c r="N6606" s="192" t="n"/>
      <c r="O6606" s="193" t="n"/>
      <c r="P6606" s="193" t="n"/>
      <c r="Q6606" s="192" t="n"/>
      <c r="R6606" s="193" t="n"/>
      <c r="S6606" s="193" t="n"/>
      <c r="T6606" s="192" t="n"/>
      <c r="U6606" s="193" t="n"/>
      <c r="V6606" s="193" t="n"/>
      <c r="W6606" s="192" t="n"/>
      <c r="X6606" s="193" t="n"/>
      <c r="Y6606" s="193" t="n"/>
      <c r="Z6606" s="192" t="n"/>
      <c r="AA6606" s="193" t="n"/>
      <c r="AB6606" s="193" t="n"/>
      <c r="AC6606" s="192" t="n"/>
      <c r="AD6606" s="193" t="n"/>
      <c r="AE6606" s="193" t="n"/>
      <c r="AF6606" s="192" t="n"/>
      <c r="AG6606" s="193" t="n"/>
      <c r="AH6606" s="193" t="n"/>
      <c r="AI6606" s="192" t="n"/>
      <c r="AJ6606" s="193" t="n"/>
      <c r="AK6606" s="193" t="n"/>
      <c r="AM6606">
        <f>A6601</f>
        <v/>
      </c>
      <c r="AN6606" s="83">
        <f>1/($B6606*(1/$B6604)*(1/(5/7+2/7*$D6606))*$B6616/SUM($B6608:$B6631))</f>
        <v/>
      </c>
      <c r="AO6606" s="83">
        <f>1/(B6606*(1/B6604)*(1/(5/7+2/7*D6606)))</f>
        <v/>
      </c>
      <c r="AP6606" s="83" t="n"/>
      <c r="AR6606" s="174">
        <f>CHOOSE(AV$3,C6606,F6606,I6606,L6606,O6606,R6606,U6606,X6606,AA6606,AD6606,AG6606,AJ6606)</f>
        <v/>
      </c>
      <c r="AS6606" s="82" t="n"/>
      <c r="AT6606" s="82" t="n"/>
      <c r="AV6606" s="119">
        <f>AN6606/AR6606</f>
        <v/>
      </c>
      <c r="AW6606" s="172">
        <f>AO6606/AR6606</f>
        <v/>
      </c>
    </row>
    <row r="6607">
      <c r="A6607" s="86" t="n"/>
      <c r="B6607" s="86" t="n"/>
      <c r="C6607" s="86" t="n"/>
      <c r="D6607" s="86" t="n"/>
      <c r="E6607" s="86" t="n"/>
      <c r="F6607" s="86" t="n"/>
      <c r="G6607" s="86" t="n"/>
      <c r="H6607" s="86" t="n"/>
      <c r="I6607" s="86" t="n"/>
      <c r="J6607" s="86" t="n"/>
      <c r="K6607" s="86" t="n"/>
      <c r="L6607" s="86" t="n"/>
      <c r="M6607" s="86" t="n"/>
      <c r="N6607" s="86" t="n"/>
      <c r="O6607" s="86" t="n"/>
      <c r="P6607" s="86" t="n"/>
      <c r="Q6607" s="86" t="n"/>
      <c r="R6607" s="86" t="n"/>
      <c r="S6607" s="86" t="n"/>
      <c r="T6607" s="86" t="n"/>
      <c r="U6607" s="86" t="n"/>
      <c r="V6607" s="86" t="n"/>
      <c r="W6607" s="86" t="n"/>
      <c r="X6607" s="86" t="n"/>
      <c r="Y6607" s="86" t="n"/>
      <c r="Z6607" s="86" t="n"/>
      <c r="AA6607" s="86" t="n"/>
      <c r="AB6607" s="86" t="n"/>
      <c r="AC6607" s="86" t="n"/>
      <c r="AD6607" s="86" t="n"/>
      <c r="AE6607" s="86" t="n"/>
      <c r="AF6607" s="86" t="n"/>
      <c r="AG6607" s="86" t="n"/>
      <c r="AH6607" s="86" t="n"/>
      <c r="AI6607" s="86" t="n"/>
      <c r="AJ6607" s="86" t="n"/>
      <c r="AK6607" s="86" t="n"/>
    </row>
    <row r="6608">
      <c r="A6608" s="86" t="n"/>
      <c r="B6608" s="86" t="n"/>
      <c r="C6608" s="86" t="n"/>
      <c r="D6608" s="86" t="n"/>
      <c r="E6608" s="86" t="n"/>
      <c r="F6608" s="86" t="n"/>
      <c r="G6608" s="86" t="n"/>
      <c r="H6608" s="86" t="n"/>
      <c r="I6608" s="86" t="n"/>
      <c r="J6608" s="86" t="n"/>
      <c r="K6608" s="86" t="n"/>
      <c r="L6608" s="86" t="n"/>
      <c r="M6608" s="86" t="n"/>
      <c r="N6608" s="86" t="n"/>
      <c r="O6608" s="86" t="n"/>
      <c r="P6608" s="86" t="n"/>
      <c r="Q6608" s="86" t="n"/>
      <c r="R6608" s="86" t="n"/>
      <c r="S6608" s="86" t="n"/>
      <c r="T6608" s="86" t="n"/>
      <c r="U6608" s="86" t="n"/>
      <c r="V6608" s="86" t="n"/>
      <c r="W6608" s="86" t="n"/>
      <c r="X6608" s="86" t="n"/>
      <c r="Y6608" s="86" t="n"/>
      <c r="Z6608" s="86" t="n"/>
      <c r="AA6608" s="86" t="n"/>
      <c r="AB6608" s="86" t="n"/>
      <c r="AC6608" s="86" t="n"/>
      <c r="AD6608" s="86" t="n"/>
      <c r="AE6608" s="86" t="n"/>
      <c r="AF6608" s="86" t="n"/>
      <c r="AG6608" s="86" t="n"/>
      <c r="AH6608" s="86" t="n"/>
      <c r="AI6608" s="86" t="n"/>
      <c r="AJ6608" s="86" t="n"/>
      <c r="AK6608" s="86" t="n"/>
    </row>
    <row r="6609">
      <c r="A6609" s="86" t="n"/>
      <c r="B6609" s="86" t="n"/>
      <c r="C6609" s="86" t="n"/>
      <c r="D6609" s="86" t="n"/>
      <c r="E6609" s="86" t="n"/>
      <c r="F6609" s="86" t="n"/>
      <c r="G6609" s="86" t="n"/>
      <c r="H6609" s="86" t="n"/>
      <c r="I6609" s="86" t="n"/>
      <c r="J6609" s="86" t="n"/>
      <c r="K6609" s="86" t="n"/>
      <c r="L6609" s="86" t="n"/>
      <c r="M6609" s="86" t="n"/>
      <c r="N6609" s="86" t="n"/>
      <c r="O6609" s="86" t="n"/>
      <c r="P6609" s="86" t="n"/>
      <c r="Q6609" s="86" t="n"/>
      <c r="R6609" s="86" t="n"/>
      <c r="S6609" s="86" t="n"/>
      <c r="T6609" s="86" t="n"/>
      <c r="U6609" s="86" t="n"/>
      <c r="V6609" s="86" t="n"/>
      <c r="W6609" s="86" t="n"/>
      <c r="X6609" s="86" t="n"/>
      <c r="Y6609" s="86" t="n"/>
      <c r="Z6609" s="86" t="n"/>
      <c r="AA6609" s="86" t="n"/>
      <c r="AB6609" s="86" t="n"/>
      <c r="AC6609" s="86" t="n"/>
      <c r="AD6609" s="86" t="n"/>
      <c r="AE6609" s="86" t="n"/>
      <c r="AF6609" s="86" t="n"/>
      <c r="AG6609" s="86" t="n"/>
      <c r="AH6609" s="86" t="n"/>
      <c r="AI6609" s="86" t="n"/>
      <c r="AJ6609" s="86" t="n"/>
      <c r="AK6609" s="86" t="n"/>
    </row>
    <row r="6610">
      <c r="A6610" s="86" t="n"/>
      <c r="B6610" s="86" t="n"/>
      <c r="C6610" s="86" t="n"/>
      <c r="D6610" s="86" t="n"/>
      <c r="E6610" s="86" t="n"/>
      <c r="F6610" s="86" t="n"/>
      <c r="G6610" s="86" t="n"/>
      <c r="H6610" s="86" t="n"/>
      <c r="I6610" s="86" t="n"/>
      <c r="J6610" s="86" t="n"/>
      <c r="K6610" s="86" t="n"/>
      <c r="L6610" s="86" t="n"/>
      <c r="M6610" s="86" t="n"/>
      <c r="N6610" s="86" t="n"/>
      <c r="O6610" s="86" t="n"/>
      <c r="P6610" s="86" t="n"/>
      <c r="Q6610" s="86" t="n"/>
      <c r="R6610" s="86" t="n"/>
      <c r="S6610" s="86" t="n"/>
      <c r="T6610" s="86" t="n"/>
      <c r="U6610" s="86" t="n"/>
      <c r="V6610" s="86" t="n"/>
      <c r="W6610" s="86" t="n"/>
      <c r="X6610" s="86" t="n"/>
      <c r="Y6610" s="86" t="n"/>
      <c r="Z6610" s="86" t="n"/>
      <c r="AA6610" s="86" t="n"/>
      <c r="AB6610" s="86" t="n"/>
      <c r="AC6610" s="86" t="n"/>
      <c r="AD6610" s="86" t="n"/>
      <c r="AE6610" s="86" t="n"/>
      <c r="AF6610" s="86" t="n"/>
      <c r="AG6610" s="86" t="n"/>
      <c r="AH6610" s="86" t="n"/>
      <c r="AI6610" s="86" t="n"/>
      <c r="AJ6610" s="86" t="n"/>
      <c r="AK6610" s="86" t="n"/>
    </row>
    <row r="6611">
      <c r="A6611" s="86" t="n"/>
      <c r="B6611" s="86" t="n"/>
      <c r="C6611" s="86" t="n"/>
      <c r="D6611" s="86" t="n"/>
      <c r="E6611" s="86" t="n"/>
      <c r="F6611" s="86" t="n"/>
      <c r="G6611" s="86" t="n"/>
      <c r="H6611" s="86" t="n"/>
      <c r="I6611" s="86" t="n"/>
      <c r="J6611" s="86" t="n"/>
      <c r="K6611" s="86" t="n"/>
      <c r="L6611" s="86" t="n"/>
      <c r="M6611" s="86" t="n"/>
      <c r="N6611" s="86" t="n"/>
      <c r="O6611" s="86" t="n"/>
      <c r="P6611" s="86" t="n"/>
      <c r="Q6611" s="86" t="n"/>
      <c r="R6611" s="86" t="n"/>
      <c r="S6611" s="86" t="n"/>
      <c r="T6611" s="86" t="n"/>
      <c r="U6611" s="86" t="n"/>
      <c r="V6611" s="86" t="n"/>
      <c r="W6611" s="86" t="n"/>
      <c r="X6611" s="86" t="n"/>
      <c r="Y6611" s="86" t="n"/>
      <c r="Z6611" s="86" t="n"/>
      <c r="AA6611" s="86" t="n"/>
      <c r="AB6611" s="86" t="n"/>
      <c r="AC6611" s="86" t="n"/>
      <c r="AD6611" s="86" t="n"/>
      <c r="AE6611" s="86" t="n"/>
      <c r="AF6611" s="86" t="n"/>
      <c r="AG6611" s="86" t="n"/>
      <c r="AH6611" s="86" t="n"/>
      <c r="AI6611" s="86" t="n"/>
      <c r="AJ6611" s="86" t="n"/>
      <c r="AK6611" s="86" t="n"/>
    </row>
    <row r="6612">
      <c r="A6612" s="86" t="n"/>
      <c r="B6612" s="86" t="n"/>
      <c r="C6612" s="86" t="n"/>
      <c r="D6612" s="86" t="n"/>
      <c r="E6612" s="86" t="n"/>
      <c r="F6612" s="86" t="n"/>
      <c r="G6612" s="86" t="n"/>
      <c r="H6612" s="86" t="n"/>
      <c r="I6612" s="86" t="n"/>
      <c r="J6612" s="86" t="n"/>
      <c r="K6612" s="86" t="n"/>
      <c r="L6612" s="86" t="n"/>
      <c r="M6612" s="86" t="n"/>
      <c r="N6612" s="86" t="n"/>
      <c r="O6612" s="86" t="n"/>
      <c r="P6612" s="86" t="n"/>
      <c r="Q6612" s="86" t="n"/>
      <c r="R6612" s="86" t="n"/>
      <c r="S6612" s="86" t="n"/>
      <c r="T6612" s="86" t="n"/>
      <c r="U6612" s="86" t="n"/>
      <c r="V6612" s="86" t="n"/>
      <c r="W6612" s="86" t="n"/>
      <c r="X6612" s="86" t="n"/>
      <c r="Y6612" s="86" t="n"/>
      <c r="Z6612" s="86" t="n"/>
      <c r="AA6612" s="86" t="n"/>
      <c r="AB6612" s="86" t="n"/>
      <c r="AC6612" s="86" t="n"/>
      <c r="AD6612" s="86" t="n"/>
      <c r="AE6612" s="86" t="n"/>
      <c r="AF6612" s="86" t="n"/>
      <c r="AG6612" s="86" t="n"/>
      <c r="AH6612" s="86" t="n"/>
      <c r="AI6612" s="86" t="n"/>
      <c r="AJ6612" s="86" t="n"/>
      <c r="AK6612" s="86" t="n"/>
    </row>
    <row r="6613">
      <c r="A6613" s="86" t="n"/>
      <c r="B6613" s="86" t="n"/>
      <c r="C6613" s="86" t="n"/>
      <c r="D6613" s="86" t="n"/>
      <c r="E6613" s="86" t="n"/>
      <c r="F6613" s="86" t="n"/>
      <c r="G6613" s="86" t="n"/>
      <c r="H6613" s="86" t="n"/>
      <c r="I6613" s="86" t="n"/>
      <c r="J6613" s="86" t="n"/>
      <c r="K6613" s="86" t="n"/>
      <c r="L6613" s="86" t="n"/>
      <c r="M6613" s="86" t="n"/>
      <c r="N6613" s="86" t="n"/>
      <c r="O6613" s="86" t="n"/>
      <c r="P6613" s="86" t="n"/>
      <c r="Q6613" s="86" t="n"/>
      <c r="R6613" s="86" t="n"/>
      <c r="S6613" s="86" t="n"/>
      <c r="T6613" s="86" t="n"/>
      <c r="U6613" s="86" t="n"/>
      <c r="V6613" s="86" t="n"/>
      <c r="W6613" s="86" t="n"/>
      <c r="X6613" s="86" t="n"/>
      <c r="Y6613" s="86" t="n"/>
      <c r="Z6613" s="86" t="n"/>
      <c r="AA6613" s="86" t="n"/>
      <c r="AB6613" s="86" t="n"/>
      <c r="AC6613" s="86" t="n"/>
      <c r="AD6613" s="86" t="n"/>
      <c r="AE6613" s="86" t="n"/>
      <c r="AF6613" s="86" t="n"/>
      <c r="AG6613" s="86" t="n"/>
      <c r="AH6613" s="86" t="n"/>
      <c r="AI6613" s="86" t="n"/>
      <c r="AJ6613" s="86" t="n"/>
      <c r="AK6613" s="86" t="n"/>
    </row>
    <row r="6614">
      <c r="A6614" s="86" t="n"/>
      <c r="B6614" s="86" t="n"/>
      <c r="C6614" s="86" t="n"/>
      <c r="D6614" s="86" t="n"/>
      <c r="E6614" s="86" t="n"/>
      <c r="F6614" s="86" t="n"/>
      <c r="G6614" s="86" t="n"/>
      <c r="H6614" s="86" t="n"/>
      <c r="I6614" s="86" t="n"/>
      <c r="J6614" s="86" t="n"/>
      <c r="K6614" s="86" t="n"/>
      <c r="L6614" s="86" t="n"/>
      <c r="M6614" s="86" t="n"/>
      <c r="N6614" s="86" t="n"/>
      <c r="O6614" s="86" t="n"/>
      <c r="P6614" s="86" t="n"/>
      <c r="Q6614" s="86" t="n"/>
      <c r="R6614" s="86" t="n"/>
      <c r="S6614" s="86" t="n"/>
      <c r="T6614" s="86" t="n"/>
      <c r="U6614" s="86" t="n"/>
      <c r="V6614" s="86" t="n"/>
      <c r="W6614" s="86" t="n"/>
      <c r="X6614" s="86" t="n"/>
      <c r="Y6614" s="86" t="n"/>
      <c r="Z6614" s="86" t="n"/>
      <c r="AA6614" s="86" t="n"/>
      <c r="AB6614" s="86" t="n"/>
      <c r="AC6614" s="86" t="n"/>
      <c r="AD6614" s="86" t="n"/>
      <c r="AE6614" s="86" t="n"/>
      <c r="AF6614" s="86" t="n"/>
      <c r="AG6614" s="86" t="n"/>
      <c r="AH6614" s="86" t="n"/>
      <c r="AI6614" s="86" t="n"/>
      <c r="AJ6614" s="86" t="n"/>
      <c r="AK6614" s="86" t="n"/>
    </row>
    <row r="6615">
      <c r="A6615" s="86" t="n"/>
      <c r="B6615" s="86" t="n"/>
      <c r="C6615" s="86" t="n"/>
      <c r="D6615" s="86" t="n"/>
      <c r="E6615" s="86" t="n"/>
      <c r="F6615" s="86" t="n"/>
      <c r="G6615" s="86" t="n"/>
      <c r="H6615" s="86" t="n"/>
      <c r="I6615" s="86" t="n"/>
      <c r="J6615" s="86" t="n"/>
      <c r="K6615" s="86" t="n"/>
      <c r="L6615" s="86" t="n"/>
      <c r="M6615" s="86" t="n"/>
      <c r="N6615" s="86" t="n"/>
      <c r="O6615" s="86" t="n"/>
      <c r="P6615" s="86" t="n"/>
      <c r="Q6615" s="86" t="n"/>
      <c r="R6615" s="86" t="n"/>
      <c r="S6615" s="86" t="n"/>
      <c r="T6615" s="86" t="n"/>
      <c r="U6615" s="86" t="n"/>
      <c r="V6615" s="86" t="n"/>
      <c r="W6615" s="86" t="n"/>
      <c r="X6615" s="86" t="n"/>
      <c r="Y6615" s="86" t="n"/>
      <c r="Z6615" s="86" t="n"/>
      <c r="AA6615" s="86" t="n"/>
      <c r="AB6615" s="86" t="n"/>
      <c r="AC6615" s="86" t="n"/>
      <c r="AD6615" s="86" t="n"/>
      <c r="AE6615" s="86" t="n"/>
      <c r="AF6615" s="86" t="n"/>
      <c r="AG6615" s="86" t="n"/>
      <c r="AH6615" s="86" t="n"/>
      <c r="AI6615" s="86" t="n"/>
      <c r="AJ6615" s="86" t="n"/>
      <c r="AK6615" s="86" t="n"/>
    </row>
    <row r="6616">
      <c r="A6616" s="86" t="n"/>
      <c r="B6616" s="86" t="n"/>
      <c r="C6616" s="86" t="n"/>
      <c r="D6616" s="86" t="n"/>
      <c r="E6616" s="86" t="n"/>
      <c r="F6616" s="86" t="n"/>
      <c r="G6616" s="86" t="n"/>
      <c r="H6616" s="86" t="n"/>
      <c r="I6616" s="86" t="n"/>
      <c r="J6616" s="86" t="n"/>
      <c r="K6616" s="86" t="n"/>
      <c r="L6616" s="86" t="n"/>
      <c r="M6616" s="86" t="n"/>
      <c r="N6616" s="86" t="n"/>
      <c r="O6616" s="86" t="n"/>
      <c r="P6616" s="86" t="n"/>
      <c r="Q6616" s="86" t="n"/>
      <c r="R6616" s="86" t="n"/>
      <c r="S6616" s="86" t="n"/>
      <c r="T6616" s="86" t="n"/>
      <c r="U6616" s="86" t="n"/>
      <c r="V6616" s="86" t="n"/>
      <c r="W6616" s="86" t="n"/>
      <c r="X6616" s="86" t="n"/>
      <c r="Y6616" s="86" t="n"/>
      <c r="Z6616" s="86" t="n"/>
      <c r="AA6616" s="86" t="n"/>
      <c r="AB6616" s="86" t="n"/>
      <c r="AC6616" s="86" t="n"/>
      <c r="AD6616" s="86" t="n"/>
      <c r="AE6616" s="86" t="n"/>
      <c r="AF6616" s="86" t="n"/>
      <c r="AG6616" s="86" t="n"/>
      <c r="AH6616" s="86" t="n"/>
      <c r="AI6616" s="86" t="n"/>
      <c r="AJ6616" s="86" t="n"/>
      <c r="AK6616" s="86" t="n"/>
    </row>
    <row r="6617">
      <c r="A6617" s="86" t="n"/>
      <c r="B6617" s="86" t="n"/>
      <c r="C6617" s="86" t="n"/>
      <c r="D6617" s="86" t="n"/>
      <c r="E6617" s="86" t="n"/>
      <c r="F6617" s="86" t="n"/>
      <c r="G6617" s="86" t="n"/>
      <c r="H6617" s="86" t="n"/>
      <c r="I6617" s="86" t="n"/>
      <c r="J6617" s="86" t="n"/>
      <c r="K6617" s="86" t="n"/>
      <c r="L6617" s="86" t="n"/>
      <c r="M6617" s="86" t="n"/>
      <c r="N6617" s="86" t="n"/>
      <c r="O6617" s="86" t="n"/>
      <c r="P6617" s="86" t="n"/>
      <c r="Q6617" s="86" t="n"/>
      <c r="R6617" s="86" t="n"/>
      <c r="S6617" s="86" t="n"/>
      <c r="T6617" s="86" t="n"/>
      <c r="U6617" s="86" t="n"/>
      <c r="V6617" s="86" t="n"/>
      <c r="W6617" s="86" t="n"/>
      <c r="X6617" s="86" t="n"/>
      <c r="Y6617" s="86" t="n"/>
      <c r="Z6617" s="86" t="n"/>
      <c r="AA6617" s="86" t="n"/>
      <c r="AB6617" s="86" t="n"/>
      <c r="AC6617" s="86" t="n"/>
      <c r="AD6617" s="86" t="n"/>
      <c r="AE6617" s="86" t="n"/>
      <c r="AF6617" s="86" t="n"/>
      <c r="AG6617" s="86" t="n"/>
      <c r="AH6617" s="86" t="n"/>
      <c r="AI6617" s="86" t="n"/>
      <c r="AJ6617" s="86" t="n"/>
      <c r="AK6617" s="86" t="n"/>
    </row>
    <row r="6618">
      <c r="A6618" s="86" t="n"/>
      <c r="B6618" s="86" t="n"/>
      <c r="C6618" s="86" t="n"/>
      <c r="D6618" s="86" t="n"/>
      <c r="E6618" s="86" t="n"/>
      <c r="F6618" s="86" t="n"/>
      <c r="G6618" s="86" t="n"/>
      <c r="H6618" s="86" t="n"/>
      <c r="I6618" s="86" t="n"/>
      <c r="J6618" s="86" t="n"/>
      <c r="K6618" s="86" t="n"/>
      <c r="L6618" s="86" t="n"/>
      <c r="M6618" s="86" t="n"/>
      <c r="N6618" s="86" t="n"/>
      <c r="O6618" s="86" t="n"/>
      <c r="P6618" s="86" t="n"/>
      <c r="Q6618" s="86" t="n"/>
      <c r="R6618" s="86" t="n"/>
      <c r="S6618" s="86" t="n"/>
      <c r="T6618" s="86" t="n"/>
      <c r="U6618" s="86" t="n"/>
      <c r="V6618" s="86" t="n"/>
      <c r="W6618" s="86" t="n"/>
      <c r="X6618" s="86" t="n"/>
      <c r="Y6618" s="86" t="n"/>
      <c r="Z6618" s="86" t="n"/>
      <c r="AA6618" s="86" t="n"/>
      <c r="AB6618" s="86" t="n"/>
      <c r="AC6618" s="86" t="n"/>
      <c r="AD6618" s="86" t="n"/>
      <c r="AE6618" s="86" t="n"/>
      <c r="AF6618" s="86" t="n"/>
      <c r="AG6618" s="86" t="n"/>
      <c r="AH6618" s="86" t="n"/>
      <c r="AI6618" s="86" t="n"/>
      <c r="AJ6618" s="86" t="n"/>
      <c r="AK6618" s="86" t="n"/>
    </row>
    <row r="6619">
      <c r="A6619" s="86" t="n"/>
      <c r="B6619" s="86" t="n"/>
      <c r="C6619" s="86" t="n"/>
      <c r="D6619" s="86" t="n"/>
      <c r="E6619" s="86" t="n"/>
      <c r="F6619" s="86" t="n"/>
      <c r="G6619" s="86" t="n"/>
      <c r="H6619" s="86" t="n"/>
      <c r="I6619" s="86" t="n"/>
      <c r="J6619" s="86" t="n"/>
      <c r="K6619" s="86" t="n"/>
      <c r="L6619" s="86" t="n"/>
      <c r="M6619" s="86" t="n"/>
      <c r="N6619" s="86" t="n"/>
      <c r="O6619" s="86" t="n"/>
      <c r="P6619" s="86" t="n"/>
      <c r="Q6619" s="86" t="n"/>
      <c r="R6619" s="86" t="n"/>
      <c r="S6619" s="86" t="n"/>
      <c r="T6619" s="86" t="n"/>
      <c r="U6619" s="86" t="n"/>
      <c r="V6619" s="86" t="n"/>
      <c r="W6619" s="86" t="n"/>
      <c r="X6619" s="86" t="n"/>
      <c r="Y6619" s="86" t="n"/>
      <c r="Z6619" s="86" t="n"/>
      <c r="AA6619" s="86" t="n"/>
      <c r="AB6619" s="86" t="n"/>
      <c r="AC6619" s="86" t="n"/>
      <c r="AD6619" s="86" t="n"/>
      <c r="AE6619" s="86" t="n"/>
      <c r="AF6619" s="86" t="n"/>
      <c r="AG6619" s="86" t="n"/>
      <c r="AH6619" s="86" t="n"/>
      <c r="AI6619" s="86" t="n"/>
      <c r="AJ6619" s="86" t="n"/>
      <c r="AK6619" s="86" t="n"/>
    </row>
    <row r="6620">
      <c r="A6620" s="86" t="n"/>
      <c r="B6620" s="86" t="n"/>
      <c r="C6620" s="86" t="n"/>
      <c r="D6620" s="86" t="n"/>
      <c r="E6620" s="86" t="n"/>
      <c r="F6620" s="86" t="n"/>
      <c r="G6620" s="86" t="n"/>
      <c r="H6620" s="86" t="n"/>
      <c r="I6620" s="86" t="n"/>
      <c r="J6620" s="86" t="n"/>
      <c r="K6620" s="86" t="n"/>
      <c r="L6620" s="86" t="n"/>
      <c r="M6620" s="86" t="n"/>
      <c r="N6620" s="86" t="n"/>
      <c r="O6620" s="86" t="n"/>
      <c r="P6620" s="86" t="n"/>
      <c r="Q6620" s="86" t="n"/>
      <c r="R6620" s="86" t="n"/>
      <c r="S6620" s="86" t="n"/>
      <c r="T6620" s="86" t="n"/>
      <c r="U6620" s="86" t="n"/>
      <c r="V6620" s="86" t="n"/>
      <c r="W6620" s="86" t="n"/>
      <c r="X6620" s="86" t="n"/>
      <c r="Y6620" s="86" t="n"/>
      <c r="Z6620" s="86" t="n"/>
      <c r="AA6620" s="86" t="n"/>
      <c r="AB6620" s="86" t="n"/>
      <c r="AC6620" s="86" t="n"/>
      <c r="AD6620" s="86" t="n"/>
      <c r="AE6620" s="86" t="n"/>
      <c r="AF6620" s="86" t="n"/>
      <c r="AG6620" s="86" t="n"/>
      <c r="AH6620" s="86" t="n"/>
      <c r="AI6620" s="86" t="n"/>
      <c r="AJ6620" s="86" t="n"/>
      <c r="AK6620" s="86" t="n"/>
    </row>
    <row r="6621">
      <c r="A6621" s="86" t="n"/>
      <c r="B6621" s="86" t="n"/>
      <c r="C6621" s="86" t="n"/>
      <c r="D6621" s="86" t="n"/>
      <c r="E6621" s="86" t="n"/>
      <c r="F6621" s="86" t="n"/>
      <c r="G6621" s="86" t="n"/>
      <c r="H6621" s="86" t="n"/>
      <c r="I6621" s="86" t="n"/>
      <c r="J6621" s="86" t="n"/>
      <c r="K6621" s="86" t="n"/>
      <c r="L6621" s="86" t="n"/>
      <c r="M6621" s="86" t="n"/>
      <c r="N6621" s="86" t="n"/>
      <c r="O6621" s="86" t="n"/>
      <c r="P6621" s="86" t="n"/>
      <c r="Q6621" s="86" t="n"/>
      <c r="R6621" s="86" t="n"/>
      <c r="S6621" s="86" t="n"/>
      <c r="T6621" s="86" t="n"/>
      <c r="U6621" s="86" t="n"/>
      <c r="V6621" s="86" t="n"/>
      <c r="W6621" s="86" t="n"/>
      <c r="X6621" s="86" t="n"/>
      <c r="Y6621" s="86" t="n"/>
      <c r="Z6621" s="86" t="n"/>
      <c r="AA6621" s="86" t="n"/>
      <c r="AB6621" s="86" t="n"/>
      <c r="AC6621" s="86" t="n"/>
      <c r="AD6621" s="86" t="n"/>
      <c r="AE6621" s="86" t="n"/>
      <c r="AF6621" s="86" t="n"/>
      <c r="AG6621" s="86" t="n"/>
      <c r="AH6621" s="86" t="n"/>
      <c r="AI6621" s="86" t="n"/>
      <c r="AJ6621" s="86" t="n"/>
      <c r="AK6621" s="86" t="n"/>
    </row>
    <row r="6622">
      <c r="A6622" s="86" t="n"/>
      <c r="B6622" s="86" t="n"/>
      <c r="C6622" s="86" t="n"/>
      <c r="D6622" s="86" t="n"/>
      <c r="E6622" s="86" t="n"/>
      <c r="F6622" s="86" t="n"/>
      <c r="G6622" s="86" t="n"/>
      <c r="H6622" s="86" t="n"/>
      <c r="I6622" s="86" t="n"/>
      <c r="J6622" s="86" t="n"/>
      <c r="K6622" s="86" t="n"/>
      <c r="L6622" s="86" t="n"/>
      <c r="M6622" s="86" t="n"/>
      <c r="N6622" s="86" t="n"/>
      <c r="O6622" s="86" t="n"/>
      <c r="P6622" s="86" t="n"/>
      <c r="Q6622" s="86" t="n"/>
      <c r="R6622" s="86" t="n"/>
      <c r="S6622" s="86" t="n"/>
      <c r="T6622" s="86" t="n"/>
      <c r="U6622" s="86" t="n"/>
      <c r="V6622" s="86" t="n"/>
      <c r="W6622" s="86" t="n"/>
      <c r="X6622" s="86" t="n"/>
      <c r="Y6622" s="86" t="n"/>
      <c r="Z6622" s="86" t="n"/>
      <c r="AA6622" s="86" t="n"/>
      <c r="AB6622" s="86" t="n"/>
      <c r="AC6622" s="86" t="n"/>
      <c r="AD6622" s="86" t="n"/>
      <c r="AE6622" s="86" t="n"/>
      <c r="AF6622" s="86" t="n"/>
      <c r="AG6622" s="86" t="n"/>
      <c r="AH6622" s="86" t="n"/>
      <c r="AI6622" s="86" t="n"/>
      <c r="AJ6622" s="86" t="n"/>
      <c r="AK6622" s="86" t="n"/>
    </row>
    <row r="6623">
      <c r="A6623" s="86" t="n"/>
      <c r="B6623" s="86" t="n"/>
      <c r="C6623" s="86" t="n"/>
      <c r="D6623" s="86" t="n"/>
      <c r="E6623" s="86" t="n"/>
      <c r="F6623" s="86" t="n"/>
      <c r="G6623" s="86" t="n"/>
      <c r="H6623" s="86" t="n"/>
      <c r="I6623" s="86" t="n"/>
      <c r="J6623" s="86" t="n"/>
      <c r="K6623" s="86" t="n"/>
      <c r="L6623" s="86" t="n"/>
      <c r="M6623" s="86" t="n"/>
      <c r="N6623" s="86" t="n"/>
      <c r="O6623" s="86" t="n"/>
      <c r="P6623" s="86" t="n"/>
      <c r="Q6623" s="86" t="n"/>
      <c r="R6623" s="86" t="n"/>
      <c r="S6623" s="86" t="n"/>
      <c r="T6623" s="86" t="n"/>
      <c r="U6623" s="86" t="n"/>
      <c r="V6623" s="86" t="n"/>
      <c r="W6623" s="86" t="n"/>
      <c r="X6623" s="86" t="n"/>
      <c r="Y6623" s="86" t="n"/>
      <c r="Z6623" s="86" t="n"/>
      <c r="AA6623" s="86" t="n"/>
      <c r="AB6623" s="86" t="n"/>
      <c r="AC6623" s="86" t="n"/>
      <c r="AD6623" s="86" t="n"/>
      <c r="AE6623" s="86" t="n"/>
      <c r="AF6623" s="86" t="n"/>
      <c r="AG6623" s="86" t="n"/>
      <c r="AH6623" s="86" t="n"/>
      <c r="AI6623" s="86" t="n"/>
      <c r="AJ6623" s="86" t="n"/>
      <c r="AK6623" s="86" t="n"/>
    </row>
    <row r="6624">
      <c r="A6624" s="86" t="n"/>
      <c r="B6624" s="86" t="n"/>
      <c r="C6624" s="86" t="n"/>
      <c r="D6624" s="86" t="n"/>
      <c r="E6624" s="86" t="n"/>
      <c r="F6624" s="86" t="n"/>
      <c r="G6624" s="86" t="n"/>
      <c r="H6624" s="86" t="n"/>
      <c r="I6624" s="86" t="n"/>
      <c r="J6624" s="86" t="n"/>
      <c r="K6624" s="86" t="n"/>
      <c r="L6624" s="86" t="n"/>
      <c r="M6624" s="86" t="n"/>
      <c r="N6624" s="86" t="n"/>
      <c r="O6624" s="86" t="n"/>
      <c r="P6624" s="86" t="n"/>
      <c r="Q6624" s="86" t="n"/>
      <c r="R6624" s="86" t="n"/>
      <c r="S6624" s="86" t="n"/>
      <c r="T6624" s="86" t="n"/>
      <c r="U6624" s="86" t="n"/>
      <c r="V6624" s="86" t="n"/>
      <c r="W6624" s="86" t="n"/>
      <c r="X6624" s="86" t="n"/>
      <c r="Y6624" s="86" t="n"/>
      <c r="Z6624" s="86" t="n"/>
      <c r="AA6624" s="86" t="n"/>
      <c r="AB6624" s="86" t="n"/>
      <c r="AC6624" s="86" t="n"/>
      <c r="AD6624" s="86" t="n"/>
      <c r="AE6624" s="86" t="n"/>
      <c r="AF6624" s="86" t="n"/>
      <c r="AG6624" s="86" t="n"/>
      <c r="AH6624" s="86" t="n"/>
      <c r="AI6624" s="86" t="n"/>
      <c r="AJ6624" s="86" t="n"/>
      <c r="AK6624" s="86" t="n"/>
    </row>
    <row r="6625">
      <c r="A6625" s="86" t="n"/>
      <c r="B6625" s="86" t="n"/>
      <c r="C6625" s="86" t="n"/>
      <c r="D6625" s="86" t="n"/>
      <c r="E6625" s="86" t="n"/>
      <c r="F6625" s="86" t="n"/>
      <c r="G6625" s="86" t="n"/>
      <c r="H6625" s="86" t="n"/>
      <c r="I6625" s="86" t="n"/>
      <c r="J6625" s="86" t="n"/>
      <c r="K6625" s="86" t="n"/>
      <c r="L6625" s="86" t="n"/>
      <c r="M6625" s="86" t="n"/>
      <c r="N6625" s="86" t="n"/>
      <c r="O6625" s="86" t="n"/>
      <c r="P6625" s="86" t="n"/>
      <c r="Q6625" s="86" t="n"/>
      <c r="R6625" s="86" t="n"/>
      <c r="S6625" s="86" t="n"/>
      <c r="T6625" s="86" t="n"/>
      <c r="U6625" s="86" t="n"/>
      <c r="V6625" s="86" t="n"/>
      <c r="W6625" s="86" t="n"/>
      <c r="X6625" s="86" t="n"/>
      <c r="Y6625" s="86" t="n"/>
      <c r="Z6625" s="86" t="n"/>
      <c r="AA6625" s="86" t="n"/>
      <c r="AB6625" s="86" t="n"/>
      <c r="AC6625" s="86" t="n"/>
      <c r="AD6625" s="86" t="n"/>
      <c r="AE6625" s="86" t="n"/>
      <c r="AF6625" s="86" t="n"/>
      <c r="AG6625" s="86" t="n"/>
      <c r="AH6625" s="86" t="n"/>
      <c r="AI6625" s="86" t="n"/>
      <c r="AJ6625" s="86" t="n"/>
      <c r="AK6625" s="86" t="n"/>
    </row>
    <row r="6626">
      <c r="A6626" s="86" t="n"/>
      <c r="B6626" s="86" t="n"/>
      <c r="C6626" s="86" t="n"/>
      <c r="D6626" s="86" t="n"/>
      <c r="E6626" s="86" t="n"/>
      <c r="F6626" s="86" t="n"/>
      <c r="G6626" s="86" t="n"/>
      <c r="H6626" s="86" t="n"/>
      <c r="I6626" s="86" t="n"/>
      <c r="J6626" s="86" t="n"/>
      <c r="K6626" s="86" t="n"/>
      <c r="L6626" s="86" t="n"/>
      <c r="M6626" s="86" t="n"/>
      <c r="N6626" s="86" t="n"/>
      <c r="O6626" s="86" t="n"/>
      <c r="P6626" s="86" t="n"/>
      <c r="Q6626" s="86" t="n"/>
      <c r="R6626" s="86" t="n"/>
      <c r="S6626" s="86" t="n"/>
      <c r="T6626" s="86" t="n"/>
      <c r="U6626" s="86" t="n"/>
      <c r="V6626" s="86" t="n"/>
      <c r="W6626" s="86" t="n"/>
      <c r="X6626" s="86" t="n"/>
      <c r="Y6626" s="86" t="n"/>
      <c r="Z6626" s="86" t="n"/>
      <c r="AA6626" s="86" t="n"/>
      <c r="AB6626" s="86" t="n"/>
      <c r="AC6626" s="86" t="n"/>
      <c r="AD6626" s="86" t="n"/>
      <c r="AE6626" s="86" t="n"/>
      <c r="AF6626" s="86" t="n"/>
      <c r="AG6626" s="86" t="n"/>
      <c r="AH6626" s="86" t="n"/>
      <c r="AI6626" s="86" t="n"/>
      <c r="AJ6626" s="86" t="n"/>
      <c r="AK6626" s="86" t="n"/>
    </row>
    <row r="6627">
      <c r="A6627" s="86" t="n"/>
      <c r="B6627" s="86" t="n"/>
      <c r="C6627" s="86" t="n"/>
      <c r="D6627" s="86" t="n"/>
      <c r="E6627" s="86" t="n"/>
      <c r="F6627" s="86" t="n"/>
      <c r="G6627" s="86" t="n"/>
      <c r="H6627" s="86" t="n"/>
      <c r="I6627" s="86" t="n"/>
      <c r="J6627" s="86" t="n"/>
      <c r="K6627" s="86" t="n"/>
      <c r="L6627" s="86" t="n"/>
      <c r="M6627" s="86" t="n"/>
      <c r="N6627" s="86" t="n"/>
      <c r="O6627" s="86" t="n"/>
      <c r="P6627" s="86" t="n"/>
      <c r="Q6627" s="86" t="n"/>
      <c r="R6627" s="86" t="n"/>
      <c r="S6627" s="86" t="n"/>
      <c r="T6627" s="86" t="n"/>
      <c r="U6627" s="86" t="n"/>
      <c r="V6627" s="86" t="n"/>
      <c r="W6627" s="86" t="n"/>
      <c r="X6627" s="86" t="n"/>
      <c r="Y6627" s="86" t="n"/>
      <c r="Z6627" s="86" t="n"/>
      <c r="AA6627" s="86" t="n"/>
      <c r="AB6627" s="86" t="n"/>
      <c r="AC6627" s="86" t="n"/>
      <c r="AD6627" s="86" t="n"/>
      <c r="AE6627" s="86" t="n"/>
      <c r="AF6627" s="86" t="n"/>
      <c r="AG6627" s="86" t="n"/>
      <c r="AH6627" s="86" t="n"/>
      <c r="AI6627" s="86" t="n"/>
      <c r="AJ6627" s="86" t="n"/>
      <c r="AK6627" s="86" t="n"/>
    </row>
    <row r="6628">
      <c r="A6628" s="86" t="n"/>
      <c r="B6628" s="86" t="n"/>
      <c r="C6628" s="86" t="n"/>
      <c r="D6628" s="86" t="n"/>
      <c r="E6628" s="86" t="n"/>
      <c r="F6628" s="86" t="n"/>
      <c r="G6628" s="86" t="n"/>
      <c r="H6628" s="86" t="n"/>
      <c r="I6628" s="86" t="n"/>
      <c r="J6628" s="86" t="n"/>
      <c r="K6628" s="86" t="n"/>
      <c r="L6628" s="86" t="n"/>
      <c r="M6628" s="86" t="n"/>
      <c r="N6628" s="86" t="n"/>
      <c r="O6628" s="86" t="n"/>
      <c r="P6628" s="86" t="n"/>
      <c r="Q6628" s="86" t="n"/>
      <c r="R6628" s="86" t="n"/>
      <c r="S6628" s="86" t="n"/>
      <c r="T6628" s="86" t="n"/>
      <c r="U6628" s="86" t="n"/>
      <c r="V6628" s="86" t="n"/>
      <c r="W6628" s="86" t="n"/>
      <c r="X6628" s="86" t="n"/>
      <c r="Y6628" s="86" t="n"/>
      <c r="Z6628" s="86" t="n"/>
      <c r="AA6628" s="86" t="n"/>
      <c r="AB6628" s="86" t="n"/>
      <c r="AC6628" s="86" t="n"/>
      <c r="AD6628" s="86" t="n"/>
      <c r="AE6628" s="86" t="n"/>
      <c r="AF6628" s="86" t="n"/>
      <c r="AG6628" s="86" t="n"/>
      <c r="AH6628" s="86" t="n"/>
      <c r="AI6628" s="86" t="n"/>
      <c r="AJ6628" s="86" t="n"/>
      <c r="AK6628" s="86" t="n"/>
    </row>
    <row r="6629">
      <c r="A6629" s="86" t="n"/>
      <c r="B6629" s="86" t="n"/>
      <c r="C6629" s="86" t="n"/>
      <c r="D6629" s="86" t="n"/>
      <c r="E6629" s="86" t="n"/>
      <c r="F6629" s="86" t="n"/>
      <c r="G6629" s="86" t="n"/>
      <c r="H6629" s="86" t="n"/>
      <c r="I6629" s="86" t="n"/>
      <c r="J6629" s="86" t="n"/>
      <c r="K6629" s="86" t="n"/>
      <c r="L6629" s="86" t="n"/>
      <c r="M6629" s="86" t="n"/>
      <c r="N6629" s="86" t="n"/>
      <c r="O6629" s="86" t="n"/>
      <c r="P6629" s="86" t="n"/>
      <c r="Q6629" s="86" t="n"/>
      <c r="R6629" s="86" t="n"/>
      <c r="S6629" s="86" t="n"/>
      <c r="T6629" s="86" t="n"/>
      <c r="U6629" s="86" t="n"/>
      <c r="V6629" s="86" t="n"/>
      <c r="W6629" s="86" t="n"/>
      <c r="X6629" s="86" t="n"/>
      <c r="Y6629" s="86" t="n"/>
      <c r="Z6629" s="86" t="n"/>
      <c r="AA6629" s="86" t="n"/>
      <c r="AB6629" s="86" t="n"/>
      <c r="AC6629" s="86" t="n"/>
      <c r="AD6629" s="86" t="n"/>
      <c r="AE6629" s="86" t="n"/>
      <c r="AF6629" s="86" t="n"/>
      <c r="AG6629" s="86" t="n"/>
      <c r="AH6629" s="86" t="n"/>
      <c r="AI6629" s="86" t="n"/>
      <c r="AJ6629" s="86" t="n"/>
      <c r="AK6629" s="86" t="n"/>
    </row>
    <row r="6630">
      <c r="A6630" s="86" t="n"/>
      <c r="B6630" s="86" t="n"/>
      <c r="C6630" s="86" t="n"/>
      <c r="D6630" s="86" t="n"/>
      <c r="E6630" s="86" t="n"/>
      <c r="F6630" s="86" t="n"/>
      <c r="G6630" s="86" t="n"/>
      <c r="H6630" s="86" t="n"/>
      <c r="I6630" s="86" t="n"/>
      <c r="J6630" s="86" t="n"/>
      <c r="K6630" s="86" t="n"/>
      <c r="L6630" s="86" t="n"/>
      <c r="M6630" s="86" t="n"/>
      <c r="N6630" s="86" t="n"/>
      <c r="O6630" s="86" t="n"/>
      <c r="P6630" s="86" t="n"/>
      <c r="Q6630" s="86" t="n"/>
      <c r="R6630" s="86" t="n"/>
      <c r="S6630" s="86" t="n"/>
      <c r="T6630" s="86" t="n"/>
      <c r="U6630" s="86" t="n"/>
      <c r="V6630" s="86" t="n"/>
      <c r="W6630" s="86" t="n"/>
      <c r="X6630" s="86" t="n"/>
      <c r="Y6630" s="86" t="n"/>
      <c r="Z6630" s="86" t="n"/>
      <c r="AA6630" s="86" t="n"/>
      <c r="AB6630" s="86" t="n"/>
      <c r="AC6630" s="86" t="n"/>
      <c r="AD6630" s="86" t="n"/>
      <c r="AE6630" s="86" t="n"/>
      <c r="AF6630" s="86" t="n"/>
      <c r="AG6630" s="86" t="n"/>
      <c r="AH6630" s="86" t="n"/>
      <c r="AI6630" s="86" t="n"/>
      <c r="AJ6630" s="86" t="n"/>
      <c r="AK6630" s="86" t="n"/>
    </row>
    <row r="6631">
      <c r="A6631" s="86" t="n"/>
      <c r="B6631" s="86" t="n"/>
      <c r="C6631" s="86" t="n"/>
      <c r="D6631" s="86" t="n"/>
      <c r="E6631" s="86" t="n"/>
      <c r="F6631" s="86" t="n"/>
      <c r="G6631" s="86" t="n"/>
      <c r="H6631" s="86" t="n"/>
      <c r="I6631" s="86" t="n"/>
      <c r="J6631" s="86" t="n"/>
      <c r="K6631" s="86" t="n"/>
      <c r="L6631" s="86" t="n"/>
      <c r="M6631" s="86" t="n"/>
      <c r="N6631" s="86" t="n"/>
      <c r="O6631" s="86" t="n"/>
      <c r="P6631" s="86" t="n"/>
      <c r="Q6631" s="86" t="n"/>
      <c r="R6631" s="86" t="n"/>
      <c r="S6631" s="86" t="n"/>
      <c r="T6631" s="86" t="n"/>
      <c r="U6631" s="86" t="n"/>
      <c r="V6631" s="86" t="n"/>
      <c r="W6631" s="86" t="n"/>
      <c r="X6631" s="86" t="n"/>
      <c r="Y6631" s="86" t="n"/>
      <c r="Z6631" s="86" t="n"/>
      <c r="AA6631" s="86" t="n"/>
      <c r="AB6631" s="86" t="n"/>
      <c r="AC6631" s="86" t="n"/>
      <c r="AD6631" s="86" t="n"/>
      <c r="AE6631" s="86" t="n"/>
      <c r="AF6631" s="86" t="n"/>
      <c r="AG6631" s="86" t="n"/>
      <c r="AH6631" s="86" t="n"/>
      <c r="AI6631" s="86" t="n"/>
      <c r="AJ6631" s="86" t="n"/>
      <c r="AK6631" s="86" t="n"/>
    </row>
    <row r="6641">
      <c r="A6641" s="86" t="n"/>
      <c r="B6641" s="85" t="n"/>
      <c r="C6641" s="85" t="n"/>
      <c r="D6641" s="85" t="n"/>
      <c r="E6641" s="85" t="n"/>
      <c r="F6641" s="86" t="n"/>
      <c r="G6641" s="151" t="n"/>
      <c r="H6641" s="85" t="n"/>
      <c r="I6641" s="85" t="n"/>
      <c r="J6641" s="85" t="n"/>
      <c r="K6641" s="85" t="n"/>
      <c r="L6641" s="85" t="n"/>
      <c r="M6641" s="85" t="n"/>
      <c r="N6641" s="85" t="n"/>
      <c r="O6641" s="85" t="n"/>
      <c r="P6641" s="85" t="n"/>
      <c r="Q6641" s="85" t="n"/>
      <c r="R6641" s="85" t="n"/>
      <c r="S6641" s="85" t="n"/>
      <c r="T6641" s="108" t="n"/>
      <c r="U6641" s="85" t="n"/>
      <c r="V6641" s="85" t="n"/>
      <c r="W6641" s="85" t="n"/>
      <c r="X6641" s="85" t="n"/>
      <c r="Y6641" s="85" t="n"/>
      <c r="Z6641" s="85" t="n"/>
      <c r="AA6641" s="85" t="n"/>
      <c r="AB6641" s="85" t="n"/>
      <c r="AC6641" s="85" t="n"/>
      <c r="AD6641" s="85" t="n"/>
      <c r="AE6641" s="85" t="n"/>
      <c r="AF6641" s="85" t="n"/>
      <c r="AG6641" s="85" t="n"/>
      <c r="AH6641" s="85" t="n"/>
      <c r="AI6641" s="85" t="n"/>
      <c r="AJ6641" s="85" t="n"/>
      <c r="AK6641" s="85" t="n"/>
    </row>
    <row r="6642">
      <c r="A6642" s="85" t="n"/>
      <c r="B6642" s="86" t="n"/>
      <c r="C6642" s="85" t="n"/>
      <c r="D6642" s="85" t="n"/>
      <c r="E6642" s="85" t="n"/>
      <c r="F6642" s="85" t="n"/>
      <c r="G6642" s="85" t="n"/>
      <c r="H6642" s="85" t="n"/>
      <c r="I6642" s="85" t="n"/>
      <c r="J6642" s="85" t="n"/>
      <c r="K6642" s="85" t="n"/>
      <c r="L6642" s="85" t="n"/>
      <c r="M6642" s="85" t="n"/>
      <c r="N6642" s="85" t="n"/>
      <c r="O6642" s="85" t="n"/>
      <c r="P6642" s="85" t="n"/>
      <c r="Q6642" s="85" t="n"/>
      <c r="R6642" s="85" t="n"/>
      <c r="S6642" s="85" t="n"/>
      <c r="T6642" s="85" t="n"/>
      <c r="U6642" s="85" t="n"/>
      <c r="V6642" s="85" t="n"/>
      <c r="W6642" s="85" t="n"/>
      <c r="X6642" s="85" t="n"/>
      <c r="Y6642" s="85" t="n"/>
      <c r="Z6642" s="85" t="n"/>
      <c r="AA6642" s="85" t="n"/>
      <c r="AB6642" s="85" t="n"/>
      <c r="AC6642" s="85" t="n"/>
      <c r="AD6642" s="85" t="n"/>
      <c r="AE6642" s="85" t="n"/>
      <c r="AF6642" s="85" t="n"/>
      <c r="AG6642" s="85" t="n"/>
      <c r="AH6642" s="85" t="n"/>
      <c r="AI6642" s="85" t="n"/>
      <c r="AJ6642" s="85" t="n"/>
      <c r="AK6642" s="85" t="n"/>
    </row>
    <row r="6643">
      <c r="A6643" s="86" t="n"/>
      <c r="B6643" s="86" t="n"/>
      <c r="C6643" s="86" t="n"/>
      <c r="D6643" s="86" t="n"/>
      <c r="E6643" s="86" t="n"/>
      <c r="F6643" s="86" t="n"/>
      <c r="G6643" s="86" t="n"/>
      <c r="H6643" s="86" t="n"/>
      <c r="I6643" s="86" t="n"/>
      <c r="J6643" s="86" t="n"/>
      <c r="K6643" s="86" t="n"/>
      <c r="L6643" s="86" t="n"/>
      <c r="M6643" s="86" t="n"/>
      <c r="N6643" s="86" t="n"/>
      <c r="O6643" s="86" t="n"/>
      <c r="P6643" s="86" t="n"/>
      <c r="Q6643" s="86" t="n"/>
      <c r="R6643" s="86" t="n"/>
      <c r="S6643" s="86" t="n"/>
      <c r="T6643" s="86" t="n"/>
      <c r="U6643" s="86" t="n"/>
      <c r="V6643" s="86" t="n"/>
      <c r="W6643" s="86" t="n"/>
      <c r="X6643" s="86" t="n"/>
      <c r="Y6643" s="86" t="n"/>
      <c r="Z6643" s="86" t="n"/>
      <c r="AA6643" s="86" t="n"/>
      <c r="AB6643" s="86" t="n"/>
      <c r="AC6643" s="86" t="n"/>
      <c r="AD6643" s="86" t="n"/>
      <c r="AE6643" s="86" t="n"/>
      <c r="AF6643" s="86" t="n"/>
      <c r="AG6643" s="86" t="n"/>
      <c r="AH6643" s="86" t="n"/>
      <c r="AI6643" s="86" t="n"/>
      <c r="AJ6643" s="86" t="n"/>
      <c r="AK6643" s="86" t="n"/>
    </row>
    <row r="6644">
      <c r="A6644" s="85" t="n"/>
      <c r="B6644" s="86" t="n"/>
      <c r="C6644" s="85" t="n"/>
      <c r="D6644" s="85" t="n"/>
      <c r="E6644" s="86" t="n"/>
      <c r="F6644" s="85" t="n"/>
      <c r="G6644" s="85" t="n"/>
      <c r="H6644" s="86" t="n"/>
      <c r="I6644" s="85" t="n"/>
      <c r="J6644" s="85" t="n"/>
      <c r="K6644" s="86" t="n"/>
      <c r="L6644" s="85" t="n"/>
      <c r="M6644" s="85" t="n"/>
      <c r="N6644" s="86" t="n"/>
      <c r="O6644" s="85" t="n"/>
      <c r="P6644" s="85" t="n"/>
      <c r="Q6644" s="86" t="n"/>
      <c r="R6644" s="85" t="n"/>
      <c r="S6644" s="85" t="n"/>
      <c r="T6644" s="86" t="n"/>
      <c r="U6644" s="85" t="n"/>
      <c r="V6644" s="85" t="n"/>
      <c r="W6644" s="86" t="n"/>
      <c r="X6644" s="85" t="n"/>
      <c r="Y6644" s="85" t="n"/>
      <c r="Z6644" s="86" t="n"/>
      <c r="AA6644" s="85" t="n"/>
      <c r="AB6644" s="85" t="n"/>
      <c r="AC6644" s="86" t="n"/>
      <c r="AD6644" s="85" t="n"/>
      <c r="AE6644" s="85" t="n"/>
      <c r="AF6644" s="86" t="n"/>
      <c r="AG6644" s="85" t="n"/>
      <c r="AH6644" s="85" t="n"/>
      <c r="AI6644" s="86" t="n"/>
      <c r="AJ6644" s="85" t="n"/>
      <c r="AK6644" s="85" t="n"/>
    </row>
    <row r="6645">
      <c r="A6645" s="86" t="n"/>
      <c r="B6645" s="86" t="n"/>
      <c r="C6645" s="86" t="n"/>
      <c r="D6645" s="86" t="n"/>
      <c r="E6645" s="86" t="n"/>
      <c r="F6645" s="86" t="n"/>
      <c r="G6645" s="86" t="n"/>
      <c r="H6645" s="86" t="n"/>
      <c r="I6645" s="86" t="n"/>
      <c r="J6645" s="86" t="n"/>
      <c r="K6645" s="86" t="n"/>
      <c r="L6645" s="86" t="n"/>
      <c r="M6645" s="86" t="n"/>
      <c r="N6645" s="86" t="n"/>
      <c r="O6645" s="86" t="n"/>
      <c r="P6645" s="86" t="n"/>
      <c r="Q6645" s="86" t="n"/>
      <c r="R6645" s="86" t="n"/>
      <c r="S6645" s="86" t="n"/>
      <c r="T6645" s="86" t="n"/>
      <c r="U6645" s="86" t="n"/>
      <c r="V6645" s="86" t="n"/>
      <c r="W6645" s="86" t="n"/>
      <c r="X6645" s="86" t="n"/>
      <c r="Y6645" s="86" t="n"/>
      <c r="Z6645" s="86" t="n"/>
      <c r="AA6645" s="86" t="n"/>
      <c r="AB6645" s="86" t="n"/>
      <c r="AC6645" s="86" t="n"/>
      <c r="AD6645" s="86" t="n"/>
      <c r="AE6645" s="86" t="n"/>
      <c r="AF6645" s="86" t="n"/>
      <c r="AG6645" s="86" t="n"/>
      <c r="AH6645" s="86" t="n"/>
      <c r="AI6645" s="86" t="n"/>
      <c r="AJ6645" s="86" t="n"/>
      <c r="AK6645" s="86" t="n"/>
    </row>
    <row r="6646">
      <c r="A6646" s="85" t="n"/>
      <c r="B6646" s="192" t="n"/>
      <c r="C6646" s="193" t="n"/>
      <c r="D6646" s="193" t="n"/>
      <c r="E6646" s="192" t="n"/>
      <c r="F6646" s="193" t="n"/>
      <c r="G6646" s="193" t="n"/>
      <c r="H6646" s="192" t="n"/>
      <c r="I6646" s="193" t="n"/>
      <c r="J6646" s="193" t="n"/>
      <c r="K6646" s="192" t="n"/>
      <c r="L6646" s="193" t="n"/>
      <c r="M6646" s="193" t="n"/>
      <c r="N6646" s="192" t="n"/>
      <c r="O6646" s="193" t="n"/>
      <c r="P6646" s="193" t="n"/>
      <c r="Q6646" s="192" t="n"/>
      <c r="R6646" s="193" t="n"/>
      <c r="S6646" s="193" t="n"/>
      <c r="T6646" s="192" t="n"/>
      <c r="U6646" s="193" t="n"/>
      <c r="V6646" s="193" t="n"/>
      <c r="W6646" s="192" t="n"/>
      <c r="X6646" s="193" t="n"/>
      <c r="Y6646" s="193" t="n"/>
      <c r="Z6646" s="192" t="n"/>
      <c r="AA6646" s="193" t="n"/>
      <c r="AB6646" s="193" t="n"/>
      <c r="AC6646" s="192" t="n"/>
      <c r="AD6646" s="193" t="n"/>
      <c r="AE6646" s="193" t="n"/>
      <c r="AF6646" s="192" t="n"/>
      <c r="AG6646" s="193" t="n"/>
      <c r="AH6646" s="193" t="n"/>
      <c r="AI6646" s="192" t="n"/>
      <c r="AJ6646" s="193" t="n"/>
      <c r="AK6646" s="193" t="n"/>
      <c r="AM6646">
        <f>A6641</f>
        <v/>
      </c>
      <c r="AN6646" s="83">
        <f>1/($B6646*(1/$B6644)*(1/(5/7+2/7*$D6646))*$B6656/SUM($B6648:$B6671))</f>
        <v/>
      </c>
      <c r="AO6646" s="83">
        <f>1/(B6646*(1/B6644)*(1/(5/7+2/7*D6646)))</f>
        <v/>
      </c>
      <c r="AP6646" s="83" t="n"/>
      <c r="AR6646" s="174">
        <f>CHOOSE(AV$3,C6646,F6646,I6646,L6646,O6646,R6646,U6646,X6646,AA6646,AD6646,AG6646,AJ6646)</f>
        <v/>
      </c>
      <c r="AS6646" s="82" t="n"/>
      <c r="AT6646" s="82" t="n"/>
      <c r="AV6646" s="119">
        <f>AN6646/AR6646</f>
        <v/>
      </c>
      <c r="AW6646" s="172">
        <f>AO6646/AR6646</f>
        <v/>
      </c>
    </row>
    <row r="6647">
      <c r="A6647" s="86" t="n"/>
      <c r="B6647" s="86" t="n"/>
      <c r="C6647" s="86" t="n"/>
      <c r="D6647" s="86" t="n"/>
      <c r="E6647" s="86" t="n"/>
      <c r="F6647" s="86" t="n"/>
      <c r="G6647" s="86" t="n"/>
      <c r="H6647" s="86" t="n"/>
      <c r="I6647" s="86" t="n"/>
      <c r="J6647" s="86" t="n"/>
      <c r="K6647" s="86" t="n"/>
      <c r="L6647" s="86" t="n"/>
      <c r="M6647" s="86" t="n"/>
      <c r="N6647" s="86" t="n"/>
      <c r="O6647" s="86" t="n"/>
      <c r="P6647" s="86" t="n"/>
      <c r="Q6647" s="86" t="n"/>
      <c r="R6647" s="86" t="n"/>
      <c r="S6647" s="86" t="n"/>
      <c r="T6647" s="86" t="n"/>
      <c r="U6647" s="86" t="n"/>
      <c r="V6647" s="86" t="n"/>
      <c r="W6647" s="86" t="n"/>
      <c r="X6647" s="86" t="n"/>
      <c r="Y6647" s="86" t="n"/>
      <c r="Z6647" s="86" t="n"/>
      <c r="AA6647" s="86" t="n"/>
      <c r="AB6647" s="86" t="n"/>
      <c r="AC6647" s="86" t="n"/>
      <c r="AD6647" s="86" t="n"/>
      <c r="AE6647" s="86" t="n"/>
      <c r="AF6647" s="86" t="n"/>
      <c r="AG6647" s="86" t="n"/>
      <c r="AH6647" s="86" t="n"/>
      <c r="AI6647" s="86" t="n"/>
      <c r="AJ6647" s="86" t="n"/>
      <c r="AK6647" s="86" t="n"/>
    </row>
    <row r="6648">
      <c r="A6648" s="86" t="n"/>
      <c r="B6648" s="86" t="n"/>
      <c r="C6648" s="86" t="n"/>
      <c r="D6648" s="86" t="n"/>
      <c r="E6648" s="86" t="n"/>
      <c r="F6648" s="86" t="n"/>
      <c r="G6648" s="86" t="n"/>
      <c r="H6648" s="86" t="n"/>
      <c r="I6648" s="86" t="n"/>
      <c r="J6648" s="86" t="n"/>
      <c r="K6648" s="86" t="n"/>
      <c r="L6648" s="86" t="n"/>
      <c r="M6648" s="86" t="n"/>
      <c r="N6648" s="86" t="n"/>
      <c r="O6648" s="86" t="n"/>
      <c r="P6648" s="86" t="n"/>
      <c r="Q6648" s="86" t="n"/>
      <c r="R6648" s="86" t="n"/>
      <c r="S6648" s="86" t="n"/>
      <c r="T6648" s="86" t="n"/>
      <c r="U6648" s="86" t="n"/>
      <c r="V6648" s="86" t="n"/>
      <c r="W6648" s="86" t="n"/>
      <c r="X6648" s="86" t="n"/>
      <c r="Y6648" s="86" t="n"/>
      <c r="Z6648" s="86" t="n"/>
      <c r="AA6648" s="86" t="n"/>
      <c r="AB6648" s="86" t="n"/>
      <c r="AC6648" s="86" t="n"/>
      <c r="AD6648" s="86" t="n"/>
      <c r="AE6648" s="86" t="n"/>
      <c r="AF6648" s="86" t="n"/>
      <c r="AG6648" s="86" t="n"/>
      <c r="AH6648" s="86" t="n"/>
      <c r="AI6648" s="86" t="n"/>
      <c r="AJ6648" s="86" t="n"/>
      <c r="AK6648" s="86" t="n"/>
    </row>
    <row r="6649">
      <c r="A6649" s="86" t="n"/>
      <c r="B6649" s="86" t="n"/>
      <c r="C6649" s="86" t="n"/>
      <c r="D6649" s="86" t="n"/>
      <c r="E6649" s="86" t="n"/>
      <c r="F6649" s="86" t="n"/>
      <c r="G6649" s="86" t="n"/>
      <c r="H6649" s="86" t="n"/>
      <c r="I6649" s="86" t="n"/>
      <c r="J6649" s="86" t="n"/>
      <c r="K6649" s="86" t="n"/>
      <c r="L6649" s="86" t="n"/>
      <c r="M6649" s="86" t="n"/>
      <c r="N6649" s="86" t="n"/>
      <c r="O6649" s="86" t="n"/>
      <c r="P6649" s="86" t="n"/>
      <c r="Q6649" s="86" t="n"/>
      <c r="R6649" s="86" t="n"/>
      <c r="S6649" s="86" t="n"/>
      <c r="T6649" s="86" t="n"/>
      <c r="U6649" s="86" t="n"/>
      <c r="V6649" s="86" t="n"/>
      <c r="W6649" s="86" t="n"/>
      <c r="X6649" s="86" t="n"/>
      <c r="Y6649" s="86" t="n"/>
      <c r="Z6649" s="86" t="n"/>
      <c r="AA6649" s="86" t="n"/>
      <c r="AB6649" s="86" t="n"/>
      <c r="AC6649" s="86" t="n"/>
      <c r="AD6649" s="86" t="n"/>
      <c r="AE6649" s="86" t="n"/>
      <c r="AF6649" s="86" t="n"/>
      <c r="AG6649" s="86" t="n"/>
      <c r="AH6649" s="86" t="n"/>
      <c r="AI6649" s="86" t="n"/>
      <c r="AJ6649" s="86" t="n"/>
      <c r="AK6649" s="86" t="n"/>
    </row>
    <row r="6650">
      <c r="A6650" s="86" t="n"/>
      <c r="B6650" s="86" t="n"/>
      <c r="C6650" s="86" t="n"/>
      <c r="D6650" s="86" t="n"/>
      <c r="E6650" s="86" t="n"/>
      <c r="F6650" s="86" t="n"/>
      <c r="G6650" s="86" t="n"/>
      <c r="H6650" s="86" t="n"/>
      <c r="I6650" s="86" t="n"/>
      <c r="J6650" s="86" t="n"/>
      <c r="K6650" s="86" t="n"/>
      <c r="L6650" s="86" t="n"/>
      <c r="M6650" s="86" t="n"/>
      <c r="N6650" s="86" t="n"/>
      <c r="O6650" s="86" t="n"/>
      <c r="P6650" s="86" t="n"/>
      <c r="Q6650" s="86" t="n"/>
      <c r="R6650" s="86" t="n"/>
      <c r="S6650" s="86" t="n"/>
      <c r="T6650" s="86" t="n"/>
      <c r="U6650" s="86" t="n"/>
      <c r="V6650" s="86" t="n"/>
      <c r="W6650" s="86" t="n"/>
      <c r="X6650" s="86" t="n"/>
      <c r="Y6650" s="86" t="n"/>
      <c r="Z6650" s="86" t="n"/>
      <c r="AA6650" s="86" t="n"/>
      <c r="AB6650" s="86" t="n"/>
      <c r="AC6650" s="86" t="n"/>
      <c r="AD6650" s="86" t="n"/>
      <c r="AE6650" s="86" t="n"/>
      <c r="AF6650" s="86" t="n"/>
      <c r="AG6650" s="86" t="n"/>
      <c r="AH6650" s="86" t="n"/>
      <c r="AI6650" s="86" t="n"/>
      <c r="AJ6650" s="86" t="n"/>
      <c r="AK6650" s="86" t="n"/>
    </row>
    <row r="6651">
      <c r="A6651" s="86" t="n"/>
      <c r="B6651" s="86" t="n"/>
      <c r="C6651" s="86" t="n"/>
      <c r="D6651" s="86" t="n"/>
      <c r="E6651" s="86" t="n"/>
      <c r="F6651" s="86" t="n"/>
      <c r="G6651" s="86" t="n"/>
      <c r="H6651" s="86" t="n"/>
      <c r="I6651" s="86" t="n"/>
      <c r="J6651" s="86" t="n"/>
      <c r="K6651" s="86" t="n"/>
      <c r="L6651" s="86" t="n"/>
      <c r="M6651" s="86" t="n"/>
      <c r="N6651" s="86" t="n"/>
      <c r="O6651" s="86" t="n"/>
      <c r="P6651" s="86" t="n"/>
      <c r="Q6651" s="86" t="n"/>
      <c r="R6651" s="86" t="n"/>
      <c r="S6651" s="86" t="n"/>
      <c r="T6651" s="86" t="n"/>
      <c r="U6651" s="86" t="n"/>
      <c r="V6651" s="86" t="n"/>
      <c r="W6651" s="86" t="n"/>
      <c r="X6651" s="86" t="n"/>
      <c r="Y6651" s="86" t="n"/>
      <c r="Z6651" s="86" t="n"/>
      <c r="AA6651" s="86" t="n"/>
      <c r="AB6651" s="86" t="n"/>
      <c r="AC6651" s="86" t="n"/>
      <c r="AD6651" s="86" t="n"/>
      <c r="AE6651" s="86" t="n"/>
      <c r="AF6651" s="86" t="n"/>
      <c r="AG6651" s="86" t="n"/>
      <c r="AH6651" s="86" t="n"/>
      <c r="AI6651" s="86" t="n"/>
      <c r="AJ6651" s="86" t="n"/>
      <c r="AK6651" s="86" t="n"/>
    </row>
    <row r="6652">
      <c r="A6652" s="86" t="n"/>
      <c r="B6652" s="86" t="n"/>
      <c r="C6652" s="86" t="n"/>
      <c r="D6652" s="86" t="n"/>
      <c r="E6652" s="86" t="n"/>
      <c r="F6652" s="86" t="n"/>
      <c r="G6652" s="86" t="n"/>
      <c r="H6652" s="86" t="n"/>
      <c r="I6652" s="86" t="n"/>
      <c r="J6652" s="86" t="n"/>
      <c r="K6652" s="86" t="n"/>
      <c r="L6652" s="86" t="n"/>
      <c r="M6652" s="86" t="n"/>
      <c r="N6652" s="86" t="n"/>
      <c r="O6652" s="86" t="n"/>
      <c r="P6652" s="86" t="n"/>
      <c r="Q6652" s="86" t="n"/>
      <c r="R6652" s="86" t="n"/>
      <c r="S6652" s="86" t="n"/>
      <c r="T6652" s="86" t="n"/>
      <c r="U6652" s="86" t="n"/>
      <c r="V6652" s="86" t="n"/>
      <c r="W6652" s="86" t="n"/>
      <c r="X6652" s="86" t="n"/>
      <c r="Y6652" s="86" t="n"/>
      <c r="Z6652" s="86" t="n"/>
      <c r="AA6652" s="86" t="n"/>
      <c r="AB6652" s="86" t="n"/>
      <c r="AC6652" s="86" t="n"/>
      <c r="AD6652" s="86" t="n"/>
      <c r="AE6652" s="86" t="n"/>
      <c r="AF6652" s="86" t="n"/>
      <c r="AG6652" s="86" t="n"/>
      <c r="AH6652" s="86" t="n"/>
      <c r="AI6652" s="86" t="n"/>
      <c r="AJ6652" s="86" t="n"/>
      <c r="AK6652" s="86" t="n"/>
    </row>
    <row r="6653">
      <c r="A6653" s="86" t="n"/>
      <c r="B6653" s="86" t="n"/>
      <c r="C6653" s="86" t="n"/>
      <c r="D6653" s="86" t="n"/>
      <c r="E6653" s="86" t="n"/>
      <c r="F6653" s="86" t="n"/>
      <c r="G6653" s="86" t="n"/>
      <c r="H6653" s="86" t="n"/>
      <c r="I6653" s="86" t="n"/>
      <c r="J6653" s="86" t="n"/>
      <c r="K6653" s="86" t="n"/>
      <c r="L6653" s="86" t="n"/>
      <c r="M6653" s="86" t="n"/>
      <c r="N6653" s="86" t="n"/>
      <c r="O6653" s="86" t="n"/>
      <c r="P6653" s="86" t="n"/>
      <c r="Q6653" s="86" t="n"/>
      <c r="R6653" s="86" t="n"/>
      <c r="S6653" s="86" t="n"/>
      <c r="T6653" s="86" t="n"/>
      <c r="U6653" s="86" t="n"/>
      <c r="V6653" s="86" t="n"/>
      <c r="W6653" s="86" t="n"/>
      <c r="X6653" s="86" t="n"/>
      <c r="Y6653" s="86" t="n"/>
      <c r="Z6653" s="86" t="n"/>
      <c r="AA6653" s="86" t="n"/>
      <c r="AB6653" s="86" t="n"/>
      <c r="AC6653" s="86" t="n"/>
      <c r="AD6653" s="86" t="n"/>
      <c r="AE6653" s="86" t="n"/>
      <c r="AF6653" s="86" t="n"/>
      <c r="AG6653" s="86" t="n"/>
      <c r="AH6653" s="86" t="n"/>
      <c r="AI6653" s="86" t="n"/>
      <c r="AJ6653" s="86" t="n"/>
      <c r="AK6653" s="86" t="n"/>
    </row>
    <row r="6654">
      <c r="A6654" s="86" t="n"/>
      <c r="B6654" s="86" t="n"/>
      <c r="C6654" s="86" t="n"/>
      <c r="D6654" s="86" t="n"/>
      <c r="E6654" s="86" t="n"/>
      <c r="F6654" s="86" t="n"/>
      <c r="G6654" s="86" t="n"/>
      <c r="H6654" s="86" t="n"/>
      <c r="I6654" s="86" t="n"/>
      <c r="J6654" s="86" t="n"/>
      <c r="K6654" s="86" t="n"/>
      <c r="L6654" s="86" t="n"/>
      <c r="M6654" s="86" t="n"/>
      <c r="N6654" s="86" t="n"/>
      <c r="O6654" s="86" t="n"/>
      <c r="P6654" s="86" t="n"/>
      <c r="Q6654" s="86" t="n"/>
      <c r="R6654" s="86" t="n"/>
      <c r="S6654" s="86" t="n"/>
      <c r="T6654" s="86" t="n"/>
      <c r="U6654" s="86" t="n"/>
      <c r="V6654" s="86" t="n"/>
      <c r="W6654" s="86" t="n"/>
      <c r="X6654" s="86" t="n"/>
      <c r="Y6654" s="86" t="n"/>
      <c r="Z6654" s="86" t="n"/>
      <c r="AA6654" s="86" t="n"/>
      <c r="AB6654" s="86" t="n"/>
      <c r="AC6654" s="86" t="n"/>
      <c r="AD6654" s="86" t="n"/>
      <c r="AE6654" s="86" t="n"/>
      <c r="AF6654" s="86" t="n"/>
      <c r="AG6654" s="86" t="n"/>
      <c r="AH6654" s="86" t="n"/>
      <c r="AI6654" s="86" t="n"/>
      <c r="AJ6654" s="86" t="n"/>
      <c r="AK6654" s="86" t="n"/>
    </row>
    <row r="6655">
      <c r="A6655" s="86" t="n"/>
      <c r="B6655" s="86" t="n"/>
      <c r="C6655" s="86" t="n"/>
      <c r="D6655" s="86" t="n"/>
      <c r="E6655" s="86" t="n"/>
      <c r="F6655" s="86" t="n"/>
      <c r="G6655" s="86" t="n"/>
      <c r="H6655" s="86" t="n"/>
      <c r="I6655" s="86" t="n"/>
      <c r="J6655" s="86" t="n"/>
      <c r="K6655" s="86" t="n"/>
      <c r="L6655" s="86" t="n"/>
      <c r="M6655" s="86" t="n"/>
      <c r="N6655" s="86" t="n"/>
      <c r="O6655" s="86" t="n"/>
      <c r="P6655" s="86" t="n"/>
      <c r="Q6655" s="86" t="n"/>
      <c r="R6655" s="86" t="n"/>
      <c r="S6655" s="86" t="n"/>
      <c r="T6655" s="86" t="n"/>
      <c r="U6655" s="86" t="n"/>
      <c r="V6655" s="86" t="n"/>
      <c r="W6655" s="86" t="n"/>
      <c r="X6655" s="86" t="n"/>
      <c r="Y6655" s="86" t="n"/>
      <c r="Z6655" s="86" t="n"/>
      <c r="AA6655" s="86" t="n"/>
      <c r="AB6655" s="86" t="n"/>
      <c r="AC6655" s="86" t="n"/>
      <c r="AD6655" s="86" t="n"/>
      <c r="AE6655" s="86" t="n"/>
      <c r="AF6655" s="86" t="n"/>
      <c r="AG6655" s="86" t="n"/>
      <c r="AH6655" s="86" t="n"/>
      <c r="AI6655" s="86" t="n"/>
      <c r="AJ6655" s="86" t="n"/>
      <c r="AK6655" s="86" t="n"/>
    </row>
    <row r="6656">
      <c r="A6656" s="86" t="n"/>
      <c r="B6656" s="86" t="n"/>
      <c r="C6656" s="86" t="n"/>
      <c r="D6656" s="86" t="n"/>
      <c r="E6656" s="86" t="n"/>
      <c r="F6656" s="86" t="n"/>
      <c r="G6656" s="86" t="n"/>
      <c r="H6656" s="86" t="n"/>
      <c r="I6656" s="86" t="n"/>
      <c r="J6656" s="86" t="n"/>
      <c r="K6656" s="86" t="n"/>
      <c r="L6656" s="86" t="n"/>
      <c r="M6656" s="86" t="n"/>
      <c r="N6656" s="86" t="n"/>
      <c r="O6656" s="86" t="n"/>
      <c r="P6656" s="86" t="n"/>
      <c r="Q6656" s="86" t="n"/>
      <c r="R6656" s="86" t="n"/>
      <c r="S6656" s="86" t="n"/>
      <c r="T6656" s="86" t="n"/>
      <c r="U6656" s="86" t="n"/>
      <c r="V6656" s="86" t="n"/>
      <c r="W6656" s="86" t="n"/>
      <c r="X6656" s="86" t="n"/>
      <c r="Y6656" s="86" t="n"/>
      <c r="Z6656" s="86" t="n"/>
      <c r="AA6656" s="86" t="n"/>
      <c r="AB6656" s="86" t="n"/>
      <c r="AC6656" s="86" t="n"/>
      <c r="AD6656" s="86" t="n"/>
      <c r="AE6656" s="86" t="n"/>
      <c r="AF6656" s="86" t="n"/>
      <c r="AG6656" s="86" t="n"/>
      <c r="AH6656" s="86" t="n"/>
      <c r="AI6656" s="86" t="n"/>
      <c r="AJ6656" s="86" t="n"/>
      <c r="AK6656" s="86" t="n"/>
    </row>
    <row r="6657">
      <c r="A6657" s="86" t="n"/>
      <c r="B6657" s="86" t="n"/>
      <c r="C6657" s="86" t="n"/>
      <c r="D6657" s="86" t="n"/>
      <c r="E6657" s="86" t="n"/>
      <c r="F6657" s="86" t="n"/>
      <c r="G6657" s="86" t="n"/>
      <c r="H6657" s="86" t="n"/>
      <c r="I6657" s="86" t="n"/>
      <c r="J6657" s="86" t="n"/>
      <c r="K6657" s="86" t="n"/>
      <c r="L6657" s="86" t="n"/>
      <c r="M6657" s="86" t="n"/>
      <c r="N6657" s="86" t="n"/>
      <c r="O6657" s="86" t="n"/>
      <c r="P6657" s="86" t="n"/>
      <c r="Q6657" s="86" t="n"/>
      <c r="R6657" s="86" t="n"/>
      <c r="S6657" s="86" t="n"/>
      <c r="T6657" s="86" t="n"/>
      <c r="U6657" s="86" t="n"/>
      <c r="V6657" s="86" t="n"/>
      <c r="W6657" s="86" t="n"/>
      <c r="X6657" s="86" t="n"/>
      <c r="Y6657" s="86" t="n"/>
      <c r="Z6657" s="86" t="n"/>
      <c r="AA6657" s="86" t="n"/>
      <c r="AB6657" s="86" t="n"/>
      <c r="AC6657" s="86" t="n"/>
      <c r="AD6657" s="86" t="n"/>
      <c r="AE6657" s="86" t="n"/>
      <c r="AF6657" s="86" t="n"/>
      <c r="AG6657" s="86" t="n"/>
      <c r="AH6657" s="86" t="n"/>
      <c r="AI6657" s="86" t="n"/>
      <c r="AJ6657" s="86" t="n"/>
      <c r="AK6657" s="86" t="n"/>
    </row>
    <row r="6658">
      <c r="A6658" s="86" t="n"/>
      <c r="B6658" s="86" t="n"/>
      <c r="C6658" s="86" t="n"/>
      <c r="D6658" s="86" t="n"/>
      <c r="E6658" s="86" t="n"/>
      <c r="F6658" s="86" t="n"/>
      <c r="G6658" s="86" t="n"/>
      <c r="H6658" s="86" t="n"/>
      <c r="I6658" s="86" t="n"/>
      <c r="J6658" s="86" t="n"/>
      <c r="K6658" s="86" t="n"/>
      <c r="L6658" s="86" t="n"/>
      <c r="M6658" s="86" t="n"/>
      <c r="N6658" s="86" t="n"/>
      <c r="O6658" s="86" t="n"/>
      <c r="P6658" s="86" t="n"/>
      <c r="Q6658" s="86" t="n"/>
      <c r="R6658" s="86" t="n"/>
      <c r="S6658" s="86" t="n"/>
      <c r="T6658" s="86" t="n"/>
      <c r="U6658" s="86" t="n"/>
      <c r="V6658" s="86" t="n"/>
      <c r="W6658" s="86" t="n"/>
      <c r="X6658" s="86" t="n"/>
      <c r="Y6658" s="86" t="n"/>
      <c r="Z6658" s="86" t="n"/>
      <c r="AA6658" s="86" t="n"/>
      <c r="AB6658" s="86" t="n"/>
      <c r="AC6658" s="86" t="n"/>
      <c r="AD6658" s="86" t="n"/>
      <c r="AE6658" s="86" t="n"/>
      <c r="AF6658" s="86" t="n"/>
      <c r="AG6658" s="86" t="n"/>
      <c r="AH6658" s="86" t="n"/>
      <c r="AI6658" s="86" t="n"/>
      <c r="AJ6658" s="86" t="n"/>
      <c r="AK6658" s="86" t="n"/>
    </row>
    <row r="6659">
      <c r="A6659" s="86" t="n"/>
      <c r="B6659" s="86" t="n"/>
      <c r="C6659" s="86" t="n"/>
      <c r="D6659" s="86" t="n"/>
      <c r="E6659" s="86" t="n"/>
      <c r="F6659" s="86" t="n"/>
      <c r="G6659" s="86" t="n"/>
      <c r="H6659" s="86" t="n"/>
      <c r="I6659" s="86" t="n"/>
      <c r="J6659" s="86" t="n"/>
      <c r="K6659" s="86" t="n"/>
      <c r="L6659" s="86" t="n"/>
      <c r="M6659" s="86" t="n"/>
      <c r="N6659" s="86" t="n"/>
      <c r="O6659" s="86" t="n"/>
      <c r="P6659" s="86" t="n"/>
      <c r="Q6659" s="86" t="n"/>
      <c r="R6659" s="86" t="n"/>
      <c r="S6659" s="86" t="n"/>
      <c r="T6659" s="86" t="n"/>
      <c r="U6659" s="86" t="n"/>
      <c r="V6659" s="86" t="n"/>
      <c r="W6659" s="86" t="n"/>
      <c r="X6659" s="86" t="n"/>
      <c r="Y6659" s="86" t="n"/>
      <c r="Z6659" s="86" t="n"/>
      <c r="AA6659" s="86" t="n"/>
      <c r="AB6659" s="86" t="n"/>
      <c r="AC6659" s="86" t="n"/>
      <c r="AD6659" s="86" t="n"/>
      <c r="AE6659" s="86" t="n"/>
      <c r="AF6659" s="86" t="n"/>
      <c r="AG6659" s="86" t="n"/>
      <c r="AH6659" s="86" t="n"/>
      <c r="AI6659" s="86" t="n"/>
      <c r="AJ6659" s="86" t="n"/>
      <c r="AK6659" s="86" t="n"/>
    </row>
    <row r="6660">
      <c r="A6660" s="86" t="n"/>
      <c r="B6660" s="86" t="n"/>
      <c r="C6660" s="86" t="n"/>
      <c r="D6660" s="86" t="n"/>
      <c r="E6660" s="86" t="n"/>
      <c r="F6660" s="86" t="n"/>
      <c r="G6660" s="86" t="n"/>
      <c r="H6660" s="86" t="n"/>
      <c r="I6660" s="86" t="n"/>
      <c r="J6660" s="86" t="n"/>
      <c r="K6660" s="86" t="n"/>
      <c r="L6660" s="86" t="n"/>
      <c r="M6660" s="86" t="n"/>
      <c r="N6660" s="86" t="n"/>
      <c r="O6660" s="86" t="n"/>
      <c r="P6660" s="86" t="n"/>
      <c r="Q6660" s="86" t="n"/>
      <c r="R6660" s="86" t="n"/>
      <c r="S6660" s="86" t="n"/>
      <c r="T6660" s="86" t="n"/>
      <c r="U6660" s="86" t="n"/>
      <c r="V6660" s="86" t="n"/>
      <c r="W6660" s="86" t="n"/>
      <c r="X6660" s="86" t="n"/>
      <c r="Y6660" s="86" t="n"/>
      <c r="Z6660" s="86" t="n"/>
      <c r="AA6660" s="86" t="n"/>
      <c r="AB6660" s="86" t="n"/>
      <c r="AC6660" s="86" t="n"/>
      <c r="AD6660" s="86" t="n"/>
      <c r="AE6660" s="86" t="n"/>
      <c r="AF6660" s="86" t="n"/>
      <c r="AG6660" s="86" t="n"/>
      <c r="AH6660" s="86" t="n"/>
      <c r="AI6660" s="86" t="n"/>
      <c r="AJ6660" s="86" t="n"/>
      <c r="AK6660" s="86" t="n"/>
    </row>
    <row r="6661">
      <c r="A6661" s="86" t="n"/>
      <c r="B6661" s="86" t="n"/>
      <c r="C6661" s="86" t="n"/>
      <c r="D6661" s="86" t="n"/>
      <c r="E6661" s="86" t="n"/>
      <c r="F6661" s="86" t="n"/>
      <c r="G6661" s="86" t="n"/>
      <c r="H6661" s="86" t="n"/>
      <c r="I6661" s="86" t="n"/>
      <c r="J6661" s="86" t="n"/>
      <c r="K6661" s="86" t="n"/>
      <c r="L6661" s="86" t="n"/>
      <c r="M6661" s="86" t="n"/>
      <c r="N6661" s="86" t="n"/>
      <c r="O6661" s="86" t="n"/>
      <c r="P6661" s="86" t="n"/>
      <c r="Q6661" s="86" t="n"/>
      <c r="R6661" s="86" t="n"/>
      <c r="S6661" s="86" t="n"/>
      <c r="T6661" s="86" t="n"/>
      <c r="U6661" s="86" t="n"/>
      <c r="V6661" s="86" t="n"/>
      <c r="W6661" s="86" t="n"/>
      <c r="X6661" s="86" t="n"/>
      <c r="Y6661" s="86" t="n"/>
      <c r="Z6661" s="86" t="n"/>
      <c r="AA6661" s="86" t="n"/>
      <c r="AB6661" s="86" t="n"/>
      <c r="AC6661" s="86" t="n"/>
      <c r="AD6661" s="86" t="n"/>
      <c r="AE6661" s="86" t="n"/>
      <c r="AF6661" s="86" t="n"/>
      <c r="AG6661" s="86" t="n"/>
      <c r="AH6661" s="86" t="n"/>
      <c r="AI6661" s="86" t="n"/>
      <c r="AJ6661" s="86" t="n"/>
      <c r="AK6661" s="86" t="n"/>
    </row>
    <row r="6662">
      <c r="A6662" s="86" t="n"/>
      <c r="B6662" s="86" t="n"/>
      <c r="C6662" s="86" t="n"/>
      <c r="D6662" s="86" t="n"/>
      <c r="E6662" s="86" t="n"/>
      <c r="F6662" s="86" t="n"/>
      <c r="G6662" s="86" t="n"/>
      <c r="H6662" s="86" t="n"/>
      <c r="I6662" s="86" t="n"/>
      <c r="J6662" s="86" t="n"/>
      <c r="K6662" s="86" t="n"/>
      <c r="L6662" s="86" t="n"/>
      <c r="M6662" s="86" t="n"/>
      <c r="N6662" s="86" t="n"/>
      <c r="O6662" s="86" t="n"/>
      <c r="P6662" s="86" t="n"/>
      <c r="Q6662" s="86" t="n"/>
      <c r="R6662" s="86" t="n"/>
      <c r="S6662" s="86" t="n"/>
      <c r="T6662" s="86" t="n"/>
      <c r="U6662" s="86" t="n"/>
      <c r="V6662" s="86" t="n"/>
      <c r="W6662" s="86" t="n"/>
      <c r="X6662" s="86" t="n"/>
      <c r="Y6662" s="86" t="n"/>
      <c r="Z6662" s="86" t="n"/>
      <c r="AA6662" s="86" t="n"/>
      <c r="AB6662" s="86" t="n"/>
      <c r="AC6662" s="86" t="n"/>
      <c r="AD6662" s="86" t="n"/>
      <c r="AE6662" s="86" t="n"/>
      <c r="AF6662" s="86" t="n"/>
      <c r="AG6662" s="86" t="n"/>
      <c r="AH6662" s="86" t="n"/>
      <c r="AI6662" s="86" t="n"/>
      <c r="AJ6662" s="86" t="n"/>
      <c r="AK6662" s="86" t="n"/>
    </row>
    <row r="6663">
      <c r="A6663" s="86" t="n"/>
      <c r="B6663" s="86" t="n"/>
      <c r="C6663" s="86" t="n"/>
      <c r="D6663" s="86" t="n"/>
      <c r="E6663" s="86" t="n"/>
      <c r="F6663" s="86" t="n"/>
      <c r="G6663" s="86" t="n"/>
      <c r="H6663" s="86" t="n"/>
      <c r="I6663" s="86" t="n"/>
      <c r="J6663" s="86" t="n"/>
      <c r="K6663" s="86" t="n"/>
      <c r="L6663" s="86" t="n"/>
      <c r="M6663" s="86" t="n"/>
      <c r="N6663" s="86" t="n"/>
      <c r="O6663" s="86" t="n"/>
      <c r="P6663" s="86" t="n"/>
      <c r="Q6663" s="86" t="n"/>
      <c r="R6663" s="86" t="n"/>
      <c r="S6663" s="86" t="n"/>
      <c r="T6663" s="86" t="n"/>
      <c r="U6663" s="86" t="n"/>
      <c r="V6663" s="86" t="n"/>
      <c r="W6663" s="86" t="n"/>
      <c r="X6663" s="86" t="n"/>
      <c r="Y6663" s="86" t="n"/>
      <c r="Z6663" s="86" t="n"/>
      <c r="AA6663" s="86" t="n"/>
      <c r="AB6663" s="86" t="n"/>
      <c r="AC6663" s="86" t="n"/>
      <c r="AD6663" s="86" t="n"/>
      <c r="AE6663" s="86" t="n"/>
      <c r="AF6663" s="86" t="n"/>
      <c r="AG6663" s="86" t="n"/>
      <c r="AH6663" s="86" t="n"/>
      <c r="AI6663" s="86" t="n"/>
      <c r="AJ6663" s="86" t="n"/>
      <c r="AK6663" s="86" t="n"/>
    </row>
    <row r="6664">
      <c r="A6664" s="86" t="n"/>
      <c r="B6664" s="86" t="n"/>
      <c r="C6664" s="86" t="n"/>
      <c r="D6664" s="86" t="n"/>
      <c r="E6664" s="86" t="n"/>
      <c r="F6664" s="86" t="n"/>
      <c r="G6664" s="86" t="n"/>
      <c r="H6664" s="86" t="n"/>
      <c r="I6664" s="86" t="n"/>
      <c r="J6664" s="86" t="n"/>
      <c r="K6664" s="86" t="n"/>
      <c r="L6664" s="86" t="n"/>
      <c r="M6664" s="86" t="n"/>
      <c r="N6664" s="86" t="n"/>
      <c r="O6664" s="86" t="n"/>
      <c r="P6664" s="86" t="n"/>
      <c r="Q6664" s="86" t="n"/>
      <c r="R6664" s="86" t="n"/>
      <c r="S6664" s="86" t="n"/>
      <c r="T6664" s="86" t="n"/>
      <c r="U6664" s="86" t="n"/>
      <c r="V6664" s="86" t="n"/>
      <c r="W6664" s="86" t="n"/>
      <c r="X6664" s="86" t="n"/>
      <c r="Y6664" s="86" t="n"/>
      <c r="Z6664" s="86" t="n"/>
      <c r="AA6664" s="86" t="n"/>
      <c r="AB6664" s="86" t="n"/>
      <c r="AC6664" s="86" t="n"/>
      <c r="AD6664" s="86" t="n"/>
      <c r="AE6664" s="86" t="n"/>
      <c r="AF6664" s="86" t="n"/>
      <c r="AG6664" s="86" t="n"/>
      <c r="AH6664" s="86" t="n"/>
      <c r="AI6664" s="86" t="n"/>
      <c r="AJ6664" s="86" t="n"/>
      <c r="AK6664" s="86" t="n"/>
    </row>
    <row r="6665">
      <c r="A6665" s="86" t="n"/>
      <c r="B6665" s="86" t="n"/>
      <c r="C6665" s="86" t="n"/>
      <c r="D6665" s="86" t="n"/>
      <c r="E6665" s="86" t="n"/>
      <c r="F6665" s="86" t="n"/>
      <c r="G6665" s="86" t="n"/>
      <c r="H6665" s="86" t="n"/>
      <c r="I6665" s="86" t="n"/>
      <c r="J6665" s="86" t="n"/>
      <c r="K6665" s="86" t="n"/>
      <c r="L6665" s="86" t="n"/>
      <c r="M6665" s="86" t="n"/>
      <c r="N6665" s="86" t="n"/>
      <c r="O6665" s="86" t="n"/>
      <c r="P6665" s="86" t="n"/>
      <c r="Q6665" s="86" t="n"/>
      <c r="R6665" s="86" t="n"/>
      <c r="S6665" s="86" t="n"/>
      <c r="T6665" s="86" t="n"/>
      <c r="U6665" s="86" t="n"/>
      <c r="V6665" s="86" t="n"/>
      <c r="W6665" s="86" t="n"/>
      <c r="X6665" s="86" t="n"/>
      <c r="Y6665" s="86" t="n"/>
      <c r="Z6665" s="86" t="n"/>
      <c r="AA6665" s="86" t="n"/>
      <c r="AB6665" s="86" t="n"/>
      <c r="AC6665" s="86" t="n"/>
      <c r="AD6665" s="86" t="n"/>
      <c r="AE6665" s="86" t="n"/>
      <c r="AF6665" s="86" t="n"/>
      <c r="AG6665" s="86" t="n"/>
      <c r="AH6665" s="86" t="n"/>
      <c r="AI6665" s="86" t="n"/>
      <c r="AJ6665" s="86" t="n"/>
      <c r="AK6665" s="86" t="n"/>
    </row>
    <row r="6666">
      <c r="A6666" s="86" t="n"/>
      <c r="B6666" s="86" t="n"/>
      <c r="C6666" s="86" t="n"/>
      <c r="D6666" s="86" t="n"/>
      <c r="E6666" s="86" t="n"/>
      <c r="F6666" s="86" t="n"/>
      <c r="G6666" s="86" t="n"/>
      <c r="H6666" s="86" t="n"/>
      <c r="I6666" s="86" t="n"/>
      <c r="J6666" s="86" t="n"/>
      <c r="K6666" s="86" t="n"/>
      <c r="L6666" s="86" t="n"/>
      <c r="M6666" s="86" t="n"/>
      <c r="N6666" s="86" t="n"/>
      <c r="O6666" s="86" t="n"/>
      <c r="P6666" s="86" t="n"/>
      <c r="Q6666" s="86" t="n"/>
      <c r="R6666" s="86" t="n"/>
      <c r="S6666" s="86" t="n"/>
      <c r="T6666" s="86" t="n"/>
      <c r="U6666" s="86" t="n"/>
      <c r="V6666" s="86" t="n"/>
      <c r="W6666" s="86" t="n"/>
      <c r="X6666" s="86" t="n"/>
      <c r="Y6666" s="86" t="n"/>
      <c r="Z6666" s="86" t="n"/>
      <c r="AA6666" s="86" t="n"/>
      <c r="AB6666" s="86" t="n"/>
      <c r="AC6666" s="86" t="n"/>
      <c r="AD6666" s="86" t="n"/>
      <c r="AE6666" s="86" t="n"/>
      <c r="AF6666" s="86" t="n"/>
      <c r="AG6666" s="86" t="n"/>
      <c r="AH6666" s="86" t="n"/>
      <c r="AI6666" s="86" t="n"/>
      <c r="AJ6666" s="86" t="n"/>
      <c r="AK6666" s="86" t="n"/>
    </row>
    <row r="6667">
      <c r="A6667" s="86" t="n"/>
      <c r="B6667" s="86" t="n"/>
      <c r="C6667" s="86" t="n"/>
      <c r="D6667" s="86" t="n"/>
      <c r="E6667" s="86" t="n"/>
      <c r="F6667" s="86" t="n"/>
      <c r="G6667" s="86" t="n"/>
      <c r="H6667" s="86" t="n"/>
      <c r="I6667" s="86" t="n"/>
      <c r="J6667" s="86" t="n"/>
      <c r="K6667" s="86" t="n"/>
      <c r="L6667" s="86" t="n"/>
      <c r="M6667" s="86" t="n"/>
      <c r="N6667" s="86" t="n"/>
      <c r="O6667" s="86" t="n"/>
      <c r="P6667" s="86" t="n"/>
      <c r="Q6667" s="86" t="n"/>
      <c r="R6667" s="86" t="n"/>
      <c r="S6667" s="86" t="n"/>
      <c r="T6667" s="86" t="n"/>
      <c r="U6667" s="86" t="n"/>
      <c r="V6667" s="86" t="n"/>
      <c r="W6667" s="86" t="n"/>
      <c r="X6667" s="86" t="n"/>
      <c r="Y6667" s="86" t="n"/>
      <c r="Z6667" s="86" t="n"/>
      <c r="AA6667" s="86" t="n"/>
      <c r="AB6667" s="86" t="n"/>
      <c r="AC6667" s="86" t="n"/>
      <c r="AD6667" s="86" t="n"/>
      <c r="AE6667" s="86" t="n"/>
      <c r="AF6667" s="86" t="n"/>
      <c r="AG6667" s="86" t="n"/>
      <c r="AH6667" s="86" t="n"/>
      <c r="AI6667" s="86" t="n"/>
      <c r="AJ6667" s="86" t="n"/>
      <c r="AK6667" s="86" t="n"/>
    </row>
    <row r="6668">
      <c r="A6668" s="86" t="n"/>
      <c r="B6668" s="86" t="n"/>
      <c r="C6668" s="86" t="n"/>
      <c r="D6668" s="86" t="n"/>
      <c r="E6668" s="86" t="n"/>
      <c r="F6668" s="86" t="n"/>
      <c r="G6668" s="86" t="n"/>
      <c r="H6668" s="86" t="n"/>
      <c r="I6668" s="86" t="n"/>
      <c r="J6668" s="86" t="n"/>
      <c r="K6668" s="86" t="n"/>
      <c r="L6668" s="86" t="n"/>
      <c r="M6668" s="86" t="n"/>
      <c r="N6668" s="86" t="n"/>
      <c r="O6668" s="86" t="n"/>
      <c r="P6668" s="86" t="n"/>
      <c r="Q6668" s="86" t="n"/>
      <c r="R6668" s="86" t="n"/>
      <c r="S6668" s="86" t="n"/>
      <c r="T6668" s="86" t="n"/>
      <c r="U6668" s="86" t="n"/>
      <c r="V6668" s="86" t="n"/>
      <c r="W6668" s="86" t="n"/>
      <c r="X6668" s="86" t="n"/>
      <c r="Y6668" s="86" t="n"/>
      <c r="Z6668" s="86" t="n"/>
      <c r="AA6668" s="86" t="n"/>
      <c r="AB6668" s="86" t="n"/>
      <c r="AC6668" s="86" t="n"/>
      <c r="AD6668" s="86" t="n"/>
      <c r="AE6668" s="86" t="n"/>
      <c r="AF6668" s="86" t="n"/>
      <c r="AG6668" s="86" t="n"/>
      <c r="AH6668" s="86" t="n"/>
      <c r="AI6668" s="86" t="n"/>
      <c r="AJ6668" s="86" t="n"/>
      <c r="AK6668" s="86" t="n"/>
    </row>
    <row r="6669">
      <c r="A6669" s="86" t="n"/>
      <c r="B6669" s="86" t="n"/>
      <c r="C6669" s="86" t="n"/>
      <c r="D6669" s="86" t="n"/>
      <c r="E6669" s="86" t="n"/>
      <c r="F6669" s="86" t="n"/>
      <c r="G6669" s="86" t="n"/>
      <c r="H6669" s="86" t="n"/>
      <c r="I6669" s="86" t="n"/>
      <c r="J6669" s="86" t="n"/>
      <c r="K6669" s="86" t="n"/>
      <c r="L6669" s="86" t="n"/>
      <c r="M6669" s="86" t="n"/>
      <c r="N6669" s="86" t="n"/>
      <c r="O6669" s="86" t="n"/>
      <c r="P6669" s="86" t="n"/>
      <c r="Q6669" s="86" t="n"/>
      <c r="R6669" s="86" t="n"/>
      <c r="S6669" s="86" t="n"/>
      <c r="T6669" s="86" t="n"/>
      <c r="U6669" s="86" t="n"/>
      <c r="V6669" s="86" t="n"/>
      <c r="W6669" s="86" t="n"/>
      <c r="X6669" s="86" t="n"/>
      <c r="Y6669" s="86" t="n"/>
      <c r="Z6669" s="86" t="n"/>
      <c r="AA6669" s="86" t="n"/>
      <c r="AB6669" s="86" t="n"/>
      <c r="AC6669" s="86" t="n"/>
      <c r="AD6669" s="86" t="n"/>
      <c r="AE6669" s="86" t="n"/>
      <c r="AF6669" s="86" t="n"/>
      <c r="AG6669" s="86" t="n"/>
      <c r="AH6669" s="86" t="n"/>
      <c r="AI6669" s="86" t="n"/>
      <c r="AJ6669" s="86" t="n"/>
      <c r="AK6669" s="86" t="n"/>
    </row>
    <row r="6670">
      <c r="A6670" s="86" t="n"/>
      <c r="B6670" s="86" t="n"/>
      <c r="C6670" s="86" t="n"/>
      <c r="D6670" s="86" t="n"/>
      <c r="E6670" s="86" t="n"/>
      <c r="F6670" s="86" t="n"/>
      <c r="G6670" s="86" t="n"/>
      <c r="H6670" s="86" t="n"/>
      <c r="I6670" s="86" t="n"/>
      <c r="J6670" s="86" t="n"/>
      <c r="K6670" s="86" t="n"/>
      <c r="L6670" s="86" t="n"/>
      <c r="M6670" s="86" t="n"/>
      <c r="N6670" s="86" t="n"/>
      <c r="O6670" s="86" t="n"/>
      <c r="P6670" s="86" t="n"/>
      <c r="Q6670" s="86" t="n"/>
      <c r="R6670" s="86" t="n"/>
      <c r="S6670" s="86" t="n"/>
      <c r="T6670" s="86" t="n"/>
      <c r="U6670" s="86" t="n"/>
      <c r="V6670" s="86" t="n"/>
      <c r="W6670" s="86" t="n"/>
      <c r="X6670" s="86" t="n"/>
      <c r="Y6670" s="86" t="n"/>
      <c r="Z6670" s="86" t="n"/>
      <c r="AA6670" s="86" t="n"/>
      <c r="AB6670" s="86" t="n"/>
      <c r="AC6670" s="86" t="n"/>
      <c r="AD6670" s="86" t="n"/>
      <c r="AE6670" s="86" t="n"/>
      <c r="AF6670" s="86" t="n"/>
      <c r="AG6670" s="86" t="n"/>
      <c r="AH6670" s="86" t="n"/>
      <c r="AI6670" s="86" t="n"/>
      <c r="AJ6670" s="86" t="n"/>
      <c r="AK6670" s="86" t="n"/>
    </row>
    <row r="6671">
      <c r="A6671" s="86" t="n"/>
      <c r="B6671" s="86" t="n"/>
      <c r="C6671" s="86" t="n"/>
      <c r="D6671" s="86" t="n"/>
      <c r="E6671" s="86" t="n"/>
      <c r="F6671" s="86" t="n"/>
      <c r="G6671" s="86" t="n"/>
      <c r="H6671" s="86" t="n"/>
      <c r="I6671" s="86" t="n"/>
      <c r="J6671" s="86" t="n"/>
      <c r="K6671" s="86" t="n"/>
      <c r="L6671" s="86" t="n"/>
      <c r="M6671" s="86" t="n"/>
      <c r="N6671" s="86" t="n"/>
      <c r="O6671" s="86" t="n"/>
      <c r="P6671" s="86" t="n"/>
      <c r="Q6671" s="86" t="n"/>
      <c r="R6671" s="86" t="n"/>
      <c r="S6671" s="86" t="n"/>
      <c r="T6671" s="86" t="n"/>
      <c r="U6671" s="86" t="n"/>
      <c r="V6671" s="86" t="n"/>
      <c r="W6671" s="86" t="n"/>
      <c r="X6671" s="86" t="n"/>
      <c r="Y6671" s="86" t="n"/>
      <c r="Z6671" s="86" t="n"/>
      <c r="AA6671" s="86" t="n"/>
      <c r="AB6671" s="86" t="n"/>
      <c r="AC6671" s="86" t="n"/>
      <c r="AD6671" s="86" t="n"/>
      <c r="AE6671" s="86" t="n"/>
      <c r="AF6671" s="86" t="n"/>
      <c r="AG6671" s="86" t="n"/>
      <c r="AH6671" s="86" t="n"/>
      <c r="AI6671" s="86" t="n"/>
      <c r="AJ6671" s="86" t="n"/>
      <c r="AK6671" s="86" t="n"/>
    </row>
    <row r="6681">
      <c r="A6681" s="86" t="n"/>
      <c r="B6681" s="85" t="n"/>
      <c r="C6681" s="85" t="n"/>
      <c r="D6681" s="85" t="n"/>
      <c r="E6681" s="85" t="n"/>
      <c r="F6681" s="86" t="n"/>
      <c r="G6681" s="151" t="n"/>
      <c r="H6681" s="85" t="n"/>
      <c r="I6681" s="85" t="n"/>
      <c r="J6681" s="85" t="n"/>
      <c r="K6681" s="85" t="n"/>
      <c r="L6681" s="85" t="n"/>
      <c r="M6681" s="85" t="n"/>
      <c r="N6681" s="85" t="n"/>
      <c r="O6681" s="85" t="n"/>
      <c r="P6681" s="85" t="n"/>
      <c r="Q6681" s="85" t="n"/>
      <c r="R6681" s="85" t="n"/>
      <c r="S6681" s="85" t="n"/>
      <c r="T6681" s="108" t="n"/>
      <c r="U6681" s="85" t="n"/>
      <c r="V6681" s="85" t="n"/>
      <c r="W6681" s="85" t="n"/>
      <c r="X6681" s="85" t="n"/>
      <c r="Y6681" s="85" t="n"/>
      <c r="Z6681" s="85" t="n"/>
      <c r="AA6681" s="85" t="n"/>
      <c r="AB6681" s="85" t="n"/>
      <c r="AC6681" s="85" t="n"/>
      <c r="AD6681" s="85" t="n"/>
      <c r="AE6681" s="85" t="n"/>
      <c r="AF6681" s="85" t="n"/>
      <c r="AG6681" s="85" t="n"/>
      <c r="AH6681" s="85" t="n"/>
      <c r="AI6681" s="85" t="n"/>
      <c r="AJ6681" s="85" t="n"/>
      <c r="AK6681" s="85" t="n"/>
    </row>
    <row r="6682">
      <c r="A6682" s="85" t="n"/>
      <c r="B6682" s="86" t="n"/>
      <c r="C6682" s="85" t="n"/>
      <c r="D6682" s="85" t="n"/>
      <c r="E6682" s="85" t="n"/>
      <c r="F6682" s="85" t="n"/>
      <c r="G6682" s="85" t="n"/>
      <c r="H6682" s="85" t="n"/>
      <c r="I6682" s="85" t="n"/>
      <c r="J6682" s="85" t="n"/>
      <c r="K6682" s="85" t="n"/>
      <c r="L6682" s="85" t="n"/>
      <c r="M6682" s="85" t="n"/>
      <c r="N6682" s="85" t="n"/>
      <c r="O6682" s="85" t="n"/>
      <c r="P6682" s="85" t="n"/>
      <c r="Q6682" s="85" t="n"/>
      <c r="R6682" s="85" t="n"/>
      <c r="S6682" s="85" t="n"/>
      <c r="T6682" s="85" t="n"/>
      <c r="U6682" s="85" t="n"/>
      <c r="V6682" s="85" t="n"/>
      <c r="W6682" s="85" t="n"/>
      <c r="X6682" s="85" t="n"/>
      <c r="Y6682" s="85" t="n"/>
      <c r="Z6682" s="85" t="n"/>
      <c r="AA6682" s="85" t="n"/>
      <c r="AB6682" s="85" t="n"/>
      <c r="AC6682" s="85" t="n"/>
      <c r="AD6682" s="85" t="n"/>
      <c r="AE6682" s="85" t="n"/>
      <c r="AF6682" s="85" t="n"/>
      <c r="AG6682" s="85" t="n"/>
      <c r="AH6682" s="85" t="n"/>
      <c r="AI6682" s="85" t="n"/>
      <c r="AJ6682" s="85" t="n"/>
      <c r="AK6682" s="85" t="n"/>
    </row>
    <row r="6683">
      <c r="A6683" s="86" t="n"/>
      <c r="B6683" s="86" t="n"/>
      <c r="C6683" s="86" t="n"/>
      <c r="D6683" s="86" t="n"/>
      <c r="E6683" s="86" t="n"/>
      <c r="F6683" s="86" t="n"/>
      <c r="G6683" s="86" t="n"/>
      <c r="H6683" s="86" t="n"/>
      <c r="I6683" s="86" t="n"/>
      <c r="J6683" s="86" t="n"/>
      <c r="K6683" s="86" t="n"/>
      <c r="L6683" s="86" t="n"/>
      <c r="M6683" s="86" t="n"/>
      <c r="N6683" s="86" t="n"/>
      <c r="O6683" s="86" t="n"/>
      <c r="P6683" s="86" t="n"/>
      <c r="Q6683" s="86" t="n"/>
      <c r="R6683" s="86" t="n"/>
      <c r="S6683" s="86" t="n"/>
      <c r="T6683" s="86" t="n"/>
      <c r="U6683" s="86" t="n"/>
      <c r="V6683" s="86" t="n"/>
      <c r="W6683" s="86" t="n"/>
      <c r="X6683" s="86" t="n"/>
      <c r="Y6683" s="86" t="n"/>
      <c r="Z6683" s="86" t="n"/>
      <c r="AA6683" s="86" t="n"/>
      <c r="AB6683" s="86" t="n"/>
      <c r="AC6683" s="86" t="n"/>
      <c r="AD6683" s="86" t="n"/>
      <c r="AE6683" s="86" t="n"/>
      <c r="AF6683" s="86" t="n"/>
      <c r="AG6683" s="86" t="n"/>
      <c r="AH6683" s="86" t="n"/>
      <c r="AI6683" s="86" t="n"/>
      <c r="AJ6683" s="86" t="n"/>
      <c r="AK6683" s="86" t="n"/>
    </row>
    <row r="6684">
      <c r="A6684" s="85" t="n"/>
      <c r="B6684" s="86" t="n"/>
      <c r="C6684" s="85" t="n"/>
      <c r="D6684" s="85" t="n"/>
      <c r="E6684" s="86" t="n"/>
      <c r="F6684" s="85" t="n"/>
      <c r="G6684" s="85" t="n"/>
      <c r="H6684" s="86" t="n"/>
      <c r="I6684" s="85" t="n"/>
      <c r="J6684" s="85" t="n"/>
      <c r="K6684" s="86" t="n"/>
      <c r="L6684" s="85" t="n"/>
      <c r="M6684" s="85" t="n"/>
      <c r="N6684" s="86" t="n"/>
      <c r="O6684" s="85" t="n"/>
      <c r="P6684" s="85" t="n"/>
      <c r="Q6684" s="86" t="n"/>
      <c r="R6684" s="85" t="n"/>
      <c r="S6684" s="85" t="n"/>
      <c r="T6684" s="86" t="n"/>
      <c r="U6684" s="85" t="n"/>
      <c r="V6684" s="85" t="n"/>
      <c r="W6684" s="86" t="n"/>
      <c r="X6684" s="85" t="n"/>
      <c r="Y6684" s="85" t="n"/>
      <c r="Z6684" s="86" t="n"/>
      <c r="AA6684" s="85" t="n"/>
      <c r="AB6684" s="85" t="n"/>
      <c r="AC6684" s="86" t="n"/>
      <c r="AD6684" s="85" t="n"/>
      <c r="AE6684" s="85" t="n"/>
      <c r="AF6684" s="86" t="n"/>
      <c r="AG6684" s="85" t="n"/>
      <c r="AH6684" s="85" t="n"/>
      <c r="AI6684" s="86" t="n"/>
      <c r="AJ6684" s="85" t="n"/>
      <c r="AK6684" s="85" t="n"/>
    </row>
    <row r="6685">
      <c r="A6685" s="86" t="n"/>
      <c r="B6685" s="86" t="n"/>
      <c r="C6685" s="86" t="n"/>
      <c r="D6685" s="86" t="n"/>
      <c r="E6685" s="86" t="n"/>
      <c r="F6685" s="86" t="n"/>
      <c r="G6685" s="86" t="n"/>
      <c r="H6685" s="86" t="n"/>
      <c r="I6685" s="86" t="n"/>
      <c r="J6685" s="86" t="n"/>
      <c r="K6685" s="86" t="n"/>
      <c r="L6685" s="86" t="n"/>
      <c r="M6685" s="86" t="n"/>
      <c r="N6685" s="86" t="n"/>
      <c r="O6685" s="86" t="n"/>
      <c r="P6685" s="86" t="n"/>
      <c r="Q6685" s="86" t="n"/>
      <c r="R6685" s="86" t="n"/>
      <c r="S6685" s="86" t="n"/>
      <c r="T6685" s="86" t="n"/>
      <c r="U6685" s="86" t="n"/>
      <c r="V6685" s="86" t="n"/>
      <c r="W6685" s="86" t="n"/>
      <c r="X6685" s="86" t="n"/>
      <c r="Y6685" s="86" t="n"/>
      <c r="Z6685" s="86" t="n"/>
      <c r="AA6685" s="86" t="n"/>
      <c r="AB6685" s="86" t="n"/>
      <c r="AC6685" s="86" t="n"/>
      <c r="AD6685" s="86" t="n"/>
      <c r="AE6685" s="86" t="n"/>
      <c r="AF6685" s="86" t="n"/>
      <c r="AG6685" s="86" t="n"/>
      <c r="AH6685" s="86" t="n"/>
      <c r="AI6685" s="86" t="n"/>
      <c r="AJ6685" s="86" t="n"/>
      <c r="AK6685" s="86" t="n"/>
    </row>
    <row r="6686">
      <c r="A6686" s="85" t="n"/>
      <c r="B6686" s="192" t="n"/>
      <c r="C6686" s="193" t="n"/>
      <c r="D6686" s="193" t="n"/>
      <c r="E6686" s="192" t="n"/>
      <c r="F6686" s="193" t="n"/>
      <c r="G6686" s="193" t="n"/>
      <c r="H6686" s="192" t="n"/>
      <c r="I6686" s="193" t="n"/>
      <c r="J6686" s="193" t="n"/>
      <c r="K6686" s="192" t="n"/>
      <c r="L6686" s="193" t="n"/>
      <c r="M6686" s="193" t="n"/>
      <c r="N6686" s="192" t="n"/>
      <c r="O6686" s="193" t="n"/>
      <c r="P6686" s="193" t="n"/>
      <c r="Q6686" s="192" t="n"/>
      <c r="R6686" s="193" t="n"/>
      <c r="S6686" s="193" t="n"/>
      <c r="T6686" s="192" t="n"/>
      <c r="U6686" s="193" t="n"/>
      <c r="V6686" s="193" t="n"/>
      <c r="W6686" s="192" t="n"/>
      <c r="X6686" s="193" t="n"/>
      <c r="Y6686" s="193" t="n"/>
      <c r="Z6686" s="192" t="n"/>
      <c r="AA6686" s="193" t="n"/>
      <c r="AB6686" s="193" t="n"/>
      <c r="AC6686" s="192" t="n"/>
      <c r="AD6686" s="193" t="n"/>
      <c r="AE6686" s="193" t="n"/>
      <c r="AF6686" s="192" t="n"/>
      <c r="AG6686" s="193" t="n"/>
      <c r="AH6686" s="193" t="n"/>
      <c r="AI6686" s="192" t="n"/>
      <c r="AJ6686" s="193" t="n"/>
      <c r="AK6686" s="193" t="n"/>
      <c r="AM6686">
        <f>A6681</f>
        <v/>
      </c>
      <c r="AN6686" s="83">
        <f>1/($B6686*(1/$B6684)*(1/(5/7+2/7*$D6686))*$B6696/SUM($B6688:$B6711))</f>
        <v/>
      </c>
      <c r="AO6686" s="83">
        <f>1/(B6686*(1/B6684)*(1/(5/7+2/7*D6686)))</f>
        <v/>
      </c>
      <c r="AP6686" s="83" t="n"/>
      <c r="AR6686" s="174">
        <f>CHOOSE(AV$3,C6686,F6686,I6686,L6686,O6686,R6686,U6686,X6686,AA6686,AD6686,AG6686,AJ6686)</f>
        <v/>
      </c>
      <c r="AS6686" s="82" t="n"/>
      <c r="AT6686" s="82" t="n"/>
      <c r="AV6686" s="119">
        <f>AN6686/AR6686</f>
        <v/>
      </c>
      <c r="AW6686" s="172">
        <f>AO6686/AR6686</f>
        <v/>
      </c>
    </row>
    <row r="6687">
      <c r="A6687" s="86" t="n"/>
      <c r="B6687" s="86" t="n"/>
      <c r="C6687" s="86" t="n"/>
      <c r="D6687" s="86" t="n"/>
      <c r="E6687" s="86" t="n"/>
      <c r="F6687" s="86" t="n"/>
      <c r="G6687" s="86" t="n"/>
      <c r="H6687" s="86" t="n"/>
      <c r="I6687" s="86" t="n"/>
      <c r="J6687" s="86" t="n"/>
      <c r="K6687" s="86" t="n"/>
      <c r="L6687" s="86" t="n"/>
      <c r="M6687" s="86" t="n"/>
      <c r="N6687" s="86" t="n"/>
      <c r="O6687" s="86" t="n"/>
      <c r="P6687" s="86" t="n"/>
      <c r="Q6687" s="86" t="n"/>
      <c r="R6687" s="86" t="n"/>
      <c r="S6687" s="86" t="n"/>
      <c r="T6687" s="86" t="n"/>
      <c r="U6687" s="86" t="n"/>
      <c r="V6687" s="86" t="n"/>
      <c r="W6687" s="86" t="n"/>
      <c r="X6687" s="86" t="n"/>
      <c r="Y6687" s="86" t="n"/>
      <c r="Z6687" s="86" t="n"/>
      <c r="AA6687" s="86" t="n"/>
      <c r="AB6687" s="86" t="n"/>
      <c r="AC6687" s="86" t="n"/>
      <c r="AD6687" s="86" t="n"/>
      <c r="AE6687" s="86" t="n"/>
      <c r="AF6687" s="86" t="n"/>
      <c r="AG6687" s="86" t="n"/>
      <c r="AH6687" s="86" t="n"/>
      <c r="AI6687" s="86" t="n"/>
      <c r="AJ6687" s="86" t="n"/>
      <c r="AK6687" s="86" t="n"/>
    </row>
    <row r="6688">
      <c r="A6688" s="86" t="n"/>
      <c r="B6688" s="86" t="n"/>
      <c r="C6688" s="86" t="n"/>
      <c r="D6688" s="86" t="n"/>
      <c r="E6688" s="86" t="n"/>
      <c r="F6688" s="86" t="n"/>
      <c r="G6688" s="86" t="n"/>
      <c r="H6688" s="86" t="n"/>
      <c r="I6688" s="86" t="n"/>
      <c r="J6688" s="86" t="n"/>
      <c r="K6688" s="86" t="n"/>
      <c r="L6688" s="86" t="n"/>
      <c r="M6688" s="86" t="n"/>
      <c r="N6688" s="86" t="n"/>
      <c r="O6688" s="86" t="n"/>
      <c r="P6688" s="86" t="n"/>
      <c r="Q6688" s="86" t="n"/>
      <c r="R6688" s="86" t="n"/>
      <c r="S6688" s="86" t="n"/>
      <c r="T6688" s="86" t="n"/>
      <c r="U6688" s="86" t="n"/>
      <c r="V6688" s="86" t="n"/>
      <c r="W6688" s="86" t="n"/>
      <c r="X6688" s="86" t="n"/>
      <c r="Y6688" s="86" t="n"/>
      <c r="Z6688" s="86" t="n"/>
      <c r="AA6688" s="86" t="n"/>
      <c r="AB6688" s="86" t="n"/>
      <c r="AC6688" s="86" t="n"/>
      <c r="AD6688" s="86" t="n"/>
      <c r="AE6688" s="86" t="n"/>
      <c r="AF6688" s="86" t="n"/>
      <c r="AG6688" s="86" t="n"/>
      <c r="AH6688" s="86" t="n"/>
      <c r="AI6688" s="86" t="n"/>
      <c r="AJ6688" s="86" t="n"/>
      <c r="AK6688" s="86" t="n"/>
    </row>
    <row r="6689">
      <c r="A6689" s="86" t="n"/>
      <c r="B6689" s="86" t="n"/>
      <c r="C6689" s="86" t="n"/>
      <c r="D6689" s="86" t="n"/>
      <c r="E6689" s="86" t="n"/>
      <c r="F6689" s="86" t="n"/>
      <c r="G6689" s="86" t="n"/>
      <c r="H6689" s="86" t="n"/>
      <c r="I6689" s="86" t="n"/>
      <c r="J6689" s="86" t="n"/>
      <c r="K6689" s="86" t="n"/>
      <c r="L6689" s="86" t="n"/>
      <c r="M6689" s="86" t="n"/>
      <c r="N6689" s="86" t="n"/>
      <c r="O6689" s="86" t="n"/>
      <c r="P6689" s="86" t="n"/>
      <c r="Q6689" s="86" t="n"/>
      <c r="R6689" s="86" t="n"/>
      <c r="S6689" s="86" t="n"/>
      <c r="T6689" s="86" t="n"/>
      <c r="U6689" s="86" t="n"/>
      <c r="V6689" s="86" t="n"/>
      <c r="W6689" s="86" t="n"/>
      <c r="X6689" s="86" t="n"/>
      <c r="Y6689" s="86" t="n"/>
      <c r="Z6689" s="86" t="n"/>
      <c r="AA6689" s="86" t="n"/>
      <c r="AB6689" s="86" t="n"/>
      <c r="AC6689" s="86" t="n"/>
      <c r="AD6689" s="86" t="n"/>
      <c r="AE6689" s="86" t="n"/>
      <c r="AF6689" s="86" t="n"/>
      <c r="AG6689" s="86" t="n"/>
      <c r="AH6689" s="86" t="n"/>
      <c r="AI6689" s="86" t="n"/>
      <c r="AJ6689" s="86" t="n"/>
      <c r="AK6689" s="86" t="n"/>
    </row>
    <row r="6690">
      <c r="A6690" s="86" t="n"/>
      <c r="B6690" s="86" t="n"/>
      <c r="C6690" s="86" t="n"/>
      <c r="D6690" s="86" t="n"/>
      <c r="E6690" s="86" t="n"/>
      <c r="F6690" s="86" t="n"/>
      <c r="G6690" s="86" t="n"/>
      <c r="H6690" s="86" t="n"/>
      <c r="I6690" s="86" t="n"/>
      <c r="J6690" s="86" t="n"/>
      <c r="K6690" s="86" t="n"/>
      <c r="L6690" s="86" t="n"/>
      <c r="M6690" s="86" t="n"/>
      <c r="N6690" s="86" t="n"/>
      <c r="O6690" s="86" t="n"/>
      <c r="P6690" s="86" t="n"/>
      <c r="Q6690" s="86" t="n"/>
      <c r="R6690" s="86" t="n"/>
      <c r="S6690" s="86" t="n"/>
      <c r="T6690" s="86" t="n"/>
      <c r="U6690" s="86" t="n"/>
      <c r="V6690" s="86" t="n"/>
      <c r="W6690" s="86" t="n"/>
      <c r="X6690" s="86" t="n"/>
      <c r="Y6690" s="86" t="n"/>
      <c r="Z6690" s="86" t="n"/>
      <c r="AA6690" s="86" t="n"/>
      <c r="AB6690" s="86" t="n"/>
      <c r="AC6690" s="86" t="n"/>
      <c r="AD6690" s="86" t="n"/>
      <c r="AE6690" s="86" t="n"/>
      <c r="AF6690" s="86" t="n"/>
      <c r="AG6690" s="86" t="n"/>
      <c r="AH6690" s="86" t="n"/>
      <c r="AI6690" s="86" t="n"/>
      <c r="AJ6690" s="86" t="n"/>
      <c r="AK6690" s="86" t="n"/>
    </row>
    <row r="6691">
      <c r="A6691" s="86" t="n"/>
      <c r="B6691" s="86" t="n"/>
      <c r="C6691" s="86" t="n"/>
      <c r="D6691" s="86" t="n"/>
      <c r="E6691" s="86" t="n"/>
      <c r="F6691" s="86" t="n"/>
      <c r="G6691" s="86" t="n"/>
      <c r="H6691" s="86" t="n"/>
      <c r="I6691" s="86" t="n"/>
      <c r="J6691" s="86" t="n"/>
      <c r="K6691" s="86" t="n"/>
      <c r="L6691" s="86" t="n"/>
      <c r="M6691" s="86" t="n"/>
      <c r="N6691" s="86" t="n"/>
      <c r="O6691" s="86" t="n"/>
      <c r="P6691" s="86" t="n"/>
      <c r="Q6691" s="86" t="n"/>
      <c r="R6691" s="86" t="n"/>
      <c r="S6691" s="86" t="n"/>
      <c r="T6691" s="86" t="n"/>
      <c r="U6691" s="86" t="n"/>
      <c r="V6691" s="86" t="n"/>
      <c r="W6691" s="86" t="n"/>
      <c r="X6691" s="86" t="n"/>
      <c r="Y6691" s="86" t="n"/>
      <c r="Z6691" s="86" t="n"/>
      <c r="AA6691" s="86" t="n"/>
      <c r="AB6691" s="86" t="n"/>
      <c r="AC6691" s="86" t="n"/>
      <c r="AD6691" s="86" t="n"/>
      <c r="AE6691" s="86" t="n"/>
      <c r="AF6691" s="86" t="n"/>
      <c r="AG6691" s="86" t="n"/>
      <c r="AH6691" s="86" t="n"/>
      <c r="AI6691" s="86" t="n"/>
      <c r="AJ6691" s="86" t="n"/>
      <c r="AK6691" s="86" t="n"/>
    </row>
    <row r="6692">
      <c r="A6692" s="86" t="n"/>
      <c r="B6692" s="86" t="n"/>
      <c r="C6692" s="86" t="n"/>
      <c r="D6692" s="86" t="n"/>
      <c r="E6692" s="86" t="n"/>
      <c r="F6692" s="86" t="n"/>
      <c r="G6692" s="86" t="n"/>
      <c r="H6692" s="86" t="n"/>
      <c r="I6692" s="86" t="n"/>
      <c r="J6692" s="86" t="n"/>
      <c r="K6692" s="86" t="n"/>
      <c r="L6692" s="86" t="n"/>
      <c r="M6692" s="86" t="n"/>
      <c r="N6692" s="86" t="n"/>
      <c r="O6692" s="86" t="n"/>
      <c r="P6692" s="86" t="n"/>
      <c r="Q6692" s="86" t="n"/>
      <c r="R6692" s="86" t="n"/>
      <c r="S6692" s="86" t="n"/>
      <c r="T6692" s="86" t="n"/>
      <c r="U6692" s="86" t="n"/>
      <c r="V6692" s="86" t="n"/>
      <c r="W6692" s="86" t="n"/>
      <c r="X6692" s="86" t="n"/>
      <c r="Y6692" s="86" t="n"/>
      <c r="Z6692" s="86" t="n"/>
      <c r="AA6692" s="86" t="n"/>
      <c r="AB6692" s="86" t="n"/>
      <c r="AC6692" s="86" t="n"/>
      <c r="AD6692" s="86" t="n"/>
      <c r="AE6692" s="86" t="n"/>
      <c r="AF6692" s="86" t="n"/>
      <c r="AG6692" s="86" t="n"/>
      <c r="AH6692" s="86" t="n"/>
      <c r="AI6692" s="86" t="n"/>
      <c r="AJ6692" s="86" t="n"/>
      <c r="AK6692" s="86" t="n"/>
    </row>
    <row r="6693">
      <c r="A6693" s="86" t="n"/>
      <c r="B6693" s="86" t="n"/>
      <c r="C6693" s="86" t="n"/>
      <c r="D6693" s="86" t="n"/>
      <c r="E6693" s="86" t="n"/>
      <c r="F6693" s="86" t="n"/>
      <c r="G6693" s="86" t="n"/>
      <c r="H6693" s="86" t="n"/>
      <c r="I6693" s="86" t="n"/>
      <c r="J6693" s="86" t="n"/>
      <c r="K6693" s="86" t="n"/>
      <c r="L6693" s="86" t="n"/>
      <c r="M6693" s="86" t="n"/>
      <c r="N6693" s="86" t="n"/>
      <c r="O6693" s="86" t="n"/>
      <c r="P6693" s="86" t="n"/>
      <c r="Q6693" s="86" t="n"/>
      <c r="R6693" s="86" t="n"/>
      <c r="S6693" s="86" t="n"/>
      <c r="T6693" s="86" t="n"/>
      <c r="U6693" s="86" t="n"/>
      <c r="V6693" s="86" t="n"/>
      <c r="W6693" s="86" t="n"/>
      <c r="X6693" s="86" t="n"/>
      <c r="Y6693" s="86" t="n"/>
      <c r="Z6693" s="86" t="n"/>
      <c r="AA6693" s="86" t="n"/>
      <c r="AB6693" s="86" t="n"/>
      <c r="AC6693" s="86" t="n"/>
      <c r="AD6693" s="86" t="n"/>
      <c r="AE6693" s="86" t="n"/>
      <c r="AF6693" s="86" t="n"/>
      <c r="AG6693" s="86" t="n"/>
      <c r="AH6693" s="86" t="n"/>
      <c r="AI6693" s="86" t="n"/>
      <c r="AJ6693" s="86" t="n"/>
      <c r="AK6693" s="86" t="n"/>
    </row>
    <row r="6694">
      <c r="A6694" s="86" t="n"/>
      <c r="B6694" s="86" t="n"/>
      <c r="C6694" s="86" t="n"/>
      <c r="D6694" s="86" t="n"/>
      <c r="E6694" s="86" t="n"/>
      <c r="F6694" s="86" t="n"/>
      <c r="G6694" s="86" t="n"/>
      <c r="H6694" s="86" t="n"/>
      <c r="I6694" s="86" t="n"/>
      <c r="J6694" s="86" t="n"/>
      <c r="K6694" s="86" t="n"/>
      <c r="L6694" s="86" t="n"/>
      <c r="M6694" s="86" t="n"/>
      <c r="N6694" s="86" t="n"/>
      <c r="O6694" s="86" t="n"/>
      <c r="P6694" s="86" t="n"/>
      <c r="Q6694" s="86" t="n"/>
      <c r="R6694" s="86" t="n"/>
      <c r="S6694" s="86" t="n"/>
      <c r="T6694" s="86" t="n"/>
      <c r="U6694" s="86" t="n"/>
      <c r="V6694" s="86" t="n"/>
      <c r="W6694" s="86" t="n"/>
      <c r="X6694" s="86" t="n"/>
      <c r="Y6694" s="86" t="n"/>
      <c r="Z6694" s="86" t="n"/>
      <c r="AA6694" s="86" t="n"/>
      <c r="AB6694" s="86" t="n"/>
      <c r="AC6694" s="86" t="n"/>
      <c r="AD6694" s="86" t="n"/>
      <c r="AE6694" s="86" t="n"/>
      <c r="AF6694" s="86" t="n"/>
      <c r="AG6694" s="86" t="n"/>
      <c r="AH6694" s="86" t="n"/>
      <c r="AI6694" s="86" t="n"/>
      <c r="AJ6694" s="86" t="n"/>
      <c r="AK6694" s="86" t="n"/>
    </row>
    <row r="6695">
      <c r="A6695" s="86" t="n"/>
      <c r="B6695" s="86" t="n"/>
      <c r="C6695" s="86" t="n"/>
      <c r="D6695" s="86" t="n"/>
      <c r="E6695" s="86" t="n"/>
      <c r="F6695" s="86" t="n"/>
      <c r="G6695" s="86" t="n"/>
      <c r="H6695" s="86" t="n"/>
      <c r="I6695" s="86" t="n"/>
      <c r="J6695" s="86" t="n"/>
      <c r="K6695" s="86" t="n"/>
      <c r="L6695" s="86" t="n"/>
      <c r="M6695" s="86" t="n"/>
      <c r="N6695" s="86" t="n"/>
      <c r="O6695" s="86" t="n"/>
      <c r="P6695" s="86" t="n"/>
      <c r="Q6695" s="86" t="n"/>
      <c r="R6695" s="86" t="n"/>
      <c r="S6695" s="86" t="n"/>
      <c r="T6695" s="86" t="n"/>
      <c r="U6695" s="86" t="n"/>
      <c r="V6695" s="86" t="n"/>
      <c r="W6695" s="86" t="n"/>
      <c r="X6695" s="86" t="n"/>
      <c r="Y6695" s="86" t="n"/>
      <c r="Z6695" s="86" t="n"/>
      <c r="AA6695" s="86" t="n"/>
      <c r="AB6695" s="86" t="n"/>
      <c r="AC6695" s="86" t="n"/>
      <c r="AD6695" s="86" t="n"/>
      <c r="AE6695" s="86" t="n"/>
      <c r="AF6695" s="86" t="n"/>
      <c r="AG6695" s="86" t="n"/>
      <c r="AH6695" s="86" t="n"/>
      <c r="AI6695" s="86" t="n"/>
      <c r="AJ6695" s="86" t="n"/>
      <c r="AK6695" s="86" t="n"/>
    </row>
    <row r="6696">
      <c r="A6696" s="86" t="n"/>
      <c r="B6696" s="86" t="n"/>
      <c r="C6696" s="86" t="n"/>
      <c r="D6696" s="86" t="n"/>
      <c r="E6696" s="86" t="n"/>
      <c r="F6696" s="86" t="n"/>
      <c r="G6696" s="86" t="n"/>
      <c r="H6696" s="86" t="n"/>
      <c r="I6696" s="86" t="n"/>
      <c r="J6696" s="86" t="n"/>
      <c r="K6696" s="86" t="n"/>
      <c r="L6696" s="86" t="n"/>
      <c r="M6696" s="86" t="n"/>
      <c r="N6696" s="86" t="n"/>
      <c r="O6696" s="86" t="n"/>
      <c r="P6696" s="86" t="n"/>
      <c r="Q6696" s="86" t="n"/>
      <c r="R6696" s="86" t="n"/>
      <c r="S6696" s="86" t="n"/>
      <c r="T6696" s="86" t="n"/>
      <c r="U6696" s="86" t="n"/>
      <c r="V6696" s="86" t="n"/>
      <c r="W6696" s="86" t="n"/>
      <c r="X6696" s="86" t="n"/>
      <c r="Y6696" s="86" t="n"/>
      <c r="Z6696" s="86" t="n"/>
      <c r="AA6696" s="86" t="n"/>
      <c r="AB6696" s="86" t="n"/>
      <c r="AC6696" s="86" t="n"/>
      <c r="AD6696" s="86" t="n"/>
      <c r="AE6696" s="86" t="n"/>
      <c r="AF6696" s="86" t="n"/>
      <c r="AG6696" s="86" t="n"/>
      <c r="AH6696" s="86" t="n"/>
      <c r="AI6696" s="86" t="n"/>
      <c r="AJ6696" s="86" t="n"/>
      <c r="AK6696" s="86" t="n"/>
    </row>
    <row r="6697">
      <c r="A6697" s="86" t="n"/>
      <c r="B6697" s="86" t="n"/>
      <c r="C6697" s="86" t="n"/>
      <c r="D6697" s="86" t="n"/>
      <c r="E6697" s="86" t="n"/>
      <c r="F6697" s="86" t="n"/>
      <c r="G6697" s="86" t="n"/>
      <c r="H6697" s="86" t="n"/>
      <c r="I6697" s="86" t="n"/>
      <c r="J6697" s="86" t="n"/>
      <c r="K6697" s="86" t="n"/>
      <c r="L6697" s="86" t="n"/>
      <c r="M6697" s="86" t="n"/>
      <c r="N6697" s="86" t="n"/>
      <c r="O6697" s="86" t="n"/>
      <c r="P6697" s="86" t="n"/>
      <c r="Q6697" s="86" t="n"/>
      <c r="R6697" s="86" t="n"/>
      <c r="S6697" s="86" t="n"/>
      <c r="T6697" s="86" t="n"/>
      <c r="U6697" s="86" t="n"/>
      <c r="V6697" s="86" t="n"/>
      <c r="W6697" s="86" t="n"/>
      <c r="X6697" s="86" t="n"/>
      <c r="Y6697" s="86" t="n"/>
      <c r="Z6697" s="86" t="n"/>
      <c r="AA6697" s="86" t="n"/>
      <c r="AB6697" s="86" t="n"/>
      <c r="AC6697" s="86" t="n"/>
      <c r="AD6697" s="86" t="n"/>
      <c r="AE6697" s="86" t="n"/>
      <c r="AF6697" s="86" t="n"/>
      <c r="AG6697" s="86" t="n"/>
      <c r="AH6697" s="86" t="n"/>
      <c r="AI6697" s="86" t="n"/>
      <c r="AJ6697" s="86" t="n"/>
      <c r="AK6697" s="86" t="n"/>
    </row>
    <row r="6698">
      <c r="A6698" s="86" t="n"/>
      <c r="B6698" s="86" t="n"/>
      <c r="C6698" s="86" t="n"/>
      <c r="D6698" s="86" t="n"/>
      <c r="E6698" s="86" t="n"/>
      <c r="F6698" s="86" t="n"/>
      <c r="G6698" s="86" t="n"/>
      <c r="H6698" s="86" t="n"/>
      <c r="I6698" s="86" t="n"/>
      <c r="J6698" s="86" t="n"/>
      <c r="K6698" s="86" t="n"/>
      <c r="L6698" s="86" t="n"/>
      <c r="M6698" s="86" t="n"/>
      <c r="N6698" s="86" t="n"/>
      <c r="O6698" s="86" t="n"/>
      <c r="P6698" s="86" t="n"/>
      <c r="Q6698" s="86" t="n"/>
      <c r="R6698" s="86" t="n"/>
      <c r="S6698" s="86" t="n"/>
      <c r="T6698" s="86" t="n"/>
      <c r="U6698" s="86" t="n"/>
      <c r="V6698" s="86" t="n"/>
      <c r="W6698" s="86" t="n"/>
      <c r="X6698" s="86" t="n"/>
      <c r="Y6698" s="86" t="n"/>
      <c r="Z6698" s="86" t="n"/>
      <c r="AA6698" s="86" t="n"/>
      <c r="AB6698" s="86" t="n"/>
      <c r="AC6698" s="86" t="n"/>
      <c r="AD6698" s="86" t="n"/>
      <c r="AE6698" s="86" t="n"/>
      <c r="AF6698" s="86" t="n"/>
      <c r="AG6698" s="86" t="n"/>
      <c r="AH6698" s="86" t="n"/>
      <c r="AI6698" s="86" t="n"/>
      <c r="AJ6698" s="86" t="n"/>
      <c r="AK6698" s="86" t="n"/>
    </row>
    <row r="6699">
      <c r="A6699" s="86" t="n"/>
      <c r="B6699" s="86" t="n"/>
      <c r="C6699" s="86" t="n"/>
      <c r="D6699" s="86" t="n"/>
      <c r="E6699" s="86" t="n"/>
      <c r="F6699" s="86" t="n"/>
      <c r="G6699" s="86" t="n"/>
      <c r="H6699" s="86" t="n"/>
      <c r="I6699" s="86" t="n"/>
      <c r="J6699" s="86" t="n"/>
      <c r="K6699" s="86" t="n"/>
      <c r="L6699" s="86" t="n"/>
      <c r="M6699" s="86" t="n"/>
      <c r="N6699" s="86" t="n"/>
      <c r="O6699" s="86" t="n"/>
      <c r="P6699" s="86" t="n"/>
      <c r="Q6699" s="86" t="n"/>
      <c r="R6699" s="86" t="n"/>
      <c r="S6699" s="86" t="n"/>
      <c r="T6699" s="86" t="n"/>
      <c r="U6699" s="86" t="n"/>
      <c r="V6699" s="86" t="n"/>
      <c r="W6699" s="86" t="n"/>
      <c r="X6699" s="86" t="n"/>
      <c r="Y6699" s="86" t="n"/>
      <c r="Z6699" s="86" t="n"/>
      <c r="AA6699" s="86" t="n"/>
      <c r="AB6699" s="86" t="n"/>
      <c r="AC6699" s="86" t="n"/>
      <c r="AD6699" s="86" t="n"/>
      <c r="AE6699" s="86" t="n"/>
      <c r="AF6699" s="86" t="n"/>
      <c r="AG6699" s="86" t="n"/>
      <c r="AH6699" s="86" t="n"/>
      <c r="AI6699" s="86" t="n"/>
      <c r="AJ6699" s="86" t="n"/>
      <c r="AK6699" s="86" t="n"/>
    </row>
    <row r="6700">
      <c r="A6700" s="86" t="n"/>
      <c r="B6700" s="86" t="n"/>
      <c r="C6700" s="86" t="n"/>
      <c r="D6700" s="86" t="n"/>
      <c r="E6700" s="86" t="n"/>
      <c r="F6700" s="86" t="n"/>
      <c r="G6700" s="86" t="n"/>
      <c r="H6700" s="86" t="n"/>
      <c r="I6700" s="86" t="n"/>
      <c r="J6700" s="86" t="n"/>
      <c r="K6700" s="86" t="n"/>
      <c r="L6700" s="86" t="n"/>
      <c r="M6700" s="86" t="n"/>
      <c r="N6700" s="86" t="n"/>
      <c r="O6700" s="86" t="n"/>
      <c r="P6700" s="86" t="n"/>
      <c r="Q6700" s="86" t="n"/>
      <c r="R6700" s="86" t="n"/>
      <c r="S6700" s="86" t="n"/>
      <c r="T6700" s="86" t="n"/>
      <c r="U6700" s="86" t="n"/>
      <c r="V6700" s="86" t="n"/>
      <c r="W6700" s="86" t="n"/>
      <c r="X6700" s="86" t="n"/>
      <c r="Y6700" s="86" t="n"/>
      <c r="Z6700" s="86" t="n"/>
      <c r="AA6700" s="86" t="n"/>
      <c r="AB6700" s="86" t="n"/>
      <c r="AC6700" s="86" t="n"/>
      <c r="AD6700" s="86" t="n"/>
      <c r="AE6700" s="86" t="n"/>
      <c r="AF6700" s="86" t="n"/>
      <c r="AG6700" s="86" t="n"/>
      <c r="AH6700" s="86" t="n"/>
      <c r="AI6700" s="86" t="n"/>
      <c r="AJ6700" s="86" t="n"/>
      <c r="AK6700" s="86" t="n"/>
    </row>
    <row r="6701">
      <c r="A6701" s="86" t="n"/>
      <c r="B6701" s="86" t="n"/>
      <c r="C6701" s="86" t="n"/>
      <c r="D6701" s="86" t="n"/>
      <c r="E6701" s="86" t="n"/>
      <c r="F6701" s="86" t="n"/>
      <c r="G6701" s="86" t="n"/>
      <c r="H6701" s="86" t="n"/>
      <c r="I6701" s="86" t="n"/>
      <c r="J6701" s="86" t="n"/>
      <c r="K6701" s="86" t="n"/>
      <c r="L6701" s="86" t="n"/>
      <c r="M6701" s="86" t="n"/>
      <c r="N6701" s="86" t="n"/>
      <c r="O6701" s="86" t="n"/>
      <c r="P6701" s="86" t="n"/>
      <c r="Q6701" s="86" t="n"/>
      <c r="R6701" s="86" t="n"/>
      <c r="S6701" s="86" t="n"/>
      <c r="T6701" s="86" t="n"/>
      <c r="U6701" s="86" t="n"/>
      <c r="V6701" s="86" t="n"/>
      <c r="W6701" s="86" t="n"/>
      <c r="X6701" s="86" t="n"/>
      <c r="Y6701" s="86" t="n"/>
      <c r="Z6701" s="86" t="n"/>
      <c r="AA6701" s="86" t="n"/>
      <c r="AB6701" s="86" t="n"/>
      <c r="AC6701" s="86" t="n"/>
      <c r="AD6701" s="86" t="n"/>
      <c r="AE6701" s="86" t="n"/>
      <c r="AF6701" s="86" t="n"/>
      <c r="AG6701" s="86" t="n"/>
      <c r="AH6701" s="86" t="n"/>
      <c r="AI6701" s="86" t="n"/>
      <c r="AJ6701" s="86" t="n"/>
      <c r="AK6701" s="86" t="n"/>
    </row>
    <row r="6702">
      <c r="A6702" s="86" t="n"/>
      <c r="B6702" s="86" t="n"/>
      <c r="C6702" s="86" t="n"/>
      <c r="D6702" s="86" t="n"/>
      <c r="E6702" s="86" t="n"/>
      <c r="F6702" s="86" t="n"/>
      <c r="G6702" s="86" t="n"/>
      <c r="H6702" s="86" t="n"/>
      <c r="I6702" s="86" t="n"/>
      <c r="J6702" s="86" t="n"/>
      <c r="K6702" s="86" t="n"/>
      <c r="L6702" s="86" t="n"/>
      <c r="M6702" s="86" t="n"/>
      <c r="N6702" s="86" t="n"/>
      <c r="O6702" s="86" t="n"/>
      <c r="P6702" s="86" t="n"/>
      <c r="Q6702" s="86" t="n"/>
      <c r="R6702" s="86" t="n"/>
      <c r="S6702" s="86" t="n"/>
      <c r="T6702" s="86" t="n"/>
      <c r="U6702" s="86" t="n"/>
      <c r="V6702" s="86" t="n"/>
      <c r="W6702" s="86" t="n"/>
      <c r="X6702" s="86" t="n"/>
      <c r="Y6702" s="86" t="n"/>
      <c r="Z6702" s="86" t="n"/>
      <c r="AA6702" s="86" t="n"/>
      <c r="AB6702" s="86" t="n"/>
      <c r="AC6702" s="86" t="n"/>
      <c r="AD6702" s="86" t="n"/>
      <c r="AE6702" s="86" t="n"/>
      <c r="AF6702" s="86" t="n"/>
      <c r="AG6702" s="86" t="n"/>
      <c r="AH6702" s="86" t="n"/>
      <c r="AI6702" s="86" t="n"/>
      <c r="AJ6702" s="86" t="n"/>
      <c r="AK6702" s="86" t="n"/>
    </row>
    <row r="6703">
      <c r="A6703" s="86" t="n"/>
      <c r="B6703" s="86" t="n"/>
      <c r="C6703" s="86" t="n"/>
      <c r="D6703" s="86" t="n"/>
      <c r="E6703" s="86" t="n"/>
      <c r="F6703" s="86" t="n"/>
      <c r="G6703" s="86" t="n"/>
      <c r="H6703" s="86" t="n"/>
      <c r="I6703" s="86" t="n"/>
      <c r="J6703" s="86" t="n"/>
      <c r="K6703" s="86" t="n"/>
      <c r="L6703" s="86" t="n"/>
      <c r="M6703" s="86" t="n"/>
      <c r="N6703" s="86" t="n"/>
      <c r="O6703" s="86" t="n"/>
      <c r="P6703" s="86" t="n"/>
      <c r="Q6703" s="86" t="n"/>
      <c r="R6703" s="86" t="n"/>
      <c r="S6703" s="86" t="n"/>
      <c r="T6703" s="86" t="n"/>
      <c r="U6703" s="86" t="n"/>
      <c r="V6703" s="86" t="n"/>
      <c r="W6703" s="86" t="n"/>
      <c r="X6703" s="86" t="n"/>
      <c r="Y6703" s="86" t="n"/>
      <c r="Z6703" s="86" t="n"/>
      <c r="AA6703" s="86" t="n"/>
      <c r="AB6703" s="86" t="n"/>
      <c r="AC6703" s="86" t="n"/>
      <c r="AD6703" s="86" t="n"/>
      <c r="AE6703" s="86" t="n"/>
      <c r="AF6703" s="86" t="n"/>
      <c r="AG6703" s="86" t="n"/>
      <c r="AH6703" s="86" t="n"/>
      <c r="AI6703" s="86" t="n"/>
      <c r="AJ6703" s="86" t="n"/>
      <c r="AK6703" s="86" t="n"/>
    </row>
    <row r="6704">
      <c r="A6704" s="86" t="n"/>
      <c r="B6704" s="86" t="n"/>
      <c r="C6704" s="86" t="n"/>
      <c r="D6704" s="86" t="n"/>
      <c r="E6704" s="86" t="n"/>
      <c r="F6704" s="86" t="n"/>
      <c r="G6704" s="86" t="n"/>
      <c r="H6704" s="86" t="n"/>
      <c r="I6704" s="86" t="n"/>
      <c r="J6704" s="86" t="n"/>
      <c r="K6704" s="86" t="n"/>
      <c r="L6704" s="86" t="n"/>
      <c r="M6704" s="86" t="n"/>
      <c r="N6704" s="86" t="n"/>
      <c r="O6704" s="86" t="n"/>
      <c r="P6704" s="86" t="n"/>
      <c r="Q6704" s="86" t="n"/>
      <c r="R6704" s="86" t="n"/>
      <c r="S6704" s="86" t="n"/>
      <c r="T6704" s="86" t="n"/>
      <c r="U6704" s="86" t="n"/>
      <c r="V6704" s="86" t="n"/>
      <c r="W6704" s="86" t="n"/>
      <c r="X6704" s="86" t="n"/>
      <c r="Y6704" s="86" t="n"/>
      <c r="Z6704" s="86" t="n"/>
      <c r="AA6704" s="86" t="n"/>
      <c r="AB6704" s="86" t="n"/>
      <c r="AC6704" s="86" t="n"/>
      <c r="AD6704" s="86" t="n"/>
      <c r="AE6704" s="86" t="n"/>
      <c r="AF6704" s="86" t="n"/>
      <c r="AG6704" s="86" t="n"/>
      <c r="AH6704" s="86" t="n"/>
      <c r="AI6704" s="86" t="n"/>
      <c r="AJ6704" s="86" t="n"/>
      <c r="AK6704" s="86" t="n"/>
    </row>
    <row r="6705">
      <c r="A6705" s="86" t="n"/>
      <c r="B6705" s="86" t="n"/>
      <c r="C6705" s="86" t="n"/>
      <c r="D6705" s="86" t="n"/>
      <c r="E6705" s="86" t="n"/>
      <c r="F6705" s="86" t="n"/>
      <c r="G6705" s="86" t="n"/>
      <c r="H6705" s="86" t="n"/>
      <c r="I6705" s="86" t="n"/>
      <c r="J6705" s="86" t="n"/>
      <c r="K6705" s="86" t="n"/>
      <c r="L6705" s="86" t="n"/>
      <c r="M6705" s="86" t="n"/>
      <c r="N6705" s="86" t="n"/>
      <c r="O6705" s="86" t="n"/>
      <c r="P6705" s="86" t="n"/>
      <c r="Q6705" s="86" t="n"/>
      <c r="R6705" s="86" t="n"/>
      <c r="S6705" s="86" t="n"/>
      <c r="T6705" s="86" t="n"/>
      <c r="U6705" s="86" t="n"/>
      <c r="V6705" s="86" t="n"/>
      <c r="W6705" s="86" t="n"/>
      <c r="X6705" s="86" t="n"/>
      <c r="Y6705" s="86" t="n"/>
      <c r="Z6705" s="86" t="n"/>
      <c r="AA6705" s="86" t="n"/>
      <c r="AB6705" s="86" t="n"/>
      <c r="AC6705" s="86" t="n"/>
      <c r="AD6705" s="86" t="n"/>
      <c r="AE6705" s="86" t="n"/>
      <c r="AF6705" s="86" t="n"/>
      <c r="AG6705" s="86" t="n"/>
      <c r="AH6705" s="86" t="n"/>
      <c r="AI6705" s="86" t="n"/>
      <c r="AJ6705" s="86" t="n"/>
      <c r="AK6705" s="86" t="n"/>
    </row>
    <row r="6706">
      <c r="A6706" s="86" t="n"/>
      <c r="B6706" s="86" t="n"/>
      <c r="C6706" s="86" t="n"/>
      <c r="D6706" s="86" t="n"/>
      <c r="E6706" s="86" t="n"/>
      <c r="F6706" s="86" t="n"/>
      <c r="G6706" s="86" t="n"/>
      <c r="H6706" s="86" t="n"/>
      <c r="I6706" s="86" t="n"/>
      <c r="J6706" s="86" t="n"/>
      <c r="K6706" s="86" t="n"/>
      <c r="L6706" s="86" t="n"/>
      <c r="M6706" s="86" t="n"/>
      <c r="N6706" s="86" t="n"/>
      <c r="O6706" s="86" t="n"/>
      <c r="P6706" s="86" t="n"/>
      <c r="Q6706" s="86" t="n"/>
      <c r="R6706" s="86" t="n"/>
      <c r="S6706" s="86" t="n"/>
      <c r="T6706" s="86" t="n"/>
      <c r="U6706" s="86" t="n"/>
      <c r="V6706" s="86" t="n"/>
      <c r="W6706" s="86" t="n"/>
      <c r="X6706" s="86" t="n"/>
      <c r="Y6706" s="86" t="n"/>
      <c r="Z6706" s="86" t="n"/>
      <c r="AA6706" s="86" t="n"/>
      <c r="AB6706" s="86" t="n"/>
      <c r="AC6706" s="86" t="n"/>
      <c r="AD6706" s="86" t="n"/>
      <c r="AE6706" s="86" t="n"/>
      <c r="AF6706" s="86" t="n"/>
      <c r="AG6706" s="86" t="n"/>
      <c r="AH6706" s="86" t="n"/>
      <c r="AI6706" s="86" t="n"/>
      <c r="AJ6706" s="86" t="n"/>
      <c r="AK6706" s="86" t="n"/>
    </row>
    <row r="6707">
      <c r="A6707" s="86" t="n"/>
      <c r="B6707" s="86" t="n"/>
      <c r="C6707" s="86" t="n"/>
      <c r="D6707" s="86" t="n"/>
      <c r="E6707" s="86" t="n"/>
      <c r="F6707" s="86" t="n"/>
      <c r="G6707" s="86" t="n"/>
      <c r="H6707" s="86" t="n"/>
      <c r="I6707" s="86" t="n"/>
      <c r="J6707" s="86" t="n"/>
      <c r="K6707" s="86" t="n"/>
      <c r="L6707" s="86" t="n"/>
      <c r="M6707" s="86" t="n"/>
      <c r="N6707" s="86" t="n"/>
      <c r="O6707" s="86" t="n"/>
      <c r="P6707" s="86" t="n"/>
      <c r="Q6707" s="86" t="n"/>
      <c r="R6707" s="86" t="n"/>
      <c r="S6707" s="86" t="n"/>
      <c r="T6707" s="86" t="n"/>
      <c r="U6707" s="86" t="n"/>
      <c r="V6707" s="86" t="n"/>
      <c r="W6707" s="86" t="n"/>
      <c r="X6707" s="86" t="n"/>
      <c r="Y6707" s="86" t="n"/>
      <c r="Z6707" s="86" t="n"/>
      <c r="AA6707" s="86" t="n"/>
      <c r="AB6707" s="86" t="n"/>
      <c r="AC6707" s="86" t="n"/>
      <c r="AD6707" s="86" t="n"/>
      <c r="AE6707" s="86" t="n"/>
      <c r="AF6707" s="86" t="n"/>
      <c r="AG6707" s="86" t="n"/>
      <c r="AH6707" s="86" t="n"/>
      <c r="AI6707" s="86" t="n"/>
      <c r="AJ6707" s="86" t="n"/>
      <c r="AK6707" s="86" t="n"/>
    </row>
    <row r="6708">
      <c r="A6708" s="86" t="n"/>
      <c r="B6708" s="86" t="n"/>
      <c r="C6708" s="86" t="n"/>
      <c r="D6708" s="86" t="n"/>
      <c r="E6708" s="86" t="n"/>
      <c r="F6708" s="86" t="n"/>
      <c r="G6708" s="86" t="n"/>
      <c r="H6708" s="86" t="n"/>
      <c r="I6708" s="86" t="n"/>
      <c r="J6708" s="86" t="n"/>
      <c r="K6708" s="86" t="n"/>
      <c r="L6708" s="86" t="n"/>
      <c r="M6708" s="86" t="n"/>
      <c r="N6708" s="86" t="n"/>
      <c r="O6708" s="86" t="n"/>
      <c r="P6708" s="86" t="n"/>
      <c r="Q6708" s="86" t="n"/>
      <c r="R6708" s="86" t="n"/>
      <c r="S6708" s="86" t="n"/>
      <c r="T6708" s="86" t="n"/>
      <c r="U6708" s="86" t="n"/>
      <c r="V6708" s="86" t="n"/>
      <c r="W6708" s="86" t="n"/>
      <c r="X6708" s="86" t="n"/>
      <c r="Y6708" s="86" t="n"/>
      <c r="Z6708" s="86" t="n"/>
      <c r="AA6708" s="86" t="n"/>
      <c r="AB6708" s="86" t="n"/>
      <c r="AC6708" s="86" t="n"/>
      <c r="AD6708" s="86" t="n"/>
      <c r="AE6708" s="86" t="n"/>
      <c r="AF6708" s="86" t="n"/>
      <c r="AG6708" s="86" t="n"/>
      <c r="AH6708" s="86" t="n"/>
      <c r="AI6708" s="86" t="n"/>
      <c r="AJ6708" s="86" t="n"/>
      <c r="AK6708" s="86" t="n"/>
    </row>
    <row r="6709">
      <c r="A6709" s="86" t="n"/>
      <c r="B6709" s="86" t="n"/>
      <c r="C6709" s="86" t="n"/>
      <c r="D6709" s="86" t="n"/>
      <c r="E6709" s="86" t="n"/>
      <c r="F6709" s="86" t="n"/>
      <c r="G6709" s="86" t="n"/>
      <c r="H6709" s="86" t="n"/>
      <c r="I6709" s="86" t="n"/>
      <c r="J6709" s="86" t="n"/>
      <c r="K6709" s="86" t="n"/>
      <c r="L6709" s="86" t="n"/>
      <c r="M6709" s="86" t="n"/>
      <c r="N6709" s="86" t="n"/>
      <c r="O6709" s="86" t="n"/>
      <c r="P6709" s="86" t="n"/>
      <c r="Q6709" s="86" t="n"/>
      <c r="R6709" s="86" t="n"/>
      <c r="S6709" s="86" t="n"/>
      <c r="T6709" s="86" t="n"/>
      <c r="U6709" s="86" t="n"/>
      <c r="V6709" s="86" t="n"/>
      <c r="W6709" s="86" t="n"/>
      <c r="X6709" s="86" t="n"/>
      <c r="Y6709" s="86" t="n"/>
      <c r="Z6709" s="86" t="n"/>
      <c r="AA6709" s="86" t="n"/>
      <c r="AB6709" s="86" t="n"/>
      <c r="AC6709" s="86" t="n"/>
      <c r="AD6709" s="86" t="n"/>
      <c r="AE6709" s="86" t="n"/>
      <c r="AF6709" s="86" t="n"/>
      <c r="AG6709" s="86" t="n"/>
      <c r="AH6709" s="86" t="n"/>
      <c r="AI6709" s="86" t="n"/>
      <c r="AJ6709" s="86" t="n"/>
      <c r="AK6709" s="86" t="n"/>
    </row>
    <row r="6710">
      <c r="A6710" s="86" t="n"/>
      <c r="B6710" s="86" t="n"/>
      <c r="C6710" s="86" t="n"/>
      <c r="D6710" s="86" t="n"/>
      <c r="E6710" s="86" t="n"/>
      <c r="F6710" s="86" t="n"/>
      <c r="G6710" s="86" t="n"/>
      <c r="H6710" s="86" t="n"/>
      <c r="I6710" s="86" t="n"/>
      <c r="J6710" s="86" t="n"/>
      <c r="K6710" s="86" t="n"/>
      <c r="L6710" s="86" t="n"/>
      <c r="M6710" s="86" t="n"/>
      <c r="N6710" s="86" t="n"/>
      <c r="O6710" s="86" t="n"/>
      <c r="P6710" s="86" t="n"/>
      <c r="Q6710" s="86" t="n"/>
      <c r="R6710" s="86" t="n"/>
      <c r="S6710" s="86" t="n"/>
      <c r="T6710" s="86" t="n"/>
      <c r="U6710" s="86" t="n"/>
      <c r="V6710" s="86" t="n"/>
      <c r="W6710" s="86" t="n"/>
      <c r="X6710" s="86" t="n"/>
      <c r="Y6710" s="86" t="n"/>
      <c r="Z6710" s="86" t="n"/>
      <c r="AA6710" s="86" t="n"/>
      <c r="AB6710" s="86" t="n"/>
      <c r="AC6710" s="86" t="n"/>
      <c r="AD6710" s="86" t="n"/>
      <c r="AE6710" s="86" t="n"/>
      <c r="AF6710" s="86" t="n"/>
      <c r="AG6710" s="86" t="n"/>
      <c r="AH6710" s="86" t="n"/>
      <c r="AI6710" s="86" t="n"/>
      <c r="AJ6710" s="86" t="n"/>
      <c r="AK6710" s="86" t="n"/>
    </row>
    <row r="6711">
      <c r="A6711" s="86" t="n"/>
      <c r="B6711" s="86" t="n"/>
      <c r="C6711" s="86" t="n"/>
      <c r="D6711" s="86" t="n"/>
      <c r="E6711" s="86" t="n"/>
      <c r="F6711" s="86" t="n"/>
      <c r="G6711" s="86" t="n"/>
      <c r="H6711" s="86" t="n"/>
      <c r="I6711" s="86" t="n"/>
      <c r="J6711" s="86" t="n"/>
      <c r="K6711" s="86" t="n"/>
      <c r="L6711" s="86" t="n"/>
      <c r="M6711" s="86" t="n"/>
      <c r="N6711" s="86" t="n"/>
      <c r="O6711" s="86" t="n"/>
      <c r="P6711" s="86" t="n"/>
      <c r="Q6711" s="86" t="n"/>
      <c r="R6711" s="86" t="n"/>
      <c r="S6711" s="86" t="n"/>
      <c r="T6711" s="86" t="n"/>
      <c r="U6711" s="86" t="n"/>
      <c r="V6711" s="86" t="n"/>
      <c r="W6711" s="86" t="n"/>
      <c r="X6711" s="86" t="n"/>
      <c r="Y6711" s="86" t="n"/>
      <c r="Z6711" s="86" t="n"/>
      <c r="AA6711" s="86" t="n"/>
      <c r="AB6711" s="86" t="n"/>
      <c r="AC6711" s="86" t="n"/>
      <c r="AD6711" s="86" t="n"/>
      <c r="AE6711" s="86" t="n"/>
      <c r="AF6711" s="86" t="n"/>
      <c r="AG6711" s="86" t="n"/>
      <c r="AH6711" s="86" t="n"/>
      <c r="AI6711" s="86" t="n"/>
      <c r="AJ6711" s="86" t="n"/>
      <c r="AK6711" s="86" t="n"/>
    </row>
    <row r="6721">
      <c r="A6721" s="86" t="n"/>
      <c r="B6721" s="85" t="n"/>
      <c r="C6721" s="85" t="n"/>
      <c r="D6721" s="85" t="n"/>
      <c r="E6721" s="85" t="n"/>
      <c r="F6721" s="86" t="n"/>
      <c r="G6721" s="151" t="n"/>
      <c r="H6721" s="85" t="n"/>
      <c r="I6721" s="85" t="n"/>
      <c r="J6721" s="85" t="n"/>
      <c r="K6721" s="85" t="n"/>
      <c r="L6721" s="85" t="n"/>
      <c r="M6721" s="85" t="n"/>
      <c r="N6721" s="85" t="n"/>
      <c r="O6721" s="85" t="n"/>
      <c r="P6721" s="85" t="n"/>
      <c r="Q6721" s="85" t="n"/>
      <c r="R6721" s="85" t="n"/>
      <c r="S6721" s="85" t="n"/>
      <c r="T6721" s="108" t="n"/>
      <c r="U6721" s="85" t="n"/>
      <c r="V6721" s="85" t="n"/>
      <c r="W6721" s="85" t="n"/>
      <c r="X6721" s="85" t="n"/>
      <c r="Y6721" s="85" t="n"/>
      <c r="Z6721" s="85" t="n"/>
      <c r="AA6721" s="85" t="n"/>
      <c r="AB6721" s="85" t="n"/>
      <c r="AC6721" s="85" t="n"/>
      <c r="AD6721" s="85" t="n"/>
      <c r="AE6721" s="85" t="n"/>
      <c r="AF6721" s="85" t="n"/>
      <c r="AG6721" s="85" t="n"/>
      <c r="AH6721" s="85" t="n"/>
      <c r="AI6721" s="85" t="n"/>
      <c r="AJ6721" s="85" t="n"/>
      <c r="AK6721" s="85" t="n"/>
    </row>
    <row r="6722">
      <c r="A6722" s="85" t="n"/>
      <c r="B6722" s="86" t="n"/>
      <c r="C6722" s="85" t="n"/>
      <c r="D6722" s="85" t="n"/>
      <c r="E6722" s="85" t="n"/>
      <c r="F6722" s="85" t="n"/>
      <c r="G6722" s="85" t="n"/>
      <c r="H6722" s="85" t="n"/>
      <c r="I6722" s="85" t="n"/>
      <c r="J6722" s="85" t="n"/>
      <c r="K6722" s="85" t="n"/>
      <c r="L6722" s="85" t="n"/>
      <c r="M6722" s="85" t="n"/>
      <c r="N6722" s="85" t="n"/>
      <c r="O6722" s="85" t="n"/>
      <c r="P6722" s="85" t="n"/>
      <c r="Q6722" s="85" t="n"/>
      <c r="R6722" s="85" t="n"/>
      <c r="S6722" s="85" t="n"/>
      <c r="T6722" s="85" t="n"/>
      <c r="U6722" s="85" t="n"/>
      <c r="V6722" s="85" t="n"/>
      <c r="W6722" s="85" t="n"/>
      <c r="X6722" s="85" t="n"/>
      <c r="Y6722" s="85" t="n"/>
      <c r="Z6722" s="85" t="n"/>
      <c r="AA6722" s="85" t="n"/>
      <c r="AB6722" s="85" t="n"/>
      <c r="AC6722" s="85" t="n"/>
      <c r="AD6722" s="85" t="n"/>
      <c r="AE6722" s="85" t="n"/>
      <c r="AF6722" s="85" t="n"/>
      <c r="AG6722" s="85" t="n"/>
      <c r="AH6722" s="85" t="n"/>
      <c r="AI6722" s="85" t="n"/>
      <c r="AJ6722" s="85" t="n"/>
      <c r="AK6722" s="85" t="n"/>
    </row>
    <row r="6723">
      <c r="A6723" s="86" t="n"/>
      <c r="B6723" s="86" t="n"/>
      <c r="C6723" s="86" t="n"/>
      <c r="D6723" s="86" t="n"/>
      <c r="E6723" s="86" t="n"/>
      <c r="F6723" s="86" t="n"/>
      <c r="G6723" s="86" t="n"/>
      <c r="H6723" s="86" t="n"/>
      <c r="I6723" s="86" t="n"/>
      <c r="J6723" s="86" t="n"/>
      <c r="K6723" s="86" t="n"/>
      <c r="L6723" s="86" t="n"/>
      <c r="M6723" s="86" t="n"/>
      <c r="N6723" s="86" t="n"/>
      <c r="O6723" s="86" t="n"/>
      <c r="P6723" s="86" t="n"/>
      <c r="Q6723" s="86" t="n"/>
      <c r="R6723" s="86" t="n"/>
      <c r="S6723" s="86" t="n"/>
      <c r="T6723" s="86" t="n"/>
      <c r="U6723" s="86" t="n"/>
      <c r="V6723" s="86" t="n"/>
      <c r="W6723" s="86" t="n"/>
      <c r="X6723" s="86" t="n"/>
      <c r="Y6723" s="86" t="n"/>
      <c r="Z6723" s="86" t="n"/>
      <c r="AA6723" s="86" t="n"/>
      <c r="AB6723" s="86" t="n"/>
      <c r="AC6723" s="86" t="n"/>
      <c r="AD6723" s="86" t="n"/>
      <c r="AE6723" s="86" t="n"/>
      <c r="AF6723" s="86" t="n"/>
      <c r="AG6723" s="86" t="n"/>
      <c r="AH6723" s="86" t="n"/>
      <c r="AI6723" s="86" t="n"/>
      <c r="AJ6723" s="86" t="n"/>
      <c r="AK6723" s="86" t="n"/>
    </row>
    <row r="6724">
      <c r="A6724" s="85" t="n"/>
      <c r="B6724" s="86" t="n"/>
      <c r="C6724" s="85" t="n"/>
      <c r="D6724" s="85" t="n"/>
      <c r="E6724" s="86" t="n"/>
      <c r="F6724" s="85" t="n"/>
      <c r="G6724" s="85" t="n"/>
      <c r="H6724" s="86" t="n"/>
      <c r="I6724" s="85" t="n"/>
      <c r="J6724" s="85" t="n"/>
      <c r="K6724" s="86" t="n"/>
      <c r="L6724" s="85" t="n"/>
      <c r="M6724" s="85" t="n"/>
      <c r="N6724" s="86" t="n"/>
      <c r="O6724" s="85" t="n"/>
      <c r="P6724" s="85" t="n"/>
      <c r="Q6724" s="86" t="n"/>
      <c r="R6724" s="85" t="n"/>
      <c r="S6724" s="85" t="n"/>
      <c r="T6724" s="86" t="n"/>
      <c r="U6724" s="85" t="n"/>
      <c r="V6724" s="85" t="n"/>
      <c r="W6724" s="86" t="n"/>
      <c r="X6724" s="85" t="n"/>
      <c r="Y6724" s="85" t="n"/>
      <c r="Z6724" s="86" t="n"/>
      <c r="AA6724" s="85" t="n"/>
      <c r="AB6724" s="85" t="n"/>
      <c r="AC6724" s="86" t="n"/>
      <c r="AD6724" s="85" t="n"/>
      <c r="AE6724" s="85" t="n"/>
      <c r="AF6724" s="86" t="n"/>
      <c r="AG6724" s="85" t="n"/>
      <c r="AH6724" s="85" t="n"/>
      <c r="AI6724" s="86" t="n"/>
      <c r="AJ6724" s="85" t="n"/>
      <c r="AK6724" s="85" t="n"/>
    </row>
    <row r="6725">
      <c r="A6725" s="86" t="n"/>
      <c r="B6725" s="86" t="n"/>
      <c r="C6725" s="86" t="n"/>
      <c r="D6725" s="86" t="n"/>
      <c r="E6725" s="86" t="n"/>
      <c r="F6725" s="86" t="n"/>
      <c r="G6725" s="86" t="n"/>
      <c r="H6725" s="86" t="n"/>
      <c r="I6725" s="86" t="n"/>
      <c r="J6725" s="86" t="n"/>
      <c r="K6725" s="86" t="n"/>
      <c r="L6725" s="86" t="n"/>
      <c r="M6725" s="86" t="n"/>
      <c r="N6725" s="86" t="n"/>
      <c r="O6725" s="86" t="n"/>
      <c r="P6725" s="86" t="n"/>
      <c r="Q6725" s="86" t="n"/>
      <c r="R6725" s="86" t="n"/>
      <c r="S6725" s="86" t="n"/>
      <c r="T6725" s="86" t="n"/>
      <c r="U6725" s="86" t="n"/>
      <c r="V6725" s="86" t="n"/>
      <c r="W6725" s="86" t="n"/>
      <c r="X6725" s="86" t="n"/>
      <c r="Y6725" s="86" t="n"/>
      <c r="Z6725" s="86" t="n"/>
      <c r="AA6725" s="86" t="n"/>
      <c r="AB6725" s="86" t="n"/>
      <c r="AC6725" s="86" t="n"/>
      <c r="AD6725" s="86" t="n"/>
      <c r="AE6725" s="86" t="n"/>
      <c r="AF6725" s="86" t="n"/>
      <c r="AG6725" s="86" t="n"/>
      <c r="AH6725" s="86" t="n"/>
      <c r="AI6725" s="86" t="n"/>
      <c r="AJ6725" s="86" t="n"/>
      <c r="AK6725" s="86" t="n"/>
    </row>
    <row r="6726">
      <c r="A6726" s="85" t="n"/>
      <c r="B6726" s="192" t="n"/>
      <c r="C6726" s="193" t="n"/>
      <c r="D6726" s="193" t="n"/>
      <c r="E6726" s="192" t="n"/>
      <c r="F6726" s="193" t="n"/>
      <c r="G6726" s="193" t="n"/>
      <c r="H6726" s="192" t="n"/>
      <c r="I6726" s="193" t="n"/>
      <c r="J6726" s="193" t="n"/>
      <c r="K6726" s="192" t="n"/>
      <c r="L6726" s="193" t="n"/>
      <c r="M6726" s="193" t="n"/>
      <c r="N6726" s="192" t="n"/>
      <c r="O6726" s="193" t="n"/>
      <c r="P6726" s="193" t="n"/>
      <c r="Q6726" s="192" t="n"/>
      <c r="R6726" s="193" t="n"/>
      <c r="S6726" s="193" t="n"/>
      <c r="T6726" s="192" t="n"/>
      <c r="U6726" s="193" t="n"/>
      <c r="V6726" s="193" t="n"/>
      <c r="W6726" s="192" t="n"/>
      <c r="X6726" s="193" t="n"/>
      <c r="Y6726" s="193" t="n"/>
      <c r="Z6726" s="192" t="n"/>
      <c r="AA6726" s="193" t="n"/>
      <c r="AB6726" s="193" t="n"/>
      <c r="AC6726" s="192" t="n"/>
      <c r="AD6726" s="193" t="n"/>
      <c r="AE6726" s="193" t="n"/>
      <c r="AF6726" s="192" t="n"/>
      <c r="AG6726" s="193" t="n"/>
      <c r="AH6726" s="193" t="n"/>
      <c r="AI6726" s="192" t="n"/>
      <c r="AJ6726" s="193" t="n"/>
      <c r="AK6726" s="193" t="n"/>
      <c r="AM6726">
        <f>A6721</f>
        <v/>
      </c>
      <c r="AN6726" s="83">
        <f>1/($B6726*(1/$B6724)*(1/(5/7+2/7*$D6726))*$B6736/SUM($B6728:$B6751))</f>
        <v/>
      </c>
      <c r="AO6726" s="83">
        <f>1/(B6726*(1/B6724)*(1/(5/7+2/7*D6726)))</f>
        <v/>
      </c>
      <c r="AP6726" s="83" t="n"/>
      <c r="AR6726" s="174">
        <f>CHOOSE(AV$3,C6726,F6726,I6726,L6726,O6726,R6726,U6726,X6726,AA6726,AD6726,AG6726,AJ6726)</f>
        <v/>
      </c>
      <c r="AS6726" s="82" t="n"/>
      <c r="AT6726" s="82" t="n"/>
      <c r="AV6726" s="119">
        <f>AN6726/AR6726</f>
        <v/>
      </c>
      <c r="AW6726" s="172">
        <f>AO6726/AR6726</f>
        <v/>
      </c>
    </row>
    <row r="6727">
      <c r="A6727" s="86" t="n"/>
      <c r="B6727" s="86" t="n"/>
      <c r="C6727" s="86" t="n"/>
      <c r="D6727" s="86" t="n"/>
      <c r="E6727" s="86" t="n"/>
      <c r="F6727" s="86" t="n"/>
      <c r="G6727" s="86" t="n"/>
      <c r="H6727" s="86" t="n"/>
      <c r="I6727" s="86" t="n"/>
      <c r="J6727" s="86" t="n"/>
      <c r="K6727" s="86" t="n"/>
      <c r="L6727" s="86" t="n"/>
      <c r="M6727" s="86" t="n"/>
      <c r="N6727" s="86" t="n"/>
      <c r="O6727" s="86" t="n"/>
      <c r="P6727" s="86" t="n"/>
      <c r="Q6727" s="86" t="n"/>
      <c r="R6727" s="86" t="n"/>
      <c r="S6727" s="86" t="n"/>
      <c r="T6727" s="86" t="n"/>
      <c r="U6727" s="86" t="n"/>
      <c r="V6727" s="86" t="n"/>
      <c r="W6727" s="86" t="n"/>
      <c r="X6727" s="86" t="n"/>
      <c r="Y6727" s="86" t="n"/>
      <c r="Z6727" s="86" t="n"/>
      <c r="AA6727" s="86" t="n"/>
      <c r="AB6727" s="86" t="n"/>
      <c r="AC6727" s="86" t="n"/>
      <c r="AD6727" s="86" t="n"/>
      <c r="AE6727" s="86" t="n"/>
      <c r="AF6727" s="86" t="n"/>
      <c r="AG6727" s="86" t="n"/>
      <c r="AH6727" s="86" t="n"/>
      <c r="AI6727" s="86" t="n"/>
      <c r="AJ6727" s="86" t="n"/>
      <c r="AK6727" s="86" t="n"/>
    </row>
    <row r="6728">
      <c r="A6728" s="86" t="n"/>
      <c r="B6728" s="86" t="n"/>
      <c r="C6728" s="86" t="n"/>
      <c r="D6728" s="86" t="n"/>
      <c r="E6728" s="86" t="n"/>
      <c r="F6728" s="86" t="n"/>
      <c r="G6728" s="86" t="n"/>
      <c r="H6728" s="86" t="n"/>
      <c r="I6728" s="86" t="n"/>
      <c r="J6728" s="86" t="n"/>
      <c r="K6728" s="86" t="n"/>
      <c r="L6728" s="86" t="n"/>
      <c r="M6728" s="86" t="n"/>
      <c r="N6728" s="86" t="n"/>
      <c r="O6728" s="86" t="n"/>
      <c r="P6728" s="86" t="n"/>
      <c r="Q6728" s="86" t="n"/>
      <c r="R6728" s="86" t="n"/>
      <c r="S6728" s="86" t="n"/>
      <c r="T6728" s="86" t="n"/>
      <c r="U6728" s="86" t="n"/>
      <c r="V6728" s="86" t="n"/>
      <c r="W6728" s="86" t="n"/>
      <c r="X6728" s="86" t="n"/>
      <c r="Y6728" s="86" t="n"/>
      <c r="Z6728" s="86" t="n"/>
      <c r="AA6728" s="86" t="n"/>
      <c r="AB6728" s="86" t="n"/>
      <c r="AC6728" s="86" t="n"/>
      <c r="AD6728" s="86" t="n"/>
      <c r="AE6728" s="86" t="n"/>
      <c r="AF6728" s="86" t="n"/>
      <c r="AG6728" s="86" t="n"/>
      <c r="AH6728" s="86" t="n"/>
      <c r="AI6728" s="86" t="n"/>
      <c r="AJ6728" s="86" t="n"/>
      <c r="AK6728" s="86" t="n"/>
    </row>
    <row r="6729">
      <c r="A6729" s="86" t="n"/>
      <c r="B6729" s="86" t="n"/>
      <c r="C6729" s="86" t="n"/>
      <c r="D6729" s="86" t="n"/>
      <c r="E6729" s="86" t="n"/>
      <c r="F6729" s="86" t="n"/>
      <c r="G6729" s="86" t="n"/>
      <c r="H6729" s="86" t="n"/>
      <c r="I6729" s="86" t="n"/>
      <c r="J6729" s="86" t="n"/>
      <c r="K6729" s="86" t="n"/>
      <c r="L6729" s="86" t="n"/>
      <c r="M6729" s="86" t="n"/>
      <c r="N6729" s="86" t="n"/>
      <c r="O6729" s="86" t="n"/>
      <c r="P6729" s="86" t="n"/>
      <c r="Q6729" s="86" t="n"/>
      <c r="R6729" s="86" t="n"/>
      <c r="S6729" s="86" t="n"/>
      <c r="T6729" s="86" t="n"/>
      <c r="U6729" s="86" t="n"/>
      <c r="V6729" s="86" t="n"/>
      <c r="W6729" s="86" t="n"/>
      <c r="X6729" s="86" t="n"/>
      <c r="Y6729" s="86" t="n"/>
      <c r="Z6729" s="86" t="n"/>
      <c r="AA6729" s="86" t="n"/>
      <c r="AB6729" s="86" t="n"/>
      <c r="AC6729" s="86" t="n"/>
      <c r="AD6729" s="86" t="n"/>
      <c r="AE6729" s="86" t="n"/>
      <c r="AF6729" s="86" t="n"/>
      <c r="AG6729" s="86" t="n"/>
      <c r="AH6729" s="86" t="n"/>
      <c r="AI6729" s="86" t="n"/>
      <c r="AJ6729" s="86" t="n"/>
      <c r="AK6729" s="86" t="n"/>
    </row>
    <row r="6730">
      <c r="A6730" s="86" t="n"/>
      <c r="B6730" s="86" t="n"/>
      <c r="C6730" s="86" t="n"/>
      <c r="D6730" s="86" t="n"/>
      <c r="E6730" s="86" t="n"/>
      <c r="F6730" s="86" t="n"/>
      <c r="G6730" s="86" t="n"/>
      <c r="H6730" s="86" t="n"/>
      <c r="I6730" s="86" t="n"/>
      <c r="J6730" s="86" t="n"/>
      <c r="K6730" s="86" t="n"/>
      <c r="L6730" s="86" t="n"/>
      <c r="M6730" s="86" t="n"/>
      <c r="N6730" s="86" t="n"/>
      <c r="O6730" s="86" t="n"/>
      <c r="P6730" s="86" t="n"/>
      <c r="Q6730" s="86" t="n"/>
      <c r="R6730" s="86" t="n"/>
      <c r="S6730" s="86" t="n"/>
      <c r="T6730" s="86" t="n"/>
      <c r="U6730" s="86" t="n"/>
      <c r="V6730" s="86" t="n"/>
      <c r="W6730" s="86" t="n"/>
      <c r="X6730" s="86" t="n"/>
      <c r="Y6730" s="86" t="n"/>
      <c r="Z6730" s="86" t="n"/>
      <c r="AA6730" s="86" t="n"/>
      <c r="AB6730" s="86" t="n"/>
      <c r="AC6730" s="86" t="n"/>
      <c r="AD6730" s="86" t="n"/>
      <c r="AE6730" s="86" t="n"/>
      <c r="AF6730" s="86" t="n"/>
      <c r="AG6730" s="86" t="n"/>
      <c r="AH6730" s="86" t="n"/>
      <c r="AI6730" s="86" t="n"/>
      <c r="AJ6730" s="86" t="n"/>
      <c r="AK6730" s="86" t="n"/>
    </row>
    <row r="6731">
      <c r="A6731" s="86" t="n"/>
      <c r="B6731" s="86" t="n"/>
      <c r="C6731" s="86" t="n"/>
      <c r="D6731" s="86" t="n"/>
      <c r="E6731" s="86" t="n"/>
      <c r="F6731" s="86" t="n"/>
      <c r="G6731" s="86" t="n"/>
      <c r="H6731" s="86" t="n"/>
      <c r="I6731" s="86" t="n"/>
      <c r="J6731" s="86" t="n"/>
      <c r="K6731" s="86" t="n"/>
      <c r="L6731" s="86" t="n"/>
      <c r="M6731" s="86" t="n"/>
      <c r="N6731" s="86" t="n"/>
      <c r="O6731" s="86" t="n"/>
      <c r="P6731" s="86" t="n"/>
      <c r="Q6731" s="86" t="n"/>
      <c r="R6731" s="86" t="n"/>
      <c r="S6731" s="86" t="n"/>
      <c r="T6731" s="86" t="n"/>
      <c r="U6731" s="86" t="n"/>
      <c r="V6731" s="86" t="n"/>
      <c r="W6731" s="86" t="n"/>
      <c r="X6731" s="86" t="n"/>
      <c r="Y6731" s="86" t="n"/>
      <c r="Z6731" s="86" t="n"/>
      <c r="AA6731" s="86" t="n"/>
      <c r="AB6731" s="86" t="n"/>
      <c r="AC6731" s="86" t="n"/>
      <c r="AD6731" s="86" t="n"/>
      <c r="AE6731" s="86" t="n"/>
      <c r="AF6731" s="86" t="n"/>
      <c r="AG6731" s="86" t="n"/>
      <c r="AH6731" s="86" t="n"/>
      <c r="AI6731" s="86" t="n"/>
      <c r="AJ6731" s="86" t="n"/>
      <c r="AK6731" s="86" t="n"/>
    </row>
    <row r="6732">
      <c r="A6732" s="86" t="n"/>
      <c r="B6732" s="86" t="n"/>
      <c r="C6732" s="86" t="n"/>
      <c r="D6732" s="86" t="n"/>
      <c r="E6732" s="86" t="n"/>
      <c r="F6732" s="86" t="n"/>
      <c r="G6732" s="86" t="n"/>
      <c r="H6732" s="86" t="n"/>
      <c r="I6732" s="86" t="n"/>
      <c r="J6732" s="86" t="n"/>
      <c r="K6732" s="86" t="n"/>
      <c r="L6732" s="86" t="n"/>
      <c r="M6732" s="86" t="n"/>
      <c r="N6732" s="86" t="n"/>
      <c r="O6732" s="86" t="n"/>
      <c r="P6732" s="86" t="n"/>
      <c r="Q6732" s="86" t="n"/>
      <c r="R6732" s="86" t="n"/>
      <c r="S6732" s="86" t="n"/>
      <c r="T6732" s="86" t="n"/>
      <c r="U6732" s="86" t="n"/>
      <c r="V6732" s="86" t="n"/>
      <c r="W6732" s="86" t="n"/>
      <c r="X6732" s="86" t="n"/>
      <c r="Y6732" s="86" t="n"/>
      <c r="Z6732" s="86" t="n"/>
      <c r="AA6732" s="86" t="n"/>
      <c r="AB6732" s="86" t="n"/>
      <c r="AC6732" s="86" t="n"/>
      <c r="AD6732" s="86" t="n"/>
      <c r="AE6732" s="86" t="n"/>
      <c r="AF6732" s="86" t="n"/>
      <c r="AG6732" s="86" t="n"/>
      <c r="AH6732" s="86" t="n"/>
      <c r="AI6732" s="86" t="n"/>
      <c r="AJ6732" s="86" t="n"/>
      <c r="AK6732" s="86" t="n"/>
    </row>
    <row r="6733">
      <c r="A6733" s="86" t="n"/>
      <c r="B6733" s="86" t="n"/>
      <c r="C6733" s="86" t="n"/>
      <c r="D6733" s="86" t="n"/>
      <c r="E6733" s="86" t="n"/>
      <c r="F6733" s="86" t="n"/>
      <c r="G6733" s="86" t="n"/>
      <c r="H6733" s="86" t="n"/>
      <c r="I6733" s="86" t="n"/>
      <c r="J6733" s="86" t="n"/>
      <c r="K6733" s="86" t="n"/>
      <c r="L6733" s="86" t="n"/>
      <c r="M6733" s="86" t="n"/>
      <c r="N6733" s="86" t="n"/>
      <c r="O6733" s="86" t="n"/>
      <c r="P6733" s="86" t="n"/>
      <c r="Q6733" s="86" t="n"/>
      <c r="R6733" s="86" t="n"/>
      <c r="S6733" s="86" t="n"/>
      <c r="T6733" s="86" t="n"/>
      <c r="U6733" s="86" t="n"/>
      <c r="V6733" s="86" t="n"/>
      <c r="W6733" s="86" t="n"/>
      <c r="X6733" s="86" t="n"/>
      <c r="Y6733" s="86" t="n"/>
      <c r="Z6733" s="86" t="n"/>
      <c r="AA6733" s="86" t="n"/>
      <c r="AB6733" s="86" t="n"/>
      <c r="AC6733" s="86" t="n"/>
      <c r="AD6733" s="86" t="n"/>
      <c r="AE6733" s="86" t="n"/>
      <c r="AF6733" s="86" t="n"/>
      <c r="AG6733" s="86" t="n"/>
      <c r="AH6733" s="86" t="n"/>
      <c r="AI6733" s="86" t="n"/>
      <c r="AJ6733" s="86" t="n"/>
      <c r="AK6733" s="86" t="n"/>
    </row>
    <row r="6734">
      <c r="A6734" s="86" t="n"/>
      <c r="B6734" s="86" t="n"/>
      <c r="C6734" s="86" t="n"/>
      <c r="D6734" s="86" t="n"/>
      <c r="E6734" s="86" t="n"/>
      <c r="F6734" s="86" t="n"/>
      <c r="G6734" s="86" t="n"/>
      <c r="H6734" s="86" t="n"/>
      <c r="I6734" s="86" t="n"/>
      <c r="J6734" s="86" t="n"/>
      <c r="K6734" s="86" t="n"/>
      <c r="L6734" s="86" t="n"/>
      <c r="M6734" s="86" t="n"/>
      <c r="N6734" s="86" t="n"/>
      <c r="O6734" s="86" t="n"/>
      <c r="P6734" s="86" t="n"/>
      <c r="Q6734" s="86" t="n"/>
      <c r="R6734" s="86" t="n"/>
      <c r="S6734" s="86" t="n"/>
      <c r="T6734" s="86" t="n"/>
      <c r="U6734" s="86" t="n"/>
      <c r="V6734" s="86" t="n"/>
      <c r="W6734" s="86" t="n"/>
      <c r="X6734" s="86" t="n"/>
      <c r="Y6734" s="86" t="n"/>
      <c r="Z6734" s="86" t="n"/>
      <c r="AA6734" s="86" t="n"/>
      <c r="AB6734" s="86" t="n"/>
      <c r="AC6734" s="86" t="n"/>
      <c r="AD6734" s="86" t="n"/>
      <c r="AE6734" s="86" t="n"/>
      <c r="AF6734" s="86" t="n"/>
      <c r="AG6734" s="86" t="n"/>
      <c r="AH6734" s="86" t="n"/>
      <c r="AI6734" s="86" t="n"/>
      <c r="AJ6734" s="86" t="n"/>
      <c r="AK6734" s="86" t="n"/>
    </row>
    <row r="6735">
      <c r="A6735" s="86" t="n"/>
      <c r="B6735" s="86" t="n"/>
      <c r="C6735" s="86" t="n"/>
      <c r="D6735" s="86" t="n"/>
      <c r="E6735" s="86" t="n"/>
      <c r="F6735" s="86" t="n"/>
      <c r="G6735" s="86" t="n"/>
      <c r="H6735" s="86" t="n"/>
      <c r="I6735" s="86" t="n"/>
      <c r="J6735" s="86" t="n"/>
      <c r="K6735" s="86" t="n"/>
      <c r="L6735" s="86" t="n"/>
      <c r="M6735" s="86" t="n"/>
      <c r="N6735" s="86" t="n"/>
      <c r="O6735" s="86" t="n"/>
      <c r="P6735" s="86" t="n"/>
      <c r="Q6735" s="86" t="n"/>
      <c r="R6735" s="86" t="n"/>
      <c r="S6735" s="86" t="n"/>
      <c r="T6735" s="86" t="n"/>
      <c r="U6735" s="86" t="n"/>
      <c r="V6735" s="86" t="n"/>
      <c r="W6735" s="86" t="n"/>
      <c r="X6735" s="86" t="n"/>
      <c r="Y6735" s="86" t="n"/>
      <c r="Z6735" s="86" t="n"/>
      <c r="AA6735" s="86" t="n"/>
      <c r="AB6735" s="86" t="n"/>
      <c r="AC6735" s="86" t="n"/>
      <c r="AD6735" s="86" t="n"/>
      <c r="AE6735" s="86" t="n"/>
      <c r="AF6735" s="86" t="n"/>
      <c r="AG6735" s="86" t="n"/>
      <c r="AH6735" s="86" t="n"/>
      <c r="AI6735" s="86" t="n"/>
      <c r="AJ6735" s="86" t="n"/>
      <c r="AK6735" s="86" t="n"/>
    </row>
    <row r="6736">
      <c r="A6736" s="86" t="n"/>
      <c r="B6736" s="86" t="n"/>
      <c r="C6736" s="86" t="n"/>
      <c r="D6736" s="86" t="n"/>
      <c r="E6736" s="86" t="n"/>
      <c r="F6736" s="86" t="n"/>
      <c r="G6736" s="86" t="n"/>
      <c r="H6736" s="86" t="n"/>
      <c r="I6736" s="86" t="n"/>
      <c r="J6736" s="86" t="n"/>
      <c r="K6736" s="86" t="n"/>
      <c r="L6736" s="86" t="n"/>
      <c r="M6736" s="86" t="n"/>
      <c r="N6736" s="86" t="n"/>
      <c r="O6736" s="86" t="n"/>
      <c r="P6736" s="86" t="n"/>
      <c r="Q6736" s="86" t="n"/>
      <c r="R6736" s="86" t="n"/>
      <c r="S6736" s="86" t="n"/>
      <c r="T6736" s="86" t="n"/>
      <c r="U6736" s="86" t="n"/>
      <c r="V6736" s="86" t="n"/>
      <c r="W6736" s="86" t="n"/>
      <c r="X6736" s="86" t="n"/>
      <c r="Y6736" s="86" t="n"/>
      <c r="Z6736" s="86" t="n"/>
      <c r="AA6736" s="86" t="n"/>
      <c r="AB6736" s="86" t="n"/>
      <c r="AC6736" s="86" t="n"/>
      <c r="AD6736" s="86" t="n"/>
      <c r="AE6736" s="86" t="n"/>
      <c r="AF6736" s="86" t="n"/>
      <c r="AG6736" s="86" t="n"/>
      <c r="AH6736" s="86" t="n"/>
      <c r="AI6736" s="86" t="n"/>
      <c r="AJ6736" s="86" t="n"/>
      <c r="AK6736" s="86" t="n"/>
    </row>
    <row r="6737">
      <c r="A6737" s="86" t="n"/>
      <c r="B6737" s="86" t="n"/>
      <c r="C6737" s="86" t="n"/>
      <c r="D6737" s="86" t="n"/>
      <c r="E6737" s="86" t="n"/>
      <c r="F6737" s="86" t="n"/>
      <c r="G6737" s="86" t="n"/>
      <c r="H6737" s="86" t="n"/>
      <c r="I6737" s="86" t="n"/>
      <c r="J6737" s="86" t="n"/>
      <c r="K6737" s="86" t="n"/>
      <c r="L6737" s="86" t="n"/>
      <c r="M6737" s="86" t="n"/>
      <c r="N6737" s="86" t="n"/>
      <c r="O6737" s="86" t="n"/>
      <c r="P6737" s="86" t="n"/>
      <c r="Q6737" s="86" t="n"/>
      <c r="R6737" s="86" t="n"/>
      <c r="S6737" s="86" t="n"/>
      <c r="T6737" s="86" t="n"/>
      <c r="U6737" s="86" t="n"/>
      <c r="V6737" s="86" t="n"/>
      <c r="W6737" s="86" t="n"/>
      <c r="X6737" s="86" t="n"/>
      <c r="Y6737" s="86" t="n"/>
      <c r="Z6737" s="86" t="n"/>
      <c r="AA6737" s="86" t="n"/>
      <c r="AB6737" s="86" t="n"/>
      <c r="AC6737" s="86" t="n"/>
      <c r="AD6737" s="86" t="n"/>
      <c r="AE6737" s="86" t="n"/>
      <c r="AF6737" s="86" t="n"/>
      <c r="AG6737" s="86" t="n"/>
      <c r="AH6737" s="86" t="n"/>
      <c r="AI6737" s="86" t="n"/>
      <c r="AJ6737" s="86" t="n"/>
      <c r="AK6737" s="86" t="n"/>
    </row>
    <row r="6738">
      <c r="A6738" s="86" t="n"/>
      <c r="B6738" s="86" t="n"/>
      <c r="C6738" s="86" t="n"/>
      <c r="D6738" s="86" t="n"/>
      <c r="E6738" s="86" t="n"/>
      <c r="F6738" s="86" t="n"/>
      <c r="G6738" s="86" t="n"/>
      <c r="H6738" s="86" t="n"/>
      <c r="I6738" s="86" t="n"/>
      <c r="J6738" s="86" t="n"/>
      <c r="K6738" s="86" t="n"/>
      <c r="L6738" s="86" t="n"/>
      <c r="M6738" s="86" t="n"/>
      <c r="N6738" s="86" t="n"/>
      <c r="O6738" s="86" t="n"/>
      <c r="P6738" s="86" t="n"/>
      <c r="Q6738" s="86" t="n"/>
      <c r="R6738" s="86" t="n"/>
      <c r="S6738" s="86" t="n"/>
      <c r="T6738" s="86" t="n"/>
      <c r="U6738" s="86" t="n"/>
      <c r="V6738" s="86" t="n"/>
      <c r="W6738" s="86" t="n"/>
      <c r="X6738" s="86" t="n"/>
      <c r="Y6738" s="86" t="n"/>
      <c r="Z6738" s="86" t="n"/>
      <c r="AA6738" s="86" t="n"/>
      <c r="AB6738" s="86" t="n"/>
      <c r="AC6738" s="86" t="n"/>
      <c r="AD6738" s="86" t="n"/>
      <c r="AE6738" s="86" t="n"/>
      <c r="AF6738" s="86" t="n"/>
      <c r="AG6738" s="86" t="n"/>
      <c r="AH6738" s="86" t="n"/>
      <c r="AI6738" s="86" t="n"/>
      <c r="AJ6738" s="86" t="n"/>
      <c r="AK6738" s="86" t="n"/>
    </row>
    <row r="6739">
      <c r="A6739" s="86" t="n"/>
      <c r="B6739" s="86" t="n"/>
      <c r="C6739" s="86" t="n"/>
      <c r="D6739" s="86" t="n"/>
      <c r="E6739" s="86" t="n"/>
      <c r="F6739" s="86" t="n"/>
      <c r="G6739" s="86" t="n"/>
      <c r="H6739" s="86" t="n"/>
      <c r="I6739" s="86" t="n"/>
      <c r="J6739" s="86" t="n"/>
      <c r="K6739" s="86" t="n"/>
      <c r="L6739" s="86" t="n"/>
      <c r="M6739" s="86" t="n"/>
      <c r="N6739" s="86" t="n"/>
      <c r="O6739" s="86" t="n"/>
      <c r="P6739" s="86" t="n"/>
      <c r="Q6739" s="86" t="n"/>
      <c r="R6739" s="86" t="n"/>
      <c r="S6739" s="86" t="n"/>
      <c r="T6739" s="86" t="n"/>
      <c r="U6739" s="86" t="n"/>
      <c r="V6739" s="86" t="n"/>
      <c r="W6739" s="86" t="n"/>
      <c r="X6739" s="86" t="n"/>
      <c r="Y6739" s="86" t="n"/>
      <c r="Z6739" s="86" t="n"/>
      <c r="AA6739" s="86" t="n"/>
      <c r="AB6739" s="86" t="n"/>
      <c r="AC6739" s="86" t="n"/>
      <c r="AD6739" s="86" t="n"/>
      <c r="AE6739" s="86" t="n"/>
      <c r="AF6739" s="86" t="n"/>
      <c r="AG6739" s="86" t="n"/>
      <c r="AH6739" s="86" t="n"/>
      <c r="AI6739" s="86" t="n"/>
      <c r="AJ6739" s="86" t="n"/>
      <c r="AK6739" s="86" t="n"/>
    </row>
    <row r="6740">
      <c r="A6740" s="86" t="n"/>
      <c r="B6740" s="86" t="n"/>
      <c r="C6740" s="86" t="n"/>
      <c r="D6740" s="86" t="n"/>
      <c r="E6740" s="86" t="n"/>
      <c r="F6740" s="86" t="n"/>
      <c r="G6740" s="86" t="n"/>
      <c r="H6740" s="86" t="n"/>
      <c r="I6740" s="86" t="n"/>
      <c r="J6740" s="86" t="n"/>
      <c r="K6740" s="86" t="n"/>
      <c r="L6740" s="86" t="n"/>
      <c r="M6740" s="86" t="n"/>
      <c r="N6740" s="86" t="n"/>
      <c r="O6740" s="86" t="n"/>
      <c r="P6740" s="86" t="n"/>
      <c r="Q6740" s="86" t="n"/>
      <c r="R6740" s="86" t="n"/>
      <c r="S6740" s="86" t="n"/>
      <c r="T6740" s="86" t="n"/>
      <c r="U6740" s="86" t="n"/>
      <c r="V6740" s="86" t="n"/>
      <c r="W6740" s="86" t="n"/>
      <c r="X6740" s="86" t="n"/>
      <c r="Y6740" s="86" t="n"/>
      <c r="Z6740" s="86" t="n"/>
      <c r="AA6740" s="86" t="n"/>
      <c r="AB6740" s="86" t="n"/>
      <c r="AC6740" s="86" t="n"/>
      <c r="AD6740" s="86" t="n"/>
      <c r="AE6740" s="86" t="n"/>
      <c r="AF6740" s="86" t="n"/>
      <c r="AG6740" s="86" t="n"/>
      <c r="AH6740" s="86" t="n"/>
      <c r="AI6740" s="86" t="n"/>
      <c r="AJ6740" s="86" t="n"/>
      <c r="AK6740" s="86" t="n"/>
    </row>
    <row r="6741">
      <c r="A6741" s="86" t="n"/>
      <c r="B6741" s="86" t="n"/>
      <c r="C6741" s="86" t="n"/>
      <c r="D6741" s="86" t="n"/>
      <c r="E6741" s="86" t="n"/>
      <c r="F6741" s="86" t="n"/>
      <c r="G6741" s="86" t="n"/>
      <c r="H6741" s="86" t="n"/>
      <c r="I6741" s="86" t="n"/>
      <c r="J6741" s="86" t="n"/>
      <c r="K6741" s="86" t="n"/>
      <c r="L6741" s="86" t="n"/>
      <c r="M6741" s="86" t="n"/>
      <c r="N6741" s="86" t="n"/>
      <c r="O6741" s="86" t="n"/>
      <c r="P6741" s="86" t="n"/>
      <c r="Q6741" s="86" t="n"/>
      <c r="R6741" s="86" t="n"/>
      <c r="S6741" s="86" t="n"/>
      <c r="T6741" s="86" t="n"/>
      <c r="U6741" s="86" t="n"/>
      <c r="V6741" s="86" t="n"/>
      <c r="W6741" s="86" t="n"/>
      <c r="X6741" s="86" t="n"/>
      <c r="Y6741" s="86" t="n"/>
      <c r="Z6741" s="86" t="n"/>
      <c r="AA6741" s="86" t="n"/>
      <c r="AB6741" s="86" t="n"/>
      <c r="AC6741" s="86" t="n"/>
      <c r="AD6741" s="86" t="n"/>
      <c r="AE6741" s="86" t="n"/>
      <c r="AF6741" s="86" t="n"/>
      <c r="AG6741" s="86" t="n"/>
      <c r="AH6741" s="86" t="n"/>
      <c r="AI6741" s="86" t="n"/>
      <c r="AJ6741" s="86" t="n"/>
      <c r="AK6741" s="86" t="n"/>
    </row>
    <row r="6742">
      <c r="A6742" s="86" t="n"/>
      <c r="B6742" s="86" t="n"/>
      <c r="C6742" s="86" t="n"/>
      <c r="D6742" s="86" t="n"/>
      <c r="E6742" s="86" t="n"/>
      <c r="F6742" s="86" t="n"/>
      <c r="G6742" s="86" t="n"/>
      <c r="H6742" s="86" t="n"/>
      <c r="I6742" s="86" t="n"/>
      <c r="J6742" s="86" t="n"/>
      <c r="K6742" s="86" t="n"/>
      <c r="L6742" s="86" t="n"/>
      <c r="M6742" s="86" t="n"/>
      <c r="N6742" s="86" t="n"/>
      <c r="O6742" s="86" t="n"/>
      <c r="P6742" s="86" t="n"/>
      <c r="Q6742" s="86" t="n"/>
      <c r="R6742" s="86" t="n"/>
      <c r="S6742" s="86" t="n"/>
      <c r="T6742" s="86" t="n"/>
      <c r="U6742" s="86" t="n"/>
      <c r="V6742" s="86" t="n"/>
      <c r="W6742" s="86" t="n"/>
      <c r="X6742" s="86" t="n"/>
      <c r="Y6742" s="86" t="n"/>
      <c r="Z6742" s="86" t="n"/>
      <c r="AA6742" s="86" t="n"/>
      <c r="AB6742" s="86" t="n"/>
      <c r="AC6742" s="86" t="n"/>
      <c r="AD6742" s="86" t="n"/>
      <c r="AE6742" s="86" t="n"/>
      <c r="AF6742" s="86" t="n"/>
      <c r="AG6742" s="86" t="n"/>
      <c r="AH6742" s="86" t="n"/>
      <c r="AI6742" s="86" t="n"/>
      <c r="AJ6742" s="86" t="n"/>
      <c r="AK6742" s="86" t="n"/>
    </row>
    <row r="6743">
      <c r="A6743" s="86" t="n"/>
      <c r="B6743" s="86" t="n"/>
      <c r="C6743" s="86" t="n"/>
      <c r="D6743" s="86" t="n"/>
      <c r="E6743" s="86" t="n"/>
      <c r="F6743" s="86" t="n"/>
      <c r="G6743" s="86" t="n"/>
      <c r="H6743" s="86" t="n"/>
      <c r="I6743" s="86" t="n"/>
      <c r="J6743" s="86" t="n"/>
      <c r="K6743" s="86" t="n"/>
      <c r="L6743" s="86" t="n"/>
      <c r="M6743" s="86" t="n"/>
      <c r="N6743" s="86" t="n"/>
      <c r="O6743" s="86" t="n"/>
      <c r="P6743" s="86" t="n"/>
      <c r="Q6743" s="86" t="n"/>
      <c r="R6743" s="86" t="n"/>
      <c r="S6743" s="86" t="n"/>
      <c r="T6743" s="86" t="n"/>
      <c r="U6743" s="86" t="n"/>
      <c r="V6743" s="86" t="n"/>
      <c r="W6743" s="86" t="n"/>
      <c r="X6743" s="86" t="n"/>
      <c r="Y6743" s="86" t="n"/>
      <c r="Z6743" s="86" t="n"/>
      <c r="AA6743" s="86" t="n"/>
      <c r="AB6743" s="86" t="n"/>
      <c r="AC6743" s="86" t="n"/>
      <c r="AD6743" s="86" t="n"/>
      <c r="AE6743" s="86" t="n"/>
      <c r="AF6743" s="86" t="n"/>
      <c r="AG6743" s="86" t="n"/>
      <c r="AH6743" s="86" t="n"/>
      <c r="AI6743" s="86" t="n"/>
      <c r="AJ6743" s="86" t="n"/>
      <c r="AK6743" s="86" t="n"/>
    </row>
    <row r="6744">
      <c r="A6744" s="86" t="n"/>
      <c r="B6744" s="86" t="n"/>
      <c r="C6744" s="86" t="n"/>
      <c r="D6744" s="86" t="n"/>
      <c r="E6744" s="86" t="n"/>
      <c r="F6744" s="86" t="n"/>
      <c r="G6744" s="86" t="n"/>
      <c r="H6744" s="86" t="n"/>
      <c r="I6744" s="86" t="n"/>
      <c r="J6744" s="86" t="n"/>
      <c r="K6744" s="86" t="n"/>
      <c r="L6744" s="86" t="n"/>
      <c r="M6744" s="86" t="n"/>
      <c r="N6744" s="86" t="n"/>
      <c r="O6744" s="86" t="n"/>
      <c r="P6744" s="86" t="n"/>
      <c r="Q6744" s="86" t="n"/>
      <c r="R6744" s="86" t="n"/>
      <c r="S6744" s="86" t="n"/>
      <c r="T6744" s="86" t="n"/>
      <c r="U6744" s="86" t="n"/>
      <c r="V6744" s="86" t="n"/>
      <c r="W6744" s="86" t="n"/>
      <c r="X6744" s="86" t="n"/>
      <c r="Y6744" s="86" t="n"/>
      <c r="Z6744" s="86" t="n"/>
      <c r="AA6744" s="86" t="n"/>
      <c r="AB6744" s="86" t="n"/>
      <c r="AC6744" s="86" t="n"/>
      <c r="AD6744" s="86" t="n"/>
      <c r="AE6744" s="86" t="n"/>
      <c r="AF6744" s="86" t="n"/>
      <c r="AG6744" s="86" t="n"/>
      <c r="AH6744" s="86" t="n"/>
      <c r="AI6744" s="86" t="n"/>
      <c r="AJ6744" s="86" t="n"/>
      <c r="AK6744" s="86" t="n"/>
    </row>
    <row r="6745">
      <c r="A6745" s="86" t="n"/>
      <c r="B6745" s="86" t="n"/>
      <c r="C6745" s="86" t="n"/>
      <c r="D6745" s="86" t="n"/>
      <c r="E6745" s="86" t="n"/>
      <c r="F6745" s="86" t="n"/>
      <c r="G6745" s="86" t="n"/>
      <c r="H6745" s="86" t="n"/>
      <c r="I6745" s="86" t="n"/>
      <c r="J6745" s="86" t="n"/>
      <c r="K6745" s="86" t="n"/>
      <c r="L6745" s="86" t="n"/>
      <c r="M6745" s="86" t="n"/>
      <c r="N6745" s="86" t="n"/>
      <c r="O6745" s="86" t="n"/>
      <c r="P6745" s="86" t="n"/>
      <c r="Q6745" s="86" t="n"/>
      <c r="R6745" s="86" t="n"/>
      <c r="S6745" s="86" t="n"/>
      <c r="T6745" s="86" t="n"/>
      <c r="U6745" s="86" t="n"/>
      <c r="V6745" s="86" t="n"/>
      <c r="W6745" s="86" t="n"/>
      <c r="X6745" s="86" t="n"/>
      <c r="Y6745" s="86" t="n"/>
      <c r="Z6745" s="86" t="n"/>
      <c r="AA6745" s="86" t="n"/>
      <c r="AB6745" s="86" t="n"/>
      <c r="AC6745" s="86" t="n"/>
      <c r="AD6745" s="86" t="n"/>
      <c r="AE6745" s="86" t="n"/>
      <c r="AF6745" s="86" t="n"/>
      <c r="AG6745" s="86" t="n"/>
      <c r="AH6745" s="86" t="n"/>
      <c r="AI6745" s="86" t="n"/>
      <c r="AJ6745" s="86" t="n"/>
      <c r="AK6745" s="86" t="n"/>
    </row>
    <row r="6746">
      <c r="A6746" s="86" t="n"/>
      <c r="B6746" s="86" t="n"/>
      <c r="C6746" s="86" t="n"/>
      <c r="D6746" s="86" t="n"/>
      <c r="E6746" s="86" t="n"/>
      <c r="F6746" s="86" t="n"/>
      <c r="G6746" s="86" t="n"/>
      <c r="H6746" s="86" t="n"/>
      <c r="I6746" s="86" t="n"/>
      <c r="J6746" s="86" t="n"/>
      <c r="K6746" s="86" t="n"/>
      <c r="L6746" s="86" t="n"/>
      <c r="M6746" s="86" t="n"/>
      <c r="N6746" s="86" t="n"/>
      <c r="O6746" s="86" t="n"/>
      <c r="P6746" s="86" t="n"/>
      <c r="Q6746" s="86" t="n"/>
      <c r="R6746" s="86" t="n"/>
      <c r="S6746" s="86" t="n"/>
      <c r="T6746" s="86" t="n"/>
      <c r="U6746" s="86" t="n"/>
      <c r="V6746" s="86" t="n"/>
      <c r="W6746" s="86" t="n"/>
      <c r="X6746" s="86" t="n"/>
      <c r="Y6746" s="86" t="n"/>
      <c r="Z6746" s="86" t="n"/>
      <c r="AA6746" s="86" t="n"/>
      <c r="AB6746" s="86" t="n"/>
      <c r="AC6746" s="86" t="n"/>
      <c r="AD6746" s="86" t="n"/>
      <c r="AE6746" s="86" t="n"/>
      <c r="AF6746" s="86" t="n"/>
      <c r="AG6746" s="86" t="n"/>
      <c r="AH6746" s="86" t="n"/>
      <c r="AI6746" s="86" t="n"/>
      <c r="AJ6746" s="86" t="n"/>
      <c r="AK6746" s="86" t="n"/>
    </row>
    <row r="6747">
      <c r="A6747" s="86" t="n"/>
      <c r="B6747" s="86" t="n"/>
      <c r="C6747" s="86" t="n"/>
      <c r="D6747" s="86" t="n"/>
      <c r="E6747" s="86" t="n"/>
      <c r="F6747" s="86" t="n"/>
      <c r="G6747" s="86" t="n"/>
      <c r="H6747" s="86" t="n"/>
      <c r="I6747" s="86" t="n"/>
      <c r="J6747" s="86" t="n"/>
      <c r="K6747" s="86" t="n"/>
      <c r="L6747" s="86" t="n"/>
      <c r="M6747" s="86" t="n"/>
      <c r="N6747" s="86" t="n"/>
      <c r="O6747" s="86" t="n"/>
      <c r="P6747" s="86" t="n"/>
      <c r="Q6747" s="86" t="n"/>
      <c r="R6747" s="86" t="n"/>
      <c r="S6747" s="86" t="n"/>
      <c r="T6747" s="86" t="n"/>
      <c r="U6747" s="86" t="n"/>
      <c r="V6747" s="86" t="n"/>
      <c r="W6747" s="86" t="n"/>
      <c r="X6747" s="86" t="n"/>
      <c r="Y6747" s="86" t="n"/>
      <c r="Z6747" s="86" t="n"/>
      <c r="AA6747" s="86" t="n"/>
      <c r="AB6747" s="86" t="n"/>
      <c r="AC6747" s="86" t="n"/>
      <c r="AD6747" s="86" t="n"/>
      <c r="AE6747" s="86" t="n"/>
      <c r="AF6747" s="86" t="n"/>
      <c r="AG6747" s="86" t="n"/>
      <c r="AH6747" s="86" t="n"/>
      <c r="AI6747" s="86" t="n"/>
      <c r="AJ6747" s="86" t="n"/>
      <c r="AK6747" s="86" t="n"/>
    </row>
    <row r="6748">
      <c r="A6748" s="86" t="n"/>
      <c r="B6748" s="86" t="n"/>
      <c r="C6748" s="86" t="n"/>
      <c r="D6748" s="86" t="n"/>
      <c r="E6748" s="86" t="n"/>
      <c r="F6748" s="86" t="n"/>
      <c r="G6748" s="86" t="n"/>
      <c r="H6748" s="86" t="n"/>
      <c r="I6748" s="86" t="n"/>
      <c r="J6748" s="86" t="n"/>
      <c r="K6748" s="86" t="n"/>
      <c r="L6748" s="86" t="n"/>
      <c r="M6748" s="86" t="n"/>
      <c r="N6748" s="86" t="n"/>
      <c r="O6748" s="86" t="n"/>
      <c r="P6748" s="86" t="n"/>
      <c r="Q6748" s="86" t="n"/>
      <c r="R6748" s="86" t="n"/>
      <c r="S6748" s="86" t="n"/>
      <c r="T6748" s="86" t="n"/>
      <c r="U6748" s="86" t="n"/>
      <c r="V6748" s="86" t="n"/>
      <c r="W6748" s="86" t="n"/>
      <c r="X6748" s="86" t="n"/>
      <c r="Y6748" s="86" t="n"/>
      <c r="Z6748" s="86" t="n"/>
      <c r="AA6748" s="86" t="n"/>
      <c r="AB6748" s="86" t="n"/>
      <c r="AC6748" s="86" t="n"/>
      <c r="AD6748" s="86" t="n"/>
      <c r="AE6748" s="86" t="n"/>
      <c r="AF6748" s="86" t="n"/>
      <c r="AG6748" s="86" t="n"/>
      <c r="AH6748" s="86" t="n"/>
      <c r="AI6748" s="86" t="n"/>
      <c r="AJ6748" s="86" t="n"/>
      <c r="AK6748" s="86" t="n"/>
    </row>
    <row r="6749">
      <c r="A6749" s="86" t="n"/>
      <c r="B6749" s="86" t="n"/>
      <c r="C6749" s="86" t="n"/>
      <c r="D6749" s="86" t="n"/>
      <c r="E6749" s="86" t="n"/>
      <c r="F6749" s="86" t="n"/>
      <c r="G6749" s="86" t="n"/>
      <c r="H6749" s="86" t="n"/>
      <c r="I6749" s="86" t="n"/>
      <c r="J6749" s="86" t="n"/>
      <c r="K6749" s="86" t="n"/>
      <c r="L6749" s="86" t="n"/>
      <c r="M6749" s="86" t="n"/>
      <c r="N6749" s="86" t="n"/>
      <c r="O6749" s="86" t="n"/>
      <c r="P6749" s="86" t="n"/>
      <c r="Q6749" s="86" t="n"/>
      <c r="R6749" s="86" t="n"/>
      <c r="S6749" s="86" t="n"/>
      <c r="T6749" s="86" t="n"/>
      <c r="U6749" s="86" t="n"/>
      <c r="V6749" s="86" t="n"/>
      <c r="W6749" s="86" t="n"/>
      <c r="X6749" s="86" t="n"/>
      <c r="Y6749" s="86" t="n"/>
      <c r="Z6749" s="86" t="n"/>
      <c r="AA6749" s="86" t="n"/>
      <c r="AB6749" s="86" t="n"/>
      <c r="AC6749" s="86" t="n"/>
      <c r="AD6749" s="86" t="n"/>
      <c r="AE6749" s="86" t="n"/>
      <c r="AF6749" s="86" t="n"/>
      <c r="AG6749" s="86" t="n"/>
      <c r="AH6749" s="86" t="n"/>
      <c r="AI6749" s="86" t="n"/>
      <c r="AJ6749" s="86" t="n"/>
      <c r="AK6749" s="86" t="n"/>
    </row>
    <row r="6750">
      <c r="A6750" s="86" t="n"/>
      <c r="B6750" s="86" t="n"/>
      <c r="C6750" s="86" t="n"/>
      <c r="D6750" s="86" t="n"/>
      <c r="E6750" s="86" t="n"/>
      <c r="F6750" s="86" t="n"/>
      <c r="G6750" s="86" t="n"/>
      <c r="H6750" s="86" t="n"/>
      <c r="I6750" s="86" t="n"/>
      <c r="J6750" s="86" t="n"/>
      <c r="K6750" s="86" t="n"/>
      <c r="L6750" s="86" t="n"/>
      <c r="M6750" s="86" t="n"/>
      <c r="N6750" s="86" t="n"/>
      <c r="O6750" s="86" t="n"/>
      <c r="P6750" s="86" t="n"/>
      <c r="Q6750" s="86" t="n"/>
      <c r="R6750" s="86" t="n"/>
      <c r="S6750" s="86" t="n"/>
      <c r="T6750" s="86" t="n"/>
      <c r="U6750" s="86" t="n"/>
      <c r="V6750" s="86" t="n"/>
      <c r="W6750" s="86" t="n"/>
      <c r="X6750" s="86" t="n"/>
      <c r="Y6750" s="86" t="n"/>
      <c r="Z6750" s="86" t="n"/>
      <c r="AA6750" s="86" t="n"/>
      <c r="AB6750" s="86" t="n"/>
      <c r="AC6750" s="86" t="n"/>
      <c r="AD6750" s="86" t="n"/>
      <c r="AE6750" s="86" t="n"/>
      <c r="AF6750" s="86" t="n"/>
      <c r="AG6750" s="86" t="n"/>
      <c r="AH6750" s="86" t="n"/>
      <c r="AI6750" s="86" t="n"/>
      <c r="AJ6750" s="86" t="n"/>
      <c r="AK6750" s="86" t="n"/>
    </row>
    <row r="6751">
      <c r="A6751" s="86" t="n"/>
      <c r="B6751" s="86" t="n"/>
      <c r="C6751" s="86" t="n"/>
      <c r="D6751" s="86" t="n"/>
      <c r="E6751" s="86" t="n"/>
      <c r="F6751" s="86" t="n"/>
      <c r="G6751" s="86" t="n"/>
      <c r="H6751" s="86" t="n"/>
      <c r="I6751" s="86" t="n"/>
      <c r="J6751" s="86" t="n"/>
      <c r="K6751" s="86" t="n"/>
      <c r="L6751" s="86" t="n"/>
      <c r="M6751" s="86" t="n"/>
      <c r="N6751" s="86" t="n"/>
      <c r="O6751" s="86" t="n"/>
      <c r="P6751" s="86" t="n"/>
      <c r="Q6751" s="86" t="n"/>
      <c r="R6751" s="86" t="n"/>
      <c r="S6751" s="86" t="n"/>
      <c r="T6751" s="86" t="n"/>
      <c r="U6751" s="86" t="n"/>
      <c r="V6751" s="86" t="n"/>
      <c r="W6751" s="86" t="n"/>
      <c r="X6751" s="86" t="n"/>
      <c r="Y6751" s="86" t="n"/>
      <c r="Z6751" s="86" t="n"/>
      <c r="AA6751" s="86" t="n"/>
      <c r="AB6751" s="86" t="n"/>
      <c r="AC6751" s="86" t="n"/>
      <c r="AD6751" s="86" t="n"/>
      <c r="AE6751" s="86" t="n"/>
      <c r="AF6751" s="86" t="n"/>
      <c r="AG6751" s="86" t="n"/>
      <c r="AH6751" s="86" t="n"/>
      <c r="AI6751" s="86" t="n"/>
      <c r="AJ6751" s="86" t="n"/>
      <c r="AK6751" s="86" t="n"/>
    </row>
    <row r="6761">
      <c r="A6761" s="86" t="n"/>
      <c r="B6761" s="85" t="n"/>
      <c r="C6761" s="85" t="n"/>
      <c r="D6761" s="85" t="n"/>
      <c r="E6761" s="85" t="n"/>
      <c r="F6761" s="86" t="n"/>
      <c r="G6761" s="151" t="n"/>
      <c r="H6761" s="85" t="n"/>
      <c r="I6761" s="85" t="n"/>
      <c r="J6761" s="85" t="n"/>
      <c r="K6761" s="85" t="n"/>
      <c r="L6761" s="85" t="n"/>
      <c r="M6761" s="85" t="n"/>
      <c r="N6761" s="85" t="n"/>
      <c r="O6761" s="85" t="n"/>
      <c r="P6761" s="85" t="n"/>
      <c r="Q6761" s="85" t="n"/>
      <c r="R6761" s="85" t="n"/>
      <c r="S6761" s="85" t="n"/>
      <c r="T6761" s="108" t="n"/>
      <c r="U6761" s="85" t="n"/>
      <c r="V6761" s="85" t="n"/>
      <c r="W6761" s="85" t="n"/>
      <c r="X6761" s="85" t="n"/>
      <c r="Y6761" s="85" t="n"/>
      <c r="Z6761" s="85" t="n"/>
      <c r="AA6761" s="85" t="n"/>
      <c r="AB6761" s="85" t="n"/>
      <c r="AC6761" s="85" t="n"/>
      <c r="AD6761" s="85" t="n"/>
      <c r="AE6761" s="85" t="n"/>
      <c r="AF6761" s="85" t="n"/>
      <c r="AG6761" s="85" t="n"/>
      <c r="AH6761" s="85" t="n"/>
      <c r="AI6761" s="85" t="n"/>
      <c r="AJ6761" s="85" t="n"/>
      <c r="AK6761" s="85" t="n"/>
    </row>
    <row r="6762">
      <c r="A6762" s="85" t="n"/>
      <c r="B6762" s="86" t="n"/>
      <c r="C6762" s="85" t="n"/>
      <c r="D6762" s="85" t="n"/>
      <c r="E6762" s="85" t="n"/>
      <c r="F6762" s="85" t="n"/>
      <c r="G6762" s="85" t="n"/>
      <c r="H6762" s="85" t="n"/>
      <c r="I6762" s="85" t="n"/>
      <c r="J6762" s="85" t="n"/>
      <c r="K6762" s="85" t="n"/>
      <c r="L6762" s="85" t="n"/>
      <c r="M6762" s="85" t="n"/>
      <c r="N6762" s="85" t="n"/>
      <c r="O6762" s="85" t="n"/>
      <c r="P6762" s="85" t="n"/>
      <c r="Q6762" s="85" t="n"/>
      <c r="R6762" s="85" t="n"/>
      <c r="S6762" s="85" t="n"/>
      <c r="T6762" s="85" t="n"/>
      <c r="U6762" s="85" t="n"/>
      <c r="V6762" s="85" t="n"/>
      <c r="W6762" s="85" t="n"/>
      <c r="X6762" s="85" t="n"/>
      <c r="Y6762" s="85" t="n"/>
      <c r="Z6762" s="85" t="n"/>
      <c r="AA6762" s="85" t="n"/>
      <c r="AB6762" s="85" t="n"/>
      <c r="AC6762" s="85" t="n"/>
      <c r="AD6762" s="85" t="n"/>
      <c r="AE6762" s="85" t="n"/>
      <c r="AF6762" s="85" t="n"/>
      <c r="AG6762" s="85" t="n"/>
      <c r="AH6762" s="85" t="n"/>
      <c r="AI6762" s="85" t="n"/>
      <c r="AJ6762" s="85" t="n"/>
      <c r="AK6762" s="85" t="n"/>
    </row>
    <row r="6763">
      <c r="A6763" s="86" t="n"/>
      <c r="B6763" s="86" t="n"/>
      <c r="C6763" s="86" t="n"/>
      <c r="D6763" s="86" t="n"/>
      <c r="E6763" s="86" t="n"/>
      <c r="F6763" s="86" t="n"/>
      <c r="G6763" s="86" t="n"/>
      <c r="H6763" s="86" t="n"/>
      <c r="I6763" s="86" t="n"/>
      <c r="J6763" s="86" t="n"/>
      <c r="K6763" s="86" t="n"/>
      <c r="L6763" s="86" t="n"/>
      <c r="M6763" s="86" t="n"/>
      <c r="N6763" s="86" t="n"/>
      <c r="O6763" s="86" t="n"/>
      <c r="P6763" s="86" t="n"/>
      <c r="Q6763" s="86" t="n"/>
      <c r="R6763" s="86" t="n"/>
      <c r="S6763" s="86" t="n"/>
      <c r="T6763" s="86" t="n"/>
      <c r="U6763" s="86" t="n"/>
      <c r="V6763" s="86" t="n"/>
      <c r="W6763" s="86" t="n"/>
      <c r="X6763" s="86" t="n"/>
      <c r="Y6763" s="86" t="n"/>
      <c r="Z6763" s="86" t="n"/>
      <c r="AA6763" s="86" t="n"/>
      <c r="AB6763" s="86" t="n"/>
      <c r="AC6763" s="86" t="n"/>
      <c r="AD6763" s="86" t="n"/>
      <c r="AE6763" s="86" t="n"/>
      <c r="AF6763" s="86" t="n"/>
      <c r="AG6763" s="86" t="n"/>
      <c r="AH6763" s="86" t="n"/>
      <c r="AI6763" s="86" t="n"/>
      <c r="AJ6763" s="86" t="n"/>
      <c r="AK6763" s="86" t="n"/>
    </row>
    <row r="6764">
      <c r="A6764" s="85" t="n"/>
      <c r="B6764" s="86" t="n"/>
      <c r="C6764" s="85" t="n"/>
      <c r="D6764" s="85" t="n"/>
      <c r="E6764" s="86" t="n"/>
      <c r="F6764" s="85" t="n"/>
      <c r="G6764" s="85" t="n"/>
      <c r="H6764" s="86" t="n"/>
      <c r="I6764" s="85" t="n"/>
      <c r="J6764" s="85" t="n"/>
      <c r="K6764" s="86" t="n"/>
      <c r="L6764" s="85" t="n"/>
      <c r="M6764" s="85" t="n"/>
      <c r="N6764" s="86" t="n"/>
      <c r="O6764" s="85" t="n"/>
      <c r="P6764" s="85" t="n"/>
      <c r="Q6764" s="86" t="n"/>
      <c r="R6764" s="85" t="n"/>
      <c r="S6764" s="85" t="n"/>
      <c r="T6764" s="86" t="n"/>
      <c r="U6764" s="85" t="n"/>
      <c r="V6764" s="85" t="n"/>
      <c r="W6764" s="86" t="n"/>
      <c r="X6764" s="85" t="n"/>
      <c r="Y6764" s="85" t="n"/>
      <c r="Z6764" s="86" t="n"/>
      <c r="AA6764" s="85" t="n"/>
      <c r="AB6764" s="85" t="n"/>
      <c r="AC6764" s="86" t="n"/>
      <c r="AD6764" s="85" t="n"/>
      <c r="AE6764" s="85" t="n"/>
      <c r="AF6764" s="86" t="n"/>
      <c r="AG6764" s="85" t="n"/>
      <c r="AH6764" s="85" t="n"/>
      <c r="AI6764" s="86" t="n"/>
      <c r="AJ6764" s="85" t="n"/>
      <c r="AK6764" s="85" t="n"/>
    </row>
    <row r="6765">
      <c r="A6765" s="86" t="n"/>
      <c r="B6765" s="86" t="n"/>
      <c r="C6765" s="86" t="n"/>
      <c r="D6765" s="86" t="n"/>
      <c r="E6765" s="86" t="n"/>
      <c r="F6765" s="86" t="n"/>
      <c r="G6765" s="86" t="n"/>
      <c r="H6765" s="86" t="n"/>
      <c r="I6765" s="86" t="n"/>
      <c r="J6765" s="86" t="n"/>
      <c r="K6765" s="86" t="n"/>
      <c r="L6765" s="86" t="n"/>
      <c r="M6765" s="86" t="n"/>
      <c r="N6765" s="86" t="n"/>
      <c r="O6765" s="86" t="n"/>
      <c r="P6765" s="86" t="n"/>
      <c r="Q6765" s="86" t="n"/>
      <c r="R6765" s="86" t="n"/>
      <c r="S6765" s="86" t="n"/>
      <c r="T6765" s="86" t="n"/>
      <c r="U6765" s="86" t="n"/>
      <c r="V6765" s="86" t="n"/>
      <c r="W6765" s="86" t="n"/>
      <c r="X6765" s="86" t="n"/>
      <c r="Y6765" s="86" t="n"/>
      <c r="Z6765" s="86" t="n"/>
      <c r="AA6765" s="86" t="n"/>
      <c r="AB6765" s="86" t="n"/>
      <c r="AC6765" s="86" t="n"/>
      <c r="AD6765" s="86" t="n"/>
      <c r="AE6765" s="86" t="n"/>
      <c r="AF6765" s="86" t="n"/>
      <c r="AG6765" s="86" t="n"/>
      <c r="AH6765" s="86" t="n"/>
      <c r="AI6765" s="86" t="n"/>
      <c r="AJ6765" s="86" t="n"/>
      <c r="AK6765" s="86" t="n"/>
    </row>
    <row r="6766">
      <c r="A6766" s="85" t="n"/>
      <c r="B6766" s="192" t="n"/>
      <c r="C6766" s="193" t="n"/>
      <c r="D6766" s="193" t="n"/>
      <c r="E6766" s="192" t="n"/>
      <c r="F6766" s="193" t="n"/>
      <c r="G6766" s="193" t="n"/>
      <c r="H6766" s="192" t="n"/>
      <c r="I6766" s="193" t="n"/>
      <c r="J6766" s="193" t="n"/>
      <c r="K6766" s="192" t="n"/>
      <c r="L6766" s="193" t="n"/>
      <c r="M6766" s="193" t="n"/>
      <c r="N6766" s="192" t="n"/>
      <c r="O6766" s="193" t="n"/>
      <c r="P6766" s="193" t="n"/>
      <c r="Q6766" s="192" t="n"/>
      <c r="R6766" s="193" t="n"/>
      <c r="S6766" s="193" t="n"/>
      <c r="T6766" s="192" t="n"/>
      <c r="U6766" s="193" t="n"/>
      <c r="V6766" s="193" t="n"/>
      <c r="W6766" s="192" t="n"/>
      <c r="X6766" s="193" t="n"/>
      <c r="Y6766" s="193" t="n"/>
      <c r="Z6766" s="192" t="n"/>
      <c r="AA6766" s="193" t="n"/>
      <c r="AB6766" s="193" t="n"/>
      <c r="AC6766" s="192" t="n"/>
      <c r="AD6766" s="193" t="n"/>
      <c r="AE6766" s="193" t="n"/>
      <c r="AF6766" s="192" t="n"/>
      <c r="AG6766" s="193" t="n"/>
      <c r="AH6766" s="193" t="n"/>
      <c r="AI6766" s="192" t="n"/>
      <c r="AJ6766" s="193" t="n"/>
      <c r="AK6766" s="193" t="n"/>
      <c r="AM6766">
        <f>A6761</f>
        <v/>
      </c>
      <c r="AN6766" s="83">
        <f>1/($B6766*(1/$B6764)*(1/(5/7+2/7*$D6766))*$B6776/SUM($B6768:$B6791))</f>
        <v/>
      </c>
      <c r="AO6766" s="83">
        <f>1/(B6766*(1/B6764)*(1/(5/7+2/7*D6766)))</f>
        <v/>
      </c>
      <c r="AP6766" s="83" t="n"/>
      <c r="AR6766" s="174">
        <f>CHOOSE(AV$3,C6766,F6766,I6766,L6766,O6766,R6766,U6766,X6766,AA6766,AD6766,AG6766,AJ6766)</f>
        <v/>
      </c>
      <c r="AS6766" s="82" t="n"/>
      <c r="AT6766" s="82" t="n"/>
      <c r="AV6766" s="119">
        <f>AN6766/AR6766</f>
        <v/>
      </c>
      <c r="AW6766" s="172">
        <f>AO6766/AR6766</f>
        <v/>
      </c>
    </row>
    <row r="6767">
      <c r="A6767" s="86" t="n"/>
      <c r="B6767" s="86" t="n"/>
      <c r="C6767" s="86" t="n"/>
      <c r="D6767" s="86" t="n"/>
      <c r="E6767" s="86" t="n"/>
      <c r="F6767" s="86" t="n"/>
      <c r="G6767" s="86" t="n"/>
      <c r="H6767" s="86" t="n"/>
      <c r="I6767" s="86" t="n"/>
      <c r="J6767" s="86" t="n"/>
      <c r="K6767" s="86" t="n"/>
      <c r="L6767" s="86" t="n"/>
      <c r="M6767" s="86" t="n"/>
      <c r="N6767" s="86" t="n"/>
      <c r="O6767" s="86" t="n"/>
      <c r="P6767" s="86" t="n"/>
      <c r="Q6767" s="86" t="n"/>
      <c r="R6767" s="86" t="n"/>
      <c r="S6767" s="86" t="n"/>
      <c r="T6767" s="86" t="n"/>
      <c r="U6767" s="86" t="n"/>
      <c r="V6767" s="86" t="n"/>
      <c r="W6767" s="86" t="n"/>
      <c r="X6767" s="86" t="n"/>
      <c r="Y6767" s="86" t="n"/>
      <c r="Z6767" s="86" t="n"/>
      <c r="AA6767" s="86" t="n"/>
      <c r="AB6767" s="86" t="n"/>
      <c r="AC6767" s="86" t="n"/>
      <c r="AD6767" s="86" t="n"/>
      <c r="AE6767" s="86" t="n"/>
      <c r="AF6767" s="86" t="n"/>
      <c r="AG6767" s="86" t="n"/>
      <c r="AH6767" s="86" t="n"/>
      <c r="AI6767" s="86" t="n"/>
      <c r="AJ6767" s="86" t="n"/>
      <c r="AK6767" s="86" t="n"/>
    </row>
    <row r="6768">
      <c r="A6768" s="86" t="n"/>
      <c r="B6768" s="86" t="n"/>
      <c r="C6768" s="86" t="n"/>
      <c r="D6768" s="86" t="n"/>
      <c r="E6768" s="86" t="n"/>
      <c r="F6768" s="86" t="n"/>
      <c r="G6768" s="86" t="n"/>
      <c r="H6768" s="86" t="n"/>
      <c r="I6768" s="86" t="n"/>
      <c r="J6768" s="86" t="n"/>
      <c r="K6768" s="86" t="n"/>
      <c r="L6768" s="86" t="n"/>
      <c r="M6768" s="86" t="n"/>
      <c r="N6768" s="86" t="n"/>
      <c r="O6768" s="86" t="n"/>
      <c r="P6768" s="86" t="n"/>
      <c r="Q6768" s="86" t="n"/>
      <c r="R6768" s="86" t="n"/>
      <c r="S6768" s="86" t="n"/>
      <c r="T6768" s="86" t="n"/>
      <c r="U6768" s="86" t="n"/>
      <c r="V6768" s="86" t="n"/>
      <c r="W6768" s="86" t="n"/>
      <c r="X6768" s="86" t="n"/>
      <c r="Y6768" s="86" t="n"/>
      <c r="Z6768" s="86" t="n"/>
      <c r="AA6768" s="86" t="n"/>
      <c r="AB6768" s="86" t="n"/>
      <c r="AC6768" s="86" t="n"/>
      <c r="AD6768" s="86" t="n"/>
      <c r="AE6768" s="86" t="n"/>
      <c r="AF6768" s="86" t="n"/>
      <c r="AG6768" s="86" t="n"/>
      <c r="AH6768" s="86" t="n"/>
      <c r="AI6768" s="86" t="n"/>
      <c r="AJ6768" s="86" t="n"/>
      <c r="AK6768" s="86" t="n"/>
    </row>
    <row r="6769">
      <c r="A6769" s="86" t="n"/>
      <c r="B6769" s="86" t="n"/>
      <c r="C6769" s="86" t="n"/>
      <c r="D6769" s="86" t="n"/>
      <c r="E6769" s="86" t="n"/>
      <c r="F6769" s="86" t="n"/>
      <c r="G6769" s="86" t="n"/>
      <c r="H6769" s="86" t="n"/>
      <c r="I6769" s="86" t="n"/>
      <c r="J6769" s="86" t="n"/>
      <c r="K6769" s="86" t="n"/>
      <c r="L6769" s="86" t="n"/>
      <c r="M6769" s="86" t="n"/>
      <c r="N6769" s="86" t="n"/>
      <c r="O6769" s="86" t="n"/>
      <c r="P6769" s="86" t="n"/>
      <c r="Q6769" s="86" t="n"/>
      <c r="R6769" s="86" t="n"/>
      <c r="S6769" s="86" t="n"/>
      <c r="T6769" s="86" t="n"/>
      <c r="U6769" s="86" t="n"/>
      <c r="V6769" s="86" t="n"/>
      <c r="W6769" s="86" t="n"/>
      <c r="X6769" s="86" t="n"/>
      <c r="Y6769" s="86" t="n"/>
      <c r="Z6769" s="86" t="n"/>
      <c r="AA6769" s="86" t="n"/>
      <c r="AB6769" s="86" t="n"/>
      <c r="AC6769" s="86" t="n"/>
      <c r="AD6769" s="86" t="n"/>
      <c r="AE6769" s="86" t="n"/>
      <c r="AF6769" s="86" t="n"/>
      <c r="AG6769" s="86" t="n"/>
      <c r="AH6769" s="86" t="n"/>
      <c r="AI6769" s="86" t="n"/>
      <c r="AJ6769" s="86" t="n"/>
      <c r="AK6769" s="86" t="n"/>
    </row>
    <row r="6770">
      <c r="A6770" s="86" t="n"/>
      <c r="B6770" s="86" t="n"/>
      <c r="C6770" s="86" t="n"/>
      <c r="D6770" s="86" t="n"/>
      <c r="E6770" s="86" t="n"/>
      <c r="F6770" s="86" t="n"/>
      <c r="G6770" s="86" t="n"/>
      <c r="H6770" s="86" t="n"/>
      <c r="I6770" s="86" t="n"/>
      <c r="J6770" s="86" t="n"/>
      <c r="K6770" s="86" t="n"/>
      <c r="L6770" s="86" t="n"/>
      <c r="M6770" s="86" t="n"/>
      <c r="N6770" s="86" t="n"/>
      <c r="O6770" s="86" t="n"/>
      <c r="P6770" s="86" t="n"/>
      <c r="Q6770" s="86" t="n"/>
      <c r="R6770" s="86" t="n"/>
      <c r="S6770" s="86" t="n"/>
      <c r="T6770" s="86" t="n"/>
      <c r="U6770" s="86" t="n"/>
      <c r="V6770" s="86" t="n"/>
      <c r="W6770" s="86" t="n"/>
      <c r="X6770" s="86" t="n"/>
      <c r="Y6770" s="86" t="n"/>
      <c r="Z6770" s="86" t="n"/>
      <c r="AA6770" s="86" t="n"/>
      <c r="AB6770" s="86" t="n"/>
      <c r="AC6770" s="86" t="n"/>
      <c r="AD6770" s="86" t="n"/>
      <c r="AE6770" s="86" t="n"/>
      <c r="AF6770" s="86" t="n"/>
      <c r="AG6770" s="86" t="n"/>
      <c r="AH6770" s="86" t="n"/>
      <c r="AI6770" s="86" t="n"/>
      <c r="AJ6770" s="86" t="n"/>
      <c r="AK6770" s="86" t="n"/>
    </row>
    <row r="6771">
      <c r="A6771" s="86" t="n"/>
      <c r="B6771" s="86" t="n"/>
      <c r="C6771" s="86" t="n"/>
      <c r="D6771" s="86" t="n"/>
      <c r="E6771" s="86" t="n"/>
      <c r="F6771" s="86" t="n"/>
      <c r="G6771" s="86" t="n"/>
      <c r="H6771" s="86" t="n"/>
      <c r="I6771" s="86" t="n"/>
      <c r="J6771" s="86" t="n"/>
      <c r="K6771" s="86" t="n"/>
      <c r="L6771" s="86" t="n"/>
      <c r="M6771" s="86" t="n"/>
      <c r="N6771" s="86" t="n"/>
      <c r="O6771" s="86" t="n"/>
      <c r="P6771" s="86" t="n"/>
      <c r="Q6771" s="86" t="n"/>
      <c r="R6771" s="86" t="n"/>
      <c r="S6771" s="86" t="n"/>
      <c r="T6771" s="86" t="n"/>
      <c r="U6771" s="86" t="n"/>
      <c r="V6771" s="86" t="n"/>
      <c r="W6771" s="86" t="n"/>
      <c r="X6771" s="86" t="n"/>
      <c r="Y6771" s="86" t="n"/>
      <c r="Z6771" s="86" t="n"/>
      <c r="AA6771" s="86" t="n"/>
      <c r="AB6771" s="86" t="n"/>
      <c r="AC6771" s="86" t="n"/>
      <c r="AD6771" s="86" t="n"/>
      <c r="AE6771" s="86" t="n"/>
      <c r="AF6771" s="86" t="n"/>
      <c r="AG6771" s="86" t="n"/>
      <c r="AH6771" s="86" t="n"/>
      <c r="AI6771" s="86" t="n"/>
      <c r="AJ6771" s="86" t="n"/>
      <c r="AK6771" s="86" t="n"/>
    </row>
    <row r="6772">
      <c r="A6772" s="86" t="n"/>
      <c r="B6772" s="86" t="n"/>
      <c r="C6772" s="86" t="n"/>
      <c r="D6772" s="86" t="n"/>
      <c r="E6772" s="86" t="n"/>
      <c r="F6772" s="86" t="n"/>
      <c r="G6772" s="86" t="n"/>
      <c r="H6772" s="86" t="n"/>
      <c r="I6772" s="86" t="n"/>
      <c r="J6772" s="86" t="n"/>
      <c r="K6772" s="86" t="n"/>
      <c r="L6772" s="86" t="n"/>
      <c r="M6772" s="86" t="n"/>
      <c r="N6772" s="86" t="n"/>
      <c r="O6772" s="86" t="n"/>
      <c r="P6772" s="86" t="n"/>
      <c r="Q6772" s="86" t="n"/>
      <c r="R6772" s="86" t="n"/>
      <c r="S6772" s="86" t="n"/>
      <c r="T6772" s="86" t="n"/>
      <c r="U6772" s="86" t="n"/>
      <c r="V6772" s="86" t="n"/>
      <c r="W6772" s="86" t="n"/>
      <c r="X6772" s="86" t="n"/>
      <c r="Y6772" s="86" t="n"/>
      <c r="Z6772" s="86" t="n"/>
      <c r="AA6772" s="86" t="n"/>
      <c r="AB6772" s="86" t="n"/>
      <c r="AC6772" s="86" t="n"/>
      <c r="AD6772" s="86" t="n"/>
      <c r="AE6772" s="86" t="n"/>
      <c r="AF6772" s="86" t="n"/>
      <c r="AG6772" s="86" t="n"/>
      <c r="AH6772" s="86" t="n"/>
      <c r="AI6772" s="86" t="n"/>
      <c r="AJ6772" s="86" t="n"/>
      <c r="AK6772" s="86" t="n"/>
    </row>
    <row r="6773">
      <c r="A6773" s="86" t="n"/>
      <c r="B6773" s="86" t="n"/>
      <c r="C6773" s="86" t="n"/>
      <c r="D6773" s="86" t="n"/>
      <c r="E6773" s="86" t="n"/>
      <c r="F6773" s="86" t="n"/>
      <c r="G6773" s="86" t="n"/>
      <c r="H6773" s="86" t="n"/>
      <c r="I6773" s="86" t="n"/>
      <c r="J6773" s="86" t="n"/>
      <c r="K6773" s="86" t="n"/>
      <c r="L6773" s="86" t="n"/>
      <c r="M6773" s="86" t="n"/>
      <c r="N6773" s="86" t="n"/>
      <c r="O6773" s="86" t="n"/>
      <c r="P6773" s="86" t="n"/>
      <c r="Q6773" s="86" t="n"/>
      <c r="R6773" s="86" t="n"/>
      <c r="S6773" s="86" t="n"/>
      <c r="T6773" s="86" t="n"/>
      <c r="U6773" s="86" t="n"/>
      <c r="V6773" s="86" t="n"/>
      <c r="W6773" s="86" t="n"/>
      <c r="X6773" s="86" t="n"/>
      <c r="Y6773" s="86" t="n"/>
      <c r="Z6773" s="86" t="n"/>
      <c r="AA6773" s="86" t="n"/>
      <c r="AB6773" s="86" t="n"/>
      <c r="AC6773" s="86" t="n"/>
      <c r="AD6773" s="86" t="n"/>
      <c r="AE6773" s="86" t="n"/>
      <c r="AF6773" s="86" t="n"/>
      <c r="AG6773" s="86" t="n"/>
      <c r="AH6773" s="86" t="n"/>
      <c r="AI6773" s="86" t="n"/>
      <c r="AJ6773" s="86" t="n"/>
      <c r="AK6773" s="86" t="n"/>
    </row>
    <row r="6774">
      <c r="A6774" s="86" t="n"/>
      <c r="B6774" s="86" t="n"/>
      <c r="C6774" s="86" t="n"/>
      <c r="D6774" s="86" t="n"/>
      <c r="E6774" s="86" t="n"/>
      <c r="F6774" s="86" t="n"/>
      <c r="G6774" s="86" t="n"/>
      <c r="H6774" s="86" t="n"/>
      <c r="I6774" s="86" t="n"/>
      <c r="J6774" s="86" t="n"/>
      <c r="K6774" s="86" t="n"/>
      <c r="L6774" s="86" t="n"/>
      <c r="M6774" s="86" t="n"/>
      <c r="N6774" s="86" t="n"/>
      <c r="O6774" s="86" t="n"/>
      <c r="P6774" s="86" t="n"/>
      <c r="Q6774" s="86" t="n"/>
      <c r="R6774" s="86" t="n"/>
      <c r="S6774" s="86" t="n"/>
      <c r="T6774" s="86" t="n"/>
      <c r="U6774" s="86" t="n"/>
      <c r="V6774" s="86" t="n"/>
      <c r="W6774" s="86" t="n"/>
      <c r="X6774" s="86" t="n"/>
      <c r="Y6774" s="86" t="n"/>
      <c r="Z6774" s="86" t="n"/>
      <c r="AA6774" s="86" t="n"/>
      <c r="AB6774" s="86" t="n"/>
      <c r="AC6774" s="86" t="n"/>
      <c r="AD6774" s="86" t="n"/>
      <c r="AE6774" s="86" t="n"/>
      <c r="AF6774" s="86" t="n"/>
      <c r="AG6774" s="86" t="n"/>
      <c r="AH6774" s="86" t="n"/>
      <c r="AI6774" s="86" t="n"/>
      <c r="AJ6774" s="86" t="n"/>
      <c r="AK6774" s="86" t="n"/>
    </row>
    <row r="6775">
      <c r="A6775" s="86" t="n"/>
      <c r="B6775" s="86" t="n"/>
      <c r="C6775" s="86" t="n"/>
      <c r="D6775" s="86" t="n"/>
      <c r="E6775" s="86" t="n"/>
      <c r="F6775" s="86" t="n"/>
      <c r="G6775" s="86" t="n"/>
      <c r="H6775" s="86" t="n"/>
      <c r="I6775" s="86" t="n"/>
      <c r="J6775" s="86" t="n"/>
      <c r="K6775" s="86" t="n"/>
      <c r="L6775" s="86" t="n"/>
      <c r="M6775" s="86" t="n"/>
      <c r="N6775" s="86" t="n"/>
      <c r="O6775" s="86" t="n"/>
      <c r="P6775" s="86" t="n"/>
      <c r="Q6775" s="86" t="n"/>
      <c r="R6775" s="86" t="n"/>
      <c r="S6775" s="86" t="n"/>
      <c r="T6775" s="86" t="n"/>
      <c r="U6775" s="86" t="n"/>
      <c r="V6775" s="86" t="n"/>
      <c r="W6775" s="86" t="n"/>
      <c r="X6775" s="86" t="n"/>
      <c r="Y6775" s="86" t="n"/>
      <c r="Z6775" s="86" t="n"/>
      <c r="AA6775" s="86" t="n"/>
      <c r="AB6775" s="86" t="n"/>
      <c r="AC6775" s="86" t="n"/>
      <c r="AD6775" s="86" t="n"/>
      <c r="AE6775" s="86" t="n"/>
      <c r="AF6775" s="86" t="n"/>
      <c r="AG6775" s="86" t="n"/>
      <c r="AH6775" s="86" t="n"/>
      <c r="AI6775" s="86" t="n"/>
      <c r="AJ6775" s="86" t="n"/>
      <c r="AK6775" s="86" t="n"/>
    </row>
    <row r="6776">
      <c r="A6776" s="86" t="n"/>
      <c r="B6776" s="86" t="n"/>
      <c r="C6776" s="86" t="n"/>
      <c r="D6776" s="86" t="n"/>
      <c r="E6776" s="86" t="n"/>
      <c r="F6776" s="86" t="n"/>
      <c r="G6776" s="86" t="n"/>
      <c r="H6776" s="86" t="n"/>
      <c r="I6776" s="86" t="n"/>
      <c r="J6776" s="86" t="n"/>
      <c r="K6776" s="86" t="n"/>
      <c r="L6776" s="86" t="n"/>
      <c r="M6776" s="86" t="n"/>
      <c r="N6776" s="86" t="n"/>
      <c r="O6776" s="86" t="n"/>
      <c r="P6776" s="86" t="n"/>
      <c r="Q6776" s="86" t="n"/>
      <c r="R6776" s="86" t="n"/>
      <c r="S6776" s="86" t="n"/>
      <c r="T6776" s="86" t="n"/>
      <c r="U6776" s="86" t="n"/>
      <c r="V6776" s="86" t="n"/>
      <c r="W6776" s="86" t="n"/>
      <c r="X6776" s="86" t="n"/>
      <c r="Y6776" s="86" t="n"/>
      <c r="Z6776" s="86" t="n"/>
      <c r="AA6776" s="86" t="n"/>
      <c r="AB6776" s="86" t="n"/>
      <c r="AC6776" s="86" t="n"/>
      <c r="AD6776" s="86" t="n"/>
      <c r="AE6776" s="86" t="n"/>
      <c r="AF6776" s="86" t="n"/>
      <c r="AG6776" s="86" t="n"/>
      <c r="AH6776" s="86" t="n"/>
      <c r="AI6776" s="86" t="n"/>
      <c r="AJ6776" s="86" t="n"/>
      <c r="AK6776" s="86" t="n"/>
    </row>
    <row r="6777">
      <c r="A6777" s="86" t="n"/>
      <c r="B6777" s="86" t="n"/>
      <c r="C6777" s="86" t="n"/>
      <c r="D6777" s="86" t="n"/>
      <c r="E6777" s="86" t="n"/>
      <c r="F6777" s="86" t="n"/>
      <c r="G6777" s="86" t="n"/>
      <c r="H6777" s="86" t="n"/>
      <c r="I6777" s="86" t="n"/>
      <c r="J6777" s="86" t="n"/>
      <c r="K6777" s="86" t="n"/>
      <c r="L6777" s="86" t="n"/>
      <c r="M6777" s="86" t="n"/>
      <c r="N6777" s="86" t="n"/>
      <c r="O6777" s="86" t="n"/>
      <c r="P6777" s="86" t="n"/>
      <c r="Q6777" s="86" t="n"/>
      <c r="R6777" s="86" t="n"/>
      <c r="S6777" s="86" t="n"/>
      <c r="T6777" s="86" t="n"/>
      <c r="U6777" s="86" t="n"/>
      <c r="V6777" s="86" t="n"/>
      <c r="W6777" s="86" t="n"/>
      <c r="X6777" s="86" t="n"/>
      <c r="Y6777" s="86" t="n"/>
      <c r="Z6777" s="86" t="n"/>
      <c r="AA6777" s="86" t="n"/>
      <c r="AB6777" s="86" t="n"/>
      <c r="AC6777" s="86" t="n"/>
      <c r="AD6777" s="86" t="n"/>
      <c r="AE6777" s="86" t="n"/>
      <c r="AF6777" s="86" t="n"/>
      <c r="AG6777" s="86" t="n"/>
      <c r="AH6777" s="86" t="n"/>
      <c r="AI6777" s="86" t="n"/>
      <c r="AJ6777" s="86" t="n"/>
      <c r="AK6777" s="86" t="n"/>
    </row>
    <row r="6778">
      <c r="A6778" s="86" t="n"/>
      <c r="B6778" s="86" t="n"/>
      <c r="C6778" s="86" t="n"/>
      <c r="D6778" s="86" t="n"/>
      <c r="E6778" s="86" t="n"/>
      <c r="F6778" s="86" t="n"/>
      <c r="G6778" s="86" t="n"/>
      <c r="H6778" s="86" t="n"/>
      <c r="I6778" s="86" t="n"/>
      <c r="J6778" s="86" t="n"/>
      <c r="K6778" s="86" t="n"/>
      <c r="L6778" s="86" t="n"/>
      <c r="M6778" s="86" t="n"/>
      <c r="N6778" s="86" t="n"/>
      <c r="O6778" s="86" t="n"/>
      <c r="P6778" s="86" t="n"/>
      <c r="Q6778" s="86" t="n"/>
      <c r="R6778" s="86" t="n"/>
      <c r="S6778" s="86" t="n"/>
      <c r="T6778" s="86" t="n"/>
      <c r="U6778" s="86" t="n"/>
      <c r="V6778" s="86" t="n"/>
      <c r="W6778" s="86" t="n"/>
      <c r="X6778" s="86" t="n"/>
      <c r="Y6778" s="86" t="n"/>
      <c r="Z6778" s="86" t="n"/>
      <c r="AA6778" s="86" t="n"/>
      <c r="AB6778" s="86" t="n"/>
      <c r="AC6778" s="86" t="n"/>
      <c r="AD6778" s="86" t="n"/>
      <c r="AE6778" s="86" t="n"/>
      <c r="AF6778" s="86" t="n"/>
      <c r="AG6778" s="86" t="n"/>
      <c r="AH6778" s="86" t="n"/>
      <c r="AI6778" s="86" t="n"/>
      <c r="AJ6778" s="86" t="n"/>
      <c r="AK6778" s="86" t="n"/>
    </row>
    <row r="6779">
      <c r="A6779" s="86" t="n"/>
      <c r="B6779" s="86" t="n"/>
      <c r="C6779" s="86" t="n"/>
      <c r="D6779" s="86" t="n"/>
      <c r="E6779" s="86" t="n"/>
      <c r="F6779" s="86" t="n"/>
      <c r="G6779" s="86" t="n"/>
      <c r="H6779" s="86" t="n"/>
      <c r="I6779" s="86" t="n"/>
      <c r="J6779" s="86" t="n"/>
      <c r="K6779" s="86" t="n"/>
      <c r="L6779" s="86" t="n"/>
      <c r="M6779" s="86" t="n"/>
      <c r="N6779" s="86" t="n"/>
      <c r="O6779" s="86" t="n"/>
      <c r="P6779" s="86" t="n"/>
      <c r="Q6779" s="86" t="n"/>
      <c r="R6779" s="86" t="n"/>
      <c r="S6779" s="86" t="n"/>
      <c r="T6779" s="86" t="n"/>
      <c r="U6779" s="86" t="n"/>
      <c r="V6779" s="86" t="n"/>
      <c r="W6779" s="86" t="n"/>
      <c r="X6779" s="86" t="n"/>
      <c r="Y6779" s="86" t="n"/>
      <c r="Z6779" s="86" t="n"/>
      <c r="AA6779" s="86" t="n"/>
      <c r="AB6779" s="86" t="n"/>
      <c r="AC6779" s="86" t="n"/>
      <c r="AD6779" s="86" t="n"/>
      <c r="AE6779" s="86" t="n"/>
      <c r="AF6779" s="86" t="n"/>
      <c r="AG6779" s="86" t="n"/>
      <c r="AH6779" s="86" t="n"/>
      <c r="AI6779" s="86" t="n"/>
      <c r="AJ6779" s="86" t="n"/>
      <c r="AK6779" s="86" t="n"/>
    </row>
    <row r="6780">
      <c r="A6780" s="86" t="n"/>
      <c r="B6780" s="86" t="n"/>
      <c r="C6780" s="86" t="n"/>
      <c r="D6780" s="86" t="n"/>
      <c r="E6780" s="86" t="n"/>
      <c r="F6780" s="86" t="n"/>
      <c r="G6780" s="86" t="n"/>
      <c r="H6780" s="86" t="n"/>
      <c r="I6780" s="86" t="n"/>
      <c r="J6780" s="86" t="n"/>
      <c r="K6780" s="86" t="n"/>
      <c r="L6780" s="86" t="n"/>
      <c r="M6780" s="86" t="n"/>
      <c r="N6780" s="86" t="n"/>
      <c r="O6780" s="86" t="n"/>
      <c r="P6780" s="86" t="n"/>
      <c r="Q6780" s="86" t="n"/>
      <c r="R6780" s="86" t="n"/>
      <c r="S6780" s="86" t="n"/>
      <c r="T6780" s="86" t="n"/>
      <c r="U6780" s="86" t="n"/>
      <c r="V6780" s="86" t="n"/>
      <c r="W6780" s="86" t="n"/>
      <c r="X6780" s="86" t="n"/>
      <c r="Y6780" s="86" t="n"/>
      <c r="Z6780" s="86" t="n"/>
      <c r="AA6780" s="86" t="n"/>
      <c r="AB6780" s="86" t="n"/>
      <c r="AC6780" s="86" t="n"/>
      <c r="AD6780" s="86" t="n"/>
      <c r="AE6780" s="86" t="n"/>
      <c r="AF6780" s="86" t="n"/>
      <c r="AG6780" s="86" t="n"/>
      <c r="AH6780" s="86" t="n"/>
      <c r="AI6780" s="86" t="n"/>
      <c r="AJ6780" s="86" t="n"/>
      <c r="AK6780" s="86" t="n"/>
    </row>
    <row r="6781">
      <c r="A6781" s="86" t="n"/>
      <c r="B6781" s="86" t="n"/>
      <c r="C6781" s="86" t="n"/>
      <c r="D6781" s="86" t="n"/>
      <c r="E6781" s="86" t="n"/>
      <c r="F6781" s="86" t="n"/>
      <c r="G6781" s="86" t="n"/>
      <c r="H6781" s="86" t="n"/>
      <c r="I6781" s="86" t="n"/>
      <c r="J6781" s="86" t="n"/>
      <c r="K6781" s="86" t="n"/>
      <c r="L6781" s="86" t="n"/>
      <c r="M6781" s="86" t="n"/>
      <c r="N6781" s="86" t="n"/>
      <c r="O6781" s="86" t="n"/>
      <c r="P6781" s="86" t="n"/>
      <c r="Q6781" s="86" t="n"/>
      <c r="R6781" s="86" t="n"/>
      <c r="S6781" s="86" t="n"/>
      <c r="T6781" s="86" t="n"/>
      <c r="U6781" s="86" t="n"/>
      <c r="V6781" s="86" t="n"/>
      <c r="W6781" s="86" t="n"/>
      <c r="X6781" s="86" t="n"/>
      <c r="Y6781" s="86" t="n"/>
      <c r="Z6781" s="86" t="n"/>
      <c r="AA6781" s="86" t="n"/>
      <c r="AB6781" s="86" t="n"/>
      <c r="AC6781" s="86" t="n"/>
      <c r="AD6781" s="86" t="n"/>
      <c r="AE6781" s="86" t="n"/>
      <c r="AF6781" s="86" t="n"/>
      <c r="AG6781" s="86" t="n"/>
      <c r="AH6781" s="86" t="n"/>
      <c r="AI6781" s="86" t="n"/>
      <c r="AJ6781" s="86" t="n"/>
      <c r="AK6781" s="86" t="n"/>
    </row>
    <row r="6782">
      <c r="A6782" s="86" t="n"/>
      <c r="B6782" s="86" t="n"/>
      <c r="C6782" s="86" t="n"/>
      <c r="D6782" s="86" t="n"/>
      <c r="E6782" s="86" t="n"/>
      <c r="F6782" s="86" t="n"/>
      <c r="G6782" s="86" t="n"/>
      <c r="H6782" s="86" t="n"/>
      <c r="I6782" s="86" t="n"/>
      <c r="J6782" s="86" t="n"/>
      <c r="K6782" s="86" t="n"/>
      <c r="L6782" s="86" t="n"/>
      <c r="M6782" s="86" t="n"/>
      <c r="N6782" s="86" t="n"/>
      <c r="O6782" s="86" t="n"/>
      <c r="P6782" s="86" t="n"/>
      <c r="Q6782" s="86" t="n"/>
      <c r="R6782" s="86" t="n"/>
      <c r="S6782" s="86" t="n"/>
      <c r="T6782" s="86" t="n"/>
      <c r="U6782" s="86" t="n"/>
      <c r="V6782" s="86" t="n"/>
      <c r="W6782" s="86" t="n"/>
      <c r="X6782" s="86" t="n"/>
      <c r="Y6782" s="86" t="n"/>
      <c r="Z6782" s="86" t="n"/>
      <c r="AA6782" s="86" t="n"/>
      <c r="AB6782" s="86" t="n"/>
      <c r="AC6782" s="86" t="n"/>
      <c r="AD6782" s="86" t="n"/>
      <c r="AE6782" s="86" t="n"/>
      <c r="AF6782" s="86" t="n"/>
      <c r="AG6782" s="86" t="n"/>
      <c r="AH6782" s="86" t="n"/>
      <c r="AI6782" s="86" t="n"/>
      <c r="AJ6782" s="86" t="n"/>
      <c r="AK6782" s="86" t="n"/>
    </row>
    <row r="6783">
      <c r="A6783" s="86" t="n"/>
      <c r="B6783" s="86" t="n"/>
      <c r="C6783" s="86" t="n"/>
      <c r="D6783" s="86" t="n"/>
      <c r="E6783" s="86" t="n"/>
      <c r="F6783" s="86" t="n"/>
      <c r="G6783" s="86" t="n"/>
      <c r="H6783" s="86" t="n"/>
      <c r="I6783" s="86" t="n"/>
      <c r="J6783" s="86" t="n"/>
      <c r="K6783" s="86" t="n"/>
      <c r="L6783" s="86" t="n"/>
      <c r="M6783" s="86" t="n"/>
      <c r="N6783" s="86" t="n"/>
      <c r="O6783" s="86" t="n"/>
      <c r="P6783" s="86" t="n"/>
      <c r="Q6783" s="86" t="n"/>
      <c r="R6783" s="86" t="n"/>
      <c r="S6783" s="86" t="n"/>
      <c r="T6783" s="86" t="n"/>
      <c r="U6783" s="86" t="n"/>
      <c r="V6783" s="86" t="n"/>
      <c r="W6783" s="86" t="n"/>
      <c r="X6783" s="86" t="n"/>
      <c r="Y6783" s="86" t="n"/>
      <c r="Z6783" s="86" t="n"/>
      <c r="AA6783" s="86" t="n"/>
      <c r="AB6783" s="86" t="n"/>
      <c r="AC6783" s="86" t="n"/>
      <c r="AD6783" s="86" t="n"/>
      <c r="AE6783" s="86" t="n"/>
      <c r="AF6783" s="86" t="n"/>
      <c r="AG6783" s="86" t="n"/>
      <c r="AH6783" s="86" t="n"/>
      <c r="AI6783" s="86" t="n"/>
      <c r="AJ6783" s="86" t="n"/>
      <c r="AK6783" s="86" t="n"/>
    </row>
    <row r="6784">
      <c r="A6784" s="86" t="n"/>
      <c r="B6784" s="86" t="n"/>
      <c r="C6784" s="86" t="n"/>
      <c r="D6784" s="86" t="n"/>
      <c r="E6784" s="86" t="n"/>
      <c r="F6784" s="86" t="n"/>
      <c r="G6784" s="86" t="n"/>
      <c r="H6784" s="86" t="n"/>
      <c r="I6784" s="86" t="n"/>
      <c r="J6784" s="86" t="n"/>
      <c r="K6784" s="86" t="n"/>
      <c r="L6784" s="86" t="n"/>
      <c r="M6784" s="86" t="n"/>
      <c r="N6784" s="86" t="n"/>
      <c r="O6784" s="86" t="n"/>
      <c r="P6784" s="86" t="n"/>
      <c r="Q6784" s="86" t="n"/>
      <c r="R6784" s="86" t="n"/>
      <c r="S6784" s="86" t="n"/>
      <c r="T6784" s="86" t="n"/>
      <c r="U6784" s="86" t="n"/>
      <c r="V6784" s="86" t="n"/>
      <c r="W6784" s="86" t="n"/>
      <c r="X6784" s="86" t="n"/>
      <c r="Y6784" s="86" t="n"/>
      <c r="Z6784" s="86" t="n"/>
      <c r="AA6784" s="86" t="n"/>
      <c r="AB6784" s="86" t="n"/>
      <c r="AC6784" s="86" t="n"/>
      <c r="AD6784" s="86" t="n"/>
      <c r="AE6784" s="86" t="n"/>
      <c r="AF6784" s="86" t="n"/>
      <c r="AG6784" s="86" t="n"/>
      <c r="AH6784" s="86" t="n"/>
      <c r="AI6784" s="86" t="n"/>
      <c r="AJ6784" s="86" t="n"/>
      <c r="AK6784" s="86" t="n"/>
    </row>
    <row r="6785">
      <c r="A6785" s="86" t="n"/>
      <c r="B6785" s="86" t="n"/>
      <c r="C6785" s="86" t="n"/>
      <c r="D6785" s="86" t="n"/>
      <c r="E6785" s="86" t="n"/>
      <c r="F6785" s="86" t="n"/>
      <c r="G6785" s="86" t="n"/>
      <c r="H6785" s="86" t="n"/>
      <c r="I6785" s="86" t="n"/>
      <c r="J6785" s="86" t="n"/>
      <c r="K6785" s="86" t="n"/>
      <c r="L6785" s="86" t="n"/>
      <c r="M6785" s="86" t="n"/>
      <c r="N6785" s="86" t="n"/>
      <c r="O6785" s="86" t="n"/>
      <c r="P6785" s="86" t="n"/>
      <c r="Q6785" s="86" t="n"/>
      <c r="R6785" s="86" t="n"/>
      <c r="S6785" s="86" t="n"/>
      <c r="T6785" s="86" t="n"/>
      <c r="U6785" s="86" t="n"/>
      <c r="V6785" s="86" t="n"/>
      <c r="W6785" s="86" t="n"/>
      <c r="X6785" s="86" t="n"/>
      <c r="Y6785" s="86" t="n"/>
      <c r="Z6785" s="86" t="n"/>
      <c r="AA6785" s="86" t="n"/>
      <c r="AB6785" s="86" t="n"/>
      <c r="AC6785" s="86" t="n"/>
      <c r="AD6785" s="86" t="n"/>
      <c r="AE6785" s="86" t="n"/>
      <c r="AF6785" s="86" t="n"/>
      <c r="AG6785" s="86" t="n"/>
      <c r="AH6785" s="86" t="n"/>
      <c r="AI6785" s="86" t="n"/>
      <c r="AJ6785" s="86" t="n"/>
      <c r="AK6785" s="86" t="n"/>
    </row>
    <row r="6786">
      <c r="A6786" s="86" t="n"/>
      <c r="B6786" s="86" t="n"/>
      <c r="C6786" s="86" t="n"/>
      <c r="D6786" s="86" t="n"/>
      <c r="E6786" s="86" t="n"/>
      <c r="F6786" s="86" t="n"/>
      <c r="G6786" s="86" t="n"/>
      <c r="H6786" s="86" t="n"/>
      <c r="I6786" s="86" t="n"/>
      <c r="J6786" s="86" t="n"/>
      <c r="K6786" s="86" t="n"/>
      <c r="L6786" s="86" t="n"/>
      <c r="M6786" s="86" t="n"/>
      <c r="N6786" s="86" t="n"/>
      <c r="O6786" s="86" t="n"/>
      <c r="P6786" s="86" t="n"/>
      <c r="Q6786" s="86" t="n"/>
      <c r="R6786" s="86" t="n"/>
      <c r="S6786" s="86" t="n"/>
      <c r="T6786" s="86" t="n"/>
      <c r="U6786" s="86" t="n"/>
      <c r="V6786" s="86" t="n"/>
      <c r="W6786" s="86" t="n"/>
      <c r="X6786" s="86" t="n"/>
      <c r="Y6786" s="86" t="n"/>
      <c r="Z6786" s="86" t="n"/>
      <c r="AA6786" s="86" t="n"/>
      <c r="AB6786" s="86" t="n"/>
      <c r="AC6786" s="86" t="n"/>
      <c r="AD6786" s="86" t="n"/>
      <c r="AE6786" s="86" t="n"/>
      <c r="AF6786" s="86" t="n"/>
      <c r="AG6786" s="86" t="n"/>
      <c r="AH6786" s="86" t="n"/>
      <c r="AI6786" s="86" t="n"/>
      <c r="AJ6786" s="86" t="n"/>
      <c r="AK6786" s="86" t="n"/>
    </row>
    <row r="6787">
      <c r="A6787" s="86" t="n"/>
      <c r="B6787" s="86" t="n"/>
      <c r="C6787" s="86" t="n"/>
      <c r="D6787" s="86" t="n"/>
      <c r="E6787" s="86" t="n"/>
      <c r="F6787" s="86" t="n"/>
      <c r="G6787" s="86" t="n"/>
      <c r="H6787" s="86" t="n"/>
      <c r="I6787" s="86" t="n"/>
      <c r="J6787" s="86" t="n"/>
      <c r="K6787" s="86" t="n"/>
      <c r="L6787" s="86" t="n"/>
      <c r="M6787" s="86" t="n"/>
      <c r="N6787" s="86" t="n"/>
      <c r="O6787" s="86" t="n"/>
      <c r="P6787" s="86" t="n"/>
      <c r="Q6787" s="86" t="n"/>
      <c r="R6787" s="86" t="n"/>
      <c r="S6787" s="86" t="n"/>
      <c r="T6787" s="86" t="n"/>
      <c r="U6787" s="86" t="n"/>
      <c r="V6787" s="86" t="n"/>
      <c r="W6787" s="86" t="n"/>
      <c r="X6787" s="86" t="n"/>
      <c r="Y6787" s="86" t="n"/>
      <c r="Z6787" s="86" t="n"/>
      <c r="AA6787" s="86" t="n"/>
      <c r="AB6787" s="86" t="n"/>
      <c r="AC6787" s="86" t="n"/>
      <c r="AD6787" s="86" t="n"/>
      <c r="AE6787" s="86" t="n"/>
      <c r="AF6787" s="86" t="n"/>
      <c r="AG6787" s="86" t="n"/>
      <c r="AH6787" s="86" t="n"/>
      <c r="AI6787" s="86" t="n"/>
      <c r="AJ6787" s="86" t="n"/>
      <c r="AK6787" s="86" t="n"/>
    </row>
    <row r="6788">
      <c r="A6788" s="86" t="n"/>
      <c r="B6788" s="86" t="n"/>
      <c r="C6788" s="86" t="n"/>
      <c r="D6788" s="86" t="n"/>
      <c r="E6788" s="86" t="n"/>
      <c r="F6788" s="86" t="n"/>
      <c r="G6788" s="86" t="n"/>
      <c r="H6788" s="86" t="n"/>
      <c r="I6788" s="86" t="n"/>
      <c r="J6788" s="86" t="n"/>
      <c r="K6788" s="86" t="n"/>
      <c r="L6788" s="86" t="n"/>
      <c r="M6788" s="86" t="n"/>
      <c r="N6788" s="86" t="n"/>
      <c r="O6788" s="86" t="n"/>
      <c r="P6788" s="86" t="n"/>
      <c r="Q6788" s="86" t="n"/>
      <c r="R6788" s="86" t="n"/>
      <c r="S6788" s="86" t="n"/>
      <c r="T6788" s="86" t="n"/>
      <c r="U6788" s="86" t="n"/>
      <c r="V6788" s="86" t="n"/>
      <c r="W6788" s="86" t="n"/>
      <c r="X6788" s="86" t="n"/>
      <c r="Y6788" s="86" t="n"/>
      <c r="Z6788" s="86" t="n"/>
      <c r="AA6788" s="86" t="n"/>
      <c r="AB6788" s="86" t="n"/>
      <c r="AC6788" s="86" t="n"/>
      <c r="AD6788" s="86" t="n"/>
      <c r="AE6788" s="86" t="n"/>
      <c r="AF6788" s="86" t="n"/>
      <c r="AG6788" s="86" t="n"/>
      <c r="AH6788" s="86" t="n"/>
      <c r="AI6788" s="86" t="n"/>
      <c r="AJ6788" s="86" t="n"/>
      <c r="AK6788" s="86" t="n"/>
    </row>
    <row r="6789">
      <c r="A6789" s="86" t="n"/>
      <c r="B6789" s="86" t="n"/>
      <c r="C6789" s="86" t="n"/>
      <c r="D6789" s="86" t="n"/>
      <c r="E6789" s="86" t="n"/>
      <c r="F6789" s="86" t="n"/>
      <c r="G6789" s="86" t="n"/>
      <c r="H6789" s="86" t="n"/>
      <c r="I6789" s="86" t="n"/>
      <c r="J6789" s="86" t="n"/>
      <c r="K6789" s="86" t="n"/>
      <c r="L6789" s="86" t="n"/>
      <c r="M6789" s="86" t="n"/>
      <c r="N6789" s="86" t="n"/>
      <c r="O6789" s="86" t="n"/>
      <c r="P6789" s="86" t="n"/>
      <c r="Q6789" s="86" t="n"/>
      <c r="R6789" s="86" t="n"/>
      <c r="S6789" s="86" t="n"/>
      <c r="T6789" s="86" t="n"/>
      <c r="U6789" s="86" t="n"/>
      <c r="V6789" s="86" t="n"/>
      <c r="W6789" s="86" t="n"/>
      <c r="X6789" s="86" t="n"/>
      <c r="Y6789" s="86" t="n"/>
      <c r="Z6789" s="86" t="n"/>
      <c r="AA6789" s="86" t="n"/>
      <c r="AB6789" s="86" t="n"/>
      <c r="AC6789" s="86" t="n"/>
      <c r="AD6789" s="86" t="n"/>
      <c r="AE6789" s="86" t="n"/>
      <c r="AF6789" s="86" t="n"/>
      <c r="AG6789" s="86" t="n"/>
      <c r="AH6789" s="86" t="n"/>
      <c r="AI6789" s="86" t="n"/>
      <c r="AJ6789" s="86" t="n"/>
      <c r="AK6789" s="86" t="n"/>
    </row>
    <row r="6790">
      <c r="A6790" s="86" t="n"/>
      <c r="B6790" s="86" t="n"/>
      <c r="C6790" s="86" t="n"/>
      <c r="D6790" s="86" t="n"/>
      <c r="E6790" s="86" t="n"/>
      <c r="F6790" s="86" t="n"/>
      <c r="G6790" s="86" t="n"/>
      <c r="H6790" s="86" t="n"/>
      <c r="I6790" s="86" t="n"/>
      <c r="J6790" s="86" t="n"/>
      <c r="K6790" s="86" t="n"/>
      <c r="L6790" s="86" t="n"/>
      <c r="M6790" s="86" t="n"/>
      <c r="N6790" s="86" t="n"/>
      <c r="O6790" s="86" t="n"/>
      <c r="P6790" s="86" t="n"/>
      <c r="Q6790" s="86" t="n"/>
      <c r="R6790" s="86" t="n"/>
      <c r="S6790" s="86" t="n"/>
      <c r="T6790" s="86" t="n"/>
      <c r="U6790" s="86" t="n"/>
      <c r="V6790" s="86" t="n"/>
      <c r="W6790" s="86" t="n"/>
      <c r="X6790" s="86" t="n"/>
      <c r="Y6790" s="86" t="n"/>
      <c r="Z6790" s="86" t="n"/>
      <c r="AA6790" s="86" t="n"/>
      <c r="AB6790" s="86" t="n"/>
      <c r="AC6790" s="86" t="n"/>
      <c r="AD6790" s="86" t="n"/>
      <c r="AE6790" s="86" t="n"/>
      <c r="AF6790" s="86" t="n"/>
      <c r="AG6790" s="86" t="n"/>
      <c r="AH6790" s="86" t="n"/>
      <c r="AI6790" s="86" t="n"/>
      <c r="AJ6790" s="86" t="n"/>
      <c r="AK6790" s="86" t="n"/>
    </row>
    <row r="6791">
      <c r="A6791" s="86" t="n"/>
      <c r="B6791" s="86" t="n"/>
      <c r="C6791" s="86" t="n"/>
      <c r="D6791" s="86" t="n"/>
      <c r="E6791" s="86" t="n"/>
      <c r="F6791" s="86" t="n"/>
      <c r="G6791" s="86" t="n"/>
      <c r="H6791" s="86" t="n"/>
      <c r="I6791" s="86" t="n"/>
      <c r="J6791" s="86" t="n"/>
      <c r="K6791" s="86" t="n"/>
      <c r="L6791" s="86" t="n"/>
      <c r="M6791" s="86" t="n"/>
      <c r="N6791" s="86" t="n"/>
      <c r="O6791" s="86" t="n"/>
      <c r="P6791" s="86" t="n"/>
      <c r="Q6791" s="86" t="n"/>
      <c r="R6791" s="86" t="n"/>
      <c r="S6791" s="86" t="n"/>
      <c r="T6791" s="86" t="n"/>
      <c r="U6791" s="86" t="n"/>
      <c r="V6791" s="86" t="n"/>
      <c r="W6791" s="86" t="n"/>
      <c r="X6791" s="86" t="n"/>
      <c r="Y6791" s="86" t="n"/>
      <c r="Z6791" s="86" t="n"/>
      <c r="AA6791" s="86" t="n"/>
      <c r="AB6791" s="86" t="n"/>
      <c r="AC6791" s="86" t="n"/>
      <c r="AD6791" s="86" t="n"/>
      <c r="AE6791" s="86" t="n"/>
      <c r="AF6791" s="86" t="n"/>
      <c r="AG6791" s="86" t="n"/>
      <c r="AH6791" s="86" t="n"/>
      <c r="AI6791" s="86" t="n"/>
      <c r="AJ6791" s="86" t="n"/>
      <c r="AK6791" s="86" t="n"/>
    </row>
    <row r="6801">
      <c r="A6801" s="86" t="n"/>
      <c r="B6801" s="85" t="n"/>
      <c r="C6801" s="85" t="n"/>
      <c r="D6801" s="85" t="n"/>
      <c r="E6801" s="85" t="n"/>
      <c r="F6801" s="86" t="n"/>
      <c r="G6801" s="151" t="n"/>
      <c r="H6801" s="85" t="n"/>
      <c r="I6801" s="85" t="n"/>
      <c r="J6801" s="85" t="n"/>
      <c r="K6801" s="85" t="n"/>
      <c r="L6801" s="85" t="n"/>
      <c r="M6801" s="85" t="n"/>
      <c r="N6801" s="85" t="n"/>
      <c r="O6801" s="85" t="n"/>
      <c r="P6801" s="85" t="n"/>
      <c r="Q6801" s="85" t="n"/>
      <c r="R6801" s="85" t="n"/>
      <c r="S6801" s="85" t="n"/>
      <c r="T6801" s="108" t="n"/>
      <c r="U6801" s="85" t="n"/>
      <c r="V6801" s="85" t="n"/>
      <c r="W6801" s="85" t="n"/>
      <c r="X6801" s="85" t="n"/>
      <c r="Y6801" s="85" t="n"/>
      <c r="Z6801" s="85" t="n"/>
      <c r="AA6801" s="85" t="n"/>
      <c r="AB6801" s="85" t="n"/>
      <c r="AC6801" s="85" t="n"/>
      <c r="AD6801" s="85" t="n"/>
      <c r="AE6801" s="85" t="n"/>
      <c r="AF6801" s="85" t="n"/>
      <c r="AG6801" s="85" t="n"/>
      <c r="AH6801" s="85" t="n"/>
      <c r="AI6801" s="85" t="n"/>
      <c r="AJ6801" s="85" t="n"/>
      <c r="AK6801" s="85" t="n"/>
    </row>
    <row r="6802">
      <c r="A6802" s="85" t="n"/>
      <c r="B6802" s="86" t="n"/>
      <c r="C6802" s="85" t="n"/>
      <c r="D6802" s="85" t="n"/>
      <c r="E6802" s="85" t="n"/>
      <c r="F6802" s="85" t="n"/>
      <c r="G6802" s="85" t="n"/>
      <c r="H6802" s="85" t="n"/>
      <c r="I6802" s="85" t="n"/>
      <c r="J6802" s="85" t="n"/>
      <c r="K6802" s="85" t="n"/>
      <c r="L6802" s="85" t="n"/>
      <c r="M6802" s="85" t="n"/>
      <c r="N6802" s="85" t="n"/>
      <c r="O6802" s="85" t="n"/>
      <c r="P6802" s="85" t="n"/>
      <c r="Q6802" s="85" t="n"/>
      <c r="R6802" s="85" t="n"/>
      <c r="S6802" s="85" t="n"/>
      <c r="T6802" s="85" t="n"/>
      <c r="U6802" s="85" t="n"/>
      <c r="V6802" s="85" t="n"/>
      <c r="W6802" s="85" t="n"/>
      <c r="X6802" s="85" t="n"/>
      <c r="Y6802" s="85" t="n"/>
      <c r="Z6802" s="85" t="n"/>
      <c r="AA6802" s="85" t="n"/>
      <c r="AB6802" s="85" t="n"/>
      <c r="AC6802" s="85" t="n"/>
      <c r="AD6802" s="85" t="n"/>
      <c r="AE6802" s="85" t="n"/>
      <c r="AF6802" s="85" t="n"/>
      <c r="AG6802" s="85" t="n"/>
      <c r="AH6802" s="85" t="n"/>
      <c r="AI6802" s="85" t="n"/>
      <c r="AJ6802" s="85" t="n"/>
      <c r="AK6802" s="85" t="n"/>
    </row>
    <row r="6803">
      <c r="A6803" s="86" t="n"/>
      <c r="B6803" s="86" t="n"/>
      <c r="C6803" s="86" t="n"/>
      <c r="D6803" s="86" t="n"/>
      <c r="E6803" s="86" t="n"/>
      <c r="F6803" s="86" t="n"/>
      <c r="G6803" s="86" t="n"/>
      <c r="H6803" s="86" t="n"/>
      <c r="I6803" s="86" t="n"/>
      <c r="J6803" s="86" t="n"/>
      <c r="K6803" s="86" t="n"/>
      <c r="L6803" s="86" t="n"/>
      <c r="M6803" s="86" t="n"/>
      <c r="N6803" s="86" t="n"/>
      <c r="O6803" s="86" t="n"/>
      <c r="P6803" s="86" t="n"/>
      <c r="Q6803" s="86" t="n"/>
      <c r="R6803" s="86" t="n"/>
      <c r="S6803" s="86" t="n"/>
      <c r="T6803" s="86" t="n"/>
      <c r="U6803" s="86" t="n"/>
      <c r="V6803" s="86" t="n"/>
      <c r="W6803" s="86" t="n"/>
      <c r="X6803" s="86" t="n"/>
      <c r="Y6803" s="86" t="n"/>
      <c r="Z6803" s="86" t="n"/>
      <c r="AA6803" s="86" t="n"/>
      <c r="AB6803" s="86" t="n"/>
      <c r="AC6803" s="86" t="n"/>
      <c r="AD6803" s="86" t="n"/>
      <c r="AE6803" s="86" t="n"/>
      <c r="AF6803" s="86" t="n"/>
      <c r="AG6803" s="86" t="n"/>
      <c r="AH6803" s="86" t="n"/>
      <c r="AI6803" s="86" t="n"/>
      <c r="AJ6803" s="86" t="n"/>
      <c r="AK6803" s="86" t="n"/>
    </row>
    <row r="6804">
      <c r="A6804" s="85" t="n"/>
      <c r="B6804" s="86" t="n"/>
      <c r="C6804" s="85" t="n"/>
      <c r="D6804" s="85" t="n"/>
      <c r="E6804" s="86" t="n"/>
      <c r="F6804" s="85" t="n"/>
      <c r="G6804" s="85" t="n"/>
      <c r="H6804" s="86" t="n"/>
      <c r="I6804" s="85" t="n"/>
      <c r="J6804" s="85" t="n"/>
      <c r="K6804" s="86" t="n"/>
      <c r="L6804" s="85" t="n"/>
      <c r="M6804" s="85" t="n"/>
      <c r="N6804" s="86" t="n"/>
      <c r="O6804" s="85" t="n"/>
      <c r="P6804" s="85" t="n"/>
      <c r="Q6804" s="86" t="n"/>
      <c r="R6804" s="85" t="n"/>
      <c r="S6804" s="85" t="n"/>
      <c r="T6804" s="86" t="n"/>
      <c r="U6804" s="85" t="n"/>
      <c r="V6804" s="85" t="n"/>
      <c r="W6804" s="86" t="n"/>
      <c r="X6804" s="85" t="n"/>
      <c r="Y6804" s="85" t="n"/>
      <c r="Z6804" s="86" t="n"/>
      <c r="AA6804" s="85" t="n"/>
      <c r="AB6804" s="85" t="n"/>
      <c r="AC6804" s="86" t="n"/>
      <c r="AD6804" s="85" t="n"/>
      <c r="AE6804" s="85" t="n"/>
      <c r="AF6804" s="86" t="n"/>
      <c r="AG6804" s="85" t="n"/>
      <c r="AH6804" s="85" t="n"/>
      <c r="AI6804" s="86" t="n"/>
      <c r="AJ6804" s="85" t="n"/>
      <c r="AK6804" s="85" t="n"/>
    </row>
    <row r="6805">
      <c r="A6805" s="86" t="n"/>
      <c r="B6805" s="86" t="n"/>
      <c r="C6805" s="86" t="n"/>
      <c r="D6805" s="86" t="n"/>
      <c r="E6805" s="86" t="n"/>
      <c r="F6805" s="86" t="n"/>
      <c r="G6805" s="86" t="n"/>
      <c r="H6805" s="86" t="n"/>
      <c r="I6805" s="86" t="n"/>
      <c r="J6805" s="86" t="n"/>
      <c r="K6805" s="86" t="n"/>
      <c r="L6805" s="86" t="n"/>
      <c r="M6805" s="86" t="n"/>
      <c r="N6805" s="86" t="n"/>
      <c r="O6805" s="86" t="n"/>
      <c r="P6805" s="86" t="n"/>
      <c r="Q6805" s="86" t="n"/>
      <c r="R6805" s="86" t="n"/>
      <c r="S6805" s="86" t="n"/>
      <c r="T6805" s="86" t="n"/>
      <c r="U6805" s="86" t="n"/>
      <c r="V6805" s="86" t="n"/>
      <c r="W6805" s="86" t="n"/>
      <c r="X6805" s="86" t="n"/>
      <c r="Y6805" s="86" t="n"/>
      <c r="Z6805" s="86" t="n"/>
      <c r="AA6805" s="86" t="n"/>
      <c r="AB6805" s="86" t="n"/>
      <c r="AC6805" s="86" t="n"/>
      <c r="AD6805" s="86" t="n"/>
      <c r="AE6805" s="86" t="n"/>
      <c r="AF6805" s="86" t="n"/>
      <c r="AG6805" s="86" t="n"/>
      <c r="AH6805" s="86" t="n"/>
      <c r="AI6805" s="86" t="n"/>
      <c r="AJ6805" s="86" t="n"/>
      <c r="AK6805" s="86" t="n"/>
    </row>
    <row r="6806">
      <c r="A6806" s="85" t="n"/>
      <c r="B6806" s="192" t="n"/>
      <c r="C6806" s="193" t="n"/>
      <c r="D6806" s="193" t="n"/>
      <c r="E6806" s="192" t="n"/>
      <c r="F6806" s="193" t="n"/>
      <c r="G6806" s="193" t="n"/>
      <c r="H6806" s="192" t="n"/>
      <c r="I6806" s="193" t="n"/>
      <c r="J6806" s="193" t="n"/>
      <c r="K6806" s="192" t="n"/>
      <c r="L6806" s="193" t="n"/>
      <c r="M6806" s="193" t="n"/>
      <c r="N6806" s="192" t="n"/>
      <c r="O6806" s="193" t="n"/>
      <c r="P6806" s="193" t="n"/>
      <c r="Q6806" s="192" t="n"/>
      <c r="R6806" s="193" t="n"/>
      <c r="S6806" s="193" t="n"/>
      <c r="T6806" s="192" t="n"/>
      <c r="U6806" s="193" t="n"/>
      <c r="V6806" s="193" t="n"/>
      <c r="W6806" s="192" t="n"/>
      <c r="X6806" s="193" t="n"/>
      <c r="Y6806" s="193" t="n"/>
      <c r="Z6806" s="192" t="n"/>
      <c r="AA6806" s="193" t="n"/>
      <c r="AB6806" s="193" t="n"/>
      <c r="AC6806" s="192" t="n"/>
      <c r="AD6806" s="193" t="n"/>
      <c r="AE6806" s="193" t="n"/>
      <c r="AF6806" s="192" t="n"/>
      <c r="AG6806" s="193" t="n"/>
      <c r="AH6806" s="193" t="n"/>
      <c r="AI6806" s="192" t="n"/>
      <c r="AJ6806" s="193" t="n"/>
      <c r="AK6806" s="193" t="n"/>
      <c r="AM6806">
        <f>A6801</f>
        <v/>
      </c>
      <c r="AN6806" s="83">
        <f>1/($B6806*(1/$B6804)*(1/(5/7+2/7*$D6806))*$B6816/SUM($B6808:$B6831))</f>
        <v/>
      </c>
      <c r="AO6806" s="83">
        <f>1/(B6806*(1/B6804)*(1/(5/7+2/7*D6806)))</f>
        <v/>
      </c>
      <c r="AP6806" s="83" t="n"/>
      <c r="AR6806" s="174">
        <f>CHOOSE(AV$3,C6806,F6806,I6806,L6806,O6806,R6806,U6806,X6806,AA6806,AD6806,AG6806,AJ6806)</f>
        <v/>
      </c>
      <c r="AS6806" s="82" t="n"/>
      <c r="AT6806" s="82" t="n"/>
      <c r="AV6806" s="119">
        <f>AN6806/AR6806</f>
        <v/>
      </c>
      <c r="AW6806" s="172">
        <f>AO6806/AR6806</f>
        <v/>
      </c>
    </row>
    <row r="6807">
      <c r="A6807" s="86" t="n"/>
      <c r="B6807" s="86" t="n"/>
      <c r="C6807" s="86" t="n"/>
      <c r="D6807" s="86" t="n"/>
      <c r="E6807" s="86" t="n"/>
      <c r="F6807" s="86" t="n"/>
      <c r="G6807" s="86" t="n"/>
      <c r="H6807" s="86" t="n"/>
      <c r="I6807" s="86" t="n"/>
      <c r="J6807" s="86" t="n"/>
      <c r="K6807" s="86" t="n"/>
      <c r="L6807" s="86" t="n"/>
      <c r="M6807" s="86" t="n"/>
      <c r="N6807" s="86" t="n"/>
      <c r="O6807" s="86" t="n"/>
      <c r="P6807" s="86" t="n"/>
      <c r="Q6807" s="86" t="n"/>
      <c r="R6807" s="86" t="n"/>
      <c r="S6807" s="86" t="n"/>
      <c r="T6807" s="86" t="n"/>
      <c r="U6807" s="86" t="n"/>
      <c r="V6807" s="86" t="n"/>
      <c r="W6807" s="86" t="n"/>
      <c r="X6807" s="86" t="n"/>
      <c r="Y6807" s="86" t="n"/>
      <c r="Z6807" s="86" t="n"/>
      <c r="AA6807" s="86" t="n"/>
      <c r="AB6807" s="86" t="n"/>
      <c r="AC6807" s="86" t="n"/>
      <c r="AD6807" s="86" t="n"/>
      <c r="AE6807" s="86" t="n"/>
      <c r="AF6807" s="86" t="n"/>
      <c r="AG6807" s="86" t="n"/>
      <c r="AH6807" s="86" t="n"/>
      <c r="AI6807" s="86" t="n"/>
      <c r="AJ6807" s="86" t="n"/>
      <c r="AK6807" s="86" t="n"/>
    </row>
    <row r="6808">
      <c r="A6808" s="86" t="n"/>
      <c r="B6808" s="86" t="n"/>
      <c r="C6808" s="86" t="n"/>
      <c r="D6808" s="86" t="n"/>
      <c r="E6808" s="86" t="n"/>
      <c r="F6808" s="86" t="n"/>
      <c r="G6808" s="86" t="n"/>
      <c r="H6808" s="86" t="n"/>
      <c r="I6808" s="86" t="n"/>
      <c r="J6808" s="86" t="n"/>
      <c r="K6808" s="86" t="n"/>
      <c r="L6808" s="86" t="n"/>
      <c r="M6808" s="86" t="n"/>
      <c r="N6808" s="86" t="n"/>
      <c r="O6808" s="86" t="n"/>
      <c r="P6808" s="86" t="n"/>
      <c r="Q6808" s="86" t="n"/>
      <c r="R6808" s="86" t="n"/>
      <c r="S6808" s="86" t="n"/>
      <c r="T6808" s="86" t="n"/>
      <c r="U6808" s="86" t="n"/>
      <c r="V6808" s="86" t="n"/>
      <c r="W6808" s="86" t="n"/>
      <c r="X6808" s="86" t="n"/>
      <c r="Y6808" s="86" t="n"/>
      <c r="Z6808" s="86" t="n"/>
      <c r="AA6808" s="86" t="n"/>
      <c r="AB6808" s="86" t="n"/>
      <c r="AC6808" s="86" t="n"/>
      <c r="AD6808" s="86" t="n"/>
      <c r="AE6808" s="86" t="n"/>
      <c r="AF6808" s="86" t="n"/>
      <c r="AG6808" s="86" t="n"/>
      <c r="AH6808" s="86" t="n"/>
      <c r="AI6808" s="86" t="n"/>
      <c r="AJ6808" s="86" t="n"/>
      <c r="AK6808" s="86" t="n"/>
    </row>
    <row r="6809">
      <c r="A6809" s="86" t="n"/>
      <c r="B6809" s="86" t="n"/>
      <c r="C6809" s="86" t="n"/>
      <c r="D6809" s="86" t="n"/>
      <c r="E6809" s="86" t="n"/>
      <c r="F6809" s="86" t="n"/>
      <c r="G6809" s="86" t="n"/>
      <c r="H6809" s="86" t="n"/>
      <c r="I6809" s="86" t="n"/>
      <c r="J6809" s="86" t="n"/>
      <c r="K6809" s="86" t="n"/>
      <c r="L6809" s="86" t="n"/>
      <c r="M6809" s="86" t="n"/>
      <c r="N6809" s="86" t="n"/>
      <c r="O6809" s="86" t="n"/>
      <c r="P6809" s="86" t="n"/>
      <c r="Q6809" s="86" t="n"/>
      <c r="R6809" s="86" t="n"/>
      <c r="S6809" s="86" t="n"/>
      <c r="T6809" s="86" t="n"/>
      <c r="U6809" s="86" t="n"/>
      <c r="V6809" s="86" t="n"/>
      <c r="W6809" s="86" t="n"/>
      <c r="X6809" s="86" t="n"/>
      <c r="Y6809" s="86" t="n"/>
      <c r="Z6809" s="86" t="n"/>
      <c r="AA6809" s="86" t="n"/>
      <c r="AB6809" s="86" t="n"/>
      <c r="AC6809" s="86" t="n"/>
      <c r="AD6809" s="86" t="n"/>
      <c r="AE6809" s="86" t="n"/>
      <c r="AF6809" s="86" t="n"/>
      <c r="AG6809" s="86" t="n"/>
      <c r="AH6809" s="86" t="n"/>
      <c r="AI6809" s="86" t="n"/>
      <c r="AJ6809" s="86" t="n"/>
      <c r="AK6809" s="86" t="n"/>
    </row>
    <row r="6810">
      <c r="A6810" s="86" t="n"/>
      <c r="B6810" s="86" t="n"/>
      <c r="C6810" s="86" t="n"/>
      <c r="D6810" s="86" t="n"/>
      <c r="E6810" s="86" t="n"/>
      <c r="F6810" s="86" t="n"/>
      <c r="G6810" s="86" t="n"/>
      <c r="H6810" s="86" t="n"/>
      <c r="I6810" s="86" t="n"/>
      <c r="J6810" s="86" t="n"/>
      <c r="K6810" s="86" t="n"/>
      <c r="L6810" s="86" t="n"/>
      <c r="M6810" s="86" t="n"/>
      <c r="N6810" s="86" t="n"/>
      <c r="O6810" s="86" t="n"/>
      <c r="P6810" s="86" t="n"/>
      <c r="Q6810" s="86" t="n"/>
      <c r="R6810" s="86" t="n"/>
      <c r="S6810" s="86" t="n"/>
      <c r="T6810" s="86" t="n"/>
      <c r="U6810" s="86" t="n"/>
      <c r="V6810" s="86" t="n"/>
      <c r="W6810" s="86" t="n"/>
      <c r="X6810" s="86" t="n"/>
      <c r="Y6810" s="86" t="n"/>
      <c r="Z6810" s="86" t="n"/>
      <c r="AA6810" s="86" t="n"/>
      <c r="AB6810" s="86" t="n"/>
      <c r="AC6810" s="86" t="n"/>
      <c r="AD6810" s="86" t="n"/>
      <c r="AE6810" s="86" t="n"/>
      <c r="AF6810" s="86" t="n"/>
      <c r="AG6810" s="86" t="n"/>
      <c r="AH6810" s="86" t="n"/>
      <c r="AI6810" s="86" t="n"/>
      <c r="AJ6810" s="86" t="n"/>
      <c r="AK6810" s="86" t="n"/>
    </row>
    <row r="6811">
      <c r="A6811" s="86" t="n"/>
      <c r="B6811" s="86" t="n"/>
      <c r="C6811" s="86" t="n"/>
      <c r="D6811" s="86" t="n"/>
      <c r="E6811" s="86" t="n"/>
      <c r="F6811" s="86" t="n"/>
      <c r="G6811" s="86" t="n"/>
      <c r="H6811" s="86" t="n"/>
      <c r="I6811" s="86" t="n"/>
      <c r="J6811" s="86" t="n"/>
      <c r="K6811" s="86" t="n"/>
      <c r="L6811" s="86" t="n"/>
      <c r="M6811" s="86" t="n"/>
      <c r="N6811" s="86" t="n"/>
      <c r="O6811" s="86" t="n"/>
      <c r="P6811" s="86" t="n"/>
      <c r="Q6811" s="86" t="n"/>
      <c r="R6811" s="86" t="n"/>
      <c r="S6811" s="86" t="n"/>
      <c r="T6811" s="86" t="n"/>
      <c r="U6811" s="86" t="n"/>
      <c r="V6811" s="86" t="n"/>
      <c r="W6811" s="86" t="n"/>
      <c r="X6811" s="86" t="n"/>
      <c r="Y6811" s="86" t="n"/>
      <c r="Z6811" s="86" t="n"/>
      <c r="AA6811" s="86" t="n"/>
      <c r="AB6811" s="86" t="n"/>
      <c r="AC6811" s="86" t="n"/>
      <c r="AD6811" s="86" t="n"/>
      <c r="AE6811" s="86" t="n"/>
      <c r="AF6811" s="86" t="n"/>
      <c r="AG6811" s="86" t="n"/>
      <c r="AH6811" s="86" t="n"/>
      <c r="AI6811" s="86" t="n"/>
      <c r="AJ6811" s="86" t="n"/>
      <c r="AK6811" s="86" t="n"/>
    </row>
    <row r="6812">
      <c r="A6812" s="86" t="n"/>
      <c r="B6812" s="86" t="n"/>
      <c r="C6812" s="86" t="n"/>
      <c r="D6812" s="86" t="n"/>
      <c r="E6812" s="86" t="n"/>
      <c r="F6812" s="86" t="n"/>
      <c r="G6812" s="86" t="n"/>
      <c r="H6812" s="86" t="n"/>
      <c r="I6812" s="86" t="n"/>
      <c r="J6812" s="86" t="n"/>
      <c r="K6812" s="86" t="n"/>
      <c r="L6812" s="86" t="n"/>
      <c r="M6812" s="86" t="n"/>
      <c r="N6812" s="86" t="n"/>
      <c r="O6812" s="86" t="n"/>
      <c r="P6812" s="86" t="n"/>
      <c r="Q6812" s="86" t="n"/>
      <c r="R6812" s="86" t="n"/>
      <c r="S6812" s="86" t="n"/>
      <c r="T6812" s="86" t="n"/>
      <c r="U6812" s="86" t="n"/>
      <c r="V6812" s="86" t="n"/>
      <c r="W6812" s="86" t="n"/>
      <c r="X6812" s="86" t="n"/>
      <c r="Y6812" s="86" t="n"/>
      <c r="Z6812" s="86" t="n"/>
      <c r="AA6812" s="86" t="n"/>
      <c r="AB6812" s="86" t="n"/>
      <c r="AC6812" s="86" t="n"/>
      <c r="AD6812" s="86" t="n"/>
      <c r="AE6812" s="86" t="n"/>
      <c r="AF6812" s="86" t="n"/>
      <c r="AG6812" s="86" t="n"/>
      <c r="AH6812" s="86" t="n"/>
      <c r="AI6812" s="86" t="n"/>
      <c r="AJ6812" s="86" t="n"/>
      <c r="AK6812" s="86" t="n"/>
    </row>
    <row r="6813">
      <c r="A6813" s="86" t="n"/>
      <c r="B6813" s="86" t="n"/>
      <c r="C6813" s="86" t="n"/>
      <c r="D6813" s="86" t="n"/>
      <c r="E6813" s="86" t="n"/>
      <c r="F6813" s="86" t="n"/>
      <c r="G6813" s="86" t="n"/>
      <c r="H6813" s="86" t="n"/>
      <c r="I6813" s="86" t="n"/>
      <c r="J6813" s="86" t="n"/>
      <c r="K6813" s="86" t="n"/>
      <c r="L6813" s="86" t="n"/>
      <c r="M6813" s="86" t="n"/>
      <c r="N6813" s="86" t="n"/>
      <c r="O6813" s="86" t="n"/>
      <c r="P6813" s="86" t="n"/>
      <c r="Q6813" s="86" t="n"/>
      <c r="R6813" s="86" t="n"/>
      <c r="S6813" s="86" t="n"/>
      <c r="T6813" s="86" t="n"/>
      <c r="U6813" s="86" t="n"/>
      <c r="V6813" s="86" t="n"/>
      <c r="W6813" s="86" t="n"/>
      <c r="X6813" s="86" t="n"/>
      <c r="Y6813" s="86" t="n"/>
      <c r="Z6813" s="86" t="n"/>
      <c r="AA6813" s="86" t="n"/>
      <c r="AB6813" s="86" t="n"/>
      <c r="AC6813" s="86" t="n"/>
      <c r="AD6813" s="86" t="n"/>
      <c r="AE6813" s="86" t="n"/>
      <c r="AF6813" s="86" t="n"/>
      <c r="AG6813" s="86" t="n"/>
      <c r="AH6813" s="86" t="n"/>
      <c r="AI6813" s="86" t="n"/>
      <c r="AJ6813" s="86" t="n"/>
      <c r="AK6813" s="86" t="n"/>
    </row>
    <row r="6814">
      <c r="A6814" s="86" t="n"/>
      <c r="B6814" s="86" t="n"/>
      <c r="C6814" s="86" t="n"/>
      <c r="D6814" s="86" t="n"/>
      <c r="E6814" s="86" t="n"/>
      <c r="F6814" s="86" t="n"/>
      <c r="G6814" s="86" t="n"/>
      <c r="H6814" s="86" t="n"/>
      <c r="I6814" s="86" t="n"/>
      <c r="J6814" s="86" t="n"/>
      <c r="K6814" s="86" t="n"/>
      <c r="L6814" s="86" t="n"/>
      <c r="M6814" s="86" t="n"/>
      <c r="N6814" s="86" t="n"/>
      <c r="O6814" s="86" t="n"/>
      <c r="P6814" s="86" t="n"/>
      <c r="Q6814" s="86" t="n"/>
      <c r="R6814" s="86" t="n"/>
      <c r="S6814" s="86" t="n"/>
      <c r="T6814" s="86" t="n"/>
      <c r="U6814" s="86" t="n"/>
      <c r="V6814" s="86" t="n"/>
      <c r="W6814" s="86" t="n"/>
      <c r="X6814" s="86" t="n"/>
      <c r="Y6814" s="86" t="n"/>
      <c r="Z6814" s="86" t="n"/>
      <c r="AA6814" s="86" t="n"/>
      <c r="AB6814" s="86" t="n"/>
      <c r="AC6814" s="86" t="n"/>
      <c r="AD6814" s="86" t="n"/>
      <c r="AE6814" s="86" t="n"/>
      <c r="AF6814" s="86" t="n"/>
      <c r="AG6814" s="86" t="n"/>
      <c r="AH6814" s="86" t="n"/>
      <c r="AI6814" s="86" t="n"/>
      <c r="AJ6814" s="86" t="n"/>
      <c r="AK6814" s="86" t="n"/>
    </row>
    <row r="6815">
      <c r="A6815" s="86" t="n"/>
      <c r="B6815" s="86" t="n"/>
      <c r="C6815" s="86" t="n"/>
      <c r="D6815" s="86" t="n"/>
      <c r="E6815" s="86" t="n"/>
      <c r="F6815" s="86" t="n"/>
      <c r="G6815" s="86" t="n"/>
      <c r="H6815" s="86" t="n"/>
      <c r="I6815" s="86" t="n"/>
      <c r="J6815" s="86" t="n"/>
      <c r="K6815" s="86" t="n"/>
      <c r="L6815" s="86" t="n"/>
      <c r="M6815" s="86" t="n"/>
      <c r="N6815" s="86" t="n"/>
      <c r="O6815" s="86" t="n"/>
      <c r="P6815" s="86" t="n"/>
      <c r="Q6815" s="86" t="n"/>
      <c r="R6815" s="86" t="n"/>
      <c r="S6815" s="86" t="n"/>
      <c r="T6815" s="86" t="n"/>
      <c r="U6815" s="86" t="n"/>
      <c r="V6815" s="86" t="n"/>
      <c r="W6815" s="86" t="n"/>
      <c r="X6815" s="86" t="n"/>
      <c r="Y6815" s="86" t="n"/>
      <c r="Z6815" s="86" t="n"/>
      <c r="AA6815" s="86" t="n"/>
      <c r="AB6815" s="86" t="n"/>
      <c r="AC6815" s="86" t="n"/>
      <c r="AD6815" s="86" t="n"/>
      <c r="AE6815" s="86" t="n"/>
      <c r="AF6815" s="86" t="n"/>
      <c r="AG6815" s="86" t="n"/>
      <c r="AH6815" s="86" t="n"/>
      <c r="AI6815" s="86" t="n"/>
      <c r="AJ6815" s="86" t="n"/>
      <c r="AK6815" s="86" t="n"/>
    </row>
    <row r="6816">
      <c r="A6816" s="86" t="n"/>
      <c r="B6816" s="86" t="n"/>
      <c r="C6816" s="86" t="n"/>
      <c r="D6816" s="86" t="n"/>
      <c r="E6816" s="86" t="n"/>
      <c r="F6816" s="86" t="n"/>
      <c r="G6816" s="86" t="n"/>
      <c r="H6816" s="86" t="n"/>
      <c r="I6816" s="86" t="n"/>
      <c r="J6816" s="86" t="n"/>
      <c r="K6816" s="86" t="n"/>
      <c r="L6816" s="86" t="n"/>
      <c r="M6816" s="86" t="n"/>
      <c r="N6816" s="86" t="n"/>
      <c r="O6816" s="86" t="n"/>
      <c r="P6816" s="86" t="n"/>
      <c r="Q6816" s="86" t="n"/>
      <c r="R6816" s="86" t="n"/>
      <c r="S6816" s="86" t="n"/>
      <c r="T6816" s="86" t="n"/>
      <c r="U6816" s="86" t="n"/>
      <c r="V6816" s="86" t="n"/>
      <c r="W6816" s="86" t="n"/>
      <c r="X6816" s="86" t="n"/>
      <c r="Y6816" s="86" t="n"/>
      <c r="Z6816" s="86" t="n"/>
      <c r="AA6816" s="86" t="n"/>
      <c r="AB6816" s="86" t="n"/>
      <c r="AC6816" s="86" t="n"/>
      <c r="AD6816" s="86" t="n"/>
      <c r="AE6816" s="86" t="n"/>
      <c r="AF6816" s="86" t="n"/>
      <c r="AG6816" s="86" t="n"/>
      <c r="AH6816" s="86" t="n"/>
      <c r="AI6816" s="86" t="n"/>
      <c r="AJ6816" s="86" t="n"/>
      <c r="AK6816" s="86" t="n"/>
    </row>
    <row r="6817">
      <c r="A6817" s="86" t="n"/>
      <c r="B6817" s="86" t="n"/>
      <c r="C6817" s="86" t="n"/>
      <c r="D6817" s="86" t="n"/>
      <c r="E6817" s="86" t="n"/>
      <c r="F6817" s="86" t="n"/>
      <c r="G6817" s="86" t="n"/>
      <c r="H6817" s="86" t="n"/>
      <c r="I6817" s="86" t="n"/>
      <c r="J6817" s="86" t="n"/>
      <c r="K6817" s="86" t="n"/>
      <c r="L6817" s="86" t="n"/>
      <c r="M6817" s="86" t="n"/>
      <c r="N6817" s="86" t="n"/>
      <c r="O6817" s="86" t="n"/>
      <c r="P6817" s="86" t="n"/>
      <c r="Q6817" s="86" t="n"/>
      <c r="R6817" s="86" t="n"/>
      <c r="S6817" s="86" t="n"/>
      <c r="T6817" s="86" t="n"/>
      <c r="U6817" s="86" t="n"/>
      <c r="V6817" s="86" t="n"/>
      <c r="W6817" s="86" t="n"/>
      <c r="X6817" s="86" t="n"/>
      <c r="Y6817" s="86" t="n"/>
      <c r="Z6817" s="86" t="n"/>
      <c r="AA6817" s="86" t="n"/>
      <c r="AB6817" s="86" t="n"/>
      <c r="AC6817" s="86" t="n"/>
      <c r="AD6817" s="86" t="n"/>
      <c r="AE6817" s="86" t="n"/>
      <c r="AF6817" s="86" t="n"/>
      <c r="AG6817" s="86" t="n"/>
      <c r="AH6817" s="86" t="n"/>
      <c r="AI6817" s="86" t="n"/>
      <c r="AJ6817" s="86" t="n"/>
      <c r="AK6817" s="86" t="n"/>
    </row>
    <row r="6818">
      <c r="A6818" s="86" t="n"/>
      <c r="B6818" s="86" t="n"/>
      <c r="C6818" s="86" t="n"/>
      <c r="D6818" s="86" t="n"/>
      <c r="E6818" s="86" t="n"/>
      <c r="F6818" s="86" t="n"/>
      <c r="G6818" s="86" t="n"/>
      <c r="H6818" s="86" t="n"/>
      <c r="I6818" s="86" t="n"/>
      <c r="J6818" s="86" t="n"/>
      <c r="K6818" s="86" t="n"/>
      <c r="L6818" s="86" t="n"/>
      <c r="M6818" s="86" t="n"/>
      <c r="N6818" s="86" t="n"/>
      <c r="O6818" s="86" t="n"/>
      <c r="P6818" s="86" t="n"/>
      <c r="Q6818" s="86" t="n"/>
      <c r="R6818" s="86" t="n"/>
      <c r="S6818" s="86" t="n"/>
      <c r="T6818" s="86" t="n"/>
      <c r="U6818" s="86" t="n"/>
      <c r="V6818" s="86" t="n"/>
      <c r="W6818" s="86" t="n"/>
      <c r="X6818" s="86" t="n"/>
      <c r="Y6818" s="86" t="n"/>
      <c r="Z6818" s="86" t="n"/>
      <c r="AA6818" s="86" t="n"/>
      <c r="AB6818" s="86" t="n"/>
      <c r="AC6818" s="86" t="n"/>
      <c r="AD6818" s="86" t="n"/>
      <c r="AE6818" s="86" t="n"/>
      <c r="AF6818" s="86" t="n"/>
      <c r="AG6818" s="86" t="n"/>
      <c r="AH6818" s="86" t="n"/>
      <c r="AI6818" s="86" t="n"/>
      <c r="AJ6818" s="86" t="n"/>
      <c r="AK6818" s="86" t="n"/>
    </row>
    <row r="6819">
      <c r="A6819" s="86" t="n"/>
      <c r="B6819" s="86" t="n"/>
      <c r="C6819" s="86" t="n"/>
      <c r="D6819" s="86" t="n"/>
      <c r="E6819" s="86" t="n"/>
      <c r="F6819" s="86" t="n"/>
      <c r="G6819" s="86" t="n"/>
      <c r="H6819" s="86" t="n"/>
      <c r="I6819" s="86" t="n"/>
      <c r="J6819" s="86" t="n"/>
      <c r="K6819" s="86" t="n"/>
      <c r="L6819" s="86" t="n"/>
      <c r="M6819" s="86" t="n"/>
      <c r="N6819" s="86" t="n"/>
      <c r="O6819" s="86" t="n"/>
      <c r="P6819" s="86" t="n"/>
      <c r="Q6819" s="86" t="n"/>
      <c r="R6819" s="86" t="n"/>
      <c r="S6819" s="86" t="n"/>
      <c r="T6819" s="86" t="n"/>
      <c r="U6819" s="86" t="n"/>
      <c r="V6819" s="86" t="n"/>
      <c r="W6819" s="86" t="n"/>
      <c r="X6819" s="86" t="n"/>
      <c r="Y6819" s="86" t="n"/>
      <c r="Z6819" s="86" t="n"/>
      <c r="AA6819" s="86" t="n"/>
      <c r="AB6819" s="86" t="n"/>
      <c r="AC6819" s="86" t="n"/>
      <c r="AD6819" s="86" t="n"/>
      <c r="AE6819" s="86" t="n"/>
      <c r="AF6819" s="86" t="n"/>
      <c r="AG6819" s="86" t="n"/>
      <c r="AH6819" s="86" t="n"/>
      <c r="AI6819" s="86" t="n"/>
      <c r="AJ6819" s="86" t="n"/>
      <c r="AK6819" s="86" t="n"/>
    </row>
    <row r="6820">
      <c r="A6820" s="86" t="n"/>
      <c r="B6820" s="86" t="n"/>
      <c r="C6820" s="86" t="n"/>
      <c r="D6820" s="86" t="n"/>
      <c r="E6820" s="86" t="n"/>
      <c r="F6820" s="86" t="n"/>
      <c r="G6820" s="86" t="n"/>
      <c r="H6820" s="86" t="n"/>
      <c r="I6820" s="86" t="n"/>
      <c r="J6820" s="86" t="n"/>
      <c r="K6820" s="86" t="n"/>
      <c r="L6820" s="86" t="n"/>
      <c r="M6820" s="86" t="n"/>
      <c r="N6820" s="86" t="n"/>
      <c r="O6820" s="86" t="n"/>
      <c r="P6820" s="86" t="n"/>
      <c r="Q6820" s="86" t="n"/>
      <c r="R6820" s="86" t="n"/>
      <c r="S6820" s="86" t="n"/>
      <c r="T6820" s="86" t="n"/>
      <c r="U6820" s="86" t="n"/>
      <c r="V6820" s="86" t="n"/>
      <c r="W6820" s="86" t="n"/>
      <c r="X6820" s="86" t="n"/>
      <c r="Y6820" s="86" t="n"/>
      <c r="Z6820" s="86" t="n"/>
      <c r="AA6820" s="86" t="n"/>
      <c r="AB6820" s="86" t="n"/>
      <c r="AC6820" s="86" t="n"/>
      <c r="AD6820" s="86" t="n"/>
      <c r="AE6820" s="86" t="n"/>
      <c r="AF6820" s="86" t="n"/>
      <c r="AG6820" s="86" t="n"/>
      <c r="AH6820" s="86" t="n"/>
      <c r="AI6820" s="86" t="n"/>
      <c r="AJ6820" s="86" t="n"/>
      <c r="AK6820" s="86" t="n"/>
    </row>
    <row r="6821">
      <c r="A6821" s="86" t="n"/>
      <c r="B6821" s="86" t="n"/>
      <c r="C6821" s="86" t="n"/>
      <c r="D6821" s="86" t="n"/>
      <c r="E6821" s="86" t="n"/>
      <c r="F6821" s="86" t="n"/>
      <c r="G6821" s="86" t="n"/>
      <c r="H6821" s="86" t="n"/>
      <c r="I6821" s="86" t="n"/>
      <c r="J6821" s="86" t="n"/>
      <c r="K6821" s="86" t="n"/>
      <c r="L6821" s="86" t="n"/>
      <c r="M6821" s="86" t="n"/>
      <c r="N6821" s="86" t="n"/>
      <c r="O6821" s="86" t="n"/>
      <c r="P6821" s="86" t="n"/>
      <c r="Q6821" s="86" t="n"/>
      <c r="R6821" s="86" t="n"/>
      <c r="S6821" s="86" t="n"/>
      <c r="T6821" s="86" t="n"/>
      <c r="U6821" s="86" t="n"/>
      <c r="V6821" s="86" t="n"/>
      <c r="W6821" s="86" t="n"/>
      <c r="X6821" s="86" t="n"/>
      <c r="Y6821" s="86" t="n"/>
      <c r="Z6821" s="86" t="n"/>
      <c r="AA6821" s="86" t="n"/>
      <c r="AB6821" s="86" t="n"/>
      <c r="AC6821" s="86" t="n"/>
      <c r="AD6821" s="86" t="n"/>
      <c r="AE6821" s="86" t="n"/>
      <c r="AF6821" s="86" t="n"/>
      <c r="AG6821" s="86" t="n"/>
      <c r="AH6821" s="86" t="n"/>
      <c r="AI6821" s="86" t="n"/>
      <c r="AJ6821" s="86" t="n"/>
      <c r="AK6821" s="86" t="n"/>
    </row>
    <row r="6822">
      <c r="A6822" s="86" t="n"/>
      <c r="B6822" s="86" t="n"/>
      <c r="C6822" s="86" t="n"/>
      <c r="D6822" s="86" t="n"/>
      <c r="E6822" s="86" t="n"/>
      <c r="F6822" s="86" t="n"/>
      <c r="G6822" s="86" t="n"/>
      <c r="H6822" s="86" t="n"/>
      <c r="I6822" s="86" t="n"/>
      <c r="J6822" s="86" t="n"/>
      <c r="K6822" s="86" t="n"/>
      <c r="L6822" s="86" t="n"/>
      <c r="M6822" s="86" t="n"/>
      <c r="N6822" s="86" t="n"/>
      <c r="O6822" s="86" t="n"/>
      <c r="P6822" s="86" t="n"/>
      <c r="Q6822" s="86" t="n"/>
      <c r="R6822" s="86" t="n"/>
      <c r="S6822" s="86" t="n"/>
      <c r="T6822" s="86" t="n"/>
      <c r="U6822" s="86" t="n"/>
      <c r="V6822" s="86" t="n"/>
      <c r="W6822" s="86" t="n"/>
      <c r="X6822" s="86" t="n"/>
      <c r="Y6822" s="86" t="n"/>
      <c r="Z6822" s="86" t="n"/>
      <c r="AA6822" s="86" t="n"/>
      <c r="AB6822" s="86" t="n"/>
      <c r="AC6822" s="86" t="n"/>
      <c r="AD6822" s="86" t="n"/>
      <c r="AE6822" s="86" t="n"/>
      <c r="AF6822" s="86" t="n"/>
      <c r="AG6822" s="86" t="n"/>
      <c r="AH6822" s="86" t="n"/>
      <c r="AI6822" s="86" t="n"/>
      <c r="AJ6822" s="86" t="n"/>
      <c r="AK6822" s="86" t="n"/>
    </row>
    <row r="6823">
      <c r="A6823" s="86" t="n"/>
      <c r="B6823" s="86" t="n"/>
      <c r="C6823" s="86" t="n"/>
      <c r="D6823" s="86" t="n"/>
      <c r="E6823" s="86" t="n"/>
      <c r="F6823" s="86" t="n"/>
      <c r="G6823" s="86" t="n"/>
      <c r="H6823" s="86" t="n"/>
      <c r="I6823" s="86" t="n"/>
      <c r="J6823" s="86" t="n"/>
      <c r="K6823" s="86" t="n"/>
      <c r="L6823" s="86" t="n"/>
      <c r="M6823" s="86" t="n"/>
      <c r="N6823" s="86" t="n"/>
      <c r="O6823" s="86" t="n"/>
      <c r="P6823" s="86" t="n"/>
      <c r="Q6823" s="86" t="n"/>
      <c r="R6823" s="86" t="n"/>
      <c r="S6823" s="86" t="n"/>
      <c r="T6823" s="86" t="n"/>
      <c r="U6823" s="86" t="n"/>
      <c r="V6823" s="86" t="n"/>
      <c r="W6823" s="86" t="n"/>
      <c r="X6823" s="86" t="n"/>
      <c r="Y6823" s="86" t="n"/>
      <c r="Z6823" s="86" t="n"/>
      <c r="AA6823" s="86" t="n"/>
      <c r="AB6823" s="86" t="n"/>
      <c r="AC6823" s="86" t="n"/>
      <c r="AD6823" s="86" t="n"/>
      <c r="AE6823" s="86" t="n"/>
      <c r="AF6823" s="86" t="n"/>
      <c r="AG6823" s="86" t="n"/>
      <c r="AH6823" s="86" t="n"/>
      <c r="AI6823" s="86" t="n"/>
      <c r="AJ6823" s="86" t="n"/>
      <c r="AK6823" s="86" t="n"/>
    </row>
    <row r="6824">
      <c r="A6824" s="86" t="n"/>
      <c r="B6824" s="86" t="n"/>
      <c r="C6824" s="86" t="n"/>
      <c r="D6824" s="86" t="n"/>
      <c r="E6824" s="86" t="n"/>
      <c r="F6824" s="86" t="n"/>
      <c r="G6824" s="86" t="n"/>
      <c r="H6824" s="86" t="n"/>
      <c r="I6824" s="86" t="n"/>
      <c r="J6824" s="86" t="n"/>
      <c r="K6824" s="86" t="n"/>
      <c r="L6824" s="86" t="n"/>
      <c r="M6824" s="86" t="n"/>
      <c r="N6824" s="86" t="n"/>
      <c r="O6824" s="86" t="n"/>
      <c r="P6824" s="86" t="n"/>
      <c r="Q6824" s="86" t="n"/>
      <c r="R6824" s="86" t="n"/>
      <c r="S6824" s="86" t="n"/>
      <c r="T6824" s="86" t="n"/>
      <c r="U6824" s="86" t="n"/>
      <c r="V6824" s="86" t="n"/>
      <c r="W6824" s="86" t="n"/>
      <c r="X6824" s="86" t="n"/>
      <c r="Y6824" s="86" t="n"/>
      <c r="Z6824" s="86" t="n"/>
      <c r="AA6824" s="86" t="n"/>
      <c r="AB6824" s="86" t="n"/>
      <c r="AC6824" s="86" t="n"/>
      <c r="AD6824" s="86" t="n"/>
      <c r="AE6824" s="86" t="n"/>
      <c r="AF6824" s="86" t="n"/>
      <c r="AG6824" s="86" t="n"/>
      <c r="AH6824" s="86" t="n"/>
      <c r="AI6824" s="86" t="n"/>
      <c r="AJ6824" s="86" t="n"/>
      <c r="AK6824" s="86" t="n"/>
    </row>
    <row r="6825">
      <c r="A6825" s="86" t="n"/>
      <c r="B6825" s="86" t="n"/>
      <c r="C6825" s="86" t="n"/>
      <c r="D6825" s="86" t="n"/>
      <c r="E6825" s="86" t="n"/>
      <c r="F6825" s="86" t="n"/>
      <c r="G6825" s="86" t="n"/>
      <c r="H6825" s="86" t="n"/>
      <c r="I6825" s="86" t="n"/>
      <c r="J6825" s="86" t="n"/>
      <c r="K6825" s="86" t="n"/>
      <c r="L6825" s="86" t="n"/>
      <c r="M6825" s="86" t="n"/>
      <c r="N6825" s="86" t="n"/>
      <c r="O6825" s="86" t="n"/>
      <c r="P6825" s="86" t="n"/>
      <c r="Q6825" s="86" t="n"/>
      <c r="R6825" s="86" t="n"/>
      <c r="S6825" s="86" t="n"/>
      <c r="T6825" s="86" t="n"/>
      <c r="U6825" s="86" t="n"/>
      <c r="V6825" s="86" t="n"/>
      <c r="W6825" s="86" t="n"/>
      <c r="X6825" s="86" t="n"/>
      <c r="Y6825" s="86" t="n"/>
      <c r="Z6825" s="86" t="n"/>
      <c r="AA6825" s="86" t="n"/>
      <c r="AB6825" s="86" t="n"/>
      <c r="AC6825" s="86" t="n"/>
      <c r="AD6825" s="86" t="n"/>
      <c r="AE6825" s="86" t="n"/>
      <c r="AF6825" s="86" t="n"/>
      <c r="AG6825" s="86" t="n"/>
      <c r="AH6825" s="86" t="n"/>
      <c r="AI6825" s="86" t="n"/>
      <c r="AJ6825" s="86" t="n"/>
      <c r="AK6825" s="86" t="n"/>
    </row>
    <row r="6826">
      <c r="A6826" s="86" t="n"/>
      <c r="B6826" s="86" t="n"/>
      <c r="C6826" s="86" t="n"/>
      <c r="D6826" s="86" t="n"/>
      <c r="E6826" s="86" t="n"/>
      <c r="F6826" s="86" t="n"/>
      <c r="G6826" s="86" t="n"/>
      <c r="H6826" s="86" t="n"/>
      <c r="I6826" s="86" t="n"/>
      <c r="J6826" s="86" t="n"/>
      <c r="K6826" s="86" t="n"/>
      <c r="L6826" s="86" t="n"/>
      <c r="M6826" s="86" t="n"/>
      <c r="N6826" s="86" t="n"/>
      <c r="O6826" s="86" t="n"/>
      <c r="P6826" s="86" t="n"/>
      <c r="Q6826" s="86" t="n"/>
      <c r="R6826" s="86" t="n"/>
      <c r="S6826" s="86" t="n"/>
      <c r="T6826" s="86" t="n"/>
      <c r="U6826" s="86" t="n"/>
      <c r="V6826" s="86" t="n"/>
      <c r="W6826" s="86" t="n"/>
      <c r="X6826" s="86" t="n"/>
      <c r="Y6826" s="86" t="n"/>
      <c r="Z6826" s="86" t="n"/>
      <c r="AA6826" s="86" t="n"/>
      <c r="AB6826" s="86" t="n"/>
      <c r="AC6826" s="86" t="n"/>
      <c r="AD6826" s="86" t="n"/>
      <c r="AE6826" s="86" t="n"/>
      <c r="AF6826" s="86" t="n"/>
      <c r="AG6826" s="86" t="n"/>
      <c r="AH6826" s="86" t="n"/>
      <c r="AI6826" s="86" t="n"/>
      <c r="AJ6826" s="86" t="n"/>
      <c r="AK6826" s="86" t="n"/>
    </row>
    <row r="6827">
      <c r="A6827" s="86" t="n"/>
      <c r="B6827" s="86" t="n"/>
      <c r="C6827" s="86" t="n"/>
      <c r="D6827" s="86" t="n"/>
      <c r="E6827" s="86" t="n"/>
      <c r="F6827" s="86" t="n"/>
      <c r="G6827" s="86" t="n"/>
      <c r="H6827" s="86" t="n"/>
      <c r="I6827" s="86" t="n"/>
      <c r="J6827" s="86" t="n"/>
      <c r="K6827" s="86" t="n"/>
      <c r="L6827" s="86" t="n"/>
      <c r="M6827" s="86" t="n"/>
      <c r="N6827" s="86" t="n"/>
      <c r="O6827" s="86" t="n"/>
      <c r="P6827" s="86" t="n"/>
      <c r="Q6827" s="86" t="n"/>
      <c r="R6827" s="86" t="n"/>
      <c r="S6827" s="86" t="n"/>
      <c r="T6827" s="86" t="n"/>
      <c r="U6827" s="86" t="n"/>
      <c r="V6827" s="86" t="n"/>
      <c r="W6827" s="86" t="n"/>
      <c r="X6827" s="86" t="n"/>
      <c r="Y6827" s="86" t="n"/>
      <c r="Z6827" s="86" t="n"/>
      <c r="AA6827" s="86" t="n"/>
      <c r="AB6827" s="86" t="n"/>
      <c r="AC6827" s="86" t="n"/>
      <c r="AD6827" s="86" t="n"/>
      <c r="AE6827" s="86" t="n"/>
      <c r="AF6827" s="86" t="n"/>
      <c r="AG6827" s="86" t="n"/>
      <c r="AH6827" s="86" t="n"/>
      <c r="AI6827" s="86" t="n"/>
      <c r="AJ6827" s="86" t="n"/>
      <c r="AK6827" s="86" t="n"/>
    </row>
    <row r="6828">
      <c r="A6828" s="86" t="n"/>
      <c r="B6828" s="86" t="n"/>
      <c r="C6828" s="86" t="n"/>
      <c r="D6828" s="86" t="n"/>
      <c r="E6828" s="86" t="n"/>
      <c r="F6828" s="86" t="n"/>
      <c r="G6828" s="86" t="n"/>
      <c r="H6828" s="86" t="n"/>
      <c r="I6828" s="86" t="n"/>
      <c r="J6828" s="86" t="n"/>
      <c r="K6828" s="86" t="n"/>
      <c r="L6828" s="86" t="n"/>
      <c r="M6828" s="86" t="n"/>
      <c r="N6828" s="86" t="n"/>
      <c r="O6828" s="86" t="n"/>
      <c r="P6828" s="86" t="n"/>
      <c r="Q6828" s="86" t="n"/>
      <c r="R6828" s="86" t="n"/>
      <c r="S6828" s="86" t="n"/>
      <c r="T6828" s="86" t="n"/>
      <c r="U6828" s="86" t="n"/>
      <c r="V6828" s="86" t="n"/>
      <c r="W6828" s="86" t="n"/>
      <c r="X6828" s="86" t="n"/>
      <c r="Y6828" s="86" t="n"/>
      <c r="Z6828" s="86" t="n"/>
      <c r="AA6828" s="86" t="n"/>
      <c r="AB6828" s="86" t="n"/>
      <c r="AC6828" s="86" t="n"/>
      <c r="AD6828" s="86" t="n"/>
      <c r="AE6828" s="86" t="n"/>
      <c r="AF6828" s="86" t="n"/>
      <c r="AG6828" s="86" t="n"/>
      <c r="AH6828" s="86" t="n"/>
      <c r="AI6828" s="86" t="n"/>
      <c r="AJ6828" s="86" t="n"/>
      <c r="AK6828" s="86" t="n"/>
    </row>
    <row r="6829">
      <c r="A6829" s="86" t="n"/>
      <c r="B6829" s="86" t="n"/>
      <c r="C6829" s="86" t="n"/>
      <c r="D6829" s="86" t="n"/>
      <c r="E6829" s="86" t="n"/>
      <c r="F6829" s="86" t="n"/>
      <c r="G6829" s="86" t="n"/>
      <c r="H6829" s="86" t="n"/>
      <c r="I6829" s="86" t="n"/>
      <c r="J6829" s="86" t="n"/>
      <c r="K6829" s="86" t="n"/>
      <c r="L6829" s="86" t="n"/>
      <c r="M6829" s="86" t="n"/>
      <c r="N6829" s="86" t="n"/>
      <c r="O6829" s="86" t="n"/>
      <c r="P6829" s="86" t="n"/>
      <c r="Q6829" s="86" t="n"/>
      <c r="R6829" s="86" t="n"/>
      <c r="S6829" s="86" t="n"/>
      <c r="T6829" s="86" t="n"/>
      <c r="U6829" s="86" t="n"/>
      <c r="V6829" s="86" t="n"/>
      <c r="W6829" s="86" t="n"/>
      <c r="X6829" s="86" t="n"/>
      <c r="Y6829" s="86" t="n"/>
      <c r="Z6829" s="86" t="n"/>
      <c r="AA6829" s="86" t="n"/>
      <c r="AB6829" s="86" t="n"/>
      <c r="AC6829" s="86" t="n"/>
      <c r="AD6829" s="86" t="n"/>
      <c r="AE6829" s="86" t="n"/>
      <c r="AF6829" s="86" t="n"/>
      <c r="AG6829" s="86" t="n"/>
      <c r="AH6829" s="86" t="n"/>
      <c r="AI6829" s="86" t="n"/>
      <c r="AJ6829" s="86" t="n"/>
      <c r="AK6829" s="86" t="n"/>
    </row>
    <row r="6830">
      <c r="A6830" s="86" t="n"/>
      <c r="B6830" s="86" t="n"/>
      <c r="C6830" s="86" t="n"/>
      <c r="D6830" s="86" t="n"/>
      <c r="E6830" s="86" t="n"/>
      <c r="F6830" s="86" t="n"/>
      <c r="G6830" s="86" t="n"/>
      <c r="H6830" s="86" t="n"/>
      <c r="I6830" s="86" t="n"/>
      <c r="J6830" s="86" t="n"/>
      <c r="K6830" s="86" t="n"/>
      <c r="L6830" s="86" t="n"/>
      <c r="M6830" s="86" t="n"/>
      <c r="N6830" s="86" t="n"/>
      <c r="O6830" s="86" t="n"/>
      <c r="P6830" s="86" t="n"/>
      <c r="Q6830" s="86" t="n"/>
      <c r="R6830" s="86" t="n"/>
      <c r="S6830" s="86" t="n"/>
      <c r="T6830" s="86" t="n"/>
      <c r="U6830" s="86" t="n"/>
      <c r="V6830" s="86" t="n"/>
      <c r="W6830" s="86" t="n"/>
      <c r="X6830" s="86" t="n"/>
      <c r="Y6830" s="86" t="n"/>
      <c r="Z6830" s="86" t="n"/>
      <c r="AA6830" s="86" t="n"/>
      <c r="AB6830" s="86" t="n"/>
      <c r="AC6830" s="86" t="n"/>
      <c r="AD6830" s="86" t="n"/>
      <c r="AE6830" s="86" t="n"/>
      <c r="AF6830" s="86" t="n"/>
      <c r="AG6830" s="86" t="n"/>
      <c r="AH6830" s="86" t="n"/>
      <c r="AI6830" s="86" t="n"/>
      <c r="AJ6830" s="86" t="n"/>
      <c r="AK6830" s="86" t="n"/>
    </row>
    <row r="6831">
      <c r="A6831" s="86" t="n"/>
      <c r="B6831" s="86" t="n"/>
      <c r="C6831" s="86" t="n"/>
      <c r="D6831" s="86" t="n"/>
      <c r="E6831" s="86" t="n"/>
      <c r="F6831" s="86" t="n"/>
      <c r="G6831" s="86" t="n"/>
      <c r="H6831" s="86" t="n"/>
      <c r="I6831" s="86" t="n"/>
      <c r="J6831" s="86" t="n"/>
      <c r="K6831" s="86" t="n"/>
      <c r="L6831" s="86" t="n"/>
      <c r="M6831" s="86" t="n"/>
      <c r="N6831" s="86" t="n"/>
      <c r="O6831" s="86" t="n"/>
      <c r="P6831" s="86" t="n"/>
      <c r="Q6831" s="86" t="n"/>
      <c r="R6831" s="86" t="n"/>
      <c r="S6831" s="86" t="n"/>
      <c r="T6831" s="86" t="n"/>
      <c r="U6831" s="86" t="n"/>
      <c r="V6831" s="86" t="n"/>
      <c r="W6831" s="86" t="n"/>
      <c r="X6831" s="86" t="n"/>
      <c r="Y6831" s="86" t="n"/>
      <c r="Z6831" s="86" t="n"/>
      <c r="AA6831" s="86" t="n"/>
      <c r="AB6831" s="86" t="n"/>
      <c r="AC6831" s="86" t="n"/>
      <c r="AD6831" s="86" t="n"/>
      <c r="AE6831" s="86" t="n"/>
      <c r="AF6831" s="86" t="n"/>
      <c r="AG6831" s="86" t="n"/>
      <c r="AH6831" s="86" t="n"/>
      <c r="AI6831" s="86" t="n"/>
      <c r="AJ6831" s="86" t="n"/>
      <c r="AK6831" s="86" t="n"/>
    </row>
    <row r="6841">
      <c r="A6841" s="86" t="n"/>
      <c r="B6841" s="85" t="n"/>
      <c r="C6841" s="85" t="n"/>
      <c r="D6841" s="85" t="n"/>
      <c r="E6841" s="85" t="n"/>
      <c r="F6841" s="86" t="n"/>
      <c r="G6841" s="151" t="n"/>
      <c r="H6841" s="85" t="n"/>
      <c r="I6841" s="85" t="n"/>
      <c r="J6841" s="85" t="n"/>
      <c r="K6841" s="85" t="n"/>
      <c r="L6841" s="85" t="n"/>
      <c r="M6841" s="85" t="n"/>
      <c r="N6841" s="85" t="n"/>
      <c r="O6841" s="85" t="n"/>
      <c r="P6841" s="85" t="n"/>
      <c r="Q6841" s="85" t="n"/>
      <c r="R6841" s="85" t="n"/>
      <c r="S6841" s="85" t="n"/>
      <c r="T6841" s="108" t="n"/>
      <c r="U6841" s="85" t="n"/>
      <c r="V6841" s="85" t="n"/>
      <c r="W6841" s="85" t="n"/>
      <c r="X6841" s="85" t="n"/>
      <c r="Y6841" s="85" t="n"/>
      <c r="Z6841" s="85" t="n"/>
      <c r="AA6841" s="85" t="n"/>
      <c r="AB6841" s="85" t="n"/>
      <c r="AC6841" s="85" t="n"/>
      <c r="AD6841" s="85" t="n"/>
      <c r="AE6841" s="85" t="n"/>
      <c r="AF6841" s="85" t="n"/>
      <c r="AG6841" s="85" t="n"/>
      <c r="AH6841" s="85" t="n"/>
      <c r="AI6841" s="85" t="n"/>
      <c r="AJ6841" s="85" t="n"/>
      <c r="AK6841" s="85" t="n"/>
    </row>
    <row r="6842">
      <c r="A6842" s="85" t="n"/>
      <c r="B6842" s="86" t="n"/>
      <c r="C6842" s="85" t="n"/>
      <c r="D6842" s="85" t="n"/>
      <c r="E6842" s="85" t="n"/>
      <c r="F6842" s="85" t="n"/>
      <c r="G6842" s="85" t="n"/>
      <c r="H6842" s="85" t="n"/>
      <c r="I6842" s="85" t="n"/>
      <c r="J6842" s="85" t="n"/>
      <c r="K6842" s="85" t="n"/>
      <c r="L6842" s="85" t="n"/>
      <c r="M6842" s="85" t="n"/>
      <c r="N6842" s="85" t="n"/>
      <c r="O6842" s="85" t="n"/>
      <c r="P6842" s="85" t="n"/>
      <c r="Q6842" s="85" t="n"/>
      <c r="R6842" s="85" t="n"/>
      <c r="S6842" s="85" t="n"/>
      <c r="T6842" s="85" t="n"/>
      <c r="U6842" s="85" t="n"/>
      <c r="V6842" s="85" t="n"/>
      <c r="W6842" s="85" t="n"/>
      <c r="X6842" s="85" t="n"/>
      <c r="Y6842" s="85" t="n"/>
      <c r="Z6842" s="85" t="n"/>
      <c r="AA6842" s="85" t="n"/>
      <c r="AB6842" s="85" t="n"/>
      <c r="AC6842" s="85" t="n"/>
      <c r="AD6842" s="85" t="n"/>
      <c r="AE6842" s="85" t="n"/>
      <c r="AF6842" s="85" t="n"/>
      <c r="AG6842" s="85" t="n"/>
      <c r="AH6842" s="85" t="n"/>
      <c r="AI6842" s="85" t="n"/>
      <c r="AJ6842" s="85" t="n"/>
      <c r="AK6842" s="85" t="n"/>
    </row>
    <row r="6843">
      <c r="A6843" s="86" t="n"/>
      <c r="B6843" s="86" t="n"/>
      <c r="C6843" s="86" t="n"/>
      <c r="D6843" s="86" t="n"/>
      <c r="E6843" s="86" t="n"/>
      <c r="F6843" s="86" t="n"/>
      <c r="G6843" s="86" t="n"/>
      <c r="H6843" s="86" t="n"/>
      <c r="I6843" s="86" t="n"/>
      <c r="J6843" s="86" t="n"/>
      <c r="K6843" s="86" t="n"/>
      <c r="L6843" s="86" t="n"/>
      <c r="M6843" s="86" t="n"/>
      <c r="N6843" s="86" t="n"/>
      <c r="O6843" s="86" t="n"/>
      <c r="P6843" s="86" t="n"/>
      <c r="Q6843" s="86" t="n"/>
      <c r="R6843" s="86" t="n"/>
      <c r="S6843" s="86" t="n"/>
      <c r="T6843" s="86" t="n"/>
      <c r="U6843" s="86" t="n"/>
      <c r="V6843" s="86" t="n"/>
      <c r="W6843" s="86" t="n"/>
      <c r="X6843" s="86" t="n"/>
      <c r="Y6843" s="86" t="n"/>
      <c r="Z6843" s="86" t="n"/>
      <c r="AA6843" s="86" t="n"/>
      <c r="AB6843" s="86" t="n"/>
      <c r="AC6843" s="86" t="n"/>
      <c r="AD6843" s="86" t="n"/>
      <c r="AE6843" s="86" t="n"/>
      <c r="AF6843" s="86" t="n"/>
      <c r="AG6843" s="86" t="n"/>
      <c r="AH6843" s="86" t="n"/>
      <c r="AI6843" s="86" t="n"/>
      <c r="AJ6843" s="86" t="n"/>
      <c r="AK6843" s="86" t="n"/>
    </row>
    <row r="6844">
      <c r="A6844" s="85" t="n"/>
      <c r="B6844" s="86" t="n"/>
      <c r="C6844" s="85" t="n"/>
      <c r="D6844" s="85" t="n"/>
      <c r="E6844" s="86" t="n"/>
      <c r="F6844" s="85" t="n"/>
      <c r="G6844" s="85" t="n"/>
      <c r="H6844" s="86" t="n"/>
      <c r="I6844" s="85" t="n"/>
      <c r="J6844" s="85" t="n"/>
      <c r="K6844" s="86" t="n"/>
      <c r="L6844" s="85" t="n"/>
      <c r="M6844" s="85" t="n"/>
      <c r="N6844" s="86" t="n"/>
      <c r="O6844" s="85" t="n"/>
      <c r="P6844" s="85" t="n"/>
      <c r="Q6844" s="86" t="n"/>
      <c r="R6844" s="85" t="n"/>
      <c r="S6844" s="85" t="n"/>
      <c r="T6844" s="86" t="n"/>
      <c r="U6844" s="85" t="n"/>
      <c r="V6844" s="85" t="n"/>
      <c r="W6844" s="86" t="n"/>
      <c r="X6844" s="85" t="n"/>
      <c r="Y6844" s="85" t="n"/>
      <c r="Z6844" s="86" t="n"/>
      <c r="AA6844" s="85" t="n"/>
      <c r="AB6844" s="85" t="n"/>
      <c r="AC6844" s="86" t="n"/>
      <c r="AD6844" s="85" t="n"/>
      <c r="AE6844" s="85" t="n"/>
      <c r="AF6844" s="86" t="n"/>
      <c r="AG6844" s="85" t="n"/>
      <c r="AH6844" s="85" t="n"/>
      <c r="AI6844" s="86" t="n"/>
      <c r="AJ6844" s="85" t="n"/>
      <c r="AK6844" s="85" t="n"/>
    </row>
    <row r="6845">
      <c r="A6845" s="86" t="n"/>
      <c r="B6845" s="86" t="n"/>
      <c r="C6845" s="86" t="n"/>
      <c r="D6845" s="86" t="n"/>
      <c r="E6845" s="86" t="n"/>
      <c r="F6845" s="86" t="n"/>
      <c r="G6845" s="86" t="n"/>
      <c r="H6845" s="86" t="n"/>
      <c r="I6845" s="86" t="n"/>
      <c r="J6845" s="86" t="n"/>
      <c r="K6845" s="86" t="n"/>
      <c r="L6845" s="86" t="n"/>
      <c r="M6845" s="86" t="n"/>
      <c r="N6845" s="86" t="n"/>
      <c r="O6845" s="86" t="n"/>
      <c r="P6845" s="86" t="n"/>
      <c r="Q6845" s="86" t="n"/>
      <c r="R6845" s="86" t="n"/>
      <c r="S6845" s="86" t="n"/>
      <c r="T6845" s="86" t="n"/>
      <c r="U6845" s="86" t="n"/>
      <c r="V6845" s="86" t="n"/>
      <c r="W6845" s="86" t="n"/>
      <c r="X6845" s="86" t="n"/>
      <c r="Y6845" s="86" t="n"/>
      <c r="Z6845" s="86" t="n"/>
      <c r="AA6845" s="86" t="n"/>
      <c r="AB6845" s="86" t="n"/>
      <c r="AC6845" s="86" t="n"/>
      <c r="AD6845" s="86" t="n"/>
      <c r="AE6845" s="86" t="n"/>
      <c r="AF6845" s="86" t="n"/>
      <c r="AG6845" s="86" t="n"/>
      <c r="AH6845" s="86" t="n"/>
      <c r="AI6845" s="86" t="n"/>
      <c r="AJ6845" s="86" t="n"/>
      <c r="AK6845" s="86" t="n"/>
    </row>
    <row r="6846">
      <c r="A6846" s="85" t="n"/>
      <c r="B6846" s="192" t="n"/>
      <c r="C6846" s="193" t="n"/>
      <c r="D6846" s="193" t="n"/>
      <c r="E6846" s="192" t="n"/>
      <c r="F6846" s="193" t="n"/>
      <c r="G6846" s="193" t="n"/>
      <c r="H6846" s="192" t="n"/>
      <c r="I6846" s="193" t="n"/>
      <c r="J6846" s="193" t="n"/>
      <c r="K6846" s="192" t="n"/>
      <c r="L6846" s="193" t="n"/>
      <c r="M6846" s="193" t="n"/>
      <c r="N6846" s="192" t="n"/>
      <c r="O6846" s="193" t="n"/>
      <c r="P6846" s="193" t="n"/>
      <c r="Q6846" s="192" t="n"/>
      <c r="R6846" s="193" t="n"/>
      <c r="S6846" s="193" t="n"/>
      <c r="T6846" s="192" t="n"/>
      <c r="U6846" s="193" t="n"/>
      <c r="V6846" s="193" t="n"/>
      <c r="W6846" s="192" t="n"/>
      <c r="X6846" s="193" t="n"/>
      <c r="Y6846" s="193" t="n"/>
      <c r="Z6846" s="192" t="n"/>
      <c r="AA6846" s="193" t="n"/>
      <c r="AB6846" s="193" t="n"/>
      <c r="AC6846" s="192" t="n"/>
      <c r="AD6846" s="193" t="n"/>
      <c r="AE6846" s="193" t="n"/>
      <c r="AF6846" s="192" t="n"/>
      <c r="AG6846" s="193" t="n"/>
      <c r="AH6846" s="193" t="n"/>
      <c r="AI6846" s="192" t="n"/>
      <c r="AJ6846" s="193" t="n"/>
      <c r="AK6846" s="193" t="n"/>
      <c r="AM6846">
        <f>A6841</f>
        <v/>
      </c>
      <c r="AN6846" s="83">
        <f>1/($B6846*(1/$B6844)*(1/(5/7+2/7*$D6846))*$B6856/SUM($B6848:$B6871))</f>
        <v/>
      </c>
      <c r="AO6846" s="83">
        <f>1/(B6846*(1/B6844)*(1/(5/7+2/7*D6846)))</f>
        <v/>
      </c>
      <c r="AP6846" s="83" t="n"/>
      <c r="AR6846" s="174">
        <f>CHOOSE(AV$3,C6846,F6846,I6846,L6846,O6846,R6846,U6846,X6846,AA6846,AD6846,AG6846,AJ6846)</f>
        <v/>
      </c>
      <c r="AS6846" s="82" t="n"/>
      <c r="AT6846" s="82" t="n"/>
      <c r="AV6846" s="119">
        <f>AN6846/AR6846</f>
        <v/>
      </c>
      <c r="AW6846" s="172">
        <f>AO6846/AR6846</f>
        <v/>
      </c>
    </row>
    <row r="6847">
      <c r="A6847" s="86" t="n"/>
      <c r="B6847" s="86" t="n"/>
      <c r="C6847" s="86" t="n"/>
      <c r="D6847" s="86" t="n"/>
      <c r="E6847" s="86" t="n"/>
      <c r="F6847" s="86" t="n"/>
      <c r="G6847" s="86" t="n"/>
      <c r="H6847" s="86" t="n"/>
      <c r="I6847" s="86" t="n"/>
      <c r="J6847" s="86" t="n"/>
      <c r="K6847" s="86" t="n"/>
      <c r="L6847" s="86" t="n"/>
      <c r="M6847" s="86" t="n"/>
      <c r="N6847" s="86" t="n"/>
      <c r="O6847" s="86" t="n"/>
      <c r="P6847" s="86" t="n"/>
      <c r="Q6847" s="86" t="n"/>
      <c r="R6847" s="86" t="n"/>
      <c r="S6847" s="86" t="n"/>
      <c r="T6847" s="86" t="n"/>
      <c r="U6847" s="86" t="n"/>
      <c r="V6847" s="86" t="n"/>
      <c r="W6847" s="86" t="n"/>
      <c r="X6847" s="86" t="n"/>
      <c r="Y6847" s="86" t="n"/>
      <c r="Z6847" s="86" t="n"/>
      <c r="AA6847" s="86" t="n"/>
      <c r="AB6847" s="86" t="n"/>
      <c r="AC6847" s="86" t="n"/>
      <c r="AD6847" s="86" t="n"/>
      <c r="AE6847" s="86" t="n"/>
      <c r="AF6847" s="86" t="n"/>
      <c r="AG6847" s="86" t="n"/>
      <c r="AH6847" s="86" t="n"/>
      <c r="AI6847" s="86" t="n"/>
      <c r="AJ6847" s="86" t="n"/>
      <c r="AK6847" s="86" t="n"/>
    </row>
    <row r="6848">
      <c r="A6848" s="86" t="n"/>
      <c r="B6848" s="86" t="n"/>
      <c r="C6848" s="86" t="n"/>
      <c r="D6848" s="86" t="n"/>
      <c r="E6848" s="86" t="n"/>
      <c r="F6848" s="86" t="n"/>
      <c r="G6848" s="86" t="n"/>
      <c r="H6848" s="86" t="n"/>
      <c r="I6848" s="86" t="n"/>
      <c r="J6848" s="86" t="n"/>
      <c r="K6848" s="86" t="n"/>
      <c r="L6848" s="86" t="n"/>
      <c r="M6848" s="86" t="n"/>
      <c r="N6848" s="86" t="n"/>
      <c r="O6848" s="86" t="n"/>
      <c r="P6848" s="86" t="n"/>
      <c r="Q6848" s="86" t="n"/>
      <c r="R6848" s="86" t="n"/>
      <c r="S6848" s="86" t="n"/>
      <c r="T6848" s="86" t="n"/>
      <c r="U6848" s="86" t="n"/>
      <c r="V6848" s="86" t="n"/>
      <c r="W6848" s="86" t="n"/>
      <c r="X6848" s="86" t="n"/>
      <c r="Y6848" s="86" t="n"/>
      <c r="Z6848" s="86" t="n"/>
      <c r="AA6848" s="86" t="n"/>
      <c r="AB6848" s="86" t="n"/>
      <c r="AC6848" s="86" t="n"/>
      <c r="AD6848" s="86" t="n"/>
      <c r="AE6848" s="86" t="n"/>
      <c r="AF6848" s="86" t="n"/>
      <c r="AG6848" s="86" t="n"/>
      <c r="AH6848" s="86" t="n"/>
      <c r="AI6848" s="86" t="n"/>
      <c r="AJ6848" s="86" t="n"/>
      <c r="AK6848" s="86" t="n"/>
    </row>
    <row r="6849">
      <c r="A6849" s="86" t="n"/>
      <c r="B6849" s="86" t="n"/>
      <c r="C6849" s="86" t="n"/>
      <c r="D6849" s="86" t="n"/>
      <c r="E6849" s="86" t="n"/>
      <c r="F6849" s="86" t="n"/>
      <c r="G6849" s="86" t="n"/>
      <c r="H6849" s="86" t="n"/>
      <c r="I6849" s="86" t="n"/>
      <c r="J6849" s="86" t="n"/>
      <c r="K6849" s="86" t="n"/>
      <c r="L6849" s="86" t="n"/>
      <c r="M6849" s="86" t="n"/>
      <c r="N6849" s="86" t="n"/>
      <c r="O6849" s="86" t="n"/>
      <c r="P6849" s="86" t="n"/>
      <c r="Q6849" s="86" t="n"/>
      <c r="R6849" s="86" t="n"/>
      <c r="S6849" s="86" t="n"/>
      <c r="T6849" s="86" t="n"/>
      <c r="U6849" s="86" t="n"/>
      <c r="V6849" s="86" t="n"/>
      <c r="W6849" s="86" t="n"/>
      <c r="X6849" s="86" t="n"/>
      <c r="Y6849" s="86" t="n"/>
      <c r="Z6849" s="86" t="n"/>
      <c r="AA6849" s="86" t="n"/>
      <c r="AB6849" s="86" t="n"/>
      <c r="AC6849" s="86" t="n"/>
      <c r="AD6849" s="86" t="n"/>
      <c r="AE6849" s="86" t="n"/>
      <c r="AF6849" s="86" t="n"/>
      <c r="AG6849" s="86" t="n"/>
      <c r="AH6849" s="86" t="n"/>
      <c r="AI6849" s="86" t="n"/>
      <c r="AJ6849" s="86" t="n"/>
      <c r="AK6849" s="86" t="n"/>
    </row>
    <row r="6850">
      <c r="A6850" s="86" t="n"/>
      <c r="B6850" s="86" t="n"/>
      <c r="C6850" s="86" t="n"/>
      <c r="D6850" s="86" t="n"/>
      <c r="E6850" s="86" t="n"/>
      <c r="F6850" s="86" t="n"/>
      <c r="G6850" s="86" t="n"/>
      <c r="H6850" s="86" t="n"/>
      <c r="I6850" s="86" t="n"/>
      <c r="J6850" s="86" t="n"/>
      <c r="K6850" s="86" t="n"/>
      <c r="L6850" s="86" t="n"/>
      <c r="M6850" s="86" t="n"/>
      <c r="N6850" s="86" t="n"/>
      <c r="O6850" s="86" t="n"/>
      <c r="P6850" s="86" t="n"/>
      <c r="Q6850" s="86" t="n"/>
      <c r="R6850" s="86" t="n"/>
      <c r="S6850" s="86" t="n"/>
      <c r="T6850" s="86" t="n"/>
      <c r="U6850" s="86" t="n"/>
      <c r="V6850" s="86" t="n"/>
      <c r="W6850" s="86" t="n"/>
      <c r="X6850" s="86" t="n"/>
      <c r="Y6850" s="86" t="n"/>
      <c r="Z6850" s="86" t="n"/>
      <c r="AA6850" s="86" t="n"/>
      <c r="AB6850" s="86" t="n"/>
      <c r="AC6850" s="86" t="n"/>
      <c r="AD6850" s="86" t="n"/>
      <c r="AE6850" s="86" t="n"/>
      <c r="AF6850" s="86" t="n"/>
      <c r="AG6850" s="86" t="n"/>
      <c r="AH6850" s="86" t="n"/>
      <c r="AI6850" s="86" t="n"/>
      <c r="AJ6850" s="86" t="n"/>
      <c r="AK6850" s="86" t="n"/>
    </row>
    <row r="6851">
      <c r="A6851" s="86" t="n"/>
      <c r="B6851" s="86" t="n"/>
      <c r="C6851" s="86" t="n"/>
      <c r="D6851" s="86" t="n"/>
      <c r="E6851" s="86" t="n"/>
      <c r="F6851" s="86" t="n"/>
      <c r="G6851" s="86" t="n"/>
      <c r="H6851" s="86" t="n"/>
      <c r="I6851" s="86" t="n"/>
      <c r="J6851" s="86" t="n"/>
      <c r="K6851" s="86" t="n"/>
      <c r="L6851" s="86" t="n"/>
      <c r="M6851" s="86" t="n"/>
      <c r="N6851" s="86" t="n"/>
      <c r="O6851" s="86" t="n"/>
      <c r="P6851" s="86" t="n"/>
      <c r="Q6851" s="86" t="n"/>
      <c r="R6851" s="86" t="n"/>
      <c r="S6851" s="86" t="n"/>
      <c r="T6851" s="86" t="n"/>
      <c r="U6851" s="86" t="n"/>
      <c r="V6851" s="86" t="n"/>
      <c r="W6851" s="86" t="n"/>
      <c r="X6851" s="86" t="n"/>
      <c r="Y6851" s="86" t="n"/>
      <c r="Z6851" s="86" t="n"/>
      <c r="AA6851" s="86" t="n"/>
      <c r="AB6851" s="86" t="n"/>
      <c r="AC6851" s="86" t="n"/>
      <c r="AD6851" s="86" t="n"/>
      <c r="AE6851" s="86" t="n"/>
      <c r="AF6851" s="86" t="n"/>
      <c r="AG6851" s="86" t="n"/>
      <c r="AH6851" s="86" t="n"/>
      <c r="AI6851" s="86" t="n"/>
      <c r="AJ6851" s="86" t="n"/>
      <c r="AK6851" s="86" t="n"/>
    </row>
    <row r="6852">
      <c r="A6852" s="86" t="n"/>
      <c r="B6852" s="86" t="n"/>
      <c r="C6852" s="86" t="n"/>
      <c r="D6852" s="86" t="n"/>
      <c r="E6852" s="86" t="n"/>
      <c r="F6852" s="86" t="n"/>
      <c r="G6852" s="86" t="n"/>
      <c r="H6852" s="86" t="n"/>
      <c r="I6852" s="86" t="n"/>
      <c r="J6852" s="86" t="n"/>
      <c r="K6852" s="86" t="n"/>
      <c r="L6852" s="86" t="n"/>
      <c r="M6852" s="86" t="n"/>
      <c r="N6852" s="86" t="n"/>
      <c r="O6852" s="86" t="n"/>
      <c r="P6852" s="86" t="n"/>
      <c r="Q6852" s="86" t="n"/>
      <c r="R6852" s="86" t="n"/>
      <c r="S6852" s="86" t="n"/>
      <c r="T6852" s="86" t="n"/>
      <c r="U6852" s="86" t="n"/>
      <c r="V6852" s="86" t="n"/>
      <c r="W6852" s="86" t="n"/>
      <c r="X6852" s="86" t="n"/>
      <c r="Y6852" s="86" t="n"/>
      <c r="Z6852" s="86" t="n"/>
      <c r="AA6852" s="86" t="n"/>
      <c r="AB6852" s="86" t="n"/>
      <c r="AC6852" s="86" t="n"/>
      <c r="AD6852" s="86" t="n"/>
      <c r="AE6852" s="86" t="n"/>
      <c r="AF6852" s="86" t="n"/>
      <c r="AG6852" s="86" t="n"/>
      <c r="AH6852" s="86" t="n"/>
      <c r="AI6852" s="86" t="n"/>
      <c r="AJ6852" s="86" t="n"/>
      <c r="AK6852" s="86" t="n"/>
    </row>
    <row r="6853">
      <c r="A6853" s="86" t="n"/>
      <c r="B6853" s="86" t="n"/>
      <c r="C6853" s="86" t="n"/>
      <c r="D6853" s="86" t="n"/>
      <c r="E6853" s="86" t="n"/>
      <c r="F6853" s="86" t="n"/>
      <c r="G6853" s="86" t="n"/>
      <c r="H6853" s="86" t="n"/>
      <c r="I6853" s="86" t="n"/>
      <c r="J6853" s="86" t="n"/>
      <c r="K6853" s="86" t="n"/>
      <c r="L6853" s="86" t="n"/>
      <c r="M6853" s="86" t="n"/>
      <c r="N6853" s="86" t="n"/>
      <c r="O6853" s="86" t="n"/>
      <c r="P6853" s="86" t="n"/>
      <c r="Q6853" s="86" t="n"/>
      <c r="R6853" s="86" t="n"/>
      <c r="S6853" s="86" t="n"/>
      <c r="T6853" s="86" t="n"/>
      <c r="U6853" s="86" t="n"/>
      <c r="V6853" s="86" t="n"/>
      <c r="W6853" s="86" t="n"/>
      <c r="X6853" s="86" t="n"/>
      <c r="Y6853" s="86" t="n"/>
      <c r="Z6853" s="86" t="n"/>
      <c r="AA6853" s="86" t="n"/>
      <c r="AB6853" s="86" t="n"/>
      <c r="AC6853" s="86" t="n"/>
      <c r="AD6853" s="86" t="n"/>
      <c r="AE6853" s="86" t="n"/>
      <c r="AF6853" s="86" t="n"/>
      <c r="AG6853" s="86" t="n"/>
      <c r="AH6853" s="86" t="n"/>
      <c r="AI6853" s="86" t="n"/>
      <c r="AJ6853" s="86" t="n"/>
      <c r="AK6853" s="86" t="n"/>
    </row>
    <row r="6854">
      <c r="A6854" s="86" t="n"/>
      <c r="B6854" s="86" t="n"/>
      <c r="C6854" s="86" t="n"/>
      <c r="D6854" s="86" t="n"/>
      <c r="E6854" s="86" t="n"/>
      <c r="F6854" s="86" t="n"/>
      <c r="G6854" s="86" t="n"/>
      <c r="H6854" s="86" t="n"/>
      <c r="I6854" s="86" t="n"/>
      <c r="J6854" s="86" t="n"/>
      <c r="K6854" s="86" t="n"/>
      <c r="L6854" s="86" t="n"/>
      <c r="M6854" s="86" t="n"/>
      <c r="N6854" s="86" t="n"/>
      <c r="O6854" s="86" t="n"/>
      <c r="P6854" s="86" t="n"/>
      <c r="Q6854" s="86" t="n"/>
      <c r="R6854" s="86" t="n"/>
      <c r="S6854" s="86" t="n"/>
      <c r="T6854" s="86" t="n"/>
      <c r="U6854" s="86" t="n"/>
      <c r="V6854" s="86" t="n"/>
      <c r="W6854" s="86" t="n"/>
      <c r="X6854" s="86" t="n"/>
      <c r="Y6854" s="86" t="n"/>
      <c r="Z6854" s="86" t="n"/>
      <c r="AA6854" s="86" t="n"/>
      <c r="AB6854" s="86" t="n"/>
      <c r="AC6854" s="86" t="n"/>
      <c r="AD6854" s="86" t="n"/>
      <c r="AE6854" s="86" t="n"/>
      <c r="AF6854" s="86" t="n"/>
      <c r="AG6854" s="86" t="n"/>
      <c r="AH6854" s="86" t="n"/>
      <c r="AI6854" s="86" t="n"/>
      <c r="AJ6854" s="86" t="n"/>
      <c r="AK6854" s="86" t="n"/>
    </row>
    <row r="6855">
      <c r="A6855" s="86" t="n"/>
      <c r="B6855" s="86" t="n"/>
      <c r="C6855" s="86" t="n"/>
      <c r="D6855" s="86" t="n"/>
      <c r="E6855" s="86" t="n"/>
      <c r="F6855" s="86" t="n"/>
      <c r="G6855" s="86" t="n"/>
      <c r="H6855" s="86" t="n"/>
      <c r="I6855" s="86" t="n"/>
      <c r="J6855" s="86" t="n"/>
      <c r="K6855" s="86" t="n"/>
      <c r="L6855" s="86" t="n"/>
      <c r="M6855" s="86" t="n"/>
      <c r="N6855" s="86" t="n"/>
      <c r="O6855" s="86" t="n"/>
      <c r="P6855" s="86" t="n"/>
      <c r="Q6855" s="86" t="n"/>
      <c r="R6855" s="86" t="n"/>
      <c r="S6855" s="86" t="n"/>
      <c r="T6855" s="86" t="n"/>
      <c r="U6855" s="86" t="n"/>
      <c r="V6855" s="86" t="n"/>
      <c r="W6855" s="86" t="n"/>
      <c r="X6855" s="86" t="n"/>
      <c r="Y6855" s="86" t="n"/>
      <c r="Z6855" s="86" t="n"/>
      <c r="AA6855" s="86" t="n"/>
      <c r="AB6855" s="86" t="n"/>
      <c r="AC6855" s="86" t="n"/>
      <c r="AD6855" s="86" t="n"/>
      <c r="AE6855" s="86" t="n"/>
      <c r="AF6855" s="86" t="n"/>
      <c r="AG6855" s="86" t="n"/>
      <c r="AH6855" s="86" t="n"/>
      <c r="AI6855" s="86" t="n"/>
      <c r="AJ6855" s="86" t="n"/>
      <c r="AK6855" s="86" t="n"/>
    </row>
    <row r="6856">
      <c r="A6856" s="86" t="n"/>
      <c r="B6856" s="86" t="n"/>
      <c r="C6856" s="86" t="n"/>
      <c r="D6856" s="86" t="n"/>
      <c r="E6856" s="86" t="n"/>
      <c r="F6856" s="86" t="n"/>
      <c r="G6856" s="86" t="n"/>
      <c r="H6856" s="86" t="n"/>
      <c r="I6856" s="86" t="n"/>
      <c r="J6856" s="86" t="n"/>
      <c r="K6856" s="86" t="n"/>
      <c r="L6856" s="86" t="n"/>
      <c r="M6856" s="86" t="n"/>
      <c r="N6856" s="86" t="n"/>
      <c r="O6856" s="86" t="n"/>
      <c r="P6856" s="86" t="n"/>
      <c r="Q6856" s="86" t="n"/>
      <c r="R6856" s="86" t="n"/>
      <c r="S6856" s="86" t="n"/>
      <c r="T6856" s="86" t="n"/>
      <c r="U6856" s="86" t="n"/>
      <c r="V6856" s="86" t="n"/>
      <c r="W6856" s="86" t="n"/>
      <c r="X6856" s="86" t="n"/>
      <c r="Y6856" s="86" t="n"/>
      <c r="Z6856" s="86" t="n"/>
      <c r="AA6856" s="86" t="n"/>
      <c r="AB6856" s="86" t="n"/>
      <c r="AC6856" s="86" t="n"/>
      <c r="AD6856" s="86" t="n"/>
      <c r="AE6856" s="86" t="n"/>
      <c r="AF6856" s="86" t="n"/>
      <c r="AG6856" s="86" t="n"/>
      <c r="AH6856" s="86" t="n"/>
      <c r="AI6856" s="86" t="n"/>
      <c r="AJ6856" s="86" t="n"/>
      <c r="AK6856" s="86" t="n"/>
    </row>
    <row r="6857">
      <c r="A6857" s="86" t="n"/>
      <c r="B6857" s="86" t="n"/>
      <c r="C6857" s="86" t="n"/>
      <c r="D6857" s="86" t="n"/>
      <c r="E6857" s="86" t="n"/>
      <c r="F6857" s="86" t="n"/>
      <c r="G6857" s="86" t="n"/>
      <c r="H6857" s="86" t="n"/>
      <c r="I6857" s="86" t="n"/>
      <c r="J6857" s="86" t="n"/>
      <c r="K6857" s="86" t="n"/>
      <c r="L6857" s="86" t="n"/>
      <c r="M6857" s="86" t="n"/>
      <c r="N6857" s="86" t="n"/>
      <c r="O6857" s="86" t="n"/>
      <c r="P6857" s="86" t="n"/>
      <c r="Q6857" s="86" t="n"/>
      <c r="R6857" s="86" t="n"/>
      <c r="S6857" s="86" t="n"/>
      <c r="T6857" s="86" t="n"/>
      <c r="U6857" s="86" t="n"/>
      <c r="V6857" s="86" t="n"/>
      <c r="W6857" s="86" t="n"/>
      <c r="X6857" s="86" t="n"/>
      <c r="Y6857" s="86" t="n"/>
      <c r="Z6857" s="86" t="n"/>
      <c r="AA6857" s="86" t="n"/>
      <c r="AB6857" s="86" t="n"/>
      <c r="AC6857" s="86" t="n"/>
      <c r="AD6857" s="86" t="n"/>
      <c r="AE6857" s="86" t="n"/>
      <c r="AF6857" s="86" t="n"/>
      <c r="AG6857" s="86" t="n"/>
      <c r="AH6857" s="86" t="n"/>
      <c r="AI6857" s="86" t="n"/>
      <c r="AJ6857" s="86" t="n"/>
      <c r="AK6857" s="86" t="n"/>
    </row>
    <row r="6858">
      <c r="A6858" s="86" t="n"/>
      <c r="B6858" s="86" t="n"/>
      <c r="C6858" s="86" t="n"/>
      <c r="D6858" s="86" t="n"/>
      <c r="E6858" s="86" t="n"/>
      <c r="F6858" s="86" t="n"/>
      <c r="G6858" s="86" t="n"/>
      <c r="H6858" s="86" t="n"/>
      <c r="I6858" s="86" t="n"/>
      <c r="J6858" s="86" t="n"/>
      <c r="K6858" s="86" t="n"/>
      <c r="L6858" s="86" t="n"/>
      <c r="M6858" s="86" t="n"/>
      <c r="N6858" s="86" t="n"/>
      <c r="O6858" s="86" t="n"/>
      <c r="P6858" s="86" t="n"/>
      <c r="Q6858" s="86" t="n"/>
      <c r="R6858" s="86" t="n"/>
      <c r="S6858" s="86" t="n"/>
      <c r="T6858" s="86" t="n"/>
      <c r="U6858" s="86" t="n"/>
      <c r="V6858" s="86" t="n"/>
      <c r="W6858" s="86" t="n"/>
      <c r="X6858" s="86" t="n"/>
      <c r="Y6858" s="86" t="n"/>
      <c r="Z6858" s="86" t="n"/>
      <c r="AA6858" s="86" t="n"/>
      <c r="AB6858" s="86" t="n"/>
      <c r="AC6858" s="86" t="n"/>
      <c r="AD6858" s="86" t="n"/>
      <c r="AE6858" s="86" t="n"/>
      <c r="AF6858" s="86" t="n"/>
      <c r="AG6858" s="86" t="n"/>
      <c r="AH6858" s="86" t="n"/>
      <c r="AI6858" s="86" t="n"/>
      <c r="AJ6858" s="86" t="n"/>
      <c r="AK6858" s="86" t="n"/>
    </row>
    <row r="6859">
      <c r="A6859" s="86" t="n"/>
      <c r="B6859" s="86" t="n"/>
      <c r="C6859" s="86" t="n"/>
      <c r="D6859" s="86" t="n"/>
      <c r="E6859" s="86" t="n"/>
      <c r="F6859" s="86" t="n"/>
      <c r="G6859" s="86" t="n"/>
      <c r="H6859" s="86" t="n"/>
      <c r="I6859" s="86" t="n"/>
      <c r="J6859" s="86" t="n"/>
      <c r="K6859" s="86" t="n"/>
      <c r="L6859" s="86" t="n"/>
      <c r="M6859" s="86" t="n"/>
      <c r="N6859" s="86" t="n"/>
      <c r="O6859" s="86" t="n"/>
      <c r="P6859" s="86" t="n"/>
      <c r="Q6859" s="86" t="n"/>
      <c r="R6859" s="86" t="n"/>
      <c r="S6859" s="86" t="n"/>
      <c r="T6859" s="86" t="n"/>
      <c r="U6859" s="86" t="n"/>
      <c r="V6859" s="86" t="n"/>
      <c r="W6859" s="86" t="n"/>
      <c r="X6859" s="86" t="n"/>
      <c r="Y6859" s="86" t="n"/>
      <c r="Z6859" s="86" t="n"/>
      <c r="AA6859" s="86" t="n"/>
      <c r="AB6859" s="86" t="n"/>
      <c r="AC6859" s="86" t="n"/>
      <c r="AD6859" s="86" t="n"/>
      <c r="AE6859" s="86" t="n"/>
      <c r="AF6859" s="86" t="n"/>
      <c r="AG6859" s="86" t="n"/>
      <c r="AH6859" s="86" t="n"/>
      <c r="AI6859" s="86" t="n"/>
      <c r="AJ6859" s="86" t="n"/>
      <c r="AK6859" s="86" t="n"/>
    </row>
    <row r="6860">
      <c r="A6860" s="86" t="n"/>
      <c r="B6860" s="86" t="n"/>
      <c r="C6860" s="86" t="n"/>
      <c r="D6860" s="86" t="n"/>
      <c r="E6860" s="86" t="n"/>
      <c r="F6860" s="86" t="n"/>
      <c r="G6860" s="86" t="n"/>
      <c r="H6860" s="86" t="n"/>
      <c r="I6860" s="86" t="n"/>
      <c r="J6860" s="86" t="n"/>
      <c r="K6860" s="86" t="n"/>
      <c r="L6860" s="86" t="n"/>
      <c r="M6860" s="86" t="n"/>
      <c r="N6860" s="86" t="n"/>
      <c r="O6860" s="86" t="n"/>
      <c r="P6860" s="86" t="n"/>
      <c r="Q6860" s="86" t="n"/>
      <c r="R6860" s="86" t="n"/>
      <c r="S6860" s="86" t="n"/>
      <c r="T6860" s="86" t="n"/>
      <c r="U6860" s="86" t="n"/>
      <c r="V6860" s="86" t="n"/>
      <c r="W6860" s="86" t="n"/>
      <c r="X6860" s="86" t="n"/>
      <c r="Y6860" s="86" t="n"/>
      <c r="Z6860" s="86" t="n"/>
      <c r="AA6860" s="86" t="n"/>
      <c r="AB6860" s="86" t="n"/>
      <c r="AC6860" s="86" t="n"/>
      <c r="AD6860" s="86" t="n"/>
      <c r="AE6860" s="86" t="n"/>
      <c r="AF6860" s="86" t="n"/>
      <c r="AG6860" s="86" t="n"/>
      <c r="AH6860" s="86" t="n"/>
      <c r="AI6860" s="86" t="n"/>
      <c r="AJ6860" s="86" t="n"/>
      <c r="AK6860" s="86" t="n"/>
    </row>
    <row r="6861">
      <c r="A6861" s="86" t="n"/>
      <c r="B6861" s="86" t="n"/>
      <c r="C6861" s="86" t="n"/>
      <c r="D6861" s="86" t="n"/>
      <c r="E6861" s="86" t="n"/>
      <c r="F6861" s="86" t="n"/>
      <c r="G6861" s="86" t="n"/>
      <c r="H6861" s="86" t="n"/>
      <c r="I6861" s="86" t="n"/>
      <c r="J6861" s="86" t="n"/>
      <c r="K6861" s="86" t="n"/>
      <c r="L6861" s="86" t="n"/>
      <c r="M6861" s="86" t="n"/>
      <c r="N6861" s="86" t="n"/>
      <c r="O6861" s="86" t="n"/>
      <c r="P6861" s="86" t="n"/>
      <c r="Q6861" s="86" t="n"/>
      <c r="R6861" s="86" t="n"/>
      <c r="S6861" s="86" t="n"/>
      <c r="T6861" s="86" t="n"/>
      <c r="U6861" s="86" t="n"/>
      <c r="V6861" s="86" t="n"/>
      <c r="W6861" s="86" t="n"/>
      <c r="X6861" s="86" t="n"/>
      <c r="Y6861" s="86" t="n"/>
      <c r="Z6861" s="86" t="n"/>
      <c r="AA6861" s="86" t="n"/>
      <c r="AB6861" s="86" t="n"/>
      <c r="AC6861" s="86" t="n"/>
      <c r="AD6861" s="86" t="n"/>
      <c r="AE6861" s="86" t="n"/>
      <c r="AF6861" s="86" t="n"/>
      <c r="AG6861" s="86" t="n"/>
      <c r="AH6861" s="86" t="n"/>
      <c r="AI6861" s="86" t="n"/>
      <c r="AJ6861" s="86" t="n"/>
      <c r="AK6861" s="86" t="n"/>
    </row>
    <row r="6862">
      <c r="A6862" s="86" t="n"/>
      <c r="B6862" s="86" t="n"/>
      <c r="C6862" s="86" t="n"/>
      <c r="D6862" s="86" t="n"/>
      <c r="E6862" s="86" t="n"/>
      <c r="F6862" s="86" t="n"/>
      <c r="G6862" s="86" t="n"/>
      <c r="H6862" s="86" t="n"/>
      <c r="I6862" s="86" t="n"/>
      <c r="J6862" s="86" t="n"/>
      <c r="K6862" s="86" t="n"/>
      <c r="L6862" s="86" t="n"/>
      <c r="M6862" s="86" t="n"/>
      <c r="N6862" s="86" t="n"/>
      <c r="O6862" s="86" t="n"/>
      <c r="P6862" s="86" t="n"/>
      <c r="Q6862" s="86" t="n"/>
      <c r="R6862" s="86" t="n"/>
      <c r="S6862" s="86" t="n"/>
      <c r="T6862" s="86" t="n"/>
      <c r="U6862" s="86" t="n"/>
      <c r="V6862" s="86" t="n"/>
      <c r="W6862" s="86" t="n"/>
      <c r="X6862" s="86" t="n"/>
      <c r="Y6862" s="86" t="n"/>
      <c r="Z6862" s="86" t="n"/>
      <c r="AA6862" s="86" t="n"/>
      <c r="AB6862" s="86" t="n"/>
      <c r="AC6862" s="86" t="n"/>
      <c r="AD6862" s="86" t="n"/>
      <c r="AE6862" s="86" t="n"/>
      <c r="AF6862" s="86" t="n"/>
      <c r="AG6862" s="86" t="n"/>
      <c r="AH6862" s="86" t="n"/>
      <c r="AI6862" s="86" t="n"/>
      <c r="AJ6862" s="86" t="n"/>
      <c r="AK6862" s="86" t="n"/>
    </row>
    <row r="6863">
      <c r="A6863" s="86" t="n"/>
      <c r="B6863" s="86" t="n"/>
      <c r="C6863" s="86" t="n"/>
      <c r="D6863" s="86" t="n"/>
      <c r="E6863" s="86" t="n"/>
      <c r="F6863" s="86" t="n"/>
      <c r="G6863" s="86" t="n"/>
      <c r="H6863" s="86" t="n"/>
      <c r="I6863" s="86" t="n"/>
      <c r="J6863" s="86" t="n"/>
      <c r="K6863" s="86" t="n"/>
      <c r="L6863" s="86" t="n"/>
      <c r="M6863" s="86" t="n"/>
      <c r="N6863" s="86" t="n"/>
      <c r="O6863" s="86" t="n"/>
      <c r="P6863" s="86" t="n"/>
      <c r="Q6863" s="86" t="n"/>
      <c r="R6863" s="86" t="n"/>
      <c r="S6863" s="86" t="n"/>
      <c r="T6863" s="86" t="n"/>
      <c r="U6863" s="86" t="n"/>
      <c r="V6863" s="86" t="n"/>
      <c r="W6863" s="86" t="n"/>
      <c r="X6863" s="86" t="n"/>
      <c r="Y6863" s="86" t="n"/>
      <c r="Z6863" s="86" t="n"/>
      <c r="AA6863" s="86" t="n"/>
      <c r="AB6863" s="86" t="n"/>
      <c r="AC6863" s="86" t="n"/>
      <c r="AD6863" s="86" t="n"/>
      <c r="AE6863" s="86" t="n"/>
      <c r="AF6863" s="86" t="n"/>
      <c r="AG6863" s="86" t="n"/>
      <c r="AH6863" s="86" t="n"/>
      <c r="AI6863" s="86" t="n"/>
      <c r="AJ6863" s="86" t="n"/>
      <c r="AK6863" s="86" t="n"/>
    </row>
    <row r="6864">
      <c r="A6864" s="86" t="n"/>
      <c r="B6864" s="86" t="n"/>
      <c r="C6864" s="86" t="n"/>
      <c r="D6864" s="86" t="n"/>
      <c r="E6864" s="86" t="n"/>
      <c r="F6864" s="86" t="n"/>
      <c r="G6864" s="86" t="n"/>
      <c r="H6864" s="86" t="n"/>
      <c r="I6864" s="86" t="n"/>
      <c r="J6864" s="86" t="n"/>
      <c r="K6864" s="86" t="n"/>
      <c r="L6864" s="86" t="n"/>
      <c r="M6864" s="86" t="n"/>
      <c r="N6864" s="86" t="n"/>
      <c r="O6864" s="86" t="n"/>
      <c r="P6864" s="86" t="n"/>
      <c r="Q6864" s="86" t="n"/>
      <c r="R6864" s="86" t="n"/>
      <c r="S6864" s="86" t="n"/>
      <c r="T6864" s="86" t="n"/>
      <c r="U6864" s="86" t="n"/>
      <c r="V6864" s="86" t="n"/>
      <c r="W6864" s="86" t="n"/>
      <c r="X6864" s="86" t="n"/>
      <c r="Y6864" s="86" t="n"/>
      <c r="Z6864" s="86" t="n"/>
      <c r="AA6864" s="86" t="n"/>
      <c r="AB6864" s="86" t="n"/>
      <c r="AC6864" s="86" t="n"/>
      <c r="AD6864" s="86" t="n"/>
      <c r="AE6864" s="86" t="n"/>
      <c r="AF6864" s="86" t="n"/>
      <c r="AG6864" s="86" t="n"/>
      <c r="AH6864" s="86" t="n"/>
      <c r="AI6864" s="86" t="n"/>
      <c r="AJ6864" s="86" t="n"/>
      <c r="AK6864" s="86" t="n"/>
    </row>
    <row r="6865">
      <c r="A6865" s="86" t="n"/>
      <c r="B6865" s="86" t="n"/>
      <c r="C6865" s="86" t="n"/>
      <c r="D6865" s="86" t="n"/>
      <c r="E6865" s="86" t="n"/>
      <c r="F6865" s="86" t="n"/>
      <c r="G6865" s="86" t="n"/>
      <c r="H6865" s="86" t="n"/>
      <c r="I6865" s="86" t="n"/>
      <c r="J6865" s="86" t="n"/>
      <c r="K6865" s="86" t="n"/>
      <c r="L6865" s="86" t="n"/>
      <c r="M6865" s="86" t="n"/>
      <c r="N6865" s="86" t="n"/>
      <c r="O6865" s="86" t="n"/>
      <c r="P6865" s="86" t="n"/>
      <c r="Q6865" s="86" t="n"/>
      <c r="R6865" s="86" t="n"/>
      <c r="S6865" s="86" t="n"/>
      <c r="T6865" s="86" t="n"/>
      <c r="U6865" s="86" t="n"/>
      <c r="V6865" s="86" t="n"/>
      <c r="W6865" s="86" t="n"/>
      <c r="X6865" s="86" t="n"/>
      <c r="Y6865" s="86" t="n"/>
      <c r="Z6865" s="86" t="n"/>
      <c r="AA6865" s="86" t="n"/>
      <c r="AB6865" s="86" t="n"/>
      <c r="AC6865" s="86" t="n"/>
      <c r="AD6865" s="86" t="n"/>
      <c r="AE6865" s="86" t="n"/>
      <c r="AF6865" s="86" t="n"/>
      <c r="AG6865" s="86" t="n"/>
      <c r="AH6865" s="86" t="n"/>
      <c r="AI6865" s="86" t="n"/>
      <c r="AJ6865" s="86" t="n"/>
      <c r="AK6865" s="86" t="n"/>
    </row>
    <row r="6866">
      <c r="A6866" s="86" t="n"/>
      <c r="B6866" s="86" t="n"/>
      <c r="C6866" s="86" t="n"/>
      <c r="D6866" s="86" t="n"/>
      <c r="E6866" s="86" t="n"/>
      <c r="F6866" s="86" t="n"/>
      <c r="G6866" s="86" t="n"/>
      <c r="H6866" s="86" t="n"/>
      <c r="I6866" s="86" t="n"/>
      <c r="J6866" s="86" t="n"/>
      <c r="K6866" s="86" t="n"/>
      <c r="L6866" s="86" t="n"/>
      <c r="M6866" s="86" t="n"/>
      <c r="N6866" s="86" t="n"/>
      <c r="O6866" s="86" t="n"/>
      <c r="P6866" s="86" t="n"/>
      <c r="Q6866" s="86" t="n"/>
      <c r="R6866" s="86" t="n"/>
      <c r="S6866" s="86" t="n"/>
      <c r="T6866" s="86" t="n"/>
      <c r="U6866" s="86" t="n"/>
      <c r="V6866" s="86" t="n"/>
      <c r="W6866" s="86" t="n"/>
      <c r="X6866" s="86" t="n"/>
      <c r="Y6866" s="86" t="n"/>
      <c r="Z6866" s="86" t="n"/>
      <c r="AA6866" s="86" t="n"/>
      <c r="AB6866" s="86" t="n"/>
      <c r="AC6866" s="86" t="n"/>
      <c r="AD6866" s="86" t="n"/>
      <c r="AE6866" s="86" t="n"/>
      <c r="AF6866" s="86" t="n"/>
      <c r="AG6866" s="86" t="n"/>
      <c r="AH6866" s="86" t="n"/>
      <c r="AI6866" s="86" t="n"/>
      <c r="AJ6866" s="86" t="n"/>
      <c r="AK6866" s="86" t="n"/>
    </row>
    <row r="6867">
      <c r="A6867" s="86" t="n"/>
      <c r="B6867" s="86" t="n"/>
      <c r="C6867" s="86" t="n"/>
      <c r="D6867" s="86" t="n"/>
      <c r="E6867" s="86" t="n"/>
      <c r="F6867" s="86" t="n"/>
      <c r="G6867" s="86" t="n"/>
      <c r="H6867" s="86" t="n"/>
      <c r="I6867" s="86" t="n"/>
      <c r="J6867" s="86" t="n"/>
      <c r="K6867" s="86" t="n"/>
      <c r="L6867" s="86" t="n"/>
      <c r="M6867" s="86" t="n"/>
      <c r="N6867" s="86" t="n"/>
      <c r="O6867" s="86" t="n"/>
      <c r="P6867" s="86" t="n"/>
      <c r="Q6867" s="86" t="n"/>
      <c r="R6867" s="86" t="n"/>
      <c r="S6867" s="86" t="n"/>
      <c r="T6867" s="86" t="n"/>
      <c r="U6867" s="86" t="n"/>
      <c r="V6867" s="86" t="n"/>
      <c r="W6867" s="86" t="n"/>
      <c r="X6867" s="86" t="n"/>
      <c r="Y6867" s="86" t="n"/>
      <c r="Z6867" s="86" t="n"/>
      <c r="AA6867" s="86" t="n"/>
      <c r="AB6867" s="86" t="n"/>
      <c r="AC6867" s="86" t="n"/>
      <c r="AD6867" s="86" t="n"/>
      <c r="AE6867" s="86" t="n"/>
      <c r="AF6867" s="86" t="n"/>
      <c r="AG6867" s="86" t="n"/>
      <c r="AH6867" s="86" t="n"/>
      <c r="AI6867" s="86" t="n"/>
      <c r="AJ6867" s="86" t="n"/>
      <c r="AK6867" s="86" t="n"/>
    </row>
    <row r="6868">
      <c r="A6868" s="86" t="n"/>
      <c r="B6868" s="86" t="n"/>
      <c r="C6868" s="86" t="n"/>
      <c r="D6868" s="86" t="n"/>
      <c r="E6868" s="86" t="n"/>
      <c r="F6868" s="86" t="n"/>
      <c r="G6868" s="86" t="n"/>
      <c r="H6868" s="86" t="n"/>
      <c r="I6868" s="86" t="n"/>
      <c r="J6868" s="86" t="n"/>
      <c r="K6868" s="86" t="n"/>
      <c r="L6868" s="86" t="n"/>
      <c r="M6868" s="86" t="n"/>
      <c r="N6868" s="86" t="n"/>
      <c r="O6868" s="86" t="n"/>
      <c r="P6868" s="86" t="n"/>
      <c r="Q6868" s="86" t="n"/>
      <c r="R6868" s="86" t="n"/>
      <c r="S6868" s="86" t="n"/>
      <c r="T6868" s="86" t="n"/>
      <c r="U6868" s="86" t="n"/>
      <c r="V6868" s="86" t="n"/>
      <c r="W6868" s="86" t="n"/>
      <c r="X6868" s="86" t="n"/>
      <c r="Y6868" s="86" t="n"/>
      <c r="Z6868" s="86" t="n"/>
      <c r="AA6868" s="86" t="n"/>
      <c r="AB6868" s="86" t="n"/>
      <c r="AC6868" s="86" t="n"/>
      <c r="AD6868" s="86" t="n"/>
      <c r="AE6868" s="86" t="n"/>
      <c r="AF6868" s="86" t="n"/>
      <c r="AG6868" s="86" t="n"/>
      <c r="AH6868" s="86" t="n"/>
      <c r="AI6868" s="86" t="n"/>
      <c r="AJ6868" s="86" t="n"/>
      <c r="AK6868" s="86" t="n"/>
    </row>
    <row r="6869">
      <c r="A6869" s="86" t="n"/>
      <c r="B6869" s="86" t="n"/>
      <c r="C6869" s="86" t="n"/>
      <c r="D6869" s="86" t="n"/>
      <c r="E6869" s="86" t="n"/>
      <c r="F6869" s="86" t="n"/>
      <c r="G6869" s="86" t="n"/>
      <c r="H6869" s="86" t="n"/>
      <c r="I6869" s="86" t="n"/>
      <c r="J6869" s="86" t="n"/>
      <c r="K6869" s="86" t="n"/>
      <c r="L6869" s="86" t="n"/>
      <c r="M6869" s="86" t="n"/>
      <c r="N6869" s="86" t="n"/>
      <c r="O6869" s="86" t="n"/>
      <c r="P6869" s="86" t="n"/>
      <c r="Q6869" s="86" t="n"/>
      <c r="R6869" s="86" t="n"/>
      <c r="S6869" s="86" t="n"/>
      <c r="T6869" s="86" t="n"/>
      <c r="U6869" s="86" t="n"/>
      <c r="V6869" s="86" t="n"/>
      <c r="W6869" s="86" t="n"/>
      <c r="X6869" s="86" t="n"/>
      <c r="Y6869" s="86" t="n"/>
      <c r="Z6869" s="86" t="n"/>
      <c r="AA6869" s="86" t="n"/>
      <c r="AB6869" s="86" t="n"/>
      <c r="AC6869" s="86" t="n"/>
      <c r="AD6869" s="86" t="n"/>
      <c r="AE6869" s="86" t="n"/>
      <c r="AF6869" s="86" t="n"/>
      <c r="AG6869" s="86" t="n"/>
      <c r="AH6869" s="86" t="n"/>
      <c r="AI6869" s="86" t="n"/>
      <c r="AJ6869" s="86" t="n"/>
      <c r="AK6869" s="86" t="n"/>
    </row>
    <row r="6870">
      <c r="A6870" s="86" t="n"/>
      <c r="B6870" s="86" t="n"/>
      <c r="C6870" s="86" t="n"/>
      <c r="D6870" s="86" t="n"/>
      <c r="E6870" s="86" t="n"/>
      <c r="F6870" s="86" t="n"/>
      <c r="G6870" s="86" t="n"/>
      <c r="H6870" s="86" t="n"/>
      <c r="I6870" s="86" t="n"/>
      <c r="J6870" s="86" t="n"/>
      <c r="K6870" s="86" t="n"/>
      <c r="L6870" s="86" t="n"/>
      <c r="M6870" s="86" t="n"/>
      <c r="N6870" s="86" t="n"/>
      <c r="O6870" s="86" t="n"/>
      <c r="P6870" s="86" t="n"/>
      <c r="Q6870" s="86" t="n"/>
      <c r="R6870" s="86" t="n"/>
      <c r="S6870" s="86" t="n"/>
      <c r="T6870" s="86" t="n"/>
      <c r="U6870" s="86" t="n"/>
      <c r="V6870" s="86" t="n"/>
      <c r="W6870" s="86" t="n"/>
      <c r="X6870" s="86" t="n"/>
      <c r="Y6870" s="86" t="n"/>
      <c r="Z6870" s="86" t="n"/>
      <c r="AA6870" s="86" t="n"/>
      <c r="AB6870" s="86" t="n"/>
      <c r="AC6870" s="86" t="n"/>
      <c r="AD6870" s="86" t="n"/>
      <c r="AE6870" s="86" t="n"/>
      <c r="AF6870" s="86" t="n"/>
      <c r="AG6870" s="86" t="n"/>
      <c r="AH6870" s="86" t="n"/>
      <c r="AI6870" s="86" t="n"/>
      <c r="AJ6870" s="86" t="n"/>
      <c r="AK6870" s="86" t="n"/>
    </row>
    <row r="6871">
      <c r="A6871" s="86" t="n"/>
      <c r="B6871" s="86" t="n"/>
      <c r="C6871" s="86" t="n"/>
      <c r="D6871" s="86" t="n"/>
      <c r="E6871" s="86" t="n"/>
      <c r="F6871" s="86" t="n"/>
      <c r="G6871" s="86" t="n"/>
      <c r="H6871" s="86" t="n"/>
      <c r="I6871" s="86" t="n"/>
      <c r="J6871" s="86" t="n"/>
      <c r="K6871" s="86" t="n"/>
      <c r="L6871" s="86" t="n"/>
      <c r="M6871" s="86" t="n"/>
      <c r="N6871" s="86" t="n"/>
      <c r="O6871" s="86" t="n"/>
      <c r="P6871" s="86" t="n"/>
      <c r="Q6871" s="86" t="n"/>
      <c r="R6871" s="86" t="n"/>
      <c r="S6871" s="86" t="n"/>
      <c r="T6871" s="86" t="n"/>
      <c r="U6871" s="86" t="n"/>
      <c r="V6871" s="86" t="n"/>
      <c r="W6871" s="86" t="n"/>
      <c r="X6871" s="86" t="n"/>
      <c r="Y6871" s="86" t="n"/>
      <c r="Z6871" s="86" t="n"/>
      <c r="AA6871" s="86" t="n"/>
      <c r="AB6871" s="86" t="n"/>
      <c r="AC6871" s="86" t="n"/>
      <c r="AD6871" s="86" t="n"/>
      <c r="AE6871" s="86" t="n"/>
      <c r="AF6871" s="86" t="n"/>
      <c r="AG6871" s="86" t="n"/>
      <c r="AH6871" s="86" t="n"/>
      <c r="AI6871" s="86" t="n"/>
      <c r="AJ6871" s="86" t="n"/>
      <c r="AK6871" s="86" t="n"/>
    </row>
    <row r="6881">
      <c r="A6881" s="86" t="n"/>
      <c r="B6881" s="85" t="n"/>
      <c r="C6881" s="85" t="n"/>
      <c r="D6881" s="85" t="n"/>
      <c r="E6881" s="85" t="n"/>
      <c r="F6881" s="86" t="n"/>
      <c r="G6881" s="151" t="n"/>
      <c r="H6881" s="85" t="n"/>
      <c r="I6881" s="85" t="n"/>
      <c r="J6881" s="85" t="n"/>
      <c r="K6881" s="85" t="n"/>
      <c r="L6881" s="85" t="n"/>
      <c r="M6881" s="85" t="n"/>
      <c r="N6881" s="85" t="n"/>
      <c r="O6881" s="85" t="n"/>
      <c r="P6881" s="85" t="n"/>
      <c r="Q6881" s="85" t="n"/>
      <c r="R6881" s="85" t="n"/>
      <c r="S6881" s="85" t="n"/>
      <c r="T6881" s="108" t="n"/>
      <c r="U6881" s="85" t="n"/>
      <c r="V6881" s="85" t="n"/>
      <c r="W6881" s="85" t="n"/>
      <c r="X6881" s="85" t="n"/>
      <c r="Y6881" s="85" t="n"/>
      <c r="Z6881" s="85" t="n"/>
      <c r="AA6881" s="85" t="n"/>
      <c r="AB6881" s="85" t="n"/>
      <c r="AC6881" s="85" t="n"/>
      <c r="AD6881" s="85" t="n"/>
      <c r="AE6881" s="85" t="n"/>
      <c r="AF6881" s="85" t="n"/>
      <c r="AG6881" s="85" t="n"/>
      <c r="AH6881" s="85" t="n"/>
      <c r="AI6881" s="85" t="n"/>
      <c r="AJ6881" s="85" t="n"/>
      <c r="AK6881" s="85" t="n"/>
    </row>
    <row r="6882">
      <c r="A6882" s="85" t="n"/>
      <c r="B6882" s="86" t="n"/>
      <c r="C6882" s="85" t="n"/>
      <c r="D6882" s="85" t="n"/>
      <c r="E6882" s="85" t="n"/>
      <c r="F6882" s="85" t="n"/>
      <c r="G6882" s="85" t="n"/>
      <c r="H6882" s="85" t="n"/>
      <c r="I6882" s="85" t="n"/>
      <c r="J6882" s="85" t="n"/>
      <c r="K6882" s="85" t="n"/>
      <c r="L6882" s="85" t="n"/>
      <c r="M6882" s="85" t="n"/>
      <c r="N6882" s="85" t="n"/>
      <c r="O6882" s="85" t="n"/>
      <c r="P6882" s="85" t="n"/>
      <c r="Q6882" s="85" t="n"/>
      <c r="R6882" s="85" t="n"/>
      <c r="S6882" s="85" t="n"/>
      <c r="T6882" s="85" t="n"/>
      <c r="U6882" s="85" t="n"/>
      <c r="V6882" s="85" t="n"/>
      <c r="W6882" s="85" t="n"/>
      <c r="X6882" s="85" t="n"/>
      <c r="Y6882" s="85" t="n"/>
      <c r="Z6882" s="85" t="n"/>
      <c r="AA6882" s="85" t="n"/>
      <c r="AB6882" s="85" t="n"/>
      <c r="AC6882" s="85" t="n"/>
      <c r="AD6882" s="85" t="n"/>
      <c r="AE6882" s="85" t="n"/>
      <c r="AF6882" s="85" t="n"/>
      <c r="AG6882" s="85" t="n"/>
      <c r="AH6882" s="85" t="n"/>
      <c r="AI6882" s="85" t="n"/>
      <c r="AJ6882" s="85" t="n"/>
      <c r="AK6882" s="85" t="n"/>
    </row>
    <row r="6883">
      <c r="A6883" s="86" t="n"/>
      <c r="B6883" s="86" t="n"/>
      <c r="C6883" s="86" t="n"/>
      <c r="D6883" s="86" t="n"/>
      <c r="E6883" s="86" t="n"/>
      <c r="F6883" s="86" t="n"/>
      <c r="G6883" s="86" t="n"/>
      <c r="H6883" s="86" t="n"/>
      <c r="I6883" s="86" t="n"/>
      <c r="J6883" s="86" t="n"/>
      <c r="K6883" s="86" t="n"/>
      <c r="L6883" s="86" t="n"/>
      <c r="M6883" s="86" t="n"/>
      <c r="N6883" s="86" t="n"/>
      <c r="O6883" s="86" t="n"/>
      <c r="P6883" s="86" t="n"/>
      <c r="Q6883" s="86" t="n"/>
      <c r="R6883" s="86" t="n"/>
      <c r="S6883" s="86" t="n"/>
      <c r="T6883" s="86" t="n"/>
      <c r="U6883" s="86" t="n"/>
      <c r="V6883" s="86" t="n"/>
      <c r="W6883" s="86" t="n"/>
      <c r="X6883" s="86" t="n"/>
      <c r="Y6883" s="86" t="n"/>
      <c r="Z6883" s="86" t="n"/>
      <c r="AA6883" s="86" t="n"/>
      <c r="AB6883" s="86" t="n"/>
      <c r="AC6883" s="86" t="n"/>
      <c r="AD6883" s="86" t="n"/>
      <c r="AE6883" s="86" t="n"/>
      <c r="AF6883" s="86" t="n"/>
      <c r="AG6883" s="86" t="n"/>
      <c r="AH6883" s="86" t="n"/>
      <c r="AI6883" s="86" t="n"/>
      <c r="AJ6883" s="86" t="n"/>
      <c r="AK6883" s="86" t="n"/>
    </row>
    <row r="6884">
      <c r="A6884" s="85" t="n"/>
      <c r="B6884" s="86" t="n"/>
      <c r="C6884" s="85" t="n"/>
      <c r="D6884" s="85" t="n"/>
      <c r="E6884" s="86" t="n"/>
      <c r="F6884" s="85" t="n"/>
      <c r="G6884" s="85" t="n"/>
      <c r="H6884" s="86" t="n"/>
      <c r="I6884" s="85" t="n"/>
      <c r="J6884" s="85" t="n"/>
      <c r="K6884" s="86" t="n"/>
      <c r="L6884" s="85" t="n"/>
      <c r="M6884" s="85" t="n"/>
      <c r="N6884" s="86" t="n"/>
      <c r="O6884" s="85" t="n"/>
      <c r="P6884" s="85" t="n"/>
      <c r="Q6884" s="86" t="n"/>
      <c r="R6884" s="85" t="n"/>
      <c r="S6884" s="85" t="n"/>
      <c r="T6884" s="86" t="n"/>
      <c r="U6884" s="85" t="n"/>
      <c r="V6884" s="85" t="n"/>
      <c r="W6884" s="86" t="n"/>
      <c r="X6884" s="85" t="n"/>
      <c r="Y6884" s="85" t="n"/>
      <c r="Z6884" s="86" t="n"/>
      <c r="AA6884" s="85" t="n"/>
      <c r="AB6884" s="85" t="n"/>
      <c r="AC6884" s="86" t="n"/>
      <c r="AD6884" s="85" t="n"/>
      <c r="AE6884" s="85" t="n"/>
      <c r="AF6884" s="86" t="n"/>
      <c r="AG6884" s="85" t="n"/>
      <c r="AH6884" s="85" t="n"/>
      <c r="AI6884" s="86" t="n"/>
      <c r="AJ6884" s="85" t="n"/>
      <c r="AK6884" s="85" t="n"/>
    </row>
    <row r="6885">
      <c r="A6885" s="86" t="n"/>
      <c r="B6885" s="86" t="n"/>
      <c r="C6885" s="86" t="n"/>
      <c r="D6885" s="86" t="n"/>
      <c r="E6885" s="86" t="n"/>
      <c r="F6885" s="86" t="n"/>
      <c r="G6885" s="86" t="n"/>
      <c r="H6885" s="86" t="n"/>
      <c r="I6885" s="86" t="n"/>
      <c r="J6885" s="86" t="n"/>
      <c r="K6885" s="86" t="n"/>
      <c r="L6885" s="86" t="n"/>
      <c r="M6885" s="86" t="n"/>
      <c r="N6885" s="86" t="n"/>
      <c r="O6885" s="86" t="n"/>
      <c r="P6885" s="86" t="n"/>
      <c r="Q6885" s="86" t="n"/>
      <c r="R6885" s="86" t="n"/>
      <c r="S6885" s="86" t="n"/>
      <c r="T6885" s="86" t="n"/>
      <c r="U6885" s="86" t="n"/>
      <c r="V6885" s="86" t="n"/>
      <c r="W6885" s="86" t="n"/>
      <c r="X6885" s="86" t="n"/>
      <c r="Y6885" s="86" t="n"/>
      <c r="Z6885" s="86" t="n"/>
      <c r="AA6885" s="86" t="n"/>
      <c r="AB6885" s="86" t="n"/>
      <c r="AC6885" s="86" t="n"/>
      <c r="AD6885" s="86" t="n"/>
      <c r="AE6885" s="86" t="n"/>
      <c r="AF6885" s="86" t="n"/>
      <c r="AG6885" s="86" t="n"/>
      <c r="AH6885" s="86" t="n"/>
      <c r="AI6885" s="86" t="n"/>
      <c r="AJ6885" s="86" t="n"/>
      <c r="AK6885" s="86" t="n"/>
    </row>
    <row r="6886">
      <c r="A6886" s="85" t="n"/>
      <c r="B6886" s="192" t="n"/>
      <c r="C6886" s="193" t="n"/>
      <c r="D6886" s="193" t="n"/>
      <c r="E6886" s="192" t="n"/>
      <c r="F6886" s="193" t="n"/>
      <c r="G6886" s="193" t="n"/>
      <c r="H6886" s="192" t="n"/>
      <c r="I6886" s="193" t="n"/>
      <c r="J6886" s="193" t="n"/>
      <c r="K6886" s="192" t="n"/>
      <c r="L6886" s="193" t="n"/>
      <c r="M6886" s="193" t="n"/>
      <c r="N6886" s="192" t="n"/>
      <c r="O6886" s="193" t="n"/>
      <c r="P6886" s="193" t="n"/>
      <c r="Q6886" s="192" t="n"/>
      <c r="R6886" s="193" t="n"/>
      <c r="S6886" s="193" t="n"/>
      <c r="T6886" s="192" t="n"/>
      <c r="U6886" s="193" t="n"/>
      <c r="V6886" s="193" t="n"/>
      <c r="W6886" s="192" t="n"/>
      <c r="X6886" s="193" t="n"/>
      <c r="Y6886" s="193" t="n"/>
      <c r="Z6886" s="192" t="n"/>
      <c r="AA6886" s="193" t="n"/>
      <c r="AB6886" s="193" t="n"/>
      <c r="AC6886" s="192" t="n"/>
      <c r="AD6886" s="193" t="n"/>
      <c r="AE6886" s="193" t="n"/>
      <c r="AF6886" s="192" t="n"/>
      <c r="AG6886" s="193" t="n"/>
      <c r="AH6886" s="193" t="n"/>
      <c r="AI6886" s="192" t="n"/>
      <c r="AJ6886" s="193" t="n"/>
      <c r="AK6886" s="193" t="n"/>
      <c r="AM6886">
        <f>A6881</f>
        <v/>
      </c>
      <c r="AN6886" s="83">
        <f>1/($B6886*(1/$B6884)*(1/(5/7+2/7*$D6886))*$B6896/SUM($B6888:$B6911))</f>
        <v/>
      </c>
      <c r="AO6886" s="83">
        <f>1/(B6886*(1/B6884)*(1/(5/7+2/7*D6886)))</f>
        <v/>
      </c>
      <c r="AP6886" s="83" t="n"/>
      <c r="AR6886" s="174">
        <f>CHOOSE(AV$3,C6886,F6886,I6886,L6886,O6886,R6886,U6886,X6886,AA6886,AD6886,AG6886,AJ6886)</f>
        <v/>
      </c>
      <c r="AS6886" s="82" t="n"/>
      <c r="AT6886" s="82" t="n"/>
      <c r="AV6886" s="119">
        <f>AN6886/AR6886</f>
        <v/>
      </c>
      <c r="AW6886" s="172">
        <f>AO6886/AR6886</f>
        <v/>
      </c>
    </row>
    <row r="6887">
      <c r="A6887" s="86" t="n"/>
      <c r="B6887" s="86" t="n"/>
      <c r="C6887" s="86" t="n"/>
      <c r="D6887" s="86" t="n"/>
      <c r="E6887" s="86" t="n"/>
      <c r="F6887" s="86" t="n"/>
      <c r="G6887" s="86" t="n"/>
      <c r="H6887" s="86" t="n"/>
      <c r="I6887" s="86" t="n"/>
      <c r="J6887" s="86" t="n"/>
      <c r="K6887" s="86" t="n"/>
      <c r="L6887" s="86" t="n"/>
      <c r="M6887" s="86" t="n"/>
      <c r="N6887" s="86" t="n"/>
      <c r="O6887" s="86" t="n"/>
      <c r="P6887" s="86" t="n"/>
      <c r="Q6887" s="86" t="n"/>
      <c r="R6887" s="86" t="n"/>
      <c r="S6887" s="86" t="n"/>
      <c r="T6887" s="86" t="n"/>
      <c r="U6887" s="86" t="n"/>
      <c r="V6887" s="86" t="n"/>
      <c r="W6887" s="86" t="n"/>
      <c r="X6887" s="86" t="n"/>
      <c r="Y6887" s="86" t="n"/>
      <c r="Z6887" s="86" t="n"/>
      <c r="AA6887" s="86" t="n"/>
      <c r="AB6887" s="86" t="n"/>
      <c r="AC6887" s="86" t="n"/>
      <c r="AD6887" s="86" t="n"/>
      <c r="AE6887" s="86" t="n"/>
      <c r="AF6887" s="86" t="n"/>
      <c r="AG6887" s="86" t="n"/>
      <c r="AH6887" s="86" t="n"/>
      <c r="AI6887" s="86" t="n"/>
      <c r="AJ6887" s="86" t="n"/>
      <c r="AK6887" s="86" t="n"/>
    </row>
    <row r="6888">
      <c r="A6888" s="86" t="n"/>
      <c r="B6888" s="86" t="n"/>
      <c r="C6888" s="86" t="n"/>
      <c r="D6888" s="86" t="n"/>
      <c r="E6888" s="86" t="n"/>
      <c r="F6888" s="86" t="n"/>
      <c r="G6888" s="86" t="n"/>
      <c r="H6888" s="86" t="n"/>
      <c r="I6888" s="86" t="n"/>
      <c r="J6888" s="86" t="n"/>
      <c r="K6888" s="86" t="n"/>
      <c r="L6888" s="86" t="n"/>
      <c r="M6888" s="86" t="n"/>
      <c r="N6888" s="86" t="n"/>
      <c r="O6888" s="86" t="n"/>
      <c r="P6888" s="86" t="n"/>
      <c r="Q6888" s="86" t="n"/>
      <c r="R6888" s="86" t="n"/>
      <c r="S6888" s="86" t="n"/>
      <c r="T6888" s="86" t="n"/>
      <c r="U6888" s="86" t="n"/>
      <c r="V6888" s="86" t="n"/>
      <c r="W6888" s="86" t="n"/>
      <c r="X6888" s="86" t="n"/>
      <c r="Y6888" s="86" t="n"/>
      <c r="Z6888" s="86" t="n"/>
      <c r="AA6888" s="86" t="n"/>
      <c r="AB6888" s="86" t="n"/>
      <c r="AC6888" s="86" t="n"/>
      <c r="AD6888" s="86" t="n"/>
      <c r="AE6888" s="86" t="n"/>
      <c r="AF6888" s="86" t="n"/>
      <c r="AG6888" s="86" t="n"/>
      <c r="AH6888" s="86" t="n"/>
      <c r="AI6888" s="86" t="n"/>
      <c r="AJ6888" s="86" t="n"/>
      <c r="AK6888" s="86" t="n"/>
    </row>
    <row r="6889">
      <c r="A6889" s="86" t="n"/>
      <c r="B6889" s="86" t="n"/>
      <c r="C6889" s="86" t="n"/>
      <c r="D6889" s="86" t="n"/>
      <c r="E6889" s="86" t="n"/>
      <c r="F6889" s="86" t="n"/>
      <c r="G6889" s="86" t="n"/>
      <c r="H6889" s="86" t="n"/>
      <c r="I6889" s="86" t="n"/>
      <c r="J6889" s="86" t="n"/>
      <c r="K6889" s="86" t="n"/>
      <c r="L6889" s="86" t="n"/>
      <c r="M6889" s="86" t="n"/>
      <c r="N6889" s="86" t="n"/>
      <c r="O6889" s="86" t="n"/>
      <c r="P6889" s="86" t="n"/>
      <c r="Q6889" s="86" t="n"/>
      <c r="R6889" s="86" t="n"/>
      <c r="S6889" s="86" t="n"/>
      <c r="T6889" s="86" t="n"/>
      <c r="U6889" s="86" t="n"/>
      <c r="V6889" s="86" t="n"/>
      <c r="W6889" s="86" t="n"/>
      <c r="X6889" s="86" t="n"/>
      <c r="Y6889" s="86" t="n"/>
      <c r="Z6889" s="86" t="n"/>
      <c r="AA6889" s="86" t="n"/>
      <c r="AB6889" s="86" t="n"/>
      <c r="AC6889" s="86" t="n"/>
      <c r="AD6889" s="86" t="n"/>
      <c r="AE6889" s="86" t="n"/>
      <c r="AF6889" s="86" t="n"/>
      <c r="AG6889" s="86" t="n"/>
      <c r="AH6889" s="86" t="n"/>
      <c r="AI6889" s="86" t="n"/>
      <c r="AJ6889" s="86" t="n"/>
      <c r="AK6889" s="86" t="n"/>
    </row>
    <row r="6890">
      <c r="A6890" s="86" t="n"/>
      <c r="B6890" s="86" t="n"/>
      <c r="C6890" s="86" t="n"/>
      <c r="D6890" s="86" t="n"/>
      <c r="E6890" s="86" t="n"/>
      <c r="F6890" s="86" t="n"/>
      <c r="G6890" s="86" t="n"/>
      <c r="H6890" s="86" t="n"/>
      <c r="I6890" s="86" t="n"/>
      <c r="J6890" s="86" t="n"/>
      <c r="K6890" s="86" t="n"/>
      <c r="L6890" s="86" t="n"/>
      <c r="M6890" s="86" t="n"/>
      <c r="N6890" s="86" t="n"/>
      <c r="O6890" s="86" t="n"/>
      <c r="P6890" s="86" t="n"/>
      <c r="Q6890" s="86" t="n"/>
      <c r="R6890" s="86" t="n"/>
      <c r="S6890" s="86" t="n"/>
      <c r="T6890" s="86" t="n"/>
      <c r="U6890" s="86" t="n"/>
      <c r="V6890" s="86" t="n"/>
      <c r="W6890" s="86" t="n"/>
      <c r="X6890" s="86" t="n"/>
      <c r="Y6890" s="86" t="n"/>
      <c r="Z6890" s="86" t="n"/>
      <c r="AA6890" s="86" t="n"/>
      <c r="AB6890" s="86" t="n"/>
      <c r="AC6890" s="86" t="n"/>
      <c r="AD6890" s="86" t="n"/>
      <c r="AE6890" s="86" t="n"/>
      <c r="AF6890" s="86" t="n"/>
      <c r="AG6890" s="86" t="n"/>
      <c r="AH6890" s="86" t="n"/>
      <c r="AI6890" s="86" t="n"/>
      <c r="AJ6890" s="86" t="n"/>
      <c r="AK6890" s="86" t="n"/>
    </row>
    <row r="6891">
      <c r="A6891" s="86" t="n"/>
      <c r="B6891" s="86" t="n"/>
      <c r="C6891" s="86" t="n"/>
      <c r="D6891" s="86" t="n"/>
      <c r="E6891" s="86" t="n"/>
      <c r="F6891" s="86" t="n"/>
      <c r="G6891" s="86" t="n"/>
      <c r="H6891" s="86" t="n"/>
      <c r="I6891" s="86" t="n"/>
      <c r="J6891" s="86" t="n"/>
      <c r="K6891" s="86" t="n"/>
      <c r="L6891" s="86" t="n"/>
      <c r="M6891" s="86" t="n"/>
      <c r="N6891" s="86" t="n"/>
      <c r="O6891" s="86" t="n"/>
      <c r="P6891" s="86" t="n"/>
      <c r="Q6891" s="86" t="n"/>
      <c r="R6891" s="86" t="n"/>
      <c r="S6891" s="86" t="n"/>
      <c r="T6891" s="86" t="n"/>
      <c r="U6891" s="86" t="n"/>
      <c r="V6891" s="86" t="n"/>
      <c r="W6891" s="86" t="n"/>
      <c r="X6891" s="86" t="n"/>
      <c r="Y6891" s="86" t="n"/>
      <c r="Z6891" s="86" t="n"/>
      <c r="AA6891" s="86" t="n"/>
      <c r="AB6891" s="86" t="n"/>
      <c r="AC6891" s="86" t="n"/>
      <c r="AD6891" s="86" t="n"/>
      <c r="AE6891" s="86" t="n"/>
      <c r="AF6891" s="86" t="n"/>
      <c r="AG6891" s="86" t="n"/>
      <c r="AH6891" s="86" t="n"/>
      <c r="AI6891" s="86" t="n"/>
      <c r="AJ6891" s="86" t="n"/>
      <c r="AK6891" s="86" t="n"/>
    </row>
    <row r="6892">
      <c r="A6892" s="86" t="n"/>
      <c r="B6892" s="86" t="n"/>
      <c r="C6892" s="86" t="n"/>
      <c r="D6892" s="86" t="n"/>
      <c r="E6892" s="86" t="n"/>
      <c r="F6892" s="86" t="n"/>
      <c r="G6892" s="86" t="n"/>
      <c r="H6892" s="86" t="n"/>
      <c r="I6892" s="86" t="n"/>
      <c r="J6892" s="86" t="n"/>
      <c r="K6892" s="86" t="n"/>
      <c r="L6892" s="86" t="n"/>
      <c r="M6892" s="86" t="n"/>
      <c r="N6892" s="86" t="n"/>
      <c r="O6892" s="86" t="n"/>
      <c r="P6892" s="86" t="n"/>
      <c r="Q6892" s="86" t="n"/>
      <c r="R6892" s="86" t="n"/>
      <c r="S6892" s="86" t="n"/>
      <c r="T6892" s="86" t="n"/>
      <c r="U6892" s="86" t="n"/>
      <c r="V6892" s="86" t="n"/>
      <c r="W6892" s="86" t="n"/>
      <c r="X6892" s="86" t="n"/>
      <c r="Y6892" s="86" t="n"/>
      <c r="Z6892" s="86" t="n"/>
      <c r="AA6892" s="86" t="n"/>
      <c r="AB6892" s="86" t="n"/>
      <c r="AC6892" s="86" t="n"/>
      <c r="AD6892" s="86" t="n"/>
      <c r="AE6892" s="86" t="n"/>
      <c r="AF6892" s="86" t="n"/>
      <c r="AG6892" s="86" t="n"/>
      <c r="AH6892" s="86" t="n"/>
      <c r="AI6892" s="86" t="n"/>
      <c r="AJ6892" s="86" t="n"/>
      <c r="AK6892" s="86" t="n"/>
    </row>
    <row r="6893">
      <c r="A6893" s="86" t="n"/>
      <c r="B6893" s="86" t="n"/>
      <c r="C6893" s="86" t="n"/>
      <c r="D6893" s="86" t="n"/>
      <c r="E6893" s="86" t="n"/>
      <c r="F6893" s="86" t="n"/>
      <c r="G6893" s="86" t="n"/>
      <c r="H6893" s="86" t="n"/>
      <c r="I6893" s="86" t="n"/>
      <c r="J6893" s="86" t="n"/>
      <c r="K6893" s="86" t="n"/>
      <c r="L6893" s="86" t="n"/>
      <c r="M6893" s="86" t="n"/>
      <c r="N6893" s="86" t="n"/>
      <c r="O6893" s="86" t="n"/>
      <c r="P6893" s="86" t="n"/>
      <c r="Q6893" s="86" t="n"/>
      <c r="R6893" s="86" t="n"/>
      <c r="S6893" s="86" t="n"/>
      <c r="T6893" s="86" t="n"/>
      <c r="U6893" s="86" t="n"/>
      <c r="V6893" s="86" t="n"/>
      <c r="W6893" s="86" t="n"/>
      <c r="X6893" s="86" t="n"/>
      <c r="Y6893" s="86" t="n"/>
      <c r="Z6893" s="86" t="n"/>
      <c r="AA6893" s="86" t="n"/>
      <c r="AB6893" s="86" t="n"/>
      <c r="AC6893" s="86" t="n"/>
      <c r="AD6893" s="86" t="n"/>
      <c r="AE6893" s="86" t="n"/>
      <c r="AF6893" s="86" t="n"/>
      <c r="AG6893" s="86" t="n"/>
      <c r="AH6893" s="86" t="n"/>
      <c r="AI6893" s="86" t="n"/>
      <c r="AJ6893" s="86" t="n"/>
      <c r="AK6893" s="86" t="n"/>
    </row>
    <row r="6894">
      <c r="A6894" s="86" t="n"/>
      <c r="B6894" s="86" t="n"/>
      <c r="C6894" s="86" t="n"/>
      <c r="D6894" s="86" t="n"/>
      <c r="E6894" s="86" t="n"/>
      <c r="F6894" s="86" t="n"/>
      <c r="G6894" s="86" t="n"/>
      <c r="H6894" s="86" t="n"/>
      <c r="I6894" s="86" t="n"/>
      <c r="J6894" s="86" t="n"/>
      <c r="K6894" s="86" t="n"/>
      <c r="L6894" s="86" t="n"/>
      <c r="M6894" s="86" t="n"/>
      <c r="N6894" s="86" t="n"/>
      <c r="O6894" s="86" t="n"/>
      <c r="P6894" s="86" t="n"/>
      <c r="Q6894" s="86" t="n"/>
      <c r="R6894" s="86" t="n"/>
      <c r="S6894" s="86" t="n"/>
      <c r="T6894" s="86" t="n"/>
      <c r="U6894" s="86" t="n"/>
      <c r="V6894" s="86" t="n"/>
      <c r="W6894" s="86" t="n"/>
      <c r="X6894" s="86" t="n"/>
      <c r="Y6894" s="86" t="n"/>
      <c r="Z6894" s="86" t="n"/>
      <c r="AA6894" s="86" t="n"/>
      <c r="AB6894" s="86" t="n"/>
      <c r="AC6894" s="86" t="n"/>
      <c r="AD6894" s="86" t="n"/>
      <c r="AE6894" s="86" t="n"/>
      <c r="AF6894" s="86" t="n"/>
      <c r="AG6894" s="86" t="n"/>
      <c r="AH6894" s="86" t="n"/>
      <c r="AI6894" s="86" t="n"/>
      <c r="AJ6894" s="86" t="n"/>
      <c r="AK6894" s="86" t="n"/>
    </row>
    <row r="6895">
      <c r="A6895" s="86" t="n"/>
      <c r="B6895" s="86" t="n"/>
      <c r="C6895" s="86" t="n"/>
      <c r="D6895" s="86" t="n"/>
      <c r="E6895" s="86" t="n"/>
      <c r="F6895" s="86" t="n"/>
      <c r="G6895" s="86" t="n"/>
      <c r="H6895" s="86" t="n"/>
      <c r="I6895" s="86" t="n"/>
      <c r="J6895" s="86" t="n"/>
      <c r="K6895" s="86" t="n"/>
      <c r="L6895" s="86" t="n"/>
      <c r="M6895" s="86" t="n"/>
      <c r="N6895" s="86" t="n"/>
      <c r="O6895" s="86" t="n"/>
      <c r="P6895" s="86" t="n"/>
      <c r="Q6895" s="86" t="n"/>
      <c r="R6895" s="86" t="n"/>
      <c r="S6895" s="86" t="n"/>
      <c r="T6895" s="86" t="n"/>
      <c r="U6895" s="86" t="n"/>
      <c r="V6895" s="86" t="n"/>
      <c r="W6895" s="86" t="n"/>
      <c r="X6895" s="86" t="n"/>
      <c r="Y6895" s="86" t="n"/>
      <c r="Z6895" s="86" t="n"/>
      <c r="AA6895" s="86" t="n"/>
      <c r="AB6895" s="86" t="n"/>
      <c r="AC6895" s="86" t="n"/>
      <c r="AD6895" s="86" t="n"/>
      <c r="AE6895" s="86" t="n"/>
      <c r="AF6895" s="86" t="n"/>
      <c r="AG6895" s="86" t="n"/>
      <c r="AH6895" s="86" t="n"/>
      <c r="AI6895" s="86" t="n"/>
      <c r="AJ6895" s="86" t="n"/>
      <c r="AK6895" s="86" t="n"/>
    </row>
    <row r="6896">
      <c r="A6896" s="86" t="n"/>
      <c r="B6896" s="86" t="n"/>
      <c r="C6896" s="86" t="n"/>
      <c r="D6896" s="86" t="n"/>
      <c r="E6896" s="86" t="n"/>
      <c r="F6896" s="86" t="n"/>
      <c r="G6896" s="86" t="n"/>
      <c r="H6896" s="86" t="n"/>
      <c r="I6896" s="86" t="n"/>
      <c r="J6896" s="86" t="n"/>
      <c r="K6896" s="86" t="n"/>
      <c r="L6896" s="86" t="n"/>
      <c r="M6896" s="86" t="n"/>
      <c r="N6896" s="86" t="n"/>
      <c r="O6896" s="86" t="n"/>
      <c r="P6896" s="86" t="n"/>
      <c r="Q6896" s="86" t="n"/>
      <c r="R6896" s="86" t="n"/>
      <c r="S6896" s="86" t="n"/>
      <c r="T6896" s="86" t="n"/>
      <c r="U6896" s="86" t="n"/>
      <c r="V6896" s="86" t="n"/>
      <c r="W6896" s="86" t="n"/>
      <c r="X6896" s="86" t="n"/>
      <c r="Y6896" s="86" t="n"/>
      <c r="Z6896" s="86" t="n"/>
      <c r="AA6896" s="86" t="n"/>
      <c r="AB6896" s="86" t="n"/>
      <c r="AC6896" s="86" t="n"/>
      <c r="AD6896" s="86" t="n"/>
      <c r="AE6896" s="86" t="n"/>
      <c r="AF6896" s="86" t="n"/>
      <c r="AG6896" s="86" t="n"/>
      <c r="AH6896" s="86" t="n"/>
      <c r="AI6896" s="86" t="n"/>
      <c r="AJ6896" s="86" t="n"/>
      <c r="AK6896" s="86" t="n"/>
    </row>
    <row r="6897">
      <c r="A6897" s="86" t="n"/>
      <c r="B6897" s="86" t="n"/>
      <c r="C6897" s="86" t="n"/>
      <c r="D6897" s="86" t="n"/>
      <c r="E6897" s="86" t="n"/>
      <c r="F6897" s="86" t="n"/>
      <c r="G6897" s="86" t="n"/>
      <c r="H6897" s="86" t="n"/>
      <c r="I6897" s="86" t="n"/>
      <c r="J6897" s="86" t="n"/>
      <c r="K6897" s="86" t="n"/>
      <c r="L6897" s="86" t="n"/>
      <c r="M6897" s="86" t="n"/>
      <c r="N6897" s="86" t="n"/>
      <c r="O6897" s="86" t="n"/>
      <c r="P6897" s="86" t="n"/>
      <c r="Q6897" s="86" t="n"/>
      <c r="R6897" s="86" t="n"/>
      <c r="S6897" s="86" t="n"/>
      <c r="T6897" s="86" t="n"/>
      <c r="U6897" s="86" t="n"/>
      <c r="V6897" s="86" t="n"/>
      <c r="W6897" s="86" t="n"/>
      <c r="X6897" s="86" t="n"/>
      <c r="Y6897" s="86" t="n"/>
      <c r="Z6897" s="86" t="n"/>
      <c r="AA6897" s="86" t="n"/>
      <c r="AB6897" s="86" t="n"/>
      <c r="AC6897" s="86" t="n"/>
      <c r="AD6897" s="86" t="n"/>
      <c r="AE6897" s="86" t="n"/>
      <c r="AF6897" s="86" t="n"/>
      <c r="AG6897" s="86" t="n"/>
      <c r="AH6897" s="86" t="n"/>
      <c r="AI6897" s="86" t="n"/>
      <c r="AJ6897" s="86" t="n"/>
      <c r="AK6897" s="86" t="n"/>
    </row>
    <row r="6898">
      <c r="A6898" s="86" t="n"/>
      <c r="B6898" s="86" t="n"/>
      <c r="C6898" s="86" t="n"/>
      <c r="D6898" s="86" t="n"/>
      <c r="E6898" s="86" t="n"/>
      <c r="F6898" s="86" t="n"/>
      <c r="G6898" s="86" t="n"/>
      <c r="H6898" s="86" t="n"/>
      <c r="I6898" s="86" t="n"/>
      <c r="J6898" s="86" t="n"/>
      <c r="K6898" s="86" t="n"/>
      <c r="L6898" s="86" t="n"/>
      <c r="M6898" s="86" t="n"/>
      <c r="N6898" s="86" t="n"/>
      <c r="O6898" s="86" t="n"/>
      <c r="P6898" s="86" t="n"/>
      <c r="Q6898" s="86" t="n"/>
      <c r="R6898" s="86" t="n"/>
      <c r="S6898" s="86" t="n"/>
      <c r="T6898" s="86" t="n"/>
      <c r="U6898" s="86" t="n"/>
      <c r="V6898" s="86" t="n"/>
      <c r="W6898" s="86" t="n"/>
      <c r="X6898" s="86" t="n"/>
      <c r="Y6898" s="86" t="n"/>
      <c r="Z6898" s="86" t="n"/>
      <c r="AA6898" s="86" t="n"/>
      <c r="AB6898" s="86" t="n"/>
      <c r="AC6898" s="86" t="n"/>
      <c r="AD6898" s="86" t="n"/>
      <c r="AE6898" s="86" t="n"/>
      <c r="AF6898" s="86" t="n"/>
      <c r="AG6898" s="86" t="n"/>
      <c r="AH6898" s="86" t="n"/>
      <c r="AI6898" s="86" t="n"/>
      <c r="AJ6898" s="86" t="n"/>
      <c r="AK6898" s="86" t="n"/>
    </row>
    <row r="6899">
      <c r="A6899" s="86" t="n"/>
      <c r="B6899" s="86" t="n"/>
      <c r="C6899" s="86" t="n"/>
      <c r="D6899" s="86" t="n"/>
      <c r="E6899" s="86" t="n"/>
      <c r="F6899" s="86" t="n"/>
      <c r="G6899" s="86" t="n"/>
      <c r="H6899" s="86" t="n"/>
      <c r="I6899" s="86" t="n"/>
      <c r="J6899" s="86" t="n"/>
      <c r="K6899" s="86" t="n"/>
      <c r="L6899" s="86" t="n"/>
      <c r="M6899" s="86" t="n"/>
      <c r="N6899" s="86" t="n"/>
      <c r="O6899" s="86" t="n"/>
      <c r="P6899" s="86" t="n"/>
      <c r="Q6899" s="86" t="n"/>
      <c r="R6899" s="86" t="n"/>
      <c r="S6899" s="86" t="n"/>
      <c r="T6899" s="86" t="n"/>
      <c r="U6899" s="86" t="n"/>
      <c r="V6899" s="86" t="n"/>
      <c r="W6899" s="86" t="n"/>
      <c r="X6899" s="86" t="n"/>
      <c r="Y6899" s="86" t="n"/>
      <c r="Z6899" s="86" t="n"/>
      <c r="AA6899" s="86" t="n"/>
      <c r="AB6899" s="86" t="n"/>
      <c r="AC6899" s="86" t="n"/>
      <c r="AD6899" s="86" t="n"/>
      <c r="AE6899" s="86" t="n"/>
      <c r="AF6899" s="86" t="n"/>
      <c r="AG6899" s="86" t="n"/>
      <c r="AH6899" s="86" t="n"/>
      <c r="AI6899" s="86" t="n"/>
      <c r="AJ6899" s="86" t="n"/>
      <c r="AK6899" s="86" t="n"/>
    </row>
    <row r="6900">
      <c r="A6900" s="86" t="n"/>
      <c r="B6900" s="86" t="n"/>
      <c r="C6900" s="86" t="n"/>
      <c r="D6900" s="86" t="n"/>
      <c r="E6900" s="86" t="n"/>
      <c r="F6900" s="86" t="n"/>
      <c r="G6900" s="86" t="n"/>
      <c r="H6900" s="86" t="n"/>
      <c r="I6900" s="86" t="n"/>
      <c r="J6900" s="86" t="n"/>
      <c r="K6900" s="86" t="n"/>
      <c r="L6900" s="86" t="n"/>
      <c r="M6900" s="86" t="n"/>
      <c r="N6900" s="86" t="n"/>
      <c r="O6900" s="86" t="n"/>
      <c r="P6900" s="86" t="n"/>
      <c r="Q6900" s="86" t="n"/>
      <c r="R6900" s="86" t="n"/>
      <c r="S6900" s="86" t="n"/>
      <c r="T6900" s="86" t="n"/>
      <c r="U6900" s="86" t="n"/>
      <c r="V6900" s="86" t="n"/>
      <c r="W6900" s="86" t="n"/>
      <c r="X6900" s="86" t="n"/>
      <c r="Y6900" s="86" t="n"/>
      <c r="Z6900" s="86" t="n"/>
      <c r="AA6900" s="86" t="n"/>
      <c r="AB6900" s="86" t="n"/>
      <c r="AC6900" s="86" t="n"/>
      <c r="AD6900" s="86" t="n"/>
      <c r="AE6900" s="86" t="n"/>
      <c r="AF6900" s="86" t="n"/>
      <c r="AG6900" s="86" t="n"/>
      <c r="AH6900" s="86" t="n"/>
      <c r="AI6900" s="86" t="n"/>
      <c r="AJ6900" s="86" t="n"/>
      <c r="AK6900" s="86" t="n"/>
    </row>
    <row r="6901">
      <c r="A6901" s="86" t="n"/>
      <c r="B6901" s="86" t="n"/>
      <c r="C6901" s="86" t="n"/>
      <c r="D6901" s="86" t="n"/>
      <c r="E6901" s="86" t="n"/>
      <c r="F6901" s="86" t="n"/>
      <c r="G6901" s="86" t="n"/>
      <c r="H6901" s="86" t="n"/>
      <c r="I6901" s="86" t="n"/>
      <c r="J6901" s="86" t="n"/>
      <c r="K6901" s="86" t="n"/>
      <c r="L6901" s="86" t="n"/>
      <c r="M6901" s="86" t="n"/>
      <c r="N6901" s="86" t="n"/>
      <c r="O6901" s="86" t="n"/>
      <c r="P6901" s="86" t="n"/>
      <c r="Q6901" s="86" t="n"/>
      <c r="R6901" s="86" t="n"/>
      <c r="S6901" s="86" t="n"/>
      <c r="T6901" s="86" t="n"/>
      <c r="U6901" s="86" t="n"/>
      <c r="V6901" s="86" t="n"/>
      <c r="W6901" s="86" t="n"/>
      <c r="X6901" s="86" t="n"/>
      <c r="Y6901" s="86" t="n"/>
      <c r="Z6901" s="86" t="n"/>
      <c r="AA6901" s="86" t="n"/>
      <c r="AB6901" s="86" t="n"/>
      <c r="AC6901" s="86" t="n"/>
      <c r="AD6901" s="86" t="n"/>
      <c r="AE6901" s="86" t="n"/>
      <c r="AF6901" s="86" t="n"/>
      <c r="AG6901" s="86" t="n"/>
      <c r="AH6901" s="86" t="n"/>
      <c r="AI6901" s="86" t="n"/>
      <c r="AJ6901" s="86" t="n"/>
      <c r="AK6901" s="86" t="n"/>
    </row>
    <row r="6902">
      <c r="A6902" s="86" t="n"/>
      <c r="B6902" s="86" t="n"/>
      <c r="C6902" s="86" t="n"/>
      <c r="D6902" s="86" t="n"/>
      <c r="E6902" s="86" t="n"/>
      <c r="F6902" s="86" t="n"/>
      <c r="G6902" s="86" t="n"/>
      <c r="H6902" s="86" t="n"/>
      <c r="I6902" s="86" t="n"/>
      <c r="J6902" s="86" t="n"/>
      <c r="K6902" s="86" t="n"/>
      <c r="L6902" s="86" t="n"/>
      <c r="M6902" s="86" t="n"/>
      <c r="N6902" s="86" t="n"/>
      <c r="O6902" s="86" t="n"/>
      <c r="P6902" s="86" t="n"/>
      <c r="Q6902" s="86" t="n"/>
      <c r="R6902" s="86" t="n"/>
      <c r="S6902" s="86" t="n"/>
      <c r="T6902" s="86" t="n"/>
      <c r="U6902" s="86" t="n"/>
      <c r="V6902" s="86" t="n"/>
      <c r="W6902" s="86" t="n"/>
      <c r="X6902" s="86" t="n"/>
      <c r="Y6902" s="86" t="n"/>
      <c r="Z6902" s="86" t="n"/>
      <c r="AA6902" s="86" t="n"/>
      <c r="AB6902" s="86" t="n"/>
      <c r="AC6902" s="86" t="n"/>
      <c r="AD6902" s="86" t="n"/>
      <c r="AE6902" s="86" t="n"/>
      <c r="AF6902" s="86" t="n"/>
      <c r="AG6902" s="86" t="n"/>
      <c r="AH6902" s="86" t="n"/>
      <c r="AI6902" s="86" t="n"/>
      <c r="AJ6902" s="86" t="n"/>
      <c r="AK6902" s="86" t="n"/>
    </row>
    <row r="6903">
      <c r="A6903" s="86" t="n"/>
      <c r="B6903" s="86" t="n"/>
      <c r="C6903" s="86" t="n"/>
      <c r="D6903" s="86" t="n"/>
      <c r="E6903" s="86" t="n"/>
      <c r="F6903" s="86" t="n"/>
      <c r="G6903" s="86" t="n"/>
      <c r="H6903" s="86" t="n"/>
      <c r="I6903" s="86" t="n"/>
      <c r="J6903" s="86" t="n"/>
      <c r="K6903" s="86" t="n"/>
      <c r="L6903" s="86" t="n"/>
      <c r="M6903" s="86" t="n"/>
      <c r="N6903" s="86" t="n"/>
      <c r="O6903" s="86" t="n"/>
      <c r="P6903" s="86" t="n"/>
      <c r="Q6903" s="86" t="n"/>
      <c r="R6903" s="86" t="n"/>
      <c r="S6903" s="86" t="n"/>
      <c r="T6903" s="86" t="n"/>
      <c r="U6903" s="86" t="n"/>
      <c r="V6903" s="86" t="n"/>
      <c r="W6903" s="86" t="n"/>
      <c r="X6903" s="86" t="n"/>
      <c r="Y6903" s="86" t="n"/>
      <c r="Z6903" s="86" t="n"/>
      <c r="AA6903" s="86" t="n"/>
      <c r="AB6903" s="86" t="n"/>
      <c r="AC6903" s="86" t="n"/>
      <c r="AD6903" s="86" t="n"/>
      <c r="AE6903" s="86" t="n"/>
      <c r="AF6903" s="86" t="n"/>
      <c r="AG6903" s="86" t="n"/>
      <c r="AH6903" s="86" t="n"/>
      <c r="AI6903" s="86" t="n"/>
      <c r="AJ6903" s="86" t="n"/>
      <c r="AK6903" s="86" t="n"/>
    </row>
    <row r="6904">
      <c r="A6904" s="86" t="n"/>
      <c r="B6904" s="86" t="n"/>
      <c r="C6904" s="86" t="n"/>
      <c r="D6904" s="86" t="n"/>
      <c r="E6904" s="86" t="n"/>
      <c r="F6904" s="86" t="n"/>
      <c r="G6904" s="86" t="n"/>
      <c r="H6904" s="86" t="n"/>
      <c r="I6904" s="86" t="n"/>
      <c r="J6904" s="86" t="n"/>
      <c r="K6904" s="86" t="n"/>
      <c r="L6904" s="86" t="n"/>
      <c r="M6904" s="86" t="n"/>
      <c r="N6904" s="86" t="n"/>
      <c r="O6904" s="86" t="n"/>
      <c r="P6904" s="86" t="n"/>
      <c r="Q6904" s="86" t="n"/>
      <c r="R6904" s="86" t="n"/>
      <c r="S6904" s="86" t="n"/>
      <c r="T6904" s="86" t="n"/>
      <c r="U6904" s="86" t="n"/>
      <c r="V6904" s="86" t="n"/>
      <c r="W6904" s="86" t="n"/>
      <c r="X6904" s="86" t="n"/>
      <c r="Y6904" s="86" t="n"/>
      <c r="Z6904" s="86" t="n"/>
      <c r="AA6904" s="86" t="n"/>
      <c r="AB6904" s="86" t="n"/>
      <c r="AC6904" s="86" t="n"/>
      <c r="AD6904" s="86" t="n"/>
      <c r="AE6904" s="86" t="n"/>
      <c r="AF6904" s="86" t="n"/>
      <c r="AG6904" s="86" t="n"/>
      <c r="AH6904" s="86" t="n"/>
      <c r="AI6904" s="86" t="n"/>
      <c r="AJ6904" s="86" t="n"/>
      <c r="AK6904" s="86" t="n"/>
    </row>
    <row r="6905">
      <c r="A6905" s="86" t="n"/>
      <c r="B6905" s="86" t="n"/>
      <c r="C6905" s="86" t="n"/>
      <c r="D6905" s="86" t="n"/>
      <c r="E6905" s="86" t="n"/>
      <c r="F6905" s="86" t="n"/>
      <c r="G6905" s="86" t="n"/>
      <c r="H6905" s="86" t="n"/>
      <c r="I6905" s="86" t="n"/>
      <c r="J6905" s="86" t="n"/>
      <c r="K6905" s="86" t="n"/>
      <c r="L6905" s="86" t="n"/>
      <c r="M6905" s="86" t="n"/>
      <c r="N6905" s="86" t="n"/>
      <c r="O6905" s="86" t="n"/>
      <c r="P6905" s="86" t="n"/>
      <c r="Q6905" s="86" t="n"/>
      <c r="R6905" s="86" t="n"/>
      <c r="S6905" s="86" t="n"/>
      <c r="T6905" s="86" t="n"/>
      <c r="U6905" s="86" t="n"/>
      <c r="V6905" s="86" t="n"/>
      <c r="W6905" s="86" t="n"/>
      <c r="X6905" s="86" t="n"/>
      <c r="Y6905" s="86" t="n"/>
      <c r="Z6905" s="86" t="n"/>
      <c r="AA6905" s="86" t="n"/>
      <c r="AB6905" s="86" t="n"/>
      <c r="AC6905" s="86" t="n"/>
      <c r="AD6905" s="86" t="n"/>
      <c r="AE6905" s="86" t="n"/>
      <c r="AF6905" s="86" t="n"/>
      <c r="AG6905" s="86" t="n"/>
      <c r="AH6905" s="86" t="n"/>
      <c r="AI6905" s="86" t="n"/>
      <c r="AJ6905" s="86" t="n"/>
      <c r="AK6905" s="86" t="n"/>
    </row>
    <row r="6906">
      <c r="A6906" s="86" t="n"/>
      <c r="B6906" s="86" t="n"/>
      <c r="C6906" s="86" t="n"/>
      <c r="D6906" s="86" t="n"/>
      <c r="E6906" s="86" t="n"/>
      <c r="F6906" s="86" t="n"/>
      <c r="G6906" s="86" t="n"/>
      <c r="H6906" s="86" t="n"/>
      <c r="I6906" s="86" t="n"/>
      <c r="J6906" s="86" t="n"/>
      <c r="K6906" s="86" t="n"/>
      <c r="L6906" s="86" t="n"/>
      <c r="M6906" s="86" t="n"/>
      <c r="N6906" s="86" t="n"/>
      <c r="O6906" s="86" t="n"/>
      <c r="P6906" s="86" t="n"/>
      <c r="Q6906" s="86" t="n"/>
      <c r="R6906" s="86" t="n"/>
      <c r="S6906" s="86" t="n"/>
      <c r="T6906" s="86" t="n"/>
      <c r="U6906" s="86" t="n"/>
      <c r="V6906" s="86" t="n"/>
      <c r="W6906" s="86" t="n"/>
      <c r="X6906" s="86" t="n"/>
      <c r="Y6906" s="86" t="n"/>
      <c r="Z6906" s="86" t="n"/>
      <c r="AA6906" s="86" t="n"/>
      <c r="AB6906" s="86" t="n"/>
      <c r="AC6906" s="86" t="n"/>
      <c r="AD6906" s="86" t="n"/>
      <c r="AE6906" s="86" t="n"/>
      <c r="AF6906" s="86" t="n"/>
      <c r="AG6906" s="86" t="n"/>
      <c r="AH6906" s="86" t="n"/>
      <c r="AI6906" s="86" t="n"/>
      <c r="AJ6906" s="86" t="n"/>
      <c r="AK6906" s="86" t="n"/>
    </row>
    <row r="6907">
      <c r="A6907" s="86" t="n"/>
      <c r="B6907" s="86" t="n"/>
      <c r="C6907" s="86" t="n"/>
      <c r="D6907" s="86" t="n"/>
      <c r="E6907" s="86" t="n"/>
      <c r="F6907" s="86" t="n"/>
      <c r="G6907" s="86" t="n"/>
      <c r="H6907" s="86" t="n"/>
      <c r="I6907" s="86" t="n"/>
      <c r="J6907" s="86" t="n"/>
      <c r="K6907" s="86" t="n"/>
      <c r="L6907" s="86" t="n"/>
      <c r="M6907" s="86" t="n"/>
      <c r="N6907" s="86" t="n"/>
      <c r="O6907" s="86" t="n"/>
      <c r="P6907" s="86" t="n"/>
      <c r="Q6907" s="86" t="n"/>
      <c r="R6907" s="86" t="n"/>
      <c r="S6907" s="86" t="n"/>
      <c r="T6907" s="86" t="n"/>
      <c r="U6907" s="86" t="n"/>
      <c r="V6907" s="86" t="n"/>
      <c r="W6907" s="86" t="n"/>
      <c r="X6907" s="86" t="n"/>
      <c r="Y6907" s="86" t="n"/>
      <c r="Z6907" s="86" t="n"/>
      <c r="AA6907" s="86" t="n"/>
      <c r="AB6907" s="86" t="n"/>
      <c r="AC6907" s="86" t="n"/>
      <c r="AD6907" s="86" t="n"/>
      <c r="AE6907" s="86" t="n"/>
      <c r="AF6907" s="86" t="n"/>
      <c r="AG6907" s="86" t="n"/>
      <c r="AH6907" s="86" t="n"/>
      <c r="AI6907" s="86" t="n"/>
      <c r="AJ6907" s="86" t="n"/>
      <c r="AK6907" s="86" t="n"/>
    </row>
    <row r="6908">
      <c r="A6908" s="86" t="n"/>
      <c r="B6908" s="86" t="n"/>
      <c r="C6908" s="86" t="n"/>
      <c r="D6908" s="86" t="n"/>
      <c r="E6908" s="86" t="n"/>
      <c r="F6908" s="86" t="n"/>
      <c r="G6908" s="86" t="n"/>
      <c r="H6908" s="86" t="n"/>
      <c r="I6908" s="86" t="n"/>
      <c r="J6908" s="86" t="n"/>
      <c r="K6908" s="86" t="n"/>
      <c r="L6908" s="86" t="n"/>
      <c r="M6908" s="86" t="n"/>
      <c r="N6908" s="86" t="n"/>
      <c r="O6908" s="86" t="n"/>
      <c r="P6908" s="86" t="n"/>
      <c r="Q6908" s="86" t="n"/>
      <c r="R6908" s="86" t="n"/>
      <c r="S6908" s="86" t="n"/>
      <c r="T6908" s="86" t="n"/>
      <c r="U6908" s="86" t="n"/>
      <c r="V6908" s="86" t="n"/>
      <c r="W6908" s="86" t="n"/>
      <c r="X6908" s="86" t="n"/>
      <c r="Y6908" s="86" t="n"/>
      <c r="Z6908" s="86" t="n"/>
      <c r="AA6908" s="86" t="n"/>
      <c r="AB6908" s="86" t="n"/>
      <c r="AC6908" s="86" t="n"/>
      <c r="AD6908" s="86" t="n"/>
      <c r="AE6908" s="86" t="n"/>
      <c r="AF6908" s="86" t="n"/>
      <c r="AG6908" s="86" t="n"/>
      <c r="AH6908" s="86" t="n"/>
      <c r="AI6908" s="86" t="n"/>
      <c r="AJ6908" s="86" t="n"/>
      <c r="AK6908" s="86" t="n"/>
    </row>
    <row r="6909">
      <c r="A6909" s="86" t="n"/>
      <c r="B6909" s="86" t="n"/>
      <c r="C6909" s="86" t="n"/>
      <c r="D6909" s="86" t="n"/>
      <c r="E6909" s="86" t="n"/>
      <c r="F6909" s="86" t="n"/>
      <c r="G6909" s="86" t="n"/>
      <c r="H6909" s="86" t="n"/>
      <c r="I6909" s="86" t="n"/>
      <c r="J6909" s="86" t="n"/>
      <c r="K6909" s="86" t="n"/>
      <c r="L6909" s="86" t="n"/>
      <c r="M6909" s="86" t="n"/>
      <c r="N6909" s="86" t="n"/>
      <c r="O6909" s="86" t="n"/>
      <c r="P6909" s="86" t="n"/>
      <c r="Q6909" s="86" t="n"/>
      <c r="R6909" s="86" t="n"/>
      <c r="S6909" s="86" t="n"/>
      <c r="T6909" s="86" t="n"/>
      <c r="U6909" s="86" t="n"/>
      <c r="V6909" s="86" t="n"/>
      <c r="W6909" s="86" t="n"/>
      <c r="X6909" s="86" t="n"/>
      <c r="Y6909" s="86" t="n"/>
      <c r="Z6909" s="86" t="n"/>
      <c r="AA6909" s="86" t="n"/>
      <c r="AB6909" s="86" t="n"/>
      <c r="AC6909" s="86" t="n"/>
      <c r="AD6909" s="86" t="n"/>
      <c r="AE6909" s="86" t="n"/>
      <c r="AF6909" s="86" t="n"/>
      <c r="AG6909" s="86" t="n"/>
      <c r="AH6909" s="86" t="n"/>
      <c r="AI6909" s="86" t="n"/>
      <c r="AJ6909" s="86" t="n"/>
      <c r="AK6909" s="86" t="n"/>
    </row>
    <row r="6910">
      <c r="A6910" s="86" t="n"/>
      <c r="B6910" s="86" t="n"/>
      <c r="C6910" s="86" t="n"/>
      <c r="D6910" s="86" t="n"/>
      <c r="E6910" s="86" t="n"/>
      <c r="F6910" s="86" t="n"/>
      <c r="G6910" s="86" t="n"/>
      <c r="H6910" s="86" t="n"/>
      <c r="I6910" s="86" t="n"/>
      <c r="J6910" s="86" t="n"/>
      <c r="K6910" s="86" t="n"/>
      <c r="L6910" s="86" t="n"/>
      <c r="M6910" s="86" t="n"/>
      <c r="N6910" s="86" t="n"/>
      <c r="O6910" s="86" t="n"/>
      <c r="P6910" s="86" t="n"/>
      <c r="Q6910" s="86" t="n"/>
      <c r="R6910" s="86" t="n"/>
      <c r="S6910" s="86" t="n"/>
      <c r="T6910" s="86" t="n"/>
      <c r="U6910" s="86" t="n"/>
      <c r="V6910" s="86" t="n"/>
      <c r="W6910" s="86" t="n"/>
      <c r="X6910" s="86" t="n"/>
      <c r="Y6910" s="86" t="n"/>
      <c r="Z6910" s="86" t="n"/>
      <c r="AA6910" s="86" t="n"/>
      <c r="AB6910" s="86" t="n"/>
      <c r="AC6910" s="86" t="n"/>
      <c r="AD6910" s="86" t="n"/>
      <c r="AE6910" s="86" t="n"/>
      <c r="AF6910" s="86" t="n"/>
      <c r="AG6910" s="86" t="n"/>
      <c r="AH6910" s="86" t="n"/>
      <c r="AI6910" s="86" t="n"/>
      <c r="AJ6910" s="86" t="n"/>
      <c r="AK6910" s="86" t="n"/>
    </row>
    <row r="6911">
      <c r="A6911" s="86" t="n"/>
      <c r="B6911" s="86" t="n"/>
      <c r="C6911" s="86" t="n"/>
      <c r="D6911" s="86" t="n"/>
      <c r="E6911" s="86" t="n"/>
      <c r="F6911" s="86" t="n"/>
      <c r="G6911" s="86" t="n"/>
      <c r="H6911" s="86" t="n"/>
      <c r="I6911" s="86" t="n"/>
      <c r="J6911" s="86" t="n"/>
      <c r="K6911" s="86" t="n"/>
      <c r="L6911" s="86" t="n"/>
      <c r="M6911" s="86" t="n"/>
      <c r="N6911" s="86" t="n"/>
      <c r="O6911" s="86" t="n"/>
      <c r="P6911" s="86" t="n"/>
      <c r="Q6911" s="86" t="n"/>
      <c r="R6911" s="86" t="n"/>
      <c r="S6911" s="86" t="n"/>
      <c r="T6911" s="86" t="n"/>
      <c r="U6911" s="86" t="n"/>
      <c r="V6911" s="86" t="n"/>
      <c r="W6911" s="86" t="n"/>
      <c r="X6911" s="86" t="n"/>
      <c r="Y6911" s="86" t="n"/>
      <c r="Z6911" s="86" t="n"/>
      <c r="AA6911" s="86" t="n"/>
      <c r="AB6911" s="86" t="n"/>
      <c r="AC6911" s="86" t="n"/>
      <c r="AD6911" s="86" t="n"/>
      <c r="AE6911" s="86" t="n"/>
      <c r="AF6911" s="86" t="n"/>
      <c r="AG6911" s="86" t="n"/>
      <c r="AH6911" s="86" t="n"/>
      <c r="AI6911" s="86" t="n"/>
      <c r="AJ6911" s="86" t="n"/>
      <c r="AK6911" s="86" t="n"/>
    </row>
    <row r="6921">
      <c r="A6921" s="86" t="n"/>
      <c r="B6921" s="85" t="n"/>
      <c r="C6921" s="85" t="n"/>
      <c r="D6921" s="85" t="n"/>
      <c r="E6921" s="85" t="n"/>
      <c r="F6921" s="86" t="n"/>
      <c r="G6921" s="151" t="n"/>
      <c r="H6921" s="85" t="n"/>
      <c r="I6921" s="85" t="n"/>
      <c r="J6921" s="85" t="n"/>
      <c r="K6921" s="85" t="n"/>
      <c r="L6921" s="85" t="n"/>
      <c r="M6921" s="85" t="n"/>
      <c r="N6921" s="85" t="n"/>
      <c r="O6921" s="85" t="n"/>
      <c r="P6921" s="85" t="n"/>
      <c r="Q6921" s="85" t="n"/>
      <c r="R6921" s="85" t="n"/>
      <c r="S6921" s="85" t="n"/>
      <c r="T6921" s="108" t="n"/>
      <c r="U6921" s="85" t="n"/>
      <c r="V6921" s="85" t="n"/>
      <c r="W6921" s="85" t="n"/>
      <c r="X6921" s="85" t="n"/>
      <c r="Y6921" s="85" t="n"/>
      <c r="Z6921" s="85" t="n"/>
      <c r="AA6921" s="85" t="n"/>
      <c r="AB6921" s="85" t="n"/>
      <c r="AC6921" s="85" t="n"/>
      <c r="AD6921" s="85" t="n"/>
      <c r="AE6921" s="85" t="n"/>
      <c r="AF6921" s="85" t="n"/>
      <c r="AG6921" s="85" t="n"/>
      <c r="AH6921" s="85" t="n"/>
      <c r="AI6921" s="85" t="n"/>
      <c r="AJ6921" s="85" t="n"/>
      <c r="AK6921" s="85" t="n"/>
    </row>
    <row r="6922">
      <c r="A6922" s="85" t="n"/>
      <c r="B6922" s="86" t="n"/>
      <c r="C6922" s="85" t="n"/>
      <c r="D6922" s="85" t="n"/>
      <c r="E6922" s="85" t="n"/>
      <c r="F6922" s="85" t="n"/>
      <c r="G6922" s="85" t="n"/>
      <c r="H6922" s="85" t="n"/>
      <c r="I6922" s="85" t="n"/>
      <c r="J6922" s="85" t="n"/>
      <c r="K6922" s="85" t="n"/>
      <c r="L6922" s="85" t="n"/>
      <c r="M6922" s="85" t="n"/>
      <c r="N6922" s="85" t="n"/>
      <c r="O6922" s="85" t="n"/>
      <c r="P6922" s="85" t="n"/>
      <c r="Q6922" s="85" t="n"/>
      <c r="R6922" s="85" t="n"/>
      <c r="S6922" s="85" t="n"/>
      <c r="T6922" s="85" t="n"/>
      <c r="U6922" s="85" t="n"/>
      <c r="V6922" s="85" t="n"/>
      <c r="W6922" s="85" t="n"/>
      <c r="X6922" s="85" t="n"/>
      <c r="Y6922" s="85" t="n"/>
      <c r="Z6922" s="85" t="n"/>
      <c r="AA6922" s="85" t="n"/>
      <c r="AB6922" s="85" t="n"/>
      <c r="AC6922" s="85" t="n"/>
      <c r="AD6922" s="85" t="n"/>
      <c r="AE6922" s="85" t="n"/>
      <c r="AF6922" s="85" t="n"/>
      <c r="AG6922" s="85" t="n"/>
      <c r="AH6922" s="85" t="n"/>
      <c r="AI6922" s="85" t="n"/>
      <c r="AJ6922" s="85" t="n"/>
      <c r="AK6922" s="85" t="n"/>
    </row>
    <row r="6923">
      <c r="A6923" s="86" t="n"/>
      <c r="B6923" s="86" t="n"/>
      <c r="C6923" s="86" t="n"/>
      <c r="D6923" s="86" t="n"/>
      <c r="E6923" s="86" t="n"/>
      <c r="F6923" s="86" t="n"/>
      <c r="G6923" s="86" t="n"/>
      <c r="H6923" s="86" t="n"/>
      <c r="I6923" s="86" t="n"/>
      <c r="J6923" s="86" t="n"/>
      <c r="K6923" s="86" t="n"/>
      <c r="L6923" s="86" t="n"/>
      <c r="M6923" s="86" t="n"/>
      <c r="N6923" s="86" t="n"/>
      <c r="O6923" s="86" t="n"/>
      <c r="P6923" s="86" t="n"/>
      <c r="Q6923" s="86" t="n"/>
      <c r="R6923" s="86" t="n"/>
      <c r="S6923" s="86" t="n"/>
      <c r="T6923" s="86" t="n"/>
      <c r="U6923" s="86" t="n"/>
      <c r="V6923" s="86" t="n"/>
      <c r="W6923" s="86" t="n"/>
      <c r="X6923" s="86" t="n"/>
      <c r="Y6923" s="86" t="n"/>
      <c r="Z6923" s="86" t="n"/>
      <c r="AA6923" s="86" t="n"/>
      <c r="AB6923" s="86" t="n"/>
      <c r="AC6923" s="86" t="n"/>
      <c r="AD6923" s="86" t="n"/>
      <c r="AE6923" s="86" t="n"/>
      <c r="AF6923" s="86" t="n"/>
      <c r="AG6923" s="86" t="n"/>
      <c r="AH6923" s="86" t="n"/>
      <c r="AI6923" s="86" t="n"/>
      <c r="AJ6923" s="86" t="n"/>
      <c r="AK6923" s="86" t="n"/>
    </row>
    <row r="6924">
      <c r="A6924" s="85" t="n"/>
      <c r="B6924" s="86" t="n"/>
      <c r="C6924" s="85" t="n"/>
      <c r="D6924" s="85" t="n"/>
      <c r="E6924" s="86" t="n"/>
      <c r="F6924" s="85" t="n"/>
      <c r="G6924" s="85" t="n"/>
      <c r="H6924" s="86" t="n"/>
      <c r="I6924" s="85" t="n"/>
      <c r="J6924" s="85" t="n"/>
      <c r="K6924" s="86" t="n"/>
      <c r="L6924" s="85" t="n"/>
      <c r="M6924" s="85" t="n"/>
      <c r="N6924" s="86" t="n"/>
      <c r="O6924" s="85" t="n"/>
      <c r="P6924" s="85" t="n"/>
      <c r="Q6924" s="86" t="n"/>
      <c r="R6924" s="85" t="n"/>
      <c r="S6924" s="85" t="n"/>
      <c r="T6924" s="86" t="n"/>
      <c r="U6924" s="85" t="n"/>
      <c r="V6924" s="85" t="n"/>
      <c r="W6924" s="86" t="n"/>
      <c r="X6924" s="85" t="n"/>
      <c r="Y6924" s="85" t="n"/>
      <c r="Z6924" s="86" t="n"/>
      <c r="AA6924" s="85" t="n"/>
      <c r="AB6924" s="85" t="n"/>
      <c r="AC6924" s="86" t="n"/>
      <c r="AD6924" s="85" t="n"/>
      <c r="AE6924" s="85" t="n"/>
      <c r="AF6924" s="86" t="n"/>
      <c r="AG6924" s="85" t="n"/>
      <c r="AH6924" s="85" t="n"/>
      <c r="AI6924" s="86" t="n"/>
      <c r="AJ6924" s="85" t="n"/>
      <c r="AK6924" s="85" t="n"/>
    </row>
    <row r="6925">
      <c r="A6925" s="86" t="n"/>
      <c r="B6925" s="86" t="n"/>
      <c r="C6925" s="86" t="n"/>
      <c r="D6925" s="86" t="n"/>
      <c r="E6925" s="86" t="n"/>
      <c r="F6925" s="86" t="n"/>
      <c r="G6925" s="86" t="n"/>
      <c r="H6925" s="86" t="n"/>
      <c r="I6925" s="86" t="n"/>
      <c r="J6925" s="86" t="n"/>
      <c r="K6925" s="86" t="n"/>
      <c r="L6925" s="86" t="n"/>
      <c r="M6925" s="86" t="n"/>
      <c r="N6925" s="86" t="n"/>
      <c r="O6925" s="86" t="n"/>
      <c r="P6925" s="86" t="n"/>
      <c r="Q6925" s="86" t="n"/>
      <c r="R6925" s="86" t="n"/>
      <c r="S6925" s="86" t="n"/>
      <c r="T6925" s="86" t="n"/>
      <c r="U6925" s="86" t="n"/>
      <c r="V6925" s="86" t="n"/>
      <c r="W6925" s="86" t="n"/>
      <c r="X6925" s="86" t="n"/>
      <c r="Y6925" s="86" t="n"/>
      <c r="Z6925" s="86" t="n"/>
      <c r="AA6925" s="86" t="n"/>
      <c r="AB6925" s="86" t="n"/>
      <c r="AC6925" s="86" t="n"/>
      <c r="AD6925" s="86" t="n"/>
      <c r="AE6925" s="86" t="n"/>
      <c r="AF6925" s="86" t="n"/>
      <c r="AG6925" s="86" t="n"/>
      <c r="AH6925" s="86" t="n"/>
      <c r="AI6925" s="86" t="n"/>
      <c r="AJ6925" s="86" t="n"/>
      <c r="AK6925" s="86" t="n"/>
    </row>
    <row r="6926">
      <c r="A6926" s="85" t="n"/>
      <c r="B6926" s="192" t="n"/>
      <c r="C6926" s="193" t="n"/>
      <c r="D6926" s="193" t="n"/>
      <c r="E6926" s="192" t="n"/>
      <c r="F6926" s="193" t="n"/>
      <c r="G6926" s="193" t="n"/>
      <c r="H6926" s="192" t="n"/>
      <c r="I6926" s="193" t="n"/>
      <c r="J6926" s="193" t="n"/>
      <c r="K6926" s="192" t="n"/>
      <c r="L6926" s="193" t="n"/>
      <c r="M6926" s="193" t="n"/>
      <c r="N6926" s="192" t="n"/>
      <c r="O6926" s="193" t="n"/>
      <c r="P6926" s="193" t="n"/>
      <c r="Q6926" s="192" t="n"/>
      <c r="R6926" s="193" t="n"/>
      <c r="S6926" s="193" t="n"/>
      <c r="T6926" s="192" t="n"/>
      <c r="U6926" s="193" t="n"/>
      <c r="V6926" s="193" t="n"/>
      <c r="W6926" s="192" t="n"/>
      <c r="X6926" s="193" t="n"/>
      <c r="Y6926" s="193" t="n"/>
      <c r="Z6926" s="192" t="n"/>
      <c r="AA6926" s="193" t="n"/>
      <c r="AB6926" s="193" t="n"/>
      <c r="AC6926" s="192" t="n"/>
      <c r="AD6926" s="193" t="n"/>
      <c r="AE6926" s="193" t="n"/>
      <c r="AF6926" s="192" t="n"/>
      <c r="AG6926" s="193" t="n"/>
      <c r="AH6926" s="193" t="n"/>
      <c r="AI6926" s="192" t="n"/>
      <c r="AJ6926" s="193" t="n"/>
      <c r="AK6926" s="193" t="n"/>
      <c r="AM6926">
        <f>A6921</f>
        <v/>
      </c>
      <c r="AN6926" s="83">
        <f>1/($B6926*(1/$B6924)*(1/(5/7+2/7*$D6926))*$B6936/SUM($B6928:$B6951))</f>
        <v/>
      </c>
      <c r="AO6926" s="83">
        <f>1/(B6926*(1/B6924)*(1/(5/7+2/7*D6926)))</f>
        <v/>
      </c>
      <c r="AP6926" s="83" t="n"/>
      <c r="AR6926" s="174">
        <f>CHOOSE(AV$3,C6926,F6926,I6926,L6926,O6926,R6926,U6926,X6926,AA6926,AD6926,AG6926,AJ6926)</f>
        <v/>
      </c>
      <c r="AS6926" s="82" t="n"/>
      <c r="AT6926" s="82" t="n"/>
      <c r="AV6926" s="119">
        <f>AN6926/AR6926</f>
        <v/>
      </c>
      <c r="AW6926" s="172">
        <f>AO6926/AR6926</f>
        <v/>
      </c>
    </row>
    <row r="6927">
      <c r="A6927" s="86" t="n"/>
      <c r="B6927" s="86" t="n"/>
      <c r="C6927" s="86" t="n"/>
      <c r="D6927" s="86" t="n"/>
      <c r="E6927" s="86" t="n"/>
      <c r="F6927" s="86" t="n"/>
      <c r="G6927" s="86" t="n"/>
      <c r="H6927" s="86" t="n"/>
      <c r="I6927" s="86" t="n"/>
      <c r="J6927" s="86" t="n"/>
      <c r="K6927" s="86" t="n"/>
      <c r="L6927" s="86" t="n"/>
      <c r="M6927" s="86" t="n"/>
      <c r="N6927" s="86" t="n"/>
      <c r="O6927" s="86" t="n"/>
      <c r="P6927" s="86" t="n"/>
      <c r="Q6927" s="86" t="n"/>
      <c r="R6927" s="86" t="n"/>
      <c r="S6927" s="86" t="n"/>
      <c r="T6927" s="86" t="n"/>
      <c r="U6927" s="86" t="n"/>
      <c r="V6927" s="86" t="n"/>
      <c r="W6927" s="86" t="n"/>
      <c r="X6927" s="86" t="n"/>
      <c r="Y6927" s="86" t="n"/>
      <c r="Z6927" s="86" t="n"/>
      <c r="AA6927" s="86" t="n"/>
      <c r="AB6927" s="86" t="n"/>
      <c r="AC6927" s="86" t="n"/>
      <c r="AD6927" s="86" t="n"/>
      <c r="AE6927" s="86" t="n"/>
      <c r="AF6927" s="86" t="n"/>
      <c r="AG6927" s="86" t="n"/>
      <c r="AH6927" s="86" t="n"/>
      <c r="AI6927" s="86" t="n"/>
      <c r="AJ6927" s="86" t="n"/>
      <c r="AK6927" s="86" t="n"/>
    </row>
    <row r="6928">
      <c r="A6928" s="86" t="n"/>
      <c r="B6928" s="86" t="n"/>
      <c r="C6928" s="86" t="n"/>
      <c r="D6928" s="86" t="n"/>
      <c r="E6928" s="86" t="n"/>
      <c r="F6928" s="86" t="n"/>
      <c r="G6928" s="86" t="n"/>
      <c r="H6928" s="86" t="n"/>
      <c r="I6928" s="86" t="n"/>
      <c r="J6928" s="86" t="n"/>
      <c r="K6928" s="86" t="n"/>
      <c r="L6928" s="86" t="n"/>
      <c r="M6928" s="86" t="n"/>
      <c r="N6928" s="86" t="n"/>
      <c r="O6928" s="86" t="n"/>
      <c r="P6928" s="86" t="n"/>
      <c r="Q6928" s="86" t="n"/>
      <c r="R6928" s="86" t="n"/>
      <c r="S6928" s="86" t="n"/>
      <c r="T6928" s="86" t="n"/>
      <c r="U6928" s="86" t="n"/>
      <c r="V6928" s="86" t="n"/>
      <c r="W6928" s="86" t="n"/>
      <c r="X6928" s="86" t="n"/>
      <c r="Y6928" s="86" t="n"/>
      <c r="Z6928" s="86" t="n"/>
      <c r="AA6928" s="86" t="n"/>
      <c r="AB6928" s="86" t="n"/>
      <c r="AC6928" s="86" t="n"/>
      <c r="AD6928" s="86" t="n"/>
      <c r="AE6928" s="86" t="n"/>
      <c r="AF6928" s="86" t="n"/>
      <c r="AG6928" s="86" t="n"/>
      <c r="AH6928" s="86" t="n"/>
      <c r="AI6928" s="86" t="n"/>
      <c r="AJ6928" s="86" t="n"/>
      <c r="AK6928" s="86" t="n"/>
    </row>
    <row r="6929">
      <c r="A6929" s="86" t="n"/>
      <c r="B6929" s="86" t="n"/>
      <c r="C6929" s="86" t="n"/>
      <c r="D6929" s="86" t="n"/>
      <c r="E6929" s="86" t="n"/>
      <c r="F6929" s="86" t="n"/>
      <c r="G6929" s="86" t="n"/>
      <c r="H6929" s="86" t="n"/>
      <c r="I6929" s="86" t="n"/>
      <c r="J6929" s="86" t="n"/>
      <c r="K6929" s="86" t="n"/>
      <c r="L6929" s="86" t="n"/>
      <c r="M6929" s="86" t="n"/>
      <c r="N6929" s="86" t="n"/>
      <c r="O6929" s="86" t="n"/>
      <c r="P6929" s="86" t="n"/>
      <c r="Q6929" s="86" t="n"/>
      <c r="R6929" s="86" t="n"/>
      <c r="S6929" s="86" t="n"/>
      <c r="T6929" s="86" t="n"/>
      <c r="U6929" s="86" t="n"/>
      <c r="V6929" s="86" t="n"/>
      <c r="W6929" s="86" t="n"/>
      <c r="X6929" s="86" t="n"/>
      <c r="Y6929" s="86" t="n"/>
      <c r="Z6929" s="86" t="n"/>
      <c r="AA6929" s="86" t="n"/>
      <c r="AB6929" s="86" t="n"/>
      <c r="AC6929" s="86" t="n"/>
      <c r="AD6929" s="86" t="n"/>
      <c r="AE6929" s="86" t="n"/>
      <c r="AF6929" s="86" t="n"/>
      <c r="AG6929" s="86" t="n"/>
      <c r="AH6929" s="86" t="n"/>
      <c r="AI6929" s="86" t="n"/>
      <c r="AJ6929" s="86" t="n"/>
      <c r="AK6929" s="86" t="n"/>
    </row>
    <row r="6930">
      <c r="A6930" s="86" t="n"/>
      <c r="B6930" s="86" t="n"/>
      <c r="C6930" s="86" t="n"/>
      <c r="D6930" s="86" t="n"/>
      <c r="E6930" s="86" t="n"/>
      <c r="F6930" s="86" t="n"/>
      <c r="G6930" s="86" t="n"/>
      <c r="H6930" s="86" t="n"/>
      <c r="I6930" s="86" t="n"/>
      <c r="J6930" s="86" t="n"/>
      <c r="K6930" s="86" t="n"/>
      <c r="L6930" s="86" t="n"/>
      <c r="M6930" s="86" t="n"/>
      <c r="N6930" s="86" t="n"/>
      <c r="O6930" s="86" t="n"/>
      <c r="P6930" s="86" t="n"/>
      <c r="Q6930" s="86" t="n"/>
      <c r="R6930" s="86" t="n"/>
      <c r="S6930" s="86" t="n"/>
      <c r="T6930" s="86" t="n"/>
      <c r="U6930" s="86" t="n"/>
      <c r="V6930" s="86" t="n"/>
      <c r="W6930" s="86" t="n"/>
      <c r="X6930" s="86" t="n"/>
      <c r="Y6930" s="86" t="n"/>
      <c r="Z6930" s="86" t="n"/>
      <c r="AA6930" s="86" t="n"/>
      <c r="AB6930" s="86" t="n"/>
      <c r="AC6930" s="86" t="n"/>
      <c r="AD6930" s="86" t="n"/>
      <c r="AE6930" s="86" t="n"/>
      <c r="AF6930" s="86" t="n"/>
      <c r="AG6930" s="86" t="n"/>
      <c r="AH6930" s="86" t="n"/>
      <c r="AI6930" s="86" t="n"/>
      <c r="AJ6930" s="86" t="n"/>
      <c r="AK6930" s="86" t="n"/>
    </row>
    <row r="6931">
      <c r="A6931" s="86" t="n"/>
      <c r="B6931" s="86" t="n"/>
      <c r="C6931" s="86" t="n"/>
      <c r="D6931" s="86" t="n"/>
      <c r="E6931" s="86" t="n"/>
      <c r="F6931" s="86" t="n"/>
      <c r="G6931" s="86" t="n"/>
      <c r="H6931" s="86" t="n"/>
      <c r="I6931" s="86" t="n"/>
      <c r="J6931" s="86" t="n"/>
      <c r="K6931" s="86" t="n"/>
      <c r="L6931" s="86" t="n"/>
      <c r="M6931" s="86" t="n"/>
      <c r="N6931" s="86" t="n"/>
      <c r="O6931" s="86" t="n"/>
      <c r="P6931" s="86" t="n"/>
      <c r="Q6931" s="86" t="n"/>
      <c r="R6931" s="86" t="n"/>
      <c r="S6931" s="86" t="n"/>
      <c r="T6931" s="86" t="n"/>
      <c r="U6931" s="86" t="n"/>
      <c r="V6931" s="86" t="n"/>
      <c r="W6931" s="86" t="n"/>
      <c r="X6931" s="86" t="n"/>
      <c r="Y6931" s="86" t="n"/>
      <c r="Z6931" s="86" t="n"/>
      <c r="AA6931" s="86" t="n"/>
      <c r="AB6931" s="86" t="n"/>
      <c r="AC6931" s="86" t="n"/>
      <c r="AD6931" s="86" t="n"/>
      <c r="AE6931" s="86" t="n"/>
      <c r="AF6931" s="86" t="n"/>
      <c r="AG6931" s="86" t="n"/>
      <c r="AH6931" s="86" t="n"/>
      <c r="AI6931" s="86" t="n"/>
      <c r="AJ6931" s="86" t="n"/>
      <c r="AK6931" s="86" t="n"/>
    </row>
    <row r="6932">
      <c r="A6932" s="86" t="n"/>
      <c r="B6932" s="86" t="n"/>
      <c r="C6932" s="86" t="n"/>
      <c r="D6932" s="86" t="n"/>
      <c r="E6932" s="86" t="n"/>
      <c r="F6932" s="86" t="n"/>
      <c r="G6932" s="86" t="n"/>
      <c r="H6932" s="86" t="n"/>
      <c r="I6932" s="86" t="n"/>
      <c r="J6932" s="86" t="n"/>
      <c r="K6932" s="86" t="n"/>
      <c r="L6932" s="86" t="n"/>
      <c r="M6932" s="86" t="n"/>
      <c r="N6932" s="86" t="n"/>
      <c r="O6932" s="86" t="n"/>
      <c r="P6932" s="86" t="n"/>
      <c r="Q6932" s="86" t="n"/>
      <c r="R6932" s="86" t="n"/>
      <c r="S6932" s="86" t="n"/>
      <c r="T6932" s="86" t="n"/>
      <c r="U6932" s="86" t="n"/>
      <c r="V6932" s="86" t="n"/>
      <c r="W6932" s="86" t="n"/>
      <c r="X6932" s="86" t="n"/>
      <c r="Y6932" s="86" t="n"/>
      <c r="Z6932" s="86" t="n"/>
      <c r="AA6932" s="86" t="n"/>
      <c r="AB6932" s="86" t="n"/>
      <c r="AC6932" s="86" t="n"/>
      <c r="AD6932" s="86" t="n"/>
      <c r="AE6932" s="86" t="n"/>
      <c r="AF6932" s="86" t="n"/>
      <c r="AG6932" s="86" t="n"/>
      <c r="AH6932" s="86" t="n"/>
      <c r="AI6932" s="86" t="n"/>
      <c r="AJ6932" s="86" t="n"/>
      <c r="AK6932" s="86" t="n"/>
    </row>
    <row r="6933">
      <c r="A6933" s="86" t="n"/>
      <c r="B6933" s="86" t="n"/>
      <c r="C6933" s="86" t="n"/>
      <c r="D6933" s="86" t="n"/>
      <c r="E6933" s="86" t="n"/>
      <c r="F6933" s="86" t="n"/>
      <c r="G6933" s="86" t="n"/>
      <c r="H6933" s="86" t="n"/>
      <c r="I6933" s="86" t="n"/>
      <c r="J6933" s="86" t="n"/>
      <c r="K6933" s="86" t="n"/>
      <c r="L6933" s="86" t="n"/>
      <c r="M6933" s="86" t="n"/>
      <c r="N6933" s="86" t="n"/>
      <c r="O6933" s="86" t="n"/>
      <c r="P6933" s="86" t="n"/>
      <c r="Q6933" s="86" t="n"/>
      <c r="R6933" s="86" t="n"/>
      <c r="S6933" s="86" t="n"/>
      <c r="T6933" s="86" t="n"/>
      <c r="U6933" s="86" t="n"/>
      <c r="V6933" s="86" t="n"/>
      <c r="W6933" s="86" t="n"/>
      <c r="X6933" s="86" t="n"/>
      <c r="Y6933" s="86" t="n"/>
      <c r="Z6933" s="86" t="n"/>
      <c r="AA6933" s="86" t="n"/>
      <c r="AB6933" s="86" t="n"/>
      <c r="AC6933" s="86" t="n"/>
      <c r="AD6933" s="86" t="n"/>
      <c r="AE6933" s="86" t="n"/>
      <c r="AF6933" s="86" t="n"/>
      <c r="AG6933" s="86" t="n"/>
      <c r="AH6933" s="86" t="n"/>
      <c r="AI6933" s="86" t="n"/>
      <c r="AJ6933" s="86" t="n"/>
      <c r="AK6933" s="86" t="n"/>
    </row>
    <row r="6934">
      <c r="A6934" s="86" t="n"/>
      <c r="B6934" s="86" t="n"/>
      <c r="C6934" s="86" t="n"/>
      <c r="D6934" s="86" t="n"/>
      <c r="E6934" s="86" t="n"/>
      <c r="F6934" s="86" t="n"/>
      <c r="G6934" s="86" t="n"/>
      <c r="H6934" s="86" t="n"/>
      <c r="I6934" s="86" t="n"/>
      <c r="J6934" s="86" t="n"/>
      <c r="K6934" s="86" t="n"/>
      <c r="L6934" s="86" t="n"/>
      <c r="M6934" s="86" t="n"/>
      <c r="N6934" s="86" t="n"/>
      <c r="O6934" s="86" t="n"/>
      <c r="P6934" s="86" t="n"/>
      <c r="Q6934" s="86" t="n"/>
      <c r="R6934" s="86" t="n"/>
      <c r="S6934" s="86" t="n"/>
      <c r="T6934" s="86" t="n"/>
      <c r="U6934" s="86" t="n"/>
      <c r="V6934" s="86" t="n"/>
      <c r="W6934" s="86" t="n"/>
      <c r="X6934" s="86" t="n"/>
      <c r="Y6934" s="86" t="n"/>
      <c r="Z6934" s="86" t="n"/>
      <c r="AA6934" s="86" t="n"/>
      <c r="AB6934" s="86" t="n"/>
      <c r="AC6934" s="86" t="n"/>
      <c r="AD6934" s="86" t="n"/>
      <c r="AE6934" s="86" t="n"/>
      <c r="AF6934" s="86" t="n"/>
      <c r="AG6934" s="86" t="n"/>
      <c r="AH6934" s="86" t="n"/>
      <c r="AI6934" s="86" t="n"/>
      <c r="AJ6934" s="86" t="n"/>
      <c r="AK6934" s="86" t="n"/>
    </row>
    <row r="6935">
      <c r="A6935" s="86" t="n"/>
      <c r="B6935" s="86" t="n"/>
      <c r="C6935" s="86" t="n"/>
      <c r="D6935" s="86" t="n"/>
      <c r="E6935" s="86" t="n"/>
      <c r="F6935" s="86" t="n"/>
      <c r="G6935" s="86" t="n"/>
      <c r="H6935" s="86" t="n"/>
      <c r="I6935" s="86" t="n"/>
      <c r="J6935" s="86" t="n"/>
      <c r="K6935" s="86" t="n"/>
      <c r="L6935" s="86" t="n"/>
      <c r="M6935" s="86" t="n"/>
      <c r="N6935" s="86" t="n"/>
      <c r="O6935" s="86" t="n"/>
      <c r="P6935" s="86" t="n"/>
      <c r="Q6935" s="86" t="n"/>
      <c r="R6935" s="86" t="n"/>
      <c r="S6935" s="86" t="n"/>
      <c r="T6935" s="86" t="n"/>
      <c r="U6935" s="86" t="n"/>
      <c r="V6935" s="86" t="n"/>
      <c r="W6935" s="86" t="n"/>
      <c r="X6935" s="86" t="n"/>
      <c r="Y6935" s="86" t="n"/>
      <c r="Z6935" s="86" t="n"/>
      <c r="AA6935" s="86" t="n"/>
      <c r="AB6935" s="86" t="n"/>
      <c r="AC6935" s="86" t="n"/>
      <c r="AD6935" s="86" t="n"/>
      <c r="AE6935" s="86" t="n"/>
      <c r="AF6935" s="86" t="n"/>
      <c r="AG6935" s="86" t="n"/>
      <c r="AH6935" s="86" t="n"/>
      <c r="AI6935" s="86" t="n"/>
      <c r="AJ6935" s="86" t="n"/>
      <c r="AK6935" s="86" t="n"/>
    </row>
    <row r="6936">
      <c r="A6936" s="86" t="n"/>
      <c r="B6936" s="86" t="n"/>
      <c r="C6936" s="86" t="n"/>
      <c r="D6936" s="86" t="n"/>
      <c r="E6936" s="86" t="n"/>
      <c r="F6936" s="86" t="n"/>
      <c r="G6936" s="86" t="n"/>
      <c r="H6936" s="86" t="n"/>
      <c r="I6936" s="86" t="n"/>
      <c r="J6936" s="86" t="n"/>
      <c r="K6936" s="86" t="n"/>
      <c r="L6936" s="86" t="n"/>
      <c r="M6936" s="86" t="n"/>
      <c r="N6936" s="86" t="n"/>
      <c r="O6936" s="86" t="n"/>
      <c r="P6936" s="86" t="n"/>
      <c r="Q6936" s="86" t="n"/>
      <c r="R6936" s="86" t="n"/>
      <c r="S6936" s="86" t="n"/>
      <c r="T6936" s="86" t="n"/>
      <c r="U6936" s="86" t="n"/>
      <c r="V6936" s="86" t="n"/>
      <c r="W6936" s="86" t="n"/>
      <c r="X6936" s="86" t="n"/>
      <c r="Y6936" s="86" t="n"/>
      <c r="Z6936" s="86" t="n"/>
      <c r="AA6936" s="86" t="n"/>
      <c r="AB6936" s="86" t="n"/>
      <c r="AC6936" s="86" t="n"/>
      <c r="AD6936" s="86" t="n"/>
      <c r="AE6936" s="86" t="n"/>
      <c r="AF6936" s="86" t="n"/>
      <c r="AG6936" s="86" t="n"/>
      <c r="AH6936" s="86" t="n"/>
      <c r="AI6936" s="86" t="n"/>
      <c r="AJ6936" s="86" t="n"/>
      <c r="AK6936" s="86" t="n"/>
    </row>
    <row r="6937">
      <c r="A6937" s="86" t="n"/>
      <c r="B6937" s="86" t="n"/>
      <c r="C6937" s="86" t="n"/>
      <c r="D6937" s="86" t="n"/>
      <c r="E6937" s="86" t="n"/>
      <c r="F6937" s="86" t="n"/>
      <c r="G6937" s="86" t="n"/>
      <c r="H6937" s="86" t="n"/>
      <c r="I6937" s="86" t="n"/>
      <c r="J6937" s="86" t="n"/>
      <c r="K6937" s="86" t="n"/>
      <c r="L6937" s="86" t="n"/>
      <c r="M6937" s="86" t="n"/>
      <c r="N6937" s="86" t="n"/>
      <c r="O6937" s="86" t="n"/>
      <c r="P6937" s="86" t="n"/>
      <c r="Q6937" s="86" t="n"/>
      <c r="R6937" s="86" t="n"/>
      <c r="S6937" s="86" t="n"/>
      <c r="T6937" s="86" t="n"/>
      <c r="U6937" s="86" t="n"/>
      <c r="V6937" s="86" t="n"/>
      <c r="W6937" s="86" t="n"/>
      <c r="X6937" s="86" t="n"/>
      <c r="Y6937" s="86" t="n"/>
      <c r="Z6937" s="86" t="n"/>
      <c r="AA6937" s="86" t="n"/>
      <c r="AB6937" s="86" t="n"/>
      <c r="AC6937" s="86" t="n"/>
      <c r="AD6937" s="86" t="n"/>
      <c r="AE6937" s="86" t="n"/>
      <c r="AF6937" s="86" t="n"/>
      <c r="AG6937" s="86" t="n"/>
      <c r="AH6937" s="86" t="n"/>
      <c r="AI6937" s="86" t="n"/>
      <c r="AJ6937" s="86" t="n"/>
      <c r="AK6937" s="86" t="n"/>
    </row>
    <row r="6938">
      <c r="A6938" s="86" t="n"/>
      <c r="B6938" s="86" t="n"/>
      <c r="C6938" s="86" t="n"/>
      <c r="D6938" s="86" t="n"/>
      <c r="E6938" s="86" t="n"/>
      <c r="F6938" s="86" t="n"/>
      <c r="G6938" s="86" t="n"/>
      <c r="H6938" s="86" t="n"/>
      <c r="I6938" s="86" t="n"/>
      <c r="J6938" s="86" t="n"/>
      <c r="K6938" s="86" t="n"/>
      <c r="L6938" s="86" t="n"/>
      <c r="M6938" s="86" t="n"/>
      <c r="N6938" s="86" t="n"/>
      <c r="O6938" s="86" t="n"/>
      <c r="P6938" s="86" t="n"/>
      <c r="Q6938" s="86" t="n"/>
      <c r="R6938" s="86" t="n"/>
      <c r="S6938" s="86" t="n"/>
      <c r="T6938" s="86" t="n"/>
      <c r="U6938" s="86" t="n"/>
      <c r="V6938" s="86" t="n"/>
      <c r="W6938" s="86" t="n"/>
      <c r="X6938" s="86" t="n"/>
      <c r="Y6938" s="86" t="n"/>
      <c r="Z6938" s="86" t="n"/>
      <c r="AA6938" s="86" t="n"/>
      <c r="AB6938" s="86" t="n"/>
      <c r="AC6938" s="86" t="n"/>
      <c r="AD6938" s="86" t="n"/>
      <c r="AE6938" s="86" t="n"/>
      <c r="AF6938" s="86" t="n"/>
      <c r="AG6938" s="86" t="n"/>
      <c r="AH6938" s="86" t="n"/>
      <c r="AI6938" s="86" t="n"/>
      <c r="AJ6938" s="86" t="n"/>
      <c r="AK6938" s="86" t="n"/>
    </row>
    <row r="6939">
      <c r="A6939" s="86" t="n"/>
      <c r="B6939" s="86" t="n"/>
      <c r="C6939" s="86" t="n"/>
      <c r="D6939" s="86" t="n"/>
      <c r="E6939" s="86" t="n"/>
      <c r="F6939" s="86" t="n"/>
      <c r="G6939" s="86" t="n"/>
      <c r="H6939" s="86" t="n"/>
      <c r="I6939" s="86" t="n"/>
      <c r="J6939" s="86" t="n"/>
      <c r="K6939" s="86" t="n"/>
      <c r="L6939" s="86" t="n"/>
      <c r="M6939" s="86" t="n"/>
      <c r="N6939" s="86" t="n"/>
      <c r="O6939" s="86" t="n"/>
      <c r="P6939" s="86" t="n"/>
      <c r="Q6939" s="86" t="n"/>
      <c r="R6939" s="86" t="n"/>
      <c r="S6939" s="86" t="n"/>
      <c r="T6939" s="86" t="n"/>
      <c r="U6939" s="86" t="n"/>
      <c r="V6939" s="86" t="n"/>
      <c r="W6939" s="86" t="n"/>
      <c r="X6939" s="86" t="n"/>
      <c r="Y6939" s="86" t="n"/>
      <c r="Z6939" s="86" t="n"/>
      <c r="AA6939" s="86" t="n"/>
      <c r="AB6939" s="86" t="n"/>
      <c r="AC6939" s="86" t="n"/>
      <c r="AD6939" s="86" t="n"/>
      <c r="AE6939" s="86" t="n"/>
      <c r="AF6939" s="86" t="n"/>
      <c r="AG6939" s="86" t="n"/>
      <c r="AH6939" s="86" t="n"/>
      <c r="AI6939" s="86" t="n"/>
      <c r="AJ6939" s="86" t="n"/>
      <c r="AK6939" s="86" t="n"/>
    </row>
    <row r="6940">
      <c r="A6940" s="86" t="n"/>
      <c r="B6940" s="86" t="n"/>
      <c r="C6940" s="86" t="n"/>
      <c r="D6940" s="86" t="n"/>
      <c r="E6940" s="86" t="n"/>
      <c r="F6940" s="86" t="n"/>
      <c r="G6940" s="86" t="n"/>
      <c r="H6940" s="86" t="n"/>
      <c r="I6940" s="86" t="n"/>
      <c r="J6940" s="86" t="n"/>
      <c r="K6940" s="86" t="n"/>
      <c r="L6940" s="86" t="n"/>
      <c r="M6940" s="86" t="n"/>
      <c r="N6940" s="86" t="n"/>
      <c r="O6940" s="86" t="n"/>
      <c r="P6940" s="86" t="n"/>
      <c r="Q6940" s="86" t="n"/>
      <c r="R6940" s="86" t="n"/>
      <c r="S6940" s="86" t="n"/>
      <c r="T6940" s="86" t="n"/>
      <c r="U6940" s="86" t="n"/>
      <c r="V6940" s="86" t="n"/>
      <c r="W6940" s="86" t="n"/>
      <c r="X6940" s="86" t="n"/>
      <c r="Y6940" s="86" t="n"/>
      <c r="Z6940" s="86" t="n"/>
      <c r="AA6940" s="86" t="n"/>
      <c r="AB6940" s="86" t="n"/>
      <c r="AC6940" s="86" t="n"/>
      <c r="AD6940" s="86" t="n"/>
      <c r="AE6940" s="86" t="n"/>
      <c r="AF6940" s="86" t="n"/>
      <c r="AG6940" s="86" t="n"/>
      <c r="AH6940" s="86" t="n"/>
      <c r="AI6940" s="86" t="n"/>
      <c r="AJ6940" s="86" t="n"/>
      <c r="AK6940" s="86" t="n"/>
    </row>
    <row r="6941">
      <c r="A6941" s="86" t="n"/>
      <c r="B6941" s="86" t="n"/>
      <c r="C6941" s="86" t="n"/>
      <c r="D6941" s="86" t="n"/>
      <c r="E6941" s="86" t="n"/>
      <c r="F6941" s="86" t="n"/>
      <c r="G6941" s="86" t="n"/>
      <c r="H6941" s="86" t="n"/>
      <c r="I6941" s="86" t="n"/>
      <c r="J6941" s="86" t="n"/>
      <c r="K6941" s="86" t="n"/>
      <c r="L6941" s="86" t="n"/>
      <c r="M6941" s="86" t="n"/>
      <c r="N6941" s="86" t="n"/>
      <c r="O6941" s="86" t="n"/>
      <c r="P6941" s="86" t="n"/>
      <c r="Q6941" s="86" t="n"/>
      <c r="R6941" s="86" t="n"/>
      <c r="S6941" s="86" t="n"/>
      <c r="T6941" s="86" t="n"/>
      <c r="U6941" s="86" t="n"/>
      <c r="V6941" s="86" t="n"/>
      <c r="W6941" s="86" t="n"/>
      <c r="X6941" s="86" t="n"/>
      <c r="Y6941" s="86" t="n"/>
      <c r="Z6941" s="86" t="n"/>
      <c r="AA6941" s="86" t="n"/>
      <c r="AB6941" s="86" t="n"/>
      <c r="AC6941" s="86" t="n"/>
      <c r="AD6941" s="86" t="n"/>
      <c r="AE6941" s="86" t="n"/>
      <c r="AF6941" s="86" t="n"/>
      <c r="AG6941" s="86" t="n"/>
      <c r="AH6941" s="86" t="n"/>
      <c r="AI6941" s="86" t="n"/>
      <c r="AJ6941" s="86" t="n"/>
      <c r="AK6941" s="86" t="n"/>
    </row>
    <row r="6942">
      <c r="A6942" s="86" t="n"/>
      <c r="B6942" s="86" t="n"/>
      <c r="C6942" s="86" t="n"/>
      <c r="D6942" s="86" t="n"/>
      <c r="E6942" s="86" t="n"/>
      <c r="F6942" s="86" t="n"/>
      <c r="G6942" s="86" t="n"/>
      <c r="H6942" s="86" t="n"/>
      <c r="I6942" s="86" t="n"/>
      <c r="J6942" s="86" t="n"/>
      <c r="K6942" s="86" t="n"/>
      <c r="L6942" s="86" t="n"/>
      <c r="M6942" s="86" t="n"/>
      <c r="N6942" s="86" t="n"/>
      <c r="O6942" s="86" t="n"/>
      <c r="P6942" s="86" t="n"/>
      <c r="Q6942" s="86" t="n"/>
      <c r="R6942" s="86" t="n"/>
      <c r="S6942" s="86" t="n"/>
      <c r="T6942" s="86" t="n"/>
      <c r="U6942" s="86" t="n"/>
      <c r="V6942" s="86" t="n"/>
      <c r="W6942" s="86" t="n"/>
      <c r="X6942" s="86" t="n"/>
      <c r="Y6942" s="86" t="n"/>
      <c r="Z6942" s="86" t="n"/>
      <c r="AA6942" s="86" t="n"/>
      <c r="AB6942" s="86" t="n"/>
      <c r="AC6942" s="86" t="n"/>
      <c r="AD6942" s="86" t="n"/>
      <c r="AE6942" s="86" t="n"/>
      <c r="AF6942" s="86" t="n"/>
      <c r="AG6942" s="86" t="n"/>
      <c r="AH6942" s="86" t="n"/>
      <c r="AI6942" s="86" t="n"/>
      <c r="AJ6942" s="86" t="n"/>
      <c r="AK6942" s="86" t="n"/>
    </row>
    <row r="6943">
      <c r="A6943" s="86" t="n"/>
      <c r="B6943" s="86" t="n"/>
      <c r="C6943" s="86" t="n"/>
      <c r="D6943" s="86" t="n"/>
      <c r="E6943" s="86" t="n"/>
      <c r="F6943" s="86" t="n"/>
      <c r="G6943" s="86" t="n"/>
      <c r="H6943" s="86" t="n"/>
      <c r="I6943" s="86" t="n"/>
      <c r="J6943" s="86" t="n"/>
      <c r="K6943" s="86" t="n"/>
      <c r="L6943" s="86" t="n"/>
      <c r="M6943" s="86" t="n"/>
      <c r="N6943" s="86" t="n"/>
      <c r="O6943" s="86" t="n"/>
      <c r="P6943" s="86" t="n"/>
      <c r="Q6943" s="86" t="n"/>
      <c r="R6943" s="86" t="n"/>
      <c r="S6943" s="86" t="n"/>
      <c r="T6943" s="86" t="n"/>
      <c r="U6943" s="86" t="n"/>
      <c r="V6943" s="86" t="n"/>
      <c r="W6943" s="86" t="n"/>
      <c r="X6943" s="86" t="n"/>
      <c r="Y6943" s="86" t="n"/>
      <c r="Z6943" s="86" t="n"/>
      <c r="AA6943" s="86" t="n"/>
      <c r="AB6943" s="86" t="n"/>
      <c r="AC6943" s="86" t="n"/>
      <c r="AD6943" s="86" t="n"/>
      <c r="AE6943" s="86" t="n"/>
      <c r="AF6943" s="86" t="n"/>
      <c r="AG6943" s="86" t="n"/>
      <c r="AH6943" s="86" t="n"/>
      <c r="AI6943" s="86" t="n"/>
      <c r="AJ6943" s="86" t="n"/>
      <c r="AK6943" s="86" t="n"/>
    </row>
    <row r="6944">
      <c r="A6944" s="86" t="n"/>
      <c r="B6944" s="86" t="n"/>
      <c r="C6944" s="86" t="n"/>
      <c r="D6944" s="86" t="n"/>
      <c r="E6944" s="86" t="n"/>
      <c r="F6944" s="86" t="n"/>
      <c r="G6944" s="86" t="n"/>
      <c r="H6944" s="86" t="n"/>
      <c r="I6944" s="86" t="n"/>
      <c r="J6944" s="86" t="n"/>
      <c r="K6944" s="86" t="n"/>
      <c r="L6944" s="86" t="n"/>
      <c r="M6944" s="86" t="n"/>
      <c r="N6944" s="86" t="n"/>
      <c r="O6944" s="86" t="n"/>
      <c r="P6944" s="86" t="n"/>
      <c r="Q6944" s="86" t="n"/>
      <c r="R6944" s="86" t="n"/>
      <c r="S6944" s="86" t="n"/>
      <c r="T6944" s="86" t="n"/>
      <c r="U6944" s="86" t="n"/>
      <c r="V6944" s="86" t="n"/>
      <c r="W6944" s="86" t="n"/>
      <c r="X6944" s="86" t="n"/>
      <c r="Y6944" s="86" t="n"/>
      <c r="Z6944" s="86" t="n"/>
      <c r="AA6944" s="86" t="n"/>
      <c r="AB6944" s="86" t="n"/>
      <c r="AC6944" s="86" t="n"/>
      <c r="AD6944" s="86" t="n"/>
      <c r="AE6944" s="86" t="n"/>
      <c r="AF6944" s="86" t="n"/>
      <c r="AG6944" s="86" t="n"/>
      <c r="AH6944" s="86" t="n"/>
      <c r="AI6944" s="86" t="n"/>
      <c r="AJ6944" s="86" t="n"/>
      <c r="AK6944" s="86" t="n"/>
    </row>
    <row r="6945">
      <c r="A6945" s="86" t="n"/>
      <c r="B6945" s="86" t="n"/>
      <c r="C6945" s="86" t="n"/>
      <c r="D6945" s="86" t="n"/>
      <c r="E6945" s="86" t="n"/>
      <c r="F6945" s="86" t="n"/>
      <c r="G6945" s="86" t="n"/>
      <c r="H6945" s="86" t="n"/>
      <c r="I6945" s="86" t="n"/>
      <c r="J6945" s="86" t="n"/>
      <c r="K6945" s="86" t="n"/>
      <c r="L6945" s="86" t="n"/>
      <c r="M6945" s="86" t="n"/>
      <c r="N6945" s="86" t="n"/>
      <c r="O6945" s="86" t="n"/>
      <c r="P6945" s="86" t="n"/>
      <c r="Q6945" s="86" t="n"/>
      <c r="R6945" s="86" t="n"/>
      <c r="S6945" s="86" t="n"/>
      <c r="T6945" s="86" t="n"/>
      <c r="U6945" s="86" t="n"/>
      <c r="V6945" s="86" t="n"/>
      <c r="W6945" s="86" t="n"/>
      <c r="X6945" s="86" t="n"/>
      <c r="Y6945" s="86" t="n"/>
      <c r="Z6945" s="86" t="n"/>
      <c r="AA6945" s="86" t="n"/>
      <c r="AB6945" s="86" t="n"/>
      <c r="AC6945" s="86" t="n"/>
      <c r="AD6945" s="86" t="n"/>
      <c r="AE6945" s="86" t="n"/>
      <c r="AF6945" s="86" t="n"/>
      <c r="AG6945" s="86" t="n"/>
      <c r="AH6945" s="86" t="n"/>
      <c r="AI6945" s="86" t="n"/>
      <c r="AJ6945" s="86" t="n"/>
      <c r="AK6945" s="86" t="n"/>
    </row>
    <row r="6946">
      <c r="A6946" s="86" t="n"/>
      <c r="B6946" s="86" t="n"/>
      <c r="C6946" s="86" t="n"/>
      <c r="D6946" s="86" t="n"/>
      <c r="E6946" s="86" t="n"/>
      <c r="F6946" s="86" t="n"/>
      <c r="G6946" s="86" t="n"/>
      <c r="H6946" s="86" t="n"/>
      <c r="I6946" s="86" t="n"/>
      <c r="J6946" s="86" t="n"/>
      <c r="K6946" s="86" t="n"/>
      <c r="L6946" s="86" t="n"/>
      <c r="M6946" s="86" t="n"/>
      <c r="N6946" s="86" t="n"/>
      <c r="O6946" s="86" t="n"/>
      <c r="P6946" s="86" t="n"/>
      <c r="Q6946" s="86" t="n"/>
      <c r="R6946" s="86" t="n"/>
      <c r="S6946" s="86" t="n"/>
      <c r="T6946" s="86" t="n"/>
      <c r="U6946" s="86" t="n"/>
      <c r="V6946" s="86" t="n"/>
      <c r="W6946" s="86" t="n"/>
      <c r="X6946" s="86" t="n"/>
      <c r="Y6946" s="86" t="n"/>
      <c r="Z6946" s="86" t="n"/>
      <c r="AA6946" s="86" t="n"/>
      <c r="AB6946" s="86" t="n"/>
      <c r="AC6946" s="86" t="n"/>
      <c r="AD6946" s="86" t="n"/>
      <c r="AE6946" s="86" t="n"/>
      <c r="AF6946" s="86" t="n"/>
      <c r="AG6946" s="86" t="n"/>
      <c r="AH6946" s="86" t="n"/>
      <c r="AI6946" s="86" t="n"/>
      <c r="AJ6946" s="86" t="n"/>
      <c r="AK6946" s="86" t="n"/>
    </row>
    <row r="6947">
      <c r="A6947" s="86" t="n"/>
      <c r="B6947" s="86" t="n"/>
      <c r="C6947" s="86" t="n"/>
      <c r="D6947" s="86" t="n"/>
      <c r="E6947" s="86" t="n"/>
      <c r="F6947" s="86" t="n"/>
      <c r="G6947" s="86" t="n"/>
      <c r="H6947" s="86" t="n"/>
      <c r="I6947" s="86" t="n"/>
      <c r="J6947" s="86" t="n"/>
      <c r="K6947" s="86" t="n"/>
      <c r="L6947" s="86" t="n"/>
      <c r="M6947" s="86" t="n"/>
      <c r="N6947" s="86" t="n"/>
      <c r="O6947" s="86" t="n"/>
      <c r="P6947" s="86" t="n"/>
      <c r="Q6947" s="86" t="n"/>
      <c r="R6947" s="86" t="n"/>
      <c r="S6947" s="86" t="n"/>
      <c r="T6947" s="86" t="n"/>
      <c r="U6947" s="86" t="n"/>
      <c r="V6947" s="86" t="n"/>
      <c r="W6947" s="86" t="n"/>
      <c r="X6947" s="86" t="n"/>
      <c r="Y6947" s="86" t="n"/>
      <c r="Z6947" s="86" t="n"/>
      <c r="AA6947" s="86" t="n"/>
      <c r="AB6947" s="86" t="n"/>
      <c r="AC6947" s="86" t="n"/>
      <c r="AD6947" s="86" t="n"/>
      <c r="AE6947" s="86" t="n"/>
      <c r="AF6947" s="86" t="n"/>
      <c r="AG6947" s="86" t="n"/>
      <c r="AH6947" s="86" t="n"/>
      <c r="AI6947" s="86" t="n"/>
      <c r="AJ6947" s="86" t="n"/>
      <c r="AK6947" s="86" t="n"/>
    </row>
    <row r="6948">
      <c r="A6948" s="86" t="n"/>
      <c r="B6948" s="86" t="n"/>
      <c r="C6948" s="86" t="n"/>
      <c r="D6948" s="86" t="n"/>
      <c r="E6948" s="86" t="n"/>
      <c r="F6948" s="86" t="n"/>
      <c r="G6948" s="86" t="n"/>
      <c r="H6948" s="86" t="n"/>
      <c r="I6948" s="86" t="n"/>
      <c r="J6948" s="86" t="n"/>
      <c r="K6948" s="86" t="n"/>
      <c r="L6948" s="86" t="n"/>
      <c r="M6948" s="86" t="n"/>
      <c r="N6948" s="86" t="n"/>
      <c r="O6948" s="86" t="n"/>
      <c r="P6948" s="86" t="n"/>
      <c r="Q6948" s="86" t="n"/>
      <c r="R6948" s="86" t="n"/>
      <c r="S6948" s="86" t="n"/>
      <c r="T6948" s="86" t="n"/>
      <c r="U6948" s="86" t="n"/>
      <c r="V6948" s="86" t="n"/>
      <c r="W6948" s="86" t="n"/>
      <c r="X6948" s="86" t="n"/>
      <c r="Y6948" s="86" t="n"/>
      <c r="Z6948" s="86" t="n"/>
      <c r="AA6948" s="86" t="n"/>
      <c r="AB6948" s="86" t="n"/>
      <c r="AC6948" s="86" t="n"/>
      <c r="AD6948" s="86" t="n"/>
      <c r="AE6948" s="86" t="n"/>
      <c r="AF6948" s="86" t="n"/>
      <c r="AG6948" s="86" t="n"/>
      <c r="AH6948" s="86" t="n"/>
      <c r="AI6948" s="86" t="n"/>
      <c r="AJ6948" s="86" t="n"/>
      <c r="AK6948" s="86" t="n"/>
    </row>
    <row r="6949">
      <c r="A6949" s="86" t="n"/>
      <c r="B6949" s="86" t="n"/>
      <c r="C6949" s="86" t="n"/>
      <c r="D6949" s="86" t="n"/>
      <c r="E6949" s="86" t="n"/>
      <c r="F6949" s="86" t="n"/>
      <c r="G6949" s="86" t="n"/>
      <c r="H6949" s="86" t="n"/>
      <c r="I6949" s="86" t="n"/>
      <c r="J6949" s="86" t="n"/>
      <c r="K6949" s="86" t="n"/>
      <c r="L6949" s="86" t="n"/>
      <c r="M6949" s="86" t="n"/>
      <c r="N6949" s="86" t="n"/>
      <c r="O6949" s="86" t="n"/>
      <c r="P6949" s="86" t="n"/>
      <c r="Q6949" s="86" t="n"/>
      <c r="R6949" s="86" t="n"/>
      <c r="S6949" s="86" t="n"/>
      <c r="T6949" s="86" t="n"/>
      <c r="U6949" s="86" t="n"/>
      <c r="V6949" s="86" t="n"/>
      <c r="W6949" s="86" t="n"/>
      <c r="X6949" s="86" t="n"/>
      <c r="Y6949" s="86" t="n"/>
      <c r="Z6949" s="86" t="n"/>
      <c r="AA6949" s="86" t="n"/>
      <c r="AB6949" s="86" t="n"/>
      <c r="AC6949" s="86" t="n"/>
      <c r="AD6949" s="86" t="n"/>
      <c r="AE6949" s="86" t="n"/>
      <c r="AF6949" s="86" t="n"/>
      <c r="AG6949" s="86" t="n"/>
      <c r="AH6949" s="86" t="n"/>
      <c r="AI6949" s="86" t="n"/>
      <c r="AJ6949" s="86" t="n"/>
      <c r="AK6949" s="86" t="n"/>
    </row>
    <row r="6950">
      <c r="A6950" s="86" t="n"/>
      <c r="B6950" s="86" t="n"/>
      <c r="C6950" s="86" t="n"/>
      <c r="D6950" s="86" t="n"/>
      <c r="E6950" s="86" t="n"/>
      <c r="F6950" s="86" t="n"/>
      <c r="G6950" s="86" t="n"/>
      <c r="H6950" s="86" t="n"/>
      <c r="I6950" s="86" t="n"/>
      <c r="J6950" s="86" t="n"/>
      <c r="K6950" s="86" t="n"/>
      <c r="L6950" s="86" t="n"/>
      <c r="M6950" s="86" t="n"/>
      <c r="N6950" s="86" t="n"/>
      <c r="O6950" s="86" t="n"/>
      <c r="P6950" s="86" t="n"/>
      <c r="Q6950" s="86" t="n"/>
      <c r="R6950" s="86" t="n"/>
      <c r="S6950" s="86" t="n"/>
      <c r="T6950" s="86" t="n"/>
      <c r="U6950" s="86" t="n"/>
      <c r="V6950" s="86" t="n"/>
      <c r="W6950" s="86" t="n"/>
      <c r="X6950" s="86" t="n"/>
      <c r="Y6950" s="86" t="n"/>
      <c r="Z6950" s="86" t="n"/>
      <c r="AA6950" s="86" t="n"/>
      <c r="AB6950" s="86" t="n"/>
      <c r="AC6950" s="86" t="n"/>
      <c r="AD6950" s="86" t="n"/>
      <c r="AE6950" s="86" t="n"/>
      <c r="AF6950" s="86" t="n"/>
      <c r="AG6950" s="86" t="n"/>
      <c r="AH6950" s="86" t="n"/>
      <c r="AI6950" s="86" t="n"/>
      <c r="AJ6950" s="86" t="n"/>
      <c r="AK6950" s="86" t="n"/>
    </row>
    <row r="6951">
      <c r="A6951" s="86" t="n"/>
      <c r="B6951" s="86" t="n"/>
      <c r="C6951" s="86" t="n"/>
      <c r="D6951" s="86" t="n"/>
      <c r="E6951" s="86" t="n"/>
      <c r="F6951" s="86" t="n"/>
      <c r="G6951" s="86" t="n"/>
      <c r="H6951" s="86" t="n"/>
      <c r="I6951" s="86" t="n"/>
      <c r="J6951" s="86" t="n"/>
      <c r="K6951" s="86" t="n"/>
      <c r="L6951" s="86" t="n"/>
      <c r="M6951" s="86" t="n"/>
      <c r="N6951" s="86" t="n"/>
      <c r="O6951" s="86" t="n"/>
      <c r="P6951" s="86" t="n"/>
      <c r="Q6951" s="86" t="n"/>
      <c r="R6951" s="86" t="n"/>
      <c r="S6951" s="86" t="n"/>
      <c r="T6951" s="86" t="n"/>
      <c r="U6951" s="86" t="n"/>
      <c r="V6951" s="86" t="n"/>
      <c r="W6951" s="86" t="n"/>
      <c r="X6951" s="86" t="n"/>
      <c r="Y6951" s="86" t="n"/>
      <c r="Z6951" s="86" t="n"/>
      <c r="AA6951" s="86" t="n"/>
      <c r="AB6951" s="86" t="n"/>
      <c r="AC6951" s="86" t="n"/>
      <c r="AD6951" s="86" t="n"/>
      <c r="AE6951" s="86" t="n"/>
      <c r="AF6951" s="86" t="n"/>
      <c r="AG6951" s="86" t="n"/>
      <c r="AH6951" s="86" t="n"/>
      <c r="AI6951" s="86" t="n"/>
      <c r="AJ6951" s="86" t="n"/>
      <c r="AK6951" s="86" t="n"/>
    </row>
    <row r="6961">
      <c r="G6961" s="152" t="n"/>
    </row>
    <row r="6966">
      <c r="B6966" s="194" t="n"/>
      <c r="C6966" s="195" t="n"/>
      <c r="D6966" s="195" t="n"/>
      <c r="E6966" s="194" t="n"/>
      <c r="F6966" s="195" t="n"/>
      <c r="G6966" s="195" t="n"/>
      <c r="H6966" s="194" t="n"/>
      <c r="I6966" s="195" t="n"/>
      <c r="J6966" s="195" t="n"/>
      <c r="K6966" s="194" t="n"/>
      <c r="L6966" s="195" t="n"/>
      <c r="M6966" s="195" t="n"/>
      <c r="N6966" s="194" t="n"/>
      <c r="O6966" s="195" t="n"/>
      <c r="P6966" s="195" t="n"/>
      <c r="Q6966" s="194" t="n"/>
      <c r="R6966" s="195" t="n"/>
      <c r="S6966" s="195" t="n"/>
      <c r="T6966" s="194" t="n"/>
      <c r="U6966" s="195" t="n"/>
      <c r="V6966" s="195" t="n"/>
      <c r="W6966" s="194" t="n"/>
      <c r="X6966" s="195" t="n"/>
      <c r="Y6966" s="195" t="n"/>
      <c r="Z6966" s="194" t="n"/>
      <c r="AA6966" s="195" t="n"/>
      <c r="AB6966" s="195" t="n"/>
      <c r="AC6966" s="194" t="n"/>
      <c r="AD6966" s="195" t="n"/>
      <c r="AE6966" s="195" t="n"/>
      <c r="AF6966" s="194" t="n"/>
      <c r="AG6966" s="195" t="n"/>
      <c r="AH6966" s="195" t="n"/>
      <c r="AI6966" s="194" t="n"/>
      <c r="AJ6966" s="195" t="n"/>
      <c r="AK6966" s="195" t="n"/>
      <c r="AN6966" s="83">
        <f>1/($B6966*(1/$B6964)*(1/(5/7+2/7*$D6966))*$B6976/SUM($B6968:$B6991))</f>
        <v/>
      </c>
      <c r="AO6966" s="83">
        <f>1/(B6966*(1/B6964)*(1/(5/7+2/7*D6966)))</f>
        <v/>
      </c>
      <c r="AP6966" s="83" t="n"/>
      <c r="AR6966" s="174">
        <f>CHOOSE(AV$3,C6966,F6966,I6966,L6966,O6966,R6966,U6966,X6966,AA6966,AD6966,AG6966,AJ6966)</f>
        <v/>
      </c>
      <c r="AS6966" s="82" t="n"/>
      <c r="AT6966" s="82" t="n"/>
      <c r="AV6966" s="119">
        <f>AN6966/AR6966</f>
        <v/>
      </c>
      <c r="AW6966" s="172">
        <f>AO6966/AR6966</f>
        <v/>
      </c>
    </row>
    <row r="7001">
      <c r="G7001" s="152" t="n"/>
    </row>
    <row r="7006">
      <c r="B7006" s="194" t="n"/>
      <c r="C7006" s="195" t="n"/>
      <c r="D7006" s="195" t="n"/>
      <c r="E7006" s="194" t="n"/>
      <c r="F7006" s="195" t="n"/>
      <c r="G7006" s="195" t="n"/>
      <c r="H7006" s="194" t="n"/>
      <c r="I7006" s="195" t="n"/>
      <c r="J7006" s="195" t="n"/>
      <c r="K7006" s="194" t="n"/>
      <c r="L7006" s="195" t="n"/>
      <c r="M7006" s="195" t="n"/>
      <c r="N7006" s="194" t="n"/>
      <c r="O7006" s="195" t="n"/>
      <c r="P7006" s="195" t="n"/>
      <c r="Q7006" s="194" t="n"/>
      <c r="R7006" s="195" t="n"/>
      <c r="S7006" s="195" t="n"/>
      <c r="T7006" s="194" t="n"/>
      <c r="U7006" s="195" t="n"/>
      <c r="V7006" s="195" t="n"/>
      <c r="W7006" s="194" t="n"/>
      <c r="X7006" s="195" t="n"/>
      <c r="Y7006" s="195" t="n"/>
      <c r="Z7006" s="194" t="n"/>
      <c r="AA7006" s="195" t="n"/>
      <c r="AB7006" s="195" t="n"/>
      <c r="AC7006" s="194" t="n"/>
      <c r="AD7006" s="195" t="n"/>
      <c r="AE7006" s="195" t="n"/>
      <c r="AF7006" s="194" t="n"/>
      <c r="AG7006" s="195" t="n"/>
      <c r="AH7006" s="195" t="n"/>
      <c r="AI7006" s="194" t="n"/>
      <c r="AJ7006" s="195" t="n"/>
      <c r="AK7006" s="195" t="n"/>
      <c r="AN7006" s="83">
        <f>1/($B7006*(1/$B7004)*(1/(5/7+2/7*$D7006))*$B7016/SUM($B7008:$B7031))</f>
        <v/>
      </c>
      <c r="AO7006" s="83">
        <f>1/(B7006*(1/B7004)*(1/(5/7+2/7*D7006)))</f>
        <v/>
      </c>
      <c r="AP7006" s="83" t="n"/>
      <c r="AR7006" s="174">
        <f>CHOOSE(AV$3,C7006,F7006,I7006,L7006,O7006,R7006,U7006,X7006,AA7006,AD7006,AG7006,AJ7006)</f>
        <v/>
      </c>
      <c r="AS7006" s="82" t="n"/>
      <c r="AT7006" s="82" t="n"/>
      <c r="AV7006" s="119">
        <f>AN7006/AR7006</f>
        <v/>
      </c>
      <c r="AW7006" s="172">
        <f>AO7006/AR7006</f>
        <v/>
      </c>
    </row>
    <row r="7041">
      <c r="G7041" s="152" t="n"/>
    </row>
    <row r="7046">
      <c r="B7046" s="194" t="n"/>
      <c r="C7046" s="195" t="n"/>
      <c r="D7046" s="195" t="n"/>
      <c r="E7046" s="194" t="n"/>
      <c r="F7046" s="195" t="n"/>
      <c r="G7046" s="195" t="n"/>
      <c r="H7046" s="194" t="n"/>
      <c r="I7046" s="195" t="n"/>
      <c r="J7046" s="195" t="n"/>
      <c r="K7046" s="194" t="n"/>
      <c r="L7046" s="195" t="n"/>
      <c r="M7046" s="195" t="n"/>
      <c r="N7046" s="194" t="n"/>
      <c r="O7046" s="195" t="n"/>
      <c r="P7046" s="195" t="n"/>
      <c r="Q7046" s="194" t="n"/>
      <c r="R7046" s="195" t="n"/>
      <c r="S7046" s="195" t="n"/>
      <c r="T7046" s="194" t="n"/>
      <c r="U7046" s="195" t="n"/>
      <c r="V7046" s="195" t="n"/>
      <c r="W7046" s="194" t="n"/>
      <c r="X7046" s="195" t="n"/>
      <c r="Y7046" s="195" t="n"/>
      <c r="Z7046" s="194" t="n"/>
      <c r="AA7046" s="195" t="n"/>
      <c r="AB7046" s="195" t="n"/>
      <c r="AC7046" s="194" t="n"/>
      <c r="AD7046" s="195" t="n"/>
      <c r="AE7046" s="195" t="n"/>
      <c r="AF7046" s="194" t="n"/>
      <c r="AG7046" s="195" t="n"/>
      <c r="AH7046" s="195" t="n"/>
      <c r="AI7046" s="194" t="n"/>
      <c r="AJ7046" s="195" t="n"/>
      <c r="AK7046" s="195" t="n"/>
      <c r="AN7046" s="83">
        <f>1/($B7046*(1/$B7044)*(1/(5/7+2/7*$D7046))*$B7056/SUM($B7048:$B7071))</f>
        <v/>
      </c>
      <c r="AO7046" s="83">
        <f>1/(B7046*(1/B7044)*(1/(5/7+2/7*D7046)))</f>
        <v/>
      </c>
      <c r="AP7046" s="83" t="n"/>
      <c r="AR7046" s="174">
        <f>CHOOSE(AV$3,C7046,F7046,I7046,L7046,O7046,R7046,U7046,X7046,AA7046,AD7046,AG7046,AJ7046)</f>
        <v/>
      </c>
      <c r="AS7046" s="82" t="n"/>
      <c r="AT7046" s="82" t="n"/>
      <c r="AV7046" s="119">
        <f>AN7046/AR7046</f>
        <v/>
      </c>
      <c r="AW7046" s="172">
        <f>AO7046/AR7046</f>
        <v/>
      </c>
    </row>
    <row r="7081">
      <c r="G7081" s="152" t="n"/>
    </row>
    <row r="7086">
      <c r="B7086" s="194" t="n"/>
      <c r="C7086" s="195" t="n"/>
      <c r="D7086" s="195" t="n"/>
      <c r="E7086" s="194" t="n"/>
      <c r="F7086" s="195" t="n"/>
      <c r="G7086" s="195" t="n"/>
      <c r="H7086" s="194" t="n"/>
      <c r="I7086" s="195" t="n"/>
      <c r="J7086" s="195" t="n"/>
      <c r="K7086" s="194" t="n"/>
      <c r="L7086" s="195" t="n"/>
      <c r="M7086" s="195" t="n"/>
      <c r="N7086" s="194" t="n"/>
      <c r="O7086" s="195" t="n"/>
      <c r="P7086" s="195" t="n"/>
      <c r="Q7086" s="194" t="n"/>
      <c r="R7086" s="195" t="n"/>
      <c r="S7086" s="195" t="n"/>
      <c r="T7086" s="194" t="n"/>
      <c r="U7086" s="195" t="n"/>
      <c r="V7086" s="195" t="n"/>
      <c r="W7086" s="194" t="n"/>
      <c r="X7086" s="195" t="n"/>
      <c r="Y7086" s="195" t="n"/>
      <c r="Z7086" s="194" t="n"/>
      <c r="AA7086" s="195" t="n"/>
      <c r="AB7086" s="195" t="n"/>
      <c r="AC7086" s="194" t="n"/>
      <c r="AD7086" s="195" t="n"/>
      <c r="AE7086" s="195" t="n"/>
      <c r="AF7086" s="194" t="n"/>
      <c r="AG7086" s="195" t="n"/>
      <c r="AH7086" s="195" t="n"/>
      <c r="AI7086" s="194" t="n"/>
      <c r="AJ7086" s="195" t="n"/>
      <c r="AK7086" s="195" t="n"/>
      <c r="AN7086" s="83">
        <f>1/($B7086*(1/$B7084)*(1/(5/7+2/7*$D7086))*$B7096/SUM($B7088:$B7111))</f>
        <v/>
      </c>
      <c r="AO7086" s="83">
        <f>1/(B7086*(1/B7084)*(1/(5/7+2/7*D7086)))</f>
        <v/>
      </c>
      <c r="AP7086" s="83" t="n"/>
      <c r="AR7086" s="174">
        <f>CHOOSE(AV$3,C7086,F7086,I7086,L7086,O7086,R7086,U7086,X7086,AA7086,AD7086,AG7086,AJ7086)</f>
        <v/>
      </c>
      <c r="AS7086" s="82" t="n"/>
      <c r="AT7086" s="82" t="n"/>
      <c r="AV7086" s="119">
        <f>AN7086/AR7086</f>
        <v/>
      </c>
      <c r="AW7086" s="172">
        <f>AO7086/AR7086</f>
        <v/>
      </c>
    </row>
    <row r="7121">
      <c r="G7121" s="152" t="n"/>
    </row>
    <row r="7126">
      <c r="B7126" s="194" t="n"/>
      <c r="C7126" s="195" t="n"/>
      <c r="D7126" s="195" t="n"/>
      <c r="E7126" s="194" t="n"/>
      <c r="F7126" s="195" t="n"/>
      <c r="G7126" s="195" t="n"/>
      <c r="H7126" s="194" t="n"/>
      <c r="I7126" s="195" t="n"/>
      <c r="J7126" s="195" t="n"/>
      <c r="K7126" s="194" t="n"/>
      <c r="L7126" s="195" t="n"/>
      <c r="M7126" s="195" t="n"/>
      <c r="N7126" s="194" t="n"/>
      <c r="O7126" s="195" t="n"/>
      <c r="P7126" s="195" t="n"/>
      <c r="Q7126" s="194" t="n"/>
      <c r="R7126" s="195" t="n"/>
      <c r="S7126" s="195" t="n"/>
      <c r="T7126" s="194" t="n"/>
      <c r="U7126" s="195" t="n"/>
      <c r="V7126" s="195" t="n"/>
      <c r="W7126" s="194" t="n"/>
      <c r="X7126" s="195" t="n"/>
      <c r="Y7126" s="195" t="n"/>
      <c r="Z7126" s="194" t="n"/>
      <c r="AA7126" s="195" t="n"/>
      <c r="AB7126" s="195" t="n"/>
      <c r="AC7126" s="194" t="n"/>
      <c r="AD7126" s="195" t="n"/>
      <c r="AE7126" s="195" t="n"/>
      <c r="AF7126" s="194" t="n"/>
      <c r="AG7126" s="195" t="n"/>
      <c r="AH7126" s="195" t="n"/>
      <c r="AI7126" s="194" t="n"/>
      <c r="AJ7126" s="195" t="n"/>
      <c r="AK7126" s="195" t="n"/>
      <c r="AN7126" s="83">
        <f>1/($B7126*(1/$B7124)*(1/(5/7+2/7*$D7126))*$B7136/SUM($B7128:$B7151))</f>
        <v/>
      </c>
      <c r="AO7126" s="83">
        <f>1/(B7126*(1/B7124)*(1/(5/7+2/7*D7126)))</f>
        <v/>
      </c>
      <c r="AP7126" s="83" t="n"/>
      <c r="AR7126" s="174">
        <f>CHOOSE(AV$3,C7126,F7126,I7126,L7126,O7126,R7126,U7126,X7126,AA7126,AD7126,AG7126,AJ7126)</f>
        <v/>
      </c>
      <c r="AS7126" s="82" t="n"/>
      <c r="AT7126" s="82" t="n"/>
      <c r="AV7126" s="119">
        <f>AN7126/AR7126</f>
        <v/>
      </c>
      <c r="AW7126" s="172">
        <f>AO7126/AR7126</f>
        <v/>
      </c>
    </row>
    <row r="7161">
      <c r="G7161" s="152" t="n"/>
    </row>
    <row r="7166">
      <c r="B7166" s="194" t="n"/>
      <c r="C7166" s="195" t="n"/>
      <c r="D7166" s="195" t="n"/>
      <c r="E7166" s="194" t="n"/>
      <c r="F7166" s="195" t="n"/>
      <c r="G7166" s="195" t="n"/>
      <c r="H7166" s="194" t="n"/>
      <c r="I7166" s="195" t="n"/>
      <c r="J7166" s="195" t="n"/>
      <c r="K7166" s="194" t="n"/>
      <c r="L7166" s="195" t="n"/>
      <c r="M7166" s="195" t="n"/>
      <c r="N7166" s="194" t="n"/>
      <c r="O7166" s="195" t="n"/>
      <c r="P7166" s="195" t="n"/>
      <c r="Q7166" s="194" t="n"/>
      <c r="R7166" s="195" t="n"/>
      <c r="S7166" s="195" t="n"/>
      <c r="T7166" s="194" t="n"/>
      <c r="U7166" s="195" t="n"/>
      <c r="V7166" s="195" t="n"/>
      <c r="W7166" s="194" t="n"/>
      <c r="X7166" s="195" t="n"/>
      <c r="Y7166" s="195" t="n"/>
      <c r="Z7166" s="194" t="n"/>
      <c r="AA7166" s="195" t="n"/>
      <c r="AB7166" s="195" t="n"/>
      <c r="AC7166" s="194" t="n"/>
      <c r="AD7166" s="195" t="n"/>
      <c r="AE7166" s="195" t="n"/>
      <c r="AF7166" s="194" t="n"/>
      <c r="AG7166" s="195" t="n"/>
      <c r="AH7166" s="195" t="n"/>
      <c r="AI7166" s="194" t="n"/>
      <c r="AJ7166" s="195" t="n"/>
      <c r="AK7166" s="195" t="n"/>
      <c r="AN7166" s="83">
        <f>1/($B7166*(1/$B7164)*(1/(5/7+2/7*$D7166))*$B7176/SUM($B7168:$B7191))</f>
        <v/>
      </c>
      <c r="AO7166" s="83">
        <f>1/(B7166*(1/B7164)*(1/(5/7+2/7*D7166)))</f>
        <v/>
      </c>
      <c r="AP7166" s="83" t="n"/>
      <c r="AR7166" s="174">
        <f>CHOOSE(AV$3,C7166,F7166,I7166,L7166,O7166,R7166,U7166,X7166,AA7166,AD7166,AG7166,AJ7166)</f>
        <v/>
      </c>
      <c r="AS7166" s="82" t="n"/>
      <c r="AT7166" s="82" t="n"/>
      <c r="AV7166" s="119">
        <f>AN7166/AR7166</f>
        <v/>
      </c>
      <c r="AW7166" s="172">
        <f>AO7166/AR7166</f>
        <v/>
      </c>
    </row>
    <row r="7201">
      <c r="G7201" s="152" t="n"/>
    </row>
    <row r="7206">
      <c r="B7206" s="194" t="n"/>
      <c r="C7206" s="195" t="n"/>
      <c r="D7206" s="195" t="n"/>
      <c r="E7206" s="194" t="n"/>
      <c r="F7206" s="195" t="n"/>
      <c r="G7206" s="195" t="n"/>
      <c r="H7206" s="194" t="n"/>
      <c r="I7206" s="195" t="n"/>
      <c r="J7206" s="195" t="n"/>
      <c r="K7206" s="194" t="n"/>
      <c r="L7206" s="195" t="n"/>
      <c r="M7206" s="195" t="n"/>
      <c r="N7206" s="194" t="n"/>
      <c r="O7206" s="195" t="n"/>
      <c r="P7206" s="195" t="n"/>
      <c r="Q7206" s="194" t="n"/>
      <c r="R7206" s="195" t="n"/>
      <c r="S7206" s="195" t="n"/>
      <c r="T7206" s="194" t="n"/>
      <c r="U7206" s="195" t="n"/>
      <c r="V7206" s="195" t="n"/>
      <c r="W7206" s="194" t="n"/>
      <c r="X7206" s="195" t="n"/>
      <c r="Y7206" s="195" t="n"/>
      <c r="Z7206" s="194" t="n"/>
      <c r="AA7206" s="195" t="n"/>
      <c r="AB7206" s="195" t="n"/>
      <c r="AC7206" s="194" t="n"/>
      <c r="AD7206" s="195" t="n"/>
      <c r="AE7206" s="195" t="n"/>
      <c r="AF7206" s="194" t="n"/>
      <c r="AG7206" s="195" t="n"/>
      <c r="AH7206" s="195" t="n"/>
      <c r="AI7206" s="194" t="n"/>
      <c r="AJ7206" s="195" t="n"/>
      <c r="AK7206" s="195" t="n"/>
      <c r="AN7206" s="83">
        <f>1/($B7206*(1/$B7204)*(1/(5/7+2/7*$D7206))*$B7216/SUM($B7208:$B7231))</f>
        <v/>
      </c>
      <c r="AO7206" s="83">
        <f>1/(B7206*(1/B7204)*(1/(5/7+2/7*D7206)))</f>
        <v/>
      </c>
      <c r="AP7206" s="83" t="n"/>
      <c r="AR7206" s="174">
        <f>CHOOSE(AV$3,C7206,F7206,I7206,L7206,O7206,R7206,U7206,X7206,AA7206,AD7206,AG7206,AJ7206)</f>
        <v/>
      </c>
      <c r="AS7206" s="82" t="n"/>
      <c r="AT7206" s="82" t="n"/>
      <c r="AV7206" s="119">
        <f>AN7206/AR7206</f>
        <v/>
      </c>
      <c r="AW7206" s="172">
        <f>AO7206/AR7206</f>
        <v/>
      </c>
    </row>
    <row r="7241">
      <c r="G7241" s="152" t="n"/>
    </row>
    <row r="7246">
      <c r="B7246" s="194" t="n"/>
      <c r="C7246" s="195" t="n"/>
      <c r="D7246" s="195" t="n"/>
      <c r="E7246" s="194" t="n"/>
      <c r="F7246" s="195" t="n"/>
      <c r="G7246" s="195" t="n"/>
      <c r="H7246" s="194" t="n"/>
      <c r="I7246" s="195" t="n"/>
      <c r="J7246" s="195" t="n"/>
      <c r="K7246" s="194" t="n"/>
      <c r="L7246" s="195" t="n"/>
      <c r="M7246" s="195" t="n"/>
      <c r="N7246" s="194" t="n"/>
      <c r="O7246" s="195" t="n"/>
      <c r="P7246" s="195" t="n"/>
      <c r="Q7246" s="194" t="n"/>
      <c r="R7246" s="195" t="n"/>
      <c r="S7246" s="195" t="n"/>
      <c r="T7246" s="194" t="n"/>
      <c r="U7246" s="195" t="n"/>
      <c r="V7246" s="195" t="n"/>
      <c r="W7246" s="194" t="n"/>
      <c r="X7246" s="195" t="n"/>
      <c r="Y7246" s="195" t="n"/>
      <c r="Z7246" s="194" t="n"/>
      <c r="AA7246" s="195" t="n"/>
      <c r="AB7246" s="195" t="n"/>
      <c r="AC7246" s="194" t="n"/>
      <c r="AD7246" s="195" t="n"/>
      <c r="AE7246" s="195" t="n"/>
      <c r="AF7246" s="194" t="n"/>
      <c r="AG7246" s="195" t="n"/>
      <c r="AH7246" s="195" t="n"/>
      <c r="AI7246" s="194" t="n"/>
      <c r="AJ7246" s="195" t="n"/>
      <c r="AK7246" s="195" t="n"/>
      <c r="AN7246" s="83">
        <f>1/($B7246*(1/$B7244)*(1/(5/7+2/7*$D7246))*$B7256/SUM($B7248:$B7271))</f>
        <v/>
      </c>
      <c r="AO7246" s="83">
        <f>1/(B7246*(1/B7244)*(1/(5/7+2/7*D7246)))</f>
        <v/>
      </c>
      <c r="AP7246" s="83" t="n"/>
      <c r="AR7246" s="174">
        <f>CHOOSE(AV$3,C7246,F7246,I7246,L7246,O7246,R7246,U7246,X7246,AA7246,AD7246,AG7246,AJ7246)</f>
        <v/>
      </c>
      <c r="AS7246" s="82" t="n"/>
      <c r="AT7246" s="82" t="n"/>
      <c r="AV7246" s="119">
        <f>AN7246/AR7246</f>
        <v/>
      </c>
      <c r="AW7246" s="172">
        <f>AO7246/AR7246</f>
        <v/>
      </c>
    </row>
    <row r="7281">
      <c r="G7281" s="152" t="n"/>
    </row>
    <row r="7286">
      <c r="B7286" s="194" t="n"/>
      <c r="C7286" s="195" t="n"/>
      <c r="D7286" s="195" t="n"/>
      <c r="E7286" s="194" t="n"/>
      <c r="F7286" s="195" t="n"/>
      <c r="G7286" s="195" t="n"/>
      <c r="H7286" s="194" t="n"/>
      <c r="I7286" s="195" t="n"/>
      <c r="J7286" s="195" t="n"/>
      <c r="K7286" s="194" t="n"/>
      <c r="L7286" s="195" t="n"/>
      <c r="M7286" s="195" t="n"/>
      <c r="N7286" s="194" t="n"/>
      <c r="O7286" s="195" t="n"/>
      <c r="P7286" s="195" t="n"/>
      <c r="Q7286" s="194" t="n"/>
      <c r="R7286" s="195" t="n"/>
      <c r="S7286" s="195" t="n"/>
      <c r="T7286" s="194" t="n"/>
      <c r="U7286" s="195" t="n"/>
      <c r="V7286" s="195" t="n"/>
      <c r="W7286" s="194" t="n"/>
      <c r="X7286" s="195" t="n"/>
      <c r="Y7286" s="195" t="n"/>
      <c r="Z7286" s="194" t="n"/>
      <c r="AA7286" s="195" t="n"/>
      <c r="AB7286" s="195" t="n"/>
      <c r="AC7286" s="194" t="n"/>
      <c r="AD7286" s="195" t="n"/>
      <c r="AE7286" s="195" t="n"/>
      <c r="AF7286" s="194" t="n"/>
      <c r="AG7286" s="195" t="n"/>
      <c r="AH7286" s="195" t="n"/>
      <c r="AI7286" s="194" t="n"/>
      <c r="AJ7286" s="195" t="n"/>
      <c r="AK7286" s="195" t="n"/>
      <c r="AN7286" s="83">
        <f>1/($B7286*(1/$B7284)*(1/(5/7+2/7*$D7286))*$B7296/SUM($B7288:$B7311))</f>
        <v/>
      </c>
      <c r="AO7286" s="83">
        <f>1/(B7286*(1/B7284)*(1/(5/7+2/7*D7286)))</f>
        <v/>
      </c>
      <c r="AP7286" s="83" t="n"/>
      <c r="AR7286" s="174">
        <f>CHOOSE(AV$3,C7286,F7286,I7286,L7286,O7286,R7286,U7286,X7286,AA7286,AD7286,AG7286,AJ7286)</f>
        <v/>
      </c>
      <c r="AS7286" s="82" t="n"/>
      <c r="AT7286" s="82" t="n"/>
      <c r="AV7286" s="119">
        <f>AN7286/AR7286</f>
        <v/>
      </c>
      <c r="AW7286" s="172">
        <f>AO7286/AR7286</f>
        <v/>
      </c>
    </row>
    <row r="7321">
      <c r="G7321" s="152" t="n"/>
    </row>
    <row r="7326">
      <c r="B7326" s="194" t="n"/>
      <c r="C7326" s="195" t="n"/>
      <c r="D7326" s="195" t="n"/>
      <c r="E7326" s="194" t="n"/>
      <c r="F7326" s="195" t="n"/>
      <c r="G7326" s="195" t="n"/>
      <c r="H7326" s="194" t="n"/>
      <c r="I7326" s="195" t="n"/>
      <c r="J7326" s="195" t="n"/>
      <c r="K7326" s="194" t="n"/>
      <c r="L7326" s="195" t="n"/>
      <c r="M7326" s="195" t="n"/>
      <c r="N7326" s="194" t="n"/>
      <c r="O7326" s="195" t="n"/>
      <c r="P7326" s="195" t="n"/>
      <c r="Q7326" s="194" t="n"/>
      <c r="R7326" s="195" t="n"/>
      <c r="S7326" s="195" t="n"/>
      <c r="T7326" s="194" t="n"/>
      <c r="U7326" s="195" t="n"/>
      <c r="V7326" s="195" t="n"/>
      <c r="W7326" s="194" t="n"/>
      <c r="X7326" s="195" t="n"/>
      <c r="Y7326" s="195" t="n"/>
      <c r="Z7326" s="194" t="n"/>
      <c r="AA7326" s="195" t="n"/>
      <c r="AB7326" s="195" t="n"/>
      <c r="AC7326" s="194" t="n"/>
      <c r="AD7326" s="195" t="n"/>
      <c r="AE7326" s="195" t="n"/>
      <c r="AF7326" s="194" t="n"/>
      <c r="AG7326" s="195" t="n"/>
      <c r="AH7326" s="195" t="n"/>
      <c r="AI7326" s="194" t="n"/>
      <c r="AJ7326" s="195" t="n"/>
      <c r="AK7326" s="195" t="n"/>
      <c r="AN7326" s="83">
        <f>1/($B7326*(1/$B7324)*(1/(5/7+2/7*$D7326))*$B7336/SUM($B7328:$B7351))</f>
        <v/>
      </c>
      <c r="AO7326" s="83">
        <f>1/(B7326*(1/B7324)*(1/(5/7+2/7*D7326)))</f>
        <v/>
      </c>
      <c r="AP7326" s="83" t="n"/>
      <c r="AR7326" s="174">
        <f>CHOOSE(AV$3,C7326,F7326,I7326,L7326,O7326,R7326,U7326,X7326,AA7326,AD7326,AG7326,AJ7326)</f>
        <v/>
      </c>
      <c r="AS7326" s="82" t="n"/>
      <c r="AT7326" s="82" t="n"/>
      <c r="AV7326" s="119">
        <f>AN7326/AR7326</f>
        <v/>
      </c>
      <c r="AW7326" s="172">
        <f>AO7326/AR7326</f>
        <v/>
      </c>
    </row>
    <row r="7361">
      <c r="G7361" s="152" t="n"/>
    </row>
    <row r="7366">
      <c r="B7366" s="194" t="n"/>
      <c r="C7366" s="195" t="n"/>
      <c r="D7366" s="195" t="n"/>
      <c r="E7366" s="194" t="n"/>
      <c r="F7366" s="195" t="n"/>
      <c r="G7366" s="195" t="n"/>
      <c r="H7366" s="194" t="n"/>
      <c r="I7366" s="195" t="n"/>
      <c r="J7366" s="195" t="n"/>
      <c r="K7366" s="194" t="n"/>
      <c r="L7366" s="195" t="n"/>
      <c r="M7366" s="195" t="n"/>
      <c r="N7366" s="194" t="n"/>
      <c r="O7366" s="195" t="n"/>
      <c r="P7366" s="195" t="n"/>
      <c r="Q7366" s="194" t="n"/>
      <c r="R7366" s="195" t="n"/>
      <c r="S7366" s="195" t="n"/>
      <c r="T7366" s="194" t="n"/>
      <c r="U7366" s="195" t="n"/>
      <c r="V7366" s="195" t="n"/>
      <c r="W7366" s="194" t="n"/>
      <c r="X7366" s="195" t="n"/>
      <c r="Y7366" s="195" t="n"/>
      <c r="Z7366" s="194" t="n"/>
      <c r="AA7366" s="195" t="n"/>
      <c r="AB7366" s="195" t="n"/>
      <c r="AC7366" s="194" t="n"/>
      <c r="AD7366" s="195" t="n"/>
      <c r="AE7366" s="195" t="n"/>
      <c r="AF7366" s="194" t="n"/>
      <c r="AG7366" s="195" t="n"/>
      <c r="AH7366" s="195" t="n"/>
      <c r="AI7366" s="194" t="n"/>
      <c r="AJ7366" s="195" t="n"/>
      <c r="AK7366" s="195" t="n"/>
      <c r="AN7366" s="83">
        <f>1/($B7366*(1/$B7364)*(1/(5/7+2/7*$D7366))*$B7376/SUM($B7368:$B7391))</f>
        <v/>
      </c>
      <c r="AO7366" s="83">
        <f>1/(B7366*(1/B7364)*(1/(5/7+2/7*D7366)))</f>
        <v/>
      </c>
      <c r="AP7366" s="83" t="n"/>
      <c r="AR7366" s="174">
        <f>CHOOSE(AV$3,C7366,F7366,I7366,L7366,O7366,R7366,U7366,X7366,AA7366,AD7366,AG7366,AJ7366)</f>
        <v/>
      </c>
      <c r="AS7366" s="82" t="n"/>
      <c r="AT7366" s="82" t="n"/>
      <c r="AV7366" s="119">
        <f>AN7366/AR7366</f>
        <v/>
      </c>
      <c r="AW7366" s="172">
        <f>AO7366/AR7366</f>
        <v/>
      </c>
    </row>
    <row r="7401">
      <c r="G7401" s="152" t="n"/>
    </row>
    <row r="7406">
      <c r="B7406" s="194" t="n"/>
      <c r="C7406" s="195" t="n"/>
      <c r="D7406" s="195" t="n"/>
      <c r="E7406" s="194" t="n"/>
      <c r="F7406" s="195" t="n"/>
      <c r="G7406" s="195" t="n"/>
      <c r="H7406" s="194" t="n"/>
      <c r="I7406" s="195" t="n"/>
      <c r="J7406" s="195" t="n"/>
      <c r="K7406" s="194" t="n"/>
      <c r="L7406" s="195" t="n"/>
      <c r="M7406" s="195" t="n"/>
      <c r="N7406" s="194" t="n"/>
      <c r="O7406" s="195" t="n"/>
      <c r="P7406" s="195" t="n"/>
      <c r="Q7406" s="194" t="n"/>
      <c r="R7406" s="195" t="n"/>
      <c r="S7406" s="195" t="n"/>
      <c r="T7406" s="194" t="n"/>
      <c r="U7406" s="195" t="n"/>
      <c r="V7406" s="195" t="n"/>
      <c r="W7406" s="194" t="n"/>
      <c r="X7406" s="195" t="n"/>
      <c r="Y7406" s="195" t="n"/>
      <c r="Z7406" s="194" t="n"/>
      <c r="AA7406" s="195" t="n"/>
      <c r="AB7406" s="195" t="n"/>
      <c r="AC7406" s="194" t="n"/>
      <c r="AD7406" s="195" t="n"/>
      <c r="AE7406" s="195" t="n"/>
      <c r="AF7406" s="194" t="n"/>
      <c r="AG7406" s="195" t="n"/>
      <c r="AH7406" s="195" t="n"/>
      <c r="AI7406" s="194" t="n"/>
      <c r="AJ7406" s="195" t="n"/>
      <c r="AK7406" s="195" t="n"/>
      <c r="AN7406" s="83">
        <f>1/($B7406*(1/$B7404)*(1/(5/7+2/7*$D7406))*$B7416/SUM($B7408:$B7431))</f>
        <v/>
      </c>
      <c r="AO7406" s="83">
        <f>1/(B7406*(1/B7404)*(1/(5/7+2/7*D7406)))</f>
        <v/>
      </c>
      <c r="AP7406" s="83" t="n"/>
      <c r="AR7406" s="174">
        <f>CHOOSE(AV$3,C7406,F7406,I7406,L7406,O7406,R7406,U7406,X7406,AA7406,AD7406,AG7406,AJ7406)</f>
        <v/>
      </c>
      <c r="AS7406" s="82" t="n"/>
      <c r="AT7406" s="82" t="n"/>
      <c r="AV7406" s="119">
        <f>AN7406/AR7406</f>
        <v/>
      </c>
      <c r="AW7406" s="172">
        <f>AO7406/AR7406</f>
        <v/>
      </c>
    </row>
    <row r="7441">
      <c r="G7441" s="152" t="n"/>
    </row>
    <row r="7446">
      <c r="B7446" s="194" t="n"/>
      <c r="C7446" s="195" t="n"/>
      <c r="D7446" s="195" t="n"/>
      <c r="E7446" s="194" t="n"/>
      <c r="F7446" s="195" t="n"/>
      <c r="G7446" s="195" t="n"/>
      <c r="H7446" s="194" t="n"/>
      <c r="I7446" s="195" t="n"/>
      <c r="J7446" s="195" t="n"/>
      <c r="K7446" s="194" t="n"/>
      <c r="L7446" s="195" t="n"/>
      <c r="M7446" s="195" t="n"/>
      <c r="N7446" s="194" t="n"/>
      <c r="O7446" s="195" t="n"/>
      <c r="P7446" s="195" t="n"/>
      <c r="Q7446" s="194" t="n"/>
      <c r="R7446" s="195" t="n"/>
      <c r="S7446" s="195" t="n"/>
      <c r="T7446" s="194" t="n"/>
      <c r="U7446" s="195" t="n"/>
      <c r="V7446" s="195" t="n"/>
      <c r="W7446" s="194" t="n"/>
      <c r="X7446" s="195" t="n"/>
      <c r="Y7446" s="195" t="n"/>
      <c r="Z7446" s="194" t="n"/>
      <c r="AA7446" s="195" t="n"/>
      <c r="AB7446" s="195" t="n"/>
      <c r="AC7446" s="194" t="n"/>
      <c r="AD7446" s="195" t="n"/>
      <c r="AE7446" s="195" t="n"/>
      <c r="AF7446" s="194" t="n"/>
      <c r="AG7446" s="195" t="n"/>
      <c r="AH7446" s="195" t="n"/>
      <c r="AI7446" s="194" t="n"/>
      <c r="AJ7446" s="195" t="n"/>
      <c r="AK7446" s="195" t="n"/>
      <c r="AN7446" s="83">
        <f>1/($B7446*(1/$B7444)*(1/(5/7+2/7*$D7446))*$B7456/SUM($B7448:$B7471))</f>
        <v/>
      </c>
      <c r="AO7446" s="83">
        <f>1/(B7446*(1/B7444)*(1/(5/7+2/7*D7446)))</f>
        <v/>
      </c>
      <c r="AP7446" s="83" t="n"/>
      <c r="AR7446" s="174">
        <f>CHOOSE(AV$3,C7446,F7446,I7446,L7446,O7446,R7446,U7446,X7446,AA7446,AD7446,AG7446,AJ7446)</f>
        <v/>
      </c>
      <c r="AS7446" s="82" t="n"/>
      <c r="AT7446" s="82" t="n"/>
      <c r="AV7446" s="119">
        <f>AN7446/AR7446</f>
        <v/>
      </c>
      <c r="AW7446" s="172">
        <f>AO7446/AR7446</f>
        <v/>
      </c>
    </row>
    <row r="7481">
      <c r="G7481" s="152" t="n"/>
    </row>
    <row r="7486">
      <c r="B7486" s="194" t="n"/>
      <c r="C7486" s="195" t="n"/>
      <c r="D7486" s="195" t="n"/>
      <c r="E7486" s="194" t="n"/>
      <c r="F7486" s="195" t="n"/>
      <c r="G7486" s="195" t="n"/>
      <c r="H7486" s="194" t="n"/>
      <c r="I7486" s="195" t="n"/>
      <c r="J7486" s="195" t="n"/>
      <c r="K7486" s="194" t="n"/>
      <c r="L7486" s="195" t="n"/>
      <c r="M7486" s="195" t="n"/>
      <c r="N7486" s="194" t="n"/>
      <c r="O7486" s="195" t="n"/>
      <c r="P7486" s="195" t="n"/>
      <c r="Q7486" s="194" t="n"/>
      <c r="R7486" s="195" t="n"/>
      <c r="S7486" s="195" t="n"/>
      <c r="T7486" s="194" t="n"/>
      <c r="U7486" s="195" t="n"/>
      <c r="V7486" s="195" t="n"/>
      <c r="W7486" s="194" t="n"/>
      <c r="X7486" s="195" t="n"/>
      <c r="Y7486" s="195" t="n"/>
      <c r="Z7486" s="194" t="n"/>
      <c r="AA7486" s="195" t="n"/>
      <c r="AB7486" s="195" t="n"/>
      <c r="AC7486" s="194" t="n"/>
      <c r="AD7486" s="195" t="n"/>
      <c r="AE7486" s="195" t="n"/>
      <c r="AF7486" s="194" t="n"/>
      <c r="AG7486" s="195" t="n"/>
      <c r="AH7486" s="195" t="n"/>
      <c r="AI7486" s="194" t="n"/>
      <c r="AJ7486" s="195" t="n"/>
      <c r="AK7486" s="195" t="n"/>
      <c r="AN7486" s="83">
        <f>1/($B7486*(1/$B7484)*(1/(5/7+2/7*$D7486))*$B7496/SUM($B7488:$B7511))</f>
        <v/>
      </c>
      <c r="AO7486" s="83">
        <f>1/(B7486*(1/B7484)*(1/(5/7+2/7*D7486)))</f>
        <v/>
      </c>
      <c r="AP7486" s="83" t="n"/>
      <c r="AR7486" s="174">
        <f>CHOOSE(AV$3,C7486,F7486,I7486,L7486,O7486,R7486,U7486,X7486,AA7486,AD7486,AG7486,AJ7486)</f>
        <v/>
      </c>
      <c r="AS7486" s="82" t="n"/>
      <c r="AT7486" s="82" t="n"/>
      <c r="AV7486" s="119">
        <f>AN7486/AR7486</f>
        <v/>
      </c>
      <c r="AW7486" s="172">
        <f>AO7486/AR7486</f>
        <v/>
      </c>
    </row>
    <row r="7521">
      <c r="G7521" s="152" t="n"/>
    </row>
    <row r="7526">
      <c r="B7526" s="194" t="n"/>
      <c r="C7526" s="195" t="n"/>
      <c r="D7526" s="195" t="n"/>
      <c r="E7526" s="194" t="n"/>
      <c r="F7526" s="195" t="n"/>
      <c r="G7526" s="195" t="n"/>
      <c r="H7526" s="194" t="n"/>
      <c r="I7526" s="195" t="n"/>
      <c r="J7526" s="195" t="n"/>
      <c r="K7526" s="194" t="n"/>
      <c r="L7526" s="195" t="n"/>
      <c r="M7526" s="195" t="n"/>
      <c r="N7526" s="194" t="n"/>
      <c r="O7526" s="195" t="n"/>
      <c r="P7526" s="195" t="n"/>
      <c r="Q7526" s="194" t="n"/>
      <c r="R7526" s="195" t="n"/>
      <c r="S7526" s="195" t="n"/>
      <c r="T7526" s="194" t="n"/>
      <c r="U7526" s="195" t="n"/>
      <c r="V7526" s="195" t="n"/>
      <c r="W7526" s="194" t="n"/>
      <c r="X7526" s="195" t="n"/>
      <c r="Y7526" s="195" t="n"/>
      <c r="Z7526" s="194" t="n"/>
      <c r="AA7526" s="195" t="n"/>
      <c r="AB7526" s="195" t="n"/>
      <c r="AC7526" s="194" t="n"/>
      <c r="AD7526" s="195" t="n"/>
      <c r="AE7526" s="195" t="n"/>
      <c r="AF7526" s="194" t="n"/>
      <c r="AG7526" s="195" t="n"/>
      <c r="AH7526" s="195" t="n"/>
      <c r="AI7526" s="194" t="n"/>
      <c r="AJ7526" s="195" t="n"/>
      <c r="AK7526" s="195" t="n"/>
      <c r="AN7526" s="83">
        <f>1/($B7526*(1/$B7524)*(1/(5/7+2/7*$D7526))*$B7536/SUM($B7528:$B7551))</f>
        <v/>
      </c>
      <c r="AO7526" s="83">
        <f>1/(B7526*(1/B7524)*(1/(5/7+2/7*D7526)))</f>
        <v/>
      </c>
      <c r="AP7526" s="83" t="n"/>
      <c r="AR7526" s="174">
        <f>CHOOSE(AV$3,C7526,F7526,I7526,L7526,O7526,R7526,U7526,X7526,AA7526,AD7526,AG7526,AJ7526)</f>
        <v/>
      </c>
      <c r="AS7526" s="82" t="n"/>
      <c r="AT7526" s="82" t="n"/>
      <c r="AV7526" s="119">
        <f>AN7526/AR7526</f>
        <v/>
      </c>
      <c r="AW7526" s="172">
        <f>AO7526/AR7526</f>
        <v/>
      </c>
    </row>
    <row r="7561">
      <c r="G7561" s="152" t="n"/>
    </row>
    <row r="7566">
      <c r="B7566" s="194" t="n"/>
      <c r="C7566" s="195" t="n"/>
      <c r="D7566" s="195" t="n"/>
      <c r="E7566" s="194" t="n"/>
      <c r="F7566" s="195" t="n"/>
      <c r="G7566" s="195" t="n"/>
      <c r="H7566" s="194" t="n"/>
      <c r="I7566" s="195" t="n"/>
      <c r="J7566" s="195" t="n"/>
      <c r="K7566" s="194" t="n"/>
      <c r="L7566" s="195" t="n"/>
      <c r="M7566" s="195" t="n"/>
      <c r="N7566" s="194" t="n"/>
      <c r="O7566" s="195" t="n"/>
      <c r="P7566" s="195" t="n"/>
      <c r="Q7566" s="194" t="n"/>
      <c r="R7566" s="195" t="n"/>
      <c r="S7566" s="195" t="n"/>
      <c r="T7566" s="194" t="n"/>
      <c r="U7566" s="195" t="n"/>
      <c r="V7566" s="195" t="n"/>
      <c r="W7566" s="194" t="n"/>
      <c r="X7566" s="195" t="n"/>
      <c r="Y7566" s="195" t="n"/>
      <c r="Z7566" s="194" t="n"/>
      <c r="AA7566" s="195" t="n"/>
      <c r="AB7566" s="195" t="n"/>
      <c r="AC7566" s="194" t="n"/>
      <c r="AD7566" s="195" t="n"/>
      <c r="AE7566" s="195" t="n"/>
      <c r="AF7566" s="194" t="n"/>
      <c r="AG7566" s="195" t="n"/>
      <c r="AH7566" s="195" t="n"/>
      <c r="AI7566" s="194" t="n"/>
      <c r="AJ7566" s="195" t="n"/>
      <c r="AK7566" s="195" t="n"/>
      <c r="AN7566" s="83">
        <f>1/($B7566*(1/$B7564)*(1/(5/7+2/7*$D7566))*$B7576/SUM($B7568:$B7591))</f>
        <v/>
      </c>
      <c r="AO7566" s="83">
        <f>1/(B7566*(1/B7564)*(1/(5/7+2/7*D7566)))</f>
        <v/>
      </c>
      <c r="AP7566" s="83" t="n"/>
      <c r="AR7566" s="174">
        <f>CHOOSE(AV$3,C7566,F7566,I7566,L7566,O7566,R7566,U7566,X7566,AA7566,AD7566,AG7566,AJ7566)</f>
        <v/>
      </c>
      <c r="AS7566" s="82" t="n"/>
      <c r="AT7566" s="82" t="n"/>
      <c r="AV7566" s="119">
        <f>AN7566/AR7566</f>
        <v/>
      </c>
      <c r="AW7566" s="172">
        <f>AO7566/AR7566</f>
        <v/>
      </c>
    </row>
    <row r="7601">
      <c r="G7601" s="152" t="n"/>
    </row>
    <row r="7606">
      <c r="B7606" s="194" t="n"/>
      <c r="C7606" s="195" t="n"/>
      <c r="D7606" s="195" t="n"/>
      <c r="E7606" s="194" t="n"/>
      <c r="F7606" s="195" t="n"/>
      <c r="G7606" s="195" t="n"/>
      <c r="H7606" s="194" t="n"/>
      <c r="I7606" s="195" t="n"/>
      <c r="J7606" s="195" t="n"/>
      <c r="K7606" s="194" t="n"/>
      <c r="L7606" s="195" t="n"/>
      <c r="M7606" s="195" t="n"/>
      <c r="N7606" s="194" t="n"/>
      <c r="O7606" s="195" t="n"/>
      <c r="P7606" s="195" t="n"/>
      <c r="Q7606" s="194" t="n"/>
      <c r="R7606" s="195" t="n"/>
      <c r="S7606" s="195" t="n"/>
      <c r="T7606" s="194" t="n"/>
      <c r="U7606" s="195" t="n"/>
      <c r="V7606" s="195" t="n"/>
      <c r="W7606" s="194" t="n"/>
      <c r="X7606" s="195" t="n"/>
      <c r="Y7606" s="195" t="n"/>
      <c r="Z7606" s="194" t="n"/>
      <c r="AA7606" s="195" t="n"/>
      <c r="AB7606" s="195" t="n"/>
      <c r="AC7606" s="194" t="n"/>
      <c r="AD7606" s="195" t="n"/>
      <c r="AE7606" s="195" t="n"/>
      <c r="AF7606" s="194" t="n"/>
      <c r="AG7606" s="195" t="n"/>
      <c r="AH7606" s="195" t="n"/>
      <c r="AI7606" s="194" t="n"/>
      <c r="AJ7606" s="195" t="n"/>
      <c r="AK7606" s="195" t="n"/>
      <c r="AN7606" s="83">
        <f>1/($B7606*(1/$B7604)*(1/(5/7+2/7*$D7606))*$B7616/SUM($B7608:$B7631))</f>
        <v/>
      </c>
      <c r="AO7606" s="83">
        <f>1/(B7606*(1/B7604)*(1/(5/7+2/7*D7606)))</f>
        <v/>
      </c>
      <c r="AP7606" s="83" t="n"/>
      <c r="AR7606" s="174">
        <f>CHOOSE(AV$3,C7606,F7606,I7606,L7606,O7606,R7606,U7606,X7606,AA7606,AD7606,AG7606,AJ7606)</f>
        <v/>
      </c>
      <c r="AS7606" s="82" t="n"/>
      <c r="AT7606" s="82" t="n"/>
      <c r="AV7606" s="119">
        <f>AN7606/AR7606</f>
        <v/>
      </c>
      <c r="AW7606" s="172">
        <f>AO7606/AR7606</f>
        <v/>
      </c>
    </row>
    <row r="7641">
      <c r="G7641" s="152" t="n"/>
    </row>
    <row r="7646">
      <c r="B7646" s="194" t="n"/>
      <c r="C7646" s="195" t="n"/>
      <c r="D7646" s="195" t="n"/>
      <c r="E7646" s="194" t="n"/>
      <c r="F7646" s="195" t="n"/>
      <c r="G7646" s="195" t="n"/>
      <c r="H7646" s="194" t="n"/>
      <c r="I7646" s="195" t="n"/>
      <c r="J7646" s="195" t="n"/>
      <c r="K7646" s="194" t="n"/>
      <c r="L7646" s="195" t="n"/>
      <c r="M7646" s="195" t="n"/>
      <c r="N7646" s="194" t="n"/>
      <c r="O7646" s="195" t="n"/>
      <c r="P7646" s="195" t="n"/>
      <c r="Q7646" s="194" t="n"/>
      <c r="R7646" s="195" t="n"/>
      <c r="S7646" s="195" t="n"/>
      <c r="T7646" s="194" t="n"/>
      <c r="U7646" s="195" t="n"/>
      <c r="V7646" s="195" t="n"/>
      <c r="W7646" s="194" t="n"/>
      <c r="X7646" s="195" t="n"/>
      <c r="Y7646" s="195" t="n"/>
      <c r="Z7646" s="194" t="n"/>
      <c r="AA7646" s="195" t="n"/>
      <c r="AB7646" s="195" t="n"/>
      <c r="AC7646" s="194" t="n"/>
      <c r="AD7646" s="195" t="n"/>
      <c r="AE7646" s="195" t="n"/>
      <c r="AF7646" s="194" t="n"/>
      <c r="AG7646" s="195" t="n"/>
      <c r="AH7646" s="195" t="n"/>
      <c r="AI7646" s="194" t="n"/>
      <c r="AJ7646" s="195" t="n"/>
      <c r="AK7646" s="195" t="n"/>
      <c r="AN7646" s="83">
        <f>1/($B7646*(1/$B7644)*(1/(5/7+2/7*$D7646))*$B7656/SUM($B7648:$B7671))</f>
        <v/>
      </c>
      <c r="AO7646" s="83">
        <f>1/(B7646*(1/B7644)*(1/(5/7+2/7*D7646)))</f>
        <v/>
      </c>
      <c r="AP7646" s="83" t="n"/>
      <c r="AR7646" s="174">
        <f>CHOOSE(AV$3,C7646,F7646,I7646,L7646,O7646,R7646,U7646,X7646,AA7646,AD7646,AG7646,AJ7646)</f>
        <v/>
      </c>
      <c r="AS7646" s="82" t="n"/>
      <c r="AT7646" s="82" t="n"/>
      <c r="AV7646" s="119">
        <f>AN7646/AR7646</f>
        <v/>
      </c>
      <c r="AW7646" s="172">
        <f>AO7646/AR7646</f>
        <v/>
      </c>
    </row>
    <row r="7681">
      <c r="G7681" s="152" t="n"/>
    </row>
    <row r="7686">
      <c r="B7686" s="194" t="n"/>
      <c r="C7686" s="195" t="n"/>
      <c r="D7686" s="195" t="n"/>
      <c r="E7686" s="194" t="n"/>
      <c r="F7686" s="195" t="n"/>
      <c r="G7686" s="195" t="n"/>
      <c r="H7686" s="194" t="n"/>
      <c r="I7686" s="195" t="n"/>
      <c r="J7686" s="195" t="n"/>
      <c r="K7686" s="194" t="n"/>
      <c r="L7686" s="195" t="n"/>
      <c r="M7686" s="195" t="n"/>
      <c r="N7686" s="194" t="n"/>
      <c r="O7686" s="195" t="n"/>
      <c r="P7686" s="195" t="n"/>
      <c r="Q7686" s="194" t="n"/>
      <c r="R7686" s="195" t="n"/>
      <c r="S7686" s="195" t="n"/>
      <c r="T7686" s="194" t="n"/>
      <c r="U7686" s="195" t="n"/>
      <c r="V7686" s="195" t="n"/>
      <c r="W7686" s="194" t="n"/>
      <c r="X7686" s="195" t="n"/>
      <c r="Y7686" s="195" t="n"/>
      <c r="Z7686" s="194" t="n"/>
      <c r="AA7686" s="195" t="n"/>
      <c r="AB7686" s="195" t="n"/>
      <c r="AC7686" s="194" t="n"/>
      <c r="AD7686" s="195" t="n"/>
      <c r="AE7686" s="195" t="n"/>
      <c r="AF7686" s="194" t="n"/>
      <c r="AG7686" s="195" t="n"/>
      <c r="AH7686" s="195" t="n"/>
      <c r="AI7686" s="194" t="n"/>
      <c r="AJ7686" s="195" t="n"/>
      <c r="AK7686" s="195" t="n"/>
      <c r="AN7686" s="83">
        <f>1/($B7686*(1/$B7684)*(1/(5/7+2/7*$D7686))*$B7696/SUM($B7688:$B7711))</f>
        <v/>
      </c>
      <c r="AO7686" s="83">
        <f>1/(B7686*(1/B7684)*(1/(5/7+2/7*D7686)))</f>
        <v/>
      </c>
      <c r="AP7686" s="83" t="n"/>
      <c r="AR7686" s="174">
        <f>CHOOSE(AV$3,C7686,F7686,I7686,L7686,O7686,R7686,U7686,X7686,AA7686,AD7686,AG7686,AJ7686)</f>
        <v/>
      </c>
      <c r="AS7686" s="82" t="n"/>
      <c r="AT7686" s="82" t="n"/>
      <c r="AV7686" s="119">
        <f>AN7686/AR7686</f>
        <v/>
      </c>
      <c r="AW7686" s="172">
        <f>AO7686/AR7686</f>
        <v/>
      </c>
    </row>
    <row r="7721">
      <c r="G7721" s="152" t="n"/>
    </row>
    <row r="7726">
      <c r="B7726" s="194" t="n"/>
      <c r="C7726" s="195" t="n"/>
      <c r="D7726" s="195" t="n"/>
      <c r="E7726" s="194" t="n"/>
      <c r="F7726" s="195" t="n"/>
      <c r="G7726" s="195" t="n"/>
      <c r="H7726" s="194" t="n"/>
      <c r="I7726" s="195" t="n"/>
      <c r="J7726" s="195" t="n"/>
      <c r="K7726" s="194" t="n"/>
      <c r="L7726" s="195" t="n"/>
      <c r="M7726" s="195" t="n"/>
      <c r="N7726" s="194" t="n"/>
      <c r="O7726" s="195" t="n"/>
      <c r="P7726" s="195" t="n"/>
      <c r="Q7726" s="194" t="n"/>
      <c r="R7726" s="195" t="n"/>
      <c r="S7726" s="195" t="n"/>
      <c r="T7726" s="194" t="n"/>
      <c r="U7726" s="195" t="n"/>
      <c r="V7726" s="195" t="n"/>
      <c r="W7726" s="194" t="n"/>
      <c r="X7726" s="195" t="n"/>
      <c r="Y7726" s="195" t="n"/>
      <c r="Z7726" s="194" t="n"/>
      <c r="AA7726" s="195" t="n"/>
      <c r="AB7726" s="195" t="n"/>
      <c r="AC7726" s="194" t="n"/>
      <c r="AD7726" s="195" t="n"/>
      <c r="AE7726" s="195" t="n"/>
      <c r="AF7726" s="194" t="n"/>
      <c r="AG7726" s="195" t="n"/>
      <c r="AH7726" s="195" t="n"/>
      <c r="AI7726" s="194" t="n"/>
      <c r="AJ7726" s="195" t="n"/>
      <c r="AK7726" s="195" t="n"/>
      <c r="AN7726" s="83">
        <f>1/($B7726*(1/$B7724)*(1/(5/7+2/7*$D7726))*$B7736/SUM($B7728:$B7751))</f>
        <v/>
      </c>
      <c r="AO7726" s="83">
        <f>1/(B7726*(1/B7724)*(1/(5/7+2/7*D7726)))</f>
        <v/>
      </c>
      <c r="AP7726" s="83" t="n"/>
      <c r="AR7726" s="174">
        <f>CHOOSE(AV$3,C7726,F7726,I7726,L7726,O7726,R7726,U7726,X7726,AA7726,AD7726,AG7726,AJ7726)</f>
        <v/>
      </c>
      <c r="AS7726" s="82" t="n"/>
      <c r="AT7726" s="82" t="n"/>
      <c r="AV7726" s="119">
        <f>AN7726/AR7726</f>
        <v/>
      </c>
      <c r="AW7726" s="172">
        <f>AO7726/AR7726</f>
        <v/>
      </c>
    </row>
    <row r="7761">
      <c r="G7761" s="152" t="n"/>
    </row>
    <row r="7766">
      <c r="B7766" s="194" t="n"/>
      <c r="C7766" s="195" t="n"/>
      <c r="D7766" s="195" t="n"/>
      <c r="E7766" s="194" t="n"/>
      <c r="F7766" s="195" t="n"/>
      <c r="G7766" s="195" t="n"/>
      <c r="H7766" s="194" t="n"/>
      <c r="I7766" s="195" t="n"/>
      <c r="J7766" s="195" t="n"/>
      <c r="K7766" s="194" t="n"/>
      <c r="L7766" s="195" t="n"/>
      <c r="M7766" s="195" t="n"/>
      <c r="N7766" s="194" t="n"/>
      <c r="O7766" s="195" t="n"/>
      <c r="P7766" s="195" t="n"/>
      <c r="Q7766" s="194" t="n"/>
      <c r="R7766" s="195" t="n"/>
      <c r="S7766" s="195" t="n"/>
      <c r="T7766" s="194" t="n"/>
      <c r="U7766" s="195" t="n"/>
      <c r="V7766" s="195" t="n"/>
      <c r="W7766" s="194" t="n"/>
      <c r="X7766" s="195" t="n"/>
      <c r="Y7766" s="195" t="n"/>
      <c r="Z7766" s="194" t="n"/>
      <c r="AA7766" s="195" t="n"/>
      <c r="AB7766" s="195" t="n"/>
      <c r="AC7766" s="194" t="n"/>
      <c r="AD7766" s="195" t="n"/>
      <c r="AE7766" s="195" t="n"/>
      <c r="AF7766" s="194" t="n"/>
      <c r="AG7766" s="195" t="n"/>
      <c r="AH7766" s="195" t="n"/>
      <c r="AI7766" s="194" t="n"/>
      <c r="AJ7766" s="195" t="n"/>
      <c r="AK7766" s="195" t="n"/>
      <c r="AN7766" s="83">
        <f>1/($B7766*(1/$B7764)*(1/(5/7+2/7*$D7766))*$B7776/SUM($B7768:$B7791))</f>
        <v/>
      </c>
      <c r="AO7766" s="83">
        <f>1/(B7766*(1/B7764)*(1/(5/7+2/7*D7766)))</f>
        <v/>
      </c>
      <c r="AP7766" s="83" t="n"/>
      <c r="AR7766" s="174">
        <f>CHOOSE(AV$3,C7766,F7766,I7766,L7766,O7766,R7766,U7766,X7766,AA7766,AD7766,AG7766,AJ7766)</f>
        <v/>
      </c>
      <c r="AS7766" s="82" t="n"/>
      <c r="AT7766" s="82" t="n"/>
      <c r="AV7766" s="119">
        <f>AN7766/AR7766</f>
        <v/>
      </c>
      <c r="AW7766" s="172">
        <f>AO7766/AR7766</f>
        <v/>
      </c>
    </row>
    <row r="7801">
      <c r="G7801" s="152" t="n"/>
    </row>
    <row r="7806">
      <c r="B7806" s="194" t="n"/>
      <c r="C7806" s="195" t="n"/>
      <c r="D7806" s="195" t="n"/>
      <c r="E7806" s="194" t="n"/>
      <c r="F7806" s="195" t="n"/>
      <c r="G7806" s="195" t="n"/>
      <c r="H7806" s="194" t="n"/>
      <c r="I7806" s="195" t="n"/>
      <c r="J7806" s="195" t="n"/>
      <c r="K7806" s="194" t="n"/>
      <c r="L7806" s="195" t="n"/>
      <c r="M7806" s="195" t="n"/>
      <c r="N7806" s="194" t="n"/>
      <c r="O7806" s="195" t="n"/>
      <c r="P7806" s="195" t="n"/>
      <c r="Q7806" s="194" t="n"/>
      <c r="R7806" s="195" t="n"/>
      <c r="S7806" s="195" t="n"/>
      <c r="T7806" s="194" t="n"/>
      <c r="U7806" s="195" t="n"/>
      <c r="V7806" s="195" t="n"/>
      <c r="W7806" s="194" t="n"/>
      <c r="X7806" s="195" t="n"/>
      <c r="Y7806" s="195" t="n"/>
      <c r="Z7806" s="194" t="n"/>
      <c r="AA7806" s="195" t="n"/>
      <c r="AB7806" s="195" t="n"/>
      <c r="AC7806" s="194" t="n"/>
      <c r="AD7806" s="195" t="n"/>
      <c r="AE7806" s="195" t="n"/>
      <c r="AF7806" s="194" t="n"/>
      <c r="AG7806" s="195" t="n"/>
      <c r="AH7806" s="195" t="n"/>
      <c r="AI7806" s="194" t="n"/>
      <c r="AJ7806" s="195" t="n"/>
      <c r="AK7806" s="195" t="n"/>
      <c r="AN7806" s="83">
        <f>1/($B7806*(1/$B7804)*(1/(5/7+2/7*$D7806))*$B7816/SUM($B7808:$B7831))</f>
        <v/>
      </c>
      <c r="AO7806" s="83">
        <f>1/(B7806*(1/B7804)*(1/(5/7+2/7*D7806)))</f>
        <v/>
      </c>
      <c r="AP7806" s="83" t="n"/>
      <c r="AR7806" s="174">
        <f>CHOOSE(AV$3,C7806,F7806,I7806,L7806,O7806,R7806,U7806,X7806,AA7806,AD7806,AG7806,AJ7806)</f>
        <v/>
      </c>
      <c r="AS7806" s="82" t="n"/>
      <c r="AT7806" s="82" t="n"/>
      <c r="AV7806" s="119">
        <f>AN7806/AR7806</f>
        <v/>
      </c>
      <c r="AW7806" s="172">
        <f>AO7806/AR7806</f>
        <v/>
      </c>
    </row>
    <row r="7841">
      <c r="G7841" s="152" t="n"/>
    </row>
    <row r="7846">
      <c r="B7846" s="194" t="n"/>
      <c r="C7846" s="195" t="n"/>
      <c r="D7846" s="195" t="n"/>
      <c r="E7846" s="194" t="n"/>
      <c r="F7846" s="195" t="n"/>
      <c r="G7846" s="195" t="n"/>
      <c r="H7846" s="194" t="n"/>
      <c r="I7846" s="195" t="n"/>
      <c r="J7846" s="195" t="n"/>
      <c r="K7846" s="194" t="n"/>
      <c r="L7846" s="195" t="n"/>
      <c r="M7846" s="195" t="n"/>
      <c r="N7846" s="194" t="n"/>
      <c r="O7846" s="195" t="n"/>
      <c r="P7846" s="195" t="n"/>
      <c r="Q7846" s="194" t="n"/>
      <c r="R7846" s="195" t="n"/>
      <c r="S7846" s="195" t="n"/>
      <c r="T7846" s="194" t="n"/>
      <c r="U7846" s="195" t="n"/>
      <c r="V7846" s="195" t="n"/>
      <c r="W7846" s="194" t="n"/>
      <c r="X7846" s="195" t="n"/>
      <c r="Y7846" s="195" t="n"/>
      <c r="Z7846" s="194" t="n"/>
      <c r="AA7846" s="195" t="n"/>
      <c r="AB7846" s="195" t="n"/>
      <c r="AC7846" s="194" t="n"/>
      <c r="AD7846" s="195" t="n"/>
      <c r="AE7846" s="195" t="n"/>
      <c r="AF7846" s="194" t="n"/>
      <c r="AG7846" s="195" t="n"/>
      <c r="AH7846" s="195" t="n"/>
      <c r="AI7846" s="194" t="n"/>
      <c r="AJ7846" s="195" t="n"/>
      <c r="AK7846" s="195" t="n"/>
      <c r="AN7846" s="83">
        <f>1/($B7846*(1/$B7844)*(1/(5/7+2/7*$D7846))*$B7856/SUM($B7848:$B7871))</f>
        <v/>
      </c>
      <c r="AO7846" s="83">
        <f>1/(B7846*(1/B7844)*(1/(5/7+2/7*D7846)))</f>
        <v/>
      </c>
      <c r="AP7846" s="83" t="n"/>
      <c r="AR7846" s="174">
        <f>CHOOSE(AV$3,C7846,F7846,I7846,L7846,O7846,R7846,U7846,X7846,AA7846,AD7846,AG7846,AJ7846)</f>
        <v/>
      </c>
      <c r="AS7846" s="82" t="n"/>
      <c r="AT7846" s="82" t="n"/>
      <c r="AV7846" s="119">
        <f>AN7846/AR7846</f>
        <v/>
      </c>
      <c r="AW7846" s="172">
        <f>AO7846/AR7846</f>
        <v/>
      </c>
    </row>
    <row r="7881">
      <c r="G7881" s="152" t="n"/>
    </row>
    <row r="7886">
      <c r="B7886" s="194" t="n"/>
      <c r="C7886" s="195" t="n"/>
      <c r="D7886" s="195" t="n"/>
      <c r="E7886" s="194" t="n"/>
      <c r="F7886" s="195" t="n"/>
      <c r="G7886" s="195" t="n"/>
      <c r="H7886" s="194" t="n"/>
      <c r="I7886" s="195" t="n"/>
      <c r="J7886" s="195" t="n"/>
      <c r="K7886" s="194" t="n"/>
      <c r="L7886" s="195" t="n"/>
      <c r="M7886" s="195" t="n"/>
      <c r="N7886" s="194" t="n"/>
      <c r="O7886" s="195" t="n"/>
      <c r="P7886" s="195" t="n"/>
      <c r="Q7886" s="194" t="n"/>
      <c r="R7886" s="195" t="n"/>
      <c r="S7886" s="195" t="n"/>
      <c r="T7886" s="194" t="n"/>
      <c r="U7886" s="195" t="n"/>
      <c r="V7886" s="195" t="n"/>
      <c r="W7886" s="194" t="n"/>
      <c r="X7886" s="195" t="n"/>
      <c r="Y7886" s="195" t="n"/>
      <c r="Z7886" s="194" t="n"/>
      <c r="AA7886" s="195" t="n"/>
      <c r="AB7886" s="195" t="n"/>
      <c r="AC7886" s="194" t="n"/>
      <c r="AD7886" s="195" t="n"/>
      <c r="AE7886" s="195" t="n"/>
      <c r="AF7886" s="194" t="n"/>
      <c r="AG7886" s="195" t="n"/>
      <c r="AH7886" s="195" t="n"/>
      <c r="AI7886" s="194" t="n"/>
      <c r="AJ7886" s="195" t="n"/>
      <c r="AK7886" s="195" t="n"/>
      <c r="AN7886" s="83">
        <f>1/($B7886*(1/$B7884)*(1/(5/7+2/7*$D7886))*$B7896/SUM($B7888:$B7911))</f>
        <v/>
      </c>
      <c r="AO7886" s="83">
        <f>1/(B7886*(1/B7884)*(1/(5/7+2/7*D7886)))</f>
        <v/>
      </c>
      <c r="AP7886" s="83" t="n"/>
      <c r="AR7886" s="174">
        <f>CHOOSE(AV$3,C7886,F7886,I7886,L7886,O7886,R7886,U7886,X7886,AA7886,AD7886,AG7886,AJ7886)</f>
        <v/>
      </c>
      <c r="AS7886" s="82" t="n"/>
      <c r="AT7886" s="82" t="n"/>
      <c r="AV7886" s="119">
        <f>AN7886/AR7886</f>
        <v/>
      </c>
      <c r="AW7886" s="172">
        <f>AO7886/AR7886</f>
        <v/>
      </c>
    </row>
    <row r="7921">
      <c r="G7921" s="152" t="n"/>
    </row>
    <row r="7926">
      <c r="B7926" s="194" t="n"/>
      <c r="C7926" s="195" t="n"/>
      <c r="D7926" s="195" t="n"/>
      <c r="E7926" s="194" t="n"/>
      <c r="F7926" s="195" t="n"/>
      <c r="G7926" s="195" t="n"/>
      <c r="H7926" s="194" t="n"/>
      <c r="I7926" s="195" t="n"/>
      <c r="J7926" s="195" t="n"/>
      <c r="K7926" s="194" t="n"/>
      <c r="L7926" s="195" t="n"/>
      <c r="M7926" s="195" t="n"/>
      <c r="N7926" s="194" t="n"/>
      <c r="O7926" s="195" t="n"/>
      <c r="P7926" s="195" t="n"/>
      <c r="Q7926" s="194" t="n"/>
      <c r="R7926" s="195" t="n"/>
      <c r="S7926" s="195" t="n"/>
      <c r="T7926" s="194" t="n"/>
      <c r="U7926" s="195" t="n"/>
      <c r="V7926" s="195" t="n"/>
      <c r="W7926" s="194" t="n"/>
      <c r="X7926" s="195" t="n"/>
      <c r="Y7926" s="195" t="n"/>
      <c r="Z7926" s="194" t="n"/>
      <c r="AA7926" s="195" t="n"/>
      <c r="AB7926" s="195" t="n"/>
      <c r="AC7926" s="194" t="n"/>
      <c r="AD7926" s="195" t="n"/>
      <c r="AE7926" s="195" t="n"/>
      <c r="AF7926" s="194" t="n"/>
      <c r="AG7926" s="195" t="n"/>
      <c r="AH7926" s="195" t="n"/>
      <c r="AI7926" s="194" t="n"/>
      <c r="AJ7926" s="195" t="n"/>
      <c r="AK7926" s="195" t="n"/>
      <c r="AN7926" s="83">
        <f>1/($B7926*(1/$B7924)*(1/(5/7+2/7*$D7926))*$B7936/SUM($B7928:$B7951))</f>
        <v/>
      </c>
      <c r="AO7926" s="83">
        <f>1/(B7926*(1/B7924)*(1/(5/7+2/7*D7926)))</f>
        <v/>
      </c>
      <c r="AP7926" s="83" t="n"/>
      <c r="AR7926" s="174">
        <f>CHOOSE(AV$3,C7926,F7926,I7926,L7926,O7926,R7926,U7926,X7926,AA7926,AD7926,AG7926,AJ7926)</f>
        <v/>
      </c>
      <c r="AS7926" s="82" t="n"/>
      <c r="AT7926" s="82" t="n"/>
      <c r="AV7926" s="119">
        <f>AN7926/AR7926</f>
        <v/>
      </c>
      <c r="AW7926" s="172">
        <f>AO7926/AR7926</f>
        <v/>
      </c>
    </row>
    <row r="7961">
      <c r="G7961" s="152" t="n"/>
    </row>
    <row r="7966">
      <c r="B7966" s="194" t="n"/>
      <c r="C7966" s="195" t="n"/>
      <c r="D7966" s="195" t="n"/>
      <c r="E7966" s="194" t="n"/>
      <c r="F7966" s="195" t="n"/>
      <c r="G7966" s="195" t="n"/>
      <c r="H7966" s="194" t="n"/>
      <c r="I7966" s="195" t="n"/>
      <c r="J7966" s="195" t="n"/>
      <c r="K7966" s="194" t="n"/>
      <c r="L7966" s="195" t="n"/>
      <c r="M7966" s="195" t="n"/>
      <c r="N7966" s="194" t="n"/>
      <c r="O7966" s="195" t="n"/>
      <c r="P7966" s="195" t="n"/>
      <c r="Q7966" s="194" t="n"/>
      <c r="R7966" s="195" t="n"/>
      <c r="S7966" s="195" t="n"/>
      <c r="T7966" s="194" t="n"/>
      <c r="U7966" s="195" t="n"/>
      <c r="V7966" s="195" t="n"/>
      <c r="W7966" s="194" t="n"/>
      <c r="X7966" s="195" t="n"/>
      <c r="Y7966" s="195" t="n"/>
      <c r="Z7966" s="194" t="n"/>
      <c r="AA7966" s="195" t="n"/>
      <c r="AB7966" s="195" t="n"/>
      <c r="AC7966" s="194" t="n"/>
      <c r="AD7966" s="195" t="n"/>
      <c r="AE7966" s="195" t="n"/>
      <c r="AF7966" s="194" t="n"/>
      <c r="AG7966" s="195" t="n"/>
      <c r="AH7966" s="195" t="n"/>
      <c r="AI7966" s="194" t="n"/>
      <c r="AJ7966" s="195" t="n"/>
      <c r="AK7966" s="195" t="n"/>
      <c r="AN7966" s="83">
        <f>1/($B7966*(1/$B7964)*(1/(5/7+2/7*$D7966))*$B7976/SUM($B7968:$B7991))</f>
        <v/>
      </c>
      <c r="AO7966" s="83">
        <f>1/(B7966*(1/B7964)*(1/(5/7+2/7*D7966)))</f>
        <v/>
      </c>
      <c r="AP7966" s="83" t="n"/>
      <c r="AR7966" s="174">
        <f>CHOOSE(AV$3,C7966,F7966,I7966,L7966,O7966,R7966,U7966,X7966,AA7966,AD7966,AG7966,AJ7966)</f>
        <v/>
      </c>
      <c r="AS7966" s="82" t="n"/>
      <c r="AT7966" s="82" t="n"/>
      <c r="AV7966" s="119">
        <f>AN7966/AR7966</f>
        <v/>
      </c>
      <c r="AW7966" s="172">
        <f>AO7966/AR7966</f>
        <v/>
      </c>
    </row>
    <row r="8001">
      <c r="G8001" s="152" t="n"/>
    </row>
    <row r="8006">
      <c r="B8006" s="194" t="n"/>
      <c r="C8006" s="195" t="n"/>
      <c r="D8006" s="195" t="n"/>
      <c r="E8006" s="194" t="n"/>
      <c r="F8006" s="195" t="n"/>
      <c r="G8006" s="195" t="n"/>
      <c r="H8006" s="194" t="n"/>
      <c r="I8006" s="195" t="n"/>
      <c r="J8006" s="195" t="n"/>
      <c r="K8006" s="194" t="n"/>
      <c r="L8006" s="195" t="n"/>
      <c r="M8006" s="195" t="n"/>
      <c r="N8006" s="194" t="n"/>
      <c r="O8006" s="195" t="n"/>
      <c r="P8006" s="195" t="n"/>
      <c r="Q8006" s="194" t="n"/>
      <c r="R8006" s="195" t="n"/>
      <c r="S8006" s="195" t="n"/>
      <c r="T8006" s="194" t="n"/>
      <c r="U8006" s="195" t="n"/>
      <c r="V8006" s="195" t="n"/>
      <c r="W8006" s="194" t="n"/>
      <c r="X8006" s="195" t="n"/>
      <c r="Y8006" s="195" t="n"/>
      <c r="Z8006" s="194" t="n"/>
      <c r="AA8006" s="195" t="n"/>
      <c r="AB8006" s="195" t="n"/>
      <c r="AC8006" s="194" t="n"/>
      <c r="AD8006" s="195" t="n"/>
      <c r="AE8006" s="195" t="n"/>
      <c r="AF8006" s="194" t="n"/>
      <c r="AG8006" s="195" t="n"/>
      <c r="AH8006" s="195" t="n"/>
      <c r="AI8006" s="194" t="n"/>
      <c r="AJ8006" s="195" t="n"/>
      <c r="AK8006" s="195" t="n"/>
      <c r="AN8006" s="83">
        <f>1/($B8006*(1/$B8004)*(1/(5/7+2/7*$D8006))*$B8016/SUM($B8008:$B8031))</f>
        <v/>
      </c>
      <c r="AO8006" s="83">
        <f>1/(B8006*(1/B8004)*(1/(5/7+2/7*D8006)))</f>
        <v/>
      </c>
      <c r="AP8006" s="83" t="n"/>
      <c r="AR8006" s="174">
        <f>CHOOSE(AV$3,C8006,F8006,I8006,L8006,O8006,R8006,U8006,X8006,AA8006,AD8006,AG8006,AJ8006)</f>
        <v/>
      </c>
      <c r="AS8006" s="82" t="n"/>
      <c r="AT8006" s="82" t="n"/>
      <c r="AV8006" s="119">
        <f>AN8006/AR8006</f>
        <v/>
      </c>
      <c r="AW8006" s="172">
        <f>AO8006/AR8006</f>
        <v/>
      </c>
    </row>
    <row r="8041">
      <c r="G8041" s="152" t="n"/>
    </row>
    <row r="8046">
      <c r="B8046" s="194" t="n"/>
      <c r="C8046" s="195" t="n"/>
      <c r="D8046" s="195" t="n"/>
      <c r="E8046" s="194" t="n"/>
      <c r="F8046" s="195" t="n"/>
      <c r="G8046" s="195" t="n"/>
      <c r="H8046" s="194" t="n"/>
      <c r="I8046" s="195" t="n"/>
      <c r="J8046" s="195" t="n"/>
      <c r="K8046" s="194" t="n"/>
      <c r="L8046" s="195" t="n"/>
      <c r="M8046" s="195" t="n"/>
      <c r="N8046" s="194" t="n"/>
      <c r="O8046" s="195" t="n"/>
      <c r="P8046" s="195" t="n"/>
      <c r="Q8046" s="194" t="n"/>
      <c r="R8046" s="195" t="n"/>
      <c r="S8046" s="195" t="n"/>
      <c r="T8046" s="194" t="n"/>
      <c r="U8046" s="195" t="n"/>
      <c r="V8046" s="195" t="n"/>
      <c r="W8046" s="194" t="n"/>
      <c r="X8046" s="195" t="n"/>
      <c r="Y8046" s="195" t="n"/>
      <c r="Z8046" s="194" t="n"/>
      <c r="AA8046" s="195" t="n"/>
      <c r="AB8046" s="195" t="n"/>
      <c r="AC8046" s="194" t="n"/>
      <c r="AD8046" s="195" t="n"/>
      <c r="AE8046" s="195" t="n"/>
      <c r="AF8046" s="194" t="n"/>
      <c r="AG8046" s="195" t="n"/>
      <c r="AH8046" s="195" t="n"/>
      <c r="AI8046" s="194" t="n"/>
      <c r="AJ8046" s="195" t="n"/>
      <c r="AK8046" s="195" t="n"/>
      <c r="AN8046" s="83">
        <f>1/($B8046*(1/$B8044)*(1/(5/7+2/7*$D8046))*$B8056/SUM($B8048:$B8071))</f>
        <v/>
      </c>
      <c r="AO8046" s="83">
        <f>1/(B8046*(1/B8044)*(1/(5/7+2/7*D8046)))</f>
        <v/>
      </c>
      <c r="AP8046" s="83" t="n"/>
      <c r="AR8046" s="174">
        <f>CHOOSE(AV$3,C8046,F8046,I8046,L8046,O8046,R8046,U8046,X8046,AA8046,AD8046,AG8046,AJ8046)</f>
        <v/>
      </c>
      <c r="AS8046" s="82" t="n"/>
      <c r="AT8046" s="82" t="n"/>
      <c r="AV8046" s="119">
        <f>AN8046/AR8046</f>
        <v/>
      </c>
      <c r="AW8046" s="172">
        <f>AO8046/AR8046</f>
        <v/>
      </c>
    </row>
    <row r="8081">
      <c r="G8081" s="152" t="n"/>
    </row>
    <row r="8086">
      <c r="B8086" s="194" t="n"/>
      <c r="C8086" s="195" t="n"/>
      <c r="D8086" s="195" t="n"/>
      <c r="E8086" s="194" t="n"/>
      <c r="F8086" s="195" t="n"/>
      <c r="G8086" s="195" t="n"/>
      <c r="H8086" s="194" t="n"/>
      <c r="I8086" s="195" t="n"/>
      <c r="J8086" s="195" t="n"/>
      <c r="K8086" s="194" t="n"/>
      <c r="L8086" s="195" t="n"/>
      <c r="M8086" s="195" t="n"/>
      <c r="N8086" s="194" t="n"/>
      <c r="O8086" s="195" t="n"/>
      <c r="P8086" s="195" t="n"/>
      <c r="Q8086" s="194" t="n"/>
      <c r="R8086" s="195" t="n"/>
      <c r="S8086" s="195" t="n"/>
      <c r="T8086" s="194" t="n"/>
      <c r="U8086" s="195" t="n"/>
      <c r="V8086" s="195" t="n"/>
      <c r="W8086" s="194" t="n"/>
      <c r="X8086" s="195" t="n"/>
      <c r="Y8086" s="195" t="n"/>
      <c r="Z8086" s="194" t="n"/>
      <c r="AA8086" s="195" t="n"/>
      <c r="AB8086" s="195" t="n"/>
      <c r="AC8086" s="194" t="n"/>
      <c r="AD8086" s="195" t="n"/>
      <c r="AE8086" s="195" t="n"/>
      <c r="AF8086" s="194" t="n"/>
      <c r="AG8086" s="195" t="n"/>
      <c r="AH8086" s="195" t="n"/>
      <c r="AI8086" s="194" t="n"/>
      <c r="AJ8086" s="195" t="n"/>
      <c r="AK8086" s="195" t="n"/>
      <c r="AN8086" s="83">
        <f>1/($B8086*(1/$B8084)*(1/(5/7+2/7*$D8086))*$B8096/SUM($B8088:$B8111))</f>
        <v/>
      </c>
      <c r="AO8086" s="83">
        <f>1/(B8086*(1/B8084)*(1/(5/7+2/7*D8086)))</f>
        <v/>
      </c>
      <c r="AP8086" s="83" t="n"/>
      <c r="AR8086" s="174">
        <f>CHOOSE(AV$3,C8086,F8086,I8086,L8086,O8086,R8086,U8086,X8086,AA8086,AD8086,AG8086,AJ8086)</f>
        <v/>
      </c>
      <c r="AS8086" s="82" t="n"/>
      <c r="AT8086" s="82" t="n"/>
      <c r="AV8086" s="119">
        <f>AN8086/AR8086</f>
        <v/>
      </c>
      <c r="AW8086" s="172">
        <f>AO8086/AR8086</f>
        <v/>
      </c>
    </row>
    <row r="8121">
      <c r="G8121" s="152" t="n"/>
    </row>
    <row r="8126">
      <c r="B8126" s="194" t="n"/>
      <c r="C8126" s="195" t="n"/>
      <c r="D8126" s="195" t="n"/>
      <c r="E8126" s="194" t="n"/>
      <c r="F8126" s="195" t="n"/>
      <c r="G8126" s="195" t="n"/>
      <c r="H8126" s="194" t="n"/>
      <c r="I8126" s="195" t="n"/>
      <c r="J8126" s="195" t="n"/>
      <c r="K8126" s="194" t="n"/>
      <c r="L8126" s="195" t="n"/>
      <c r="M8126" s="195" t="n"/>
      <c r="N8126" s="194" t="n"/>
      <c r="O8126" s="195" t="n"/>
      <c r="P8126" s="195" t="n"/>
      <c r="Q8126" s="194" t="n"/>
      <c r="R8126" s="195" t="n"/>
      <c r="S8126" s="195" t="n"/>
      <c r="T8126" s="194" t="n"/>
      <c r="U8126" s="195" t="n"/>
      <c r="V8126" s="195" t="n"/>
      <c r="W8126" s="194" t="n"/>
      <c r="X8126" s="195" t="n"/>
      <c r="Y8126" s="195" t="n"/>
      <c r="Z8126" s="194" t="n"/>
      <c r="AA8126" s="195" t="n"/>
      <c r="AB8126" s="195" t="n"/>
      <c r="AC8126" s="194" t="n"/>
      <c r="AD8126" s="195" t="n"/>
      <c r="AE8126" s="195" t="n"/>
      <c r="AF8126" s="194" t="n"/>
      <c r="AG8126" s="195" t="n"/>
      <c r="AH8126" s="195" t="n"/>
      <c r="AI8126" s="194" t="n"/>
      <c r="AJ8126" s="195" t="n"/>
      <c r="AK8126" s="195" t="n"/>
      <c r="AN8126" s="83">
        <f>1/($B8126*(1/$B8124)*(1/(5/7+2/7*$D8126))*$B8136/SUM($B8128:$B8151))</f>
        <v/>
      </c>
      <c r="AO8126" s="83">
        <f>1/(B8126*(1/B8124)*(1/(5/7+2/7*D8126)))</f>
        <v/>
      </c>
      <c r="AP8126" s="83" t="n"/>
      <c r="AR8126" s="174">
        <f>CHOOSE(AV$3,C8126,F8126,I8126,L8126,O8126,R8126,U8126,X8126,AA8126,AD8126,AG8126,AJ8126)</f>
        <v/>
      </c>
      <c r="AS8126" s="82" t="n"/>
      <c r="AT8126" s="82" t="n"/>
      <c r="AV8126" s="119">
        <f>AN8126/AR8126</f>
        <v/>
      </c>
      <c r="AW8126" s="172">
        <f>AO8126/AR8126</f>
        <v/>
      </c>
    </row>
    <row r="8161">
      <c r="G8161" s="152" t="n"/>
    </row>
    <row r="8166">
      <c r="B8166" s="194" t="n"/>
      <c r="C8166" s="195" t="n"/>
      <c r="D8166" s="195" t="n"/>
      <c r="E8166" s="194" t="n"/>
      <c r="F8166" s="195" t="n"/>
      <c r="G8166" s="195" t="n"/>
      <c r="H8166" s="194" t="n"/>
      <c r="I8166" s="195" t="n"/>
      <c r="J8166" s="195" t="n"/>
      <c r="K8166" s="194" t="n"/>
      <c r="L8166" s="195" t="n"/>
      <c r="M8166" s="195" t="n"/>
      <c r="N8166" s="194" t="n"/>
      <c r="O8166" s="195" t="n"/>
      <c r="P8166" s="195" t="n"/>
      <c r="Q8166" s="194" t="n"/>
      <c r="R8166" s="195" t="n"/>
      <c r="S8166" s="195" t="n"/>
      <c r="T8166" s="194" t="n"/>
      <c r="U8166" s="195" t="n"/>
      <c r="V8166" s="195" t="n"/>
      <c r="W8166" s="194" t="n"/>
      <c r="X8166" s="195" t="n"/>
      <c r="Y8166" s="195" t="n"/>
      <c r="Z8166" s="194" t="n"/>
      <c r="AA8166" s="195" t="n"/>
      <c r="AB8166" s="195" t="n"/>
      <c r="AC8166" s="194" t="n"/>
      <c r="AD8166" s="195" t="n"/>
      <c r="AE8166" s="195" t="n"/>
      <c r="AF8166" s="194" t="n"/>
      <c r="AG8166" s="195" t="n"/>
      <c r="AH8166" s="195" t="n"/>
      <c r="AI8166" s="194" t="n"/>
      <c r="AJ8166" s="195" t="n"/>
      <c r="AK8166" s="195" t="n"/>
      <c r="AN8166" s="83">
        <f>1/($B8166*(1/$B8164)*(1/(5/7+2/7*$D8166))*$B8176/SUM($B8168:$B8191))</f>
        <v/>
      </c>
      <c r="AO8166" s="83">
        <f>1/(B8166*(1/B8164)*(1/(5/7+2/7*D8166)))</f>
        <v/>
      </c>
      <c r="AP8166" s="83" t="n"/>
      <c r="AR8166" s="174">
        <f>CHOOSE(AV$3,C8166,F8166,I8166,L8166,O8166,R8166,U8166,X8166,AA8166,AD8166,AG8166,AJ8166)</f>
        <v/>
      </c>
      <c r="AS8166" s="82" t="n"/>
      <c r="AT8166" s="82" t="n"/>
      <c r="AV8166" s="119">
        <f>AN8166/AR8166</f>
        <v/>
      </c>
      <c r="AW8166" s="172">
        <f>AO8166/AR8166</f>
        <v/>
      </c>
    </row>
    <row r="8201">
      <c r="G8201" s="152" t="n"/>
    </row>
    <row r="8206">
      <c r="B8206" s="194" t="n"/>
      <c r="C8206" s="195" t="n"/>
      <c r="D8206" s="195" t="n"/>
      <c r="E8206" s="194" t="n"/>
      <c r="F8206" s="195" t="n"/>
      <c r="G8206" s="195" t="n"/>
      <c r="H8206" s="194" t="n"/>
      <c r="I8206" s="195" t="n"/>
      <c r="J8206" s="195" t="n"/>
      <c r="K8206" s="194" t="n"/>
      <c r="L8206" s="195" t="n"/>
      <c r="M8206" s="195" t="n"/>
      <c r="N8206" s="194" t="n"/>
      <c r="O8206" s="195" t="n"/>
      <c r="P8206" s="195" t="n"/>
      <c r="Q8206" s="194" t="n"/>
      <c r="R8206" s="195" t="n"/>
      <c r="S8206" s="195" t="n"/>
      <c r="T8206" s="194" t="n"/>
      <c r="U8206" s="195" t="n"/>
      <c r="V8206" s="195" t="n"/>
      <c r="W8206" s="194" t="n"/>
      <c r="X8206" s="195" t="n"/>
      <c r="Y8206" s="195" t="n"/>
      <c r="Z8206" s="194" t="n"/>
      <c r="AA8206" s="195" t="n"/>
      <c r="AB8206" s="195" t="n"/>
      <c r="AC8206" s="194" t="n"/>
      <c r="AD8206" s="195" t="n"/>
      <c r="AE8206" s="195" t="n"/>
      <c r="AF8206" s="194" t="n"/>
      <c r="AG8206" s="195" t="n"/>
      <c r="AH8206" s="195" t="n"/>
      <c r="AI8206" s="194" t="n"/>
      <c r="AJ8206" s="195" t="n"/>
      <c r="AK8206" s="195" t="n"/>
      <c r="AN8206" s="83">
        <f>1/($B8206*(1/$B8204)*(1/(5/7+2/7*$D8206))*$B8216/SUM($B8208:$B8231))</f>
        <v/>
      </c>
      <c r="AO8206" s="83">
        <f>1/(B8206*(1/B8204)*(1/(5/7+2/7*D8206)))</f>
        <v/>
      </c>
      <c r="AP8206" s="83" t="n"/>
      <c r="AR8206" s="174">
        <f>CHOOSE(AV$3,C8206,F8206,I8206,L8206,O8206,R8206,U8206,X8206,AA8206,AD8206,AG8206,AJ8206)</f>
        <v/>
      </c>
      <c r="AS8206" s="82" t="n"/>
      <c r="AT8206" s="82" t="n"/>
      <c r="AV8206" s="119">
        <f>AN8206/AR8206</f>
        <v/>
      </c>
      <c r="AW8206" s="172">
        <f>AO8206/AR8206</f>
        <v/>
      </c>
    </row>
    <row r="8241">
      <c r="G8241" s="152" t="n"/>
    </row>
    <row r="8246">
      <c r="B8246" s="194" t="n"/>
      <c r="C8246" s="195" t="n"/>
      <c r="D8246" s="195" t="n"/>
      <c r="E8246" s="194" t="n"/>
      <c r="F8246" s="195" t="n"/>
      <c r="G8246" s="195" t="n"/>
      <c r="H8246" s="194" t="n"/>
      <c r="I8246" s="195" t="n"/>
      <c r="J8246" s="195" t="n"/>
      <c r="K8246" s="194" t="n"/>
      <c r="L8246" s="195" t="n"/>
      <c r="M8246" s="195" t="n"/>
      <c r="N8246" s="194" t="n"/>
      <c r="O8246" s="195" t="n"/>
      <c r="P8246" s="195" t="n"/>
      <c r="Q8246" s="194" t="n"/>
      <c r="R8246" s="195" t="n"/>
      <c r="S8246" s="195" t="n"/>
      <c r="T8246" s="194" t="n"/>
      <c r="U8246" s="195" t="n"/>
      <c r="V8246" s="195" t="n"/>
      <c r="W8246" s="194" t="n"/>
      <c r="X8246" s="195" t="n"/>
      <c r="Y8246" s="195" t="n"/>
      <c r="Z8246" s="194" t="n"/>
      <c r="AA8246" s="195" t="n"/>
      <c r="AB8246" s="195" t="n"/>
      <c r="AC8246" s="194" t="n"/>
      <c r="AD8246" s="195" t="n"/>
      <c r="AE8246" s="195" t="n"/>
      <c r="AF8246" s="194" t="n"/>
      <c r="AG8246" s="195" t="n"/>
      <c r="AH8246" s="195" t="n"/>
      <c r="AI8246" s="194" t="n"/>
      <c r="AJ8246" s="195" t="n"/>
      <c r="AK8246" s="195" t="n"/>
      <c r="AN8246" s="83">
        <f>1/($B8246*(1/$B8244)*(1/(5/7+2/7*$D8246))*$B8256/SUM($B8248:$B8271))</f>
        <v/>
      </c>
      <c r="AO8246" s="83">
        <f>1/(B8246*(1/B8244)*(1/(5/7+2/7*D8246)))</f>
        <v/>
      </c>
      <c r="AP8246" s="83" t="n"/>
      <c r="AR8246" s="174">
        <f>CHOOSE(AV$3,C8246,F8246,I8246,L8246,O8246,R8246,U8246,X8246,AA8246,AD8246,AG8246,AJ8246)</f>
        <v/>
      </c>
      <c r="AS8246" s="82" t="n"/>
      <c r="AT8246" s="82" t="n"/>
      <c r="AV8246" s="119">
        <f>AN8246/AR8246</f>
        <v/>
      </c>
      <c r="AW8246" s="172">
        <f>AO8246/AR8246</f>
        <v/>
      </c>
    </row>
    <row r="8281">
      <c r="G8281" s="153" t="n"/>
    </row>
    <row r="8286">
      <c r="B8286" s="194" t="n"/>
      <c r="C8286" s="195" t="n"/>
      <c r="D8286" s="195" t="n"/>
      <c r="E8286" s="194" t="n"/>
      <c r="F8286" s="195" t="n"/>
      <c r="G8286" s="195" t="n"/>
      <c r="H8286" s="194" t="n"/>
      <c r="I8286" s="195" t="n"/>
      <c r="J8286" s="195" t="n"/>
      <c r="K8286" s="194" t="n"/>
      <c r="L8286" s="195" t="n"/>
      <c r="M8286" s="195" t="n"/>
      <c r="N8286" s="194" t="n"/>
      <c r="O8286" s="195" t="n"/>
      <c r="P8286" s="195" t="n"/>
      <c r="Q8286" s="194" t="n"/>
      <c r="R8286" s="195" t="n"/>
      <c r="S8286" s="195" t="n"/>
      <c r="T8286" s="194" t="n"/>
      <c r="U8286" s="195" t="n"/>
      <c r="V8286" s="195" t="n"/>
      <c r="W8286" s="194" t="n"/>
      <c r="X8286" s="195" t="n"/>
      <c r="Y8286" s="195" t="n"/>
      <c r="Z8286" s="194" t="n"/>
      <c r="AA8286" s="195" t="n"/>
      <c r="AB8286" s="195" t="n"/>
      <c r="AC8286" s="194" t="n"/>
      <c r="AD8286" s="195" t="n"/>
      <c r="AE8286" s="195" t="n"/>
      <c r="AF8286" s="194" t="n"/>
      <c r="AG8286" s="195" t="n"/>
      <c r="AH8286" s="195" t="n"/>
      <c r="AI8286" s="194" t="n"/>
      <c r="AJ8286" s="195" t="n"/>
      <c r="AK8286" s="195" t="n"/>
      <c r="AN8286" s="83">
        <f>1/($B8286*(1/$B8284)*(1/(5/7+2/7*$D8286))*$B8296/SUM($B8288:$B8311))</f>
        <v/>
      </c>
      <c r="AO8286" s="83">
        <f>1/(B8286*(1/B8284)*(1/(5/7+2/7*D8286)))</f>
        <v/>
      </c>
      <c r="AP8286" s="83" t="n"/>
      <c r="AR8286" s="174">
        <f>CHOOSE(AV$3,C8286,F8286,I8286,L8286,O8286,R8286,U8286,X8286,AA8286,AD8286,AG8286,AJ8286)</f>
        <v/>
      </c>
      <c r="AS8286" s="82" t="n"/>
      <c r="AT8286" s="82" t="n"/>
      <c r="AV8286" s="119">
        <f>AN8286/AR8286</f>
        <v/>
      </c>
      <c r="AW8286" s="172">
        <f>AO8286/AR8286</f>
        <v/>
      </c>
    </row>
    <row r="8321">
      <c r="G8321" s="153" t="n"/>
    </row>
    <row r="8326">
      <c r="B8326" s="194" t="n"/>
      <c r="C8326" s="195" t="n"/>
      <c r="D8326" s="195" t="n"/>
      <c r="E8326" s="194" t="n"/>
      <c r="F8326" s="195" t="n"/>
      <c r="G8326" s="195" t="n"/>
      <c r="H8326" s="194" t="n"/>
      <c r="I8326" s="195" t="n"/>
      <c r="J8326" s="195" t="n"/>
      <c r="K8326" s="194" t="n"/>
      <c r="L8326" s="195" t="n"/>
      <c r="M8326" s="195" t="n"/>
      <c r="N8326" s="194" t="n"/>
      <c r="O8326" s="195" t="n"/>
      <c r="P8326" s="195" t="n"/>
      <c r="Q8326" s="194" t="n"/>
      <c r="R8326" s="195" t="n"/>
      <c r="S8326" s="195" t="n"/>
      <c r="T8326" s="194" t="n"/>
      <c r="U8326" s="195" t="n"/>
      <c r="V8326" s="195" t="n"/>
      <c r="W8326" s="194" t="n"/>
      <c r="X8326" s="195" t="n"/>
      <c r="Y8326" s="195" t="n"/>
      <c r="Z8326" s="194" t="n"/>
      <c r="AA8326" s="195" t="n"/>
      <c r="AB8326" s="195" t="n"/>
      <c r="AC8326" s="194" t="n"/>
      <c r="AD8326" s="195" t="n"/>
      <c r="AE8326" s="195" t="n"/>
      <c r="AF8326" s="194" t="n"/>
      <c r="AG8326" s="195" t="n"/>
      <c r="AH8326" s="195" t="n"/>
      <c r="AI8326" s="194" t="n"/>
      <c r="AJ8326" s="195" t="n"/>
      <c r="AK8326" s="195" t="n"/>
      <c r="AN8326" s="83">
        <f>1/($B8326*(1/$B8324)*(1/(5/7+2/7*$D8326))*$B8336/SUM($B8328:$B8351))</f>
        <v/>
      </c>
      <c r="AO8326" s="83">
        <f>1/(B8326*(1/B8324)*(1/(5/7+2/7*D8326)))</f>
        <v/>
      </c>
      <c r="AP8326" s="83" t="n"/>
      <c r="AR8326" s="174">
        <f>CHOOSE(AV$3,C8326,F8326,I8326,L8326,O8326,R8326,U8326,X8326,AA8326,AD8326,AG8326,AJ8326)</f>
        <v/>
      </c>
      <c r="AS8326" s="82" t="n"/>
      <c r="AT8326" s="82" t="n"/>
      <c r="AV8326" s="119">
        <f>AN8326/AR8326</f>
        <v/>
      </c>
      <c r="AW8326" s="172">
        <f>AO8326/AR8326</f>
        <v/>
      </c>
    </row>
    <row r="8361">
      <c r="G8361" s="153" t="n"/>
    </row>
    <row r="8366">
      <c r="B8366" s="194" t="n"/>
      <c r="C8366" s="195" t="n"/>
      <c r="D8366" s="195" t="n"/>
      <c r="E8366" s="194" t="n"/>
      <c r="F8366" s="195" t="n"/>
      <c r="G8366" s="195" t="n"/>
      <c r="H8366" s="194" t="n"/>
      <c r="I8366" s="195" t="n"/>
      <c r="J8366" s="195" t="n"/>
      <c r="K8366" s="194" t="n"/>
      <c r="L8366" s="195" t="n"/>
      <c r="M8366" s="195" t="n"/>
      <c r="N8366" s="194" t="n"/>
      <c r="O8366" s="195" t="n"/>
      <c r="P8366" s="195" t="n"/>
      <c r="Q8366" s="194" t="n"/>
      <c r="R8366" s="195" t="n"/>
      <c r="S8366" s="195" t="n"/>
      <c r="T8366" s="194" t="n"/>
      <c r="U8366" s="195" t="n"/>
      <c r="V8366" s="195" t="n"/>
      <c r="W8366" s="194" t="n"/>
      <c r="X8366" s="195" t="n"/>
      <c r="Y8366" s="195" t="n"/>
      <c r="Z8366" s="194" t="n"/>
      <c r="AA8366" s="195" t="n"/>
      <c r="AB8366" s="195" t="n"/>
      <c r="AC8366" s="194" t="n"/>
      <c r="AD8366" s="195" t="n"/>
      <c r="AE8366" s="195" t="n"/>
      <c r="AF8366" s="194" t="n"/>
      <c r="AG8366" s="195" t="n"/>
      <c r="AH8366" s="195" t="n"/>
      <c r="AI8366" s="194" t="n"/>
      <c r="AJ8366" s="195" t="n"/>
      <c r="AK8366" s="195" t="n"/>
      <c r="AN8366" s="83">
        <f>1/($B8366*(1/$B8364)*(1/(5/7+2/7*$D8366))*$B8376/SUM($B8368:$B8391))</f>
        <v/>
      </c>
      <c r="AO8366" s="83">
        <f>1/(B8366*(1/B8364)*(1/(5/7+2/7*D8366)))</f>
        <v/>
      </c>
      <c r="AP8366" s="83" t="n"/>
      <c r="AR8366" s="174">
        <f>CHOOSE(AV$3,C8366,F8366,I8366,L8366,O8366,R8366,U8366,X8366,AA8366,AD8366,AG8366,AJ8366)</f>
        <v/>
      </c>
      <c r="AS8366" s="82" t="n"/>
      <c r="AT8366" s="82" t="n"/>
      <c r="AV8366" s="119">
        <f>AN8366/AR8366</f>
        <v/>
      </c>
      <c r="AW8366" s="172">
        <f>AO8366/AR8366</f>
        <v/>
      </c>
    </row>
    <row r="8401">
      <c r="G8401" s="152" t="n"/>
    </row>
    <row r="8406">
      <c r="B8406" s="194" t="n"/>
      <c r="C8406" s="195" t="n"/>
      <c r="D8406" s="195" t="n"/>
      <c r="E8406" s="194" t="n"/>
      <c r="F8406" s="195" t="n"/>
      <c r="G8406" s="195" t="n"/>
      <c r="H8406" s="194" t="n"/>
      <c r="I8406" s="195" t="n"/>
      <c r="J8406" s="195" t="n"/>
      <c r="K8406" s="194" t="n"/>
      <c r="L8406" s="195" t="n"/>
      <c r="M8406" s="195" t="n"/>
      <c r="N8406" s="194" t="n"/>
      <c r="O8406" s="195" t="n"/>
      <c r="P8406" s="195" t="n"/>
      <c r="Q8406" s="194" t="n"/>
      <c r="R8406" s="195" t="n"/>
      <c r="S8406" s="195" t="n"/>
      <c r="T8406" s="194" t="n"/>
      <c r="U8406" s="195" t="n"/>
      <c r="V8406" s="195" t="n"/>
      <c r="W8406" s="194" t="n"/>
      <c r="X8406" s="195" t="n"/>
      <c r="Y8406" s="195" t="n"/>
      <c r="Z8406" s="194" t="n"/>
      <c r="AA8406" s="195" t="n"/>
      <c r="AB8406" s="195" t="n"/>
      <c r="AC8406" s="194" t="n"/>
      <c r="AD8406" s="195" t="n"/>
      <c r="AE8406" s="195" t="n"/>
      <c r="AF8406" s="194" t="n"/>
      <c r="AG8406" s="195" t="n"/>
      <c r="AH8406" s="195" t="n"/>
      <c r="AI8406" s="194" t="n"/>
      <c r="AJ8406" s="195" t="n"/>
      <c r="AK8406" s="195" t="n"/>
      <c r="AN8406" s="83">
        <f>1/($B8406*(1/$B8404)*(1/(5/7+2/7*$D8406))*$B8416/SUM($B8408:$B8431))</f>
        <v/>
      </c>
      <c r="AO8406" s="83">
        <f>1/(B8406*(1/B8404)*(1/(5/7+2/7*D8406)))</f>
        <v/>
      </c>
      <c r="AP8406" s="83" t="n"/>
      <c r="AR8406" s="174">
        <f>CHOOSE(AV$3,C8406,F8406,I8406,L8406,O8406,R8406,U8406,X8406,AA8406,AD8406,AG8406,AJ8406)</f>
        <v/>
      </c>
      <c r="AS8406" s="82" t="n"/>
      <c r="AT8406" s="82" t="n"/>
      <c r="AV8406" s="119">
        <f>AN8406/AR8406</f>
        <v/>
      </c>
      <c r="AW8406" s="172">
        <f>AO8406/AR8406</f>
        <v/>
      </c>
    </row>
    <row r="8441">
      <c r="G8441" s="152" t="n"/>
    </row>
    <row r="8446">
      <c r="B8446" s="194" t="n"/>
      <c r="C8446" s="195" t="n"/>
      <c r="D8446" s="195" t="n"/>
      <c r="E8446" s="194" t="n"/>
      <c r="F8446" s="195" t="n"/>
      <c r="G8446" s="195" t="n"/>
      <c r="H8446" s="194" t="n"/>
      <c r="I8446" s="195" t="n"/>
      <c r="J8446" s="195" t="n"/>
      <c r="K8446" s="194" t="n"/>
      <c r="L8446" s="195" t="n"/>
      <c r="M8446" s="195" t="n"/>
      <c r="N8446" s="194" t="n"/>
      <c r="O8446" s="195" t="n"/>
      <c r="P8446" s="195" t="n"/>
      <c r="Q8446" s="194" t="n"/>
      <c r="R8446" s="195" t="n"/>
      <c r="S8446" s="195" t="n"/>
      <c r="T8446" s="194" t="n"/>
      <c r="U8446" s="195" t="n"/>
      <c r="V8446" s="195" t="n"/>
      <c r="W8446" s="194" t="n"/>
      <c r="X8446" s="195" t="n"/>
      <c r="Y8446" s="195" t="n"/>
      <c r="Z8446" s="194" t="n"/>
      <c r="AA8446" s="195" t="n"/>
      <c r="AB8446" s="195" t="n"/>
      <c r="AC8446" s="194" t="n"/>
      <c r="AD8446" s="195" t="n"/>
      <c r="AE8446" s="195" t="n"/>
      <c r="AF8446" s="194" t="n"/>
      <c r="AG8446" s="195" t="n"/>
      <c r="AH8446" s="195" t="n"/>
      <c r="AI8446" s="194" t="n"/>
      <c r="AJ8446" s="195" t="n"/>
      <c r="AK8446" s="195" t="n"/>
      <c r="AN8446" s="83">
        <f>1/($B8446*(1/$B8444)*(1/(5/7+2/7*$D8446))*$B8456/SUM($B8448:$B8471))</f>
        <v/>
      </c>
      <c r="AO8446" s="83">
        <f>1/(B8446*(1/B8444)*(1/(5/7+2/7*D8446)))</f>
        <v/>
      </c>
      <c r="AP8446" s="83" t="n"/>
      <c r="AR8446" s="174">
        <f>CHOOSE(AV$3,C8446,F8446,I8446,L8446,O8446,R8446,U8446,X8446,AA8446,AD8446,AG8446,AJ8446)</f>
        <v/>
      </c>
      <c r="AS8446" s="82" t="n"/>
      <c r="AT8446" s="82" t="n"/>
      <c r="AV8446" s="119">
        <f>AN8446/AR8446</f>
        <v/>
      </c>
      <c r="AW8446" s="172">
        <f>AO8446/AR8446</f>
        <v/>
      </c>
    </row>
    <row r="8481">
      <c r="G8481" s="152" t="n"/>
    </row>
    <row r="8486">
      <c r="B8486" s="194" t="n"/>
      <c r="C8486" s="195" t="n"/>
      <c r="D8486" s="195" t="n"/>
      <c r="E8486" s="194" t="n"/>
      <c r="F8486" s="195" t="n"/>
      <c r="G8486" s="195" t="n"/>
      <c r="H8486" s="194" t="n"/>
      <c r="I8486" s="195" t="n"/>
      <c r="J8486" s="195" t="n"/>
      <c r="K8486" s="194" t="n"/>
      <c r="L8486" s="195" t="n"/>
      <c r="M8486" s="195" t="n"/>
      <c r="N8486" s="194" t="n"/>
      <c r="O8486" s="195" t="n"/>
      <c r="P8486" s="195" t="n"/>
      <c r="Q8486" s="194" t="n"/>
      <c r="R8486" s="195" t="n"/>
      <c r="S8486" s="195" t="n"/>
      <c r="T8486" s="194" t="n"/>
      <c r="U8486" s="195" t="n"/>
      <c r="V8486" s="195" t="n"/>
      <c r="W8486" s="194" t="n"/>
      <c r="X8486" s="195" t="n"/>
      <c r="Y8486" s="195" t="n"/>
      <c r="Z8486" s="194" t="n"/>
      <c r="AA8486" s="195" t="n"/>
      <c r="AB8486" s="195" t="n"/>
      <c r="AC8486" s="194" t="n"/>
      <c r="AD8486" s="195" t="n"/>
      <c r="AE8486" s="195" t="n"/>
      <c r="AF8486" s="194" t="n"/>
      <c r="AG8486" s="195" t="n"/>
      <c r="AH8486" s="195" t="n"/>
      <c r="AI8486" s="194" t="n"/>
      <c r="AJ8486" s="195" t="n"/>
      <c r="AK8486" s="195" t="n"/>
      <c r="AN8486" s="83">
        <f>1/($B8486*(1/$B8484)*(1/(5/7+2/7*$D8486))*$B8496/SUM($B8488:$B8511))</f>
        <v/>
      </c>
      <c r="AO8486" s="83">
        <f>1/(B8486*(1/B8484)*(1/(5/7+2/7*D8486)))</f>
        <v/>
      </c>
      <c r="AP8486" s="83" t="n"/>
      <c r="AR8486" s="174">
        <f>CHOOSE(AV$3,C8486,F8486,I8486,L8486,O8486,R8486,U8486,X8486,AA8486,AD8486,AG8486,AJ8486)</f>
        <v/>
      </c>
      <c r="AS8486" s="82" t="n"/>
      <c r="AT8486" s="82" t="n"/>
      <c r="AV8486" s="119">
        <f>AN8486/AR8486</f>
        <v/>
      </c>
      <c r="AW8486" s="172">
        <f>AO8486/AR8486</f>
        <v/>
      </c>
    </row>
    <row r="8521">
      <c r="G8521" s="152" t="n"/>
    </row>
    <row r="8526">
      <c r="B8526" s="194" t="n"/>
      <c r="C8526" s="195" t="n"/>
      <c r="D8526" s="195" t="n"/>
      <c r="E8526" s="194" t="n"/>
      <c r="F8526" s="195" t="n"/>
      <c r="G8526" s="195" t="n"/>
      <c r="H8526" s="194" t="n"/>
      <c r="I8526" s="195" t="n"/>
      <c r="J8526" s="195" t="n"/>
      <c r="K8526" s="194" t="n"/>
      <c r="L8526" s="195" t="n"/>
      <c r="M8526" s="195" t="n"/>
      <c r="N8526" s="194" t="n"/>
      <c r="O8526" s="195" t="n"/>
      <c r="P8526" s="195" t="n"/>
      <c r="Q8526" s="194" t="n"/>
      <c r="R8526" s="195" t="n"/>
      <c r="S8526" s="195" t="n"/>
      <c r="T8526" s="194" t="n"/>
      <c r="U8526" s="195" t="n"/>
      <c r="V8526" s="195" t="n"/>
      <c r="W8526" s="194" t="n"/>
      <c r="X8526" s="195" t="n"/>
      <c r="Y8526" s="195" t="n"/>
      <c r="Z8526" s="194" t="n"/>
      <c r="AA8526" s="195" t="n"/>
      <c r="AB8526" s="195" t="n"/>
      <c r="AC8526" s="194" t="n"/>
      <c r="AD8526" s="195" t="n"/>
      <c r="AE8526" s="195" t="n"/>
      <c r="AF8526" s="194" t="n"/>
      <c r="AG8526" s="195" t="n"/>
      <c r="AH8526" s="195" t="n"/>
      <c r="AI8526" s="194" t="n"/>
      <c r="AJ8526" s="195" t="n"/>
      <c r="AK8526" s="195" t="n"/>
      <c r="AN8526" s="83">
        <f>1/($B8526*(1/$B8524)*(1/(5/7+2/7*$D8526))*$B8536/SUM($B8528:$B8551))</f>
        <v/>
      </c>
      <c r="AO8526" s="83">
        <f>1/(B8526*(1/B8524)*(1/(5/7+2/7*D8526)))</f>
        <v/>
      </c>
      <c r="AP8526" s="83" t="n"/>
      <c r="AR8526" s="174">
        <f>CHOOSE(AV$3,C8526,F8526,I8526,L8526,O8526,R8526,U8526,X8526,AA8526,AD8526,AG8526,AJ8526)</f>
        <v/>
      </c>
      <c r="AS8526" s="82" t="n"/>
      <c r="AT8526" s="82" t="n"/>
      <c r="AV8526" s="119">
        <f>AN8526/AR8526</f>
        <v/>
      </c>
      <c r="AW8526" s="172">
        <f>AO8526/AR8526</f>
        <v/>
      </c>
    </row>
    <row r="8561">
      <c r="G8561" s="152" t="n"/>
    </row>
    <row r="8566">
      <c r="B8566" s="194" t="n"/>
      <c r="C8566" s="195" t="n"/>
      <c r="D8566" s="195" t="n"/>
      <c r="E8566" s="194" t="n"/>
      <c r="F8566" s="195" t="n"/>
      <c r="G8566" s="195" t="n"/>
      <c r="H8566" s="194" t="n"/>
      <c r="I8566" s="195" t="n"/>
      <c r="J8566" s="195" t="n"/>
      <c r="K8566" s="194" t="n"/>
      <c r="L8566" s="195" t="n"/>
      <c r="M8566" s="195" t="n"/>
      <c r="N8566" s="194" t="n"/>
      <c r="O8566" s="195" t="n"/>
      <c r="P8566" s="195" t="n"/>
      <c r="Q8566" s="194" t="n"/>
      <c r="R8566" s="195" t="n"/>
      <c r="S8566" s="195" t="n"/>
      <c r="T8566" s="194" t="n"/>
      <c r="U8566" s="195" t="n"/>
      <c r="V8566" s="195" t="n"/>
      <c r="W8566" s="194" t="n"/>
      <c r="X8566" s="195" t="n"/>
      <c r="Y8566" s="195" t="n"/>
      <c r="Z8566" s="194" t="n"/>
      <c r="AA8566" s="195" t="n"/>
      <c r="AB8566" s="195" t="n"/>
      <c r="AC8566" s="194" t="n"/>
      <c r="AD8566" s="195" t="n"/>
      <c r="AE8566" s="195" t="n"/>
      <c r="AF8566" s="194" t="n"/>
      <c r="AG8566" s="195" t="n"/>
      <c r="AH8566" s="195" t="n"/>
      <c r="AI8566" s="194" t="n"/>
      <c r="AJ8566" s="195" t="n"/>
      <c r="AK8566" s="195" t="n"/>
      <c r="AN8566" s="83">
        <f>1/($B8566*(1/$B8564)*(1/(5/7+2/7*$D8566))*$B8576/SUM($B8568:$B8591))</f>
        <v/>
      </c>
      <c r="AO8566" s="83">
        <f>1/(B8566*(1/B8564)*(1/(5/7+2/7*D8566)))</f>
        <v/>
      </c>
      <c r="AP8566" s="83" t="n"/>
      <c r="AR8566" s="174">
        <f>CHOOSE(AV$3,C8566,F8566,I8566,L8566,O8566,R8566,U8566,X8566,AA8566,AD8566,AG8566,AJ8566)</f>
        <v/>
      </c>
      <c r="AS8566" s="82" t="n"/>
      <c r="AT8566" s="82" t="n"/>
      <c r="AV8566" s="119">
        <f>AN8566/AR8566</f>
        <v/>
      </c>
      <c r="AW8566" s="172">
        <f>AO8566/AR8566</f>
        <v/>
      </c>
    </row>
    <row r="8601">
      <c r="G8601" s="153" t="n"/>
    </row>
    <row r="8606">
      <c r="B8606" s="194" t="n"/>
      <c r="C8606" s="195" t="n"/>
      <c r="D8606" s="195" t="n"/>
      <c r="E8606" s="194" t="n"/>
      <c r="F8606" s="195" t="n"/>
      <c r="G8606" s="195" t="n"/>
      <c r="H8606" s="194" t="n"/>
      <c r="I8606" s="195" t="n"/>
      <c r="J8606" s="195" t="n"/>
      <c r="K8606" s="194" t="n"/>
      <c r="L8606" s="195" t="n"/>
      <c r="M8606" s="195" t="n"/>
      <c r="N8606" s="194" t="n"/>
      <c r="O8606" s="195" t="n"/>
      <c r="P8606" s="195" t="n"/>
      <c r="Q8606" s="194" t="n"/>
      <c r="R8606" s="195" t="n"/>
      <c r="S8606" s="195" t="n"/>
      <c r="T8606" s="194" t="n"/>
      <c r="U8606" s="195" t="n"/>
      <c r="V8606" s="195" t="n"/>
      <c r="W8606" s="194" t="n"/>
      <c r="X8606" s="195" t="n"/>
      <c r="Y8606" s="195" t="n"/>
      <c r="Z8606" s="194" t="n"/>
      <c r="AA8606" s="195" t="n"/>
      <c r="AB8606" s="195" t="n"/>
      <c r="AC8606" s="194" t="n"/>
      <c r="AD8606" s="195" t="n"/>
      <c r="AE8606" s="195" t="n"/>
      <c r="AF8606" s="194" t="n"/>
      <c r="AG8606" s="195" t="n"/>
      <c r="AH8606" s="195" t="n"/>
      <c r="AI8606" s="194" t="n"/>
      <c r="AJ8606" s="195" t="n"/>
      <c r="AK8606" s="195" t="n"/>
      <c r="AN8606" s="83">
        <f>1/($B8606*(1/$B8604)*(1/(5/7+2/7*$D8606))*$B8616/SUM($B8608:$B8631))</f>
        <v/>
      </c>
      <c r="AO8606" s="83">
        <f>1/(B8606*(1/B8604)*(1/(5/7+2/7*D8606)))</f>
        <v/>
      </c>
      <c r="AP8606" s="83" t="n"/>
      <c r="AR8606" s="174">
        <f>CHOOSE(AV$3,C8606,F8606,I8606,L8606,O8606,R8606,U8606,X8606,AA8606,AD8606,AG8606,AJ8606)</f>
        <v/>
      </c>
      <c r="AS8606" s="82" t="n"/>
      <c r="AT8606" s="82" t="n"/>
      <c r="AV8606" s="119">
        <f>AN8606/AR8606</f>
        <v/>
      </c>
      <c r="AW8606" s="172">
        <f>AO8606/AR8606</f>
        <v/>
      </c>
    </row>
    <row r="8641">
      <c r="G8641" s="152" t="n"/>
    </row>
    <row r="8646">
      <c r="B8646" s="194" t="n"/>
      <c r="C8646" s="195" t="n"/>
      <c r="D8646" s="195" t="n"/>
      <c r="E8646" s="194" t="n"/>
      <c r="F8646" s="195" t="n"/>
      <c r="G8646" s="195" t="n"/>
      <c r="H8646" s="194" t="n"/>
      <c r="I8646" s="195" t="n"/>
      <c r="J8646" s="195" t="n"/>
      <c r="K8646" s="194" t="n"/>
      <c r="L8646" s="195" t="n"/>
      <c r="M8646" s="195" t="n"/>
      <c r="N8646" s="194" t="n"/>
      <c r="O8646" s="195" t="n"/>
      <c r="P8646" s="195" t="n"/>
      <c r="Q8646" s="194" t="n"/>
      <c r="R8646" s="195" t="n"/>
      <c r="S8646" s="195" t="n"/>
      <c r="T8646" s="194" t="n"/>
      <c r="U8646" s="195" t="n"/>
      <c r="V8646" s="195" t="n"/>
      <c r="W8646" s="194" t="n"/>
      <c r="X8646" s="195" t="n"/>
      <c r="Y8646" s="195" t="n"/>
      <c r="Z8646" s="194" t="n"/>
      <c r="AA8646" s="195" t="n"/>
      <c r="AB8646" s="195" t="n"/>
      <c r="AC8646" s="194" t="n"/>
      <c r="AD8646" s="195" t="n"/>
      <c r="AE8646" s="195" t="n"/>
      <c r="AF8646" s="194" t="n"/>
      <c r="AG8646" s="195" t="n"/>
      <c r="AH8646" s="195" t="n"/>
      <c r="AI8646" s="194" t="n"/>
      <c r="AJ8646" s="195" t="n"/>
      <c r="AK8646" s="195" t="n"/>
      <c r="AN8646" s="83">
        <f>1/($B8646*(1/$B8644)*(1/(5/7+2/7*$D8646))*$B8656/SUM($B8648:$B8671))</f>
        <v/>
      </c>
      <c r="AO8646" s="83">
        <f>1/(B8646*(1/B8644)*(1/(5/7+2/7*D8646)))</f>
        <v/>
      </c>
      <c r="AP8646" s="83" t="n"/>
      <c r="AR8646" s="174">
        <f>CHOOSE(AV$3,C8646,F8646,I8646,L8646,O8646,R8646,U8646,X8646,AA8646,AD8646,AG8646,AJ8646)</f>
        <v/>
      </c>
      <c r="AS8646" s="82" t="n"/>
      <c r="AT8646" s="82" t="n"/>
      <c r="AV8646" s="119">
        <f>AN8646/AR8646</f>
        <v/>
      </c>
      <c r="AW8646" s="172">
        <f>AO8646/AR8646</f>
        <v/>
      </c>
    </row>
    <row r="8681">
      <c r="G8681" s="152" t="n"/>
    </row>
    <row r="8686">
      <c r="B8686" s="194" t="n"/>
      <c r="C8686" s="195" t="n"/>
      <c r="D8686" s="195" t="n"/>
      <c r="E8686" s="194" t="n"/>
      <c r="F8686" s="195" t="n"/>
      <c r="G8686" s="195" t="n"/>
      <c r="H8686" s="194" t="n"/>
      <c r="I8686" s="195" t="n"/>
      <c r="J8686" s="195" t="n"/>
      <c r="K8686" s="194" t="n"/>
      <c r="L8686" s="195" t="n"/>
      <c r="M8686" s="195" t="n"/>
      <c r="N8686" s="194" t="n"/>
      <c r="O8686" s="195" t="n"/>
      <c r="P8686" s="195" t="n"/>
      <c r="Q8686" s="194" t="n"/>
      <c r="R8686" s="195" t="n"/>
      <c r="S8686" s="195" t="n"/>
      <c r="T8686" s="194" t="n"/>
      <c r="U8686" s="195" t="n"/>
      <c r="V8686" s="195" t="n"/>
      <c r="W8686" s="194" t="n"/>
      <c r="X8686" s="195" t="n"/>
      <c r="Y8686" s="195" t="n"/>
      <c r="Z8686" s="194" t="n"/>
      <c r="AA8686" s="195" t="n"/>
      <c r="AB8686" s="195" t="n"/>
      <c r="AC8686" s="194" t="n"/>
      <c r="AD8686" s="195" t="n"/>
      <c r="AE8686" s="195" t="n"/>
      <c r="AF8686" s="194" t="n"/>
      <c r="AG8686" s="195" t="n"/>
      <c r="AH8686" s="195" t="n"/>
      <c r="AI8686" s="194" t="n"/>
      <c r="AJ8686" s="195" t="n"/>
      <c r="AK8686" s="195" t="n"/>
      <c r="AN8686" s="83">
        <f>1/($B8686*(1/$B8684)*(1/(5/7+2/7*$D8686))*$B8696/SUM($B8688:$B8711))</f>
        <v/>
      </c>
      <c r="AO8686" s="83">
        <f>1/(B8686*(1/B8684)*(1/(5/7+2/7*D8686)))</f>
        <v/>
      </c>
      <c r="AP8686" s="83" t="n"/>
      <c r="AR8686" s="174">
        <f>CHOOSE(AV$3,C8686,F8686,I8686,L8686,O8686,R8686,U8686,X8686,AA8686,AD8686,AG8686,AJ8686)</f>
        <v/>
      </c>
      <c r="AS8686" s="82" t="n"/>
      <c r="AT8686" s="82" t="n"/>
      <c r="AV8686" s="119">
        <f>AN8686/AR8686</f>
        <v/>
      </c>
      <c r="AW8686" s="172">
        <f>AO8686/AR8686</f>
        <v/>
      </c>
    </row>
    <row r="8721">
      <c r="G8721" s="152" t="n"/>
    </row>
    <row r="8726">
      <c r="B8726" s="194" t="n"/>
      <c r="C8726" s="195" t="n"/>
      <c r="D8726" s="195" t="n"/>
      <c r="E8726" s="194" t="n"/>
      <c r="F8726" s="195" t="n"/>
      <c r="G8726" s="195" t="n"/>
      <c r="H8726" s="194" t="n"/>
      <c r="I8726" s="195" t="n"/>
      <c r="J8726" s="195" t="n"/>
      <c r="K8726" s="194" t="n"/>
      <c r="L8726" s="195" t="n"/>
      <c r="M8726" s="195" t="n"/>
      <c r="N8726" s="194" t="n"/>
      <c r="O8726" s="195" t="n"/>
      <c r="P8726" s="195" t="n"/>
      <c r="Q8726" s="194" t="n"/>
      <c r="R8726" s="195" t="n"/>
      <c r="S8726" s="195" t="n"/>
      <c r="T8726" s="194" t="n"/>
      <c r="U8726" s="195" t="n"/>
      <c r="V8726" s="195" t="n"/>
      <c r="W8726" s="194" t="n"/>
      <c r="X8726" s="195" t="n"/>
      <c r="Y8726" s="195" t="n"/>
      <c r="Z8726" s="194" t="n"/>
      <c r="AA8726" s="195" t="n"/>
      <c r="AB8726" s="195" t="n"/>
      <c r="AC8726" s="194" t="n"/>
      <c r="AD8726" s="195" t="n"/>
      <c r="AE8726" s="195" t="n"/>
      <c r="AF8726" s="194" t="n"/>
      <c r="AG8726" s="195" t="n"/>
      <c r="AH8726" s="195" t="n"/>
      <c r="AI8726" s="194" t="n"/>
      <c r="AJ8726" s="195" t="n"/>
      <c r="AK8726" s="195" t="n"/>
      <c r="AN8726" s="83">
        <f>1/($B8726*(1/$B8724)*(1/(5/7+2/7*$D8726))*$B8736/SUM($B8728:$B8751))</f>
        <v/>
      </c>
      <c r="AO8726" s="83">
        <f>1/(B8726*(1/B8724)*(1/(5/7+2/7*D8726)))</f>
        <v/>
      </c>
      <c r="AP8726" s="83" t="n"/>
      <c r="AR8726" s="174">
        <f>CHOOSE(AV$3,C8726,F8726,I8726,L8726,O8726,R8726,U8726,X8726,AA8726,AD8726,AG8726,AJ8726)</f>
        <v/>
      </c>
      <c r="AS8726" s="82" t="n"/>
      <c r="AT8726" s="82" t="n"/>
      <c r="AV8726" s="119">
        <f>AN8726/AR8726</f>
        <v/>
      </c>
      <c r="AW8726" s="172">
        <f>AO8726/AR8726</f>
        <v/>
      </c>
    </row>
    <row r="8761">
      <c r="G8761" s="152" t="n"/>
    </row>
    <row r="8766">
      <c r="B8766" s="194" t="n"/>
      <c r="C8766" s="195" t="n"/>
      <c r="D8766" s="195" t="n"/>
      <c r="E8766" s="194" t="n"/>
      <c r="F8766" s="195" t="n"/>
      <c r="G8766" s="195" t="n"/>
      <c r="H8766" s="194" t="n"/>
      <c r="I8766" s="195" t="n"/>
      <c r="J8766" s="195" t="n"/>
      <c r="K8766" s="194" t="n"/>
      <c r="L8766" s="195" t="n"/>
      <c r="M8766" s="195" t="n"/>
      <c r="N8766" s="194" t="n"/>
      <c r="O8766" s="195" t="n"/>
      <c r="P8766" s="195" t="n"/>
      <c r="Q8766" s="194" t="n"/>
      <c r="R8766" s="195" t="n"/>
      <c r="S8766" s="195" t="n"/>
      <c r="T8766" s="194" t="n"/>
      <c r="U8766" s="195" t="n"/>
      <c r="V8766" s="195" t="n"/>
      <c r="W8766" s="194" t="n"/>
      <c r="X8766" s="195" t="n"/>
      <c r="Y8766" s="195" t="n"/>
      <c r="Z8766" s="194" t="n"/>
      <c r="AA8766" s="195" t="n"/>
      <c r="AB8766" s="195" t="n"/>
      <c r="AC8766" s="194" t="n"/>
      <c r="AD8766" s="195" t="n"/>
      <c r="AE8766" s="195" t="n"/>
      <c r="AF8766" s="194" t="n"/>
      <c r="AG8766" s="195" t="n"/>
      <c r="AH8766" s="195" t="n"/>
      <c r="AI8766" s="194" t="n"/>
      <c r="AJ8766" s="195" t="n"/>
      <c r="AK8766" s="195" t="n"/>
      <c r="AN8766" s="83">
        <f>1/($B8766*(1/$B8764)*(1/(5/7+2/7*$D8766))*$B8776/SUM($B8768:$B8791))</f>
        <v/>
      </c>
      <c r="AO8766" s="83">
        <f>1/(B8766*(1/B8764)*(1/(5/7+2/7*D8766)))</f>
        <v/>
      </c>
      <c r="AP8766" s="83" t="n"/>
      <c r="AR8766" s="174">
        <f>CHOOSE(AV$3,C8766,F8766,I8766,L8766,O8766,R8766,U8766,X8766,AA8766,AD8766,AG8766,AJ8766)</f>
        <v/>
      </c>
      <c r="AS8766" s="82" t="n"/>
      <c r="AT8766" s="82" t="n"/>
      <c r="AV8766" s="119">
        <f>AN8766/AR8766</f>
        <v/>
      </c>
      <c r="AW8766" s="172">
        <f>AO8766/AR8766</f>
        <v/>
      </c>
    </row>
    <row r="8801">
      <c r="G8801" s="152" t="n"/>
    </row>
    <row r="8806">
      <c r="B8806" s="194" t="n"/>
      <c r="C8806" s="195" t="n"/>
      <c r="D8806" s="195" t="n"/>
      <c r="E8806" s="194" t="n"/>
      <c r="F8806" s="195" t="n"/>
      <c r="G8806" s="195" t="n"/>
      <c r="H8806" s="194" t="n"/>
      <c r="I8806" s="195" t="n"/>
      <c r="J8806" s="195" t="n"/>
      <c r="K8806" s="194" t="n"/>
      <c r="L8806" s="195" t="n"/>
      <c r="M8806" s="195" t="n"/>
      <c r="N8806" s="194" t="n"/>
      <c r="O8806" s="195" t="n"/>
      <c r="P8806" s="195" t="n"/>
      <c r="Q8806" s="194" t="n"/>
      <c r="R8806" s="195" t="n"/>
      <c r="S8806" s="195" t="n"/>
      <c r="T8806" s="194" t="n"/>
      <c r="U8806" s="195" t="n"/>
      <c r="V8806" s="195" t="n"/>
      <c r="W8806" s="194" t="n"/>
      <c r="X8806" s="195" t="n"/>
      <c r="Y8806" s="195" t="n"/>
      <c r="Z8806" s="194" t="n"/>
      <c r="AA8806" s="195" t="n"/>
      <c r="AB8806" s="195" t="n"/>
      <c r="AC8806" s="194" t="n"/>
      <c r="AD8806" s="195" t="n"/>
      <c r="AE8806" s="195" t="n"/>
      <c r="AF8806" s="194" t="n"/>
      <c r="AG8806" s="195" t="n"/>
      <c r="AH8806" s="195" t="n"/>
      <c r="AI8806" s="194" t="n"/>
      <c r="AJ8806" s="195" t="n"/>
      <c r="AK8806" s="195" t="n"/>
      <c r="AN8806" s="83">
        <f>1/($B8806*(1/$B8804)*(1/(5/7+2/7*$D8806))*$B8816/SUM($B8808:$B8831))</f>
        <v/>
      </c>
      <c r="AO8806" s="83">
        <f>1/(B8806*(1/B8804)*(1/(5/7+2/7*D8806)))</f>
        <v/>
      </c>
      <c r="AP8806" s="83" t="n"/>
      <c r="AR8806" s="174">
        <f>CHOOSE(AV$3,C8806,F8806,I8806,L8806,O8806,R8806,U8806,X8806,AA8806,AD8806,AG8806,AJ8806)</f>
        <v/>
      </c>
      <c r="AS8806" s="82" t="n"/>
      <c r="AT8806" s="82" t="n"/>
      <c r="AV8806" s="119">
        <f>AN8806/AR8806</f>
        <v/>
      </c>
      <c r="AW8806" s="172">
        <f>AO8806/AR8806</f>
        <v/>
      </c>
    </row>
    <row r="8841">
      <c r="G8841" s="152" t="n"/>
    </row>
    <row r="8846">
      <c r="B8846" s="194" t="n"/>
      <c r="C8846" s="195" t="n"/>
      <c r="D8846" s="195" t="n"/>
      <c r="E8846" s="194" t="n"/>
      <c r="F8846" s="195" t="n"/>
      <c r="G8846" s="195" t="n"/>
      <c r="H8846" s="194" t="n"/>
      <c r="I8846" s="195" t="n"/>
      <c r="J8846" s="195" t="n"/>
      <c r="K8846" s="194" t="n"/>
      <c r="L8846" s="195" t="n"/>
      <c r="M8846" s="195" t="n"/>
      <c r="N8846" s="194" t="n"/>
      <c r="O8846" s="195" t="n"/>
      <c r="P8846" s="195" t="n"/>
      <c r="Q8846" s="194" t="n"/>
      <c r="R8846" s="195" t="n"/>
      <c r="S8846" s="195" t="n"/>
      <c r="T8846" s="194" t="n"/>
      <c r="U8846" s="195" t="n"/>
      <c r="V8846" s="195" t="n"/>
      <c r="W8846" s="194" t="n"/>
      <c r="X8846" s="195" t="n"/>
      <c r="Y8846" s="195" t="n"/>
      <c r="Z8846" s="194" t="n"/>
      <c r="AA8846" s="195" t="n"/>
      <c r="AB8846" s="195" t="n"/>
      <c r="AC8846" s="194" t="n"/>
      <c r="AD8846" s="195" t="n"/>
      <c r="AE8846" s="195" t="n"/>
      <c r="AF8846" s="194" t="n"/>
      <c r="AG8846" s="195" t="n"/>
      <c r="AH8846" s="195" t="n"/>
      <c r="AI8846" s="194" t="n"/>
      <c r="AJ8846" s="195" t="n"/>
      <c r="AK8846" s="195" t="n"/>
      <c r="AN8846" s="83">
        <f>1/($B8846*(1/$B8844)*(1/(5/7+2/7*$D8846))*$B8856/SUM($B8848:$B8871))</f>
        <v/>
      </c>
      <c r="AO8846" s="83">
        <f>1/(B8846*(1/B8844)*(1/(5/7+2/7*D8846)))</f>
        <v/>
      </c>
      <c r="AP8846" s="83" t="n"/>
      <c r="AR8846" s="174">
        <f>CHOOSE(AV$3,C8846,F8846,I8846,L8846,O8846,R8846,U8846,X8846,AA8846,AD8846,AG8846,AJ8846)</f>
        <v/>
      </c>
      <c r="AS8846" s="82" t="n"/>
      <c r="AT8846" s="82" t="n"/>
      <c r="AV8846" s="119">
        <f>AN8846/AR8846</f>
        <v/>
      </c>
      <c r="AW8846" s="172">
        <f>AO8846/AR8846</f>
        <v/>
      </c>
    </row>
    <row r="8881">
      <c r="G8881" s="152" t="n"/>
    </row>
    <row r="8886">
      <c r="B8886" s="194" t="n"/>
      <c r="C8886" s="195" t="n"/>
      <c r="D8886" s="195" t="n"/>
      <c r="E8886" s="194" t="n"/>
      <c r="F8886" s="195" t="n"/>
      <c r="G8886" s="195" t="n"/>
      <c r="H8886" s="194" t="n"/>
      <c r="I8886" s="195" t="n"/>
      <c r="J8886" s="195" t="n"/>
      <c r="K8886" s="194" t="n"/>
      <c r="L8886" s="195" t="n"/>
      <c r="M8886" s="195" t="n"/>
      <c r="N8886" s="194" t="n"/>
      <c r="O8886" s="195" t="n"/>
      <c r="P8886" s="195" t="n"/>
      <c r="Q8886" s="194" t="n"/>
      <c r="R8886" s="195" t="n"/>
      <c r="S8886" s="195" t="n"/>
      <c r="T8886" s="194" t="n"/>
      <c r="U8886" s="195" t="n"/>
      <c r="V8886" s="195" t="n"/>
      <c r="W8886" s="194" t="n"/>
      <c r="X8886" s="195" t="n"/>
      <c r="Y8886" s="195" t="n"/>
      <c r="Z8886" s="194" t="n"/>
      <c r="AA8886" s="195" t="n"/>
      <c r="AB8886" s="195" t="n"/>
      <c r="AC8886" s="194" t="n"/>
      <c r="AD8886" s="195" t="n"/>
      <c r="AE8886" s="195" t="n"/>
      <c r="AF8886" s="194" t="n"/>
      <c r="AG8886" s="195" t="n"/>
      <c r="AH8886" s="195" t="n"/>
      <c r="AI8886" s="194" t="n"/>
      <c r="AJ8886" s="195" t="n"/>
      <c r="AK8886" s="195" t="n"/>
      <c r="AN8886" s="83">
        <f>1/($B8886*(1/$B8884)*(1/(5/7+2/7*$D8886))*$B8896/SUM($B8888:$B8911))</f>
        <v/>
      </c>
      <c r="AO8886" s="83">
        <f>1/(B8886*(1/B8884)*(1/(5/7+2/7*D8886)))</f>
        <v/>
      </c>
      <c r="AP8886" s="83" t="n"/>
      <c r="AR8886" s="174">
        <f>CHOOSE(AV$3,C8886,F8886,I8886,L8886,O8886,R8886,U8886,X8886,AA8886,AD8886,AG8886,AJ8886)</f>
        <v/>
      </c>
      <c r="AS8886" s="82" t="n"/>
      <c r="AT8886" s="82" t="n"/>
      <c r="AV8886" s="119">
        <f>AN8886/AR8886</f>
        <v/>
      </c>
      <c r="AW8886" s="172">
        <f>AO8886/AR8886</f>
        <v/>
      </c>
    </row>
    <row r="8921">
      <c r="G8921" s="153" t="n"/>
    </row>
    <row r="8926">
      <c r="B8926" s="194" t="n"/>
      <c r="C8926" s="195" t="n"/>
      <c r="D8926" s="195" t="n"/>
      <c r="E8926" s="194" t="n"/>
      <c r="F8926" s="195" t="n"/>
      <c r="G8926" s="195" t="n"/>
      <c r="H8926" s="194" t="n"/>
      <c r="I8926" s="195" t="n"/>
      <c r="J8926" s="195" t="n"/>
      <c r="K8926" s="194" t="n"/>
      <c r="L8926" s="195" t="n"/>
      <c r="M8926" s="195" t="n"/>
      <c r="N8926" s="194" t="n"/>
      <c r="O8926" s="195" t="n"/>
      <c r="P8926" s="195" t="n"/>
      <c r="Q8926" s="194" t="n"/>
      <c r="R8926" s="195" t="n"/>
      <c r="S8926" s="195" t="n"/>
      <c r="T8926" s="194" t="n"/>
      <c r="U8926" s="195" t="n"/>
      <c r="V8926" s="195" t="n"/>
      <c r="W8926" s="194" t="n"/>
      <c r="X8926" s="195" t="n"/>
      <c r="Y8926" s="195" t="n"/>
      <c r="Z8926" s="194" t="n"/>
      <c r="AA8926" s="195" t="n"/>
      <c r="AB8926" s="195" t="n"/>
      <c r="AC8926" s="194" t="n"/>
      <c r="AD8926" s="195" t="n"/>
      <c r="AE8926" s="195" t="n"/>
      <c r="AF8926" s="194" t="n"/>
      <c r="AG8926" s="195" t="n"/>
      <c r="AH8926" s="195" t="n"/>
      <c r="AI8926" s="194" t="n"/>
      <c r="AJ8926" s="195" t="n"/>
      <c r="AK8926" s="195" t="n"/>
      <c r="AN8926" s="83">
        <f>1/($B8926*(1/$B8924)*(1/(5/7+2/7*$D8926))*$B8936/SUM($B8928:$B8951))</f>
        <v/>
      </c>
      <c r="AO8926" s="83">
        <f>1/(B8926*(1/B8924)*(1/(5/7+2/7*D8926)))</f>
        <v/>
      </c>
      <c r="AP8926" s="83" t="n"/>
      <c r="AR8926" s="174">
        <f>CHOOSE(AV$3,C8926,F8926,I8926,L8926,O8926,R8926,U8926,X8926,AA8926,AD8926,AG8926,AJ8926)</f>
        <v/>
      </c>
      <c r="AS8926" s="82" t="n"/>
      <c r="AT8926" s="82" t="n"/>
      <c r="AV8926" s="119">
        <f>AN8926/AR8926</f>
        <v/>
      </c>
      <c r="AW8926" s="172">
        <f>AO8926/AR8926</f>
        <v/>
      </c>
    </row>
    <row r="8961">
      <c r="G8961" s="153" t="n"/>
    </row>
    <row r="8966">
      <c r="B8966" s="194" t="n"/>
      <c r="C8966" s="195" t="n"/>
      <c r="D8966" s="195" t="n"/>
      <c r="E8966" s="194" t="n"/>
      <c r="F8966" s="195" t="n"/>
      <c r="G8966" s="195" t="n"/>
      <c r="H8966" s="194" t="n"/>
      <c r="I8966" s="195" t="n"/>
      <c r="J8966" s="195" t="n"/>
      <c r="K8966" s="194" t="n"/>
      <c r="L8966" s="195" t="n"/>
      <c r="M8966" s="195" t="n"/>
      <c r="N8966" s="194" t="n"/>
      <c r="O8966" s="195" t="n"/>
      <c r="P8966" s="195" t="n"/>
      <c r="Q8966" s="194" t="n"/>
      <c r="R8966" s="195" t="n"/>
      <c r="S8966" s="195" t="n"/>
      <c r="T8966" s="194" t="n"/>
      <c r="U8966" s="195" t="n"/>
      <c r="V8966" s="195" t="n"/>
      <c r="W8966" s="194" t="n"/>
      <c r="X8966" s="195" t="n"/>
      <c r="Y8966" s="195" t="n"/>
      <c r="Z8966" s="194" t="n"/>
      <c r="AA8966" s="195" t="n"/>
      <c r="AB8966" s="195" t="n"/>
      <c r="AC8966" s="194" t="n"/>
      <c r="AD8966" s="195" t="n"/>
      <c r="AE8966" s="195" t="n"/>
      <c r="AF8966" s="194" t="n"/>
      <c r="AG8966" s="195" t="n"/>
      <c r="AH8966" s="195" t="n"/>
      <c r="AI8966" s="194" t="n"/>
      <c r="AJ8966" s="195" t="n"/>
      <c r="AK8966" s="195" t="n"/>
      <c r="AN8966" s="83">
        <f>1/($B8966*(1/$B8964)*(1/(5/7+2/7*$D8966))*$B8976/SUM($B8968:$B8991))</f>
        <v/>
      </c>
      <c r="AO8966" s="83">
        <f>1/(B8966*(1/B8964)*(1/(5/7+2/7*D8966)))</f>
        <v/>
      </c>
      <c r="AP8966" s="83" t="n"/>
      <c r="AR8966" s="174">
        <f>CHOOSE(AV$3,C8966,F8966,I8966,L8966,O8966,R8966,U8966,X8966,AA8966,AD8966,AG8966,AJ8966)</f>
        <v/>
      </c>
      <c r="AS8966" s="82" t="n"/>
      <c r="AT8966" s="82" t="n"/>
      <c r="AV8966" s="119">
        <f>AN8966/AR8966</f>
        <v/>
      </c>
      <c r="AW8966" s="172">
        <f>AO8966/AR8966</f>
        <v/>
      </c>
    </row>
    <row r="9001">
      <c r="G9001" s="152" t="n"/>
    </row>
    <row r="9006">
      <c r="B9006" s="194" t="n"/>
      <c r="C9006" s="195" t="n"/>
      <c r="D9006" s="195" t="n"/>
      <c r="E9006" s="194" t="n"/>
      <c r="F9006" s="195" t="n"/>
      <c r="G9006" s="195" t="n"/>
      <c r="H9006" s="194" t="n"/>
      <c r="I9006" s="195" t="n"/>
      <c r="J9006" s="195" t="n"/>
      <c r="K9006" s="194" t="n"/>
      <c r="L9006" s="195" t="n"/>
      <c r="M9006" s="195" t="n"/>
      <c r="N9006" s="194" t="n"/>
      <c r="O9006" s="195" t="n"/>
      <c r="P9006" s="195" t="n"/>
      <c r="Q9006" s="194" t="n"/>
      <c r="R9006" s="195" t="n"/>
      <c r="S9006" s="195" t="n"/>
      <c r="T9006" s="194" t="n"/>
      <c r="U9006" s="195" t="n"/>
      <c r="V9006" s="195" t="n"/>
      <c r="W9006" s="194" t="n"/>
      <c r="X9006" s="195" t="n"/>
      <c r="Y9006" s="195" t="n"/>
      <c r="Z9006" s="194" t="n"/>
      <c r="AA9006" s="195" t="n"/>
      <c r="AB9006" s="195" t="n"/>
      <c r="AC9006" s="194" t="n"/>
      <c r="AD9006" s="195" t="n"/>
      <c r="AE9006" s="195" t="n"/>
      <c r="AF9006" s="194" t="n"/>
      <c r="AG9006" s="195" t="n"/>
      <c r="AH9006" s="195" t="n"/>
      <c r="AI9006" s="194" t="n"/>
      <c r="AJ9006" s="195" t="n"/>
      <c r="AK9006" s="195" t="n"/>
      <c r="AN9006" s="83">
        <f>1/($B9006*(1/$B9004)*(1/(5/7+2/7*$D9006))*$B9016/SUM($B9008:$B9031))</f>
        <v/>
      </c>
      <c r="AO9006" s="83">
        <f>1/(B9006*(1/B9004)*(1/(5/7+2/7*D9006)))</f>
        <v/>
      </c>
      <c r="AP9006" s="83" t="n"/>
      <c r="AR9006" s="174">
        <f>CHOOSE(AV$3,C9006,F9006,I9006,L9006,O9006,R9006,U9006,X9006,AA9006,AD9006,AG9006,AJ9006)</f>
        <v/>
      </c>
      <c r="AS9006" s="82" t="n"/>
      <c r="AT9006" s="82" t="n"/>
      <c r="AV9006" s="119">
        <f>AN9006/AR9006</f>
        <v/>
      </c>
      <c r="AW9006" s="172">
        <f>AO9006/AR9006</f>
        <v/>
      </c>
    </row>
    <row r="9041">
      <c r="G9041" s="152" t="n"/>
    </row>
    <row r="9046">
      <c r="B9046" s="194" t="n"/>
      <c r="C9046" s="195" t="n"/>
      <c r="D9046" s="195" t="n"/>
      <c r="E9046" s="194" t="n"/>
      <c r="F9046" s="195" t="n"/>
      <c r="G9046" s="195" t="n"/>
      <c r="H9046" s="194" t="n"/>
      <c r="I9046" s="195" t="n"/>
      <c r="J9046" s="195" t="n"/>
      <c r="K9046" s="194" t="n"/>
      <c r="L9046" s="195" t="n"/>
      <c r="M9046" s="195" t="n"/>
      <c r="N9046" s="194" t="n"/>
      <c r="O9046" s="195" t="n"/>
      <c r="P9046" s="195" t="n"/>
      <c r="Q9046" s="194" t="n"/>
      <c r="R9046" s="195" t="n"/>
      <c r="S9046" s="195" t="n"/>
      <c r="T9046" s="194" t="n"/>
      <c r="U9046" s="195" t="n"/>
      <c r="V9046" s="195" t="n"/>
      <c r="W9046" s="194" t="n"/>
      <c r="X9046" s="195" t="n"/>
      <c r="Y9046" s="195" t="n"/>
      <c r="Z9046" s="194" t="n"/>
      <c r="AA9046" s="195" t="n"/>
      <c r="AB9046" s="195" t="n"/>
      <c r="AC9046" s="194" t="n"/>
      <c r="AD9046" s="195" t="n"/>
      <c r="AE9046" s="195" t="n"/>
      <c r="AF9046" s="194" t="n"/>
      <c r="AG9046" s="195" t="n"/>
      <c r="AH9046" s="195" t="n"/>
      <c r="AI9046" s="194" t="n"/>
      <c r="AJ9046" s="195" t="n"/>
      <c r="AK9046" s="195" t="n"/>
      <c r="AM9046">
        <f>A9041</f>
        <v/>
      </c>
      <c r="AN9046" s="83">
        <f>1/($B9046*(1/$B9044)*(1/(5/7+2/7*$D9046))*$B9056/SUM($B9048:$B9071))</f>
        <v/>
      </c>
      <c r="AO9046" s="83">
        <f>1/(B9046*(1/B9044)*(1/(5/7+2/7*D9046)))</f>
        <v/>
      </c>
      <c r="AP9046" s="83" t="n"/>
      <c r="AR9046" s="174">
        <f>CHOOSE(AV$3,C9046,F9046,I9046,L9046,O9046,R9046,U9046,X9046,AA9046,AD9046,AG9046,AJ9046)</f>
        <v/>
      </c>
      <c r="AS9046" s="82" t="n"/>
      <c r="AT9046" s="82" t="n"/>
      <c r="AV9046" s="119">
        <f>AN9046/AR9046</f>
        <v/>
      </c>
      <c r="AW9046" s="172">
        <f>AO9046/AR9046</f>
        <v/>
      </c>
      <c r="AX9046" s="83" t="n"/>
    </row>
    <row r="9081">
      <c r="G9081" s="152" t="n"/>
    </row>
    <row r="9086">
      <c r="B9086" s="194" t="n"/>
      <c r="C9086" s="195" t="n"/>
      <c r="D9086" s="195" t="n"/>
      <c r="E9086" s="194" t="n"/>
      <c r="F9086" s="195" t="n"/>
      <c r="G9086" s="195" t="n"/>
      <c r="H9086" s="194" t="n"/>
      <c r="I9086" s="195" t="n"/>
      <c r="J9086" s="195" t="n"/>
      <c r="K9086" s="194" t="n"/>
      <c r="L9086" s="195" t="n"/>
      <c r="M9086" s="195" t="n"/>
      <c r="N9086" s="194" t="n"/>
      <c r="O9086" s="195" t="n"/>
      <c r="P9086" s="195" t="n"/>
      <c r="Q9086" s="194" t="n"/>
      <c r="R9086" s="195" t="n"/>
      <c r="S9086" s="195" t="n"/>
      <c r="T9086" s="194" t="n"/>
      <c r="U9086" s="195" t="n"/>
      <c r="V9086" s="195" t="n"/>
      <c r="W9086" s="194" t="n"/>
      <c r="X9086" s="195" t="n"/>
      <c r="Y9086" s="195" t="n"/>
      <c r="Z9086" s="194" t="n"/>
      <c r="AA9086" s="195" t="n"/>
      <c r="AB9086" s="195" t="n"/>
      <c r="AC9086" s="194" t="n"/>
      <c r="AD9086" s="195" t="n"/>
      <c r="AE9086" s="195" t="n"/>
      <c r="AF9086" s="194" t="n"/>
      <c r="AG9086" s="195" t="n"/>
      <c r="AH9086" s="195" t="n"/>
      <c r="AI9086" s="194" t="n"/>
      <c r="AJ9086" s="195" t="n"/>
      <c r="AK9086" s="195" t="n"/>
      <c r="AM9086">
        <f>A9081</f>
        <v/>
      </c>
      <c r="AN9086" s="83">
        <f>1/($B9086*(1/$B9084)*(1/(5/7+2/7*$D9086))*$B9096/SUM($B9088:$B9111))</f>
        <v/>
      </c>
      <c r="AO9086" s="83">
        <f>1/(B9086*(1/B9084)*(1/(5/7+2/7*D9086)))</f>
        <v/>
      </c>
      <c r="AP9086" s="83" t="n"/>
      <c r="AR9086" s="174">
        <f>CHOOSE(AV$3,C9086,F9086,I9086,L9086,O9086,R9086,U9086,X9086,AA9086,AD9086,AG9086,AJ9086)</f>
        <v/>
      </c>
      <c r="AS9086" s="82" t="n"/>
      <c r="AT9086" s="82" t="n"/>
      <c r="AV9086" s="119">
        <f>AN9086/AR9086</f>
        <v/>
      </c>
      <c r="AW9086" s="172">
        <f>AO9086/AR9086</f>
        <v/>
      </c>
      <c r="AX9086" s="83" t="n"/>
    </row>
    <row r="9121">
      <c r="G9121" s="152" t="n"/>
    </row>
    <row r="9126">
      <c r="B9126" s="194" t="n"/>
      <c r="C9126" s="195" t="n"/>
      <c r="D9126" s="195" t="n"/>
      <c r="E9126" s="194" t="n"/>
      <c r="F9126" s="195" t="n"/>
      <c r="G9126" s="195" t="n"/>
      <c r="H9126" s="194" t="n"/>
      <c r="I9126" s="195" t="n"/>
      <c r="J9126" s="195" t="n"/>
      <c r="K9126" s="194" t="n"/>
      <c r="L9126" s="195" t="n"/>
      <c r="M9126" s="195" t="n"/>
      <c r="N9126" s="194" t="n"/>
      <c r="O9126" s="195" t="n"/>
      <c r="P9126" s="195" t="n"/>
      <c r="Q9126" s="194" t="n"/>
      <c r="R9126" s="195" t="n"/>
      <c r="S9126" s="195" t="n"/>
      <c r="T9126" s="194" t="n"/>
      <c r="U9126" s="195" t="n"/>
      <c r="V9126" s="195" t="n"/>
      <c r="W9126" s="194" t="n"/>
      <c r="X9126" s="195" t="n"/>
      <c r="Y9126" s="195" t="n"/>
      <c r="Z9126" s="194" t="n"/>
      <c r="AA9126" s="195" t="n"/>
      <c r="AB9126" s="195" t="n"/>
      <c r="AC9126" s="194" t="n"/>
      <c r="AD9126" s="195" t="n"/>
      <c r="AE9126" s="195" t="n"/>
      <c r="AF9126" s="194" t="n"/>
      <c r="AG9126" s="195" t="n"/>
      <c r="AH9126" s="195" t="n"/>
      <c r="AI9126" s="194" t="n"/>
      <c r="AJ9126" s="195" t="n"/>
      <c r="AK9126" s="195" t="n"/>
      <c r="AM9126">
        <f>A9121</f>
        <v/>
      </c>
      <c r="AN9126" s="83">
        <f>1/($B9126*(1/$B9124)*(1/(5/7+2/7*$D9126))*$B9136/SUM($B9128:$B9151))</f>
        <v/>
      </c>
      <c r="AO9126" s="83">
        <f>1/(B9126*(1/B9124)*(1/(5/7+2/7*D9126)))</f>
        <v/>
      </c>
      <c r="AP9126" s="83" t="n"/>
      <c r="AR9126" s="174">
        <f>CHOOSE(AV$3,C9126,F9126,I9126,L9126,O9126,R9126,U9126,X9126,AA9126,AD9126,AG9126,AJ9126)</f>
        <v/>
      </c>
      <c r="AS9126" s="82" t="n"/>
      <c r="AT9126" s="82" t="n"/>
      <c r="AV9126" s="119">
        <f>AN9126/AR9126</f>
        <v/>
      </c>
      <c r="AW9126" s="172">
        <f>AO9126/AR9126</f>
        <v/>
      </c>
      <c r="AX9126" s="83" t="n"/>
    </row>
    <row r="9161">
      <c r="G9161" s="152" t="n"/>
    </row>
    <row r="9166">
      <c r="B9166" s="194" t="n"/>
      <c r="C9166" s="195" t="n"/>
      <c r="D9166" s="195" t="n"/>
      <c r="E9166" s="194" t="n"/>
      <c r="F9166" s="195" t="n"/>
      <c r="G9166" s="195" t="n"/>
      <c r="H9166" s="194" t="n"/>
      <c r="I9166" s="195" t="n"/>
      <c r="J9166" s="195" t="n"/>
      <c r="K9166" s="194" t="n"/>
      <c r="L9166" s="195" t="n"/>
      <c r="M9166" s="195" t="n"/>
      <c r="N9166" s="194" t="n"/>
      <c r="O9166" s="195" t="n"/>
      <c r="P9166" s="195" t="n"/>
      <c r="Q9166" s="194" t="n"/>
      <c r="R9166" s="195" t="n"/>
      <c r="S9166" s="195" t="n"/>
      <c r="T9166" s="194" t="n"/>
      <c r="U9166" s="195" t="n"/>
      <c r="V9166" s="195" t="n"/>
      <c r="W9166" s="194" t="n"/>
      <c r="X9166" s="195" t="n"/>
      <c r="Y9166" s="195" t="n"/>
      <c r="Z9166" s="194" t="n"/>
      <c r="AA9166" s="195" t="n"/>
      <c r="AB9166" s="195" t="n"/>
      <c r="AC9166" s="194" t="n"/>
      <c r="AD9166" s="195" t="n"/>
      <c r="AE9166" s="195" t="n"/>
      <c r="AF9166" s="194" t="n"/>
      <c r="AG9166" s="195" t="n"/>
      <c r="AH9166" s="195" t="n"/>
      <c r="AI9166" s="194" t="n"/>
      <c r="AJ9166" s="195" t="n"/>
      <c r="AK9166" s="195" t="n"/>
      <c r="AM9166">
        <f>A9161</f>
        <v/>
      </c>
      <c r="AN9166" s="83">
        <f>1/($B9166*(1/$B9164)*(1/(5/7+2/7*$D9166))*$B9176/SUM($B9168:$B9191))</f>
        <v/>
      </c>
      <c r="AO9166" s="83">
        <f>1/(B9166*(1/B9164)*(1/(5/7+2/7*D9166)))</f>
        <v/>
      </c>
      <c r="AP9166" s="83" t="n"/>
      <c r="AR9166" s="174">
        <f>CHOOSE(AV$3,C9166,F9166,I9166,L9166,O9166,R9166,U9166,X9166,AA9166,AD9166,AG9166,AJ9166)</f>
        <v/>
      </c>
      <c r="AS9166" s="82" t="n"/>
      <c r="AT9166" s="82" t="n"/>
      <c r="AV9166" s="119">
        <f>AN9166/AR9166</f>
        <v/>
      </c>
      <c r="AW9166" s="172">
        <f>AO9166/AR9166</f>
        <v/>
      </c>
      <c r="AX9166" s="83" t="n"/>
    </row>
    <row r="9201">
      <c r="G9201" s="152" t="n"/>
    </row>
    <row r="9206">
      <c r="B9206" s="194" t="n"/>
      <c r="C9206" s="195" t="n"/>
      <c r="D9206" s="195" t="n"/>
      <c r="E9206" s="194" t="n"/>
      <c r="F9206" s="195" t="n"/>
      <c r="G9206" s="195" t="n"/>
      <c r="H9206" s="194" t="n"/>
      <c r="I9206" s="195" t="n"/>
      <c r="J9206" s="195" t="n"/>
      <c r="K9206" s="194" t="n"/>
      <c r="L9206" s="195" t="n"/>
      <c r="M9206" s="195" t="n"/>
      <c r="N9206" s="194" t="n"/>
      <c r="O9206" s="195" t="n"/>
      <c r="P9206" s="195" t="n"/>
      <c r="Q9206" s="194" t="n"/>
      <c r="R9206" s="195" t="n"/>
      <c r="S9206" s="195" t="n"/>
      <c r="T9206" s="194" t="n"/>
      <c r="U9206" s="195" t="n"/>
      <c r="V9206" s="195" t="n"/>
      <c r="W9206" s="194" t="n"/>
      <c r="X9206" s="195" t="n"/>
      <c r="Y9206" s="195" t="n"/>
      <c r="Z9206" s="194" t="n"/>
      <c r="AA9206" s="195" t="n"/>
      <c r="AB9206" s="195" t="n"/>
      <c r="AC9206" s="194" t="n"/>
      <c r="AD9206" s="195" t="n"/>
      <c r="AE9206" s="195" t="n"/>
      <c r="AF9206" s="194" t="n"/>
      <c r="AG9206" s="195" t="n"/>
      <c r="AH9206" s="195" t="n"/>
      <c r="AI9206" s="194" t="n"/>
      <c r="AJ9206" s="195" t="n"/>
      <c r="AK9206" s="195" t="n"/>
      <c r="AM9206">
        <f>A9201</f>
        <v/>
      </c>
      <c r="AN9206" s="83">
        <f>1/($B9206*(1/$B9204)*(1/(5/7+2/7*$D9206))*$B9216/SUM($B9208:$B9231))</f>
        <v/>
      </c>
      <c r="AO9206" s="83">
        <f>1/(B9206*(1/B9204)*(1/(5/7+2/7*D9206)))</f>
        <v/>
      </c>
      <c r="AP9206" s="83" t="n"/>
      <c r="AR9206" s="174">
        <f>CHOOSE(AV$3,C9206,F9206,I9206,L9206,O9206,R9206,U9206,X9206,AA9206,AD9206,AG9206,AJ9206)</f>
        <v/>
      </c>
      <c r="AS9206" s="82" t="n"/>
      <c r="AT9206" s="82" t="n"/>
      <c r="AV9206" s="119">
        <f>AN9206/AR9206</f>
        <v/>
      </c>
      <c r="AW9206" s="172">
        <f>AO9206/AR9206</f>
        <v/>
      </c>
      <c r="AX9206" s="83" t="n"/>
    </row>
    <row r="9241">
      <c r="G9241" s="152" t="n"/>
    </row>
    <row r="9246">
      <c r="B9246" s="194" t="n"/>
      <c r="C9246" s="195" t="n"/>
      <c r="D9246" s="195" t="n"/>
      <c r="E9246" s="194" t="n"/>
      <c r="F9246" s="195" t="n"/>
      <c r="G9246" s="195" t="n"/>
      <c r="H9246" s="194" t="n"/>
      <c r="I9246" s="195" t="n"/>
      <c r="J9246" s="195" t="n"/>
      <c r="K9246" s="194" t="n"/>
      <c r="L9246" s="195" t="n"/>
      <c r="M9246" s="195" t="n"/>
      <c r="N9246" s="194" t="n"/>
      <c r="O9246" s="195" t="n"/>
      <c r="P9246" s="195" t="n"/>
      <c r="Q9246" s="194" t="n"/>
      <c r="R9246" s="195" t="n"/>
      <c r="S9246" s="195" t="n"/>
      <c r="T9246" s="194" t="n"/>
      <c r="U9246" s="195" t="n"/>
      <c r="V9246" s="195" t="n"/>
      <c r="W9246" s="194" t="n"/>
      <c r="X9246" s="195" t="n"/>
      <c r="Y9246" s="195" t="n"/>
      <c r="Z9246" s="194" t="n"/>
      <c r="AA9246" s="195" t="n"/>
      <c r="AB9246" s="195" t="n"/>
      <c r="AC9246" s="194" t="n"/>
      <c r="AD9246" s="195" t="n"/>
      <c r="AE9246" s="195" t="n"/>
      <c r="AF9246" s="194" t="n"/>
      <c r="AG9246" s="195" t="n"/>
      <c r="AH9246" s="195" t="n"/>
      <c r="AI9246" s="194" t="n"/>
      <c r="AJ9246" s="195" t="n"/>
      <c r="AK9246" s="195" t="n"/>
      <c r="AM9246">
        <f>A9241</f>
        <v/>
      </c>
      <c r="AN9246" s="83">
        <f>1/($B9246*(1/$B9244)*(1/(5/7+2/7*$D9246))*$B9256/SUM($B9248:$B9271))</f>
        <v/>
      </c>
      <c r="AO9246" s="83">
        <f>1/(B9246*(1/B9244)*(1/(5/7+2/7*D9246)))</f>
        <v/>
      </c>
      <c r="AP9246" s="83" t="n"/>
      <c r="AR9246" s="174">
        <f>CHOOSE(AV$3,C9246,F9246,I9246,L9246,O9246,R9246,U9246,X9246,AA9246,AD9246,AG9246,AJ9246)</f>
        <v/>
      </c>
      <c r="AS9246" s="82" t="n"/>
      <c r="AT9246" s="82" t="n"/>
      <c r="AV9246" s="119">
        <f>AN9246/AR9246</f>
        <v/>
      </c>
      <c r="AW9246" s="172">
        <f>AO9246/AR9246</f>
        <v/>
      </c>
      <c r="AX9246" s="83" t="n"/>
    </row>
    <row r="9281">
      <c r="G9281" s="152" t="n"/>
    </row>
    <row r="9286">
      <c r="B9286" s="194" t="n"/>
      <c r="C9286" s="195" t="n"/>
      <c r="D9286" s="195" t="n"/>
      <c r="E9286" s="194" t="n"/>
      <c r="F9286" s="195" t="n"/>
      <c r="G9286" s="195" t="n"/>
      <c r="H9286" s="194" t="n"/>
      <c r="I9286" s="195" t="n"/>
      <c r="J9286" s="195" t="n"/>
      <c r="K9286" s="194" t="n"/>
      <c r="L9286" s="195" t="n"/>
      <c r="M9286" s="195" t="n"/>
      <c r="N9286" s="194" t="n"/>
      <c r="O9286" s="195" t="n"/>
      <c r="P9286" s="195" t="n"/>
      <c r="Q9286" s="194" t="n"/>
      <c r="R9286" s="195" t="n"/>
      <c r="S9286" s="195" t="n"/>
      <c r="T9286" s="194" t="n"/>
      <c r="U9286" s="195" t="n"/>
      <c r="V9286" s="195" t="n"/>
      <c r="W9286" s="194" t="n"/>
      <c r="X9286" s="195" t="n"/>
      <c r="Y9286" s="195" t="n"/>
      <c r="Z9286" s="194" t="n"/>
      <c r="AA9286" s="195" t="n"/>
      <c r="AB9286" s="195" t="n"/>
      <c r="AC9286" s="194" t="n"/>
      <c r="AD9286" s="195" t="n"/>
      <c r="AE9286" s="195" t="n"/>
      <c r="AF9286" s="194" t="n"/>
      <c r="AG9286" s="195" t="n"/>
      <c r="AH9286" s="195" t="n"/>
      <c r="AI9286" s="194" t="n"/>
      <c r="AJ9286" s="195" t="n"/>
      <c r="AK9286" s="195" t="n"/>
      <c r="AM9286">
        <f>A9281</f>
        <v/>
      </c>
      <c r="AN9286" s="83">
        <f>1/($B9286*(1/$B9284)*(1/(5/7+2/7*$D9286))*$B9296/SUM($B9288:$B9311))</f>
        <v/>
      </c>
      <c r="AO9286" s="83">
        <f>1/(B9286*(1/B9284)*(1/(5/7+2/7*D9286)))</f>
        <v/>
      </c>
      <c r="AP9286" s="83" t="n"/>
      <c r="AR9286" s="174">
        <f>CHOOSE(AV$3,C9286,F9286,I9286,L9286,O9286,R9286,U9286,X9286,AA9286,AD9286,AG9286,AJ9286)</f>
        <v/>
      </c>
      <c r="AS9286" s="82" t="n"/>
      <c r="AT9286" s="82" t="n"/>
      <c r="AV9286" s="119">
        <f>AN9286/AR9286</f>
        <v/>
      </c>
      <c r="AW9286" s="172">
        <f>AO9286/AR9286</f>
        <v/>
      </c>
      <c r="AX9286" s="83" t="n"/>
    </row>
    <row r="9321">
      <c r="G9321" s="153" t="n"/>
    </row>
    <row r="9326">
      <c r="B9326" s="194" t="n"/>
      <c r="C9326" s="195" t="n"/>
      <c r="D9326" s="195" t="n"/>
      <c r="E9326" s="194" t="n"/>
      <c r="F9326" s="195" t="n"/>
      <c r="G9326" s="195" t="n"/>
      <c r="H9326" s="194" t="n"/>
      <c r="I9326" s="195" t="n"/>
      <c r="J9326" s="195" t="n"/>
      <c r="K9326" s="194" t="n"/>
      <c r="L9326" s="195" t="n"/>
      <c r="M9326" s="195" t="n"/>
      <c r="N9326" s="194" t="n"/>
      <c r="O9326" s="195" t="n"/>
      <c r="P9326" s="195" t="n"/>
      <c r="Q9326" s="194" t="n"/>
      <c r="R9326" s="195" t="n"/>
      <c r="S9326" s="195" t="n"/>
      <c r="T9326" s="194" t="n"/>
      <c r="U9326" s="195" t="n"/>
      <c r="V9326" s="195" t="n"/>
      <c r="W9326" s="194" t="n"/>
      <c r="X9326" s="195" t="n"/>
      <c r="Y9326" s="195" t="n"/>
      <c r="Z9326" s="194" t="n"/>
      <c r="AA9326" s="195" t="n"/>
      <c r="AB9326" s="195" t="n"/>
      <c r="AC9326" s="194" t="n"/>
      <c r="AD9326" s="195" t="n"/>
      <c r="AE9326" s="195" t="n"/>
      <c r="AF9326" s="194" t="n"/>
      <c r="AG9326" s="195" t="n"/>
      <c r="AH9326" s="195" t="n"/>
      <c r="AI9326" s="194" t="n"/>
      <c r="AJ9326" s="195" t="n"/>
      <c r="AK9326" s="195" t="n"/>
      <c r="AM9326">
        <f>A9321</f>
        <v/>
      </c>
      <c r="AN9326" s="83">
        <f>1/($B9326*(1/$B9324)*(1/(5/7+2/7*$D9326))*$B9336/SUM($B9328:$B9351))</f>
        <v/>
      </c>
      <c r="AO9326" s="83">
        <f>1/(B9326*(1/B9324)*(1/(5/7+2/7*D9326)))</f>
        <v/>
      </c>
      <c r="AP9326" s="83" t="n"/>
      <c r="AR9326" s="174">
        <f>CHOOSE(AV$3,C9326,F9326,I9326,L9326,O9326,R9326,U9326,X9326,AA9326,AD9326,AG9326,AJ9326)</f>
        <v/>
      </c>
      <c r="AS9326" s="82" t="n"/>
      <c r="AT9326" s="82" t="n"/>
      <c r="AV9326" s="119">
        <f>AN9326/AR9326</f>
        <v/>
      </c>
      <c r="AW9326" s="172">
        <f>AO9326/AR9326</f>
        <v/>
      </c>
      <c r="AX9326" s="83" t="n"/>
    </row>
    <row r="9361">
      <c r="G9361" s="153" t="n"/>
    </row>
    <row r="9366">
      <c r="B9366" s="194" t="n"/>
      <c r="C9366" s="195" t="n"/>
      <c r="D9366" s="195" t="n"/>
      <c r="E9366" s="194" t="n"/>
      <c r="F9366" s="195" t="n"/>
      <c r="G9366" s="195" t="n"/>
      <c r="H9366" s="194" t="n"/>
      <c r="I9366" s="195" t="n"/>
      <c r="J9366" s="195" t="n"/>
      <c r="K9366" s="194" t="n"/>
      <c r="L9366" s="195" t="n"/>
      <c r="M9366" s="195" t="n"/>
      <c r="N9366" s="194" t="n"/>
      <c r="O9366" s="195" t="n"/>
      <c r="P9366" s="195" t="n"/>
      <c r="Q9366" s="194" t="n"/>
      <c r="R9366" s="195" t="n"/>
      <c r="S9366" s="195" t="n"/>
      <c r="T9366" s="194" t="n"/>
      <c r="U9366" s="195" t="n"/>
      <c r="V9366" s="195" t="n"/>
      <c r="W9366" s="194" t="n"/>
      <c r="X9366" s="195" t="n"/>
      <c r="Y9366" s="195" t="n"/>
      <c r="Z9366" s="194" t="n"/>
      <c r="AA9366" s="195" t="n"/>
      <c r="AB9366" s="195" t="n"/>
      <c r="AC9366" s="194" t="n"/>
      <c r="AD9366" s="195" t="n"/>
      <c r="AE9366" s="195" t="n"/>
      <c r="AF9366" s="194" t="n"/>
      <c r="AG9366" s="195" t="n"/>
      <c r="AH9366" s="195" t="n"/>
      <c r="AI9366" s="194" t="n"/>
      <c r="AJ9366" s="195" t="n"/>
      <c r="AK9366" s="195" t="n"/>
      <c r="AM9366">
        <f>A9361</f>
        <v/>
      </c>
      <c r="AN9366" s="83">
        <f>1/($B9366*(1/$B9364)*(1/(5/7+2/7*$D9366))*$B9376/SUM($B9368:$B9391))</f>
        <v/>
      </c>
      <c r="AO9366" s="83">
        <f>1/(B9366*(1/B9364)*(1/(5/7+2/7*D9366)))</f>
        <v/>
      </c>
      <c r="AP9366" s="83" t="n"/>
      <c r="AR9366" s="174">
        <f>CHOOSE(AV$3,C9366,F9366,I9366,L9366,O9366,R9366,U9366,X9366,AA9366,AD9366,AG9366,AJ9366)</f>
        <v/>
      </c>
      <c r="AS9366" s="82" t="n"/>
      <c r="AT9366" s="82" t="n"/>
      <c r="AV9366" s="119">
        <f>AN9366/AR9366</f>
        <v/>
      </c>
      <c r="AW9366" s="172">
        <f>AO9366/AR9366</f>
        <v/>
      </c>
      <c r="AX9366" s="83" t="n"/>
    </row>
    <row r="9401">
      <c r="G9401" s="152" t="n"/>
    </row>
    <row r="9406">
      <c r="B9406" s="194" t="n"/>
      <c r="C9406" s="195" t="n"/>
      <c r="D9406" s="195" t="n"/>
      <c r="E9406" s="194" t="n"/>
      <c r="F9406" s="195" t="n"/>
      <c r="G9406" s="195" t="n"/>
      <c r="H9406" s="194" t="n"/>
      <c r="I9406" s="195" t="n"/>
      <c r="J9406" s="195" t="n"/>
      <c r="K9406" s="194" t="n"/>
      <c r="L9406" s="195" t="n"/>
      <c r="M9406" s="195" t="n"/>
      <c r="N9406" s="194" t="n"/>
      <c r="O9406" s="195" t="n"/>
      <c r="P9406" s="195" t="n"/>
      <c r="Q9406" s="194" t="n"/>
      <c r="R9406" s="195" t="n"/>
      <c r="S9406" s="195" t="n"/>
      <c r="T9406" s="194" t="n"/>
      <c r="U9406" s="195" t="n"/>
      <c r="V9406" s="195" t="n"/>
      <c r="W9406" s="194" t="n"/>
      <c r="X9406" s="195" t="n"/>
      <c r="Y9406" s="195" t="n"/>
      <c r="Z9406" s="194" t="n"/>
      <c r="AA9406" s="195" t="n"/>
      <c r="AB9406" s="195" t="n"/>
      <c r="AC9406" s="194" t="n"/>
      <c r="AD9406" s="195" t="n"/>
      <c r="AE9406" s="195" t="n"/>
      <c r="AF9406" s="194" t="n"/>
      <c r="AG9406" s="195" t="n"/>
      <c r="AH9406" s="195" t="n"/>
      <c r="AI9406" s="194" t="n"/>
      <c r="AJ9406" s="195" t="n"/>
      <c r="AK9406" s="195" t="n"/>
      <c r="AM9406">
        <f>A9401</f>
        <v/>
      </c>
      <c r="AN9406" s="83">
        <f>1/($B9406*(1/$B9404)*(1/(5/7+2/7*$D9406))*$B9416/SUM($B9408:$B9431))</f>
        <v/>
      </c>
      <c r="AO9406" s="83">
        <f>1/(B9406*(1/B9404)*(1/(5/7+2/7*D9406)))</f>
        <v/>
      </c>
      <c r="AP9406" s="83" t="n"/>
      <c r="AR9406" s="174">
        <f>CHOOSE(AV$3,C9406,F9406,I9406,L9406,O9406,R9406,U9406,X9406,AA9406,AD9406,AG9406,AJ9406)</f>
        <v/>
      </c>
      <c r="AS9406" s="82" t="n"/>
      <c r="AT9406" s="82" t="n"/>
      <c r="AV9406" s="119">
        <f>AN9406/AR9406</f>
        <v/>
      </c>
      <c r="AW9406" s="172">
        <f>AO9406/AR9406</f>
        <v/>
      </c>
      <c r="AX9406" s="83" t="n"/>
    </row>
    <row r="9441">
      <c r="G9441" s="153" t="n"/>
    </row>
    <row r="9446">
      <c r="B9446" s="194" t="n"/>
      <c r="C9446" s="195" t="n"/>
      <c r="D9446" s="195" t="n"/>
      <c r="E9446" s="194" t="n"/>
      <c r="F9446" s="195" t="n"/>
      <c r="G9446" s="195" t="n"/>
      <c r="H9446" s="194" t="n"/>
      <c r="I9446" s="195" t="n"/>
      <c r="J9446" s="195" t="n"/>
      <c r="K9446" s="194" t="n"/>
      <c r="L9446" s="195" t="n"/>
      <c r="M9446" s="195" t="n"/>
      <c r="N9446" s="194" t="n"/>
      <c r="O9446" s="195" t="n"/>
      <c r="P9446" s="195" t="n"/>
      <c r="Q9446" s="194" t="n"/>
      <c r="R9446" s="195" t="n"/>
      <c r="S9446" s="195" t="n"/>
      <c r="T9446" s="194" t="n"/>
      <c r="U9446" s="195" t="n"/>
      <c r="V9446" s="195" t="n"/>
      <c r="W9446" s="194" t="n"/>
      <c r="X9446" s="195" t="n"/>
      <c r="Y9446" s="195" t="n"/>
      <c r="Z9446" s="194" t="n"/>
      <c r="AA9446" s="195" t="n"/>
      <c r="AB9446" s="195" t="n"/>
      <c r="AC9446" s="194" t="n"/>
      <c r="AD9446" s="195" t="n"/>
      <c r="AE9446" s="195" t="n"/>
      <c r="AF9446" s="194" t="n"/>
      <c r="AG9446" s="195" t="n"/>
      <c r="AH9446" s="195" t="n"/>
      <c r="AI9446" s="194" t="n"/>
      <c r="AJ9446" s="195" t="n"/>
      <c r="AK9446" s="195" t="n"/>
      <c r="AM9446">
        <f>A9441</f>
        <v/>
      </c>
      <c r="AN9446" s="83">
        <f>1/($B9446*(1/$B9444)*(1/(5/7+2/7*$D9446))*$B9456/SUM($B9448:$B9471))</f>
        <v/>
      </c>
      <c r="AO9446" s="83">
        <f>1/(B9446*(1/B9444)*(1/(5/7+2/7*D9446)))</f>
        <v/>
      </c>
      <c r="AP9446" s="83" t="n"/>
      <c r="AR9446" s="174">
        <f>CHOOSE(AV$3,C9446,F9446,I9446,L9446,O9446,R9446,U9446,X9446,AA9446,AD9446,AG9446,AJ9446)</f>
        <v/>
      </c>
      <c r="AS9446" s="82" t="n"/>
      <c r="AT9446" s="82" t="n"/>
      <c r="AV9446" s="119">
        <f>AN9446/AR9446</f>
        <v/>
      </c>
      <c r="AW9446" s="172">
        <f>AO9446/AR9446</f>
        <v/>
      </c>
      <c r="AX9446" s="83" t="n"/>
    </row>
    <row r="9481">
      <c r="G9481" s="153" t="n"/>
    </row>
    <row r="9486">
      <c r="B9486" s="194" t="n"/>
      <c r="C9486" s="195" t="n"/>
      <c r="D9486" s="195" t="n"/>
      <c r="E9486" s="194" t="n"/>
      <c r="F9486" s="195" t="n"/>
      <c r="G9486" s="195" t="n"/>
      <c r="H9486" s="194" t="n"/>
      <c r="I9486" s="195" t="n"/>
      <c r="J9486" s="195" t="n"/>
      <c r="K9486" s="194" t="n"/>
      <c r="L9486" s="195" t="n"/>
      <c r="M9486" s="195" t="n"/>
      <c r="N9486" s="194" t="n"/>
      <c r="O9486" s="195" t="n"/>
      <c r="P9486" s="195" t="n"/>
      <c r="Q9486" s="194" t="n"/>
      <c r="R9486" s="195" t="n"/>
      <c r="S9486" s="195" t="n"/>
      <c r="T9486" s="194" t="n"/>
      <c r="U9486" s="195" t="n"/>
      <c r="V9486" s="195" t="n"/>
      <c r="W9486" s="194" t="n"/>
      <c r="X9486" s="195" t="n"/>
      <c r="Y9486" s="195" t="n"/>
      <c r="Z9486" s="194" t="n"/>
      <c r="AA9486" s="195" t="n"/>
      <c r="AB9486" s="195" t="n"/>
      <c r="AC9486" s="194" t="n"/>
      <c r="AD9486" s="195" t="n"/>
      <c r="AE9486" s="195" t="n"/>
      <c r="AF9486" s="194" t="n"/>
      <c r="AG9486" s="195" t="n"/>
      <c r="AH9486" s="195" t="n"/>
      <c r="AI9486" s="194" t="n"/>
      <c r="AJ9486" s="195" t="n"/>
      <c r="AK9486" s="195" t="n"/>
      <c r="AM9486">
        <f>A9481</f>
        <v/>
      </c>
      <c r="AN9486" s="83">
        <f>1/($B9486*(1/$B9484)*(1/(5/7+2/7*$D9486))*$B9496/SUM($B9488:$B9511))</f>
        <v/>
      </c>
      <c r="AO9486" s="83">
        <f>1/(B9486*(1/B9484)*(1/(5/7+2/7*D9486)))</f>
        <v/>
      </c>
      <c r="AP9486" s="83" t="n"/>
      <c r="AR9486" s="174">
        <f>CHOOSE(AV$3,C9486,F9486,I9486,L9486,O9486,R9486,U9486,X9486,AA9486,AD9486,AG9486,AJ9486)</f>
        <v/>
      </c>
      <c r="AS9486" s="82" t="n"/>
      <c r="AT9486" s="82" t="n"/>
      <c r="AV9486" s="119">
        <f>AN9486/AR9486</f>
        <v/>
      </c>
      <c r="AW9486" s="172">
        <f>AO9486/AR9486</f>
        <v/>
      </c>
      <c r="AX9486" s="83" t="n"/>
    </row>
    <row r="9521">
      <c r="G9521" s="153" t="n"/>
    </row>
    <row r="9526">
      <c r="B9526" s="194" t="n"/>
      <c r="C9526" s="195" t="n"/>
      <c r="D9526" s="195" t="n"/>
      <c r="E9526" s="194" t="n"/>
      <c r="F9526" s="195" t="n"/>
      <c r="G9526" s="195" t="n"/>
      <c r="H9526" s="194" t="n"/>
      <c r="I9526" s="195" t="n"/>
      <c r="J9526" s="195" t="n"/>
      <c r="K9526" s="194" t="n"/>
      <c r="L9526" s="195" t="n"/>
      <c r="M9526" s="195" t="n"/>
      <c r="N9526" s="194" t="n"/>
      <c r="O9526" s="195" t="n"/>
      <c r="P9526" s="195" t="n"/>
      <c r="Q9526" s="194" t="n"/>
      <c r="R9526" s="195" t="n"/>
      <c r="S9526" s="195" t="n"/>
      <c r="T9526" s="194" t="n"/>
      <c r="U9526" s="195" t="n"/>
      <c r="V9526" s="195" t="n"/>
      <c r="W9526" s="194" t="n"/>
      <c r="X9526" s="195" t="n"/>
      <c r="Y9526" s="195" t="n"/>
      <c r="Z9526" s="194" t="n"/>
      <c r="AA9526" s="195" t="n"/>
      <c r="AB9526" s="195" t="n"/>
      <c r="AC9526" s="194" t="n"/>
      <c r="AD9526" s="195" t="n"/>
      <c r="AE9526" s="195" t="n"/>
      <c r="AF9526" s="194" t="n"/>
      <c r="AG9526" s="195" t="n"/>
      <c r="AH9526" s="195" t="n"/>
      <c r="AI9526" s="194" t="n"/>
      <c r="AJ9526" s="195" t="n"/>
      <c r="AK9526" s="195" t="n"/>
      <c r="AM9526">
        <f>A9521</f>
        <v/>
      </c>
      <c r="AN9526" s="83">
        <f>1/($B9526*(1/$B9524)*(1/(5/7+2/7*$D9526))*$B9536/SUM($B9528:$B9551))</f>
        <v/>
      </c>
      <c r="AO9526" s="83">
        <f>1/(B9526*(1/B9524)*(1/(5/7+2/7*D9526)))</f>
        <v/>
      </c>
      <c r="AP9526" s="83" t="n"/>
      <c r="AR9526" s="174">
        <f>CHOOSE(AV$3,C9526,F9526,I9526,L9526,O9526,R9526,U9526,X9526,AA9526,AD9526,AG9526,AJ9526)</f>
        <v/>
      </c>
      <c r="AS9526" s="82" t="n"/>
      <c r="AT9526" s="82" t="n"/>
      <c r="AV9526" s="119">
        <f>AN9526/AR9526</f>
        <v/>
      </c>
      <c r="AW9526" s="172">
        <f>AO9526/AR9526</f>
        <v/>
      </c>
      <c r="AX9526" s="83" t="n"/>
    </row>
    <row r="9561">
      <c r="G9561" s="152" t="n"/>
    </row>
    <row r="9566">
      <c r="B9566" s="194" t="n"/>
      <c r="C9566" s="195" t="n"/>
      <c r="D9566" s="195" t="n"/>
      <c r="E9566" s="194" t="n"/>
      <c r="F9566" s="195" t="n"/>
      <c r="G9566" s="195" t="n"/>
      <c r="H9566" s="194" t="n"/>
      <c r="I9566" s="195" t="n"/>
      <c r="J9566" s="195" t="n"/>
      <c r="K9566" s="194" t="n"/>
      <c r="L9566" s="195" t="n"/>
      <c r="M9566" s="195" t="n"/>
      <c r="N9566" s="194" t="n"/>
      <c r="O9566" s="195" t="n"/>
      <c r="P9566" s="195" t="n"/>
      <c r="Q9566" s="194" t="n"/>
      <c r="R9566" s="195" t="n"/>
      <c r="S9566" s="195" t="n"/>
      <c r="T9566" s="194" t="n"/>
      <c r="U9566" s="195" t="n"/>
      <c r="V9566" s="195" t="n"/>
      <c r="W9566" s="194" t="n"/>
      <c r="X9566" s="195" t="n"/>
      <c r="Y9566" s="195" t="n"/>
      <c r="Z9566" s="194" t="n"/>
      <c r="AA9566" s="195" t="n"/>
      <c r="AB9566" s="195" t="n"/>
      <c r="AC9566" s="194" t="n"/>
      <c r="AD9566" s="195" t="n"/>
      <c r="AE9566" s="195" t="n"/>
      <c r="AF9566" s="194" t="n"/>
      <c r="AG9566" s="195" t="n"/>
      <c r="AH9566" s="195" t="n"/>
      <c r="AI9566" s="194" t="n"/>
      <c r="AJ9566" s="195" t="n"/>
      <c r="AK9566" s="195" t="n"/>
      <c r="AM9566">
        <f>A9561</f>
        <v/>
      </c>
      <c r="AN9566" s="83">
        <f>1/($B9566*(1/$B9564)*(1/(5/7+2/7*$D9566))*$B9576/SUM($B9568:$B9591))</f>
        <v/>
      </c>
      <c r="AO9566" s="83">
        <f>1/(B9566*(1/B9564)*(1/(5/7+2/7*D9566)))</f>
        <v/>
      </c>
      <c r="AP9566" s="83" t="n"/>
      <c r="AR9566" s="174">
        <f>CHOOSE(AV$3,C9566,F9566,I9566,L9566,O9566,R9566,U9566,X9566,AA9566,AD9566,AG9566,AJ9566)</f>
        <v/>
      </c>
      <c r="AS9566" s="82" t="n"/>
      <c r="AT9566" s="82" t="n"/>
      <c r="AV9566" s="119">
        <f>AN9566/AR9566</f>
        <v/>
      </c>
      <c r="AW9566" s="172">
        <f>AO9566/AR9566</f>
        <v/>
      </c>
      <c r="AX9566" s="83" t="n"/>
    </row>
    <row r="9601">
      <c r="G9601" s="152" t="n"/>
    </row>
    <row r="9606">
      <c r="B9606" s="194" t="n"/>
      <c r="C9606" s="195" t="n"/>
      <c r="D9606" s="195" t="n"/>
      <c r="E9606" s="194" t="n"/>
      <c r="F9606" s="195" t="n"/>
      <c r="G9606" s="195" t="n"/>
      <c r="H9606" s="194" t="n"/>
      <c r="I9606" s="195" t="n"/>
      <c r="J9606" s="195" t="n"/>
      <c r="K9606" s="194" t="n"/>
      <c r="L9606" s="195" t="n"/>
      <c r="M9606" s="195" t="n"/>
      <c r="N9606" s="194" t="n"/>
      <c r="O9606" s="195" t="n"/>
      <c r="P9606" s="195" t="n"/>
      <c r="Q9606" s="194" t="n"/>
      <c r="R9606" s="195" t="n"/>
      <c r="S9606" s="195" t="n"/>
      <c r="T9606" s="194" t="n"/>
      <c r="U9606" s="195" t="n"/>
      <c r="V9606" s="195" t="n"/>
      <c r="W9606" s="194" t="n"/>
      <c r="X9606" s="195" t="n"/>
      <c r="Y9606" s="195" t="n"/>
      <c r="Z9606" s="194" t="n"/>
      <c r="AA9606" s="195" t="n"/>
      <c r="AB9606" s="195" t="n"/>
      <c r="AC9606" s="194" t="n"/>
      <c r="AD9606" s="195" t="n"/>
      <c r="AE9606" s="195" t="n"/>
      <c r="AF9606" s="194" t="n"/>
      <c r="AG9606" s="195" t="n"/>
      <c r="AH9606" s="195" t="n"/>
      <c r="AI9606" s="194" t="n"/>
      <c r="AJ9606" s="195" t="n"/>
      <c r="AK9606" s="195" t="n"/>
      <c r="AM9606">
        <f>A9601</f>
        <v/>
      </c>
      <c r="AN9606" s="83">
        <f>1/($B9606*(1/$B9604)*(1/(5/7+2/7*$D9606))*$B9616/SUM($B9608:$B9631))</f>
        <v/>
      </c>
      <c r="AO9606" s="83">
        <f>1/(B9606*(1/B9604)*(1/(5/7+2/7*D9606)))</f>
        <v/>
      </c>
      <c r="AP9606" s="83" t="n"/>
      <c r="AR9606" s="174">
        <f>CHOOSE(AV$3,C9606,F9606,I9606,L9606,O9606,R9606,U9606,X9606,AA9606,AD9606,AG9606,AJ9606)</f>
        <v/>
      </c>
      <c r="AS9606" s="82" t="n"/>
      <c r="AT9606" s="82" t="n"/>
      <c r="AV9606" s="119">
        <f>AN9606/AR9606</f>
        <v/>
      </c>
      <c r="AW9606" s="172">
        <f>AO9606/AR9606</f>
        <v/>
      </c>
      <c r="AX9606" s="83" t="n"/>
    </row>
    <row r="9641">
      <c r="G9641" s="152" t="n"/>
    </row>
    <row r="9646">
      <c r="B9646" s="194" t="n"/>
      <c r="C9646" s="195" t="n"/>
      <c r="D9646" s="195" t="n"/>
      <c r="E9646" s="194" t="n"/>
      <c r="F9646" s="195" t="n"/>
      <c r="G9646" s="195" t="n"/>
      <c r="H9646" s="194" t="n"/>
      <c r="I9646" s="195" t="n"/>
      <c r="J9646" s="195" t="n"/>
      <c r="K9646" s="194" t="n"/>
      <c r="L9646" s="195" t="n"/>
      <c r="M9646" s="195" t="n"/>
      <c r="N9646" s="194" t="n"/>
      <c r="O9646" s="195" t="n"/>
      <c r="P9646" s="195" t="n"/>
      <c r="Q9646" s="194" t="n"/>
      <c r="R9646" s="195" t="n"/>
      <c r="S9646" s="195" t="n"/>
      <c r="T9646" s="194" t="n"/>
      <c r="U9646" s="195" t="n"/>
      <c r="V9646" s="195" t="n"/>
      <c r="W9646" s="194" t="n"/>
      <c r="X9646" s="195" t="n"/>
      <c r="Y9646" s="195" t="n"/>
      <c r="Z9646" s="194" t="n"/>
      <c r="AA9646" s="195" t="n"/>
      <c r="AB9646" s="195" t="n"/>
      <c r="AC9646" s="194" t="n"/>
      <c r="AD9646" s="195" t="n"/>
      <c r="AE9646" s="195" t="n"/>
      <c r="AF9646" s="194" t="n"/>
      <c r="AG9646" s="195" t="n"/>
      <c r="AH9646" s="195" t="n"/>
      <c r="AI9646" s="194" t="n"/>
      <c r="AJ9646" s="195" t="n"/>
      <c r="AK9646" s="195" t="n"/>
      <c r="AM9646">
        <f>A9641</f>
        <v/>
      </c>
      <c r="AN9646" s="83">
        <f>1/($B9646*(1/$B9644)*(1/(5/7+2/7*$D9646))*$B9656/SUM($B9648:$B9671))</f>
        <v/>
      </c>
      <c r="AO9646" s="83">
        <f>1/(B9646*(1/B9644)*(1/(5/7+2/7*D9646)))</f>
        <v/>
      </c>
      <c r="AP9646" s="83" t="n"/>
      <c r="AR9646" s="174">
        <f>CHOOSE(AV$3,C9646,F9646,I9646,L9646,O9646,R9646,U9646,X9646,AA9646,AD9646,AG9646,AJ9646)</f>
        <v/>
      </c>
      <c r="AS9646" s="82" t="n"/>
      <c r="AT9646" s="82" t="n"/>
      <c r="AV9646" s="119">
        <f>AN9646/AR9646</f>
        <v/>
      </c>
      <c r="AW9646" s="172">
        <f>AO9646/AR9646</f>
        <v/>
      </c>
      <c r="AX9646" s="83" t="n"/>
    </row>
    <row r="9681">
      <c r="G9681" s="152" t="n"/>
    </row>
    <row r="9686">
      <c r="B9686" s="194" t="n"/>
      <c r="C9686" s="195" t="n"/>
      <c r="D9686" s="195" t="n"/>
      <c r="E9686" s="194" t="n"/>
      <c r="F9686" s="195" t="n"/>
      <c r="G9686" s="195" t="n"/>
      <c r="H9686" s="194" t="n"/>
      <c r="I9686" s="195" t="n"/>
      <c r="J9686" s="195" t="n"/>
      <c r="K9686" s="194" t="n"/>
      <c r="L9686" s="195" t="n"/>
      <c r="M9686" s="195" t="n"/>
      <c r="N9686" s="194" t="n"/>
      <c r="O9686" s="195" t="n"/>
      <c r="P9686" s="195" t="n"/>
      <c r="Q9686" s="194" t="n"/>
      <c r="R9686" s="195" t="n"/>
      <c r="S9686" s="195" t="n"/>
      <c r="T9686" s="194" t="n"/>
      <c r="U9686" s="195" t="n"/>
      <c r="V9686" s="195" t="n"/>
      <c r="W9686" s="194" t="n"/>
      <c r="X9686" s="195" t="n"/>
      <c r="Y9686" s="195" t="n"/>
      <c r="Z9686" s="194" t="n"/>
      <c r="AA9686" s="195" t="n"/>
      <c r="AB9686" s="195" t="n"/>
      <c r="AC9686" s="194" t="n"/>
      <c r="AD9686" s="195" t="n"/>
      <c r="AE9686" s="195" t="n"/>
      <c r="AF9686" s="194" t="n"/>
      <c r="AG9686" s="195" t="n"/>
      <c r="AH9686" s="195" t="n"/>
      <c r="AI9686" s="194" t="n"/>
      <c r="AJ9686" s="195" t="n"/>
      <c r="AK9686" s="195" t="n"/>
      <c r="AM9686">
        <f>A9681</f>
        <v/>
      </c>
      <c r="AN9686" s="83">
        <f>1/($B9686*(1/$B9684)*(1/(5/7+2/7*$D9686))*$B9696/SUM($B9688:$B9711))</f>
        <v/>
      </c>
      <c r="AO9686" s="83">
        <f>1/(B9686*(1/B9684)*(1/(5/7+2/7*D9686)))</f>
        <v/>
      </c>
      <c r="AP9686" s="83" t="n"/>
      <c r="AR9686" s="174">
        <f>CHOOSE(AV$3,C9686,F9686,I9686,L9686,O9686,R9686,U9686,X9686,AA9686,AD9686,AG9686,AJ9686)</f>
        <v/>
      </c>
      <c r="AS9686" s="82" t="n"/>
      <c r="AT9686" s="82" t="n"/>
      <c r="AV9686" s="119">
        <f>AN9686/AR9686</f>
        <v/>
      </c>
      <c r="AW9686" s="172">
        <f>AO9686/AR9686</f>
        <v/>
      </c>
      <c r="AX9686" s="83" t="n"/>
    </row>
    <row r="9721">
      <c r="G9721" s="152" t="n"/>
    </row>
    <row r="9726">
      <c r="B9726" s="194" t="n"/>
      <c r="C9726" s="195" t="n"/>
      <c r="D9726" s="195" t="n"/>
      <c r="E9726" s="194" t="n"/>
      <c r="F9726" s="195" t="n"/>
      <c r="G9726" s="195" t="n"/>
      <c r="H9726" s="194" t="n"/>
      <c r="I9726" s="195" t="n"/>
      <c r="J9726" s="195" t="n"/>
      <c r="K9726" s="194" t="n"/>
      <c r="L9726" s="195" t="n"/>
      <c r="M9726" s="195" t="n"/>
      <c r="N9726" s="194" t="n"/>
      <c r="O9726" s="195" t="n"/>
      <c r="P9726" s="195" t="n"/>
      <c r="Q9726" s="194" t="n"/>
      <c r="R9726" s="195" t="n"/>
      <c r="S9726" s="195" t="n"/>
      <c r="T9726" s="194" t="n"/>
      <c r="U9726" s="195" t="n"/>
      <c r="V9726" s="195" t="n"/>
      <c r="W9726" s="194" t="n"/>
      <c r="X9726" s="195" t="n"/>
      <c r="Y9726" s="195" t="n"/>
      <c r="Z9726" s="194" t="n"/>
      <c r="AA9726" s="195" t="n"/>
      <c r="AB9726" s="195" t="n"/>
      <c r="AC9726" s="194" t="n"/>
      <c r="AD9726" s="195" t="n"/>
      <c r="AE9726" s="195" t="n"/>
      <c r="AF9726" s="194" t="n"/>
      <c r="AG9726" s="195" t="n"/>
      <c r="AH9726" s="195" t="n"/>
      <c r="AI9726" s="194" t="n"/>
      <c r="AJ9726" s="195" t="n"/>
      <c r="AK9726" s="195" t="n"/>
      <c r="AM9726">
        <f>A9721</f>
        <v/>
      </c>
      <c r="AN9726" s="83">
        <f>1/($B9726*(1/$B9724)*(1/(5/7+2/7*$D9726))*$B9736/SUM($B9728:$B9751))</f>
        <v/>
      </c>
      <c r="AO9726" s="83">
        <f>1/(B9726*(1/B9724)*(1/(5/7+2/7*D9726)))</f>
        <v/>
      </c>
      <c r="AP9726" s="83" t="n"/>
      <c r="AR9726" s="174">
        <f>CHOOSE(AV$3,C9726,F9726,I9726,L9726,O9726,R9726,U9726,X9726,AA9726,AD9726,AG9726,AJ9726)</f>
        <v/>
      </c>
      <c r="AS9726" s="82" t="n"/>
      <c r="AT9726" s="82" t="n"/>
      <c r="AV9726" s="119">
        <f>AN9726/AR9726</f>
        <v/>
      </c>
      <c r="AW9726" s="172">
        <f>AO9726/AR9726</f>
        <v/>
      </c>
      <c r="AX9726" s="83" t="n"/>
    </row>
    <row r="9761">
      <c r="G9761" s="152" t="n"/>
    </row>
    <row r="9766">
      <c r="B9766" s="194" t="n"/>
      <c r="C9766" s="195" t="n"/>
      <c r="D9766" s="195" t="n"/>
      <c r="E9766" s="194" t="n"/>
      <c r="F9766" s="195" t="n"/>
      <c r="G9766" s="195" t="n"/>
      <c r="H9766" s="194" t="n"/>
      <c r="I9766" s="195" t="n"/>
      <c r="J9766" s="195" t="n"/>
      <c r="K9766" s="194" t="n"/>
      <c r="L9766" s="195" t="n"/>
      <c r="M9766" s="195" t="n"/>
      <c r="N9766" s="194" t="n"/>
      <c r="O9766" s="195" t="n"/>
      <c r="P9766" s="195" t="n"/>
      <c r="Q9766" s="194" t="n"/>
      <c r="R9766" s="195" t="n"/>
      <c r="S9766" s="195" t="n"/>
      <c r="T9766" s="194" t="n"/>
      <c r="U9766" s="195" t="n"/>
      <c r="V9766" s="195" t="n"/>
      <c r="W9766" s="194" t="n"/>
      <c r="X9766" s="195" t="n"/>
      <c r="Y9766" s="195" t="n"/>
      <c r="Z9766" s="194" t="n"/>
      <c r="AA9766" s="195" t="n"/>
      <c r="AB9766" s="195" t="n"/>
      <c r="AC9766" s="194" t="n"/>
      <c r="AD9766" s="195" t="n"/>
      <c r="AE9766" s="195" t="n"/>
      <c r="AF9766" s="194" t="n"/>
      <c r="AG9766" s="195" t="n"/>
      <c r="AH9766" s="195" t="n"/>
      <c r="AI9766" s="194" t="n"/>
      <c r="AJ9766" s="195" t="n"/>
      <c r="AK9766" s="195" t="n"/>
      <c r="AM9766">
        <f>A9761</f>
        <v/>
      </c>
      <c r="AN9766" s="83">
        <f>1/($B9766*(1/$B9764)*(1/(5/7+2/7*$D9766))*$B9776/SUM($B9768:$B9791))</f>
        <v/>
      </c>
      <c r="AO9766" s="83">
        <f>1/(B9766*(1/B9764)*(1/(5/7+2/7*D9766)))</f>
        <v/>
      </c>
      <c r="AP9766" s="83" t="n"/>
      <c r="AR9766" s="174">
        <f>CHOOSE(AV$3,C9766,F9766,I9766,L9766,O9766,R9766,U9766,X9766,AA9766,AD9766,AG9766,AJ9766)</f>
        <v/>
      </c>
      <c r="AS9766" s="82" t="n"/>
      <c r="AT9766" s="82" t="n"/>
      <c r="AV9766" s="119">
        <f>AN9766/AR9766</f>
        <v/>
      </c>
      <c r="AW9766" s="172">
        <f>AO9766/AR9766</f>
        <v/>
      </c>
      <c r="AX9766" s="83" t="n"/>
    </row>
    <row r="9801">
      <c r="G9801" s="152" t="n"/>
    </row>
    <row r="9806">
      <c r="B9806" s="194" t="n"/>
      <c r="C9806" s="195" t="n"/>
      <c r="D9806" s="195" t="n"/>
      <c r="E9806" s="194" t="n"/>
      <c r="F9806" s="195" t="n"/>
      <c r="G9806" s="195" t="n"/>
      <c r="H9806" s="194" t="n"/>
      <c r="I9806" s="195" t="n"/>
      <c r="J9806" s="195" t="n"/>
      <c r="K9806" s="194" t="n"/>
      <c r="L9806" s="195" t="n"/>
      <c r="M9806" s="195" t="n"/>
      <c r="N9806" s="194" t="n"/>
      <c r="O9806" s="195" t="n"/>
      <c r="P9806" s="195" t="n"/>
      <c r="Q9806" s="194" t="n"/>
      <c r="R9806" s="195" t="n"/>
      <c r="S9806" s="195" t="n"/>
      <c r="T9806" s="194" t="n"/>
      <c r="U9806" s="195" t="n"/>
      <c r="V9806" s="195" t="n"/>
      <c r="W9806" s="194" t="n"/>
      <c r="X9806" s="195" t="n"/>
      <c r="Y9806" s="195" t="n"/>
      <c r="Z9806" s="194" t="n"/>
      <c r="AA9806" s="195" t="n"/>
      <c r="AB9806" s="195" t="n"/>
      <c r="AC9806" s="194" t="n"/>
      <c r="AD9806" s="195" t="n"/>
      <c r="AE9806" s="195" t="n"/>
      <c r="AF9806" s="194" t="n"/>
      <c r="AG9806" s="195" t="n"/>
      <c r="AH9806" s="195" t="n"/>
      <c r="AI9806" s="194" t="n"/>
      <c r="AJ9806" s="195" t="n"/>
      <c r="AK9806" s="195" t="n"/>
      <c r="AM9806">
        <f>A9801</f>
        <v/>
      </c>
      <c r="AN9806" s="83">
        <f>1/($B9806*(1/$B9804)*(1/(5/7+2/7*$D9806))*$B9816/SUM($B9808:$B9831))</f>
        <v/>
      </c>
      <c r="AO9806" s="83">
        <f>1/(B9806*(1/B9804)*(1/(5/7+2/7*D9806)))</f>
        <v/>
      </c>
      <c r="AP9806" s="83" t="n"/>
      <c r="AR9806" s="174">
        <f>CHOOSE(AV$3,C9806,F9806,I9806,L9806,O9806,R9806,U9806,X9806,AA9806,AD9806,AG9806,AJ9806)</f>
        <v/>
      </c>
      <c r="AS9806" s="82" t="n"/>
      <c r="AT9806" s="82" t="n"/>
      <c r="AV9806" s="119">
        <f>AN9806/AR9806</f>
        <v/>
      </c>
      <c r="AW9806" s="172">
        <f>AO9806/AR9806</f>
        <v/>
      </c>
      <c r="AX9806" s="83" t="n"/>
    </row>
    <row r="9841">
      <c r="G9841" s="152" t="n"/>
    </row>
    <row r="9846">
      <c r="B9846" s="194" t="n"/>
      <c r="C9846" s="195" t="n"/>
      <c r="D9846" s="195" t="n"/>
      <c r="E9846" s="194" t="n"/>
      <c r="F9846" s="195" t="n"/>
      <c r="G9846" s="195" t="n"/>
      <c r="H9846" s="194" t="n"/>
      <c r="I9846" s="195" t="n"/>
      <c r="J9846" s="195" t="n"/>
      <c r="K9846" s="194" t="n"/>
      <c r="L9846" s="195" t="n"/>
      <c r="M9846" s="195" t="n"/>
      <c r="N9846" s="194" t="n"/>
      <c r="O9846" s="195" t="n"/>
      <c r="P9846" s="195" t="n"/>
      <c r="Q9846" s="194" t="n"/>
      <c r="R9846" s="195" t="n"/>
      <c r="S9846" s="195" t="n"/>
      <c r="T9846" s="194" t="n"/>
      <c r="U9846" s="195" t="n"/>
      <c r="V9846" s="195" t="n"/>
      <c r="W9846" s="194" t="n"/>
      <c r="X9846" s="195" t="n"/>
      <c r="Y9846" s="195" t="n"/>
      <c r="Z9846" s="194" t="n"/>
      <c r="AA9846" s="195" t="n"/>
      <c r="AB9846" s="195" t="n"/>
      <c r="AC9846" s="194" t="n"/>
      <c r="AD9846" s="195" t="n"/>
      <c r="AE9846" s="195" t="n"/>
      <c r="AF9846" s="194" t="n"/>
      <c r="AG9846" s="195" t="n"/>
      <c r="AH9846" s="195" t="n"/>
      <c r="AI9846" s="194" t="n"/>
      <c r="AJ9846" s="195" t="n"/>
      <c r="AK9846" s="195" t="n"/>
      <c r="AM9846">
        <f>A9841</f>
        <v/>
      </c>
      <c r="AN9846" s="83">
        <f>1/($B9846*(1/$B9844)*(1/(5/7+2/7*$D9846))*$B9856/SUM($B9848:$B9871))</f>
        <v/>
      </c>
      <c r="AO9846" s="83">
        <f>1/(B9846*(1/B9844)*(1/(5/7+2/7*D9846)))</f>
        <v/>
      </c>
      <c r="AP9846" s="83" t="n"/>
      <c r="AR9846" s="174">
        <f>CHOOSE(AV$3,C9846,F9846,I9846,L9846,O9846,R9846,U9846,X9846,AA9846,AD9846,AG9846,AJ9846)</f>
        <v/>
      </c>
      <c r="AS9846" s="82" t="n"/>
      <c r="AT9846" s="82" t="n"/>
      <c r="AV9846" s="119">
        <f>AN9846/AR9846</f>
        <v/>
      </c>
      <c r="AW9846" s="172">
        <f>AO9846/AR9846</f>
        <v/>
      </c>
      <c r="AX9846" s="83" t="n"/>
    </row>
    <row r="9881">
      <c r="G9881" s="152" t="n"/>
    </row>
    <row r="9886">
      <c r="B9886" s="194" t="n"/>
      <c r="C9886" s="195" t="n"/>
      <c r="D9886" s="195" t="n"/>
      <c r="E9886" s="194" t="n"/>
      <c r="F9886" s="195" t="n"/>
      <c r="G9886" s="195" t="n"/>
      <c r="H9886" s="194" t="n"/>
      <c r="I9886" s="195" t="n"/>
      <c r="J9886" s="195" t="n"/>
      <c r="K9886" s="194" t="n"/>
      <c r="L9886" s="195" t="n"/>
      <c r="M9886" s="195" t="n"/>
      <c r="N9886" s="194" t="n"/>
      <c r="O9886" s="195" t="n"/>
      <c r="P9886" s="195" t="n"/>
      <c r="Q9886" s="194" t="n"/>
      <c r="R9886" s="195" t="n"/>
      <c r="S9886" s="195" t="n"/>
      <c r="T9886" s="194" t="n"/>
      <c r="U9886" s="195" t="n"/>
      <c r="V9886" s="195" t="n"/>
      <c r="W9886" s="194" t="n"/>
      <c r="X9886" s="195" t="n"/>
      <c r="Y9886" s="195" t="n"/>
      <c r="Z9886" s="194" t="n"/>
      <c r="AA9886" s="195" t="n"/>
      <c r="AB9886" s="195" t="n"/>
      <c r="AC9886" s="194" t="n"/>
      <c r="AD9886" s="195" t="n"/>
      <c r="AE9886" s="195" t="n"/>
      <c r="AF9886" s="194" t="n"/>
      <c r="AG9886" s="195" t="n"/>
      <c r="AH9886" s="195" t="n"/>
      <c r="AI9886" s="194" t="n"/>
      <c r="AJ9886" s="195" t="n"/>
      <c r="AK9886" s="195" t="n"/>
      <c r="AM9886">
        <f>A9881</f>
        <v/>
      </c>
      <c r="AN9886" s="83">
        <f>1/($B9886*(1/$B9884)*(1/(5/7+2/7*$D9886))*$B9896/SUM($B9888:$B9911))</f>
        <v/>
      </c>
      <c r="AO9886" s="83">
        <f>1/(B9886*(1/B9884)*(1/(5/7+2/7*D9886)))</f>
        <v/>
      </c>
      <c r="AP9886" s="83" t="n"/>
      <c r="AR9886" s="174">
        <f>CHOOSE(AV$3,C9886,F9886,I9886,L9886,O9886,R9886,U9886,X9886,AA9886,AD9886,AG9886,AJ9886)</f>
        <v/>
      </c>
      <c r="AS9886" s="82" t="n"/>
      <c r="AT9886" s="82" t="n"/>
      <c r="AV9886" s="119">
        <f>AN9886/AR9886</f>
        <v/>
      </c>
      <c r="AW9886" s="172">
        <f>AO9886/AR9886</f>
        <v/>
      </c>
      <c r="AX9886" s="83" t="n"/>
    </row>
    <row r="9921">
      <c r="G9921" s="152" t="n"/>
    </row>
    <row r="9926">
      <c r="B9926" s="194" t="n"/>
      <c r="C9926" s="195" t="n"/>
      <c r="D9926" s="195" t="n"/>
      <c r="E9926" s="194" t="n"/>
      <c r="F9926" s="195" t="n"/>
      <c r="G9926" s="195" t="n"/>
      <c r="H9926" s="194" t="n"/>
      <c r="I9926" s="195" t="n"/>
      <c r="J9926" s="195" t="n"/>
      <c r="K9926" s="194" t="n"/>
      <c r="L9926" s="195" t="n"/>
      <c r="M9926" s="195" t="n"/>
      <c r="N9926" s="194" t="n"/>
      <c r="O9926" s="195" t="n"/>
      <c r="P9926" s="195" t="n"/>
      <c r="Q9926" s="194" t="n"/>
      <c r="R9926" s="195" t="n"/>
      <c r="S9926" s="195" t="n"/>
      <c r="T9926" s="194" t="n"/>
      <c r="U9926" s="195" t="n"/>
      <c r="V9926" s="195" t="n"/>
      <c r="W9926" s="194" t="n"/>
      <c r="X9926" s="195" t="n"/>
      <c r="Y9926" s="195" t="n"/>
      <c r="Z9926" s="194" t="n"/>
      <c r="AA9926" s="195" t="n"/>
      <c r="AB9926" s="195" t="n"/>
      <c r="AC9926" s="194" t="n"/>
      <c r="AD9926" s="195" t="n"/>
      <c r="AE9926" s="195" t="n"/>
      <c r="AF9926" s="194" t="n"/>
      <c r="AG9926" s="195" t="n"/>
      <c r="AH9926" s="195" t="n"/>
      <c r="AI9926" s="194" t="n"/>
      <c r="AJ9926" s="195" t="n"/>
      <c r="AK9926" s="195" t="n"/>
      <c r="AM9926">
        <f>A9921</f>
        <v/>
      </c>
      <c r="AN9926" s="83">
        <f>1/($B9926*(1/$B9924)*(1/(5/7+2/7*$D9926))*$B9936/SUM($B9928:$B9951))</f>
        <v/>
      </c>
      <c r="AO9926" s="83">
        <f>1/(B9926*(1/B9924)*(1/(5/7+2/7*D9926)))</f>
        <v/>
      </c>
      <c r="AP9926" s="83" t="n"/>
      <c r="AR9926" s="174">
        <f>CHOOSE(AV$3,C9926,F9926,I9926,L9926,O9926,R9926,U9926,X9926,AA9926,AD9926,AG9926,AJ9926)</f>
        <v/>
      </c>
      <c r="AS9926" s="82" t="n"/>
      <c r="AT9926" s="82" t="n"/>
      <c r="AV9926" s="119">
        <f>AN9926/AR9926</f>
        <v/>
      </c>
      <c r="AW9926" s="172">
        <f>AO9926/AR9926</f>
        <v/>
      </c>
      <c r="AX9926" s="83" t="n"/>
    </row>
    <row r="9961">
      <c r="G9961" s="152" t="n"/>
    </row>
    <row r="9966">
      <c r="B9966" s="194" t="n"/>
      <c r="C9966" s="195" t="n"/>
      <c r="D9966" s="195" t="n"/>
      <c r="E9966" s="194" t="n"/>
      <c r="F9966" s="195" t="n"/>
      <c r="G9966" s="195" t="n"/>
      <c r="H9966" s="194" t="n"/>
      <c r="I9966" s="195" t="n"/>
      <c r="J9966" s="195" t="n"/>
      <c r="K9966" s="194" t="n"/>
      <c r="L9966" s="195" t="n"/>
      <c r="M9966" s="195" t="n"/>
      <c r="N9966" s="194" t="n"/>
      <c r="O9966" s="195" t="n"/>
      <c r="P9966" s="195" t="n"/>
      <c r="Q9966" s="194" t="n"/>
      <c r="R9966" s="195" t="n"/>
      <c r="S9966" s="195" t="n"/>
      <c r="T9966" s="194" t="n"/>
      <c r="U9966" s="195" t="n"/>
      <c r="V9966" s="195" t="n"/>
      <c r="W9966" s="194" t="n"/>
      <c r="X9966" s="195" t="n"/>
      <c r="Y9966" s="195" t="n"/>
      <c r="Z9966" s="194" t="n"/>
      <c r="AA9966" s="195" t="n"/>
      <c r="AB9966" s="195" t="n"/>
      <c r="AC9966" s="194" t="n"/>
      <c r="AD9966" s="195" t="n"/>
      <c r="AE9966" s="195" t="n"/>
      <c r="AF9966" s="194" t="n"/>
      <c r="AG9966" s="195" t="n"/>
      <c r="AH9966" s="195" t="n"/>
      <c r="AI9966" s="194" t="n"/>
      <c r="AJ9966" s="195" t="n"/>
      <c r="AK9966" s="195" t="n"/>
      <c r="AM9966">
        <f>A9961</f>
        <v/>
      </c>
      <c r="AN9966" s="83">
        <f>1/($B9966*(1/$B9964)*(1/(5/7+2/7*$D9966))*$B9976/SUM($B9968:$B9991))</f>
        <v/>
      </c>
      <c r="AO9966" s="83">
        <f>1/(B9966*(1/B9964)*(1/(5/7+2/7*D9966)))</f>
        <v/>
      </c>
      <c r="AP9966" s="83" t="n"/>
      <c r="AR9966" s="174">
        <f>CHOOSE(AV$3,C9966,F9966,I9966,L9966,O9966,R9966,U9966,X9966,AA9966,AD9966,AG9966,AJ9966)</f>
        <v/>
      </c>
      <c r="AS9966" s="82" t="n"/>
      <c r="AT9966" s="82" t="n"/>
      <c r="AV9966" s="119">
        <f>AN9966/AR9966</f>
        <v/>
      </c>
      <c r="AW9966" s="172">
        <f>AO9966/AR9966</f>
        <v/>
      </c>
      <c r="AX9966" s="83" t="n"/>
    </row>
    <row r="10001">
      <c r="G10001" s="152" t="n"/>
    </row>
    <row r="10006">
      <c r="B10006" s="194" t="n"/>
      <c r="C10006" s="195" t="n"/>
      <c r="D10006" s="195" t="n"/>
      <c r="E10006" s="194" t="n"/>
      <c r="F10006" s="195" t="n"/>
      <c r="G10006" s="195" t="n"/>
      <c r="H10006" s="194" t="n"/>
      <c r="I10006" s="195" t="n"/>
      <c r="J10006" s="195" t="n"/>
      <c r="K10006" s="194" t="n"/>
      <c r="L10006" s="195" t="n"/>
      <c r="M10006" s="195" t="n"/>
      <c r="N10006" s="194" t="n"/>
      <c r="O10006" s="195" t="n"/>
      <c r="P10006" s="195" t="n"/>
      <c r="Q10006" s="194" t="n"/>
      <c r="R10006" s="195" t="n"/>
      <c r="S10006" s="195" t="n"/>
      <c r="T10006" s="194" t="n"/>
      <c r="U10006" s="195" t="n"/>
      <c r="V10006" s="195" t="n"/>
      <c r="W10006" s="194" t="n"/>
      <c r="X10006" s="195" t="n"/>
      <c r="Y10006" s="195" t="n"/>
      <c r="Z10006" s="194" t="n"/>
      <c r="AA10006" s="195" t="n"/>
      <c r="AB10006" s="195" t="n"/>
      <c r="AC10006" s="194" t="n"/>
      <c r="AD10006" s="195" t="n"/>
      <c r="AE10006" s="195" t="n"/>
      <c r="AF10006" s="194" t="n"/>
      <c r="AG10006" s="195" t="n"/>
      <c r="AH10006" s="195" t="n"/>
      <c r="AI10006" s="194" t="n"/>
      <c r="AJ10006" s="195" t="n"/>
      <c r="AK10006" s="195" t="n"/>
      <c r="AM10006">
        <f>A10001</f>
        <v/>
      </c>
      <c r="AN10006" s="83">
        <f>1/($B10006*(1/$B10004)*(1/(5/7+2/7*$D10006))*$B10016/SUM($B10008:$B10031))</f>
        <v/>
      </c>
      <c r="AO10006" s="83">
        <f>1/(B10006*(1/B10004)*(1/(5/7+2/7*D10006)))</f>
        <v/>
      </c>
      <c r="AP10006" s="83" t="n"/>
      <c r="AR10006" s="174">
        <f>CHOOSE(AV$3,C10006,F10006,I10006,L10006,O10006,R10006,U10006,X10006,AA10006,AD10006,AG10006,AJ10006)</f>
        <v/>
      </c>
      <c r="AS10006" s="82" t="n"/>
      <c r="AT10006" s="82" t="n"/>
      <c r="AV10006" s="119">
        <f>AN10006/AR10006</f>
        <v/>
      </c>
      <c r="AW10006" s="172">
        <f>AO10006/AR10006</f>
        <v/>
      </c>
      <c r="AX10006" s="83" t="n"/>
    </row>
    <row r="10041">
      <c r="G10041" s="152" t="n"/>
    </row>
    <row r="10046">
      <c r="B10046" s="194" t="n"/>
      <c r="C10046" s="195" t="n"/>
      <c r="D10046" s="195" t="n"/>
      <c r="E10046" s="194" t="n"/>
      <c r="F10046" s="195" t="n"/>
      <c r="G10046" s="195" t="n"/>
      <c r="H10046" s="194" t="n"/>
      <c r="I10046" s="195" t="n"/>
      <c r="J10046" s="195" t="n"/>
      <c r="K10046" s="194" t="n"/>
      <c r="L10046" s="195" t="n"/>
      <c r="M10046" s="195" t="n"/>
      <c r="N10046" s="194" t="n"/>
      <c r="O10046" s="195" t="n"/>
      <c r="P10046" s="195" t="n"/>
      <c r="Q10046" s="194" t="n"/>
      <c r="R10046" s="195" t="n"/>
      <c r="S10046" s="195" t="n"/>
      <c r="T10046" s="194" t="n"/>
      <c r="U10046" s="195" t="n"/>
      <c r="V10046" s="195" t="n"/>
      <c r="W10046" s="194" t="n"/>
      <c r="X10046" s="195" t="n"/>
      <c r="Y10046" s="195" t="n"/>
      <c r="Z10046" s="194" t="n"/>
      <c r="AA10046" s="195" t="n"/>
      <c r="AB10046" s="195" t="n"/>
      <c r="AC10046" s="194" t="n"/>
      <c r="AD10046" s="195" t="n"/>
      <c r="AE10046" s="195" t="n"/>
      <c r="AF10046" s="194" t="n"/>
      <c r="AG10046" s="195" t="n"/>
      <c r="AH10046" s="195" t="n"/>
      <c r="AI10046" s="194" t="n"/>
      <c r="AJ10046" s="195" t="n"/>
      <c r="AK10046" s="195" t="n"/>
      <c r="AM10046">
        <f>A10041</f>
        <v/>
      </c>
      <c r="AN10046" s="83">
        <f>1/($B10046*(1/$B10044)*(1/(5/7+2/7*$D10046))*$B10056/SUM($B10048:$B10071))</f>
        <v/>
      </c>
      <c r="AO10046" s="83">
        <f>1/(B10046*(1/B10044)*(1/(5/7+2/7*D10046)))</f>
        <v/>
      </c>
      <c r="AP10046" s="83" t="n"/>
      <c r="AR10046" s="174">
        <f>CHOOSE(AV$3,C10046,F10046,I10046,L10046,O10046,R10046,U10046,X10046,AA10046,AD10046,AG10046,AJ10046)</f>
        <v/>
      </c>
      <c r="AS10046" s="82" t="n"/>
      <c r="AT10046" s="82" t="n"/>
      <c r="AV10046" s="119">
        <f>AN10046/AR10046</f>
        <v/>
      </c>
      <c r="AW10046" s="172">
        <f>AO10046/AR10046</f>
        <v/>
      </c>
      <c r="AX10046" s="83" t="n"/>
    </row>
    <row r="10081">
      <c r="G10081" s="152" t="n"/>
    </row>
    <row r="10086">
      <c r="B10086" s="194" t="n"/>
      <c r="C10086" s="195" t="n"/>
      <c r="D10086" s="195" t="n"/>
      <c r="E10086" s="194" t="n"/>
      <c r="F10086" s="195" t="n"/>
      <c r="G10086" s="195" t="n"/>
      <c r="H10086" s="194" t="n"/>
      <c r="I10086" s="195" t="n"/>
      <c r="J10086" s="195" t="n"/>
      <c r="K10086" s="194" t="n"/>
      <c r="L10086" s="195" t="n"/>
      <c r="M10086" s="195" t="n"/>
      <c r="N10086" s="194" t="n"/>
      <c r="O10086" s="195" t="n"/>
      <c r="P10086" s="195" t="n"/>
      <c r="Q10086" s="194" t="n"/>
      <c r="R10086" s="195" t="n"/>
      <c r="S10086" s="195" t="n"/>
      <c r="T10086" s="194" t="n"/>
      <c r="U10086" s="195" t="n"/>
      <c r="V10086" s="195" t="n"/>
      <c r="W10086" s="194" t="n"/>
      <c r="X10086" s="195" t="n"/>
      <c r="Y10086" s="195" t="n"/>
      <c r="Z10086" s="194" t="n"/>
      <c r="AA10086" s="195" t="n"/>
      <c r="AB10086" s="195" t="n"/>
      <c r="AC10086" s="194" t="n"/>
      <c r="AD10086" s="195" t="n"/>
      <c r="AE10086" s="195" t="n"/>
      <c r="AF10086" s="194" t="n"/>
      <c r="AG10086" s="195" t="n"/>
      <c r="AH10086" s="195" t="n"/>
      <c r="AI10086" s="194" t="n"/>
      <c r="AJ10086" s="195" t="n"/>
      <c r="AK10086" s="195" t="n"/>
      <c r="AM10086">
        <f>A10081</f>
        <v/>
      </c>
      <c r="AN10086" s="83">
        <f>1/($B10086*(1/$B10084)*(1/(5/7+2/7*$D10086))*$B10096/SUM($B10088:$B10111))</f>
        <v/>
      </c>
      <c r="AO10086" s="83">
        <f>1/(B10086*(1/B10084)*(1/(5/7+2/7*D10086)))</f>
        <v/>
      </c>
      <c r="AP10086" s="83" t="n"/>
      <c r="AR10086" s="174">
        <f>CHOOSE(AV$3,C10086,F10086,I10086,L10086,O10086,R10086,U10086,X10086,AA10086,AD10086,AG10086,AJ10086)</f>
        <v/>
      </c>
      <c r="AS10086" s="82" t="n"/>
      <c r="AT10086" s="82" t="n"/>
      <c r="AV10086" s="119">
        <f>AN10086/AR10086</f>
        <v/>
      </c>
      <c r="AW10086" s="172">
        <f>AO10086/AR10086</f>
        <v/>
      </c>
      <c r="AX10086" s="83" t="n"/>
    </row>
    <row r="10121">
      <c r="G10121" s="152" t="n"/>
    </row>
    <row r="10126">
      <c r="B10126" s="194" t="n"/>
      <c r="C10126" s="195" t="n"/>
      <c r="D10126" s="195" t="n"/>
      <c r="E10126" s="194" t="n"/>
      <c r="F10126" s="195" t="n"/>
      <c r="G10126" s="195" t="n"/>
      <c r="H10126" s="194" t="n"/>
      <c r="I10126" s="195" t="n"/>
      <c r="J10126" s="195" t="n"/>
      <c r="K10126" s="194" t="n"/>
      <c r="L10126" s="195" t="n"/>
      <c r="M10126" s="195" t="n"/>
      <c r="N10126" s="194" t="n"/>
      <c r="O10126" s="195" t="n"/>
      <c r="P10126" s="195" t="n"/>
      <c r="Q10126" s="194" t="n"/>
      <c r="R10126" s="195" t="n"/>
      <c r="S10126" s="195" t="n"/>
      <c r="T10126" s="194" t="n"/>
      <c r="U10126" s="195" t="n"/>
      <c r="V10126" s="195" t="n"/>
      <c r="W10126" s="194" t="n"/>
      <c r="X10126" s="195" t="n"/>
      <c r="Y10126" s="195" t="n"/>
      <c r="Z10126" s="194" t="n"/>
      <c r="AA10126" s="195" t="n"/>
      <c r="AB10126" s="195" t="n"/>
      <c r="AC10126" s="194" t="n"/>
      <c r="AD10126" s="195" t="n"/>
      <c r="AE10126" s="195" t="n"/>
      <c r="AF10126" s="194" t="n"/>
      <c r="AG10126" s="195" t="n"/>
      <c r="AH10126" s="195" t="n"/>
      <c r="AI10126" s="194" t="n"/>
      <c r="AJ10126" s="195" t="n"/>
      <c r="AK10126" s="195" t="n"/>
      <c r="AM10126">
        <f>A10121</f>
        <v/>
      </c>
      <c r="AN10126" s="83">
        <f>1/($B10126*(1/$B10124)*(1/(5/7+2/7*$D10126))*$B10136/SUM($B10128:$B10151))</f>
        <v/>
      </c>
      <c r="AO10126" s="83">
        <f>1/(B10126*(1/B10124)*(1/(5/7+2/7*D10126)))</f>
        <v/>
      </c>
      <c r="AP10126" s="83" t="n"/>
      <c r="AR10126" s="174">
        <f>CHOOSE(AV$3,C10126,F10126,I10126,L10126,O10126,R10126,U10126,X10126,AA10126,AD10126,AG10126,AJ10126)</f>
        <v/>
      </c>
      <c r="AS10126" s="82" t="n"/>
      <c r="AT10126" s="82" t="n"/>
      <c r="AV10126" s="119">
        <f>AN10126/AR10126</f>
        <v/>
      </c>
      <c r="AW10126" s="172">
        <f>AO10126/AR10126</f>
        <v/>
      </c>
      <c r="AX10126" s="83" t="n"/>
    </row>
    <row r="10161">
      <c r="G10161" s="152" t="n"/>
    </row>
    <row r="10166">
      <c r="B10166" s="194" t="n"/>
      <c r="C10166" s="195" t="n"/>
      <c r="D10166" s="195" t="n"/>
      <c r="E10166" s="194" t="n"/>
      <c r="F10166" s="195" t="n"/>
      <c r="G10166" s="195" t="n"/>
      <c r="H10166" s="194" t="n"/>
      <c r="I10166" s="195" t="n"/>
      <c r="J10166" s="195" t="n"/>
      <c r="K10166" s="194" t="n"/>
      <c r="L10166" s="195" t="n"/>
      <c r="M10166" s="195" t="n"/>
      <c r="N10166" s="194" t="n"/>
      <c r="O10166" s="195" t="n"/>
      <c r="P10166" s="195" t="n"/>
      <c r="Q10166" s="194" t="n"/>
      <c r="R10166" s="195" t="n"/>
      <c r="S10166" s="195" t="n"/>
      <c r="T10166" s="194" t="n"/>
      <c r="U10166" s="195" t="n"/>
      <c r="V10166" s="195" t="n"/>
      <c r="W10166" s="194" t="n"/>
      <c r="X10166" s="195" t="n"/>
      <c r="Y10166" s="195" t="n"/>
      <c r="Z10166" s="194" t="n"/>
      <c r="AA10166" s="195" t="n"/>
      <c r="AB10166" s="195" t="n"/>
      <c r="AC10166" s="194" t="n"/>
      <c r="AD10166" s="195" t="n"/>
      <c r="AE10166" s="195" t="n"/>
      <c r="AF10166" s="194" t="n"/>
      <c r="AG10166" s="195" t="n"/>
      <c r="AH10166" s="195" t="n"/>
      <c r="AI10166" s="194" t="n"/>
      <c r="AJ10166" s="195" t="n"/>
      <c r="AK10166" s="195" t="n"/>
      <c r="AM10166">
        <f>A10161</f>
        <v/>
      </c>
      <c r="AN10166" s="83">
        <f>1/($B10166*(1/$B10164)*(1/(5/7+2/7*$D10166))*$B10176/SUM($B10168:$B10191))</f>
        <v/>
      </c>
      <c r="AO10166" s="83">
        <f>1/(B10166*(1/B10164)*(1/(5/7+2/7*D10166)))</f>
        <v/>
      </c>
      <c r="AP10166" s="83" t="n"/>
      <c r="AR10166" s="174">
        <f>CHOOSE(AV$3,C10166,F10166,I10166,L10166,O10166,R10166,U10166,X10166,AA10166,AD10166,AG10166,AJ10166)</f>
        <v/>
      </c>
      <c r="AS10166" s="82" t="n"/>
      <c r="AT10166" s="82" t="n"/>
      <c r="AV10166" s="119">
        <f>AN10166/AR10166</f>
        <v/>
      </c>
      <c r="AW10166" s="172">
        <f>AO10166/AR10166</f>
        <v/>
      </c>
    </row>
    <row r="10201">
      <c r="G10201" s="152" t="n"/>
    </row>
    <row r="10206">
      <c r="B10206" s="194" t="n"/>
      <c r="C10206" s="195" t="n"/>
      <c r="D10206" s="195" t="n"/>
      <c r="E10206" s="194" t="n"/>
      <c r="F10206" s="195" t="n"/>
      <c r="G10206" s="195" t="n"/>
      <c r="H10206" s="194" t="n"/>
      <c r="I10206" s="195" t="n"/>
      <c r="J10206" s="195" t="n"/>
      <c r="K10206" s="194" t="n"/>
      <c r="L10206" s="195" t="n"/>
      <c r="M10206" s="195" t="n"/>
      <c r="N10206" s="194" t="n"/>
      <c r="O10206" s="195" t="n"/>
      <c r="P10206" s="195" t="n"/>
      <c r="Q10206" s="194" t="n"/>
      <c r="R10206" s="195" t="n"/>
      <c r="S10206" s="195" t="n"/>
      <c r="T10206" s="194" t="n"/>
      <c r="U10206" s="195" t="n"/>
      <c r="V10206" s="195" t="n"/>
      <c r="W10206" s="194" t="n"/>
      <c r="X10206" s="195" t="n"/>
      <c r="Y10206" s="195" t="n"/>
      <c r="Z10206" s="194" t="n"/>
      <c r="AA10206" s="195" t="n"/>
      <c r="AB10206" s="195" t="n"/>
      <c r="AC10206" s="194" t="n"/>
      <c r="AD10206" s="195" t="n"/>
      <c r="AE10206" s="195" t="n"/>
      <c r="AF10206" s="194" t="n"/>
      <c r="AG10206" s="195" t="n"/>
      <c r="AH10206" s="195" t="n"/>
      <c r="AI10206" s="194" t="n"/>
      <c r="AJ10206" s="195" t="n"/>
      <c r="AK10206" s="195" t="n"/>
      <c r="AM10206">
        <f>A10201</f>
        <v/>
      </c>
      <c r="AN10206" s="83">
        <f>1/($B10206*(1/$B10204)*(1/(5/7+2/7*$D10206))*$B10216/SUM($B10208:$B10231))</f>
        <v/>
      </c>
      <c r="AO10206" s="83">
        <f>1/(B10206*(1/B10204)*(1/(5/7+2/7*D10206)))</f>
        <v/>
      </c>
      <c r="AP10206" s="83" t="n"/>
      <c r="AR10206" s="174">
        <f>CHOOSE(AV$3,C10206,F10206,I10206,L10206,O10206,R10206,U10206,X10206,AA10206,AD10206,AG10206,AJ10206)</f>
        <v/>
      </c>
      <c r="AS10206" s="82" t="n"/>
      <c r="AT10206" s="82" t="n"/>
      <c r="AV10206" s="119">
        <f>AN10206/AR10206</f>
        <v/>
      </c>
      <c r="AW10206" s="172">
        <f>AO10206/AR10206</f>
        <v/>
      </c>
    </row>
    <row r="10241">
      <c r="G10241" s="152" t="n"/>
    </row>
    <row r="10246">
      <c r="B10246" s="194" t="n"/>
      <c r="C10246" s="195" t="n"/>
      <c r="D10246" s="195" t="n"/>
      <c r="E10246" s="194" t="n"/>
      <c r="F10246" s="195" t="n"/>
      <c r="G10246" s="195" t="n"/>
      <c r="H10246" s="194" t="n"/>
      <c r="I10246" s="195" t="n"/>
      <c r="J10246" s="195" t="n"/>
      <c r="K10246" s="194" t="n"/>
      <c r="L10246" s="195" t="n"/>
      <c r="M10246" s="195" t="n"/>
      <c r="N10246" s="194" t="n"/>
      <c r="O10246" s="195" t="n"/>
      <c r="P10246" s="195" t="n"/>
      <c r="Q10246" s="194" t="n"/>
      <c r="R10246" s="195" t="n"/>
      <c r="S10246" s="195" t="n"/>
      <c r="T10246" s="194" t="n"/>
      <c r="U10246" s="195" t="n"/>
      <c r="V10246" s="195" t="n"/>
      <c r="W10246" s="194" t="n"/>
      <c r="X10246" s="195" t="n"/>
      <c r="Y10246" s="195" t="n"/>
      <c r="Z10246" s="194" t="n"/>
      <c r="AA10246" s="195" t="n"/>
      <c r="AB10246" s="195" t="n"/>
      <c r="AC10246" s="194" t="n"/>
      <c r="AD10246" s="195" t="n"/>
      <c r="AE10246" s="195" t="n"/>
      <c r="AF10246" s="194" t="n"/>
      <c r="AG10246" s="195" t="n"/>
      <c r="AH10246" s="195" t="n"/>
      <c r="AI10246" s="194" t="n"/>
      <c r="AJ10246" s="195" t="n"/>
      <c r="AK10246" s="195" t="n"/>
      <c r="AM10246">
        <f>A10241</f>
        <v/>
      </c>
      <c r="AN10246" s="83">
        <f>1/($B10246*(1/$B10244)*(1/(5/7+2/7*$D10246))*$B10256/SUM($B10248:$B10271))</f>
        <v/>
      </c>
      <c r="AO10246" s="83">
        <f>1/(B10246*(1/B10244)*(1/(5/7+2/7*D10246)))</f>
        <v/>
      </c>
      <c r="AP10246" s="83" t="n"/>
      <c r="AR10246" s="174">
        <f>CHOOSE(AV$3,C10246,F10246,I10246,L10246,O10246,R10246,U10246,X10246,AA10246,AD10246,AG10246,AJ10246)</f>
        <v/>
      </c>
      <c r="AS10246" s="82" t="n"/>
      <c r="AT10246" s="82" t="n"/>
      <c r="AV10246" s="119">
        <f>AN10246/AR10246</f>
        <v/>
      </c>
      <c r="AW10246" s="172">
        <f>AO10246/AR10246</f>
        <v/>
      </c>
    </row>
    <row r="10281">
      <c r="G10281" s="152" t="n"/>
    </row>
    <row r="10286">
      <c r="B10286" s="194" t="n"/>
      <c r="C10286" s="195" t="n"/>
      <c r="D10286" s="195" t="n"/>
      <c r="E10286" s="194" t="n"/>
      <c r="F10286" s="195" t="n"/>
      <c r="G10286" s="195" t="n"/>
      <c r="H10286" s="194" t="n"/>
      <c r="I10286" s="195" t="n"/>
      <c r="J10286" s="195" t="n"/>
      <c r="K10286" s="194" t="n"/>
      <c r="L10286" s="195" t="n"/>
      <c r="M10286" s="195" t="n"/>
      <c r="N10286" s="194" t="n"/>
      <c r="O10286" s="195" t="n"/>
      <c r="P10286" s="195" t="n"/>
      <c r="Q10286" s="194" t="n"/>
      <c r="R10286" s="195" t="n"/>
      <c r="S10286" s="195" t="n"/>
      <c r="T10286" s="194" t="n"/>
      <c r="U10286" s="195" t="n"/>
      <c r="V10286" s="195" t="n"/>
      <c r="W10286" s="194" t="n"/>
      <c r="X10286" s="195" t="n"/>
      <c r="Y10286" s="195" t="n"/>
      <c r="Z10286" s="194" t="n"/>
      <c r="AA10286" s="195" t="n"/>
      <c r="AB10286" s="195" t="n"/>
      <c r="AC10286" s="194" t="n"/>
      <c r="AD10286" s="195" t="n"/>
      <c r="AE10286" s="195" t="n"/>
      <c r="AF10286" s="194" t="n"/>
      <c r="AG10286" s="195" t="n"/>
      <c r="AH10286" s="195" t="n"/>
      <c r="AI10286" s="194" t="n"/>
      <c r="AJ10286" s="195" t="n"/>
      <c r="AK10286" s="195" t="n"/>
      <c r="AM10286">
        <f>A10281</f>
        <v/>
      </c>
      <c r="AN10286" s="83">
        <f>1/($B10286*(1/$B10284)*(1/(5/7+2/7*$D10286))*$B10296/SUM($B10288:$B10311))</f>
        <v/>
      </c>
      <c r="AO10286" s="83">
        <f>1/(B10286*(1/B10284)*(1/(5/7+2/7*D10286)))</f>
        <v/>
      </c>
      <c r="AP10286" s="83" t="n"/>
      <c r="AR10286" s="174">
        <f>CHOOSE(AV$3,C10286,F10286,I10286,L10286,O10286,R10286,U10286,X10286,AA10286,AD10286,AG10286,AJ10286)</f>
        <v/>
      </c>
      <c r="AS10286" s="82" t="n"/>
      <c r="AT10286" s="82" t="n"/>
      <c r="AV10286" s="119">
        <f>AN10286/AR10286</f>
        <v/>
      </c>
      <c r="AW10286" s="172">
        <f>AO10286/AR10286</f>
        <v/>
      </c>
    </row>
    <row r="10321">
      <c r="G10321" s="152" t="n"/>
    </row>
    <row r="10326">
      <c r="B10326" s="194" t="n"/>
      <c r="C10326" s="195" t="n"/>
      <c r="D10326" s="195" t="n"/>
      <c r="E10326" s="194" t="n"/>
      <c r="F10326" s="195" t="n"/>
      <c r="G10326" s="195" t="n"/>
      <c r="H10326" s="194" t="n"/>
      <c r="I10326" s="195" t="n"/>
      <c r="J10326" s="195" t="n"/>
      <c r="K10326" s="194" t="n"/>
      <c r="L10326" s="195" t="n"/>
      <c r="M10326" s="195" t="n"/>
      <c r="N10326" s="194" t="n"/>
      <c r="O10326" s="195" t="n"/>
      <c r="P10326" s="195" t="n"/>
      <c r="Q10326" s="194" t="n"/>
      <c r="R10326" s="195" t="n"/>
      <c r="S10326" s="195" t="n"/>
      <c r="T10326" s="194" t="n"/>
      <c r="U10326" s="195" t="n"/>
      <c r="V10326" s="195" t="n"/>
      <c r="W10326" s="194" t="n"/>
      <c r="X10326" s="195" t="n"/>
      <c r="Y10326" s="195" t="n"/>
      <c r="Z10326" s="194" t="n"/>
      <c r="AA10326" s="195" t="n"/>
      <c r="AB10326" s="195" t="n"/>
      <c r="AC10326" s="194" t="n"/>
      <c r="AD10326" s="195" t="n"/>
      <c r="AE10326" s="195" t="n"/>
      <c r="AF10326" s="194" t="n"/>
      <c r="AG10326" s="195" t="n"/>
      <c r="AH10326" s="195" t="n"/>
      <c r="AI10326" s="194" t="n"/>
      <c r="AJ10326" s="195" t="n"/>
      <c r="AK10326" s="195" t="n"/>
      <c r="AM10326">
        <f>A10321</f>
        <v/>
      </c>
      <c r="AN10326" s="83">
        <f>1/($B10326*(1/$B10324)*(1/(5/7+2/7*$D10326))*$B10336/SUM($B10328:$B10351))</f>
        <v/>
      </c>
      <c r="AO10326" s="83">
        <f>1/(B10326*(1/B10324)*(1/(5/7+2/7*D10326)))</f>
        <v/>
      </c>
      <c r="AP10326" s="83" t="n"/>
      <c r="AR10326" s="174">
        <f>CHOOSE(AV$3,C10326,F10326,I10326,L10326,O10326,R10326,U10326,X10326,AA10326,AD10326,AG10326,AJ10326)</f>
        <v/>
      </c>
      <c r="AS10326" s="82" t="n"/>
      <c r="AT10326" s="82" t="n"/>
      <c r="AV10326" s="119">
        <f>AN10326/AR10326</f>
        <v/>
      </c>
      <c r="AW10326" s="172">
        <f>AO10326/AR10326</f>
        <v/>
      </c>
    </row>
    <row r="10361">
      <c r="G10361" s="152" t="n"/>
    </row>
    <row r="10366">
      <c r="B10366" s="194" t="n"/>
      <c r="C10366" s="195" t="n"/>
      <c r="D10366" s="195" t="n"/>
      <c r="E10366" s="194" t="n"/>
      <c r="F10366" s="195" t="n"/>
      <c r="G10366" s="195" t="n"/>
      <c r="H10366" s="194" t="n"/>
      <c r="I10366" s="195" t="n"/>
      <c r="J10366" s="195" t="n"/>
      <c r="K10366" s="194" t="n"/>
      <c r="L10366" s="195" t="n"/>
      <c r="M10366" s="195" t="n"/>
      <c r="N10366" s="194" t="n"/>
      <c r="O10366" s="195" t="n"/>
      <c r="P10366" s="195" t="n"/>
      <c r="Q10366" s="194" t="n"/>
      <c r="R10366" s="195" t="n"/>
      <c r="S10366" s="195" t="n"/>
      <c r="T10366" s="194" t="n"/>
      <c r="U10366" s="195" t="n"/>
      <c r="V10366" s="195" t="n"/>
      <c r="W10366" s="194" t="n"/>
      <c r="X10366" s="195" t="n"/>
      <c r="Y10366" s="195" t="n"/>
      <c r="Z10366" s="194" t="n"/>
      <c r="AA10366" s="195" t="n"/>
      <c r="AB10366" s="195" t="n"/>
      <c r="AC10366" s="194" t="n"/>
      <c r="AD10366" s="195" t="n"/>
      <c r="AE10366" s="195" t="n"/>
      <c r="AF10366" s="194" t="n"/>
      <c r="AG10366" s="195" t="n"/>
      <c r="AH10366" s="195" t="n"/>
      <c r="AI10366" s="194" t="n"/>
      <c r="AJ10366" s="195" t="n"/>
      <c r="AK10366" s="195" t="n"/>
      <c r="AM10366">
        <f>A10361</f>
        <v/>
      </c>
      <c r="AN10366" s="83">
        <f>1/($B10366*(1/$B10364)*(1/(5/7+2/7*$D10366))*$B10376/SUM($B10368:$B10391))</f>
        <v/>
      </c>
      <c r="AO10366" s="83">
        <f>1/(B10366*(1/B10364)*(1/(5/7+2/7*D10366)))</f>
        <v/>
      </c>
      <c r="AP10366" s="83" t="n"/>
      <c r="AR10366" s="174">
        <f>CHOOSE(AV$3,C10366,F10366,I10366,L10366,O10366,R10366,U10366,X10366,AA10366,AD10366,AG10366,AJ10366)</f>
        <v/>
      </c>
      <c r="AS10366" s="82" t="n"/>
      <c r="AT10366" s="82" t="n"/>
      <c r="AV10366" s="119">
        <f>AN10366/AR10366</f>
        <v/>
      </c>
      <c r="AW10366" s="172">
        <f>AO10366/AR10366</f>
        <v/>
      </c>
    </row>
    <row r="10401">
      <c r="G10401" s="152" t="n"/>
    </row>
    <row r="10406">
      <c r="B10406" s="194" t="n"/>
      <c r="C10406" s="195" t="n"/>
      <c r="D10406" s="195" t="n"/>
      <c r="E10406" s="194" t="n"/>
      <c r="F10406" s="195" t="n"/>
      <c r="G10406" s="195" t="n"/>
      <c r="H10406" s="194" t="n"/>
      <c r="I10406" s="195" t="n"/>
      <c r="J10406" s="195" t="n"/>
      <c r="K10406" s="194" t="n"/>
      <c r="L10406" s="195" t="n"/>
      <c r="M10406" s="195" t="n"/>
      <c r="N10406" s="194" t="n"/>
      <c r="O10406" s="195" t="n"/>
      <c r="P10406" s="195" t="n"/>
      <c r="Q10406" s="194" t="n"/>
      <c r="R10406" s="195" t="n"/>
      <c r="S10406" s="195" t="n"/>
      <c r="T10406" s="194" t="n"/>
      <c r="U10406" s="195" t="n"/>
      <c r="V10406" s="195" t="n"/>
      <c r="W10406" s="194" t="n"/>
      <c r="X10406" s="195" t="n"/>
      <c r="Y10406" s="195" t="n"/>
      <c r="Z10406" s="194" t="n"/>
      <c r="AA10406" s="195" t="n"/>
      <c r="AB10406" s="195" t="n"/>
      <c r="AC10406" s="194" t="n"/>
      <c r="AD10406" s="195" t="n"/>
      <c r="AE10406" s="195" t="n"/>
      <c r="AF10406" s="194" t="n"/>
      <c r="AG10406" s="195" t="n"/>
      <c r="AH10406" s="195" t="n"/>
      <c r="AI10406" s="194" t="n"/>
      <c r="AJ10406" s="195" t="n"/>
      <c r="AK10406" s="195" t="n"/>
      <c r="AM10406">
        <f>A10401</f>
        <v/>
      </c>
      <c r="AN10406" s="83">
        <f>1/($B10406*(1/$B10404)*(1/(5/7+2/7*$D10406))*$B10416/SUM($B10408:$B10431))</f>
        <v/>
      </c>
      <c r="AO10406" s="83">
        <f>1/(B10406*(1/B10404)*(1/(5/7+2/7*D10406)))</f>
        <v/>
      </c>
      <c r="AP10406" s="83" t="n"/>
      <c r="AR10406" s="174">
        <f>CHOOSE(AV$3,C10406,F10406,I10406,L10406,O10406,R10406,U10406,X10406,AA10406,AD10406,AG10406,AJ10406)</f>
        <v/>
      </c>
      <c r="AS10406" s="82" t="n"/>
      <c r="AT10406" s="82" t="n"/>
      <c r="AV10406" s="119">
        <f>AN10406/AR10406</f>
        <v/>
      </c>
      <c r="AW10406" s="172">
        <f>AO10406/AR10406</f>
        <v/>
      </c>
    </row>
    <row r="10441">
      <c r="G10441" s="152" t="n"/>
    </row>
    <row r="10446">
      <c r="B10446" s="194" t="n"/>
      <c r="C10446" s="195" t="n"/>
      <c r="D10446" s="195" t="n"/>
      <c r="E10446" s="194" t="n"/>
      <c r="F10446" s="195" t="n"/>
      <c r="G10446" s="195" t="n"/>
      <c r="H10446" s="194" t="n"/>
      <c r="I10446" s="195" t="n"/>
      <c r="J10446" s="195" t="n"/>
      <c r="K10446" s="194" t="n"/>
      <c r="L10446" s="195" t="n"/>
      <c r="M10446" s="195" t="n"/>
      <c r="N10446" s="194" t="n"/>
      <c r="O10446" s="195" t="n"/>
      <c r="P10446" s="195" t="n"/>
      <c r="Q10446" s="194" t="n"/>
      <c r="R10446" s="195" t="n"/>
      <c r="S10446" s="195" t="n"/>
      <c r="T10446" s="194" t="n"/>
      <c r="U10446" s="195" t="n"/>
      <c r="V10446" s="195" t="n"/>
      <c r="W10446" s="194" t="n"/>
      <c r="X10446" s="195" t="n"/>
      <c r="Y10446" s="195" t="n"/>
      <c r="Z10446" s="194" t="n"/>
      <c r="AA10446" s="195" t="n"/>
      <c r="AB10446" s="195" t="n"/>
      <c r="AC10446" s="194" t="n"/>
      <c r="AD10446" s="195" t="n"/>
      <c r="AE10446" s="195" t="n"/>
      <c r="AF10446" s="194" t="n"/>
      <c r="AG10446" s="195" t="n"/>
      <c r="AH10446" s="195" t="n"/>
      <c r="AI10446" s="194" t="n"/>
      <c r="AJ10446" s="195" t="n"/>
      <c r="AK10446" s="195" t="n"/>
      <c r="AM10446">
        <f>A10441</f>
        <v/>
      </c>
      <c r="AN10446" s="83">
        <f>1/($B10446*(1/$B10444)*(1/(5/7+2/7*$D10446))*$B10456/SUM($B10448:$B10471))</f>
        <v/>
      </c>
      <c r="AO10446" s="83">
        <f>1/(B10446*(1/B10444)*(1/(5/7+2/7*D10446)))</f>
        <v/>
      </c>
      <c r="AP10446" s="83" t="n"/>
      <c r="AR10446" s="174">
        <f>CHOOSE(AV$3,C10446,F10446,I10446,L10446,O10446,R10446,U10446,X10446,AA10446,AD10446,AG10446,AJ10446)</f>
        <v/>
      </c>
      <c r="AS10446" s="82" t="n"/>
      <c r="AT10446" s="82" t="n"/>
      <c r="AV10446" s="119">
        <f>AN10446/AR10446</f>
        <v/>
      </c>
      <c r="AW10446" s="172">
        <f>AO10446/AR10446</f>
        <v/>
      </c>
    </row>
    <row r="10481">
      <c r="G10481" s="152" t="n"/>
    </row>
    <row r="10486">
      <c r="B10486" s="194" t="n"/>
      <c r="C10486" s="195" t="n"/>
      <c r="D10486" s="195" t="n"/>
      <c r="E10486" s="194" t="n"/>
      <c r="F10486" s="195" t="n"/>
      <c r="G10486" s="195" t="n"/>
      <c r="H10486" s="194" t="n"/>
      <c r="I10486" s="195" t="n"/>
      <c r="J10486" s="195" t="n"/>
      <c r="K10486" s="194" t="n"/>
      <c r="L10486" s="195" t="n"/>
      <c r="M10486" s="195" t="n"/>
      <c r="N10486" s="194" t="n"/>
      <c r="O10486" s="195" t="n"/>
      <c r="P10486" s="195" t="n"/>
      <c r="Q10486" s="194" t="n"/>
      <c r="R10486" s="195" t="n"/>
      <c r="S10486" s="195" t="n"/>
      <c r="T10486" s="194" t="n"/>
      <c r="U10486" s="195" t="n"/>
      <c r="V10486" s="195" t="n"/>
      <c r="W10486" s="194" t="n"/>
      <c r="X10486" s="195" t="n"/>
      <c r="Y10486" s="195" t="n"/>
      <c r="Z10486" s="194" t="n"/>
      <c r="AA10486" s="195" t="n"/>
      <c r="AB10486" s="195" t="n"/>
      <c r="AC10486" s="194" t="n"/>
      <c r="AD10486" s="195" t="n"/>
      <c r="AE10486" s="195" t="n"/>
      <c r="AF10486" s="194" t="n"/>
      <c r="AG10486" s="195" t="n"/>
      <c r="AH10486" s="195" t="n"/>
      <c r="AI10486" s="194" t="n"/>
      <c r="AJ10486" s="195" t="n"/>
      <c r="AK10486" s="195" t="n"/>
      <c r="AM10486">
        <f>A10481</f>
        <v/>
      </c>
      <c r="AN10486" s="83">
        <f>1/($B10486*(1/$B10484)*(1/(5/7+2/7*$D10486))*$B10496/SUM($B10488:$B10511))</f>
        <v/>
      </c>
      <c r="AO10486" s="83">
        <f>1/(B10486*(1/B10484)*(1/(5/7+2/7*D10486)))</f>
        <v/>
      </c>
      <c r="AP10486" s="83" t="n"/>
      <c r="AR10486" s="174">
        <f>CHOOSE(AV$3,C10486,F10486,I10486,L10486,O10486,R10486,U10486,X10486,AA10486,AD10486,AG10486,AJ10486)</f>
        <v/>
      </c>
      <c r="AS10486" s="82" t="n"/>
      <c r="AT10486" s="82" t="n"/>
      <c r="AV10486" s="119">
        <f>AN10486/AR10486</f>
        <v/>
      </c>
      <c r="AW10486" s="172">
        <f>AO10486/AR10486</f>
        <v/>
      </c>
    </row>
    <row r="10521">
      <c r="G10521" s="152" t="n"/>
    </row>
    <row r="10526">
      <c r="B10526" s="194" t="n"/>
      <c r="C10526" s="195" t="n"/>
      <c r="D10526" s="195" t="n"/>
      <c r="E10526" s="194" t="n"/>
      <c r="F10526" s="195" t="n"/>
      <c r="G10526" s="195" t="n"/>
      <c r="H10526" s="194" t="n"/>
      <c r="I10526" s="195" t="n"/>
      <c r="J10526" s="195" t="n"/>
      <c r="K10526" s="194" t="n"/>
      <c r="L10526" s="195" t="n"/>
      <c r="M10526" s="195" t="n"/>
      <c r="N10526" s="194" t="n"/>
      <c r="O10526" s="195" t="n"/>
      <c r="P10526" s="195" t="n"/>
      <c r="Q10526" s="194" t="n"/>
      <c r="R10526" s="195" t="n"/>
      <c r="S10526" s="195" t="n"/>
      <c r="T10526" s="194" t="n"/>
      <c r="U10526" s="195" t="n"/>
      <c r="V10526" s="195" t="n"/>
      <c r="W10526" s="194" t="n"/>
      <c r="X10526" s="195" t="n"/>
      <c r="Y10526" s="195" t="n"/>
      <c r="Z10526" s="194" t="n"/>
      <c r="AA10526" s="195" t="n"/>
      <c r="AB10526" s="195" t="n"/>
      <c r="AC10526" s="194" t="n"/>
      <c r="AD10526" s="195" t="n"/>
      <c r="AE10526" s="195" t="n"/>
      <c r="AF10526" s="194" t="n"/>
      <c r="AG10526" s="195" t="n"/>
      <c r="AH10526" s="195" t="n"/>
      <c r="AI10526" s="194" t="n"/>
      <c r="AJ10526" s="195" t="n"/>
      <c r="AK10526" s="195" t="n"/>
      <c r="AN10526" s="83">
        <f>1/($B10526*(1/$B10524)*(1/(5/7+2/7*$D10526))*$B10536/SUM($B10528:$B10551))</f>
        <v/>
      </c>
      <c r="AO10526" s="83">
        <f>1/(B10526*(1/B10524)*(1/(5/7+2/7*D10526)))</f>
        <v/>
      </c>
      <c r="AP10526" s="83" t="n"/>
      <c r="AR10526" s="174">
        <f>CHOOSE(AV$3,C10526,F10526,I10526,L10526,O10526,R10526,U10526,X10526,AA10526,AD10526,AG10526,AJ10526)</f>
        <v/>
      </c>
      <c r="AS10526" s="82" t="n"/>
      <c r="AT10526" s="82" t="n"/>
      <c r="AV10526" s="119">
        <f>AN10526/AR10526</f>
        <v/>
      </c>
      <c r="AW10526" s="172">
        <f>AO10526/AR10526</f>
        <v/>
      </c>
    </row>
    <row r="10561">
      <c r="G10561" s="152" t="n"/>
    </row>
    <row r="10566">
      <c r="B10566" s="194" t="n"/>
      <c r="C10566" s="195" t="n"/>
      <c r="D10566" s="195" t="n"/>
      <c r="E10566" s="194" t="n"/>
      <c r="F10566" s="195" t="n"/>
      <c r="G10566" s="195" t="n"/>
      <c r="H10566" s="194" t="n"/>
      <c r="I10566" s="195" t="n"/>
      <c r="J10566" s="195" t="n"/>
      <c r="K10566" s="194" t="n"/>
      <c r="L10566" s="195" t="n"/>
      <c r="M10566" s="195" t="n"/>
      <c r="N10566" s="194" t="n"/>
      <c r="O10566" s="195" t="n"/>
      <c r="P10566" s="195" t="n"/>
      <c r="Q10566" s="194" t="n"/>
      <c r="R10566" s="195" t="n"/>
      <c r="S10566" s="195" t="n"/>
      <c r="T10566" s="194" t="n"/>
      <c r="U10566" s="195" t="n"/>
      <c r="V10566" s="195" t="n"/>
      <c r="W10566" s="194" t="n"/>
      <c r="X10566" s="195" t="n"/>
      <c r="Y10566" s="195" t="n"/>
      <c r="Z10566" s="194" t="n"/>
      <c r="AA10566" s="195" t="n"/>
      <c r="AB10566" s="195" t="n"/>
      <c r="AC10566" s="194" t="n"/>
      <c r="AD10566" s="195" t="n"/>
      <c r="AE10566" s="195" t="n"/>
      <c r="AF10566" s="194" t="n"/>
      <c r="AG10566" s="195" t="n"/>
      <c r="AH10566" s="195" t="n"/>
      <c r="AI10566" s="194" t="n"/>
      <c r="AJ10566" s="195" t="n"/>
      <c r="AK10566" s="195" t="n"/>
      <c r="AN10566" s="83">
        <f>1/($B10566*(1/$B10564)*(1/(5/7+2/7*$D10566))*$B10576/SUM($B10568:$B10591))</f>
        <v/>
      </c>
      <c r="AO10566" s="83">
        <f>1/(B10566*(1/B10564)*(1/(5/7+2/7*D10566)))</f>
        <v/>
      </c>
      <c r="AP10566" s="83" t="n"/>
      <c r="AR10566" s="174">
        <f>CHOOSE(AV$3,C10566,F10566,I10566,L10566,O10566,R10566,U10566,X10566,AA10566,AD10566,AG10566,AJ10566)</f>
        <v/>
      </c>
      <c r="AS10566" s="82" t="n"/>
      <c r="AT10566" s="82" t="n"/>
      <c r="AV10566" s="119">
        <f>AN10566/AR10566</f>
        <v/>
      </c>
      <c r="AW10566" s="172">
        <f>AO10566/AR10566</f>
        <v/>
      </c>
    </row>
    <row r="10601">
      <c r="G10601" s="152" t="n"/>
    </row>
    <row r="10606">
      <c r="B10606" s="194" t="n"/>
      <c r="C10606" s="195" t="n"/>
      <c r="D10606" s="195" t="n"/>
      <c r="E10606" s="194" t="n"/>
      <c r="F10606" s="195" t="n"/>
      <c r="G10606" s="195" t="n"/>
      <c r="H10606" s="194" t="n"/>
      <c r="I10606" s="195" t="n"/>
      <c r="J10606" s="195" t="n"/>
      <c r="K10606" s="194" t="n"/>
      <c r="L10606" s="195" t="n"/>
      <c r="M10606" s="195" t="n"/>
      <c r="N10606" s="194" t="n"/>
      <c r="O10606" s="195" t="n"/>
      <c r="P10606" s="195" t="n"/>
      <c r="Q10606" s="194" t="n"/>
      <c r="R10606" s="195" t="n"/>
      <c r="S10606" s="195" t="n"/>
      <c r="T10606" s="194" t="n"/>
      <c r="U10606" s="195" t="n"/>
      <c r="V10606" s="195" t="n"/>
      <c r="W10606" s="194" t="n"/>
      <c r="X10606" s="195" t="n"/>
      <c r="Y10606" s="195" t="n"/>
      <c r="Z10606" s="194" t="n"/>
      <c r="AA10606" s="195" t="n"/>
      <c r="AB10606" s="195" t="n"/>
      <c r="AC10606" s="194" t="n"/>
      <c r="AD10606" s="195" t="n"/>
      <c r="AE10606" s="195" t="n"/>
      <c r="AF10606" s="194" t="n"/>
      <c r="AG10606" s="195" t="n"/>
      <c r="AH10606" s="195" t="n"/>
      <c r="AI10606" s="194" t="n"/>
      <c r="AJ10606" s="195" t="n"/>
      <c r="AK10606" s="195" t="n"/>
      <c r="AN10606" s="83">
        <f>1/($B10606*(1/$B10604)*(1/(5/7+2/7*$D10606))*$B10616/SUM($B10608:$B10631))</f>
        <v/>
      </c>
      <c r="AO10606" s="83">
        <f>1/(B10606*(1/B10604)*(1/(5/7+2/7*D10606)))</f>
        <v/>
      </c>
      <c r="AP10606" s="83" t="n"/>
      <c r="AR10606" s="174">
        <f>CHOOSE(AV$3,C10606,F10606,I10606,L10606,O10606,R10606,U10606,X10606,AA10606,AD10606,AG10606,AJ10606)</f>
        <v/>
      </c>
      <c r="AS10606" s="82" t="n"/>
      <c r="AT10606" s="82" t="n"/>
      <c r="AV10606" s="119">
        <f>AN10606/AR10606</f>
        <v/>
      </c>
      <c r="AW10606" s="172">
        <f>AO10606/AR10606</f>
        <v/>
      </c>
    </row>
    <row r="10641">
      <c r="G10641" s="152" t="n"/>
    </row>
    <row r="10646">
      <c r="B10646" s="194" t="n"/>
      <c r="C10646" s="195" t="n"/>
      <c r="D10646" s="195" t="n"/>
      <c r="E10646" s="194" t="n"/>
      <c r="F10646" s="195" t="n"/>
      <c r="G10646" s="195" t="n"/>
      <c r="H10646" s="194" t="n"/>
      <c r="I10646" s="195" t="n"/>
      <c r="J10646" s="195" t="n"/>
      <c r="K10646" s="194" t="n"/>
      <c r="L10646" s="195" t="n"/>
      <c r="M10646" s="195" t="n"/>
      <c r="N10646" s="194" t="n"/>
      <c r="O10646" s="195" t="n"/>
      <c r="P10646" s="195" t="n"/>
      <c r="Q10646" s="194" t="n"/>
      <c r="R10646" s="195" t="n"/>
      <c r="S10646" s="195" t="n"/>
      <c r="T10646" s="194" t="n"/>
      <c r="U10646" s="195" t="n"/>
      <c r="V10646" s="195" t="n"/>
      <c r="W10646" s="194" t="n"/>
      <c r="X10646" s="195" t="n"/>
      <c r="Y10646" s="195" t="n"/>
      <c r="Z10646" s="194" t="n"/>
      <c r="AA10646" s="195" t="n"/>
      <c r="AB10646" s="195" t="n"/>
      <c r="AC10646" s="194" t="n"/>
      <c r="AD10646" s="195" t="n"/>
      <c r="AE10646" s="195" t="n"/>
      <c r="AF10646" s="194" t="n"/>
      <c r="AG10646" s="195" t="n"/>
      <c r="AH10646" s="195" t="n"/>
      <c r="AI10646" s="194" t="n"/>
      <c r="AJ10646" s="195" t="n"/>
      <c r="AK10646" s="195" t="n"/>
      <c r="AN10646" s="83">
        <f>1/($B10646*(1/$B10644)*(1/(5/7+2/7*$D10646))*$B10656/SUM($B10648:$B10671))</f>
        <v/>
      </c>
      <c r="AO10646" s="83">
        <f>1/(B10646*(1/B10644)*(1/(5/7+2/7*D10646)))</f>
        <v/>
      </c>
      <c r="AP10646" s="83" t="n"/>
      <c r="AR10646" s="174">
        <f>CHOOSE(AV$3,C10646,F10646,I10646,L10646,O10646,R10646,U10646,X10646,AA10646,AD10646,AG10646,AJ10646)</f>
        <v/>
      </c>
      <c r="AS10646" s="82" t="n"/>
      <c r="AT10646" s="82" t="n"/>
      <c r="AV10646" s="119">
        <f>AN10646/AR10646</f>
        <v/>
      </c>
      <c r="AW10646" s="172">
        <f>AO10646/AR10646</f>
        <v/>
      </c>
    </row>
    <row r="10681">
      <c r="G10681" s="152" t="n"/>
    </row>
    <row r="10686">
      <c r="B10686" s="194" t="n"/>
      <c r="C10686" s="195" t="n"/>
      <c r="D10686" s="195" t="n"/>
      <c r="E10686" s="194" t="n"/>
      <c r="F10686" s="195" t="n"/>
      <c r="G10686" s="195" t="n"/>
      <c r="H10686" s="194" t="n"/>
      <c r="I10686" s="195" t="n"/>
      <c r="J10686" s="195" t="n"/>
      <c r="K10686" s="194" t="n"/>
      <c r="L10686" s="195" t="n"/>
      <c r="M10686" s="195" t="n"/>
      <c r="N10686" s="194" t="n"/>
      <c r="O10686" s="195" t="n"/>
      <c r="P10686" s="195" t="n"/>
      <c r="Q10686" s="194" t="n"/>
      <c r="R10686" s="195" t="n"/>
      <c r="S10686" s="195" t="n"/>
      <c r="T10686" s="194" t="n"/>
      <c r="U10686" s="195" t="n"/>
      <c r="V10686" s="195" t="n"/>
      <c r="W10686" s="194" t="n"/>
      <c r="X10686" s="195" t="n"/>
      <c r="Y10686" s="195" t="n"/>
      <c r="Z10686" s="194" t="n"/>
      <c r="AA10686" s="195" t="n"/>
      <c r="AB10686" s="195" t="n"/>
      <c r="AC10686" s="194" t="n"/>
      <c r="AD10686" s="195" t="n"/>
      <c r="AE10686" s="195" t="n"/>
      <c r="AF10686" s="194" t="n"/>
      <c r="AG10686" s="195" t="n"/>
      <c r="AH10686" s="195" t="n"/>
      <c r="AI10686" s="194" t="n"/>
      <c r="AJ10686" s="195" t="n"/>
      <c r="AK10686" s="195" t="n"/>
      <c r="AN10686" s="83">
        <f>1/($B10686*(1/$B10684)*(1/(5/7+2/7*$D10686))*$B10696/SUM($B10688:$B10711))</f>
        <v/>
      </c>
      <c r="AO10686" s="83">
        <f>1/(B10686*(1/B10684)*(1/(5/7+2/7*D10686)))</f>
        <v/>
      </c>
      <c r="AP10686" s="83" t="n"/>
      <c r="AR10686" s="174">
        <f>CHOOSE(AV$3,C10686,F10686,I10686,L10686,O10686,R10686,U10686,X10686,AA10686,AD10686,AG10686,AJ10686)</f>
        <v/>
      </c>
      <c r="AS10686" s="82" t="n"/>
      <c r="AT10686" s="82" t="n"/>
      <c r="AV10686" s="119">
        <f>AN10686/AR10686</f>
        <v/>
      </c>
      <c r="AW10686" s="172">
        <f>AO10686/AR10686</f>
        <v/>
      </c>
    </row>
    <row r="10721">
      <c r="G10721" s="152" t="n"/>
    </row>
    <row r="10726">
      <c r="B10726" s="194" t="n"/>
      <c r="C10726" s="195" t="n"/>
      <c r="D10726" s="195" t="n"/>
      <c r="E10726" s="194" t="n"/>
      <c r="F10726" s="195" t="n"/>
      <c r="G10726" s="195" t="n"/>
      <c r="H10726" s="194" t="n"/>
      <c r="I10726" s="195" t="n"/>
      <c r="J10726" s="195" t="n"/>
      <c r="K10726" s="194" t="n"/>
      <c r="L10726" s="195" t="n"/>
      <c r="M10726" s="195" t="n"/>
      <c r="N10726" s="194" t="n"/>
      <c r="O10726" s="195" t="n"/>
      <c r="P10726" s="195" t="n"/>
      <c r="Q10726" s="194" t="n"/>
      <c r="R10726" s="195" t="n"/>
      <c r="S10726" s="195" t="n"/>
      <c r="T10726" s="194" t="n"/>
      <c r="U10726" s="195" t="n"/>
      <c r="V10726" s="195" t="n"/>
      <c r="W10726" s="194" t="n"/>
      <c r="X10726" s="195" t="n"/>
      <c r="Y10726" s="195" t="n"/>
      <c r="Z10726" s="194" t="n"/>
      <c r="AA10726" s="195" t="n"/>
      <c r="AB10726" s="195" t="n"/>
      <c r="AC10726" s="194" t="n"/>
      <c r="AD10726" s="195" t="n"/>
      <c r="AE10726" s="195" t="n"/>
      <c r="AF10726" s="194" t="n"/>
      <c r="AG10726" s="195" t="n"/>
      <c r="AH10726" s="195" t="n"/>
      <c r="AI10726" s="194" t="n"/>
      <c r="AJ10726" s="195" t="n"/>
      <c r="AK10726" s="195" t="n"/>
      <c r="AN10726" s="83">
        <f>1/($B10726*(1/$B10724)*(1/(5/7+2/7*$D10726))*$B10736/SUM($B10728:$B10751))</f>
        <v/>
      </c>
      <c r="AO10726" s="83">
        <f>1/(B10726*(1/B10724)*(1/(5/7+2/7*D10726)))</f>
        <v/>
      </c>
      <c r="AP10726" s="83" t="n"/>
      <c r="AR10726" s="174">
        <f>CHOOSE(AV$3,C10726,F10726,I10726,L10726,O10726,R10726,U10726,X10726,AA10726,AD10726,AG10726,AJ10726)</f>
        <v/>
      </c>
      <c r="AS10726" s="82" t="n"/>
      <c r="AT10726" s="82" t="n"/>
      <c r="AV10726" s="119">
        <f>AN10726/AR10726</f>
        <v/>
      </c>
      <c r="AW10726" s="172">
        <f>AO10726/AR10726</f>
        <v/>
      </c>
    </row>
    <row r="10761">
      <c r="G10761" s="152" t="n"/>
    </row>
    <row r="10766">
      <c r="B10766" s="194" t="n"/>
      <c r="C10766" s="195" t="n"/>
      <c r="D10766" s="195" t="n"/>
      <c r="E10766" s="194" t="n"/>
      <c r="F10766" s="195" t="n"/>
      <c r="G10766" s="195" t="n"/>
      <c r="H10766" s="194" t="n"/>
      <c r="I10766" s="195" t="n"/>
      <c r="J10766" s="195" t="n"/>
      <c r="K10766" s="194" t="n"/>
      <c r="L10766" s="195" t="n"/>
      <c r="M10766" s="195" t="n"/>
      <c r="N10766" s="194" t="n"/>
      <c r="O10766" s="195" t="n"/>
      <c r="P10766" s="195" t="n"/>
      <c r="Q10766" s="194" t="n"/>
      <c r="R10766" s="195" t="n"/>
      <c r="S10766" s="195" t="n"/>
      <c r="T10766" s="194" t="n"/>
      <c r="U10766" s="195" t="n"/>
      <c r="V10766" s="195" t="n"/>
      <c r="W10766" s="194" t="n"/>
      <c r="X10766" s="195" t="n"/>
      <c r="Y10766" s="195" t="n"/>
      <c r="Z10766" s="194" t="n"/>
      <c r="AA10766" s="195" t="n"/>
      <c r="AB10766" s="195" t="n"/>
      <c r="AC10766" s="194" t="n"/>
      <c r="AD10766" s="195" t="n"/>
      <c r="AE10766" s="195" t="n"/>
      <c r="AF10766" s="194" t="n"/>
      <c r="AG10766" s="195" t="n"/>
      <c r="AH10766" s="195" t="n"/>
      <c r="AI10766" s="194" t="n"/>
      <c r="AJ10766" s="195" t="n"/>
      <c r="AK10766" s="195" t="n"/>
      <c r="AN10766" s="83">
        <f>1/($B10766*(1/$B10764)*(1/(5/7+2/7*$D10766))*$B10776/SUM($B10768:$B10791))</f>
        <v/>
      </c>
      <c r="AO10766" s="83">
        <f>1/(B10766*(1/B10764)*(1/(5/7+2/7*D10766)))</f>
        <v/>
      </c>
      <c r="AP10766" s="83" t="n"/>
      <c r="AR10766" s="174">
        <f>CHOOSE(AV$3,C10766,F10766,I10766,L10766,O10766,R10766,U10766,X10766,AA10766,AD10766,AG10766,AJ10766)</f>
        <v/>
      </c>
      <c r="AS10766" s="82" t="n"/>
      <c r="AT10766" s="82" t="n"/>
      <c r="AV10766" s="119">
        <f>AN10766/AR10766</f>
        <v/>
      </c>
      <c r="AW10766" s="172">
        <f>AO10766/AR10766</f>
        <v/>
      </c>
    </row>
    <row r="10801">
      <c r="G10801" s="152" t="n"/>
    </row>
    <row r="10806">
      <c r="B10806" s="194" t="n"/>
      <c r="C10806" s="195" t="n"/>
      <c r="D10806" s="195" t="n"/>
      <c r="E10806" s="194" t="n"/>
      <c r="F10806" s="195" t="n"/>
      <c r="G10806" s="195" t="n"/>
      <c r="H10806" s="194" t="n"/>
      <c r="I10806" s="195" t="n"/>
      <c r="J10806" s="195" t="n"/>
      <c r="K10806" s="194" t="n"/>
      <c r="L10806" s="195" t="n"/>
      <c r="M10806" s="195" t="n"/>
      <c r="N10806" s="194" t="n"/>
      <c r="O10806" s="195" t="n"/>
      <c r="P10806" s="195" t="n"/>
      <c r="Q10806" s="194" t="n"/>
      <c r="R10806" s="195" t="n"/>
      <c r="S10806" s="195" t="n"/>
      <c r="T10806" s="194" t="n"/>
      <c r="U10806" s="195" t="n"/>
      <c r="V10806" s="195" t="n"/>
      <c r="W10806" s="194" t="n"/>
      <c r="X10806" s="195" t="n"/>
      <c r="Y10806" s="195" t="n"/>
      <c r="Z10806" s="194" t="n"/>
      <c r="AA10806" s="195" t="n"/>
      <c r="AB10806" s="195" t="n"/>
      <c r="AC10806" s="194" t="n"/>
      <c r="AD10806" s="195" t="n"/>
      <c r="AE10806" s="195" t="n"/>
      <c r="AF10806" s="194" t="n"/>
      <c r="AG10806" s="195" t="n"/>
      <c r="AH10806" s="195" t="n"/>
      <c r="AI10806" s="194" t="n"/>
      <c r="AJ10806" s="195" t="n"/>
      <c r="AK10806" s="195" t="n"/>
      <c r="AN10806" s="83">
        <f>1/($B10806*(1/$B10804)*(1/(5/7+2/7*$D10806))*$B10816/SUM($B10808:$B10831))</f>
        <v/>
      </c>
      <c r="AO10806" s="83">
        <f>1/(B10806*(1/B10804)*(1/(5/7+2/7*D10806)))</f>
        <v/>
      </c>
      <c r="AP10806" s="83" t="n"/>
      <c r="AR10806" s="174">
        <f>CHOOSE(AV$3,C10806,F10806,I10806,L10806,O10806,R10806,U10806,X10806,AA10806,AD10806,AG10806,AJ10806)</f>
        <v/>
      </c>
      <c r="AS10806" s="82" t="n"/>
      <c r="AT10806" s="82" t="n"/>
      <c r="AV10806" s="119">
        <f>AN10806/AR10806</f>
        <v/>
      </c>
      <c r="AW10806" s="172">
        <f>AO10806/AR10806</f>
        <v/>
      </c>
    </row>
    <row r="10841">
      <c r="G10841" s="152" t="n"/>
    </row>
    <row r="10846">
      <c r="B10846" s="194" t="n"/>
      <c r="C10846" s="195" t="n"/>
      <c r="D10846" s="195" t="n"/>
      <c r="E10846" s="194" t="n"/>
      <c r="F10846" s="195" t="n"/>
      <c r="G10846" s="195" t="n"/>
      <c r="H10846" s="194" t="n"/>
      <c r="I10846" s="195" t="n"/>
      <c r="J10846" s="195" t="n"/>
      <c r="K10846" s="194" t="n"/>
      <c r="L10846" s="195" t="n"/>
      <c r="M10846" s="195" t="n"/>
      <c r="N10846" s="194" t="n"/>
      <c r="O10846" s="195" t="n"/>
      <c r="P10846" s="195" t="n"/>
      <c r="Q10846" s="194" t="n"/>
      <c r="R10846" s="195" t="n"/>
      <c r="S10846" s="195" t="n"/>
      <c r="T10846" s="194" t="n"/>
      <c r="U10846" s="195" t="n"/>
      <c r="V10846" s="195" t="n"/>
      <c r="W10846" s="194" t="n"/>
      <c r="X10846" s="195" t="n"/>
      <c r="Y10846" s="195" t="n"/>
      <c r="Z10846" s="194" t="n"/>
      <c r="AA10846" s="195" t="n"/>
      <c r="AB10846" s="195" t="n"/>
      <c r="AC10846" s="194" t="n"/>
      <c r="AD10846" s="195" t="n"/>
      <c r="AE10846" s="195" t="n"/>
      <c r="AF10846" s="194" t="n"/>
      <c r="AG10846" s="195" t="n"/>
      <c r="AH10846" s="195" t="n"/>
      <c r="AI10846" s="194" t="n"/>
      <c r="AJ10846" s="195" t="n"/>
      <c r="AK10846" s="195" t="n"/>
      <c r="AN10846" s="83">
        <f>1/($B10846*(1/$B10844)*(1/(5/7+2/7*$D10846))*$B10856/SUM($B10848:$B10871))</f>
        <v/>
      </c>
      <c r="AO10846" s="83">
        <f>1/(B10846*(1/B10844)*(1/(5/7+2/7*D10846)))</f>
        <v/>
      </c>
      <c r="AP10846" s="83" t="n"/>
      <c r="AR10846" s="174">
        <f>CHOOSE(AV$3,C10846,F10846,I10846,L10846,O10846,R10846,U10846,X10846,AA10846,AD10846,AG10846,AJ10846)</f>
        <v/>
      </c>
      <c r="AS10846" s="82" t="n"/>
      <c r="AT10846" s="82" t="n"/>
      <c r="AV10846" s="119">
        <f>AN10846/AR10846</f>
        <v/>
      </c>
      <c r="AW10846" s="172">
        <f>AO10846/AR10846</f>
        <v/>
      </c>
    </row>
    <row r="10881">
      <c r="G10881" s="152" t="n"/>
    </row>
    <row r="10886">
      <c r="B10886" s="194" t="n"/>
      <c r="C10886" s="195" t="n"/>
      <c r="D10886" s="195" t="n"/>
      <c r="E10886" s="194" t="n"/>
      <c r="F10886" s="195" t="n"/>
      <c r="G10886" s="195" t="n"/>
      <c r="H10886" s="194" t="n"/>
      <c r="I10886" s="195" t="n"/>
      <c r="J10886" s="195" t="n"/>
      <c r="K10886" s="194" t="n"/>
      <c r="L10886" s="195" t="n"/>
      <c r="M10886" s="195" t="n"/>
      <c r="N10886" s="194" t="n"/>
      <c r="O10886" s="195" t="n"/>
      <c r="P10886" s="195" t="n"/>
      <c r="Q10886" s="194" t="n"/>
      <c r="R10886" s="195" t="n"/>
      <c r="S10886" s="195" t="n"/>
      <c r="T10886" s="194" t="n"/>
      <c r="U10886" s="195" t="n"/>
      <c r="V10886" s="195" t="n"/>
      <c r="W10886" s="194" t="n"/>
      <c r="X10886" s="195" t="n"/>
      <c r="Y10886" s="195" t="n"/>
      <c r="Z10886" s="194" t="n"/>
      <c r="AA10886" s="195" t="n"/>
      <c r="AB10886" s="195" t="n"/>
      <c r="AC10886" s="194" t="n"/>
      <c r="AD10886" s="195" t="n"/>
      <c r="AE10886" s="195" t="n"/>
      <c r="AF10886" s="194" t="n"/>
      <c r="AG10886" s="195" t="n"/>
      <c r="AH10886" s="195" t="n"/>
      <c r="AI10886" s="194" t="n"/>
      <c r="AJ10886" s="195" t="n"/>
      <c r="AK10886" s="195" t="n"/>
      <c r="AN10886" s="83">
        <f>1/($B10886*(1/$B10884)*(1/(5/7+2/7*$D10886))*$B10896/SUM($B10888:$B10911))</f>
        <v/>
      </c>
      <c r="AO10886" s="83">
        <f>1/(B10886*(1/B10884)*(1/(5/7+2/7*D10886)))</f>
        <v/>
      </c>
      <c r="AP10886" s="83" t="n"/>
      <c r="AR10886" s="174">
        <f>CHOOSE(AV$3,C10886,F10886,I10886,L10886,O10886,R10886,U10886,X10886,AA10886,AD10886,AG10886,AJ10886)</f>
        <v/>
      </c>
      <c r="AS10886" s="82" t="n"/>
      <c r="AT10886" s="82" t="n"/>
      <c r="AV10886" s="119">
        <f>AN10886/AR10886</f>
        <v/>
      </c>
      <c r="AW10886" s="172">
        <f>AO10886/AR10886</f>
        <v/>
      </c>
    </row>
    <row r="10921">
      <c r="G10921" s="152" t="n"/>
    </row>
    <row r="10926">
      <c r="B10926" s="194" t="n"/>
      <c r="C10926" s="195" t="n"/>
      <c r="D10926" s="195" t="n"/>
      <c r="E10926" s="194" t="n"/>
      <c r="F10926" s="195" t="n"/>
      <c r="G10926" s="195" t="n"/>
      <c r="H10926" s="194" t="n"/>
      <c r="I10926" s="195" t="n"/>
      <c r="J10926" s="195" t="n"/>
      <c r="K10926" s="194" t="n"/>
      <c r="L10926" s="195" t="n"/>
      <c r="M10926" s="195" t="n"/>
      <c r="N10926" s="194" t="n"/>
      <c r="O10926" s="195" t="n"/>
      <c r="P10926" s="195" t="n"/>
      <c r="Q10926" s="194" t="n"/>
      <c r="R10926" s="195" t="n"/>
      <c r="S10926" s="195" t="n"/>
      <c r="T10926" s="194" t="n"/>
      <c r="U10926" s="195" t="n"/>
      <c r="V10926" s="195" t="n"/>
      <c r="W10926" s="194" t="n"/>
      <c r="X10926" s="195" t="n"/>
      <c r="Y10926" s="195" t="n"/>
      <c r="Z10926" s="194" t="n"/>
      <c r="AA10926" s="195" t="n"/>
      <c r="AB10926" s="195" t="n"/>
      <c r="AC10926" s="194" t="n"/>
      <c r="AD10926" s="195" t="n"/>
      <c r="AE10926" s="195" t="n"/>
      <c r="AF10926" s="194" t="n"/>
      <c r="AG10926" s="195" t="n"/>
      <c r="AH10926" s="195" t="n"/>
      <c r="AI10926" s="194" t="n"/>
      <c r="AJ10926" s="195" t="n"/>
      <c r="AK10926" s="195" t="n"/>
      <c r="AN10926" s="83">
        <f>1/($B10926*(1/$B10924)*(1/(5/7+2/7*$D10926))*$B10936/SUM($B10928:$B10951))</f>
        <v/>
      </c>
      <c r="AO10926" s="83">
        <f>1/(B10926*(1/B10924)*(1/(5/7+2/7*D10926)))</f>
        <v/>
      </c>
      <c r="AP10926" s="83" t="n"/>
      <c r="AR10926" s="174">
        <f>CHOOSE(AV$3,C10926,F10926,I10926,L10926,O10926,R10926,U10926,X10926,AA10926,AD10926,AG10926,AJ10926)</f>
        <v/>
      </c>
      <c r="AS10926" s="82" t="n"/>
      <c r="AT10926" s="82" t="n"/>
      <c r="AV10926" s="119">
        <f>AN10926/AR10926</f>
        <v/>
      </c>
      <c r="AW10926" s="172">
        <f>AO10926/AR10926</f>
        <v/>
      </c>
    </row>
    <row r="10961">
      <c r="G10961" s="152" t="n"/>
    </row>
    <row r="10966">
      <c r="B10966" s="194" t="n"/>
      <c r="C10966" s="195" t="n"/>
      <c r="D10966" s="195" t="n"/>
      <c r="E10966" s="194" t="n"/>
      <c r="F10966" s="195" t="n"/>
      <c r="G10966" s="195" t="n"/>
      <c r="H10966" s="194" t="n"/>
      <c r="I10966" s="195" t="n"/>
      <c r="J10966" s="195" t="n"/>
      <c r="K10966" s="194" t="n"/>
      <c r="L10966" s="195" t="n"/>
      <c r="M10966" s="195" t="n"/>
      <c r="N10966" s="194" t="n"/>
      <c r="O10966" s="195" t="n"/>
      <c r="P10966" s="195" t="n"/>
      <c r="Q10966" s="194" t="n"/>
      <c r="R10966" s="195" t="n"/>
      <c r="S10966" s="195" t="n"/>
      <c r="T10966" s="194" t="n"/>
      <c r="U10966" s="195" t="n"/>
      <c r="V10966" s="195" t="n"/>
      <c r="W10966" s="194" t="n"/>
      <c r="X10966" s="195" t="n"/>
      <c r="Y10966" s="195" t="n"/>
      <c r="Z10966" s="194" t="n"/>
      <c r="AA10966" s="195" t="n"/>
      <c r="AB10966" s="195" t="n"/>
      <c r="AC10966" s="194" t="n"/>
      <c r="AD10966" s="195" t="n"/>
      <c r="AE10966" s="195" t="n"/>
      <c r="AF10966" s="194" t="n"/>
      <c r="AG10966" s="195" t="n"/>
      <c r="AH10966" s="195" t="n"/>
      <c r="AI10966" s="194" t="n"/>
      <c r="AJ10966" s="195" t="n"/>
      <c r="AK10966" s="195" t="n"/>
      <c r="AN10966" s="83">
        <f>1/($B10966*(1/$B10964)*(1/(5/7+2/7*$D10966))*$B10976/SUM($B10968:$B10991))</f>
        <v/>
      </c>
      <c r="AO10966" s="83">
        <f>1/(B10966*(1/B10964)*(1/(5/7+2/7*D10966)))</f>
        <v/>
      </c>
      <c r="AP10966" s="83" t="n"/>
      <c r="AR10966" s="174">
        <f>CHOOSE(AV$3,C10966,F10966,I10966,L10966,O10966,R10966,U10966,X10966,AA10966,AD10966,AG10966,AJ10966)</f>
        <v/>
      </c>
      <c r="AS10966" s="82" t="n"/>
      <c r="AT10966" s="82" t="n"/>
      <c r="AV10966" s="119">
        <f>AN10966/AR10966</f>
        <v/>
      </c>
      <c r="AW10966" s="172">
        <f>AO10966/AR10966</f>
        <v/>
      </c>
    </row>
    <row r="11001">
      <c r="G11001" s="152" t="n"/>
    </row>
    <row r="11006">
      <c r="B11006" s="194" t="n"/>
      <c r="C11006" s="195" t="n"/>
      <c r="D11006" s="195" t="n"/>
      <c r="E11006" s="194" t="n"/>
      <c r="F11006" s="195" t="n"/>
      <c r="G11006" s="195" t="n"/>
      <c r="H11006" s="194" t="n"/>
      <c r="I11006" s="195" t="n"/>
      <c r="J11006" s="195" t="n"/>
      <c r="K11006" s="194" t="n"/>
      <c r="L11006" s="195" t="n"/>
      <c r="M11006" s="195" t="n"/>
      <c r="N11006" s="194" t="n"/>
      <c r="O11006" s="195" t="n"/>
      <c r="P11006" s="195" t="n"/>
      <c r="Q11006" s="194" t="n"/>
      <c r="R11006" s="195" t="n"/>
      <c r="S11006" s="195" t="n"/>
      <c r="T11006" s="194" t="n"/>
      <c r="U11006" s="195" t="n"/>
      <c r="V11006" s="195" t="n"/>
      <c r="W11006" s="194" t="n"/>
      <c r="X11006" s="195" t="n"/>
      <c r="Y11006" s="195" t="n"/>
      <c r="Z11006" s="194" t="n"/>
      <c r="AA11006" s="195" t="n"/>
      <c r="AB11006" s="195" t="n"/>
      <c r="AC11006" s="194" t="n"/>
      <c r="AD11006" s="195" t="n"/>
      <c r="AE11006" s="195" t="n"/>
      <c r="AF11006" s="194" t="n"/>
      <c r="AG11006" s="195" t="n"/>
      <c r="AH11006" s="195" t="n"/>
      <c r="AI11006" s="194" t="n"/>
      <c r="AJ11006" s="195" t="n"/>
      <c r="AK11006" s="195" t="n"/>
      <c r="AN11006" s="83">
        <f>1/($B11006*(1/$B11004)*(1/(5/7+2/7*$D11006))*$B11016/SUM($B11008:$B11031))</f>
        <v/>
      </c>
      <c r="AO11006" s="83">
        <f>1/(B11006*(1/B11004)*(1/(5/7+2/7*D11006)))</f>
        <v/>
      </c>
      <c r="AP11006" s="83" t="n"/>
      <c r="AR11006" s="174">
        <f>CHOOSE(AV$3,C11006,F11006,I11006,L11006,O11006,R11006,U11006,X11006,AA11006,AD11006,AG11006,AJ11006)</f>
        <v/>
      </c>
      <c r="AS11006" s="82" t="n"/>
      <c r="AT11006" s="82" t="n"/>
      <c r="AV11006" s="119">
        <f>AN11006/AR11006</f>
        <v/>
      </c>
      <c r="AW11006" s="172">
        <f>AO11006/AR11006</f>
        <v/>
      </c>
    </row>
    <row r="11041">
      <c r="G11041" s="152" t="n"/>
    </row>
    <row r="11046">
      <c r="B11046" s="194" t="n"/>
      <c r="C11046" s="195" t="n"/>
      <c r="D11046" s="195" t="n"/>
      <c r="E11046" s="194" t="n"/>
      <c r="F11046" s="195" t="n"/>
      <c r="G11046" s="195" t="n"/>
      <c r="H11046" s="194" t="n"/>
      <c r="I11046" s="195" t="n"/>
      <c r="J11046" s="195" t="n"/>
      <c r="K11046" s="194" t="n"/>
      <c r="L11046" s="195" t="n"/>
      <c r="M11046" s="195" t="n"/>
      <c r="N11046" s="194" t="n"/>
      <c r="O11046" s="195" t="n"/>
      <c r="P11046" s="195" t="n"/>
      <c r="Q11046" s="194" t="n"/>
      <c r="R11046" s="195" t="n"/>
      <c r="S11046" s="195" t="n"/>
      <c r="T11046" s="194" t="n"/>
      <c r="U11046" s="195" t="n"/>
      <c r="V11046" s="195" t="n"/>
      <c r="W11046" s="194" t="n"/>
      <c r="X11046" s="195" t="n"/>
      <c r="Y11046" s="195" t="n"/>
      <c r="Z11046" s="194" t="n"/>
      <c r="AA11046" s="195" t="n"/>
      <c r="AB11046" s="195" t="n"/>
      <c r="AC11046" s="194" t="n"/>
      <c r="AD11046" s="195" t="n"/>
      <c r="AE11046" s="195" t="n"/>
      <c r="AF11046" s="194" t="n"/>
      <c r="AG11046" s="195" t="n"/>
      <c r="AH11046" s="195" t="n"/>
      <c r="AI11046" s="194" t="n"/>
      <c r="AJ11046" s="195" t="n"/>
      <c r="AK11046" s="195" t="n"/>
      <c r="AN11046" s="83">
        <f>1/($B11046*(1/$B11044)*(1/(5/7+2/7*$D11046))*$B11056/SUM($B11048:$B11071))</f>
        <v/>
      </c>
      <c r="AO11046" s="83">
        <f>1/(B11046*(1/B11044)*(1/(5/7+2/7*D11046)))</f>
        <v/>
      </c>
      <c r="AP11046" s="83" t="n"/>
      <c r="AR11046" s="174">
        <f>CHOOSE(AV$3,C11046,F11046,I11046,L11046,O11046,R11046,U11046,X11046,AA11046,AD11046,AG11046,AJ11046)</f>
        <v/>
      </c>
      <c r="AS11046" s="82" t="n"/>
      <c r="AT11046" s="82" t="n"/>
      <c r="AV11046" s="119">
        <f>AN11046/AR11046</f>
        <v/>
      </c>
      <c r="AW11046" s="172">
        <f>AO11046/AR11046</f>
        <v/>
      </c>
    </row>
    <row r="11081">
      <c r="G11081" s="152" t="n"/>
    </row>
    <row r="11086">
      <c r="B11086" s="194" t="n"/>
      <c r="C11086" s="195" t="n"/>
      <c r="D11086" s="195" t="n"/>
      <c r="E11086" s="194" t="n"/>
      <c r="F11086" s="195" t="n"/>
      <c r="G11086" s="195" t="n"/>
      <c r="H11086" s="194" t="n"/>
      <c r="I11086" s="195" t="n"/>
      <c r="J11086" s="195" t="n"/>
      <c r="K11086" s="194" t="n"/>
      <c r="L11086" s="195" t="n"/>
      <c r="M11086" s="195" t="n"/>
      <c r="N11086" s="194" t="n"/>
      <c r="O11086" s="195" t="n"/>
      <c r="P11086" s="195" t="n"/>
      <c r="Q11086" s="194" t="n"/>
      <c r="R11086" s="195" t="n"/>
      <c r="S11086" s="195" t="n"/>
      <c r="T11086" s="194" t="n"/>
      <c r="U11086" s="195" t="n"/>
      <c r="V11086" s="195" t="n"/>
      <c r="W11086" s="194" t="n"/>
      <c r="X11086" s="195" t="n"/>
      <c r="Y11086" s="195" t="n"/>
      <c r="Z11086" s="194" t="n"/>
      <c r="AA11086" s="195" t="n"/>
      <c r="AB11086" s="195" t="n"/>
      <c r="AC11086" s="194" t="n"/>
      <c r="AD11086" s="195" t="n"/>
      <c r="AE11086" s="195" t="n"/>
      <c r="AF11086" s="194" t="n"/>
      <c r="AG11086" s="195" t="n"/>
      <c r="AH11086" s="195" t="n"/>
      <c r="AI11086" s="194" t="n"/>
      <c r="AJ11086" s="195" t="n"/>
      <c r="AK11086" s="195" t="n"/>
      <c r="AN11086" s="83">
        <f>1/($B11086*(1/$B11084)*(1/(5/7+2/7*$D11086))*$B11096/SUM($B11088:$B11111))</f>
        <v/>
      </c>
      <c r="AO11086" s="83">
        <f>1/(B11086*(1/B11084)*(1/(5/7+2/7*D11086)))</f>
        <v/>
      </c>
      <c r="AP11086" s="83" t="n"/>
      <c r="AR11086" s="174">
        <f>CHOOSE(AV$3,C11086,F11086,I11086,L11086,O11086,R11086,U11086,X11086,AA11086,AD11086,AG11086,AJ11086)</f>
        <v/>
      </c>
      <c r="AS11086" s="82" t="n"/>
      <c r="AT11086" s="82" t="n"/>
      <c r="AV11086" s="119">
        <f>AN11086/AR11086</f>
        <v/>
      </c>
      <c r="AW11086" s="172">
        <f>AO11086/AR11086</f>
        <v/>
      </c>
    </row>
    <row r="11121">
      <c r="G11121" s="152" t="n"/>
    </row>
    <row r="11126">
      <c r="B11126" s="194" t="n"/>
      <c r="C11126" s="195" t="n"/>
      <c r="D11126" s="195" t="n"/>
      <c r="E11126" s="194" t="n"/>
      <c r="F11126" s="195" t="n"/>
      <c r="G11126" s="195" t="n"/>
      <c r="H11126" s="194" t="n"/>
      <c r="I11126" s="195" t="n"/>
      <c r="J11126" s="195" t="n"/>
      <c r="K11126" s="194" t="n"/>
      <c r="L11126" s="195" t="n"/>
      <c r="M11126" s="195" t="n"/>
      <c r="N11126" s="194" t="n"/>
      <c r="O11126" s="195" t="n"/>
      <c r="P11126" s="195" t="n"/>
      <c r="Q11126" s="194" t="n"/>
      <c r="R11126" s="195" t="n"/>
      <c r="S11126" s="195" t="n"/>
      <c r="T11126" s="194" t="n"/>
      <c r="U11126" s="195" t="n"/>
      <c r="V11126" s="195" t="n"/>
      <c r="W11126" s="194" t="n"/>
      <c r="X11126" s="195" t="n"/>
      <c r="Y11126" s="195" t="n"/>
      <c r="Z11126" s="194" t="n"/>
      <c r="AA11126" s="195" t="n"/>
      <c r="AB11126" s="195" t="n"/>
      <c r="AC11126" s="194" t="n"/>
      <c r="AD11126" s="195" t="n"/>
      <c r="AE11126" s="195" t="n"/>
      <c r="AF11126" s="194" t="n"/>
      <c r="AG11126" s="195" t="n"/>
      <c r="AH11126" s="195" t="n"/>
      <c r="AI11126" s="194" t="n"/>
      <c r="AJ11126" s="195" t="n"/>
      <c r="AK11126" s="195" t="n"/>
      <c r="AN11126" s="83">
        <f>1/($B11126*(1/$B11124)*(1/(5/7+2/7*$D11126))*$B11136/SUM($B11128:$B11151))</f>
        <v/>
      </c>
      <c r="AO11126" s="83">
        <f>1/(B11126*(1/B11124)*(1/(5/7+2/7*D11126)))</f>
        <v/>
      </c>
      <c r="AP11126" s="83" t="n"/>
      <c r="AR11126" s="174">
        <f>CHOOSE(AV$3,C11126,F11126,I11126,L11126,O11126,R11126,U11126,X11126,AA11126,AD11126,AG11126,AJ11126)</f>
        <v/>
      </c>
      <c r="AS11126" s="82" t="n"/>
      <c r="AT11126" s="82" t="n"/>
      <c r="AV11126" s="119">
        <f>AN11126/AR11126</f>
        <v/>
      </c>
      <c r="AW11126" s="172">
        <f>AO11126/AR11126</f>
        <v/>
      </c>
    </row>
    <row r="11161">
      <c r="G11161" s="152" t="n"/>
    </row>
    <row r="11166">
      <c r="B11166" s="194" t="n"/>
      <c r="C11166" s="195" t="n"/>
      <c r="D11166" s="195" t="n"/>
      <c r="E11166" s="194" t="n"/>
      <c r="F11166" s="195" t="n"/>
      <c r="G11166" s="195" t="n"/>
      <c r="H11166" s="194" t="n"/>
      <c r="I11166" s="195" t="n"/>
      <c r="J11166" s="195" t="n"/>
      <c r="K11166" s="194" t="n"/>
      <c r="L11166" s="195" t="n"/>
      <c r="M11166" s="195" t="n"/>
      <c r="N11166" s="194" t="n"/>
      <c r="O11166" s="195" t="n"/>
      <c r="P11166" s="195" t="n"/>
      <c r="Q11166" s="194" t="n"/>
      <c r="R11166" s="195" t="n"/>
      <c r="S11166" s="195" t="n"/>
      <c r="T11166" s="194" t="n"/>
      <c r="U11166" s="195" t="n"/>
      <c r="V11166" s="195" t="n"/>
      <c r="W11166" s="194" t="n"/>
      <c r="X11166" s="195" t="n"/>
      <c r="Y11166" s="195" t="n"/>
      <c r="Z11166" s="194" t="n"/>
      <c r="AA11166" s="195" t="n"/>
      <c r="AB11166" s="195" t="n"/>
      <c r="AC11166" s="194" t="n"/>
      <c r="AD11166" s="195" t="n"/>
      <c r="AE11166" s="195" t="n"/>
      <c r="AF11166" s="194" t="n"/>
      <c r="AG11166" s="195" t="n"/>
      <c r="AH11166" s="195" t="n"/>
      <c r="AI11166" s="194" t="n"/>
      <c r="AJ11166" s="195" t="n"/>
      <c r="AK11166" s="195" t="n"/>
      <c r="AN11166" s="83">
        <f>1/($B11166*(1/$B11164)*(1/(5/7+2/7*$D11166))*$B11176/SUM($B11168:$B11191))</f>
        <v/>
      </c>
      <c r="AO11166" s="83">
        <f>1/(B11166*(1/B11164)*(1/(5/7+2/7*D11166)))</f>
        <v/>
      </c>
      <c r="AP11166" s="83" t="n"/>
      <c r="AR11166" s="174">
        <f>CHOOSE(AV$3,C11166,F11166,I11166,L11166,O11166,R11166,U11166,X11166,AA11166,AD11166,AG11166,AJ11166)</f>
        <v/>
      </c>
      <c r="AS11166" s="82" t="n"/>
      <c r="AT11166" s="82" t="n"/>
      <c r="AV11166" s="119">
        <f>AN11166/AR11166</f>
        <v/>
      </c>
      <c r="AW11166" s="172">
        <f>AO11166/AR11166</f>
        <v/>
      </c>
    </row>
    <row r="11201">
      <c r="G11201" s="152" t="n"/>
    </row>
    <row r="11206">
      <c r="B11206" s="194" t="n"/>
      <c r="C11206" s="195" t="n"/>
      <c r="D11206" s="195" t="n"/>
      <c r="E11206" s="194" t="n"/>
      <c r="F11206" s="195" t="n"/>
      <c r="G11206" s="195" t="n"/>
      <c r="H11206" s="194" t="n"/>
      <c r="I11206" s="195" t="n"/>
      <c r="J11206" s="195" t="n"/>
      <c r="K11206" s="194" t="n"/>
      <c r="L11206" s="195" t="n"/>
      <c r="M11206" s="195" t="n"/>
      <c r="N11206" s="194" t="n"/>
      <c r="O11206" s="195" t="n"/>
      <c r="P11206" s="195" t="n"/>
      <c r="Q11206" s="194" t="n"/>
      <c r="R11206" s="195" t="n"/>
      <c r="S11206" s="195" t="n"/>
      <c r="T11206" s="194" t="n"/>
      <c r="U11206" s="195" t="n"/>
      <c r="V11206" s="195" t="n"/>
      <c r="W11206" s="194" t="n"/>
      <c r="X11206" s="195" t="n"/>
      <c r="Y11206" s="195" t="n"/>
      <c r="Z11206" s="194" t="n"/>
      <c r="AA11206" s="195" t="n"/>
      <c r="AB11206" s="195" t="n"/>
      <c r="AC11206" s="194" t="n"/>
      <c r="AD11206" s="195" t="n"/>
      <c r="AE11206" s="195" t="n"/>
      <c r="AF11206" s="194" t="n"/>
      <c r="AG11206" s="195" t="n"/>
      <c r="AH11206" s="195" t="n"/>
      <c r="AI11206" s="194" t="n"/>
      <c r="AJ11206" s="195" t="n"/>
      <c r="AK11206" s="195" t="n"/>
      <c r="AN11206" s="83">
        <f>1/($B11206*(1/$B11204)*(1/(5/7+2/7*$D11206))*$B11216/SUM($B11208:$B11231))</f>
        <v/>
      </c>
      <c r="AO11206" s="83">
        <f>1/(B11206*(1/B11204)*(1/(5/7+2/7*D11206)))</f>
        <v/>
      </c>
      <c r="AP11206" s="83" t="n"/>
      <c r="AR11206" s="174">
        <f>CHOOSE(AV$3,C11206,F11206,I11206,L11206,O11206,R11206,U11206,X11206,AA11206,AD11206,AG11206,AJ11206)</f>
        <v/>
      </c>
      <c r="AS11206" s="82" t="n"/>
      <c r="AT11206" s="82" t="n"/>
      <c r="AV11206" s="119">
        <f>AN11206/AR11206</f>
        <v/>
      </c>
      <c r="AW11206" s="172">
        <f>AO11206/AR11206</f>
        <v/>
      </c>
    </row>
    <row r="11241">
      <c r="G11241" s="152" t="n"/>
    </row>
    <row r="11246">
      <c r="B11246" s="194" t="n"/>
      <c r="C11246" s="195" t="n"/>
      <c r="D11246" s="195" t="n"/>
      <c r="E11246" s="194" t="n"/>
      <c r="F11246" s="195" t="n"/>
      <c r="G11246" s="195" t="n"/>
      <c r="H11246" s="194" t="n"/>
      <c r="I11246" s="195" t="n"/>
      <c r="J11246" s="195" t="n"/>
      <c r="K11246" s="194" t="n"/>
      <c r="L11246" s="195" t="n"/>
      <c r="M11246" s="195" t="n"/>
      <c r="N11246" s="194" t="n"/>
      <c r="O11246" s="195" t="n"/>
      <c r="P11246" s="195" t="n"/>
      <c r="Q11246" s="194" t="n"/>
      <c r="R11246" s="195" t="n"/>
      <c r="S11246" s="195" t="n"/>
      <c r="T11246" s="194" t="n"/>
      <c r="U11246" s="195" t="n"/>
      <c r="V11246" s="195" t="n"/>
      <c r="W11246" s="194" t="n"/>
      <c r="X11246" s="195" t="n"/>
      <c r="Y11246" s="195" t="n"/>
      <c r="Z11246" s="194" t="n"/>
      <c r="AA11246" s="195" t="n"/>
      <c r="AB11246" s="195" t="n"/>
      <c r="AC11246" s="194" t="n"/>
      <c r="AD11246" s="195" t="n"/>
      <c r="AE11246" s="195" t="n"/>
      <c r="AF11246" s="194" t="n"/>
      <c r="AG11246" s="195" t="n"/>
      <c r="AH11246" s="195" t="n"/>
      <c r="AI11246" s="194" t="n"/>
      <c r="AJ11246" s="195" t="n"/>
      <c r="AK11246" s="195" t="n"/>
      <c r="AN11246" s="83">
        <f>1/($B11246*(1/$B11244)*(1/(5/7+2/7*$D11246))*$B11256/SUM($B11248:$B11271))</f>
        <v/>
      </c>
      <c r="AO11246" s="83">
        <f>1/(B11246*(1/B11244)*(1/(5/7+2/7*D11246)))</f>
        <v/>
      </c>
      <c r="AP11246" s="83" t="n"/>
      <c r="AR11246" s="174">
        <f>CHOOSE(AV$3,C11246,F11246,I11246,L11246,O11246,R11246,U11246,X11246,AA11246,AD11246,AG11246,AJ11246)</f>
        <v/>
      </c>
      <c r="AS11246" s="82" t="n"/>
      <c r="AT11246" s="82" t="n"/>
      <c r="AV11246" s="119">
        <f>AN11246/AR11246</f>
        <v/>
      </c>
      <c r="AW11246" s="172">
        <f>AO11246/AR11246</f>
        <v/>
      </c>
    </row>
    <row r="11281">
      <c r="G11281" s="152" t="n"/>
    </row>
    <row r="11286">
      <c r="B11286" s="194" t="n"/>
      <c r="C11286" s="195" t="n"/>
      <c r="D11286" s="195" t="n"/>
      <c r="E11286" s="194" t="n"/>
      <c r="F11286" s="195" t="n"/>
      <c r="G11286" s="195" t="n"/>
      <c r="H11286" s="194" t="n"/>
      <c r="I11286" s="195" t="n"/>
      <c r="J11286" s="195" t="n"/>
      <c r="K11286" s="194" t="n"/>
      <c r="L11286" s="195" t="n"/>
      <c r="M11286" s="195" t="n"/>
      <c r="N11286" s="194" t="n"/>
      <c r="O11286" s="195" t="n"/>
      <c r="P11286" s="195" t="n"/>
      <c r="Q11286" s="194" t="n"/>
      <c r="R11286" s="195" t="n"/>
      <c r="S11286" s="195" t="n"/>
      <c r="T11286" s="194" t="n"/>
      <c r="U11286" s="195" t="n"/>
      <c r="V11286" s="195" t="n"/>
      <c r="W11286" s="194" t="n"/>
      <c r="X11286" s="195" t="n"/>
      <c r="Y11286" s="195" t="n"/>
      <c r="Z11286" s="194" t="n"/>
      <c r="AA11286" s="195" t="n"/>
      <c r="AB11286" s="195" t="n"/>
      <c r="AC11286" s="194" t="n"/>
      <c r="AD11286" s="195" t="n"/>
      <c r="AE11286" s="195" t="n"/>
      <c r="AF11286" s="194" t="n"/>
      <c r="AG11286" s="195" t="n"/>
      <c r="AH11286" s="195" t="n"/>
      <c r="AI11286" s="194" t="n"/>
      <c r="AJ11286" s="195" t="n"/>
      <c r="AK11286" s="195" t="n"/>
      <c r="AN11286" s="83">
        <f>1/($B11286*(1/$B11284)*(1/(5/7+2/7*$D11286))*$B11296/SUM($B11288:$B11311))</f>
        <v/>
      </c>
      <c r="AO11286" s="83">
        <f>1/(B11286*(1/B11284)*(1/(5/7+2/7*D11286)))</f>
        <v/>
      </c>
      <c r="AP11286" s="83" t="n"/>
      <c r="AR11286" s="174">
        <f>CHOOSE(AV$3,C11286,F11286,I11286,L11286,O11286,R11286,U11286,X11286,AA11286,AD11286,AG11286,AJ11286)</f>
        <v/>
      </c>
      <c r="AS11286" s="82" t="n"/>
      <c r="AT11286" s="82" t="n"/>
      <c r="AV11286" s="119">
        <f>AN11286/AR11286</f>
        <v/>
      </c>
      <c r="AW11286" s="172">
        <f>AO11286/AR11286</f>
        <v/>
      </c>
    </row>
    <row r="11321">
      <c r="G11321" s="152" t="n"/>
    </row>
    <row r="11326">
      <c r="B11326" s="194" t="n"/>
      <c r="C11326" s="195" t="n"/>
      <c r="D11326" s="195" t="n"/>
      <c r="E11326" s="194" t="n"/>
      <c r="F11326" s="195" t="n"/>
      <c r="G11326" s="195" t="n"/>
      <c r="H11326" s="194" t="n"/>
      <c r="I11326" s="195" t="n"/>
      <c r="J11326" s="195" t="n"/>
      <c r="K11326" s="194" t="n"/>
      <c r="L11326" s="195" t="n"/>
      <c r="M11326" s="195" t="n"/>
      <c r="N11326" s="194" t="n"/>
      <c r="O11326" s="195" t="n"/>
      <c r="P11326" s="195" t="n"/>
      <c r="Q11326" s="194" t="n"/>
      <c r="R11326" s="195" t="n"/>
      <c r="S11326" s="195" t="n"/>
      <c r="T11326" s="194" t="n"/>
      <c r="U11326" s="195" t="n"/>
      <c r="V11326" s="195" t="n"/>
      <c r="W11326" s="194" t="n"/>
      <c r="X11326" s="195" t="n"/>
      <c r="Y11326" s="195" t="n"/>
      <c r="Z11326" s="194" t="n"/>
      <c r="AA11326" s="195" t="n"/>
      <c r="AB11326" s="195" t="n"/>
      <c r="AC11326" s="194" t="n"/>
      <c r="AD11326" s="195" t="n"/>
      <c r="AE11326" s="195" t="n"/>
      <c r="AF11326" s="194" t="n"/>
      <c r="AG11326" s="195" t="n"/>
      <c r="AH11326" s="195" t="n"/>
      <c r="AI11326" s="194" t="n"/>
      <c r="AJ11326" s="195" t="n"/>
      <c r="AK11326" s="195" t="n"/>
      <c r="AN11326" s="83">
        <f>1/($B11326*(1/$B11324)*(1/(5/7+2/7*$D11326))*$B11336/SUM($B11328:$B11351))</f>
        <v/>
      </c>
      <c r="AO11326" s="83">
        <f>1/(B11326*(1/B11324)*(1/(5/7+2/7*D11326)))</f>
        <v/>
      </c>
      <c r="AP11326" s="83" t="n"/>
      <c r="AR11326" s="174">
        <f>CHOOSE(AV$3,C11326,F11326,I11326,L11326,O11326,R11326,U11326,X11326,AA11326,AD11326,AG11326,AJ11326)</f>
        <v/>
      </c>
      <c r="AS11326" s="82" t="n"/>
      <c r="AT11326" s="82" t="n"/>
      <c r="AV11326" s="119">
        <f>AN11326/AR11326</f>
        <v/>
      </c>
      <c r="AW11326" s="172">
        <f>AO11326/AR11326</f>
        <v/>
      </c>
    </row>
    <row r="11361">
      <c r="G11361" s="152" t="n"/>
    </row>
    <row r="11366">
      <c r="B11366" s="194" t="n"/>
      <c r="C11366" s="195" t="n"/>
      <c r="D11366" s="195" t="n"/>
      <c r="E11366" s="194" t="n"/>
      <c r="F11366" s="195" t="n"/>
      <c r="G11366" s="195" t="n"/>
      <c r="H11366" s="194" t="n"/>
      <c r="I11366" s="195" t="n"/>
      <c r="J11366" s="195" t="n"/>
      <c r="K11366" s="194" t="n"/>
      <c r="L11366" s="195" t="n"/>
      <c r="M11366" s="195" t="n"/>
      <c r="N11366" s="194" t="n"/>
      <c r="O11366" s="195" t="n"/>
      <c r="P11366" s="195" t="n"/>
      <c r="Q11366" s="194" t="n"/>
      <c r="R11366" s="195" t="n"/>
      <c r="S11366" s="195" t="n"/>
      <c r="T11366" s="194" t="n"/>
      <c r="U11366" s="195" t="n"/>
      <c r="V11366" s="195" t="n"/>
      <c r="W11366" s="194" t="n"/>
      <c r="X11366" s="195" t="n"/>
      <c r="Y11366" s="195" t="n"/>
      <c r="Z11366" s="194" t="n"/>
      <c r="AA11366" s="195" t="n"/>
      <c r="AB11366" s="195" t="n"/>
      <c r="AC11366" s="194" t="n"/>
      <c r="AD11366" s="195" t="n"/>
      <c r="AE11366" s="195" t="n"/>
      <c r="AF11366" s="194" t="n"/>
      <c r="AG11366" s="195" t="n"/>
      <c r="AH11366" s="195" t="n"/>
      <c r="AI11366" s="194" t="n"/>
      <c r="AJ11366" s="195" t="n"/>
      <c r="AK11366" s="195" t="n"/>
      <c r="AN11366" s="83">
        <f>1/($B11366*(1/$B11364)*(1/(5/7+2/7*$D11366))*$B11376/SUM($B11368:$B11391))</f>
        <v/>
      </c>
      <c r="AO11366" s="83">
        <f>1/(B11366*(1/B11364)*(1/(5/7+2/7*D11366)))</f>
        <v/>
      </c>
      <c r="AP11366" s="83" t="n"/>
      <c r="AR11366" s="174">
        <f>CHOOSE(AV$3,C11366,F11366,I11366,L11366,O11366,R11366,U11366,X11366,AA11366,AD11366,AG11366,AJ11366)</f>
        <v/>
      </c>
      <c r="AS11366" s="82" t="n"/>
      <c r="AT11366" s="82" t="n"/>
      <c r="AV11366" s="119">
        <f>AN11366/AR11366</f>
        <v/>
      </c>
      <c r="AW11366" s="172">
        <f>AO11366/AR11366</f>
        <v/>
      </c>
    </row>
    <row r="11401">
      <c r="G11401" s="152" t="n"/>
    </row>
    <row r="11406">
      <c r="B11406" s="194" t="n"/>
      <c r="C11406" s="195" t="n"/>
      <c r="D11406" s="195" t="n"/>
      <c r="E11406" s="194" t="n"/>
      <c r="F11406" s="195" t="n"/>
      <c r="G11406" s="195" t="n"/>
      <c r="H11406" s="194" t="n"/>
      <c r="I11406" s="195" t="n"/>
      <c r="J11406" s="195" t="n"/>
      <c r="K11406" s="194" t="n"/>
      <c r="L11406" s="195" t="n"/>
      <c r="M11406" s="195" t="n"/>
      <c r="N11406" s="194" t="n"/>
      <c r="O11406" s="195" t="n"/>
      <c r="P11406" s="195" t="n"/>
      <c r="Q11406" s="194" t="n"/>
      <c r="R11406" s="195" t="n"/>
      <c r="S11406" s="195" t="n"/>
      <c r="T11406" s="194" t="n"/>
      <c r="U11406" s="195" t="n"/>
      <c r="V11406" s="195" t="n"/>
      <c r="W11406" s="194" t="n"/>
      <c r="X11406" s="195" t="n"/>
      <c r="Y11406" s="195" t="n"/>
      <c r="Z11406" s="194" t="n"/>
      <c r="AA11406" s="195" t="n"/>
      <c r="AB11406" s="195" t="n"/>
      <c r="AC11406" s="194" t="n"/>
      <c r="AD11406" s="195" t="n"/>
      <c r="AE11406" s="195" t="n"/>
      <c r="AF11406" s="194" t="n"/>
      <c r="AG11406" s="195" t="n"/>
      <c r="AH11406" s="195" t="n"/>
      <c r="AI11406" s="194" t="n"/>
      <c r="AJ11406" s="195" t="n"/>
      <c r="AK11406" s="195" t="n"/>
      <c r="AN11406" s="83">
        <f>1/($B11406*(1/$B11404)*(1/(5/7+2/7*$D11406))*$B11416/SUM($B11408:$B11431))</f>
        <v/>
      </c>
      <c r="AO11406" s="83">
        <f>1/(B11406*(1/B11404)*(1/(5/7+2/7*D11406)))</f>
        <v/>
      </c>
      <c r="AP11406" s="83" t="n"/>
      <c r="AR11406" s="174">
        <f>CHOOSE(AV$3,C11406,F11406,I11406,L11406,O11406,R11406,U11406,X11406,AA11406,AD11406,AG11406,AJ11406)</f>
        <v/>
      </c>
      <c r="AS11406" s="82" t="n"/>
      <c r="AT11406" s="82" t="n"/>
      <c r="AV11406" s="119">
        <f>AN11406/AR11406</f>
        <v/>
      </c>
      <c r="AW11406" s="172">
        <f>AO11406/AR11406</f>
        <v/>
      </c>
    </row>
    <row r="11441">
      <c r="G11441" s="152" t="n"/>
    </row>
    <row r="11446">
      <c r="B11446" s="194" t="n"/>
      <c r="C11446" s="195" t="n"/>
      <c r="D11446" s="195" t="n"/>
      <c r="E11446" s="194" t="n"/>
      <c r="F11446" s="195" t="n"/>
      <c r="G11446" s="195" t="n"/>
      <c r="H11446" s="194" t="n"/>
      <c r="I11446" s="195" t="n"/>
      <c r="J11446" s="195" t="n"/>
      <c r="K11446" s="194" t="n"/>
      <c r="L11446" s="195" t="n"/>
      <c r="M11446" s="195" t="n"/>
      <c r="N11446" s="194" t="n"/>
      <c r="O11446" s="195" t="n"/>
      <c r="P11446" s="195" t="n"/>
      <c r="Q11446" s="194" t="n"/>
      <c r="R11446" s="195" t="n"/>
      <c r="S11446" s="195" t="n"/>
      <c r="T11446" s="194" t="n"/>
      <c r="U11446" s="195" t="n"/>
      <c r="V11446" s="195" t="n"/>
      <c r="W11446" s="194" t="n"/>
      <c r="X11446" s="195" t="n"/>
      <c r="Y11446" s="195" t="n"/>
      <c r="Z11446" s="194" t="n"/>
      <c r="AA11446" s="195" t="n"/>
      <c r="AB11446" s="195" t="n"/>
      <c r="AC11446" s="194" t="n"/>
      <c r="AD11446" s="195" t="n"/>
      <c r="AE11446" s="195" t="n"/>
      <c r="AF11446" s="194" t="n"/>
      <c r="AG11446" s="195" t="n"/>
      <c r="AH11446" s="195" t="n"/>
      <c r="AI11446" s="194" t="n"/>
      <c r="AJ11446" s="195" t="n"/>
      <c r="AK11446" s="195" t="n"/>
      <c r="AN11446" s="83">
        <f>1/($B11446*(1/$B11444)*(1/(5/7+2/7*$D11446))*$B11456/SUM($B11448:$B11471))</f>
        <v/>
      </c>
      <c r="AO11446" s="83">
        <f>1/(B11446*(1/B11444)*(1/(5/7+2/7*D11446)))</f>
        <v/>
      </c>
      <c r="AP11446" s="83" t="n"/>
      <c r="AR11446" s="174">
        <f>CHOOSE(AV$3,C11446,F11446,I11446,L11446,O11446,R11446,U11446,X11446,AA11446,AD11446,AG11446,AJ11446)</f>
        <v/>
      </c>
      <c r="AS11446" s="82" t="n"/>
      <c r="AT11446" s="82" t="n"/>
      <c r="AV11446" s="119">
        <f>AN11446/AR11446</f>
        <v/>
      </c>
      <c r="AW11446" s="172">
        <f>AO11446/AR11446</f>
        <v/>
      </c>
    </row>
    <row r="11481">
      <c r="G11481" s="152" t="n"/>
    </row>
    <row r="11486">
      <c r="B11486" s="194" t="n"/>
      <c r="C11486" s="195" t="n"/>
      <c r="D11486" s="195" t="n"/>
      <c r="E11486" s="194" t="n"/>
      <c r="F11486" s="195" t="n"/>
      <c r="G11486" s="195" t="n"/>
      <c r="H11486" s="194" t="n"/>
      <c r="I11486" s="195" t="n"/>
      <c r="J11486" s="195" t="n"/>
      <c r="K11486" s="194" t="n"/>
      <c r="L11486" s="195" t="n"/>
      <c r="M11486" s="195" t="n"/>
      <c r="N11486" s="194" t="n"/>
      <c r="O11486" s="195" t="n"/>
      <c r="P11486" s="195" t="n"/>
      <c r="Q11486" s="194" t="n"/>
      <c r="R11486" s="195" t="n"/>
      <c r="S11486" s="195" t="n"/>
      <c r="T11486" s="194" t="n"/>
      <c r="U11486" s="195" t="n"/>
      <c r="V11486" s="195" t="n"/>
      <c r="W11486" s="194" t="n"/>
      <c r="X11486" s="195" t="n"/>
      <c r="Y11486" s="195" t="n"/>
      <c r="Z11486" s="194" t="n"/>
      <c r="AA11486" s="195" t="n"/>
      <c r="AB11486" s="195" t="n"/>
      <c r="AC11486" s="194" t="n"/>
      <c r="AD11486" s="195" t="n"/>
      <c r="AE11486" s="195" t="n"/>
      <c r="AF11486" s="194" t="n"/>
      <c r="AG11486" s="195" t="n"/>
      <c r="AH11486" s="195" t="n"/>
      <c r="AI11486" s="194" t="n"/>
      <c r="AJ11486" s="195" t="n"/>
      <c r="AK11486" s="195" t="n"/>
      <c r="AN11486" s="83">
        <f>1/($B11486*(1/$B11484)*(1/(5/7+2/7*$D11486))*$B11496/SUM($B11488:$B11511))</f>
        <v/>
      </c>
      <c r="AO11486" s="83">
        <f>1/(B11486*(1/B11484)*(1/(5/7+2/7*D11486)))</f>
        <v/>
      </c>
      <c r="AP11486" s="83" t="n"/>
      <c r="AR11486" s="174">
        <f>CHOOSE(AV$3,C11486,F11486,I11486,L11486,O11486,R11486,U11486,X11486,AA11486,AD11486,AG11486,AJ11486)</f>
        <v/>
      </c>
      <c r="AS11486" s="82" t="n"/>
      <c r="AT11486" s="82" t="n"/>
      <c r="AV11486" s="119">
        <f>AN11486/AR11486</f>
        <v/>
      </c>
      <c r="AW11486" s="172">
        <f>AO11486/AR11486</f>
        <v/>
      </c>
    </row>
    <row r="11521">
      <c r="G11521" s="152" t="n"/>
    </row>
    <row r="11526">
      <c r="B11526" s="194" t="n"/>
      <c r="C11526" s="195" t="n"/>
      <c r="D11526" s="195" t="n"/>
      <c r="E11526" s="194" t="n"/>
      <c r="F11526" s="195" t="n"/>
      <c r="G11526" s="195" t="n"/>
      <c r="H11526" s="194" t="n"/>
      <c r="I11526" s="195" t="n"/>
      <c r="J11526" s="195" t="n"/>
      <c r="K11526" s="194" t="n"/>
      <c r="L11526" s="195" t="n"/>
      <c r="M11526" s="195" t="n"/>
      <c r="N11526" s="194" t="n"/>
      <c r="O11526" s="195" t="n"/>
      <c r="P11526" s="195" t="n"/>
      <c r="Q11526" s="194" t="n"/>
      <c r="R11526" s="195" t="n"/>
      <c r="S11526" s="195" t="n"/>
      <c r="T11526" s="194" t="n"/>
      <c r="U11526" s="195" t="n"/>
      <c r="V11526" s="195" t="n"/>
      <c r="W11526" s="194" t="n"/>
      <c r="X11526" s="195" t="n"/>
      <c r="Y11526" s="195" t="n"/>
      <c r="Z11526" s="194" t="n"/>
      <c r="AA11526" s="195" t="n"/>
      <c r="AB11526" s="195" t="n"/>
      <c r="AC11526" s="194" t="n"/>
      <c r="AD11526" s="195" t="n"/>
      <c r="AE11526" s="195" t="n"/>
      <c r="AF11526" s="194" t="n"/>
      <c r="AG11526" s="195" t="n"/>
      <c r="AH11526" s="195" t="n"/>
      <c r="AI11526" s="194" t="n"/>
      <c r="AJ11526" s="195" t="n"/>
      <c r="AK11526" s="195" t="n"/>
      <c r="AN11526" s="83">
        <f>1/($B11526*(1/$B11524)*(1/(5/7+2/7*$D11526))*$B11536/SUM($B11528:$B11551))</f>
        <v/>
      </c>
      <c r="AO11526" s="83">
        <f>1/(B11526*(1/B11524)*(1/(5/7+2/7*D11526)))</f>
        <v/>
      </c>
      <c r="AP11526" s="83" t="n"/>
      <c r="AR11526" s="174">
        <f>CHOOSE(AV$3,C11526,F11526,I11526,L11526,O11526,R11526,U11526,X11526,AA11526,AD11526,AG11526,AJ11526)</f>
        <v/>
      </c>
      <c r="AS11526" s="82" t="n"/>
      <c r="AT11526" s="82" t="n"/>
      <c r="AV11526" s="119">
        <f>AN11526/AR11526</f>
        <v/>
      </c>
      <c r="AW11526" s="172">
        <f>AO11526/AR11526</f>
        <v/>
      </c>
    </row>
    <row r="11561">
      <c r="G11561" s="152" t="n"/>
    </row>
    <row r="11566">
      <c r="B11566" s="194" t="n"/>
      <c r="C11566" s="195" t="n"/>
      <c r="D11566" s="195" t="n"/>
      <c r="E11566" s="194" t="n"/>
      <c r="F11566" s="195" t="n"/>
      <c r="G11566" s="195" t="n"/>
      <c r="H11566" s="194" t="n"/>
      <c r="I11566" s="195" t="n"/>
      <c r="J11566" s="195" t="n"/>
      <c r="K11566" s="194" t="n"/>
      <c r="L11566" s="195" t="n"/>
      <c r="M11566" s="195" t="n"/>
      <c r="N11566" s="194" t="n"/>
      <c r="O11566" s="195" t="n"/>
      <c r="P11566" s="195" t="n"/>
      <c r="Q11566" s="194" t="n"/>
      <c r="R11566" s="195" t="n"/>
      <c r="S11566" s="195" t="n"/>
      <c r="T11566" s="194" t="n"/>
      <c r="U11566" s="195" t="n"/>
      <c r="V11566" s="195" t="n"/>
      <c r="W11566" s="194" t="n"/>
      <c r="X11566" s="195" t="n"/>
      <c r="Y11566" s="195" t="n"/>
      <c r="Z11566" s="194" t="n"/>
      <c r="AA11566" s="195" t="n"/>
      <c r="AB11566" s="195" t="n"/>
      <c r="AC11566" s="194" t="n"/>
      <c r="AD11566" s="195" t="n"/>
      <c r="AE11566" s="195" t="n"/>
      <c r="AF11566" s="194" t="n"/>
      <c r="AG11566" s="195" t="n"/>
      <c r="AH11566" s="195" t="n"/>
      <c r="AI11566" s="194" t="n"/>
      <c r="AJ11566" s="195" t="n"/>
      <c r="AK11566" s="195" t="n"/>
      <c r="AN11566" s="83">
        <f>1/($B11566*(1/$B11564)*(1/(5/7+2/7*$D11566))*$B11576/SUM($B11568:$B11591))</f>
        <v/>
      </c>
      <c r="AO11566" s="83">
        <f>1/(B11566*(1/B11564)*(1/(5/7+2/7*D11566)))</f>
        <v/>
      </c>
      <c r="AP11566" s="83" t="n"/>
      <c r="AR11566" s="174">
        <f>CHOOSE(AV$3,C11566,F11566,I11566,L11566,O11566,R11566,U11566,X11566,AA11566,AD11566,AG11566,AJ11566)</f>
        <v/>
      </c>
      <c r="AS11566" s="82" t="n"/>
      <c r="AT11566" s="82" t="n"/>
      <c r="AV11566" s="119">
        <f>AN11566/AR11566</f>
        <v/>
      </c>
      <c r="AW11566" s="172">
        <f>AO11566/AR11566</f>
        <v/>
      </c>
    </row>
    <row r="11601">
      <c r="G11601" s="152" t="n"/>
    </row>
    <row r="11606">
      <c r="B11606" s="194" t="n"/>
      <c r="C11606" s="195" t="n"/>
      <c r="D11606" s="195" t="n"/>
      <c r="E11606" s="194" t="n"/>
      <c r="F11606" s="195" t="n"/>
      <c r="G11606" s="195" t="n"/>
      <c r="H11606" s="194" t="n"/>
      <c r="I11606" s="195" t="n"/>
      <c r="J11606" s="195" t="n"/>
      <c r="K11606" s="194" t="n"/>
      <c r="L11606" s="195" t="n"/>
      <c r="M11606" s="195" t="n"/>
      <c r="N11606" s="194" t="n"/>
      <c r="O11606" s="195" t="n"/>
      <c r="P11606" s="195" t="n"/>
      <c r="Q11606" s="194" t="n"/>
      <c r="R11606" s="195" t="n"/>
      <c r="S11606" s="195" t="n"/>
      <c r="T11606" s="194" t="n"/>
      <c r="U11606" s="195" t="n"/>
      <c r="V11606" s="195" t="n"/>
      <c r="W11606" s="194" t="n"/>
      <c r="X11606" s="195" t="n"/>
      <c r="Y11606" s="195" t="n"/>
      <c r="Z11606" s="194" t="n"/>
      <c r="AA11606" s="195" t="n"/>
      <c r="AB11606" s="195" t="n"/>
      <c r="AC11606" s="194" t="n"/>
      <c r="AD11606" s="195" t="n"/>
      <c r="AE11606" s="195" t="n"/>
      <c r="AF11606" s="194" t="n"/>
      <c r="AG11606" s="195" t="n"/>
      <c r="AH11606" s="195" t="n"/>
      <c r="AI11606" s="194" t="n"/>
      <c r="AJ11606" s="195" t="n"/>
      <c r="AK11606" s="195" t="n"/>
      <c r="AN11606" s="83">
        <f>1/($B11606*(1/$B11604)*(1/(5/7+2/7*$D11606))*$B11616/SUM($B11608:$B11631))</f>
        <v/>
      </c>
      <c r="AO11606" s="83">
        <f>1/(B11606*(1/B11604)*(1/(5/7+2/7*D11606)))</f>
        <v/>
      </c>
      <c r="AP11606" s="83" t="n"/>
      <c r="AR11606" s="174">
        <f>CHOOSE(AV$3,C11606,F11606,I11606,L11606,O11606,R11606,U11606,X11606,AA11606,AD11606,AG11606,AJ11606)</f>
        <v/>
      </c>
      <c r="AS11606" s="82" t="n"/>
      <c r="AT11606" s="82" t="n"/>
      <c r="AV11606" s="119">
        <f>AN11606/AR11606</f>
        <v/>
      </c>
      <c r="AW11606" s="172">
        <f>AO11606/AR11606</f>
        <v/>
      </c>
    </row>
    <row r="11641">
      <c r="G11641" s="152" t="n"/>
    </row>
    <row r="11646">
      <c r="B11646" s="194" t="n"/>
      <c r="C11646" s="195" t="n"/>
      <c r="D11646" s="195" t="n"/>
      <c r="E11646" s="194" t="n"/>
      <c r="F11646" s="195" t="n"/>
      <c r="G11646" s="195" t="n"/>
      <c r="H11646" s="194" t="n"/>
      <c r="I11646" s="195" t="n"/>
      <c r="J11646" s="195" t="n"/>
      <c r="K11646" s="194" t="n"/>
      <c r="L11646" s="195" t="n"/>
      <c r="M11646" s="195" t="n"/>
      <c r="N11646" s="194" t="n"/>
      <c r="O11646" s="195" t="n"/>
      <c r="P11646" s="195" t="n"/>
      <c r="Q11646" s="194" t="n"/>
      <c r="R11646" s="195" t="n"/>
      <c r="S11646" s="195" t="n"/>
      <c r="T11646" s="194" t="n"/>
      <c r="U11646" s="195" t="n"/>
      <c r="V11646" s="195" t="n"/>
      <c r="W11646" s="194" t="n"/>
      <c r="X11646" s="195" t="n"/>
      <c r="Y11646" s="195" t="n"/>
      <c r="Z11646" s="194" t="n"/>
      <c r="AA11646" s="195" t="n"/>
      <c r="AB11646" s="195" t="n"/>
      <c r="AC11646" s="194" t="n"/>
      <c r="AD11646" s="195" t="n"/>
      <c r="AE11646" s="195" t="n"/>
      <c r="AF11646" s="194" t="n"/>
      <c r="AG11646" s="195" t="n"/>
      <c r="AH11646" s="195" t="n"/>
      <c r="AI11646" s="194" t="n"/>
      <c r="AJ11646" s="195" t="n"/>
      <c r="AK11646" s="195" t="n"/>
      <c r="AN11646" s="83">
        <f>1/($B11646*(1/$B11644)*(1/(5/7+2/7*$D11646))*$B11656/SUM($B11648:$B11671))</f>
        <v/>
      </c>
      <c r="AO11646" s="83">
        <f>1/(B11646*(1/B11644)*(1/(5/7+2/7*D11646)))</f>
        <v/>
      </c>
      <c r="AP11646" s="83" t="n"/>
      <c r="AR11646" s="174">
        <f>CHOOSE(AV$3,C11646,F11646,I11646,L11646,O11646,R11646,U11646,X11646,AA11646,AD11646,AG11646,AJ11646)</f>
        <v/>
      </c>
      <c r="AS11646" s="82" t="n"/>
      <c r="AT11646" s="82" t="n"/>
      <c r="AV11646" s="119">
        <f>AN11646/AR11646</f>
        <v/>
      </c>
      <c r="AW11646" s="172">
        <f>AO11646/AR11646</f>
        <v/>
      </c>
    </row>
    <row r="11681">
      <c r="G11681" s="152" t="n"/>
    </row>
    <row r="11686">
      <c r="B11686" s="194" t="n"/>
      <c r="C11686" s="195" t="n"/>
      <c r="D11686" s="195" t="n"/>
      <c r="E11686" s="194" t="n"/>
      <c r="F11686" s="195" t="n"/>
      <c r="G11686" s="195" t="n"/>
      <c r="H11686" s="194" t="n"/>
      <c r="I11686" s="195" t="n"/>
      <c r="J11686" s="195" t="n"/>
      <c r="K11686" s="194" t="n"/>
      <c r="L11686" s="195" t="n"/>
      <c r="M11686" s="195" t="n"/>
      <c r="N11686" s="194" t="n"/>
      <c r="O11686" s="195" t="n"/>
      <c r="P11686" s="195" t="n"/>
      <c r="Q11686" s="194" t="n"/>
      <c r="R11686" s="195" t="n"/>
      <c r="S11686" s="195" t="n"/>
      <c r="T11686" s="194" t="n"/>
      <c r="U11686" s="195" t="n"/>
      <c r="V11686" s="195" t="n"/>
      <c r="W11686" s="194" t="n"/>
      <c r="X11686" s="195" t="n"/>
      <c r="Y11686" s="195" t="n"/>
      <c r="Z11686" s="194" t="n"/>
      <c r="AA11686" s="195" t="n"/>
      <c r="AB11686" s="195" t="n"/>
      <c r="AC11686" s="194" t="n"/>
      <c r="AD11686" s="195" t="n"/>
      <c r="AE11686" s="195" t="n"/>
      <c r="AF11686" s="194" t="n"/>
      <c r="AG11686" s="195" t="n"/>
      <c r="AH11686" s="195" t="n"/>
      <c r="AI11686" s="194" t="n"/>
      <c r="AJ11686" s="195" t="n"/>
      <c r="AK11686" s="195" t="n"/>
      <c r="AN11686" s="83">
        <f>1/($B11686*(1/$B11684)*(1/(5/7+2/7*$D11686))*$B11696/SUM($B11688:$B11711))</f>
        <v/>
      </c>
      <c r="AO11686" s="83">
        <f>1/(B11686*(1/B11684)*(1/(5/7+2/7*D11686)))</f>
        <v/>
      </c>
      <c r="AP11686" s="83" t="n"/>
      <c r="AR11686" s="174">
        <f>CHOOSE(AV$3,C11686,F11686,I11686,L11686,O11686,R11686,U11686,X11686,AA11686,AD11686,AG11686,AJ11686)</f>
        <v/>
      </c>
      <c r="AS11686" s="82" t="n"/>
      <c r="AT11686" s="82" t="n"/>
      <c r="AV11686" s="119">
        <f>AN11686/AR11686</f>
        <v/>
      </c>
      <c r="AW11686" s="172">
        <f>AO11686/AR11686</f>
        <v/>
      </c>
    </row>
    <row r="11721">
      <c r="G11721" s="152" t="n"/>
    </row>
    <row r="11726">
      <c r="B11726" s="194" t="n"/>
      <c r="C11726" s="195" t="n"/>
      <c r="D11726" s="195" t="n"/>
      <c r="E11726" s="194" t="n"/>
      <c r="F11726" s="195" t="n"/>
      <c r="G11726" s="195" t="n"/>
      <c r="H11726" s="194" t="n"/>
      <c r="I11726" s="195" t="n"/>
      <c r="J11726" s="195" t="n"/>
      <c r="K11726" s="194" t="n"/>
      <c r="L11726" s="195" t="n"/>
      <c r="M11726" s="195" t="n"/>
      <c r="N11726" s="194" t="n"/>
      <c r="O11726" s="195" t="n"/>
      <c r="P11726" s="195" t="n"/>
      <c r="Q11726" s="194" t="n"/>
      <c r="R11726" s="195" t="n"/>
      <c r="S11726" s="195" t="n"/>
      <c r="T11726" s="194" t="n"/>
      <c r="U11726" s="195" t="n"/>
      <c r="V11726" s="195" t="n"/>
      <c r="W11726" s="194" t="n"/>
      <c r="X11726" s="195" t="n"/>
      <c r="Y11726" s="195" t="n"/>
      <c r="Z11726" s="194" t="n"/>
      <c r="AA11726" s="195" t="n"/>
      <c r="AB11726" s="195" t="n"/>
      <c r="AC11726" s="194" t="n"/>
      <c r="AD11726" s="195" t="n"/>
      <c r="AE11726" s="195" t="n"/>
      <c r="AF11726" s="194" t="n"/>
      <c r="AG11726" s="195" t="n"/>
      <c r="AH11726" s="195" t="n"/>
      <c r="AI11726" s="194" t="n"/>
      <c r="AJ11726" s="195" t="n"/>
      <c r="AK11726" s="195" t="n"/>
      <c r="AN11726" s="83">
        <f>1/($B11726*(1/$B11724)*(1/(5/7+2/7*$D11726))*$B11736/SUM($B11728:$B11751))</f>
        <v/>
      </c>
      <c r="AO11726" s="83">
        <f>1/(B11726*(1/B11724)*(1/(5/7+2/7*D11726)))</f>
        <v/>
      </c>
      <c r="AP11726" s="83" t="n"/>
      <c r="AR11726" s="174">
        <f>CHOOSE(AV$3,C11726,F11726,I11726,L11726,O11726,R11726,U11726,X11726,AA11726,AD11726,AG11726,AJ11726)</f>
        <v/>
      </c>
      <c r="AS11726" s="82" t="n"/>
      <c r="AT11726" s="82" t="n"/>
      <c r="AV11726" s="119">
        <f>AN11726/AR11726</f>
        <v/>
      </c>
      <c r="AW11726" s="172">
        <f>AO11726/AR11726</f>
        <v/>
      </c>
    </row>
    <row r="11761">
      <c r="G11761" s="152" t="n"/>
    </row>
    <row r="11766">
      <c r="B11766" s="194" t="n"/>
      <c r="C11766" s="195" t="n"/>
      <c r="D11766" s="195" t="n"/>
      <c r="E11766" s="194" t="n"/>
      <c r="F11766" s="195" t="n"/>
      <c r="G11766" s="195" t="n"/>
      <c r="H11766" s="194" t="n"/>
      <c r="I11766" s="195" t="n"/>
      <c r="J11766" s="195" t="n"/>
      <c r="K11766" s="194" t="n"/>
      <c r="L11766" s="195" t="n"/>
      <c r="M11766" s="195" t="n"/>
      <c r="N11766" s="194" t="n"/>
      <c r="O11766" s="195" t="n"/>
      <c r="P11766" s="195" t="n"/>
      <c r="Q11766" s="194" t="n"/>
      <c r="R11766" s="195" t="n"/>
      <c r="S11766" s="195" t="n"/>
      <c r="T11766" s="194" t="n"/>
      <c r="U11766" s="195" t="n"/>
      <c r="V11766" s="195" t="n"/>
      <c r="W11766" s="194" t="n"/>
      <c r="X11766" s="195" t="n"/>
      <c r="Y11766" s="195" t="n"/>
      <c r="Z11766" s="194" t="n"/>
      <c r="AA11766" s="195" t="n"/>
      <c r="AB11766" s="195" t="n"/>
      <c r="AC11766" s="194" t="n"/>
      <c r="AD11766" s="195" t="n"/>
      <c r="AE11766" s="195" t="n"/>
      <c r="AF11766" s="194" t="n"/>
      <c r="AG11766" s="195" t="n"/>
      <c r="AH11766" s="195" t="n"/>
      <c r="AI11766" s="194" t="n"/>
      <c r="AJ11766" s="195" t="n"/>
      <c r="AK11766" s="195" t="n"/>
      <c r="AN11766" s="83">
        <f>1/($B11766*(1/$B11764)*(1/(5/7+2/7*$D11766))*$B11776/SUM($B11768:$B11791))</f>
        <v/>
      </c>
      <c r="AO11766" s="83">
        <f>1/(B11766*(1/B11764)*(1/(5/7+2/7*D11766)))</f>
        <v/>
      </c>
      <c r="AP11766" s="83" t="n"/>
      <c r="AR11766" s="174">
        <f>CHOOSE(AV$3,C11766,F11766,I11766,L11766,O11766,R11766,U11766,X11766,AA11766,AD11766,AG11766,AJ11766)</f>
        <v/>
      </c>
      <c r="AS11766" s="82" t="n"/>
      <c r="AT11766" s="82" t="n"/>
      <c r="AV11766" s="119">
        <f>AN11766/AR11766</f>
        <v/>
      </c>
      <c r="AW11766" s="172">
        <f>AO11766/AR11766</f>
        <v/>
      </c>
    </row>
    <row r="11801">
      <c r="G11801" s="152" t="n"/>
    </row>
    <row r="11806">
      <c r="B11806" s="194" t="n"/>
      <c r="C11806" s="195" t="n"/>
      <c r="D11806" s="195" t="n"/>
      <c r="E11806" s="194" t="n"/>
      <c r="F11806" s="195" t="n"/>
      <c r="G11806" s="195" t="n"/>
      <c r="H11806" s="194" t="n"/>
      <c r="I11806" s="195" t="n"/>
      <c r="J11806" s="195" t="n"/>
      <c r="K11806" s="194" t="n"/>
      <c r="L11806" s="195" t="n"/>
      <c r="M11806" s="195" t="n"/>
      <c r="N11806" s="194" t="n"/>
      <c r="O11806" s="195" t="n"/>
      <c r="P11806" s="195" t="n"/>
      <c r="Q11806" s="194" t="n"/>
      <c r="R11806" s="195" t="n"/>
      <c r="S11806" s="195" t="n"/>
      <c r="T11806" s="194" t="n"/>
      <c r="U11806" s="195" t="n"/>
      <c r="V11806" s="195" t="n"/>
      <c r="W11806" s="194" t="n"/>
      <c r="X11806" s="195" t="n"/>
      <c r="Y11806" s="195" t="n"/>
      <c r="Z11806" s="194" t="n"/>
      <c r="AA11806" s="195" t="n"/>
      <c r="AB11806" s="195" t="n"/>
      <c r="AC11806" s="194" t="n"/>
      <c r="AD11806" s="195" t="n"/>
      <c r="AE11806" s="195" t="n"/>
      <c r="AF11806" s="194" t="n"/>
      <c r="AG11806" s="195" t="n"/>
      <c r="AH11806" s="195" t="n"/>
      <c r="AI11806" s="194" t="n"/>
      <c r="AJ11806" s="195" t="n"/>
      <c r="AK11806" s="195" t="n"/>
      <c r="AN11806" s="83">
        <f>1/($B11806*(1/$B11804)*(1/(5/7+2/7*$D11806))*$B11816/SUM($B11808:$B11831))</f>
        <v/>
      </c>
      <c r="AO11806" s="83">
        <f>1/(B11806*(1/B11804)*(1/(5/7+2/7*D11806)))</f>
        <v/>
      </c>
      <c r="AP11806" s="83" t="n"/>
      <c r="AR11806" s="174">
        <f>CHOOSE(AV$3,C11806,F11806,I11806,L11806,O11806,R11806,U11806,X11806,AA11806,AD11806,AG11806,AJ11806)</f>
        <v/>
      </c>
      <c r="AS11806" s="82" t="n"/>
      <c r="AT11806" s="82" t="n"/>
      <c r="AV11806" s="119">
        <f>AN11806/AR11806</f>
        <v/>
      </c>
      <c r="AW11806" s="172">
        <f>AO11806/AR11806</f>
        <v/>
      </c>
    </row>
    <row r="11841">
      <c r="G11841" s="152" t="n"/>
    </row>
    <row r="11846">
      <c r="B11846" s="194" t="n"/>
      <c r="C11846" s="195" t="n"/>
      <c r="D11846" s="195" t="n"/>
      <c r="E11846" s="194" t="n"/>
      <c r="F11846" s="195" t="n"/>
      <c r="G11846" s="195" t="n"/>
      <c r="H11846" s="194" t="n"/>
      <c r="I11846" s="195" t="n"/>
      <c r="J11846" s="195" t="n"/>
      <c r="K11846" s="194" t="n"/>
      <c r="L11846" s="195" t="n"/>
      <c r="M11846" s="195" t="n"/>
      <c r="N11846" s="194" t="n"/>
      <c r="O11846" s="195" t="n"/>
      <c r="P11846" s="195" t="n"/>
      <c r="Q11846" s="194" t="n"/>
      <c r="R11846" s="195" t="n"/>
      <c r="S11846" s="195" t="n"/>
      <c r="T11846" s="194" t="n"/>
      <c r="U11846" s="195" t="n"/>
      <c r="V11846" s="195" t="n"/>
      <c r="W11846" s="194" t="n"/>
      <c r="X11846" s="195" t="n"/>
      <c r="Y11846" s="195" t="n"/>
      <c r="Z11846" s="194" t="n"/>
      <c r="AA11846" s="195" t="n"/>
      <c r="AB11846" s="195" t="n"/>
      <c r="AC11846" s="194" t="n"/>
      <c r="AD11846" s="195" t="n"/>
      <c r="AE11846" s="195" t="n"/>
      <c r="AF11846" s="194" t="n"/>
      <c r="AG11846" s="195" t="n"/>
      <c r="AH11846" s="195" t="n"/>
      <c r="AI11846" s="194" t="n"/>
      <c r="AJ11846" s="195" t="n"/>
      <c r="AK11846" s="195" t="n"/>
      <c r="AN11846" s="83">
        <f>1/($B11846*(1/$B11844)*(1/(5/7+2/7*$D11846))*$B11856/SUM($B11848:$B11871))</f>
        <v/>
      </c>
      <c r="AO11846" s="83">
        <f>1/(B11846*(1/B11844)*(1/(5/7+2/7*D11846)))</f>
        <v/>
      </c>
      <c r="AP11846" s="83" t="n"/>
      <c r="AR11846" s="174">
        <f>CHOOSE(AV$3,C11846,F11846,I11846,L11846,O11846,R11846,U11846,X11846,AA11846,AD11846,AG11846,AJ11846)</f>
        <v/>
      </c>
      <c r="AS11846" s="82" t="n"/>
      <c r="AT11846" s="82" t="n"/>
      <c r="AV11846" s="119">
        <f>AN11846/AR11846</f>
        <v/>
      </c>
      <c r="AW11846" s="172">
        <f>AO11846/AR11846</f>
        <v/>
      </c>
    </row>
    <row r="11881">
      <c r="G11881" s="152" t="n"/>
    </row>
    <row r="11886">
      <c r="B11886" s="194" t="n"/>
      <c r="C11886" s="195" t="n"/>
      <c r="D11886" s="195" t="n"/>
      <c r="E11886" s="194" t="n"/>
      <c r="F11886" s="195" t="n"/>
      <c r="G11886" s="195" t="n"/>
      <c r="H11886" s="194" t="n"/>
      <c r="I11886" s="195" t="n"/>
      <c r="J11886" s="195" t="n"/>
      <c r="K11886" s="194" t="n"/>
      <c r="L11886" s="195" t="n"/>
      <c r="M11886" s="195" t="n"/>
      <c r="N11886" s="194" t="n"/>
      <c r="O11886" s="195" t="n"/>
      <c r="P11886" s="195" t="n"/>
      <c r="Q11886" s="194" t="n"/>
      <c r="R11886" s="195" t="n"/>
      <c r="S11886" s="195" t="n"/>
      <c r="T11886" s="194" t="n"/>
      <c r="U11886" s="195" t="n"/>
      <c r="V11886" s="195" t="n"/>
      <c r="W11886" s="194" t="n"/>
      <c r="X11886" s="195" t="n"/>
      <c r="Y11886" s="195" t="n"/>
      <c r="Z11886" s="194" t="n"/>
      <c r="AA11886" s="195" t="n"/>
      <c r="AB11886" s="195" t="n"/>
      <c r="AC11886" s="194" t="n"/>
      <c r="AD11886" s="195" t="n"/>
      <c r="AE11886" s="195" t="n"/>
      <c r="AF11886" s="194" t="n"/>
      <c r="AG11886" s="195" t="n"/>
      <c r="AH11886" s="195" t="n"/>
      <c r="AI11886" s="194" t="n"/>
      <c r="AJ11886" s="195" t="n"/>
      <c r="AK11886" s="195" t="n"/>
      <c r="AN11886" s="83">
        <f>1/($B11886*(1/$B11884)*(1/(5/7+2/7*$D11886))*$B11896/SUM($B11888:$B11911))</f>
        <v/>
      </c>
      <c r="AO11886" s="83">
        <f>1/(B11886*(1/B11884)*(1/(5/7+2/7*D11886)))</f>
        <v/>
      </c>
      <c r="AP11886" s="83" t="n"/>
      <c r="AR11886" s="174">
        <f>CHOOSE(AV$3,C11886,F11886,I11886,L11886,O11886,R11886,U11886,X11886,AA11886,AD11886,AG11886,AJ11886)</f>
        <v/>
      </c>
      <c r="AS11886" s="82" t="n"/>
      <c r="AT11886" s="82" t="n"/>
      <c r="AV11886" s="119">
        <f>AN11886/AR11886</f>
        <v/>
      </c>
      <c r="AW11886" s="172">
        <f>AO11886/AR11886</f>
        <v/>
      </c>
    </row>
    <row r="11921">
      <c r="G11921" s="152" t="n"/>
    </row>
    <row r="11926">
      <c r="B11926" s="194" t="n"/>
      <c r="C11926" s="195" t="n"/>
      <c r="D11926" s="195" t="n"/>
      <c r="E11926" s="194" t="n"/>
      <c r="F11926" s="195" t="n"/>
      <c r="G11926" s="195" t="n"/>
      <c r="H11926" s="194" t="n"/>
      <c r="I11926" s="195" t="n"/>
      <c r="J11926" s="195" t="n"/>
      <c r="K11926" s="194" t="n"/>
      <c r="L11926" s="195" t="n"/>
      <c r="M11926" s="195" t="n"/>
      <c r="N11926" s="194" t="n"/>
      <c r="O11926" s="195" t="n"/>
      <c r="P11926" s="195" t="n"/>
      <c r="Q11926" s="194" t="n"/>
      <c r="R11926" s="195" t="n"/>
      <c r="S11926" s="195" t="n"/>
      <c r="T11926" s="194" t="n"/>
      <c r="U11926" s="195" t="n"/>
      <c r="V11926" s="195" t="n"/>
      <c r="W11926" s="194" t="n"/>
      <c r="X11926" s="195" t="n"/>
      <c r="Y11926" s="195" t="n"/>
      <c r="Z11926" s="194" t="n"/>
      <c r="AA11926" s="195" t="n"/>
      <c r="AB11926" s="195" t="n"/>
      <c r="AC11926" s="194" t="n"/>
      <c r="AD11926" s="195" t="n"/>
      <c r="AE11926" s="195" t="n"/>
      <c r="AF11926" s="194" t="n"/>
      <c r="AG11926" s="195" t="n"/>
      <c r="AH11926" s="195" t="n"/>
      <c r="AI11926" s="194" t="n"/>
      <c r="AJ11926" s="195" t="n"/>
      <c r="AK11926" s="195" t="n"/>
      <c r="AN11926" s="83">
        <f>1/($B11926*(1/$B11924)*(1/(5/7+2/7*$D11926))*$B11936/SUM($B11928:$B11951))</f>
        <v/>
      </c>
      <c r="AO11926" s="83">
        <f>1/(B11926*(1/B11924)*(1/(5/7+2/7*D11926)))</f>
        <v/>
      </c>
      <c r="AP11926" s="83" t="n"/>
      <c r="AR11926" s="174">
        <f>CHOOSE(AV$3,C11926,F11926,I11926,L11926,O11926,R11926,U11926,X11926,AA11926,AD11926,AG11926,AJ11926)</f>
        <v/>
      </c>
      <c r="AS11926" s="82" t="n"/>
      <c r="AT11926" s="82" t="n"/>
      <c r="AV11926" s="119">
        <f>AN11926/AR11926</f>
        <v/>
      </c>
      <c r="AW11926" s="172">
        <f>AO11926/AR11926</f>
        <v/>
      </c>
    </row>
    <row r="11961">
      <c r="G11961" s="152" t="n"/>
    </row>
    <row r="11966">
      <c r="B11966" s="194" t="n"/>
      <c r="C11966" s="195" t="n"/>
      <c r="D11966" s="195" t="n"/>
      <c r="E11966" s="194" t="n"/>
      <c r="F11966" s="195" t="n"/>
      <c r="G11966" s="195" t="n"/>
      <c r="H11966" s="194" t="n"/>
      <c r="I11966" s="195" t="n"/>
      <c r="J11966" s="195" t="n"/>
      <c r="K11966" s="194" t="n"/>
      <c r="L11966" s="195" t="n"/>
      <c r="M11966" s="195" t="n"/>
      <c r="N11966" s="194" t="n"/>
      <c r="O11966" s="195" t="n"/>
      <c r="P11966" s="195" t="n"/>
      <c r="Q11966" s="194" t="n"/>
      <c r="R11966" s="195" t="n"/>
      <c r="S11966" s="195" t="n"/>
      <c r="T11966" s="194" t="n"/>
      <c r="U11966" s="195" t="n"/>
      <c r="V11966" s="195" t="n"/>
      <c r="W11966" s="194" t="n"/>
      <c r="X11966" s="195" t="n"/>
      <c r="Y11966" s="195" t="n"/>
      <c r="Z11966" s="194" t="n"/>
      <c r="AA11966" s="195" t="n"/>
      <c r="AB11966" s="195" t="n"/>
      <c r="AC11966" s="194" t="n"/>
      <c r="AD11966" s="195" t="n"/>
      <c r="AE11966" s="195" t="n"/>
      <c r="AF11966" s="194" t="n"/>
      <c r="AG11966" s="195" t="n"/>
      <c r="AH11966" s="195" t="n"/>
      <c r="AI11966" s="194" t="n"/>
      <c r="AJ11966" s="195" t="n"/>
      <c r="AK11966" s="195" t="n"/>
      <c r="AN11966" s="83">
        <f>1/($B11966*(1/$B11964)*(1/(5/7+2/7*$D11966))*$B11976/SUM($B11968:$B11991))</f>
        <v/>
      </c>
      <c r="AO11966" s="83">
        <f>1/(B11966*(1/B11964)*(1/(5/7+2/7*D11966)))</f>
        <v/>
      </c>
      <c r="AP11966" s="83" t="n"/>
      <c r="AR11966" s="174">
        <f>CHOOSE(AV$3,C11966,F11966,I11966,L11966,O11966,R11966,U11966,X11966,AA11966,AD11966,AG11966,AJ11966)</f>
        <v/>
      </c>
      <c r="AS11966" s="82" t="n"/>
      <c r="AT11966" s="82" t="n"/>
      <c r="AV11966" s="119">
        <f>AN11966/AR11966</f>
        <v/>
      </c>
      <c r="AW11966" s="172">
        <f>AO11966/AR11966</f>
        <v/>
      </c>
    </row>
    <row r="12001">
      <c r="G12001" s="152" t="n"/>
    </row>
    <row r="12006">
      <c r="B12006" s="194" t="n"/>
      <c r="C12006" s="195" t="n"/>
      <c r="D12006" s="195" t="n"/>
      <c r="E12006" s="194" t="n"/>
      <c r="F12006" s="195" t="n"/>
      <c r="G12006" s="195" t="n"/>
      <c r="H12006" s="194" t="n"/>
      <c r="I12006" s="195" t="n"/>
      <c r="J12006" s="195" t="n"/>
      <c r="K12006" s="194" t="n"/>
      <c r="L12006" s="195" t="n"/>
      <c r="M12006" s="195" t="n"/>
      <c r="N12006" s="194" t="n"/>
      <c r="O12006" s="195" t="n"/>
      <c r="P12006" s="195" t="n"/>
      <c r="Q12006" s="194" t="n"/>
      <c r="R12006" s="195" t="n"/>
      <c r="S12006" s="195" t="n"/>
      <c r="T12006" s="194" t="n"/>
      <c r="U12006" s="195" t="n"/>
      <c r="V12006" s="195" t="n"/>
      <c r="W12006" s="194" t="n"/>
      <c r="X12006" s="195" t="n"/>
      <c r="Y12006" s="195" t="n"/>
      <c r="Z12006" s="194" t="n"/>
      <c r="AA12006" s="195" t="n"/>
      <c r="AB12006" s="195" t="n"/>
      <c r="AC12006" s="194" t="n"/>
      <c r="AD12006" s="195" t="n"/>
      <c r="AE12006" s="195" t="n"/>
      <c r="AF12006" s="194" t="n"/>
      <c r="AG12006" s="195" t="n"/>
      <c r="AH12006" s="195" t="n"/>
      <c r="AI12006" s="194" t="n"/>
      <c r="AJ12006" s="195" t="n"/>
      <c r="AK12006" s="195" t="n"/>
      <c r="AN12006" s="83">
        <f>1/($B12006*(1/$B12004)*(1/(5/7+2/7*$D12006))*$B12016/SUM($B12008:$B12031))</f>
        <v/>
      </c>
      <c r="AO12006" s="83">
        <f>1/(B12006*(1/B12004)*(1/(5/7+2/7*D12006)))</f>
        <v/>
      </c>
      <c r="AP12006" s="83" t="n"/>
      <c r="AR12006" s="174">
        <f>CHOOSE(AV$3,C12006,F12006,I12006,L12006,O12006,R12006,U12006,X12006,AA12006,AD12006,AG12006,AJ12006)</f>
        <v/>
      </c>
      <c r="AS12006" s="82" t="n"/>
      <c r="AT12006" s="82" t="n"/>
      <c r="AV12006" s="119">
        <f>AN12006/AR12006</f>
        <v/>
      </c>
      <c r="AW12006" s="172">
        <f>AO12006/AR12006</f>
        <v/>
      </c>
    </row>
    <row r="12041">
      <c r="G12041" s="152" t="n"/>
    </row>
    <row r="12046">
      <c r="B12046" s="194" t="n"/>
      <c r="C12046" s="195" t="n"/>
      <c r="D12046" s="195" t="n"/>
      <c r="E12046" s="194" t="n"/>
      <c r="F12046" s="195" t="n"/>
      <c r="G12046" s="195" t="n"/>
      <c r="H12046" s="194" t="n"/>
      <c r="I12046" s="195" t="n"/>
      <c r="J12046" s="195" t="n"/>
      <c r="K12046" s="194" t="n"/>
      <c r="L12046" s="195" t="n"/>
      <c r="M12046" s="195" t="n"/>
      <c r="N12046" s="194" t="n"/>
      <c r="O12046" s="195" t="n"/>
      <c r="P12046" s="195" t="n"/>
      <c r="Q12046" s="194" t="n"/>
      <c r="R12046" s="195" t="n"/>
      <c r="S12046" s="195" t="n"/>
      <c r="T12046" s="194" t="n"/>
      <c r="U12046" s="195" t="n"/>
      <c r="V12046" s="195" t="n"/>
      <c r="W12046" s="194" t="n"/>
      <c r="X12046" s="195" t="n"/>
      <c r="Y12046" s="195" t="n"/>
      <c r="Z12046" s="194" t="n"/>
      <c r="AA12046" s="195" t="n"/>
      <c r="AB12046" s="195" t="n"/>
      <c r="AC12046" s="194" t="n"/>
      <c r="AD12046" s="195" t="n"/>
      <c r="AE12046" s="195" t="n"/>
      <c r="AF12046" s="194" t="n"/>
      <c r="AG12046" s="195" t="n"/>
      <c r="AH12046" s="195" t="n"/>
      <c r="AI12046" s="194" t="n"/>
      <c r="AJ12046" s="195" t="n"/>
      <c r="AK12046" s="195" t="n"/>
      <c r="AN12046" s="83">
        <f>1/($B12046*(1/$B12044)*(1/(5/7+2/7*$D12046))*$B12056/SUM($B12048:$B12071))</f>
        <v/>
      </c>
      <c r="AO12046" s="83">
        <f>1/(B12046*(1/B12044)*(1/(5/7+2/7*D12046)))</f>
        <v/>
      </c>
      <c r="AP12046" s="83" t="n"/>
      <c r="AR12046" s="174">
        <f>CHOOSE(AV$3,C12046,F12046,I12046,L12046,O12046,R12046,U12046,X12046,AA12046,AD12046,AG12046,AJ12046)</f>
        <v/>
      </c>
      <c r="AS12046" s="82" t="n"/>
      <c r="AT12046" s="82" t="n"/>
      <c r="AV12046" s="119">
        <f>AN12046/AR12046</f>
        <v/>
      </c>
      <c r="AW12046" s="172">
        <f>AO12046/AR12046</f>
        <v/>
      </c>
    </row>
    <row r="12081">
      <c r="G12081" s="152" t="n"/>
    </row>
    <row r="12086">
      <c r="B12086" s="194" t="n"/>
      <c r="C12086" s="195" t="n"/>
      <c r="D12086" s="195" t="n"/>
      <c r="E12086" s="194" t="n"/>
      <c r="F12086" s="195" t="n"/>
      <c r="G12086" s="195" t="n"/>
      <c r="H12086" s="194" t="n"/>
      <c r="I12086" s="195" t="n"/>
      <c r="J12086" s="195" t="n"/>
      <c r="K12086" s="194" t="n"/>
      <c r="L12086" s="195" t="n"/>
      <c r="M12086" s="195" t="n"/>
      <c r="N12086" s="194" t="n"/>
      <c r="O12086" s="195" t="n"/>
      <c r="P12086" s="195" t="n"/>
      <c r="Q12086" s="194" t="n"/>
      <c r="R12086" s="195" t="n"/>
      <c r="S12086" s="195" t="n"/>
      <c r="T12086" s="194" t="n"/>
      <c r="U12086" s="195" t="n"/>
      <c r="V12086" s="195" t="n"/>
      <c r="W12086" s="194" t="n"/>
      <c r="X12086" s="195" t="n"/>
      <c r="Y12086" s="195" t="n"/>
      <c r="Z12086" s="194" t="n"/>
      <c r="AA12086" s="195" t="n"/>
      <c r="AB12086" s="195" t="n"/>
      <c r="AC12086" s="194" t="n"/>
      <c r="AD12086" s="195" t="n"/>
      <c r="AE12086" s="195" t="n"/>
      <c r="AF12086" s="194" t="n"/>
      <c r="AG12086" s="195" t="n"/>
      <c r="AH12086" s="195" t="n"/>
      <c r="AI12086" s="194" t="n"/>
      <c r="AJ12086" s="195" t="n"/>
      <c r="AK12086" s="195" t="n"/>
      <c r="AN12086" s="83">
        <f>1/($B12086*(1/$B12084)*(1/(5/7+2/7*$D12086))*$B12096/SUM($B12088:$B12111))</f>
        <v/>
      </c>
      <c r="AO12086" s="83">
        <f>1/(B12086*(1/B12084)*(1/(5/7+2/7*D12086)))</f>
        <v/>
      </c>
      <c r="AP12086" s="83" t="n"/>
      <c r="AR12086" s="174">
        <f>CHOOSE(AV$3,C12086,F12086,I12086,L12086,O12086,R12086,U12086,X12086,AA12086,AD12086,AG12086,AJ12086)</f>
        <v/>
      </c>
      <c r="AS12086" s="82" t="n"/>
      <c r="AT12086" s="82" t="n"/>
      <c r="AV12086" s="119">
        <f>AN12086/AR12086</f>
        <v/>
      </c>
      <c r="AW12086" s="172">
        <f>AO12086/AR12086</f>
        <v/>
      </c>
    </row>
    <row r="12121">
      <c r="G12121" s="152" t="n"/>
    </row>
    <row r="12126">
      <c r="B12126" s="194" t="n"/>
      <c r="C12126" s="195" t="n"/>
      <c r="D12126" s="195" t="n"/>
      <c r="E12126" s="194" t="n"/>
      <c r="F12126" s="195" t="n"/>
      <c r="G12126" s="195" t="n"/>
      <c r="H12126" s="194" t="n"/>
      <c r="I12126" s="195" t="n"/>
      <c r="J12126" s="195" t="n"/>
      <c r="K12126" s="194" t="n"/>
      <c r="L12126" s="195" t="n"/>
      <c r="M12126" s="195" t="n"/>
      <c r="N12126" s="194" t="n"/>
      <c r="O12126" s="195" t="n"/>
      <c r="P12126" s="195" t="n"/>
      <c r="Q12126" s="194" t="n"/>
      <c r="R12126" s="195" t="n"/>
      <c r="S12126" s="195" t="n"/>
      <c r="T12126" s="194" t="n"/>
      <c r="U12126" s="195" t="n"/>
      <c r="V12126" s="195" t="n"/>
      <c r="W12126" s="194" t="n"/>
      <c r="X12126" s="195" t="n"/>
      <c r="Y12126" s="195" t="n"/>
      <c r="Z12126" s="194" t="n"/>
      <c r="AA12126" s="195" t="n"/>
      <c r="AB12126" s="195" t="n"/>
      <c r="AC12126" s="194" t="n"/>
      <c r="AD12126" s="195" t="n"/>
      <c r="AE12126" s="195" t="n"/>
      <c r="AF12126" s="194" t="n"/>
      <c r="AG12126" s="195" t="n"/>
      <c r="AH12126" s="195" t="n"/>
      <c r="AI12126" s="194" t="n"/>
      <c r="AJ12126" s="195" t="n"/>
      <c r="AK12126" s="195" t="n"/>
      <c r="AN12126" s="83">
        <f>1/($B12126*(1/$B12124)*(1/(5/7+2/7*$D12126))*$B12136/SUM($B12128:$B12151))</f>
        <v/>
      </c>
      <c r="AO12126" s="83">
        <f>1/(B12126*(1/B12124)*(1/(5/7+2/7*D12126)))</f>
        <v/>
      </c>
      <c r="AP12126" s="83" t="n"/>
      <c r="AR12126" s="174">
        <f>CHOOSE(AV$3,C12126,F12126,I12126,L12126,O12126,R12126,U12126,X12126,AA12126,AD12126,AG12126,AJ12126)</f>
        <v/>
      </c>
      <c r="AS12126" s="82" t="n"/>
      <c r="AT12126" s="82" t="n"/>
      <c r="AV12126" s="119">
        <f>AN12126/AR12126</f>
        <v/>
      </c>
      <c r="AW12126" s="172">
        <f>AO12126/AR12126</f>
        <v/>
      </c>
    </row>
    <row r="12161">
      <c r="A12161" s="86" t="n"/>
      <c r="B12161" s="85" t="n"/>
      <c r="C12161" s="85" t="n"/>
      <c r="D12161" s="85" t="n"/>
      <c r="E12161" s="85" t="n"/>
      <c r="F12161" s="86" t="n"/>
      <c r="G12161" s="151" t="n"/>
      <c r="H12161" s="85" t="n"/>
      <c r="I12161" s="85" t="n"/>
      <c r="J12161" s="85" t="n"/>
      <c r="M12161" s="85" t="n"/>
      <c r="N12161" s="85" t="n"/>
      <c r="O12161" s="85" t="n"/>
      <c r="P12161" s="85" t="n"/>
      <c r="Q12161" s="85" t="n"/>
      <c r="R12161" s="85" t="n"/>
      <c r="S12161" s="85" t="n"/>
      <c r="V12161" s="85" t="n"/>
      <c r="W12161" s="85" t="n"/>
      <c r="X12161" s="85" t="n"/>
      <c r="Y12161" s="85" t="n"/>
      <c r="Z12161" s="85" t="n"/>
      <c r="AA12161" s="85" t="n"/>
      <c r="AB12161" s="85" t="n"/>
      <c r="AC12161" s="85" t="n"/>
      <c r="AD12161" s="85" t="n"/>
      <c r="AE12161" s="85" t="n"/>
      <c r="AF12161" s="85" t="n"/>
      <c r="AG12161" s="85" t="n"/>
      <c r="AH12161" s="108" t="n"/>
      <c r="AI12161" s="134" t="n"/>
      <c r="AJ12161" s="134" t="n"/>
      <c r="AK12161" s="85" t="n"/>
    </row>
    <row r="12162">
      <c r="A12162" s="109" t="n"/>
      <c r="B12162" s="86" t="n"/>
      <c r="C12162" s="85" t="n"/>
      <c r="D12162" s="85" t="n"/>
      <c r="E12162" s="85" t="n"/>
      <c r="F12162" s="85" t="n"/>
      <c r="G12162" s="85" t="n"/>
      <c r="H12162" s="85" t="n"/>
      <c r="I12162" s="85" t="n"/>
      <c r="J12162" s="85" t="n"/>
      <c r="K12162" s="85" t="n"/>
      <c r="L12162" s="85" t="n"/>
      <c r="M12162" s="85" t="n"/>
      <c r="N12162" s="85" t="n"/>
      <c r="O12162" s="85" t="n"/>
      <c r="P12162" s="85" t="n"/>
      <c r="Q12162" s="85" t="n"/>
      <c r="R12162" s="85" t="n"/>
      <c r="S12162" s="85" t="n"/>
      <c r="T12162" s="85" t="n"/>
      <c r="U12162" s="85" t="n"/>
      <c r="V12162" s="85" t="n"/>
      <c r="W12162" s="85" t="n"/>
      <c r="X12162" s="85" t="n"/>
      <c r="Y12162" s="85" t="n"/>
      <c r="Z12162" s="85" t="n"/>
      <c r="AA12162" s="85" t="n"/>
      <c r="AB12162" s="85" t="n"/>
      <c r="AC12162" s="85" t="n"/>
      <c r="AD12162" s="85" t="n"/>
      <c r="AE12162" s="85" t="n"/>
      <c r="AF12162" s="85" t="n"/>
      <c r="AG12162" s="85" t="n"/>
      <c r="AH12162" s="85" t="n"/>
      <c r="AI12162" s="85" t="n"/>
      <c r="AJ12162" s="85" t="n"/>
      <c r="AK12162" s="85" t="n"/>
    </row>
    <row r="12163">
      <c r="A12163" s="86" t="n"/>
      <c r="B12163" s="86" t="n"/>
      <c r="C12163" s="86" t="n"/>
      <c r="D12163" s="86" t="n"/>
      <c r="E12163" s="86" t="n"/>
      <c r="F12163" s="86" t="n"/>
      <c r="G12163" s="86" t="n"/>
      <c r="H12163" s="86" t="n"/>
      <c r="I12163" s="86" t="n"/>
      <c r="J12163" s="86" t="n"/>
      <c r="K12163" s="86" t="n"/>
      <c r="L12163" s="86" t="n"/>
      <c r="M12163" s="86" t="n"/>
      <c r="N12163" s="86" t="n"/>
      <c r="O12163" s="86" t="n"/>
      <c r="P12163" s="86" t="n"/>
      <c r="Q12163" s="86" t="n"/>
      <c r="R12163" s="86" t="n"/>
      <c r="S12163" s="86" t="n"/>
      <c r="T12163" s="86" t="n"/>
      <c r="U12163" s="86" t="n"/>
      <c r="V12163" s="86" t="n"/>
      <c r="W12163" s="86" t="n"/>
      <c r="X12163" s="86" t="n"/>
      <c r="Y12163" s="86" t="n"/>
      <c r="Z12163" s="86" t="n"/>
      <c r="AA12163" s="86" t="n"/>
      <c r="AB12163" s="86" t="n"/>
      <c r="AC12163" s="86" t="n"/>
      <c r="AD12163" s="86" t="n"/>
      <c r="AE12163" s="86" t="n"/>
      <c r="AF12163" s="86" t="n"/>
      <c r="AG12163" s="86" t="n"/>
      <c r="AH12163" s="86" t="n"/>
      <c r="AI12163" s="86" t="n"/>
      <c r="AJ12163" s="86" t="n"/>
      <c r="AK12163" s="86" t="n"/>
    </row>
    <row r="12164">
      <c r="A12164" s="85" t="n"/>
      <c r="B12164" s="86" t="n"/>
      <c r="C12164" s="85" t="n"/>
      <c r="D12164" s="85" t="n"/>
      <c r="E12164" s="86" t="n"/>
      <c r="F12164" s="85" t="n"/>
      <c r="G12164" s="85" t="n"/>
      <c r="H12164" s="86" t="n"/>
      <c r="I12164" s="85" t="n"/>
      <c r="J12164" s="85" t="n"/>
      <c r="K12164" s="86" t="n"/>
      <c r="L12164" s="85" t="n"/>
      <c r="M12164" s="85" t="n"/>
      <c r="N12164" s="86" t="n"/>
      <c r="O12164" s="85" t="n"/>
      <c r="P12164" s="85" t="n"/>
      <c r="Q12164" s="86" t="n"/>
      <c r="R12164" s="85" t="n"/>
      <c r="S12164" s="85" t="n"/>
      <c r="T12164" s="86" t="n"/>
      <c r="U12164" s="85" t="n"/>
      <c r="V12164" s="85" t="n"/>
      <c r="W12164" s="86" t="n"/>
      <c r="X12164" s="85" t="n"/>
      <c r="Y12164" s="85" t="n"/>
      <c r="Z12164" s="86" t="n"/>
      <c r="AA12164" s="85" t="n"/>
      <c r="AB12164" s="85" t="n"/>
      <c r="AC12164" s="86" t="n"/>
      <c r="AD12164" s="85" t="n"/>
      <c r="AE12164" s="85" t="n"/>
      <c r="AF12164" s="86" t="n"/>
      <c r="AG12164" s="85" t="n"/>
      <c r="AH12164" s="85" t="n"/>
      <c r="AI12164" s="86" t="n"/>
      <c r="AJ12164" s="85" t="n"/>
      <c r="AK12164" s="85" t="n"/>
    </row>
    <row r="12165">
      <c r="A12165" s="86" t="n"/>
      <c r="B12165" s="86" t="n"/>
      <c r="C12165" s="86" t="n"/>
      <c r="D12165" s="86" t="n"/>
      <c r="E12165" s="86" t="n"/>
      <c r="F12165" s="86" t="n"/>
      <c r="G12165" s="86" t="n"/>
      <c r="H12165" s="86" t="n"/>
      <c r="I12165" s="86" t="n"/>
      <c r="J12165" s="86" t="n"/>
      <c r="K12165" s="86" t="n"/>
      <c r="L12165" s="86" t="n"/>
      <c r="M12165" s="86" t="n"/>
      <c r="N12165" s="86" t="n"/>
      <c r="O12165" s="86" t="n"/>
      <c r="P12165" s="86" t="n"/>
      <c r="Q12165" s="86" t="n"/>
      <c r="R12165" s="86" t="n"/>
      <c r="S12165" s="86" t="n"/>
      <c r="T12165" s="86" t="n"/>
      <c r="U12165" s="86" t="n"/>
      <c r="V12165" s="86" t="n"/>
      <c r="W12165" s="86" t="n"/>
      <c r="X12165" s="86" t="n"/>
      <c r="Y12165" s="86" t="n"/>
      <c r="Z12165" s="86" t="n"/>
      <c r="AA12165" s="86" t="n"/>
      <c r="AB12165" s="86" t="n"/>
      <c r="AC12165" s="86" t="n"/>
      <c r="AD12165" s="86" t="n"/>
      <c r="AE12165" s="86" t="n"/>
      <c r="AF12165" s="86" t="n"/>
      <c r="AG12165" s="86" t="n"/>
      <c r="AH12165" s="86" t="n"/>
      <c r="AI12165" s="86" t="n"/>
      <c r="AJ12165" s="86" t="n"/>
      <c r="AK12165" s="86" t="n"/>
    </row>
    <row r="12166">
      <c r="A12166" s="85" t="n"/>
      <c r="B12166" s="192" t="n"/>
      <c r="C12166" s="193" t="n"/>
      <c r="D12166" s="193" t="n"/>
      <c r="E12166" s="192" t="n"/>
      <c r="F12166" s="193" t="n"/>
      <c r="G12166" s="193" t="n"/>
      <c r="H12166" s="192" t="n"/>
      <c r="I12166" s="193" t="n"/>
      <c r="J12166" s="193" t="n"/>
      <c r="K12166" s="192" t="n"/>
      <c r="L12166" s="193" t="n"/>
      <c r="M12166" s="193" t="n"/>
      <c r="N12166" s="192" t="n"/>
      <c r="O12166" s="193" t="n"/>
      <c r="P12166" s="193" t="n"/>
      <c r="Q12166" s="192" t="n"/>
      <c r="R12166" s="193" t="n"/>
      <c r="S12166" s="193" t="n"/>
      <c r="T12166" s="192" t="n"/>
      <c r="U12166" s="193" t="n"/>
      <c r="V12166" s="193" t="n"/>
      <c r="W12166" s="192" t="n"/>
      <c r="X12166" s="193" t="n"/>
      <c r="Y12166" s="193" t="n"/>
      <c r="Z12166" s="192" t="n"/>
      <c r="AA12166" s="193" t="n"/>
      <c r="AB12166" s="193" t="n"/>
      <c r="AC12166" s="192" t="n"/>
      <c r="AD12166" s="193" t="n"/>
      <c r="AE12166" s="193" t="n"/>
      <c r="AF12166" s="192" t="n"/>
      <c r="AG12166" s="193" t="n"/>
      <c r="AH12166" s="193" t="n"/>
      <c r="AI12166" s="192" t="n"/>
      <c r="AJ12166" s="193" t="n"/>
      <c r="AK12166" s="193" t="n"/>
      <c r="AN12166" s="83">
        <f>1/($B12166*(1/$B12164)*(1/(5/7+2/7*$D12166))*$B12176/SUM($B12168:$B12191))</f>
        <v/>
      </c>
      <c r="AO12166" s="83">
        <f>1/(B12166*(1/B12164)*(1/(5/7+2/7*D12166)))</f>
        <v/>
      </c>
      <c r="AP12166" s="83" t="n"/>
      <c r="AR12166" s="174">
        <f>CHOOSE(AV$3,C12166,F12166,I12166,L12166,O12166,R12166,U12166,X12166,AA12166,AD12166,AG12166,AJ12166)</f>
        <v/>
      </c>
      <c r="AS12166" s="82" t="n"/>
      <c r="AT12166" s="82" t="n"/>
      <c r="AV12166" s="119">
        <f>AN12166/AR12166</f>
        <v/>
      </c>
      <c r="AW12166" s="172">
        <f>AO12166/AR12166</f>
        <v/>
      </c>
    </row>
    <row r="12167">
      <c r="A12167" s="86" t="n"/>
      <c r="B12167" s="86" t="n"/>
      <c r="C12167" s="86" t="n"/>
      <c r="D12167" s="86" t="n"/>
      <c r="E12167" s="86" t="n"/>
      <c r="F12167" s="86" t="n"/>
      <c r="G12167" s="86" t="n"/>
      <c r="H12167" s="86" t="n"/>
      <c r="I12167" s="86" t="n"/>
      <c r="J12167" s="86" t="n"/>
      <c r="K12167" s="86" t="n"/>
      <c r="L12167" s="86" t="n"/>
      <c r="M12167" s="86" t="n"/>
      <c r="N12167" s="86" t="n"/>
      <c r="O12167" s="86" t="n"/>
      <c r="P12167" s="86" t="n"/>
      <c r="Q12167" s="86" t="n"/>
      <c r="R12167" s="86" t="n"/>
      <c r="S12167" s="86" t="n"/>
      <c r="T12167" s="86" t="n"/>
      <c r="U12167" s="86" t="n"/>
      <c r="V12167" s="86" t="n"/>
      <c r="W12167" s="86" t="n"/>
      <c r="X12167" s="86" t="n"/>
      <c r="Y12167" s="86" t="n"/>
      <c r="Z12167" s="86" t="n"/>
      <c r="AA12167" s="86" t="n"/>
      <c r="AB12167" s="86" t="n"/>
      <c r="AC12167" s="86" t="n"/>
      <c r="AD12167" s="86" t="n"/>
      <c r="AE12167" s="86" t="n"/>
      <c r="AF12167" s="86" t="n"/>
      <c r="AG12167" s="86" t="n"/>
      <c r="AH12167" s="86" t="n"/>
      <c r="AI12167" s="86" t="n"/>
      <c r="AJ12167" s="86" t="n"/>
      <c r="AK12167" s="86" t="n"/>
    </row>
    <row r="12168">
      <c r="A12168" s="86" t="n"/>
      <c r="B12168" s="86" t="n"/>
      <c r="C12168" s="86" t="n"/>
      <c r="D12168" s="86" t="n"/>
      <c r="E12168" s="86" t="n"/>
      <c r="F12168" s="86" t="n"/>
      <c r="G12168" s="86" t="n"/>
      <c r="H12168" s="86" t="n"/>
      <c r="I12168" s="86" t="n"/>
      <c r="J12168" s="86" t="n"/>
      <c r="K12168" s="86" t="n"/>
      <c r="L12168" s="86" t="n"/>
      <c r="M12168" s="86" t="n"/>
      <c r="N12168" s="86" t="n"/>
      <c r="O12168" s="86" t="n"/>
      <c r="P12168" s="86" t="n"/>
      <c r="Q12168" s="86" t="n"/>
      <c r="R12168" s="86" t="n"/>
      <c r="S12168" s="86" t="n"/>
      <c r="T12168" s="86" t="n"/>
      <c r="U12168" s="86" t="n"/>
      <c r="V12168" s="86" t="n"/>
      <c r="W12168" s="86" t="n"/>
      <c r="X12168" s="86" t="n"/>
      <c r="Y12168" s="86" t="n"/>
      <c r="Z12168" s="86" t="n"/>
      <c r="AA12168" s="86" t="n"/>
      <c r="AB12168" s="86" t="n"/>
      <c r="AC12168" s="86" t="n"/>
      <c r="AD12168" s="86" t="n"/>
      <c r="AE12168" s="86" t="n"/>
      <c r="AF12168" s="86" t="n"/>
      <c r="AG12168" s="86" t="n"/>
      <c r="AH12168" s="86" t="n"/>
      <c r="AI12168" s="86" t="n"/>
      <c r="AJ12168" s="86" t="n"/>
      <c r="AK12168" s="86" t="n"/>
    </row>
    <row r="12169">
      <c r="A12169" s="86" t="n"/>
      <c r="B12169" s="86" t="n"/>
      <c r="C12169" s="86" t="n"/>
      <c r="D12169" s="86" t="n"/>
      <c r="E12169" s="86" t="n"/>
      <c r="F12169" s="86" t="n"/>
      <c r="G12169" s="86" t="n"/>
      <c r="H12169" s="86" t="n"/>
      <c r="I12169" s="86" t="n"/>
      <c r="J12169" s="86" t="n"/>
      <c r="K12169" s="86" t="n"/>
      <c r="L12169" s="86" t="n"/>
      <c r="M12169" s="86" t="n"/>
      <c r="N12169" s="86" t="n"/>
      <c r="O12169" s="86" t="n"/>
      <c r="P12169" s="86" t="n"/>
      <c r="Q12169" s="86" t="n"/>
      <c r="R12169" s="86" t="n"/>
      <c r="S12169" s="86" t="n"/>
      <c r="T12169" s="86" t="n"/>
      <c r="U12169" s="86" t="n"/>
      <c r="V12169" s="86" t="n"/>
      <c r="W12169" s="86" t="n"/>
      <c r="X12169" s="86" t="n"/>
      <c r="Y12169" s="86" t="n"/>
      <c r="Z12169" s="86" t="n"/>
      <c r="AA12169" s="86" t="n"/>
      <c r="AB12169" s="86" t="n"/>
      <c r="AC12169" s="86" t="n"/>
      <c r="AD12169" s="86" t="n"/>
      <c r="AE12169" s="86" t="n"/>
      <c r="AF12169" s="86" t="n"/>
      <c r="AG12169" s="86" t="n"/>
      <c r="AH12169" s="86" t="n"/>
      <c r="AI12169" s="86" t="n"/>
      <c r="AJ12169" s="86" t="n"/>
      <c r="AK12169" s="86" t="n"/>
    </row>
    <row r="12170">
      <c r="A12170" s="86" t="n"/>
      <c r="B12170" s="86" t="n"/>
      <c r="C12170" s="86" t="n"/>
      <c r="D12170" s="86" t="n"/>
      <c r="E12170" s="86" t="n"/>
      <c r="F12170" s="86" t="n"/>
      <c r="G12170" s="86" t="n"/>
      <c r="H12170" s="86" t="n"/>
      <c r="I12170" s="86" t="n"/>
      <c r="J12170" s="86" t="n"/>
      <c r="K12170" s="86" t="n"/>
      <c r="L12170" s="86" t="n"/>
      <c r="M12170" s="86" t="n"/>
      <c r="N12170" s="86" t="n"/>
      <c r="O12170" s="86" t="n"/>
      <c r="P12170" s="86" t="n"/>
      <c r="Q12170" s="86" t="n"/>
      <c r="R12170" s="86" t="n"/>
      <c r="S12170" s="86" t="n"/>
      <c r="T12170" s="86" t="n"/>
      <c r="U12170" s="86" t="n"/>
      <c r="V12170" s="86" t="n"/>
      <c r="W12170" s="86" t="n"/>
      <c r="X12170" s="86" t="n"/>
      <c r="Y12170" s="86" t="n"/>
      <c r="Z12170" s="86" t="n"/>
      <c r="AA12170" s="86" t="n"/>
      <c r="AB12170" s="86" t="n"/>
      <c r="AC12170" s="86" t="n"/>
      <c r="AD12170" s="86" t="n"/>
      <c r="AE12170" s="86" t="n"/>
      <c r="AF12170" s="86" t="n"/>
      <c r="AG12170" s="86" t="n"/>
      <c r="AH12170" s="86" t="n"/>
      <c r="AI12170" s="86" t="n"/>
      <c r="AJ12170" s="86" t="n"/>
      <c r="AK12170" s="86" t="n"/>
    </row>
    <row r="12171">
      <c r="A12171" s="86" t="n"/>
      <c r="B12171" s="86" t="n"/>
      <c r="C12171" s="86" t="n"/>
      <c r="D12171" s="86" t="n"/>
      <c r="E12171" s="86" t="n"/>
      <c r="F12171" s="86" t="n"/>
      <c r="G12171" s="86" t="n"/>
      <c r="H12171" s="86" t="n"/>
      <c r="I12171" s="86" t="n"/>
      <c r="J12171" s="86" t="n"/>
      <c r="K12171" s="86" t="n"/>
      <c r="L12171" s="86" t="n"/>
      <c r="M12171" s="86" t="n"/>
      <c r="N12171" s="86" t="n"/>
      <c r="O12171" s="86" t="n"/>
      <c r="P12171" s="86" t="n"/>
      <c r="Q12171" s="86" t="n"/>
      <c r="R12171" s="86" t="n"/>
      <c r="S12171" s="86" t="n"/>
      <c r="T12171" s="86" t="n"/>
      <c r="U12171" s="86" t="n"/>
      <c r="V12171" s="86" t="n"/>
      <c r="W12171" s="86" t="n"/>
      <c r="X12171" s="86" t="n"/>
      <c r="Y12171" s="86" t="n"/>
      <c r="Z12171" s="86" t="n"/>
      <c r="AA12171" s="86" t="n"/>
      <c r="AB12171" s="86" t="n"/>
      <c r="AC12171" s="86" t="n"/>
      <c r="AD12171" s="86" t="n"/>
      <c r="AE12171" s="86" t="n"/>
      <c r="AF12171" s="86" t="n"/>
      <c r="AG12171" s="86" t="n"/>
      <c r="AH12171" s="86" t="n"/>
      <c r="AI12171" s="86" t="n"/>
      <c r="AJ12171" s="86" t="n"/>
      <c r="AK12171" s="86" t="n"/>
    </row>
    <row r="12172">
      <c r="A12172" s="86" t="n"/>
      <c r="B12172" s="86" t="n"/>
      <c r="C12172" s="86" t="n"/>
      <c r="D12172" s="86" t="n"/>
      <c r="E12172" s="86" t="n"/>
      <c r="F12172" s="86" t="n"/>
      <c r="G12172" s="86" t="n"/>
      <c r="H12172" s="86" t="n"/>
      <c r="I12172" s="86" t="n"/>
      <c r="J12172" s="86" t="n"/>
      <c r="K12172" s="86" t="n"/>
      <c r="L12172" s="86" t="n"/>
      <c r="M12172" s="86" t="n"/>
      <c r="N12172" s="86" t="n"/>
      <c r="O12172" s="86" t="n"/>
      <c r="P12172" s="86" t="n"/>
      <c r="Q12172" s="86" t="n"/>
      <c r="R12172" s="86" t="n"/>
      <c r="S12172" s="86" t="n"/>
      <c r="T12172" s="86" t="n"/>
      <c r="U12172" s="86" t="n"/>
      <c r="V12172" s="86" t="n"/>
      <c r="W12172" s="86" t="n"/>
      <c r="X12172" s="86" t="n"/>
      <c r="Y12172" s="86" t="n"/>
      <c r="Z12172" s="86" t="n"/>
      <c r="AA12172" s="86" t="n"/>
      <c r="AB12172" s="86" t="n"/>
      <c r="AC12172" s="86" t="n"/>
      <c r="AD12172" s="86" t="n"/>
      <c r="AE12172" s="86" t="n"/>
      <c r="AF12172" s="86" t="n"/>
      <c r="AG12172" s="86" t="n"/>
      <c r="AH12172" s="86" t="n"/>
      <c r="AI12172" s="86" t="n"/>
      <c r="AJ12172" s="86" t="n"/>
      <c r="AK12172" s="86" t="n"/>
    </row>
    <row r="12173">
      <c r="A12173" s="86" t="n"/>
      <c r="B12173" s="86" t="n"/>
      <c r="C12173" s="86" t="n"/>
      <c r="D12173" s="86" t="n"/>
      <c r="E12173" s="86" t="n"/>
      <c r="F12173" s="86" t="n"/>
      <c r="G12173" s="86" t="n"/>
      <c r="H12173" s="86" t="n"/>
      <c r="I12173" s="86" t="n"/>
      <c r="J12173" s="86" t="n"/>
      <c r="K12173" s="86" t="n"/>
      <c r="L12173" s="86" t="n"/>
      <c r="M12173" s="86" t="n"/>
      <c r="N12173" s="86" t="n"/>
      <c r="O12173" s="86" t="n"/>
      <c r="P12173" s="86" t="n"/>
      <c r="Q12173" s="86" t="n"/>
      <c r="R12173" s="86" t="n"/>
      <c r="S12173" s="86" t="n"/>
      <c r="T12173" s="86" t="n"/>
      <c r="U12173" s="86" t="n"/>
      <c r="V12173" s="86" t="n"/>
      <c r="W12173" s="86" t="n"/>
      <c r="X12173" s="86" t="n"/>
      <c r="Y12173" s="86" t="n"/>
      <c r="Z12173" s="86" t="n"/>
      <c r="AA12173" s="86" t="n"/>
      <c r="AB12173" s="86" t="n"/>
      <c r="AC12173" s="86" t="n"/>
      <c r="AD12173" s="86" t="n"/>
      <c r="AE12173" s="86" t="n"/>
      <c r="AF12173" s="86" t="n"/>
      <c r="AG12173" s="86" t="n"/>
      <c r="AH12173" s="86" t="n"/>
      <c r="AI12173" s="86" t="n"/>
      <c r="AJ12173" s="86" t="n"/>
      <c r="AK12173" s="86" t="n"/>
    </row>
    <row r="12174">
      <c r="A12174" s="86" t="n"/>
      <c r="B12174" s="86" t="n"/>
      <c r="C12174" s="86" t="n"/>
      <c r="D12174" s="86" t="n"/>
      <c r="E12174" s="86" t="n"/>
      <c r="F12174" s="86" t="n"/>
      <c r="G12174" s="86" t="n"/>
      <c r="H12174" s="86" t="n"/>
      <c r="I12174" s="86" t="n"/>
      <c r="J12174" s="86" t="n"/>
      <c r="K12174" s="86" t="n"/>
      <c r="L12174" s="86" t="n"/>
      <c r="M12174" s="86" t="n"/>
      <c r="N12174" s="86" t="n"/>
      <c r="O12174" s="86" t="n"/>
      <c r="P12174" s="86" t="n"/>
      <c r="Q12174" s="86" t="n"/>
      <c r="R12174" s="86" t="n"/>
      <c r="S12174" s="86" t="n"/>
      <c r="T12174" s="86" t="n"/>
      <c r="U12174" s="86" t="n"/>
      <c r="V12174" s="86" t="n"/>
      <c r="W12174" s="86" t="n"/>
      <c r="X12174" s="86" t="n"/>
      <c r="Y12174" s="86" t="n"/>
      <c r="Z12174" s="86" t="n"/>
      <c r="AA12174" s="86" t="n"/>
      <c r="AB12174" s="86" t="n"/>
      <c r="AC12174" s="86" t="n"/>
      <c r="AD12174" s="86" t="n"/>
      <c r="AE12174" s="86" t="n"/>
      <c r="AF12174" s="86" t="n"/>
      <c r="AG12174" s="86" t="n"/>
      <c r="AH12174" s="86" t="n"/>
      <c r="AI12174" s="86" t="n"/>
      <c r="AJ12174" s="86" t="n"/>
      <c r="AK12174" s="86" t="n"/>
    </row>
    <row r="12175">
      <c r="A12175" s="86" t="n"/>
      <c r="B12175" s="86" t="n"/>
      <c r="C12175" s="86" t="n"/>
      <c r="D12175" s="86" t="n"/>
      <c r="E12175" s="86" t="n"/>
      <c r="F12175" s="86" t="n"/>
      <c r="G12175" s="86" t="n"/>
      <c r="H12175" s="86" t="n"/>
      <c r="I12175" s="86" t="n"/>
      <c r="J12175" s="86" t="n"/>
      <c r="K12175" s="86" t="n"/>
      <c r="L12175" s="86" t="n"/>
      <c r="M12175" s="86" t="n"/>
      <c r="N12175" s="86" t="n"/>
      <c r="O12175" s="86" t="n"/>
      <c r="P12175" s="86" t="n"/>
      <c r="Q12175" s="86" t="n"/>
      <c r="R12175" s="86" t="n"/>
      <c r="S12175" s="86" t="n"/>
      <c r="T12175" s="86" t="n"/>
      <c r="U12175" s="86" t="n"/>
      <c r="V12175" s="86" t="n"/>
      <c r="W12175" s="86" t="n"/>
      <c r="X12175" s="86" t="n"/>
      <c r="Y12175" s="86" t="n"/>
      <c r="Z12175" s="86" t="n"/>
      <c r="AA12175" s="86" t="n"/>
      <c r="AB12175" s="86" t="n"/>
      <c r="AC12175" s="86" t="n"/>
      <c r="AD12175" s="86" t="n"/>
      <c r="AE12175" s="86" t="n"/>
      <c r="AF12175" s="86" t="n"/>
      <c r="AG12175" s="86" t="n"/>
      <c r="AH12175" s="86" t="n"/>
      <c r="AI12175" s="86" t="n"/>
      <c r="AJ12175" s="86" t="n"/>
      <c r="AK12175" s="86" t="n"/>
    </row>
    <row r="12176">
      <c r="A12176" s="86" t="n"/>
      <c r="B12176" s="86" t="n"/>
      <c r="C12176" s="86" t="n"/>
      <c r="D12176" s="86" t="n"/>
      <c r="E12176" s="86" t="n"/>
      <c r="F12176" s="86" t="n"/>
      <c r="G12176" s="86" t="n"/>
      <c r="H12176" s="86" t="n"/>
      <c r="I12176" s="86" t="n"/>
      <c r="J12176" s="86" t="n"/>
      <c r="K12176" s="86" t="n"/>
      <c r="L12176" s="86" t="n"/>
      <c r="M12176" s="86" t="n"/>
      <c r="N12176" s="86" t="n"/>
      <c r="O12176" s="86" t="n"/>
      <c r="P12176" s="86" t="n"/>
      <c r="Q12176" s="86" t="n"/>
      <c r="R12176" s="86" t="n"/>
      <c r="S12176" s="86" t="n"/>
      <c r="T12176" s="86" t="n"/>
      <c r="U12176" s="86" t="n"/>
      <c r="V12176" s="86" t="n"/>
      <c r="W12176" s="86" t="n"/>
      <c r="X12176" s="86" t="n"/>
      <c r="Y12176" s="86" t="n"/>
      <c r="Z12176" s="86" t="n"/>
      <c r="AA12176" s="86" t="n"/>
      <c r="AB12176" s="86" t="n"/>
      <c r="AC12176" s="86" t="n"/>
      <c r="AD12176" s="86" t="n"/>
      <c r="AE12176" s="86" t="n"/>
      <c r="AF12176" s="86" t="n"/>
      <c r="AG12176" s="86" t="n"/>
      <c r="AH12176" s="86" t="n"/>
      <c r="AI12176" s="86" t="n"/>
      <c r="AJ12176" s="86" t="n"/>
      <c r="AK12176" s="86" t="n"/>
    </row>
    <row r="12177">
      <c r="A12177" s="86" t="n"/>
      <c r="B12177" s="86" t="n"/>
      <c r="C12177" s="86" t="n"/>
      <c r="D12177" s="86" t="n"/>
      <c r="E12177" s="86" t="n"/>
      <c r="F12177" s="86" t="n"/>
      <c r="G12177" s="86" t="n"/>
      <c r="H12177" s="86" t="n"/>
      <c r="I12177" s="86" t="n"/>
      <c r="J12177" s="86" t="n"/>
      <c r="K12177" s="86" t="n"/>
      <c r="L12177" s="86" t="n"/>
      <c r="M12177" s="86" t="n"/>
      <c r="N12177" s="86" t="n"/>
      <c r="O12177" s="86" t="n"/>
      <c r="P12177" s="86" t="n"/>
      <c r="Q12177" s="86" t="n"/>
      <c r="R12177" s="86" t="n"/>
      <c r="S12177" s="86" t="n"/>
      <c r="T12177" s="86" t="n"/>
      <c r="U12177" s="86" t="n"/>
      <c r="V12177" s="86" t="n"/>
      <c r="W12177" s="86" t="n"/>
      <c r="X12177" s="86" t="n"/>
      <c r="Y12177" s="86" t="n"/>
      <c r="Z12177" s="86" t="n"/>
      <c r="AA12177" s="86" t="n"/>
      <c r="AB12177" s="86" t="n"/>
      <c r="AC12177" s="86" t="n"/>
      <c r="AD12177" s="86" t="n"/>
      <c r="AE12177" s="86" t="n"/>
      <c r="AF12177" s="86" t="n"/>
      <c r="AG12177" s="86" t="n"/>
      <c r="AH12177" s="86" t="n"/>
      <c r="AI12177" s="86" t="n"/>
      <c r="AJ12177" s="86" t="n"/>
      <c r="AK12177" s="86" t="n"/>
    </row>
    <row r="12178">
      <c r="A12178" s="86" t="n"/>
      <c r="B12178" s="86" t="n"/>
      <c r="C12178" s="86" t="n"/>
      <c r="D12178" s="86" t="n"/>
      <c r="E12178" s="86" t="n"/>
      <c r="F12178" s="86" t="n"/>
      <c r="G12178" s="86" t="n"/>
      <c r="H12178" s="86" t="n"/>
      <c r="I12178" s="86" t="n"/>
      <c r="J12178" s="86" t="n"/>
      <c r="K12178" s="86" t="n"/>
      <c r="L12178" s="86" t="n"/>
      <c r="M12178" s="86" t="n"/>
      <c r="N12178" s="86" t="n"/>
      <c r="O12178" s="86" t="n"/>
      <c r="P12178" s="86" t="n"/>
      <c r="Q12178" s="86" t="n"/>
      <c r="R12178" s="86" t="n"/>
      <c r="S12178" s="86" t="n"/>
      <c r="T12178" s="86" t="n"/>
      <c r="U12178" s="86" t="n"/>
      <c r="V12178" s="86" t="n"/>
      <c r="W12178" s="86" t="n"/>
      <c r="X12178" s="86" t="n"/>
      <c r="Y12178" s="86" t="n"/>
      <c r="Z12178" s="86" t="n"/>
      <c r="AA12178" s="86" t="n"/>
      <c r="AB12178" s="86" t="n"/>
      <c r="AC12178" s="86" t="n"/>
      <c r="AD12178" s="86" t="n"/>
      <c r="AE12178" s="86" t="n"/>
      <c r="AF12178" s="86" t="n"/>
      <c r="AG12178" s="86" t="n"/>
      <c r="AH12178" s="86" t="n"/>
      <c r="AI12178" s="86" t="n"/>
      <c r="AJ12178" s="86" t="n"/>
      <c r="AK12178" s="86" t="n"/>
    </row>
    <row r="12179">
      <c r="A12179" s="86" t="n"/>
      <c r="B12179" s="86" t="n"/>
      <c r="C12179" s="86" t="n"/>
      <c r="D12179" s="86" t="n"/>
      <c r="E12179" s="86" t="n"/>
      <c r="F12179" s="86" t="n"/>
      <c r="G12179" s="86" t="n"/>
      <c r="H12179" s="86" t="n"/>
      <c r="I12179" s="86" t="n"/>
      <c r="J12179" s="86" t="n"/>
      <c r="K12179" s="86" t="n"/>
      <c r="L12179" s="86" t="n"/>
      <c r="M12179" s="86" t="n"/>
      <c r="N12179" s="86" t="n"/>
      <c r="O12179" s="86" t="n"/>
      <c r="P12179" s="86" t="n"/>
      <c r="Q12179" s="86" t="n"/>
      <c r="R12179" s="86" t="n"/>
      <c r="S12179" s="86" t="n"/>
      <c r="T12179" s="86" t="n"/>
      <c r="U12179" s="86" t="n"/>
      <c r="V12179" s="86" t="n"/>
      <c r="W12179" s="86" t="n"/>
      <c r="X12179" s="86" t="n"/>
      <c r="Y12179" s="86" t="n"/>
      <c r="Z12179" s="86" t="n"/>
      <c r="AA12179" s="86" t="n"/>
      <c r="AB12179" s="86" t="n"/>
      <c r="AC12179" s="86" t="n"/>
      <c r="AD12179" s="86" t="n"/>
      <c r="AE12179" s="86" t="n"/>
      <c r="AF12179" s="86" t="n"/>
      <c r="AG12179" s="86" t="n"/>
      <c r="AH12179" s="86" t="n"/>
      <c r="AI12179" s="86" t="n"/>
      <c r="AJ12179" s="86" t="n"/>
      <c r="AK12179" s="86" t="n"/>
    </row>
    <row r="12180">
      <c r="A12180" s="86" t="n"/>
      <c r="B12180" s="86" t="n"/>
      <c r="C12180" s="86" t="n"/>
      <c r="D12180" s="86" t="n"/>
      <c r="E12180" s="86" t="n"/>
      <c r="F12180" s="86" t="n"/>
      <c r="G12180" s="86" t="n"/>
      <c r="H12180" s="86" t="n"/>
      <c r="I12180" s="86" t="n"/>
      <c r="J12180" s="86" t="n"/>
      <c r="K12180" s="86" t="n"/>
      <c r="L12180" s="86" t="n"/>
      <c r="M12180" s="86" t="n"/>
      <c r="N12180" s="86" t="n"/>
      <c r="O12180" s="86" t="n"/>
      <c r="P12180" s="86" t="n"/>
      <c r="Q12180" s="86" t="n"/>
      <c r="R12180" s="86" t="n"/>
      <c r="S12180" s="86" t="n"/>
      <c r="T12180" s="86" t="n"/>
      <c r="U12180" s="86" t="n"/>
      <c r="V12180" s="86" t="n"/>
      <c r="W12180" s="86" t="n"/>
      <c r="X12180" s="86" t="n"/>
      <c r="Y12180" s="86" t="n"/>
      <c r="Z12180" s="86" t="n"/>
      <c r="AA12180" s="86" t="n"/>
      <c r="AB12180" s="86" t="n"/>
      <c r="AC12180" s="86" t="n"/>
      <c r="AD12180" s="86" t="n"/>
      <c r="AE12180" s="86" t="n"/>
      <c r="AF12180" s="86" t="n"/>
      <c r="AG12180" s="86" t="n"/>
      <c r="AH12180" s="86" t="n"/>
      <c r="AI12180" s="86" t="n"/>
      <c r="AJ12180" s="86" t="n"/>
      <c r="AK12180" s="86" t="n"/>
    </row>
    <row r="12181">
      <c r="A12181" s="86" t="n"/>
      <c r="B12181" s="86" t="n"/>
      <c r="C12181" s="86" t="n"/>
      <c r="D12181" s="86" t="n"/>
      <c r="E12181" s="86" t="n"/>
      <c r="F12181" s="86" t="n"/>
      <c r="G12181" s="86" t="n"/>
      <c r="H12181" s="86" t="n"/>
      <c r="I12181" s="86" t="n"/>
      <c r="J12181" s="86" t="n"/>
      <c r="K12181" s="86" t="n"/>
      <c r="L12181" s="86" t="n"/>
      <c r="M12181" s="86" t="n"/>
      <c r="N12181" s="86" t="n"/>
      <c r="O12181" s="86" t="n"/>
      <c r="P12181" s="86" t="n"/>
      <c r="Q12181" s="86" t="n"/>
      <c r="R12181" s="86" t="n"/>
      <c r="S12181" s="86" t="n"/>
      <c r="T12181" s="86" t="n"/>
      <c r="U12181" s="86" t="n"/>
      <c r="V12181" s="86" t="n"/>
      <c r="W12181" s="86" t="n"/>
      <c r="X12181" s="86" t="n"/>
      <c r="Y12181" s="86" t="n"/>
      <c r="Z12181" s="86" t="n"/>
      <c r="AA12181" s="86" t="n"/>
      <c r="AB12181" s="86" t="n"/>
      <c r="AC12181" s="86" t="n"/>
      <c r="AD12181" s="86" t="n"/>
      <c r="AE12181" s="86" t="n"/>
      <c r="AF12181" s="86" t="n"/>
      <c r="AG12181" s="86" t="n"/>
      <c r="AH12181" s="86" t="n"/>
      <c r="AI12181" s="86" t="n"/>
      <c r="AJ12181" s="86" t="n"/>
      <c r="AK12181" s="86" t="n"/>
    </row>
    <row r="12182">
      <c r="A12182" s="86" t="n"/>
      <c r="B12182" s="86" t="n"/>
      <c r="C12182" s="86" t="n"/>
      <c r="D12182" s="86" t="n"/>
      <c r="E12182" s="86" t="n"/>
      <c r="F12182" s="86" t="n"/>
      <c r="G12182" s="86" t="n"/>
      <c r="H12182" s="86" t="n"/>
      <c r="I12182" s="86" t="n"/>
      <c r="J12182" s="86" t="n"/>
      <c r="K12182" s="86" t="n"/>
      <c r="L12182" s="86" t="n"/>
      <c r="M12182" s="86" t="n"/>
      <c r="N12182" s="86" t="n"/>
      <c r="O12182" s="86" t="n"/>
      <c r="P12182" s="86" t="n"/>
      <c r="Q12182" s="86" t="n"/>
      <c r="R12182" s="86" t="n"/>
      <c r="S12182" s="86" t="n"/>
      <c r="T12182" s="86" t="n"/>
      <c r="U12182" s="86" t="n"/>
      <c r="V12182" s="86" t="n"/>
      <c r="W12182" s="86" t="n"/>
      <c r="X12182" s="86" t="n"/>
      <c r="Y12182" s="86" t="n"/>
      <c r="Z12182" s="86" t="n"/>
      <c r="AA12182" s="86" t="n"/>
      <c r="AB12182" s="86" t="n"/>
      <c r="AC12182" s="86" t="n"/>
      <c r="AD12182" s="86" t="n"/>
      <c r="AE12182" s="86" t="n"/>
      <c r="AF12182" s="86" t="n"/>
      <c r="AG12182" s="86" t="n"/>
      <c r="AH12182" s="86" t="n"/>
      <c r="AI12182" s="86" t="n"/>
      <c r="AJ12182" s="86" t="n"/>
      <c r="AK12182" s="86" t="n"/>
    </row>
    <row r="12183">
      <c r="A12183" s="86" t="n"/>
      <c r="B12183" s="86" t="n"/>
      <c r="C12183" s="86" t="n"/>
      <c r="D12183" s="86" t="n"/>
      <c r="E12183" s="86" t="n"/>
      <c r="F12183" s="86" t="n"/>
      <c r="G12183" s="86" t="n"/>
      <c r="H12183" s="86" t="n"/>
      <c r="I12183" s="86" t="n"/>
      <c r="J12183" s="86" t="n"/>
      <c r="K12183" s="86" t="n"/>
      <c r="L12183" s="86" t="n"/>
      <c r="M12183" s="86" t="n"/>
      <c r="N12183" s="86" t="n"/>
      <c r="O12183" s="86" t="n"/>
      <c r="P12183" s="86" t="n"/>
      <c r="Q12183" s="86" t="n"/>
      <c r="R12183" s="86" t="n"/>
      <c r="S12183" s="86" t="n"/>
      <c r="T12183" s="86" t="n"/>
      <c r="U12183" s="86" t="n"/>
      <c r="V12183" s="86" t="n"/>
      <c r="W12183" s="86" t="n"/>
      <c r="X12183" s="86" t="n"/>
      <c r="Y12183" s="86" t="n"/>
      <c r="Z12183" s="86" t="n"/>
      <c r="AA12183" s="86" t="n"/>
      <c r="AB12183" s="86" t="n"/>
      <c r="AC12183" s="86" t="n"/>
      <c r="AD12183" s="86" t="n"/>
      <c r="AE12183" s="86" t="n"/>
      <c r="AF12183" s="86" t="n"/>
      <c r="AG12183" s="86" t="n"/>
      <c r="AH12183" s="86" t="n"/>
      <c r="AI12183" s="86" t="n"/>
      <c r="AJ12183" s="86" t="n"/>
      <c r="AK12183" s="86" t="n"/>
    </row>
    <row r="12184">
      <c r="A12184" s="86" t="n"/>
      <c r="B12184" s="84" t="n"/>
      <c r="C12184" s="84" t="n"/>
      <c r="D12184" s="84" t="n"/>
      <c r="E12184" s="84" t="n"/>
      <c r="F12184" s="84" t="n"/>
      <c r="G12184" s="84" t="n"/>
      <c r="H12184" s="84" t="n"/>
      <c r="I12184" s="84" t="n"/>
      <c r="J12184" s="84" t="n"/>
      <c r="K12184" s="84" t="n"/>
      <c r="L12184" s="84" t="n"/>
      <c r="M12184" s="84" t="n"/>
      <c r="N12184" s="84" t="n"/>
      <c r="O12184" s="84" t="n"/>
      <c r="P12184" s="84" t="n"/>
      <c r="Q12184" s="84" t="n"/>
      <c r="R12184" s="84" t="n"/>
      <c r="S12184" s="84" t="n"/>
      <c r="T12184" s="84" t="n"/>
      <c r="U12184" s="84" t="n"/>
      <c r="V12184" s="84" t="n"/>
      <c r="W12184" s="84" t="n"/>
      <c r="X12184" s="84" t="n"/>
      <c r="Y12184" s="84" t="n"/>
      <c r="Z12184" s="84" t="n"/>
      <c r="AA12184" s="84" t="n"/>
      <c r="AB12184" s="84" t="n"/>
      <c r="AC12184" s="84" t="n"/>
      <c r="AD12184" s="84" t="n"/>
      <c r="AE12184" s="84" t="n"/>
      <c r="AF12184" s="84" t="n"/>
      <c r="AG12184" s="84" t="n"/>
      <c r="AH12184" s="84" t="n"/>
      <c r="AI12184" s="84" t="n"/>
      <c r="AJ12184" s="84" t="n"/>
      <c r="AK12184" s="84" t="n"/>
    </row>
    <row r="12185">
      <c r="A12185" s="86" t="n"/>
      <c r="B12185" s="86" t="n"/>
      <c r="C12185" s="86" t="n"/>
      <c r="D12185" s="86" t="n"/>
      <c r="E12185" s="86" t="n"/>
      <c r="F12185" s="86" t="n"/>
      <c r="G12185" s="86" t="n"/>
      <c r="H12185" s="86" t="n"/>
      <c r="I12185" s="86" t="n"/>
      <c r="J12185" s="86" t="n"/>
      <c r="K12185" s="86" t="n"/>
      <c r="L12185" s="86" t="n"/>
      <c r="M12185" s="86" t="n"/>
      <c r="N12185" s="86" t="n"/>
      <c r="O12185" s="86" t="n"/>
      <c r="P12185" s="86" t="n"/>
      <c r="Q12185" s="86" t="n"/>
      <c r="R12185" s="86" t="n"/>
      <c r="S12185" s="86" t="n"/>
      <c r="T12185" s="86" t="n"/>
      <c r="U12185" s="86" t="n"/>
      <c r="V12185" s="86" t="n"/>
      <c r="W12185" s="86" t="n"/>
      <c r="X12185" s="86" t="n"/>
      <c r="Y12185" s="86" t="n"/>
      <c r="Z12185" s="86" t="n"/>
      <c r="AA12185" s="86" t="n"/>
      <c r="AB12185" s="86" t="n"/>
      <c r="AC12185" s="86" t="n"/>
      <c r="AD12185" s="86" t="n"/>
      <c r="AE12185" s="86" t="n"/>
      <c r="AF12185" s="86" t="n"/>
      <c r="AG12185" s="86" t="n"/>
      <c r="AH12185" s="86" t="n"/>
      <c r="AI12185" s="86" t="n"/>
      <c r="AJ12185" s="86" t="n"/>
      <c r="AK12185" s="86" t="n"/>
    </row>
    <row r="12186">
      <c r="A12186" s="86" t="n"/>
      <c r="B12186" s="86" t="n"/>
      <c r="C12186" s="86" t="n"/>
      <c r="D12186" s="86" t="n"/>
      <c r="E12186" s="86" t="n"/>
      <c r="F12186" s="86" t="n"/>
      <c r="G12186" s="86" t="n"/>
      <c r="H12186" s="86" t="n"/>
      <c r="I12186" s="86" t="n"/>
      <c r="J12186" s="86" t="n"/>
      <c r="K12186" s="86" t="n"/>
      <c r="L12186" s="86" t="n"/>
      <c r="M12186" s="86" t="n"/>
      <c r="N12186" s="86" t="n"/>
      <c r="O12186" s="86" t="n"/>
      <c r="P12186" s="86" t="n"/>
      <c r="Q12186" s="86" t="n"/>
      <c r="R12186" s="86" t="n"/>
      <c r="S12186" s="86" t="n"/>
      <c r="T12186" s="86" t="n"/>
      <c r="U12186" s="86" t="n"/>
      <c r="V12186" s="86" t="n"/>
      <c r="W12186" s="86" t="n"/>
      <c r="X12186" s="86" t="n"/>
      <c r="Y12186" s="86" t="n"/>
      <c r="Z12186" s="86" t="n"/>
      <c r="AA12186" s="86" t="n"/>
      <c r="AB12186" s="86" t="n"/>
      <c r="AC12186" s="86" t="n"/>
      <c r="AD12186" s="86" t="n"/>
      <c r="AE12186" s="86" t="n"/>
      <c r="AF12186" s="86" t="n"/>
      <c r="AG12186" s="86" t="n"/>
      <c r="AH12186" s="86" t="n"/>
      <c r="AI12186" s="86" t="n"/>
      <c r="AJ12186" s="86" t="n"/>
      <c r="AK12186" s="86" t="n"/>
    </row>
    <row r="12187">
      <c r="A12187" s="86" t="n"/>
      <c r="B12187" s="86" t="n"/>
      <c r="C12187" s="86" t="n"/>
      <c r="D12187" s="86" t="n"/>
      <c r="E12187" s="86" t="n"/>
      <c r="F12187" s="86" t="n"/>
      <c r="G12187" s="86" t="n"/>
      <c r="H12187" s="86" t="n"/>
      <c r="I12187" s="86" t="n"/>
      <c r="J12187" s="86" t="n"/>
      <c r="K12187" s="86" t="n"/>
      <c r="L12187" s="86" t="n"/>
      <c r="M12187" s="86" t="n"/>
      <c r="N12187" s="86" t="n"/>
      <c r="O12187" s="86" t="n"/>
      <c r="P12187" s="86" t="n"/>
      <c r="Q12187" s="86" t="n"/>
      <c r="R12187" s="86" t="n"/>
      <c r="S12187" s="86" t="n"/>
      <c r="T12187" s="86" t="n"/>
      <c r="U12187" s="86" t="n"/>
      <c r="V12187" s="86" t="n"/>
      <c r="W12187" s="86" t="n"/>
      <c r="X12187" s="86" t="n"/>
      <c r="Y12187" s="86" t="n"/>
      <c r="Z12187" s="86" t="n"/>
      <c r="AA12187" s="86" t="n"/>
      <c r="AB12187" s="86" t="n"/>
      <c r="AC12187" s="86" t="n"/>
      <c r="AD12187" s="86" t="n"/>
      <c r="AE12187" s="86" t="n"/>
      <c r="AF12187" s="86" t="n"/>
      <c r="AG12187" s="86" t="n"/>
      <c r="AH12187" s="86" t="n"/>
      <c r="AI12187" s="86" t="n"/>
      <c r="AJ12187" s="86" t="n"/>
      <c r="AK12187" s="86" t="n"/>
    </row>
    <row r="12188">
      <c r="A12188" s="86" t="n"/>
      <c r="B12188" s="86" t="n"/>
      <c r="C12188" s="86" t="n"/>
      <c r="D12188" s="86" t="n"/>
      <c r="E12188" s="86" t="n"/>
      <c r="F12188" s="86" t="n"/>
      <c r="G12188" s="86" t="n"/>
      <c r="H12188" s="86" t="n"/>
      <c r="I12188" s="86" t="n"/>
      <c r="J12188" s="86" t="n"/>
      <c r="K12188" s="86" t="n"/>
      <c r="L12188" s="86" t="n"/>
      <c r="M12188" s="86" t="n"/>
      <c r="N12188" s="86" t="n"/>
      <c r="O12188" s="86" t="n"/>
      <c r="P12188" s="86" t="n"/>
      <c r="Q12188" s="86" t="n"/>
      <c r="R12188" s="86" t="n"/>
      <c r="S12188" s="86" t="n"/>
      <c r="T12188" s="86" t="n"/>
      <c r="U12188" s="86" t="n"/>
      <c r="V12188" s="86" t="n"/>
      <c r="W12188" s="86" t="n"/>
      <c r="X12188" s="86" t="n"/>
      <c r="Y12188" s="86" t="n"/>
      <c r="Z12188" s="86" t="n"/>
      <c r="AA12188" s="86" t="n"/>
      <c r="AB12188" s="86" t="n"/>
      <c r="AC12188" s="86" t="n"/>
      <c r="AD12188" s="86" t="n"/>
      <c r="AE12188" s="86" t="n"/>
      <c r="AF12188" s="86" t="n"/>
      <c r="AG12188" s="86" t="n"/>
      <c r="AH12188" s="86" t="n"/>
      <c r="AI12188" s="86" t="n"/>
      <c r="AJ12188" s="86" t="n"/>
      <c r="AK12188" s="86" t="n"/>
    </row>
    <row r="12189">
      <c r="A12189" s="86" t="n"/>
      <c r="B12189" s="86" t="n"/>
      <c r="C12189" s="86" t="n"/>
      <c r="D12189" s="86" t="n"/>
      <c r="E12189" s="86" t="n"/>
      <c r="F12189" s="86" t="n"/>
      <c r="G12189" s="86" t="n"/>
      <c r="H12189" s="86" t="n"/>
      <c r="I12189" s="86" t="n"/>
      <c r="J12189" s="86" t="n"/>
      <c r="K12189" s="86" t="n"/>
      <c r="L12189" s="86" t="n"/>
      <c r="M12189" s="86" t="n"/>
      <c r="N12189" s="86" t="n"/>
      <c r="O12189" s="86" t="n"/>
      <c r="P12189" s="86" t="n"/>
      <c r="Q12189" s="86" t="n"/>
      <c r="R12189" s="86" t="n"/>
      <c r="S12189" s="86" t="n"/>
      <c r="T12189" s="86" t="n"/>
      <c r="U12189" s="86" t="n"/>
      <c r="V12189" s="86" t="n"/>
      <c r="W12189" s="86" t="n"/>
      <c r="X12189" s="86" t="n"/>
      <c r="Y12189" s="86" t="n"/>
      <c r="Z12189" s="86" t="n"/>
      <c r="AA12189" s="86" t="n"/>
      <c r="AB12189" s="86" t="n"/>
      <c r="AC12189" s="86" t="n"/>
      <c r="AD12189" s="86" t="n"/>
      <c r="AE12189" s="86" t="n"/>
      <c r="AF12189" s="86" t="n"/>
      <c r="AG12189" s="86" t="n"/>
      <c r="AH12189" s="86" t="n"/>
      <c r="AI12189" s="86" t="n"/>
      <c r="AJ12189" s="86" t="n"/>
      <c r="AK12189" s="86" t="n"/>
    </row>
    <row r="12190">
      <c r="A12190" s="86" t="n"/>
      <c r="B12190" s="86" t="n"/>
      <c r="C12190" s="86" t="n"/>
      <c r="D12190" s="86" t="n"/>
      <c r="E12190" s="86" t="n"/>
      <c r="F12190" s="86" t="n"/>
      <c r="G12190" s="86" t="n"/>
      <c r="H12190" s="86" t="n"/>
      <c r="I12190" s="86" t="n"/>
      <c r="J12190" s="86" t="n"/>
      <c r="K12190" s="86" t="n"/>
      <c r="L12190" s="86" t="n"/>
      <c r="M12190" s="86" t="n"/>
      <c r="N12190" s="86" t="n"/>
      <c r="O12190" s="86" t="n"/>
      <c r="P12190" s="86" t="n"/>
      <c r="Q12190" s="86" t="n"/>
      <c r="R12190" s="86" t="n"/>
      <c r="S12190" s="86" t="n"/>
      <c r="T12190" s="86" t="n"/>
      <c r="U12190" s="86" t="n"/>
      <c r="V12190" s="86" t="n"/>
      <c r="W12190" s="86" t="n"/>
      <c r="X12190" s="86" t="n"/>
      <c r="Y12190" s="86" t="n"/>
      <c r="Z12190" s="86" t="n"/>
      <c r="AA12190" s="86" t="n"/>
      <c r="AB12190" s="86" t="n"/>
      <c r="AC12190" s="86" t="n"/>
      <c r="AD12190" s="86" t="n"/>
      <c r="AE12190" s="86" t="n"/>
      <c r="AF12190" s="86" t="n"/>
      <c r="AG12190" s="86" t="n"/>
      <c r="AH12190" s="86" t="n"/>
      <c r="AI12190" s="86" t="n"/>
      <c r="AJ12190" s="86" t="n"/>
      <c r="AK12190" s="86" t="n"/>
    </row>
    <row r="12191">
      <c r="A12191" s="86" t="n"/>
      <c r="B12191" s="86" t="n"/>
      <c r="C12191" s="86" t="n"/>
      <c r="D12191" s="86" t="n"/>
      <c r="E12191" s="86" t="n"/>
      <c r="F12191" s="86" t="n"/>
      <c r="G12191" s="86" t="n"/>
      <c r="H12191" s="86" t="n"/>
      <c r="I12191" s="86" t="n"/>
      <c r="J12191" s="86" t="n"/>
      <c r="K12191" s="86" t="n"/>
      <c r="L12191" s="86" t="n"/>
      <c r="M12191" s="86" t="n"/>
      <c r="N12191" s="86" t="n"/>
      <c r="O12191" s="86" t="n"/>
      <c r="P12191" s="86" t="n"/>
      <c r="Q12191" s="86" t="n"/>
      <c r="R12191" s="86" t="n"/>
      <c r="S12191" s="86" t="n"/>
      <c r="T12191" s="86" t="n"/>
      <c r="U12191" s="86" t="n"/>
      <c r="V12191" s="86" t="n"/>
      <c r="W12191" s="86" t="n"/>
      <c r="X12191" s="86" t="n"/>
      <c r="Y12191" s="86" t="n"/>
      <c r="Z12191" s="86" t="n"/>
      <c r="AA12191" s="86" t="n"/>
      <c r="AB12191" s="86" t="n"/>
      <c r="AC12191" s="86" t="n"/>
      <c r="AD12191" s="86" t="n"/>
      <c r="AE12191" s="86" t="n"/>
      <c r="AF12191" s="86" t="n"/>
      <c r="AG12191" s="86" t="n"/>
      <c r="AH12191" s="86" t="n"/>
      <c r="AI12191" s="86" t="n"/>
      <c r="AJ12191" s="86" t="n"/>
      <c r="AK12191" s="86" t="n"/>
    </row>
    <row r="12193">
      <c r="A12193" s="135" t="n"/>
      <c r="B12193" s="128" t="n"/>
      <c r="C12193" s="128" t="n"/>
      <c r="D12193" s="128" t="n"/>
    </row>
    <row r="12194">
      <c r="B12194" s="128" t="n"/>
    </row>
    <row r="12201">
      <c r="G12201" s="152" t="n"/>
      <c r="AH12201" s="108" t="n"/>
      <c r="AI12201" s="85" t="n"/>
      <c r="AJ12201" s="85" t="n"/>
      <c r="AK12201" s="85" t="n"/>
    </row>
    <row r="12202">
      <c r="A12202" s="79" t="n"/>
      <c r="B12202" s="86" t="n"/>
    </row>
    <row r="12206">
      <c r="B12206" s="194" t="n"/>
      <c r="C12206" s="195" t="n"/>
      <c r="D12206" s="195" t="n"/>
      <c r="E12206" s="194" t="n"/>
      <c r="F12206" s="195" t="n"/>
      <c r="G12206" s="195" t="n"/>
      <c r="H12206" s="194" t="n"/>
      <c r="I12206" s="195" t="n"/>
      <c r="J12206" s="195" t="n"/>
      <c r="K12206" s="194" t="n"/>
      <c r="L12206" s="195" t="n"/>
      <c r="M12206" s="195" t="n"/>
      <c r="N12206" s="194" t="n"/>
      <c r="O12206" s="195" t="n"/>
      <c r="P12206" s="195" t="n"/>
      <c r="Q12206" s="194" t="n"/>
      <c r="R12206" s="195" t="n"/>
      <c r="S12206" s="195" t="n"/>
      <c r="T12206" s="194" t="n"/>
      <c r="U12206" s="195" t="n"/>
      <c r="V12206" s="195" t="n"/>
      <c r="W12206" s="194" t="n"/>
      <c r="X12206" s="195" t="n"/>
      <c r="Y12206" s="195" t="n"/>
      <c r="Z12206" s="194" t="n"/>
      <c r="AA12206" s="195" t="n"/>
      <c r="AB12206" s="195" t="n"/>
      <c r="AC12206" s="194" t="n"/>
      <c r="AD12206" s="195" t="n"/>
      <c r="AE12206" s="195" t="n"/>
      <c r="AF12206" s="194" t="n"/>
      <c r="AG12206" s="195" t="n"/>
      <c r="AH12206" s="195" t="n"/>
      <c r="AI12206" s="194" t="n"/>
      <c r="AJ12206" s="195" t="n"/>
      <c r="AK12206" s="195" t="n"/>
      <c r="AN12206" s="83">
        <f>1/($B12206*(1/$B12204)*(1/(5/7+2/7*$D12206))*$B12216/SUM($B12208:$B12231))</f>
        <v/>
      </c>
      <c r="AO12206" s="83">
        <f>1/(B12206*(1/B12204)*(1/(5/7+2/7*D12206)))</f>
        <v/>
      </c>
      <c r="AP12206" s="83" t="n"/>
      <c r="AR12206" s="174">
        <f>CHOOSE(AV$3,C12206,F12206,I12206,L12206,O12206,R12206,U12206,X12206,AA12206,AD12206,AG12206,AJ12206)</f>
        <v/>
      </c>
      <c r="AS12206" s="82" t="n"/>
      <c r="AT12206" s="82" t="n"/>
      <c r="AV12206" s="119">
        <f>AN12206/AR12206</f>
        <v/>
      </c>
      <c r="AW12206" s="172">
        <f>AO12206/AR12206</f>
        <v/>
      </c>
    </row>
    <row r="12233">
      <c r="A12233" s="135" t="n"/>
      <c r="B12233" s="128" t="n"/>
    </row>
    <row r="12234">
      <c r="B12234" s="128" t="n"/>
    </row>
    <row r="12241">
      <c r="G12241" s="152" t="n"/>
      <c r="AH12241" s="108" t="n"/>
      <c r="AI12241" s="85" t="n"/>
      <c r="AJ12241" s="85" t="n"/>
      <c r="AK12241" s="85" t="n"/>
    </row>
    <row r="12242">
      <c r="A12242" s="185" t="n"/>
      <c r="B12242" s="86" t="n"/>
    </row>
    <row r="12246">
      <c r="B12246" s="194" t="n"/>
      <c r="C12246" s="196" t="n"/>
      <c r="D12246" s="195" t="n"/>
      <c r="E12246" s="194" t="n"/>
      <c r="F12246" s="196" t="n"/>
      <c r="G12246" s="195" t="n"/>
      <c r="H12246" s="194" t="n"/>
      <c r="I12246" s="195" t="n"/>
      <c r="J12246" s="195" t="n"/>
      <c r="K12246" s="194" t="n"/>
      <c r="L12246" s="195" t="n"/>
      <c r="M12246" s="195" t="n"/>
      <c r="N12246" s="194" t="n"/>
      <c r="O12246" s="195" t="n"/>
      <c r="P12246" s="195" t="n"/>
      <c r="Q12246" s="194" t="n"/>
      <c r="R12246" s="195" t="n"/>
      <c r="S12246" s="195" t="n"/>
      <c r="T12246" s="194" t="n"/>
      <c r="U12246" s="195" t="n"/>
      <c r="V12246" s="195" t="n"/>
      <c r="W12246" s="194" t="n"/>
      <c r="X12246" s="195" t="n"/>
      <c r="Y12246" s="195" t="n"/>
      <c r="Z12246" s="194" t="n"/>
      <c r="AA12246" s="195" t="n"/>
      <c r="AB12246" s="195" t="n"/>
      <c r="AC12246" s="194" t="n"/>
      <c r="AD12246" s="195" t="n"/>
      <c r="AE12246" s="195" t="n"/>
      <c r="AF12246" s="194" t="n"/>
      <c r="AG12246" s="195" t="n"/>
      <c r="AH12246" s="195" t="n"/>
      <c r="AI12246" s="194" t="n"/>
      <c r="AJ12246" s="197" t="n"/>
      <c r="AK12246" s="195" t="n"/>
      <c r="AN12246" s="83">
        <f>1/($B12246*(1/$B12244)*(1/(5/7+2/7*$D12246))*$B12256/SUM($B12248:$B12271))</f>
        <v/>
      </c>
      <c r="AO12246" s="83">
        <f>1/(B12246*(1/B12244)*(1/(5/7+2/7*D12246)))</f>
        <v/>
      </c>
      <c r="AP12246" s="83" t="n"/>
      <c r="AR12246" s="174">
        <f>CHOOSE(AV$3,C12246,F12246,I12246,L12246,O12246,R12246,U12246,X12246,AA12246,AD12246,AG12246,AJ12246)</f>
        <v/>
      </c>
      <c r="AS12246" s="82" t="n"/>
      <c r="AT12246" s="82" t="n"/>
      <c r="AV12246" s="119">
        <f>AN12246/AR12246</f>
        <v/>
      </c>
      <c r="AW12246" s="172">
        <f>AO12246/AR12246</f>
        <v/>
      </c>
    </row>
    <row r="12273">
      <c r="A12273" s="135" t="n"/>
      <c r="B12273" s="128" t="n"/>
    </row>
    <row r="12274">
      <c r="B12274" s="128" t="n"/>
    </row>
    <row r="12281">
      <c r="G12281" s="152" t="n"/>
      <c r="AH12281" s="108" t="n"/>
      <c r="AI12281" s="85" t="n"/>
      <c r="AJ12281" s="85" t="n"/>
      <c r="AK12281" s="85" t="n"/>
    </row>
    <row r="12282">
      <c r="A12282" s="185" t="n"/>
      <c r="B12282" s="86" t="n"/>
    </row>
    <row r="12286">
      <c r="B12286" s="194" t="n"/>
      <c r="C12286" s="195" t="n"/>
      <c r="D12286" s="195" t="n"/>
      <c r="E12286" s="194" t="n"/>
      <c r="F12286" s="195" t="n"/>
      <c r="G12286" s="195" t="n"/>
      <c r="H12286" s="194" t="n"/>
      <c r="I12286" s="195" t="n"/>
      <c r="J12286" s="195" t="n"/>
      <c r="K12286" s="194" t="n"/>
      <c r="L12286" s="195" t="n"/>
      <c r="M12286" s="195" t="n"/>
      <c r="N12286" s="194" t="n"/>
      <c r="O12286" s="195" t="n"/>
      <c r="P12286" s="195" t="n"/>
      <c r="Q12286" s="194" t="n"/>
      <c r="R12286" s="195" t="n"/>
      <c r="S12286" s="195" t="n"/>
      <c r="T12286" s="194" t="n"/>
      <c r="U12286" s="195" t="n"/>
      <c r="V12286" s="195" t="n"/>
      <c r="W12286" s="194" t="n"/>
      <c r="X12286" s="195" t="n"/>
      <c r="Y12286" s="195" t="n"/>
      <c r="Z12286" s="194" t="n"/>
      <c r="AA12286" s="195" t="n"/>
      <c r="AB12286" s="195" t="n"/>
      <c r="AC12286" s="194" t="n"/>
      <c r="AD12286" s="195" t="n"/>
      <c r="AE12286" s="195" t="n"/>
      <c r="AF12286" s="194" t="n"/>
      <c r="AG12286" s="195" t="n"/>
      <c r="AH12286" s="195" t="n"/>
      <c r="AI12286" s="194" t="n"/>
      <c r="AJ12286" s="198" t="n"/>
      <c r="AK12286" s="195" t="n"/>
      <c r="AN12286" s="83">
        <f>1/($B12286*(1/$B12284)*(1/(5/7+2/7*$D12286))*$B12296/SUM($B12288:$B12311))</f>
        <v/>
      </c>
      <c r="AO12286" s="83">
        <f>1/(B12286*(1/B12284)*(1/(5/7+2/7*D12286)))</f>
        <v/>
      </c>
      <c r="AP12286" s="83" t="n"/>
      <c r="AR12286" s="174">
        <f>CHOOSE(AV$3,C12286,F12286,I12286,L12286,O12286,R12286,U12286,X12286,AA12286,AD12286,AG12286,AJ12286)</f>
        <v/>
      </c>
      <c r="AS12286" s="82" t="n"/>
      <c r="AT12286" s="82" t="n"/>
      <c r="AV12286" s="119">
        <f>AN12286/AR12286</f>
        <v/>
      </c>
      <c r="AW12286" s="172">
        <f>AO12286/AR12286</f>
        <v/>
      </c>
    </row>
    <row r="12313">
      <c r="A12313" s="135" t="n"/>
      <c r="B12313" s="128" t="n"/>
    </row>
    <row r="12314">
      <c r="B12314" s="128" t="n"/>
    </row>
    <row r="12321">
      <c r="G12321" s="152" t="n"/>
      <c r="AH12321" s="108" t="n"/>
      <c r="AI12321" s="85" t="n"/>
      <c r="AJ12321" s="85" t="n"/>
      <c r="AK12321" s="85" t="n"/>
    </row>
    <row r="12322">
      <c r="A12322" s="185" t="n"/>
    </row>
    <row r="12326">
      <c r="B12326" s="194" t="n"/>
      <c r="C12326" s="195" t="n"/>
      <c r="D12326" s="195" t="n"/>
      <c r="E12326" s="194" t="n"/>
      <c r="F12326" s="195" t="n"/>
      <c r="G12326" s="195" t="n"/>
      <c r="H12326" s="194" t="n"/>
      <c r="I12326" s="195" t="n"/>
      <c r="J12326" s="195" t="n"/>
      <c r="K12326" s="194" t="n"/>
      <c r="L12326" s="195" t="n"/>
      <c r="M12326" s="195" t="n"/>
      <c r="N12326" s="194" t="n"/>
      <c r="O12326" s="195" t="n"/>
      <c r="P12326" s="195" t="n"/>
      <c r="Q12326" s="194" t="n"/>
      <c r="R12326" s="195" t="n"/>
      <c r="S12326" s="195" t="n"/>
      <c r="T12326" s="194" t="n"/>
      <c r="U12326" s="195" t="n"/>
      <c r="V12326" s="195" t="n"/>
      <c r="W12326" s="194" t="n"/>
      <c r="X12326" s="195" t="n"/>
      <c r="Y12326" s="195" t="n"/>
      <c r="Z12326" s="194" t="n"/>
      <c r="AA12326" s="195" t="n"/>
      <c r="AB12326" s="195" t="n"/>
      <c r="AC12326" s="194" t="n"/>
      <c r="AD12326" s="195" t="n"/>
      <c r="AE12326" s="195" t="n"/>
      <c r="AF12326" s="194" t="n"/>
      <c r="AG12326" s="195" t="n"/>
      <c r="AH12326" s="195" t="n"/>
      <c r="AI12326" s="194" t="n"/>
      <c r="AJ12326" s="195" t="n"/>
      <c r="AK12326" s="195" t="n"/>
      <c r="AN12326" s="83">
        <f>1/($B12326*(1/$B12324)*(1/(5/7+2/7*$D12326))*$B12336/SUM($B12328:$B12351))</f>
        <v/>
      </c>
      <c r="AO12326" s="83">
        <f>1/(B12326*(1/B12324)*(1/(5/7+2/7*D12326)))</f>
        <v/>
      </c>
      <c r="AP12326" s="83" t="n"/>
      <c r="AR12326" s="174">
        <f>CHOOSE(AV$3,C12326,F12326,I12326,L12326,O12326,R12326,U12326,X12326,AA12326,AD12326,AG12326,AJ12326)</f>
        <v/>
      </c>
      <c r="AS12326" s="82" t="n"/>
      <c r="AT12326" s="82" t="n"/>
      <c r="AV12326" s="119">
        <f>AN12326/AR12326</f>
        <v/>
      </c>
      <c r="AW12326" s="172">
        <f>AO12326/AR12326</f>
        <v/>
      </c>
    </row>
    <row r="12353">
      <c r="A12353" s="135" t="n"/>
      <c r="B12353" s="128" t="n"/>
      <c r="C12353" s="128" t="n"/>
    </row>
    <row r="12354">
      <c r="B12354" s="128" t="n"/>
    </row>
    <row r="12361">
      <c r="G12361" s="153" t="n"/>
      <c r="AH12361" s="108" t="n"/>
      <c r="AI12361" s="134" t="n"/>
      <c r="AJ12361" s="134" t="n"/>
      <c r="AK12361" s="85" t="n"/>
    </row>
    <row r="12362">
      <c r="A12362" s="109" t="n"/>
      <c r="AH12362" s="108" t="n"/>
      <c r="AI12362" s="134" t="n"/>
      <c r="AJ12362" s="134" t="n"/>
      <c r="AK12362" s="85" t="n"/>
    </row>
    <row r="12366">
      <c r="B12366" s="194" t="n"/>
      <c r="C12366" s="195" t="n"/>
      <c r="D12366" s="195" t="n"/>
      <c r="E12366" s="194" t="n"/>
      <c r="F12366" s="195" t="n"/>
      <c r="G12366" s="195" t="n"/>
      <c r="H12366" s="194" t="n"/>
      <c r="I12366" s="195" t="n"/>
      <c r="J12366" s="195" t="n"/>
      <c r="K12366" s="194" t="n"/>
      <c r="L12366" s="195" t="n"/>
      <c r="M12366" s="195" t="n"/>
      <c r="N12366" s="194" t="n"/>
      <c r="O12366" s="195" t="n"/>
      <c r="P12366" s="195" t="n"/>
      <c r="Q12366" s="194" t="n"/>
      <c r="R12366" s="195" t="n"/>
      <c r="S12366" s="195" t="n"/>
      <c r="T12366" s="194" t="n"/>
      <c r="U12366" s="195" t="n"/>
      <c r="V12366" s="195" t="n"/>
      <c r="W12366" s="194" t="n"/>
      <c r="X12366" s="195" t="n"/>
      <c r="Y12366" s="195" t="n"/>
      <c r="Z12366" s="194" t="n"/>
      <c r="AA12366" s="195" t="n"/>
      <c r="AB12366" s="195" t="n"/>
      <c r="AC12366" s="194" t="n"/>
      <c r="AD12366" s="195" t="n"/>
      <c r="AE12366" s="195" t="n"/>
      <c r="AF12366" s="194" t="n"/>
      <c r="AG12366" s="195" t="n"/>
      <c r="AH12366" s="195" t="n"/>
      <c r="AI12366" s="194" t="n"/>
      <c r="AJ12366" s="195" t="n"/>
      <c r="AK12366" s="195" t="n"/>
      <c r="AN12366" s="83">
        <f>1/($B12366*(1/$B12364)*(1/(5/7+2/7*$D12366))*$B12376/SUM($B12368:$B12391))</f>
        <v/>
      </c>
      <c r="AO12366" s="83">
        <f>1/(B12366*(1/B12364)*(1/(5/7+2/7*D12366)))</f>
        <v/>
      </c>
      <c r="AP12366" s="83" t="n"/>
      <c r="AR12366" s="174">
        <f>CHOOSE(AV$3,C12366,F12366,I12366,L12366,O12366,R12366,U12366,X12366,AA12366,AD12366,AG12366,AJ12366)</f>
        <v/>
      </c>
      <c r="AS12366" s="82" t="n"/>
      <c r="AT12366" s="82" t="n"/>
      <c r="AV12366" s="119">
        <f>AN12366/AR12366</f>
        <v/>
      </c>
      <c r="AW12366" s="172">
        <f>AO12366/AR12366</f>
        <v/>
      </c>
    </row>
    <row r="12393">
      <c r="A12393" s="135" t="n"/>
      <c r="B12393" s="128" t="n"/>
    </row>
    <row r="12394">
      <c r="B12394" s="128" t="n"/>
    </row>
    <row r="12401">
      <c r="G12401" s="152" t="n"/>
      <c r="AH12401" s="108" t="n"/>
      <c r="AI12401" s="134" t="n"/>
      <c r="AJ12401" s="134" t="n"/>
      <c r="AK12401" s="85" t="n"/>
    </row>
    <row r="12402">
      <c r="A12402" s="109" t="n"/>
    </row>
    <row r="12406">
      <c r="B12406" s="194" t="n"/>
      <c r="C12406" s="195" t="n"/>
      <c r="D12406" s="195" t="n"/>
      <c r="E12406" s="194" t="n"/>
      <c r="F12406" s="195" t="n"/>
      <c r="G12406" s="195" t="n"/>
      <c r="H12406" s="194" t="n"/>
      <c r="I12406" s="195" t="n"/>
      <c r="J12406" s="195" t="n"/>
      <c r="K12406" s="194" t="n"/>
      <c r="L12406" s="195" t="n"/>
      <c r="M12406" s="195" t="n"/>
      <c r="N12406" s="194" t="n"/>
      <c r="O12406" s="195" t="n"/>
      <c r="P12406" s="195" t="n"/>
      <c r="Q12406" s="194" t="n"/>
      <c r="R12406" s="195" t="n"/>
      <c r="S12406" s="195" t="n"/>
      <c r="T12406" s="194" t="n"/>
      <c r="U12406" s="195" t="n"/>
      <c r="V12406" s="195" t="n"/>
      <c r="W12406" s="194" t="n"/>
      <c r="X12406" s="195" t="n"/>
      <c r="Y12406" s="195" t="n"/>
      <c r="Z12406" s="194" t="n"/>
      <c r="AA12406" s="195" t="n"/>
      <c r="AB12406" s="195" t="n"/>
      <c r="AC12406" s="194" t="n"/>
      <c r="AD12406" s="195" t="n"/>
      <c r="AE12406" s="195" t="n"/>
      <c r="AF12406" s="194" t="n"/>
      <c r="AG12406" s="195" t="n"/>
      <c r="AH12406" s="195" t="n"/>
      <c r="AI12406" s="194" t="n"/>
      <c r="AJ12406" s="195" t="n"/>
      <c r="AK12406" s="195" t="n"/>
      <c r="AN12406" s="83">
        <f>1/($B12406*(1/$B12404)*(1/(5/7+2/7*$D12406))*$B12416/SUM($B12408:$B12431))</f>
        <v/>
      </c>
      <c r="AO12406" s="83">
        <f>1/(B12406*(1/B12404)*(1/(5/7+2/7*D12406)))</f>
        <v/>
      </c>
      <c r="AP12406" s="83" t="n"/>
      <c r="AR12406" s="174">
        <f>CHOOSE(AV$3,C12406,F12406,I12406,L12406,O12406,R12406,U12406,X12406,AA12406,AD12406,AG12406,AJ12406)</f>
        <v/>
      </c>
      <c r="AS12406" s="82" t="n"/>
      <c r="AT12406" s="82" t="n"/>
      <c r="AV12406" s="119">
        <f>AN12406/AR12406</f>
        <v/>
      </c>
      <c r="AW12406" s="172">
        <f>AO12406/AR12406</f>
        <v/>
      </c>
    </row>
    <row r="12433">
      <c r="A12433" s="135" t="n"/>
      <c r="B12433" s="128" t="n"/>
    </row>
    <row r="12434">
      <c r="B12434" s="128" t="n"/>
    </row>
    <row r="12441">
      <c r="G12441" s="152" t="n"/>
      <c r="AH12441" s="108" t="n"/>
      <c r="AI12441" s="134" t="n"/>
      <c r="AJ12441" s="134" t="n"/>
      <c r="AK12441" s="85" t="n"/>
    </row>
    <row r="12442">
      <c r="A12442" s="109" t="n"/>
    </row>
    <row r="12446">
      <c r="B12446" s="194" t="n"/>
      <c r="C12446" s="195" t="n"/>
      <c r="D12446" s="195" t="n"/>
      <c r="E12446" s="194" t="n"/>
      <c r="F12446" s="195" t="n"/>
      <c r="G12446" s="195" t="n"/>
      <c r="H12446" s="194" t="n"/>
      <c r="I12446" s="195" t="n"/>
      <c r="J12446" s="195" t="n"/>
      <c r="K12446" s="194" t="n"/>
      <c r="L12446" s="195" t="n"/>
      <c r="M12446" s="195" t="n"/>
      <c r="N12446" s="194" t="n"/>
      <c r="O12446" s="195" t="n"/>
      <c r="P12446" s="195" t="n"/>
      <c r="Q12446" s="194" t="n"/>
      <c r="R12446" s="195" t="n"/>
      <c r="S12446" s="195" t="n"/>
      <c r="T12446" s="194" t="n"/>
      <c r="U12446" s="195" t="n"/>
      <c r="V12446" s="195" t="n"/>
      <c r="W12446" s="194" t="n"/>
      <c r="X12446" s="195" t="n"/>
      <c r="Y12446" s="195" t="n"/>
      <c r="Z12446" s="194" t="n"/>
      <c r="AA12446" s="195" t="n"/>
      <c r="AB12446" s="195" t="n"/>
      <c r="AC12446" s="194" t="n"/>
      <c r="AD12446" s="195" t="n"/>
      <c r="AE12446" s="195" t="n"/>
      <c r="AF12446" s="194" t="n"/>
      <c r="AG12446" s="195" t="n"/>
      <c r="AH12446" s="195" t="n"/>
      <c r="AI12446" s="194" t="n"/>
      <c r="AJ12446" s="195" t="n"/>
      <c r="AK12446" s="195" t="n"/>
      <c r="AN12446" s="83">
        <f>1/($B12446*(1/$B12444)*(1/(5/7+2/7*$D12446))*$B12456/SUM($B12448:$B12471))</f>
        <v/>
      </c>
      <c r="AO12446" s="83">
        <f>1/(B12446*(1/B12444)*(1/(5/7+2/7*D12446)))</f>
        <v/>
      </c>
      <c r="AP12446" s="83" t="n"/>
      <c r="AR12446" s="174">
        <f>CHOOSE(AV$3,C12446,F12446,I12446,L12446,O12446,R12446,U12446,X12446,AA12446,AD12446,AG12446,AJ12446)</f>
        <v/>
      </c>
      <c r="AS12446" s="82" t="n"/>
      <c r="AT12446" s="82" t="n"/>
      <c r="AV12446" s="119">
        <f>AN12446/AR12446</f>
        <v/>
      </c>
      <c r="AW12446" s="172">
        <f>AO12446/AR12446</f>
        <v/>
      </c>
    </row>
    <row r="12473">
      <c r="A12473" s="135" t="n"/>
      <c r="B12473" s="128" t="n"/>
    </row>
    <row r="12474">
      <c r="B12474" s="128" t="n"/>
    </row>
    <row r="12481">
      <c r="G12481" s="152" t="n"/>
      <c r="AH12481" s="92" t="n"/>
      <c r="AI12481" s="134" t="n"/>
      <c r="AJ12481" s="134" t="n"/>
      <c r="AK12481" s="85" t="n"/>
    </row>
    <row r="12482">
      <c r="A12482" s="109" t="n"/>
    </row>
    <row r="12486">
      <c r="B12486" s="194" t="n"/>
      <c r="C12486" s="195" t="n"/>
      <c r="D12486" s="195" t="n"/>
      <c r="E12486" s="194" t="n"/>
      <c r="F12486" s="195" t="n"/>
      <c r="G12486" s="195" t="n"/>
      <c r="H12486" s="194" t="n"/>
      <c r="I12486" s="195" t="n"/>
      <c r="J12486" s="195" t="n"/>
      <c r="K12486" s="194" t="n"/>
      <c r="L12486" s="195" t="n"/>
      <c r="M12486" s="195" t="n"/>
      <c r="N12486" s="194" t="n"/>
      <c r="O12486" s="195" t="n"/>
      <c r="P12486" s="195" t="n"/>
      <c r="Q12486" s="194" t="n"/>
      <c r="R12486" s="195" t="n"/>
      <c r="S12486" s="195" t="n"/>
      <c r="T12486" s="194" t="n"/>
      <c r="U12486" s="195" t="n"/>
      <c r="V12486" s="195" t="n"/>
      <c r="W12486" s="194" t="n"/>
      <c r="X12486" s="195" t="n"/>
      <c r="Y12486" s="195" t="n"/>
      <c r="Z12486" s="194" t="n"/>
      <c r="AA12486" s="195" t="n"/>
      <c r="AB12486" s="195" t="n"/>
      <c r="AC12486" s="194" t="n"/>
      <c r="AD12486" s="195" t="n"/>
      <c r="AE12486" s="195" t="n"/>
      <c r="AF12486" s="194" t="n"/>
      <c r="AG12486" s="195" t="n"/>
      <c r="AH12486" s="195" t="n"/>
      <c r="AI12486" s="194" t="n"/>
      <c r="AJ12486" s="195" t="n"/>
      <c r="AK12486" s="195" t="n"/>
      <c r="AN12486" s="83">
        <f>1/($B12486*(1/$B12484)*(1/(5/7+2/7*$D12486))*$B12496/SUM($B12488:$B12511))</f>
        <v/>
      </c>
      <c r="AO12486" s="83">
        <f>1/(B12486*(1/B12484)*(1/(5/7+2/7*D12486)))</f>
        <v/>
      </c>
      <c r="AP12486" s="83" t="n"/>
      <c r="AR12486" s="174">
        <f>CHOOSE(AV$3,C12486,F12486,I12486,L12486,O12486,R12486,U12486,X12486,AA12486,AD12486,AG12486,AJ12486)</f>
        <v/>
      </c>
      <c r="AS12486" s="82" t="n"/>
      <c r="AT12486" s="82" t="n"/>
      <c r="AV12486" s="119">
        <f>AN12486/AR12486</f>
        <v/>
      </c>
      <c r="AW12486" s="172">
        <f>AO12486/AR12486</f>
        <v/>
      </c>
    </row>
    <row r="12513">
      <c r="A12513" s="135" t="n"/>
      <c r="B12513" s="128" t="n"/>
    </row>
    <row r="12514">
      <c r="B12514" s="128" t="n"/>
    </row>
    <row r="12521">
      <c r="G12521" s="153" t="n"/>
    </row>
    <row r="12522">
      <c r="A12522" s="109" t="n"/>
    </row>
    <row r="12526">
      <c r="B12526" s="194" t="n"/>
      <c r="C12526" s="195" t="n"/>
      <c r="D12526" s="195" t="n"/>
      <c r="E12526" s="194" t="n"/>
      <c r="F12526" s="195" t="n"/>
      <c r="G12526" s="195" t="n"/>
      <c r="H12526" s="194" t="n"/>
      <c r="I12526" s="195" t="n"/>
      <c r="J12526" s="195" t="n"/>
      <c r="K12526" s="194" t="n"/>
      <c r="L12526" s="195" t="n"/>
      <c r="M12526" s="195" t="n"/>
      <c r="N12526" s="194" t="n"/>
      <c r="O12526" s="195" t="n"/>
      <c r="P12526" s="195" t="n"/>
      <c r="Q12526" s="194" t="n"/>
      <c r="R12526" s="195" t="n"/>
      <c r="S12526" s="195" t="n"/>
      <c r="T12526" s="194" t="n"/>
      <c r="U12526" s="195" t="n"/>
      <c r="V12526" s="195" t="n"/>
      <c r="W12526" s="194" t="n"/>
      <c r="X12526" s="195" t="n"/>
      <c r="Y12526" s="195" t="n"/>
      <c r="Z12526" s="194" t="n"/>
      <c r="AA12526" s="195" t="n"/>
      <c r="AB12526" s="195" t="n"/>
      <c r="AC12526" s="194" t="n"/>
      <c r="AD12526" s="195" t="n"/>
      <c r="AE12526" s="195" t="n"/>
      <c r="AF12526" s="194" t="n"/>
      <c r="AG12526" s="195" t="n"/>
      <c r="AH12526" s="195" t="n"/>
      <c r="AI12526" s="194" t="n"/>
      <c r="AJ12526" s="195" t="n"/>
      <c r="AK12526" s="195" t="n"/>
      <c r="AN12526" s="83">
        <f>1/($B12526*(1/$B12524)*(1/(5/7+2/7*$D12526))*$B12536/SUM($B12528:$B12551))</f>
        <v/>
      </c>
      <c r="AO12526" s="83">
        <f>1/(B12526*(1/B12524)*(1/(5/7+2/7*D12526)))</f>
        <v/>
      </c>
      <c r="AP12526" s="83" t="n"/>
      <c r="AR12526" s="174">
        <f>CHOOSE(AV$3,C12526,F12526,I12526,L12526,O12526,R12526,U12526,X12526,AA12526,AD12526,AG12526,AJ12526)</f>
        <v/>
      </c>
      <c r="AS12526" s="82" t="n"/>
      <c r="AT12526" s="82" t="n"/>
      <c r="AV12526" s="119">
        <f>AN12526/AR12526</f>
        <v/>
      </c>
      <c r="AW12526" s="172">
        <f>AO12526/AR12526</f>
        <v/>
      </c>
    </row>
    <row r="12561">
      <c r="G12561" s="153" t="n"/>
      <c r="AI12561" s="85" t="n"/>
      <c r="AJ12561" s="85" t="n"/>
      <c r="AK12561" s="85" t="n"/>
    </row>
    <row r="12562">
      <c r="A12562" s="185" t="n"/>
    </row>
    <row r="12566">
      <c r="B12566" s="194" t="n"/>
      <c r="C12566" s="195" t="n"/>
      <c r="D12566" s="195" t="n"/>
      <c r="E12566" s="194" t="n"/>
      <c r="F12566" s="195" t="n"/>
      <c r="G12566" s="195" t="n"/>
      <c r="H12566" s="194" t="n"/>
      <c r="I12566" s="195" t="n"/>
      <c r="J12566" s="195" t="n"/>
      <c r="K12566" s="194" t="n"/>
      <c r="L12566" s="195" t="n"/>
      <c r="M12566" s="195" t="n"/>
      <c r="N12566" s="194" t="n"/>
      <c r="O12566" s="195" t="n"/>
      <c r="P12566" s="195" t="n"/>
      <c r="Q12566" s="194" t="n"/>
      <c r="R12566" s="195" t="n"/>
      <c r="S12566" s="195" t="n"/>
      <c r="T12566" s="194" t="n"/>
      <c r="U12566" s="195" t="n"/>
      <c r="V12566" s="195" t="n"/>
      <c r="W12566" s="194" t="n"/>
      <c r="X12566" s="195" t="n"/>
      <c r="Y12566" s="195" t="n"/>
      <c r="Z12566" s="194" t="n"/>
      <c r="AA12566" s="195" t="n"/>
      <c r="AB12566" s="195" t="n"/>
      <c r="AC12566" s="194" t="n"/>
      <c r="AD12566" s="195" t="n"/>
      <c r="AE12566" s="195" t="n"/>
      <c r="AF12566" s="194" t="n"/>
      <c r="AG12566" s="195" t="n"/>
      <c r="AH12566" s="195" t="n"/>
      <c r="AI12566" s="194" t="n"/>
      <c r="AJ12566" s="195" t="n"/>
      <c r="AK12566" s="195" t="n"/>
      <c r="AN12566" s="83">
        <f>1/($B12566*(1/$B12564)*(1/(5/7+2/7*$D12566))*$B12576/SUM($B12568:$B12591))</f>
        <v/>
      </c>
      <c r="AO12566" s="83">
        <f>1/(B12566*(1/B12564)*(1/(5/7+2/7*D12566)))</f>
        <v/>
      </c>
      <c r="AP12566" s="83" t="n"/>
      <c r="AR12566" s="174">
        <f>CHOOSE(AV$3,C12566,F12566,I12566,L12566,O12566,R12566,U12566,X12566,AA12566,AD12566,AG12566,AJ12566)</f>
        <v/>
      </c>
      <c r="AS12566" s="82" t="n"/>
      <c r="AT12566" s="82" t="n"/>
      <c r="AV12566" s="119">
        <f>AN12566/AR12566</f>
        <v/>
      </c>
      <c r="AW12566" s="172">
        <f>AO12566/AR12566</f>
        <v/>
      </c>
    </row>
    <row r="12593">
      <c r="A12593" s="135" t="n"/>
      <c r="B12593" s="128" t="n"/>
    </row>
    <row r="12594">
      <c r="B12594" s="128" t="n"/>
    </row>
    <row r="12601">
      <c r="G12601" s="153" t="n"/>
      <c r="AI12601" s="85" t="n"/>
      <c r="AJ12601" s="85" t="n"/>
      <c r="AK12601" s="85" t="n"/>
    </row>
    <row r="12602">
      <c r="A12602" s="185" t="n"/>
    </row>
    <row r="12606">
      <c r="B12606" s="194" t="n"/>
      <c r="C12606" s="199" t="n"/>
      <c r="D12606" s="199" t="n"/>
      <c r="E12606" s="200" t="n"/>
      <c r="F12606" s="199" t="n"/>
      <c r="G12606" s="199" t="n"/>
      <c r="H12606" s="200" t="n"/>
      <c r="I12606" s="199" t="n"/>
      <c r="J12606" s="199" t="n"/>
      <c r="K12606" s="200" t="n"/>
      <c r="L12606" s="199" t="n"/>
      <c r="M12606" s="199" t="n"/>
      <c r="N12606" s="200" t="n"/>
      <c r="O12606" s="199" t="n"/>
      <c r="P12606" s="199" t="n"/>
      <c r="Q12606" s="200" t="n"/>
      <c r="R12606" s="199" t="n"/>
      <c r="S12606" s="199" t="n"/>
      <c r="T12606" s="200" t="n"/>
      <c r="U12606" s="199" t="n"/>
      <c r="V12606" s="199" t="n"/>
      <c r="W12606" s="200" t="n"/>
      <c r="X12606" s="199" t="n"/>
      <c r="Y12606" s="199" t="n"/>
      <c r="Z12606" s="200" t="n"/>
      <c r="AA12606" s="199" t="n"/>
      <c r="AB12606" s="199" t="n"/>
      <c r="AC12606" s="200" t="n"/>
      <c r="AD12606" s="199" t="n"/>
      <c r="AE12606" s="199" t="n"/>
      <c r="AF12606" s="200" t="n"/>
      <c r="AG12606" s="199" t="n"/>
      <c r="AH12606" s="199" t="n"/>
      <c r="AI12606" s="200" t="n"/>
      <c r="AJ12606" s="199" t="n"/>
      <c r="AK12606" s="199" t="n"/>
      <c r="AM12606">
        <f>A12601</f>
        <v/>
      </c>
      <c r="AN12606" s="83">
        <f>1/($B12606*(1/$B12604)*(1/(5/7+2/7*$D12606))*$B12616/SUM($B12608:$B12631))</f>
        <v/>
      </c>
      <c r="AO12606" s="83">
        <f>1/(B12606*(1/B12604)*(1/(5/7+2/7*D12606)))</f>
        <v/>
      </c>
      <c r="AP12606" s="83" t="n"/>
      <c r="AR12606" s="174">
        <f>CHOOSE(AV$3,C12606,F12606,I12606,L12606,O12606,R12606,U12606,X12606,AA12606,AD12606,AG12606,AJ12606)</f>
        <v/>
      </c>
      <c r="AS12606" s="82" t="n"/>
      <c r="AT12606" s="82" t="n"/>
      <c r="AV12606" s="119">
        <f>AN12606/AR12606</f>
        <v/>
      </c>
      <c r="AW12606" s="172">
        <f>AO12606/AR12606</f>
        <v/>
      </c>
      <c r="AX12606" s="83" t="n"/>
    </row>
    <row r="12633">
      <c r="A12633" s="135" t="n"/>
      <c r="B12633" s="128" t="n"/>
    </row>
    <row r="12634">
      <c r="B12634" s="128" t="n"/>
    </row>
    <row r="12641">
      <c r="A12641" s="116" t="n"/>
      <c r="B12641" s="85" t="n"/>
      <c r="C12641" s="85" t="n"/>
      <c r="D12641" s="85" t="n"/>
      <c r="E12641" s="85" t="n"/>
      <c r="F12641" s="86" t="n"/>
      <c r="G12641" s="151" t="n"/>
      <c r="H12641" s="85" t="n"/>
      <c r="I12641" s="85" t="n"/>
      <c r="J12641" s="85" t="n"/>
      <c r="K12641" s="85" t="n"/>
      <c r="L12641" s="85" t="n"/>
      <c r="M12641" s="85" t="n"/>
      <c r="N12641" s="85" t="n"/>
      <c r="O12641" s="85" t="n"/>
      <c r="P12641" s="85" t="n"/>
      <c r="Q12641" s="85" t="n"/>
      <c r="R12641" s="85" t="n"/>
      <c r="S12641" s="85" t="n"/>
      <c r="T12641" s="116" t="n"/>
      <c r="U12641" s="116" t="n"/>
      <c r="V12641" s="85" t="n"/>
      <c r="W12641" s="85" t="n"/>
      <c r="X12641" s="85" t="n"/>
      <c r="Y12641" s="85" t="n"/>
      <c r="Z12641" s="85" t="n"/>
      <c r="AA12641" s="85" t="n"/>
      <c r="AB12641" s="85" t="n"/>
      <c r="AC12641" s="85" t="n"/>
      <c r="AD12641" s="85" t="n"/>
      <c r="AE12641" s="85" t="n"/>
      <c r="AF12641" s="85" t="n"/>
      <c r="AG12641" s="85" t="n"/>
      <c r="AH12641" s="85" t="n"/>
      <c r="AI12641" s="85" t="n"/>
      <c r="AJ12641" s="85" t="n"/>
      <c r="AK12641" s="85" t="n"/>
    </row>
    <row r="12642">
      <c r="A12642" s="93" t="n"/>
      <c r="B12642" s="86" t="n"/>
      <c r="C12642" s="85" t="n"/>
      <c r="D12642" s="85" t="n"/>
      <c r="E12642" s="85" t="n"/>
      <c r="F12642" s="85" t="n"/>
      <c r="G12642" s="85" t="n"/>
      <c r="H12642" s="85" t="n"/>
      <c r="I12642" s="85" t="n"/>
      <c r="J12642" s="85" t="n"/>
      <c r="K12642" s="85" t="n"/>
      <c r="L12642" s="85" t="n"/>
      <c r="M12642" s="85" t="n"/>
      <c r="N12642" s="85" t="n"/>
      <c r="O12642" s="85" t="n"/>
      <c r="P12642" s="85" t="n"/>
      <c r="Q12642" s="85" t="n"/>
      <c r="R12642" s="85" t="n"/>
      <c r="S12642" s="85" t="n"/>
      <c r="T12642" s="85" t="n"/>
      <c r="U12642" s="85" t="n"/>
      <c r="V12642" s="85" t="n"/>
      <c r="W12642" s="85" t="n"/>
      <c r="X12642" s="85" t="n"/>
      <c r="Y12642" s="85" t="n"/>
      <c r="Z12642" s="85" t="n"/>
      <c r="AA12642" s="85" t="n"/>
      <c r="AB12642" s="85" t="n"/>
      <c r="AC12642" s="85" t="n"/>
      <c r="AD12642" s="85" t="n"/>
      <c r="AE12642" s="85" t="n"/>
      <c r="AF12642" s="85" t="n"/>
      <c r="AG12642" s="85" t="n"/>
      <c r="AH12642" s="85" t="n"/>
      <c r="AI12642" s="85" t="n"/>
      <c r="AJ12642" s="85" t="n"/>
      <c r="AK12642" s="85" t="n"/>
    </row>
    <row r="12643">
      <c r="A12643" s="86" t="n"/>
      <c r="B12643" s="86" t="n"/>
      <c r="C12643" s="86" t="n"/>
      <c r="D12643" s="86" t="n"/>
      <c r="E12643" s="86" t="n"/>
      <c r="F12643" s="86" t="n"/>
      <c r="G12643" s="86" t="n"/>
      <c r="H12643" s="86" t="n"/>
      <c r="I12643" s="86" t="n"/>
      <c r="J12643" s="86" t="n"/>
      <c r="K12643" s="86" t="n"/>
      <c r="L12643" s="86" t="n"/>
      <c r="M12643" s="86" t="n"/>
      <c r="N12643" s="86" t="n"/>
      <c r="O12643" s="86" t="n"/>
      <c r="P12643" s="86" t="n"/>
      <c r="Q12643" s="86" t="n"/>
      <c r="R12643" s="86" t="n"/>
      <c r="S12643" s="86" t="n"/>
      <c r="T12643" s="86" t="n"/>
      <c r="U12643" s="86" t="n"/>
      <c r="V12643" s="86" t="n"/>
      <c r="W12643" s="86" t="n"/>
      <c r="X12643" s="86" t="n"/>
      <c r="Y12643" s="86" t="n"/>
      <c r="Z12643" s="86" t="n"/>
      <c r="AA12643" s="86" t="n"/>
      <c r="AB12643" s="86" t="n"/>
      <c r="AC12643" s="86" t="n"/>
      <c r="AD12643" s="86" t="n"/>
      <c r="AE12643" s="86" t="n"/>
      <c r="AF12643" s="86" t="n"/>
      <c r="AG12643" s="86" t="n"/>
      <c r="AH12643" s="86" t="n"/>
      <c r="AI12643" s="86" t="n"/>
      <c r="AJ12643" s="86" t="n"/>
      <c r="AK12643" s="86" t="n"/>
    </row>
    <row r="12644">
      <c r="A12644" s="85" t="n"/>
      <c r="B12644" s="86" t="n"/>
      <c r="C12644" s="85" t="n"/>
      <c r="D12644" s="85" t="n"/>
      <c r="E12644" s="86" t="n"/>
      <c r="F12644" s="85" t="n"/>
      <c r="G12644" s="85" t="n"/>
      <c r="H12644" s="86" t="n"/>
      <c r="I12644" s="85" t="n"/>
      <c r="J12644" s="85" t="n"/>
      <c r="K12644" s="86" t="n"/>
      <c r="L12644" s="85" t="n"/>
      <c r="M12644" s="85" t="n"/>
      <c r="N12644" s="86" t="n"/>
      <c r="O12644" s="85" t="n"/>
      <c r="P12644" s="85" t="n"/>
      <c r="Q12644" s="86" t="n"/>
      <c r="R12644" s="85" t="n"/>
      <c r="S12644" s="85" t="n"/>
      <c r="T12644" s="86" t="n"/>
      <c r="U12644" s="85" t="n"/>
      <c r="V12644" s="85" t="n"/>
      <c r="W12644" s="86" t="n"/>
      <c r="X12644" s="85" t="n"/>
      <c r="Y12644" s="85" t="n"/>
      <c r="Z12644" s="86" t="n"/>
      <c r="AA12644" s="85" t="n"/>
      <c r="AB12644" s="85" t="n"/>
      <c r="AC12644" s="86" t="n"/>
      <c r="AD12644" s="85" t="n"/>
      <c r="AE12644" s="85" t="n"/>
      <c r="AF12644" s="86" t="n"/>
      <c r="AG12644" s="85" t="n"/>
      <c r="AH12644" s="85" t="n"/>
      <c r="AI12644" s="86" t="n"/>
      <c r="AJ12644" s="85" t="n"/>
      <c r="AK12644" s="85" t="n"/>
    </row>
    <row r="12645">
      <c r="A12645" s="86" t="n"/>
      <c r="B12645" s="86" t="n"/>
      <c r="C12645" s="86" t="n"/>
      <c r="D12645" s="86" t="n"/>
      <c r="E12645" s="86" t="n"/>
      <c r="F12645" s="86" t="n"/>
      <c r="G12645" s="86" t="n"/>
      <c r="H12645" s="86" t="n"/>
      <c r="I12645" s="86" t="n"/>
      <c r="J12645" s="86" t="n"/>
      <c r="K12645" s="86" t="n"/>
      <c r="L12645" s="86" t="n"/>
      <c r="M12645" s="86" t="n"/>
      <c r="N12645" s="86" t="n"/>
      <c r="O12645" s="86" t="n"/>
      <c r="P12645" s="86" t="n"/>
      <c r="Q12645" s="86" t="n"/>
      <c r="R12645" s="86" t="n"/>
      <c r="S12645" s="86" t="n"/>
      <c r="T12645" s="86" t="n"/>
      <c r="U12645" s="86" t="n"/>
      <c r="V12645" s="86" t="n"/>
      <c r="W12645" s="86" t="n"/>
      <c r="X12645" s="86" t="n"/>
      <c r="Y12645" s="86" t="n"/>
      <c r="Z12645" s="86" t="n"/>
      <c r="AA12645" s="86" t="n"/>
      <c r="AB12645" s="86" t="n"/>
      <c r="AC12645" s="86" t="n"/>
      <c r="AD12645" s="86" t="n"/>
      <c r="AE12645" s="86" t="n"/>
      <c r="AF12645" s="86" t="n"/>
      <c r="AG12645" s="86" t="n"/>
      <c r="AH12645" s="86" t="n"/>
      <c r="AI12645" s="86" t="n"/>
      <c r="AJ12645" s="86" t="n"/>
      <c r="AK12645" s="86" t="n"/>
    </row>
    <row r="12646">
      <c r="A12646" s="85" t="n"/>
      <c r="B12646" s="192" t="n"/>
      <c r="C12646" s="193" t="n"/>
      <c r="D12646" s="193" t="n"/>
      <c r="E12646" s="192" t="n"/>
      <c r="F12646" s="193" t="n"/>
      <c r="G12646" s="193" t="n"/>
      <c r="H12646" s="192" t="n"/>
      <c r="I12646" s="193" t="n"/>
      <c r="J12646" s="193" t="n"/>
      <c r="K12646" s="192" t="n"/>
      <c r="L12646" s="193" t="n"/>
      <c r="M12646" s="193" t="n"/>
      <c r="N12646" s="192" t="n"/>
      <c r="O12646" s="193" t="n"/>
      <c r="P12646" s="193" t="n"/>
      <c r="Q12646" s="192" t="n"/>
      <c r="R12646" s="193" t="n"/>
      <c r="S12646" s="193" t="n"/>
      <c r="T12646" s="192" t="n"/>
      <c r="U12646" s="193" t="n"/>
      <c r="V12646" s="193" t="n"/>
      <c r="W12646" s="192" t="n"/>
      <c r="X12646" s="193" t="n"/>
      <c r="Y12646" s="193" t="n"/>
      <c r="Z12646" s="192" t="n"/>
      <c r="AA12646" s="193" t="n"/>
      <c r="AB12646" s="193" t="n"/>
      <c r="AC12646" s="192" t="n"/>
      <c r="AD12646" s="193" t="n"/>
      <c r="AE12646" s="193" t="n"/>
      <c r="AF12646" s="192" t="n"/>
      <c r="AG12646" s="193" t="n"/>
      <c r="AH12646" s="193" t="n"/>
      <c r="AI12646" s="192" t="n"/>
      <c r="AJ12646" s="193" t="n"/>
      <c r="AK12646" s="193" t="n"/>
      <c r="AM12646">
        <f>A12641</f>
        <v/>
      </c>
      <c r="AN12646" s="83">
        <f>1/($B12646*(1/$B12644)*(1/(5/7+2/7*$D12646))*$B12656/SUM($B12648:$B12671))</f>
        <v/>
      </c>
      <c r="AO12646" s="83">
        <f>1/(B12646*(1/B12644)*(1/(5/7+2/7*D12646)))</f>
        <v/>
      </c>
      <c r="AP12646" s="83" t="n"/>
      <c r="AR12646" s="174">
        <f>CHOOSE(AV$3,C12646,F12646,I12646,L12646,O12646,R12646,U12646,X12646,AA12646,AD12646,AG12646,AJ12646)</f>
        <v/>
      </c>
      <c r="AS12646" s="82" t="n"/>
      <c r="AT12646" s="82" t="n"/>
      <c r="AV12646" s="119">
        <f>AN12646/AR12646</f>
        <v/>
      </c>
      <c r="AW12646" s="172">
        <f>AO12646/AR12646</f>
        <v/>
      </c>
      <c r="AX12646" s="83" t="n"/>
    </row>
    <row r="12647">
      <c r="A12647" s="86" t="n"/>
      <c r="B12647" s="86" t="n"/>
      <c r="C12647" s="86" t="n"/>
      <c r="D12647" s="86" t="n"/>
      <c r="E12647" s="86" t="n"/>
      <c r="F12647" s="86" t="n"/>
      <c r="G12647" s="86" t="n"/>
      <c r="H12647" s="86" t="n"/>
      <c r="I12647" s="86" t="n"/>
      <c r="J12647" s="86" t="n"/>
      <c r="K12647" s="86" t="n"/>
      <c r="L12647" s="86" t="n"/>
      <c r="M12647" s="86" t="n"/>
      <c r="N12647" s="86" t="n"/>
      <c r="O12647" s="86" t="n"/>
      <c r="P12647" s="86" t="n"/>
      <c r="Q12647" s="86" t="n"/>
      <c r="R12647" s="86" t="n"/>
      <c r="S12647" s="86" t="n"/>
      <c r="T12647" s="86" t="n"/>
      <c r="U12647" s="86" t="n"/>
      <c r="V12647" s="86" t="n"/>
      <c r="W12647" s="86" t="n"/>
      <c r="X12647" s="86" t="n"/>
      <c r="Y12647" s="86" t="n"/>
      <c r="Z12647" s="86" t="n"/>
      <c r="AA12647" s="86" t="n"/>
      <c r="AB12647" s="86" t="n"/>
      <c r="AC12647" s="86" t="n"/>
      <c r="AD12647" s="86" t="n"/>
      <c r="AE12647" s="86" t="n"/>
      <c r="AF12647" s="86" t="n"/>
      <c r="AG12647" s="86" t="n"/>
      <c r="AH12647" s="86" t="n"/>
      <c r="AI12647" s="86" t="n"/>
      <c r="AJ12647" s="86" t="n"/>
      <c r="AK12647" s="86" t="n"/>
    </row>
    <row r="12648">
      <c r="A12648" s="86" t="n"/>
      <c r="B12648" s="86" t="n"/>
      <c r="C12648" s="86" t="n"/>
      <c r="D12648" s="86" t="n"/>
      <c r="E12648" s="86" t="n"/>
      <c r="F12648" s="86" t="n"/>
      <c r="G12648" s="86" t="n"/>
      <c r="H12648" s="86" t="n"/>
      <c r="I12648" s="86" t="n"/>
      <c r="J12648" s="86" t="n"/>
      <c r="K12648" s="86" t="n"/>
      <c r="L12648" s="86" t="n"/>
      <c r="M12648" s="86" t="n"/>
      <c r="N12648" s="86" t="n"/>
      <c r="O12648" s="86" t="n"/>
      <c r="P12648" s="86" t="n"/>
      <c r="Q12648" s="86" t="n"/>
      <c r="R12648" s="86" t="n"/>
      <c r="S12648" s="86" t="n"/>
      <c r="T12648" s="86" t="n"/>
      <c r="U12648" s="86" t="n"/>
      <c r="V12648" s="86" t="n"/>
      <c r="W12648" s="86" t="n"/>
      <c r="X12648" s="86" t="n"/>
      <c r="Y12648" s="86" t="n"/>
      <c r="Z12648" s="86" t="n"/>
      <c r="AA12648" s="86" t="n"/>
      <c r="AB12648" s="86" t="n"/>
      <c r="AC12648" s="86" t="n"/>
      <c r="AD12648" s="86" t="n"/>
      <c r="AE12648" s="86" t="n"/>
      <c r="AF12648" s="86" t="n"/>
      <c r="AG12648" s="86" t="n"/>
      <c r="AH12648" s="86" t="n"/>
      <c r="AI12648" s="86" t="n"/>
      <c r="AJ12648" s="86" t="n"/>
      <c r="AK12648" s="86" t="n"/>
    </row>
    <row r="12649">
      <c r="A12649" s="86" t="n"/>
      <c r="B12649" s="86" t="n"/>
      <c r="C12649" s="86" t="n"/>
      <c r="D12649" s="86" t="n"/>
      <c r="E12649" s="86" t="n"/>
      <c r="F12649" s="86" t="n"/>
      <c r="G12649" s="86" t="n"/>
      <c r="H12649" s="86" t="n"/>
      <c r="I12649" s="86" t="n"/>
      <c r="J12649" s="86" t="n"/>
      <c r="K12649" s="86" t="n"/>
      <c r="L12649" s="86" t="n"/>
      <c r="M12649" s="86" t="n"/>
      <c r="N12649" s="86" t="n"/>
      <c r="O12649" s="86" t="n"/>
      <c r="P12649" s="86" t="n"/>
      <c r="Q12649" s="86" t="n"/>
      <c r="R12649" s="86" t="n"/>
      <c r="S12649" s="86" t="n"/>
      <c r="T12649" s="86" t="n"/>
      <c r="U12649" s="86" t="n"/>
      <c r="V12649" s="86" t="n"/>
      <c r="W12649" s="86" t="n"/>
      <c r="X12649" s="86" t="n"/>
      <c r="Y12649" s="86" t="n"/>
      <c r="Z12649" s="86" t="n"/>
      <c r="AA12649" s="86" t="n"/>
      <c r="AB12649" s="86" t="n"/>
      <c r="AC12649" s="86" t="n"/>
      <c r="AD12649" s="86" t="n"/>
      <c r="AE12649" s="86" t="n"/>
      <c r="AF12649" s="86" t="n"/>
      <c r="AG12649" s="86" t="n"/>
      <c r="AH12649" s="86" t="n"/>
      <c r="AI12649" s="86" t="n"/>
      <c r="AJ12649" s="86" t="n"/>
      <c r="AK12649" s="86" t="n"/>
    </row>
    <row r="12650">
      <c r="A12650" s="86" t="n"/>
      <c r="B12650" s="86" t="n"/>
      <c r="C12650" s="86" t="n"/>
      <c r="D12650" s="86" t="n"/>
      <c r="E12650" s="86" t="n"/>
      <c r="F12650" s="86" t="n"/>
      <c r="G12650" s="86" t="n"/>
      <c r="H12650" s="86" t="n"/>
      <c r="I12650" s="86" t="n"/>
      <c r="J12650" s="86" t="n"/>
      <c r="K12650" s="86" t="n"/>
      <c r="L12650" s="86" t="n"/>
      <c r="M12650" s="86" t="n"/>
      <c r="N12650" s="86" t="n"/>
      <c r="O12650" s="86" t="n"/>
      <c r="P12650" s="86" t="n"/>
      <c r="Q12650" s="86" t="n"/>
      <c r="R12650" s="86" t="n"/>
      <c r="S12650" s="86" t="n"/>
      <c r="T12650" s="86" t="n"/>
      <c r="U12650" s="86" t="n"/>
      <c r="V12650" s="86" t="n"/>
      <c r="W12650" s="86" t="n"/>
      <c r="X12650" s="86" t="n"/>
      <c r="Y12650" s="86" t="n"/>
      <c r="Z12650" s="86" t="n"/>
      <c r="AA12650" s="86" t="n"/>
      <c r="AB12650" s="86" t="n"/>
      <c r="AC12650" s="86" t="n"/>
      <c r="AD12650" s="86" t="n"/>
      <c r="AE12650" s="86" t="n"/>
      <c r="AF12650" s="86" t="n"/>
      <c r="AG12650" s="86" t="n"/>
      <c r="AH12650" s="86" t="n"/>
      <c r="AI12650" s="86" t="n"/>
      <c r="AJ12650" s="86" t="n"/>
      <c r="AK12650" s="86" t="n"/>
    </row>
    <row r="12651">
      <c r="A12651" s="86" t="n"/>
      <c r="B12651" s="86" t="n"/>
      <c r="C12651" s="86" t="n"/>
      <c r="D12651" s="86" t="n"/>
      <c r="E12651" s="86" t="n"/>
      <c r="F12651" s="86" t="n"/>
      <c r="G12651" s="86" t="n"/>
      <c r="H12651" s="86" t="n"/>
      <c r="I12651" s="86" t="n"/>
      <c r="J12651" s="86" t="n"/>
      <c r="K12651" s="86" t="n"/>
      <c r="L12651" s="86" t="n"/>
      <c r="M12651" s="86" t="n"/>
      <c r="N12651" s="86" t="n"/>
      <c r="O12651" s="86" t="n"/>
      <c r="P12651" s="86" t="n"/>
      <c r="Q12651" s="86" t="n"/>
      <c r="R12651" s="86" t="n"/>
      <c r="S12651" s="86" t="n"/>
      <c r="T12651" s="86" t="n"/>
      <c r="U12651" s="86" t="n"/>
      <c r="V12651" s="86" t="n"/>
      <c r="W12651" s="86" t="n"/>
      <c r="X12651" s="86" t="n"/>
      <c r="Y12651" s="86" t="n"/>
      <c r="Z12651" s="86" t="n"/>
      <c r="AA12651" s="86" t="n"/>
      <c r="AB12651" s="86" t="n"/>
      <c r="AC12651" s="86" t="n"/>
      <c r="AD12651" s="86" t="n"/>
      <c r="AE12651" s="86" t="n"/>
      <c r="AF12651" s="86" t="n"/>
      <c r="AG12651" s="86" t="n"/>
      <c r="AH12651" s="86" t="n"/>
      <c r="AI12651" s="86" t="n"/>
      <c r="AJ12651" s="86" t="n"/>
      <c r="AK12651" s="86" t="n"/>
    </row>
    <row r="12652">
      <c r="A12652" s="86" t="n"/>
      <c r="B12652" s="86" t="n"/>
      <c r="C12652" s="86" t="n"/>
      <c r="D12652" s="86" t="n"/>
      <c r="E12652" s="86" t="n"/>
      <c r="F12652" s="86" t="n"/>
      <c r="G12652" s="86" t="n"/>
      <c r="H12652" s="86" t="n"/>
      <c r="I12652" s="86" t="n"/>
      <c r="J12652" s="86" t="n"/>
      <c r="K12652" s="86" t="n"/>
      <c r="L12652" s="86" t="n"/>
      <c r="M12652" s="86" t="n"/>
      <c r="N12652" s="86" t="n"/>
      <c r="O12652" s="86" t="n"/>
      <c r="P12652" s="86" t="n"/>
      <c r="Q12652" s="86" t="n"/>
      <c r="R12652" s="86" t="n"/>
      <c r="S12652" s="86" t="n"/>
      <c r="T12652" s="86" t="n"/>
      <c r="U12652" s="86" t="n"/>
      <c r="V12652" s="86" t="n"/>
      <c r="W12652" s="86" t="n"/>
      <c r="X12652" s="86" t="n"/>
      <c r="Y12652" s="86" t="n"/>
      <c r="Z12652" s="86" t="n"/>
      <c r="AA12652" s="86" t="n"/>
      <c r="AB12652" s="86" t="n"/>
      <c r="AC12652" s="86" t="n"/>
      <c r="AD12652" s="86" t="n"/>
      <c r="AE12652" s="86" t="n"/>
      <c r="AF12652" s="86" t="n"/>
      <c r="AG12652" s="86" t="n"/>
      <c r="AH12652" s="86" t="n"/>
      <c r="AI12652" s="86" t="n"/>
      <c r="AJ12652" s="86" t="n"/>
      <c r="AK12652" s="86" t="n"/>
    </row>
    <row r="12653">
      <c r="A12653" s="86" t="n"/>
      <c r="B12653" s="86" t="n"/>
      <c r="C12653" s="86" t="n"/>
      <c r="D12653" s="86" t="n"/>
      <c r="E12653" s="86" t="n"/>
      <c r="F12653" s="86" t="n"/>
      <c r="G12653" s="86" t="n"/>
      <c r="H12653" s="86" t="n"/>
      <c r="I12653" s="86" t="n"/>
      <c r="J12653" s="86" t="n"/>
      <c r="K12653" s="86" t="n"/>
      <c r="L12653" s="86" t="n"/>
      <c r="M12653" s="86" t="n"/>
      <c r="N12653" s="86" t="n"/>
      <c r="O12653" s="86" t="n"/>
      <c r="P12653" s="86" t="n"/>
      <c r="Q12653" s="86" t="n"/>
      <c r="R12653" s="86" t="n"/>
      <c r="S12653" s="86" t="n"/>
      <c r="T12653" s="86" t="n"/>
      <c r="U12653" s="86" t="n"/>
      <c r="V12653" s="86" t="n"/>
      <c r="W12653" s="86" t="n"/>
      <c r="X12653" s="86" t="n"/>
      <c r="Y12653" s="86" t="n"/>
      <c r="Z12653" s="86" t="n"/>
      <c r="AA12653" s="86" t="n"/>
      <c r="AB12653" s="86" t="n"/>
      <c r="AC12653" s="86" t="n"/>
      <c r="AD12653" s="86" t="n"/>
      <c r="AE12653" s="86" t="n"/>
      <c r="AF12653" s="86" t="n"/>
      <c r="AG12653" s="86" t="n"/>
      <c r="AH12653" s="86" t="n"/>
      <c r="AI12653" s="86" t="n"/>
      <c r="AJ12653" s="86" t="n"/>
      <c r="AK12653" s="86" t="n"/>
    </row>
    <row r="12654">
      <c r="A12654" s="86" t="n"/>
      <c r="B12654" s="86" t="n"/>
      <c r="C12654" s="86" t="n"/>
      <c r="D12654" s="86" t="n"/>
      <c r="E12654" s="86" t="n"/>
      <c r="F12654" s="86" t="n"/>
      <c r="G12654" s="86" t="n"/>
      <c r="H12654" s="86" t="n"/>
      <c r="I12654" s="86" t="n"/>
      <c r="J12654" s="86" t="n"/>
      <c r="K12654" s="86" t="n"/>
      <c r="L12654" s="86" t="n"/>
      <c r="M12654" s="86" t="n"/>
      <c r="N12654" s="86" t="n"/>
      <c r="O12654" s="86" t="n"/>
      <c r="P12654" s="86" t="n"/>
      <c r="Q12654" s="86" t="n"/>
      <c r="R12654" s="86" t="n"/>
      <c r="S12654" s="86" t="n"/>
      <c r="T12654" s="86" t="n"/>
      <c r="U12654" s="86" t="n"/>
      <c r="V12654" s="86" t="n"/>
      <c r="W12654" s="86" t="n"/>
      <c r="X12654" s="86" t="n"/>
      <c r="Y12654" s="86" t="n"/>
      <c r="Z12654" s="86" t="n"/>
      <c r="AA12654" s="86" t="n"/>
      <c r="AB12654" s="86" t="n"/>
      <c r="AC12654" s="86" t="n"/>
      <c r="AD12654" s="86" t="n"/>
      <c r="AE12654" s="86" t="n"/>
      <c r="AF12654" s="86" t="n"/>
      <c r="AG12654" s="86" t="n"/>
      <c r="AH12654" s="86" t="n"/>
      <c r="AI12654" s="86" t="n"/>
      <c r="AJ12654" s="86" t="n"/>
      <c r="AK12654" s="86" t="n"/>
    </row>
    <row r="12655">
      <c r="A12655" s="86" t="n"/>
      <c r="B12655" s="86" t="n"/>
      <c r="C12655" s="86" t="n"/>
      <c r="D12655" s="86" t="n"/>
      <c r="E12655" s="86" t="n"/>
      <c r="F12655" s="86" t="n"/>
      <c r="G12655" s="86" t="n"/>
      <c r="H12655" s="86" t="n"/>
      <c r="I12655" s="86" t="n"/>
      <c r="J12655" s="86" t="n"/>
      <c r="K12655" s="86" t="n"/>
      <c r="L12655" s="86" t="n"/>
      <c r="M12655" s="86" t="n"/>
      <c r="N12655" s="86" t="n"/>
      <c r="O12655" s="86" t="n"/>
      <c r="P12655" s="86" t="n"/>
      <c r="Q12655" s="86" t="n"/>
      <c r="R12655" s="86" t="n"/>
      <c r="S12655" s="86" t="n"/>
      <c r="T12655" s="86" t="n"/>
      <c r="U12655" s="86" t="n"/>
      <c r="V12655" s="86" t="n"/>
      <c r="W12655" s="86" t="n"/>
      <c r="X12655" s="86" t="n"/>
      <c r="Y12655" s="86" t="n"/>
      <c r="Z12655" s="86" t="n"/>
      <c r="AA12655" s="86" t="n"/>
      <c r="AB12655" s="86" t="n"/>
      <c r="AC12655" s="86" t="n"/>
      <c r="AD12655" s="86" t="n"/>
      <c r="AE12655" s="86" t="n"/>
      <c r="AF12655" s="86" t="n"/>
      <c r="AG12655" s="86" t="n"/>
      <c r="AH12655" s="86" t="n"/>
      <c r="AI12655" s="86" t="n"/>
      <c r="AJ12655" s="86" t="n"/>
      <c r="AK12655" s="86" t="n"/>
    </row>
    <row r="12656">
      <c r="A12656" s="86" t="n"/>
      <c r="B12656" s="86" t="n"/>
      <c r="C12656" s="86" t="n"/>
      <c r="D12656" s="86" t="n"/>
      <c r="E12656" s="86" t="n"/>
      <c r="F12656" s="86" t="n"/>
      <c r="G12656" s="86" t="n"/>
      <c r="H12656" s="86" t="n"/>
      <c r="I12656" s="86" t="n"/>
      <c r="J12656" s="86" t="n"/>
      <c r="K12656" s="86" t="n"/>
      <c r="L12656" s="86" t="n"/>
      <c r="M12656" s="86" t="n"/>
      <c r="N12656" s="86" t="n"/>
      <c r="O12656" s="86" t="n"/>
      <c r="P12656" s="86" t="n"/>
      <c r="Q12656" s="86" t="n"/>
      <c r="R12656" s="86" t="n"/>
      <c r="S12656" s="86" t="n"/>
      <c r="T12656" s="86" t="n"/>
      <c r="U12656" s="86" t="n"/>
      <c r="V12656" s="86" t="n"/>
      <c r="W12656" s="86" t="n"/>
      <c r="X12656" s="86" t="n"/>
      <c r="Y12656" s="86" t="n"/>
      <c r="Z12656" s="86" t="n"/>
      <c r="AA12656" s="86" t="n"/>
      <c r="AB12656" s="86" t="n"/>
      <c r="AC12656" s="86" t="n"/>
      <c r="AD12656" s="86" t="n"/>
      <c r="AE12656" s="86" t="n"/>
      <c r="AF12656" s="86" t="n"/>
      <c r="AG12656" s="86" t="n"/>
      <c r="AH12656" s="86" t="n"/>
      <c r="AI12656" s="86" t="n"/>
      <c r="AJ12656" s="86" t="n"/>
      <c r="AK12656" s="86" t="n"/>
    </row>
    <row r="12657">
      <c r="A12657" s="86" t="n"/>
      <c r="B12657" s="86" t="n"/>
      <c r="C12657" s="86" t="n"/>
      <c r="D12657" s="86" t="n"/>
      <c r="E12657" s="86" t="n"/>
      <c r="F12657" s="86" t="n"/>
      <c r="G12657" s="86" t="n"/>
      <c r="H12657" s="86" t="n"/>
      <c r="I12657" s="86" t="n"/>
      <c r="J12657" s="86" t="n"/>
      <c r="K12657" s="86" t="n"/>
      <c r="L12657" s="86" t="n"/>
      <c r="M12657" s="86" t="n"/>
      <c r="N12657" s="86" t="n"/>
      <c r="O12657" s="86" t="n"/>
      <c r="P12657" s="86" t="n"/>
      <c r="Q12657" s="86" t="n"/>
      <c r="R12657" s="86" t="n"/>
      <c r="S12657" s="86" t="n"/>
      <c r="T12657" s="86" t="n"/>
      <c r="U12657" s="86" t="n"/>
      <c r="V12657" s="86" t="n"/>
      <c r="W12657" s="86" t="n"/>
      <c r="X12657" s="86" t="n"/>
      <c r="Y12657" s="86" t="n"/>
      <c r="Z12657" s="86" t="n"/>
      <c r="AA12657" s="86" t="n"/>
      <c r="AB12657" s="86" t="n"/>
      <c r="AC12657" s="86" t="n"/>
      <c r="AD12657" s="86" t="n"/>
      <c r="AE12657" s="86" t="n"/>
      <c r="AF12657" s="86" t="n"/>
      <c r="AG12657" s="86" t="n"/>
      <c r="AH12657" s="86" t="n"/>
      <c r="AI12657" s="86" t="n"/>
      <c r="AJ12657" s="86" t="n"/>
      <c r="AK12657" s="86" t="n"/>
    </row>
    <row r="12658">
      <c r="A12658" s="86" t="n"/>
      <c r="B12658" s="86" t="n"/>
      <c r="C12658" s="86" t="n"/>
      <c r="D12658" s="86" t="n"/>
      <c r="E12658" s="86" t="n"/>
      <c r="F12658" s="86" t="n"/>
      <c r="G12658" s="86" t="n"/>
      <c r="H12658" s="86" t="n"/>
      <c r="I12658" s="86" t="n"/>
      <c r="J12658" s="86" t="n"/>
      <c r="K12658" s="86" t="n"/>
      <c r="L12658" s="86" t="n"/>
      <c r="M12658" s="86" t="n"/>
      <c r="N12658" s="86" t="n"/>
      <c r="O12658" s="86" t="n"/>
      <c r="P12658" s="86" t="n"/>
      <c r="Q12658" s="86" t="n"/>
      <c r="R12658" s="86" t="n"/>
      <c r="S12658" s="86" t="n"/>
      <c r="T12658" s="86" t="n"/>
      <c r="U12658" s="86" t="n"/>
      <c r="V12658" s="86" t="n"/>
      <c r="W12658" s="86" t="n"/>
      <c r="X12658" s="86" t="n"/>
      <c r="Y12658" s="86" t="n"/>
      <c r="Z12658" s="86" t="n"/>
      <c r="AA12658" s="86" t="n"/>
      <c r="AB12658" s="86" t="n"/>
      <c r="AC12658" s="86" t="n"/>
      <c r="AD12658" s="86" t="n"/>
      <c r="AE12658" s="86" t="n"/>
      <c r="AF12658" s="86" t="n"/>
      <c r="AG12658" s="86" t="n"/>
      <c r="AH12658" s="86" t="n"/>
      <c r="AI12658" s="86" t="n"/>
      <c r="AJ12658" s="86" t="n"/>
      <c r="AK12658" s="86" t="n"/>
    </row>
    <row r="12659">
      <c r="A12659" s="86" t="n"/>
      <c r="B12659" s="86" t="n"/>
      <c r="C12659" s="86" t="n"/>
      <c r="D12659" s="86" t="n"/>
      <c r="E12659" s="86" t="n"/>
      <c r="F12659" s="86" t="n"/>
      <c r="G12659" s="86" t="n"/>
      <c r="H12659" s="86" t="n"/>
      <c r="I12659" s="86" t="n"/>
      <c r="J12659" s="86" t="n"/>
      <c r="K12659" s="86" t="n"/>
      <c r="L12659" s="86" t="n"/>
      <c r="M12659" s="86" t="n"/>
      <c r="N12659" s="86" t="n"/>
      <c r="O12659" s="86" t="n"/>
      <c r="P12659" s="86" t="n"/>
      <c r="Q12659" s="86" t="n"/>
      <c r="R12659" s="86" t="n"/>
      <c r="S12659" s="86" t="n"/>
      <c r="T12659" s="86" t="n"/>
      <c r="U12659" s="86" t="n"/>
      <c r="V12659" s="86" t="n"/>
      <c r="W12659" s="86" t="n"/>
      <c r="X12659" s="86" t="n"/>
      <c r="Y12659" s="86" t="n"/>
      <c r="Z12659" s="86" t="n"/>
      <c r="AA12659" s="86" t="n"/>
      <c r="AB12659" s="86" t="n"/>
      <c r="AC12659" s="86" t="n"/>
      <c r="AD12659" s="86" t="n"/>
      <c r="AE12659" s="86" t="n"/>
      <c r="AF12659" s="86" t="n"/>
      <c r="AG12659" s="86" t="n"/>
      <c r="AH12659" s="86" t="n"/>
      <c r="AI12659" s="86" t="n"/>
      <c r="AJ12659" s="86" t="n"/>
      <c r="AK12659" s="86" t="n"/>
    </row>
    <row r="12660">
      <c r="A12660" s="86" t="n"/>
      <c r="B12660" s="86" t="n"/>
      <c r="C12660" s="86" t="n"/>
      <c r="D12660" s="86" t="n"/>
      <c r="E12660" s="86" t="n"/>
      <c r="F12660" s="86" t="n"/>
      <c r="G12660" s="86" t="n"/>
      <c r="H12660" s="86" t="n"/>
      <c r="I12660" s="86" t="n"/>
      <c r="J12660" s="86" t="n"/>
      <c r="K12660" s="86" t="n"/>
      <c r="L12660" s="86" t="n"/>
      <c r="M12660" s="86" t="n"/>
      <c r="N12660" s="86" t="n"/>
      <c r="O12660" s="86" t="n"/>
      <c r="P12660" s="86" t="n"/>
      <c r="Q12660" s="86" t="n"/>
      <c r="R12660" s="86" t="n"/>
      <c r="S12660" s="86" t="n"/>
      <c r="T12660" s="86" t="n"/>
      <c r="U12660" s="86" t="n"/>
      <c r="V12660" s="86" t="n"/>
      <c r="W12660" s="86" t="n"/>
      <c r="X12660" s="86" t="n"/>
      <c r="Y12660" s="86" t="n"/>
      <c r="Z12660" s="86" t="n"/>
      <c r="AA12660" s="86" t="n"/>
      <c r="AB12660" s="86" t="n"/>
      <c r="AC12660" s="86" t="n"/>
      <c r="AD12660" s="86" t="n"/>
      <c r="AE12660" s="86" t="n"/>
      <c r="AF12660" s="86" t="n"/>
      <c r="AG12660" s="86" t="n"/>
      <c r="AH12660" s="86" t="n"/>
      <c r="AI12660" s="86" t="n"/>
      <c r="AJ12660" s="86" t="n"/>
      <c r="AK12660" s="86" t="n"/>
    </row>
    <row r="12661">
      <c r="A12661" s="86" t="n"/>
      <c r="B12661" s="86" t="n"/>
      <c r="C12661" s="86" t="n"/>
      <c r="D12661" s="86" t="n"/>
      <c r="E12661" s="86" t="n"/>
      <c r="F12661" s="86" t="n"/>
      <c r="G12661" s="86" t="n"/>
      <c r="H12661" s="86" t="n"/>
      <c r="I12661" s="86" t="n"/>
      <c r="J12661" s="86" t="n"/>
      <c r="K12661" s="86" t="n"/>
      <c r="L12661" s="86" t="n"/>
      <c r="M12661" s="86" t="n"/>
      <c r="N12661" s="86" t="n"/>
      <c r="O12661" s="86" t="n"/>
      <c r="P12661" s="86" t="n"/>
      <c r="Q12661" s="86" t="n"/>
      <c r="R12661" s="86" t="n"/>
      <c r="S12661" s="86" t="n"/>
      <c r="T12661" s="86" t="n"/>
      <c r="U12661" s="86" t="n"/>
      <c r="V12661" s="86" t="n"/>
      <c r="W12661" s="86" t="n"/>
      <c r="X12661" s="86" t="n"/>
      <c r="Y12661" s="86" t="n"/>
      <c r="Z12661" s="86" t="n"/>
      <c r="AA12661" s="86" t="n"/>
      <c r="AB12661" s="86" t="n"/>
      <c r="AC12661" s="86" t="n"/>
      <c r="AD12661" s="86" t="n"/>
      <c r="AE12661" s="86" t="n"/>
      <c r="AF12661" s="86" t="n"/>
      <c r="AG12661" s="86" t="n"/>
      <c r="AH12661" s="86" t="n"/>
      <c r="AI12661" s="86" t="n"/>
      <c r="AJ12661" s="86" t="n"/>
      <c r="AK12661" s="86" t="n"/>
    </row>
    <row r="12662">
      <c r="A12662" s="86" t="n"/>
      <c r="B12662" s="86" t="n"/>
      <c r="C12662" s="86" t="n"/>
      <c r="D12662" s="86" t="n"/>
      <c r="E12662" s="86" t="n"/>
      <c r="F12662" s="86" t="n"/>
      <c r="G12662" s="86" t="n"/>
      <c r="H12662" s="86" t="n"/>
      <c r="I12662" s="86" t="n"/>
      <c r="J12662" s="86" t="n"/>
      <c r="K12662" s="86" t="n"/>
      <c r="L12662" s="86" t="n"/>
      <c r="M12662" s="86" t="n"/>
      <c r="N12662" s="86" t="n"/>
      <c r="O12662" s="86" t="n"/>
      <c r="P12662" s="86" t="n"/>
      <c r="Q12662" s="86" t="n"/>
      <c r="R12662" s="86" t="n"/>
      <c r="S12662" s="86" t="n"/>
      <c r="T12662" s="86" t="n"/>
      <c r="U12662" s="86" t="n"/>
      <c r="V12662" s="86" t="n"/>
      <c r="W12662" s="86" t="n"/>
      <c r="X12662" s="86" t="n"/>
      <c r="Y12662" s="86" t="n"/>
      <c r="Z12662" s="86" t="n"/>
      <c r="AA12662" s="86" t="n"/>
      <c r="AB12662" s="86" t="n"/>
      <c r="AC12662" s="86" t="n"/>
      <c r="AD12662" s="86" t="n"/>
      <c r="AE12662" s="86" t="n"/>
      <c r="AF12662" s="86" t="n"/>
      <c r="AG12662" s="86" t="n"/>
      <c r="AH12662" s="86" t="n"/>
      <c r="AI12662" s="86" t="n"/>
      <c r="AJ12662" s="86" t="n"/>
      <c r="AK12662" s="86" t="n"/>
    </row>
    <row r="12663">
      <c r="A12663" s="86" t="n"/>
      <c r="B12663" s="86" t="n"/>
      <c r="C12663" s="86" t="n"/>
      <c r="D12663" s="86" t="n"/>
      <c r="E12663" s="86" t="n"/>
      <c r="F12663" s="86" t="n"/>
      <c r="G12663" s="86" t="n"/>
      <c r="H12663" s="86" t="n"/>
      <c r="I12663" s="86" t="n"/>
      <c r="J12663" s="86" t="n"/>
      <c r="K12663" s="86" t="n"/>
      <c r="L12663" s="86" t="n"/>
      <c r="M12663" s="86" t="n"/>
      <c r="N12663" s="86" t="n"/>
      <c r="O12663" s="86" t="n"/>
      <c r="P12663" s="86" t="n"/>
      <c r="Q12663" s="86" t="n"/>
      <c r="R12663" s="86" t="n"/>
      <c r="S12663" s="86" t="n"/>
      <c r="T12663" s="86" t="n"/>
      <c r="U12663" s="86" t="n"/>
      <c r="V12663" s="86" t="n"/>
      <c r="W12663" s="86" t="n"/>
      <c r="X12663" s="86" t="n"/>
      <c r="Y12663" s="86" t="n"/>
      <c r="Z12663" s="86" t="n"/>
      <c r="AA12663" s="86" t="n"/>
      <c r="AB12663" s="86" t="n"/>
      <c r="AC12663" s="86" t="n"/>
      <c r="AD12663" s="86" t="n"/>
      <c r="AE12663" s="86" t="n"/>
      <c r="AF12663" s="86" t="n"/>
      <c r="AG12663" s="86" t="n"/>
      <c r="AH12663" s="86" t="n"/>
      <c r="AI12663" s="86" t="n"/>
      <c r="AJ12663" s="86" t="n"/>
      <c r="AK12663" s="86" t="n"/>
    </row>
    <row r="12664">
      <c r="A12664" s="86" t="n"/>
      <c r="B12664" s="86" t="n"/>
      <c r="C12664" s="86" t="n"/>
      <c r="D12664" s="86" t="n"/>
      <c r="E12664" s="86" t="n"/>
      <c r="F12664" s="86" t="n"/>
      <c r="G12664" s="86" t="n"/>
      <c r="H12664" s="86" t="n"/>
      <c r="I12664" s="86" t="n"/>
      <c r="J12664" s="86" t="n"/>
      <c r="K12664" s="86" t="n"/>
      <c r="L12664" s="86" t="n"/>
      <c r="M12664" s="86" t="n"/>
      <c r="N12664" s="86" t="n"/>
      <c r="O12664" s="86" t="n"/>
      <c r="P12664" s="86" t="n"/>
      <c r="Q12664" s="86" t="n"/>
      <c r="R12664" s="86" t="n"/>
      <c r="S12664" s="86" t="n"/>
      <c r="T12664" s="86" t="n"/>
      <c r="U12664" s="86" t="n"/>
      <c r="V12664" s="86" t="n"/>
      <c r="W12664" s="86" t="n"/>
      <c r="X12664" s="86" t="n"/>
      <c r="Y12664" s="86" t="n"/>
      <c r="Z12664" s="86" t="n"/>
      <c r="AA12664" s="86" t="n"/>
      <c r="AB12664" s="86" t="n"/>
      <c r="AC12664" s="86" t="n"/>
      <c r="AD12664" s="86" t="n"/>
      <c r="AE12664" s="86" t="n"/>
      <c r="AF12664" s="86" t="n"/>
      <c r="AG12664" s="86" t="n"/>
      <c r="AH12664" s="86" t="n"/>
      <c r="AI12664" s="86" t="n"/>
      <c r="AJ12664" s="86" t="n"/>
      <c r="AK12664" s="86" t="n"/>
    </row>
    <row r="12665">
      <c r="A12665" s="86" t="n"/>
      <c r="B12665" s="86" t="n"/>
      <c r="C12665" s="86" t="n"/>
      <c r="D12665" s="86" t="n"/>
      <c r="E12665" s="86" t="n"/>
      <c r="F12665" s="86" t="n"/>
      <c r="G12665" s="86" t="n"/>
      <c r="H12665" s="86" t="n"/>
      <c r="I12665" s="86" t="n"/>
      <c r="J12665" s="86" t="n"/>
      <c r="K12665" s="86" t="n"/>
      <c r="L12665" s="86" t="n"/>
      <c r="M12665" s="86" t="n"/>
      <c r="N12665" s="86" t="n"/>
      <c r="O12665" s="86" t="n"/>
      <c r="P12665" s="86" t="n"/>
      <c r="Q12665" s="86" t="n"/>
      <c r="R12665" s="86" t="n"/>
      <c r="S12665" s="86" t="n"/>
      <c r="T12665" s="86" t="n"/>
      <c r="U12665" s="86" t="n"/>
      <c r="V12665" s="86" t="n"/>
      <c r="W12665" s="86" t="n"/>
      <c r="X12665" s="86" t="n"/>
      <c r="Y12665" s="86" t="n"/>
      <c r="Z12665" s="86" t="n"/>
      <c r="AA12665" s="86" t="n"/>
      <c r="AB12665" s="86" t="n"/>
      <c r="AC12665" s="86" t="n"/>
      <c r="AD12665" s="86" t="n"/>
      <c r="AE12665" s="86" t="n"/>
      <c r="AF12665" s="86" t="n"/>
      <c r="AG12665" s="86" t="n"/>
      <c r="AH12665" s="86" t="n"/>
      <c r="AI12665" s="86" t="n"/>
      <c r="AJ12665" s="86" t="n"/>
      <c r="AK12665" s="86" t="n"/>
    </row>
    <row r="12666">
      <c r="A12666" s="86" t="n"/>
      <c r="B12666" s="86" t="n"/>
      <c r="C12666" s="86" t="n"/>
      <c r="D12666" s="86" t="n"/>
      <c r="E12666" s="86" t="n"/>
      <c r="F12666" s="86" t="n"/>
      <c r="G12666" s="86" t="n"/>
      <c r="H12666" s="86" t="n"/>
      <c r="I12666" s="86" t="n"/>
      <c r="J12666" s="86" t="n"/>
      <c r="K12666" s="86" t="n"/>
      <c r="L12666" s="86" t="n"/>
      <c r="M12666" s="86" t="n"/>
      <c r="N12666" s="86" t="n"/>
      <c r="O12666" s="86" t="n"/>
      <c r="P12666" s="86" t="n"/>
      <c r="Q12666" s="86" t="n"/>
      <c r="R12666" s="86" t="n"/>
      <c r="S12666" s="86" t="n"/>
      <c r="T12666" s="86" t="n"/>
      <c r="U12666" s="86" t="n"/>
      <c r="V12666" s="86" t="n"/>
      <c r="W12666" s="86" t="n"/>
      <c r="X12666" s="86" t="n"/>
      <c r="Y12666" s="86" t="n"/>
      <c r="Z12666" s="86" t="n"/>
      <c r="AA12666" s="86" t="n"/>
      <c r="AB12666" s="86" t="n"/>
      <c r="AC12666" s="86" t="n"/>
      <c r="AD12666" s="86" t="n"/>
      <c r="AE12666" s="86" t="n"/>
      <c r="AF12666" s="86" t="n"/>
      <c r="AG12666" s="86" t="n"/>
      <c r="AH12666" s="86" t="n"/>
      <c r="AI12666" s="86" t="n"/>
      <c r="AJ12666" s="86" t="n"/>
      <c r="AK12666" s="86" t="n"/>
    </row>
    <row r="12667">
      <c r="A12667" s="86" t="n"/>
      <c r="B12667" s="86" t="n"/>
      <c r="C12667" s="86" t="n"/>
      <c r="D12667" s="86" t="n"/>
      <c r="E12667" s="86" t="n"/>
      <c r="F12667" s="86" t="n"/>
      <c r="G12667" s="86" t="n"/>
      <c r="H12667" s="86" t="n"/>
      <c r="I12667" s="86" t="n"/>
      <c r="J12667" s="86" t="n"/>
      <c r="K12667" s="86" t="n"/>
      <c r="L12667" s="86" t="n"/>
      <c r="M12667" s="86" t="n"/>
      <c r="N12667" s="86" t="n"/>
      <c r="O12667" s="86" t="n"/>
      <c r="P12667" s="86" t="n"/>
      <c r="Q12667" s="86" t="n"/>
      <c r="R12667" s="86" t="n"/>
      <c r="S12667" s="86" t="n"/>
      <c r="T12667" s="86" t="n"/>
      <c r="U12667" s="86" t="n"/>
      <c r="V12667" s="86" t="n"/>
      <c r="W12667" s="86" t="n"/>
      <c r="X12667" s="86" t="n"/>
      <c r="Y12667" s="86" t="n"/>
      <c r="Z12667" s="86" t="n"/>
      <c r="AA12667" s="86" t="n"/>
      <c r="AB12667" s="86" t="n"/>
      <c r="AC12667" s="86" t="n"/>
      <c r="AD12667" s="86" t="n"/>
      <c r="AE12667" s="86" t="n"/>
      <c r="AF12667" s="86" t="n"/>
      <c r="AG12667" s="86" t="n"/>
      <c r="AH12667" s="86" t="n"/>
      <c r="AI12667" s="86" t="n"/>
      <c r="AJ12667" s="86" t="n"/>
      <c r="AK12667" s="86" t="n"/>
    </row>
    <row r="12668">
      <c r="A12668" s="86" t="n"/>
      <c r="B12668" s="86" t="n"/>
      <c r="C12668" s="86" t="n"/>
      <c r="D12668" s="86" t="n"/>
      <c r="E12668" s="86" t="n"/>
      <c r="F12668" s="86" t="n"/>
      <c r="G12668" s="86" t="n"/>
      <c r="H12668" s="86" t="n"/>
      <c r="I12668" s="86" t="n"/>
      <c r="J12668" s="86" t="n"/>
      <c r="K12668" s="86" t="n"/>
      <c r="L12668" s="86" t="n"/>
      <c r="M12668" s="86" t="n"/>
      <c r="N12668" s="86" t="n"/>
      <c r="O12668" s="86" t="n"/>
      <c r="P12668" s="86" t="n"/>
      <c r="Q12668" s="86" t="n"/>
      <c r="R12668" s="86" t="n"/>
      <c r="S12668" s="86" t="n"/>
      <c r="T12668" s="86" t="n"/>
      <c r="U12668" s="86" t="n"/>
      <c r="V12668" s="86" t="n"/>
      <c r="W12668" s="86" t="n"/>
      <c r="X12668" s="86" t="n"/>
      <c r="Y12668" s="86" t="n"/>
      <c r="Z12668" s="86" t="n"/>
      <c r="AA12668" s="86" t="n"/>
      <c r="AB12668" s="86" t="n"/>
      <c r="AC12668" s="86" t="n"/>
      <c r="AD12668" s="86" t="n"/>
      <c r="AE12668" s="86" t="n"/>
      <c r="AF12668" s="86" t="n"/>
      <c r="AG12668" s="86" t="n"/>
      <c r="AH12668" s="86" t="n"/>
      <c r="AI12668" s="86" t="n"/>
      <c r="AJ12668" s="86" t="n"/>
      <c r="AK12668" s="86" t="n"/>
    </row>
    <row r="12669">
      <c r="A12669" s="86" t="n"/>
      <c r="B12669" s="86" t="n"/>
      <c r="C12669" s="86" t="n"/>
      <c r="D12669" s="86" t="n"/>
      <c r="E12669" s="86" t="n"/>
      <c r="F12669" s="86" t="n"/>
      <c r="G12669" s="86" t="n"/>
      <c r="H12669" s="86" t="n"/>
      <c r="I12669" s="86" t="n"/>
      <c r="J12669" s="86" t="n"/>
      <c r="K12669" s="86" t="n"/>
      <c r="L12669" s="86" t="n"/>
      <c r="M12669" s="86" t="n"/>
      <c r="N12669" s="86" t="n"/>
      <c r="O12669" s="86" t="n"/>
      <c r="P12669" s="86" t="n"/>
      <c r="Q12669" s="86" t="n"/>
      <c r="R12669" s="86" t="n"/>
      <c r="S12669" s="86" t="n"/>
      <c r="T12669" s="86" t="n"/>
      <c r="U12669" s="86" t="n"/>
      <c r="V12669" s="86" t="n"/>
      <c r="W12669" s="86" t="n"/>
      <c r="X12669" s="86" t="n"/>
      <c r="Y12669" s="86" t="n"/>
      <c r="Z12669" s="86" t="n"/>
      <c r="AA12669" s="86" t="n"/>
      <c r="AB12669" s="86" t="n"/>
      <c r="AC12669" s="86" t="n"/>
      <c r="AD12669" s="86" t="n"/>
      <c r="AE12669" s="86" t="n"/>
      <c r="AF12669" s="86" t="n"/>
      <c r="AG12669" s="86" t="n"/>
      <c r="AH12669" s="86" t="n"/>
      <c r="AI12669" s="86" t="n"/>
      <c r="AJ12669" s="86" t="n"/>
      <c r="AK12669" s="86" t="n"/>
    </row>
    <row r="12670">
      <c r="A12670" s="86" t="n"/>
      <c r="B12670" s="86" t="n"/>
      <c r="C12670" s="86" t="n"/>
      <c r="D12670" s="86" t="n"/>
      <c r="E12670" s="86" t="n"/>
      <c r="F12670" s="86" t="n"/>
      <c r="G12670" s="86" t="n"/>
      <c r="H12670" s="86" t="n"/>
      <c r="I12670" s="86" t="n"/>
      <c r="J12670" s="86" t="n"/>
      <c r="K12670" s="86" t="n"/>
      <c r="L12670" s="86" t="n"/>
      <c r="M12670" s="86" t="n"/>
      <c r="N12670" s="86" t="n"/>
      <c r="O12670" s="86" t="n"/>
      <c r="P12670" s="86" t="n"/>
      <c r="Q12670" s="86" t="n"/>
      <c r="R12670" s="86" t="n"/>
      <c r="S12670" s="86" t="n"/>
      <c r="T12670" s="86" t="n"/>
      <c r="U12670" s="86" t="n"/>
      <c r="V12670" s="86" t="n"/>
      <c r="W12670" s="86" t="n"/>
      <c r="X12670" s="86" t="n"/>
      <c r="Y12670" s="86" t="n"/>
      <c r="Z12670" s="86" t="n"/>
      <c r="AA12670" s="86" t="n"/>
      <c r="AB12670" s="86" t="n"/>
      <c r="AC12670" s="86" t="n"/>
      <c r="AD12670" s="86" t="n"/>
      <c r="AE12670" s="86" t="n"/>
      <c r="AF12670" s="86" t="n"/>
      <c r="AG12670" s="86" t="n"/>
      <c r="AH12670" s="86" t="n"/>
      <c r="AI12670" s="86" t="n"/>
      <c r="AJ12670" s="86" t="n"/>
      <c r="AK12670" s="86" t="n"/>
    </row>
    <row r="12671">
      <c r="A12671" s="86" t="n"/>
      <c r="B12671" s="86" t="n"/>
      <c r="C12671" s="86" t="n"/>
      <c r="D12671" s="86" t="n"/>
      <c r="E12671" s="86" t="n"/>
      <c r="F12671" s="86" t="n"/>
      <c r="G12671" s="86" t="n"/>
      <c r="H12671" s="86" t="n"/>
      <c r="I12671" s="86" t="n"/>
      <c r="J12671" s="86" t="n"/>
      <c r="K12671" s="86" t="n"/>
      <c r="L12671" s="86" t="n"/>
      <c r="M12671" s="86" t="n"/>
      <c r="N12671" s="86" t="n"/>
      <c r="O12671" s="86" t="n"/>
      <c r="P12671" s="86" t="n"/>
      <c r="Q12671" s="86" t="n"/>
      <c r="R12671" s="86" t="n"/>
      <c r="S12671" s="86" t="n"/>
      <c r="T12671" s="86" t="n"/>
      <c r="U12671" s="86" t="n"/>
      <c r="V12671" s="86" t="n"/>
      <c r="W12671" s="86" t="n"/>
      <c r="X12671" s="86" t="n"/>
      <c r="Y12671" s="86" t="n"/>
      <c r="Z12671" s="86" t="n"/>
      <c r="AA12671" s="86" t="n"/>
      <c r="AB12671" s="86" t="n"/>
      <c r="AC12671" s="86" t="n"/>
      <c r="AD12671" s="86" t="n"/>
      <c r="AE12671" s="86" t="n"/>
      <c r="AF12671" s="86" t="n"/>
      <c r="AG12671" s="86" t="n"/>
      <c r="AH12671" s="86" t="n"/>
      <c r="AI12671" s="86" t="n"/>
      <c r="AJ12671" s="86" t="n"/>
      <c r="AK12671" s="86" t="n"/>
    </row>
    <row r="12673">
      <c r="A12673" s="135" t="n"/>
      <c r="B12673" s="128" t="n"/>
    </row>
    <row r="12674">
      <c r="B12674" s="128" t="n"/>
    </row>
    <row r="12681">
      <c r="A12681" s="86" t="n"/>
      <c r="B12681" s="85" t="n"/>
      <c r="C12681" s="85" t="n"/>
      <c r="D12681" s="85" t="n"/>
      <c r="E12681" s="85" t="n"/>
      <c r="F12681" s="86" t="n"/>
      <c r="G12681" s="151" t="n"/>
      <c r="H12681" s="85" t="n"/>
      <c r="I12681" s="85" t="n"/>
      <c r="J12681" s="85" t="n"/>
      <c r="K12681" s="85" t="n"/>
      <c r="L12681" s="85" t="n"/>
      <c r="M12681" s="85" t="n"/>
      <c r="N12681" s="85" t="n"/>
      <c r="O12681" s="85" t="n"/>
      <c r="P12681" s="85" t="n"/>
      <c r="Q12681" s="85" t="n"/>
      <c r="R12681" s="85" t="n"/>
      <c r="S12681" s="85" t="n"/>
      <c r="T12681" s="85" t="n"/>
      <c r="U12681" s="85" t="n"/>
      <c r="V12681" s="85" t="n"/>
      <c r="W12681" s="85" t="n"/>
      <c r="X12681" s="85" t="n"/>
      <c r="Y12681" s="85" t="n"/>
      <c r="Z12681" s="85" t="n"/>
      <c r="AA12681" s="85" t="n"/>
      <c r="AB12681" s="85" t="n"/>
      <c r="AC12681" s="85" t="n"/>
      <c r="AD12681" s="85" t="n"/>
      <c r="AE12681" s="85" t="n"/>
      <c r="AF12681" s="85" t="n"/>
      <c r="AG12681" s="85" t="n"/>
      <c r="AH12681" s="85" t="n"/>
      <c r="AI12681" s="85" t="n"/>
      <c r="AJ12681" s="85" t="n"/>
      <c r="AK12681" s="85" t="n"/>
    </row>
    <row r="12682">
      <c r="A12682" s="109" t="n"/>
      <c r="B12682" s="86" t="n"/>
      <c r="C12682" s="85" t="n"/>
      <c r="D12682" s="85" t="n"/>
      <c r="E12682" s="85" t="n"/>
      <c r="F12682" s="85" t="n"/>
      <c r="G12682" s="85" t="n"/>
      <c r="H12682" s="85" t="n"/>
      <c r="I12682" s="85" t="n"/>
      <c r="J12682" s="85" t="n"/>
      <c r="K12682" s="85" t="n"/>
      <c r="L12682" s="85" t="n"/>
      <c r="M12682" s="85" t="n"/>
      <c r="N12682" s="85" t="n"/>
      <c r="O12682" s="85" t="n"/>
      <c r="P12682" s="85" t="n"/>
      <c r="Q12682" s="85" t="n"/>
      <c r="R12682" s="85" t="n"/>
      <c r="S12682" s="85" t="n"/>
      <c r="T12682" s="85" t="n"/>
      <c r="U12682" s="85" t="n"/>
      <c r="V12682" s="85" t="n"/>
      <c r="W12682" s="85" t="n"/>
      <c r="X12682" s="85" t="n"/>
      <c r="Y12682" s="85" t="n"/>
      <c r="Z12682" s="85" t="n"/>
      <c r="AA12682" s="85" t="n"/>
      <c r="AB12682" s="85" t="n"/>
      <c r="AC12682" s="85" t="n"/>
      <c r="AD12682" s="85" t="n"/>
      <c r="AE12682" s="85" t="n"/>
      <c r="AF12682" s="85" t="n"/>
      <c r="AG12682" s="85" t="n"/>
      <c r="AH12682" s="85" t="n"/>
      <c r="AI12682" s="85" t="n"/>
      <c r="AJ12682" s="85" t="n"/>
      <c r="AK12682" s="85" t="n"/>
    </row>
    <row r="12683">
      <c r="A12683" s="86" t="n"/>
      <c r="B12683" s="86" t="n"/>
      <c r="C12683" s="86" t="n"/>
      <c r="D12683" s="86" t="n"/>
      <c r="E12683" s="86" t="n"/>
      <c r="F12683" s="86" t="n"/>
      <c r="G12683" s="86" t="n"/>
      <c r="H12683" s="86" t="n"/>
      <c r="I12683" s="86" t="n"/>
      <c r="J12683" s="86" t="n"/>
      <c r="K12683" s="86" t="n"/>
      <c r="L12683" s="86" t="n"/>
      <c r="M12683" s="86" t="n"/>
      <c r="N12683" s="86" t="n"/>
      <c r="O12683" s="86" t="n"/>
      <c r="P12683" s="86" t="n"/>
      <c r="Q12683" s="86" t="n"/>
      <c r="R12683" s="86" t="n"/>
      <c r="S12683" s="86" t="n"/>
      <c r="T12683" s="86" t="n"/>
      <c r="U12683" s="86" t="n"/>
      <c r="V12683" s="86" t="n"/>
      <c r="W12683" s="86" t="n"/>
      <c r="X12683" s="86" t="n"/>
      <c r="Y12683" s="86" t="n"/>
      <c r="Z12683" s="86" t="n"/>
      <c r="AA12683" s="86" t="n"/>
      <c r="AB12683" s="86" t="n"/>
      <c r="AC12683" s="86" t="n"/>
      <c r="AD12683" s="86" t="n"/>
      <c r="AE12683" s="86" t="n"/>
      <c r="AF12683" s="86" t="n"/>
      <c r="AG12683" s="86" t="n"/>
      <c r="AH12683" s="86" t="n"/>
      <c r="AI12683" s="86" t="n"/>
      <c r="AJ12683" s="86" t="n"/>
      <c r="AK12683" s="86" t="n"/>
    </row>
    <row r="12684">
      <c r="A12684" s="85" t="n"/>
      <c r="B12684" s="86" t="n"/>
      <c r="C12684" s="85" t="n"/>
      <c r="D12684" s="85" t="n"/>
      <c r="E12684" s="86" t="n"/>
      <c r="F12684" s="85" t="n"/>
      <c r="G12684" s="85" t="n"/>
      <c r="H12684" s="86" t="n"/>
      <c r="I12684" s="85" t="n"/>
      <c r="J12684" s="85" t="n"/>
      <c r="K12684" s="86" t="n"/>
      <c r="L12684" s="85" t="n"/>
      <c r="M12684" s="85" t="n"/>
      <c r="N12684" s="86" t="n"/>
      <c r="O12684" s="85" t="n"/>
      <c r="P12684" s="85" t="n"/>
      <c r="Q12684" s="86" t="n"/>
      <c r="R12684" s="85" t="n"/>
      <c r="S12684" s="85" t="n"/>
      <c r="T12684" s="86" t="n"/>
      <c r="U12684" s="85" t="n"/>
      <c r="V12684" s="85" t="n"/>
      <c r="W12684" s="86" t="n"/>
      <c r="X12684" s="85" t="n"/>
      <c r="Y12684" s="85" t="n"/>
      <c r="Z12684" s="86" t="n"/>
      <c r="AA12684" s="85" t="n"/>
      <c r="AB12684" s="85" t="n"/>
      <c r="AC12684" s="86" t="n"/>
      <c r="AD12684" s="85" t="n"/>
      <c r="AE12684" s="85" t="n"/>
      <c r="AF12684" s="86" t="n"/>
      <c r="AG12684" s="85" t="n"/>
      <c r="AH12684" s="85" t="n"/>
      <c r="AI12684" s="86" t="n"/>
      <c r="AJ12684" s="85" t="n"/>
      <c r="AK12684" s="85" t="n"/>
    </row>
    <row r="12685">
      <c r="A12685" s="86" t="n"/>
      <c r="B12685" s="86" t="n"/>
      <c r="C12685" s="86" t="n"/>
      <c r="D12685" s="86" t="n"/>
      <c r="E12685" s="86" t="n"/>
      <c r="F12685" s="86" t="n"/>
      <c r="G12685" s="86" t="n"/>
      <c r="H12685" s="86" t="n"/>
      <c r="I12685" s="86" t="n"/>
      <c r="J12685" s="86" t="n"/>
      <c r="K12685" s="86" t="n"/>
      <c r="L12685" s="86" t="n"/>
      <c r="M12685" s="86" t="n"/>
      <c r="N12685" s="86" t="n"/>
      <c r="O12685" s="86" t="n"/>
      <c r="P12685" s="86" t="n"/>
      <c r="Q12685" s="86" t="n"/>
      <c r="R12685" s="86" t="n"/>
      <c r="S12685" s="86" t="n"/>
      <c r="T12685" s="86" t="n"/>
      <c r="U12685" s="86" t="n"/>
      <c r="V12685" s="86" t="n"/>
      <c r="W12685" s="86" t="n"/>
      <c r="X12685" s="86" t="n"/>
      <c r="Y12685" s="86" t="n"/>
      <c r="Z12685" s="86" t="n"/>
      <c r="AA12685" s="86" t="n"/>
      <c r="AB12685" s="86" t="n"/>
      <c r="AC12685" s="86" t="n"/>
      <c r="AD12685" s="86" t="n"/>
      <c r="AE12685" s="86" t="n"/>
      <c r="AF12685" s="86" t="n"/>
      <c r="AG12685" s="86" t="n"/>
      <c r="AH12685" s="86" t="n"/>
      <c r="AI12685" s="86" t="n"/>
      <c r="AJ12685" s="86" t="n"/>
      <c r="AK12685" s="86" t="n"/>
    </row>
    <row r="12686">
      <c r="A12686" s="85" t="n"/>
      <c r="B12686" s="192" t="n"/>
      <c r="C12686" s="193" t="n"/>
      <c r="D12686" s="193" t="n"/>
      <c r="E12686" s="192" t="n"/>
      <c r="F12686" s="193" t="n"/>
      <c r="G12686" s="193" t="n"/>
      <c r="H12686" s="192" t="n"/>
      <c r="I12686" s="193" t="n"/>
      <c r="J12686" s="193" t="n"/>
      <c r="K12686" s="192" t="n"/>
      <c r="L12686" s="193" t="n"/>
      <c r="M12686" s="193" t="n"/>
      <c r="N12686" s="192" t="n"/>
      <c r="O12686" s="193" t="n"/>
      <c r="P12686" s="193" t="n"/>
      <c r="Q12686" s="192" t="n"/>
      <c r="R12686" s="193" t="n"/>
      <c r="S12686" s="193" t="n"/>
      <c r="T12686" s="192" t="n"/>
      <c r="U12686" s="193" t="n"/>
      <c r="V12686" s="193" t="n"/>
      <c r="W12686" s="192" t="n"/>
      <c r="X12686" s="193" t="n"/>
      <c r="Y12686" s="193" t="n"/>
      <c r="Z12686" s="192" t="n"/>
      <c r="AA12686" s="193" t="n"/>
      <c r="AB12686" s="193" t="n"/>
      <c r="AC12686" s="192" t="n"/>
      <c r="AD12686" s="193" t="n"/>
      <c r="AE12686" s="193" t="n"/>
      <c r="AF12686" s="192" t="n"/>
      <c r="AG12686" s="193" t="n"/>
      <c r="AH12686" s="193" t="n"/>
      <c r="AI12686" s="192" t="n"/>
      <c r="AJ12686" s="193" t="n"/>
      <c r="AK12686" s="193" t="n"/>
      <c r="AM12686">
        <f>A12681</f>
        <v/>
      </c>
      <c r="AN12686" s="83">
        <f>1/($B12686*(1/$B12684)*(1/(5/7+2/7*$D12686))*$B12696/SUM($B12688:$B12711))</f>
        <v/>
      </c>
      <c r="AO12686" s="83">
        <f>1/(B12686*(1/B12684)*(1/(5/7+2/7*D12686)))</f>
        <v/>
      </c>
      <c r="AP12686" s="83" t="n"/>
      <c r="AR12686" s="174">
        <f>CHOOSE(AV$3,C12686,F12686,I12686,L12686,O12686,R12686,U12686,X12686,AA12686,AD12686,AG12686,AJ12686)</f>
        <v/>
      </c>
      <c r="AS12686" s="82" t="n"/>
      <c r="AT12686" s="82" t="n"/>
      <c r="AV12686" s="119">
        <f>AN12686/AR12686</f>
        <v/>
      </c>
      <c r="AW12686" s="172">
        <f>AO12686/AR12686</f>
        <v/>
      </c>
      <c r="AX12686" s="83" t="n"/>
    </row>
    <row r="12687">
      <c r="A12687" s="86" t="n"/>
      <c r="B12687" s="86" t="n"/>
      <c r="C12687" s="86" t="n"/>
      <c r="D12687" s="86" t="n"/>
      <c r="E12687" s="86" t="n"/>
      <c r="F12687" s="86" t="n"/>
      <c r="G12687" s="86" t="n"/>
      <c r="H12687" s="86" t="n"/>
      <c r="I12687" s="86" t="n"/>
      <c r="J12687" s="86" t="n"/>
      <c r="K12687" s="86" t="n"/>
      <c r="L12687" s="86" t="n"/>
      <c r="M12687" s="86" t="n"/>
      <c r="N12687" s="86" t="n"/>
      <c r="O12687" s="86" t="n"/>
      <c r="P12687" s="86" t="n"/>
      <c r="Q12687" s="86" t="n"/>
      <c r="R12687" s="86" t="n"/>
      <c r="S12687" s="86" t="n"/>
      <c r="T12687" s="86" t="n"/>
      <c r="U12687" s="86" t="n"/>
      <c r="V12687" s="86" t="n"/>
      <c r="W12687" s="86" t="n"/>
      <c r="X12687" s="86" t="n"/>
      <c r="Y12687" s="86" t="n"/>
      <c r="Z12687" s="86" t="n"/>
      <c r="AA12687" s="86" t="n"/>
      <c r="AB12687" s="86" t="n"/>
      <c r="AC12687" s="86" t="n"/>
      <c r="AD12687" s="86" t="n"/>
      <c r="AE12687" s="86" t="n"/>
      <c r="AF12687" s="86" t="n"/>
      <c r="AG12687" s="86" t="n"/>
      <c r="AH12687" s="86" t="n"/>
      <c r="AI12687" s="86" t="n"/>
      <c r="AJ12687" s="86" t="n"/>
      <c r="AK12687" s="86" t="n"/>
    </row>
    <row r="12688">
      <c r="A12688" s="86" t="n"/>
      <c r="B12688" s="86" t="n"/>
      <c r="C12688" s="86" t="n"/>
      <c r="D12688" s="86" t="n"/>
      <c r="E12688" s="86" t="n"/>
      <c r="F12688" s="86" t="n"/>
      <c r="G12688" s="86" t="n"/>
      <c r="H12688" s="86" t="n"/>
      <c r="I12688" s="86" t="n"/>
      <c r="J12688" s="86" t="n"/>
      <c r="K12688" s="86" t="n"/>
      <c r="L12688" s="86" t="n"/>
      <c r="M12688" s="86" t="n"/>
      <c r="N12688" s="86" t="n"/>
      <c r="O12688" s="86" t="n"/>
      <c r="P12688" s="86" t="n"/>
      <c r="Q12688" s="86" t="n"/>
      <c r="R12688" s="86" t="n"/>
      <c r="S12688" s="86" t="n"/>
      <c r="T12688" s="86" t="n"/>
      <c r="U12688" s="86" t="n"/>
      <c r="V12688" s="86" t="n"/>
      <c r="W12688" s="86" t="n"/>
      <c r="X12688" s="86" t="n"/>
      <c r="Y12688" s="86" t="n"/>
      <c r="Z12688" s="86" t="n"/>
      <c r="AA12688" s="86" t="n"/>
      <c r="AB12688" s="86" t="n"/>
      <c r="AC12688" s="86" t="n"/>
      <c r="AD12688" s="86" t="n"/>
      <c r="AE12688" s="86" t="n"/>
      <c r="AF12688" s="86" t="n"/>
      <c r="AG12688" s="86" t="n"/>
      <c r="AH12688" s="86" t="n"/>
      <c r="AI12688" s="86" t="n"/>
      <c r="AJ12688" s="86" t="n"/>
      <c r="AK12688" s="86" t="n"/>
    </row>
    <row r="12689">
      <c r="A12689" s="86" t="n"/>
      <c r="B12689" s="86" t="n"/>
      <c r="C12689" s="86" t="n"/>
      <c r="D12689" s="86" t="n"/>
      <c r="E12689" s="86" t="n"/>
      <c r="F12689" s="86" t="n"/>
      <c r="G12689" s="86" t="n"/>
      <c r="H12689" s="86" t="n"/>
      <c r="I12689" s="86" t="n"/>
      <c r="J12689" s="86" t="n"/>
      <c r="K12689" s="86" t="n"/>
      <c r="L12689" s="86" t="n"/>
      <c r="M12689" s="86" t="n"/>
      <c r="N12689" s="86" t="n"/>
      <c r="O12689" s="86" t="n"/>
      <c r="P12689" s="86" t="n"/>
      <c r="Q12689" s="86" t="n"/>
      <c r="R12689" s="86" t="n"/>
      <c r="S12689" s="86" t="n"/>
      <c r="T12689" s="86" t="n"/>
      <c r="U12689" s="86" t="n"/>
      <c r="V12689" s="86" t="n"/>
      <c r="W12689" s="86" t="n"/>
      <c r="X12689" s="86" t="n"/>
      <c r="Y12689" s="86" t="n"/>
      <c r="Z12689" s="86" t="n"/>
      <c r="AA12689" s="86" t="n"/>
      <c r="AB12689" s="86" t="n"/>
      <c r="AC12689" s="86" t="n"/>
      <c r="AD12689" s="86" t="n"/>
      <c r="AE12689" s="86" t="n"/>
      <c r="AF12689" s="86" t="n"/>
      <c r="AG12689" s="86" t="n"/>
      <c r="AH12689" s="86" t="n"/>
      <c r="AI12689" s="86" t="n"/>
      <c r="AJ12689" s="86" t="n"/>
      <c r="AK12689" s="86" t="n"/>
    </row>
    <row r="12690">
      <c r="A12690" s="86" t="n"/>
      <c r="B12690" s="86" t="n"/>
      <c r="C12690" s="86" t="n"/>
      <c r="D12690" s="86" t="n"/>
      <c r="E12690" s="86" t="n"/>
      <c r="F12690" s="86" t="n"/>
      <c r="G12690" s="86" t="n"/>
      <c r="H12690" s="86" t="n"/>
      <c r="I12690" s="86" t="n"/>
      <c r="J12690" s="86" t="n"/>
      <c r="K12690" s="86" t="n"/>
      <c r="L12690" s="86" t="n"/>
      <c r="M12690" s="86" t="n"/>
      <c r="N12690" s="86" t="n"/>
      <c r="O12690" s="86" t="n"/>
      <c r="P12690" s="86" t="n"/>
      <c r="Q12690" s="86" t="n"/>
      <c r="R12690" s="86" t="n"/>
      <c r="S12690" s="86" t="n"/>
      <c r="T12690" s="86" t="n"/>
      <c r="U12690" s="86" t="n"/>
      <c r="V12690" s="86" t="n"/>
      <c r="W12690" s="86" t="n"/>
      <c r="X12690" s="86" t="n"/>
      <c r="Y12690" s="86" t="n"/>
      <c r="Z12690" s="86" t="n"/>
      <c r="AA12690" s="86" t="n"/>
      <c r="AB12690" s="86" t="n"/>
      <c r="AC12690" s="86" t="n"/>
      <c r="AD12690" s="86" t="n"/>
      <c r="AE12690" s="86" t="n"/>
      <c r="AF12690" s="86" t="n"/>
      <c r="AG12690" s="86" t="n"/>
      <c r="AH12690" s="86" t="n"/>
      <c r="AI12690" s="86" t="n"/>
      <c r="AJ12690" s="86" t="n"/>
      <c r="AK12690" s="86" t="n"/>
    </row>
    <row r="12691">
      <c r="A12691" s="86" t="n"/>
      <c r="B12691" s="86" t="n"/>
      <c r="C12691" s="86" t="n"/>
      <c r="D12691" s="86" t="n"/>
      <c r="E12691" s="86" t="n"/>
      <c r="F12691" s="86" t="n"/>
      <c r="G12691" s="86" t="n"/>
      <c r="H12691" s="86" t="n"/>
      <c r="I12691" s="86" t="n"/>
      <c r="J12691" s="86" t="n"/>
      <c r="K12691" s="86" t="n"/>
      <c r="L12691" s="86" t="n"/>
      <c r="M12691" s="86" t="n"/>
      <c r="N12691" s="86" t="n"/>
      <c r="O12691" s="86" t="n"/>
      <c r="P12691" s="86" t="n"/>
      <c r="Q12691" s="86" t="n"/>
      <c r="R12691" s="86" t="n"/>
      <c r="S12691" s="86" t="n"/>
      <c r="T12691" s="86" t="n"/>
      <c r="U12691" s="86" t="n"/>
      <c r="V12691" s="86" t="n"/>
      <c r="W12691" s="86" t="n"/>
      <c r="X12691" s="86" t="n"/>
      <c r="Y12691" s="86" t="n"/>
      <c r="Z12691" s="86" t="n"/>
      <c r="AA12691" s="86" t="n"/>
      <c r="AB12691" s="86" t="n"/>
      <c r="AC12691" s="86" t="n"/>
      <c r="AD12691" s="86" t="n"/>
      <c r="AE12691" s="86" t="n"/>
      <c r="AF12691" s="86" t="n"/>
      <c r="AG12691" s="86" t="n"/>
      <c r="AH12691" s="86" t="n"/>
      <c r="AI12691" s="86" t="n"/>
      <c r="AJ12691" s="86" t="n"/>
      <c r="AK12691" s="86" t="n"/>
    </row>
    <row r="12692">
      <c r="A12692" s="86" t="n"/>
      <c r="B12692" s="86" t="n"/>
      <c r="C12692" s="86" t="n"/>
      <c r="D12692" s="86" t="n"/>
      <c r="E12692" s="86" t="n"/>
      <c r="F12692" s="86" t="n"/>
      <c r="G12692" s="86" t="n"/>
      <c r="H12692" s="86" t="n"/>
      <c r="I12692" s="86" t="n"/>
      <c r="J12692" s="86" t="n"/>
      <c r="K12692" s="86" t="n"/>
      <c r="L12692" s="86" t="n"/>
      <c r="M12692" s="86" t="n"/>
      <c r="N12692" s="86" t="n"/>
      <c r="O12692" s="86" t="n"/>
      <c r="P12692" s="86" t="n"/>
      <c r="Q12692" s="86" t="n"/>
      <c r="R12692" s="86" t="n"/>
      <c r="S12692" s="86" t="n"/>
      <c r="T12692" s="86" t="n"/>
      <c r="U12692" s="86" t="n"/>
      <c r="V12692" s="86" t="n"/>
      <c r="W12692" s="86" t="n"/>
      <c r="X12692" s="86" t="n"/>
      <c r="Y12692" s="86" t="n"/>
      <c r="Z12692" s="86" t="n"/>
      <c r="AA12692" s="86" t="n"/>
      <c r="AB12692" s="86" t="n"/>
      <c r="AC12692" s="86" t="n"/>
      <c r="AD12692" s="86" t="n"/>
      <c r="AE12692" s="86" t="n"/>
      <c r="AF12692" s="86" t="n"/>
      <c r="AG12692" s="86" t="n"/>
      <c r="AH12692" s="86" t="n"/>
      <c r="AI12692" s="86" t="n"/>
      <c r="AJ12692" s="86" t="n"/>
      <c r="AK12692" s="86" t="n"/>
    </row>
    <row r="12693">
      <c r="A12693" s="86" t="n"/>
      <c r="B12693" s="86" t="n"/>
      <c r="C12693" s="86" t="n"/>
      <c r="D12693" s="86" t="n"/>
      <c r="E12693" s="86" t="n"/>
      <c r="F12693" s="86" t="n"/>
      <c r="G12693" s="86" t="n"/>
      <c r="H12693" s="86" t="n"/>
      <c r="I12693" s="86" t="n"/>
      <c r="J12693" s="86" t="n"/>
      <c r="K12693" s="86" t="n"/>
      <c r="L12693" s="86" t="n"/>
      <c r="M12693" s="86" t="n"/>
      <c r="N12693" s="86" t="n"/>
      <c r="O12693" s="86" t="n"/>
      <c r="P12693" s="86" t="n"/>
      <c r="Q12693" s="86" t="n"/>
      <c r="R12693" s="86" t="n"/>
      <c r="S12693" s="86" t="n"/>
      <c r="T12693" s="86" t="n"/>
      <c r="U12693" s="86" t="n"/>
      <c r="V12693" s="86" t="n"/>
      <c r="W12693" s="86" t="n"/>
      <c r="X12693" s="86" t="n"/>
      <c r="Y12693" s="86" t="n"/>
      <c r="Z12693" s="86" t="n"/>
      <c r="AA12693" s="86" t="n"/>
      <c r="AB12693" s="86" t="n"/>
      <c r="AC12693" s="86" t="n"/>
      <c r="AD12693" s="86" t="n"/>
      <c r="AE12693" s="86" t="n"/>
      <c r="AF12693" s="86" t="n"/>
      <c r="AG12693" s="86" t="n"/>
      <c r="AH12693" s="86" t="n"/>
      <c r="AI12693" s="86" t="n"/>
      <c r="AJ12693" s="86" t="n"/>
      <c r="AK12693" s="86" t="n"/>
    </row>
    <row r="12694">
      <c r="A12694" s="86" t="n"/>
      <c r="B12694" s="86" t="n"/>
      <c r="C12694" s="86" t="n"/>
      <c r="D12694" s="86" t="n"/>
      <c r="E12694" s="86" t="n"/>
      <c r="F12694" s="86" t="n"/>
      <c r="G12694" s="86" t="n"/>
      <c r="H12694" s="86" t="n"/>
      <c r="I12694" s="86" t="n"/>
      <c r="J12694" s="86" t="n"/>
      <c r="K12694" s="86" t="n"/>
      <c r="L12694" s="86" t="n"/>
      <c r="M12694" s="86" t="n"/>
      <c r="N12694" s="86" t="n"/>
      <c r="O12694" s="86" t="n"/>
      <c r="P12694" s="86" t="n"/>
      <c r="Q12694" s="86" t="n"/>
      <c r="R12694" s="86" t="n"/>
      <c r="S12694" s="86" t="n"/>
      <c r="T12694" s="86" t="n"/>
      <c r="U12694" s="86" t="n"/>
      <c r="V12694" s="86" t="n"/>
      <c r="W12694" s="86" t="n"/>
      <c r="X12694" s="86" t="n"/>
      <c r="Y12694" s="86" t="n"/>
      <c r="Z12694" s="86" t="n"/>
      <c r="AA12694" s="86" t="n"/>
      <c r="AB12694" s="86" t="n"/>
      <c r="AC12694" s="86" t="n"/>
      <c r="AD12694" s="86" t="n"/>
      <c r="AE12694" s="86" t="n"/>
      <c r="AF12694" s="86" t="n"/>
      <c r="AG12694" s="86" t="n"/>
      <c r="AH12694" s="86" t="n"/>
      <c r="AI12694" s="86" t="n"/>
      <c r="AJ12694" s="86" t="n"/>
      <c r="AK12694" s="86" t="n"/>
    </row>
    <row r="12695">
      <c r="A12695" s="86" t="n"/>
      <c r="B12695" s="86" t="n"/>
      <c r="C12695" s="86" t="n"/>
      <c r="D12695" s="86" t="n"/>
      <c r="E12695" s="86" t="n"/>
      <c r="F12695" s="86" t="n"/>
      <c r="G12695" s="86" t="n"/>
      <c r="H12695" s="86" t="n"/>
      <c r="I12695" s="86" t="n"/>
      <c r="J12695" s="86" t="n"/>
      <c r="K12695" s="86" t="n"/>
      <c r="L12695" s="86" t="n"/>
      <c r="M12695" s="86" t="n"/>
      <c r="N12695" s="86" t="n"/>
      <c r="O12695" s="86" t="n"/>
      <c r="P12695" s="86" t="n"/>
      <c r="Q12695" s="86" t="n"/>
      <c r="R12695" s="86" t="n"/>
      <c r="S12695" s="86" t="n"/>
      <c r="T12695" s="86" t="n"/>
      <c r="U12695" s="86" t="n"/>
      <c r="V12695" s="86" t="n"/>
      <c r="W12695" s="86" t="n"/>
      <c r="X12695" s="86" t="n"/>
      <c r="Y12695" s="86" t="n"/>
      <c r="Z12695" s="86" t="n"/>
      <c r="AA12695" s="86" t="n"/>
      <c r="AB12695" s="86" t="n"/>
      <c r="AC12695" s="86" t="n"/>
      <c r="AD12695" s="86" t="n"/>
      <c r="AE12695" s="86" t="n"/>
      <c r="AF12695" s="86" t="n"/>
      <c r="AG12695" s="86" t="n"/>
      <c r="AH12695" s="86" t="n"/>
      <c r="AI12695" s="86" t="n"/>
      <c r="AJ12695" s="86" t="n"/>
      <c r="AK12695" s="86" t="n"/>
    </row>
    <row r="12696">
      <c r="A12696" s="86" t="n"/>
      <c r="B12696" s="86" t="n"/>
      <c r="C12696" s="86" t="n"/>
      <c r="D12696" s="86" t="n"/>
      <c r="E12696" s="86" t="n"/>
      <c r="F12696" s="86" t="n"/>
      <c r="G12696" s="86" t="n"/>
      <c r="H12696" s="86" t="n"/>
      <c r="I12696" s="86" t="n"/>
      <c r="J12696" s="86" t="n"/>
      <c r="K12696" s="86" t="n"/>
      <c r="L12696" s="86" t="n"/>
      <c r="M12696" s="86" t="n"/>
      <c r="N12696" s="86" t="n"/>
      <c r="O12696" s="86" t="n"/>
      <c r="P12696" s="86" t="n"/>
      <c r="Q12696" s="86" t="n"/>
      <c r="R12696" s="86" t="n"/>
      <c r="S12696" s="86" t="n"/>
      <c r="T12696" s="86" t="n"/>
      <c r="U12696" s="86" t="n"/>
      <c r="V12696" s="86" t="n"/>
      <c r="W12696" s="86" t="n"/>
      <c r="X12696" s="86" t="n"/>
      <c r="Y12696" s="86" t="n"/>
      <c r="Z12696" s="86" t="n"/>
      <c r="AA12696" s="86" t="n"/>
      <c r="AB12696" s="86" t="n"/>
      <c r="AC12696" s="86" t="n"/>
      <c r="AD12696" s="86" t="n"/>
      <c r="AE12696" s="86" t="n"/>
      <c r="AF12696" s="86" t="n"/>
      <c r="AG12696" s="86" t="n"/>
      <c r="AH12696" s="86" t="n"/>
      <c r="AI12696" s="86" t="n"/>
      <c r="AJ12696" s="86" t="n"/>
      <c r="AK12696" s="86" t="n"/>
    </row>
    <row r="12697">
      <c r="A12697" s="86" t="n"/>
      <c r="B12697" s="86" t="n"/>
      <c r="C12697" s="86" t="n"/>
      <c r="D12697" s="86" t="n"/>
      <c r="E12697" s="86" t="n"/>
      <c r="F12697" s="86" t="n"/>
      <c r="G12697" s="86" t="n"/>
      <c r="H12697" s="86" t="n"/>
      <c r="I12697" s="86" t="n"/>
      <c r="J12697" s="86" t="n"/>
      <c r="K12697" s="86" t="n"/>
      <c r="L12697" s="86" t="n"/>
      <c r="M12697" s="86" t="n"/>
      <c r="N12697" s="86" t="n"/>
      <c r="O12697" s="86" t="n"/>
      <c r="P12697" s="86" t="n"/>
      <c r="Q12697" s="86" t="n"/>
      <c r="R12697" s="86" t="n"/>
      <c r="S12697" s="86" t="n"/>
      <c r="T12697" s="86" t="n"/>
      <c r="U12697" s="86" t="n"/>
      <c r="V12697" s="86" t="n"/>
      <c r="W12697" s="86" t="n"/>
      <c r="X12697" s="86" t="n"/>
      <c r="Y12697" s="86" t="n"/>
      <c r="Z12697" s="86" t="n"/>
      <c r="AA12697" s="86" t="n"/>
      <c r="AB12697" s="86" t="n"/>
      <c r="AC12697" s="86" t="n"/>
      <c r="AD12697" s="86" t="n"/>
      <c r="AE12697" s="86" t="n"/>
      <c r="AF12697" s="86" t="n"/>
      <c r="AG12697" s="86" t="n"/>
      <c r="AH12697" s="86" t="n"/>
      <c r="AI12697" s="86" t="n"/>
      <c r="AJ12697" s="86" t="n"/>
      <c r="AK12697" s="86" t="n"/>
    </row>
    <row r="12698">
      <c r="A12698" s="86" t="n"/>
      <c r="B12698" s="86" t="n"/>
      <c r="C12698" s="86" t="n"/>
      <c r="D12698" s="86" t="n"/>
      <c r="E12698" s="86" t="n"/>
      <c r="F12698" s="86" t="n"/>
      <c r="G12698" s="86" t="n"/>
      <c r="H12698" s="86" t="n"/>
      <c r="I12698" s="86" t="n"/>
      <c r="J12698" s="86" t="n"/>
      <c r="K12698" s="86" t="n"/>
      <c r="L12698" s="86" t="n"/>
      <c r="M12698" s="86" t="n"/>
      <c r="N12698" s="86" t="n"/>
      <c r="O12698" s="86" t="n"/>
      <c r="P12698" s="86" t="n"/>
      <c r="Q12698" s="86" t="n"/>
      <c r="R12698" s="86" t="n"/>
      <c r="S12698" s="86" t="n"/>
      <c r="T12698" s="86" t="n"/>
      <c r="U12698" s="86" t="n"/>
      <c r="V12698" s="86" t="n"/>
      <c r="W12698" s="86" t="n"/>
      <c r="X12698" s="86" t="n"/>
      <c r="Y12698" s="86" t="n"/>
      <c r="Z12698" s="86" t="n"/>
      <c r="AA12698" s="86" t="n"/>
      <c r="AB12698" s="86" t="n"/>
      <c r="AC12698" s="86" t="n"/>
      <c r="AD12698" s="86" t="n"/>
      <c r="AE12698" s="86" t="n"/>
      <c r="AF12698" s="86" t="n"/>
      <c r="AG12698" s="86" t="n"/>
      <c r="AH12698" s="86" t="n"/>
      <c r="AI12698" s="86" t="n"/>
      <c r="AJ12698" s="86" t="n"/>
      <c r="AK12698" s="86" t="n"/>
    </row>
    <row r="12699">
      <c r="A12699" s="86" t="n"/>
      <c r="B12699" s="86" t="n"/>
      <c r="C12699" s="86" t="n"/>
      <c r="D12699" s="86" t="n"/>
      <c r="E12699" s="86" t="n"/>
      <c r="F12699" s="86" t="n"/>
      <c r="G12699" s="86" t="n"/>
      <c r="H12699" s="86" t="n"/>
      <c r="I12699" s="86" t="n"/>
      <c r="J12699" s="86" t="n"/>
      <c r="K12699" s="86" t="n"/>
      <c r="L12699" s="86" t="n"/>
      <c r="M12699" s="86" t="n"/>
      <c r="N12699" s="86" t="n"/>
      <c r="O12699" s="86" t="n"/>
      <c r="P12699" s="86" t="n"/>
      <c r="Q12699" s="86" t="n"/>
      <c r="R12699" s="86" t="n"/>
      <c r="S12699" s="86" t="n"/>
      <c r="T12699" s="86" t="n"/>
      <c r="U12699" s="86" t="n"/>
      <c r="V12699" s="86" t="n"/>
      <c r="W12699" s="86" t="n"/>
      <c r="X12699" s="86" t="n"/>
      <c r="Y12699" s="86" t="n"/>
      <c r="Z12699" s="86" t="n"/>
      <c r="AA12699" s="86" t="n"/>
      <c r="AB12699" s="86" t="n"/>
      <c r="AC12699" s="86" t="n"/>
      <c r="AD12699" s="86" t="n"/>
      <c r="AE12699" s="86" t="n"/>
      <c r="AF12699" s="86" t="n"/>
      <c r="AG12699" s="86" t="n"/>
      <c r="AH12699" s="86" t="n"/>
      <c r="AI12699" s="86" t="n"/>
      <c r="AJ12699" s="86" t="n"/>
      <c r="AK12699" s="86" t="n"/>
    </row>
    <row r="12700">
      <c r="A12700" s="86" t="n"/>
      <c r="B12700" s="86" t="n"/>
      <c r="C12700" s="86" t="n"/>
      <c r="D12700" s="86" t="n"/>
      <c r="E12700" s="86" t="n"/>
      <c r="F12700" s="86" t="n"/>
      <c r="G12700" s="86" t="n"/>
      <c r="H12700" s="86" t="n"/>
      <c r="I12700" s="86" t="n"/>
      <c r="J12700" s="86" t="n"/>
      <c r="K12700" s="86" t="n"/>
      <c r="L12700" s="86" t="n"/>
      <c r="M12700" s="86" t="n"/>
      <c r="N12700" s="86" t="n"/>
      <c r="O12700" s="86" t="n"/>
      <c r="P12700" s="86" t="n"/>
      <c r="Q12700" s="86" t="n"/>
      <c r="R12700" s="86" t="n"/>
      <c r="S12700" s="86" t="n"/>
      <c r="T12700" s="86" t="n"/>
      <c r="U12700" s="86" t="n"/>
      <c r="V12700" s="86" t="n"/>
      <c r="W12700" s="86" t="n"/>
      <c r="X12700" s="86" t="n"/>
      <c r="Y12700" s="86" t="n"/>
      <c r="Z12700" s="86" t="n"/>
      <c r="AA12700" s="86" t="n"/>
      <c r="AB12700" s="86" t="n"/>
      <c r="AC12700" s="86" t="n"/>
      <c r="AD12700" s="86" t="n"/>
      <c r="AE12700" s="86" t="n"/>
      <c r="AF12700" s="86" t="n"/>
      <c r="AG12700" s="86" t="n"/>
      <c r="AH12700" s="86" t="n"/>
      <c r="AI12700" s="86" t="n"/>
      <c r="AJ12700" s="86" t="n"/>
      <c r="AK12700" s="86" t="n"/>
    </row>
    <row r="12701">
      <c r="A12701" s="86" t="n"/>
      <c r="B12701" s="86" t="n"/>
      <c r="C12701" s="86" t="n"/>
      <c r="D12701" s="86" t="n"/>
      <c r="E12701" s="86" t="n"/>
      <c r="F12701" s="86" t="n"/>
      <c r="G12701" s="86" t="n"/>
      <c r="H12701" s="86" t="n"/>
      <c r="I12701" s="86" t="n"/>
      <c r="J12701" s="86" t="n"/>
      <c r="K12701" s="86" t="n"/>
      <c r="L12701" s="86" t="n"/>
      <c r="M12701" s="86" t="n"/>
      <c r="N12701" s="86" t="n"/>
      <c r="O12701" s="86" t="n"/>
      <c r="P12701" s="86" t="n"/>
      <c r="Q12701" s="86" t="n"/>
      <c r="R12701" s="86" t="n"/>
      <c r="S12701" s="86" t="n"/>
      <c r="T12701" s="86" t="n"/>
      <c r="U12701" s="86" t="n"/>
      <c r="V12701" s="86" t="n"/>
      <c r="W12701" s="86" t="n"/>
      <c r="X12701" s="86" t="n"/>
      <c r="Y12701" s="86" t="n"/>
      <c r="Z12701" s="86" t="n"/>
      <c r="AA12701" s="86" t="n"/>
      <c r="AB12701" s="86" t="n"/>
      <c r="AC12701" s="86" t="n"/>
      <c r="AD12701" s="86" t="n"/>
      <c r="AE12701" s="86" t="n"/>
      <c r="AF12701" s="86" t="n"/>
      <c r="AG12701" s="86" t="n"/>
      <c r="AH12701" s="86" t="n"/>
      <c r="AI12701" s="86" t="n"/>
      <c r="AJ12701" s="86" t="n"/>
      <c r="AK12701" s="86" t="n"/>
    </row>
    <row r="12702">
      <c r="A12702" s="86" t="n"/>
      <c r="B12702" s="86" t="n"/>
      <c r="C12702" s="86" t="n"/>
      <c r="D12702" s="86" t="n"/>
      <c r="E12702" s="86" t="n"/>
      <c r="F12702" s="86" t="n"/>
      <c r="G12702" s="86" t="n"/>
      <c r="H12702" s="86" t="n"/>
      <c r="I12702" s="86" t="n"/>
      <c r="J12702" s="86" t="n"/>
      <c r="K12702" s="86" t="n"/>
      <c r="L12702" s="86" t="n"/>
      <c r="M12702" s="86" t="n"/>
      <c r="N12702" s="86" t="n"/>
      <c r="O12702" s="86" t="n"/>
      <c r="P12702" s="86" t="n"/>
      <c r="Q12702" s="86" t="n"/>
      <c r="R12702" s="86" t="n"/>
      <c r="S12702" s="86" t="n"/>
      <c r="T12702" s="86" t="n"/>
      <c r="U12702" s="86" t="n"/>
      <c r="V12702" s="86" t="n"/>
      <c r="W12702" s="86" t="n"/>
      <c r="X12702" s="86" t="n"/>
      <c r="Y12702" s="86" t="n"/>
      <c r="Z12702" s="86" t="n"/>
      <c r="AA12702" s="86" t="n"/>
      <c r="AB12702" s="86" t="n"/>
      <c r="AC12702" s="86" t="n"/>
      <c r="AD12702" s="86" t="n"/>
      <c r="AE12702" s="86" t="n"/>
      <c r="AF12702" s="86" t="n"/>
      <c r="AG12702" s="86" t="n"/>
      <c r="AH12702" s="86" t="n"/>
      <c r="AI12702" s="86" t="n"/>
      <c r="AJ12702" s="86" t="n"/>
      <c r="AK12702" s="86" t="n"/>
    </row>
    <row r="12703">
      <c r="A12703" s="86" t="n"/>
      <c r="B12703" s="86" t="n"/>
      <c r="C12703" s="86" t="n"/>
      <c r="D12703" s="86" t="n"/>
      <c r="E12703" s="86" t="n"/>
      <c r="F12703" s="86" t="n"/>
      <c r="G12703" s="86" t="n"/>
      <c r="H12703" s="86" t="n"/>
      <c r="I12703" s="86" t="n"/>
      <c r="J12703" s="86" t="n"/>
      <c r="K12703" s="86" t="n"/>
      <c r="L12703" s="86" t="n"/>
      <c r="M12703" s="86" t="n"/>
      <c r="N12703" s="86" t="n"/>
      <c r="O12703" s="86" t="n"/>
      <c r="P12703" s="86" t="n"/>
      <c r="Q12703" s="86" t="n"/>
      <c r="R12703" s="86" t="n"/>
      <c r="S12703" s="86" t="n"/>
      <c r="T12703" s="86" t="n"/>
      <c r="U12703" s="86" t="n"/>
      <c r="V12703" s="86" t="n"/>
      <c r="W12703" s="86" t="n"/>
      <c r="X12703" s="86" t="n"/>
      <c r="Y12703" s="86" t="n"/>
      <c r="Z12703" s="86" t="n"/>
      <c r="AA12703" s="86" t="n"/>
      <c r="AB12703" s="86" t="n"/>
      <c r="AC12703" s="86" t="n"/>
      <c r="AD12703" s="86" t="n"/>
      <c r="AE12703" s="86" t="n"/>
      <c r="AF12703" s="86" t="n"/>
      <c r="AG12703" s="86" t="n"/>
      <c r="AH12703" s="86" t="n"/>
      <c r="AI12703" s="86" t="n"/>
      <c r="AJ12703" s="86" t="n"/>
      <c r="AK12703" s="86" t="n"/>
    </row>
    <row r="12704">
      <c r="A12704" s="86" t="n"/>
      <c r="B12704" s="86" t="n"/>
      <c r="C12704" s="86" t="n"/>
      <c r="D12704" s="86" t="n"/>
      <c r="E12704" s="86" t="n"/>
      <c r="F12704" s="86" t="n"/>
      <c r="G12704" s="86" t="n"/>
      <c r="H12704" s="86" t="n"/>
      <c r="I12704" s="86" t="n"/>
      <c r="J12704" s="86" t="n"/>
      <c r="K12704" s="86" t="n"/>
      <c r="L12704" s="86" t="n"/>
      <c r="M12704" s="86" t="n"/>
      <c r="N12704" s="86" t="n"/>
      <c r="O12704" s="86" t="n"/>
      <c r="P12704" s="86" t="n"/>
      <c r="Q12704" s="86" t="n"/>
      <c r="R12704" s="86" t="n"/>
      <c r="S12704" s="86" t="n"/>
      <c r="T12704" s="86" t="n"/>
      <c r="U12704" s="86" t="n"/>
      <c r="V12704" s="86" t="n"/>
      <c r="W12704" s="86" t="n"/>
      <c r="X12704" s="86" t="n"/>
      <c r="Y12704" s="86" t="n"/>
      <c r="Z12704" s="86" t="n"/>
      <c r="AA12704" s="86" t="n"/>
      <c r="AB12704" s="86" t="n"/>
      <c r="AC12704" s="86" t="n"/>
      <c r="AD12704" s="86" t="n"/>
      <c r="AE12704" s="86" t="n"/>
      <c r="AF12704" s="86" t="n"/>
      <c r="AG12704" s="86" t="n"/>
      <c r="AH12704" s="86" t="n"/>
      <c r="AI12704" s="86" t="n"/>
      <c r="AJ12704" s="86" t="n"/>
      <c r="AK12704" s="86" t="n"/>
    </row>
    <row r="12705">
      <c r="A12705" s="86" t="n"/>
      <c r="B12705" s="86" t="n"/>
      <c r="C12705" s="86" t="n"/>
      <c r="D12705" s="86" t="n"/>
      <c r="E12705" s="86" t="n"/>
      <c r="F12705" s="86" t="n"/>
      <c r="G12705" s="86" t="n"/>
      <c r="H12705" s="86" t="n"/>
      <c r="I12705" s="86" t="n"/>
      <c r="J12705" s="86" t="n"/>
      <c r="K12705" s="86" t="n"/>
      <c r="L12705" s="86" t="n"/>
      <c r="M12705" s="86" t="n"/>
      <c r="N12705" s="86" t="n"/>
      <c r="O12705" s="86" t="n"/>
      <c r="P12705" s="86" t="n"/>
      <c r="Q12705" s="86" t="n"/>
      <c r="R12705" s="86" t="n"/>
      <c r="S12705" s="86" t="n"/>
      <c r="T12705" s="86" t="n"/>
      <c r="U12705" s="86" t="n"/>
      <c r="V12705" s="86" t="n"/>
      <c r="W12705" s="86" t="n"/>
      <c r="X12705" s="86" t="n"/>
      <c r="Y12705" s="86" t="n"/>
      <c r="Z12705" s="86" t="n"/>
      <c r="AA12705" s="86" t="n"/>
      <c r="AB12705" s="86" t="n"/>
      <c r="AC12705" s="86" t="n"/>
      <c r="AD12705" s="86" t="n"/>
      <c r="AE12705" s="86" t="n"/>
      <c r="AF12705" s="86" t="n"/>
      <c r="AG12705" s="86" t="n"/>
      <c r="AH12705" s="86" t="n"/>
      <c r="AI12705" s="86" t="n"/>
      <c r="AJ12705" s="86" t="n"/>
      <c r="AK12705" s="86" t="n"/>
    </row>
    <row r="12706">
      <c r="A12706" s="86" t="n"/>
      <c r="B12706" s="86" t="n"/>
      <c r="C12706" s="86" t="n"/>
      <c r="D12706" s="86" t="n"/>
      <c r="E12706" s="86" t="n"/>
      <c r="F12706" s="86" t="n"/>
      <c r="G12706" s="86" t="n"/>
      <c r="H12706" s="86" t="n"/>
      <c r="I12706" s="86" t="n"/>
      <c r="J12706" s="86" t="n"/>
      <c r="K12706" s="86" t="n"/>
      <c r="L12706" s="86" t="n"/>
      <c r="M12706" s="86" t="n"/>
      <c r="N12706" s="86" t="n"/>
      <c r="O12706" s="86" t="n"/>
      <c r="P12706" s="86" t="n"/>
      <c r="Q12706" s="86" t="n"/>
      <c r="R12706" s="86" t="n"/>
      <c r="S12706" s="86" t="n"/>
      <c r="T12706" s="86" t="n"/>
      <c r="U12706" s="86" t="n"/>
      <c r="V12706" s="86" t="n"/>
      <c r="W12706" s="86" t="n"/>
      <c r="X12706" s="86" t="n"/>
      <c r="Y12706" s="86" t="n"/>
      <c r="Z12706" s="86" t="n"/>
      <c r="AA12706" s="86" t="n"/>
      <c r="AB12706" s="86" t="n"/>
      <c r="AC12706" s="86" t="n"/>
      <c r="AD12706" s="86" t="n"/>
      <c r="AE12706" s="86" t="n"/>
      <c r="AF12706" s="86" t="n"/>
      <c r="AG12706" s="86" t="n"/>
      <c r="AH12706" s="86" t="n"/>
      <c r="AI12706" s="86" t="n"/>
      <c r="AJ12706" s="86" t="n"/>
      <c r="AK12706" s="86" t="n"/>
    </row>
    <row r="12707">
      <c r="A12707" s="86" t="n"/>
      <c r="B12707" s="86" t="n"/>
      <c r="C12707" s="86" t="n"/>
      <c r="D12707" s="86" t="n"/>
      <c r="E12707" s="86" t="n"/>
      <c r="F12707" s="86" t="n"/>
      <c r="G12707" s="86" t="n"/>
      <c r="H12707" s="86" t="n"/>
      <c r="I12707" s="86" t="n"/>
      <c r="J12707" s="86" t="n"/>
      <c r="K12707" s="86" t="n"/>
      <c r="L12707" s="86" t="n"/>
      <c r="M12707" s="86" t="n"/>
      <c r="N12707" s="86" t="n"/>
      <c r="O12707" s="86" t="n"/>
      <c r="P12707" s="86" t="n"/>
      <c r="Q12707" s="86" t="n"/>
      <c r="R12707" s="86" t="n"/>
      <c r="S12707" s="86" t="n"/>
      <c r="T12707" s="86" t="n"/>
      <c r="U12707" s="86" t="n"/>
      <c r="V12707" s="86" t="n"/>
      <c r="W12707" s="86" t="n"/>
      <c r="X12707" s="86" t="n"/>
      <c r="Y12707" s="86" t="n"/>
      <c r="Z12707" s="86" t="n"/>
      <c r="AA12707" s="86" t="n"/>
      <c r="AB12707" s="86" t="n"/>
      <c r="AC12707" s="86" t="n"/>
      <c r="AD12707" s="86" t="n"/>
      <c r="AE12707" s="86" t="n"/>
      <c r="AF12707" s="86" t="n"/>
      <c r="AG12707" s="86" t="n"/>
      <c r="AH12707" s="86" t="n"/>
      <c r="AI12707" s="86" t="n"/>
      <c r="AJ12707" s="86" t="n"/>
      <c r="AK12707" s="86" t="n"/>
    </row>
    <row r="12708">
      <c r="A12708" s="86" t="n"/>
      <c r="B12708" s="86" t="n"/>
      <c r="C12708" s="86" t="n"/>
      <c r="D12708" s="86" t="n"/>
      <c r="E12708" s="86" t="n"/>
      <c r="F12708" s="86" t="n"/>
      <c r="G12708" s="86" t="n"/>
      <c r="H12708" s="86" t="n"/>
      <c r="I12708" s="86" t="n"/>
      <c r="J12708" s="86" t="n"/>
      <c r="K12708" s="86" t="n"/>
      <c r="L12708" s="86" t="n"/>
      <c r="M12708" s="86" t="n"/>
      <c r="N12708" s="86" t="n"/>
      <c r="O12708" s="86" t="n"/>
      <c r="P12708" s="86" t="n"/>
      <c r="Q12708" s="86" t="n"/>
      <c r="R12708" s="86" t="n"/>
      <c r="S12708" s="86" t="n"/>
      <c r="T12708" s="86" t="n"/>
      <c r="U12708" s="86" t="n"/>
      <c r="V12708" s="86" t="n"/>
      <c r="W12708" s="86" t="n"/>
      <c r="X12708" s="86" t="n"/>
      <c r="Y12708" s="86" t="n"/>
      <c r="Z12708" s="86" t="n"/>
      <c r="AA12708" s="86" t="n"/>
      <c r="AB12708" s="86" t="n"/>
      <c r="AC12708" s="86" t="n"/>
      <c r="AD12708" s="86" t="n"/>
      <c r="AE12708" s="86" t="n"/>
      <c r="AF12708" s="86" t="n"/>
      <c r="AG12708" s="86" t="n"/>
      <c r="AH12708" s="86" t="n"/>
      <c r="AI12708" s="86" t="n"/>
      <c r="AJ12708" s="86" t="n"/>
      <c r="AK12708" s="86" t="n"/>
    </row>
    <row r="12709">
      <c r="A12709" s="86" t="n"/>
      <c r="B12709" s="86" t="n"/>
      <c r="C12709" s="86" t="n"/>
      <c r="D12709" s="86" t="n"/>
      <c r="E12709" s="86" t="n"/>
      <c r="F12709" s="86" t="n"/>
      <c r="G12709" s="86" t="n"/>
      <c r="H12709" s="86" t="n"/>
      <c r="I12709" s="86" t="n"/>
      <c r="J12709" s="86" t="n"/>
      <c r="K12709" s="86" t="n"/>
      <c r="L12709" s="86" t="n"/>
      <c r="M12709" s="86" t="n"/>
      <c r="N12709" s="86" t="n"/>
      <c r="O12709" s="86" t="n"/>
      <c r="P12709" s="86" t="n"/>
      <c r="Q12709" s="86" t="n"/>
      <c r="R12709" s="86" t="n"/>
      <c r="S12709" s="86" t="n"/>
      <c r="T12709" s="86" t="n"/>
      <c r="U12709" s="86" t="n"/>
      <c r="V12709" s="86" t="n"/>
      <c r="W12709" s="86" t="n"/>
      <c r="X12709" s="86" t="n"/>
      <c r="Y12709" s="86" t="n"/>
      <c r="Z12709" s="86" t="n"/>
      <c r="AA12709" s="86" t="n"/>
      <c r="AB12709" s="86" t="n"/>
      <c r="AC12709" s="86" t="n"/>
      <c r="AD12709" s="86" t="n"/>
      <c r="AE12709" s="86" t="n"/>
      <c r="AF12709" s="86" t="n"/>
      <c r="AG12709" s="86" t="n"/>
      <c r="AH12709" s="86" t="n"/>
      <c r="AI12709" s="86" t="n"/>
      <c r="AJ12709" s="86" t="n"/>
      <c r="AK12709" s="86" t="n"/>
    </row>
    <row r="12710">
      <c r="A12710" s="86" t="n"/>
      <c r="B12710" s="86" t="n"/>
      <c r="C12710" s="86" t="n"/>
      <c r="D12710" s="86" t="n"/>
      <c r="E12710" s="86" t="n"/>
      <c r="F12710" s="86" t="n"/>
      <c r="G12710" s="86" t="n"/>
      <c r="H12710" s="86" t="n"/>
      <c r="I12710" s="86" t="n"/>
      <c r="J12710" s="86" t="n"/>
      <c r="K12710" s="86" t="n"/>
      <c r="L12710" s="86" t="n"/>
      <c r="M12710" s="86" t="n"/>
      <c r="N12710" s="86" t="n"/>
      <c r="O12710" s="86" t="n"/>
      <c r="P12710" s="86" t="n"/>
      <c r="Q12710" s="86" t="n"/>
      <c r="R12710" s="86" t="n"/>
      <c r="S12710" s="86" t="n"/>
      <c r="T12710" s="86" t="n"/>
      <c r="U12710" s="86" t="n"/>
      <c r="V12710" s="86" t="n"/>
      <c r="W12710" s="86" t="n"/>
      <c r="X12710" s="86" t="n"/>
      <c r="Y12710" s="86" t="n"/>
      <c r="Z12710" s="86" t="n"/>
      <c r="AA12710" s="86" t="n"/>
      <c r="AB12710" s="86" t="n"/>
      <c r="AC12710" s="86" t="n"/>
      <c r="AD12710" s="86" t="n"/>
      <c r="AE12710" s="86" t="n"/>
      <c r="AF12710" s="86" t="n"/>
      <c r="AG12710" s="86" t="n"/>
      <c r="AH12710" s="86" t="n"/>
      <c r="AI12710" s="86" t="n"/>
      <c r="AJ12710" s="86" t="n"/>
      <c r="AK12710" s="86" t="n"/>
    </row>
    <row r="12711">
      <c r="A12711" s="86" t="n"/>
      <c r="B12711" s="86" t="n"/>
      <c r="C12711" s="86" t="n"/>
      <c r="D12711" s="86" t="n"/>
      <c r="E12711" s="86" t="n"/>
      <c r="F12711" s="86" t="n"/>
      <c r="G12711" s="86" t="n"/>
      <c r="H12711" s="86" t="n"/>
      <c r="I12711" s="86" t="n"/>
      <c r="J12711" s="86" t="n"/>
      <c r="K12711" s="86" t="n"/>
      <c r="L12711" s="86" t="n"/>
      <c r="M12711" s="86" t="n"/>
      <c r="N12711" s="86" t="n"/>
      <c r="O12711" s="86" t="n"/>
      <c r="P12711" s="86" t="n"/>
      <c r="Q12711" s="86" t="n"/>
      <c r="R12711" s="86" t="n"/>
      <c r="S12711" s="86" t="n"/>
      <c r="T12711" s="86" t="n"/>
      <c r="U12711" s="86" t="n"/>
      <c r="V12711" s="86" t="n"/>
      <c r="W12711" s="86" t="n"/>
      <c r="X12711" s="86" t="n"/>
      <c r="Y12711" s="86" t="n"/>
      <c r="Z12711" s="86" t="n"/>
      <c r="AA12711" s="86" t="n"/>
      <c r="AB12711" s="86" t="n"/>
      <c r="AC12711" s="86" t="n"/>
      <c r="AD12711" s="86" t="n"/>
      <c r="AE12711" s="86" t="n"/>
      <c r="AF12711" s="86" t="n"/>
      <c r="AG12711" s="86" t="n"/>
      <c r="AH12711" s="86" t="n"/>
      <c r="AI12711" s="86" t="n"/>
      <c r="AJ12711" s="86" t="n"/>
      <c r="AK12711" s="86" t="n"/>
    </row>
    <row r="12713">
      <c r="A12713" s="135" t="n"/>
      <c r="B12713" s="128" t="n"/>
    </row>
    <row r="12714">
      <c r="B12714" s="128" t="n"/>
    </row>
    <row r="12721">
      <c r="A12721" s="86" t="n"/>
      <c r="B12721" s="85" t="n"/>
      <c r="C12721" s="85" t="n"/>
      <c r="D12721" s="85" t="n"/>
      <c r="E12721" s="85" t="n"/>
      <c r="F12721" s="86" t="n"/>
      <c r="G12721" s="151" t="n"/>
      <c r="H12721" s="85" t="n"/>
      <c r="I12721" s="85" t="n"/>
      <c r="J12721" s="85" t="n"/>
      <c r="K12721" s="85" t="n"/>
      <c r="L12721" s="85" t="n"/>
      <c r="M12721" s="85" t="n"/>
      <c r="N12721" s="85" t="n"/>
      <c r="O12721" s="85" t="n"/>
      <c r="P12721" s="85" t="n"/>
      <c r="Q12721" s="85" t="n"/>
      <c r="R12721" s="85" t="n"/>
      <c r="S12721" s="85" t="n"/>
      <c r="T12721" s="85" t="n"/>
      <c r="U12721" s="85" t="n"/>
      <c r="V12721" s="85" t="n"/>
      <c r="W12721" s="85" t="n"/>
      <c r="X12721" s="85" t="n"/>
      <c r="Y12721" s="85" t="n"/>
      <c r="Z12721" s="85" t="n"/>
      <c r="AA12721" s="85" t="n"/>
      <c r="AB12721" s="85" t="n"/>
      <c r="AC12721" s="85" t="n"/>
      <c r="AD12721" s="85" t="n"/>
      <c r="AE12721" s="85" t="n"/>
      <c r="AF12721" s="85" t="n"/>
      <c r="AG12721" s="85" t="n"/>
      <c r="AH12721" s="85" t="n"/>
      <c r="AI12721" s="85" t="n"/>
      <c r="AJ12721" s="85" t="n"/>
      <c r="AK12721" s="85" t="n"/>
    </row>
    <row r="12722">
      <c r="A12722" s="109" t="n"/>
      <c r="B12722" s="86" t="n"/>
      <c r="C12722" s="85" t="n"/>
      <c r="D12722" s="85" t="n"/>
      <c r="E12722" s="85" t="n"/>
      <c r="F12722" s="85" t="n"/>
      <c r="G12722" s="85" t="n"/>
      <c r="H12722" s="85" t="n"/>
      <c r="I12722" s="85" t="n"/>
      <c r="J12722" s="85" t="n"/>
      <c r="K12722" s="85" t="n"/>
      <c r="L12722" s="85" t="n"/>
      <c r="M12722" s="85" t="n"/>
      <c r="N12722" s="85" t="n"/>
      <c r="O12722" s="85" t="n"/>
      <c r="P12722" s="85" t="n"/>
      <c r="Q12722" s="85" t="n"/>
      <c r="R12722" s="85" t="n"/>
      <c r="S12722" s="85" t="n"/>
      <c r="T12722" s="85" t="n"/>
      <c r="U12722" s="85" t="n"/>
      <c r="V12722" s="85" t="n"/>
      <c r="W12722" s="85" t="n"/>
      <c r="X12722" s="85" t="n"/>
      <c r="Y12722" s="85" t="n"/>
      <c r="Z12722" s="85" t="n"/>
      <c r="AA12722" s="85" t="n"/>
      <c r="AB12722" s="85" t="n"/>
      <c r="AC12722" s="85" t="n"/>
      <c r="AD12722" s="85" t="n"/>
      <c r="AE12722" s="85" t="n"/>
      <c r="AF12722" s="85" t="n"/>
      <c r="AG12722" s="85" t="n"/>
      <c r="AH12722" s="85" t="n"/>
      <c r="AI12722" s="85" t="n"/>
      <c r="AJ12722" s="85" t="n"/>
      <c r="AK12722" s="85" t="n"/>
    </row>
    <row r="12723">
      <c r="A12723" s="86" t="n"/>
      <c r="B12723" s="86" t="n"/>
      <c r="C12723" s="86" t="n"/>
      <c r="D12723" s="86" t="n"/>
      <c r="E12723" s="86" t="n"/>
      <c r="F12723" s="86" t="n"/>
      <c r="G12723" s="86" t="n"/>
      <c r="H12723" s="86" t="n"/>
      <c r="I12723" s="86" t="n"/>
      <c r="J12723" s="86" t="n"/>
      <c r="K12723" s="86" t="n"/>
      <c r="L12723" s="86" t="n"/>
      <c r="M12723" s="86" t="n"/>
      <c r="N12723" s="86" t="n"/>
      <c r="O12723" s="86" t="n"/>
      <c r="P12723" s="86" t="n"/>
      <c r="Q12723" s="86" t="n"/>
      <c r="R12723" s="86" t="n"/>
      <c r="S12723" s="86" t="n"/>
      <c r="T12723" s="86" t="n"/>
      <c r="U12723" s="86" t="n"/>
      <c r="V12723" s="86" t="n"/>
      <c r="W12723" s="86" t="n"/>
      <c r="X12723" s="86" t="n"/>
      <c r="Y12723" s="86" t="n"/>
      <c r="Z12723" s="86" t="n"/>
      <c r="AA12723" s="86" t="n"/>
      <c r="AB12723" s="86" t="n"/>
      <c r="AC12723" s="86" t="n"/>
      <c r="AD12723" s="86" t="n"/>
      <c r="AE12723" s="86" t="n"/>
      <c r="AF12723" s="86" t="n"/>
      <c r="AG12723" s="86" t="n"/>
      <c r="AH12723" s="86" t="n"/>
      <c r="AI12723" s="86" t="n"/>
      <c r="AJ12723" s="86" t="n"/>
      <c r="AK12723" s="86" t="n"/>
    </row>
    <row r="12724">
      <c r="A12724" s="85" t="n"/>
      <c r="B12724" s="86" t="n"/>
      <c r="C12724" s="85" t="n"/>
      <c r="D12724" s="85" t="n"/>
      <c r="E12724" s="86" t="n"/>
      <c r="F12724" s="85" t="n"/>
      <c r="G12724" s="85" t="n"/>
      <c r="H12724" s="86" t="n"/>
      <c r="I12724" s="85" t="n"/>
      <c r="J12724" s="85" t="n"/>
      <c r="K12724" s="86" t="n"/>
      <c r="L12724" s="85" t="n"/>
      <c r="M12724" s="85" t="n"/>
      <c r="N12724" s="86" t="n"/>
      <c r="O12724" s="85" t="n"/>
      <c r="P12724" s="85" t="n"/>
      <c r="Q12724" s="86" t="n"/>
      <c r="R12724" s="85" t="n"/>
      <c r="S12724" s="85" t="n"/>
      <c r="T12724" s="86" t="n"/>
      <c r="U12724" s="85" t="n"/>
      <c r="V12724" s="85" t="n"/>
      <c r="W12724" s="86" t="n"/>
      <c r="X12724" s="85" t="n"/>
      <c r="Y12724" s="85" t="n"/>
      <c r="Z12724" s="86" t="n"/>
      <c r="AA12724" s="85" t="n"/>
      <c r="AB12724" s="85" t="n"/>
      <c r="AC12724" s="86" t="n"/>
      <c r="AD12724" s="85" t="n"/>
      <c r="AE12724" s="85" t="n"/>
      <c r="AF12724" s="86" t="n"/>
      <c r="AG12724" s="85" t="n"/>
      <c r="AH12724" s="85" t="n"/>
      <c r="AI12724" s="86" t="n"/>
      <c r="AJ12724" s="85" t="n"/>
      <c r="AK12724" s="85" t="n"/>
    </row>
    <row r="12725">
      <c r="A12725" s="86" t="n"/>
      <c r="B12725" s="86" t="n"/>
      <c r="C12725" s="86" t="n"/>
      <c r="D12725" s="86" t="n"/>
      <c r="E12725" s="86" t="n"/>
      <c r="F12725" s="86" t="n"/>
      <c r="G12725" s="86" t="n"/>
      <c r="H12725" s="86" t="n"/>
      <c r="I12725" s="86" t="n"/>
      <c r="J12725" s="86" t="n"/>
      <c r="K12725" s="86" t="n"/>
      <c r="L12725" s="86" t="n"/>
      <c r="M12725" s="86" t="n"/>
      <c r="N12725" s="86" t="n"/>
      <c r="O12725" s="86" t="n"/>
      <c r="P12725" s="86" t="n"/>
      <c r="Q12725" s="86" t="n"/>
      <c r="R12725" s="86" t="n"/>
      <c r="S12725" s="86" t="n"/>
      <c r="T12725" s="86" t="n"/>
      <c r="U12725" s="86" t="n"/>
      <c r="V12725" s="86" t="n"/>
      <c r="W12725" s="86" t="n"/>
      <c r="X12725" s="86" t="n"/>
      <c r="Y12725" s="86" t="n"/>
      <c r="Z12725" s="86" t="n"/>
      <c r="AA12725" s="86" t="n"/>
      <c r="AB12725" s="86" t="n"/>
      <c r="AC12725" s="86" t="n"/>
      <c r="AD12725" s="86" t="n"/>
      <c r="AE12725" s="86" t="n"/>
      <c r="AF12725" s="86" t="n"/>
      <c r="AG12725" s="86" t="n"/>
      <c r="AH12725" s="86" t="n"/>
      <c r="AI12725" s="86" t="n"/>
      <c r="AJ12725" s="86" t="n"/>
      <c r="AK12725" s="86" t="n"/>
    </row>
    <row r="12726">
      <c r="A12726" s="85" t="n"/>
      <c r="B12726" s="192" t="n"/>
      <c r="C12726" s="193" t="n"/>
      <c r="D12726" s="193" t="n"/>
      <c r="E12726" s="192" t="n"/>
      <c r="F12726" s="193" t="n"/>
      <c r="G12726" s="193" t="n"/>
      <c r="H12726" s="192" t="n"/>
      <c r="I12726" s="193" t="n"/>
      <c r="J12726" s="193" t="n"/>
      <c r="K12726" s="192" t="n"/>
      <c r="L12726" s="193" t="n"/>
      <c r="M12726" s="193" t="n"/>
      <c r="N12726" s="192" t="n"/>
      <c r="O12726" s="193" t="n"/>
      <c r="P12726" s="193" t="n"/>
      <c r="Q12726" s="192" t="n"/>
      <c r="R12726" s="193" t="n"/>
      <c r="S12726" s="193" t="n"/>
      <c r="T12726" s="192" t="n"/>
      <c r="U12726" s="193" t="n"/>
      <c r="V12726" s="193" t="n"/>
      <c r="W12726" s="192" t="n"/>
      <c r="X12726" s="193" t="n"/>
      <c r="Y12726" s="193" t="n"/>
      <c r="Z12726" s="192" t="n"/>
      <c r="AA12726" s="193" t="n"/>
      <c r="AB12726" s="193" t="n"/>
      <c r="AC12726" s="192" t="n"/>
      <c r="AD12726" s="193" t="n"/>
      <c r="AE12726" s="193" t="n"/>
      <c r="AF12726" s="192" t="n"/>
      <c r="AG12726" s="193" t="n"/>
      <c r="AH12726" s="193" t="n"/>
      <c r="AI12726" s="192" t="n"/>
      <c r="AJ12726" s="193" t="n"/>
      <c r="AK12726" s="193" t="n"/>
      <c r="AM12726">
        <f>A12721</f>
        <v/>
      </c>
      <c r="AN12726" s="83">
        <f>1/($B12726*(1/$B12724)*(1/(5/7+2/7*$D12726))*$B12736/SUM($B12728:$B12751))</f>
        <v/>
      </c>
      <c r="AO12726" s="83">
        <f>1/(B12726*(1/B12724)*(1/(5/7+2/7*D12726)))</f>
        <v/>
      </c>
      <c r="AP12726" s="83" t="n"/>
      <c r="AR12726" s="174">
        <f>CHOOSE(AV$3,C12726,F12726,I12726,L12726,O12726,R12726,U12726,X12726,AA12726,AD12726,AG12726,AJ12726)</f>
        <v/>
      </c>
      <c r="AS12726" s="82" t="n"/>
      <c r="AT12726" s="82" t="n"/>
      <c r="AV12726" s="119">
        <f>AN12726/AR12726</f>
        <v/>
      </c>
      <c r="AW12726" s="172">
        <f>AO12726/AR12726</f>
        <v/>
      </c>
      <c r="AX12726" s="83" t="n"/>
    </row>
    <row r="12727">
      <c r="A12727" s="86" t="n"/>
      <c r="B12727" s="86" t="n"/>
      <c r="C12727" s="86" t="n"/>
      <c r="D12727" s="86" t="n"/>
      <c r="E12727" s="86" t="n"/>
      <c r="F12727" s="86" t="n"/>
      <c r="G12727" s="86" t="n"/>
      <c r="H12727" s="86" t="n"/>
      <c r="I12727" s="86" t="n"/>
      <c r="J12727" s="86" t="n"/>
      <c r="K12727" s="86" t="n"/>
      <c r="L12727" s="86" t="n"/>
      <c r="M12727" s="86" t="n"/>
      <c r="N12727" s="86" t="n"/>
      <c r="O12727" s="86" t="n"/>
      <c r="P12727" s="86" t="n"/>
      <c r="Q12727" s="86" t="n"/>
      <c r="R12727" s="86" t="n"/>
      <c r="S12727" s="86" t="n"/>
      <c r="T12727" s="86" t="n"/>
      <c r="U12727" s="86" t="n"/>
      <c r="V12727" s="86" t="n"/>
      <c r="W12727" s="86" t="n"/>
      <c r="X12727" s="86" t="n"/>
      <c r="Y12727" s="86" t="n"/>
      <c r="Z12727" s="86" t="n"/>
      <c r="AA12727" s="86" t="n"/>
      <c r="AB12727" s="86" t="n"/>
      <c r="AC12727" s="86" t="n"/>
      <c r="AD12727" s="86" t="n"/>
      <c r="AE12727" s="86" t="n"/>
      <c r="AF12727" s="86" t="n"/>
      <c r="AG12727" s="86" t="n"/>
      <c r="AH12727" s="86" t="n"/>
      <c r="AI12727" s="86" t="n"/>
      <c r="AJ12727" s="86" t="n"/>
      <c r="AK12727" s="86" t="n"/>
    </row>
    <row r="12728">
      <c r="A12728" s="86" t="n"/>
      <c r="B12728" s="86" t="n"/>
      <c r="C12728" s="86" t="n"/>
      <c r="D12728" s="86" t="n"/>
      <c r="E12728" s="86" t="n"/>
      <c r="F12728" s="86" t="n"/>
      <c r="G12728" s="86" t="n"/>
      <c r="H12728" s="86" t="n"/>
      <c r="I12728" s="86" t="n"/>
      <c r="J12728" s="86" t="n"/>
      <c r="K12728" s="86" t="n"/>
      <c r="L12728" s="86" t="n"/>
      <c r="M12728" s="86" t="n"/>
      <c r="N12728" s="86" t="n"/>
      <c r="O12728" s="86" t="n"/>
      <c r="P12728" s="86" t="n"/>
      <c r="Q12728" s="86" t="n"/>
      <c r="R12728" s="86" t="n"/>
      <c r="S12728" s="86" t="n"/>
      <c r="T12728" s="86" t="n"/>
      <c r="U12728" s="86" t="n"/>
      <c r="V12728" s="86" t="n"/>
      <c r="W12728" s="86" t="n"/>
      <c r="X12728" s="86" t="n"/>
      <c r="Y12728" s="86" t="n"/>
      <c r="Z12728" s="86" t="n"/>
      <c r="AA12728" s="86" t="n"/>
      <c r="AB12728" s="86" t="n"/>
      <c r="AC12728" s="86" t="n"/>
      <c r="AD12728" s="86" t="n"/>
      <c r="AE12728" s="86" t="n"/>
      <c r="AF12728" s="86" t="n"/>
      <c r="AG12728" s="86" t="n"/>
      <c r="AH12728" s="86" t="n"/>
      <c r="AI12728" s="86" t="n"/>
      <c r="AJ12728" s="86" t="n"/>
      <c r="AK12728" s="86" t="n"/>
    </row>
    <row r="12729">
      <c r="A12729" s="86" t="n"/>
      <c r="B12729" s="86" t="n"/>
      <c r="C12729" s="86" t="n"/>
      <c r="D12729" s="86" t="n"/>
      <c r="E12729" s="86" t="n"/>
      <c r="F12729" s="86" t="n"/>
      <c r="G12729" s="86" t="n"/>
      <c r="H12729" s="86" t="n"/>
      <c r="I12729" s="86" t="n"/>
      <c r="J12729" s="86" t="n"/>
      <c r="K12729" s="86" t="n"/>
      <c r="L12729" s="86" t="n"/>
      <c r="M12729" s="86" t="n"/>
      <c r="N12729" s="86" t="n"/>
      <c r="O12729" s="86" t="n"/>
      <c r="P12729" s="86" t="n"/>
      <c r="Q12729" s="86" t="n"/>
      <c r="R12729" s="86" t="n"/>
      <c r="S12729" s="86" t="n"/>
      <c r="T12729" s="86" t="n"/>
      <c r="U12729" s="86" t="n"/>
      <c r="V12729" s="86" t="n"/>
      <c r="W12729" s="86" t="n"/>
      <c r="X12729" s="86" t="n"/>
      <c r="Y12729" s="86" t="n"/>
      <c r="Z12729" s="86" t="n"/>
      <c r="AA12729" s="86" t="n"/>
      <c r="AB12729" s="86" t="n"/>
      <c r="AC12729" s="86" t="n"/>
      <c r="AD12729" s="86" t="n"/>
      <c r="AE12729" s="86" t="n"/>
      <c r="AF12729" s="86" t="n"/>
      <c r="AG12729" s="86" t="n"/>
      <c r="AH12729" s="86" t="n"/>
      <c r="AI12729" s="86" t="n"/>
      <c r="AJ12729" s="86" t="n"/>
      <c r="AK12729" s="86" t="n"/>
    </row>
    <row r="12730">
      <c r="A12730" s="86" t="n"/>
      <c r="B12730" s="86" t="n"/>
      <c r="C12730" s="86" t="n"/>
      <c r="D12730" s="86" t="n"/>
      <c r="E12730" s="86" t="n"/>
      <c r="F12730" s="86" t="n"/>
      <c r="G12730" s="86" t="n"/>
      <c r="H12730" s="86" t="n"/>
      <c r="I12730" s="86" t="n"/>
      <c r="J12730" s="86" t="n"/>
      <c r="K12730" s="86" t="n"/>
      <c r="L12730" s="86" t="n"/>
      <c r="M12730" s="86" t="n"/>
      <c r="N12730" s="86" t="n"/>
      <c r="O12730" s="86" t="n"/>
      <c r="P12730" s="86" t="n"/>
      <c r="Q12730" s="86" t="n"/>
      <c r="R12730" s="86" t="n"/>
      <c r="S12730" s="86" t="n"/>
      <c r="T12730" s="86" t="n"/>
      <c r="U12730" s="86" t="n"/>
      <c r="V12730" s="86" t="n"/>
      <c r="W12730" s="86" t="n"/>
      <c r="X12730" s="86" t="n"/>
      <c r="Y12730" s="86" t="n"/>
      <c r="Z12730" s="86" t="n"/>
      <c r="AA12730" s="86" t="n"/>
      <c r="AB12730" s="86" t="n"/>
      <c r="AC12730" s="86" t="n"/>
      <c r="AD12730" s="86" t="n"/>
      <c r="AE12730" s="86" t="n"/>
      <c r="AF12730" s="86" t="n"/>
      <c r="AG12730" s="86" t="n"/>
      <c r="AH12730" s="86" t="n"/>
      <c r="AI12730" s="86" t="n"/>
      <c r="AJ12730" s="86" t="n"/>
      <c r="AK12730" s="86" t="n"/>
    </row>
    <row r="12731">
      <c r="A12731" s="86" t="n"/>
      <c r="B12731" s="86" t="n"/>
      <c r="C12731" s="86" t="n"/>
      <c r="D12731" s="86" t="n"/>
      <c r="E12731" s="86" t="n"/>
      <c r="F12731" s="86" t="n"/>
      <c r="G12731" s="86" t="n"/>
      <c r="H12731" s="86" t="n"/>
      <c r="I12731" s="86" t="n"/>
      <c r="J12731" s="86" t="n"/>
      <c r="K12731" s="86" t="n"/>
      <c r="L12731" s="86" t="n"/>
      <c r="M12731" s="86" t="n"/>
      <c r="N12731" s="86" t="n"/>
      <c r="O12731" s="86" t="n"/>
      <c r="P12731" s="86" t="n"/>
      <c r="Q12731" s="86" t="n"/>
      <c r="R12731" s="86" t="n"/>
      <c r="S12731" s="86" t="n"/>
      <c r="T12731" s="86" t="n"/>
      <c r="U12731" s="86" t="n"/>
      <c r="V12731" s="86" t="n"/>
      <c r="W12731" s="86" t="n"/>
      <c r="X12731" s="86" t="n"/>
      <c r="Y12731" s="86" t="n"/>
      <c r="Z12731" s="86" t="n"/>
      <c r="AA12731" s="86" t="n"/>
      <c r="AB12731" s="86" t="n"/>
      <c r="AC12731" s="86" t="n"/>
      <c r="AD12731" s="86" t="n"/>
      <c r="AE12731" s="86" t="n"/>
      <c r="AF12731" s="86" t="n"/>
      <c r="AG12731" s="86" t="n"/>
      <c r="AH12731" s="86" t="n"/>
      <c r="AI12731" s="86" t="n"/>
      <c r="AJ12731" s="86" t="n"/>
      <c r="AK12731" s="86" t="n"/>
    </row>
    <row r="12732">
      <c r="A12732" s="86" t="n"/>
      <c r="B12732" s="86" t="n"/>
      <c r="C12732" s="86" t="n"/>
      <c r="D12732" s="86" t="n"/>
      <c r="E12732" s="86" t="n"/>
      <c r="F12732" s="86" t="n"/>
      <c r="G12732" s="86" t="n"/>
      <c r="H12732" s="86" t="n"/>
      <c r="I12732" s="86" t="n"/>
      <c r="J12732" s="86" t="n"/>
      <c r="K12732" s="86" t="n"/>
      <c r="L12732" s="86" t="n"/>
      <c r="M12732" s="86" t="n"/>
      <c r="N12732" s="86" t="n"/>
      <c r="O12732" s="86" t="n"/>
      <c r="P12732" s="86" t="n"/>
      <c r="Q12732" s="86" t="n"/>
      <c r="R12732" s="86" t="n"/>
      <c r="S12732" s="86" t="n"/>
      <c r="T12732" s="86" t="n"/>
      <c r="U12732" s="86" t="n"/>
      <c r="V12732" s="86" t="n"/>
      <c r="W12732" s="86" t="n"/>
      <c r="X12732" s="86" t="n"/>
      <c r="Y12732" s="86" t="n"/>
      <c r="Z12732" s="86" t="n"/>
      <c r="AA12732" s="86" t="n"/>
      <c r="AB12732" s="86" t="n"/>
      <c r="AC12732" s="86" t="n"/>
      <c r="AD12732" s="86" t="n"/>
      <c r="AE12732" s="86" t="n"/>
      <c r="AF12732" s="86" t="n"/>
      <c r="AG12732" s="86" t="n"/>
      <c r="AH12732" s="86" t="n"/>
      <c r="AI12732" s="86" t="n"/>
      <c r="AJ12732" s="86" t="n"/>
      <c r="AK12732" s="86" t="n"/>
    </row>
    <row r="12733">
      <c r="A12733" s="86" t="n"/>
      <c r="B12733" s="86" t="n"/>
      <c r="C12733" s="86" t="n"/>
      <c r="D12733" s="86" t="n"/>
      <c r="E12733" s="86" t="n"/>
      <c r="F12733" s="86" t="n"/>
      <c r="G12733" s="86" t="n"/>
      <c r="H12733" s="86" t="n"/>
      <c r="I12733" s="86" t="n"/>
      <c r="J12733" s="86" t="n"/>
      <c r="K12733" s="86" t="n"/>
      <c r="L12733" s="86" t="n"/>
      <c r="M12733" s="86" t="n"/>
      <c r="N12733" s="86" t="n"/>
      <c r="O12733" s="86" t="n"/>
      <c r="P12733" s="86" t="n"/>
      <c r="Q12733" s="86" t="n"/>
      <c r="R12733" s="86" t="n"/>
      <c r="S12733" s="86" t="n"/>
      <c r="T12733" s="86" t="n"/>
      <c r="U12733" s="86" t="n"/>
      <c r="V12733" s="86" t="n"/>
      <c r="W12733" s="86" t="n"/>
      <c r="X12733" s="86" t="n"/>
      <c r="Y12733" s="86" t="n"/>
      <c r="Z12733" s="86" t="n"/>
      <c r="AA12733" s="86" t="n"/>
      <c r="AB12733" s="86" t="n"/>
      <c r="AC12733" s="86" t="n"/>
      <c r="AD12733" s="86" t="n"/>
      <c r="AE12733" s="86" t="n"/>
      <c r="AF12733" s="86" t="n"/>
      <c r="AG12733" s="86" t="n"/>
      <c r="AH12733" s="86" t="n"/>
      <c r="AI12733" s="86" t="n"/>
      <c r="AJ12733" s="86" t="n"/>
      <c r="AK12733" s="86" t="n"/>
    </row>
    <row r="12734">
      <c r="A12734" s="86" t="n"/>
      <c r="B12734" s="86" t="n"/>
      <c r="C12734" s="86" t="n"/>
      <c r="D12734" s="86" t="n"/>
      <c r="E12734" s="86" t="n"/>
      <c r="F12734" s="86" t="n"/>
      <c r="G12734" s="86" t="n"/>
      <c r="H12734" s="86" t="n"/>
      <c r="I12734" s="86" t="n"/>
      <c r="J12734" s="86" t="n"/>
      <c r="K12734" s="86" t="n"/>
      <c r="L12734" s="86" t="n"/>
      <c r="M12734" s="86" t="n"/>
      <c r="N12734" s="86" t="n"/>
      <c r="O12734" s="86" t="n"/>
      <c r="P12734" s="86" t="n"/>
      <c r="Q12734" s="86" t="n"/>
      <c r="R12734" s="86" t="n"/>
      <c r="S12734" s="86" t="n"/>
      <c r="T12734" s="86" t="n"/>
      <c r="U12734" s="86" t="n"/>
      <c r="V12734" s="86" t="n"/>
      <c r="W12734" s="86" t="n"/>
      <c r="X12734" s="86" t="n"/>
      <c r="Y12734" s="86" t="n"/>
      <c r="Z12734" s="86" t="n"/>
      <c r="AA12734" s="86" t="n"/>
      <c r="AB12734" s="86" t="n"/>
      <c r="AC12734" s="86" t="n"/>
      <c r="AD12734" s="86" t="n"/>
      <c r="AE12734" s="86" t="n"/>
      <c r="AF12734" s="86" t="n"/>
      <c r="AG12734" s="86" t="n"/>
      <c r="AH12734" s="86" t="n"/>
      <c r="AI12734" s="86" t="n"/>
      <c r="AJ12734" s="86" t="n"/>
      <c r="AK12734" s="86" t="n"/>
    </row>
    <row r="12735">
      <c r="A12735" s="86" t="n"/>
      <c r="B12735" s="86" t="n"/>
      <c r="C12735" s="86" t="n"/>
      <c r="D12735" s="86" t="n"/>
      <c r="E12735" s="86" t="n"/>
      <c r="F12735" s="86" t="n"/>
      <c r="G12735" s="86" t="n"/>
      <c r="H12735" s="86" t="n"/>
      <c r="I12735" s="86" t="n"/>
      <c r="J12735" s="86" t="n"/>
      <c r="K12735" s="86" t="n"/>
      <c r="L12735" s="86" t="n"/>
      <c r="M12735" s="86" t="n"/>
      <c r="N12735" s="86" t="n"/>
      <c r="O12735" s="86" t="n"/>
      <c r="P12735" s="86" t="n"/>
      <c r="Q12735" s="86" t="n"/>
      <c r="R12735" s="86" t="n"/>
      <c r="S12735" s="86" t="n"/>
      <c r="T12735" s="86" t="n"/>
      <c r="U12735" s="86" t="n"/>
      <c r="V12735" s="86" t="n"/>
      <c r="W12735" s="86" t="n"/>
      <c r="X12735" s="86" t="n"/>
      <c r="Y12735" s="86" t="n"/>
      <c r="Z12735" s="86" t="n"/>
      <c r="AA12735" s="86" t="n"/>
      <c r="AB12735" s="86" t="n"/>
      <c r="AC12735" s="86" t="n"/>
      <c r="AD12735" s="86" t="n"/>
      <c r="AE12735" s="86" t="n"/>
      <c r="AF12735" s="86" t="n"/>
      <c r="AG12735" s="86" t="n"/>
      <c r="AH12735" s="86" t="n"/>
      <c r="AI12735" s="86" t="n"/>
      <c r="AJ12735" s="86" t="n"/>
      <c r="AK12735" s="86" t="n"/>
    </row>
    <row r="12736">
      <c r="A12736" s="86" t="n"/>
      <c r="B12736" s="86" t="n"/>
      <c r="C12736" s="86" t="n"/>
      <c r="D12736" s="86" t="n"/>
      <c r="E12736" s="86" t="n"/>
      <c r="F12736" s="86" t="n"/>
      <c r="G12736" s="86" t="n"/>
      <c r="H12736" s="86" t="n"/>
      <c r="I12736" s="86" t="n"/>
      <c r="J12736" s="86" t="n"/>
      <c r="K12736" s="86" t="n"/>
      <c r="L12736" s="86" t="n"/>
      <c r="M12736" s="86" t="n"/>
      <c r="N12736" s="86" t="n"/>
      <c r="O12736" s="86" t="n"/>
      <c r="P12736" s="86" t="n"/>
      <c r="Q12736" s="86" t="n"/>
      <c r="R12736" s="86" t="n"/>
      <c r="S12736" s="86" t="n"/>
      <c r="T12736" s="86" t="n"/>
      <c r="U12736" s="86" t="n"/>
      <c r="V12736" s="86" t="n"/>
      <c r="W12736" s="86" t="n"/>
      <c r="X12736" s="86" t="n"/>
      <c r="Y12736" s="86" t="n"/>
      <c r="Z12736" s="86" t="n"/>
      <c r="AA12736" s="86" t="n"/>
      <c r="AB12736" s="86" t="n"/>
      <c r="AC12736" s="86" t="n"/>
      <c r="AD12736" s="86" t="n"/>
      <c r="AE12736" s="86" t="n"/>
      <c r="AF12736" s="86" t="n"/>
      <c r="AG12736" s="86" t="n"/>
      <c r="AH12736" s="86" t="n"/>
      <c r="AI12736" s="86" t="n"/>
      <c r="AJ12736" s="86" t="n"/>
      <c r="AK12736" s="86" t="n"/>
    </row>
    <row r="12737">
      <c r="A12737" s="86" t="n"/>
      <c r="B12737" s="86" t="n"/>
      <c r="C12737" s="86" t="n"/>
      <c r="D12737" s="86" t="n"/>
      <c r="E12737" s="86" t="n"/>
      <c r="F12737" s="86" t="n"/>
      <c r="G12737" s="86" t="n"/>
      <c r="H12737" s="86" t="n"/>
      <c r="I12737" s="86" t="n"/>
      <c r="J12737" s="86" t="n"/>
      <c r="K12737" s="86" t="n"/>
      <c r="L12737" s="86" t="n"/>
      <c r="M12737" s="86" t="n"/>
      <c r="N12737" s="86" t="n"/>
      <c r="O12737" s="86" t="n"/>
      <c r="P12737" s="86" t="n"/>
      <c r="Q12737" s="86" t="n"/>
      <c r="R12737" s="86" t="n"/>
      <c r="S12737" s="86" t="n"/>
      <c r="T12737" s="86" t="n"/>
      <c r="U12737" s="86" t="n"/>
      <c r="V12737" s="86" t="n"/>
      <c r="W12737" s="86" t="n"/>
      <c r="X12737" s="86" t="n"/>
      <c r="Y12737" s="86" t="n"/>
      <c r="Z12737" s="86" t="n"/>
      <c r="AA12737" s="86" t="n"/>
      <c r="AB12737" s="86" t="n"/>
      <c r="AC12737" s="86" t="n"/>
      <c r="AD12737" s="86" t="n"/>
      <c r="AE12737" s="86" t="n"/>
      <c r="AF12737" s="86" t="n"/>
      <c r="AG12737" s="86" t="n"/>
      <c r="AH12737" s="86" t="n"/>
      <c r="AI12737" s="86" t="n"/>
      <c r="AJ12737" s="86" t="n"/>
      <c r="AK12737" s="86" t="n"/>
    </row>
    <row r="12738">
      <c r="A12738" s="86" t="n"/>
      <c r="B12738" s="86" t="n"/>
      <c r="C12738" s="86" t="n"/>
      <c r="D12738" s="86" t="n"/>
      <c r="E12738" s="86" t="n"/>
      <c r="F12738" s="86" t="n"/>
      <c r="G12738" s="86" t="n"/>
      <c r="H12738" s="86" t="n"/>
      <c r="I12738" s="86" t="n"/>
      <c r="J12738" s="86" t="n"/>
      <c r="K12738" s="86" t="n"/>
      <c r="L12738" s="86" t="n"/>
      <c r="M12738" s="86" t="n"/>
      <c r="N12738" s="86" t="n"/>
      <c r="O12738" s="86" t="n"/>
      <c r="P12738" s="86" t="n"/>
      <c r="Q12738" s="86" t="n"/>
      <c r="R12738" s="86" t="n"/>
      <c r="S12738" s="86" t="n"/>
      <c r="T12738" s="86" t="n"/>
      <c r="U12738" s="86" t="n"/>
      <c r="V12738" s="86" t="n"/>
      <c r="W12738" s="86" t="n"/>
      <c r="X12738" s="86" t="n"/>
      <c r="Y12738" s="86" t="n"/>
      <c r="Z12738" s="86" t="n"/>
      <c r="AA12738" s="86" t="n"/>
      <c r="AB12738" s="86" t="n"/>
      <c r="AC12738" s="86" t="n"/>
      <c r="AD12738" s="86" t="n"/>
      <c r="AE12738" s="86" t="n"/>
      <c r="AF12738" s="86" t="n"/>
      <c r="AG12738" s="86" t="n"/>
      <c r="AH12738" s="86" t="n"/>
      <c r="AI12738" s="86" t="n"/>
      <c r="AJ12738" s="86" t="n"/>
      <c r="AK12738" s="86" t="n"/>
    </row>
    <row r="12739">
      <c r="A12739" s="86" t="n"/>
      <c r="B12739" s="86" t="n"/>
      <c r="C12739" s="86" t="n"/>
      <c r="D12739" s="86" t="n"/>
      <c r="E12739" s="86" t="n"/>
      <c r="F12739" s="86" t="n"/>
      <c r="G12739" s="86" t="n"/>
      <c r="H12739" s="86" t="n"/>
      <c r="I12739" s="86" t="n"/>
      <c r="J12739" s="86" t="n"/>
      <c r="K12739" s="86" t="n"/>
      <c r="L12739" s="86" t="n"/>
      <c r="M12739" s="86" t="n"/>
      <c r="N12739" s="86" t="n"/>
      <c r="O12739" s="86" t="n"/>
      <c r="P12739" s="86" t="n"/>
      <c r="Q12739" s="86" t="n"/>
      <c r="R12739" s="86" t="n"/>
      <c r="S12739" s="86" t="n"/>
      <c r="T12739" s="86" t="n"/>
      <c r="U12739" s="86" t="n"/>
      <c r="V12739" s="86" t="n"/>
      <c r="W12739" s="86" t="n"/>
      <c r="X12739" s="86" t="n"/>
      <c r="Y12739" s="86" t="n"/>
      <c r="Z12739" s="86" t="n"/>
      <c r="AA12739" s="86" t="n"/>
      <c r="AB12739" s="86" t="n"/>
      <c r="AC12739" s="86" t="n"/>
      <c r="AD12739" s="86" t="n"/>
      <c r="AE12739" s="86" t="n"/>
      <c r="AF12739" s="86" t="n"/>
      <c r="AG12739" s="86" t="n"/>
      <c r="AH12739" s="86" t="n"/>
      <c r="AI12739" s="86" t="n"/>
      <c r="AJ12739" s="86" t="n"/>
      <c r="AK12739" s="86" t="n"/>
    </row>
    <row r="12740">
      <c r="A12740" s="86" t="n"/>
      <c r="B12740" s="86" t="n"/>
      <c r="C12740" s="86" t="n"/>
      <c r="D12740" s="86" t="n"/>
      <c r="E12740" s="86" t="n"/>
      <c r="F12740" s="86" t="n"/>
      <c r="G12740" s="86" t="n"/>
      <c r="H12740" s="86" t="n"/>
      <c r="I12740" s="86" t="n"/>
      <c r="J12740" s="86" t="n"/>
      <c r="K12740" s="86" t="n"/>
      <c r="L12740" s="86" t="n"/>
      <c r="M12740" s="86" t="n"/>
      <c r="N12740" s="86" t="n"/>
      <c r="O12740" s="86" t="n"/>
      <c r="P12740" s="86" t="n"/>
      <c r="Q12740" s="86" t="n"/>
      <c r="R12740" s="86" t="n"/>
      <c r="S12740" s="86" t="n"/>
      <c r="T12740" s="86" t="n"/>
      <c r="U12740" s="86" t="n"/>
      <c r="V12740" s="86" t="n"/>
      <c r="W12740" s="86" t="n"/>
      <c r="X12740" s="86" t="n"/>
      <c r="Y12740" s="86" t="n"/>
      <c r="Z12740" s="86" t="n"/>
      <c r="AA12740" s="86" t="n"/>
      <c r="AB12740" s="86" t="n"/>
      <c r="AC12740" s="86" t="n"/>
      <c r="AD12740" s="86" t="n"/>
      <c r="AE12740" s="86" t="n"/>
      <c r="AF12740" s="86" t="n"/>
      <c r="AG12740" s="86" t="n"/>
      <c r="AH12740" s="86" t="n"/>
      <c r="AI12740" s="86" t="n"/>
      <c r="AJ12740" s="86" t="n"/>
      <c r="AK12740" s="86" t="n"/>
    </row>
    <row r="12741">
      <c r="A12741" s="86" t="n"/>
      <c r="B12741" s="86" t="n"/>
      <c r="C12741" s="86" t="n"/>
      <c r="D12741" s="86" t="n"/>
      <c r="E12741" s="86" t="n"/>
      <c r="F12741" s="86" t="n"/>
      <c r="G12741" s="86" t="n"/>
      <c r="H12741" s="86" t="n"/>
      <c r="I12741" s="86" t="n"/>
      <c r="J12741" s="86" t="n"/>
      <c r="K12741" s="86" t="n"/>
      <c r="L12741" s="86" t="n"/>
      <c r="M12741" s="86" t="n"/>
      <c r="N12741" s="86" t="n"/>
      <c r="O12741" s="86" t="n"/>
      <c r="P12741" s="86" t="n"/>
      <c r="Q12741" s="86" t="n"/>
      <c r="R12741" s="86" t="n"/>
      <c r="S12741" s="86" t="n"/>
      <c r="T12741" s="86" t="n"/>
      <c r="U12741" s="86" t="n"/>
      <c r="V12741" s="86" t="n"/>
      <c r="W12741" s="86" t="n"/>
      <c r="X12741" s="86" t="n"/>
      <c r="Y12741" s="86" t="n"/>
      <c r="Z12741" s="86" t="n"/>
      <c r="AA12741" s="86" t="n"/>
      <c r="AB12741" s="86" t="n"/>
      <c r="AC12741" s="86" t="n"/>
      <c r="AD12741" s="86" t="n"/>
      <c r="AE12741" s="86" t="n"/>
      <c r="AF12741" s="86" t="n"/>
      <c r="AG12741" s="86" t="n"/>
      <c r="AH12741" s="86" t="n"/>
      <c r="AI12741" s="86" t="n"/>
      <c r="AJ12741" s="86" t="n"/>
      <c r="AK12741" s="86" t="n"/>
    </row>
    <row r="12742">
      <c r="A12742" s="86" t="n"/>
      <c r="B12742" s="86" t="n"/>
      <c r="C12742" s="86" t="n"/>
      <c r="D12742" s="86" t="n"/>
      <c r="E12742" s="86" t="n"/>
      <c r="F12742" s="86" t="n"/>
      <c r="G12742" s="86" t="n"/>
      <c r="H12742" s="86" t="n"/>
      <c r="I12742" s="86" t="n"/>
      <c r="J12742" s="86" t="n"/>
      <c r="K12742" s="86" t="n"/>
      <c r="L12742" s="86" t="n"/>
      <c r="M12742" s="86" t="n"/>
      <c r="N12742" s="86" t="n"/>
      <c r="O12742" s="86" t="n"/>
      <c r="P12742" s="86" t="n"/>
      <c r="Q12742" s="86" t="n"/>
      <c r="R12742" s="86" t="n"/>
      <c r="S12742" s="86" t="n"/>
      <c r="T12742" s="86" t="n"/>
      <c r="U12742" s="86" t="n"/>
      <c r="V12742" s="86" t="n"/>
      <c r="W12742" s="86" t="n"/>
      <c r="X12742" s="86" t="n"/>
      <c r="Y12742" s="86" t="n"/>
      <c r="Z12742" s="86" t="n"/>
      <c r="AA12742" s="86" t="n"/>
      <c r="AB12742" s="86" t="n"/>
      <c r="AC12742" s="86" t="n"/>
      <c r="AD12742" s="86" t="n"/>
      <c r="AE12742" s="86" t="n"/>
      <c r="AF12742" s="86" t="n"/>
      <c r="AG12742" s="86" t="n"/>
      <c r="AH12742" s="86" t="n"/>
      <c r="AI12742" s="86" t="n"/>
      <c r="AJ12742" s="86" t="n"/>
      <c r="AK12742" s="86" t="n"/>
    </row>
    <row r="12743">
      <c r="A12743" s="86" t="n"/>
      <c r="B12743" s="86" t="n"/>
      <c r="C12743" s="86" t="n"/>
      <c r="D12743" s="86" t="n"/>
      <c r="E12743" s="86" t="n"/>
      <c r="F12743" s="86" t="n"/>
      <c r="G12743" s="86" t="n"/>
      <c r="H12743" s="86" t="n"/>
      <c r="I12743" s="86" t="n"/>
      <c r="J12743" s="86" t="n"/>
      <c r="K12743" s="86" t="n"/>
      <c r="L12743" s="86" t="n"/>
      <c r="M12743" s="86" t="n"/>
      <c r="N12743" s="86" t="n"/>
      <c r="O12743" s="86" t="n"/>
      <c r="P12743" s="86" t="n"/>
      <c r="Q12743" s="86" t="n"/>
      <c r="R12743" s="86" t="n"/>
      <c r="S12743" s="86" t="n"/>
      <c r="T12743" s="86" t="n"/>
      <c r="U12743" s="86" t="n"/>
      <c r="V12743" s="86" t="n"/>
      <c r="W12743" s="86" t="n"/>
      <c r="X12743" s="86" t="n"/>
      <c r="Y12743" s="86" t="n"/>
      <c r="Z12743" s="86" t="n"/>
      <c r="AA12743" s="86" t="n"/>
      <c r="AB12743" s="86" t="n"/>
      <c r="AC12743" s="86" t="n"/>
      <c r="AD12743" s="86" t="n"/>
      <c r="AE12743" s="86" t="n"/>
      <c r="AF12743" s="86" t="n"/>
      <c r="AG12743" s="86" t="n"/>
      <c r="AH12743" s="86" t="n"/>
      <c r="AI12743" s="86" t="n"/>
      <c r="AJ12743" s="86" t="n"/>
      <c r="AK12743" s="86" t="n"/>
    </row>
    <row r="12744">
      <c r="A12744" s="86" t="n"/>
      <c r="B12744" s="86" t="n"/>
      <c r="C12744" s="86" t="n"/>
      <c r="D12744" s="86" t="n"/>
      <c r="E12744" s="86" t="n"/>
      <c r="F12744" s="86" t="n"/>
      <c r="G12744" s="86" t="n"/>
      <c r="H12744" s="86" t="n"/>
      <c r="I12744" s="86" t="n"/>
      <c r="J12744" s="86" t="n"/>
      <c r="K12744" s="86" t="n"/>
      <c r="L12744" s="86" t="n"/>
      <c r="M12744" s="86" t="n"/>
      <c r="N12744" s="86" t="n"/>
      <c r="O12744" s="86" t="n"/>
      <c r="P12744" s="86" t="n"/>
      <c r="Q12744" s="86" t="n"/>
      <c r="R12744" s="86" t="n"/>
      <c r="S12744" s="86" t="n"/>
      <c r="T12744" s="86" t="n"/>
      <c r="U12744" s="86" t="n"/>
      <c r="V12744" s="86" t="n"/>
      <c r="W12744" s="86" t="n"/>
      <c r="X12744" s="86" t="n"/>
      <c r="Y12744" s="86" t="n"/>
      <c r="Z12744" s="86" t="n"/>
      <c r="AA12744" s="86" t="n"/>
      <c r="AB12744" s="86" t="n"/>
      <c r="AC12744" s="86" t="n"/>
      <c r="AD12744" s="86" t="n"/>
      <c r="AE12744" s="86" t="n"/>
      <c r="AF12744" s="86" t="n"/>
      <c r="AG12744" s="86" t="n"/>
      <c r="AH12744" s="86" t="n"/>
      <c r="AI12744" s="86" t="n"/>
      <c r="AJ12744" s="86" t="n"/>
      <c r="AK12744" s="86" t="n"/>
    </row>
    <row r="12745">
      <c r="A12745" s="86" t="n"/>
      <c r="B12745" s="86" t="n"/>
      <c r="C12745" s="86" t="n"/>
      <c r="D12745" s="86" t="n"/>
      <c r="E12745" s="86" t="n"/>
      <c r="F12745" s="86" t="n"/>
      <c r="G12745" s="86" t="n"/>
      <c r="H12745" s="86" t="n"/>
      <c r="I12745" s="86" t="n"/>
      <c r="J12745" s="86" t="n"/>
      <c r="K12745" s="86" t="n"/>
      <c r="L12745" s="86" t="n"/>
      <c r="M12745" s="86" t="n"/>
      <c r="N12745" s="86" t="n"/>
      <c r="O12745" s="86" t="n"/>
      <c r="P12745" s="86" t="n"/>
      <c r="Q12745" s="86" t="n"/>
      <c r="R12745" s="86" t="n"/>
      <c r="S12745" s="86" t="n"/>
      <c r="T12745" s="86" t="n"/>
      <c r="U12745" s="86" t="n"/>
      <c r="V12745" s="86" t="n"/>
      <c r="W12745" s="86" t="n"/>
      <c r="X12745" s="86" t="n"/>
      <c r="Y12745" s="86" t="n"/>
      <c r="Z12745" s="86" t="n"/>
      <c r="AA12745" s="86" t="n"/>
      <c r="AB12745" s="86" t="n"/>
      <c r="AC12745" s="86" t="n"/>
      <c r="AD12745" s="86" t="n"/>
      <c r="AE12745" s="86" t="n"/>
      <c r="AF12745" s="86" t="n"/>
      <c r="AG12745" s="86" t="n"/>
      <c r="AH12745" s="86" t="n"/>
      <c r="AI12745" s="86" t="n"/>
      <c r="AJ12745" s="86" t="n"/>
      <c r="AK12745" s="86" t="n"/>
    </row>
    <row r="12746">
      <c r="A12746" s="86" t="n"/>
      <c r="B12746" s="86" t="n"/>
      <c r="C12746" s="86" t="n"/>
      <c r="D12746" s="86" t="n"/>
      <c r="E12746" s="86" t="n"/>
      <c r="F12746" s="86" t="n"/>
      <c r="G12746" s="86" t="n"/>
      <c r="H12746" s="86" t="n"/>
      <c r="I12746" s="86" t="n"/>
      <c r="J12746" s="86" t="n"/>
      <c r="K12746" s="86" t="n"/>
      <c r="L12746" s="86" t="n"/>
      <c r="M12746" s="86" t="n"/>
      <c r="N12746" s="86" t="n"/>
      <c r="O12746" s="86" t="n"/>
      <c r="P12746" s="86" t="n"/>
      <c r="Q12746" s="86" t="n"/>
      <c r="R12746" s="86" t="n"/>
      <c r="S12746" s="86" t="n"/>
      <c r="T12746" s="86" t="n"/>
      <c r="U12746" s="86" t="n"/>
      <c r="V12746" s="86" t="n"/>
      <c r="W12746" s="86" t="n"/>
      <c r="X12746" s="86" t="n"/>
      <c r="Y12746" s="86" t="n"/>
      <c r="Z12746" s="86" t="n"/>
      <c r="AA12746" s="86" t="n"/>
      <c r="AB12746" s="86" t="n"/>
      <c r="AC12746" s="86" t="n"/>
      <c r="AD12746" s="86" t="n"/>
      <c r="AE12746" s="86" t="n"/>
      <c r="AF12746" s="86" t="n"/>
      <c r="AG12746" s="86" t="n"/>
      <c r="AH12746" s="86" t="n"/>
      <c r="AI12746" s="86" t="n"/>
      <c r="AJ12746" s="86" t="n"/>
      <c r="AK12746" s="86" t="n"/>
    </row>
    <row r="12747">
      <c r="A12747" s="86" t="n"/>
      <c r="B12747" s="86" t="n"/>
      <c r="C12747" s="86" t="n"/>
      <c r="D12747" s="86" t="n"/>
      <c r="E12747" s="86" t="n"/>
      <c r="F12747" s="86" t="n"/>
      <c r="G12747" s="86" t="n"/>
      <c r="H12747" s="86" t="n"/>
      <c r="I12747" s="86" t="n"/>
      <c r="J12747" s="86" t="n"/>
      <c r="K12747" s="86" t="n"/>
      <c r="L12747" s="86" t="n"/>
      <c r="M12747" s="86" t="n"/>
      <c r="N12747" s="86" t="n"/>
      <c r="O12747" s="86" t="n"/>
      <c r="P12747" s="86" t="n"/>
      <c r="Q12747" s="86" t="n"/>
      <c r="R12747" s="86" t="n"/>
      <c r="S12747" s="86" t="n"/>
      <c r="T12747" s="86" t="n"/>
      <c r="U12747" s="86" t="n"/>
      <c r="V12747" s="86" t="n"/>
      <c r="W12747" s="86" t="n"/>
      <c r="X12747" s="86" t="n"/>
      <c r="Y12747" s="86" t="n"/>
      <c r="Z12747" s="86" t="n"/>
      <c r="AA12747" s="86" t="n"/>
      <c r="AB12747" s="86" t="n"/>
      <c r="AC12747" s="86" t="n"/>
      <c r="AD12747" s="86" t="n"/>
      <c r="AE12747" s="86" t="n"/>
      <c r="AF12747" s="86" t="n"/>
      <c r="AG12747" s="86" t="n"/>
      <c r="AH12747" s="86" t="n"/>
      <c r="AI12747" s="86" t="n"/>
      <c r="AJ12747" s="86" t="n"/>
      <c r="AK12747" s="86" t="n"/>
    </row>
    <row r="12748">
      <c r="A12748" s="86" t="n"/>
      <c r="B12748" s="86" t="n"/>
      <c r="C12748" s="86" t="n"/>
      <c r="D12748" s="86" t="n"/>
      <c r="E12748" s="86" t="n"/>
      <c r="F12748" s="86" t="n"/>
      <c r="G12748" s="86" t="n"/>
      <c r="H12748" s="86" t="n"/>
      <c r="I12748" s="86" t="n"/>
      <c r="J12748" s="86" t="n"/>
      <c r="K12748" s="86" t="n"/>
      <c r="L12748" s="86" t="n"/>
      <c r="M12748" s="86" t="n"/>
      <c r="N12748" s="86" t="n"/>
      <c r="O12748" s="86" t="n"/>
      <c r="P12748" s="86" t="n"/>
      <c r="Q12748" s="86" t="n"/>
      <c r="R12748" s="86" t="n"/>
      <c r="S12748" s="86" t="n"/>
      <c r="T12748" s="86" t="n"/>
      <c r="U12748" s="86" t="n"/>
      <c r="V12748" s="86" t="n"/>
      <c r="W12748" s="86" t="n"/>
      <c r="X12748" s="86" t="n"/>
      <c r="Y12748" s="86" t="n"/>
      <c r="Z12748" s="86" t="n"/>
      <c r="AA12748" s="86" t="n"/>
      <c r="AB12748" s="86" t="n"/>
      <c r="AC12748" s="86" t="n"/>
      <c r="AD12748" s="86" t="n"/>
      <c r="AE12748" s="86" t="n"/>
      <c r="AF12748" s="86" t="n"/>
      <c r="AG12748" s="86" t="n"/>
      <c r="AH12748" s="86" t="n"/>
      <c r="AI12748" s="86" t="n"/>
      <c r="AJ12748" s="86" t="n"/>
      <c r="AK12748" s="86" t="n"/>
    </row>
    <row r="12749">
      <c r="A12749" s="86" t="n"/>
      <c r="B12749" s="86" t="n"/>
      <c r="C12749" s="86" t="n"/>
      <c r="D12749" s="86" t="n"/>
      <c r="E12749" s="86" t="n"/>
      <c r="F12749" s="86" t="n"/>
      <c r="G12749" s="86" t="n"/>
      <c r="H12749" s="86" t="n"/>
      <c r="I12749" s="86" t="n"/>
      <c r="J12749" s="86" t="n"/>
      <c r="K12749" s="86" t="n"/>
      <c r="L12749" s="86" t="n"/>
      <c r="M12749" s="86" t="n"/>
      <c r="N12749" s="86" t="n"/>
      <c r="O12749" s="86" t="n"/>
      <c r="P12749" s="86" t="n"/>
      <c r="Q12749" s="86" t="n"/>
      <c r="R12749" s="86" t="n"/>
      <c r="S12749" s="86" t="n"/>
      <c r="T12749" s="86" t="n"/>
      <c r="U12749" s="86" t="n"/>
      <c r="V12749" s="86" t="n"/>
      <c r="W12749" s="86" t="n"/>
      <c r="X12749" s="86" t="n"/>
      <c r="Y12749" s="86" t="n"/>
      <c r="Z12749" s="86" t="n"/>
      <c r="AA12749" s="86" t="n"/>
      <c r="AB12749" s="86" t="n"/>
      <c r="AC12749" s="86" t="n"/>
      <c r="AD12749" s="86" t="n"/>
      <c r="AE12749" s="86" t="n"/>
      <c r="AF12749" s="86" t="n"/>
      <c r="AG12749" s="86" t="n"/>
      <c r="AH12749" s="86" t="n"/>
      <c r="AI12749" s="86" t="n"/>
      <c r="AJ12749" s="86" t="n"/>
      <c r="AK12749" s="86" t="n"/>
    </row>
    <row r="12750">
      <c r="A12750" s="86" t="n"/>
      <c r="B12750" s="86" t="n"/>
      <c r="C12750" s="86" t="n"/>
      <c r="D12750" s="86" t="n"/>
      <c r="E12750" s="86" t="n"/>
      <c r="F12750" s="86" t="n"/>
      <c r="G12750" s="86" t="n"/>
      <c r="H12750" s="86" t="n"/>
      <c r="I12750" s="86" t="n"/>
      <c r="J12750" s="86" t="n"/>
      <c r="K12750" s="86" t="n"/>
      <c r="L12750" s="86" t="n"/>
      <c r="M12750" s="86" t="n"/>
      <c r="N12750" s="86" t="n"/>
      <c r="O12750" s="86" t="n"/>
      <c r="P12750" s="86" t="n"/>
      <c r="Q12750" s="86" t="n"/>
      <c r="R12750" s="86" t="n"/>
      <c r="S12750" s="86" t="n"/>
      <c r="T12750" s="86" t="n"/>
      <c r="U12750" s="86" t="n"/>
      <c r="V12750" s="86" t="n"/>
      <c r="W12750" s="86" t="n"/>
      <c r="X12750" s="86" t="n"/>
      <c r="Y12750" s="86" t="n"/>
      <c r="Z12750" s="86" t="n"/>
      <c r="AA12750" s="86" t="n"/>
      <c r="AB12750" s="86" t="n"/>
      <c r="AC12750" s="86" t="n"/>
      <c r="AD12750" s="86" t="n"/>
      <c r="AE12750" s="86" t="n"/>
      <c r="AF12750" s="86" t="n"/>
      <c r="AG12750" s="86" t="n"/>
      <c r="AH12750" s="86" t="n"/>
      <c r="AI12750" s="86" t="n"/>
      <c r="AJ12750" s="86" t="n"/>
      <c r="AK12750" s="86" t="n"/>
    </row>
    <row r="12751">
      <c r="A12751" s="86" t="n"/>
      <c r="B12751" s="86" t="n"/>
      <c r="C12751" s="86" t="n"/>
      <c r="D12751" s="86" t="n"/>
      <c r="E12751" s="86" t="n"/>
      <c r="F12751" s="86" t="n"/>
      <c r="G12751" s="86" t="n"/>
      <c r="H12751" s="86" t="n"/>
      <c r="I12751" s="86" t="n"/>
      <c r="J12751" s="86" t="n"/>
      <c r="K12751" s="86" t="n"/>
      <c r="L12751" s="86" t="n"/>
      <c r="M12751" s="86" t="n"/>
      <c r="N12751" s="86" t="n"/>
      <c r="O12751" s="86" t="n"/>
      <c r="P12751" s="86" t="n"/>
      <c r="Q12751" s="86" t="n"/>
      <c r="R12751" s="86" t="n"/>
      <c r="S12751" s="86" t="n"/>
      <c r="T12751" s="86" t="n"/>
      <c r="U12751" s="86" t="n"/>
      <c r="V12751" s="86" t="n"/>
      <c r="W12751" s="86" t="n"/>
      <c r="X12751" s="86" t="n"/>
      <c r="Y12751" s="86" t="n"/>
      <c r="Z12751" s="86" t="n"/>
      <c r="AA12751" s="86" t="n"/>
      <c r="AB12751" s="86" t="n"/>
      <c r="AC12751" s="86" t="n"/>
      <c r="AD12751" s="86" t="n"/>
      <c r="AE12751" s="86" t="n"/>
      <c r="AF12751" s="86" t="n"/>
      <c r="AG12751" s="86" t="n"/>
      <c r="AH12751" s="86" t="n"/>
      <c r="AI12751" s="86" t="n"/>
      <c r="AJ12751" s="86" t="n"/>
      <c r="AK12751" s="86" t="n"/>
    </row>
    <row r="12761">
      <c r="A12761" s="129" t="n"/>
      <c r="B12761" s="85" t="n"/>
      <c r="C12761" s="85" t="n"/>
      <c r="D12761" s="85" t="n"/>
      <c r="E12761" s="85" t="n"/>
      <c r="F12761" s="125" t="n"/>
      <c r="G12761" s="151" t="n"/>
      <c r="H12761" s="85" t="n"/>
      <c r="I12761" s="85" t="n"/>
      <c r="J12761" s="85" t="n"/>
      <c r="K12761" s="85" t="n"/>
      <c r="L12761" s="85" t="n"/>
      <c r="M12761" s="85" t="n"/>
      <c r="N12761" s="85" t="n"/>
      <c r="O12761" s="85" t="n"/>
      <c r="P12761" s="85" t="n"/>
      <c r="Q12761" s="85" t="n"/>
      <c r="R12761" s="85" t="n"/>
      <c r="S12761" s="85" t="n"/>
      <c r="T12761" s="85" t="n"/>
      <c r="U12761" s="85" t="n"/>
      <c r="V12761" s="87" t="n"/>
      <c r="W12761" s="85" t="n"/>
      <c r="X12761" s="85" t="n"/>
      <c r="Y12761" s="85" t="n"/>
      <c r="Z12761" s="85" t="n"/>
      <c r="AA12761" s="85" t="n"/>
      <c r="AB12761" s="85" t="n"/>
      <c r="AC12761" s="85" t="n"/>
      <c r="AD12761" s="85" t="n"/>
      <c r="AE12761" s="85" t="n"/>
      <c r="AF12761" s="85" t="n"/>
      <c r="AG12761" s="85" t="n"/>
      <c r="AH12761" s="85" t="n"/>
      <c r="AI12761" s="85" t="n"/>
      <c r="AJ12761" s="85" t="n"/>
      <c r="AK12761" s="85" t="n"/>
    </row>
    <row r="12762">
      <c r="A12762" s="93" t="n"/>
      <c r="B12762" s="86" t="n"/>
      <c r="C12762" s="85" t="n"/>
      <c r="D12762" s="85" t="n"/>
      <c r="E12762" s="85" t="n"/>
      <c r="F12762" s="108" t="n"/>
      <c r="G12762" s="85" t="n"/>
      <c r="H12762" s="85" t="n"/>
      <c r="I12762" s="85" t="n"/>
      <c r="J12762" s="85" t="n"/>
      <c r="K12762" s="85" t="n"/>
      <c r="L12762" s="85" t="n"/>
      <c r="M12762" s="85" t="n"/>
      <c r="N12762" s="85" t="n"/>
      <c r="O12762" s="85" t="n"/>
      <c r="P12762" s="85" t="n"/>
      <c r="Q12762" s="85" t="n"/>
      <c r="R12762" s="85" t="n"/>
      <c r="S12762" s="85" t="n"/>
      <c r="T12762" s="85" t="n"/>
      <c r="U12762" s="85" t="n"/>
      <c r="V12762" s="85" t="n"/>
      <c r="W12762" s="85" t="n"/>
      <c r="X12762" s="85" t="n"/>
      <c r="Y12762" s="85" t="n"/>
      <c r="Z12762" s="85" t="n"/>
      <c r="AA12762" s="85" t="n"/>
      <c r="AB12762" s="85" t="n"/>
      <c r="AC12762" s="85" t="n"/>
      <c r="AD12762" s="85" t="n"/>
      <c r="AE12762" s="85" t="n"/>
      <c r="AF12762" s="85" t="n"/>
      <c r="AG12762" s="85" t="n"/>
      <c r="AH12762" s="85" t="n"/>
      <c r="AI12762" s="85" t="n"/>
      <c r="AJ12762" s="85" t="n"/>
      <c r="AK12762" s="85" t="n"/>
    </row>
    <row r="12763">
      <c r="A12763" s="86" t="n"/>
      <c r="B12763" s="86" t="n"/>
      <c r="C12763" s="86" t="n"/>
      <c r="D12763" s="86" t="n"/>
      <c r="E12763" s="86" t="n"/>
      <c r="F12763" s="86" t="n"/>
      <c r="G12763" s="86" t="n"/>
      <c r="H12763" s="86" t="n"/>
      <c r="I12763" s="86" t="n"/>
      <c r="J12763" s="86" t="n"/>
      <c r="K12763" s="86" t="n"/>
      <c r="L12763" s="86" t="n"/>
      <c r="M12763" s="86" t="n"/>
      <c r="N12763" s="86" t="n"/>
      <c r="O12763" s="86" t="n"/>
      <c r="P12763" s="86" t="n"/>
      <c r="Q12763" s="86" t="n"/>
      <c r="R12763" s="86" t="n"/>
      <c r="S12763" s="86" t="n"/>
      <c r="T12763" s="86" t="n"/>
      <c r="U12763" s="86" t="n"/>
      <c r="V12763" s="86" t="n"/>
      <c r="W12763" s="86" t="n"/>
      <c r="X12763" s="86" t="n"/>
      <c r="Y12763" s="86" t="n"/>
      <c r="Z12763" s="86" t="n"/>
      <c r="AA12763" s="86" t="n"/>
      <c r="AB12763" s="86" t="n"/>
      <c r="AC12763" s="86" t="n"/>
      <c r="AD12763" s="86" t="n"/>
      <c r="AE12763" s="86" t="n"/>
      <c r="AF12763" s="86" t="n"/>
      <c r="AG12763" s="86" t="n"/>
      <c r="AH12763" s="86" t="n"/>
      <c r="AI12763" s="86" t="n"/>
      <c r="AJ12763" s="86" t="n"/>
      <c r="AK12763" s="86" t="n"/>
    </row>
    <row r="12764">
      <c r="A12764" s="85" t="n"/>
      <c r="B12764" s="86" t="n"/>
      <c r="C12764" s="85" t="n"/>
      <c r="D12764" s="85" t="n"/>
      <c r="E12764" s="86" t="n"/>
      <c r="F12764" s="85" t="n"/>
      <c r="G12764" s="85" t="n"/>
      <c r="H12764" s="86" t="n"/>
      <c r="I12764" s="85" t="n"/>
      <c r="J12764" s="85" t="n"/>
      <c r="K12764" s="86" t="n"/>
      <c r="L12764" s="85" t="n"/>
      <c r="M12764" s="85" t="n"/>
      <c r="N12764" s="86" t="n"/>
      <c r="O12764" s="85" t="n"/>
      <c r="P12764" s="85" t="n"/>
      <c r="Q12764" s="86" t="n"/>
      <c r="R12764" s="85" t="n"/>
      <c r="S12764" s="85" t="n"/>
      <c r="T12764" s="86" t="n"/>
      <c r="U12764" s="85" t="n"/>
      <c r="V12764" s="85" t="n"/>
      <c r="W12764" s="86" t="n"/>
      <c r="X12764" s="85" t="n"/>
      <c r="Y12764" s="85" t="n"/>
      <c r="Z12764" s="86" t="n"/>
      <c r="AA12764" s="85" t="n"/>
      <c r="AB12764" s="85" t="n"/>
      <c r="AC12764" s="86" t="n"/>
      <c r="AD12764" s="85" t="n"/>
      <c r="AE12764" s="85" t="n"/>
      <c r="AF12764" s="86" t="n"/>
      <c r="AG12764" s="85" t="n"/>
      <c r="AH12764" s="85" t="n"/>
      <c r="AI12764" s="86" t="n"/>
      <c r="AJ12764" s="85" t="n"/>
      <c r="AK12764" s="85" t="n"/>
    </row>
    <row r="12765">
      <c r="A12765" s="86" t="n"/>
      <c r="B12765" s="86" t="n"/>
      <c r="C12765" s="86" t="n"/>
      <c r="D12765" s="86" t="n"/>
      <c r="E12765" s="86" t="n"/>
      <c r="F12765" s="86" t="n"/>
      <c r="G12765" s="86" t="n"/>
      <c r="H12765" s="86" t="n"/>
      <c r="I12765" s="86" t="n"/>
      <c r="J12765" s="86" t="n"/>
      <c r="K12765" s="86" t="n"/>
      <c r="L12765" s="86" t="n"/>
      <c r="M12765" s="86" t="n"/>
      <c r="N12765" s="86" t="n"/>
      <c r="O12765" s="86" t="n"/>
      <c r="P12765" s="86" t="n"/>
      <c r="Q12765" s="86" t="n"/>
      <c r="R12765" s="86" t="n"/>
      <c r="S12765" s="86" t="n"/>
      <c r="T12765" s="86" t="n"/>
      <c r="U12765" s="86" t="n"/>
      <c r="V12765" s="86" t="n"/>
      <c r="W12765" s="86" t="n"/>
      <c r="X12765" s="86" t="n"/>
      <c r="Y12765" s="86" t="n"/>
      <c r="Z12765" s="86" t="n"/>
      <c r="AA12765" s="86" t="n"/>
      <c r="AB12765" s="86" t="n"/>
      <c r="AC12765" s="86" t="n"/>
      <c r="AD12765" s="86" t="n"/>
      <c r="AE12765" s="86" t="n"/>
      <c r="AF12765" s="86" t="n"/>
      <c r="AG12765" s="86" t="n"/>
      <c r="AH12765" s="86" t="n"/>
      <c r="AI12765" s="86" t="n"/>
      <c r="AJ12765" s="86" t="n"/>
      <c r="AK12765" s="86" t="n"/>
    </row>
    <row r="12766">
      <c r="A12766" s="85" t="n"/>
      <c r="B12766" s="192" t="n"/>
      <c r="C12766" s="193" t="n"/>
      <c r="D12766" s="193" t="n"/>
      <c r="E12766" s="192" t="n"/>
      <c r="F12766" s="193" t="n"/>
      <c r="G12766" s="193" t="n"/>
      <c r="H12766" s="192" t="n"/>
      <c r="I12766" s="193" t="n"/>
      <c r="J12766" s="193" t="n"/>
      <c r="K12766" s="192" t="n"/>
      <c r="L12766" s="193" t="n"/>
      <c r="M12766" s="193" t="n"/>
      <c r="N12766" s="192" t="n"/>
      <c r="O12766" s="193" t="n"/>
      <c r="P12766" s="193" t="n"/>
      <c r="Q12766" s="192" t="n"/>
      <c r="R12766" s="193" t="n"/>
      <c r="S12766" s="193" t="n"/>
      <c r="T12766" s="192" t="n"/>
      <c r="U12766" s="193" t="n"/>
      <c r="V12766" s="193" t="n"/>
      <c r="W12766" s="192" t="n"/>
      <c r="X12766" s="193" t="n"/>
      <c r="Y12766" s="193" t="n"/>
      <c r="Z12766" s="192" t="n"/>
      <c r="AA12766" s="193" t="n"/>
      <c r="AB12766" s="193" t="n"/>
      <c r="AC12766" s="192" t="n"/>
      <c r="AD12766" s="193" t="n"/>
      <c r="AE12766" s="193" t="n"/>
      <c r="AF12766" s="192" t="n"/>
      <c r="AG12766" s="193" t="n"/>
      <c r="AH12766" s="193" t="n"/>
      <c r="AI12766" s="192" t="n"/>
      <c r="AJ12766" s="193" t="n"/>
      <c r="AK12766" s="193" t="n"/>
      <c r="AM12766">
        <f>A12761</f>
        <v/>
      </c>
      <c r="AN12766" s="83">
        <f>1/($B12766*(1/$B12764)*(1/(5/7+2/7*$D12766))*$B12776/SUM($B12768:$B12791))</f>
        <v/>
      </c>
      <c r="AO12766" s="83">
        <f>1/(B12766*(1/B12764)*(1/(5/7+2/7*D12766)))</f>
        <v/>
      </c>
      <c r="AP12766" s="83" t="n"/>
      <c r="AR12766" s="174">
        <f>CHOOSE(AV$3,C12766,F12766,I12766,L12766,O12766,R12766,U12766,X12766,AA12766,AD12766,AG12766,AJ12766)</f>
        <v/>
      </c>
      <c r="AS12766" s="82" t="n"/>
      <c r="AT12766" s="82" t="n"/>
      <c r="AV12766" s="119">
        <f>AN12766/AR12766</f>
        <v/>
      </c>
      <c r="AW12766" s="172">
        <f>AO12766/AR12766</f>
        <v/>
      </c>
      <c r="AX12766" s="83" t="n"/>
    </row>
    <row r="12767">
      <c r="A12767" s="86" t="n"/>
      <c r="B12767" s="86" t="n"/>
      <c r="C12767" s="86" t="n"/>
      <c r="D12767" s="86" t="n"/>
      <c r="E12767" s="86" t="n"/>
      <c r="F12767" s="86" t="n"/>
      <c r="G12767" s="86" t="n"/>
      <c r="H12767" s="86" t="n"/>
      <c r="I12767" s="86" t="n"/>
      <c r="J12767" s="86" t="n"/>
      <c r="K12767" s="86" t="n"/>
      <c r="L12767" s="86" t="n"/>
      <c r="M12767" s="86" t="n"/>
      <c r="N12767" s="86" t="n"/>
      <c r="O12767" s="86" t="n"/>
      <c r="P12767" s="86" t="n"/>
      <c r="Q12767" s="86" t="n"/>
      <c r="R12767" s="86" t="n"/>
      <c r="S12767" s="86" t="n"/>
      <c r="T12767" s="86" t="n"/>
      <c r="U12767" s="86" t="n"/>
      <c r="V12767" s="86" t="n"/>
      <c r="W12767" s="86" t="n"/>
      <c r="X12767" s="86" t="n"/>
      <c r="Y12767" s="86" t="n"/>
      <c r="Z12767" s="86" t="n"/>
      <c r="AA12767" s="86" t="n"/>
      <c r="AB12767" s="86" t="n"/>
      <c r="AC12767" s="86" t="n"/>
      <c r="AD12767" s="86" t="n"/>
      <c r="AE12767" s="86" t="n"/>
      <c r="AF12767" s="86" t="n"/>
      <c r="AG12767" s="86" t="n"/>
      <c r="AH12767" s="86" t="n"/>
      <c r="AI12767" s="86" t="n"/>
      <c r="AJ12767" s="86" t="n"/>
      <c r="AK12767" s="86" t="n"/>
    </row>
    <row r="12768">
      <c r="A12768" s="86" t="n"/>
      <c r="B12768" s="86" t="n"/>
      <c r="C12768" s="86" t="n"/>
      <c r="D12768" s="86" t="n"/>
      <c r="E12768" s="86" t="n"/>
      <c r="F12768" s="86" t="n"/>
      <c r="G12768" s="86" t="n"/>
      <c r="H12768" s="86" t="n"/>
      <c r="I12768" s="86" t="n"/>
      <c r="J12768" s="86" t="n"/>
      <c r="K12768" s="86" t="n"/>
      <c r="L12768" s="86" t="n"/>
      <c r="M12768" s="86" t="n"/>
      <c r="N12768" s="86" t="n"/>
      <c r="O12768" s="86" t="n"/>
      <c r="P12768" s="86" t="n"/>
      <c r="Q12768" s="86" t="n"/>
      <c r="R12768" s="86" t="n"/>
      <c r="S12768" s="86" t="n"/>
      <c r="T12768" s="86" t="n"/>
      <c r="U12768" s="86" t="n"/>
      <c r="V12768" s="86" t="n"/>
      <c r="W12768" s="86" t="n"/>
      <c r="X12768" s="86" t="n"/>
      <c r="Y12768" s="86" t="n"/>
      <c r="Z12768" s="86" t="n"/>
      <c r="AA12768" s="86" t="n"/>
      <c r="AB12768" s="86" t="n"/>
      <c r="AC12768" s="86" t="n"/>
      <c r="AD12768" s="86" t="n"/>
      <c r="AE12768" s="86" t="n"/>
      <c r="AF12768" s="86" t="n"/>
      <c r="AG12768" s="86" t="n"/>
      <c r="AH12768" s="86" t="n"/>
      <c r="AI12768" s="86" t="n"/>
      <c r="AJ12768" s="86" t="n"/>
      <c r="AK12768" s="86" t="n"/>
    </row>
    <row r="12769">
      <c r="A12769" s="86" t="n"/>
      <c r="B12769" s="86" t="n"/>
      <c r="C12769" s="86" t="n"/>
      <c r="D12769" s="86" t="n"/>
      <c r="E12769" s="86" t="n"/>
      <c r="F12769" s="86" t="n"/>
      <c r="G12769" s="86" t="n"/>
      <c r="H12769" s="86" t="n"/>
      <c r="I12769" s="86" t="n"/>
      <c r="J12769" s="86" t="n"/>
      <c r="K12769" s="86" t="n"/>
      <c r="L12769" s="86" t="n"/>
      <c r="M12769" s="86" t="n"/>
      <c r="N12769" s="86" t="n"/>
      <c r="O12769" s="86" t="n"/>
      <c r="P12769" s="86" t="n"/>
      <c r="Q12769" s="86" t="n"/>
      <c r="R12769" s="86" t="n"/>
      <c r="S12769" s="86" t="n"/>
      <c r="T12769" s="86" t="n"/>
      <c r="U12769" s="86" t="n"/>
      <c r="V12769" s="86" t="n"/>
      <c r="W12769" s="86" t="n"/>
      <c r="X12769" s="86" t="n"/>
      <c r="Y12769" s="86" t="n"/>
      <c r="Z12769" s="86" t="n"/>
      <c r="AA12769" s="86" t="n"/>
      <c r="AB12769" s="86" t="n"/>
      <c r="AC12769" s="86" t="n"/>
      <c r="AD12769" s="86" t="n"/>
      <c r="AE12769" s="86" t="n"/>
      <c r="AF12769" s="86" t="n"/>
      <c r="AG12769" s="86" t="n"/>
      <c r="AH12769" s="86" t="n"/>
      <c r="AI12769" s="86" t="n"/>
      <c r="AJ12769" s="86" t="n"/>
      <c r="AK12769" s="86" t="n"/>
    </row>
    <row r="12770">
      <c r="A12770" s="86" t="n"/>
      <c r="B12770" s="86" t="n"/>
      <c r="C12770" s="86" t="n"/>
      <c r="D12770" s="86" t="n"/>
      <c r="E12770" s="86" t="n"/>
      <c r="F12770" s="86" t="n"/>
      <c r="G12770" s="86" t="n"/>
      <c r="H12770" s="86" t="n"/>
      <c r="I12770" s="86" t="n"/>
      <c r="J12770" s="86" t="n"/>
      <c r="K12770" s="86" t="n"/>
      <c r="L12770" s="86" t="n"/>
      <c r="M12770" s="86" t="n"/>
      <c r="N12770" s="86" t="n"/>
      <c r="O12770" s="86" t="n"/>
      <c r="P12770" s="86" t="n"/>
      <c r="Q12770" s="86" t="n"/>
      <c r="R12770" s="86" t="n"/>
      <c r="S12770" s="86" t="n"/>
      <c r="T12770" s="86" t="n"/>
      <c r="U12770" s="86" t="n"/>
      <c r="V12770" s="86" t="n"/>
      <c r="W12770" s="86" t="n"/>
      <c r="X12770" s="86" t="n"/>
      <c r="Y12770" s="86" t="n"/>
      <c r="Z12770" s="86" t="n"/>
      <c r="AA12770" s="86" t="n"/>
      <c r="AB12770" s="86" t="n"/>
      <c r="AC12770" s="86" t="n"/>
      <c r="AD12770" s="86" t="n"/>
      <c r="AE12770" s="86" t="n"/>
      <c r="AF12770" s="86" t="n"/>
      <c r="AG12770" s="86" t="n"/>
      <c r="AH12770" s="86" t="n"/>
      <c r="AI12770" s="86" t="n"/>
      <c r="AJ12770" s="86" t="n"/>
      <c r="AK12770" s="86" t="n"/>
    </row>
    <row r="12771">
      <c r="A12771" s="86" t="n"/>
      <c r="B12771" s="86" t="n"/>
      <c r="C12771" s="86" t="n"/>
      <c r="D12771" s="86" t="n"/>
      <c r="E12771" s="86" t="n"/>
      <c r="F12771" s="86" t="n"/>
      <c r="G12771" s="86" t="n"/>
      <c r="H12771" s="86" t="n"/>
      <c r="I12771" s="86" t="n"/>
      <c r="J12771" s="86" t="n"/>
      <c r="K12771" s="86" t="n"/>
      <c r="L12771" s="86" t="n"/>
      <c r="M12771" s="86" t="n"/>
      <c r="N12771" s="86" t="n"/>
      <c r="O12771" s="86" t="n"/>
      <c r="P12771" s="86" t="n"/>
      <c r="Q12771" s="86" t="n"/>
      <c r="R12771" s="86" t="n"/>
      <c r="S12771" s="86" t="n"/>
      <c r="T12771" s="86" t="n"/>
      <c r="U12771" s="86" t="n"/>
      <c r="V12771" s="86" t="n"/>
      <c r="W12771" s="86" t="n"/>
      <c r="X12771" s="86" t="n"/>
      <c r="Y12771" s="86" t="n"/>
      <c r="Z12771" s="86" t="n"/>
      <c r="AA12771" s="86" t="n"/>
      <c r="AB12771" s="86" t="n"/>
      <c r="AC12771" s="86" t="n"/>
      <c r="AD12771" s="86" t="n"/>
      <c r="AE12771" s="86" t="n"/>
      <c r="AF12771" s="86" t="n"/>
      <c r="AG12771" s="86" t="n"/>
      <c r="AH12771" s="86" t="n"/>
      <c r="AI12771" s="86" t="n"/>
      <c r="AJ12771" s="86" t="n"/>
      <c r="AK12771" s="86" t="n"/>
    </row>
    <row r="12772">
      <c r="A12772" s="86" t="n"/>
      <c r="B12772" s="86" t="n"/>
      <c r="C12772" s="86" t="n"/>
      <c r="D12772" s="86" t="n"/>
      <c r="E12772" s="86" t="n"/>
      <c r="F12772" s="86" t="n"/>
      <c r="G12772" s="86" t="n"/>
      <c r="H12772" s="86" t="n"/>
      <c r="I12772" s="86" t="n"/>
      <c r="J12772" s="86" t="n"/>
      <c r="K12772" s="86" t="n"/>
      <c r="L12772" s="86" t="n"/>
      <c r="M12772" s="86" t="n"/>
      <c r="N12772" s="86" t="n"/>
      <c r="O12772" s="86" t="n"/>
      <c r="P12772" s="86" t="n"/>
      <c r="Q12772" s="86" t="n"/>
      <c r="R12772" s="86" t="n"/>
      <c r="S12772" s="86" t="n"/>
      <c r="T12772" s="86" t="n"/>
      <c r="U12772" s="86" t="n"/>
      <c r="V12772" s="86" t="n"/>
      <c r="W12772" s="86" t="n"/>
      <c r="X12772" s="86" t="n"/>
      <c r="Y12772" s="86" t="n"/>
      <c r="Z12772" s="86" t="n"/>
      <c r="AA12772" s="86" t="n"/>
      <c r="AB12772" s="86" t="n"/>
      <c r="AC12772" s="86" t="n"/>
      <c r="AD12772" s="86" t="n"/>
      <c r="AE12772" s="86" t="n"/>
      <c r="AF12772" s="86" t="n"/>
      <c r="AG12772" s="86" t="n"/>
      <c r="AH12772" s="86" t="n"/>
      <c r="AI12772" s="86" t="n"/>
      <c r="AJ12772" s="86" t="n"/>
      <c r="AK12772" s="86" t="n"/>
    </row>
    <row r="12773">
      <c r="A12773" s="86" t="n"/>
      <c r="B12773" s="86" t="n"/>
      <c r="C12773" s="86" t="n"/>
      <c r="D12773" s="86" t="n"/>
      <c r="E12773" s="86" t="n"/>
      <c r="F12773" s="86" t="n"/>
      <c r="G12773" s="86" t="n"/>
      <c r="H12773" s="86" t="n"/>
      <c r="I12773" s="86" t="n"/>
      <c r="J12773" s="86" t="n"/>
      <c r="K12773" s="86" t="n"/>
      <c r="L12773" s="86" t="n"/>
      <c r="M12773" s="86" t="n"/>
      <c r="N12773" s="86" t="n"/>
      <c r="O12773" s="86" t="n"/>
      <c r="P12773" s="86" t="n"/>
      <c r="Q12773" s="86" t="n"/>
      <c r="R12773" s="86" t="n"/>
      <c r="S12773" s="86" t="n"/>
      <c r="T12773" s="86" t="n"/>
      <c r="U12773" s="86" t="n"/>
      <c r="V12773" s="86" t="n"/>
      <c r="W12773" s="86" t="n"/>
      <c r="X12773" s="86" t="n"/>
      <c r="Y12773" s="86" t="n"/>
      <c r="Z12773" s="86" t="n"/>
      <c r="AA12773" s="86" t="n"/>
      <c r="AB12773" s="86" t="n"/>
      <c r="AC12773" s="86" t="n"/>
      <c r="AD12773" s="86" t="n"/>
      <c r="AE12773" s="86" t="n"/>
      <c r="AF12773" s="86" t="n"/>
      <c r="AG12773" s="86" t="n"/>
      <c r="AH12773" s="86" t="n"/>
      <c r="AI12773" s="86" t="n"/>
      <c r="AJ12773" s="86" t="n"/>
      <c r="AK12773" s="86" t="n"/>
    </row>
    <row r="12774">
      <c r="A12774" s="86" t="n"/>
      <c r="B12774" s="86" t="n"/>
      <c r="C12774" s="86" t="n"/>
      <c r="D12774" s="86" t="n"/>
      <c r="E12774" s="86" t="n"/>
      <c r="F12774" s="86" t="n"/>
      <c r="G12774" s="86" t="n"/>
      <c r="H12774" s="86" t="n"/>
      <c r="I12774" s="86" t="n"/>
      <c r="J12774" s="86" t="n"/>
      <c r="K12774" s="86" t="n"/>
      <c r="L12774" s="86" t="n"/>
      <c r="M12774" s="86" t="n"/>
      <c r="N12774" s="86" t="n"/>
      <c r="O12774" s="86" t="n"/>
      <c r="P12774" s="86" t="n"/>
      <c r="Q12774" s="86" t="n"/>
      <c r="R12774" s="86" t="n"/>
      <c r="S12774" s="86" t="n"/>
      <c r="T12774" s="86" t="n"/>
      <c r="U12774" s="86" t="n"/>
      <c r="V12774" s="86" t="n"/>
      <c r="W12774" s="86" t="n"/>
      <c r="X12774" s="86" t="n"/>
      <c r="Y12774" s="86" t="n"/>
      <c r="Z12774" s="86" t="n"/>
      <c r="AA12774" s="86" t="n"/>
      <c r="AB12774" s="86" t="n"/>
      <c r="AC12774" s="86" t="n"/>
      <c r="AD12774" s="86" t="n"/>
      <c r="AE12774" s="86" t="n"/>
      <c r="AF12774" s="86" t="n"/>
      <c r="AG12774" s="86" t="n"/>
      <c r="AH12774" s="86" t="n"/>
      <c r="AI12774" s="86" t="n"/>
      <c r="AJ12774" s="86" t="n"/>
      <c r="AK12774" s="86" t="n"/>
    </row>
    <row r="12775">
      <c r="A12775" s="86" t="n"/>
      <c r="B12775" s="86" t="n"/>
      <c r="C12775" s="86" t="n"/>
      <c r="D12775" s="86" t="n"/>
      <c r="E12775" s="86" t="n"/>
      <c r="F12775" s="86" t="n"/>
      <c r="G12775" s="86" t="n"/>
      <c r="H12775" s="86" t="n"/>
      <c r="I12775" s="86" t="n"/>
      <c r="J12775" s="86" t="n"/>
      <c r="K12775" s="86" t="n"/>
      <c r="L12775" s="86" t="n"/>
      <c r="M12775" s="86" t="n"/>
      <c r="N12775" s="86" t="n"/>
      <c r="O12775" s="86" t="n"/>
      <c r="P12775" s="86" t="n"/>
      <c r="Q12775" s="86" t="n"/>
      <c r="R12775" s="86" t="n"/>
      <c r="S12775" s="86" t="n"/>
      <c r="T12775" s="86" t="n"/>
      <c r="U12775" s="86" t="n"/>
      <c r="V12775" s="86" t="n"/>
      <c r="W12775" s="86" t="n"/>
      <c r="X12775" s="86" t="n"/>
      <c r="Y12775" s="86" t="n"/>
      <c r="Z12775" s="86" t="n"/>
      <c r="AA12775" s="86" t="n"/>
      <c r="AB12775" s="86" t="n"/>
      <c r="AC12775" s="86" t="n"/>
      <c r="AD12775" s="86" t="n"/>
      <c r="AE12775" s="86" t="n"/>
      <c r="AF12775" s="86" t="n"/>
      <c r="AG12775" s="86" t="n"/>
      <c r="AH12775" s="86" t="n"/>
      <c r="AI12775" s="86" t="n"/>
      <c r="AJ12775" s="86" t="n"/>
      <c r="AK12775" s="86" t="n"/>
    </row>
    <row r="12776">
      <c r="A12776" s="86" t="n"/>
      <c r="B12776" s="86" t="n"/>
      <c r="C12776" s="86" t="n"/>
      <c r="D12776" s="86" t="n"/>
      <c r="E12776" s="86" t="n"/>
      <c r="F12776" s="86" t="n"/>
      <c r="G12776" s="86" t="n"/>
      <c r="H12776" s="86" t="n"/>
      <c r="I12776" s="86" t="n"/>
      <c r="J12776" s="86" t="n"/>
      <c r="K12776" s="86" t="n"/>
      <c r="L12776" s="86" t="n"/>
      <c r="M12776" s="86" t="n"/>
      <c r="N12776" s="86" t="n"/>
      <c r="O12776" s="86" t="n"/>
      <c r="P12776" s="86" t="n"/>
      <c r="Q12776" s="86" t="n"/>
      <c r="R12776" s="86" t="n"/>
      <c r="S12776" s="86" t="n"/>
      <c r="T12776" s="86" t="n"/>
      <c r="U12776" s="86" t="n"/>
      <c r="V12776" s="86" t="n"/>
      <c r="W12776" s="86" t="n"/>
      <c r="X12776" s="86" t="n"/>
      <c r="Y12776" s="86" t="n"/>
      <c r="Z12776" s="86" t="n"/>
      <c r="AA12776" s="86" t="n"/>
      <c r="AB12776" s="86" t="n"/>
      <c r="AC12776" s="86" t="n"/>
      <c r="AD12776" s="86" t="n"/>
      <c r="AE12776" s="86" t="n"/>
      <c r="AF12776" s="86" t="n"/>
      <c r="AG12776" s="86" t="n"/>
      <c r="AH12776" s="86" t="n"/>
      <c r="AI12776" s="86" t="n"/>
      <c r="AJ12776" s="86" t="n"/>
      <c r="AK12776" s="86" t="n"/>
    </row>
    <row r="12777">
      <c r="A12777" s="86" t="n"/>
      <c r="B12777" s="86" t="n"/>
      <c r="C12777" s="86" t="n"/>
      <c r="D12777" s="86" t="n"/>
      <c r="E12777" s="86" t="n"/>
      <c r="F12777" s="86" t="n"/>
      <c r="G12777" s="86" t="n"/>
      <c r="H12777" s="86" t="n"/>
      <c r="I12777" s="86" t="n"/>
      <c r="J12777" s="86" t="n"/>
      <c r="K12777" s="86" t="n"/>
      <c r="L12777" s="86" t="n"/>
      <c r="M12777" s="86" t="n"/>
      <c r="N12777" s="86" t="n"/>
      <c r="O12777" s="86" t="n"/>
      <c r="P12777" s="86" t="n"/>
      <c r="Q12777" s="86" t="n"/>
      <c r="R12777" s="86" t="n"/>
      <c r="S12777" s="86" t="n"/>
      <c r="T12777" s="86" t="n"/>
      <c r="U12777" s="86" t="n"/>
      <c r="V12777" s="86" t="n"/>
      <c r="W12777" s="86" t="n"/>
      <c r="X12777" s="86" t="n"/>
      <c r="Y12777" s="86" t="n"/>
      <c r="Z12777" s="86" t="n"/>
      <c r="AA12777" s="86" t="n"/>
      <c r="AB12777" s="86" t="n"/>
      <c r="AC12777" s="86" t="n"/>
      <c r="AD12777" s="86" t="n"/>
      <c r="AE12777" s="86" t="n"/>
      <c r="AF12777" s="86" t="n"/>
      <c r="AG12777" s="86" t="n"/>
      <c r="AH12777" s="86" t="n"/>
      <c r="AI12777" s="86" t="n"/>
      <c r="AJ12777" s="86" t="n"/>
      <c r="AK12777" s="86" t="n"/>
    </row>
    <row r="12778">
      <c r="A12778" s="86" t="n"/>
      <c r="B12778" s="86" t="n"/>
      <c r="C12778" s="86" t="n"/>
      <c r="D12778" s="86" t="n"/>
      <c r="E12778" s="86" t="n"/>
      <c r="F12778" s="86" t="n"/>
      <c r="G12778" s="86" t="n"/>
      <c r="H12778" s="86" t="n"/>
      <c r="I12778" s="86" t="n"/>
      <c r="J12778" s="86" t="n"/>
      <c r="K12778" s="86" t="n"/>
      <c r="L12778" s="86" t="n"/>
      <c r="M12778" s="86" t="n"/>
      <c r="N12778" s="86" t="n"/>
      <c r="O12778" s="86" t="n"/>
      <c r="P12778" s="86" t="n"/>
      <c r="Q12778" s="86" t="n"/>
      <c r="R12778" s="86" t="n"/>
      <c r="S12778" s="86" t="n"/>
      <c r="T12778" s="86" t="n"/>
      <c r="U12778" s="86" t="n"/>
      <c r="V12778" s="86" t="n"/>
      <c r="W12778" s="86" t="n"/>
      <c r="X12778" s="86" t="n"/>
      <c r="Y12778" s="86" t="n"/>
      <c r="Z12778" s="86" t="n"/>
      <c r="AA12778" s="86" t="n"/>
      <c r="AB12778" s="86" t="n"/>
      <c r="AC12778" s="86" t="n"/>
      <c r="AD12778" s="86" t="n"/>
      <c r="AE12778" s="86" t="n"/>
      <c r="AF12778" s="86" t="n"/>
      <c r="AG12778" s="86" t="n"/>
      <c r="AH12778" s="86" t="n"/>
      <c r="AI12778" s="86" t="n"/>
      <c r="AJ12778" s="86" t="n"/>
      <c r="AK12778" s="86" t="n"/>
    </row>
    <row r="12779">
      <c r="A12779" s="86" t="n"/>
      <c r="B12779" s="86" t="n"/>
      <c r="C12779" s="86" t="n"/>
      <c r="D12779" s="86" t="n"/>
      <c r="E12779" s="86" t="n"/>
      <c r="F12779" s="86" t="n"/>
      <c r="G12779" s="86" t="n"/>
      <c r="H12779" s="86" t="n"/>
      <c r="I12779" s="86" t="n"/>
      <c r="J12779" s="86" t="n"/>
      <c r="K12779" s="86" t="n"/>
      <c r="L12779" s="86" t="n"/>
      <c r="M12779" s="86" t="n"/>
      <c r="N12779" s="86" t="n"/>
      <c r="O12779" s="86" t="n"/>
      <c r="P12779" s="86" t="n"/>
      <c r="Q12779" s="86" t="n"/>
      <c r="R12779" s="86" t="n"/>
      <c r="S12779" s="86" t="n"/>
      <c r="T12779" s="86" t="n"/>
      <c r="U12779" s="86" t="n"/>
      <c r="V12779" s="86" t="n"/>
      <c r="W12779" s="86" t="n"/>
      <c r="X12779" s="86" t="n"/>
      <c r="Y12779" s="86" t="n"/>
      <c r="Z12779" s="86" t="n"/>
      <c r="AA12779" s="86" t="n"/>
      <c r="AB12779" s="86" t="n"/>
      <c r="AC12779" s="86" t="n"/>
      <c r="AD12779" s="86" t="n"/>
      <c r="AE12779" s="86" t="n"/>
      <c r="AF12779" s="86" t="n"/>
      <c r="AG12779" s="86" t="n"/>
      <c r="AH12779" s="86" t="n"/>
      <c r="AI12779" s="86" t="n"/>
      <c r="AJ12779" s="86" t="n"/>
      <c r="AK12779" s="86" t="n"/>
    </row>
    <row r="12780">
      <c r="A12780" s="86" t="n"/>
      <c r="B12780" s="86" t="n"/>
      <c r="C12780" s="86" t="n"/>
      <c r="D12780" s="86" t="n"/>
      <c r="E12780" s="86" t="n"/>
      <c r="F12780" s="86" t="n"/>
      <c r="G12780" s="86" t="n"/>
      <c r="H12780" s="86" t="n"/>
      <c r="I12780" s="86" t="n"/>
      <c r="J12780" s="86" t="n"/>
      <c r="K12780" s="86" t="n"/>
      <c r="L12780" s="86" t="n"/>
      <c r="M12780" s="86" t="n"/>
      <c r="N12780" s="86" t="n"/>
      <c r="O12780" s="86" t="n"/>
      <c r="P12780" s="86" t="n"/>
      <c r="Q12780" s="86" t="n"/>
      <c r="R12780" s="86" t="n"/>
      <c r="S12780" s="86" t="n"/>
      <c r="T12780" s="86" t="n"/>
      <c r="U12780" s="86" t="n"/>
      <c r="V12780" s="86" t="n"/>
      <c r="W12780" s="86" t="n"/>
      <c r="X12780" s="86" t="n"/>
      <c r="Y12780" s="86" t="n"/>
      <c r="Z12780" s="86" t="n"/>
      <c r="AA12780" s="86" t="n"/>
      <c r="AB12780" s="86" t="n"/>
      <c r="AC12780" s="86" t="n"/>
      <c r="AD12780" s="86" t="n"/>
      <c r="AE12780" s="86" t="n"/>
      <c r="AF12780" s="86" t="n"/>
      <c r="AG12780" s="86" t="n"/>
      <c r="AH12780" s="86" t="n"/>
      <c r="AI12780" s="86" t="n"/>
      <c r="AJ12780" s="86" t="n"/>
      <c r="AK12780" s="86" t="n"/>
    </row>
    <row r="12781">
      <c r="A12781" s="86" t="n"/>
      <c r="B12781" s="86" t="n"/>
      <c r="C12781" s="86" t="n"/>
      <c r="D12781" s="86" t="n"/>
      <c r="E12781" s="86" t="n"/>
      <c r="F12781" s="86" t="n"/>
      <c r="G12781" s="86" t="n"/>
      <c r="H12781" s="86" t="n"/>
      <c r="I12781" s="86" t="n"/>
      <c r="J12781" s="86" t="n"/>
      <c r="K12781" s="86" t="n"/>
      <c r="L12781" s="86" t="n"/>
      <c r="M12781" s="86" t="n"/>
      <c r="N12781" s="86" t="n"/>
      <c r="O12781" s="86" t="n"/>
      <c r="P12781" s="86" t="n"/>
      <c r="Q12781" s="86" t="n"/>
      <c r="R12781" s="86" t="n"/>
      <c r="S12781" s="86" t="n"/>
      <c r="T12781" s="86" t="n"/>
      <c r="U12781" s="86" t="n"/>
      <c r="V12781" s="86" t="n"/>
      <c r="W12781" s="86" t="n"/>
      <c r="X12781" s="86" t="n"/>
      <c r="Y12781" s="86" t="n"/>
      <c r="Z12781" s="86" t="n"/>
      <c r="AA12781" s="86" t="n"/>
      <c r="AB12781" s="86" t="n"/>
      <c r="AC12781" s="86" t="n"/>
      <c r="AD12781" s="86" t="n"/>
      <c r="AE12781" s="86" t="n"/>
      <c r="AF12781" s="86" t="n"/>
      <c r="AG12781" s="86" t="n"/>
      <c r="AH12781" s="86" t="n"/>
      <c r="AI12781" s="86" t="n"/>
      <c r="AJ12781" s="86" t="n"/>
      <c r="AK12781" s="86" t="n"/>
    </row>
    <row r="12782">
      <c r="A12782" s="86" t="n"/>
      <c r="B12782" s="86" t="n"/>
      <c r="C12782" s="86" t="n"/>
      <c r="D12782" s="86" t="n"/>
      <c r="E12782" s="86" t="n"/>
      <c r="F12782" s="86" t="n"/>
      <c r="G12782" s="86" t="n"/>
      <c r="H12782" s="86" t="n"/>
      <c r="I12782" s="86" t="n"/>
      <c r="J12782" s="86" t="n"/>
      <c r="K12782" s="86" t="n"/>
      <c r="L12782" s="86" t="n"/>
      <c r="M12782" s="86" t="n"/>
      <c r="N12782" s="86" t="n"/>
      <c r="O12782" s="86" t="n"/>
      <c r="P12782" s="86" t="n"/>
      <c r="Q12782" s="86" t="n"/>
      <c r="R12782" s="86" t="n"/>
      <c r="S12782" s="86" t="n"/>
      <c r="T12782" s="86" t="n"/>
      <c r="U12782" s="86" t="n"/>
      <c r="V12782" s="86" t="n"/>
      <c r="W12782" s="86" t="n"/>
      <c r="X12782" s="86" t="n"/>
      <c r="Y12782" s="86" t="n"/>
      <c r="Z12782" s="86" t="n"/>
      <c r="AA12782" s="86" t="n"/>
      <c r="AB12782" s="86" t="n"/>
      <c r="AC12782" s="86" t="n"/>
      <c r="AD12782" s="86" t="n"/>
      <c r="AE12782" s="86" t="n"/>
      <c r="AF12782" s="86" t="n"/>
      <c r="AG12782" s="86" t="n"/>
      <c r="AH12782" s="86" t="n"/>
      <c r="AI12782" s="86" t="n"/>
      <c r="AJ12782" s="86" t="n"/>
      <c r="AK12782" s="86" t="n"/>
    </row>
    <row r="12783">
      <c r="A12783" s="86" t="n"/>
      <c r="B12783" s="86" t="n"/>
      <c r="C12783" s="86" t="n"/>
      <c r="D12783" s="86" t="n"/>
      <c r="E12783" s="86" t="n"/>
      <c r="F12783" s="86" t="n"/>
      <c r="G12783" s="86" t="n"/>
      <c r="H12783" s="86" t="n"/>
      <c r="I12783" s="86" t="n"/>
      <c r="J12783" s="86" t="n"/>
      <c r="K12783" s="86" t="n"/>
      <c r="L12783" s="86" t="n"/>
      <c r="M12783" s="86" t="n"/>
      <c r="N12783" s="86" t="n"/>
      <c r="O12783" s="86" t="n"/>
      <c r="P12783" s="86" t="n"/>
      <c r="Q12783" s="86" t="n"/>
      <c r="R12783" s="86" t="n"/>
      <c r="S12783" s="86" t="n"/>
      <c r="T12783" s="86" t="n"/>
      <c r="U12783" s="86" t="n"/>
      <c r="V12783" s="86" t="n"/>
      <c r="W12783" s="86" t="n"/>
      <c r="X12783" s="86" t="n"/>
      <c r="Y12783" s="86" t="n"/>
      <c r="Z12783" s="86" t="n"/>
      <c r="AA12783" s="86" t="n"/>
      <c r="AB12783" s="86" t="n"/>
      <c r="AC12783" s="86" t="n"/>
      <c r="AD12783" s="86" t="n"/>
      <c r="AE12783" s="86" t="n"/>
      <c r="AF12783" s="86" t="n"/>
      <c r="AG12783" s="86" t="n"/>
      <c r="AH12783" s="86" t="n"/>
      <c r="AI12783" s="86" t="n"/>
      <c r="AJ12783" s="86" t="n"/>
      <c r="AK12783" s="86" t="n"/>
    </row>
    <row r="12784">
      <c r="A12784" s="86" t="n"/>
      <c r="B12784" s="86" t="n"/>
      <c r="C12784" s="86" t="n"/>
      <c r="D12784" s="86" t="n"/>
      <c r="E12784" s="86" t="n"/>
      <c r="F12784" s="86" t="n"/>
      <c r="G12784" s="86" t="n"/>
      <c r="H12784" s="86" t="n"/>
      <c r="I12784" s="86" t="n"/>
      <c r="J12784" s="86" t="n"/>
      <c r="K12784" s="86" t="n"/>
      <c r="L12784" s="86" t="n"/>
      <c r="M12784" s="86" t="n"/>
      <c r="N12784" s="86" t="n"/>
      <c r="O12784" s="86" t="n"/>
      <c r="P12784" s="86" t="n"/>
      <c r="Q12784" s="86" t="n"/>
      <c r="R12784" s="86" t="n"/>
      <c r="S12784" s="86" t="n"/>
      <c r="T12784" s="86" t="n"/>
      <c r="U12784" s="86" t="n"/>
      <c r="V12784" s="86" t="n"/>
      <c r="W12784" s="86" t="n"/>
      <c r="X12784" s="86" t="n"/>
      <c r="Y12784" s="86" t="n"/>
      <c r="Z12784" s="86" t="n"/>
      <c r="AA12784" s="86" t="n"/>
      <c r="AB12784" s="86" t="n"/>
      <c r="AC12784" s="86" t="n"/>
      <c r="AD12784" s="86" t="n"/>
      <c r="AE12784" s="86" t="n"/>
      <c r="AF12784" s="86" t="n"/>
      <c r="AG12784" s="86" t="n"/>
      <c r="AH12784" s="86" t="n"/>
      <c r="AI12784" s="86" t="n"/>
      <c r="AJ12784" s="86" t="n"/>
      <c r="AK12784" s="86" t="n"/>
    </row>
    <row r="12785">
      <c r="A12785" s="86" t="n"/>
      <c r="B12785" s="86" t="n"/>
      <c r="C12785" s="86" t="n"/>
      <c r="D12785" s="86" t="n"/>
      <c r="E12785" s="86" t="n"/>
      <c r="F12785" s="86" t="n"/>
      <c r="G12785" s="86" t="n"/>
      <c r="H12785" s="86" t="n"/>
      <c r="I12785" s="86" t="n"/>
      <c r="J12785" s="86" t="n"/>
      <c r="K12785" s="86" t="n"/>
      <c r="L12785" s="86" t="n"/>
      <c r="M12785" s="86" t="n"/>
      <c r="N12785" s="86" t="n"/>
      <c r="O12785" s="86" t="n"/>
      <c r="P12785" s="86" t="n"/>
      <c r="Q12785" s="86" t="n"/>
      <c r="R12785" s="86" t="n"/>
      <c r="S12785" s="86" t="n"/>
      <c r="T12785" s="86" t="n"/>
      <c r="U12785" s="86" t="n"/>
      <c r="V12785" s="86" t="n"/>
      <c r="W12785" s="86" t="n"/>
      <c r="X12785" s="86" t="n"/>
      <c r="Y12785" s="86" t="n"/>
      <c r="Z12785" s="86" t="n"/>
      <c r="AA12785" s="86" t="n"/>
      <c r="AB12785" s="86" t="n"/>
      <c r="AC12785" s="86" t="n"/>
      <c r="AD12785" s="86" t="n"/>
      <c r="AE12785" s="86" t="n"/>
      <c r="AF12785" s="86" t="n"/>
      <c r="AG12785" s="86" t="n"/>
      <c r="AH12785" s="86" t="n"/>
      <c r="AI12785" s="86" t="n"/>
      <c r="AJ12785" s="86" t="n"/>
      <c r="AK12785" s="86" t="n"/>
    </row>
    <row r="12786">
      <c r="A12786" s="86" t="n"/>
      <c r="B12786" s="86" t="n"/>
      <c r="C12786" s="86" t="n"/>
      <c r="D12786" s="86" t="n"/>
      <c r="E12786" s="86" t="n"/>
      <c r="F12786" s="86" t="n"/>
      <c r="G12786" s="86" t="n"/>
      <c r="H12786" s="86" t="n"/>
      <c r="I12786" s="86" t="n"/>
      <c r="J12786" s="86" t="n"/>
      <c r="K12786" s="86" t="n"/>
      <c r="L12786" s="86" t="n"/>
      <c r="M12786" s="86" t="n"/>
      <c r="N12786" s="86" t="n"/>
      <c r="O12786" s="86" t="n"/>
      <c r="P12786" s="86" t="n"/>
      <c r="Q12786" s="86" t="n"/>
      <c r="R12786" s="86" t="n"/>
      <c r="S12786" s="86" t="n"/>
      <c r="T12786" s="86" t="n"/>
      <c r="U12786" s="86" t="n"/>
      <c r="V12786" s="86" t="n"/>
      <c r="W12786" s="86" t="n"/>
      <c r="X12786" s="86" t="n"/>
      <c r="Y12786" s="86" t="n"/>
      <c r="Z12786" s="86" t="n"/>
      <c r="AA12786" s="86" t="n"/>
      <c r="AB12786" s="86" t="n"/>
      <c r="AC12786" s="86" t="n"/>
      <c r="AD12786" s="86" t="n"/>
      <c r="AE12786" s="86" t="n"/>
      <c r="AF12786" s="86" t="n"/>
      <c r="AG12786" s="86" t="n"/>
      <c r="AH12786" s="86" t="n"/>
      <c r="AI12786" s="86" t="n"/>
      <c r="AJ12786" s="86" t="n"/>
      <c r="AK12786" s="86" t="n"/>
    </row>
    <row r="12787">
      <c r="A12787" s="86" t="n"/>
      <c r="B12787" s="86" t="n"/>
      <c r="C12787" s="86" t="n"/>
      <c r="D12787" s="86" t="n"/>
      <c r="E12787" s="86" t="n"/>
      <c r="F12787" s="86" t="n"/>
      <c r="G12787" s="86" t="n"/>
      <c r="H12787" s="86" t="n"/>
      <c r="I12787" s="86" t="n"/>
      <c r="J12787" s="86" t="n"/>
      <c r="K12787" s="86" t="n"/>
      <c r="L12787" s="86" t="n"/>
      <c r="M12787" s="86" t="n"/>
      <c r="N12787" s="86" t="n"/>
      <c r="O12787" s="86" t="n"/>
      <c r="P12787" s="86" t="n"/>
      <c r="Q12787" s="86" t="n"/>
      <c r="R12787" s="86" t="n"/>
      <c r="S12787" s="86" t="n"/>
      <c r="T12787" s="86" t="n"/>
      <c r="U12787" s="86" t="n"/>
      <c r="V12787" s="86" t="n"/>
      <c r="W12787" s="86" t="n"/>
      <c r="X12787" s="86" t="n"/>
      <c r="Y12787" s="86" t="n"/>
      <c r="Z12787" s="86" t="n"/>
      <c r="AA12787" s="86" t="n"/>
      <c r="AB12787" s="86" t="n"/>
      <c r="AC12787" s="86" t="n"/>
      <c r="AD12787" s="86" t="n"/>
      <c r="AE12787" s="86" t="n"/>
      <c r="AF12787" s="86" t="n"/>
      <c r="AG12787" s="86" t="n"/>
      <c r="AH12787" s="86" t="n"/>
      <c r="AI12787" s="86" t="n"/>
      <c r="AJ12787" s="86" t="n"/>
      <c r="AK12787" s="86" t="n"/>
    </row>
    <row r="12788">
      <c r="A12788" s="86" t="n"/>
      <c r="B12788" s="86" t="n"/>
      <c r="C12788" s="86" t="n"/>
      <c r="D12788" s="86" t="n"/>
      <c r="E12788" s="86" t="n"/>
      <c r="F12788" s="86" t="n"/>
      <c r="G12788" s="86" t="n"/>
      <c r="H12788" s="86" t="n"/>
      <c r="I12788" s="86" t="n"/>
      <c r="J12788" s="86" t="n"/>
      <c r="K12788" s="86" t="n"/>
      <c r="L12788" s="86" t="n"/>
      <c r="M12788" s="86" t="n"/>
      <c r="N12788" s="86" t="n"/>
      <c r="O12788" s="86" t="n"/>
      <c r="P12788" s="86" t="n"/>
      <c r="Q12788" s="86" t="n"/>
      <c r="R12788" s="86" t="n"/>
      <c r="S12788" s="86" t="n"/>
      <c r="T12788" s="86" t="n"/>
      <c r="U12788" s="86" t="n"/>
      <c r="V12788" s="86" t="n"/>
      <c r="W12788" s="86" t="n"/>
      <c r="X12788" s="86" t="n"/>
      <c r="Y12788" s="86" t="n"/>
      <c r="Z12788" s="86" t="n"/>
      <c r="AA12788" s="86" t="n"/>
      <c r="AB12788" s="86" t="n"/>
      <c r="AC12788" s="86" t="n"/>
      <c r="AD12788" s="86" t="n"/>
      <c r="AE12788" s="86" t="n"/>
      <c r="AF12788" s="86" t="n"/>
      <c r="AG12788" s="86" t="n"/>
      <c r="AH12788" s="86" t="n"/>
      <c r="AI12788" s="86" t="n"/>
      <c r="AJ12788" s="86" t="n"/>
      <c r="AK12788" s="86" t="n"/>
    </row>
    <row r="12789">
      <c r="A12789" s="86" t="n"/>
      <c r="B12789" s="86" t="n"/>
      <c r="C12789" s="86" t="n"/>
      <c r="D12789" s="86" t="n"/>
      <c r="E12789" s="86" t="n"/>
      <c r="F12789" s="86" t="n"/>
      <c r="G12789" s="86" t="n"/>
      <c r="H12789" s="86" t="n"/>
      <c r="I12789" s="86" t="n"/>
      <c r="J12789" s="86" t="n"/>
      <c r="K12789" s="86" t="n"/>
      <c r="L12789" s="86" t="n"/>
      <c r="M12789" s="86" t="n"/>
      <c r="N12789" s="86" t="n"/>
      <c r="O12789" s="86" t="n"/>
      <c r="P12789" s="86" t="n"/>
      <c r="Q12789" s="86" t="n"/>
      <c r="R12789" s="86" t="n"/>
      <c r="S12789" s="86" t="n"/>
      <c r="T12789" s="86" t="n"/>
      <c r="U12789" s="86" t="n"/>
      <c r="V12789" s="86" t="n"/>
      <c r="W12789" s="86" t="n"/>
      <c r="X12789" s="86" t="n"/>
      <c r="Y12789" s="86" t="n"/>
      <c r="Z12789" s="86" t="n"/>
      <c r="AA12789" s="86" t="n"/>
      <c r="AB12789" s="86" t="n"/>
      <c r="AC12789" s="86" t="n"/>
      <c r="AD12789" s="86" t="n"/>
      <c r="AE12789" s="86" t="n"/>
      <c r="AF12789" s="86" t="n"/>
      <c r="AG12789" s="86" t="n"/>
      <c r="AH12789" s="86" t="n"/>
      <c r="AI12789" s="86" t="n"/>
      <c r="AJ12789" s="86" t="n"/>
      <c r="AK12789" s="86" t="n"/>
    </row>
    <row r="12790">
      <c r="A12790" s="86" t="n"/>
      <c r="B12790" s="86" t="n"/>
      <c r="C12790" s="86" t="n"/>
      <c r="D12790" s="86" t="n"/>
      <c r="E12790" s="86" t="n"/>
      <c r="F12790" s="86" t="n"/>
      <c r="G12790" s="86" t="n"/>
      <c r="H12790" s="86" t="n"/>
      <c r="I12790" s="86" t="n"/>
      <c r="J12790" s="86" t="n"/>
      <c r="K12790" s="86" t="n"/>
      <c r="L12790" s="86" t="n"/>
      <c r="M12790" s="86" t="n"/>
      <c r="N12790" s="86" t="n"/>
      <c r="O12790" s="86" t="n"/>
      <c r="P12790" s="86" t="n"/>
      <c r="Q12790" s="86" t="n"/>
      <c r="R12790" s="86" t="n"/>
      <c r="S12790" s="86" t="n"/>
      <c r="T12790" s="86" t="n"/>
      <c r="U12790" s="86" t="n"/>
      <c r="V12790" s="86" t="n"/>
      <c r="W12790" s="86" t="n"/>
      <c r="X12790" s="86" t="n"/>
      <c r="Y12790" s="86" t="n"/>
      <c r="Z12790" s="86" t="n"/>
      <c r="AA12790" s="86" t="n"/>
      <c r="AB12790" s="86" t="n"/>
      <c r="AC12790" s="86" t="n"/>
      <c r="AD12790" s="86" t="n"/>
      <c r="AE12790" s="86" t="n"/>
      <c r="AF12790" s="86" t="n"/>
      <c r="AG12790" s="86" t="n"/>
      <c r="AH12790" s="86" t="n"/>
      <c r="AI12790" s="86" t="n"/>
      <c r="AJ12790" s="86" t="n"/>
      <c r="AK12790" s="86" t="n"/>
    </row>
    <row r="12791">
      <c r="A12791" s="86" t="n"/>
      <c r="B12791" s="86" t="n"/>
      <c r="C12791" s="86" t="n"/>
      <c r="D12791" s="86" t="n"/>
      <c r="E12791" s="86" t="n"/>
      <c r="F12791" s="86" t="n"/>
      <c r="G12791" s="86" t="n"/>
      <c r="H12791" s="86" t="n"/>
      <c r="I12791" s="86" t="n"/>
      <c r="J12791" s="86" t="n"/>
      <c r="K12791" s="86" t="n"/>
      <c r="L12791" s="86" t="n"/>
      <c r="M12791" s="86" t="n"/>
      <c r="N12791" s="86" t="n"/>
      <c r="O12791" s="86" t="n"/>
      <c r="P12791" s="86" t="n"/>
      <c r="Q12791" s="86" t="n"/>
      <c r="R12791" s="86" t="n"/>
      <c r="S12791" s="86" t="n"/>
      <c r="T12791" s="86" t="n"/>
      <c r="U12791" s="86" t="n"/>
      <c r="V12791" s="86" t="n"/>
      <c r="W12791" s="86" t="n"/>
      <c r="X12791" s="86" t="n"/>
      <c r="Y12791" s="86" t="n"/>
      <c r="Z12791" s="86" t="n"/>
      <c r="AA12791" s="86" t="n"/>
      <c r="AB12791" s="86" t="n"/>
      <c r="AC12791" s="86" t="n"/>
      <c r="AD12791" s="86" t="n"/>
      <c r="AE12791" s="86" t="n"/>
      <c r="AF12791" s="86" t="n"/>
      <c r="AG12791" s="86" t="n"/>
      <c r="AH12791" s="86" t="n"/>
      <c r="AI12791" s="86" t="n"/>
      <c r="AJ12791" s="86" t="n"/>
      <c r="AK12791" s="86" t="n"/>
    </row>
    <row r="12793">
      <c r="A12793" s="135" t="n"/>
      <c r="B12793" s="128" t="n"/>
    </row>
    <row r="12794">
      <c r="B12794" s="128" t="n"/>
    </row>
    <row r="12801">
      <c r="A12801" s="129" t="n"/>
      <c r="B12801" s="85" t="n"/>
      <c r="C12801" s="85" t="n"/>
      <c r="D12801" s="85" t="n"/>
      <c r="E12801" s="85" t="n"/>
      <c r="F12801" s="86" t="n"/>
      <c r="G12801" s="151" t="n"/>
      <c r="H12801" s="85" t="n"/>
      <c r="I12801" s="85" t="n"/>
      <c r="J12801" s="85" t="n"/>
      <c r="K12801" s="85" t="n"/>
      <c r="L12801" s="85" t="n"/>
      <c r="M12801" s="85" t="n"/>
      <c r="N12801" s="85" t="n"/>
      <c r="O12801" s="85" t="n"/>
      <c r="P12801" s="85" t="n"/>
      <c r="Q12801" s="85" t="n"/>
      <c r="R12801" s="85" t="n"/>
      <c r="S12801" s="85" t="n"/>
      <c r="T12801" s="108" t="n"/>
      <c r="U12801" s="85" t="n"/>
      <c r="V12801" s="85" t="n"/>
      <c r="W12801" s="85" t="n"/>
      <c r="X12801" s="85" t="n"/>
      <c r="Y12801" s="85" t="n"/>
      <c r="Z12801" s="85" t="n"/>
      <c r="AA12801" s="85" t="n"/>
      <c r="AB12801" s="85" t="n"/>
      <c r="AC12801" s="85" t="n"/>
      <c r="AD12801" s="85" t="n"/>
      <c r="AE12801" s="85" t="n"/>
      <c r="AF12801" s="85" t="n"/>
      <c r="AG12801" s="85" t="n"/>
      <c r="AH12801" s="85" t="n"/>
      <c r="AI12801" s="85" t="n"/>
      <c r="AJ12801" s="85" t="n"/>
      <c r="AK12801" s="85" t="n"/>
    </row>
    <row r="12802">
      <c r="A12802" s="109" t="n"/>
      <c r="B12802" s="86" t="n"/>
      <c r="C12802" s="85" t="n"/>
      <c r="D12802" s="85" t="n"/>
      <c r="E12802" s="85" t="n"/>
      <c r="F12802" s="85" t="n"/>
      <c r="G12802" s="85" t="n"/>
      <c r="H12802" s="85" t="n"/>
      <c r="I12802" s="85" t="n"/>
      <c r="J12802" s="85" t="n"/>
      <c r="K12802" s="85" t="n"/>
      <c r="L12802" s="85" t="n"/>
      <c r="M12802" s="85" t="n"/>
      <c r="N12802" s="85" t="n"/>
      <c r="O12802" s="85" t="n"/>
      <c r="P12802" s="85" t="n"/>
      <c r="Q12802" s="85" t="n"/>
      <c r="R12802" s="85" t="n"/>
      <c r="S12802" s="85" t="n"/>
      <c r="T12802" s="85" t="n"/>
      <c r="U12802" s="85" t="n"/>
      <c r="V12802" s="85" t="n"/>
      <c r="W12802" s="85" t="n"/>
      <c r="X12802" s="85" t="n"/>
      <c r="Y12802" s="85" t="n"/>
      <c r="Z12802" s="85" t="n"/>
      <c r="AA12802" s="85" t="n"/>
      <c r="AB12802" s="85" t="n"/>
      <c r="AC12802" s="85" t="n"/>
      <c r="AD12802" s="85" t="n"/>
      <c r="AE12802" s="85" t="n"/>
      <c r="AF12802" s="85" t="n"/>
      <c r="AG12802" s="85" t="n"/>
      <c r="AH12802" s="85" t="n"/>
      <c r="AI12802" s="85" t="n"/>
      <c r="AJ12802" s="85" t="n"/>
      <c r="AK12802" s="85" t="n"/>
    </row>
    <row r="12803">
      <c r="A12803" s="86" t="n"/>
      <c r="B12803" s="86" t="n"/>
      <c r="C12803" s="86" t="n"/>
      <c r="D12803" s="86" t="n"/>
      <c r="E12803" s="86" t="n"/>
      <c r="F12803" s="86" t="n"/>
      <c r="G12803" s="86" t="n"/>
      <c r="H12803" s="86" t="n"/>
      <c r="I12803" s="86" t="n"/>
      <c r="J12803" s="86" t="n"/>
      <c r="K12803" s="86" t="n"/>
      <c r="L12803" s="86" t="n"/>
      <c r="M12803" s="86" t="n"/>
      <c r="N12803" s="86" t="n"/>
      <c r="O12803" s="86" t="n"/>
      <c r="P12803" s="86" t="n"/>
      <c r="Q12803" s="86" t="n"/>
      <c r="R12803" s="86" t="n"/>
      <c r="S12803" s="86" t="n"/>
      <c r="T12803" s="86" t="n"/>
      <c r="U12803" s="86" t="n"/>
      <c r="V12803" s="86" t="n"/>
      <c r="W12803" s="86" t="n"/>
      <c r="X12803" s="86" t="n"/>
      <c r="Y12803" s="86" t="n"/>
      <c r="Z12803" s="86" t="n"/>
      <c r="AA12803" s="86" t="n"/>
      <c r="AB12803" s="86" t="n"/>
      <c r="AC12803" s="86" t="n"/>
      <c r="AD12803" s="86" t="n"/>
      <c r="AE12803" s="86" t="n"/>
      <c r="AF12803" s="86" t="n"/>
      <c r="AG12803" s="86" t="n"/>
      <c r="AH12803" s="86" t="n"/>
      <c r="AI12803" s="86" t="n"/>
      <c r="AJ12803" s="86" t="n"/>
      <c r="AK12803" s="86" t="n"/>
    </row>
    <row r="12804">
      <c r="A12804" s="85" t="n"/>
      <c r="B12804" s="86" t="n"/>
      <c r="C12804" s="85" t="n"/>
      <c r="D12804" s="85" t="n"/>
      <c r="E12804" s="86" t="n"/>
      <c r="F12804" s="85" t="n"/>
      <c r="G12804" s="85" t="n"/>
      <c r="H12804" s="86" t="n"/>
      <c r="I12804" s="85" t="n"/>
      <c r="J12804" s="85" t="n"/>
      <c r="K12804" s="86" t="n"/>
      <c r="L12804" s="85" t="n"/>
      <c r="M12804" s="85" t="n"/>
      <c r="N12804" s="86" t="n"/>
      <c r="O12804" s="85" t="n"/>
      <c r="P12804" s="85" t="n"/>
      <c r="Q12804" s="86" t="n"/>
      <c r="R12804" s="85" t="n"/>
      <c r="S12804" s="85" t="n"/>
      <c r="T12804" s="86" t="n"/>
      <c r="U12804" s="85" t="n"/>
      <c r="V12804" s="85" t="n"/>
      <c r="W12804" s="86" t="n"/>
      <c r="X12804" s="85" t="n"/>
      <c r="Y12804" s="85" t="n"/>
      <c r="Z12804" s="86" t="n"/>
      <c r="AA12804" s="85" t="n"/>
      <c r="AB12804" s="85" t="n"/>
      <c r="AC12804" s="86" t="n"/>
      <c r="AD12804" s="85" t="n"/>
      <c r="AE12804" s="85" t="n"/>
      <c r="AF12804" s="86" t="n"/>
      <c r="AG12804" s="85" t="n"/>
      <c r="AH12804" s="85" t="n"/>
      <c r="AI12804" s="86" t="n"/>
      <c r="AJ12804" s="85" t="n"/>
      <c r="AK12804" s="85" t="n"/>
    </row>
    <row r="12805">
      <c r="A12805" s="86" t="n"/>
      <c r="B12805" s="86" t="n"/>
      <c r="C12805" s="86" t="n"/>
      <c r="D12805" s="86" t="n"/>
      <c r="E12805" s="86" t="n"/>
      <c r="F12805" s="86" t="n"/>
      <c r="G12805" s="86" t="n"/>
      <c r="H12805" s="86" t="n"/>
      <c r="I12805" s="86" t="n"/>
      <c r="J12805" s="86" t="n"/>
      <c r="K12805" s="86" t="n"/>
      <c r="L12805" s="86" t="n"/>
      <c r="M12805" s="86" t="n"/>
      <c r="N12805" s="86" t="n"/>
      <c r="O12805" s="86" t="n"/>
      <c r="P12805" s="86" t="n"/>
      <c r="Q12805" s="86" t="n"/>
      <c r="R12805" s="86" t="n"/>
      <c r="S12805" s="86" t="n"/>
      <c r="T12805" s="86" t="n"/>
      <c r="U12805" s="86" t="n"/>
      <c r="V12805" s="86" t="n"/>
      <c r="W12805" s="86" t="n"/>
      <c r="X12805" s="86" t="n"/>
      <c r="Y12805" s="86" t="n"/>
      <c r="Z12805" s="86" t="n"/>
      <c r="AA12805" s="86" t="n"/>
      <c r="AB12805" s="86" t="n"/>
      <c r="AC12805" s="86" t="n"/>
      <c r="AD12805" s="86" t="n"/>
      <c r="AE12805" s="86" t="n"/>
      <c r="AF12805" s="86" t="n"/>
      <c r="AG12805" s="86" t="n"/>
      <c r="AH12805" s="86" t="n"/>
      <c r="AI12805" s="86" t="n"/>
      <c r="AJ12805" s="86" t="n"/>
      <c r="AK12805" s="86" t="n"/>
    </row>
    <row r="12806">
      <c r="A12806" s="85" t="n"/>
      <c r="B12806" s="192" t="n"/>
      <c r="C12806" s="195" t="n"/>
      <c r="D12806" s="193" t="n"/>
      <c r="E12806" s="192" t="n"/>
      <c r="F12806" s="195" t="n"/>
      <c r="G12806" s="193" t="n"/>
      <c r="H12806" s="192" t="n"/>
      <c r="I12806" s="193" t="n"/>
      <c r="J12806" s="193" t="n"/>
      <c r="K12806" s="192" t="n"/>
      <c r="L12806" s="193" t="n"/>
      <c r="M12806" s="193" t="n"/>
      <c r="N12806" s="192" t="n"/>
      <c r="O12806" s="193" t="n"/>
      <c r="P12806" s="193" t="n"/>
      <c r="Q12806" s="192" t="n"/>
      <c r="R12806" s="193" t="n"/>
      <c r="S12806" s="193" t="n"/>
      <c r="T12806" s="192" t="n"/>
      <c r="U12806" s="193" t="n"/>
      <c r="V12806" s="193" t="n"/>
      <c r="W12806" s="192" t="n"/>
      <c r="X12806" s="193" t="n"/>
      <c r="Y12806" s="193" t="n"/>
      <c r="Z12806" s="192" t="n"/>
      <c r="AA12806" s="193" t="n"/>
      <c r="AB12806" s="193" t="n"/>
      <c r="AC12806" s="192" t="n"/>
      <c r="AD12806" s="193" t="n"/>
      <c r="AE12806" s="193" t="n"/>
      <c r="AF12806" s="192" t="n"/>
      <c r="AG12806" s="193" t="n"/>
      <c r="AH12806" s="193" t="n"/>
      <c r="AI12806" s="192" t="n"/>
      <c r="AJ12806" s="198" t="n"/>
      <c r="AK12806" s="193" t="n"/>
      <c r="AM12806">
        <f>A12801</f>
        <v/>
      </c>
      <c r="AN12806" s="83">
        <f>1/($B12806*(1/$B12804)*(1/(5/7+2/7*$D12806))*$B12816/SUM($B12808:$B12831))</f>
        <v/>
      </c>
      <c r="AO12806" s="83">
        <f>1/(B12806*(1/B12804)*(1/(5/7+2/7*D12806)))</f>
        <v/>
      </c>
      <c r="AP12806" s="83" t="n"/>
      <c r="AR12806" s="174">
        <f>CHOOSE(AV$3,C12806,F12806,I12806,L12806,O12806,R12806,U12806,X12806,AA12806,AD12806,AG12806,AJ12806)</f>
        <v/>
      </c>
      <c r="AS12806" s="82" t="n"/>
      <c r="AT12806" s="82" t="n"/>
      <c r="AV12806" s="119">
        <f>AN12806/AR12806</f>
        <v/>
      </c>
      <c r="AW12806" s="172">
        <f>AO12806/AR12806</f>
        <v/>
      </c>
      <c r="AX12806" s="83" t="n"/>
    </row>
    <row r="12807">
      <c r="A12807" s="86" t="n"/>
      <c r="B12807" s="86" t="n"/>
      <c r="C12807" s="86" t="n"/>
      <c r="D12807" s="86" t="n"/>
      <c r="E12807" s="86" t="n"/>
      <c r="F12807" s="86" t="n"/>
      <c r="G12807" s="86" t="n"/>
      <c r="H12807" s="86" t="n"/>
      <c r="I12807" s="86" t="n"/>
      <c r="J12807" s="86" t="n"/>
      <c r="K12807" s="86" t="n"/>
      <c r="L12807" s="86" t="n"/>
      <c r="M12807" s="86" t="n"/>
      <c r="N12807" s="86" t="n"/>
      <c r="O12807" s="86" t="n"/>
      <c r="P12807" s="86" t="n"/>
      <c r="Q12807" s="86" t="n"/>
      <c r="R12807" s="86" t="n"/>
      <c r="S12807" s="86" t="n"/>
      <c r="T12807" s="86" t="n"/>
      <c r="U12807" s="86" t="n"/>
      <c r="V12807" s="86" t="n"/>
      <c r="W12807" s="86" t="n"/>
      <c r="X12807" s="86" t="n"/>
      <c r="Y12807" s="86" t="n"/>
      <c r="Z12807" s="86" t="n"/>
      <c r="AA12807" s="86" t="n"/>
      <c r="AB12807" s="86" t="n"/>
      <c r="AC12807" s="86" t="n"/>
      <c r="AD12807" s="86" t="n"/>
      <c r="AE12807" s="86" t="n"/>
      <c r="AF12807" s="86" t="n"/>
      <c r="AG12807" s="86" t="n"/>
      <c r="AH12807" s="86" t="n"/>
      <c r="AI12807" s="86" t="n"/>
      <c r="AJ12807" s="86" t="n"/>
      <c r="AK12807" s="86" t="n"/>
    </row>
    <row r="12808">
      <c r="A12808" s="86" t="n"/>
      <c r="B12808" s="86" t="n"/>
      <c r="C12808" s="86" t="n"/>
      <c r="D12808" s="86" t="n"/>
      <c r="E12808" s="86" t="n"/>
      <c r="F12808" s="86" t="n"/>
      <c r="G12808" s="86" t="n"/>
      <c r="H12808" s="86" t="n"/>
      <c r="I12808" s="86" t="n"/>
      <c r="J12808" s="86" t="n"/>
      <c r="K12808" s="86" t="n"/>
      <c r="L12808" s="86" t="n"/>
      <c r="M12808" s="86" t="n"/>
      <c r="N12808" s="86" t="n"/>
      <c r="O12808" s="86" t="n"/>
      <c r="P12808" s="86" t="n"/>
      <c r="Q12808" s="86" t="n"/>
      <c r="R12808" s="86" t="n"/>
      <c r="S12808" s="86" t="n"/>
      <c r="T12808" s="86" t="n"/>
      <c r="U12808" s="86" t="n"/>
      <c r="V12808" s="86" t="n"/>
      <c r="W12808" s="86" t="n"/>
      <c r="X12808" s="86" t="n"/>
      <c r="Y12808" s="86" t="n"/>
      <c r="Z12808" s="86" t="n"/>
      <c r="AA12808" s="86" t="n"/>
      <c r="AB12808" s="86" t="n"/>
      <c r="AC12808" s="86" t="n"/>
      <c r="AD12808" s="86" t="n"/>
      <c r="AE12808" s="86" t="n"/>
      <c r="AF12808" s="86" t="n"/>
      <c r="AG12808" s="86" t="n"/>
      <c r="AH12808" s="86" t="n"/>
      <c r="AI12808" s="86" t="n"/>
      <c r="AJ12808" s="86" t="n"/>
      <c r="AK12808" s="86" t="n"/>
    </row>
    <row r="12809">
      <c r="A12809" s="86" t="n"/>
      <c r="B12809" s="86" t="n"/>
      <c r="C12809" s="86" t="n"/>
      <c r="D12809" s="86" t="n"/>
      <c r="E12809" s="86" t="n"/>
      <c r="F12809" s="86" t="n"/>
      <c r="G12809" s="86" t="n"/>
      <c r="H12809" s="86" t="n"/>
      <c r="I12809" s="86" t="n"/>
      <c r="J12809" s="86" t="n"/>
      <c r="K12809" s="86" t="n"/>
      <c r="L12809" s="86" t="n"/>
      <c r="M12809" s="86" t="n"/>
      <c r="N12809" s="86" t="n"/>
      <c r="O12809" s="86" t="n"/>
      <c r="P12809" s="86" t="n"/>
      <c r="Q12809" s="86" t="n"/>
      <c r="R12809" s="86" t="n"/>
      <c r="S12809" s="86" t="n"/>
      <c r="T12809" s="86" t="n"/>
      <c r="U12809" s="86" t="n"/>
      <c r="V12809" s="86" t="n"/>
      <c r="W12809" s="86" t="n"/>
      <c r="X12809" s="86" t="n"/>
      <c r="Y12809" s="86" t="n"/>
      <c r="Z12809" s="86" t="n"/>
      <c r="AA12809" s="86" t="n"/>
      <c r="AB12809" s="86" t="n"/>
      <c r="AC12809" s="86" t="n"/>
      <c r="AD12809" s="86" t="n"/>
      <c r="AE12809" s="86" t="n"/>
      <c r="AF12809" s="86" t="n"/>
      <c r="AG12809" s="86" t="n"/>
      <c r="AH12809" s="86" t="n"/>
      <c r="AI12809" s="86" t="n"/>
      <c r="AJ12809" s="86" t="n"/>
      <c r="AK12809" s="86" t="n"/>
    </row>
    <row r="12810">
      <c r="A12810" s="86" t="n"/>
      <c r="B12810" s="86" t="n"/>
      <c r="C12810" s="86" t="n"/>
      <c r="D12810" s="86" t="n"/>
      <c r="E12810" s="86" t="n"/>
      <c r="F12810" s="86" t="n"/>
      <c r="G12810" s="86" t="n"/>
      <c r="H12810" s="86" t="n"/>
      <c r="I12810" s="86" t="n"/>
      <c r="J12810" s="86" t="n"/>
      <c r="K12810" s="86" t="n"/>
      <c r="L12810" s="86" t="n"/>
      <c r="M12810" s="86" t="n"/>
      <c r="N12810" s="86" t="n"/>
      <c r="O12810" s="86" t="n"/>
      <c r="P12810" s="86" t="n"/>
      <c r="Q12810" s="86" t="n"/>
      <c r="R12810" s="86" t="n"/>
      <c r="S12810" s="86" t="n"/>
      <c r="T12810" s="86" t="n"/>
      <c r="U12810" s="86" t="n"/>
      <c r="V12810" s="86" t="n"/>
      <c r="W12810" s="86" t="n"/>
      <c r="X12810" s="86" t="n"/>
      <c r="Y12810" s="86" t="n"/>
      <c r="Z12810" s="86" t="n"/>
      <c r="AA12810" s="86" t="n"/>
      <c r="AB12810" s="86" t="n"/>
      <c r="AC12810" s="86" t="n"/>
      <c r="AD12810" s="86" t="n"/>
      <c r="AE12810" s="86" t="n"/>
      <c r="AF12810" s="86" t="n"/>
      <c r="AG12810" s="86" t="n"/>
      <c r="AH12810" s="86" t="n"/>
      <c r="AI12810" s="86" t="n"/>
      <c r="AJ12810" s="86" t="n"/>
      <c r="AK12810" s="86" t="n"/>
    </row>
    <row r="12811">
      <c r="A12811" s="86" t="n"/>
      <c r="B12811" s="86" t="n"/>
      <c r="C12811" s="86" t="n"/>
      <c r="D12811" s="86" t="n"/>
      <c r="E12811" s="86" t="n"/>
      <c r="F12811" s="86" t="n"/>
      <c r="G12811" s="86" t="n"/>
      <c r="H12811" s="86" t="n"/>
      <c r="I12811" s="86" t="n"/>
      <c r="J12811" s="86" t="n"/>
      <c r="K12811" s="86" t="n"/>
      <c r="L12811" s="86" t="n"/>
      <c r="M12811" s="86" t="n"/>
      <c r="N12811" s="86" t="n"/>
      <c r="O12811" s="86" t="n"/>
      <c r="P12811" s="86" t="n"/>
      <c r="Q12811" s="86" t="n"/>
      <c r="R12811" s="86" t="n"/>
      <c r="S12811" s="86" t="n"/>
      <c r="T12811" s="86" t="n"/>
      <c r="U12811" s="86" t="n"/>
      <c r="V12811" s="86" t="n"/>
      <c r="W12811" s="86" t="n"/>
      <c r="X12811" s="86" t="n"/>
      <c r="Y12811" s="86" t="n"/>
      <c r="Z12811" s="86" t="n"/>
      <c r="AA12811" s="86" t="n"/>
      <c r="AB12811" s="86" t="n"/>
      <c r="AC12811" s="86" t="n"/>
      <c r="AD12811" s="86" t="n"/>
      <c r="AE12811" s="86" t="n"/>
      <c r="AF12811" s="86" t="n"/>
      <c r="AG12811" s="86" t="n"/>
      <c r="AH12811" s="86" t="n"/>
      <c r="AI12811" s="86" t="n"/>
      <c r="AJ12811" s="86" t="n"/>
      <c r="AK12811" s="86" t="n"/>
    </row>
    <row r="12812">
      <c r="A12812" s="86" t="n"/>
      <c r="B12812" s="86" t="n"/>
      <c r="C12812" s="86" t="n"/>
      <c r="D12812" s="86" t="n"/>
      <c r="E12812" s="86" t="n"/>
      <c r="F12812" s="86" t="n"/>
      <c r="G12812" s="86" t="n"/>
      <c r="H12812" s="86" t="n"/>
      <c r="I12812" s="86" t="n"/>
      <c r="J12812" s="86" t="n"/>
      <c r="K12812" s="86" t="n"/>
      <c r="L12812" s="86" t="n"/>
      <c r="M12812" s="86" t="n"/>
      <c r="N12812" s="86" t="n"/>
      <c r="O12812" s="86" t="n"/>
      <c r="P12812" s="86" t="n"/>
      <c r="Q12812" s="86" t="n"/>
      <c r="R12812" s="86" t="n"/>
      <c r="S12812" s="86" t="n"/>
      <c r="T12812" s="86" t="n"/>
      <c r="U12812" s="86" t="n"/>
      <c r="V12812" s="86" t="n"/>
      <c r="W12812" s="86" t="n"/>
      <c r="X12812" s="86" t="n"/>
      <c r="Y12812" s="86" t="n"/>
      <c r="Z12812" s="86" t="n"/>
      <c r="AA12812" s="86" t="n"/>
      <c r="AB12812" s="86" t="n"/>
      <c r="AC12812" s="86" t="n"/>
      <c r="AD12812" s="86" t="n"/>
      <c r="AE12812" s="86" t="n"/>
      <c r="AF12812" s="86" t="n"/>
      <c r="AG12812" s="86" t="n"/>
      <c r="AH12812" s="86" t="n"/>
      <c r="AI12812" s="86" t="n"/>
      <c r="AJ12812" s="86" t="n"/>
      <c r="AK12812" s="86" t="n"/>
    </row>
    <row r="12813">
      <c r="A12813" s="86" t="n"/>
      <c r="B12813" s="86" t="n"/>
      <c r="C12813" s="86" t="n"/>
      <c r="D12813" s="86" t="n"/>
      <c r="E12813" s="86" t="n"/>
      <c r="F12813" s="86" t="n"/>
      <c r="G12813" s="86" t="n"/>
      <c r="H12813" s="86" t="n"/>
      <c r="I12813" s="86" t="n"/>
      <c r="J12813" s="86" t="n"/>
      <c r="K12813" s="86" t="n"/>
      <c r="L12813" s="86" t="n"/>
      <c r="M12813" s="86" t="n"/>
      <c r="N12813" s="86" t="n"/>
      <c r="O12813" s="86" t="n"/>
      <c r="P12813" s="86" t="n"/>
      <c r="Q12813" s="86" t="n"/>
      <c r="R12813" s="86" t="n"/>
      <c r="S12813" s="86" t="n"/>
      <c r="T12813" s="86" t="n"/>
      <c r="U12813" s="86" t="n"/>
      <c r="V12813" s="86" t="n"/>
      <c r="W12813" s="86" t="n"/>
      <c r="X12813" s="86" t="n"/>
      <c r="Y12813" s="86" t="n"/>
      <c r="Z12813" s="86" t="n"/>
      <c r="AA12813" s="86" t="n"/>
      <c r="AB12813" s="86" t="n"/>
      <c r="AC12813" s="86" t="n"/>
      <c r="AD12813" s="86" t="n"/>
      <c r="AE12813" s="86" t="n"/>
      <c r="AF12813" s="86" t="n"/>
      <c r="AG12813" s="86" t="n"/>
      <c r="AH12813" s="86" t="n"/>
      <c r="AI12813" s="86" t="n"/>
      <c r="AJ12813" s="86" t="n"/>
      <c r="AK12813" s="86" t="n"/>
    </row>
    <row r="12814">
      <c r="A12814" s="86" t="n"/>
      <c r="B12814" s="86" t="n"/>
      <c r="C12814" s="86" t="n"/>
      <c r="D12814" s="86" t="n"/>
      <c r="E12814" s="86" t="n"/>
      <c r="F12814" s="86" t="n"/>
      <c r="G12814" s="86" t="n"/>
      <c r="H12814" s="86" t="n"/>
      <c r="I12814" s="86" t="n"/>
      <c r="J12814" s="86" t="n"/>
      <c r="K12814" s="86" t="n"/>
      <c r="L12814" s="86" t="n"/>
      <c r="M12814" s="86" t="n"/>
      <c r="N12814" s="86" t="n"/>
      <c r="O12814" s="86" t="n"/>
      <c r="P12814" s="86" t="n"/>
      <c r="Q12814" s="86" t="n"/>
      <c r="R12814" s="86" t="n"/>
      <c r="S12814" s="86" t="n"/>
      <c r="T12814" s="86" t="n"/>
      <c r="U12814" s="86" t="n"/>
      <c r="V12814" s="86" t="n"/>
      <c r="W12814" s="86" t="n"/>
      <c r="X12814" s="86" t="n"/>
      <c r="Y12814" s="86" t="n"/>
      <c r="Z12814" s="86" t="n"/>
      <c r="AA12814" s="86" t="n"/>
      <c r="AB12814" s="86" t="n"/>
      <c r="AC12814" s="86" t="n"/>
      <c r="AD12814" s="86" t="n"/>
      <c r="AE12814" s="86" t="n"/>
      <c r="AF12814" s="86" t="n"/>
      <c r="AG12814" s="86" t="n"/>
      <c r="AH12814" s="86" t="n"/>
      <c r="AI12814" s="86" t="n"/>
      <c r="AJ12814" s="86" t="n"/>
      <c r="AK12814" s="86" t="n"/>
    </row>
    <row r="12815">
      <c r="A12815" s="86" t="n"/>
      <c r="B12815" s="86" t="n"/>
      <c r="C12815" s="86" t="n"/>
      <c r="D12815" s="86" t="n"/>
      <c r="E12815" s="86" t="n"/>
      <c r="F12815" s="86" t="n"/>
      <c r="G12815" s="86" t="n"/>
      <c r="H12815" s="86" t="n"/>
      <c r="I12815" s="86" t="n"/>
      <c r="J12815" s="86" t="n"/>
      <c r="K12815" s="86" t="n"/>
      <c r="L12815" s="86" t="n"/>
      <c r="M12815" s="86" t="n"/>
      <c r="N12815" s="86" t="n"/>
      <c r="O12815" s="86" t="n"/>
      <c r="P12815" s="86" t="n"/>
      <c r="Q12815" s="86" t="n"/>
      <c r="R12815" s="86" t="n"/>
      <c r="S12815" s="86" t="n"/>
      <c r="T12815" s="86" t="n"/>
      <c r="U12815" s="86" t="n"/>
      <c r="V12815" s="86" t="n"/>
      <c r="W12815" s="86" t="n"/>
      <c r="X12815" s="86" t="n"/>
      <c r="Y12815" s="86" t="n"/>
      <c r="Z12815" s="86" t="n"/>
      <c r="AA12815" s="86" t="n"/>
      <c r="AB12815" s="86" t="n"/>
      <c r="AC12815" s="86" t="n"/>
      <c r="AD12815" s="86" t="n"/>
      <c r="AE12815" s="86" t="n"/>
      <c r="AF12815" s="86" t="n"/>
      <c r="AG12815" s="86" t="n"/>
      <c r="AH12815" s="86" t="n"/>
      <c r="AI12815" s="86" t="n"/>
      <c r="AJ12815" s="86" t="n"/>
      <c r="AK12815" s="86" t="n"/>
    </row>
    <row r="12816">
      <c r="A12816" s="86" t="n"/>
      <c r="B12816" s="86" t="n"/>
      <c r="C12816" s="86" t="n"/>
      <c r="D12816" s="86" t="n"/>
      <c r="E12816" s="86" t="n"/>
      <c r="F12816" s="86" t="n"/>
      <c r="G12816" s="86" t="n"/>
      <c r="H12816" s="86" t="n"/>
      <c r="I12816" s="86" t="n"/>
      <c r="J12816" s="86" t="n"/>
      <c r="K12816" s="86" t="n"/>
      <c r="L12816" s="86" t="n"/>
      <c r="M12816" s="86" t="n"/>
      <c r="N12816" s="86" t="n"/>
      <c r="O12816" s="86" t="n"/>
      <c r="P12816" s="86" t="n"/>
      <c r="Q12816" s="86" t="n"/>
      <c r="R12816" s="86" t="n"/>
      <c r="S12816" s="86" t="n"/>
      <c r="T12816" s="86" t="n"/>
      <c r="U12816" s="86" t="n"/>
      <c r="V12816" s="86" t="n"/>
      <c r="W12816" s="86" t="n"/>
      <c r="X12816" s="86" t="n"/>
      <c r="Y12816" s="86" t="n"/>
      <c r="Z12816" s="86" t="n"/>
      <c r="AA12816" s="86" t="n"/>
      <c r="AB12816" s="86" t="n"/>
      <c r="AC12816" s="86" t="n"/>
      <c r="AD12816" s="86" t="n"/>
      <c r="AE12816" s="86" t="n"/>
      <c r="AF12816" s="86" t="n"/>
      <c r="AG12816" s="86" t="n"/>
      <c r="AH12816" s="86" t="n"/>
      <c r="AI12816" s="86" t="n"/>
      <c r="AJ12816" s="86" t="n"/>
      <c r="AK12816" s="86" t="n"/>
    </row>
    <row r="12817">
      <c r="A12817" s="86" t="n"/>
      <c r="B12817" s="86" t="n"/>
      <c r="C12817" s="86" t="n"/>
      <c r="D12817" s="86" t="n"/>
      <c r="E12817" s="86" t="n"/>
      <c r="F12817" s="86" t="n"/>
      <c r="G12817" s="86" t="n"/>
      <c r="H12817" s="86" t="n"/>
      <c r="I12817" s="86" t="n"/>
      <c r="J12817" s="86" t="n"/>
      <c r="K12817" s="86" t="n"/>
      <c r="L12817" s="86" t="n"/>
      <c r="M12817" s="86" t="n"/>
      <c r="N12817" s="86" t="n"/>
      <c r="O12817" s="86" t="n"/>
      <c r="P12817" s="86" t="n"/>
      <c r="Q12817" s="86" t="n"/>
      <c r="R12817" s="86" t="n"/>
      <c r="S12817" s="86" t="n"/>
      <c r="T12817" s="86" t="n"/>
      <c r="U12817" s="86" t="n"/>
      <c r="V12817" s="86" t="n"/>
      <c r="W12817" s="86" t="n"/>
      <c r="X12817" s="86" t="n"/>
      <c r="Y12817" s="86" t="n"/>
      <c r="Z12817" s="86" t="n"/>
      <c r="AA12817" s="86" t="n"/>
      <c r="AB12817" s="86" t="n"/>
      <c r="AC12817" s="86" t="n"/>
      <c r="AD12817" s="86" t="n"/>
      <c r="AE12817" s="86" t="n"/>
      <c r="AF12817" s="86" t="n"/>
      <c r="AG12817" s="86" t="n"/>
      <c r="AH12817" s="86" t="n"/>
      <c r="AI12817" s="86" t="n"/>
      <c r="AJ12817" s="86" t="n"/>
      <c r="AK12817" s="86" t="n"/>
    </row>
    <row r="12818">
      <c r="A12818" s="86" t="n"/>
      <c r="B12818" s="86" t="n"/>
      <c r="C12818" s="86" t="n"/>
      <c r="D12818" s="86" t="n"/>
      <c r="E12818" s="86" t="n"/>
      <c r="F12818" s="86" t="n"/>
      <c r="G12818" s="86" t="n"/>
      <c r="H12818" s="86" t="n"/>
      <c r="I12818" s="86" t="n"/>
      <c r="J12818" s="86" t="n"/>
      <c r="K12818" s="86" t="n"/>
      <c r="L12818" s="86" t="n"/>
      <c r="M12818" s="86" t="n"/>
      <c r="N12818" s="86" t="n"/>
      <c r="O12818" s="86" t="n"/>
      <c r="P12818" s="86" t="n"/>
      <c r="Q12818" s="86" t="n"/>
      <c r="R12818" s="86" t="n"/>
      <c r="S12818" s="86" t="n"/>
      <c r="T12818" s="86" t="n"/>
      <c r="U12818" s="86" t="n"/>
      <c r="V12818" s="86" t="n"/>
      <c r="W12818" s="86" t="n"/>
      <c r="X12818" s="86" t="n"/>
      <c r="Y12818" s="86" t="n"/>
      <c r="Z12818" s="86" t="n"/>
      <c r="AA12818" s="86" t="n"/>
      <c r="AB12818" s="86" t="n"/>
      <c r="AC12818" s="86" t="n"/>
      <c r="AD12818" s="86" t="n"/>
      <c r="AE12818" s="86" t="n"/>
      <c r="AF12818" s="86" t="n"/>
      <c r="AG12818" s="86" t="n"/>
      <c r="AH12818" s="86" t="n"/>
      <c r="AI12818" s="86" t="n"/>
      <c r="AJ12818" s="86" t="n"/>
      <c r="AK12818" s="86" t="n"/>
    </row>
    <row r="12819">
      <c r="A12819" s="86" t="n"/>
      <c r="B12819" s="86" t="n"/>
      <c r="C12819" s="86" t="n"/>
      <c r="D12819" s="86" t="n"/>
      <c r="E12819" s="86" t="n"/>
      <c r="F12819" s="86" t="n"/>
      <c r="G12819" s="86" t="n"/>
      <c r="H12819" s="86" t="n"/>
      <c r="I12819" s="86" t="n"/>
      <c r="J12819" s="86" t="n"/>
      <c r="K12819" s="86" t="n"/>
      <c r="L12819" s="86" t="n"/>
      <c r="M12819" s="86" t="n"/>
      <c r="N12819" s="86" t="n"/>
      <c r="O12819" s="86" t="n"/>
      <c r="P12819" s="86" t="n"/>
      <c r="Q12819" s="86" t="n"/>
      <c r="R12819" s="86" t="n"/>
      <c r="S12819" s="86" t="n"/>
      <c r="T12819" s="86" t="n"/>
      <c r="U12819" s="86" t="n"/>
      <c r="V12819" s="86" t="n"/>
      <c r="W12819" s="86" t="n"/>
      <c r="X12819" s="86" t="n"/>
      <c r="Y12819" s="86" t="n"/>
      <c r="Z12819" s="86" t="n"/>
      <c r="AA12819" s="86" t="n"/>
      <c r="AB12819" s="86" t="n"/>
      <c r="AC12819" s="86" t="n"/>
      <c r="AD12819" s="86" t="n"/>
      <c r="AE12819" s="86" t="n"/>
      <c r="AF12819" s="86" t="n"/>
      <c r="AG12819" s="86" t="n"/>
      <c r="AH12819" s="86" t="n"/>
      <c r="AI12819" s="86" t="n"/>
      <c r="AJ12819" s="86" t="n"/>
      <c r="AK12819" s="86" t="n"/>
    </row>
    <row r="12820">
      <c r="A12820" s="86" t="n"/>
      <c r="B12820" s="86" t="n"/>
      <c r="C12820" s="86" t="n"/>
      <c r="D12820" s="86" t="n"/>
      <c r="E12820" s="86" t="n"/>
      <c r="F12820" s="86" t="n"/>
      <c r="G12820" s="86" t="n"/>
      <c r="H12820" s="86" t="n"/>
      <c r="I12820" s="86" t="n"/>
      <c r="J12820" s="86" t="n"/>
      <c r="K12820" s="86" t="n"/>
      <c r="L12820" s="86" t="n"/>
      <c r="M12820" s="86" t="n"/>
      <c r="N12820" s="86" t="n"/>
      <c r="O12820" s="86" t="n"/>
      <c r="P12820" s="86" t="n"/>
      <c r="Q12820" s="86" t="n"/>
      <c r="R12820" s="86" t="n"/>
      <c r="S12820" s="86" t="n"/>
      <c r="T12820" s="86" t="n"/>
      <c r="U12820" s="86" t="n"/>
      <c r="V12820" s="86" t="n"/>
      <c r="W12820" s="86" t="n"/>
      <c r="X12820" s="86" t="n"/>
      <c r="Y12820" s="86" t="n"/>
      <c r="Z12820" s="86" t="n"/>
      <c r="AA12820" s="86" t="n"/>
      <c r="AB12820" s="86" t="n"/>
      <c r="AC12820" s="86" t="n"/>
      <c r="AD12820" s="86" t="n"/>
      <c r="AE12820" s="86" t="n"/>
      <c r="AF12820" s="86" t="n"/>
      <c r="AG12820" s="86" t="n"/>
      <c r="AH12820" s="86" t="n"/>
      <c r="AI12820" s="86" t="n"/>
      <c r="AJ12820" s="86" t="n"/>
      <c r="AK12820" s="86" t="n"/>
    </row>
    <row r="12821">
      <c r="A12821" s="86" t="n"/>
      <c r="B12821" s="86" t="n"/>
      <c r="C12821" s="86" t="n"/>
      <c r="D12821" s="86" t="n"/>
      <c r="E12821" s="86" t="n"/>
      <c r="F12821" s="86" t="n"/>
      <c r="G12821" s="86" t="n"/>
      <c r="H12821" s="86" t="n"/>
      <c r="I12821" s="86" t="n"/>
      <c r="J12821" s="86" t="n"/>
      <c r="K12821" s="86" t="n"/>
      <c r="L12821" s="86" t="n"/>
      <c r="M12821" s="86" t="n"/>
      <c r="N12821" s="86" t="n"/>
      <c r="O12821" s="86" t="n"/>
      <c r="P12821" s="86" t="n"/>
      <c r="Q12821" s="86" t="n"/>
      <c r="R12821" s="86" t="n"/>
      <c r="S12821" s="86" t="n"/>
      <c r="T12821" s="86" t="n"/>
      <c r="U12821" s="86" t="n"/>
      <c r="V12821" s="86" t="n"/>
      <c r="W12821" s="86" t="n"/>
      <c r="X12821" s="86" t="n"/>
      <c r="Y12821" s="86" t="n"/>
      <c r="Z12821" s="86" t="n"/>
      <c r="AA12821" s="86" t="n"/>
      <c r="AB12821" s="86" t="n"/>
      <c r="AC12821" s="86" t="n"/>
      <c r="AD12821" s="86" t="n"/>
      <c r="AE12821" s="86" t="n"/>
      <c r="AF12821" s="86" t="n"/>
      <c r="AG12821" s="86" t="n"/>
      <c r="AH12821" s="86" t="n"/>
      <c r="AI12821" s="86" t="n"/>
      <c r="AJ12821" s="86" t="n"/>
      <c r="AK12821" s="86" t="n"/>
    </row>
    <row r="12822">
      <c r="A12822" s="86" t="n"/>
      <c r="B12822" s="86" t="n"/>
      <c r="C12822" s="86" t="n"/>
      <c r="D12822" s="86" t="n"/>
      <c r="E12822" s="86" t="n"/>
      <c r="F12822" s="86" t="n"/>
      <c r="G12822" s="86" t="n"/>
      <c r="H12822" s="86" t="n"/>
      <c r="I12822" s="86" t="n"/>
      <c r="J12822" s="86" t="n"/>
      <c r="K12822" s="86" t="n"/>
      <c r="L12822" s="86" t="n"/>
      <c r="M12822" s="86" t="n"/>
      <c r="N12822" s="86" t="n"/>
      <c r="O12822" s="86" t="n"/>
      <c r="P12822" s="86" t="n"/>
      <c r="Q12822" s="86" t="n"/>
      <c r="R12822" s="86" t="n"/>
      <c r="S12822" s="86" t="n"/>
      <c r="T12822" s="86" t="n"/>
      <c r="U12822" s="86" t="n"/>
      <c r="V12822" s="86" t="n"/>
      <c r="W12822" s="86" t="n"/>
      <c r="X12822" s="86" t="n"/>
      <c r="Y12822" s="86" t="n"/>
      <c r="Z12822" s="86" t="n"/>
      <c r="AA12822" s="86" t="n"/>
      <c r="AB12822" s="86" t="n"/>
      <c r="AC12822" s="86" t="n"/>
      <c r="AD12822" s="86" t="n"/>
      <c r="AE12822" s="86" t="n"/>
      <c r="AF12822" s="86" t="n"/>
      <c r="AG12822" s="86" t="n"/>
      <c r="AH12822" s="86" t="n"/>
      <c r="AI12822" s="86" t="n"/>
      <c r="AJ12822" s="86" t="n"/>
      <c r="AK12822" s="86" t="n"/>
    </row>
    <row r="12823">
      <c r="A12823" s="86" t="n"/>
      <c r="B12823" s="86" t="n"/>
      <c r="C12823" s="86" t="n"/>
      <c r="D12823" s="86" t="n"/>
      <c r="E12823" s="86" t="n"/>
      <c r="F12823" s="86" t="n"/>
      <c r="G12823" s="86" t="n"/>
      <c r="H12823" s="86" t="n"/>
      <c r="I12823" s="86" t="n"/>
      <c r="J12823" s="86" t="n"/>
      <c r="K12823" s="86" t="n"/>
      <c r="L12823" s="86" t="n"/>
      <c r="M12823" s="86" t="n"/>
      <c r="N12823" s="86" t="n"/>
      <c r="O12823" s="86" t="n"/>
      <c r="P12823" s="86" t="n"/>
      <c r="Q12823" s="86" t="n"/>
      <c r="R12823" s="86" t="n"/>
      <c r="S12823" s="86" t="n"/>
      <c r="T12823" s="86" t="n"/>
      <c r="U12823" s="86" t="n"/>
      <c r="V12823" s="86" t="n"/>
      <c r="W12823" s="86" t="n"/>
      <c r="X12823" s="86" t="n"/>
      <c r="Y12823" s="86" t="n"/>
      <c r="Z12823" s="86" t="n"/>
      <c r="AA12823" s="86" t="n"/>
      <c r="AB12823" s="86" t="n"/>
      <c r="AC12823" s="86" t="n"/>
      <c r="AD12823" s="86" t="n"/>
      <c r="AE12823" s="86" t="n"/>
      <c r="AF12823" s="86" t="n"/>
      <c r="AG12823" s="86" t="n"/>
      <c r="AH12823" s="86" t="n"/>
      <c r="AI12823" s="86" t="n"/>
      <c r="AJ12823" s="86" t="n"/>
      <c r="AK12823" s="86" t="n"/>
    </row>
    <row r="12824">
      <c r="A12824" s="86" t="n"/>
      <c r="B12824" s="86" t="n"/>
      <c r="C12824" s="86" t="n"/>
      <c r="D12824" s="86" t="n"/>
      <c r="E12824" s="86" t="n"/>
      <c r="F12824" s="86" t="n"/>
      <c r="G12824" s="86" t="n"/>
      <c r="H12824" s="86" t="n"/>
      <c r="I12824" s="86" t="n"/>
      <c r="J12824" s="86" t="n"/>
      <c r="K12824" s="86" t="n"/>
      <c r="L12824" s="86" t="n"/>
      <c r="M12824" s="86" t="n"/>
      <c r="N12824" s="86" t="n"/>
      <c r="O12824" s="86" t="n"/>
      <c r="P12824" s="86" t="n"/>
      <c r="Q12824" s="86" t="n"/>
      <c r="R12824" s="86" t="n"/>
      <c r="S12824" s="86" t="n"/>
      <c r="T12824" s="86" t="n"/>
      <c r="U12824" s="86" t="n"/>
      <c r="V12824" s="86" t="n"/>
      <c r="W12824" s="86" t="n"/>
      <c r="X12824" s="86" t="n"/>
      <c r="Y12824" s="86" t="n"/>
      <c r="Z12824" s="86" t="n"/>
      <c r="AA12824" s="86" t="n"/>
      <c r="AB12824" s="86" t="n"/>
      <c r="AC12824" s="86" t="n"/>
      <c r="AD12824" s="86" t="n"/>
      <c r="AE12824" s="86" t="n"/>
      <c r="AF12824" s="86" t="n"/>
      <c r="AG12824" s="86" t="n"/>
      <c r="AH12824" s="86" t="n"/>
      <c r="AI12824" s="86" t="n"/>
      <c r="AJ12824" s="86" t="n"/>
      <c r="AK12824" s="86" t="n"/>
    </row>
    <row r="12825">
      <c r="A12825" s="86" t="n"/>
      <c r="B12825" s="86" t="n"/>
      <c r="C12825" s="86" t="n"/>
      <c r="D12825" s="86" t="n"/>
      <c r="E12825" s="86" t="n"/>
      <c r="F12825" s="86" t="n"/>
      <c r="G12825" s="86" t="n"/>
      <c r="H12825" s="86" t="n"/>
      <c r="I12825" s="86" t="n"/>
      <c r="J12825" s="86" t="n"/>
      <c r="K12825" s="86" t="n"/>
      <c r="L12825" s="86" t="n"/>
      <c r="M12825" s="86" t="n"/>
      <c r="N12825" s="86" t="n"/>
      <c r="O12825" s="86" t="n"/>
      <c r="P12825" s="86" t="n"/>
      <c r="Q12825" s="86" t="n"/>
      <c r="R12825" s="86" t="n"/>
      <c r="S12825" s="86" t="n"/>
      <c r="T12825" s="86" t="n"/>
      <c r="U12825" s="86" t="n"/>
      <c r="V12825" s="86" t="n"/>
      <c r="W12825" s="86" t="n"/>
      <c r="X12825" s="86" t="n"/>
      <c r="Y12825" s="86" t="n"/>
      <c r="Z12825" s="86" t="n"/>
      <c r="AA12825" s="86" t="n"/>
      <c r="AB12825" s="86" t="n"/>
      <c r="AC12825" s="86" t="n"/>
      <c r="AD12825" s="86" t="n"/>
      <c r="AE12825" s="86" t="n"/>
      <c r="AF12825" s="86" t="n"/>
      <c r="AG12825" s="86" t="n"/>
      <c r="AH12825" s="86" t="n"/>
      <c r="AI12825" s="86" t="n"/>
      <c r="AJ12825" s="86" t="n"/>
      <c r="AK12825" s="86" t="n"/>
    </row>
    <row r="12826">
      <c r="A12826" s="86" t="n"/>
      <c r="B12826" s="86" t="n"/>
      <c r="C12826" s="86" t="n"/>
      <c r="D12826" s="86" t="n"/>
      <c r="E12826" s="86" t="n"/>
      <c r="F12826" s="86" t="n"/>
      <c r="G12826" s="86" t="n"/>
      <c r="H12826" s="86" t="n"/>
      <c r="I12826" s="86" t="n"/>
      <c r="J12826" s="86" t="n"/>
      <c r="K12826" s="86" t="n"/>
      <c r="L12826" s="86" t="n"/>
      <c r="M12826" s="86" t="n"/>
      <c r="N12826" s="86" t="n"/>
      <c r="O12826" s="86" t="n"/>
      <c r="P12826" s="86" t="n"/>
      <c r="Q12826" s="86" t="n"/>
      <c r="R12826" s="86" t="n"/>
      <c r="S12826" s="86" t="n"/>
      <c r="T12826" s="86" t="n"/>
      <c r="U12826" s="86" t="n"/>
      <c r="V12826" s="86" t="n"/>
      <c r="W12826" s="86" t="n"/>
      <c r="X12826" s="86" t="n"/>
      <c r="Y12826" s="86" t="n"/>
      <c r="Z12826" s="86" t="n"/>
      <c r="AA12826" s="86" t="n"/>
      <c r="AB12826" s="86" t="n"/>
      <c r="AC12826" s="86" t="n"/>
      <c r="AD12826" s="86" t="n"/>
      <c r="AE12826" s="86" t="n"/>
      <c r="AF12826" s="86" t="n"/>
      <c r="AG12826" s="86" t="n"/>
      <c r="AH12826" s="86" t="n"/>
      <c r="AI12826" s="86" t="n"/>
      <c r="AJ12826" s="86" t="n"/>
      <c r="AK12826" s="86" t="n"/>
    </row>
    <row r="12827">
      <c r="A12827" s="86" t="n"/>
      <c r="B12827" s="86" t="n"/>
      <c r="C12827" s="86" t="n"/>
      <c r="D12827" s="86" t="n"/>
      <c r="E12827" s="86" t="n"/>
      <c r="F12827" s="86" t="n"/>
      <c r="G12827" s="86" t="n"/>
      <c r="H12827" s="86" t="n"/>
      <c r="I12827" s="86" t="n"/>
      <c r="J12827" s="86" t="n"/>
      <c r="K12827" s="86" t="n"/>
      <c r="L12827" s="86" t="n"/>
      <c r="M12827" s="86" t="n"/>
      <c r="N12827" s="86" t="n"/>
      <c r="O12827" s="86" t="n"/>
      <c r="P12827" s="86" t="n"/>
      <c r="Q12827" s="86" t="n"/>
      <c r="R12827" s="86" t="n"/>
      <c r="S12827" s="86" t="n"/>
      <c r="T12827" s="86" t="n"/>
      <c r="U12827" s="86" t="n"/>
      <c r="V12827" s="86" t="n"/>
      <c r="W12827" s="86" t="n"/>
      <c r="X12827" s="86" t="n"/>
      <c r="Y12827" s="86" t="n"/>
      <c r="Z12827" s="86" t="n"/>
      <c r="AA12827" s="86" t="n"/>
      <c r="AB12827" s="86" t="n"/>
      <c r="AC12827" s="86" t="n"/>
      <c r="AD12827" s="86" t="n"/>
      <c r="AE12827" s="86" t="n"/>
      <c r="AF12827" s="86" t="n"/>
      <c r="AG12827" s="86" t="n"/>
      <c r="AH12827" s="86" t="n"/>
      <c r="AI12827" s="86" t="n"/>
      <c r="AJ12827" s="86" t="n"/>
      <c r="AK12827" s="86" t="n"/>
    </row>
    <row r="12828">
      <c r="A12828" s="86" t="n"/>
      <c r="B12828" s="86" t="n"/>
      <c r="C12828" s="86" t="n"/>
      <c r="D12828" s="86" t="n"/>
      <c r="E12828" s="86" t="n"/>
      <c r="F12828" s="86" t="n"/>
      <c r="G12828" s="86" t="n"/>
      <c r="H12828" s="86" t="n"/>
      <c r="I12828" s="86" t="n"/>
      <c r="J12828" s="86" t="n"/>
      <c r="K12828" s="86" t="n"/>
      <c r="L12828" s="86" t="n"/>
      <c r="M12828" s="86" t="n"/>
      <c r="N12828" s="86" t="n"/>
      <c r="O12828" s="86" t="n"/>
      <c r="P12828" s="86" t="n"/>
      <c r="Q12828" s="86" t="n"/>
      <c r="R12828" s="86" t="n"/>
      <c r="S12828" s="86" t="n"/>
      <c r="T12828" s="86" t="n"/>
      <c r="U12828" s="86" t="n"/>
      <c r="V12828" s="86" t="n"/>
      <c r="W12828" s="86" t="n"/>
      <c r="X12828" s="86" t="n"/>
      <c r="Y12828" s="86" t="n"/>
      <c r="Z12828" s="86" t="n"/>
      <c r="AA12828" s="86" t="n"/>
      <c r="AB12828" s="86" t="n"/>
      <c r="AC12828" s="86" t="n"/>
      <c r="AD12828" s="86" t="n"/>
      <c r="AE12828" s="86" t="n"/>
      <c r="AF12828" s="86" t="n"/>
      <c r="AG12828" s="86" t="n"/>
      <c r="AH12828" s="86" t="n"/>
      <c r="AI12828" s="86" t="n"/>
      <c r="AJ12828" s="86" t="n"/>
      <c r="AK12828" s="86" t="n"/>
    </row>
    <row r="12829">
      <c r="A12829" s="86" t="n"/>
      <c r="B12829" s="86" t="n"/>
      <c r="C12829" s="86" t="n"/>
      <c r="D12829" s="86" t="n"/>
      <c r="E12829" s="86" t="n"/>
      <c r="F12829" s="86" t="n"/>
      <c r="G12829" s="86" t="n"/>
      <c r="H12829" s="86" t="n"/>
      <c r="I12829" s="86" t="n"/>
      <c r="J12829" s="86" t="n"/>
      <c r="K12829" s="86" t="n"/>
      <c r="L12829" s="86" t="n"/>
      <c r="M12829" s="86" t="n"/>
      <c r="N12829" s="86" t="n"/>
      <c r="O12829" s="86" t="n"/>
      <c r="P12829" s="86" t="n"/>
      <c r="Q12829" s="86" t="n"/>
      <c r="R12829" s="86" t="n"/>
      <c r="S12829" s="86" t="n"/>
      <c r="T12829" s="86" t="n"/>
      <c r="U12829" s="86" t="n"/>
      <c r="V12829" s="86" t="n"/>
      <c r="W12829" s="86" t="n"/>
      <c r="X12829" s="86" t="n"/>
      <c r="Y12829" s="86" t="n"/>
      <c r="Z12829" s="86" t="n"/>
      <c r="AA12829" s="86" t="n"/>
      <c r="AB12829" s="86" t="n"/>
      <c r="AC12829" s="86" t="n"/>
      <c r="AD12829" s="86" t="n"/>
      <c r="AE12829" s="86" t="n"/>
      <c r="AF12829" s="86" t="n"/>
      <c r="AG12829" s="86" t="n"/>
      <c r="AH12829" s="86" t="n"/>
      <c r="AI12829" s="86" t="n"/>
      <c r="AJ12829" s="86" t="n"/>
      <c r="AK12829" s="86" t="n"/>
    </row>
    <row r="12830">
      <c r="A12830" s="86" t="n"/>
      <c r="B12830" s="86" t="n"/>
      <c r="C12830" s="86" t="n"/>
      <c r="D12830" s="86" t="n"/>
      <c r="E12830" s="86" t="n"/>
      <c r="F12830" s="86" t="n"/>
      <c r="G12830" s="86" t="n"/>
      <c r="H12830" s="86" t="n"/>
      <c r="I12830" s="86" t="n"/>
      <c r="J12830" s="86" t="n"/>
      <c r="K12830" s="86" t="n"/>
      <c r="L12830" s="86" t="n"/>
      <c r="M12830" s="86" t="n"/>
      <c r="N12830" s="86" t="n"/>
      <c r="O12830" s="86" t="n"/>
      <c r="P12830" s="86" t="n"/>
      <c r="Q12830" s="86" t="n"/>
      <c r="R12830" s="86" t="n"/>
      <c r="S12830" s="86" t="n"/>
      <c r="T12830" s="86" t="n"/>
      <c r="U12830" s="86" t="n"/>
      <c r="V12830" s="86" t="n"/>
      <c r="W12830" s="86" t="n"/>
      <c r="X12830" s="86" t="n"/>
      <c r="Y12830" s="86" t="n"/>
      <c r="Z12830" s="86" t="n"/>
      <c r="AA12830" s="86" t="n"/>
      <c r="AB12830" s="86" t="n"/>
      <c r="AC12830" s="86" t="n"/>
      <c r="AD12830" s="86" t="n"/>
      <c r="AE12830" s="86" t="n"/>
      <c r="AF12830" s="86" t="n"/>
      <c r="AG12830" s="86" t="n"/>
      <c r="AH12830" s="86" t="n"/>
      <c r="AI12830" s="86" t="n"/>
      <c r="AJ12830" s="86" t="n"/>
      <c r="AK12830" s="86" t="n"/>
    </row>
    <row r="12831">
      <c r="A12831" s="86" t="n"/>
      <c r="B12831" s="86" t="n"/>
      <c r="C12831" s="86" t="n"/>
      <c r="D12831" s="86" t="n"/>
      <c r="E12831" s="86" t="n"/>
      <c r="F12831" s="86" t="n"/>
      <c r="G12831" s="86" t="n"/>
      <c r="H12831" s="86" t="n"/>
      <c r="I12831" s="86" t="n"/>
      <c r="J12831" s="86" t="n"/>
      <c r="K12831" s="86" t="n"/>
      <c r="L12831" s="86" t="n"/>
      <c r="M12831" s="86" t="n"/>
      <c r="N12831" s="86" t="n"/>
      <c r="O12831" s="86" t="n"/>
      <c r="P12831" s="86" t="n"/>
      <c r="Q12831" s="86" t="n"/>
      <c r="R12831" s="86" t="n"/>
      <c r="S12831" s="86" t="n"/>
      <c r="T12831" s="86" t="n"/>
      <c r="U12831" s="86" t="n"/>
      <c r="V12831" s="86" t="n"/>
      <c r="W12831" s="86" t="n"/>
      <c r="X12831" s="86" t="n"/>
      <c r="Y12831" s="86" t="n"/>
      <c r="Z12831" s="86" t="n"/>
      <c r="AA12831" s="86" t="n"/>
      <c r="AB12831" s="86" t="n"/>
      <c r="AC12831" s="86" t="n"/>
      <c r="AD12831" s="86" t="n"/>
      <c r="AE12831" s="86" t="n"/>
      <c r="AF12831" s="86" t="n"/>
      <c r="AG12831" s="86" t="n"/>
      <c r="AH12831" s="86" t="n"/>
      <c r="AI12831" s="86" t="n"/>
      <c r="AJ12831" s="86" t="n"/>
      <c r="AK12831" s="86" t="n"/>
    </row>
    <row r="12833">
      <c r="A12833" s="135" t="n"/>
      <c r="B12833" s="128" t="n"/>
    </row>
    <row r="12834">
      <c r="B12834" s="128" t="n"/>
    </row>
    <row r="12841">
      <c r="A12841" s="86" t="n"/>
      <c r="B12841" s="85" t="n"/>
      <c r="C12841" s="85" t="n"/>
      <c r="D12841" s="85" t="n"/>
      <c r="E12841" s="85" t="n"/>
      <c r="F12841" s="86" t="n"/>
      <c r="G12841" s="151" t="n"/>
      <c r="H12841" s="85" t="n"/>
      <c r="I12841" s="85" t="n"/>
      <c r="J12841" s="85" t="n"/>
      <c r="K12841" s="85" t="n"/>
      <c r="L12841" s="85" t="n"/>
      <c r="M12841" s="85" t="n"/>
      <c r="N12841" s="85" t="n"/>
      <c r="O12841" s="85" t="n"/>
      <c r="P12841" s="85" t="n"/>
      <c r="Q12841" s="85" t="n"/>
      <c r="R12841" s="85" t="n"/>
      <c r="S12841" s="85" t="n"/>
      <c r="T12841" s="108" t="n"/>
      <c r="U12841" s="85" t="n"/>
      <c r="V12841" s="85" t="n"/>
      <c r="W12841" s="85" t="n"/>
      <c r="X12841" s="85" t="n"/>
      <c r="Y12841" s="85" t="n"/>
      <c r="Z12841" s="85" t="n"/>
      <c r="AA12841" s="85" t="n"/>
      <c r="AB12841" s="85" t="n"/>
      <c r="AC12841" s="85" t="n"/>
      <c r="AD12841" s="85" t="n"/>
      <c r="AE12841" s="85" t="n"/>
      <c r="AF12841" s="85" t="n"/>
      <c r="AG12841" s="85" t="n"/>
      <c r="AH12841" s="85" t="n"/>
      <c r="AI12841" s="85" t="n"/>
      <c r="AJ12841" s="85" t="n"/>
      <c r="AK12841" s="85" t="n"/>
    </row>
    <row r="12842">
      <c r="A12842" s="85" t="n"/>
      <c r="B12842" s="86" t="n"/>
      <c r="C12842" s="85" t="n"/>
      <c r="D12842" s="85" t="n"/>
      <c r="E12842" s="85" t="n"/>
      <c r="F12842" s="85" t="n"/>
      <c r="G12842" s="85" t="n"/>
      <c r="H12842" s="85" t="n"/>
      <c r="I12842" s="85" t="n"/>
      <c r="J12842" s="85" t="n"/>
      <c r="K12842" s="85" t="n"/>
      <c r="L12842" s="85" t="n"/>
      <c r="M12842" s="85" t="n"/>
      <c r="N12842" s="85" t="n"/>
      <c r="O12842" s="85" t="n"/>
      <c r="P12842" s="85" t="n"/>
      <c r="Q12842" s="85" t="n"/>
      <c r="R12842" s="85" t="n"/>
      <c r="S12842" s="85" t="n"/>
      <c r="T12842" s="85" t="n"/>
      <c r="U12842" s="85" t="n"/>
      <c r="V12842" s="85" t="n"/>
      <c r="W12842" s="85" t="n"/>
      <c r="X12842" s="85" t="n"/>
      <c r="Y12842" s="85" t="n"/>
      <c r="Z12842" s="85" t="n"/>
      <c r="AA12842" s="85" t="n"/>
      <c r="AB12842" s="85" t="n"/>
      <c r="AC12842" s="85" t="n"/>
      <c r="AD12842" s="85" t="n"/>
      <c r="AE12842" s="85" t="n"/>
      <c r="AF12842" s="85" t="n"/>
      <c r="AG12842" s="85" t="n"/>
      <c r="AH12842" s="85" t="n"/>
      <c r="AI12842" s="85" t="n"/>
      <c r="AJ12842" s="85" t="n"/>
      <c r="AK12842" s="85" t="n"/>
    </row>
    <row r="12843">
      <c r="A12843" s="86" t="n"/>
      <c r="B12843" s="86" t="n"/>
      <c r="C12843" s="86" t="n"/>
      <c r="D12843" s="86" t="n"/>
      <c r="E12843" s="86" t="n"/>
      <c r="F12843" s="86" t="n"/>
      <c r="G12843" s="86" t="n"/>
      <c r="H12843" s="86" t="n"/>
      <c r="I12843" s="86" t="n"/>
      <c r="J12843" s="86" t="n"/>
      <c r="K12843" s="86" t="n"/>
      <c r="L12843" s="86" t="n"/>
      <c r="M12843" s="86" t="n"/>
      <c r="N12843" s="86" t="n"/>
      <c r="O12843" s="86" t="n"/>
      <c r="P12843" s="86" t="n"/>
      <c r="Q12843" s="86" t="n"/>
      <c r="R12843" s="86" t="n"/>
      <c r="S12843" s="86" t="n"/>
      <c r="T12843" s="86" t="n"/>
      <c r="U12843" s="86" t="n"/>
      <c r="V12843" s="86" t="n"/>
      <c r="W12843" s="86" t="n"/>
      <c r="X12843" s="86" t="n"/>
      <c r="Y12843" s="86" t="n"/>
      <c r="Z12843" s="86" t="n"/>
      <c r="AA12843" s="86" t="n"/>
      <c r="AB12843" s="86" t="n"/>
      <c r="AC12843" s="86" t="n"/>
      <c r="AD12843" s="86" t="n"/>
      <c r="AE12843" s="86" t="n"/>
      <c r="AF12843" s="86" t="n"/>
      <c r="AG12843" s="86" t="n"/>
      <c r="AH12843" s="86" t="n"/>
      <c r="AI12843" s="86" t="n"/>
      <c r="AJ12843" s="86" t="n"/>
      <c r="AK12843" s="86" t="n"/>
    </row>
    <row r="12844">
      <c r="A12844" s="85" t="n"/>
      <c r="B12844" s="86" t="n"/>
      <c r="C12844" s="85" t="n"/>
      <c r="D12844" s="85" t="n"/>
      <c r="E12844" s="86" t="n"/>
      <c r="F12844" s="85" t="n"/>
      <c r="G12844" s="85" t="n"/>
      <c r="H12844" s="86" t="n"/>
      <c r="I12844" s="85" t="n"/>
      <c r="J12844" s="85" t="n"/>
      <c r="K12844" s="86" t="n"/>
      <c r="L12844" s="85" t="n"/>
      <c r="M12844" s="85" t="n"/>
      <c r="N12844" s="86" t="n"/>
      <c r="O12844" s="85" t="n"/>
      <c r="P12844" s="85" t="n"/>
      <c r="Q12844" s="86" t="n"/>
      <c r="R12844" s="85" t="n"/>
      <c r="S12844" s="85" t="n"/>
      <c r="T12844" s="86" t="n"/>
      <c r="U12844" s="85" t="n"/>
      <c r="V12844" s="85" t="n"/>
      <c r="W12844" s="86" t="n"/>
      <c r="X12844" s="85" t="n"/>
      <c r="Y12844" s="85" t="n"/>
      <c r="Z12844" s="86" t="n"/>
      <c r="AA12844" s="85" t="n"/>
      <c r="AB12844" s="85" t="n"/>
      <c r="AC12844" s="86" t="n"/>
      <c r="AD12844" s="85" t="n"/>
      <c r="AE12844" s="85" t="n"/>
      <c r="AF12844" s="86" t="n"/>
      <c r="AG12844" s="85" t="n"/>
      <c r="AH12844" s="85" t="n"/>
      <c r="AI12844" s="86" t="n"/>
      <c r="AJ12844" s="85" t="n"/>
      <c r="AK12844" s="85" t="n"/>
    </row>
    <row r="12845">
      <c r="A12845" s="86" t="n"/>
      <c r="B12845" s="86" t="n"/>
      <c r="C12845" s="86" t="n"/>
      <c r="D12845" s="86" t="n"/>
      <c r="E12845" s="86" t="n"/>
      <c r="F12845" s="86" t="n"/>
      <c r="G12845" s="86" t="n"/>
      <c r="H12845" s="86" t="n"/>
      <c r="I12845" s="86" t="n"/>
      <c r="J12845" s="86" t="n"/>
      <c r="K12845" s="86" t="n"/>
      <c r="L12845" s="86" t="n"/>
      <c r="M12845" s="86" t="n"/>
      <c r="N12845" s="86" t="n"/>
      <c r="O12845" s="86" t="n"/>
      <c r="P12845" s="86" t="n"/>
      <c r="Q12845" s="86" t="n"/>
      <c r="R12845" s="86" t="n"/>
      <c r="S12845" s="86" t="n"/>
      <c r="T12845" s="86" t="n"/>
      <c r="U12845" s="86" t="n"/>
      <c r="V12845" s="86" t="n"/>
      <c r="W12845" s="86" t="n"/>
      <c r="X12845" s="86" t="n"/>
      <c r="Y12845" s="86" t="n"/>
      <c r="Z12845" s="86" t="n"/>
      <c r="AA12845" s="86" t="n"/>
      <c r="AB12845" s="86" t="n"/>
      <c r="AC12845" s="86" t="n"/>
      <c r="AD12845" s="86" t="n"/>
      <c r="AE12845" s="86" t="n"/>
      <c r="AF12845" s="86" t="n"/>
      <c r="AG12845" s="86" t="n"/>
      <c r="AH12845" s="86" t="n"/>
      <c r="AI12845" s="86" t="n"/>
      <c r="AJ12845" s="86" t="n"/>
      <c r="AK12845" s="86" t="n"/>
    </row>
    <row r="12846">
      <c r="A12846" s="85" t="n"/>
      <c r="B12846" s="192" t="n"/>
      <c r="C12846" s="193" t="n"/>
      <c r="D12846" s="193" t="n"/>
      <c r="E12846" s="192" t="n"/>
      <c r="F12846" s="193" t="n"/>
      <c r="G12846" s="193" t="n"/>
      <c r="H12846" s="192" t="n"/>
      <c r="I12846" s="193" t="n"/>
      <c r="J12846" s="193" t="n"/>
      <c r="K12846" s="192" t="n"/>
      <c r="L12846" s="193" t="n"/>
      <c r="M12846" s="193" t="n"/>
      <c r="N12846" s="192" t="n"/>
      <c r="O12846" s="193" t="n"/>
      <c r="P12846" s="193" t="n"/>
      <c r="Q12846" s="192" t="n"/>
      <c r="R12846" s="193" t="n"/>
      <c r="S12846" s="193" t="n"/>
      <c r="T12846" s="192" t="n"/>
      <c r="U12846" s="193" t="n"/>
      <c r="V12846" s="193" t="n"/>
      <c r="W12846" s="192" t="n"/>
      <c r="X12846" s="193" t="n"/>
      <c r="Y12846" s="193" t="n"/>
      <c r="Z12846" s="192" t="n"/>
      <c r="AA12846" s="193" t="n"/>
      <c r="AB12846" s="193" t="n"/>
      <c r="AC12846" s="192" t="n"/>
      <c r="AD12846" s="193" t="n"/>
      <c r="AE12846" s="193" t="n"/>
      <c r="AF12846" s="192" t="n"/>
      <c r="AG12846" s="193" t="n"/>
      <c r="AH12846" s="193" t="n"/>
      <c r="AI12846" s="192" t="n"/>
      <c r="AJ12846" s="193" t="n"/>
      <c r="AK12846" s="193" t="n"/>
      <c r="AM12846">
        <f>A12841</f>
        <v/>
      </c>
      <c r="AN12846" s="83">
        <f>1/($B12846*(1/$B12844)*(1/(5/7+2/7*$D12846))*$B12856/SUM($B12848:$B12871))</f>
        <v/>
      </c>
      <c r="AO12846" s="83">
        <f>1/(B12846*(1/B12844)*(1/(5/7+2/7*D12846)))</f>
        <v/>
      </c>
      <c r="AP12846" s="83" t="n"/>
      <c r="AR12846" s="174">
        <f>CHOOSE(AV$3,C12846,F12846,I12846,L12846,O12846,R12846,U12846,X12846,AA12846,AD12846,AG12846,AJ12846)</f>
        <v/>
      </c>
      <c r="AS12846" s="82" t="n"/>
      <c r="AT12846" s="82" t="n"/>
      <c r="AV12846" s="119">
        <f>AN12846/AR12846</f>
        <v/>
      </c>
      <c r="AW12846" s="172">
        <f>AO12846/AR12846</f>
        <v/>
      </c>
      <c r="AX12846" s="83" t="n"/>
    </row>
    <row r="12847">
      <c r="A12847" s="86" t="n"/>
      <c r="B12847" s="86" t="n"/>
      <c r="C12847" s="86" t="n"/>
      <c r="D12847" s="86" t="n"/>
      <c r="E12847" s="86" t="n"/>
      <c r="F12847" s="86" t="n"/>
      <c r="G12847" s="86" t="n"/>
      <c r="H12847" s="86" t="n"/>
      <c r="I12847" s="86" t="n"/>
      <c r="J12847" s="86" t="n"/>
      <c r="K12847" s="86" t="n"/>
      <c r="L12847" s="86" t="n"/>
      <c r="M12847" s="86" t="n"/>
      <c r="N12847" s="86" t="n"/>
      <c r="O12847" s="86" t="n"/>
      <c r="P12847" s="86" t="n"/>
      <c r="Q12847" s="86" t="n"/>
      <c r="R12847" s="86" t="n"/>
      <c r="S12847" s="86" t="n"/>
      <c r="T12847" s="86" t="n"/>
      <c r="U12847" s="86" t="n"/>
      <c r="V12847" s="86" t="n"/>
      <c r="W12847" s="86" t="n"/>
      <c r="X12847" s="86" t="n"/>
      <c r="Y12847" s="86" t="n"/>
      <c r="Z12847" s="86" t="n"/>
      <c r="AA12847" s="86" t="n"/>
      <c r="AB12847" s="86" t="n"/>
      <c r="AC12847" s="86" t="n"/>
      <c r="AD12847" s="86" t="n"/>
      <c r="AE12847" s="86" t="n"/>
      <c r="AF12847" s="86" t="n"/>
      <c r="AG12847" s="86" t="n"/>
      <c r="AH12847" s="86" t="n"/>
      <c r="AI12847" s="86" t="n"/>
      <c r="AJ12847" s="86" t="n"/>
      <c r="AK12847" s="86" t="n"/>
    </row>
    <row r="12848">
      <c r="A12848" s="86" t="n"/>
      <c r="B12848" s="86" t="n"/>
      <c r="C12848" s="86" t="n"/>
      <c r="D12848" s="86" t="n"/>
      <c r="E12848" s="86" t="n"/>
      <c r="F12848" s="86" t="n"/>
      <c r="G12848" s="86" t="n"/>
      <c r="H12848" s="86" t="n"/>
      <c r="I12848" s="86" t="n"/>
      <c r="J12848" s="86" t="n"/>
      <c r="K12848" s="86" t="n"/>
      <c r="L12848" s="86" t="n"/>
      <c r="M12848" s="86" t="n"/>
      <c r="N12848" s="86" t="n"/>
      <c r="O12848" s="86" t="n"/>
      <c r="P12848" s="86" t="n"/>
      <c r="Q12848" s="86" t="n"/>
      <c r="R12848" s="86" t="n"/>
      <c r="S12848" s="86" t="n"/>
      <c r="T12848" s="86" t="n"/>
      <c r="U12848" s="86" t="n"/>
      <c r="V12848" s="86" t="n"/>
      <c r="W12848" s="86" t="n"/>
      <c r="X12848" s="86" t="n"/>
      <c r="Y12848" s="86" t="n"/>
      <c r="Z12848" s="86" t="n"/>
      <c r="AA12848" s="86" t="n"/>
      <c r="AB12848" s="86" t="n"/>
      <c r="AC12848" s="86" t="n"/>
      <c r="AD12848" s="86" t="n"/>
      <c r="AE12848" s="86" t="n"/>
      <c r="AF12848" s="86" t="n"/>
      <c r="AG12848" s="86" t="n"/>
      <c r="AH12848" s="86" t="n"/>
      <c r="AI12848" s="86" t="n"/>
      <c r="AJ12848" s="86" t="n"/>
      <c r="AK12848" s="86" t="n"/>
    </row>
    <row r="12849">
      <c r="A12849" s="86" t="n"/>
      <c r="B12849" s="86" t="n"/>
      <c r="C12849" s="86" t="n"/>
      <c r="D12849" s="86" t="n"/>
      <c r="E12849" s="86" t="n"/>
      <c r="F12849" s="86" t="n"/>
      <c r="G12849" s="86" t="n"/>
      <c r="H12849" s="86" t="n"/>
      <c r="I12849" s="86" t="n"/>
      <c r="J12849" s="86" t="n"/>
      <c r="K12849" s="86" t="n"/>
      <c r="L12849" s="86" t="n"/>
      <c r="M12849" s="86" t="n"/>
      <c r="N12849" s="86" t="n"/>
      <c r="O12849" s="86" t="n"/>
      <c r="P12849" s="86" t="n"/>
      <c r="Q12849" s="86" t="n"/>
      <c r="R12849" s="86" t="n"/>
      <c r="S12849" s="86" t="n"/>
      <c r="T12849" s="86" t="n"/>
      <c r="U12849" s="86" t="n"/>
      <c r="V12849" s="86" t="n"/>
      <c r="W12849" s="86" t="n"/>
      <c r="X12849" s="86" t="n"/>
      <c r="Y12849" s="86" t="n"/>
      <c r="Z12849" s="86" t="n"/>
      <c r="AA12849" s="86" t="n"/>
      <c r="AB12849" s="86" t="n"/>
      <c r="AC12849" s="86" t="n"/>
      <c r="AD12849" s="86" t="n"/>
      <c r="AE12849" s="86" t="n"/>
      <c r="AF12849" s="86" t="n"/>
      <c r="AG12849" s="86" t="n"/>
      <c r="AH12849" s="86" t="n"/>
      <c r="AI12849" s="86" t="n"/>
      <c r="AJ12849" s="86" t="n"/>
      <c r="AK12849" s="86" t="n"/>
    </row>
    <row r="12850">
      <c r="A12850" s="86" t="n"/>
      <c r="B12850" s="86" t="n"/>
      <c r="C12850" s="86" t="n"/>
      <c r="D12850" s="86" t="n"/>
      <c r="E12850" s="86" t="n"/>
      <c r="F12850" s="86" t="n"/>
      <c r="G12850" s="86" t="n"/>
      <c r="H12850" s="86" t="n"/>
      <c r="I12850" s="86" t="n"/>
      <c r="J12850" s="86" t="n"/>
      <c r="K12850" s="86" t="n"/>
      <c r="L12850" s="86" t="n"/>
      <c r="M12850" s="86" t="n"/>
      <c r="N12850" s="86" t="n"/>
      <c r="O12850" s="86" t="n"/>
      <c r="P12850" s="86" t="n"/>
      <c r="Q12850" s="86" t="n"/>
      <c r="R12850" s="86" t="n"/>
      <c r="S12850" s="86" t="n"/>
      <c r="T12850" s="86" t="n"/>
      <c r="U12850" s="86" t="n"/>
      <c r="V12850" s="86" t="n"/>
      <c r="W12850" s="86" t="n"/>
      <c r="X12850" s="86" t="n"/>
      <c r="Y12850" s="86" t="n"/>
      <c r="Z12850" s="86" t="n"/>
      <c r="AA12850" s="86" t="n"/>
      <c r="AB12850" s="86" t="n"/>
      <c r="AC12850" s="86" t="n"/>
      <c r="AD12850" s="86" t="n"/>
      <c r="AE12850" s="86" t="n"/>
      <c r="AF12850" s="86" t="n"/>
      <c r="AG12850" s="86" t="n"/>
      <c r="AH12850" s="86" t="n"/>
      <c r="AI12850" s="86" t="n"/>
      <c r="AJ12850" s="86" t="n"/>
      <c r="AK12850" s="86" t="n"/>
    </row>
    <row r="12851">
      <c r="A12851" s="86" t="n"/>
      <c r="B12851" s="86" t="n"/>
      <c r="C12851" s="86" t="n"/>
      <c r="D12851" s="86" t="n"/>
      <c r="E12851" s="86" t="n"/>
      <c r="F12851" s="86" t="n"/>
      <c r="G12851" s="86" t="n"/>
      <c r="H12851" s="86" t="n"/>
      <c r="I12851" s="86" t="n"/>
      <c r="J12851" s="86" t="n"/>
      <c r="K12851" s="86" t="n"/>
      <c r="L12851" s="86" t="n"/>
      <c r="M12851" s="86" t="n"/>
      <c r="N12851" s="86" t="n"/>
      <c r="O12851" s="86" t="n"/>
      <c r="P12851" s="86" t="n"/>
      <c r="Q12851" s="86" t="n"/>
      <c r="R12851" s="86" t="n"/>
      <c r="S12851" s="86" t="n"/>
      <c r="T12851" s="86" t="n"/>
      <c r="U12851" s="86" t="n"/>
      <c r="V12851" s="86" t="n"/>
      <c r="W12851" s="86" t="n"/>
      <c r="X12851" s="86" t="n"/>
      <c r="Y12851" s="86" t="n"/>
      <c r="Z12851" s="86" t="n"/>
      <c r="AA12851" s="86" t="n"/>
      <c r="AB12851" s="86" t="n"/>
      <c r="AC12851" s="86" t="n"/>
      <c r="AD12851" s="86" t="n"/>
      <c r="AE12851" s="86" t="n"/>
      <c r="AF12851" s="86" t="n"/>
      <c r="AG12851" s="86" t="n"/>
      <c r="AH12851" s="86" t="n"/>
      <c r="AI12851" s="86" t="n"/>
      <c r="AJ12851" s="86" t="n"/>
      <c r="AK12851" s="86" t="n"/>
    </row>
    <row r="12852">
      <c r="A12852" s="86" t="n"/>
      <c r="B12852" s="86" t="n"/>
      <c r="C12852" s="86" t="n"/>
      <c r="D12852" s="86" t="n"/>
      <c r="E12852" s="86" t="n"/>
      <c r="F12852" s="86" t="n"/>
      <c r="G12852" s="86" t="n"/>
      <c r="H12852" s="86" t="n"/>
      <c r="I12852" s="86" t="n"/>
      <c r="J12852" s="86" t="n"/>
      <c r="K12852" s="86" t="n"/>
      <c r="L12852" s="86" t="n"/>
      <c r="M12852" s="86" t="n"/>
      <c r="N12852" s="86" t="n"/>
      <c r="O12852" s="86" t="n"/>
      <c r="P12852" s="86" t="n"/>
      <c r="Q12852" s="86" t="n"/>
      <c r="R12852" s="86" t="n"/>
      <c r="S12852" s="86" t="n"/>
      <c r="T12852" s="86" t="n"/>
      <c r="U12852" s="86" t="n"/>
      <c r="V12852" s="86" t="n"/>
      <c r="W12852" s="86" t="n"/>
      <c r="X12852" s="86" t="n"/>
      <c r="Y12852" s="86" t="n"/>
      <c r="Z12852" s="86" t="n"/>
      <c r="AA12852" s="86" t="n"/>
      <c r="AB12852" s="86" t="n"/>
      <c r="AC12852" s="86" t="n"/>
      <c r="AD12852" s="86" t="n"/>
      <c r="AE12852" s="86" t="n"/>
      <c r="AF12852" s="86" t="n"/>
      <c r="AG12852" s="86" t="n"/>
      <c r="AH12852" s="86" t="n"/>
      <c r="AI12852" s="86" t="n"/>
      <c r="AJ12852" s="86" t="n"/>
      <c r="AK12852" s="86" t="n"/>
    </row>
    <row r="12853">
      <c r="A12853" s="86" t="n"/>
      <c r="B12853" s="86" t="n"/>
      <c r="C12853" s="86" t="n"/>
      <c r="D12853" s="86" t="n"/>
      <c r="E12853" s="86" t="n"/>
      <c r="F12853" s="86" t="n"/>
      <c r="G12853" s="86" t="n"/>
      <c r="H12853" s="86" t="n"/>
      <c r="I12853" s="86" t="n"/>
      <c r="J12853" s="86" t="n"/>
      <c r="K12853" s="86" t="n"/>
      <c r="L12853" s="86" t="n"/>
      <c r="M12853" s="86" t="n"/>
      <c r="N12853" s="86" t="n"/>
      <c r="O12853" s="86" t="n"/>
      <c r="P12853" s="86" t="n"/>
      <c r="Q12853" s="86" t="n"/>
      <c r="R12853" s="86" t="n"/>
      <c r="S12853" s="86" t="n"/>
      <c r="T12853" s="86" t="n"/>
      <c r="U12853" s="86" t="n"/>
      <c r="V12853" s="86" t="n"/>
      <c r="W12853" s="86" t="n"/>
      <c r="X12853" s="86" t="n"/>
      <c r="Y12853" s="86" t="n"/>
      <c r="Z12853" s="86" t="n"/>
      <c r="AA12853" s="86" t="n"/>
      <c r="AB12853" s="86" t="n"/>
      <c r="AC12853" s="86" t="n"/>
      <c r="AD12853" s="86" t="n"/>
      <c r="AE12853" s="86" t="n"/>
      <c r="AF12853" s="86" t="n"/>
      <c r="AG12853" s="86" t="n"/>
      <c r="AH12853" s="86" t="n"/>
      <c r="AI12853" s="86" t="n"/>
      <c r="AJ12853" s="86" t="n"/>
      <c r="AK12853" s="86" t="n"/>
    </row>
    <row r="12854">
      <c r="A12854" s="86" t="n"/>
      <c r="B12854" s="86" t="n"/>
      <c r="C12854" s="86" t="n"/>
      <c r="D12854" s="86" t="n"/>
      <c r="E12854" s="86" t="n"/>
      <c r="F12854" s="86" t="n"/>
      <c r="G12854" s="86" t="n"/>
      <c r="H12854" s="86" t="n"/>
      <c r="I12854" s="86" t="n"/>
      <c r="J12854" s="86" t="n"/>
      <c r="K12854" s="86" t="n"/>
      <c r="L12854" s="86" t="n"/>
      <c r="M12854" s="86" t="n"/>
      <c r="N12854" s="86" t="n"/>
      <c r="O12854" s="86" t="n"/>
      <c r="P12854" s="86" t="n"/>
      <c r="Q12854" s="86" t="n"/>
      <c r="R12854" s="86" t="n"/>
      <c r="S12854" s="86" t="n"/>
      <c r="T12854" s="86" t="n"/>
      <c r="U12854" s="86" t="n"/>
      <c r="V12854" s="86" t="n"/>
      <c r="W12854" s="86" t="n"/>
      <c r="X12854" s="86" t="n"/>
      <c r="Y12854" s="86" t="n"/>
      <c r="Z12854" s="86" t="n"/>
      <c r="AA12854" s="86" t="n"/>
      <c r="AB12854" s="86" t="n"/>
      <c r="AC12854" s="86" t="n"/>
      <c r="AD12854" s="86" t="n"/>
      <c r="AE12854" s="86" t="n"/>
      <c r="AF12854" s="86" t="n"/>
      <c r="AG12854" s="86" t="n"/>
      <c r="AH12854" s="86" t="n"/>
      <c r="AI12854" s="86" t="n"/>
      <c r="AJ12854" s="86" t="n"/>
      <c r="AK12854" s="86" t="n"/>
    </row>
    <row r="12855">
      <c r="A12855" s="86" t="n"/>
      <c r="B12855" s="86" t="n"/>
      <c r="C12855" s="86" t="n"/>
      <c r="D12855" s="86" t="n"/>
      <c r="E12855" s="86" t="n"/>
      <c r="F12855" s="86" t="n"/>
      <c r="G12855" s="86" t="n"/>
      <c r="H12855" s="86" t="n"/>
      <c r="I12855" s="86" t="n"/>
      <c r="J12855" s="86" t="n"/>
      <c r="K12855" s="86" t="n"/>
      <c r="L12855" s="86" t="n"/>
      <c r="M12855" s="86" t="n"/>
      <c r="N12855" s="86" t="n"/>
      <c r="O12855" s="86" t="n"/>
      <c r="P12855" s="86" t="n"/>
      <c r="Q12855" s="86" t="n"/>
      <c r="R12855" s="86" t="n"/>
      <c r="S12855" s="86" t="n"/>
      <c r="T12855" s="86" t="n"/>
      <c r="U12855" s="86" t="n"/>
      <c r="V12855" s="86" t="n"/>
      <c r="W12855" s="86" t="n"/>
      <c r="X12855" s="86" t="n"/>
      <c r="Y12855" s="86" t="n"/>
      <c r="Z12855" s="86" t="n"/>
      <c r="AA12855" s="86" t="n"/>
      <c r="AB12855" s="86" t="n"/>
      <c r="AC12855" s="86" t="n"/>
      <c r="AD12855" s="86" t="n"/>
      <c r="AE12855" s="86" t="n"/>
      <c r="AF12855" s="86" t="n"/>
      <c r="AG12855" s="86" t="n"/>
      <c r="AH12855" s="86" t="n"/>
      <c r="AI12855" s="86" t="n"/>
      <c r="AJ12855" s="86" t="n"/>
      <c r="AK12855" s="86" t="n"/>
    </row>
    <row r="12856">
      <c r="A12856" s="86" t="n"/>
      <c r="B12856" s="86" t="n"/>
      <c r="C12856" s="86" t="n"/>
      <c r="D12856" s="86" t="n"/>
      <c r="E12856" s="86" t="n"/>
      <c r="F12856" s="86" t="n"/>
      <c r="G12856" s="86" t="n"/>
      <c r="H12856" s="86" t="n"/>
      <c r="I12856" s="86" t="n"/>
      <c r="J12856" s="86" t="n"/>
      <c r="K12856" s="86" t="n"/>
      <c r="L12856" s="86" t="n"/>
      <c r="M12856" s="86" t="n"/>
      <c r="N12856" s="86" t="n"/>
      <c r="O12856" s="86" t="n"/>
      <c r="P12856" s="86" t="n"/>
      <c r="Q12856" s="86" t="n"/>
      <c r="R12856" s="86" t="n"/>
      <c r="S12856" s="86" t="n"/>
      <c r="T12856" s="86" t="n"/>
      <c r="U12856" s="86" t="n"/>
      <c r="V12856" s="86" t="n"/>
      <c r="W12856" s="86" t="n"/>
      <c r="X12856" s="86" t="n"/>
      <c r="Y12856" s="86" t="n"/>
      <c r="Z12856" s="86" t="n"/>
      <c r="AA12856" s="86" t="n"/>
      <c r="AB12856" s="86" t="n"/>
      <c r="AC12856" s="86" t="n"/>
      <c r="AD12856" s="86" t="n"/>
      <c r="AE12856" s="86" t="n"/>
      <c r="AF12856" s="86" t="n"/>
      <c r="AG12856" s="86" t="n"/>
      <c r="AH12856" s="86" t="n"/>
      <c r="AI12856" s="86" t="n"/>
      <c r="AJ12856" s="86" t="n"/>
      <c r="AK12856" s="86" t="n"/>
    </row>
    <row r="12857">
      <c r="A12857" s="86" t="n"/>
      <c r="B12857" s="86" t="n"/>
      <c r="C12857" s="86" t="n"/>
      <c r="D12857" s="86" t="n"/>
      <c r="E12857" s="86" t="n"/>
      <c r="F12857" s="86" t="n"/>
      <c r="G12857" s="86" t="n"/>
      <c r="H12857" s="86" t="n"/>
      <c r="I12857" s="86" t="n"/>
      <c r="J12857" s="86" t="n"/>
      <c r="K12857" s="86" t="n"/>
      <c r="L12857" s="86" t="n"/>
      <c r="M12857" s="86" t="n"/>
      <c r="N12857" s="86" t="n"/>
      <c r="O12857" s="86" t="n"/>
      <c r="P12857" s="86" t="n"/>
      <c r="Q12857" s="86" t="n"/>
      <c r="R12857" s="86" t="n"/>
      <c r="S12857" s="86" t="n"/>
      <c r="T12857" s="86" t="n"/>
      <c r="U12857" s="86" t="n"/>
      <c r="V12857" s="86" t="n"/>
      <c r="W12857" s="86" t="n"/>
      <c r="X12857" s="86" t="n"/>
      <c r="Y12857" s="86" t="n"/>
      <c r="Z12857" s="86" t="n"/>
      <c r="AA12857" s="86" t="n"/>
      <c r="AB12857" s="86" t="n"/>
      <c r="AC12857" s="86" t="n"/>
      <c r="AD12857" s="86" t="n"/>
      <c r="AE12857" s="86" t="n"/>
      <c r="AF12857" s="86" t="n"/>
      <c r="AG12857" s="86" t="n"/>
      <c r="AH12857" s="86" t="n"/>
      <c r="AI12857" s="86" t="n"/>
      <c r="AJ12857" s="86" t="n"/>
      <c r="AK12857" s="86" t="n"/>
    </row>
    <row r="12858">
      <c r="A12858" s="86" t="n"/>
      <c r="B12858" s="86" t="n"/>
      <c r="C12858" s="86" t="n"/>
      <c r="D12858" s="86" t="n"/>
      <c r="E12858" s="86" t="n"/>
      <c r="F12858" s="86" t="n"/>
      <c r="G12858" s="86" t="n"/>
      <c r="H12858" s="86" t="n"/>
      <c r="I12858" s="86" t="n"/>
      <c r="J12858" s="86" t="n"/>
      <c r="K12858" s="86" t="n"/>
      <c r="L12858" s="86" t="n"/>
      <c r="M12858" s="86" t="n"/>
      <c r="N12858" s="86" t="n"/>
      <c r="O12858" s="86" t="n"/>
      <c r="P12858" s="86" t="n"/>
      <c r="Q12858" s="86" t="n"/>
      <c r="R12858" s="86" t="n"/>
      <c r="S12858" s="86" t="n"/>
      <c r="T12858" s="86" t="n"/>
      <c r="U12858" s="86" t="n"/>
      <c r="V12858" s="86" t="n"/>
      <c r="W12858" s="86" t="n"/>
      <c r="X12858" s="86" t="n"/>
      <c r="Y12858" s="86" t="n"/>
      <c r="Z12858" s="86" t="n"/>
      <c r="AA12858" s="86" t="n"/>
      <c r="AB12858" s="86" t="n"/>
      <c r="AC12858" s="86" t="n"/>
      <c r="AD12858" s="86" t="n"/>
      <c r="AE12858" s="86" t="n"/>
      <c r="AF12858" s="86" t="n"/>
      <c r="AG12858" s="86" t="n"/>
      <c r="AH12858" s="86" t="n"/>
      <c r="AI12858" s="86" t="n"/>
      <c r="AJ12858" s="86" t="n"/>
      <c r="AK12858" s="86" t="n"/>
    </row>
    <row r="12859">
      <c r="A12859" s="86" t="n"/>
      <c r="B12859" s="86" t="n"/>
      <c r="C12859" s="86" t="n"/>
      <c r="D12859" s="86" t="n"/>
      <c r="E12859" s="86" t="n"/>
      <c r="F12859" s="86" t="n"/>
      <c r="G12859" s="86" t="n"/>
      <c r="H12859" s="86" t="n"/>
      <c r="I12859" s="86" t="n"/>
      <c r="J12859" s="86" t="n"/>
      <c r="K12859" s="86" t="n"/>
      <c r="L12859" s="86" t="n"/>
      <c r="M12859" s="86" t="n"/>
      <c r="N12859" s="86" t="n"/>
      <c r="O12859" s="86" t="n"/>
      <c r="P12859" s="86" t="n"/>
      <c r="Q12859" s="86" t="n"/>
      <c r="R12859" s="86" t="n"/>
      <c r="S12859" s="86" t="n"/>
      <c r="T12859" s="86" t="n"/>
      <c r="U12859" s="86" t="n"/>
      <c r="V12859" s="86" t="n"/>
      <c r="W12859" s="86" t="n"/>
      <c r="X12859" s="86" t="n"/>
      <c r="Y12859" s="86" t="n"/>
      <c r="Z12859" s="86" t="n"/>
      <c r="AA12859" s="86" t="n"/>
      <c r="AB12859" s="86" t="n"/>
      <c r="AC12859" s="86" t="n"/>
      <c r="AD12859" s="86" t="n"/>
      <c r="AE12859" s="86" t="n"/>
      <c r="AF12859" s="86" t="n"/>
      <c r="AG12859" s="86" t="n"/>
      <c r="AH12859" s="86" t="n"/>
      <c r="AI12859" s="86" t="n"/>
      <c r="AJ12859" s="86" t="n"/>
      <c r="AK12859" s="86" t="n"/>
    </row>
    <row r="12860">
      <c r="A12860" s="86" t="n"/>
      <c r="B12860" s="86" t="n"/>
      <c r="C12860" s="86" t="n"/>
      <c r="D12860" s="86" t="n"/>
      <c r="E12860" s="86" t="n"/>
      <c r="F12860" s="86" t="n"/>
      <c r="G12860" s="86" t="n"/>
      <c r="H12860" s="86" t="n"/>
      <c r="I12860" s="86" t="n"/>
      <c r="J12860" s="86" t="n"/>
      <c r="K12860" s="86" t="n"/>
      <c r="L12860" s="86" t="n"/>
      <c r="M12860" s="86" t="n"/>
      <c r="N12860" s="86" t="n"/>
      <c r="O12860" s="86" t="n"/>
      <c r="P12860" s="86" t="n"/>
      <c r="Q12860" s="86" t="n"/>
      <c r="R12860" s="86" t="n"/>
      <c r="S12860" s="86" t="n"/>
      <c r="T12860" s="86" t="n"/>
      <c r="U12860" s="86" t="n"/>
      <c r="V12860" s="86" t="n"/>
      <c r="W12860" s="86" t="n"/>
      <c r="X12860" s="86" t="n"/>
      <c r="Y12860" s="86" t="n"/>
      <c r="Z12860" s="86" t="n"/>
      <c r="AA12860" s="86" t="n"/>
      <c r="AB12860" s="86" t="n"/>
      <c r="AC12860" s="86" t="n"/>
      <c r="AD12860" s="86" t="n"/>
      <c r="AE12860" s="86" t="n"/>
      <c r="AF12860" s="86" t="n"/>
      <c r="AG12860" s="86" t="n"/>
      <c r="AH12860" s="86" t="n"/>
      <c r="AI12860" s="86" t="n"/>
      <c r="AJ12860" s="86" t="n"/>
      <c r="AK12860" s="86" t="n"/>
    </row>
    <row r="12861">
      <c r="A12861" s="86" t="n"/>
      <c r="B12861" s="86" t="n"/>
      <c r="C12861" s="86" t="n"/>
      <c r="D12861" s="86" t="n"/>
      <c r="E12861" s="86" t="n"/>
      <c r="F12861" s="86" t="n"/>
      <c r="G12861" s="86" t="n"/>
      <c r="H12861" s="86" t="n"/>
      <c r="I12861" s="86" t="n"/>
      <c r="J12861" s="86" t="n"/>
      <c r="K12861" s="86" t="n"/>
      <c r="L12861" s="86" t="n"/>
      <c r="M12861" s="86" t="n"/>
      <c r="N12861" s="86" t="n"/>
      <c r="O12861" s="86" t="n"/>
      <c r="P12861" s="86" t="n"/>
      <c r="Q12861" s="86" t="n"/>
      <c r="R12861" s="86" t="n"/>
      <c r="S12861" s="86" t="n"/>
      <c r="T12861" s="86" t="n"/>
      <c r="U12861" s="86" t="n"/>
      <c r="V12861" s="86" t="n"/>
      <c r="W12861" s="86" t="n"/>
      <c r="X12861" s="86" t="n"/>
      <c r="Y12861" s="86" t="n"/>
      <c r="Z12861" s="86" t="n"/>
      <c r="AA12861" s="86" t="n"/>
      <c r="AB12861" s="86" t="n"/>
      <c r="AC12861" s="86" t="n"/>
      <c r="AD12861" s="86" t="n"/>
      <c r="AE12861" s="86" t="n"/>
      <c r="AF12861" s="86" t="n"/>
      <c r="AG12861" s="86" t="n"/>
      <c r="AH12861" s="86" t="n"/>
      <c r="AI12861" s="86" t="n"/>
      <c r="AJ12861" s="86" t="n"/>
      <c r="AK12861" s="86" t="n"/>
    </row>
    <row r="12862">
      <c r="A12862" s="86" t="n"/>
      <c r="B12862" s="86" t="n"/>
      <c r="C12862" s="86" t="n"/>
      <c r="D12862" s="86" t="n"/>
      <c r="E12862" s="86" t="n"/>
      <c r="F12862" s="86" t="n"/>
      <c r="G12862" s="86" t="n"/>
      <c r="H12862" s="86" t="n"/>
      <c r="I12862" s="86" t="n"/>
      <c r="J12862" s="86" t="n"/>
      <c r="K12862" s="86" t="n"/>
      <c r="L12862" s="86" t="n"/>
      <c r="M12862" s="86" t="n"/>
      <c r="N12862" s="86" t="n"/>
      <c r="O12862" s="86" t="n"/>
      <c r="P12862" s="86" t="n"/>
      <c r="Q12862" s="86" t="n"/>
      <c r="R12862" s="86" t="n"/>
      <c r="S12862" s="86" t="n"/>
      <c r="T12862" s="86" t="n"/>
      <c r="U12862" s="86" t="n"/>
      <c r="V12862" s="86" t="n"/>
      <c r="W12862" s="86" t="n"/>
      <c r="X12862" s="86" t="n"/>
      <c r="Y12862" s="86" t="n"/>
      <c r="Z12862" s="86" t="n"/>
      <c r="AA12862" s="86" t="n"/>
      <c r="AB12862" s="86" t="n"/>
      <c r="AC12862" s="86" t="n"/>
      <c r="AD12862" s="86" t="n"/>
      <c r="AE12862" s="86" t="n"/>
      <c r="AF12862" s="86" t="n"/>
      <c r="AG12862" s="86" t="n"/>
      <c r="AH12862" s="86" t="n"/>
      <c r="AI12862" s="86" t="n"/>
      <c r="AJ12862" s="86" t="n"/>
      <c r="AK12862" s="86" t="n"/>
    </row>
    <row r="12863">
      <c r="A12863" s="86" t="n"/>
      <c r="B12863" s="86" t="n"/>
      <c r="C12863" s="86" t="n"/>
      <c r="D12863" s="86" t="n"/>
      <c r="E12863" s="86" t="n"/>
      <c r="F12863" s="86" t="n"/>
      <c r="G12863" s="86" t="n"/>
      <c r="H12863" s="86" t="n"/>
      <c r="I12863" s="86" t="n"/>
      <c r="J12863" s="86" t="n"/>
      <c r="K12863" s="86" t="n"/>
      <c r="L12863" s="86" t="n"/>
      <c r="M12863" s="86" t="n"/>
      <c r="N12863" s="86" t="n"/>
      <c r="O12863" s="86" t="n"/>
      <c r="P12863" s="86" t="n"/>
      <c r="Q12863" s="86" t="n"/>
      <c r="R12863" s="86" t="n"/>
      <c r="S12863" s="86" t="n"/>
      <c r="T12863" s="86" t="n"/>
      <c r="U12863" s="86" t="n"/>
      <c r="V12863" s="86" t="n"/>
      <c r="W12863" s="86" t="n"/>
      <c r="X12863" s="86" t="n"/>
      <c r="Y12863" s="86" t="n"/>
      <c r="Z12863" s="86" t="n"/>
      <c r="AA12863" s="86" t="n"/>
      <c r="AB12863" s="86" t="n"/>
      <c r="AC12863" s="86" t="n"/>
      <c r="AD12863" s="86" t="n"/>
      <c r="AE12863" s="86" t="n"/>
      <c r="AF12863" s="86" t="n"/>
      <c r="AG12863" s="86" t="n"/>
      <c r="AH12863" s="86" t="n"/>
      <c r="AI12863" s="86" t="n"/>
      <c r="AJ12863" s="86" t="n"/>
      <c r="AK12863" s="86" t="n"/>
    </row>
    <row r="12864">
      <c r="A12864" s="86" t="n"/>
      <c r="B12864" s="86" t="n"/>
      <c r="C12864" s="86" t="n"/>
      <c r="D12864" s="86" t="n"/>
      <c r="E12864" s="86" t="n"/>
      <c r="F12864" s="86" t="n"/>
      <c r="G12864" s="86" t="n"/>
      <c r="H12864" s="86" t="n"/>
      <c r="I12864" s="86" t="n"/>
      <c r="J12864" s="86" t="n"/>
      <c r="K12864" s="86" t="n"/>
      <c r="L12864" s="86" t="n"/>
      <c r="M12864" s="86" t="n"/>
      <c r="N12864" s="86" t="n"/>
      <c r="O12864" s="86" t="n"/>
      <c r="P12864" s="86" t="n"/>
      <c r="Q12864" s="86" t="n"/>
      <c r="R12864" s="86" t="n"/>
      <c r="S12864" s="86" t="n"/>
      <c r="T12864" s="86" t="n"/>
      <c r="U12864" s="86" t="n"/>
      <c r="V12864" s="86" t="n"/>
      <c r="W12864" s="86" t="n"/>
      <c r="X12864" s="86" t="n"/>
      <c r="Y12864" s="86" t="n"/>
      <c r="Z12864" s="86" t="n"/>
      <c r="AA12864" s="86" t="n"/>
      <c r="AB12864" s="86" t="n"/>
      <c r="AC12864" s="86" t="n"/>
      <c r="AD12864" s="86" t="n"/>
      <c r="AE12864" s="86" t="n"/>
      <c r="AF12864" s="86" t="n"/>
      <c r="AG12864" s="86" t="n"/>
      <c r="AH12864" s="86" t="n"/>
      <c r="AI12864" s="86" t="n"/>
      <c r="AJ12864" s="86" t="n"/>
      <c r="AK12864" s="86" t="n"/>
    </row>
    <row r="12865">
      <c r="A12865" s="86" t="n"/>
      <c r="B12865" s="86" t="n"/>
      <c r="C12865" s="86" t="n"/>
      <c r="D12865" s="86" t="n"/>
      <c r="E12865" s="86" t="n"/>
      <c r="F12865" s="86" t="n"/>
      <c r="G12865" s="86" t="n"/>
      <c r="H12865" s="86" t="n"/>
      <c r="I12865" s="86" t="n"/>
      <c r="J12865" s="86" t="n"/>
      <c r="K12865" s="86" t="n"/>
      <c r="L12865" s="86" t="n"/>
      <c r="M12865" s="86" t="n"/>
      <c r="N12865" s="86" t="n"/>
      <c r="O12865" s="86" t="n"/>
      <c r="P12865" s="86" t="n"/>
      <c r="Q12865" s="86" t="n"/>
      <c r="R12865" s="86" t="n"/>
      <c r="S12865" s="86" t="n"/>
      <c r="T12865" s="86" t="n"/>
      <c r="U12865" s="86" t="n"/>
      <c r="V12865" s="86" t="n"/>
      <c r="W12865" s="86" t="n"/>
      <c r="X12865" s="86" t="n"/>
      <c r="Y12865" s="86" t="n"/>
      <c r="Z12865" s="86" t="n"/>
      <c r="AA12865" s="86" t="n"/>
      <c r="AB12865" s="86" t="n"/>
      <c r="AC12865" s="86" t="n"/>
      <c r="AD12865" s="86" t="n"/>
      <c r="AE12865" s="86" t="n"/>
      <c r="AF12865" s="86" t="n"/>
      <c r="AG12865" s="86" t="n"/>
      <c r="AH12865" s="86" t="n"/>
      <c r="AI12865" s="86" t="n"/>
      <c r="AJ12865" s="86" t="n"/>
      <c r="AK12865" s="86" t="n"/>
    </row>
    <row r="12866">
      <c r="A12866" s="86" t="n"/>
      <c r="B12866" s="86" t="n"/>
      <c r="C12866" s="86" t="n"/>
      <c r="D12866" s="86" t="n"/>
      <c r="E12866" s="86" t="n"/>
      <c r="F12866" s="86" t="n"/>
      <c r="G12866" s="86" t="n"/>
      <c r="H12866" s="86" t="n"/>
      <c r="I12866" s="86" t="n"/>
      <c r="J12866" s="86" t="n"/>
      <c r="K12866" s="86" t="n"/>
      <c r="L12866" s="86" t="n"/>
      <c r="M12866" s="86" t="n"/>
      <c r="N12866" s="86" t="n"/>
      <c r="O12866" s="86" t="n"/>
      <c r="P12866" s="86" t="n"/>
      <c r="Q12866" s="86" t="n"/>
      <c r="R12866" s="86" t="n"/>
      <c r="S12866" s="86" t="n"/>
      <c r="T12866" s="86" t="n"/>
      <c r="U12866" s="86" t="n"/>
      <c r="V12866" s="86" t="n"/>
      <c r="W12866" s="86" t="n"/>
      <c r="X12866" s="86" t="n"/>
      <c r="Y12866" s="86" t="n"/>
      <c r="Z12866" s="86" t="n"/>
      <c r="AA12866" s="86" t="n"/>
      <c r="AB12866" s="86" t="n"/>
      <c r="AC12866" s="86" t="n"/>
      <c r="AD12866" s="86" t="n"/>
      <c r="AE12866" s="86" t="n"/>
      <c r="AF12866" s="86" t="n"/>
      <c r="AG12866" s="86" t="n"/>
      <c r="AH12866" s="86" t="n"/>
      <c r="AI12866" s="86" t="n"/>
      <c r="AJ12866" s="86" t="n"/>
      <c r="AK12866" s="86" t="n"/>
    </row>
    <row r="12867">
      <c r="A12867" s="86" t="n"/>
      <c r="B12867" s="86" t="n"/>
      <c r="C12867" s="86" t="n"/>
      <c r="D12867" s="86" t="n"/>
      <c r="E12867" s="86" t="n"/>
      <c r="F12867" s="86" t="n"/>
      <c r="G12867" s="86" t="n"/>
      <c r="H12867" s="86" t="n"/>
      <c r="I12867" s="86" t="n"/>
      <c r="J12867" s="86" t="n"/>
      <c r="K12867" s="86" t="n"/>
      <c r="L12867" s="86" t="n"/>
      <c r="M12867" s="86" t="n"/>
      <c r="N12867" s="86" t="n"/>
      <c r="O12867" s="86" t="n"/>
      <c r="P12867" s="86" t="n"/>
      <c r="Q12867" s="86" t="n"/>
      <c r="R12867" s="86" t="n"/>
      <c r="S12867" s="86" t="n"/>
      <c r="T12867" s="86" t="n"/>
      <c r="U12867" s="86" t="n"/>
      <c r="V12867" s="86" t="n"/>
      <c r="W12867" s="86" t="n"/>
      <c r="X12867" s="86" t="n"/>
      <c r="Y12867" s="86" t="n"/>
      <c r="Z12867" s="86" t="n"/>
      <c r="AA12867" s="86" t="n"/>
      <c r="AB12867" s="86" t="n"/>
      <c r="AC12867" s="86" t="n"/>
      <c r="AD12867" s="86" t="n"/>
      <c r="AE12867" s="86" t="n"/>
      <c r="AF12867" s="86" t="n"/>
      <c r="AG12867" s="86" t="n"/>
      <c r="AH12867" s="86" t="n"/>
      <c r="AI12867" s="86" t="n"/>
      <c r="AJ12867" s="86" t="n"/>
      <c r="AK12867" s="86" t="n"/>
    </row>
    <row r="12868">
      <c r="A12868" s="86" t="n"/>
      <c r="B12868" s="86" t="n"/>
      <c r="C12868" s="86" t="n"/>
      <c r="D12868" s="86" t="n"/>
      <c r="E12868" s="86" t="n"/>
      <c r="F12868" s="86" t="n"/>
      <c r="G12868" s="86" t="n"/>
      <c r="H12868" s="86" t="n"/>
      <c r="I12868" s="86" t="n"/>
      <c r="J12868" s="86" t="n"/>
      <c r="K12868" s="86" t="n"/>
      <c r="L12868" s="86" t="n"/>
      <c r="M12868" s="86" t="n"/>
      <c r="N12868" s="86" t="n"/>
      <c r="O12868" s="86" t="n"/>
      <c r="P12868" s="86" t="n"/>
      <c r="Q12868" s="86" t="n"/>
      <c r="R12868" s="86" t="n"/>
      <c r="S12868" s="86" t="n"/>
      <c r="T12868" s="86" t="n"/>
      <c r="U12868" s="86" t="n"/>
      <c r="V12868" s="86" t="n"/>
      <c r="W12868" s="86" t="n"/>
      <c r="X12868" s="86" t="n"/>
      <c r="Y12868" s="86" t="n"/>
      <c r="Z12868" s="86" t="n"/>
      <c r="AA12868" s="86" t="n"/>
      <c r="AB12868" s="86" t="n"/>
      <c r="AC12868" s="86" t="n"/>
      <c r="AD12868" s="86" t="n"/>
      <c r="AE12868" s="86" t="n"/>
      <c r="AF12868" s="86" t="n"/>
      <c r="AG12868" s="86" t="n"/>
      <c r="AH12868" s="86" t="n"/>
      <c r="AI12868" s="86" t="n"/>
      <c r="AJ12868" s="86" t="n"/>
      <c r="AK12868" s="86" t="n"/>
    </row>
    <row r="12869">
      <c r="A12869" s="86" t="n"/>
      <c r="B12869" s="86" t="n"/>
      <c r="C12869" s="86" t="n"/>
      <c r="D12869" s="86" t="n"/>
      <c r="E12869" s="86" t="n"/>
      <c r="F12869" s="86" t="n"/>
      <c r="G12869" s="86" t="n"/>
      <c r="H12869" s="86" t="n"/>
      <c r="I12869" s="86" t="n"/>
      <c r="J12869" s="86" t="n"/>
      <c r="K12869" s="86" t="n"/>
      <c r="L12869" s="86" t="n"/>
      <c r="M12869" s="86" t="n"/>
      <c r="N12869" s="86" t="n"/>
      <c r="O12869" s="86" t="n"/>
      <c r="P12869" s="86" t="n"/>
      <c r="Q12869" s="86" t="n"/>
      <c r="R12869" s="86" t="n"/>
      <c r="S12869" s="86" t="n"/>
      <c r="T12869" s="86" t="n"/>
      <c r="U12869" s="86" t="n"/>
      <c r="V12869" s="86" t="n"/>
      <c r="W12869" s="86" t="n"/>
      <c r="X12869" s="86" t="n"/>
      <c r="Y12869" s="86" t="n"/>
      <c r="Z12869" s="86" t="n"/>
      <c r="AA12869" s="86" t="n"/>
      <c r="AB12869" s="86" t="n"/>
      <c r="AC12869" s="86" t="n"/>
      <c r="AD12869" s="86" t="n"/>
      <c r="AE12869" s="86" t="n"/>
      <c r="AF12869" s="86" t="n"/>
      <c r="AG12869" s="86" t="n"/>
      <c r="AH12869" s="86" t="n"/>
      <c r="AI12869" s="86" t="n"/>
      <c r="AJ12869" s="86" t="n"/>
      <c r="AK12869" s="86" t="n"/>
    </row>
    <row r="12870">
      <c r="A12870" s="86" t="n"/>
      <c r="B12870" s="86" t="n"/>
      <c r="C12870" s="86" t="n"/>
      <c r="D12870" s="86" t="n"/>
      <c r="E12870" s="86" t="n"/>
      <c r="F12870" s="86" t="n"/>
      <c r="G12870" s="86" t="n"/>
      <c r="H12870" s="86" t="n"/>
      <c r="I12870" s="86" t="n"/>
      <c r="J12870" s="86" t="n"/>
      <c r="K12870" s="86" t="n"/>
      <c r="L12870" s="86" t="n"/>
      <c r="M12870" s="86" t="n"/>
      <c r="N12870" s="86" t="n"/>
      <c r="O12870" s="86" t="n"/>
      <c r="P12870" s="86" t="n"/>
      <c r="Q12870" s="86" t="n"/>
      <c r="R12870" s="86" t="n"/>
      <c r="S12870" s="86" t="n"/>
      <c r="T12870" s="86" t="n"/>
      <c r="U12870" s="86" t="n"/>
      <c r="V12870" s="86" t="n"/>
      <c r="W12870" s="86" t="n"/>
      <c r="X12870" s="86" t="n"/>
      <c r="Y12870" s="86" t="n"/>
      <c r="Z12870" s="86" t="n"/>
      <c r="AA12870" s="86" t="n"/>
      <c r="AB12870" s="86" t="n"/>
      <c r="AC12870" s="86" t="n"/>
      <c r="AD12870" s="86" t="n"/>
      <c r="AE12870" s="86" t="n"/>
      <c r="AF12870" s="86" t="n"/>
      <c r="AG12870" s="86" t="n"/>
      <c r="AH12870" s="86" t="n"/>
      <c r="AI12870" s="86" t="n"/>
      <c r="AJ12870" s="86" t="n"/>
      <c r="AK12870" s="86" t="n"/>
    </row>
    <row r="12871">
      <c r="A12871" s="86" t="n"/>
      <c r="B12871" s="86" t="n"/>
      <c r="C12871" s="86" t="n"/>
      <c r="D12871" s="86" t="n"/>
      <c r="E12871" s="86" t="n"/>
      <c r="F12871" s="86" t="n"/>
      <c r="G12871" s="86" t="n"/>
      <c r="H12871" s="86" t="n"/>
      <c r="I12871" s="86" t="n"/>
      <c r="J12871" s="86" t="n"/>
      <c r="K12871" s="86" t="n"/>
      <c r="L12871" s="86" t="n"/>
      <c r="M12871" s="86" t="n"/>
      <c r="N12871" s="86" t="n"/>
      <c r="O12871" s="86" t="n"/>
      <c r="P12871" s="86" t="n"/>
      <c r="Q12871" s="86" t="n"/>
      <c r="R12871" s="86" t="n"/>
      <c r="S12871" s="86" t="n"/>
      <c r="T12871" s="86" t="n"/>
      <c r="U12871" s="86" t="n"/>
      <c r="V12871" s="86" t="n"/>
      <c r="W12871" s="86" t="n"/>
      <c r="X12871" s="86" t="n"/>
      <c r="Y12871" s="86" t="n"/>
      <c r="Z12871" s="86" t="n"/>
      <c r="AA12871" s="86" t="n"/>
      <c r="AB12871" s="86" t="n"/>
      <c r="AC12871" s="86" t="n"/>
      <c r="AD12871" s="86" t="n"/>
      <c r="AE12871" s="86" t="n"/>
      <c r="AF12871" s="86" t="n"/>
      <c r="AG12871" s="86" t="n"/>
      <c r="AH12871" s="86" t="n"/>
      <c r="AI12871" s="86" t="n"/>
      <c r="AJ12871" s="86" t="n"/>
      <c r="AK12871" s="86" t="n"/>
    </row>
    <row r="12873">
      <c r="A12873" s="135" t="n"/>
      <c r="B12873" s="128" t="n"/>
    </row>
    <row r="12874">
      <c r="B12874" s="128" t="n"/>
    </row>
    <row r="12881">
      <c r="A12881" s="86" t="n"/>
      <c r="B12881" s="85" t="n"/>
      <c r="C12881" s="85" t="n"/>
      <c r="D12881" s="85" t="n"/>
      <c r="E12881" s="85" t="n"/>
      <c r="F12881" s="86" t="n"/>
      <c r="G12881" s="151" t="n"/>
      <c r="H12881" s="85" t="n"/>
      <c r="I12881" s="85" t="n"/>
      <c r="J12881" s="85" t="n"/>
      <c r="K12881" s="85" t="n"/>
      <c r="L12881" s="85" t="n"/>
      <c r="M12881" s="85" t="n"/>
      <c r="N12881" s="85" t="n"/>
      <c r="O12881" s="85" t="n"/>
      <c r="P12881" s="85" t="n"/>
      <c r="Q12881" s="85" t="n"/>
      <c r="R12881" s="85" t="n"/>
      <c r="S12881" s="85" t="n"/>
      <c r="T12881" s="108" t="n"/>
      <c r="U12881" s="85" t="n"/>
      <c r="V12881" s="85" t="n"/>
      <c r="W12881" s="85" t="n"/>
      <c r="X12881" s="85" t="n"/>
      <c r="Y12881" s="85" t="n"/>
      <c r="Z12881" s="85" t="n"/>
      <c r="AA12881" s="85" t="n"/>
      <c r="AB12881" s="85" t="n"/>
      <c r="AC12881" s="85" t="n"/>
      <c r="AD12881" s="85" t="n"/>
      <c r="AE12881" s="85" t="n"/>
      <c r="AF12881" s="85" t="n"/>
      <c r="AG12881" s="85" t="n"/>
      <c r="AH12881" s="85" t="n"/>
      <c r="AI12881" s="85" t="n"/>
      <c r="AJ12881" s="85" t="n"/>
      <c r="AK12881" s="85" t="n"/>
    </row>
    <row r="12882">
      <c r="A12882" s="85" t="n"/>
      <c r="B12882" s="86" t="n"/>
      <c r="C12882" s="85" t="n"/>
      <c r="D12882" s="85" t="n"/>
      <c r="E12882" s="85" t="n"/>
      <c r="F12882" s="85" t="n"/>
      <c r="G12882" s="85" t="n"/>
      <c r="H12882" s="85" t="n"/>
      <c r="I12882" s="85" t="n"/>
      <c r="J12882" s="85" t="n"/>
      <c r="K12882" s="85" t="n"/>
      <c r="L12882" s="85" t="n"/>
      <c r="M12882" s="85" t="n"/>
      <c r="N12882" s="85" t="n"/>
      <c r="O12882" s="85" t="n"/>
      <c r="P12882" s="85" t="n"/>
      <c r="Q12882" s="85" t="n"/>
      <c r="R12882" s="85" t="n"/>
      <c r="S12882" s="85" t="n"/>
      <c r="T12882" s="85" t="n"/>
      <c r="U12882" s="85" t="n"/>
      <c r="V12882" s="85" t="n"/>
      <c r="W12882" s="85" t="n"/>
      <c r="X12882" s="85" t="n"/>
      <c r="Y12882" s="85" t="n"/>
      <c r="Z12882" s="85" t="n"/>
      <c r="AA12882" s="85" t="n"/>
      <c r="AB12882" s="85" t="n"/>
      <c r="AC12882" s="85" t="n"/>
      <c r="AD12882" s="85" t="n"/>
      <c r="AE12882" s="85" t="n"/>
      <c r="AF12882" s="85" t="n"/>
      <c r="AG12882" s="85" t="n"/>
      <c r="AH12882" s="85" t="n"/>
      <c r="AI12882" s="85" t="n"/>
      <c r="AJ12882" s="85" t="n"/>
      <c r="AK12882" s="85" t="n"/>
    </row>
    <row r="12883">
      <c r="A12883" s="86" t="n"/>
      <c r="B12883" s="86" t="n"/>
      <c r="C12883" s="86" t="n"/>
      <c r="D12883" s="86" t="n"/>
      <c r="E12883" s="86" t="n"/>
      <c r="F12883" s="86" t="n"/>
      <c r="G12883" s="86" t="n"/>
      <c r="H12883" s="86" t="n"/>
      <c r="I12883" s="86" t="n"/>
      <c r="J12883" s="86" t="n"/>
      <c r="K12883" s="86" t="n"/>
      <c r="L12883" s="86" t="n"/>
      <c r="M12883" s="86" t="n"/>
      <c r="N12883" s="86" t="n"/>
      <c r="O12883" s="86" t="n"/>
      <c r="P12883" s="86" t="n"/>
      <c r="Q12883" s="86" t="n"/>
      <c r="R12883" s="86" t="n"/>
      <c r="S12883" s="86" t="n"/>
      <c r="T12883" s="86" t="n"/>
      <c r="U12883" s="86" t="n"/>
      <c r="V12883" s="86" t="n"/>
      <c r="W12883" s="86" t="n"/>
      <c r="X12883" s="86" t="n"/>
      <c r="Y12883" s="86" t="n"/>
      <c r="Z12883" s="86" t="n"/>
      <c r="AA12883" s="86" t="n"/>
      <c r="AB12883" s="86" t="n"/>
      <c r="AC12883" s="86" t="n"/>
      <c r="AD12883" s="86" t="n"/>
      <c r="AE12883" s="86" t="n"/>
      <c r="AF12883" s="86" t="n"/>
      <c r="AG12883" s="86" t="n"/>
      <c r="AH12883" s="86" t="n"/>
      <c r="AI12883" s="86" t="n"/>
      <c r="AJ12883" s="86" t="n"/>
      <c r="AK12883" s="86" t="n"/>
    </row>
    <row r="12884">
      <c r="A12884" s="85" t="n"/>
      <c r="B12884" s="86" t="n"/>
      <c r="C12884" s="85" t="n"/>
      <c r="D12884" s="85" t="n"/>
      <c r="E12884" s="86" t="n"/>
      <c r="F12884" s="85" t="n"/>
      <c r="G12884" s="85" t="n"/>
      <c r="H12884" s="86" t="n"/>
      <c r="I12884" s="85" t="n"/>
      <c r="J12884" s="85" t="n"/>
      <c r="K12884" s="86" t="n"/>
      <c r="L12884" s="85" t="n"/>
      <c r="M12884" s="85" t="n"/>
      <c r="N12884" s="86" t="n"/>
      <c r="O12884" s="85" t="n"/>
      <c r="P12884" s="85" t="n"/>
      <c r="Q12884" s="86" t="n"/>
      <c r="R12884" s="85" t="n"/>
      <c r="S12884" s="85" t="n"/>
      <c r="T12884" s="86" t="n"/>
      <c r="U12884" s="85" t="n"/>
      <c r="V12884" s="85" t="n"/>
      <c r="W12884" s="86" t="n"/>
      <c r="X12884" s="85" t="n"/>
      <c r="Y12884" s="85" t="n"/>
      <c r="Z12884" s="86" t="n"/>
      <c r="AA12884" s="85" t="n"/>
      <c r="AB12884" s="85" t="n"/>
      <c r="AC12884" s="86" t="n"/>
      <c r="AD12884" s="85" t="n"/>
      <c r="AE12884" s="85" t="n"/>
      <c r="AF12884" s="86" t="n"/>
      <c r="AG12884" s="85" t="n"/>
      <c r="AH12884" s="85" t="n"/>
      <c r="AI12884" s="86" t="n"/>
      <c r="AJ12884" s="85" t="n"/>
      <c r="AK12884" s="85" t="n"/>
    </row>
    <row r="12885">
      <c r="A12885" s="86" t="n"/>
      <c r="B12885" s="86" t="n"/>
      <c r="C12885" s="86" t="n"/>
      <c r="D12885" s="86" t="n"/>
      <c r="E12885" s="86" t="n"/>
      <c r="F12885" s="86" t="n"/>
      <c r="G12885" s="86" t="n"/>
      <c r="H12885" s="86" t="n"/>
      <c r="I12885" s="86" t="n"/>
      <c r="J12885" s="86" t="n"/>
      <c r="K12885" s="86" t="n"/>
      <c r="L12885" s="86" t="n"/>
      <c r="M12885" s="86" t="n"/>
      <c r="N12885" s="86" t="n"/>
      <c r="O12885" s="86" t="n"/>
      <c r="P12885" s="86" t="n"/>
      <c r="Q12885" s="86" t="n"/>
      <c r="R12885" s="86" t="n"/>
      <c r="S12885" s="86" t="n"/>
      <c r="T12885" s="86" t="n"/>
      <c r="U12885" s="86" t="n"/>
      <c r="V12885" s="86" t="n"/>
      <c r="W12885" s="86" t="n"/>
      <c r="X12885" s="86" t="n"/>
      <c r="Y12885" s="86" t="n"/>
      <c r="Z12885" s="86" t="n"/>
      <c r="AA12885" s="86" t="n"/>
      <c r="AB12885" s="86" t="n"/>
      <c r="AC12885" s="86" t="n"/>
      <c r="AD12885" s="86" t="n"/>
      <c r="AE12885" s="86" t="n"/>
      <c r="AF12885" s="86" t="n"/>
      <c r="AG12885" s="86" t="n"/>
      <c r="AH12885" s="86" t="n"/>
      <c r="AI12885" s="86" t="n"/>
      <c r="AJ12885" s="86" t="n"/>
      <c r="AK12885" s="86" t="n"/>
    </row>
    <row r="12886">
      <c r="A12886" s="85" t="n"/>
      <c r="B12886" s="192" t="n"/>
      <c r="C12886" s="193" t="n"/>
      <c r="D12886" s="193" t="n"/>
      <c r="E12886" s="192" t="n"/>
      <c r="F12886" s="193" t="n"/>
      <c r="G12886" s="193" t="n"/>
      <c r="H12886" s="192" t="n"/>
      <c r="I12886" s="193" t="n"/>
      <c r="J12886" s="193" t="n"/>
      <c r="K12886" s="192" t="n"/>
      <c r="L12886" s="193" t="n"/>
      <c r="M12886" s="193" t="n"/>
      <c r="N12886" s="192" t="n"/>
      <c r="O12886" s="193" t="n"/>
      <c r="P12886" s="193" t="n"/>
      <c r="Q12886" s="192" t="n"/>
      <c r="R12886" s="193" t="n"/>
      <c r="S12886" s="193" t="n"/>
      <c r="T12886" s="192" t="n"/>
      <c r="U12886" s="193" t="n"/>
      <c r="V12886" s="193" t="n"/>
      <c r="W12886" s="192" t="n"/>
      <c r="X12886" s="193" t="n"/>
      <c r="Y12886" s="193" t="n"/>
      <c r="Z12886" s="192" t="n"/>
      <c r="AA12886" s="193" t="n"/>
      <c r="AB12886" s="193" t="n"/>
      <c r="AC12886" s="192" t="n"/>
      <c r="AD12886" s="193" t="n"/>
      <c r="AE12886" s="193" t="n"/>
      <c r="AF12886" s="192" t="n"/>
      <c r="AG12886" s="193" t="n"/>
      <c r="AH12886" s="193" t="n"/>
      <c r="AI12886" s="192" t="n"/>
      <c r="AJ12886" s="193" t="n"/>
      <c r="AK12886" s="193" t="n"/>
      <c r="AM12886">
        <f>A12881</f>
        <v/>
      </c>
      <c r="AN12886" s="83">
        <f>1/($B12886*(1/$B12884)*(1/(5/7+2/7*$D12886))*$B12896/SUM($B12888:$B12911))</f>
        <v/>
      </c>
      <c r="AO12886" s="83">
        <f>1/(B12886*(1/B12884)*(1/(5/7+2/7*D12886)))</f>
        <v/>
      </c>
      <c r="AP12886" s="83" t="n"/>
      <c r="AR12886" s="174">
        <f>CHOOSE(AV$3,C12886,F12886,I12886,L12886,O12886,R12886,U12886,X12886,AA12886,AD12886,AG12886,AJ12886)</f>
        <v/>
      </c>
      <c r="AS12886" s="82" t="n"/>
      <c r="AT12886" s="82" t="n"/>
      <c r="AV12886" s="119">
        <f>AN12886/AR12886</f>
        <v/>
      </c>
      <c r="AW12886" s="172">
        <f>AO12886/AR12886</f>
        <v/>
      </c>
      <c r="AX12886" s="83" t="n"/>
    </row>
    <row r="12887">
      <c r="A12887" s="86" t="n"/>
      <c r="B12887" s="86" t="n"/>
      <c r="C12887" s="86" t="n"/>
      <c r="D12887" s="86" t="n"/>
      <c r="E12887" s="86" t="n"/>
      <c r="F12887" s="86" t="n"/>
      <c r="G12887" s="86" t="n"/>
      <c r="H12887" s="86" t="n"/>
      <c r="I12887" s="86" t="n"/>
      <c r="J12887" s="86" t="n"/>
      <c r="K12887" s="86" t="n"/>
      <c r="L12887" s="86" t="n"/>
      <c r="M12887" s="86" t="n"/>
      <c r="N12887" s="86" t="n"/>
      <c r="O12887" s="86" t="n"/>
      <c r="P12887" s="86" t="n"/>
      <c r="Q12887" s="86" t="n"/>
      <c r="R12887" s="86" t="n"/>
      <c r="S12887" s="86" t="n"/>
      <c r="T12887" s="86" t="n"/>
      <c r="U12887" s="86" t="n"/>
      <c r="V12887" s="86" t="n"/>
      <c r="W12887" s="86" t="n"/>
      <c r="X12887" s="86" t="n"/>
      <c r="Y12887" s="86" t="n"/>
      <c r="Z12887" s="86" t="n"/>
      <c r="AA12887" s="86" t="n"/>
      <c r="AB12887" s="86" t="n"/>
      <c r="AC12887" s="86" t="n"/>
      <c r="AD12887" s="86" t="n"/>
      <c r="AE12887" s="86" t="n"/>
      <c r="AF12887" s="86" t="n"/>
      <c r="AG12887" s="86" t="n"/>
      <c r="AH12887" s="86" t="n"/>
      <c r="AI12887" s="86" t="n"/>
      <c r="AJ12887" s="86" t="n"/>
      <c r="AK12887" s="86" t="n"/>
    </row>
    <row r="12888">
      <c r="A12888" s="86" t="n"/>
      <c r="B12888" s="86" t="n"/>
      <c r="C12888" s="86" t="n"/>
      <c r="D12888" s="86" t="n"/>
      <c r="E12888" s="86" t="n"/>
      <c r="F12888" s="86" t="n"/>
      <c r="G12888" s="86" t="n"/>
      <c r="H12888" s="86" t="n"/>
      <c r="I12888" s="86" t="n"/>
      <c r="J12888" s="86" t="n"/>
      <c r="K12888" s="86" t="n"/>
      <c r="L12888" s="86" t="n"/>
      <c r="M12888" s="86" t="n"/>
      <c r="N12888" s="86" t="n"/>
      <c r="O12888" s="86" t="n"/>
      <c r="P12888" s="86" t="n"/>
      <c r="Q12888" s="86" t="n"/>
      <c r="R12888" s="86" t="n"/>
      <c r="S12888" s="86" t="n"/>
      <c r="T12888" s="86" t="n"/>
      <c r="U12888" s="86" t="n"/>
      <c r="V12888" s="86" t="n"/>
      <c r="W12888" s="86" t="n"/>
      <c r="X12888" s="86" t="n"/>
      <c r="Y12888" s="86" t="n"/>
      <c r="Z12888" s="86" t="n"/>
      <c r="AA12888" s="86" t="n"/>
      <c r="AB12888" s="86" t="n"/>
      <c r="AC12888" s="86" t="n"/>
      <c r="AD12888" s="86" t="n"/>
      <c r="AE12888" s="86" t="n"/>
      <c r="AF12888" s="86" t="n"/>
      <c r="AG12888" s="86" t="n"/>
      <c r="AH12888" s="86" t="n"/>
      <c r="AI12888" s="86" t="n"/>
      <c r="AJ12888" s="86" t="n"/>
      <c r="AK12888" s="86" t="n"/>
    </row>
    <row r="12889">
      <c r="A12889" s="86" t="n"/>
      <c r="B12889" s="86" t="n"/>
      <c r="C12889" s="86" t="n"/>
      <c r="D12889" s="86" t="n"/>
      <c r="E12889" s="86" t="n"/>
      <c r="F12889" s="86" t="n"/>
      <c r="G12889" s="86" t="n"/>
      <c r="H12889" s="86" t="n"/>
      <c r="I12889" s="86" t="n"/>
      <c r="J12889" s="86" t="n"/>
      <c r="K12889" s="86" t="n"/>
      <c r="L12889" s="86" t="n"/>
      <c r="M12889" s="86" t="n"/>
      <c r="N12889" s="86" t="n"/>
      <c r="O12889" s="86" t="n"/>
      <c r="P12889" s="86" t="n"/>
      <c r="Q12889" s="86" t="n"/>
      <c r="R12889" s="86" t="n"/>
      <c r="S12889" s="86" t="n"/>
      <c r="T12889" s="86" t="n"/>
      <c r="U12889" s="86" t="n"/>
      <c r="V12889" s="86" t="n"/>
      <c r="W12889" s="86" t="n"/>
      <c r="X12889" s="86" t="n"/>
      <c r="Y12889" s="86" t="n"/>
      <c r="Z12889" s="86" t="n"/>
      <c r="AA12889" s="86" t="n"/>
      <c r="AB12889" s="86" t="n"/>
      <c r="AC12889" s="86" t="n"/>
      <c r="AD12889" s="86" t="n"/>
      <c r="AE12889" s="86" t="n"/>
      <c r="AF12889" s="86" t="n"/>
      <c r="AG12889" s="86" t="n"/>
      <c r="AH12889" s="86" t="n"/>
      <c r="AI12889" s="86" t="n"/>
      <c r="AJ12889" s="86" t="n"/>
      <c r="AK12889" s="86" t="n"/>
    </row>
    <row r="12890">
      <c r="A12890" s="86" t="n"/>
      <c r="B12890" s="86" t="n"/>
      <c r="C12890" s="86" t="n"/>
      <c r="D12890" s="86" t="n"/>
      <c r="E12890" s="86" t="n"/>
      <c r="F12890" s="86" t="n"/>
      <c r="G12890" s="86" t="n"/>
      <c r="H12890" s="86" t="n"/>
      <c r="I12890" s="86" t="n"/>
      <c r="J12890" s="86" t="n"/>
      <c r="K12890" s="86" t="n"/>
      <c r="L12890" s="86" t="n"/>
      <c r="M12890" s="86" t="n"/>
      <c r="N12890" s="86" t="n"/>
      <c r="O12890" s="86" t="n"/>
      <c r="P12890" s="86" t="n"/>
      <c r="Q12890" s="86" t="n"/>
      <c r="R12890" s="86" t="n"/>
      <c r="S12890" s="86" t="n"/>
      <c r="T12890" s="86" t="n"/>
      <c r="U12890" s="86" t="n"/>
      <c r="V12890" s="86" t="n"/>
      <c r="W12890" s="86" t="n"/>
      <c r="X12890" s="86" t="n"/>
      <c r="Y12890" s="86" t="n"/>
      <c r="Z12890" s="86" t="n"/>
      <c r="AA12890" s="86" t="n"/>
      <c r="AB12890" s="86" t="n"/>
      <c r="AC12890" s="86" t="n"/>
      <c r="AD12890" s="86" t="n"/>
      <c r="AE12890" s="86" t="n"/>
      <c r="AF12890" s="86" t="n"/>
      <c r="AG12890" s="86" t="n"/>
      <c r="AH12890" s="86" t="n"/>
      <c r="AI12890" s="86" t="n"/>
      <c r="AJ12890" s="86" t="n"/>
      <c r="AK12890" s="86" t="n"/>
    </row>
    <row r="12891">
      <c r="A12891" s="86" t="n"/>
      <c r="B12891" s="86" t="n"/>
      <c r="C12891" s="86" t="n"/>
      <c r="D12891" s="86" t="n"/>
      <c r="E12891" s="86" t="n"/>
      <c r="F12891" s="86" t="n"/>
      <c r="G12891" s="86" t="n"/>
      <c r="H12891" s="86" t="n"/>
      <c r="I12891" s="86" t="n"/>
      <c r="J12891" s="86" t="n"/>
      <c r="K12891" s="86" t="n"/>
      <c r="L12891" s="86" t="n"/>
      <c r="M12891" s="86" t="n"/>
      <c r="N12891" s="86" t="n"/>
      <c r="O12891" s="86" t="n"/>
      <c r="P12891" s="86" t="n"/>
      <c r="Q12891" s="86" t="n"/>
      <c r="R12891" s="86" t="n"/>
      <c r="S12891" s="86" t="n"/>
      <c r="T12891" s="86" t="n"/>
      <c r="U12891" s="86" t="n"/>
      <c r="V12891" s="86" t="n"/>
      <c r="W12891" s="86" t="n"/>
      <c r="X12891" s="86" t="n"/>
      <c r="Y12891" s="86" t="n"/>
      <c r="Z12891" s="86" t="n"/>
      <c r="AA12891" s="86" t="n"/>
      <c r="AB12891" s="86" t="n"/>
      <c r="AC12891" s="86" t="n"/>
      <c r="AD12891" s="86" t="n"/>
      <c r="AE12891" s="86" t="n"/>
      <c r="AF12891" s="86" t="n"/>
      <c r="AG12891" s="86" t="n"/>
      <c r="AH12891" s="86" t="n"/>
      <c r="AI12891" s="86" t="n"/>
      <c r="AJ12891" s="86" t="n"/>
      <c r="AK12891" s="86" t="n"/>
    </row>
    <row r="12892">
      <c r="A12892" s="86" t="n"/>
      <c r="B12892" s="86" t="n"/>
      <c r="C12892" s="86" t="n"/>
      <c r="D12892" s="86" t="n"/>
      <c r="E12892" s="86" t="n"/>
      <c r="F12892" s="86" t="n"/>
      <c r="G12892" s="86" t="n"/>
      <c r="H12892" s="86" t="n"/>
      <c r="I12892" s="86" t="n"/>
      <c r="J12892" s="86" t="n"/>
      <c r="K12892" s="86" t="n"/>
      <c r="L12892" s="86" t="n"/>
      <c r="M12892" s="86" t="n"/>
      <c r="N12892" s="86" t="n"/>
      <c r="O12892" s="86" t="n"/>
      <c r="P12892" s="86" t="n"/>
      <c r="Q12892" s="86" t="n"/>
      <c r="R12892" s="86" t="n"/>
      <c r="S12892" s="86" t="n"/>
      <c r="T12892" s="86" t="n"/>
      <c r="U12892" s="86" t="n"/>
      <c r="V12892" s="86" t="n"/>
      <c r="W12892" s="86" t="n"/>
      <c r="X12892" s="86" t="n"/>
      <c r="Y12892" s="86" t="n"/>
      <c r="Z12892" s="86" t="n"/>
      <c r="AA12892" s="86" t="n"/>
      <c r="AB12892" s="86" t="n"/>
      <c r="AC12892" s="86" t="n"/>
      <c r="AD12892" s="86" t="n"/>
      <c r="AE12892" s="86" t="n"/>
      <c r="AF12892" s="86" t="n"/>
      <c r="AG12892" s="86" t="n"/>
      <c r="AH12892" s="86" t="n"/>
      <c r="AI12892" s="86" t="n"/>
      <c r="AJ12892" s="86" t="n"/>
      <c r="AK12892" s="86" t="n"/>
    </row>
    <row r="12893">
      <c r="A12893" s="86" t="n"/>
      <c r="B12893" s="86" t="n"/>
      <c r="C12893" s="86" t="n"/>
      <c r="D12893" s="86" t="n"/>
      <c r="E12893" s="86" t="n"/>
      <c r="F12893" s="86" t="n"/>
      <c r="G12893" s="86" t="n"/>
      <c r="H12893" s="86" t="n"/>
      <c r="I12893" s="86" t="n"/>
      <c r="J12893" s="86" t="n"/>
      <c r="K12893" s="86" t="n"/>
      <c r="L12893" s="86" t="n"/>
      <c r="M12893" s="86" t="n"/>
      <c r="N12893" s="86" t="n"/>
      <c r="O12893" s="86" t="n"/>
      <c r="P12893" s="86" t="n"/>
      <c r="Q12893" s="86" t="n"/>
      <c r="R12893" s="86" t="n"/>
      <c r="S12893" s="86" t="n"/>
      <c r="T12893" s="86" t="n"/>
      <c r="U12893" s="86" t="n"/>
      <c r="V12893" s="86" t="n"/>
      <c r="W12893" s="86" t="n"/>
      <c r="X12893" s="86" t="n"/>
      <c r="Y12893" s="86" t="n"/>
      <c r="Z12893" s="86" t="n"/>
      <c r="AA12893" s="86" t="n"/>
      <c r="AB12893" s="86" t="n"/>
      <c r="AC12893" s="86" t="n"/>
      <c r="AD12893" s="86" t="n"/>
      <c r="AE12893" s="86" t="n"/>
      <c r="AF12893" s="86" t="n"/>
      <c r="AG12893" s="86" t="n"/>
      <c r="AH12893" s="86" t="n"/>
      <c r="AI12893" s="86" t="n"/>
      <c r="AJ12893" s="86" t="n"/>
      <c r="AK12893" s="86" t="n"/>
    </row>
    <row r="12894">
      <c r="A12894" s="86" t="n"/>
      <c r="B12894" s="86" t="n"/>
      <c r="C12894" s="86" t="n"/>
      <c r="D12894" s="86" t="n"/>
      <c r="E12894" s="86" t="n"/>
      <c r="F12894" s="86" t="n"/>
      <c r="G12894" s="86" t="n"/>
      <c r="H12894" s="86" t="n"/>
      <c r="I12894" s="86" t="n"/>
      <c r="J12894" s="86" t="n"/>
      <c r="K12894" s="86" t="n"/>
      <c r="L12894" s="86" t="n"/>
      <c r="M12894" s="86" t="n"/>
      <c r="N12894" s="86" t="n"/>
      <c r="O12894" s="86" t="n"/>
      <c r="P12894" s="86" t="n"/>
      <c r="Q12894" s="86" t="n"/>
      <c r="R12894" s="86" t="n"/>
      <c r="S12894" s="86" t="n"/>
      <c r="T12894" s="86" t="n"/>
      <c r="U12894" s="86" t="n"/>
      <c r="V12894" s="86" t="n"/>
      <c r="W12894" s="86" t="n"/>
      <c r="X12894" s="86" t="n"/>
      <c r="Y12894" s="86" t="n"/>
      <c r="Z12894" s="86" t="n"/>
      <c r="AA12894" s="86" t="n"/>
      <c r="AB12894" s="86" t="n"/>
      <c r="AC12894" s="86" t="n"/>
      <c r="AD12894" s="86" t="n"/>
      <c r="AE12894" s="86" t="n"/>
      <c r="AF12894" s="86" t="n"/>
      <c r="AG12894" s="86" t="n"/>
      <c r="AH12894" s="86" t="n"/>
      <c r="AI12894" s="86" t="n"/>
      <c r="AJ12894" s="86" t="n"/>
      <c r="AK12894" s="86" t="n"/>
    </row>
    <row r="12895">
      <c r="A12895" s="86" t="n"/>
      <c r="B12895" s="86" t="n"/>
      <c r="C12895" s="86" t="n"/>
      <c r="D12895" s="86" t="n"/>
      <c r="E12895" s="86" t="n"/>
      <c r="F12895" s="86" t="n"/>
      <c r="G12895" s="86" t="n"/>
      <c r="H12895" s="86" t="n"/>
      <c r="I12895" s="86" t="n"/>
      <c r="J12895" s="86" t="n"/>
      <c r="K12895" s="86" t="n"/>
      <c r="L12895" s="86" t="n"/>
      <c r="M12895" s="86" t="n"/>
      <c r="N12895" s="86" t="n"/>
      <c r="O12895" s="86" t="n"/>
      <c r="P12895" s="86" t="n"/>
      <c r="Q12895" s="86" t="n"/>
      <c r="R12895" s="86" t="n"/>
      <c r="S12895" s="86" t="n"/>
      <c r="T12895" s="86" t="n"/>
      <c r="U12895" s="86" t="n"/>
      <c r="V12895" s="86" t="n"/>
      <c r="W12895" s="86" t="n"/>
      <c r="X12895" s="86" t="n"/>
      <c r="Y12895" s="86" t="n"/>
      <c r="Z12895" s="86" t="n"/>
      <c r="AA12895" s="86" t="n"/>
      <c r="AB12895" s="86" t="n"/>
      <c r="AC12895" s="86" t="n"/>
      <c r="AD12895" s="86" t="n"/>
      <c r="AE12895" s="86" t="n"/>
      <c r="AF12895" s="86" t="n"/>
      <c r="AG12895" s="86" t="n"/>
      <c r="AH12895" s="86" t="n"/>
      <c r="AI12895" s="86" t="n"/>
      <c r="AJ12895" s="86" t="n"/>
      <c r="AK12895" s="86" t="n"/>
    </row>
    <row r="12896">
      <c r="A12896" s="86" t="n"/>
      <c r="B12896" s="86" t="n"/>
      <c r="C12896" s="86" t="n"/>
      <c r="D12896" s="86" t="n"/>
      <c r="E12896" s="86" t="n"/>
      <c r="F12896" s="86" t="n"/>
      <c r="G12896" s="86" t="n"/>
      <c r="H12896" s="86" t="n"/>
      <c r="I12896" s="86" t="n"/>
      <c r="J12896" s="86" t="n"/>
      <c r="K12896" s="86" t="n"/>
      <c r="L12896" s="86" t="n"/>
      <c r="M12896" s="86" t="n"/>
      <c r="N12896" s="86" t="n"/>
      <c r="O12896" s="86" t="n"/>
      <c r="P12896" s="86" t="n"/>
      <c r="Q12896" s="86" t="n"/>
      <c r="R12896" s="86" t="n"/>
      <c r="S12896" s="86" t="n"/>
      <c r="T12896" s="86" t="n"/>
      <c r="U12896" s="86" t="n"/>
      <c r="V12896" s="86" t="n"/>
      <c r="W12896" s="86" t="n"/>
      <c r="X12896" s="86" t="n"/>
      <c r="Y12896" s="86" t="n"/>
      <c r="Z12896" s="86" t="n"/>
      <c r="AA12896" s="86" t="n"/>
      <c r="AB12896" s="86" t="n"/>
      <c r="AC12896" s="86" t="n"/>
      <c r="AD12896" s="86" t="n"/>
      <c r="AE12896" s="86" t="n"/>
      <c r="AF12896" s="86" t="n"/>
      <c r="AG12896" s="86" t="n"/>
      <c r="AH12896" s="86" t="n"/>
      <c r="AI12896" s="86" t="n"/>
      <c r="AJ12896" s="86" t="n"/>
      <c r="AK12896" s="86" t="n"/>
    </row>
    <row r="12897">
      <c r="A12897" s="86" t="n"/>
      <c r="B12897" s="86" t="n"/>
      <c r="C12897" s="86" t="n"/>
      <c r="D12897" s="86" t="n"/>
      <c r="E12897" s="86" t="n"/>
      <c r="F12897" s="86" t="n"/>
      <c r="G12897" s="86" t="n"/>
      <c r="H12897" s="86" t="n"/>
      <c r="I12897" s="86" t="n"/>
      <c r="J12897" s="86" t="n"/>
      <c r="K12897" s="86" t="n"/>
      <c r="L12897" s="86" t="n"/>
      <c r="M12897" s="86" t="n"/>
      <c r="N12897" s="86" t="n"/>
      <c r="O12897" s="86" t="n"/>
      <c r="P12897" s="86" t="n"/>
      <c r="Q12897" s="86" t="n"/>
      <c r="R12897" s="86" t="n"/>
      <c r="S12897" s="86" t="n"/>
      <c r="T12897" s="86" t="n"/>
      <c r="U12897" s="86" t="n"/>
      <c r="V12897" s="86" t="n"/>
      <c r="W12897" s="86" t="n"/>
      <c r="X12897" s="86" t="n"/>
      <c r="Y12897" s="86" t="n"/>
      <c r="Z12897" s="86" t="n"/>
      <c r="AA12897" s="86" t="n"/>
      <c r="AB12897" s="86" t="n"/>
      <c r="AC12897" s="86" t="n"/>
      <c r="AD12897" s="86" t="n"/>
      <c r="AE12897" s="86" t="n"/>
      <c r="AF12897" s="86" t="n"/>
      <c r="AG12897" s="86" t="n"/>
      <c r="AH12897" s="86" t="n"/>
      <c r="AI12897" s="86" t="n"/>
      <c r="AJ12897" s="86" t="n"/>
      <c r="AK12897" s="86" t="n"/>
    </row>
    <row r="12898">
      <c r="A12898" s="86" t="n"/>
      <c r="B12898" s="86" t="n"/>
      <c r="C12898" s="86" t="n"/>
      <c r="D12898" s="86" t="n"/>
      <c r="E12898" s="86" t="n"/>
      <c r="F12898" s="86" t="n"/>
      <c r="G12898" s="86" t="n"/>
      <c r="H12898" s="86" t="n"/>
      <c r="I12898" s="86" t="n"/>
      <c r="J12898" s="86" t="n"/>
      <c r="K12898" s="86" t="n"/>
      <c r="L12898" s="86" t="n"/>
      <c r="M12898" s="86" t="n"/>
      <c r="N12898" s="86" t="n"/>
      <c r="O12898" s="86" t="n"/>
      <c r="P12898" s="86" t="n"/>
      <c r="Q12898" s="86" t="n"/>
      <c r="R12898" s="86" t="n"/>
      <c r="S12898" s="86" t="n"/>
      <c r="T12898" s="86" t="n"/>
      <c r="U12898" s="86" t="n"/>
      <c r="V12898" s="86" t="n"/>
      <c r="W12898" s="86" t="n"/>
      <c r="X12898" s="86" t="n"/>
      <c r="Y12898" s="86" t="n"/>
      <c r="Z12898" s="86" t="n"/>
      <c r="AA12898" s="86" t="n"/>
      <c r="AB12898" s="86" t="n"/>
      <c r="AC12898" s="86" t="n"/>
      <c r="AD12898" s="86" t="n"/>
      <c r="AE12898" s="86" t="n"/>
      <c r="AF12898" s="86" t="n"/>
      <c r="AG12898" s="86" t="n"/>
      <c r="AH12898" s="86" t="n"/>
      <c r="AI12898" s="86" t="n"/>
      <c r="AJ12898" s="86" t="n"/>
      <c r="AK12898" s="86" t="n"/>
    </row>
    <row r="12899">
      <c r="A12899" s="86" t="n"/>
      <c r="B12899" s="86" t="n"/>
      <c r="C12899" s="86" t="n"/>
      <c r="D12899" s="86" t="n"/>
      <c r="E12899" s="86" t="n"/>
      <c r="F12899" s="86" t="n"/>
      <c r="G12899" s="86" t="n"/>
      <c r="H12899" s="86" t="n"/>
      <c r="I12899" s="86" t="n"/>
      <c r="J12899" s="86" t="n"/>
      <c r="K12899" s="86" t="n"/>
      <c r="L12899" s="86" t="n"/>
      <c r="M12899" s="86" t="n"/>
      <c r="N12899" s="86" t="n"/>
      <c r="O12899" s="86" t="n"/>
      <c r="P12899" s="86" t="n"/>
      <c r="Q12899" s="86" t="n"/>
      <c r="R12899" s="86" t="n"/>
      <c r="S12899" s="86" t="n"/>
      <c r="T12899" s="86" t="n"/>
      <c r="U12899" s="86" t="n"/>
      <c r="V12899" s="86" t="n"/>
      <c r="W12899" s="86" t="n"/>
      <c r="X12899" s="86" t="n"/>
      <c r="Y12899" s="86" t="n"/>
      <c r="Z12899" s="86" t="n"/>
      <c r="AA12899" s="86" t="n"/>
      <c r="AB12899" s="86" t="n"/>
      <c r="AC12899" s="86" t="n"/>
      <c r="AD12899" s="86" t="n"/>
      <c r="AE12899" s="86" t="n"/>
      <c r="AF12899" s="86" t="n"/>
      <c r="AG12899" s="86" t="n"/>
      <c r="AH12899" s="86" t="n"/>
      <c r="AI12899" s="86" t="n"/>
      <c r="AJ12899" s="86" t="n"/>
      <c r="AK12899" s="86" t="n"/>
    </row>
    <row r="12900">
      <c r="A12900" s="86" t="n"/>
      <c r="B12900" s="86" t="n"/>
      <c r="C12900" s="86" t="n"/>
      <c r="D12900" s="86" t="n"/>
      <c r="E12900" s="86" t="n"/>
      <c r="F12900" s="86" t="n"/>
      <c r="G12900" s="86" t="n"/>
      <c r="H12900" s="86" t="n"/>
      <c r="I12900" s="86" t="n"/>
      <c r="J12900" s="86" t="n"/>
      <c r="K12900" s="86" t="n"/>
      <c r="L12900" s="86" t="n"/>
      <c r="M12900" s="86" t="n"/>
      <c r="N12900" s="86" t="n"/>
      <c r="O12900" s="86" t="n"/>
      <c r="P12900" s="86" t="n"/>
      <c r="Q12900" s="86" t="n"/>
      <c r="R12900" s="86" t="n"/>
      <c r="S12900" s="86" t="n"/>
      <c r="T12900" s="86" t="n"/>
      <c r="U12900" s="86" t="n"/>
      <c r="V12900" s="86" t="n"/>
      <c r="W12900" s="86" t="n"/>
      <c r="X12900" s="86" t="n"/>
      <c r="Y12900" s="86" t="n"/>
      <c r="Z12900" s="86" t="n"/>
      <c r="AA12900" s="86" t="n"/>
      <c r="AB12900" s="86" t="n"/>
      <c r="AC12900" s="86" t="n"/>
      <c r="AD12900" s="86" t="n"/>
      <c r="AE12900" s="86" t="n"/>
      <c r="AF12900" s="86" t="n"/>
      <c r="AG12900" s="86" t="n"/>
      <c r="AH12900" s="86" t="n"/>
      <c r="AI12900" s="86" t="n"/>
      <c r="AJ12900" s="86" t="n"/>
      <c r="AK12900" s="86" t="n"/>
    </row>
    <row r="12901">
      <c r="A12901" s="86" t="n"/>
      <c r="B12901" s="86" t="n"/>
      <c r="C12901" s="86" t="n"/>
      <c r="D12901" s="86" t="n"/>
      <c r="E12901" s="86" t="n"/>
      <c r="F12901" s="86" t="n"/>
      <c r="G12901" s="86" t="n"/>
      <c r="H12901" s="86" t="n"/>
      <c r="I12901" s="86" t="n"/>
      <c r="J12901" s="86" t="n"/>
      <c r="K12901" s="86" t="n"/>
      <c r="L12901" s="86" t="n"/>
      <c r="M12901" s="86" t="n"/>
      <c r="N12901" s="86" t="n"/>
      <c r="O12901" s="86" t="n"/>
      <c r="P12901" s="86" t="n"/>
      <c r="Q12901" s="86" t="n"/>
      <c r="R12901" s="86" t="n"/>
      <c r="S12901" s="86" t="n"/>
      <c r="T12901" s="86" t="n"/>
      <c r="U12901" s="86" t="n"/>
      <c r="V12901" s="86" t="n"/>
      <c r="W12901" s="86" t="n"/>
      <c r="X12901" s="86" t="n"/>
      <c r="Y12901" s="86" t="n"/>
      <c r="Z12901" s="86" t="n"/>
      <c r="AA12901" s="86" t="n"/>
      <c r="AB12901" s="86" t="n"/>
      <c r="AC12901" s="86" t="n"/>
      <c r="AD12901" s="86" t="n"/>
      <c r="AE12901" s="86" t="n"/>
      <c r="AF12901" s="86" t="n"/>
      <c r="AG12901" s="86" t="n"/>
      <c r="AH12901" s="86" t="n"/>
      <c r="AI12901" s="86" t="n"/>
      <c r="AJ12901" s="86" t="n"/>
      <c r="AK12901" s="86" t="n"/>
    </row>
    <row r="12902">
      <c r="A12902" s="86" t="n"/>
      <c r="B12902" s="86" t="n"/>
      <c r="C12902" s="86" t="n"/>
      <c r="D12902" s="86" t="n"/>
      <c r="E12902" s="86" t="n"/>
      <c r="F12902" s="86" t="n"/>
      <c r="G12902" s="86" t="n"/>
      <c r="H12902" s="86" t="n"/>
      <c r="I12902" s="86" t="n"/>
      <c r="J12902" s="86" t="n"/>
      <c r="K12902" s="86" t="n"/>
      <c r="L12902" s="86" t="n"/>
      <c r="M12902" s="86" t="n"/>
      <c r="N12902" s="86" t="n"/>
      <c r="O12902" s="86" t="n"/>
      <c r="P12902" s="86" t="n"/>
      <c r="Q12902" s="86" t="n"/>
      <c r="R12902" s="86" t="n"/>
      <c r="S12902" s="86" t="n"/>
      <c r="T12902" s="86" t="n"/>
      <c r="U12902" s="86" t="n"/>
      <c r="V12902" s="86" t="n"/>
      <c r="W12902" s="86" t="n"/>
      <c r="X12902" s="86" t="n"/>
      <c r="Y12902" s="86" t="n"/>
      <c r="Z12902" s="86" t="n"/>
      <c r="AA12902" s="86" t="n"/>
      <c r="AB12902" s="86" t="n"/>
      <c r="AC12902" s="86" t="n"/>
      <c r="AD12902" s="86" t="n"/>
      <c r="AE12902" s="86" t="n"/>
      <c r="AF12902" s="86" t="n"/>
      <c r="AG12902" s="86" t="n"/>
      <c r="AH12902" s="86" t="n"/>
      <c r="AI12902" s="86" t="n"/>
      <c r="AJ12902" s="86" t="n"/>
      <c r="AK12902" s="86" t="n"/>
    </row>
    <row r="12903">
      <c r="A12903" s="86" t="n"/>
      <c r="B12903" s="86" t="n"/>
      <c r="C12903" s="86" t="n"/>
      <c r="D12903" s="86" t="n"/>
      <c r="E12903" s="86" t="n"/>
      <c r="F12903" s="86" t="n"/>
      <c r="G12903" s="86" t="n"/>
      <c r="H12903" s="86" t="n"/>
      <c r="I12903" s="86" t="n"/>
      <c r="J12903" s="86" t="n"/>
      <c r="K12903" s="86" t="n"/>
      <c r="L12903" s="86" t="n"/>
      <c r="M12903" s="86" t="n"/>
      <c r="N12903" s="86" t="n"/>
      <c r="O12903" s="86" t="n"/>
      <c r="P12903" s="86" t="n"/>
      <c r="Q12903" s="86" t="n"/>
      <c r="R12903" s="86" t="n"/>
      <c r="S12903" s="86" t="n"/>
      <c r="T12903" s="86" t="n"/>
      <c r="U12903" s="86" t="n"/>
      <c r="V12903" s="86" t="n"/>
      <c r="W12903" s="86" t="n"/>
      <c r="X12903" s="86" t="n"/>
      <c r="Y12903" s="86" t="n"/>
      <c r="Z12903" s="86" t="n"/>
      <c r="AA12903" s="86" t="n"/>
      <c r="AB12903" s="86" t="n"/>
      <c r="AC12903" s="86" t="n"/>
      <c r="AD12903" s="86" t="n"/>
      <c r="AE12903" s="86" t="n"/>
      <c r="AF12903" s="86" t="n"/>
      <c r="AG12903" s="86" t="n"/>
      <c r="AH12903" s="86" t="n"/>
      <c r="AI12903" s="86" t="n"/>
      <c r="AJ12903" s="86" t="n"/>
      <c r="AK12903" s="86" t="n"/>
    </row>
    <row r="12904">
      <c r="A12904" s="86" t="n"/>
      <c r="B12904" s="86" t="n"/>
      <c r="C12904" s="86" t="n"/>
      <c r="D12904" s="86" t="n"/>
      <c r="E12904" s="86" t="n"/>
      <c r="F12904" s="86" t="n"/>
      <c r="G12904" s="86" t="n"/>
      <c r="H12904" s="86" t="n"/>
      <c r="I12904" s="86" t="n"/>
      <c r="J12904" s="86" t="n"/>
      <c r="K12904" s="86" t="n"/>
      <c r="L12904" s="86" t="n"/>
      <c r="M12904" s="86" t="n"/>
      <c r="N12904" s="86" t="n"/>
      <c r="O12904" s="86" t="n"/>
      <c r="P12904" s="86" t="n"/>
      <c r="Q12904" s="86" t="n"/>
      <c r="R12904" s="86" t="n"/>
      <c r="S12904" s="86" t="n"/>
      <c r="T12904" s="86" t="n"/>
      <c r="U12904" s="86" t="n"/>
      <c r="V12904" s="86" t="n"/>
      <c r="W12904" s="86" t="n"/>
      <c r="X12904" s="86" t="n"/>
      <c r="Y12904" s="86" t="n"/>
      <c r="Z12904" s="86" t="n"/>
      <c r="AA12904" s="86" t="n"/>
      <c r="AB12904" s="86" t="n"/>
      <c r="AC12904" s="86" t="n"/>
      <c r="AD12904" s="86" t="n"/>
      <c r="AE12904" s="86" t="n"/>
      <c r="AF12904" s="86" t="n"/>
      <c r="AG12904" s="86" t="n"/>
      <c r="AH12904" s="86" t="n"/>
      <c r="AI12904" s="86" t="n"/>
      <c r="AJ12904" s="86" t="n"/>
      <c r="AK12904" s="86" t="n"/>
    </row>
    <row r="12905">
      <c r="A12905" s="86" t="n"/>
      <c r="B12905" s="86" t="n"/>
      <c r="C12905" s="86" t="n"/>
      <c r="D12905" s="86" t="n"/>
      <c r="E12905" s="86" t="n"/>
      <c r="F12905" s="86" t="n"/>
      <c r="G12905" s="86" t="n"/>
      <c r="H12905" s="86" t="n"/>
      <c r="I12905" s="86" t="n"/>
      <c r="J12905" s="86" t="n"/>
      <c r="K12905" s="86" t="n"/>
      <c r="L12905" s="86" t="n"/>
      <c r="M12905" s="86" t="n"/>
      <c r="N12905" s="86" t="n"/>
      <c r="O12905" s="86" t="n"/>
      <c r="P12905" s="86" t="n"/>
      <c r="Q12905" s="86" t="n"/>
      <c r="R12905" s="86" t="n"/>
      <c r="S12905" s="86" t="n"/>
      <c r="T12905" s="86" t="n"/>
      <c r="U12905" s="86" t="n"/>
      <c r="V12905" s="86" t="n"/>
      <c r="W12905" s="86" t="n"/>
      <c r="X12905" s="86" t="n"/>
      <c r="Y12905" s="86" t="n"/>
      <c r="Z12905" s="86" t="n"/>
      <c r="AA12905" s="86" t="n"/>
      <c r="AB12905" s="86" t="n"/>
      <c r="AC12905" s="86" t="n"/>
      <c r="AD12905" s="86" t="n"/>
      <c r="AE12905" s="86" t="n"/>
      <c r="AF12905" s="86" t="n"/>
      <c r="AG12905" s="86" t="n"/>
      <c r="AH12905" s="86" t="n"/>
      <c r="AI12905" s="86" t="n"/>
      <c r="AJ12905" s="86" t="n"/>
      <c r="AK12905" s="86" t="n"/>
    </row>
    <row r="12906">
      <c r="A12906" s="86" t="n"/>
      <c r="B12906" s="86" t="n"/>
      <c r="C12906" s="86" t="n"/>
      <c r="D12906" s="86" t="n"/>
      <c r="E12906" s="86" t="n"/>
      <c r="F12906" s="86" t="n"/>
      <c r="G12906" s="86" t="n"/>
      <c r="H12906" s="86" t="n"/>
      <c r="I12906" s="86" t="n"/>
      <c r="J12906" s="86" t="n"/>
      <c r="K12906" s="86" t="n"/>
      <c r="L12906" s="86" t="n"/>
      <c r="M12906" s="86" t="n"/>
      <c r="N12906" s="86" t="n"/>
      <c r="O12906" s="86" t="n"/>
      <c r="P12906" s="86" t="n"/>
      <c r="Q12906" s="86" t="n"/>
      <c r="R12906" s="86" t="n"/>
      <c r="S12906" s="86" t="n"/>
      <c r="T12906" s="86" t="n"/>
      <c r="U12906" s="86" t="n"/>
      <c r="V12906" s="86" t="n"/>
      <c r="W12906" s="86" t="n"/>
      <c r="X12906" s="86" t="n"/>
      <c r="Y12906" s="86" t="n"/>
      <c r="Z12906" s="86" t="n"/>
      <c r="AA12906" s="86" t="n"/>
      <c r="AB12906" s="86" t="n"/>
      <c r="AC12906" s="86" t="n"/>
      <c r="AD12906" s="86" t="n"/>
      <c r="AE12906" s="86" t="n"/>
      <c r="AF12906" s="86" t="n"/>
      <c r="AG12906" s="86" t="n"/>
      <c r="AH12906" s="86" t="n"/>
      <c r="AI12906" s="86" t="n"/>
      <c r="AJ12906" s="86" t="n"/>
      <c r="AK12906" s="86" t="n"/>
    </row>
    <row r="12907">
      <c r="A12907" s="86" t="n"/>
      <c r="B12907" s="86" t="n"/>
      <c r="C12907" s="86" t="n"/>
      <c r="D12907" s="86" t="n"/>
      <c r="E12907" s="86" t="n"/>
      <c r="F12907" s="86" t="n"/>
      <c r="G12907" s="86" t="n"/>
      <c r="H12907" s="86" t="n"/>
      <c r="I12907" s="86" t="n"/>
      <c r="J12907" s="86" t="n"/>
      <c r="K12907" s="86" t="n"/>
      <c r="L12907" s="86" t="n"/>
      <c r="M12907" s="86" t="n"/>
      <c r="N12907" s="86" t="n"/>
      <c r="O12907" s="86" t="n"/>
      <c r="P12907" s="86" t="n"/>
      <c r="Q12907" s="86" t="n"/>
      <c r="R12907" s="86" t="n"/>
      <c r="S12907" s="86" t="n"/>
      <c r="T12907" s="86" t="n"/>
      <c r="U12907" s="86" t="n"/>
      <c r="V12907" s="86" t="n"/>
      <c r="W12907" s="86" t="n"/>
      <c r="X12907" s="86" t="n"/>
      <c r="Y12907" s="86" t="n"/>
      <c r="Z12907" s="86" t="n"/>
      <c r="AA12907" s="86" t="n"/>
      <c r="AB12907" s="86" t="n"/>
      <c r="AC12907" s="86" t="n"/>
      <c r="AD12907" s="86" t="n"/>
      <c r="AE12907" s="86" t="n"/>
      <c r="AF12907" s="86" t="n"/>
      <c r="AG12907" s="86" t="n"/>
      <c r="AH12907" s="86" t="n"/>
      <c r="AI12907" s="86" t="n"/>
      <c r="AJ12907" s="86" t="n"/>
      <c r="AK12907" s="86" t="n"/>
    </row>
    <row r="12908">
      <c r="A12908" s="86" t="n"/>
      <c r="B12908" s="86" t="n"/>
      <c r="C12908" s="86" t="n"/>
      <c r="D12908" s="86" t="n"/>
      <c r="E12908" s="86" t="n"/>
      <c r="F12908" s="86" t="n"/>
      <c r="G12908" s="86" t="n"/>
      <c r="H12908" s="86" t="n"/>
      <c r="I12908" s="86" t="n"/>
      <c r="J12908" s="86" t="n"/>
      <c r="K12908" s="86" t="n"/>
      <c r="L12908" s="86" t="n"/>
      <c r="M12908" s="86" t="n"/>
      <c r="N12908" s="86" t="n"/>
      <c r="O12908" s="86" t="n"/>
      <c r="P12908" s="86" t="n"/>
      <c r="Q12908" s="86" t="n"/>
      <c r="R12908" s="86" t="n"/>
      <c r="S12908" s="86" t="n"/>
      <c r="T12908" s="86" t="n"/>
      <c r="U12908" s="86" t="n"/>
      <c r="V12908" s="86" t="n"/>
      <c r="W12908" s="86" t="n"/>
      <c r="X12908" s="86" t="n"/>
      <c r="Y12908" s="86" t="n"/>
      <c r="Z12908" s="86" t="n"/>
      <c r="AA12908" s="86" t="n"/>
      <c r="AB12908" s="86" t="n"/>
      <c r="AC12908" s="86" t="n"/>
      <c r="AD12908" s="86" t="n"/>
      <c r="AE12908" s="86" t="n"/>
      <c r="AF12908" s="86" t="n"/>
      <c r="AG12908" s="86" t="n"/>
      <c r="AH12908" s="86" t="n"/>
      <c r="AI12908" s="86" t="n"/>
      <c r="AJ12908" s="86" t="n"/>
      <c r="AK12908" s="86" t="n"/>
    </row>
    <row r="12909">
      <c r="A12909" s="86" t="n"/>
      <c r="B12909" s="86" t="n"/>
      <c r="C12909" s="86" t="n"/>
      <c r="D12909" s="86" t="n"/>
      <c r="E12909" s="86" t="n"/>
      <c r="F12909" s="86" t="n"/>
      <c r="G12909" s="86" t="n"/>
      <c r="H12909" s="86" t="n"/>
      <c r="I12909" s="86" t="n"/>
      <c r="J12909" s="86" t="n"/>
      <c r="K12909" s="86" t="n"/>
      <c r="L12909" s="86" t="n"/>
      <c r="M12909" s="86" t="n"/>
      <c r="N12909" s="86" t="n"/>
      <c r="O12909" s="86" t="n"/>
      <c r="P12909" s="86" t="n"/>
      <c r="Q12909" s="86" t="n"/>
      <c r="R12909" s="86" t="n"/>
      <c r="S12909" s="86" t="n"/>
      <c r="T12909" s="86" t="n"/>
      <c r="U12909" s="86" t="n"/>
      <c r="V12909" s="86" t="n"/>
      <c r="W12909" s="86" t="n"/>
      <c r="X12909" s="86" t="n"/>
      <c r="Y12909" s="86" t="n"/>
      <c r="Z12909" s="86" t="n"/>
      <c r="AA12909" s="86" t="n"/>
      <c r="AB12909" s="86" t="n"/>
      <c r="AC12909" s="86" t="n"/>
      <c r="AD12909" s="86" t="n"/>
      <c r="AE12909" s="86" t="n"/>
      <c r="AF12909" s="86" t="n"/>
      <c r="AG12909" s="86" t="n"/>
      <c r="AH12909" s="86" t="n"/>
      <c r="AI12909" s="86" t="n"/>
      <c r="AJ12909" s="86" t="n"/>
      <c r="AK12909" s="86" t="n"/>
    </row>
    <row r="12910">
      <c r="A12910" s="86" t="n"/>
      <c r="B12910" s="86" t="n"/>
      <c r="C12910" s="86" t="n"/>
      <c r="D12910" s="86" t="n"/>
      <c r="E12910" s="86" t="n"/>
      <c r="F12910" s="86" t="n"/>
      <c r="G12910" s="86" t="n"/>
      <c r="H12910" s="86" t="n"/>
      <c r="I12910" s="86" t="n"/>
      <c r="J12910" s="86" t="n"/>
      <c r="K12910" s="86" t="n"/>
      <c r="L12910" s="86" t="n"/>
      <c r="M12910" s="86" t="n"/>
      <c r="N12910" s="86" t="n"/>
      <c r="O12910" s="86" t="n"/>
      <c r="P12910" s="86" t="n"/>
      <c r="Q12910" s="86" t="n"/>
      <c r="R12910" s="86" t="n"/>
      <c r="S12910" s="86" t="n"/>
      <c r="T12910" s="86" t="n"/>
      <c r="U12910" s="86" t="n"/>
      <c r="V12910" s="86" t="n"/>
      <c r="W12910" s="86" t="n"/>
      <c r="X12910" s="86" t="n"/>
      <c r="Y12910" s="86" t="n"/>
      <c r="Z12910" s="86" t="n"/>
      <c r="AA12910" s="86" t="n"/>
      <c r="AB12910" s="86" t="n"/>
      <c r="AC12910" s="86" t="n"/>
      <c r="AD12910" s="86" t="n"/>
      <c r="AE12910" s="86" t="n"/>
      <c r="AF12910" s="86" t="n"/>
      <c r="AG12910" s="86" t="n"/>
      <c r="AH12910" s="86" t="n"/>
      <c r="AI12910" s="86" t="n"/>
      <c r="AJ12910" s="86" t="n"/>
      <c r="AK12910" s="86" t="n"/>
    </row>
    <row r="12911">
      <c r="A12911" s="86" t="n"/>
      <c r="B12911" s="86" t="n"/>
      <c r="C12911" s="86" t="n"/>
      <c r="D12911" s="86" t="n"/>
      <c r="E12911" s="86" t="n"/>
      <c r="F12911" s="86" t="n"/>
      <c r="G12911" s="86" t="n"/>
      <c r="H12911" s="86" t="n"/>
      <c r="I12911" s="86" t="n"/>
      <c r="J12911" s="86" t="n"/>
      <c r="K12911" s="86" t="n"/>
      <c r="L12911" s="86" t="n"/>
      <c r="M12911" s="86" t="n"/>
      <c r="N12911" s="86" t="n"/>
      <c r="O12911" s="86" t="n"/>
      <c r="P12911" s="86" t="n"/>
      <c r="Q12911" s="86" t="n"/>
      <c r="R12911" s="86" t="n"/>
      <c r="S12911" s="86" t="n"/>
      <c r="T12911" s="86" t="n"/>
      <c r="U12911" s="86" t="n"/>
      <c r="V12911" s="86" t="n"/>
      <c r="W12911" s="86" t="n"/>
      <c r="X12911" s="86" t="n"/>
      <c r="Y12911" s="86" t="n"/>
      <c r="Z12911" s="86" t="n"/>
      <c r="AA12911" s="86" t="n"/>
      <c r="AB12911" s="86" t="n"/>
      <c r="AC12911" s="86" t="n"/>
      <c r="AD12911" s="86" t="n"/>
      <c r="AE12911" s="86" t="n"/>
      <c r="AF12911" s="86" t="n"/>
      <c r="AG12911" s="86" t="n"/>
      <c r="AH12911" s="86" t="n"/>
      <c r="AI12911" s="86" t="n"/>
      <c r="AJ12911" s="86" t="n"/>
      <c r="AK12911" s="86" t="n"/>
    </row>
    <row r="12921">
      <c r="A12921" s="86" t="n"/>
      <c r="B12921" s="85" t="n"/>
      <c r="C12921" s="85" t="n"/>
      <c r="D12921" s="85" t="n"/>
      <c r="E12921" s="85" t="n"/>
      <c r="F12921" s="86" t="n"/>
      <c r="G12921" s="151" t="n"/>
      <c r="H12921" s="85" t="n"/>
      <c r="I12921" s="85" t="n"/>
      <c r="J12921" s="85" t="n"/>
      <c r="K12921" s="85" t="n"/>
      <c r="L12921" s="85" t="n"/>
      <c r="M12921" s="85" t="n"/>
      <c r="N12921" s="85" t="n"/>
      <c r="O12921" s="85" t="n"/>
      <c r="P12921" s="85" t="n"/>
      <c r="Q12921" s="85" t="n"/>
      <c r="R12921" s="85" t="n"/>
      <c r="S12921" s="85" t="n"/>
      <c r="T12921" s="108" t="n"/>
      <c r="U12921" s="85" t="n"/>
      <c r="V12921" s="85" t="n"/>
      <c r="W12921" s="85" t="n"/>
      <c r="X12921" s="85" t="n"/>
      <c r="Y12921" s="85" t="n"/>
      <c r="Z12921" s="85" t="n"/>
      <c r="AA12921" s="85" t="n"/>
      <c r="AB12921" s="85" t="n"/>
      <c r="AC12921" s="85" t="n"/>
      <c r="AD12921" s="85" t="n"/>
      <c r="AE12921" s="85" t="n"/>
      <c r="AF12921" s="85" t="n"/>
      <c r="AG12921" s="85" t="n"/>
      <c r="AH12921" s="85" t="n"/>
      <c r="AI12921" s="85" t="n"/>
      <c r="AJ12921" s="85" t="n"/>
      <c r="AK12921" s="85" t="n"/>
    </row>
    <row r="12922">
      <c r="A12922" s="85" t="n"/>
      <c r="B12922" s="86" t="n"/>
      <c r="C12922" s="85" t="n"/>
      <c r="D12922" s="85" t="n"/>
      <c r="E12922" s="85" t="n"/>
      <c r="F12922" s="85" t="n"/>
      <c r="G12922" s="85" t="n"/>
      <c r="H12922" s="85" t="n"/>
      <c r="I12922" s="85" t="n"/>
      <c r="J12922" s="85" t="n"/>
      <c r="K12922" s="85" t="n"/>
      <c r="L12922" s="85" t="n"/>
      <c r="M12922" s="85" t="n"/>
      <c r="N12922" s="85" t="n"/>
      <c r="O12922" s="85" t="n"/>
      <c r="P12922" s="85" t="n"/>
      <c r="Q12922" s="85" t="n"/>
      <c r="R12922" s="85" t="n"/>
      <c r="S12922" s="85" t="n"/>
      <c r="T12922" s="85" t="n"/>
      <c r="U12922" s="85" t="n"/>
      <c r="V12922" s="85" t="n"/>
      <c r="W12922" s="85" t="n"/>
      <c r="X12922" s="85" t="n"/>
      <c r="Y12922" s="85" t="n"/>
      <c r="Z12922" s="85" t="n"/>
      <c r="AA12922" s="85" t="n"/>
      <c r="AB12922" s="85" t="n"/>
      <c r="AC12922" s="85" t="n"/>
      <c r="AD12922" s="85" t="n"/>
      <c r="AE12922" s="85" t="n"/>
      <c r="AF12922" s="85" t="n"/>
      <c r="AG12922" s="85" t="n"/>
      <c r="AH12922" s="85" t="n"/>
      <c r="AI12922" s="85" t="n"/>
      <c r="AJ12922" s="85" t="n"/>
      <c r="AK12922" s="85" t="n"/>
    </row>
    <row r="12923">
      <c r="A12923" s="86" t="n"/>
      <c r="B12923" s="86" t="n"/>
      <c r="C12923" s="86" t="n"/>
      <c r="D12923" s="86" t="n"/>
      <c r="E12923" s="86" t="n"/>
      <c r="F12923" s="86" t="n"/>
      <c r="G12923" s="86" t="n"/>
      <c r="H12923" s="86" t="n"/>
      <c r="I12923" s="86" t="n"/>
      <c r="J12923" s="86" t="n"/>
      <c r="K12923" s="86" t="n"/>
      <c r="L12923" s="86" t="n"/>
      <c r="M12923" s="86" t="n"/>
      <c r="N12923" s="86" t="n"/>
      <c r="O12923" s="86" t="n"/>
      <c r="P12923" s="86" t="n"/>
      <c r="Q12923" s="86" t="n"/>
      <c r="R12923" s="86" t="n"/>
      <c r="S12923" s="86" t="n"/>
      <c r="T12923" s="86" t="n"/>
      <c r="U12923" s="86" t="n"/>
      <c r="V12923" s="86" t="n"/>
      <c r="W12923" s="86" t="n"/>
      <c r="X12923" s="86" t="n"/>
      <c r="Y12923" s="86" t="n"/>
      <c r="Z12923" s="86" t="n"/>
      <c r="AA12923" s="86" t="n"/>
      <c r="AB12923" s="86" t="n"/>
      <c r="AC12923" s="86" t="n"/>
      <c r="AD12923" s="86" t="n"/>
      <c r="AE12923" s="86" t="n"/>
      <c r="AF12923" s="86" t="n"/>
      <c r="AG12923" s="86" t="n"/>
      <c r="AH12923" s="86" t="n"/>
      <c r="AI12923" s="86" t="n"/>
      <c r="AJ12923" s="86" t="n"/>
      <c r="AK12923" s="86" t="n"/>
    </row>
    <row r="12924">
      <c r="A12924" s="85" t="n"/>
      <c r="B12924" s="86" t="n"/>
      <c r="C12924" s="85" t="n"/>
      <c r="D12924" s="85" t="n"/>
      <c r="E12924" s="86" t="n"/>
      <c r="F12924" s="85" t="n"/>
      <c r="G12924" s="85" t="n"/>
      <c r="H12924" s="86" t="n"/>
      <c r="I12924" s="85" t="n"/>
      <c r="J12924" s="85" t="n"/>
      <c r="K12924" s="86" t="n"/>
      <c r="L12924" s="85" t="n"/>
      <c r="M12924" s="85" t="n"/>
      <c r="N12924" s="86" t="n"/>
      <c r="O12924" s="85" t="n"/>
      <c r="P12924" s="85" t="n"/>
      <c r="Q12924" s="86" t="n"/>
      <c r="R12924" s="85" t="n"/>
      <c r="S12924" s="85" t="n"/>
      <c r="T12924" s="86" t="n"/>
      <c r="U12924" s="85" t="n"/>
      <c r="V12924" s="85" t="n"/>
      <c r="W12924" s="86" t="n"/>
      <c r="X12924" s="85" t="n"/>
      <c r="Y12924" s="85" t="n"/>
      <c r="Z12924" s="86" t="n"/>
      <c r="AA12924" s="85" t="n"/>
      <c r="AB12924" s="85" t="n"/>
      <c r="AC12924" s="86" t="n"/>
      <c r="AD12924" s="85" t="n"/>
      <c r="AE12924" s="85" t="n"/>
      <c r="AF12924" s="86" t="n"/>
      <c r="AG12924" s="85" t="n"/>
      <c r="AH12924" s="85" t="n"/>
      <c r="AI12924" s="86" t="n"/>
      <c r="AJ12924" s="85" t="n"/>
      <c r="AK12924" s="85" t="n"/>
    </row>
    <row r="12925">
      <c r="A12925" s="86" t="n"/>
      <c r="B12925" s="86" t="n"/>
      <c r="C12925" s="86" t="n"/>
      <c r="D12925" s="86" t="n"/>
      <c r="E12925" s="86" t="n"/>
      <c r="F12925" s="86" t="n"/>
      <c r="G12925" s="86" t="n"/>
      <c r="H12925" s="86" t="n"/>
      <c r="I12925" s="86" t="n"/>
      <c r="J12925" s="86" t="n"/>
      <c r="K12925" s="86" t="n"/>
      <c r="L12925" s="86" t="n"/>
      <c r="M12925" s="86" t="n"/>
      <c r="N12925" s="86" t="n"/>
      <c r="O12925" s="86" t="n"/>
      <c r="P12925" s="86" t="n"/>
      <c r="Q12925" s="86" t="n"/>
      <c r="R12925" s="86" t="n"/>
      <c r="S12925" s="86" t="n"/>
      <c r="T12925" s="86" t="n"/>
      <c r="U12925" s="86" t="n"/>
      <c r="V12925" s="86" t="n"/>
      <c r="W12925" s="86" t="n"/>
      <c r="X12925" s="86" t="n"/>
      <c r="Y12925" s="86" t="n"/>
      <c r="Z12925" s="86" t="n"/>
      <c r="AA12925" s="86" t="n"/>
      <c r="AB12925" s="86" t="n"/>
      <c r="AC12925" s="86" t="n"/>
      <c r="AD12925" s="86" t="n"/>
      <c r="AE12925" s="86" t="n"/>
      <c r="AF12925" s="86" t="n"/>
      <c r="AG12925" s="86" t="n"/>
      <c r="AH12925" s="86" t="n"/>
      <c r="AI12925" s="86" t="n"/>
      <c r="AJ12925" s="86" t="n"/>
      <c r="AK12925" s="86" t="n"/>
    </row>
    <row r="12926">
      <c r="A12926" s="85" t="n"/>
      <c r="B12926" s="192" t="n"/>
      <c r="C12926" s="193" t="n"/>
      <c r="D12926" s="193" t="n"/>
      <c r="E12926" s="192" t="n"/>
      <c r="F12926" s="193" t="n"/>
      <c r="G12926" s="193" t="n"/>
      <c r="H12926" s="192" t="n"/>
      <c r="I12926" s="193" t="n"/>
      <c r="J12926" s="193" t="n"/>
      <c r="K12926" s="192" t="n"/>
      <c r="L12926" s="193" t="n"/>
      <c r="M12926" s="193" t="n"/>
      <c r="N12926" s="192" t="n"/>
      <c r="O12926" s="193" t="n"/>
      <c r="P12926" s="193" t="n"/>
      <c r="Q12926" s="192" t="n"/>
      <c r="R12926" s="193" t="n"/>
      <c r="S12926" s="193" t="n"/>
      <c r="T12926" s="192" t="n"/>
      <c r="U12926" s="193" t="n"/>
      <c r="V12926" s="193" t="n"/>
      <c r="W12926" s="192" t="n"/>
      <c r="X12926" s="193" t="n"/>
      <c r="Y12926" s="193" t="n"/>
      <c r="Z12926" s="192" t="n"/>
      <c r="AA12926" s="193" t="n"/>
      <c r="AB12926" s="193" t="n"/>
      <c r="AC12926" s="192" t="n"/>
      <c r="AD12926" s="193" t="n"/>
      <c r="AE12926" s="193" t="n"/>
      <c r="AF12926" s="192" t="n"/>
      <c r="AG12926" s="193" t="n"/>
      <c r="AH12926" s="193" t="n"/>
      <c r="AI12926" s="192" t="n"/>
      <c r="AJ12926" s="193" t="n"/>
      <c r="AK12926" s="193" t="n"/>
      <c r="AM12926">
        <f>A12921</f>
        <v/>
      </c>
      <c r="AN12926" s="83">
        <f>1/($B12926*(1/$B12924)*(1/(5/7+2/7*$D12926))*$B12936/SUM($B12928:$B12951))</f>
        <v/>
      </c>
      <c r="AO12926" s="83">
        <f>1/(B12926*(1/B12924)*(1/(5/7+2/7*D12926)))</f>
        <v/>
      </c>
      <c r="AP12926" s="83" t="n"/>
      <c r="AR12926" s="174">
        <f>CHOOSE(AV$3,C12926,F12926,I12926,L12926,O12926,R12926,U12926,X12926,AA12926,AD12926,AG12926,AJ12926)</f>
        <v/>
      </c>
      <c r="AS12926" s="82" t="n"/>
      <c r="AT12926" s="82" t="n"/>
      <c r="AV12926" s="119">
        <f>AN12926/AR12926</f>
        <v/>
      </c>
      <c r="AW12926" s="172">
        <f>AO12926/AR12926</f>
        <v/>
      </c>
      <c r="AX12926" s="83" t="n"/>
    </row>
    <row r="12927">
      <c r="A12927" s="86" t="n"/>
      <c r="B12927" s="86" t="n"/>
      <c r="C12927" s="86" t="n"/>
      <c r="D12927" s="86" t="n"/>
      <c r="E12927" s="86" t="n"/>
      <c r="F12927" s="86" t="n"/>
      <c r="G12927" s="86" t="n"/>
      <c r="H12927" s="86" t="n"/>
      <c r="I12927" s="86" t="n"/>
      <c r="J12927" s="86" t="n"/>
      <c r="K12927" s="86" t="n"/>
      <c r="L12927" s="86" t="n"/>
      <c r="M12927" s="86" t="n"/>
      <c r="N12927" s="86" t="n"/>
      <c r="O12927" s="86" t="n"/>
      <c r="P12927" s="86" t="n"/>
      <c r="Q12927" s="86" t="n"/>
      <c r="R12927" s="86" t="n"/>
      <c r="S12927" s="86" t="n"/>
      <c r="T12927" s="86" t="n"/>
      <c r="U12927" s="86" t="n"/>
      <c r="V12927" s="86" t="n"/>
      <c r="W12927" s="86" t="n"/>
      <c r="X12927" s="86" t="n"/>
      <c r="Y12927" s="86" t="n"/>
      <c r="Z12927" s="86" t="n"/>
      <c r="AA12927" s="86" t="n"/>
      <c r="AB12927" s="86" t="n"/>
      <c r="AC12927" s="86" t="n"/>
      <c r="AD12927" s="86" t="n"/>
      <c r="AE12927" s="86" t="n"/>
      <c r="AF12927" s="86" t="n"/>
      <c r="AG12927" s="86" t="n"/>
      <c r="AH12927" s="86" t="n"/>
      <c r="AI12927" s="86" t="n"/>
      <c r="AJ12927" s="86" t="n"/>
      <c r="AK12927" s="86" t="n"/>
    </row>
    <row r="12928">
      <c r="A12928" s="86" t="n"/>
      <c r="B12928" s="86" t="n"/>
      <c r="C12928" s="86" t="n"/>
      <c r="D12928" s="86" t="n"/>
      <c r="E12928" s="86" t="n"/>
      <c r="F12928" s="86" t="n"/>
      <c r="G12928" s="86" t="n"/>
      <c r="H12928" s="86" t="n"/>
      <c r="I12928" s="86" t="n"/>
      <c r="J12928" s="86" t="n"/>
      <c r="K12928" s="86" t="n"/>
      <c r="L12928" s="86" t="n"/>
      <c r="M12928" s="86" t="n"/>
      <c r="N12928" s="86" t="n"/>
      <c r="O12928" s="86" t="n"/>
      <c r="P12928" s="86" t="n"/>
      <c r="Q12928" s="86" t="n"/>
      <c r="R12928" s="86" t="n"/>
      <c r="S12928" s="86" t="n"/>
      <c r="T12928" s="86" t="n"/>
      <c r="U12928" s="86" t="n"/>
      <c r="V12928" s="86" t="n"/>
      <c r="W12928" s="86" t="n"/>
      <c r="X12928" s="86" t="n"/>
      <c r="Y12928" s="86" t="n"/>
      <c r="Z12928" s="86" t="n"/>
      <c r="AA12928" s="86" t="n"/>
      <c r="AB12928" s="86" t="n"/>
      <c r="AC12928" s="86" t="n"/>
      <c r="AD12928" s="86" t="n"/>
      <c r="AE12928" s="86" t="n"/>
      <c r="AF12928" s="86" t="n"/>
      <c r="AG12928" s="86" t="n"/>
      <c r="AH12928" s="86" t="n"/>
      <c r="AI12928" s="86" t="n"/>
      <c r="AJ12928" s="86" t="n"/>
      <c r="AK12928" s="86" t="n"/>
    </row>
    <row r="12929">
      <c r="A12929" s="86" t="n"/>
      <c r="B12929" s="86" t="n"/>
      <c r="C12929" s="86" t="n"/>
      <c r="D12929" s="86" t="n"/>
      <c r="E12929" s="86" t="n"/>
      <c r="F12929" s="86" t="n"/>
      <c r="G12929" s="86" t="n"/>
      <c r="H12929" s="86" t="n"/>
      <c r="I12929" s="86" t="n"/>
      <c r="J12929" s="86" t="n"/>
      <c r="K12929" s="86" t="n"/>
      <c r="L12929" s="86" t="n"/>
      <c r="M12929" s="86" t="n"/>
      <c r="N12929" s="86" t="n"/>
      <c r="O12929" s="86" t="n"/>
      <c r="P12929" s="86" t="n"/>
      <c r="Q12929" s="86" t="n"/>
      <c r="R12929" s="86" t="n"/>
      <c r="S12929" s="86" t="n"/>
      <c r="T12929" s="86" t="n"/>
      <c r="U12929" s="86" t="n"/>
      <c r="V12929" s="86" t="n"/>
      <c r="W12929" s="86" t="n"/>
      <c r="X12929" s="86" t="n"/>
      <c r="Y12929" s="86" t="n"/>
      <c r="Z12929" s="86" t="n"/>
      <c r="AA12929" s="86" t="n"/>
      <c r="AB12929" s="86" t="n"/>
      <c r="AC12929" s="86" t="n"/>
      <c r="AD12929" s="86" t="n"/>
      <c r="AE12929" s="86" t="n"/>
      <c r="AF12929" s="86" t="n"/>
      <c r="AG12929" s="86" t="n"/>
      <c r="AH12929" s="86" t="n"/>
      <c r="AI12929" s="86" t="n"/>
      <c r="AJ12929" s="86" t="n"/>
      <c r="AK12929" s="86" t="n"/>
    </row>
    <row r="12930">
      <c r="A12930" s="86" t="n"/>
      <c r="B12930" s="86" t="n"/>
      <c r="C12930" s="86" t="n"/>
      <c r="D12930" s="86" t="n"/>
      <c r="E12930" s="86" t="n"/>
      <c r="F12930" s="86" t="n"/>
      <c r="G12930" s="86" t="n"/>
      <c r="H12930" s="86" t="n"/>
      <c r="I12930" s="86" t="n"/>
      <c r="J12930" s="86" t="n"/>
      <c r="K12930" s="86" t="n"/>
      <c r="L12930" s="86" t="n"/>
      <c r="M12930" s="86" t="n"/>
      <c r="N12930" s="86" t="n"/>
      <c r="O12930" s="86" t="n"/>
      <c r="P12930" s="86" t="n"/>
      <c r="Q12930" s="86" t="n"/>
      <c r="R12930" s="86" t="n"/>
      <c r="S12930" s="86" t="n"/>
      <c r="T12930" s="86" t="n"/>
      <c r="U12930" s="86" t="n"/>
      <c r="V12930" s="86" t="n"/>
      <c r="W12930" s="86" t="n"/>
      <c r="X12930" s="86" t="n"/>
      <c r="Y12930" s="86" t="n"/>
      <c r="Z12930" s="86" t="n"/>
      <c r="AA12930" s="86" t="n"/>
      <c r="AB12930" s="86" t="n"/>
      <c r="AC12930" s="86" t="n"/>
      <c r="AD12930" s="86" t="n"/>
      <c r="AE12930" s="86" t="n"/>
      <c r="AF12930" s="86" t="n"/>
      <c r="AG12930" s="86" t="n"/>
      <c r="AH12930" s="86" t="n"/>
      <c r="AI12930" s="86" t="n"/>
      <c r="AJ12930" s="86" t="n"/>
      <c r="AK12930" s="86" t="n"/>
    </row>
    <row r="12931">
      <c r="A12931" s="86" t="n"/>
      <c r="B12931" s="86" t="n"/>
      <c r="C12931" s="86" t="n"/>
      <c r="D12931" s="86" t="n"/>
      <c r="E12931" s="86" t="n"/>
      <c r="F12931" s="86" t="n"/>
      <c r="G12931" s="86" t="n"/>
      <c r="H12931" s="86" t="n"/>
      <c r="I12931" s="86" t="n"/>
      <c r="J12931" s="86" t="n"/>
      <c r="K12931" s="86" t="n"/>
      <c r="L12931" s="86" t="n"/>
      <c r="M12931" s="86" t="n"/>
      <c r="N12931" s="86" t="n"/>
      <c r="O12931" s="86" t="n"/>
      <c r="P12931" s="86" t="n"/>
      <c r="Q12931" s="86" t="n"/>
      <c r="R12931" s="86" t="n"/>
      <c r="S12931" s="86" t="n"/>
      <c r="T12931" s="86" t="n"/>
      <c r="U12931" s="86" t="n"/>
      <c r="V12931" s="86" t="n"/>
      <c r="W12931" s="86" t="n"/>
      <c r="X12931" s="86" t="n"/>
      <c r="Y12931" s="86" t="n"/>
      <c r="Z12931" s="86" t="n"/>
      <c r="AA12931" s="86" t="n"/>
      <c r="AB12931" s="86" t="n"/>
      <c r="AC12931" s="86" t="n"/>
      <c r="AD12931" s="86" t="n"/>
      <c r="AE12931" s="86" t="n"/>
      <c r="AF12931" s="86" t="n"/>
      <c r="AG12931" s="86" t="n"/>
      <c r="AH12931" s="86" t="n"/>
      <c r="AI12931" s="86" t="n"/>
      <c r="AJ12931" s="86" t="n"/>
      <c r="AK12931" s="86" t="n"/>
    </row>
    <row r="12932">
      <c r="A12932" s="86" t="n"/>
      <c r="B12932" s="86" t="n"/>
      <c r="C12932" s="86" t="n"/>
      <c r="D12932" s="86" t="n"/>
      <c r="E12932" s="86" t="n"/>
      <c r="F12932" s="86" t="n"/>
      <c r="G12932" s="86" t="n"/>
      <c r="H12932" s="86" t="n"/>
      <c r="I12932" s="86" t="n"/>
      <c r="J12932" s="86" t="n"/>
      <c r="K12932" s="86" t="n"/>
      <c r="L12932" s="86" t="n"/>
      <c r="M12932" s="86" t="n"/>
      <c r="N12932" s="86" t="n"/>
      <c r="O12932" s="86" t="n"/>
      <c r="P12932" s="86" t="n"/>
      <c r="Q12932" s="86" t="n"/>
      <c r="R12932" s="86" t="n"/>
      <c r="S12932" s="86" t="n"/>
      <c r="T12932" s="86" t="n"/>
      <c r="U12932" s="86" t="n"/>
      <c r="V12932" s="86" t="n"/>
      <c r="W12932" s="86" t="n"/>
      <c r="X12932" s="86" t="n"/>
      <c r="Y12932" s="86" t="n"/>
      <c r="Z12932" s="86" t="n"/>
      <c r="AA12932" s="86" t="n"/>
      <c r="AB12932" s="86" t="n"/>
      <c r="AC12932" s="86" t="n"/>
      <c r="AD12932" s="86" t="n"/>
      <c r="AE12932" s="86" t="n"/>
      <c r="AF12932" s="86" t="n"/>
      <c r="AG12932" s="86" t="n"/>
      <c r="AH12932" s="86" t="n"/>
      <c r="AI12932" s="86" t="n"/>
      <c r="AJ12932" s="86" t="n"/>
      <c r="AK12932" s="86" t="n"/>
    </row>
    <row r="12933">
      <c r="A12933" s="86" t="n"/>
      <c r="B12933" s="86" t="n"/>
      <c r="C12933" s="86" t="n"/>
      <c r="D12933" s="86" t="n"/>
      <c r="E12933" s="86" t="n"/>
      <c r="F12933" s="86" t="n"/>
      <c r="G12933" s="86" t="n"/>
      <c r="H12933" s="86" t="n"/>
      <c r="I12933" s="86" t="n"/>
      <c r="J12933" s="86" t="n"/>
      <c r="K12933" s="86" t="n"/>
      <c r="L12933" s="86" t="n"/>
      <c r="M12933" s="86" t="n"/>
      <c r="N12933" s="86" t="n"/>
      <c r="O12933" s="86" t="n"/>
      <c r="P12933" s="86" t="n"/>
      <c r="Q12933" s="86" t="n"/>
      <c r="R12933" s="86" t="n"/>
      <c r="S12933" s="86" t="n"/>
      <c r="T12933" s="86" t="n"/>
      <c r="U12933" s="86" t="n"/>
      <c r="V12933" s="86" t="n"/>
      <c r="W12933" s="86" t="n"/>
      <c r="X12933" s="86" t="n"/>
      <c r="Y12933" s="86" t="n"/>
      <c r="Z12933" s="86" t="n"/>
      <c r="AA12933" s="86" t="n"/>
      <c r="AB12933" s="86" t="n"/>
      <c r="AC12933" s="86" t="n"/>
      <c r="AD12933" s="86" t="n"/>
      <c r="AE12933" s="86" t="n"/>
      <c r="AF12933" s="86" t="n"/>
      <c r="AG12933" s="86" t="n"/>
      <c r="AH12933" s="86" t="n"/>
      <c r="AI12933" s="86" t="n"/>
      <c r="AJ12933" s="86" t="n"/>
      <c r="AK12933" s="86" t="n"/>
    </row>
    <row r="12934">
      <c r="A12934" s="86" t="n"/>
      <c r="B12934" s="86" t="n"/>
      <c r="C12934" s="86" t="n"/>
      <c r="D12934" s="86" t="n"/>
      <c r="E12934" s="86" t="n"/>
      <c r="F12934" s="86" t="n"/>
      <c r="G12934" s="86" t="n"/>
      <c r="H12934" s="86" t="n"/>
      <c r="I12934" s="86" t="n"/>
      <c r="J12934" s="86" t="n"/>
      <c r="K12934" s="86" t="n"/>
      <c r="L12934" s="86" t="n"/>
      <c r="M12934" s="86" t="n"/>
      <c r="N12934" s="86" t="n"/>
      <c r="O12934" s="86" t="n"/>
      <c r="P12934" s="86" t="n"/>
      <c r="Q12934" s="86" t="n"/>
      <c r="R12934" s="86" t="n"/>
      <c r="S12934" s="86" t="n"/>
      <c r="T12934" s="86" t="n"/>
      <c r="U12934" s="86" t="n"/>
      <c r="V12934" s="86" t="n"/>
      <c r="W12934" s="86" t="n"/>
      <c r="X12934" s="86" t="n"/>
      <c r="Y12934" s="86" t="n"/>
      <c r="Z12934" s="86" t="n"/>
      <c r="AA12934" s="86" t="n"/>
      <c r="AB12934" s="86" t="n"/>
      <c r="AC12934" s="86" t="n"/>
      <c r="AD12934" s="86" t="n"/>
      <c r="AE12934" s="86" t="n"/>
      <c r="AF12934" s="86" t="n"/>
      <c r="AG12934" s="86" t="n"/>
      <c r="AH12934" s="86" t="n"/>
      <c r="AI12934" s="86" t="n"/>
      <c r="AJ12934" s="86" t="n"/>
      <c r="AK12934" s="86" t="n"/>
    </row>
    <row r="12935">
      <c r="A12935" s="86" t="n"/>
      <c r="B12935" s="86" t="n"/>
      <c r="C12935" s="86" t="n"/>
      <c r="D12935" s="86" t="n"/>
      <c r="E12935" s="86" t="n"/>
      <c r="F12935" s="86" t="n"/>
      <c r="G12935" s="86" t="n"/>
      <c r="H12935" s="86" t="n"/>
      <c r="I12935" s="86" t="n"/>
      <c r="J12935" s="86" t="n"/>
      <c r="K12935" s="86" t="n"/>
      <c r="L12935" s="86" t="n"/>
      <c r="M12935" s="86" t="n"/>
      <c r="N12935" s="86" t="n"/>
      <c r="O12935" s="86" t="n"/>
      <c r="P12935" s="86" t="n"/>
      <c r="Q12935" s="86" t="n"/>
      <c r="R12935" s="86" t="n"/>
      <c r="S12935" s="86" t="n"/>
      <c r="T12935" s="86" t="n"/>
      <c r="U12935" s="86" t="n"/>
      <c r="V12935" s="86" t="n"/>
      <c r="W12935" s="86" t="n"/>
      <c r="X12935" s="86" t="n"/>
      <c r="Y12935" s="86" t="n"/>
      <c r="Z12935" s="86" t="n"/>
      <c r="AA12935" s="86" t="n"/>
      <c r="AB12935" s="86" t="n"/>
      <c r="AC12935" s="86" t="n"/>
      <c r="AD12935" s="86" t="n"/>
      <c r="AE12935" s="86" t="n"/>
      <c r="AF12935" s="86" t="n"/>
      <c r="AG12935" s="86" t="n"/>
      <c r="AH12935" s="86" t="n"/>
      <c r="AI12935" s="86" t="n"/>
      <c r="AJ12935" s="86" t="n"/>
      <c r="AK12935" s="86" t="n"/>
    </row>
    <row r="12936">
      <c r="A12936" s="86" t="n"/>
      <c r="B12936" s="86" t="n"/>
      <c r="C12936" s="86" t="n"/>
      <c r="D12936" s="86" t="n"/>
      <c r="E12936" s="86" t="n"/>
      <c r="F12936" s="86" t="n"/>
      <c r="G12936" s="86" t="n"/>
      <c r="H12936" s="86" t="n"/>
      <c r="I12936" s="86" t="n"/>
      <c r="J12936" s="86" t="n"/>
      <c r="K12936" s="86" t="n"/>
      <c r="L12936" s="86" t="n"/>
      <c r="M12936" s="86" t="n"/>
      <c r="N12936" s="86" t="n"/>
      <c r="O12936" s="86" t="n"/>
      <c r="P12936" s="86" t="n"/>
      <c r="Q12936" s="86" t="n"/>
      <c r="R12936" s="86" t="n"/>
      <c r="S12936" s="86" t="n"/>
      <c r="T12936" s="86" t="n"/>
      <c r="U12936" s="86" t="n"/>
      <c r="V12936" s="86" t="n"/>
      <c r="W12936" s="86" t="n"/>
      <c r="X12936" s="86" t="n"/>
      <c r="Y12936" s="86" t="n"/>
      <c r="Z12936" s="86" t="n"/>
      <c r="AA12936" s="86" t="n"/>
      <c r="AB12936" s="86" t="n"/>
      <c r="AC12936" s="86" t="n"/>
      <c r="AD12936" s="86" t="n"/>
      <c r="AE12936" s="86" t="n"/>
      <c r="AF12936" s="86" t="n"/>
      <c r="AG12936" s="86" t="n"/>
      <c r="AH12936" s="86" t="n"/>
      <c r="AI12936" s="86" t="n"/>
      <c r="AJ12936" s="86" t="n"/>
      <c r="AK12936" s="86" t="n"/>
    </row>
    <row r="12937">
      <c r="A12937" s="86" t="n"/>
      <c r="B12937" s="86" t="n"/>
      <c r="C12937" s="86" t="n"/>
      <c r="D12937" s="86" t="n"/>
      <c r="E12937" s="86" t="n"/>
      <c r="F12937" s="86" t="n"/>
      <c r="G12937" s="86" t="n"/>
      <c r="H12937" s="86" t="n"/>
      <c r="I12937" s="86" t="n"/>
      <c r="J12937" s="86" t="n"/>
      <c r="K12937" s="86" t="n"/>
      <c r="L12937" s="86" t="n"/>
      <c r="M12937" s="86" t="n"/>
      <c r="N12937" s="86" t="n"/>
      <c r="O12937" s="86" t="n"/>
      <c r="P12937" s="86" t="n"/>
      <c r="Q12937" s="86" t="n"/>
      <c r="R12937" s="86" t="n"/>
      <c r="S12937" s="86" t="n"/>
      <c r="T12937" s="86" t="n"/>
      <c r="U12937" s="86" t="n"/>
      <c r="V12937" s="86" t="n"/>
      <c r="W12937" s="86" t="n"/>
      <c r="X12937" s="86" t="n"/>
      <c r="Y12937" s="86" t="n"/>
      <c r="Z12937" s="86" t="n"/>
      <c r="AA12937" s="86" t="n"/>
      <c r="AB12937" s="86" t="n"/>
      <c r="AC12937" s="86" t="n"/>
      <c r="AD12937" s="86" t="n"/>
      <c r="AE12937" s="86" t="n"/>
      <c r="AF12937" s="86" t="n"/>
      <c r="AG12937" s="86" t="n"/>
      <c r="AH12937" s="86" t="n"/>
      <c r="AI12937" s="86" t="n"/>
      <c r="AJ12937" s="86" t="n"/>
      <c r="AK12937" s="86" t="n"/>
    </row>
    <row r="12938">
      <c r="A12938" s="86" t="n"/>
      <c r="B12938" s="86" t="n"/>
      <c r="C12938" s="86" t="n"/>
      <c r="D12938" s="86" t="n"/>
      <c r="E12938" s="86" t="n"/>
      <c r="F12938" s="86" t="n"/>
      <c r="G12938" s="86" t="n"/>
      <c r="H12938" s="86" t="n"/>
      <c r="I12938" s="86" t="n"/>
      <c r="J12938" s="86" t="n"/>
      <c r="K12938" s="86" t="n"/>
      <c r="L12938" s="86" t="n"/>
      <c r="M12938" s="86" t="n"/>
      <c r="N12938" s="86" t="n"/>
      <c r="O12938" s="86" t="n"/>
      <c r="P12938" s="86" t="n"/>
      <c r="Q12938" s="86" t="n"/>
      <c r="R12938" s="86" t="n"/>
      <c r="S12938" s="86" t="n"/>
      <c r="T12938" s="86" t="n"/>
      <c r="U12938" s="86" t="n"/>
      <c r="V12938" s="86" t="n"/>
      <c r="W12938" s="86" t="n"/>
      <c r="X12938" s="86" t="n"/>
      <c r="Y12938" s="86" t="n"/>
      <c r="Z12938" s="86" t="n"/>
      <c r="AA12938" s="86" t="n"/>
      <c r="AB12938" s="86" t="n"/>
      <c r="AC12938" s="86" t="n"/>
      <c r="AD12938" s="86" t="n"/>
      <c r="AE12938" s="86" t="n"/>
      <c r="AF12938" s="86" t="n"/>
      <c r="AG12938" s="86" t="n"/>
      <c r="AH12938" s="86" t="n"/>
      <c r="AI12938" s="86" t="n"/>
      <c r="AJ12938" s="86" t="n"/>
      <c r="AK12938" s="86" t="n"/>
    </row>
    <row r="12939">
      <c r="A12939" s="86" t="n"/>
      <c r="B12939" s="86" t="n"/>
      <c r="C12939" s="86" t="n"/>
      <c r="D12939" s="86" t="n"/>
      <c r="E12939" s="86" t="n"/>
      <c r="F12939" s="86" t="n"/>
      <c r="G12939" s="86" t="n"/>
      <c r="H12939" s="86" t="n"/>
      <c r="I12939" s="86" t="n"/>
      <c r="J12939" s="86" t="n"/>
      <c r="K12939" s="86" t="n"/>
      <c r="L12939" s="86" t="n"/>
      <c r="M12939" s="86" t="n"/>
      <c r="N12939" s="86" t="n"/>
      <c r="O12939" s="86" t="n"/>
      <c r="P12939" s="86" t="n"/>
      <c r="Q12939" s="86" t="n"/>
      <c r="R12939" s="86" t="n"/>
      <c r="S12939" s="86" t="n"/>
      <c r="T12939" s="86" t="n"/>
      <c r="U12939" s="86" t="n"/>
      <c r="V12939" s="86" t="n"/>
      <c r="W12939" s="86" t="n"/>
      <c r="X12939" s="86" t="n"/>
      <c r="Y12939" s="86" t="n"/>
      <c r="Z12939" s="86" t="n"/>
      <c r="AA12939" s="86" t="n"/>
      <c r="AB12939" s="86" t="n"/>
      <c r="AC12939" s="86" t="n"/>
      <c r="AD12939" s="86" t="n"/>
      <c r="AE12939" s="86" t="n"/>
      <c r="AF12939" s="86" t="n"/>
      <c r="AG12939" s="86" t="n"/>
      <c r="AH12939" s="86" t="n"/>
      <c r="AI12939" s="86" t="n"/>
      <c r="AJ12939" s="86" t="n"/>
      <c r="AK12939" s="86" t="n"/>
    </row>
    <row r="12940">
      <c r="A12940" s="86" t="n"/>
      <c r="B12940" s="86" t="n"/>
      <c r="C12940" s="86" t="n"/>
      <c r="D12940" s="86" t="n"/>
      <c r="E12940" s="86" t="n"/>
      <c r="F12940" s="86" t="n"/>
      <c r="G12940" s="86" t="n"/>
      <c r="H12940" s="86" t="n"/>
      <c r="I12940" s="86" t="n"/>
      <c r="J12940" s="86" t="n"/>
      <c r="K12940" s="86" t="n"/>
      <c r="L12940" s="86" t="n"/>
      <c r="M12940" s="86" t="n"/>
      <c r="N12940" s="86" t="n"/>
      <c r="O12940" s="86" t="n"/>
      <c r="P12940" s="86" t="n"/>
      <c r="Q12940" s="86" t="n"/>
      <c r="R12940" s="86" t="n"/>
      <c r="S12940" s="86" t="n"/>
      <c r="T12940" s="86" t="n"/>
      <c r="U12940" s="86" t="n"/>
      <c r="V12940" s="86" t="n"/>
      <c r="W12940" s="86" t="n"/>
      <c r="X12940" s="86" t="n"/>
      <c r="Y12940" s="86" t="n"/>
      <c r="Z12940" s="86" t="n"/>
      <c r="AA12940" s="86" t="n"/>
      <c r="AB12940" s="86" t="n"/>
      <c r="AC12940" s="86" t="n"/>
      <c r="AD12940" s="86" t="n"/>
      <c r="AE12940" s="86" t="n"/>
      <c r="AF12940" s="86" t="n"/>
      <c r="AG12940" s="86" t="n"/>
      <c r="AH12940" s="86" t="n"/>
      <c r="AI12940" s="86" t="n"/>
      <c r="AJ12940" s="86" t="n"/>
      <c r="AK12940" s="86" t="n"/>
    </row>
    <row r="12941">
      <c r="A12941" s="86" t="n"/>
      <c r="B12941" s="86" t="n"/>
      <c r="C12941" s="86" t="n"/>
      <c r="D12941" s="86" t="n"/>
      <c r="E12941" s="86" t="n"/>
      <c r="F12941" s="86" t="n"/>
      <c r="G12941" s="86" t="n"/>
      <c r="H12941" s="86" t="n"/>
      <c r="I12941" s="86" t="n"/>
      <c r="J12941" s="86" t="n"/>
      <c r="K12941" s="86" t="n"/>
      <c r="L12941" s="86" t="n"/>
      <c r="M12941" s="86" t="n"/>
      <c r="N12941" s="86" t="n"/>
      <c r="O12941" s="86" t="n"/>
      <c r="P12941" s="86" t="n"/>
      <c r="Q12941" s="86" t="n"/>
      <c r="R12941" s="86" t="n"/>
      <c r="S12941" s="86" t="n"/>
      <c r="T12941" s="86" t="n"/>
      <c r="U12941" s="86" t="n"/>
      <c r="V12941" s="86" t="n"/>
      <c r="W12941" s="86" t="n"/>
      <c r="X12941" s="86" t="n"/>
      <c r="Y12941" s="86" t="n"/>
      <c r="Z12941" s="86" t="n"/>
      <c r="AA12941" s="86" t="n"/>
      <c r="AB12941" s="86" t="n"/>
      <c r="AC12941" s="86" t="n"/>
      <c r="AD12941" s="86" t="n"/>
      <c r="AE12941" s="86" t="n"/>
      <c r="AF12941" s="86" t="n"/>
      <c r="AG12941" s="86" t="n"/>
      <c r="AH12941" s="86" t="n"/>
      <c r="AI12941" s="86" t="n"/>
      <c r="AJ12941" s="86" t="n"/>
      <c r="AK12941" s="86" t="n"/>
    </row>
    <row r="12942">
      <c r="A12942" s="86" t="n"/>
      <c r="B12942" s="86" t="n"/>
      <c r="C12942" s="86" t="n"/>
      <c r="D12942" s="86" t="n"/>
      <c r="E12942" s="86" t="n"/>
      <c r="F12942" s="86" t="n"/>
      <c r="G12942" s="86" t="n"/>
      <c r="H12942" s="86" t="n"/>
      <c r="I12942" s="86" t="n"/>
      <c r="J12942" s="86" t="n"/>
      <c r="K12942" s="86" t="n"/>
      <c r="L12942" s="86" t="n"/>
      <c r="M12942" s="86" t="n"/>
      <c r="N12942" s="86" t="n"/>
      <c r="O12942" s="86" t="n"/>
      <c r="P12942" s="86" t="n"/>
      <c r="Q12942" s="86" t="n"/>
      <c r="R12942" s="86" t="n"/>
      <c r="S12942" s="86" t="n"/>
      <c r="T12942" s="86" t="n"/>
      <c r="U12942" s="86" t="n"/>
      <c r="V12942" s="86" t="n"/>
      <c r="W12942" s="86" t="n"/>
      <c r="X12942" s="86" t="n"/>
      <c r="Y12942" s="86" t="n"/>
      <c r="Z12942" s="86" t="n"/>
      <c r="AA12942" s="86" t="n"/>
      <c r="AB12942" s="86" t="n"/>
      <c r="AC12942" s="86" t="n"/>
      <c r="AD12942" s="86" t="n"/>
      <c r="AE12942" s="86" t="n"/>
      <c r="AF12942" s="86" t="n"/>
      <c r="AG12942" s="86" t="n"/>
      <c r="AH12942" s="86" t="n"/>
      <c r="AI12942" s="86" t="n"/>
      <c r="AJ12942" s="86" t="n"/>
      <c r="AK12942" s="86" t="n"/>
    </row>
    <row r="12943">
      <c r="A12943" s="86" t="n"/>
      <c r="B12943" s="86" t="n"/>
      <c r="C12943" s="86" t="n"/>
      <c r="D12943" s="86" t="n"/>
      <c r="E12943" s="86" t="n"/>
      <c r="F12943" s="86" t="n"/>
      <c r="G12943" s="86" t="n"/>
      <c r="H12943" s="86" t="n"/>
      <c r="I12943" s="86" t="n"/>
      <c r="J12943" s="86" t="n"/>
      <c r="K12943" s="86" t="n"/>
      <c r="L12943" s="86" t="n"/>
      <c r="M12943" s="86" t="n"/>
      <c r="N12943" s="86" t="n"/>
      <c r="O12943" s="86" t="n"/>
      <c r="P12943" s="86" t="n"/>
      <c r="Q12943" s="86" t="n"/>
      <c r="R12943" s="86" t="n"/>
      <c r="S12943" s="86" t="n"/>
      <c r="T12943" s="86" t="n"/>
      <c r="U12943" s="86" t="n"/>
      <c r="V12943" s="86" t="n"/>
      <c r="W12943" s="86" t="n"/>
      <c r="X12943" s="86" t="n"/>
      <c r="Y12943" s="86" t="n"/>
      <c r="Z12943" s="86" t="n"/>
      <c r="AA12943" s="86" t="n"/>
      <c r="AB12943" s="86" t="n"/>
      <c r="AC12943" s="86" t="n"/>
      <c r="AD12943" s="86" t="n"/>
      <c r="AE12943" s="86" t="n"/>
      <c r="AF12943" s="86" t="n"/>
      <c r="AG12943" s="86" t="n"/>
      <c r="AH12943" s="86" t="n"/>
      <c r="AI12943" s="86" t="n"/>
      <c r="AJ12943" s="86" t="n"/>
      <c r="AK12943" s="86" t="n"/>
    </row>
    <row r="12944">
      <c r="A12944" s="86" t="n"/>
      <c r="B12944" s="86" t="n"/>
      <c r="C12944" s="86" t="n"/>
      <c r="D12944" s="86" t="n"/>
      <c r="E12944" s="86" t="n"/>
      <c r="F12944" s="86" t="n"/>
      <c r="G12944" s="86" t="n"/>
      <c r="H12944" s="86" t="n"/>
      <c r="I12944" s="86" t="n"/>
      <c r="J12944" s="86" t="n"/>
      <c r="K12944" s="86" t="n"/>
      <c r="L12944" s="86" t="n"/>
      <c r="M12944" s="86" t="n"/>
      <c r="N12944" s="86" t="n"/>
      <c r="O12944" s="86" t="n"/>
      <c r="P12944" s="86" t="n"/>
      <c r="Q12944" s="86" t="n"/>
      <c r="R12944" s="86" t="n"/>
      <c r="S12944" s="86" t="n"/>
      <c r="T12944" s="86" t="n"/>
      <c r="U12944" s="86" t="n"/>
      <c r="V12944" s="86" t="n"/>
      <c r="W12944" s="86" t="n"/>
      <c r="X12944" s="86" t="n"/>
      <c r="Y12944" s="86" t="n"/>
      <c r="Z12944" s="86" t="n"/>
      <c r="AA12944" s="86" t="n"/>
      <c r="AB12944" s="86" t="n"/>
      <c r="AC12944" s="86" t="n"/>
      <c r="AD12944" s="86" t="n"/>
      <c r="AE12944" s="86" t="n"/>
      <c r="AF12944" s="86" t="n"/>
      <c r="AG12944" s="86" t="n"/>
      <c r="AH12944" s="86" t="n"/>
      <c r="AI12944" s="86" t="n"/>
      <c r="AJ12944" s="86" t="n"/>
      <c r="AK12944" s="86" t="n"/>
    </row>
    <row r="12945">
      <c r="A12945" s="86" t="n"/>
      <c r="B12945" s="86" t="n"/>
      <c r="C12945" s="86" t="n"/>
      <c r="D12945" s="86" t="n"/>
      <c r="E12945" s="86" t="n"/>
      <c r="F12945" s="86" t="n"/>
      <c r="G12945" s="86" t="n"/>
      <c r="H12945" s="86" t="n"/>
      <c r="I12945" s="86" t="n"/>
      <c r="J12945" s="86" t="n"/>
      <c r="K12945" s="86" t="n"/>
      <c r="L12945" s="86" t="n"/>
      <c r="M12945" s="86" t="n"/>
      <c r="N12945" s="86" t="n"/>
      <c r="O12945" s="86" t="n"/>
      <c r="P12945" s="86" t="n"/>
      <c r="Q12945" s="86" t="n"/>
      <c r="R12945" s="86" t="n"/>
      <c r="S12945" s="86" t="n"/>
      <c r="T12945" s="86" t="n"/>
      <c r="U12945" s="86" t="n"/>
      <c r="V12945" s="86" t="n"/>
      <c r="W12945" s="86" t="n"/>
      <c r="X12945" s="86" t="n"/>
      <c r="Y12945" s="86" t="n"/>
      <c r="Z12945" s="86" t="n"/>
      <c r="AA12945" s="86" t="n"/>
      <c r="AB12945" s="86" t="n"/>
      <c r="AC12945" s="86" t="n"/>
      <c r="AD12945" s="86" t="n"/>
      <c r="AE12945" s="86" t="n"/>
      <c r="AF12945" s="86" t="n"/>
      <c r="AG12945" s="86" t="n"/>
      <c r="AH12945" s="86" t="n"/>
      <c r="AI12945" s="86" t="n"/>
      <c r="AJ12945" s="86" t="n"/>
      <c r="AK12945" s="86" t="n"/>
    </row>
    <row r="12946">
      <c r="A12946" s="86" t="n"/>
      <c r="B12946" s="86" t="n"/>
      <c r="C12946" s="86" t="n"/>
      <c r="D12946" s="86" t="n"/>
      <c r="E12946" s="86" t="n"/>
      <c r="F12946" s="86" t="n"/>
      <c r="G12946" s="86" t="n"/>
      <c r="H12946" s="86" t="n"/>
      <c r="I12946" s="86" t="n"/>
      <c r="J12946" s="86" t="n"/>
      <c r="K12946" s="86" t="n"/>
      <c r="L12946" s="86" t="n"/>
      <c r="M12946" s="86" t="n"/>
      <c r="N12946" s="86" t="n"/>
      <c r="O12946" s="86" t="n"/>
      <c r="P12946" s="86" t="n"/>
      <c r="Q12946" s="86" t="n"/>
      <c r="R12946" s="86" t="n"/>
      <c r="S12946" s="86" t="n"/>
      <c r="T12946" s="86" t="n"/>
      <c r="U12946" s="86" t="n"/>
      <c r="V12946" s="86" t="n"/>
      <c r="W12946" s="86" t="n"/>
      <c r="X12946" s="86" t="n"/>
      <c r="Y12946" s="86" t="n"/>
      <c r="Z12946" s="86" t="n"/>
      <c r="AA12946" s="86" t="n"/>
      <c r="AB12946" s="86" t="n"/>
      <c r="AC12946" s="86" t="n"/>
      <c r="AD12946" s="86" t="n"/>
      <c r="AE12946" s="86" t="n"/>
      <c r="AF12946" s="86" t="n"/>
      <c r="AG12946" s="86" t="n"/>
      <c r="AH12946" s="86" t="n"/>
      <c r="AI12946" s="86" t="n"/>
      <c r="AJ12946" s="86" t="n"/>
      <c r="AK12946" s="86" t="n"/>
    </row>
    <row r="12947">
      <c r="A12947" s="86" t="n"/>
      <c r="B12947" s="86" t="n"/>
      <c r="C12947" s="86" t="n"/>
      <c r="D12947" s="86" t="n"/>
      <c r="E12947" s="86" t="n"/>
      <c r="F12947" s="86" t="n"/>
      <c r="G12947" s="86" t="n"/>
      <c r="H12947" s="86" t="n"/>
      <c r="I12947" s="86" t="n"/>
      <c r="J12947" s="86" t="n"/>
      <c r="K12947" s="86" t="n"/>
      <c r="L12947" s="86" t="n"/>
      <c r="M12947" s="86" t="n"/>
      <c r="N12947" s="86" t="n"/>
      <c r="O12947" s="86" t="n"/>
      <c r="P12947" s="86" t="n"/>
      <c r="Q12947" s="86" t="n"/>
      <c r="R12947" s="86" t="n"/>
      <c r="S12947" s="86" t="n"/>
      <c r="T12947" s="86" t="n"/>
      <c r="U12947" s="86" t="n"/>
      <c r="V12947" s="86" t="n"/>
      <c r="W12947" s="86" t="n"/>
      <c r="X12947" s="86" t="n"/>
      <c r="Y12947" s="86" t="n"/>
      <c r="Z12947" s="86" t="n"/>
      <c r="AA12947" s="86" t="n"/>
      <c r="AB12947" s="86" t="n"/>
      <c r="AC12947" s="86" t="n"/>
      <c r="AD12947" s="86" t="n"/>
      <c r="AE12947" s="86" t="n"/>
      <c r="AF12947" s="86" t="n"/>
      <c r="AG12947" s="86" t="n"/>
      <c r="AH12947" s="86" t="n"/>
      <c r="AI12947" s="86" t="n"/>
      <c r="AJ12947" s="86" t="n"/>
      <c r="AK12947" s="86" t="n"/>
    </row>
    <row r="12948">
      <c r="A12948" s="86" t="n"/>
      <c r="B12948" s="86" t="n"/>
      <c r="C12948" s="86" t="n"/>
      <c r="D12948" s="86" t="n"/>
      <c r="E12948" s="86" t="n"/>
      <c r="F12948" s="86" t="n"/>
      <c r="G12948" s="86" t="n"/>
      <c r="H12948" s="86" t="n"/>
      <c r="I12948" s="86" t="n"/>
      <c r="J12948" s="86" t="n"/>
      <c r="K12948" s="86" t="n"/>
      <c r="L12948" s="86" t="n"/>
      <c r="M12948" s="86" t="n"/>
      <c r="N12948" s="86" t="n"/>
      <c r="O12948" s="86" t="n"/>
      <c r="P12948" s="86" t="n"/>
      <c r="Q12948" s="86" t="n"/>
      <c r="R12948" s="86" t="n"/>
      <c r="S12948" s="86" t="n"/>
      <c r="T12948" s="86" t="n"/>
      <c r="U12948" s="86" t="n"/>
      <c r="V12948" s="86" t="n"/>
      <c r="W12948" s="86" t="n"/>
      <c r="X12948" s="86" t="n"/>
      <c r="Y12948" s="86" t="n"/>
      <c r="Z12948" s="86" t="n"/>
      <c r="AA12948" s="86" t="n"/>
      <c r="AB12948" s="86" t="n"/>
      <c r="AC12948" s="86" t="n"/>
      <c r="AD12948" s="86" t="n"/>
      <c r="AE12948" s="86" t="n"/>
      <c r="AF12948" s="86" t="n"/>
      <c r="AG12948" s="86" t="n"/>
      <c r="AH12948" s="86" t="n"/>
      <c r="AI12948" s="86" t="n"/>
      <c r="AJ12948" s="86" t="n"/>
      <c r="AK12948" s="86" t="n"/>
    </row>
    <row r="12949">
      <c r="A12949" s="86" t="n"/>
      <c r="B12949" s="86" t="n"/>
      <c r="C12949" s="86" t="n"/>
      <c r="D12949" s="86" t="n"/>
      <c r="E12949" s="86" t="n"/>
      <c r="F12949" s="86" t="n"/>
      <c r="G12949" s="86" t="n"/>
      <c r="H12949" s="86" t="n"/>
      <c r="I12949" s="86" t="n"/>
      <c r="J12949" s="86" t="n"/>
      <c r="K12949" s="86" t="n"/>
      <c r="L12949" s="86" t="n"/>
      <c r="M12949" s="86" t="n"/>
      <c r="N12949" s="86" t="n"/>
      <c r="O12949" s="86" t="n"/>
      <c r="P12949" s="86" t="n"/>
      <c r="Q12949" s="86" t="n"/>
      <c r="R12949" s="86" t="n"/>
      <c r="S12949" s="86" t="n"/>
      <c r="T12949" s="86" t="n"/>
      <c r="U12949" s="86" t="n"/>
      <c r="V12949" s="86" t="n"/>
      <c r="W12949" s="86" t="n"/>
      <c r="X12949" s="86" t="n"/>
      <c r="Y12949" s="86" t="n"/>
      <c r="Z12949" s="86" t="n"/>
      <c r="AA12949" s="86" t="n"/>
      <c r="AB12949" s="86" t="n"/>
      <c r="AC12949" s="86" t="n"/>
      <c r="AD12949" s="86" t="n"/>
      <c r="AE12949" s="86" t="n"/>
      <c r="AF12949" s="86" t="n"/>
      <c r="AG12949" s="86" t="n"/>
      <c r="AH12949" s="86" t="n"/>
      <c r="AI12949" s="86" t="n"/>
      <c r="AJ12949" s="86" t="n"/>
      <c r="AK12949" s="86" t="n"/>
    </row>
    <row r="12950">
      <c r="A12950" s="86" t="n"/>
      <c r="B12950" s="86" t="n"/>
      <c r="C12950" s="86" t="n"/>
      <c r="D12950" s="86" t="n"/>
      <c r="E12950" s="86" t="n"/>
      <c r="F12950" s="86" t="n"/>
      <c r="G12950" s="86" t="n"/>
      <c r="H12950" s="86" t="n"/>
      <c r="I12950" s="86" t="n"/>
      <c r="J12950" s="86" t="n"/>
      <c r="K12950" s="86" t="n"/>
      <c r="L12950" s="86" t="n"/>
      <c r="M12950" s="86" t="n"/>
      <c r="N12950" s="86" t="n"/>
      <c r="O12950" s="86" t="n"/>
      <c r="P12950" s="86" t="n"/>
      <c r="Q12950" s="86" t="n"/>
      <c r="R12950" s="86" t="n"/>
      <c r="S12950" s="86" t="n"/>
      <c r="T12950" s="86" t="n"/>
      <c r="U12950" s="86" t="n"/>
      <c r="V12950" s="86" t="n"/>
      <c r="W12950" s="86" t="n"/>
      <c r="X12950" s="86" t="n"/>
      <c r="Y12950" s="86" t="n"/>
      <c r="Z12950" s="86" t="n"/>
      <c r="AA12950" s="86" t="n"/>
      <c r="AB12950" s="86" t="n"/>
      <c r="AC12950" s="86" t="n"/>
      <c r="AD12950" s="86" t="n"/>
      <c r="AE12950" s="86" t="n"/>
      <c r="AF12950" s="86" t="n"/>
      <c r="AG12950" s="86" t="n"/>
      <c r="AH12950" s="86" t="n"/>
      <c r="AI12950" s="86" t="n"/>
      <c r="AJ12950" s="86" t="n"/>
      <c r="AK12950" s="86" t="n"/>
    </row>
    <row r="12951">
      <c r="A12951" s="86" t="n"/>
      <c r="B12951" s="86" t="n"/>
      <c r="C12951" s="86" t="n"/>
      <c r="D12951" s="86" t="n"/>
      <c r="E12951" s="86" t="n"/>
      <c r="F12951" s="86" t="n"/>
      <c r="G12951" s="86" t="n"/>
      <c r="H12951" s="86" t="n"/>
      <c r="I12951" s="86" t="n"/>
      <c r="J12951" s="86" t="n"/>
      <c r="K12951" s="86" t="n"/>
      <c r="L12951" s="86" t="n"/>
      <c r="M12951" s="86" t="n"/>
      <c r="N12951" s="86" t="n"/>
      <c r="O12951" s="86" t="n"/>
      <c r="P12951" s="86" t="n"/>
      <c r="Q12951" s="86" t="n"/>
      <c r="R12951" s="86" t="n"/>
      <c r="S12951" s="86" t="n"/>
      <c r="T12951" s="86" t="n"/>
      <c r="U12951" s="86" t="n"/>
      <c r="V12951" s="86" t="n"/>
      <c r="W12951" s="86" t="n"/>
      <c r="X12951" s="86" t="n"/>
      <c r="Y12951" s="86" t="n"/>
      <c r="Z12951" s="86" t="n"/>
      <c r="AA12951" s="86" t="n"/>
      <c r="AB12951" s="86" t="n"/>
      <c r="AC12951" s="86" t="n"/>
      <c r="AD12951" s="86" t="n"/>
      <c r="AE12951" s="86" t="n"/>
      <c r="AF12951" s="86" t="n"/>
      <c r="AG12951" s="86" t="n"/>
      <c r="AH12951" s="86" t="n"/>
      <c r="AI12951" s="86" t="n"/>
      <c r="AJ12951" s="86" t="n"/>
      <c r="AK12951" s="86" t="n"/>
    </row>
    <row r="12961">
      <c r="A12961" s="86" t="n"/>
      <c r="B12961" s="85" t="n"/>
      <c r="C12961" s="85" t="n"/>
      <c r="D12961" s="85" t="n"/>
      <c r="E12961" s="85" t="n"/>
      <c r="F12961" s="86" t="n"/>
      <c r="G12961" s="151" t="n"/>
      <c r="H12961" s="85" t="n"/>
      <c r="I12961" s="85" t="n"/>
      <c r="J12961" s="85" t="n"/>
      <c r="K12961" s="85" t="n"/>
      <c r="L12961" s="85" t="n"/>
      <c r="M12961" s="85" t="n"/>
      <c r="N12961" s="85" t="n"/>
      <c r="O12961" s="85" t="n"/>
      <c r="P12961" s="85" t="n"/>
      <c r="Q12961" s="85" t="n"/>
      <c r="R12961" s="85" t="n"/>
      <c r="S12961" s="85" t="n"/>
      <c r="T12961" s="108" t="n"/>
      <c r="U12961" s="85" t="n"/>
      <c r="V12961" s="85" t="n"/>
      <c r="W12961" s="85" t="n"/>
      <c r="X12961" s="85" t="n"/>
      <c r="Y12961" s="85" t="n"/>
      <c r="Z12961" s="85" t="n"/>
      <c r="AA12961" s="85" t="n"/>
      <c r="AB12961" s="85" t="n"/>
      <c r="AC12961" s="85" t="n"/>
      <c r="AD12961" s="85" t="n"/>
      <c r="AE12961" s="85" t="n"/>
      <c r="AF12961" s="85" t="n"/>
      <c r="AG12961" s="85" t="n"/>
      <c r="AH12961" s="85" t="n"/>
      <c r="AI12961" s="85" t="n"/>
      <c r="AJ12961" s="85" t="n"/>
      <c r="AK12961" s="85" t="n"/>
    </row>
    <row r="12962">
      <c r="A12962" s="109" t="n"/>
      <c r="B12962" s="86" t="n"/>
      <c r="C12962" s="85" t="n"/>
      <c r="D12962" s="85" t="n"/>
      <c r="E12962" s="85" t="n"/>
      <c r="F12962" s="85" t="n"/>
      <c r="G12962" s="85" t="n"/>
      <c r="H12962" s="85" t="n"/>
      <c r="I12962" s="85" t="n"/>
      <c r="J12962" s="85" t="n"/>
      <c r="K12962" s="85" t="n"/>
      <c r="L12962" s="85" t="n"/>
      <c r="M12962" s="85" t="n"/>
      <c r="N12962" s="85" t="n"/>
      <c r="O12962" s="85" t="n"/>
      <c r="P12962" s="85" t="n"/>
      <c r="Q12962" s="85" t="n"/>
      <c r="R12962" s="85" t="n"/>
      <c r="S12962" s="85" t="n"/>
      <c r="T12962" s="85" t="n"/>
      <c r="U12962" s="85" t="n"/>
      <c r="V12962" s="85" t="n"/>
      <c r="W12962" s="85" t="n"/>
      <c r="X12962" s="85" t="n"/>
      <c r="Y12962" s="85" t="n"/>
      <c r="Z12962" s="85" t="n"/>
      <c r="AA12962" s="85" t="n"/>
      <c r="AB12962" s="85" t="n"/>
      <c r="AC12962" s="85" t="n"/>
      <c r="AD12962" s="85" t="n"/>
      <c r="AE12962" s="85" t="n"/>
      <c r="AF12962" s="85" t="n"/>
      <c r="AG12962" s="85" t="n"/>
      <c r="AH12962" s="85" t="n"/>
      <c r="AI12962" s="85" t="n"/>
      <c r="AJ12962" s="85" t="n"/>
      <c r="AK12962" s="85" t="n"/>
    </row>
    <row r="12963">
      <c r="A12963" s="86" t="n"/>
      <c r="B12963" s="86" t="n"/>
      <c r="C12963" s="86" t="n"/>
      <c r="D12963" s="86" t="n"/>
      <c r="E12963" s="86" t="n"/>
      <c r="F12963" s="86" t="n"/>
      <c r="G12963" s="86" t="n"/>
      <c r="H12963" s="86" t="n"/>
      <c r="I12963" s="86" t="n"/>
      <c r="J12963" s="86" t="n"/>
      <c r="K12963" s="86" t="n"/>
      <c r="L12963" s="86" t="n"/>
      <c r="M12963" s="86" t="n"/>
      <c r="N12963" s="86" t="n"/>
      <c r="O12963" s="86" t="n"/>
      <c r="P12963" s="86" t="n"/>
      <c r="Q12963" s="86" t="n"/>
      <c r="R12963" s="86" t="n"/>
      <c r="S12963" s="86" t="n"/>
      <c r="T12963" s="86" t="n"/>
      <c r="U12963" s="86" t="n"/>
      <c r="V12963" s="86" t="n"/>
      <c r="W12963" s="86" t="n"/>
      <c r="X12963" s="86" t="n"/>
      <c r="Y12963" s="86" t="n"/>
      <c r="Z12963" s="86" t="n"/>
      <c r="AA12963" s="86" t="n"/>
      <c r="AB12963" s="86" t="n"/>
      <c r="AC12963" s="86" t="n"/>
      <c r="AD12963" s="86" t="n"/>
      <c r="AE12963" s="86" t="n"/>
      <c r="AF12963" s="86" t="n"/>
      <c r="AG12963" s="86" t="n"/>
      <c r="AH12963" s="86" t="n"/>
      <c r="AI12963" s="86" t="n"/>
      <c r="AJ12963" s="86" t="n"/>
      <c r="AK12963" s="86" t="n"/>
    </row>
    <row r="12964">
      <c r="A12964" s="85" t="n"/>
      <c r="B12964" s="86" t="n"/>
      <c r="C12964" s="85" t="n"/>
      <c r="D12964" s="85" t="n"/>
      <c r="E12964" s="86" t="n"/>
      <c r="F12964" s="85" t="n"/>
      <c r="G12964" s="85" t="n"/>
      <c r="H12964" s="86" t="n"/>
      <c r="I12964" s="85" t="n"/>
      <c r="J12964" s="85" t="n"/>
      <c r="K12964" s="86" t="n"/>
      <c r="L12964" s="85" t="n"/>
      <c r="M12964" s="85" t="n"/>
      <c r="N12964" s="86" t="n"/>
      <c r="O12964" s="85" t="n"/>
      <c r="P12964" s="85" t="n"/>
      <c r="Q12964" s="86" t="n"/>
      <c r="R12964" s="85" t="n"/>
      <c r="S12964" s="85" t="n"/>
      <c r="T12964" s="86" t="n"/>
      <c r="U12964" s="85" t="n"/>
      <c r="V12964" s="85" t="n"/>
      <c r="W12964" s="86" t="n"/>
      <c r="X12964" s="85" t="n"/>
      <c r="Y12964" s="85" t="n"/>
      <c r="Z12964" s="86" t="n"/>
      <c r="AA12964" s="85" t="n"/>
      <c r="AB12964" s="85" t="n"/>
      <c r="AC12964" s="86" t="n"/>
      <c r="AD12964" s="85" t="n"/>
      <c r="AE12964" s="85" t="n"/>
      <c r="AF12964" s="86" t="n"/>
      <c r="AG12964" s="85" t="n"/>
      <c r="AH12964" s="85" t="n"/>
      <c r="AI12964" s="86" t="n"/>
      <c r="AJ12964" s="85" t="n"/>
      <c r="AK12964" s="85" t="n"/>
    </row>
    <row r="12965">
      <c r="A12965" s="86" t="n"/>
      <c r="B12965" s="86" t="n"/>
      <c r="C12965" s="86" t="n"/>
      <c r="D12965" s="86" t="n"/>
      <c r="E12965" s="86" t="n"/>
      <c r="F12965" s="86" t="n"/>
      <c r="G12965" s="86" t="n"/>
      <c r="H12965" s="86" t="n"/>
      <c r="I12965" s="86" t="n"/>
      <c r="J12965" s="86" t="n"/>
      <c r="K12965" s="86" t="n"/>
      <c r="L12965" s="86" t="n"/>
      <c r="M12965" s="86" t="n"/>
      <c r="N12965" s="86" t="n"/>
      <c r="O12965" s="86" t="n"/>
      <c r="P12965" s="86" t="n"/>
      <c r="Q12965" s="86" t="n"/>
      <c r="R12965" s="86" t="n"/>
      <c r="S12965" s="86" t="n"/>
      <c r="T12965" s="86" t="n"/>
      <c r="U12965" s="86" t="n"/>
      <c r="V12965" s="86" t="n"/>
      <c r="W12965" s="86" t="n"/>
      <c r="X12965" s="86" t="n"/>
      <c r="Y12965" s="86" t="n"/>
      <c r="Z12965" s="86" t="n"/>
      <c r="AA12965" s="86" t="n"/>
      <c r="AB12965" s="86" t="n"/>
      <c r="AC12965" s="86" t="n"/>
      <c r="AD12965" s="86" t="n"/>
      <c r="AE12965" s="86" t="n"/>
      <c r="AF12965" s="86" t="n"/>
      <c r="AG12965" s="86" t="n"/>
      <c r="AH12965" s="86" t="n"/>
      <c r="AI12965" s="86" t="n"/>
      <c r="AJ12965" s="86" t="n"/>
      <c r="AK12965" s="86" t="n"/>
    </row>
    <row r="12966">
      <c r="A12966" s="85" t="n"/>
      <c r="B12966" s="192" t="n"/>
      <c r="C12966" s="193" t="n"/>
      <c r="D12966" s="193" t="n"/>
      <c r="E12966" s="192" t="n"/>
      <c r="F12966" s="193" t="n"/>
      <c r="G12966" s="193" t="n"/>
      <c r="H12966" s="192" t="n"/>
      <c r="I12966" s="193" t="n"/>
      <c r="J12966" s="193" t="n"/>
      <c r="K12966" s="192" t="n"/>
      <c r="L12966" s="193" t="n"/>
      <c r="M12966" s="193" t="n"/>
      <c r="N12966" s="192" t="n"/>
      <c r="O12966" s="193" t="n"/>
      <c r="P12966" s="193" t="n"/>
      <c r="Q12966" s="192" t="n"/>
      <c r="R12966" s="193" t="n"/>
      <c r="S12966" s="193" t="n"/>
      <c r="T12966" s="192" t="n"/>
      <c r="U12966" s="193" t="n"/>
      <c r="V12966" s="193" t="n"/>
      <c r="W12966" s="192" t="n"/>
      <c r="X12966" s="193" t="n"/>
      <c r="Y12966" s="193" t="n"/>
      <c r="Z12966" s="192" t="n"/>
      <c r="AA12966" s="193" t="n"/>
      <c r="AB12966" s="193" t="n"/>
      <c r="AC12966" s="192" t="n"/>
      <c r="AD12966" s="193" t="n"/>
      <c r="AE12966" s="193" t="n"/>
      <c r="AF12966" s="192" t="n"/>
      <c r="AG12966" s="193" t="n"/>
      <c r="AH12966" s="193" t="n"/>
      <c r="AI12966" s="192" t="n"/>
      <c r="AJ12966" s="193" t="n"/>
      <c r="AK12966" s="193" t="n"/>
      <c r="AM12966">
        <f>A12961</f>
        <v/>
      </c>
      <c r="AN12966" s="83">
        <f>1/($B12966*(1/$B12964)*(1/(5/7+2/7*$D12966))*$B12976/SUM($B12968:$B12991))</f>
        <v/>
      </c>
      <c r="AO12966" s="83">
        <f>1/(B12966*(1/B12964)*(1/(5/7+2/7*D12966)))</f>
        <v/>
      </c>
      <c r="AP12966" s="83" t="n"/>
      <c r="AR12966" s="174">
        <f>CHOOSE(AV$3,C12966,F12966,I12966,L12966,O12966,R12966,U12966,X12966,AA12966,AD12966,AG12966,AJ12966)</f>
        <v/>
      </c>
      <c r="AS12966" s="82" t="n"/>
      <c r="AT12966" s="82" t="n"/>
      <c r="AV12966" s="119">
        <f>AN12966/AR12966</f>
        <v/>
      </c>
      <c r="AW12966" s="172">
        <f>AO12966/AR12966</f>
        <v/>
      </c>
      <c r="AX12966" s="83" t="n"/>
    </row>
    <row r="12967">
      <c r="A12967" s="86" t="n"/>
      <c r="B12967" s="86" t="n"/>
      <c r="C12967" s="86" t="n"/>
      <c r="D12967" s="86" t="n"/>
      <c r="E12967" s="86" t="n"/>
      <c r="F12967" s="86" t="n"/>
      <c r="G12967" s="86" t="n"/>
      <c r="H12967" s="86" t="n"/>
      <c r="I12967" s="86" t="n"/>
      <c r="J12967" s="86" t="n"/>
      <c r="K12967" s="86" t="n"/>
      <c r="L12967" s="86" t="n"/>
      <c r="M12967" s="86" t="n"/>
      <c r="N12967" s="86" t="n"/>
      <c r="O12967" s="86" t="n"/>
      <c r="P12967" s="86" t="n"/>
      <c r="Q12967" s="86" t="n"/>
      <c r="R12967" s="86" t="n"/>
      <c r="S12967" s="86" t="n"/>
      <c r="T12967" s="86" t="n"/>
      <c r="U12967" s="86" t="n"/>
      <c r="V12967" s="86" t="n"/>
      <c r="W12967" s="86" t="n"/>
      <c r="X12967" s="86" t="n"/>
      <c r="Y12967" s="86" t="n"/>
      <c r="Z12967" s="86" t="n"/>
      <c r="AA12967" s="86" t="n"/>
      <c r="AB12967" s="86" t="n"/>
      <c r="AC12967" s="86" t="n"/>
      <c r="AD12967" s="86" t="n"/>
      <c r="AE12967" s="86" t="n"/>
      <c r="AF12967" s="86" t="n"/>
      <c r="AG12967" s="86" t="n"/>
      <c r="AH12967" s="86" t="n"/>
      <c r="AI12967" s="86" t="n"/>
      <c r="AJ12967" s="86" t="n"/>
      <c r="AK12967" s="86" t="n"/>
    </row>
    <row r="12968">
      <c r="A12968" s="86" t="n"/>
      <c r="B12968" s="86" t="n"/>
      <c r="C12968" s="86" t="n"/>
      <c r="D12968" s="86" t="n"/>
      <c r="E12968" s="86" t="n"/>
      <c r="F12968" s="86" t="n"/>
      <c r="G12968" s="86" t="n"/>
      <c r="H12968" s="86" t="n"/>
      <c r="I12968" s="86" t="n"/>
      <c r="J12968" s="86" t="n"/>
      <c r="K12968" s="86" t="n"/>
      <c r="L12968" s="86" t="n"/>
      <c r="M12968" s="86" t="n"/>
      <c r="N12968" s="86" t="n"/>
      <c r="O12968" s="86" t="n"/>
      <c r="P12968" s="86" t="n"/>
      <c r="Q12968" s="86" t="n"/>
      <c r="R12968" s="86" t="n"/>
      <c r="S12968" s="86" t="n"/>
      <c r="T12968" s="86" t="n"/>
      <c r="U12968" s="86" t="n"/>
      <c r="V12968" s="86" t="n"/>
      <c r="W12968" s="86" t="n"/>
      <c r="X12968" s="86" t="n"/>
      <c r="Y12968" s="86" t="n"/>
      <c r="Z12968" s="86" t="n"/>
      <c r="AA12968" s="86" t="n"/>
      <c r="AB12968" s="86" t="n"/>
      <c r="AC12968" s="86" t="n"/>
      <c r="AD12968" s="86" t="n"/>
      <c r="AE12968" s="86" t="n"/>
      <c r="AF12968" s="86" t="n"/>
      <c r="AG12968" s="86" t="n"/>
      <c r="AH12968" s="86" t="n"/>
      <c r="AI12968" s="86" t="n"/>
      <c r="AJ12968" s="86" t="n"/>
      <c r="AK12968" s="86" t="n"/>
    </row>
    <row r="12969">
      <c r="A12969" s="86" t="n"/>
      <c r="B12969" s="86" t="n"/>
      <c r="C12969" s="86" t="n"/>
      <c r="D12969" s="86" t="n"/>
      <c r="E12969" s="86" t="n"/>
      <c r="F12969" s="86" t="n"/>
      <c r="G12969" s="86" t="n"/>
      <c r="H12969" s="86" t="n"/>
      <c r="I12969" s="86" t="n"/>
      <c r="J12969" s="86" t="n"/>
      <c r="K12969" s="86" t="n"/>
      <c r="L12969" s="86" t="n"/>
      <c r="M12969" s="86" t="n"/>
      <c r="N12969" s="86" t="n"/>
      <c r="O12969" s="86" t="n"/>
      <c r="P12969" s="86" t="n"/>
      <c r="Q12969" s="86" t="n"/>
      <c r="R12969" s="86" t="n"/>
      <c r="S12969" s="86" t="n"/>
      <c r="T12969" s="86" t="n"/>
      <c r="U12969" s="86" t="n"/>
      <c r="V12969" s="86" t="n"/>
      <c r="W12969" s="86" t="n"/>
      <c r="X12969" s="86" t="n"/>
      <c r="Y12969" s="86" t="n"/>
      <c r="Z12969" s="86" t="n"/>
      <c r="AA12969" s="86" t="n"/>
      <c r="AB12969" s="86" t="n"/>
      <c r="AC12969" s="86" t="n"/>
      <c r="AD12969" s="86" t="n"/>
      <c r="AE12969" s="86" t="n"/>
      <c r="AF12969" s="86" t="n"/>
      <c r="AG12969" s="86" t="n"/>
      <c r="AH12969" s="86" t="n"/>
      <c r="AI12969" s="86" t="n"/>
      <c r="AJ12969" s="86" t="n"/>
      <c r="AK12969" s="86" t="n"/>
    </row>
    <row r="12970">
      <c r="A12970" s="86" t="n"/>
      <c r="B12970" s="86" t="n"/>
      <c r="C12970" s="86" t="n"/>
      <c r="D12970" s="86" t="n"/>
      <c r="E12970" s="86" t="n"/>
      <c r="F12970" s="86" t="n"/>
      <c r="G12970" s="86" t="n"/>
      <c r="H12970" s="86" t="n"/>
      <c r="I12970" s="86" t="n"/>
      <c r="J12970" s="86" t="n"/>
      <c r="K12970" s="86" t="n"/>
      <c r="L12970" s="86" t="n"/>
      <c r="M12970" s="86" t="n"/>
      <c r="N12970" s="86" t="n"/>
      <c r="O12970" s="86" t="n"/>
      <c r="P12970" s="86" t="n"/>
      <c r="Q12970" s="86" t="n"/>
      <c r="R12970" s="86" t="n"/>
      <c r="S12970" s="86" t="n"/>
      <c r="T12970" s="86" t="n"/>
      <c r="U12970" s="86" t="n"/>
      <c r="V12970" s="86" t="n"/>
      <c r="W12970" s="86" t="n"/>
      <c r="X12970" s="86" t="n"/>
      <c r="Y12970" s="86" t="n"/>
      <c r="Z12970" s="86" t="n"/>
      <c r="AA12970" s="86" t="n"/>
      <c r="AB12970" s="86" t="n"/>
      <c r="AC12970" s="86" t="n"/>
      <c r="AD12970" s="86" t="n"/>
      <c r="AE12970" s="86" t="n"/>
      <c r="AF12970" s="86" t="n"/>
      <c r="AG12970" s="86" t="n"/>
      <c r="AH12970" s="86" t="n"/>
      <c r="AI12970" s="86" t="n"/>
      <c r="AJ12970" s="86" t="n"/>
      <c r="AK12970" s="86" t="n"/>
    </row>
    <row r="12971">
      <c r="A12971" s="86" t="n"/>
      <c r="B12971" s="86" t="n"/>
      <c r="C12971" s="86" t="n"/>
      <c r="D12971" s="86" t="n"/>
      <c r="E12971" s="86" t="n"/>
      <c r="F12971" s="86" t="n"/>
      <c r="G12971" s="86" t="n"/>
      <c r="H12971" s="86" t="n"/>
      <c r="I12971" s="86" t="n"/>
      <c r="J12971" s="86" t="n"/>
      <c r="K12971" s="86" t="n"/>
      <c r="L12971" s="86" t="n"/>
      <c r="M12971" s="86" t="n"/>
      <c r="N12971" s="86" t="n"/>
      <c r="O12971" s="86" t="n"/>
      <c r="P12971" s="86" t="n"/>
      <c r="Q12971" s="86" t="n"/>
      <c r="R12971" s="86" t="n"/>
      <c r="S12971" s="86" t="n"/>
      <c r="T12971" s="86" t="n"/>
      <c r="U12971" s="86" t="n"/>
      <c r="V12971" s="86" t="n"/>
      <c r="W12971" s="86" t="n"/>
      <c r="X12971" s="86" t="n"/>
      <c r="Y12971" s="86" t="n"/>
      <c r="Z12971" s="86" t="n"/>
      <c r="AA12971" s="86" t="n"/>
      <c r="AB12971" s="86" t="n"/>
      <c r="AC12971" s="86" t="n"/>
      <c r="AD12971" s="86" t="n"/>
      <c r="AE12971" s="86" t="n"/>
      <c r="AF12971" s="86" t="n"/>
      <c r="AG12971" s="86" t="n"/>
      <c r="AH12971" s="86" t="n"/>
      <c r="AI12971" s="86" t="n"/>
      <c r="AJ12971" s="86" t="n"/>
      <c r="AK12971" s="86" t="n"/>
    </row>
    <row r="12972">
      <c r="A12972" s="86" t="n"/>
      <c r="B12972" s="86" t="n"/>
      <c r="C12972" s="86" t="n"/>
      <c r="D12972" s="86" t="n"/>
      <c r="E12972" s="86" t="n"/>
      <c r="F12972" s="86" t="n"/>
      <c r="G12972" s="86" t="n"/>
      <c r="H12972" s="86" t="n"/>
      <c r="I12972" s="86" t="n"/>
      <c r="J12972" s="86" t="n"/>
      <c r="K12972" s="86" t="n"/>
      <c r="L12972" s="86" t="n"/>
      <c r="M12972" s="86" t="n"/>
      <c r="N12972" s="86" t="n"/>
      <c r="O12972" s="86" t="n"/>
      <c r="P12972" s="86" t="n"/>
      <c r="Q12972" s="86" t="n"/>
      <c r="R12972" s="86" t="n"/>
      <c r="S12972" s="86" t="n"/>
      <c r="T12972" s="86" t="n"/>
      <c r="U12972" s="86" t="n"/>
      <c r="V12972" s="86" t="n"/>
      <c r="W12972" s="86" t="n"/>
      <c r="X12972" s="86" t="n"/>
      <c r="Y12972" s="86" t="n"/>
      <c r="Z12972" s="86" t="n"/>
      <c r="AA12972" s="86" t="n"/>
      <c r="AB12972" s="86" t="n"/>
      <c r="AC12972" s="86" t="n"/>
      <c r="AD12972" s="86" t="n"/>
      <c r="AE12972" s="86" t="n"/>
      <c r="AF12972" s="86" t="n"/>
      <c r="AG12972" s="86" t="n"/>
      <c r="AH12972" s="86" t="n"/>
      <c r="AI12972" s="86" t="n"/>
      <c r="AJ12972" s="86" t="n"/>
      <c r="AK12972" s="86" t="n"/>
    </row>
    <row r="12973">
      <c r="A12973" s="86" t="n"/>
      <c r="B12973" s="86" t="n"/>
      <c r="C12973" s="86" t="n"/>
      <c r="D12973" s="86" t="n"/>
      <c r="E12973" s="86" t="n"/>
      <c r="F12973" s="86" t="n"/>
      <c r="G12973" s="86" t="n"/>
      <c r="H12973" s="86" t="n"/>
      <c r="I12973" s="86" t="n"/>
      <c r="J12973" s="86" t="n"/>
      <c r="K12973" s="86" t="n"/>
      <c r="L12973" s="86" t="n"/>
      <c r="M12973" s="86" t="n"/>
      <c r="N12973" s="86" t="n"/>
      <c r="O12973" s="86" t="n"/>
      <c r="P12973" s="86" t="n"/>
      <c r="Q12973" s="86" t="n"/>
      <c r="R12973" s="86" t="n"/>
      <c r="S12973" s="86" t="n"/>
      <c r="T12973" s="86" t="n"/>
      <c r="U12973" s="86" t="n"/>
      <c r="V12973" s="86" t="n"/>
      <c r="W12973" s="86" t="n"/>
      <c r="X12973" s="86" t="n"/>
      <c r="Y12973" s="86" t="n"/>
      <c r="Z12973" s="86" t="n"/>
      <c r="AA12973" s="86" t="n"/>
      <c r="AB12973" s="86" t="n"/>
      <c r="AC12973" s="86" t="n"/>
      <c r="AD12973" s="86" t="n"/>
      <c r="AE12973" s="86" t="n"/>
      <c r="AF12973" s="86" t="n"/>
      <c r="AG12973" s="86" t="n"/>
      <c r="AH12973" s="86" t="n"/>
      <c r="AI12973" s="86" t="n"/>
      <c r="AJ12973" s="86" t="n"/>
      <c r="AK12973" s="86" t="n"/>
    </row>
    <row r="12974">
      <c r="A12974" s="86" t="n"/>
      <c r="B12974" s="86" t="n"/>
      <c r="C12974" s="86" t="n"/>
      <c r="D12974" s="86" t="n"/>
      <c r="E12974" s="86" t="n"/>
      <c r="F12974" s="86" t="n"/>
      <c r="G12974" s="86" t="n"/>
      <c r="H12974" s="86" t="n"/>
      <c r="I12974" s="86" t="n"/>
      <c r="J12974" s="86" t="n"/>
      <c r="K12974" s="86" t="n"/>
      <c r="L12974" s="86" t="n"/>
      <c r="M12974" s="86" t="n"/>
      <c r="N12974" s="86" t="n"/>
      <c r="O12974" s="86" t="n"/>
      <c r="P12974" s="86" t="n"/>
      <c r="Q12974" s="86" t="n"/>
      <c r="R12974" s="86" t="n"/>
      <c r="S12974" s="86" t="n"/>
      <c r="T12974" s="86" t="n"/>
      <c r="U12974" s="86" t="n"/>
      <c r="V12974" s="86" t="n"/>
      <c r="W12974" s="86" t="n"/>
      <c r="X12974" s="86" t="n"/>
      <c r="Y12974" s="86" t="n"/>
      <c r="Z12974" s="86" t="n"/>
      <c r="AA12974" s="86" t="n"/>
      <c r="AB12974" s="86" t="n"/>
      <c r="AC12974" s="86" t="n"/>
      <c r="AD12974" s="86" t="n"/>
      <c r="AE12974" s="86" t="n"/>
      <c r="AF12974" s="86" t="n"/>
      <c r="AG12974" s="86" t="n"/>
      <c r="AH12974" s="86" t="n"/>
      <c r="AI12974" s="86" t="n"/>
      <c r="AJ12974" s="86" t="n"/>
      <c r="AK12974" s="86" t="n"/>
    </row>
    <row r="12975">
      <c r="A12975" s="86" t="n"/>
      <c r="B12975" s="86" t="n"/>
      <c r="C12975" s="86" t="n"/>
      <c r="D12975" s="86" t="n"/>
      <c r="E12975" s="86" t="n"/>
      <c r="F12975" s="86" t="n"/>
      <c r="G12975" s="86" t="n"/>
      <c r="H12975" s="86" t="n"/>
      <c r="I12975" s="86" t="n"/>
      <c r="J12975" s="86" t="n"/>
      <c r="K12975" s="86" t="n"/>
      <c r="L12975" s="86" t="n"/>
      <c r="M12975" s="86" t="n"/>
      <c r="N12975" s="86" t="n"/>
      <c r="O12975" s="86" t="n"/>
      <c r="P12975" s="86" t="n"/>
      <c r="Q12975" s="86" t="n"/>
      <c r="R12975" s="86" t="n"/>
      <c r="S12975" s="86" t="n"/>
      <c r="T12975" s="86" t="n"/>
      <c r="U12975" s="86" t="n"/>
      <c r="V12975" s="86" t="n"/>
      <c r="W12975" s="86" t="n"/>
      <c r="X12975" s="86" t="n"/>
      <c r="Y12975" s="86" t="n"/>
      <c r="Z12975" s="86" t="n"/>
      <c r="AA12975" s="86" t="n"/>
      <c r="AB12975" s="86" t="n"/>
      <c r="AC12975" s="86" t="n"/>
      <c r="AD12975" s="86" t="n"/>
      <c r="AE12975" s="86" t="n"/>
      <c r="AF12975" s="86" t="n"/>
      <c r="AG12975" s="86" t="n"/>
      <c r="AH12975" s="86" t="n"/>
      <c r="AI12975" s="86" t="n"/>
      <c r="AJ12975" s="86" t="n"/>
      <c r="AK12975" s="86" t="n"/>
    </row>
    <row r="12976">
      <c r="A12976" s="86" t="n"/>
      <c r="B12976" s="86" t="n"/>
      <c r="C12976" s="86" t="n"/>
      <c r="D12976" s="86" t="n"/>
      <c r="E12976" s="86" t="n"/>
      <c r="F12976" s="86" t="n"/>
      <c r="G12976" s="86" t="n"/>
      <c r="H12976" s="86" t="n"/>
      <c r="I12976" s="86" t="n"/>
      <c r="J12976" s="86" t="n"/>
      <c r="K12976" s="86" t="n"/>
      <c r="L12976" s="86" t="n"/>
      <c r="M12976" s="86" t="n"/>
      <c r="N12976" s="86" t="n"/>
      <c r="O12976" s="86" t="n"/>
      <c r="P12976" s="86" t="n"/>
      <c r="Q12976" s="86" t="n"/>
      <c r="R12976" s="86" t="n"/>
      <c r="S12976" s="86" t="n"/>
      <c r="T12976" s="86" t="n"/>
      <c r="U12976" s="86" t="n"/>
      <c r="V12976" s="86" t="n"/>
      <c r="W12976" s="86" t="n"/>
      <c r="X12976" s="86" t="n"/>
      <c r="Y12976" s="86" t="n"/>
      <c r="Z12976" s="86" t="n"/>
      <c r="AA12976" s="86" t="n"/>
      <c r="AB12976" s="86" t="n"/>
      <c r="AC12976" s="86" t="n"/>
      <c r="AD12976" s="86" t="n"/>
      <c r="AE12976" s="86" t="n"/>
      <c r="AF12976" s="86" t="n"/>
      <c r="AG12976" s="86" t="n"/>
      <c r="AH12976" s="86" t="n"/>
      <c r="AI12976" s="86" t="n"/>
      <c r="AJ12976" s="86" t="n"/>
      <c r="AK12976" s="86" t="n"/>
    </row>
    <row r="12977">
      <c r="A12977" s="86" t="n"/>
      <c r="B12977" s="86" t="n"/>
      <c r="C12977" s="86" t="n"/>
      <c r="D12977" s="86" t="n"/>
      <c r="E12977" s="86" t="n"/>
      <c r="F12977" s="86" t="n"/>
      <c r="G12977" s="86" t="n"/>
      <c r="H12977" s="86" t="n"/>
      <c r="I12977" s="86" t="n"/>
      <c r="J12977" s="86" t="n"/>
      <c r="K12977" s="86" t="n"/>
      <c r="L12977" s="86" t="n"/>
      <c r="M12977" s="86" t="n"/>
      <c r="N12977" s="86" t="n"/>
      <c r="O12977" s="86" t="n"/>
      <c r="P12977" s="86" t="n"/>
      <c r="Q12977" s="86" t="n"/>
      <c r="R12977" s="86" t="n"/>
      <c r="S12977" s="86" t="n"/>
      <c r="T12977" s="86" t="n"/>
      <c r="U12977" s="86" t="n"/>
      <c r="V12977" s="86" t="n"/>
      <c r="W12977" s="86" t="n"/>
      <c r="X12977" s="86" t="n"/>
      <c r="Y12977" s="86" t="n"/>
      <c r="Z12977" s="86" t="n"/>
      <c r="AA12977" s="86" t="n"/>
      <c r="AB12977" s="86" t="n"/>
      <c r="AC12977" s="86" t="n"/>
      <c r="AD12977" s="86" t="n"/>
      <c r="AE12977" s="86" t="n"/>
      <c r="AF12977" s="86" t="n"/>
      <c r="AG12977" s="86" t="n"/>
      <c r="AH12977" s="86" t="n"/>
      <c r="AI12977" s="86" t="n"/>
      <c r="AJ12977" s="86" t="n"/>
      <c r="AK12977" s="86" t="n"/>
    </row>
    <row r="12978">
      <c r="A12978" s="86" t="n"/>
      <c r="B12978" s="86" t="n"/>
      <c r="C12978" s="86" t="n"/>
      <c r="D12978" s="86" t="n"/>
      <c r="E12978" s="86" t="n"/>
      <c r="F12978" s="86" t="n"/>
      <c r="G12978" s="86" t="n"/>
      <c r="H12978" s="86" t="n"/>
      <c r="I12978" s="86" t="n"/>
      <c r="J12978" s="86" t="n"/>
      <c r="K12978" s="86" t="n"/>
      <c r="L12978" s="86" t="n"/>
      <c r="M12978" s="86" t="n"/>
      <c r="N12978" s="86" t="n"/>
      <c r="O12978" s="86" t="n"/>
      <c r="P12978" s="86" t="n"/>
      <c r="Q12978" s="86" t="n"/>
      <c r="R12978" s="86" t="n"/>
      <c r="S12978" s="86" t="n"/>
      <c r="T12978" s="86" t="n"/>
      <c r="U12978" s="86" t="n"/>
      <c r="V12978" s="86" t="n"/>
      <c r="W12978" s="86" t="n"/>
      <c r="X12978" s="86" t="n"/>
      <c r="Y12978" s="86" t="n"/>
      <c r="Z12978" s="86" t="n"/>
      <c r="AA12978" s="86" t="n"/>
      <c r="AB12978" s="86" t="n"/>
      <c r="AC12978" s="86" t="n"/>
      <c r="AD12978" s="86" t="n"/>
      <c r="AE12978" s="86" t="n"/>
      <c r="AF12978" s="86" t="n"/>
      <c r="AG12978" s="86" t="n"/>
      <c r="AH12978" s="86" t="n"/>
      <c r="AI12978" s="86" t="n"/>
      <c r="AJ12978" s="86" t="n"/>
      <c r="AK12978" s="86" t="n"/>
    </row>
    <row r="12979">
      <c r="A12979" s="86" t="n"/>
      <c r="B12979" s="86" t="n"/>
      <c r="C12979" s="86" t="n"/>
      <c r="D12979" s="86" t="n"/>
      <c r="E12979" s="86" t="n"/>
      <c r="F12979" s="86" t="n"/>
      <c r="G12979" s="86" t="n"/>
      <c r="H12979" s="86" t="n"/>
      <c r="I12979" s="86" t="n"/>
      <c r="J12979" s="86" t="n"/>
      <c r="K12979" s="86" t="n"/>
      <c r="L12979" s="86" t="n"/>
      <c r="M12979" s="86" t="n"/>
      <c r="N12979" s="86" t="n"/>
      <c r="O12979" s="86" t="n"/>
      <c r="P12979" s="86" t="n"/>
      <c r="Q12979" s="86" t="n"/>
      <c r="R12979" s="86" t="n"/>
      <c r="S12979" s="86" t="n"/>
      <c r="T12979" s="86" t="n"/>
      <c r="U12979" s="86" t="n"/>
      <c r="V12979" s="86" t="n"/>
      <c r="W12979" s="86" t="n"/>
      <c r="X12979" s="86" t="n"/>
      <c r="Y12979" s="86" t="n"/>
      <c r="Z12979" s="86" t="n"/>
      <c r="AA12979" s="86" t="n"/>
      <c r="AB12979" s="86" t="n"/>
      <c r="AC12979" s="86" t="n"/>
      <c r="AD12979" s="86" t="n"/>
      <c r="AE12979" s="86" t="n"/>
      <c r="AF12979" s="86" t="n"/>
      <c r="AG12979" s="86" t="n"/>
      <c r="AH12979" s="86" t="n"/>
      <c r="AI12979" s="86" t="n"/>
      <c r="AJ12979" s="86" t="n"/>
      <c r="AK12979" s="86" t="n"/>
    </row>
    <row r="12980">
      <c r="A12980" s="86" t="n"/>
      <c r="B12980" s="86" t="n"/>
      <c r="C12980" s="86" t="n"/>
      <c r="D12980" s="86" t="n"/>
      <c r="E12980" s="86" t="n"/>
      <c r="F12980" s="86" t="n"/>
      <c r="G12980" s="86" t="n"/>
      <c r="H12980" s="86" t="n"/>
      <c r="I12980" s="86" t="n"/>
      <c r="J12980" s="86" t="n"/>
      <c r="K12980" s="86" t="n"/>
      <c r="L12980" s="86" t="n"/>
      <c r="M12980" s="86" t="n"/>
      <c r="N12980" s="86" t="n"/>
      <c r="O12980" s="86" t="n"/>
      <c r="P12980" s="86" t="n"/>
      <c r="Q12980" s="86" t="n"/>
      <c r="R12980" s="86" t="n"/>
      <c r="S12980" s="86" t="n"/>
      <c r="T12980" s="86" t="n"/>
      <c r="U12980" s="86" t="n"/>
      <c r="V12980" s="86" t="n"/>
      <c r="W12980" s="86" t="n"/>
      <c r="X12980" s="86" t="n"/>
      <c r="Y12980" s="86" t="n"/>
      <c r="Z12980" s="86" t="n"/>
      <c r="AA12980" s="86" t="n"/>
      <c r="AB12980" s="86" t="n"/>
      <c r="AC12980" s="86" t="n"/>
      <c r="AD12980" s="86" t="n"/>
      <c r="AE12980" s="86" t="n"/>
      <c r="AF12980" s="86" t="n"/>
      <c r="AG12980" s="86" t="n"/>
      <c r="AH12980" s="86" t="n"/>
      <c r="AI12980" s="86" t="n"/>
      <c r="AJ12980" s="86" t="n"/>
      <c r="AK12980" s="86" t="n"/>
    </row>
    <row r="12981">
      <c r="A12981" s="86" t="n"/>
      <c r="B12981" s="86" t="n"/>
      <c r="C12981" s="86" t="n"/>
      <c r="D12981" s="86" t="n"/>
      <c r="E12981" s="86" t="n"/>
      <c r="F12981" s="86" t="n"/>
      <c r="G12981" s="86" t="n"/>
      <c r="H12981" s="86" t="n"/>
      <c r="I12981" s="86" t="n"/>
      <c r="J12981" s="86" t="n"/>
      <c r="K12981" s="86" t="n"/>
      <c r="L12981" s="86" t="n"/>
      <c r="M12981" s="86" t="n"/>
      <c r="N12981" s="86" t="n"/>
      <c r="O12981" s="86" t="n"/>
      <c r="P12981" s="86" t="n"/>
      <c r="Q12981" s="86" t="n"/>
      <c r="R12981" s="86" t="n"/>
      <c r="S12981" s="86" t="n"/>
      <c r="T12981" s="86" t="n"/>
      <c r="U12981" s="86" t="n"/>
      <c r="V12981" s="86" t="n"/>
      <c r="W12981" s="86" t="n"/>
      <c r="X12981" s="86" t="n"/>
      <c r="Y12981" s="86" t="n"/>
      <c r="Z12981" s="86" t="n"/>
      <c r="AA12981" s="86" t="n"/>
      <c r="AB12981" s="86" t="n"/>
      <c r="AC12981" s="86" t="n"/>
      <c r="AD12981" s="86" t="n"/>
      <c r="AE12981" s="86" t="n"/>
      <c r="AF12981" s="86" t="n"/>
      <c r="AG12981" s="86" t="n"/>
      <c r="AH12981" s="86" t="n"/>
      <c r="AI12981" s="86" t="n"/>
      <c r="AJ12981" s="86" t="n"/>
      <c r="AK12981" s="86" t="n"/>
    </row>
    <row r="12982">
      <c r="A12982" s="86" t="n"/>
      <c r="B12982" s="86" t="n"/>
      <c r="C12982" s="86" t="n"/>
      <c r="D12982" s="86" t="n"/>
      <c r="E12982" s="86" t="n"/>
      <c r="F12982" s="86" t="n"/>
      <c r="G12982" s="86" t="n"/>
      <c r="H12982" s="86" t="n"/>
      <c r="I12982" s="86" t="n"/>
      <c r="J12982" s="86" t="n"/>
      <c r="K12982" s="86" t="n"/>
      <c r="L12982" s="86" t="n"/>
      <c r="M12982" s="86" t="n"/>
      <c r="N12982" s="86" t="n"/>
      <c r="O12982" s="86" t="n"/>
      <c r="P12982" s="86" t="n"/>
      <c r="Q12982" s="86" t="n"/>
      <c r="R12982" s="86" t="n"/>
      <c r="S12982" s="86" t="n"/>
      <c r="T12982" s="86" t="n"/>
      <c r="U12982" s="86" t="n"/>
      <c r="V12982" s="86" t="n"/>
      <c r="W12982" s="86" t="n"/>
      <c r="X12982" s="86" t="n"/>
      <c r="Y12982" s="86" t="n"/>
      <c r="Z12982" s="86" t="n"/>
      <c r="AA12982" s="86" t="n"/>
      <c r="AB12982" s="86" t="n"/>
      <c r="AC12982" s="86" t="n"/>
      <c r="AD12982" s="86" t="n"/>
      <c r="AE12982" s="86" t="n"/>
      <c r="AF12982" s="86" t="n"/>
      <c r="AG12982" s="86" t="n"/>
      <c r="AH12982" s="86" t="n"/>
      <c r="AI12982" s="86" t="n"/>
      <c r="AJ12982" s="86" t="n"/>
      <c r="AK12982" s="86" t="n"/>
    </row>
    <row r="12983">
      <c r="A12983" s="86" t="n"/>
      <c r="B12983" s="86" t="n"/>
      <c r="C12983" s="86" t="n"/>
      <c r="D12983" s="86" t="n"/>
      <c r="E12983" s="86" t="n"/>
      <c r="F12983" s="86" t="n"/>
      <c r="G12983" s="86" t="n"/>
      <c r="H12983" s="86" t="n"/>
      <c r="I12983" s="86" t="n"/>
      <c r="J12983" s="86" t="n"/>
      <c r="K12983" s="86" t="n"/>
      <c r="L12983" s="86" t="n"/>
      <c r="M12983" s="86" t="n"/>
      <c r="N12983" s="86" t="n"/>
      <c r="O12983" s="86" t="n"/>
      <c r="P12983" s="86" t="n"/>
      <c r="Q12983" s="86" t="n"/>
      <c r="R12983" s="86" t="n"/>
      <c r="S12983" s="86" t="n"/>
      <c r="T12983" s="86" t="n"/>
      <c r="U12983" s="86" t="n"/>
      <c r="V12983" s="86" t="n"/>
      <c r="W12983" s="86" t="n"/>
      <c r="X12983" s="86" t="n"/>
      <c r="Y12983" s="86" t="n"/>
      <c r="Z12983" s="86" t="n"/>
      <c r="AA12983" s="86" t="n"/>
      <c r="AB12983" s="86" t="n"/>
      <c r="AC12983" s="86" t="n"/>
      <c r="AD12983" s="86" t="n"/>
      <c r="AE12983" s="86" t="n"/>
      <c r="AF12983" s="86" t="n"/>
      <c r="AG12983" s="86" t="n"/>
      <c r="AH12983" s="86" t="n"/>
      <c r="AI12983" s="86" t="n"/>
      <c r="AJ12983" s="86" t="n"/>
      <c r="AK12983" s="86" t="n"/>
    </row>
    <row r="12984">
      <c r="A12984" s="86" t="n"/>
      <c r="B12984" s="86" t="n"/>
      <c r="C12984" s="86" t="n"/>
      <c r="D12984" s="86" t="n"/>
      <c r="E12984" s="86" t="n"/>
      <c r="F12984" s="86" t="n"/>
      <c r="G12984" s="86" t="n"/>
      <c r="H12984" s="86" t="n"/>
      <c r="I12984" s="86" t="n"/>
      <c r="J12984" s="86" t="n"/>
      <c r="K12984" s="86" t="n"/>
      <c r="L12984" s="86" t="n"/>
      <c r="M12984" s="86" t="n"/>
      <c r="N12984" s="86" t="n"/>
      <c r="O12984" s="86" t="n"/>
      <c r="P12984" s="86" t="n"/>
      <c r="Q12984" s="86" t="n"/>
      <c r="R12984" s="86" t="n"/>
      <c r="S12984" s="86" t="n"/>
      <c r="T12984" s="86" t="n"/>
      <c r="U12984" s="86" t="n"/>
      <c r="V12984" s="86" t="n"/>
      <c r="W12984" s="86" t="n"/>
      <c r="X12984" s="86" t="n"/>
      <c r="Y12984" s="86" t="n"/>
      <c r="Z12984" s="86" t="n"/>
      <c r="AA12984" s="86" t="n"/>
      <c r="AB12984" s="86" t="n"/>
      <c r="AC12984" s="86" t="n"/>
      <c r="AD12984" s="86" t="n"/>
      <c r="AE12984" s="86" t="n"/>
      <c r="AF12984" s="86" t="n"/>
      <c r="AG12984" s="86" t="n"/>
      <c r="AH12984" s="86" t="n"/>
      <c r="AI12984" s="86" t="n"/>
      <c r="AJ12984" s="86" t="n"/>
      <c r="AK12984" s="86" t="n"/>
    </row>
    <row r="12985">
      <c r="A12985" s="86" t="n"/>
      <c r="B12985" s="86" t="n"/>
      <c r="C12985" s="86" t="n"/>
      <c r="D12985" s="86" t="n"/>
      <c r="E12985" s="86" t="n"/>
      <c r="F12985" s="86" t="n"/>
      <c r="G12985" s="86" t="n"/>
      <c r="H12985" s="86" t="n"/>
      <c r="I12985" s="86" t="n"/>
      <c r="J12985" s="86" t="n"/>
      <c r="K12985" s="86" t="n"/>
      <c r="L12985" s="86" t="n"/>
      <c r="M12985" s="86" t="n"/>
      <c r="N12985" s="86" t="n"/>
      <c r="O12985" s="86" t="n"/>
      <c r="P12985" s="86" t="n"/>
      <c r="Q12985" s="86" t="n"/>
      <c r="R12985" s="86" t="n"/>
      <c r="S12985" s="86" t="n"/>
      <c r="T12985" s="86" t="n"/>
      <c r="U12985" s="86" t="n"/>
      <c r="V12985" s="86" t="n"/>
      <c r="W12985" s="86" t="n"/>
      <c r="X12985" s="86" t="n"/>
      <c r="Y12985" s="86" t="n"/>
      <c r="Z12985" s="86" t="n"/>
      <c r="AA12985" s="86" t="n"/>
      <c r="AB12985" s="86" t="n"/>
      <c r="AC12985" s="86" t="n"/>
      <c r="AD12985" s="86" t="n"/>
      <c r="AE12985" s="86" t="n"/>
      <c r="AF12985" s="86" t="n"/>
      <c r="AG12985" s="86" t="n"/>
      <c r="AH12985" s="86" t="n"/>
      <c r="AI12985" s="86" t="n"/>
      <c r="AJ12985" s="86" t="n"/>
      <c r="AK12985" s="86" t="n"/>
    </row>
    <row r="12986">
      <c r="A12986" s="86" t="n"/>
      <c r="B12986" s="86" t="n"/>
      <c r="C12986" s="86" t="n"/>
      <c r="D12986" s="86" t="n"/>
      <c r="E12986" s="86" t="n"/>
      <c r="F12986" s="86" t="n"/>
      <c r="G12986" s="86" t="n"/>
      <c r="H12986" s="86" t="n"/>
      <c r="I12986" s="86" t="n"/>
      <c r="J12986" s="86" t="n"/>
      <c r="K12986" s="86" t="n"/>
      <c r="L12986" s="86" t="n"/>
      <c r="M12986" s="86" t="n"/>
      <c r="N12986" s="86" t="n"/>
      <c r="O12986" s="86" t="n"/>
      <c r="P12986" s="86" t="n"/>
      <c r="Q12986" s="86" t="n"/>
      <c r="R12986" s="86" t="n"/>
      <c r="S12986" s="86" t="n"/>
      <c r="T12986" s="86" t="n"/>
      <c r="U12986" s="86" t="n"/>
      <c r="V12986" s="86" t="n"/>
      <c r="W12986" s="86" t="n"/>
      <c r="X12986" s="86" t="n"/>
      <c r="Y12986" s="86" t="n"/>
      <c r="Z12986" s="86" t="n"/>
      <c r="AA12986" s="86" t="n"/>
      <c r="AB12986" s="86" t="n"/>
      <c r="AC12986" s="86" t="n"/>
      <c r="AD12986" s="86" t="n"/>
      <c r="AE12986" s="86" t="n"/>
      <c r="AF12986" s="86" t="n"/>
      <c r="AG12986" s="86" t="n"/>
      <c r="AH12986" s="86" t="n"/>
      <c r="AI12986" s="86" t="n"/>
      <c r="AJ12986" s="86" t="n"/>
      <c r="AK12986" s="86" t="n"/>
    </row>
    <row r="12987">
      <c r="A12987" s="86" t="n"/>
      <c r="B12987" s="86" t="n"/>
      <c r="C12987" s="86" t="n"/>
      <c r="D12987" s="86" t="n"/>
      <c r="E12987" s="86" t="n"/>
      <c r="F12987" s="86" t="n"/>
      <c r="G12987" s="86" t="n"/>
      <c r="H12987" s="86" t="n"/>
      <c r="I12987" s="86" t="n"/>
      <c r="J12987" s="86" t="n"/>
      <c r="K12987" s="86" t="n"/>
      <c r="L12987" s="86" t="n"/>
      <c r="M12987" s="86" t="n"/>
      <c r="N12987" s="86" t="n"/>
      <c r="O12987" s="86" t="n"/>
      <c r="P12987" s="86" t="n"/>
      <c r="Q12987" s="86" t="n"/>
      <c r="R12987" s="86" t="n"/>
      <c r="S12987" s="86" t="n"/>
      <c r="T12987" s="86" t="n"/>
      <c r="U12987" s="86" t="n"/>
      <c r="V12987" s="86" t="n"/>
      <c r="W12987" s="86" t="n"/>
      <c r="X12987" s="86" t="n"/>
      <c r="Y12987" s="86" t="n"/>
      <c r="Z12987" s="86" t="n"/>
      <c r="AA12987" s="86" t="n"/>
      <c r="AB12987" s="86" t="n"/>
      <c r="AC12987" s="86" t="n"/>
      <c r="AD12987" s="86" t="n"/>
      <c r="AE12987" s="86" t="n"/>
      <c r="AF12987" s="86" t="n"/>
      <c r="AG12987" s="86" t="n"/>
      <c r="AH12987" s="86" t="n"/>
      <c r="AI12987" s="86" t="n"/>
      <c r="AJ12987" s="86" t="n"/>
      <c r="AK12987" s="86" t="n"/>
    </row>
    <row r="12988">
      <c r="A12988" s="86" t="n"/>
      <c r="B12988" s="86" t="n"/>
      <c r="C12988" s="86" t="n"/>
      <c r="D12988" s="86" t="n"/>
      <c r="E12988" s="86" t="n"/>
      <c r="F12988" s="86" t="n"/>
      <c r="G12988" s="86" t="n"/>
      <c r="H12988" s="86" t="n"/>
      <c r="I12988" s="86" t="n"/>
      <c r="J12988" s="86" t="n"/>
      <c r="K12988" s="86" t="n"/>
      <c r="L12988" s="86" t="n"/>
      <c r="M12988" s="86" t="n"/>
      <c r="N12988" s="86" t="n"/>
      <c r="O12988" s="86" t="n"/>
      <c r="P12988" s="86" t="n"/>
      <c r="Q12988" s="86" t="n"/>
      <c r="R12988" s="86" t="n"/>
      <c r="S12988" s="86" t="n"/>
      <c r="T12988" s="86" t="n"/>
      <c r="U12988" s="86" t="n"/>
      <c r="V12988" s="86" t="n"/>
      <c r="W12988" s="86" t="n"/>
      <c r="X12988" s="86" t="n"/>
      <c r="Y12988" s="86" t="n"/>
      <c r="Z12988" s="86" t="n"/>
      <c r="AA12988" s="86" t="n"/>
      <c r="AB12988" s="86" t="n"/>
      <c r="AC12988" s="86" t="n"/>
      <c r="AD12988" s="86" t="n"/>
      <c r="AE12988" s="86" t="n"/>
      <c r="AF12988" s="86" t="n"/>
      <c r="AG12988" s="86" t="n"/>
      <c r="AH12988" s="86" t="n"/>
      <c r="AI12988" s="86" t="n"/>
      <c r="AJ12988" s="86" t="n"/>
      <c r="AK12988" s="86" t="n"/>
    </row>
    <row r="12989">
      <c r="A12989" s="86" t="n"/>
      <c r="B12989" s="86" t="n"/>
      <c r="C12989" s="86" t="n"/>
      <c r="D12989" s="86" t="n"/>
      <c r="E12989" s="86" t="n"/>
      <c r="F12989" s="86" t="n"/>
      <c r="G12989" s="86" t="n"/>
      <c r="H12989" s="86" t="n"/>
      <c r="I12989" s="86" t="n"/>
      <c r="J12989" s="86" t="n"/>
      <c r="K12989" s="86" t="n"/>
      <c r="L12989" s="86" t="n"/>
      <c r="M12989" s="86" t="n"/>
      <c r="N12989" s="86" t="n"/>
      <c r="O12989" s="86" t="n"/>
      <c r="P12989" s="86" t="n"/>
      <c r="Q12989" s="86" t="n"/>
      <c r="R12989" s="86" t="n"/>
      <c r="S12989" s="86" t="n"/>
      <c r="T12989" s="86" t="n"/>
      <c r="U12989" s="86" t="n"/>
      <c r="V12989" s="86" t="n"/>
      <c r="W12989" s="86" t="n"/>
      <c r="X12989" s="86" t="n"/>
      <c r="Y12989" s="86" t="n"/>
      <c r="Z12989" s="86" t="n"/>
      <c r="AA12989" s="86" t="n"/>
      <c r="AB12989" s="86" t="n"/>
      <c r="AC12989" s="86" t="n"/>
      <c r="AD12989" s="86" t="n"/>
      <c r="AE12989" s="86" t="n"/>
      <c r="AF12989" s="86" t="n"/>
      <c r="AG12989" s="86" t="n"/>
      <c r="AH12989" s="86" t="n"/>
      <c r="AI12989" s="86" t="n"/>
      <c r="AJ12989" s="86" t="n"/>
      <c r="AK12989" s="86" t="n"/>
    </row>
    <row r="12990">
      <c r="A12990" s="86" t="n"/>
      <c r="B12990" s="86" t="n"/>
      <c r="C12990" s="86" t="n"/>
      <c r="D12990" s="86" t="n"/>
      <c r="E12990" s="86" t="n"/>
      <c r="F12990" s="86" t="n"/>
      <c r="G12990" s="86" t="n"/>
      <c r="H12990" s="86" t="n"/>
      <c r="I12990" s="86" t="n"/>
      <c r="J12990" s="86" t="n"/>
      <c r="K12990" s="86" t="n"/>
      <c r="L12990" s="86" t="n"/>
      <c r="M12990" s="86" t="n"/>
      <c r="N12990" s="86" t="n"/>
      <c r="O12990" s="86" t="n"/>
      <c r="P12990" s="86" t="n"/>
      <c r="Q12990" s="86" t="n"/>
      <c r="R12990" s="86" t="n"/>
      <c r="S12990" s="86" t="n"/>
      <c r="T12990" s="86" t="n"/>
      <c r="U12990" s="86" t="n"/>
      <c r="V12990" s="86" t="n"/>
      <c r="W12990" s="86" t="n"/>
      <c r="X12990" s="86" t="n"/>
      <c r="Y12990" s="86" t="n"/>
      <c r="Z12990" s="86" t="n"/>
      <c r="AA12990" s="86" t="n"/>
      <c r="AB12990" s="86" t="n"/>
      <c r="AC12990" s="86" t="n"/>
      <c r="AD12990" s="86" t="n"/>
      <c r="AE12990" s="86" t="n"/>
      <c r="AF12990" s="86" t="n"/>
      <c r="AG12990" s="86" t="n"/>
      <c r="AH12990" s="86" t="n"/>
      <c r="AI12990" s="86" t="n"/>
      <c r="AJ12990" s="86" t="n"/>
      <c r="AK12990" s="86" t="n"/>
    </row>
    <row r="12991">
      <c r="A12991" s="86" t="n"/>
      <c r="B12991" s="86" t="n"/>
      <c r="C12991" s="86" t="n"/>
      <c r="D12991" s="86" t="n"/>
      <c r="E12991" s="86" t="n"/>
      <c r="F12991" s="86" t="n"/>
      <c r="G12991" s="86" t="n"/>
      <c r="H12991" s="86" t="n"/>
      <c r="I12991" s="86" t="n"/>
      <c r="J12991" s="86" t="n"/>
      <c r="K12991" s="86" t="n"/>
      <c r="L12991" s="86" t="n"/>
      <c r="M12991" s="86" t="n"/>
      <c r="N12991" s="86" t="n"/>
      <c r="O12991" s="86" t="n"/>
      <c r="P12991" s="86" t="n"/>
      <c r="Q12991" s="86" t="n"/>
      <c r="R12991" s="86" t="n"/>
      <c r="S12991" s="86" t="n"/>
      <c r="T12991" s="86" t="n"/>
      <c r="U12991" s="86" t="n"/>
      <c r="V12991" s="86" t="n"/>
      <c r="W12991" s="86" t="n"/>
      <c r="X12991" s="86" t="n"/>
      <c r="Y12991" s="86" t="n"/>
      <c r="Z12991" s="86" t="n"/>
      <c r="AA12991" s="86" t="n"/>
      <c r="AB12991" s="86" t="n"/>
      <c r="AC12991" s="86" t="n"/>
      <c r="AD12991" s="86" t="n"/>
      <c r="AE12991" s="86" t="n"/>
      <c r="AF12991" s="86" t="n"/>
      <c r="AG12991" s="86" t="n"/>
      <c r="AH12991" s="86" t="n"/>
      <c r="AI12991" s="86" t="n"/>
      <c r="AJ12991" s="86" t="n"/>
      <c r="AK12991" s="86" t="n"/>
    </row>
    <row r="13001">
      <c r="A13001" s="86" t="n"/>
      <c r="B13001" s="85" t="n"/>
      <c r="C13001" s="85" t="n"/>
      <c r="D13001" s="85" t="n"/>
      <c r="E13001" s="85" t="n"/>
      <c r="F13001" s="86" t="n"/>
      <c r="G13001" s="151" t="n"/>
      <c r="H13001" s="85" t="n"/>
      <c r="I13001" s="85" t="n"/>
      <c r="J13001" s="85" t="n"/>
      <c r="K13001" s="85" t="n"/>
      <c r="L13001" s="85" t="n"/>
      <c r="M13001" s="85" t="n"/>
      <c r="N13001" s="85" t="n"/>
      <c r="O13001" s="85" t="n"/>
      <c r="P13001" s="85" t="n"/>
      <c r="Q13001" s="85" t="n"/>
      <c r="R13001" s="85" t="n"/>
      <c r="S13001" s="85" t="n"/>
      <c r="T13001" s="108" t="n"/>
      <c r="U13001" s="85" t="n"/>
      <c r="V13001" s="85" t="n"/>
      <c r="W13001" s="85" t="n"/>
      <c r="X13001" s="85" t="n"/>
      <c r="Y13001" s="85" t="n"/>
      <c r="Z13001" s="85" t="n"/>
      <c r="AA13001" s="85" t="n"/>
      <c r="AB13001" s="85" t="n"/>
      <c r="AC13001" s="85" t="n"/>
      <c r="AD13001" s="85" t="n"/>
      <c r="AE13001" s="85" t="n"/>
      <c r="AF13001" s="85" t="n"/>
      <c r="AG13001" s="85" t="n"/>
      <c r="AH13001" s="85" t="n"/>
      <c r="AI13001" s="85" t="n"/>
      <c r="AJ13001" s="85" t="n"/>
      <c r="AK13001" s="85" t="n"/>
    </row>
    <row r="13002">
      <c r="A13002" s="109" t="n"/>
      <c r="B13002" s="86" t="n"/>
      <c r="C13002" s="85" t="n"/>
      <c r="D13002" s="85" t="n"/>
      <c r="E13002" s="85" t="n"/>
      <c r="F13002" s="85" t="n"/>
      <c r="G13002" s="85" t="n"/>
      <c r="H13002" s="85" t="n"/>
      <c r="I13002" s="85" t="n"/>
      <c r="J13002" s="85" t="n"/>
      <c r="K13002" s="85" t="n"/>
      <c r="L13002" s="85" t="n"/>
      <c r="M13002" s="85" t="n"/>
      <c r="N13002" s="85" t="n"/>
      <c r="O13002" s="85" t="n"/>
      <c r="P13002" s="85" t="n"/>
      <c r="Q13002" s="85" t="n"/>
      <c r="R13002" s="85" t="n"/>
      <c r="S13002" s="85" t="n"/>
      <c r="T13002" s="85" t="n"/>
      <c r="U13002" s="85" t="n"/>
      <c r="V13002" s="85" t="n"/>
      <c r="W13002" s="85" t="n"/>
      <c r="X13002" s="85" t="n"/>
      <c r="Y13002" s="85" t="n"/>
      <c r="Z13002" s="85" t="n"/>
      <c r="AA13002" s="85" t="n"/>
      <c r="AB13002" s="85" t="n"/>
      <c r="AC13002" s="85" t="n"/>
      <c r="AD13002" s="85" t="n"/>
      <c r="AE13002" s="85" t="n"/>
      <c r="AF13002" s="85" t="n"/>
      <c r="AG13002" s="85" t="n"/>
      <c r="AH13002" s="85" t="n"/>
      <c r="AI13002" s="85" t="n"/>
      <c r="AJ13002" s="85" t="n"/>
      <c r="AK13002" s="85" t="n"/>
    </row>
    <row r="13003">
      <c r="A13003" s="86" t="n"/>
      <c r="B13003" s="86" t="n"/>
      <c r="C13003" s="86" t="n"/>
      <c r="D13003" s="86" t="n"/>
      <c r="E13003" s="86" t="n"/>
      <c r="F13003" s="86" t="n"/>
      <c r="G13003" s="86" t="n"/>
      <c r="H13003" s="86" t="n"/>
      <c r="I13003" s="86" t="n"/>
      <c r="J13003" s="86" t="n"/>
      <c r="K13003" s="86" t="n"/>
      <c r="L13003" s="86" t="n"/>
      <c r="M13003" s="86" t="n"/>
      <c r="N13003" s="86" t="n"/>
      <c r="O13003" s="86" t="n"/>
      <c r="P13003" s="86" t="n"/>
      <c r="Q13003" s="86" t="n"/>
      <c r="R13003" s="86" t="n"/>
      <c r="S13003" s="86" t="n"/>
      <c r="T13003" s="86" t="n"/>
      <c r="U13003" s="86" t="n"/>
      <c r="V13003" s="86" t="n"/>
      <c r="W13003" s="86" t="n"/>
      <c r="X13003" s="86" t="n"/>
      <c r="Y13003" s="86" t="n"/>
      <c r="Z13003" s="86" t="n"/>
      <c r="AA13003" s="86" t="n"/>
      <c r="AB13003" s="86" t="n"/>
      <c r="AC13003" s="86" t="n"/>
      <c r="AD13003" s="86" t="n"/>
      <c r="AE13003" s="86" t="n"/>
      <c r="AF13003" s="86" t="n"/>
      <c r="AG13003" s="86" t="n"/>
      <c r="AH13003" s="86" t="n"/>
      <c r="AI13003" s="86" t="n"/>
      <c r="AJ13003" s="86" t="n"/>
      <c r="AK13003" s="86" t="n"/>
    </row>
    <row r="13004">
      <c r="A13004" s="85" t="n"/>
      <c r="B13004" s="86" t="n"/>
      <c r="C13004" s="85" t="n"/>
      <c r="D13004" s="85" t="n"/>
      <c r="E13004" s="86" t="n"/>
      <c r="F13004" s="85" t="n"/>
      <c r="G13004" s="85" t="n"/>
      <c r="H13004" s="86" t="n"/>
      <c r="I13004" s="85" t="n"/>
      <c r="J13004" s="85" t="n"/>
      <c r="K13004" s="86" t="n"/>
      <c r="L13004" s="85" t="n"/>
      <c r="M13004" s="85" t="n"/>
      <c r="N13004" s="86" t="n"/>
      <c r="O13004" s="85" t="n"/>
      <c r="P13004" s="85" t="n"/>
      <c r="Q13004" s="86" t="n"/>
      <c r="R13004" s="85" t="n"/>
      <c r="S13004" s="85" t="n"/>
      <c r="T13004" s="86" t="n"/>
      <c r="U13004" s="85" t="n"/>
      <c r="V13004" s="85" t="n"/>
      <c r="W13004" s="86" t="n"/>
      <c r="X13004" s="85" t="n"/>
      <c r="Y13004" s="85" t="n"/>
      <c r="Z13004" s="86" t="n"/>
      <c r="AA13004" s="85" t="n"/>
      <c r="AB13004" s="85" t="n"/>
      <c r="AC13004" s="86" t="n"/>
      <c r="AD13004" s="85" t="n"/>
      <c r="AE13004" s="85" t="n"/>
      <c r="AF13004" s="86" t="n"/>
      <c r="AG13004" s="85" t="n"/>
      <c r="AH13004" s="85" t="n"/>
      <c r="AI13004" s="86" t="n"/>
      <c r="AJ13004" s="85" t="n"/>
      <c r="AK13004" s="85" t="n"/>
    </row>
    <row r="13005">
      <c r="A13005" s="86" t="n"/>
      <c r="B13005" s="86" t="n"/>
      <c r="C13005" s="86" t="n"/>
      <c r="D13005" s="86" t="n"/>
      <c r="E13005" s="86" t="n"/>
      <c r="F13005" s="86" t="n"/>
      <c r="G13005" s="86" t="n"/>
      <c r="H13005" s="86" t="n"/>
      <c r="I13005" s="86" t="n"/>
      <c r="J13005" s="86" t="n"/>
      <c r="K13005" s="86" t="n"/>
      <c r="L13005" s="86" t="n"/>
      <c r="M13005" s="86" t="n"/>
      <c r="N13005" s="86" t="n"/>
      <c r="O13005" s="86" t="n"/>
      <c r="P13005" s="86" t="n"/>
      <c r="Q13005" s="86" t="n"/>
      <c r="R13005" s="86" t="n"/>
      <c r="S13005" s="86" t="n"/>
      <c r="T13005" s="86" t="n"/>
      <c r="U13005" s="86" t="n"/>
      <c r="V13005" s="86" t="n"/>
      <c r="W13005" s="86" t="n"/>
      <c r="X13005" s="86" t="n"/>
      <c r="Y13005" s="86" t="n"/>
      <c r="Z13005" s="86" t="n"/>
      <c r="AA13005" s="86" t="n"/>
      <c r="AB13005" s="86" t="n"/>
      <c r="AC13005" s="86" t="n"/>
      <c r="AD13005" s="86" t="n"/>
      <c r="AE13005" s="86" t="n"/>
      <c r="AF13005" s="86" t="n"/>
      <c r="AG13005" s="86" t="n"/>
      <c r="AH13005" s="86" t="n"/>
      <c r="AI13005" s="86" t="n"/>
      <c r="AJ13005" s="86" t="n"/>
      <c r="AK13005" s="86" t="n"/>
    </row>
    <row r="13006">
      <c r="A13006" s="85" t="n"/>
      <c r="B13006" s="192" t="n"/>
      <c r="C13006" s="193" t="n"/>
      <c r="D13006" s="193" t="n"/>
      <c r="E13006" s="192" t="n"/>
      <c r="F13006" s="193" t="n"/>
      <c r="G13006" s="193" t="n"/>
      <c r="H13006" s="192" t="n"/>
      <c r="I13006" s="193" t="n"/>
      <c r="J13006" s="193" t="n"/>
      <c r="K13006" s="192" t="n"/>
      <c r="L13006" s="193" t="n"/>
      <c r="M13006" s="193" t="n"/>
      <c r="N13006" s="192" t="n"/>
      <c r="O13006" s="193" t="n"/>
      <c r="P13006" s="193" t="n"/>
      <c r="Q13006" s="192" t="n"/>
      <c r="R13006" s="193" t="n"/>
      <c r="S13006" s="193" t="n"/>
      <c r="T13006" s="192" t="n"/>
      <c r="U13006" s="193" t="n"/>
      <c r="V13006" s="193" t="n"/>
      <c r="W13006" s="192" t="n"/>
      <c r="X13006" s="193" t="n"/>
      <c r="Y13006" s="193" t="n"/>
      <c r="Z13006" s="192" t="n"/>
      <c r="AA13006" s="193" t="n"/>
      <c r="AB13006" s="193" t="n"/>
      <c r="AC13006" s="192" t="n"/>
      <c r="AD13006" s="193" t="n"/>
      <c r="AE13006" s="193" t="n"/>
      <c r="AF13006" s="192" t="n"/>
      <c r="AG13006" s="193" t="n"/>
      <c r="AH13006" s="193" t="n"/>
      <c r="AI13006" s="192" t="n"/>
      <c r="AJ13006" s="193" t="n"/>
      <c r="AK13006" s="193" t="n"/>
      <c r="AM13006">
        <f>A13001</f>
        <v/>
      </c>
      <c r="AN13006" s="83">
        <f>1/($B13006*(1/$B13004)*(1/(5/7+2/7*$D13006))*$B13016/SUM($B13008:$B13031))</f>
        <v/>
      </c>
      <c r="AO13006" s="83">
        <f>1/(B13006*(1/B13004)*(1/(5/7+2/7*D13006)))</f>
        <v/>
      </c>
      <c r="AP13006" s="83" t="n"/>
      <c r="AR13006" s="174">
        <f>CHOOSE(AV$3,C13006,F13006,I13006,L13006,O13006,R13006,U13006,X13006,AA13006,AD13006,AG13006,AJ13006)</f>
        <v/>
      </c>
      <c r="AS13006" s="82" t="n"/>
      <c r="AT13006" s="82" t="n"/>
      <c r="AV13006" s="119">
        <f>AN13006/AR13006</f>
        <v/>
      </c>
      <c r="AW13006" s="172">
        <f>AO13006/AR13006</f>
        <v/>
      </c>
      <c r="AX13006" s="83" t="n"/>
    </row>
    <row r="13007">
      <c r="A13007" s="86" t="n"/>
      <c r="B13007" s="86" t="n"/>
      <c r="C13007" s="86" t="n"/>
      <c r="D13007" s="86" t="n"/>
      <c r="E13007" s="86" t="n"/>
      <c r="F13007" s="86" t="n"/>
      <c r="G13007" s="86" t="n"/>
      <c r="H13007" s="86" t="n"/>
      <c r="I13007" s="86" t="n"/>
      <c r="J13007" s="86" t="n"/>
      <c r="K13007" s="86" t="n"/>
      <c r="L13007" s="86" t="n"/>
      <c r="M13007" s="86" t="n"/>
      <c r="N13007" s="86" t="n"/>
      <c r="O13007" s="86" t="n"/>
      <c r="P13007" s="86" t="n"/>
      <c r="Q13007" s="86" t="n"/>
      <c r="R13007" s="86" t="n"/>
      <c r="S13007" s="86" t="n"/>
      <c r="T13007" s="86" t="n"/>
      <c r="U13007" s="86" t="n"/>
      <c r="V13007" s="86" t="n"/>
      <c r="W13007" s="86" t="n"/>
      <c r="X13007" s="86" t="n"/>
      <c r="Y13007" s="86" t="n"/>
      <c r="Z13007" s="86" t="n"/>
      <c r="AA13007" s="86" t="n"/>
      <c r="AB13007" s="86" t="n"/>
      <c r="AC13007" s="86" t="n"/>
      <c r="AD13007" s="86" t="n"/>
      <c r="AE13007" s="86" t="n"/>
      <c r="AF13007" s="86" t="n"/>
      <c r="AG13007" s="86" t="n"/>
      <c r="AH13007" s="86" t="n"/>
      <c r="AI13007" s="86" t="n"/>
      <c r="AJ13007" s="86" t="n"/>
      <c r="AK13007" s="86" t="n"/>
    </row>
    <row r="13008">
      <c r="A13008" s="86" t="n"/>
      <c r="B13008" s="86" t="n"/>
      <c r="C13008" s="86" t="n"/>
      <c r="D13008" s="86" t="n"/>
      <c r="E13008" s="86" t="n"/>
      <c r="F13008" s="86" t="n"/>
      <c r="G13008" s="86" t="n"/>
      <c r="H13008" s="86" t="n"/>
      <c r="I13008" s="86" t="n"/>
      <c r="J13008" s="86" t="n"/>
      <c r="K13008" s="86" t="n"/>
      <c r="L13008" s="86" t="n"/>
      <c r="M13008" s="86" t="n"/>
      <c r="N13008" s="86" t="n"/>
      <c r="O13008" s="86" t="n"/>
      <c r="P13008" s="86" t="n"/>
      <c r="Q13008" s="86" t="n"/>
      <c r="R13008" s="86" t="n"/>
      <c r="S13008" s="86" t="n"/>
      <c r="T13008" s="86" t="n"/>
      <c r="U13008" s="86" t="n"/>
      <c r="V13008" s="86" t="n"/>
      <c r="W13008" s="86" t="n"/>
      <c r="X13008" s="86" t="n"/>
      <c r="Y13008" s="86" t="n"/>
      <c r="Z13008" s="86" t="n"/>
      <c r="AA13008" s="86" t="n"/>
      <c r="AB13008" s="86" t="n"/>
      <c r="AC13008" s="86" t="n"/>
      <c r="AD13008" s="86" t="n"/>
      <c r="AE13008" s="86" t="n"/>
      <c r="AF13008" s="86" t="n"/>
      <c r="AG13008" s="86" t="n"/>
      <c r="AH13008" s="86" t="n"/>
      <c r="AI13008" s="86" t="n"/>
      <c r="AJ13008" s="86" t="n"/>
      <c r="AK13008" s="86" t="n"/>
    </row>
    <row r="13009">
      <c r="A13009" s="86" t="n"/>
      <c r="B13009" s="86" t="n"/>
      <c r="C13009" s="86" t="n"/>
      <c r="D13009" s="86" t="n"/>
      <c r="E13009" s="86" t="n"/>
      <c r="F13009" s="86" t="n"/>
      <c r="G13009" s="86" t="n"/>
      <c r="H13009" s="86" t="n"/>
      <c r="I13009" s="86" t="n"/>
      <c r="J13009" s="86" t="n"/>
      <c r="K13009" s="86" t="n"/>
      <c r="L13009" s="86" t="n"/>
      <c r="M13009" s="86" t="n"/>
      <c r="N13009" s="86" t="n"/>
      <c r="O13009" s="86" t="n"/>
      <c r="P13009" s="86" t="n"/>
      <c r="Q13009" s="86" t="n"/>
      <c r="R13009" s="86" t="n"/>
      <c r="S13009" s="86" t="n"/>
      <c r="T13009" s="86" t="n"/>
      <c r="U13009" s="86" t="n"/>
      <c r="V13009" s="86" t="n"/>
      <c r="W13009" s="86" t="n"/>
      <c r="X13009" s="86" t="n"/>
      <c r="Y13009" s="86" t="n"/>
      <c r="Z13009" s="86" t="n"/>
      <c r="AA13009" s="86" t="n"/>
      <c r="AB13009" s="86" t="n"/>
      <c r="AC13009" s="86" t="n"/>
      <c r="AD13009" s="86" t="n"/>
      <c r="AE13009" s="86" t="n"/>
      <c r="AF13009" s="86" t="n"/>
      <c r="AG13009" s="86" t="n"/>
      <c r="AH13009" s="86" t="n"/>
      <c r="AI13009" s="86" t="n"/>
      <c r="AJ13009" s="86" t="n"/>
      <c r="AK13009" s="86" t="n"/>
    </row>
    <row r="13010">
      <c r="A13010" s="86" t="n"/>
      <c r="B13010" s="86" t="n"/>
      <c r="C13010" s="86" t="n"/>
      <c r="D13010" s="86" t="n"/>
      <c r="E13010" s="86" t="n"/>
      <c r="F13010" s="86" t="n"/>
      <c r="G13010" s="86" t="n"/>
      <c r="H13010" s="86" t="n"/>
      <c r="I13010" s="86" t="n"/>
      <c r="J13010" s="86" t="n"/>
      <c r="K13010" s="86" t="n"/>
      <c r="L13010" s="86" t="n"/>
      <c r="M13010" s="86" t="n"/>
      <c r="N13010" s="86" t="n"/>
      <c r="O13010" s="86" t="n"/>
      <c r="P13010" s="86" t="n"/>
      <c r="Q13010" s="86" t="n"/>
      <c r="R13010" s="86" t="n"/>
      <c r="S13010" s="86" t="n"/>
      <c r="T13010" s="86" t="n"/>
      <c r="U13010" s="86" t="n"/>
      <c r="V13010" s="86" t="n"/>
      <c r="W13010" s="86" t="n"/>
      <c r="X13010" s="86" t="n"/>
      <c r="Y13010" s="86" t="n"/>
      <c r="Z13010" s="86" t="n"/>
      <c r="AA13010" s="86" t="n"/>
      <c r="AB13010" s="86" t="n"/>
      <c r="AC13010" s="86" t="n"/>
      <c r="AD13010" s="86" t="n"/>
      <c r="AE13010" s="86" t="n"/>
      <c r="AF13010" s="86" t="n"/>
      <c r="AG13010" s="86" t="n"/>
      <c r="AH13010" s="86" t="n"/>
      <c r="AI13010" s="86" t="n"/>
      <c r="AJ13010" s="86" t="n"/>
      <c r="AK13010" s="86" t="n"/>
    </row>
    <row r="13011">
      <c r="A13011" s="86" t="n"/>
      <c r="B13011" s="86" t="n"/>
      <c r="C13011" s="86" t="n"/>
      <c r="D13011" s="86" t="n"/>
      <c r="E13011" s="86" t="n"/>
      <c r="F13011" s="86" t="n"/>
      <c r="G13011" s="86" t="n"/>
      <c r="H13011" s="86" t="n"/>
      <c r="I13011" s="86" t="n"/>
      <c r="J13011" s="86" t="n"/>
      <c r="K13011" s="86" t="n"/>
      <c r="L13011" s="86" t="n"/>
      <c r="M13011" s="86" t="n"/>
      <c r="N13011" s="86" t="n"/>
      <c r="O13011" s="86" t="n"/>
      <c r="P13011" s="86" t="n"/>
      <c r="Q13011" s="86" t="n"/>
      <c r="R13011" s="86" t="n"/>
      <c r="S13011" s="86" t="n"/>
      <c r="T13011" s="86" t="n"/>
      <c r="U13011" s="86" t="n"/>
      <c r="V13011" s="86" t="n"/>
      <c r="W13011" s="86" t="n"/>
      <c r="X13011" s="86" t="n"/>
      <c r="Y13011" s="86" t="n"/>
      <c r="Z13011" s="86" t="n"/>
      <c r="AA13011" s="86" t="n"/>
      <c r="AB13011" s="86" t="n"/>
      <c r="AC13011" s="86" t="n"/>
      <c r="AD13011" s="86" t="n"/>
      <c r="AE13011" s="86" t="n"/>
      <c r="AF13011" s="86" t="n"/>
      <c r="AG13011" s="86" t="n"/>
      <c r="AH13011" s="86" t="n"/>
      <c r="AI13011" s="86" t="n"/>
      <c r="AJ13011" s="86" t="n"/>
      <c r="AK13011" s="86" t="n"/>
    </row>
    <row r="13012">
      <c r="A13012" s="86" t="n"/>
      <c r="B13012" s="86" t="n"/>
      <c r="C13012" s="86" t="n"/>
      <c r="D13012" s="86" t="n"/>
      <c r="E13012" s="86" t="n"/>
      <c r="F13012" s="86" t="n"/>
      <c r="G13012" s="86" t="n"/>
      <c r="H13012" s="86" t="n"/>
      <c r="I13012" s="86" t="n"/>
      <c r="J13012" s="86" t="n"/>
      <c r="K13012" s="86" t="n"/>
      <c r="L13012" s="86" t="n"/>
      <c r="M13012" s="86" t="n"/>
      <c r="N13012" s="86" t="n"/>
      <c r="O13012" s="86" t="n"/>
      <c r="P13012" s="86" t="n"/>
      <c r="Q13012" s="86" t="n"/>
      <c r="R13012" s="86" t="n"/>
      <c r="S13012" s="86" t="n"/>
      <c r="T13012" s="86" t="n"/>
      <c r="U13012" s="86" t="n"/>
      <c r="V13012" s="86" t="n"/>
      <c r="W13012" s="86" t="n"/>
      <c r="X13012" s="86" t="n"/>
      <c r="Y13012" s="86" t="n"/>
      <c r="Z13012" s="86" t="n"/>
      <c r="AA13012" s="86" t="n"/>
      <c r="AB13012" s="86" t="n"/>
      <c r="AC13012" s="86" t="n"/>
      <c r="AD13012" s="86" t="n"/>
      <c r="AE13012" s="86" t="n"/>
      <c r="AF13012" s="86" t="n"/>
      <c r="AG13012" s="86" t="n"/>
      <c r="AH13012" s="86" t="n"/>
      <c r="AI13012" s="86" t="n"/>
      <c r="AJ13012" s="86" t="n"/>
      <c r="AK13012" s="86" t="n"/>
    </row>
    <row r="13013">
      <c r="A13013" s="86" t="n"/>
      <c r="B13013" s="86" t="n"/>
      <c r="C13013" s="86" t="n"/>
      <c r="D13013" s="86" t="n"/>
      <c r="E13013" s="86" t="n"/>
      <c r="F13013" s="86" t="n"/>
      <c r="G13013" s="86" t="n"/>
      <c r="H13013" s="86" t="n"/>
      <c r="I13013" s="86" t="n"/>
      <c r="J13013" s="86" t="n"/>
      <c r="K13013" s="86" t="n"/>
      <c r="L13013" s="86" t="n"/>
      <c r="M13013" s="86" t="n"/>
      <c r="N13013" s="86" t="n"/>
      <c r="O13013" s="86" t="n"/>
      <c r="P13013" s="86" t="n"/>
      <c r="Q13013" s="86" t="n"/>
      <c r="R13013" s="86" t="n"/>
      <c r="S13013" s="86" t="n"/>
      <c r="T13013" s="86" t="n"/>
      <c r="U13013" s="86" t="n"/>
      <c r="V13013" s="86" t="n"/>
      <c r="W13013" s="86" t="n"/>
      <c r="X13013" s="86" t="n"/>
      <c r="Y13013" s="86" t="n"/>
      <c r="Z13013" s="86" t="n"/>
      <c r="AA13013" s="86" t="n"/>
      <c r="AB13013" s="86" t="n"/>
      <c r="AC13013" s="86" t="n"/>
      <c r="AD13013" s="86" t="n"/>
      <c r="AE13013" s="86" t="n"/>
      <c r="AF13013" s="86" t="n"/>
      <c r="AG13013" s="86" t="n"/>
      <c r="AH13013" s="86" t="n"/>
      <c r="AI13013" s="86" t="n"/>
      <c r="AJ13013" s="86" t="n"/>
      <c r="AK13013" s="86" t="n"/>
    </row>
    <row r="13014">
      <c r="A13014" s="86" t="n"/>
      <c r="B13014" s="86" t="n"/>
      <c r="C13014" s="86" t="n"/>
      <c r="D13014" s="86" t="n"/>
      <c r="E13014" s="86" t="n"/>
      <c r="F13014" s="86" t="n"/>
      <c r="G13014" s="86" t="n"/>
      <c r="H13014" s="86" t="n"/>
      <c r="I13014" s="86" t="n"/>
      <c r="J13014" s="86" t="n"/>
      <c r="K13014" s="86" t="n"/>
      <c r="L13014" s="86" t="n"/>
      <c r="M13014" s="86" t="n"/>
      <c r="N13014" s="86" t="n"/>
      <c r="O13014" s="86" t="n"/>
      <c r="P13014" s="86" t="n"/>
      <c r="Q13014" s="86" t="n"/>
      <c r="R13014" s="86" t="n"/>
      <c r="S13014" s="86" t="n"/>
      <c r="T13014" s="86" t="n"/>
      <c r="U13014" s="86" t="n"/>
      <c r="V13014" s="86" t="n"/>
      <c r="W13014" s="86" t="n"/>
      <c r="X13014" s="86" t="n"/>
      <c r="Y13014" s="86" t="n"/>
      <c r="Z13014" s="86" t="n"/>
      <c r="AA13014" s="86" t="n"/>
      <c r="AB13014" s="86" t="n"/>
      <c r="AC13014" s="86" t="n"/>
      <c r="AD13014" s="86" t="n"/>
      <c r="AE13014" s="86" t="n"/>
      <c r="AF13014" s="86" t="n"/>
      <c r="AG13014" s="86" t="n"/>
      <c r="AH13014" s="86" t="n"/>
      <c r="AI13014" s="86" t="n"/>
      <c r="AJ13014" s="86" t="n"/>
      <c r="AK13014" s="86" t="n"/>
    </row>
    <row r="13015">
      <c r="A13015" s="86" t="n"/>
      <c r="B13015" s="86" t="n"/>
      <c r="C13015" s="86" t="n"/>
      <c r="D13015" s="86" t="n"/>
      <c r="E13015" s="86" t="n"/>
      <c r="F13015" s="86" t="n"/>
      <c r="G13015" s="86" t="n"/>
      <c r="H13015" s="86" t="n"/>
      <c r="I13015" s="86" t="n"/>
      <c r="J13015" s="86" t="n"/>
      <c r="K13015" s="86" t="n"/>
      <c r="L13015" s="86" t="n"/>
      <c r="M13015" s="86" t="n"/>
      <c r="N13015" s="86" t="n"/>
      <c r="O13015" s="86" t="n"/>
      <c r="P13015" s="86" t="n"/>
      <c r="Q13015" s="86" t="n"/>
      <c r="R13015" s="86" t="n"/>
      <c r="S13015" s="86" t="n"/>
      <c r="T13015" s="86" t="n"/>
      <c r="U13015" s="86" t="n"/>
      <c r="V13015" s="86" t="n"/>
      <c r="W13015" s="86" t="n"/>
      <c r="X13015" s="86" t="n"/>
      <c r="Y13015" s="86" t="n"/>
      <c r="Z13015" s="86" t="n"/>
      <c r="AA13015" s="86" t="n"/>
      <c r="AB13015" s="86" t="n"/>
      <c r="AC13015" s="86" t="n"/>
      <c r="AD13015" s="86" t="n"/>
      <c r="AE13015" s="86" t="n"/>
      <c r="AF13015" s="86" t="n"/>
      <c r="AG13015" s="86" t="n"/>
      <c r="AH13015" s="86" t="n"/>
      <c r="AI13015" s="86" t="n"/>
      <c r="AJ13015" s="86" t="n"/>
      <c r="AK13015" s="86" t="n"/>
    </row>
    <row r="13016">
      <c r="A13016" s="86" t="n"/>
      <c r="B13016" s="86" t="n"/>
      <c r="C13016" s="86" t="n"/>
      <c r="D13016" s="86" t="n"/>
      <c r="E13016" s="86" t="n"/>
      <c r="F13016" s="86" t="n"/>
      <c r="G13016" s="86" t="n"/>
      <c r="H13016" s="86" t="n"/>
      <c r="I13016" s="86" t="n"/>
      <c r="J13016" s="86" t="n"/>
      <c r="K13016" s="86" t="n"/>
      <c r="L13016" s="86" t="n"/>
      <c r="M13016" s="86" t="n"/>
      <c r="N13016" s="86" t="n"/>
      <c r="O13016" s="86" t="n"/>
      <c r="P13016" s="86" t="n"/>
      <c r="Q13016" s="86" t="n"/>
      <c r="R13016" s="86" t="n"/>
      <c r="S13016" s="86" t="n"/>
      <c r="T13016" s="86" t="n"/>
      <c r="U13016" s="86" t="n"/>
      <c r="V13016" s="86" t="n"/>
      <c r="W13016" s="86" t="n"/>
      <c r="X13016" s="86" t="n"/>
      <c r="Y13016" s="86" t="n"/>
      <c r="Z13016" s="86" t="n"/>
      <c r="AA13016" s="86" t="n"/>
      <c r="AB13016" s="86" t="n"/>
      <c r="AC13016" s="86" t="n"/>
      <c r="AD13016" s="86" t="n"/>
      <c r="AE13016" s="86" t="n"/>
      <c r="AF13016" s="86" t="n"/>
      <c r="AG13016" s="86" t="n"/>
      <c r="AH13016" s="86" t="n"/>
      <c r="AI13016" s="86" t="n"/>
      <c r="AJ13016" s="86" t="n"/>
      <c r="AK13016" s="86" t="n"/>
    </row>
    <row r="13017">
      <c r="A13017" s="86" t="n"/>
      <c r="B13017" s="86" t="n"/>
      <c r="C13017" s="86" t="n"/>
      <c r="D13017" s="86" t="n"/>
      <c r="E13017" s="86" t="n"/>
      <c r="F13017" s="86" t="n"/>
      <c r="G13017" s="86" t="n"/>
      <c r="H13017" s="86" t="n"/>
      <c r="I13017" s="86" t="n"/>
      <c r="J13017" s="86" t="n"/>
      <c r="K13017" s="86" t="n"/>
      <c r="L13017" s="86" t="n"/>
      <c r="M13017" s="86" t="n"/>
      <c r="N13017" s="86" t="n"/>
      <c r="O13017" s="86" t="n"/>
      <c r="P13017" s="86" t="n"/>
      <c r="Q13017" s="86" t="n"/>
      <c r="R13017" s="86" t="n"/>
      <c r="S13017" s="86" t="n"/>
      <c r="T13017" s="86" t="n"/>
      <c r="U13017" s="86" t="n"/>
      <c r="V13017" s="86" t="n"/>
      <c r="W13017" s="86" t="n"/>
      <c r="X13017" s="86" t="n"/>
      <c r="Y13017" s="86" t="n"/>
      <c r="Z13017" s="86" t="n"/>
      <c r="AA13017" s="86" t="n"/>
      <c r="AB13017" s="86" t="n"/>
      <c r="AC13017" s="86" t="n"/>
      <c r="AD13017" s="86" t="n"/>
      <c r="AE13017" s="86" t="n"/>
      <c r="AF13017" s="86" t="n"/>
      <c r="AG13017" s="86" t="n"/>
      <c r="AH13017" s="86" t="n"/>
      <c r="AI13017" s="86" t="n"/>
      <c r="AJ13017" s="86" t="n"/>
      <c r="AK13017" s="86" t="n"/>
    </row>
    <row r="13018">
      <c r="A13018" s="86" t="n"/>
      <c r="B13018" s="86" t="n"/>
      <c r="C13018" s="86" t="n"/>
      <c r="D13018" s="86" t="n"/>
      <c r="E13018" s="86" t="n"/>
      <c r="F13018" s="86" t="n"/>
      <c r="G13018" s="86" t="n"/>
      <c r="H13018" s="86" t="n"/>
      <c r="I13018" s="86" t="n"/>
      <c r="J13018" s="86" t="n"/>
      <c r="K13018" s="86" t="n"/>
      <c r="L13018" s="86" t="n"/>
      <c r="M13018" s="86" t="n"/>
      <c r="N13018" s="86" t="n"/>
      <c r="O13018" s="86" t="n"/>
      <c r="P13018" s="86" t="n"/>
      <c r="Q13018" s="86" t="n"/>
      <c r="R13018" s="86" t="n"/>
      <c r="S13018" s="86" t="n"/>
      <c r="T13018" s="86" t="n"/>
      <c r="U13018" s="86" t="n"/>
      <c r="V13018" s="86" t="n"/>
      <c r="W13018" s="86" t="n"/>
      <c r="X13018" s="86" t="n"/>
      <c r="Y13018" s="86" t="n"/>
      <c r="Z13018" s="86" t="n"/>
      <c r="AA13018" s="86" t="n"/>
      <c r="AB13018" s="86" t="n"/>
      <c r="AC13018" s="86" t="n"/>
      <c r="AD13018" s="86" t="n"/>
      <c r="AE13018" s="86" t="n"/>
      <c r="AF13018" s="86" t="n"/>
      <c r="AG13018" s="86" t="n"/>
      <c r="AH13018" s="86" t="n"/>
      <c r="AI13018" s="86" t="n"/>
      <c r="AJ13018" s="86" t="n"/>
      <c r="AK13018" s="86" t="n"/>
    </row>
    <row r="13019">
      <c r="A13019" s="86" t="n"/>
      <c r="B13019" s="86" t="n"/>
      <c r="C13019" s="86" t="n"/>
      <c r="D13019" s="86" t="n"/>
      <c r="E13019" s="86" t="n"/>
      <c r="F13019" s="86" t="n"/>
      <c r="G13019" s="86" t="n"/>
      <c r="H13019" s="86" t="n"/>
      <c r="I13019" s="86" t="n"/>
      <c r="J13019" s="86" t="n"/>
      <c r="K13019" s="86" t="n"/>
      <c r="L13019" s="86" t="n"/>
      <c r="M13019" s="86" t="n"/>
      <c r="N13019" s="86" t="n"/>
      <c r="O13019" s="86" t="n"/>
      <c r="P13019" s="86" t="n"/>
      <c r="Q13019" s="86" t="n"/>
      <c r="R13019" s="86" t="n"/>
      <c r="S13019" s="86" t="n"/>
      <c r="T13019" s="86" t="n"/>
      <c r="U13019" s="86" t="n"/>
      <c r="V13019" s="86" t="n"/>
      <c r="W13019" s="86" t="n"/>
      <c r="X13019" s="86" t="n"/>
      <c r="Y13019" s="86" t="n"/>
      <c r="Z13019" s="86" t="n"/>
      <c r="AA13019" s="86" t="n"/>
      <c r="AB13019" s="86" t="n"/>
      <c r="AC13019" s="86" t="n"/>
      <c r="AD13019" s="86" t="n"/>
      <c r="AE13019" s="86" t="n"/>
      <c r="AF13019" s="86" t="n"/>
      <c r="AG13019" s="86" t="n"/>
      <c r="AH13019" s="86" t="n"/>
      <c r="AI13019" s="86" t="n"/>
      <c r="AJ13019" s="86" t="n"/>
      <c r="AK13019" s="86" t="n"/>
    </row>
    <row r="13020">
      <c r="A13020" s="86" t="n"/>
      <c r="B13020" s="86" t="n"/>
      <c r="C13020" s="86" t="n"/>
      <c r="D13020" s="86" t="n"/>
      <c r="E13020" s="86" t="n"/>
      <c r="F13020" s="86" t="n"/>
      <c r="G13020" s="86" t="n"/>
      <c r="H13020" s="86" t="n"/>
      <c r="I13020" s="86" t="n"/>
      <c r="J13020" s="86" t="n"/>
      <c r="K13020" s="86" t="n"/>
      <c r="L13020" s="86" t="n"/>
      <c r="M13020" s="86" t="n"/>
      <c r="N13020" s="86" t="n"/>
      <c r="O13020" s="86" t="n"/>
      <c r="P13020" s="86" t="n"/>
      <c r="Q13020" s="86" t="n"/>
      <c r="R13020" s="86" t="n"/>
      <c r="S13020" s="86" t="n"/>
      <c r="T13020" s="86" t="n"/>
      <c r="U13020" s="86" t="n"/>
      <c r="V13020" s="86" t="n"/>
      <c r="W13020" s="86" t="n"/>
      <c r="X13020" s="86" t="n"/>
      <c r="Y13020" s="86" t="n"/>
      <c r="Z13020" s="86" t="n"/>
      <c r="AA13020" s="86" t="n"/>
      <c r="AB13020" s="86" t="n"/>
      <c r="AC13020" s="86" t="n"/>
      <c r="AD13020" s="86" t="n"/>
      <c r="AE13020" s="86" t="n"/>
      <c r="AF13020" s="86" t="n"/>
      <c r="AG13020" s="86" t="n"/>
      <c r="AH13020" s="86" t="n"/>
      <c r="AI13020" s="86" t="n"/>
      <c r="AJ13020" s="86" t="n"/>
      <c r="AK13020" s="86" t="n"/>
    </row>
    <row r="13021">
      <c r="A13021" s="86" t="n"/>
      <c r="B13021" s="86" t="n"/>
      <c r="C13021" s="86" t="n"/>
      <c r="D13021" s="86" t="n"/>
      <c r="E13021" s="86" t="n"/>
      <c r="F13021" s="86" t="n"/>
      <c r="G13021" s="86" t="n"/>
      <c r="H13021" s="86" t="n"/>
      <c r="I13021" s="86" t="n"/>
      <c r="J13021" s="86" t="n"/>
      <c r="K13021" s="86" t="n"/>
      <c r="L13021" s="86" t="n"/>
      <c r="M13021" s="86" t="n"/>
      <c r="N13021" s="86" t="n"/>
      <c r="O13021" s="86" t="n"/>
      <c r="P13021" s="86" t="n"/>
      <c r="Q13021" s="86" t="n"/>
      <c r="R13021" s="86" t="n"/>
      <c r="S13021" s="86" t="n"/>
      <c r="T13021" s="86" t="n"/>
      <c r="U13021" s="86" t="n"/>
      <c r="V13021" s="86" t="n"/>
      <c r="W13021" s="86" t="n"/>
      <c r="X13021" s="86" t="n"/>
      <c r="Y13021" s="86" t="n"/>
      <c r="Z13021" s="86" t="n"/>
      <c r="AA13021" s="86" t="n"/>
      <c r="AB13021" s="86" t="n"/>
      <c r="AC13021" s="86" t="n"/>
      <c r="AD13021" s="86" t="n"/>
      <c r="AE13021" s="86" t="n"/>
      <c r="AF13021" s="86" t="n"/>
      <c r="AG13021" s="86" t="n"/>
      <c r="AH13021" s="86" t="n"/>
      <c r="AI13021" s="86" t="n"/>
      <c r="AJ13021" s="86" t="n"/>
      <c r="AK13021" s="86" t="n"/>
    </row>
    <row r="13022">
      <c r="A13022" s="86" t="n"/>
      <c r="B13022" s="86" t="n"/>
      <c r="C13022" s="86" t="n"/>
      <c r="D13022" s="86" t="n"/>
      <c r="E13022" s="86" t="n"/>
      <c r="F13022" s="86" t="n"/>
      <c r="G13022" s="86" t="n"/>
      <c r="H13022" s="86" t="n"/>
      <c r="I13022" s="86" t="n"/>
      <c r="J13022" s="86" t="n"/>
      <c r="K13022" s="86" t="n"/>
      <c r="L13022" s="86" t="n"/>
      <c r="M13022" s="86" t="n"/>
      <c r="N13022" s="86" t="n"/>
      <c r="O13022" s="86" t="n"/>
      <c r="P13022" s="86" t="n"/>
      <c r="Q13022" s="86" t="n"/>
      <c r="R13022" s="86" t="n"/>
      <c r="S13022" s="86" t="n"/>
      <c r="T13022" s="86" t="n"/>
      <c r="U13022" s="86" t="n"/>
      <c r="V13022" s="86" t="n"/>
      <c r="W13022" s="86" t="n"/>
      <c r="X13022" s="86" t="n"/>
      <c r="Y13022" s="86" t="n"/>
      <c r="Z13022" s="86" t="n"/>
      <c r="AA13022" s="86" t="n"/>
      <c r="AB13022" s="86" t="n"/>
      <c r="AC13022" s="86" t="n"/>
      <c r="AD13022" s="86" t="n"/>
      <c r="AE13022" s="86" t="n"/>
      <c r="AF13022" s="86" t="n"/>
      <c r="AG13022" s="86" t="n"/>
      <c r="AH13022" s="86" t="n"/>
      <c r="AI13022" s="86" t="n"/>
      <c r="AJ13022" s="86" t="n"/>
      <c r="AK13022" s="86" t="n"/>
    </row>
    <row r="13023">
      <c r="A13023" s="86" t="n"/>
      <c r="B13023" s="86" t="n"/>
      <c r="C13023" s="86" t="n"/>
      <c r="D13023" s="86" t="n"/>
      <c r="E13023" s="86" t="n"/>
      <c r="F13023" s="86" t="n"/>
      <c r="G13023" s="86" t="n"/>
      <c r="H13023" s="86" t="n"/>
      <c r="I13023" s="86" t="n"/>
      <c r="J13023" s="86" t="n"/>
      <c r="K13023" s="86" t="n"/>
      <c r="L13023" s="86" t="n"/>
      <c r="M13023" s="86" t="n"/>
      <c r="N13023" s="86" t="n"/>
      <c r="O13023" s="86" t="n"/>
      <c r="P13023" s="86" t="n"/>
      <c r="Q13023" s="86" t="n"/>
      <c r="R13023" s="86" t="n"/>
      <c r="S13023" s="86" t="n"/>
      <c r="T13023" s="86" t="n"/>
      <c r="U13023" s="86" t="n"/>
      <c r="V13023" s="86" t="n"/>
      <c r="W13023" s="86" t="n"/>
      <c r="X13023" s="86" t="n"/>
      <c r="Y13023" s="86" t="n"/>
      <c r="Z13023" s="86" t="n"/>
      <c r="AA13023" s="86" t="n"/>
      <c r="AB13023" s="86" t="n"/>
      <c r="AC13023" s="86" t="n"/>
      <c r="AD13023" s="86" t="n"/>
      <c r="AE13023" s="86" t="n"/>
      <c r="AF13023" s="86" t="n"/>
      <c r="AG13023" s="86" t="n"/>
      <c r="AH13023" s="86" t="n"/>
      <c r="AI13023" s="86" t="n"/>
      <c r="AJ13023" s="86" t="n"/>
      <c r="AK13023" s="86" t="n"/>
    </row>
    <row r="13024">
      <c r="A13024" s="86" t="n"/>
      <c r="B13024" s="86" t="n"/>
      <c r="C13024" s="86" t="n"/>
      <c r="D13024" s="86" t="n"/>
      <c r="E13024" s="86" t="n"/>
      <c r="F13024" s="86" t="n"/>
      <c r="G13024" s="86" t="n"/>
      <c r="H13024" s="86" t="n"/>
      <c r="I13024" s="86" t="n"/>
      <c r="J13024" s="86" t="n"/>
      <c r="K13024" s="86" t="n"/>
      <c r="L13024" s="86" t="n"/>
      <c r="M13024" s="86" t="n"/>
      <c r="N13024" s="86" t="n"/>
      <c r="O13024" s="86" t="n"/>
      <c r="P13024" s="86" t="n"/>
      <c r="Q13024" s="86" t="n"/>
      <c r="R13024" s="86" t="n"/>
      <c r="S13024" s="86" t="n"/>
      <c r="T13024" s="86" t="n"/>
      <c r="U13024" s="86" t="n"/>
      <c r="V13024" s="86" t="n"/>
      <c r="W13024" s="86" t="n"/>
      <c r="X13024" s="86" t="n"/>
      <c r="Y13024" s="86" t="n"/>
      <c r="Z13024" s="86" t="n"/>
      <c r="AA13024" s="86" t="n"/>
      <c r="AB13024" s="86" t="n"/>
      <c r="AC13024" s="86" t="n"/>
      <c r="AD13024" s="86" t="n"/>
      <c r="AE13024" s="86" t="n"/>
      <c r="AF13024" s="86" t="n"/>
      <c r="AG13024" s="86" t="n"/>
      <c r="AH13024" s="86" t="n"/>
      <c r="AI13024" s="86" t="n"/>
      <c r="AJ13024" s="86" t="n"/>
      <c r="AK13024" s="86" t="n"/>
    </row>
    <row r="13025">
      <c r="A13025" s="86" t="n"/>
      <c r="B13025" s="86" t="n"/>
      <c r="C13025" s="86" t="n"/>
      <c r="D13025" s="86" t="n"/>
      <c r="E13025" s="86" t="n"/>
      <c r="F13025" s="86" t="n"/>
      <c r="G13025" s="86" t="n"/>
      <c r="H13025" s="86" t="n"/>
      <c r="I13025" s="86" t="n"/>
      <c r="J13025" s="86" t="n"/>
      <c r="K13025" s="86" t="n"/>
      <c r="L13025" s="86" t="n"/>
      <c r="M13025" s="86" t="n"/>
      <c r="N13025" s="86" t="n"/>
      <c r="O13025" s="86" t="n"/>
      <c r="P13025" s="86" t="n"/>
      <c r="Q13025" s="86" t="n"/>
      <c r="R13025" s="86" t="n"/>
      <c r="S13025" s="86" t="n"/>
      <c r="T13025" s="86" t="n"/>
      <c r="U13025" s="86" t="n"/>
      <c r="V13025" s="86" t="n"/>
      <c r="W13025" s="86" t="n"/>
      <c r="X13025" s="86" t="n"/>
      <c r="Y13025" s="86" t="n"/>
      <c r="Z13025" s="86" t="n"/>
      <c r="AA13025" s="86" t="n"/>
      <c r="AB13025" s="86" t="n"/>
      <c r="AC13025" s="86" t="n"/>
      <c r="AD13025" s="86" t="n"/>
      <c r="AE13025" s="86" t="n"/>
      <c r="AF13025" s="86" t="n"/>
      <c r="AG13025" s="86" t="n"/>
      <c r="AH13025" s="86" t="n"/>
      <c r="AI13025" s="86" t="n"/>
      <c r="AJ13025" s="86" t="n"/>
      <c r="AK13025" s="86" t="n"/>
    </row>
    <row r="13026">
      <c r="A13026" s="86" t="n"/>
      <c r="B13026" s="86" t="n"/>
      <c r="C13026" s="86" t="n"/>
      <c r="D13026" s="86" t="n"/>
      <c r="E13026" s="86" t="n"/>
      <c r="F13026" s="86" t="n"/>
      <c r="G13026" s="86" t="n"/>
      <c r="H13026" s="86" t="n"/>
      <c r="I13026" s="86" t="n"/>
      <c r="J13026" s="86" t="n"/>
      <c r="K13026" s="86" t="n"/>
      <c r="L13026" s="86" t="n"/>
      <c r="M13026" s="86" t="n"/>
      <c r="N13026" s="86" t="n"/>
      <c r="O13026" s="86" t="n"/>
      <c r="P13026" s="86" t="n"/>
      <c r="Q13026" s="86" t="n"/>
      <c r="R13026" s="86" t="n"/>
      <c r="S13026" s="86" t="n"/>
      <c r="T13026" s="86" t="n"/>
      <c r="U13026" s="86" t="n"/>
      <c r="V13026" s="86" t="n"/>
      <c r="W13026" s="86" t="n"/>
      <c r="X13026" s="86" t="n"/>
      <c r="Y13026" s="86" t="n"/>
      <c r="Z13026" s="86" t="n"/>
      <c r="AA13026" s="86" t="n"/>
      <c r="AB13026" s="86" t="n"/>
      <c r="AC13026" s="86" t="n"/>
      <c r="AD13026" s="86" t="n"/>
      <c r="AE13026" s="86" t="n"/>
      <c r="AF13026" s="86" t="n"/>
      <c r="AG13026" s="86" t="n"/>
      <c r="AH13026" s="86" t="n"/>
      <c r="AI13026" s="86" t="n"/>
      <c r="AJ13026" s="86" t="n"/>
      <c r="AK13026" s="86" t="n"/>
    </row>
    <row r="13027">
      <c r="A13027" s="86" t="n"/>
      <c r="B13027" s="86" t="n"/>
      <c r="C13027" s="86" t="n"/>
      <c r="D13027" s="86" t="n"/>
      <c r="E13027" s="86" t="n"/>
      <c r="F13027" s="86" t="n"/>
      <c r="G13027" s="86" t="n"/>
      <c r="H13027" s="86" t="n"/>
      <c r="I13027" s="86" t="n"/>
      <c r="J13027" s="86" t="n"/>
      <c r="K13027" s="86" t="n"/>
      <c r="L13027" s="86" t="n"/>
      <c r="M13027" s="86" t="n"/>
      <c r="N13027" s="86" t="n"/>
      <c r="O13027" s="86" t="n"/>
      <c r="P13027" s="86" t="n"/>
      <c r="Q13027" s="86" t="n"/>
      <c r="R13027" s="86" t="n"/>
      <c r="S13027" s="86" t="n"/>
      <c r="T13027" s="86" t="n"/>
      <c r="U13027" s="86" t="n"/>
      <c r="V13027" s="86" t="n"/>
      <c r="W13027" s="86" t="n"/>
      <c r="X13027" s="86" t="n"/>
      <c r="Y13027" s="86" t="n"/>
      <c r="Z13027" s="86" t="n"/>
      <c r="AA13027" s="86" t="n"/>
      <c r="AB13027" s="86" t="n"/>
      <c r="AC13027" s="86" t="n"/>
      <c r="AD13027" s="86" t="n"/>
      <c r="AE13027" s="86" t="n"/>
      <c r="AF13027" s="86" t="n"/>
      <c r="AG13027" s="86" t="n"/>
      <c r="AH13027" s="86" t="n"/>
      <c r="AI13027" s="86" t="n"/>
      <c r="AJ13027" s="86" t="n"/>
      <c r="AK13027" s="86" t="n"/>
    </row>
    <row r="13028">
      <c r="A13028" s="86" t="n"/>
      <c r="B13028" s="86" t="n"/>
      <c r="C13028" s="86" t="n"/>
      <c r="D13028" s="86" t="n"/>
      <c r="E13028" s="86" t="n"/>
      <c r="F13028" s="86" t="n"/>
      <c r="G13028" s="86" t="n"/>
      <c r="H13028" s="86" t="n"/>
      <c r="I13028" s="86" t="n"/>
      <c r="J13028" s="86" t="n"/>
      <c r="K13028" s="86" t="n"/>
      <c r="L13028" s="86" t="n"/>
      <c r="M13028" s="86" t="n"/>
      <c r="N13028" s="86" t="n"/>
      <c r="O13028" s="86" t="n"/>
      <c r="P13028" s="86" t="n"/>
      <c r="Q13028" s="86" t="n"/>
      <c r="R13028" s="86" t="n"/>
      <c r="S13028" s="86" t="n"/>
      <c r="T13028" s="86" t="n"/>
      <c r="U13028" s="86" t="n"/>
      <c r="V13028" s="86" t="n"/>
      <c r="W13028" s="86" t="n"/>
      <c r="X13028" s="86" t="n"/>
      <c r="Y13028" s="86" t="n"/>
      <c r="Z13028" s="86" t="n"/>
      <c r="AA13028" s="86" t="n"/>
      <c r="AB13028" s="86" t="n"/>
      <c r="AC13028" s="86" t="n"/>
      <c r="AD13028" s="86" t="n"/>
      <c r="AE13028" s="86" t="n"/>
      <c r="AF13028" s="86" t="n"/>
      <c r="AG13028" s="86" t="n"/>
      <c r="AH13028" s="86" t="n"/>
      <c r="AI13028" s="86" t="n"/>
      <c r="AJ13028" s="86" t="n"/>
      <c r="AK13028" s="86" t="n"/>
    </row>
    <row r="13029">
      <c r="A13029" s="86" t="n"/>
      <c r="B13029" s="86" t="n"/>
      <c r="C13029" s="86" t="n"/>
      <c r="D13029" s="86" t="n"/>
      <c r="E13029" s="86" t="n"/>
      <c r="F13029" s="86" t="n"/>
      <c r="G13029" s="86" t="n"/>
      <c r="H13029" s="86" t="n"/>
      <c r="I13029" s="86" t="n"/>
      <c r="J13029" s="86" t="n"/>
      <c r="K13029" s="86" t="n"/>
      <c r="L13029" s="86" t="n"/>
      <c r="M13029" s="86" t="n"/>
      <c r="N13029" s="86" t="n"/>
      <c r="O13029" s="86" t="n"/>
      <c r="P13029" s="86" t="n"/>
      <c r="Q13029" s="86" t="n"/>
      <c r="R13029" s="86" t="n"/>
      <c r="S13029" s="86" t="n"/>
      <c r="T13029" s="86" t="n"/>
      <c r="U13029" s="86" t="n"/>
      <c r="V13029" s="86" t="n"/>
      <c r="W13029" s="86" t="n"/>
      <c r="X13029" s="86" t="n"/>
      <c r="Y13029" s="86" t="n"/>
      <c r="Z13029" s="86" t="n"/>
      <c r="AA13029" s="86" t="n"/>
      <c r="AB13029" s="86" t="n"/>
      <c r="AC13029" s="86" t="n"/>
      <c r="AD13029" s="86" t="n"/>
      <c r="AE13029" s="86" t="n"/>
      <c r="AF13029" s="86" t="n"/>
      <c r="AG13029" s="86" t="n"/>
      <c r="AH13029" s="86" t="n"/>
      <c r="AI13029" s="86" t="n"/>
      <c r="AJ13029" s="86" t="n"/>
      <c r="AK13029" s="86" t="n"/>
    </row>
    <row r="13030">
      <c r="A13030" s="86" t="n"/>
      <c r="B13030" s="86" t="n"/>
      <c r="C13030" s="86" t="n"/>
      <c r="D13030" s="86" t="n"/>
      <c r="E13030" s="86" t="n"/>
      <c r="F13030" s="86" t="n"/>
      <c r="G13030" s="86" t="n"/>
      <c r="H13030" s="86" t="n"/>
      <c r="I13030" s="86" t="n"/>
      <c r="J13030" s="86" t="n"/>
      <c r="K13030" s="86" t="n"/>
      <c r="L13030" s="86" t="n"/>
      <c r="M13030" s="86" t="n"/>
      <c r="N13030" s="86" t="n"/>
      <c r="O13030" s="86" t="n"/>
      <c r="P13030" s="86" t="n"/>
      <c r="Q13030" s="86" t="n"/>
      <c r="R13030" s="86" t="n"/>
      <c r="S13030" s="86" t="n"/>
      <c r="T13030" s="86" t="n"/>
      <c r="U13030" s="86" t="n"/>
      <c r="V13030" s="86" t="n"/>
      <c r="W13030" s="86" t="n"/>
      <c r="X13030" s="86" t="n"/>
      <c r="Y13030" s="86" t="n"/>
      <c r="Z13030" s="86" t="n"/>
      <c r="AA13030" s="86" t="n"/>
      <c r="AB13030" s="86" t="n"/>
      <c r="AC13030" s="86" t="n"/>
      <c r="AD13030" s="86" t="n"/>
      <c r="AE13030" s="86" t="n"/>
      <c r="AF13030" s="86" t="n"/>
      <c r="AG13030" s="86" t="n"/>
      <c r="AH13030" s="86" t="n"/>
      <c r="AI13030" s="86" t="n"/>
      <c r="AJ13030" s="86" t="n"/>
      <c r="AK13030" s="86" t="n"/>
    </row>
    <row r="13031">
      <c r="A13031" s="86" t="n"/>
      <c r="B13031" s="86" t="n"/>
      <c r="C13031" s="86" t="n"/>
      <c r="D13031" s="86" t="n"/>
      <c r="E13031" s="86" t="n"/>
      <c r="F13031" s="86" t="n"/>
      <c r="G13031" s="86" t="n"/>
      <c r="H13031" s="86" t="n"/>
      <c r="I13031" s="86" t="n"/>
      <c r="J13031" s="86" t="n"/>
      <c r="K13031" s="86" t="n"/>
      <c r="L13031" s="86" t="n"/>
      <c r="M13031" s="86" t="n"/>
      <c r="N13031" s="86" t="n"/>
      <c r="O13031" s="86" t="n"/>
      <c r="P13031" s="86" t="n"/>
      <c r="Q13031" s="86" t="n"/>
      <c r="R13031" s="86" t="n"/>
      <c r="S13031" s="86" t="n"/>
      <c r="T13031" s="86" t="n"/>
      <c r="U13031" s="86" t="n"/>
      <c r="V13031" s="86" t="n"/>
      <c r="W13031" s="86" t="n"/>
      <c r="X13031" s="86" t="n"/>
      <c r="Y13031" s="86" t="n"/>
      <c r="Z13031" s="86" t="n"/>
      <c r="AA13031" s="86" t="n"/>
      <c r="AB13031" s="86" t="n"/>
      <c r="AC13031" s="86" t="n"/>
      <c r="AD13031" s="86" t="n"/>
      <c r="AE13031" s="86" t="n"/>
      <c r="AF13031" s="86" t="n"/>
      <c r="AG13031" s="86" t="n"/>
      <c r="AH13031" s="86" t="n"/>
      <c r="AI13031" s="86" t="n"/>
      <c r="AJ13031" s="86" t="n"/>
      <c r="AK13031" s="86" t="n"/>
    </row>
    <row r="13041">
      <c r="A13041" s="86" t="n"/>
      <c r="B13041" s="85" t="n"/>
      <c r="C13041" s="85" t="n"/>
      <c r="D13041" s="85" t="n"/>
      <c r="E13041" s="85" t="n"/>
      <c r="F13041" s="86" t="n"/>
      <c r="G13041" s="151" t="n"/>
      <c r="H13041" s="85" t="n"/>
      <c r="I13041" s="85" t="n"/>
      <c r="J13041" s="85" t="n"/>
      <c r="K13041" s="85" t="n"/>
      <c r="L13041" s="85" t="n"/>
      <c r="M13041" s="85" t="n"/>
      <c r="N13041" s="85" t="n"/>
      <c r="O13041" s="85" t="n"/>
      <c r="P13041" s="85" t="n"/>
      <c r="Q13041" s="85" t="n"/>
      <c r="R13041" s="85" t="n"/>
      <c r="S13041" s="85" t="n"/>
      <c r="T13041" s="108" t="n"/>
      <c r="U13041" s="85" t="n"/>
      <c r="V13041" s="85" t="n"/>
      <c r="W13041" s="85" t="n"/>
      <c r="X13041" s="85" t="n"/>
      <c r="Y13041" s="85" t="n"/>
      <c r="Z13041" s="85" t="n"/>
      <c r="AA13041" s="85" t="n"/>
      <c r="AB13041" s="85" t="n"/>
      <c r="AC13041" s="85" t="n"/>
      <c r="AD13041" s="85" t="n"/>
      <c r="AE13041" s="85" t="n"/>
      <c r="AF13041" s="85" t="n"/>
      <c r="AG13041" s="85" t="n"/>
      <c r="AH13041" s="85" t="n"/>
      <c r="AI13041" s="85" t="n"/>
      <c r="AJ13041" s="85" t="n"/>
      <c r="AK13041" s="85" t="n"/>
    </row>
    <row r="13042">
      <c r="A13042" s="109" t="n"/>
      <c r="B13042" s="86" t="n"/>
      <c r="C13042" s="85" t="n"/>
      <c r="D13042" s="85" t="n"/>
      <c r="E13042" s="85" t="n"/>
      <c r="F13042" s="85" t="n"/>
      <c r="G13042" s="85" t="n"/>
      <c r="H13042" s="85" t="n"/>
      <c r="I13042" s="85" t="n"/>
      <c r="J13042" s="85" t="n"/>
      <c r="K13042" s="85" t="n"/>
      <c r="L13042" s="85" t="n"/>
      <c r="M13042" s="85" t="n"/>
      <c r="N13042" s="85" t="n"/>
      <c r="O13042" s="85" t="n"/>
      <c r="P13042" s="85" t="n"/>
      <c r="Q13042" s="85" t="n"/>
      <c r="R13042" s="85" t="n"/>
      <c r="S13042" s="85" t="n"/>
      <c r="T13042" s="85" t="n"/>
      <c r="U13042" s="85" t="n"/>
      <c r="V13042" s="85" t="n"/>
      <c r="W13042" s="85" t="n"/>
      <c r="X13042" s="85" t="n"/>
      <c r="Y13042" s="85" t="n"/>
      <c r="Z13042" s="85" t="n"/>
      <c r="AA13042" s="85" t="n"/>
      <c r="AB13042" s="85" t="n"/>
      <c r="AC13042" s="85" t="n"/>
      <c r="AD13042" s="85" t="n"/>
      <c r="AE13042" s="85" t="n"/>
      <c r="AF13042" s="85" t="n"/>
      <c r="AG13042" s="85" t="n"/>
      <c r="AH13042" s="85" t="n"/>
      <c r="AI13042" s="85" t="n"/>
      <c r="AJ13042" s="85" t="n"/>
      <c r="AK13042" s="85" t="n"/>
    </row>
    <row r="13043">
      <c r="A13043" s="86" t="n"/>
      <c r="B13043" s="86" t="n"/>
      <c r="C13043" s="86" t="n"/>
      <c r="D13043" s="86" t="n"/>
      <c r="E13043" s="86" t="n"/>
      <c r="F13043" s="86" t="n"/>
      <c r="G13043" s="86" t="n"/>
      <c r="H13043" s="86" t="n"/>
      <c r="I13043" s="86" t="n"/>
      <c r="J13043" s="86" t="n"/>
      <c r="K13043" s="86" t="n"/>
      <c r="L13043" s="86" t="n"/>
      <c r="M13043" s="86" t="n"/>
      <c r="N13043" s="86" t="n"/>
      <c r="O13043" s="86" t="n"/>
      <c r="P13043" s="86" t="n"/>
      <c r="Q13043" s="86" t="n"/>
      <c r="R13043" s="86" t="n"/>
      <c r="S13043" s="86" t="n"/>
      <c r="T13043" s="86" t="n"/>
      <c r="U13043" s="86" t="n"/>
      <c r="V13043" s="86" t="n"/>
      <c r="W13043" s="86" t="n"/>
      <c r="X13043" s="86" t="n"/>
      <c r="Y13043" s="86" t="n"/>
      <c r="Z13043" s="86" t="n"/>
      <c r="AA13043" s="86" t="n"/>
      <c r="AB13043" s="86" t="n"/>
      <c r="AC13043" s="86" t="n"/>
      <c r="AD13043" s="86" t="n"/>
      <c r="AE13043" s="86" t="n"/>
      <c r="AF13043" s="86" t="n"/>
      <c r="AG13043" s="86" t="n"/>
      <c r="AH13043" s="86" t="n"/>
      <c r="AI13043" s="86" t="n"/>
      <c r="AJ13043" s="86" t="n"/>
      <c r="AK13043" s="86" t="n"/>
    </row>
    <row r="13044">
      <c r="A13044" s="85" t="n"/>
      <c r="B13044" s="86" t="n"/>
      <c r="C13044" s="85" t="n"/>
      <c r="D13044" s="85" t="n"/>
      <c r="E13044" s="86" t="n"/>
      <c r="F13044" s="85" t="n"/>
      <c r="G13044" s="85" t="n"/>
      <c r="H13044" s="86" t="n"/>
      <c r="I13044" s="85" t="n"/>
      <c r="J13044" s="85" t="n"/>
      <c r="K13044" s="86" t="n"/>
      <c r="L13044" s="85" t="n"/>
      <c r="M13044" s="85" t="n"/>
      <c r="N13044" s="86" t="n"/>
      <c r="O13044" s="85" t="n"/>
      <c r="P13044" s="85" t="n"/>
      <c r="Q13044" s="86" t="n"/>
      <c r="R13044" s="85" t="n"/>
      <c r="S13044" s="85" t="n"/>
      <c r="T13044" s="86" t="n"/>
      <c r="U13044" s="85" t="n"/>
      <c r="V13044" s="85" t="n"/>
      <c r="W13044" s="86" t="n"/>
      <c r="X13044" s="85" t="n"/>
      <c r="Y13044" s="85" t="n"/>
      <c r="Z13044" s="86" t="n"/>
      <c r="AA13044" s="85" t="n"/>
      <c r="AB13044" s="85" t="n"/>
      <c r="AC13044" s="86" t="n"/>
      <c r="AD13044" s="85" t="n"/>
      <c r="AE13044" s="85" t="n"/>
      <c r="AF13044" s="86" t="n"/>
      <c r="AG13044" s="85" t="n"/>
      <c r="AH13044" s="85" t="n"/>
      <c r="AI13044" s="86" t="n"/>
      <c r="AJ13044" s="85" t="n"/>
      <c r="AK13044" s="85" t="n"/>
    </row>
    <row r="13045">
      <c r="A13045" s="86" t="n"/>
      <c r="B13045" s="86" t="n"/>
      <c r="C13045" s="86" t="n"/>
      <c r="D13045" s="86" t="n"/>
      <c r="E13045" s="86" t="n"/>
      <c r="F13045" s="86" t="n"/>
      <c r="G13045" s="86" t="n"/>
      <c r="H13045" s="86" t="n"/>
      <c r="I13045" s="86" t="n"/>
      <c r="J13045" s="86" t="n"/>
      <c r="K13045" s="86" t="n"/>
      <c r="L13045" s="86" t="n"/>
      <c r="M13045" s="86" t="n"/>
      <c r="N13045" s="86" t="n"/>
      <c r="O13045" s="86" t="n"/>
      <c r="P13045" s="86" t="n"/>
      <c r="Q13045" s="86" t="n"/>
      <c r="R13045" s="86" t="n"/>
      <c r="S13045" s="86" t="n"/>
      <c r="T13045" s="86" t="n"/>
      <c r="U13045" s="86" t="n"/>
      <c r="V13045" s="86" t="n"/>
      <c r="W13045" s="86" t="n"/>
      <c r="X13045" s="86" t="n"/>
      <c r="Y13045" s="86" t="n"/>
      <c r="Z13045" s="86" t="n"/>
      <c r="AA13045" s="86" t="n"/>
      <c r="AB13045" s="86" t="n"/>
      <c r="AC13045" s="86" t="n"/>
      <c r="AD13045" s="86" t="n"/>
      <c r="AE13045" s="86" t="n"/>
      <c r="AF13045" s="86" t="n"/>
      <c r="AG13045" s="86" t="n"/>
      <c r="AH13045" s="86" t="n"/>
      <c r="AI13045" s="86" t="n"/>
      <c r="AJ13045" s="86" t="n"/>
      <c r="AK13045" s="86" t="n"/>
    </row>
    <row r="13046">
      <c r="A13046" s="85" t="n"/>
      <c r="B13046" s="192" t="n"/>
      <c r="C13046" s="193" t="n"/>
      <c r="D13046" s="193" t="n"/>
      <c r="E13046" s="192" t="n"/>
      <c r="F13046" s="193" t="n"/>
      <c r="G13046" s="193" t="n"/>
      <c r="H13046" s="192" t="n"/>
      <c r="I13046" s="193" t="n"/>
      <c r="J13046" s="193" t="n"/>
      <c r="K13046" s="192" t="n"/>
      <c r="L13046" s="193" t="n"/>
      <c r="M13046" s="193" t="n"/>
      <c r="N13046" s="192" t="n"/>
      <c r="O13046" s="193" t="n"/>
      <c r="P13046" s="193" t="n"/>
      <c r="Q13046" s="192" t="n"/>
      <c r="R13046" s="193" t="n"/>
      <c r="S13046" s="193" t="n"/>
      <c r="T13046" s="192" t="n"/>
      <c r="U13046" s="193" t="n"/>
      <c r="V13046" s="193" t="n"/>
      <c r="W13046" s="192" t="n"/>
      <c r="X13046" s="193" t="n"/>
      <c r="Y13046" s="193" t="n"/>
      <c r="Z13046" s="192" t="n"/>
      <c r="AA13046" s="193" t="n"/>
      <c r="AB13046" s="193" t="n"/>
      <c r="AC13046" s="192" t="n"/>
      <c r="AD13046" s="193" t="n"/>
      <c r="AE13046" s="193" t="n"/>
      <c r="AF13046" s="192" t="n"/>
      <c r="AG13046" s="193" t="n"/>
      <c r="AH13046" s="193" t="n"/>
      <c r="AI13046" s="192" t="n"/>
      <c r="AJ13046" s="193" t="n"/>
      <c r="AK13046" s="193" t="n"/>
      <c r="AM13046">
        <f>A13041</f>
        <v/>
      </c>
      <c r="AN13046" s="83">
        <f>1/($B13046*(1/$B13044)*(1/(5/7+2/7*$D13046))*$B13056/SUM($B13048:$B13071))</f>
        <v/>
      </c>
      <c r="AO13046" s="83">
        <f>1/(B13046*(1/B13044)*(1/(5/7+2/7*D13046)))</f>
        <v/>
      </c>
      <c r="AP13046" s="83" t="n"/>
      <c r="AR13046" s="174">
        <f>CHOOSE(AV$3,C13046,F13046,I13046,L13046,O13046,R13046,U13046,X13046,AA13046,AD13046,AG13046,AJ13046)</f>
        <v/>
      </c>
      <c r="AS13046" s="82" t="n"/>
      <c r="AT13046" s="82" t="n"/>
      <c r="AV13046" s="119">
        <f>AN13046/AR13046</f>
        <v/>
      </c>
      <c r="AW13046" s="172">
        <f>AO13046/AR13046</f>
        <v/>
      </c>
      <c r="AX13046" s="83" t="n"/>
    </row>
    <row r="13047">
      <c r="A13047" s="86" t="n"/>
      <c r="B13047" s="86" t="n"/>
      <c r="C13047" s="86" t="n"/>
      <c r="D13047" s="86" t="n"/>
      <c r="E13047" s="86" t="n"/>
      <c r="F13047" s="86" t="n"/>
      <c r="G13047" s="86" t="n"/>
      <c r="H13047" s="86" t="n"/>
      <c r="I13047" s="86" t="n"/>
      <c r="J13047" s="86" t="n"/>
      <c r="K13047" s="86" t="n"/>
      <c r="L13047" s="86" t="n"/>
      <c r="M13047" s="86" t="n"/>
      <c r="N13047" s="86" t="n"/>
      <c r="O13047" s="86" t="n"/>
      <c r="P13047" s="86" t="n"/>
      <c r="Q13047" s="86" t="n"/>
      <c r="R13047" s="86" t="n"/>
      <c r="S13047" s="86" t="n"/>
      <c r="T13047" s="86" t="n"/>
      <c r="U13047" s="86" t="n"/>
      <c r="V13047" s="86" t="n"/>
      <c r="W13047" s="86" t="n"/>
      <c r="X13047" s="86" t="n"/>
      <c r="Y13047" s="86" t="n"/>
      <c r="Z13047" s="86" t="n"/>
      <c r="AA13047" s="86" t="n"/>
      <c r="AB13047" s="86" t="n"/>
      <c r="AC13047" s="86" t="n"/>
      <c r="AD13047" s="86" t="n"/>
      <c r="AE13047" s="86" t="n"/>
      <c r="AF13047" s="86" t="n"/>
      <c r="AG13047" s="86" t="n"/>
      <c r="AH13047" s="86" t="n"/>
      <c r="AI13047" s="86" t="n"/>
      <c r="AJ13047" s="86" t="n"/>
      <c r="AK13047" s="86" t="n"/>
    </row>
    <row r="13048">
      <c r="A13048" s="86" t="n"/>
      <c r="B13048" s="86" t="n"/>
      <c r="C13048" s="86" t="n"/>
      <c r="D13048" s="86" t="n"/>
      <c r="E13048" s="86" t="n"/>
      <c r="F13048" s="86" t="n"/>
      <c r="G13048" s="86" t="n"/>
      <c r="H13048" s="86" t="n"/>
      <c r="I13048" s="86" t="n"/>
      <c r="J13048" s="86" t="n"/>
      <c r="K13048" s="86" t="n"/>
      <c r="L13048" s="86" t="n"/>
      <c r="M13048" s="86" t="n"/>
      <c r="N13048" s="86" t="n"/>
      <c r="O13048" s="86" t="n"/>
      <c r="P13048" s="86" t="n"/>
      <c r="Q13048" s="86" t="n"/>
      <c r="R13048" s="86" t="n"/>
      <c r="S13048" s="86" t="n"/>
      <c r="T13048" s="86" t="n"/>
      <c r="U13048" s="86" t="n"/>
      <c r="V13048" s="86" t="n"/>
      <c r="W13048" s="86" t="n"/>
      <c r="X13048" s="86" t="n"/>
      <c r="Y13048" s="86" t="n"/>
      <c r="Z13048" s="86" t="n"/>
      <c r="AA13048" s="86" t="n"/>
      <c r="AB13048" s="86" t="n"/>
      <c r="AC13048" s="86" t="n"/>
      <c r="AD13048" s="86" t="n"/>
      <c r="AE13048" s="86" t="n"/>
      <c r="AF13048" s="86" t="n"/>
      <c r="AG13048" s="86" t="n"/>
      <c r="AH13048" s="86" t="n"/>
      <c r="AI13048" s="86" t="n"/>
      <c r="AJ13048" s="86" t="n"/>
      <c r="AK13048" s="86" t="n"/>
    </row>
    <row r="13049">
      <c r="A13049" s="86" t="n"/>
      <c r="B13049" s="86" t="n"/>
      <c r="C13049" s="86" t="n"/>
      <c r="D13049" s="86" t="n"/>
      <c r="E13049" s="86" t="n"/>
      <c r="F13049" s="86" t="n"/>
      <c r="G13049" s="86" t="n"/>
      <c r="H13049" s="86" t="n"/>
      <c r="I13049" s="86" t="n"/>
      <c r="J13049" s="86" t="n"/>
      <c r="K13049" s="86" t="n"/>
      <c r="L13049" s="86" t="n"/>
      <c r="M13049" s="86" t="n"/>
      <c r="N13049" s="86" t="n"/>
      <c r="O13049" s="86" t="n"/>
      <c r="P13049" s="86" t="n"/>
      <c r="Q13049" s="86" t="n"/>
      <c r="R13049" s="86" t="n"/>
      <c r="S13049" s="86" t="n"/>
      <c r="T13049" s="86" t="n"/>
      <c r="U13049" s="86" t="n"/>
      <c r="V13049" s="86" t="n"/>
      <c r="W13049" s="86" t="n"/>
      <c r="X13049" s="86" t="n"/>
      <c r="Y13049" s="86" t="n"/>
      <c r="Z13049" s="86" t="n"/>
      <c r="AA13049" s="86" t="n"/>
      <c r="AB13049" s="86" t="n"/>
      <c r="AC13049" s="86" t="n"/>
      <c r="AD13049" s="86" t="n"/>
      <c r="AE13049" s="86" t="n"/>
      <c r="AF13049" s="86" t="n"/>
      <c r="AG13049" s="86" t="n"/>
      <c r="AH13049" s="86" t="n"/>
      <c r="AI13049" s="86" t="n"/>
      <c r="AJ13049" s="86" t="n"/>
      <c r="AK13049" s="86" t="n"/>
    </row>
    <row r="13050">
      <c r="A13050" s="86" t="n"/>
      <c r="B13050" s="86" t="n"/>
      <c r="C13050" s="86" t="n"/>
      <c r="D13050" s="86" t="n"/>
      <c r="E13050" s="86" t="n"/>
      <c r="F13050" s="86" t="n"/>
      <c r="G13050" s="86" t="n"/>
      <c r="H13050" s="86" t="n"/>
      <c r="I13050" s="86" t="n"/>
      <c r="J13050" s="86" t="n"/>
      <c r="K13050" s="86" t="n"/>
      <c r="L13050" s="86" t="n"/>
      <c r="M13050" s="86" t="n"/>
      <c r="N13050" s="86" t="n"/>
      <c r="O13050" s="86" t="n"/>
      <c r="P13050" s="86" t="n"/>
      <c r="Q13050" s="86" t="n"/>
      <c r="R13050" s="86" t="n"/>
      <c r="S13050" s="86" t="n"/>
      <c r="T13050" s="86" t="n"/>
      <c r="U13050" s="86" t="n"/>
      <c r="V13050" s="86" t="n"/>
      <c r="W13050" s="86" t="n"/>
      <c r="X13050" s="86" t="n"/>
      <c r="Y13050" s="86" t="n"/>
      <c r="Z13050" s="86" t="n"/>
      <c r="AA13050" s="86" t="n"/>
      <c r="AB13050" s="86" t="n"/>
      <c r="AC13050" s="86" t="n"/>
      <c r="AD13050" s="86" t="n"/>
      <c r="AE13050" s="86" t="n"/>
      <c r="AF13050" s="86" t="n"/>
      <c r="AG13050" s="86" t="n"/>
      <c r="AH13050" s="86" t="n"/>
      <c r="AI13050" s="86" t="n"/>
      <c r="AJ13050" s="86" t="n"/>
      <c r="AK13050" s="86" t="n"/>
    </row>
    <row r="13051">
      <c r="A13051" s="86" t="n"/>
      <c r="B13051" s="86" t="n"/>
      <c r="C13051" s="86" t="n"/>
      <c r="D13051" s="86" t="n"/>
      <c r="E13051" s="86" t="n"/>
      <c r="F13051" s="86" t="n"/>
      <c r="G13051" s="86" t="n"/>
      <c r="H13051" s="86" t="n"/>
      <c r="I13051" s="86" t="n"/>
      <c r="J13051" s="86" t="n"/>
      <c r="K13051" s="86" t="n"/>
      <c r="L13051" s="86" t="n"/>
      <c r="M13051" s="86" t="n"/>
      <c r="N13051" s="86" t="n"/>
      <c r="O13051" s="86" t="n"/>
      <c r="P13051" s="86" t="n"/>
      <c r="Q13051" s="86" t="n"/>
      <c r="R13051" s="86" t="n"/>
      <c r="S13051" s="86" t="n"/>
      <c r="T13051" s="86" t="n"/>
      <c r="U13051" s="86" t="n"/>
      <c r="V13051" s="86" t="n"/>
      <c r="W13051" s="86" t="n"/>
      <c r="X13051" s="86" t="n"/>
      <c r="Y13051" s="86" t="n"/>
      <c r="Z13051" s="86" t="n"/>
      <c r="AA13051" s="86" t="n"/>
      <c r="AB13051" s="86" t="n"/>
      <c r="AC13051" s="86" t="n"/>
      <c r="AD13051" s="86" t="n"/>
      <c r="AE13051" s="86" t="n"/>
      <c r="AF13051" s="86" t="n"/>
      <c r="AG13051" s="86" t="n"/>
      <c r="AH13051" s="86" t="n"/>
      <c r="AI13051" s="86" t="n"/>
      <c r="AJ13051" s="86" t="n"/>
      <c r="AK13051" s="86" t="n"/>
    </row>
    <row r="13052">
      <c r="A13052" s="86" t="n"/>
      <c r="B13052" s="86" t="n"/>
      <c r="C13052" s="86" t="n"/>
      <c r="D13052" s="86" t="n"/>
      <c r="E13052" s="86" t="n"/>
      <c r="F13052" s="86" t="n"/>
      <c r="G13052" s="86" t="n"/>
      <c r="H13052" s="86" t="n"/>
      <c r="I13052" s="86" t="n"/>
      <c r="J13052" s="86" t="n"/>
      <c r="K13052" s="86" t="n"/>
      <c r="L13052" s="86" t="n"/>
      <c r="M13052" s="86" t="n"/>
      <c r="N13052" s="86" t="n"/>
      <c r="O13052" s="86" t="n"/>
      <c r="P13052" s="86" t="n"/>
      <c r="Q13052" s="86" t="n"/>
      <c r="R13052" s="86" t="n"/>
      <c r="S13052" s="86" t="n"/>
      <c r="T13052" s="86" t="n"/>
      <c r="U13052" s="86" t="n"/>
      <c r="V13052" s="86" t="n"/>
      <c r="W13052" s="86" t="n"/>
      <c r="X13052" s="86" t="n"/>
      <c r="Y13052" s="86" t="n"/>
      <c r="Z13052" s="86" t="n"/>
      <c r="AA13052" s="86" t="n"/>
      <c r="AB13052" s="86" t="n"/>
      <c r="AC13052" s="86" t="n"/>
      <c r="AD13052" s="86" t="n"/>
      <c r="AE13052" s="86" t="n"/>
      <c r="AF13052" s="86" t="n"/>
      <c r="AG13052" s="86" t="n"/>
      <c r="AH13052" s="86" t="n"/>
      <c r="AI13052" s="86" t="n"/>
      <c r="AJ13052" s="86" t="n"/>
      <c r="AK13052" s="86" t="n"/>
    </row>
    <row r="13053">
      <c r="A13053" s="86" t="n"/>
      <c r="B13053" s="86" t="n"/>
      <c r="C13053" s="86" t="n"/>
      <c r="D13053" s="86" t="n"/>
      <c r="E13053" s="86" t="n"/>
      <c r="F13053" s="86" t="n"/>
      <c r="G13053" s="86" t="n"/>
      <c r="H13053" s="86" t="n"/>
      <c r="I13053" s="86" t="n"/>
      <c r="J13053" s="86" t="n"/>
      <c r="K13053" s="86" t="n"/>
      <c r="L13053" s="86" t="n"/>
      <c r="M13053" s="86" t="n"/>
      <c r="N13053" s="86" t="n"/>
      <c r="O13053" s="86" t="n"/>
      <c r="P13053" s="86" t="n"/>
      <c r="Q13053" s="86" t="n"/>
      <c r="R13053" s="86" t="n"/>
      <c r="S13053" s="86" t="n"/>
      <c r="T13053" s="86" t="n"/>
      <c r="U13053" s="86" t="n"/>
      <c r="V13053" s="86" t="n"/>
      <c r="W13053" s="86" t="n"/>
      <c r="X13053" s="86" t="n"/>
      <c r="Y13053" s="86" t="n"/>
      <c r="Z13053" s="86" t="n"/>
      <c r="AA13053" s="86" t="n"/>
      <c r="AB13053" s="86" t="n"/>
      <c r="AC13053" s="86" t="n"/>
      <c r="AD13053" s="86" t="n"/>
      <c r="AE13053" s="86" t="n"/>
      <c r="AF13053" s="86" t="n"/>
      <c r="AG13053" s="86" t="n"/>
      <c r="AH13053" s="86" t="n"/>
      <c r="AI13053" s="86" t="n"/>
      <c r="AJ13053" s="86" t="n"/>
      <c r="AK13053" s="86" t="n"/>
    </row>
    <row r="13054">
      <c r="A13054" s="86" t="n"/>
      <c r="B13054" s="86" t="n"/>
      <c r="C13054" s="86" t="n"/>
      <c r="D13054" s="86" t="n"/>
      <c r="E13054" s="86" t="n"/>
      <c r="F13054" s="86" t="n"/>
      <c r="G13054" s="86" t="n"/>
      <c r="H13054" s="86" t="n"/>
      <c r="I13054" s="86" t="n"/>
      <c r="J13054" s="86" t="n"/>
      <c r="K13054" s="86" t="n"/>
      <c r="L13054" s="86" t="n"/>
      <c r="M13054" s="86" t="n"/>
      <c r="N13054" s="86" t="n"/>
      <c r="O13054" s="86" t="n"/>
      <c r="P13054" s="86" t="n"/>
      <c r="Q13054" s="86" t="n"/>
      <c r="R13054" s="86" t="n"/>
      <c r="S13054" s="86" t="n"/>
      <c r="T13054" s="86" t="n"/>
      <c r="U13054" s="86" t="n"/>
      <c r="V13054" s="86" t="n"/>
      <c r="W13054" s="86" t="n"/>
      <c r="X13054" s="86" t="n"/>
      <c r="Y13054" s="86" t="n"/>
      <c r="Z13054" s="86" t="n"/>
      <c r="AA13054" s="86" t="n"/>
      <c r="AB13054" s="86" t="n"/>
      <c r="AC13054" s="86" t="n"/>
      <c r="AD13054" s="86" t="n"/>
      <c r="AE13054" s="86" t="n"/>
      <c r="AF13054" s="86" t="n"/>
      <c r="AG13054" s="86" t="n"/>
      <c r="AH13054" s="86" t="n"/>
      <c r="AI13054" s="86" t="n"/>
      <c r="AJ13054" s="86" t="n"/>
      <c r="AK13054" s="86" t="n"/>
    </row>
    <row r="13055">
      <c r="A13055" s="86" t="n"/>
      <c r="B13055" s="86" t="n"/>
      <c r="C13055" s="86" t="n"/>
      <c r="D13055" s="86" t="n"/>
      <c r="E13055" s="86" t="n"/>
      <c r="F13055" s="86" t="n"/>
      <c r="G13055" s="86" t="n"/>
      <c r="H13055" s="86" t="n"/>
      <c r="I13055" s="86" t="n"/>
      <c r="J13055" s="86" t="n"/>
      <c r="K13055" s="86" t="n"/>
      <c r="L13055" s="86" t="n"/>
      <c r="M13055" s="86" t="n"/>
      <c r="N13055" s="86" t="n"/>
      <c r="O13055" s="86" t="n"/>
      <c r="P13055" s="86" t="n"/>
      <c r="Q13055" s="86" t="n"/>
      <c r="R13055" s="86" t="n"/>
      <c r="S13055" s="86" t="n"/>
      <c r="T13055" s="86" t="n"/>
      <c r="U13055" s="86" t="n"/>
      <c r="V13055" s="86" t="n"/>
      <c r="W13055" s="86" t="n"/>
      <c r="X13055" s="86" t="n"/>
      <c r="Y13055" s="86" t="n"/>
      <c r="Z13055" s="86" t="n"/>
      <c r="AA13055" s="86" t="n"/>
      <c r="AB13055" s="86" t="n"/>
      <c r="AC13055" s="86" t="n"/>
      <c r="AD13055" s="86" t="n"/>
      <c r="AE13055" s="86" t="n"/>
      <c r="AF13055" s="86" t="n"/>
      <c r="AG13055" s="86" t="n"/>
      <c r="AH13055" s="86" t="n"/>
      <c r="AI13055" s="86" t="n"/>
      <c r="AJ13055" s="86" t="n"/>
      <c r="AK13055" s="86" t="n"/>
    </row>
    <row r="13056">
      <c r="A13056" s="86" t="n"/>
      <c r="B13056" s="86" t="n"/>
      <c r="C13056" s="86" t="n"/>
      <c r="D13056" s="86" t="n"/>
      <c r="E13056" s="86" t="n"/>
      <c r="F13056" s="86" t="n"/>
      <c r="G13056" s="86" t="n"/>
      <c r="H13056" s="86" t="n"/>
      <c r="I13056" s="86" t="n"/>
      <c r="J13056" s="86" t="n"/>
      <c r="K13056" s="86" t="n"/>
      <c r="L13056" s="86" t="n"/>
      <c r="M13056" s="86" t="n"/>
      <c r="N13056" s="86" t="n"/>
      <c r="O13056" s="86" t="n"/>
      <c r="P13056" s="86" t="n"/>
      <c r="Q13056" s="86" t="n"/>
      <c r="R13056" s="86" t="n"/>
      <c r="S13056" s="86" t="n"/>
      <c r="T13056" s="86" t="n"/>
      <c r="U13056" s="86" t="n"/>
      <c r="V13056" s="86" t="n"/>
      <c r="W13056" s="86" t="n"/>
      <c r="X13056" s="86" t="n"/>
      <c r="Y13056" s="86" t="n"/>
      <c r="Z13056" s="86" t="n"/>
      <c r="AA13056" s="86" t="n"/>
      <c r="AB13056" s="86" t="n"/>
      <c r="AC13056" s="86" t="n"/>
      <c r="AD13056" s="86" t="n"/>
      <c r="AE13056" s="86" t="n"/>
      <c r="AF13056" s="86" t="n"/>
      <c r="AG13056" s="86" t="n"/>
      <c r="AH13056" s="86" t="n"/>
      <c r="AI13056" s="86" t="n"/>
      <c r="AJ13056" s="86" t="n"/>
      <c r="AK13056" s="86" t="n"/>
    </row>
    <row r="13057">
      <c r="A13057" s="86" t="n"/>
      <c r="B13057" s="86" t="n"/>
      <c r="C13057" s="86" t="n"/>
      <c r="D13057" s="86" t="n"/>
      <c r="E13057" s="86" t="n"/>
      <c r="F13057" s="86" t="n"/>
      <c r="G13057" s="86" t="n"/>
      <c r="H13057" s="86" t="n"/>
      <c r="I13057" s="86" t="n"/>
      <c r="J13057" s="86" t="n"/>
      <c r="K13057" s="86" t="n"/>
      <c r="L13057" s="86" t="n"/>
      <c r="M13057" s="86" t="n"/>
      <c r="N13057" s="86" t="n"/>
      <c r="O13057" s="86" t="n"/>
      <c r="P13057" s="86" t="n"/>
      <c r="Q13057" s="86" t="n"/>
      <c r="R13057" s="86" t="n"/>
      <c r="S13057" s="86" t="n"/>
      <c r="T13057" s="86" t="n"/>
      <c r="U13057" s="86" t="n"/>
      <c r="V13057" s="86" t="n"/>
      <c r="W13057" s="86" t="n"/>
      <c r="X13057" s="86" t="n"/>
      <c r="Y13057" s="86" t="n"/>
      <c r="Z13057" s="86" t="n"/>
      <c r="AA13057" s="86" t="n"/>
      <c r="AB13057" s="86" t="n"/>
      <c r="AC13057" s="86" t="n"/>
      <c r="AD13057" s="86" t="n"/>
      <c r="AE13057" s="86" t="n"/>
      <c r="AF13057" s="86" t="n"/>
      <c r="AG13057" s="86" t="n"/>
      <c r="AH13057" s="86" t="n"/>
      <c r="AI13057" s="86" t="n"/>
      <c r="AJ13057" s="86" t="n"/>
      <c r="AK13057" s="86" t="n"/>
    </row>
    <row r="13058">
      <c r="A13058" s="86" t="n"/>
      <c r="B13058" s="86" t="n"/>
      <c r="C13058" s="86" t="n"/>
      <c r="D13058" s="86" t="n"/>
      <c r="E13058" s="86" t="n"/>
      <c r="F13058" s="86" t="n"/>
      <c r="G13058" s="86" t="n"/>
      <c r="H13058" s="86" t="n"/>
      <c r="I13058" s="86" t="n"/>
      <c r="J13058" s="86" t="n"/>
      <c r="K13058" s="86" t="n"/>
      <c r="L13058" s="86" t="n"/>
      <c r="M13058" s="86" t="n"/>
      <c r="N13058" s="86" t="n"/>
      <c r="O13058" s="86" t="n"/>
      <c r="P13058" s="86" t="n"/>
      <c r="Q13058" s="86" t="n"/>
      <c r="R13058" s="86" t="n"/>
      <c r="S13058" s="86" t="n"/>
      <c r="T13058" s="86" t="n"/>
      <c r="U13058" s="86" t="n"/>
      <c r="V13058" s="86" t="n"/>
      <c r="W13058" s="86" t="n"/>
      <c r="X13058" s="86" t="n"/>
      <c r="Y13058" s="86" t="n"/>
      <c r="Z13058" s="86" t="n"/>
      <c r="AA13058" s="86" t="n"/>
      <c r="AB13058" s="86" t="n"/>
      <c r="AC13058" s="86" t="n"/>
      <c r="AD13058" s="86" t="n"/>
      <c r="AE13058" s="86" t="n"/>
      <c r="AF13058" s="86" t="n"/>
      <c r="AG13058" s="86" t="n"/>
      <c r="AH13058" s="86" t="n"/>
      <c r="AI13058" s="86" t="n"/>
      <c r="AJ13058" s="86" t="n"/>
      <c r="AK13058" s="86" t="n"/>
    </row>
    <row r="13059">
      <c r="A13059" s="86" t="n"/>
      <c r="B13059" s="86" t="n"/>
      <c r="C13059" s="86" t="n"/>
      <c r="D13059" s="86" t="n"/>
      <c r="E13059" s="86" t="n"/>
      <c r="F13059" s="86" t="n"/>
      <c r="G13059" s="86" t="n"/>
      <c r="H13059" s="86" t="n"/>
      <c r="I13059" s="86" t="n"/>
      <c r="J13059" s="86" t="n"/>
      <c r="K13059" s="86" t="n"/>
      <c r="L13059" s="86" t="n"/>
      <c r="M13059" s="86" t="n"/>
      <c r="N13059" s="86" t="n"/>
      <c r="O13059" s="86" t="n"/>
      <c r="P13059" s="86" t="n"/>
      <c r="Q13059" s="86" t="n"/>
      <c r="R13059" s="86" t="n"/>
      <c r="S13059" s="86" t="n"/>
      <c r="T13059" s="86" t="n"/>
      <c r="U13059" s="86" t="n"/>
      <c r="V13059" s="86" t="n"/>
      <c r="W13059" s="86" t="n"/>
      <c r="X13059" s="86" t="n"/>
      <c r="Y13059" s="86" t="n"/>
      <c r="Z13059" s="86" t="n"/>
      <c r="AA13059" s="86" t="n"/>
      <c r="AB13059" s="86" t="n"/>
      <c r="AC13059" s="86" t="n"/>
      <c r="AD13059" s="86" t="n"/>
      <c r="AE13059" s="86" t="n"/>
      <c r="AF13059" s="86" t="n"/>
      <c r="AG13059" s="86" t="n"/>
      <c r="AH13059" s="86" t="n"/>
      <c r="AI13059" s="86" t="n"/>
      <c r="AJ13059" s="86" t="n"/>
      <c r="AK13059" s="86" t="n"/>
    </row>
    <row r="13060">
      <c r="A13060" s="86" t="n"/>
      <c r="B13060" s="86" t="n"/>
      <c r="C13060" s="86" t="n"/>
      <c r="D13060" s="86" t="n"/>
      <c r="E13060" s="86" t="n"/>
      <c r="F13060" s="86" t="n"/>
      <c r="G13060" s="86" t="n"/>
      <c r="H13060" s="86" t="n"/>
      <c r="I13060" s="86" t="n"/>
      <c r="J13060" s="86" t="n"/>
      <c r="K13060" s="86" t="n"/>
      <c r="L13060" s="86" t="n"/>
      <c r="M13060" s="86" t="n"/>
      <c r="N13060" s="86" t="n"/>
      <c r="O13060" s="86" t="n"/>
      <c r="P13060" s="86" t="n"/>
      <c r="Q13060" s="86" t="n"/>
      <c r="R13060" s="86" t="n"/>
      <c r="S13060" s="86" t="n"/>
      <c r="T13060" s="86" t="n"/>
      <c r="U13060" s="86" t="n"/>
      <c r="V13060" s="86" t="n"/>
      <c r="W13060" s="86" t="n"/>
      <c r="X13060" s="86" t="n"/>
      <c r="Y13060" s="86" t="n"/>
      <c r="Z13060" s="86" t="n"/>
      <c r="AA13060" s="86" t="n"/>
      <c r="AB13060" s="86" t="n"/>
      <c r="AC13060" s="86" t="n"/>
      <c r="AD13060" s="86" t="n"/>
      <c r="AE13060" s="86" t="n"/>
      <c r="AF13060" s="86" t="n"/>
      <c r="AG13060" s="86" t="n"/>
      <c r="AH13060" s="86" t="n"/>
      <c r="AI13060" s="86" t="n"/>
      <c r="AJ13060" s="86" t="n"/>
      <c r="AK13060" s="86" t="n"/>
    </row>
    <row r="13061">
      <c r="A13061" s="86" t="n"/>
      <c r="B13061" s="86" t="n"/>
      <c r="C13061" s="86" t="n"/>
      <c r="D13061" s="86" t="n"/>
      <c r="E13061" s="86" t="n"/>
      <c r="F13061" s="86" t="n"/>
      <c r="G13061" s="86" t="n"/>
      <c r="H13061" s="86" t="n"/>
      <c r="I13061" s="86" t="n"/>
      <c r="J13061" s="86" t="n"/>
      <c r="K13061" s="86" t="n"/>
      <c r="L13061" s="86" t="n"/>
      <c r="M13061" s="86" t="n"/>
      <c r="N13061" s="86" t="n"/>
      <c r="O13061" s="86" t="n"/>
      <c r="P13061" s="86" t="n"/>
      <c r="Q13061" s="86" t="n"/>
      <c r="R13061" s="86" t="n"/>
      <c r="S13061" s="86" t="n"/>
      <c r="T13061" s="86" t="n"/>
      <c r="U13061" s="86" t="n"/>
      <c r="V13061" s="86" t="n"/>
      <c r="W13061" s="86" t="n"/>
      <c r="X13061" s="86" t="n"/>
      <c r="Y13061" s="86" t="n"/>
      <c r="Z13061" s="86" t="n"/>
      <c r="AA13061" s="86" t="n"/>
      <c r="AB13061" s="86" t="n"/>
      <c r="AC13061" s="86" t="n"/>
      <c r="AD13061" s="86" t="n"/>
      <c r="AE13061" s="86" t="n"/>
      <c r="AF13061" s="86" t="n"/>
      <c r="AG13061" s="86" t="n"/>
      <c r="AH13061" s="86" t="n"/>
      <c r="AI13061" s="86" t="n"/>
      <c r="AJ13061" s="86" t="n"/>
      <c r="AK13061" s="86" t="n"/>
    </row>
    <row r="13062">
      <c r="A13062" s="86" t="n"/>
      <c r="B13062" s="86" t="n"/>
      <c r="C13062" s="86" t="n"/>
      <c r="D13062" s="86" t="n"/>
      <c r="E13062" s="86" t="n"/>
      <c r="F13062" s="86" t="n"/>
      <c r="G13062" s="86" t="n"/>
      <c r="H13062" s="86" t="n"/>
      <c r="I13062" s="86" t="n"/>
      <c r="J13062" s="86" t="n"/>
      <c r="K13062" s="86" t="n"/>
      <c r="L13062" s="86" t="n"/>
      <c r="M13062" s="86" t="n"/>
      <c r="N13062" s="86" t="n"/>
      <c r="O13062" s="86" t="n"/>
      <c r="P13062" s="86" t="n"/>
      <c r="Q13062" s="86" t="n"/>
      <c r="R13062" s="86" t="n"/>
      <c r="S13062" s="86" t="n"/>
      <c r="T13062" s="86" t="n"/>
      <c r="U13062" s="86" t="n"/>
      <c r="V13062" s="86" t="n"/>
      <c r="W13062" s="86" t="n"/>
      <c r="X13062" s="86" t="n"/>
      <c r="Y13062" s="86" t="n"/>
      <c r="Z13062" s="86" t="n"/>
      <c r="AA13062" s="86" t="n"/>
      <c r="AB13062" s="86" t="n"/>
      <c r="AC13062" s="86" t="n"/>
      <c r="AD13062" s="86" t="n"/>
      <c r="AE13062" s="86" t="n"/>
      <c r="AF13062" s="86" t="n"/>
      <c r="AG13062" s="86" t="n"/>
      <c r="AH13062" s="86" t="n"/>
      <c r="AI13062" s="86" t="n"/>
      <c r="AJ13062" s="86" t="n"/>
      <c r="AK13062" s="86" t="n"/>
    </row>
    <row r="13063">
      <c r="A13063" s="86" t="n"/>
      <c r="B13063" s="86" t="n"/>
      <c r="C13063" s="86" t="n"/>
      <c r="D13063" s="86" t="n"/>
      <c r="E13063" s="86" t="n"/>
      <c r="F13063" s="86" t="n"/>
      <c r="G13063" s="86" t="n"/>
      <c r="H13063" s="86" t="n"/>
      <c r="I13063" s="86" t="n"/>
      <c r="J13063" s="86" t="n"/>
      <c r="K13063" s="86" t="n"/>
      <c r="L13063" s="86" t="n"/>
      <c r="M13063" s="86" t="n"/>
      <c r="N13063" s="86" t="n"/>
      <c r="O13063" s="86" t="n"/>
      <c r="P13063" s="86" t="n"/>
      <c r="Q13063" s="86" t="n"/>
      <c r="R13063" s="86" t="n"/>
      <c r="S13063" s="86" t="n"/>
      <c r="T13063" s="86" t="n"/>
      <c r="U13063" s="86" t="n"/>
      <c r="V13063" s="86" t="n"/>
      <c r="W13063" s="86" t="n"/>
      <c r="X13063" s="86" t="n"/>
      <c r="Y13063" s="86" t="n"/>
      <c r="Z13063" s="86" t="n"/>
      <c r="AA13063" s="86" t="n"/>
      <c r="AB13063" s="86" t="n"/>
      <c r="AC13063" s="86" t="n"/>
      <c r="AD13063" s="86" t="n"/>
      <c r="AE13063" s="86" t="n"/>
      <c r="AF13063" s="86" t="n"/>
      <c r="AG13063" s="86" t="n"/>
      <c r="AH13063" s="86" t="n"/>
      <c r="AI13063" s="86" t="n"/>
      <c r="AJ13063" s="86" t="n"/>
      <c r="AK13063" s="86" t="n"/>
    </row>
    <row r="13064">
      <c r="A13064" s="86" t="n"/>
      <c r="B13064" s="86" t="n"/>
      <c r="C13064" s="86" t="n"/>
      <c r="D13064" s="86" t="n"/>
      <c r="E13064" s="86" t="n"/>
      <c r="F13064" s="86" t="n"/>
      <c r="G13064" s="86" t="n"/>
      <c r="H13064" s="86" t="n"/>
      <c r="I13064" s="86" t="n"/>
      <c r="J13064" s="86" t="n"/>
      <c r="K13064" s="86" t="n"/>
      <c r="L13064" s="86" t="n"/>
      <c r="M13064" s="86" t="n"/>
      <c r="N13064" s="86" t="n"/>
      <c r="O13064" s="86" t="n"/>
      <c r="P13064" s="86" t="n"/>
      <c r="Q13064" s="86" t="n"/>
      <c r="R13064" s="86" t="n"/>
      <c r="S13064" s="86" t="n"/>
      <c r="T13064" s="86" t="n"/>
      <c r="U13064" s="86" t="n"/>
      <c r="V13064" s="86" t="n"/>
      <c r="W13064" s="86" t="n"/>
      <c r="X13064" s="86" t="n"/>
      <c r="Y13064" s="86" t="n"/>
      <c r="Z13064" s="86" t="n"/>
      <c r="AA13064" s="86" t="n"/>
      <c r="AB13064" s="86" t="n"/>
      <c r="AC13064" s="86" t="n"/>
      <c r="AD13064" s="86" t="n"/>
      <c r="AE13064" s="86" t="n"/>
      <c r="AF13064" s="86" t="n"/>
      <c r="AG13064" s="86" t="n"/>
      <c r="AH13064" s="86" t="n"/>
      <c r="AI13064" s="86" t="n"/>
      <c r="AJ13064" s="86" t="n"/>
      <c r="AK13064" s="86" t="n"/>
    </row>
    <row r="13065">
      <c r="A13065" s="86" t="n"/>
      <c r="B13065" s="86" t="n"/>
      <c r="C13065" s="86" t="n"/>
      <c r="D13065" s="86" t="n"/>
      <c r="E13065" s="86" t="n"/>
      <c r="F13065" s="86" t="n"/>
      <c r="G13065" s="86" t="n"/>
      <c r="H13065" s="86" t="n"/>
      <c r="I13065" s="86" t="n"/>
      <c r="J13065" s="86" t="n"/>
      <c r="K13065" s="86" t="n"/>
      <c r="L13065" s="86" t="n"/>
      <c r="M13065" s="86" t="n"/>
      <c r="N13065" s="86" t="n"/>
      <c r="O13065" s="86" t="n"/>
      <c r="P13065" s="86" t="n"/>
      <c r="Q13065" s="86" t="n"/>
      <c r="R13065" s="86" t="n"/>
      <c r="S13065" s="86" t="n"/>
      <c r="T13065" s="86" t="n"/>
      <c r="U13065" s="86" t="n"/>
      <c r="V13065" s="86" t="n"/>
      <c r="W13065" s="86" t="n"/>
      <c r="X13065" s="86" t="n"/>
      <c r="Y13065" s="86" t="n"/>
      <c r="Z13065" s="86" t="n"/>
      <c r="AA13065" s="86" t="n"/>
      <c r="AB13065" s="86" t="n"/>
      <c r="AC13065" s="86" t="n"/>
      <c r="AD13065" s="86" t="n"/>
      <c r="AE13065" s="86" t="n"/>
      <c r="AF13065" s="86" t="n"/>
      <c r="AG13065" s="86" t="n"/>
      <c r="AH13065" s="86" t="n"/>
      <c r="AI13065" s="86" t="n"/>
      <c r="AJ13065" s="86" t="n"/>
      <c r="AK13065" s="86" t="n"/>
    </row>
    <row r="13066">
      <c r="A13066" s="86" t="n"/>
      <c r="B13066" s="86" t="n"/>
      <c r="C13066" s="86" t="n"/>
      <c r="D13066" s="86" t="n"/>
      <c r="E13066" s="86" t="n"/>
      <c r="F13066" s="86" t="n"/>
      <c r="G13066" s="86" t="n"/>
      <c r="H13066" s="86" t="n"/>
      <c r="I13066" s="86" t="n"/>
      <c r="J13066" s="86" t="n"/>
      <c r="K13066" s="86" t="n"/>
      <c r="L13066" s="86" t="n"/>
      <c r="M13066" s="86" t="n"/>
      <c r="N13066" s="86" t="n"/>
      <c r="O13066" s="86" t="n"/>
      <c r="P13066" s="86" t="n"/>
      <c r="Q13066" s="86" t="n"/>
      <c r="R13066" s="86" t="n"/>
      <c r="S13066" s="86" t="n"/>
      <c r="T13066" s="86" t="n"/>
      <c r="U13066" s="86" t="n"/>
      <c r="V13066" s="86" t="n"/>
      <c r="W13066" s="86" t="n"/>
      <c r="X13066" s="86" t="n"/>
      <c r="Y13066" s="86" t="n"/>
      <c r="Z13066" s="86" t="n"/>
      <c r="AA13066" s="86" t="n"/>
      <c r="AB13066" s="86" t="n"/>
      <c r="AC13066" s="86" t="n"/>
      <c r="AD13066" s="86" t="n"/>
      <c r="AE13066" s="86" t="n"/>
      <c r="AF13066" s="86" t="n"/>
      <c r="AG13066" s="86" t="n"/>
      <c r="AH13066" s="86" t="n"/>
      <c r="AI13066" s="86" t="n"/>
      <c r="AJ13066" s="86" t="n"/>
      <c r="AK13066" s="86" t="n"/>
    </row>
    <row r="13067">
      <c r="A13067" s="86" t="n"/>
      <c r="B13067" s="86" t="n"/>
      <c r="C13067" s="86" t="n"/>
      <c r="D13067" s="86" t="n"/>
      <c r="E13067" s="86" t="n"/>
      <c r="F13067" s="86" t="n"/>
      <c r="G13067" s="86" t="n"/>
      <c r="H13067" s="86" t="n"/>
      <c r="I13067" s="86" t="n"/>
      <c r="J13067" s="86" t="n"/>
      <c r="K13067" s="86" t="n"/>
      <c r="L13067" s="86" t="n"/>
      <c r="M13067" s="86" t="n"/>
      <c r="N13067" s="86" t="n"/>
      <c r="O13067" s="86" t="n"/>
      <c r="P13067" s="86" t="n"/>
      <c r="Q13067" s="86" t="n"/>
      <c r="R13067" s="86" t="n"/>
      <c r="S13067" s="86" t="n"/>
      <c r="T13067" s="86" t="n"/>
      <c r="U13067" s="86" t="n"/>
      <c r="V13067" s="86" t="n"/>
      <c r="W13067" s="86" t="n"/>
      <c r="X13067" s="86" t="n"/>
      <c r="Y13067" s="86" t="n"/>
      <c r="Z13067" s="86" t="n"/>
      <c r="AA13067" s="86" t="n"/>
      <c r="AB13067" s="86" t="n"/>
      <c r="AC13067" s="86" t="n"/>
      <c r="AD13067" s="86" t="n"/>
      <c r="AE13067" s="86" t="n"/>
      <c r="AF13067" s="86" t="n"/>
      <c r="AG13067" s="86" t="n"/>
      <c r="AH13067" s="86" t="n"/>
      <c r="AI13067" s="86" t="n"/>
      <c r="AJ13067" s="86" t="n"/>
      <c r="AK13067" s="86" t="n"/>
    </row>
    <row r="13068">
      <c r="A13068" s="86" t="n"/>
      <c r="B13068" s="86" t="n"/>
      <c r="C13068" s="86" t="n"/>
      <c r="D13068" s="86" t="n"/>
      <c r="E13068" s="86" t="n"/>
      <c r="F13068" s="86" t="n"/>
      <c r="G13068" s="86" t="n"/>
      <c r="H13068" s="86" t="n"/>
      <c r="I13068" s="86" t="n"/>
      <c r="J13068" s="86" t="n"/>
      <c r="K13068" s="86" t="n"/>
      <c r="L13068" s="86" t="n"/>
      <c r="M13068" s="86" t="n"/>
      <c r="N13068" s="86" t="n"/>
      <c r="O13068" s="86" t="n"/>
      <c r="P13068" s="86" t="n"/>
      <c r="Q13068" s="86" t="n"/>
      <c r="R13068" s="86" t="n"/>
      <c r="S13068" s="86" t="n"/>
      <c r="T13068" s="86" t="n"/>
      <c r="U13068" s="86" t="n"/>
      <c r="V13068" s="86" t="n"/>
      <c r="W13068" s="86" t="n"/>
      <c r="X13068" s="86" t="n"/>
      <c r="Y13068" s="86" t="n"/>
      <c r="Z13068" s="86" t="n"/>
      <c r="AA13068" s="86" t="n"/>
      <c r="AB13068" s="86" t="n"/>
      <c r="AC13068" s="86" t="n"/>
      <c r="AD13068" s="86" t="n"/>
      <c r="AE13068" s="86" t="n"/>
      <c r="AF13068" s="86" t="n"/>
      <c r="AG13068" s="86" t="n"/>
      <c r="AH13068" s="86" t="n"/>
      <c r="AI13068" s="86" t="n"/>
      <c r="AJ13068" s="86" t="n"/>
      <c r="AK13068" s="86" t="n"/>
    </row>
    <row r="13069">
      <c r="A13069" s="86" t="n"/>
      <c r="B13069" s="86" t="n"/>
      <c r="C13069" s="86" t="n"/>
      <c r="D13069" s="86" t="n"/>
      <c r="E13069" s="86" t="n"/>
      <c r="F13069" s="86" t="n"/>
      <c r="G13069" s="86" t="n"/>
      <c r="H13069" s="86" t="n"/>
      <c r="I13069" s="86" t="n"/>
      <c r="J13069" s="86" t="n"/>
      <c r="K13069" s="86" t="n"/>
      <c r="L13069" s="86" t="n"/>
      <c r="M13069" s="86" t="n"/>
      <c r="N13069" s="86" t="n"/>
      <c r="O13069" s="86" t="n"/>
      <c r="P13069" s="86" t="n"/>
      <c r="Q13069" s="86" t="n"/>
      <c r="R13069" s="86" t="n"/>
      <c r="S13069" s="86" t="n"/>
      <c r="T13069" s="86" t="n"/>
      <c r="U13069" s="86" t="n"/>
      <c r="V13069" s="86" t="n"/>
      <c r="W13069" s="86" t="n"/>
      <c r="X13069" s="86" t="n"/>
      <c r="Y13069" s="86" t="n"/>
      <c r="Z13069" s="86" t="n"/>
      <c r="AA13069" s="86" t="n"/>
      <c r="AB13069" s="86" t="n"/>
      <c r="AC13069" s="86" t="n"/>
      <c r="AD13069" s="86" t="n"/>
      <c r="AE13069" s="86" t="n"/>
      <c r="AF13069" s="86" t="n"/>
      <c r="AG13069" s="86" t="n"/>
      <c r="AH13069" s="86" t="n"/>
      <c r="AI13069" s="86" t="n"/>
      <c r="AJ13069" s="86" t="n"/>
      <c r="AK13069" s="86" t="n"/>
    </row>
    <row r="13070">
      <c r="A13070" s="86" t="n"/>
      <c r="B13070" s="86" t="n"/>
      <c r="C13070" s="86" t="n"/>
      <c r="D13070" s="86" t="n"/>
      <c r="E13070" s="86" t="n"/>
      <c r="F13070" s="86" t="n"/>
      <c r="G13070" s="86" t="n"/>
      <c r="H13070" s="86" t="n"/>
      <c r="I13070" s="86" t="n"/>
      <c r="J13070" s="86" t="n"/>
      <c r="K13070" s="86" t="n"/>
      <c r="L13070" s="86" t="n"/>
      <c r="M13070" s="86" t="n"/>
      <c r="N13070" s="86" t="n"/>
      <c r="O13070" s="86" t="n"/>
      <c r="P13070" s="86" t="n"/>
      <c r="Q13070" s="86" t="n"/>
      <c r="R13070" s="86" t="n"/>
      <c r="S13070" s="86" t="n"/>
      <c r="T13070" s="86" t="n"/>
      <c r="U13070" s="86" t="n"/>
      <c r="V13070" s="86" t="n"/>
      <c r="W13070" s="86" t="n"/>
      <c r="X13070" s="86" t="n"/>
      <c r="Y13070" s="86" t="n"/>
      <c r="Z13070" s="86" t="n"/>
      <c r="AA13070" s="86" t="n"/>
      <c r="AB13070" s="86" t="n"/>
      <c r="AC13070" s="86" t="n"/>
      <c r="AD13070" s="86" t="n"/>
      <c r="AE13070" s="86" t="n"/>
      <c r="AF13070" s="86" t="n"/>
      <c r="AG13070" s="86" t="n"/>
      <c r="AH13070" s="86" t="n"/>
      <c r="AI13070" s="86" t="n"/>
      <c r="AJ13070" s="86" t="n"/>
      <c r="AK13070" s="86" t="n"/>
    </row>
    <row r="13071">
      <c r="A13071" s="86" t="n"/>
      <c r="B13071" s="86" t="n"/>
      <c r="C13071" s="86" t="n"/>
      <c r="D13071" s="86" t="n"/>
      <c r="E13071" s="86" t="n"/>
      <c r="F13071" s="86" t="n"/>
      <c r="G13071" s="86" t="n"/>
      <c r="H13071" s="86" t="n"/>
      <c r="I13071" s="86" t="n"/>
      <c r="J13071" s="86" t="n"/>
      <c r="K13071" s="86" t="n"/>
      <c r="L13071" s="86" t="n"/>
      <c r="M13071" s="86" t="n"/>
      <c r="N13071" s="86" t="n"/>
      <c r="O13071" s="86" t="n"/>
      <c r="P13071" s="86" t="n"/>
      <c r="Q13071" s="86" t="n"/>
      <c r="R13071" s="86" t="n"/>
      <c r="S13071" s="86" t="n"/>
      <c r="T13071" s="86" t="n"/>
      <c r="U13071" s="86" t="n"/>
      <c r="V13071" s="86" t="n"/>
      <c r="W13071" s="86" t="n"/>
      <c r="X13071" s="86" t="n"/>
      <c r="Y13071" s="86" t="n"/>
      <c r="Z13071" s="86" t="n"/>
      <c r="AA13071" s="86" t="n"/>
      <c r="AB13071" s="86" t="n"/>
      <c r="AC13071" s="86" t="n"/>
      <c r="AD13071" s="86" t="n"/>
      <c r="AE13071" s="86" t="n"/>
      <c r="AF13071" s="86" t="n"/>
      <c r="AG13071" s="86" t="n"/>
      <c r="AH13071" s="86" t="n"/>
      <c r="AI13071" s="86" t="n"/>
      <c r="AJ13071" s="86" t="n"/>
      <c r="AK13071" s="86" t="n"/>
    </row>
    <row r="13073">
      <c r="A13073" s="135" t="n"/>
      <c r="B13073" s="128" t="n"/>
      <c r="E13073" s="128" t="n"/>
      <c r="H13073" s="128" t="n"/>
      <c r="K13073" s="128" t="n"/>
    </row>
    <row r="13074">
      <c r="B13074" s="128" t="n"/>
      <c r="E13074" s="128" t="n"/>
      <c r="H13074" s="128" t="n"/>
      <c r="K13074" s="128" t="n"/>
    </row>
    <row r="13075">
      <c r="B13075" s="136" t="n"/>
      <c r="C13075" s="136" t="n"/>
      <c r="D13075" s="136" t="n"/>
      <c r="E13075" s="136" t="n"/>
      <c r="F13075" s="136" t="n"/>
      <c r="G13075" s="136" t="n"/>
      <c r="H13075" s="136" t="n"/>
      <c r="I13075" s="136" t="n"/>
      <c r="J13075" s="136" t="n"/>
      <c r="K13075" s="136" t="n"/>
      <c r="L13075" s="136" t="n"/>
      <c r="M13075" s="136" t="n"/>
    </row>
    <row r="13081">
      <c r="A13081" s="86" t="n"/>
      <c r="B13081" s="85" t="n"/>
      <c r="C13081" s="85" t="n"/>
      <c r="D13081" s="85" t="n"/>
      <c r="E13081" s="85" t="n"/>
      <c r="F13081" s="86" t="n"/>
      <c r="G13081" s="151" t="n"/>
      <c r="H13081" s="85" t="n"/>
      <c r="I13081" s="85" t="n"/>
      <c r="J13081" s="85" t="n"/>
      <c r="K13081" s="85" t="n"/>
      <c r="L13081" s="85" t="n"/>
      <c r="M13081" s="85" t="n"/>
      <c r="N13081" s="85" t="n"/>
      <c r="O13081" s="85" t="n"/>
      <c r="P13081" s="85" t="n"/>
      <c r="Q13081" s="85" t="n"/>
      <c r="R13081" s="85" t="n"/>
      <c r="S13081" s="85" t="n"/>
      <c r="T13081" s="108" t="n"/>
      <c r="U13081" s="85" t="n"/>
      <c r="V13081" s="85" t="n"/>
      <c r="W13081" s="85" t="n"/>
      <c r="X13081" s="85" t="n"/>
      <c r="Y13081" s="85" t="n"/>
      <c r="Z13081" s="85" t="n"/>
      <c r="AA13081" s="85" t="n"/>
      <c r="AB13081" s="85" t="n"/>
      <c r="AC13081" s="85" t="n"/>
      <c r="AD13081" s="85" t="n"/>
      <c r="AE13081" s="85" t="n"/>
      <c r="AF13081" s="85" t="n"/>
      <c r="AG13081" s="85" t="n"/>
      <c r="AH13081" s="85" t="n"/>
      <c r="AI13081" s="85" t="n"/>
      <c r="AJ13081" s="85" t="n"/>
      <c r="AK13081" s="85" t="n"/>
    </row>
    <row r="13082">
      <c r="A13082" s="85" t="n"/>
      <c r="B13082" s="86" t="n"/>
      <c r="C13082" s="85" t="n"/>
      <c r="D13082" s="85" t="n"/>
      <c r="E13082" s="85" t="n"/>
      <c r="F13082" s="85" t="n"/>
      <c r="G13082" s="85" t="n"/>
      <c r="H13082" s="85" t="n"/>
      <c r="I13082" s="85" t="n"/>
      <c r="J13082" s="85" t="n"/>
      <c r="K13082" s="85" t="n"/>
      <c r="L13082" s="85" t="n"/>
      <c r="M13082" s="85" t="n"/>
      <c r="N13082" s="85" t="n"/>
      <c r="O13082" s="85" t="n"/>
      <c r="P13082" s="85" t="n"/>
      <c r="Q13082" s="85" t="n"/>
      <c r="R13082" s="85" t="n"/>
      <c r="S13082" s="85" t="n"/>
      <c r="T13082" s="85" t="n"/>
      <c r="U13082" s="85" t="n"/>
      <c r="V13082" s="85" t="n"/>
      <c r="W13082" s="85" t="n"/>
      <c r="X13082" s="85" t="n"/>
      <c r="Y13082" s="85" t="n"/>
      <c r="Z13082" s="85" t="n"/>
      <c r="AA13082" s="85" t="n"/>
      <c r="AB13082" s="85" t="n"/>
      <c r="AC13082" s="85" t="n"/>
      <c r="AD13082" s="85" t="n"/>
      <c r="AE13082" s="85" t="n"/>
      <c r="AF13082" s="85" t="n"/>
      <c r="AG13082" s="85" t="n"/>
      <c r="AH13082" s="85" t="n"/>
      <c r="AI13082" s="85" t="n"/>
      <c r="AJ13082" s="85" t="n"/>
      <c r="AK13082" s="85" t="n"/>
    </row>
    <row r="13083">
      <c r="A13083" s="86" t="n"/>
      <c r="B13083" s="86" t="n"/>
      <c r="C13083" s="86" t="n"/>
      <c r="D13083" s="86" t="n"/>
      <c r="E13083" s="86" t="n"/>
      <c r="F13083" s="86" t="n"/>
      <c r="G13083" s="86" t="n"/>
      <c r="H13083" s="86" t="n"/>
      <c r="I13083" s="86" t="n"/>
      <c r="J13083" s="86" t="n"/>
      <c r="K13083" s="86" t="n"/>
      <c r="L13083" s="86" t="n"/>
      <c r="M13083" s="86" t="n"/>
      <c r="N13083" s="86" t="n"/>
      <c r="O13083" s="86" t="n"/>
      <c r="P13083" s="86" t="n"/>
      <c r="Q13083" s="86" t="n"/>
      <c r="R13083" s="86" t="n"/>
      <c r="S13083" s="86" t="n"/>
      <c r="T13083" s="86" t="n"/>
      <c r="U13083" s="86" t="n"/>
      <c r="V13083" s="86" t="n"/>
      <c r="W13083" s="86" t="n"/>
      <c r="X13083" s="86" t="n"/>
      <c r="Y13083" s="86" t="n"/>
      <c r="Z13083" s="86" t="n"/>
      <c r="AA13083" s="86" t="n"/>
      <c r="AB13083" s="86" t="n"/>
      <c r="AC13083" s="86" t="n"/>
      <c r="AD13083" s="86" t="n"/>
      <c r="AE13083" s="86" t="n"/>
      <c r="AF13083" s="86" t="n"/>
      <c r="AG13083" s="86" t="n"/>
      <c r="AH13083" s="86" t="n"/>
      <c r="AI13083" s="86" t="n"/>
      <c r="AJ13083" s="86" t="n"/>
      <c r="AK13083" s="86" t="n"/>
    </row>
    <row r="13084">
      <c r="A13084" s="85" t="n"/>
      <c r="B13084" s="86" t="n"/>
      <c r="C13084" s="85" t="n"/>
      <c r="D13084" s="85" t="n"/>
      <c r="E13084" s="86" t="n"/>
      <c r="F13084" s="85" t="n"/>
      <c r="G13084" s="85" t="n"/>
      <c r="H13084" s="86" t="n"/>
      <c r="I13084" s="85" t="n"/>
      <c r="J13084" s="85" t="n"/>
      <c r="K13084" s="86" t="n"/>
      <c r="L13084" s="85" t="n"/>
      <c r="M13084" s="85" t="n"/>
      <c r="N13084" s="86" t="n"/>
      <c r="O13084" s="85" t="n"/>
      <c r="P13084" s="85" t="n"/>
      <c r="Q13084" s="86" t="n"/>
      <c r="R13084" s="85" t="n"/>
      <c r="S13084" s="85" t="n"/>
      <c r="T13084" s="86" t="n"/>
      <c r="U13084" s="85" t="n"/>
      <c r="V13084" s="85" t="n"/>
      <c r="W13084" s="86" t="n"/>
      <c r="X13084" s="85" t="n"/>
      <c r="Y13084" s="85" t="n"/>
      <c r="Z13084" s="86" t="n"/>
      <c r="AA13084" s="85" t="n"/>
      <c r="AB13084" s="85" t="n"/>
      <c r="AC13084" s="86" t="n"/>
      <c r="AD13084" s="85" t="n"/>
      <c r="AE13084" s="85" t="n"/>
      <c r="AF13084" s="86" t="n"/>
      <c r="AG13084" s="85" t="n"/>
      <c r="AH13084" s="85" t="n"/>
      <c r="AI13084" s="86" t="n"/>
      <c r="AJ13084" s="85" t="n"/>
      <c r="AK13084" s="85" t="n"/>
    </row>
    <row r="13085">
      <c r="A13085" s="86" t="n"/>
      <c r="B13085" s="86" t="n"/>
      <c r="C13085" s="86" t="n"/>
      <c r="D13085" s="86" t="n"/>
      <c r="E13085" s="86" t="n"/>
      <c r="F13085" s="86" t="n"/>
      <c r="G13085" s="86" t="n"/>
      <c r="H13085" s="86" t="n"/>
      <c r="I13085" s="86" t="n"/>
      <c r="J13085" s="86" t="n"/>
      <c r="K13085" s="86" t="n"/>
      <c r="L13085" s="86" t="n"/>
      <c r="M13085" s="86" t="n"/>
      <c r="N13085" s="86" t="n"/>
      <c r="O13085" s="86" t="n"/>
      <c r="P13085" s="86" t="n"/>
      <c r="Q13085" s="86" t="n"/>
      <c r="R13085" s="86" t="n"/>
      <c r="S13085" s="86" t="n"/>
      <c r="T13085" s="86" t="n"/>
      <c r="U13085" s="86" t="n"/>
      <c r="V13085" s="86" t="n"/>
      <c r="W13085" s="86" t="n"/>
      <c r="X13085" s="86" t="n"/>
      <c r="Y13085" s="86" t="n"/>
      <c r="Z13085" s="86" t="n"/>
      <c r="AA13085" s="86" t="n"/>
      <c r="AB13085" s="86" t="n"/>
      <c r="AC13085" s="86" t="n"/>
      <c r="AD13085" s="86" t="n"/>
      <c r="AE13085" s="86" t="n"/>
      <c r="AF13085" s="86" t="n"/>
      <c r="AG13085" s="86" t="n"/>
      <c r="AH13085" s="86" t="n"/>
      <c r="AI13085" s="86" t="n"/>
      <c r="AJ13085" s="86" t="n"/>
      <c r="AK13085" s="86" t="n"/>
    </row>
    <row r="13086">
      <c r="A13086" s="85" t="n"/>
      <c r="B13086" s="192" t="n"/>
      <c r="C13086" s="198" t="n"/>
      <c r="D13086" s="193" t="n"/>
      <c r="E13086" s="192" t="n"/>
      <c r="F13086" s="198" t="n"/>
      <c r="G13086" s="193" t="n"/>
      <c r="H13086" s="192" t="n"/>
      <c r="I13086" s="193" t="n"/>
      <c r="J13086" s="193" t="n"/>
      <c r="K13086" s="192" t="n"/>
      <c r="L13086" s="193" t="n"/>
      <c r="M13086" s="193" t="n"/>
      <c r="N13086" s="192" t="n"/>
      <c r="O13086" s="193" t="n"/>
      <c r="P13086" s="193" t="n"/>
      <c r="Q13086" s="192" t="n"/>
      <c r="R13086" s="193" t="n"/>
      <c r="S13086" s="193" t="n"/>
      <c r="T13086" s="192" t="n"/>
      <c r="U13086" s="193" t="n"/>
      <c r="V13086" s="193" t="n"/>
      <c r="W13086" s="192" t="n"/>
      <c r="X13086" s="193" t="n"/>
      <c r="Y13086" s="193" t="n"/>
      <c r="Z13086" s="192" t="n"/>
      <c r="AA13086" s="193" t="n"/>
      <c r="AB13086" s="193" t="n"/>
      <c r="AC13086" s="192" t="n"/>
      <c r="AD13086" s="193" t="n"/>
      <c r="AE13086" s="193" t="n"/>
      <c r="AF13086" s="192" t="n"/>
      <c r="AG13086" s="193" t="n"/>
      <c r="AH13086" s="193" t="n"/>
      <c r="AI13086" s="192" t="n"/>
      <c r="AJ13086" s="198" t="n"/>
      <c r="AK13086" s="193" t="n"/>
      <c r="AM13086">
        <f>A13081</f>
        <v/>
      </c>
      <c r="AN13086" s="83">
        <f>1/($B13086*(1/$B13084)*(1/(5/7+2/7*$D13086))*$B13096/SUM($B13088:$B13111))</f>
        <v/>
      </c>
      <c r="AO13086" s="83">
        <f>1/(B13086*(1/B13084)*(1/(5/7+2/7*D13086)))</f>
        <v/>
      </c>
      <c r="AP13086" s="83" t="n"/>
      <c r="AR13086" s="174">
        <f>CHOOSE(AV$3,C13086,F13086,I13086,L13086,O13086,R13086,U13086,X13086,AA13086,AD13086,AG13086,AJ13086)</f>
        <v/>
      </c>
      <c r="AS13086" s="82" t="n"/>
      <c r="AT13086" s="82" t="n"/>
      <c r="AV13086" s="119">
        <f>AN13086/AR13086</f>
        <v/>
      </c>
      <c r="AW13086" s="172">
        <f>AO13086/AR13086</f>
        <v/>
      </c>
      <c r="AX13086" s="83" t="n"/>
    </row>
    <row r="13087">
      <c r="A13087" s="86" t="n"/>
      <c r="B13087" s="86" t="n"/>
      <c r="C13087" s="86" t="n"/>
      <c r="D13087" s="86" t="n"/>
      <c r="E13087" s="86" t="n"/>
      <c r="F13087" s="86" t="n"/>
      <c r="G13087" s="86" t="n"/>
      <c r="H13087" s="86" t="n"/>
      <c r="I13087" s="86" t="n"/>
      <c r="J13087" s="86" t="n"/>
      <c r="K13087" s="86" t="n"/>
      <c r="L13087" s="86" t="n"/>
      <c r="M13087" s="86" t="n"/>
      <c r="N13087" s="86" t="n"/>
      <c r="O13087" s="86" t="n"/>
      <c r="P13087" s="86" t="n"/>
      <c r="Q13087" s="86" t="n"/>
      <c r="R13087" s="86" t="n"/>
      <c r="S13087" s="86" t="n"/>
      <c r="T13087" s="86" t="n"/>
      <c r="U13087" s="86" t="n"/>
      <c r="V13087" s="86" t="n"/>
      <c r="W13087" s="86" t="n"/>
      <c r="X13087" s="86" t="n"/>
      <c r="Y13087" s="86" t="n"/>
      <c r="Z13087" s="86" t="n"/>
      <c r="AA13087" s="86" t="n"/>
      <c r="AB13087" s="86" t="n"/>
      <c r="AC13087" s="86" t="n"/>
      <c r="AD13087" s="86" t="n"/>
      <c r="AE13087" s="86" t="n"/>
      <c r="AF13087" s="86" t="n"/>
      <c r="AG13087" s="86" t="n"/>
      <c r="AH13087" s="86" t="n"/>
      <c r="AI13087" s="86" t="n"/>
      <c r="AJ13087" s="86" t="n"/>
      <c r="AK13087" s="86" t="n"/>
    </row>
    <row r="13088">
      <c r="A13088" s="86" t="n"/>
      <c r="B13088" s="86" t="n"/>
      <c r="C13088" s="86" t="n"/>
      <c r="D13088" s="86" t="n"/>
      <c r="E13088" s="86" t="n"/>
      <c r="F13088" s="86" t="n"/>
      <c r="G13088" s="86" t="n"/>
      <c r="H13088" s="86" t="n"/>
      <c r="I13088" s="86" t="n"/>
      <c r="J13088" s="86" t="n"/>
      <c r="K13088" s="86" t="n"/>
      <c r="L13088" s="86" t="n"/>
      <c r="M13088" s="86" t="n"/>
      <c r="N13088" s="86" t="n"/>
      <c r="O13088" s="86" t="n"/>
      <c r="P13088" s="86" t="n"/>
      <c r="Q13088" s="86" t="n"/>
      <c r="R13088" s="86" t="n"/>
      <c r="S13088" s="86" t="n"/>
      <c r="T13088" s="86" t="n"/>
      <c r="U13088" s="86" t="n"/>
      <c r="V13088" s="86" t="n"/>
      <c r="W13088" s="86" t="n"/>
      <c r="X13088" s="86" t="n"/>
      <c r="Y13088" s="86" t="n"/>
      <c r="Z13088" s="86" t="n"/>
      <c r="AA13088" s="86" t="n"/>
      <c r="AB13088" s="86" t="n"/>
      <c r="AC13088" s="86" t="n"/>
      <c r="AD13088" s="86" t="n"/>
      <c r="AE13088" s="86" t="n"/>
      <c r="AF13088" s="86" t="n"/>
      <c r="AG13088" s="86" t="n"/>
      <c r="AH13088" s="86" t="n"/>
      <c r="AI13088" s="86" t="n"/>
      <c r="AJ13088" s="86" t="n"/>
      <c r="AK13088" s="86" t="n"/>
    </row>
    <row r="13089">
      <c r="A13089" s="86" t="n"/>
      <c r="B13089" s="86" t="n"/>
      <c r="C13089" s="86" t="n"/>
      <c r="D13089" s="86" t="n"/>
      <c r="E13089" s="86" t="n"/>
      <c r="F13089" s="86" t="n"/>
      <c r="G13089" s="86" t="n"/>
      <c r="H13089" s="86" t="n"/>
      <c r="I13089" s="86" t="n"/>
      <c r="J13089" s="86" t="n"/>
      <c r="K13089" s="86" t="n"/>
      <c r="L13089" s="86" t="n"/>
      <c r="M13089" s="86" t="n"/>
      <c r="N13089" s="86" t="n"/>
      <c r="O13089" s="86" t="n"/>
      <c r="P13089" s="86" t="n"/>
      <c r="Q13089" s="86" t="n"/>
      <c r="R13089" s="86" t="n"/>
      <c r="S13089" s="86" t="n"/>
      <c r="T13089" s="86" t="n"/>
      <c r="U13089" s="86" t="n"/>
      <c r="V13089" s="86" t="n"/>
      <c r="W13089" s="86" t="n"/>
      <c r="X13089" s="86" t="n"/>
      <c r="Y13089" s="86" t="n"/>
      <c r="Z13089" s="86" t="n"/>
      <c r="AA13089" s="86" t="n"/>
      <c r="AB13089" s="86" t="n"/>
      <c r="AC13089" s="86" t="n"/>
      <c r="AD13089" s="86" t="n"/>
      <c r="AE13089" s="86" t="n"/>
      <c r="AF13089" s="86" t="n"/>
      <c r="AG13089" s="86" t="n"/>
      <c r="AH13089" s="86" t="n"/>
      <c r="AI13089" s="86" t="n"/>
      <c r="AJ13089" s="86" t="n"/>
      <c r="AK13089" s="86" t="n"/>
    </row>
    <row r="13090">
      <c r="A13090" s="86" t="n"/>
      <c r="B13090" s="86" t="n"/>
      <c r="C13090" s="86" t="n"/>
      <c r="D13090" s="86" t="n"/>
      <c r="E13090" s="86" t="n"/>
      <c r="F13090" s="86" t="n"/>
      <c r="G13090" s="86" t="n"/>
      <c r="H13090" s="86" t="n"/>
      <c r="I13090" s="86" t="n"/>
      <c r="J13090" s="86" t="n"/>
      <c r="K13090" s="86" t="n"/>
      <c r="L13090" s="86" t="n"/>
      <c r="M13090" s="86" t="n"/>
      <c r="N13090" s="86" t="n"/>
      <c r="O13090" s="86" t="n"/>
      <c r="P13090" s="86" t="n"/>
      <c r="Q13090" s="86" t="n"/>
      <c r="R13090" s="86" t="n"/>
      <c r="S13090" s="86" t="n"/>
      <c r="T13090" s="86" t="n"/>
      <c r="U13090" s="86" t="n"/>
      <c r="V13090" s="86" t="n"/>
      <c r="W13090" s="86" t="n"/>
      <c r="X13090" s="86" t="n"/>
      <c r="Y13090" s="86" t="n"/>
      <c r="Z13090" s="86" t="n"/>
      <c r="AA13090" s="86" t="n"/>
      <c r="AB13090" s="86" t="n"/>
      <c r="AC13090" s="86" t="n"/>
      <c r="AD13090" s="86" t="n"/>
      <c r="AE13090" s="86" t="n"/>
      <c r="AF13090" s="86" t="n"/>
      <c r="AG13090" s="86" t="n"/>
      <c r="AH13090" s="86" t="n"/>
      <c r="AI13090" s="86" t="n"/>
      <c r="AJ13090" s="86" t="n"/>
      <c r="AK13090" s="86" t="n"/>
    </row>
    <row r="13091">
      <c r="A13091" s="86" t="n"/>
      <c r="B13091" s="86" t="n"/>
      <c r="C13091" s="86" t="n"/>
      <c r="D13091" s="86" t="n"/>
      <c r="E13091" s="86" t="n"/>
      <c r="F13091" s="86" t="n"/>
      <c r="G13091" s="86" t="n"/>
      <c r="H13091" s="86" t="n"/>
      <c r="I13091" s="86" t="n"/>
      <c r="J13091" s="86" t="n"/>
      <c r="K13091" s="86" t="n"/>
      <c r="L13091" s="86" t="n"/>
      <c r="M13091" s="86" t="n"/>
      <c r="N13091" s="86" t="n"/>
      <c r="O13091" s="86" t="n"/>
      <c r="P13091" s="86" t="n"/>
      <c r="Q13091" s="86" t="n"/>
      <c r="R13091" s="86" t="n"/>
      <c r="S13091" s="86" t="n"/>
      <c r="T13091" s="86" t="n"/>
      <c r="U13091" s="86" t="n"/>
      <c r="V13091" s="86" t="n"/>
      <c r="W13091" s="86" t="n"/>
      <c r="X13091" s="86" t="n"/>
      <c r="Y13091" s="86" t="n"/>
      <c r="Z13091" s="86" t="n"/>
      <c r="AA13091" s="86" t="n"/>
      <c r="AB13091" s="86" t="n"/>
      <c r="AC13091" s="86" t="n"/>
      <c r="AD13091" s="86" t="n"/>
      <c r="AE13091" s="86" t="n"/>
      <c r="AF13091" s="86" t="n"/>
      <c r="AG13091" s="86" t="n"/>
      <c r="AH13091" s="86" t="n"/>
      <c r="AI13091" s="86" t="n"/>
      <c r="AJ13091" s="86" t="n"/>
      <c r="AK13091" s="86" t="n"/>
    </row>
    <row r="13092">
      <c r="A13092" s="86" t="n"/>
      <c r="B13092" s="86" t="n"/>
      <c r="C13092" s="86" t="n"/>
      <c r="D13092" s="86" t="n"/>
      <c r="E13092" s="86" t="n"/>
      <c r="F13092" s="86" t="n"/>
      <c r="G13092" s="86" t="n"/>
      <c r="H13092" s="86" t="n"/>
      <c r="I13092" s="86" t="n"/>
      <c r="J13092" s="86" t="n"/>
      <c r="K13092" s="86" t="n"/>
      <c r="L13092" s="86" t="n"/>
      <c r="M13092" s="86" t="n"/>
      <c r="N13092" s="86" t="n"/>
      <c r="O13092" s="86" t="n"/>
      <c r="P13092" s="86" t="n"/>
      <c r="Q13092" s="86" t="n"/>
      <c r="R13092" s="86" t="n"/>
      <c r="S13092" s="86" t="n"/>
      <c r="T13092" s="86" t="n"/>
      <c r="U13092" s="86" t="n"/>
      <c r="V13092" s="86" t="n"/>
      <c r="W13092" s="86" t="n"/>
      <c r="X13092" s="86" t="n"/>
      <c r="Y13092" s="86" t="n"/>
      <c r="Z13092" s="86" t="n"/>
      <c r="AA13092" s="86" t="n"/>
      <c r="AB13092" s="86" t="n"/>
      <c r="AC13092" s="86" t="n"/>
      <c r="AD13092" s="86" t="n"/>
      <c r="AE13092" s="86" t="n"/>
      <c r="AF13092" s="86" t="n"/>
      <c r="AG13092" s="86" t="n"/>
      <c r="AH13092" s="86" t="n"/>
      <c r="AI13092" s="86" t="n"/>
      <c r="AJ13092" s="86" t="n"/>
      <c r="AK13092" s="86" t="n"/>
    </row>
    <row r="13093">
      <c r="A13093" s="86" t="n"/>
      <c r="B13093" s="86" t="n"/>
      <c r="C13093" s="86" t="n"/>
      <c r="D13093" s="86" t="n"/>
      <c r="E13093" s="86" t="n"/>
      <c r="F13093" s="86" t="n"/>
      <c r="G13093" s="86" t="n"/>
      <c r="H13093" s="86" t="n"/>
      <c r="I13093" s="86" t="n"/>
      <c r="J13093" s="86" t="n"/>
      <c r="K13093" s="86" t="n"/>
      <c r="L13093" s="86" t="n"/>
      <c r="M13093" s="86" t="n"/>
      <c r="N13093" s="86" t="n"/>
      <c r="O13093" s="86" t="n"/>
      <c r="P13093" s="86" t="n"/>
      <c r="Q13093" s="86" t="n"/>
      <c r="R13093" s="86" t="n"/>
      <c r="S13093" s="86" t="n"/>
      <c r="T13093" s="86" t="n"/>
      <c r="U13093" s="86" t="n"/>
      <c r="V13093" s="86" t="n"/>
      <c r="W13093" s="86" t="n"/>
      <c r="X13093" s="86" t="n"/>
      <c r="Y13093" s="86" t="n"/>
      <c r="Z13093" s="86" t="n"/>
      <c r="AA13093" s="86" t="n"/>
      <c r="AB13093" s="86" t="n"/>
      <c r="AC13093" s="86" t="n"/>
      <c r="AD13093" s="86" t="n"/>
      <c r="AE13093" s="86" t="n"/>
      <c r="AF13093" s="86" t="n"/>
      <c r="AG13093" s="86" t="n"/>
      <c r="AH13093" s="86" t="n"/>
      <c r="AI13093" s="86" t="n"/>
      <c r="AJ13093" s="86" t="n"/>
      <c r="AK13093" s="86" t="n"/>
    </row>
    <row r="13094">
      <c r="A13094" s="86" t="n"/>
      <c r="B13094" s="86" t="n"/>
      <c r="C13094" s="86" t="n"/>
      <c r="D13094" s="86" t="n"/>
      <c r="E13094" s="86" t="n"/>
      <c r="F13094" s="86" t="n"/>
      <c r="G13094" s="86" t="n"/>
      <c r="H13094" s="86" t="n"/>
      <c r="I13094" s="86" t="n"/>
      <c r="J13094" s="86" t="n"/>
      <c r="K13094" s="86" t="n"/>
      <c r="L13094" s="86" t="n"/>
      <c r="M13094" s="86" t="n"/>
      <c r="N13094" s="86" t="n"/>
      <c r="O13094" s="86" t="n"/>
      <c r="P13094" s="86" t="n"/>
      <c r="Q13094" s="86" t="n"/>
      <c r="R13094" s="86" t="n"/>
      <c r="S13094" s="86" t="n"/>
      <c r="T13094" s="86" t="n"/>
      <c r="U13094" s="86" t="n"/>
      <c r="V13094" s="86" t="n"/>
      <c r="W13094" s="86" t="n"/>
      <c r="X13094" s="86" t="n"/>
      <c r="Y13094" s="86" t="n"/>
      <c r="Z13094" s="86" t="n"/>
      <c r="AA13094" s="86" t="n"/>
      <c r="AB13094" s="86" t="n"/>
      <c r="AC13094" s="86" t="n"/>
      <c r="AD13094" s="86" t="n"/>
      <c r="AE13094" s="86" t="n"/>
      <c r="AF13094" s="86" t="n"/>
      <c r="AG13094" s="86" t="n"/>
      <c r="AH13094" s="86" t="n"/>
      <c r="AI13094" s="86" t="n"/>
      <c r="AJ13094" s="86" t="n"/>
      <c r="AK13094" s="86" t="n"/>
    </row>
    <row r="13095">
      <c r="A13095" s="86" t="n"/>
      <c r="B13095" s="86" t="n"/>
      <c r="C13095" s="86" t="n"/>
      <c r="D13095" s="86" t="n"/>
      <c r="E13095" s="86" t="n"/>
      <c r="F13095" s="86" t="n"/>
      <c r="G13095" s="86" t="n"/>
      <c r="H13095" s="86" t="n"/>
      <c r="I13095" s="86" t="n"/>
      <c r="J13095" s="86" t="n"/>
      <c r="K13095" s="86" t="n"/>
      <c r="L13095" s="86" t="n"/>
      <c r="M13095" s="86" t="n"/>
      <c r="N13095" s="86" t="n"/>
      <c r="O13095" s="86" t="n"/>
      <c r="P13095" s="86" t="n"/>
      <c r="Q13095" s="86" t="n"/>
      <c r="R13095" s="86" t="n"/>
      <c r="S13095" s="86" t="n"/>
      <c r="T13095" s="86" t="n"/>
      <c r="U13095" s="86" t="n"/>
      <c r="V13095" s="86" t="n"/>
      <c r="W13095" s="86" t="n"/>
      <c r="X13095" s="86" t="n"/>
      <c r="Y13095" s="86" t="n"/>
      <c r="Z13095" s="86" t="n"/>
      <c r="AA13095" s="86" t="n"/>
      <c r="AB13095" s="86" t="n"/>
      <c r="AC13095" s="86" t="n"/>
      <c r="AD13095" s="86" t="n"/>
      <c r="AE13095" s="86" t="n"/>
      <c r="AF13095" s="86" t="n"/>
      <c r="AG13095" s="86" t="n"/>
      <c r="AH13095" s="86" t="n"/>
      <c r="AI13095" s="86" t="n"/>
      <c r="AJ13095" s="86" t="n"/>
      <c r="AK13095" s="86" t="n"/>
    </row>
    <row r="13096">
      <c r="A13096" s="86" t="n"/>
      <c r="B13096" s="86" t="n"/>
      <c r="C13096" s="86" t="n"/>
      <c r="D13096" s="86" t="n"/>
      <c r="E13096" s="86" t="n"/>
      <c r="F13096" s="86" t="n"/>
      <c r="G13096" s="86" t="n"/>
      <c r="H13096" s="86" t="n"/>
      <c r="I13096" s="86" t="n"/>
      <c r="J13096" s="86" t="n"/>
      <c r="K13096" s="86" t="n"/>
      <c r="L13096" s="86" t="n"/>
      <c r="M13096" s="86" t="n"/>
      <c r="N13096" s="86" t="n"/>
      <c r="O13096" s="86" t="n"/>
      <c r="P13096" s="86" t="n"/>
      <c r="Q13096" s="86" t="n"/>
      <c r="R13096" s="86" t="n"/>
      <c r="S13096" s="86" t="n"/>
      <c r="T13096" s="86" t="n"/>
      <c r="U13096" s="86" t="n"/>
      <c r="V13096" s="86" t="n"/>
      <c r="W13096" s="86" t="n"/>
      <c r="X13096" s="86" t="n"/>
      <c r="Y13096" s="86" t="n"/>
      <c r="Z13096" s="86" t="n"/>
      <c r="AA13096" s="86" t="n"/>
      <c r="AB13096" s="86" t="n"/>
      <c r="AC13096" s="86" t="n"/>
      <c r="AD13096" s="86" t="n"/>
      <c r="AE13096" s="86" t="n"/>
      <c r="AF13096" s="86" t="n"/>
      <c r="AG13096" s="86" t="n"/>
      <c r="AH13096" s="86" t="n"/>
      <c r="AI13096" s="86" t="n"/>
      <c r="AJ13096" s="86" t="n"/>
      <c r="AK13096" s="86" t="n"/>
    </row>
    <row r="13097">
      <c r="A13097" s="86" t="n"/>
      <c r="B13097" s="86" t="n"/>
      <c r="C13097" s="86" t="n"/>
      <c r="D13097" s="86" t="n"/>
      <c r="E13097" s="86" t="n"/>
      <c r="F13097" s="86" t="n"/>
      <c r="G13097" s="86" t="n"/>
      <c r="H13097" s="86" t="n"/>
      <c r="I13097" s="86" t="n"/>
      <c r="J13097" s="86" t="n"/>
      <c r="K13097" s="86" t="n"/>
      <c r="L13097" s="86" t="n"/>
      <c r="M13097" s="86" t="n"/>
      <c r="N13097" s="86" t="n"/>
      <c r="O13097" s="86" t="n"/>
      <c r="P13097" s="86" t="n"/>
      <c r="Q13097" s="86" t="n"/>
      <c r="R13097" s="86" t="n"/>
      <c r="S13097" s="86" t="n"/>
      <c r="T13097" s="86" t="n"/>
      <c r="U13097" s="86" t="n"/>
      <c r="V13097" s="86" t="n"/>
      <c r="W13097" s="86" t="n"/>
      <c r="X13097" s="86" t="n"/>
      <c r="Y13097" s="86" t="n"/>
      <c r="Z13097" s="86" t="n"/>
      <c r="AA13097" s="86" t="n"/>
      <c r="AB13097" s="86" t="n"/>
      <c r="AC13097" s="86" t="n"/>
      <c r="AD13097" s="86" t="n"/>
      <c r="AE13097" s="86" t="n"/>
      <c r="AF13097" s="86" t="n"/>
      <c r="AG13097" s="86" t="n"/>
      <c r="AH13097" s="86" t="n"/>
      <c r="AI13097" s="86" t="n"/>
      <c r="AJ13097" s="86" t="n"/>
      <c r="AK13097" s="86" t="n"/>
    </row>
    <row r="13098">
      <c r="A13098" s="86" t="n"/>
      <c r="B13098" s="86" t="n"/>
      <c r="C13098" s="86" t="n"/>
      <c r="D13098" s="86" t="n"/>
      <c r="E13098" s="86" t="n"/>
      <c r="F13098" s="86" t="n"/>
      <c r="G13098" s="86" t="n"/>
      <c r="H13098" s="86" t="n"/>
      <c r="I13098" s="86" t="n"/>
      <c r="J13098" s="86" t="n"/>
      <c r="K13098" s="86" t="n"/>
      <c r="L13098" s="86" t="n"/>
      <c r="M13098" s="86" t="n"/>
      <c r="N13098" s="86" t="n"/>
      <c r="O13098" s="86" t="n"/>
      <c r="P13098" s="86" t="n"/>
      <c r="Q13098" s="86" t="n"/>
      <c r="R13098" s="86" t="n"/>
      <c r="S13098" s="86" t="n"/>
      <c r="T13098" s="86" t="n"/>
      <c r="U13098" s="86" t="n"/>
      <c r="V13098" s="86" t="n"/>
      <c r="W13098" s="86" t="n"/>
      <c r="X13098" s="86" t="n"/>
      <c r="Y13098" s="86" t="n"/>
      <c r="Z13098" s="86" t="n"/>
      <c r="AA13098" s="86" t="n"/>
      <c r="AB13098" s="86" t="n"/>
      <c r="AC13098" s="86" t="n"/>
      <c r="AD13098" s="86" t="n"/>
      <c r="AE13098" s="86" t="n"/>
      <c r="AF13098" s="86" t="n"/>
      <c r="AG13098" s="86" t="n"/>
      <c r="AH13098" s="86" t="n"/>
      <c r="AI13098" s="86" t="n"/>
      <c r="AJ13098" s="86" t="n"/>
      <c r="AK13098" s="86" t="n"/>
    </row>
    <row r="13099">
      <c r="A13099" s="86" t="n"/>
      <c r="B13099" s="86" t="n"/>
      <c r="C13099" s="86" t="n"/>
      <c r="D13099" s="86" t="n"/>
      <c r="E13099" s="86" t="n"/>
      <c r="F13099" s="86" t="n"/>
      <c r="G13099" s="86" t="n"/>
      <c r="H13099" s="86" t="n"/>
      <c r="I13099" s="86" t="n"/>
      <c r="J13099" s="86" t="n"/>
      <c r="K13099" s="86" t="n"/>
      <c r="L13099" s="86" t="n"/>
      <c r="M13099" s="86" t="n"/>
      <c r="N13099" s="86" t="n"/>
      <c r="O13099" s="86" t="n"/>
      <c r="P13099" s="86" t="n"/>
      <c r="Q13099" s="86" t="n"/>
      <c r="R13099" s="86" t="n"/>
      <c r="S13099" s="86" t="n"/>
      <c r="T13099" s="86" t="n"/>
      <c r="U13099" s="86" t="n"/>
      <c r="V13099" s="86" t="n"/>
      <c r="W13099" s="86" t="n"/>
      <c r="X13099" s="86" t="n"/>
      <c r="Y13099" s="86" t="n"/>
      <c r="Z13099" s="86" t="n"/>
      <c r="AA13099" s="86" t="n"/>
      <c r="AB13099" s="86" t="n"/>
      <c r="AC13099" s="86" t="n"/>
      <c r="AD13099" s="86" t="n"/>
      <c r="AE13099" s="86" t="n"/>
      <c r="AF13099" s="86" t="n"/>
      <c r="AG13099" s="86" t="n"/>
      <c r="AH13099" s="86" t="n"/>
      <c r="AI13099" s="86" t="n"/>
      <c r="AJ13099" s="86" t="n"/>
      <c r="AK13099" s="86" t="n"/>
    </row>
    <row r="13100">
      <c r="A13100" s="86" t="n"/>
      <c r="B13100" s="86" t="n"/>
      <c r="C13100" s="86" t="n"/>
      <c r="D13100" s="86" t="n"/>
      <c r="E13100" s="86" t="n"/>
      <c r="F13100" s="86" t="n"/>
      <c r="G13100" s="86" t="n"/>
      <c r="H13100" s="86" t="n"/>
      <c r="I13100" s="86" t="n"/>
      <c r="J13100" s="86" t="n"/>
      <c r="K13100" s="86" t="n"/>
      <c r="L13100" s="86" t="n"/>
      <c r="M13100" s="86" t="n"/>
      <c r="N13100" s="86" t="n"/>
      <c r="O13100" s="86" t="n"/>
      <c r="P13100" s="86" t="n"/>
      <c r="Q13100" s="86" t="n"/>
      <c r="R13100" s="86" t="n"/>
      <c r="S13100" s="86" t="n"/>
      <c r="T13100" s="86" t="n"/>
      <c r="U13100" s="86" t="n"/>
      <c r="V13100" s="86" t="n"/>
      <c r="W13100" s="86" t="n"/>
      <c r="X13100" s="86" t="n"/>
      <c r="Y13100" s="86" t="n"/>
      <c r="Z13100" s="86" t="n"/>
      <c r="AA13100" s="86" t="n"/>
      <c r="AB13100" s="86" t="n"/>
      <c r="AC13100" s="86" t="n"/>
      <c r="AD13100" s="86" t="n"/>
      <c r="AE13100" s="86" t="n"/>
      <c r="AF13100" s="86" t="n"/>
      <c r="AG13100" s="86" t="n"/>
      <c r="AH13100" s="86" t="n"/>
      <c r="AI13100" s="86" t="n"/>
      <c r="AJ13100" s="86" t="n"/>
      <c r="AK13100" s="86" t="n"/>
    </row>
    <row r="13101">
      <c r="A13101" s="86" t="n"/>
      <c r="B13101" s="86" t="n"/>
      <c r="C13101" s="86" t="n"/>
      <c r="D13101" s="86" t="n"/>
      <c r="E13101" s="86" t="n"/>
      <c r="F13101" s="86" t="n"/>
      <c r="G13101" s="86" t="n"/>
      <c r="H13101" s="86" t="n"/>
      <c r="I13101" s="86" t="n"/>
      <c r="J13101" s="86" t="n"/>
      <c r="K13101" s="86" t="n"/>
      <c r="L13101" s="86" t="n"/>
      <c r="M13101" s="86" t="n"/>
      <c r="N13101" s="86" t="n"/>
      <c r="O13101" s="86" t="n"/>
      <c r="P13101" s="86" t="n"/>
      <c r="Q13101" s="86" t="n"/>
      <c r="R13101" s="86" t="n"/>
      <c r="S13101" s="86" t="n"/>
      <c r="T13101" s="86" t="n"/>
      <c r="U13101" s="86" t="n"/>
      <c r="V13101" s="86" t="n"/>
      <c r="W13101" s="86" t="n"/>
      <c r="X13101" s="86" t="n"/>
      <c r="Y13101" s="86" t="n"/>
      <c r="Z13101" s="86" t="n"/>
      <c r="AA13101" s="86" t="n"/>
      <c r="AB13101" s="86" t="n"/>
      <c r="AC13101" s="86" t="n"/>
      <c r="AD13101" s="86" t="n"/>
      <c r="AE13101" s="86" t="n"/>
      <c r="AF13101" s="86" t="n"/>
      <c r="AG13101" s="86" t="n"/>
      <c r="AH13101" s="86" t="n"/>
      <c r="AI13101" s="86" t="n"/>
      <c r="AJ13101" s="86" t="n"/>
      <c r="AK13101" s="86" t="n"/>
    </row>
    <row r="13102">
      <c r="A13102" s="86" t="n"/>
      <c r="B13102" s="86" t="n"/>
      <c r="C13102" s="86" t="n"/>
      <c r="D13102" s="86" t="n"/>
      <c r="E13102" s="86" t="n"/>
      <c r="F13102" s="86" t="n"/>
      <c r="G13102" s="86" t="n"/>
      <c r="H13102" s="86" t="n"/>
      <c r="I13102" s="86" t="n"/>
      <c r="J13102" s="86" t="n"/>
      <c r="K13102" s="86" t="n"/>
      <c r="L13102" s="86" t="n"/>
      <c r="M13102" s="86" t="n"/>
      <c r="N13102" s="86" t="n"/>
      <c r="O13102" s="86" t="n"/>
      <c r="P13102" s="86" t="n"/>
      <c r="Q13102" s="86" t="n"/>
      <c r="R13102" s="86" t="n"/>
      <c r="S13102" s="86" t="n"/>
      <c r="T13102" s="86" t="n"/>
      <c r="U13102" s="86" t="n"/>
      <c r="V13102" s="86" t="n"/>
      <c r="W13102" s="86" t="n"/>
      <c r="X13102" s="86" t="n"/>
      <c r="Y13102" s="86" t="n"/>
      <c r="Z13102" s="86" t="n"/>
      <c r="AA13102" s="86" t="n"/>
      <c r="AB13102" s="86" t="n"/>
      <c r="AC13102" s="86" t="n"/>
      <c r="AD13102" s="86" t="n"/>
      <c r="AE13102" s="86" t="n"/>
      <c r="AF13102" s="86" t="n"/>
      <c r="AG13102" s="86" t="n"/>
      <c r="AH13102" s="86" t="n"/>
      <c r="AI13102" s="86" t="n"/>
      <c r="AJ13102" s="86" t="n"/>
      <c r="AK13102" s="86" t="n"/>
    </row>
    <row r="13103">
      <c r="A13103" s="86" t="n"/>
      <c r="B13103" s="86" t="n"/>
      <c r="C13103" s="86" t="n"/>
      <c r="D13103" s="86" t="n"/>
      <c r="E13103" s="86" t="n"/>
      <c r="F13103" s="86" t="n"/>
      <c r="G13103" s="86" t="n"/>
      <c r="H13103" s="86" t="n"/>
      <c r="I13103" s="86" t="n"/>
      <c r="J13103" s="86" t="n"/>
      <c r="K13103" s="86" t="n"/>
      <c r="L13103" s="86" t="n"/>
      <c r="M13103" s="86" t="n"/>
      <c r="N13103" s="86" t="n"/>
      <c r="O13103" s="86" t="n"/>
      <c r="P13103" s="86" t="n"/>
      <c r="Q13103" s="86" t="n"/>
      <c r="R13103" s="86" t="n"/>
      <c r="S13103" s="86" t="n"/>
      <c r="T13103" s="86" t="n"/>
      <c r="U13103" s="86" t="n"/>
      <c r="V13103" s="86" t="n"/>
      <c r="W13103" s="86" t="n"/>
      <c r="X13103" s="86" t="n"/>
      <c r="Y13103" s="86" t="n"/>
      <c r="Z13103" s="86" t="n"/>
      <c r="AA13103" s="86" t="n"/>
      <c r="AB13103" s="86" t="n"/>
      <c r="AC13103" s="86" t="n"/>
      <c r="AD13103" s="86" t="n"/>
      <c r="AE13103" s="86" t="n"/>
      <c r="AF13103" s="86" t="n"/>
      <c r="AG13103" s="86" t="n"/>
      <c r="AH13103" s="86" t="n"/>
      <c r="AI13103" s="86" t="n"/>
      <c r="AJ13103" s="86" t="n"/>
      <c r="AK13103" s="86" t="n"/>
    </row>
    <row r="13104">
      <c r="A13104" s="86" t="n"/>
      <c r="B13104" s="86" t="n"/>
      <c r="C13104" s="86" t="n"/>
      <c r="D13104" s="86" t="n"/>
      <c r="E13104" s="86" t="n"/>
      <c r="F13104" s="86" t="n"/>
      <c r="G13104" s="86" t="n"/>
      <c r="H13104" s="86" t="n"/>
      <c r="I13104" s="86" t="n"/>
      <c r="J13104" s="86" t="n"/>
      <c r="K13104" s="86" t="n"/>
      <c r="L13104" s="86" t="n"/>
      <c r="M13104" s="86" t="n"/>
      <c r="N13104" s="86" t="n"/>
      <c r="O13104" s="86" t="n"/>
      <c r="P13104" s="86" t="n"/>
      <c r="Q13104" s="86" t="n"/>
      <c r="R13104" s="86" t="n"/>
      <c r="S13104" s="86" t="n"/>
      <c r="T13104" s="86" t="n"/>
      <c r="U13104" s="86" t="n"/>
      <c r="V13104" s="86" t="n"/>
      <c r="W13104" s="86" t="n"/>
      <c r="X13104" s="86" t="n"/>
      <c r="Y13104" s="86" t="n"/>
      <c r="Z13104" s="86" t="n"/>
      <c r="AA13104" s="86" t="n"/>
      <c r="AB13104" s="86" t="n"/>
      <c r="AC13104" s="86" t="n"/>
      <c r="AD13104" s="86" t="n"/>
      <c r="AE13104" s="86" t="n"/>
      <c r="AF13104" s="86" t="n"/>
      <c r="AG13104" s="86" t="n"/>
      <c r="AH13104" s="86" t="n"/>
      <c r="AI13104" s="86" t="n"/>
      <c r="AJ13104" s="86" t="n"/>
      <c r="AK13104" s="86" t="n"/>
    </row>
    <row r="13105">
      <c r="A13105" s="86" t="n"/>
      <c r="B13105" s="86" t="n"/>
      <c r="C13105" s="86" t="n"/>
      <c r="D13105" s="86" t="n"/>
      <c r="E13105" s="86" t="n"/>
      <c r="F13105" s="86" t="n"/>
      <c r="G13105" s="86" t="n"/>
      <c r="H13105" s="86" t="n"/>
      <c r="I13105" s="86" t="n"/>
      <c r="J13105" s="86" t="n"/>
      <c r="K13105" s="86" t="n"/>
      <c r="L13105" s="86" t="n"/>
      <c r="M13105" s="86" t="n"/>
      <c r="N13105" s="86" t="n"/>
      <c r="O13105" s="86" t="n"/>
      <c r="P13105" s="86" t="n"/>
      <c r="Q13105" s="86" t="n"/>
      <c r="R13105" s="86" t="n"/>
      <c r="S13105" s="86" t="n"/>
      <c r="T13105" s="86" t="n"/>
      <c r="U13105" s="86" t="n"/>
      <c r="V13105" s="86" t="n"/>
      <c r="W13105" s="86" t="n"/>
      <c r="X13105" s="86" t="n"/>
      <c r="Y13105" s="86" t="n"/>
      <c r="Z13105" s="86" t="n"/>
      <c r="AA13105" s="86" t="n"/>
      <c r="AB13105" s="86" t="n"/>
      <c r="AC13105" s="86" t="n"/>
      <c r="AD13105" s="86" t="n"/>
      <c r="AE13105" s="86" t="n"/>
      <c r="AF13105" s="86" t="n"/>
      <c r="AG13105" s="86" t="n"/>
      <c r="AH13105" s="86" t="n"/>
      <c r="AI13105" s="86" t="n"/>
      <c r="AJ13105" s="86" t="n"/>
      <c r="AK13105" s="86" t="n"/>
    </row>
    <row r="13106">
      <c r="A13106" s="86" t="n"/>
      <c r="B13106" s="86" t="n"/>
      <c r="C13106" s="86" t="n"/>
      <c r="D13106" s="86" t="n"/>
      <c r="E13106" s="86" t="n"/>
      <c r="F13106" s="86" t="n"/>
      <c r="G13106" s="86" t="n"/>
      <c r="H13106" s="86" t="n"/>
      <c r="I13106" s="86" t="n"/>
      <c r="J13106" s="86" t="n"/>
      <c r="K13106" s="86" t="n"/>
      <c r="L13106" s="86" t="n"/>
      <c r="M13106" s="86" t="n"/>
      <c r="N13106" s="86" t="n"/>
      <c r="O13106" s="86" t="n"/>
      <c r="P13106" s="86" t="n"/>
      <c r="Q13106" s="86" t="n"/>
      <c r="R13106" s="86" t="n"/>
      <c r="S13106" s="86" t="n"/>
      <c r="T13106" s="86" t="n"/>
      <c r="U13106" s="86" t="n"/>
      <c r="V13106" s="86" t="n"/>
      <c r="W13106" s="86" t="n"/>
      <c r="X13106" s="86" t="n"/>
      <c r="Y13106" s="86" t="n"/>
      <c r="Z13106" s="86" t="n"/>
      <c r="AA13106" s="86" t="n"/>
      <c r="AB13106" s="86" t="n"/>
      <c r="AC13106" s="86" t="n"/>
      <c r="AD13106" s="86" t="n"/>
      <c r="AE13106" s="86" t="n"/>
      <c r="AF13106" s="86" t="n"/>
      <c r="AG13106" s="86" t="n"/>
      <c r="AH13106" s="86" t="n"/>
      <c r="AI13106" s="86" t="n"/>
      <c r="AJ13106" s="86" t="n"/>
      <c r="AK13106" s="86" t="n"/>
    </row>
    <row r="13107">
      <c r="A13107" s="86" t="n"/>
      <c r="B13107" s="86" t="n"/>
      <c r="C13107" s="86" t="n"/>
      <c r="D13107" s="86" t="n"/>
      <c r="E13107" s="86" t="n"/>
      <c r="F13107" s="86" t="n"/>
      <c r="G13107" s="86" t="n"/>
      <c r="H13107" s="86" t="n"/>
      <c r="I13107" s="86" t="n"/>
      <c r="J13107" s="86" t="n"/>
      <c r="K13107" s="86" t="n"/>
      <c r="L13107" s="86" t="n"/>
      <c r="M13107" s="86" t="n"/>
      <c r="N13107" s="86" t="n"/>
      <c r="O13107" s="86" t="n"/>
      <c r="P13107" s="86" t="n"/>
      <c r="Q13107" s="86" t="n"/>
      <c r="R13107" s="86" t="n"/>
      <c r="S13107" s="86" t="n"/>
      <c r="T13107" s="86" t="n"/>
      <c r="U13107" s="86" t="n"/>
      <c r="V13107" s="86" t="n"/>
      <c r="W13107" s="86" t="n"/>
      <c r="X13107" s="86" t="n"/>
      <c r="Y13107" s="86" t="n"/>
      <c r="Z13107" s="86" t="n"/>
      <c r="AA13107" s="86" t="n"/>
      <c r="AB13107" s="86" t="n"/>
      <c r="AC13107" s="86" t="n"/>
      <c r="AD13107" s="86" t="n"/>
      <c r="AE13107" s="86" t="n"/>
      <c r="AF13107" s="86" t="n"/>
      <c r="AG13107" s="86" t="n"/>
      <c r="AH13107" s="86" t="n"/>
      <c r="AI13107" s="86" t="n"/>
      <c r="AJ13107" s="86" t="n"/>
      <c r="AK13107" s="86" t="n"/>
    </row>
    <row r="13108">
      <c r="A13108" s="86" t="n"/>
      <c r="B13108" s="86" t="n"/>
      <c r="C13108" s="86" t="n"/>
      <c r="D13108" s="86" t="n"/>
      <c r="E13108" s="86" t="n"/>
      <c r="F13108" s="86" t="n"/>
      <c r="G13108" s="86" t="n"/>
      <c r="H13108" s="86" t="n"/>
      <c r="I13108" s="86" t="n"/>
      <c r="J13108" s="86" t="n"/>
      <c r="K13108" s="86" t="n"/>
      <c r="L13108" s="86" t="n"/>
      <c r="M13108" s="86" t="n"/>
      <c r="N13108" s="86" t="n"/>
      <c r="O13108" s="86" t="n"/>
      <c r="P13108" s="86" t="n"/>
      <c r="Q13108" s="86" t="n"/>
      <c r="R13108" s="86" t="n"/>
      <c r="S13108" s="86" t="n"/>
      <c r="T13108" s="86" t="n"/>
      <c r="U13108" s="86" t="n"/>
      <c r="V13108" s="86" t="n"/>
      <c r="W13108" s="86" t="n"/>
      <c r="X13108" s="86" t="n"/>
      <c r="Y13108" s="86" t="n"/>
      <c r="Z13108" s="86" t="n"/>
      <c r="AA13108" s="86" t="n"/>
      <c r="AB13108" s="86" t="n"/>
      <c r="AC13108" s="86" t="n"/>
      <c r="AD13108" s="86" t="n"/>
      <c r="AE13108" s="86" t="n"/>
      <c r="AF13108" s="86" t="n"/>
      <c r="AG13108" s="86" t="n"/>
      <c r="AH13108" s="86" t="n"/>
      <c r="AI13108" s="86" t="n"/>
      <c r="AJ13108" s="86" t="n"/>
      <c r="AK13108" s="86" t="n"/>
    </row>
    <row r="13109">
      <c r="A13109" s="86" t="n"/>
      <c r="B13109" s="86" t="n"/>
      <c r="C13109" s="86" t="n"/>
      <c r="D13109" s="86" t="n"/>
      <c r="E13109" s="86" t="n"/>
      <c r="F13109" s="86" t="n"/>
      <c r="G13109" s="86" t="n"/>
      <c r="H13109" s="86" t="n"/>
      <c r="I13109" s="86" t="n"/>
      <c r="J13109" s="86" t="n"/>
      <c r="K13109" s="86" t="n"/>
      <c r="L13109" s="86" t="n"/>
      <c r="M13109" s="86" t="n"/>
      <c r="N13109" s="86" t="n"/>
      <c r="O13109" s="86" t="n"/>
      <c r="P13109" s="86" t="n"/>
      <c r="Q13109" s="86" t="n"/>
      <c r="R13109" s="86" t="n"/>
      <c r="S13109" s="86" t="n"/>
      <c r="T13109" s="86" t="n"/>
      <c r="U13109" s="86" t="n"/>
      <c r="V13109" s="86" t="n"/>
      <c r="W13109" s="86" t="n"/>
      <c r="X13109" s="86" t="n"/>
      <c r="Y13109" s="86" t="n"/>
      <c r="Z13109" s="86" t="n"/>
      <c r="AA13109" s="86" t="n"/>
      <c r="AB13109" s="86" t="n"/>
      <c r="AC13109" s="86" t="n"/>
      <c r="AD13109" s="86" t="n"/>
      <c r="AE13109" s="86" t="n"/>
      <c r="AF13109" s="86" t="n"/>
      <c r="AG13109" s="86" t="n"/>
      <c r="AH13109" s="86" t="n"/>
      <c r="AI13109" s="86" t="n"/>
      <c r="AJ13109" s="86" t="n"/>
      <c r="AK13109" s="86" t="n"/>
    </row>
    <row r="13110">
      <c r="A13110" s="86" t="n"/>
      <c r="B13110" s="86" t="n"/>
      <c r="C13110" s="86" t="n"/>
      <c r="D13110" s="86" t="n"/>
      <c r="E13110" s="86" t="n"/>
      <c r="F13110" s="86" t="n"/>
      <c r="G13110" s="86" t="n"/>
      <c r="H13110" s="86" t="n"/>
      <c r="I13110" s="86" t="n"/>
      <c r="J13110" s="86" t="n"/>
      <c r="K13110" s="86" t="n"/>
      <c r="L13110" s="86" t="n"/>
      <c r="M13110" s="86" t="n"/>
      <c r="N13110" s="86" t="n"/>
      <c r="O13110" s="86" t="n"/>
      <c r="P13110" s="86" t="n"/>
      <c r="Q13110" s="86" t="n"/>
      <c r="R13110" s="86" t="n"/>
      <c r="S13110" s="86" t="n"/>
      <c r="T13110" s="86" t="n"/>
      <c r="U13110" s="86" t="n"/>
      <c r="V13110" s="86" t="n"/>
      <c r="W13110" s="86" t="n"/>
      <c r="X13110" s="86" t="n"/>
      <c r="Y13110" s="86" t="n"/>
      <c r="Z13110" s="86" t="n"/>
      <c r="AA13110" s="86" t="n"/>
      <c r="AB13110" s="86" t="n"/>
      <c r="AC13110" s="86" t="n"/>
      <c r="AD13110" s="86" t="n"/>
      <c r="AE13110" s="86" t="n"/>
      <c r="AF13110" s="86" t="n"/>
      <c r="AG13110" s="86" t="n"/>
      <c r="AH13110" s="86" t="n"/>
      <c r="AI13110" s="86" t="n"/>
      <c r="AJ13110" s="86" t="n"/>
      <c r="AK13110" s="86" t="n"/>
    </row>
    <row r="13111">
      <c r="A13111" s="86" t="n"/>
      <c r="B13111" s="86" t="n"/>
      <c r="C13111" s="86" t="n"/>
      <c r="D13111" s="86" t="n"/>
      <c r="E13111" s="86" t="n"/>
      <c r="F13111" s="86" t="n"/>
      <c r="G13111" s="86" t="n"/>
      <c r="H13111" s="86" t="n"/>
      <c r="I13111" s="86" t="n"/>
      <c r="J13111" s="86" t="n"/>
      <c r="K13111" s="86" t="n"/>
      <c r="L13111" s="86" t="n"/>
      <c r="M13111" s="86" t="n"/>
      <c r="N13111" s="86" t="n"/>
      <c r="O13111" s="86" t="n"/>
      <c r="P13111" s="86" t="n"/>
      <c r="Q13111" s="86" t="n"/>
      <c r="R13111" s="86" t="n"/>
      <c r="S13111" s="86" t="n"/>
      <c r="T13111" s="86" t="n"/>
      <c r="U13111" s="86" t="n"/>
      <c r="V13111" s="86" t="n"/>
      <c r="W13111" s="86" t="n"/>
      <c r="X13111" s="86" t="n"/>
      <c r="Y13111" s="86" t="n"/>
      <c r="Z13111" s="86" t="n"/>
      <c r="AA13111" s="86" t="n"/>
      <c r="AB13111" s="86" t="n"/>
      <c r="AC13111" s="86" t="n"/>
      <c r="AD13111" s="86" t="n"/>
      <c r="AE13111" s="86" t="n"/>
      <c r="AF13111" s="86" t="n"/>
      <c r="AG13111" s="86" t="n"/>
      <c r="AH13111" s="86" t="n"/>
      <c r="AI13111" s="86" t="n"/>
      <c r="AJ13111" s="86" t="n"/>
      <c r="AK13111" s="86" t="n"/>
    </row>
    <row r="13113">
      <c r="A13113" s="135" t="n"/>
      <c r="B13113" s="128" t="n"/>
      <c r="E13113" s="128" t="n"/>
      <c r="H13113" s="128" t="n"/>
      <c r="K13113" s="128" t="n"/>
    </row>
    <row r="13114">
      <c r="B13114" s="128" t="n"/>
      <c r="E13114" s="128" t="n"/>
      <c r="H13114" s="128" t="n"/>
      <c r="K13114" s="128" t="n"/>
    </row>
    <row r="13115">
      <c r="B13115" s="136" t="n"/>
      <c r="C13115" s="136" t="n"/>
      <c r="D13115" s="136" t="n"/>
      <c r="E13115" s="136" t="n"/>
      <c r="F13115" s="136" t="n"/>
      <c r="G13115" s="136" t="n"/>
      <c r="H13115" s="136" t="n"/>
      <c r="I13115" s="136" t="n"/>
      <c r="J13115" s="136" t="n"/>
      <c r="K13115" s="136" t="n"/>
      <c r="L13115" s="136" t="n"/>
      <c r="M13115" s="136" t="n"/>
    </row>
    <row r="13121">
      <c r="A13121" s="86" t="n"/>
      <c r="B13121" s="85" t="n"/>
      <c r="C13121" s="85" t="n"/>
      <c r="D13121" s="85" t="n"/>
      <c r="E13121" s="85" t="n"/>
      <c r="F13121" s="86" t="n"/>
      <c r="G13121" s="151" t="n"/>
      <c r="H13121" s="85" t="n"/>
      <c r="I13121" s="85" t="n"/>
      <c r="J13121" s="85" t="n"/>
      <c r="K13121" s="85" t="n"/>
      <c r="L13121" s="85" t="n"/>
      <c r="M13121" s="85" t="n"/>
      <c r="N13121" s="85" t="n"/>
      <c r="O13121" s="85" t="n"/>
      <c r="P13121" s="85" t="n"/>
      <c r="Q13121" s="85" t="n"/>
      <c r="R13121" s="85" t="n"/>
      <c r="S13121" s="85" t="n"/>
      <c r="T13121" s="108" t="n"/>
      <c r="U13121" s="85" t="n"/>
      <c r="V13121" s="85" t="n"/>
      <c r="W13121" s="85" t="n"/>
      <c r="X13121" s="85" t="n"/>
      <c r="Y13121" s="85" t="n"/>
      <c r="Z13121" s="85" t="n"/>
      <c r="AA13121" s="85" t="n"/>
      <c r="AB13121" s="85" t="n"/>
      <c r="AC13121" s="85" t="n"/>
      <c r="AD13121" s="85" t="n"/>
      <c r="AE13121" s="85" t="n"/>
      <c r="AF13121" s="85" t="n"/>
      <c r="AG13121" s="85" t="n"/>
      <c r="AH13121" s="85" t="n"/>
      <c r="AI13121" s="85" t="n"/>
      <c r="AJ13121" s="85" t="n"/>
      <c r="AK13121" s="85" t="n"/>
    </row>
    <row r="13122">
      <c r="A13122" s="85" t="n"/>
      <c r="B13122" s="86" t="n"/>
      <c r="C13122" s="85" t="n"/>
      <c r="D13122" s="85" t="n"/>
      <c r="E13122" s="85" t="n"/>
      <c r="F13122" s="85" t="n"/>
      <c r="G13122" s="85" t="n"/>
      <c r="H13122" s="85" t="n"/>
      <c r="I13122" s="85" t="n"/>
      <c r="J13122" s="85" t="n"/>
      <c r="K13122" s="85" t="n"/>
      <c r="L13122" s="85" t="n"/>
      <c r="M13122" s="85" t="n"/>
      <c r="N13122" s="85" t="n"/>
      <c r="O13122" s="85" t="n"/>
      <c r="P13122" s="85" t="n"/>
      <c r="Q13122" s="85" t="n"/>
      <c r="R13122" s="85" t="n"/>
      <c r="S13122" s="85" t="n"/>
      <c r="T13122" s="85" t="n"/>
      <c r="U13122" s="85" t="n"/>
      <c r="V13122" s="85" t="n"/>
      <c r="W13122" s="85" t="n"/>
      <c r="X13122" s="85" t="n"/>
      <c r="Y13122" s="85" t="n"/>
      <c r="Z13122" s="85" t="n"/>
      <c r="AA13122" s="85" t="n"/>
      <c r="AB13122" s="85" t="n"/>
      <c r="AC13122" s="85" t="n"/>
      <c r="AD13122" s="85" t="n"/>
      <c r="AE13122" s="85" t="n"/>
      <c r="AF13122" s="85" t="n"/>
      <c r="AG13122" s="85" t="n"/>
      <c r="AH13122" s="85" t="n"/>
      <c r="AI13122" s="85" t="n"/>
      <c r="AJ13122" s="85" t="n"/>
      <c r="AK13122" s="85" t="n"/>
    </row>
    <row r="13123">
      <c r="A13123" s="86" t="n"/>
      <c r="B13123" s="86" t="n"/>
      <c r="C13123" s="86" t="n"/>
      <c r="D13123" s="86" t="n"/>
      <c r="E13123" s="86" t="n"/>
      <c r="F13123" s="86" t="n"/>
      <c r="G13123" s="86" t="n"/>
      <c r="H13123" s="86" t="n"/>
      <c r="I13123" s="86" t="n"/>
      <c r="J13123" s="86" t="n"/>
      <c r="K13123" s="86" t="n"/>
      <c r="L13123" s="86" t="n"/>
      <c r="M13123" s="86" t="n"/>
      <c r="N13123" s="86" t="n"/>
      <c r="O13123" s="86" t="n"/>
      <c r="P13123" s="86" t="n"/>
      <c r="Q13123" s="86" t="n"/>
      <c r="R13123" s="86" t="n"/>
      <c r="S13123" s="86" t="n"/>
      <c r="T13123" s="86" t="n"/>
      <c r="U13123" s="86" t="n"/>
      <c r="V13123" s="86" t="n"/>
      <c r="W13123" s="86" t="n"/>
      <c r="X13123" s="86" t="n"/>
      <c r="Y13123" s="86" t="n"/>
      <c r="Z13123" s="86" t="n"/>
      <c r="AA13123" s="86" t="n"/>
      <c r="AB13123" s="86" t="n"/>
      <c r="AC13123" s="86" t="n"/>
      <c r="AD13123" s="86" t="n"/>
      <c r="AE13123" s="86" t="n"/>
      <c r="AF13123" s="86" t="n"/>
      <c r="AG13123" s="86" t="n"/>
      <c r="AH13123" s="86" t="n"/>
      <c r="AI13123" s="86" t="n"/>
      <c r="AJ13123" s="86" t="n"/>
      <c r="AK13123" s="86" t="n"/>
    </row>
    <row r="13124">
      <c r="A13124" s="85" t="n"/>
      <c r="B13124" s="86" t="n"/>
      <c r="C13124" s="85" t="n"/>
      <c r="D13124" s="85" t="n"/>
      <c r="E13124" s="86" t="n"/>
      <c r="F13124" s="85" t="n"/>
      <c r="G13124" s="85" t="n"/>
      <c r="H13124" s="86" t="n"/>
      <c r="I13124" s="85" t="n"/>
      <c r="J13124" s="85" t="n"/>
      <c r="K13124" s="86" t="n"/>
      <c r="L13124" s="85" t="n"/>
      <c r="M13124" s="85" t="n"/>
      <c r="N13124" s="86" t="n"/>
      <c r="O13124" s="85" t="n"/>
      <c r="P13124" s="85" t="n"/>
      <c r="Q13124" s="86" t="n"/>
      <c r="R13124" s="85" t="n"/>
      <c r="S13124" s="85" t="n"/>
      <c r="T13124" s="86" t="n"/>
      <c r="U13124" s="85" t="n"/>
      <c r="V13124" s="85" t="n"/>
      <c r="W13124" s="86" t="n"/>
      <c r="X13124" s="85" t="n"/>
      <c r="Y13124" s="85" t="n"/>
      <c r="Z13124" s="86" t="n"/>
      <c r="AA13124" s="85" t="n"/>
      <c r="AB13124" s="85" t="n"/>
      <c r="AC13124" s="86" t="n"/>
      <c r="AD13124" s="85" t="n"/>
      <c r="AE13124" s="85" t="n"/>
      <c r="AF13124" s="86" t="n"/>
      <c r="AG13124" s="85" t="n"/>
      <c r="AH13124" s="85" t="n"/>
      <c r="AI13124" s="86" t="n"/>
      <c r="AJ13124" s="85" t="n"/>
      <c r="AK13124" s="85" t="n"/>
    </row>
    <row r="13125">
      <c r="A13125" s="86" t="n"/>
      <c r="B13125" s="86" t="n"/>
      <c r="C13125" s="86" t="n"/>
      <c r="D13125" s="86" t="n"/>
      <c r="E13125" s="86" t="n"/>
      <c r="F13125" s="86" t="n"/>
      <c r="G13125" s="86" t="n"/>
      <c r="H13125" s="86" t="n"/>
      <c r="I13125" s="86" t="n"/>
      <c r="J13125" s="86" t="n"/>
      <c r="K13125" s="86" t="n"/>
      <c r="L13125" s="86" t="n"/>
      <c r="M13125" s="86" t="n"/>
      <c r="N13125" s="86" t="n"/>
      <c r="O13125" s="86" t="n"/>
      <c r="P13125" s="86" t="n"/>
      <c r="Q13125" s="86" t="n"/>
      <c r="R13125" s="86" t="n"/>
      <c r="S13125" s="86" t="n"/>
      <c r="T13125" s="86" t="n"/>
      <c r="U13125" s="86" t="n"/>
      <c r="V13125" s="86" t="n"/>
      <c r="W13125" s="86" t="n"/>
      <c r="X13125" s="86" t="n"/>
      <c r="Y13125" s="86" t="n"/>
      <c r="Z13125" s="86" t="n"/>
      <c r="AA13125" s="86" t="n"/>
      <c r="AB13125" s="86" t="n"/>
      <c r="AC13125" s="86" t="n"/>
      <c r="AD13125" s="86" t="n"/>
      <c r="AE13125" s="86" t="n"/>
      <c r="AF13125" s="86" t="n"/>
      <c r="AG13125" s="86" t="n"/>
      <c r="AH13125" s="86" t="n"/>
      <c r="AI13125" s="86" t="n"/>
      <c r="AJ13125" s="86" t="n"/>
      <c r="AK13125" s="86" t="n"/>
    </row>
    <row r="13126">
      <c r="A13126" s="85" t="n"/>
      <c r="B13126" s="192" t="n"/>
      <c r="C13126" s="193" t="n"/>
      <c r="D13126" s="193" t="n"/>
      <c r="E13126" s="192" t="n"/>
      <c r="F13126" s="193" t="n"/>
      <c r="G13126" s="193" t="n"/>
      <c r="H13126" s="192" t="n"/>
      <c r="I13126" s="193" t="n"/>
      <c r="J13126" s="193" t="n"/>
      <c r="K13126" s="192" t="n"/>
      <c r="L13126" s="193" t="n"/>
      <c r="M13126" s="193" t="n"/>
      <c r="N13126" s="192" t="n"/>
      <c r="O13126" s="193" t="n"/>
      <c r="P13126" s="193" t="n"/>
      <c r="Q13126" s="192" t="n"/>
      <c r="R13126" s="193" t="n"/>
      <c r="S13126" s="193" t="n"/>
      <c r="T13126" s="192" t="n"/>
      <c r="U13126" s="193" t="n"/>
      <c r="V13126" s="193" t="n"/>
      <c r="W13126" s="192" t="n"/>
      <c r="X13126" s="193" t="n"/>
      <c r="Y13126" s="193" t="n"/>
      <c r="Z13126" s="192" t="n"/>
      <c r="AA13126" s="193" t="n"/>
      <c r="AB13126" s="193" t="n"/>
      <c r="AC13126" s="192" t="n"/>
      <c r="AD13126" s="193" t="n"/>
      <c r="AE13126" s="193" t="n"/>
      <c r="AF13126" s="192" t="n"/>
      <c r="AG13126" s="193" t="n"/>
      <c r="AH13126" s="193" t="n"/>
      <c r="AI13126" s="192" t="n"/>
      <c r="AJ13126" s="193" t="n"/>
      <c r="AK13126" s="193" t="n"/>
      <c r="AM13126">
        <f>A13121</f>
        <v/>
      </c>
      <c r="AN13126" s="83">
        <f>1/($B13126*(1/$B13124)*(1/(5/7+2/7*$D13126))*$B13136/SUM($B13128:$B13151))</f>
        <v/>
      </c>
      <c r="AO13126" s="83">
        <f>1/(B13126*(1/B13124)*(1/(5/7+2/7*D13126)))</f>
        <v/>
      </c>
      <c r="AP13126" s="83" t="n"/>
      <c r="AR13126" s="174">
        <f>CHOOSE(AV$3,C13126,F13126,I13126,L13126,O13126,R13126,U13126,X13126,AA13126,AD13126,AG13126,AJ13126)</f>
        <v/>
      </c>
      <c r="AS13126" s="82" t="n"/>
      <c r="AT13126" s="82" t="n"/>
      <c r="AV13126" s="119">
        <f>AN13126/AR13126</f>
        <v/>
      </c>
      <c r="AW13126" s="172">
        <f>AO13126/AR13126</f>
        <v/>
      </c>
      <c r="AX13126" s="83" t="n"/>
    </row>
    <row r="13127">
      <c r="A13127" s="86" t="n"/>
      <c r="B13127" s="86" t="n"/>
      <c r="C13127" s="86" t="n"/>
      <c r="D13127" s="86" t="n"/>
      <c r="E13127" s="86" t="n"/>
      <c r="F13127" s="86" t="n"/>
      <c r="G13127" s="86" t="n"/>
      <c r="H13127" s="86" t="n"/>
      <c r="I13127" s="86" t="n"/>
      <c r="J13127" s="86" t="n"/>
      <c r="K13127" s="86" t="n"/>
      <c r="L13127" s="86" t="n"/>
      <c r="M13127" s="86" t="n"/>
      <c r="N13127" s="86" t="n"/>
      <c r="O13127" s="86" t="n"/>
      <c r="P13127" s="86" t="n"/>
      <c r="Q13127" s="86" t="n"/>
      <c r="R13127" s="86" t="n"/>
      <c r="S13127" s="86" t="n"/>
      <c r="T13127" s="86" t="n"/>
      <c r="U13127" s="86" t="n"/>
      <c r="V13127" s="86" t="n"/>
      <c r="W13127" s="86" t="n"/>
      <c r="X13127" s="86" t="n"/>
      <c r="Y13127" s="86" t="n"/>
      <c r="Z13127" s="86" t="n"/>
      <c r="AA13127" s="86" t="n"/>
      <c r="AB13127" s="86" t="n"/>
      <c r="AC13127" s="86" t="n"/>
      <c r="AD13127" s="86" t="n"/>
      <c r="AE13127" s="86" t="n"/>
      <c r="AF13127" s="86" t="n"/>
      <c r="AG13127" s="86" t="n"/>
      <c r="AH13127" s="86" t="n"/>
      <c r="AI13127" s="86" t="n"/>
      <c r="AJ13127" s="86" t="n"/>
      <c r="AK13127" s="86" t="n"/>
    </row>
    <row r="13128">
      <c r="A13128" s="86" t="n"/>
      <c r="B13128" s="86" t="n"/>
      <c r="C13128" s="86" t="n"/>
      <c r="D13128" s="86" t="n"/>
      <c r="E13128" s="86" t="n"/>
      <c r="F13128" s="86" t="n"/>
      <c r="G13128" s="86" t="n"/>
      <c r="H13128" s="86" t="n"/>
      <c r="I13128" s="86" t="n"/>
      <c r="J13128" s="86" t="n"/>
      <c r="K13128" s="86" t="n"/>
      <c r="L13128" s="86" t="n"/>
      <c r="M13128" s="86" t="n"/>
      <c r="N13128" s="86" t="n"/>
      <c r="O13128" s="86" t="n"/>
      <c r="P13128" s="86" t="n"/>
      <c r="Q13128" s="86" t="n"/>
      <c r="R13128" s="86" t="n"/>
      <c r="S13128" s="86" t="n"/>
      <c r="T13128" s="86" t="n"/>
      <c r="U13128" s="86" t="n"/>
      <c r="V13128" s="86" t="n"/>
      <c r="W13128" s="86" t="n"/>
      <c r="X13128" s="86" t="n"/>
      <c r="Y13128" s="86" t="n"/>
      <c r="Z13128" s="86" t="n"/>
      <c r="AA13128" s="86" t="n"/>
      <c r="AB13128" s="86" t="n"/>
      <c r="AC13128" s="86" t="n"/>
      <c r="AD13128" s="86" t="n"/>
      <c r="AE13128" s="86" t="n"/>
      <c r="AF13128" s="86" t="n"/>
      <c r="AG13128" s="86" t="n"/>
      <c r="AH13128" s="86" t="n"/>
      <c r="AI13128" s="86" t="n"/>
      <c r="AJ13128" s="86" t="n"/>
      <c r="AK13128" s="86" t="n"/>
    </row>
    <row r="13129">
      <c r="A13129" s="86" t="n"/>
      <c r="B13129" s="86" t="n"/>
      <c r="C13129" s="86" t="n"/>
      <c r="D13129" s="86" t="n"/>
      <c r="E13129" s="86" t="n"/>
      <c r="F13129" s="86" t="n"/>
      <c r="G13129" s="86" t="n"/>
      <c r="H13129" s="86" t="n"/>
      <c r="I13129" s="86" t="n"/>
      <c r="J13129" s="86" t="n"/>
      <c r="K13129" s="86" t="n"/>
      <c r="L13129" s="86" t="n"/>
      <c r="M13129" s="86" t="n"/>
      <c r="N13129" s="86" t="n"/>
      <c r="O13129" s="86" t="n"/>
      <c r="P13129" s="86" t="n"/>
      <c r="Q13129" s="86" t="n"/>
      <c r="R13129" s="86" t="n"/>
      <c r="S13129" s="86" t="n"/>
      <c r="T13129" s="86" t="n"/>
      <c r="U13129" s="86" t="n"/>
      <c r="V13129" s="86" t="n"/>
      <c r="W13129" s="86" t="n"/>
      <c r="X13129" s="86" t="n"/>
      <c r="Y13129" s="86" t="n"/>
      <c r="Z13129" s="86" t="n"/>
      <c r="AA13129" s="86" t="n"/>
      <c r="AB13129" s="86" t="n"/>
      <c r="AC13129" s="86" t="n"/>
      <c r="AD13129" s="86" t="n"/>
      <c r="AE13129" s="86" t="n"/>
      <c r="AF13129" s="86" t="n"/>
      <c r="AG13129" s="86" t="n"/>
      <c r="AH13129" s="86" t="n"/>
      <c r="AI13129" s="86" t="n"/>
      <c r="AJ13129" s="86" t="n"/>
      <c r="AK13129" s="86" t="n"/>
    </row>
    <row r="13130">
      <c r="A13130" s="86" t="n"/>
      <c r="B13130" s="86" t="n"/>
      <c r="C13130" s="86" t="n"/>
      <c r="D13130" s="86" t="n"/>
      <c r="E13130" s="86" t="n"/>
      <c r="F13130" s="86" t="n"/>
      <c r="G13130" s="86" t="n"/>
      <c r="H13130" s="86" t="n"/>
      <c r="I13130" s="86" t="n"/>
      <c r="J13130" s="86" t="n"/>
      <c r="K13130" s="86" t="n"/>
      <c r="L13130" s="86" t="n"/>
      <c r="M13130" s="86" t="n"/>
      <c r="N13130" s="86" t="n"/>
      <c r="O13130" s="86" t="n"/>
      <c r="P13130" s="86" t="n"/>
      <c r="Q13130" s="86" t="n"/>
      <c r="R13130" s="86" t="n"/>
      <c r="S13130" s="86" t="n"/>
      <c r="T13130" s="86" t="n"/>
      <c r="U13130" s="86" t="n"/>
      <c r="V13130" s="86" t="n"/>
      <c r="W13130" s="86" t="n"/>
      <c r="X13130" s="86" t="n"/>
      <c r="Y13130" s="86" t="n"/>
      <c r="Z13130" s="86" t="n"/>
      <c r="AA13130" s="86" t="n"/>
      <c r="AB13130" s="86" t="n"/>
      <c r="AC13130" s="86" t="n"/>
      <c r="AD13130" s="86" t="n"/>
      <c r="AE13130" s="86" t="n"/>
      <c r="AF13130" s="86" t="n"/>
      <c r="AG13130" s="86" t="n"/>
      <c r="AH13130" s="86" t="n"/>
      <c r="AI13130" s="86" t="n"/>
      <c r="AJ13130" s="86" t="n"/>
      <c r="AK13130" s="86" t="n"/>
    </row>
    <row r="13131">
      <c r="A13131" s="86" t="n"/>
      <c r="B13131" s="86" t="n"/>
      <c r="C13131" s="86" t="n"/>
      <c r="D13131" s="86" t="n"/>
      <c r="E13131" s="86" t="n"/>
      <c r="F13131" s="86" t="n"/>
      <c r="G13131" s="86" t="n"/>
      <c r="H13131" s="86" t="n"/>
      <c r="I13131" s="86" t="n"/>
      <c r="J13131" s="86" t="n"/>
      <c r="K13131" s="86" t="n"/>
      <c r="L13131" s="86" t="n"/>
      <c r="M13131" s="86" t="n"/>
      <c r="N13131" s="86" t="n"/>
      <c r="O13131" s="86" t="n"/>
      <c r="P13131" s="86" t="n"/>
      <c r="Q13131" s="86" t="n"/>
      <c r="R13131" s="86" t="n"/>
      <c r="S13131" s="86" t="n"/>
      <c r="T13131" s="86" t="n"/>
      <c r="U13131" s="86" t="n"/>
      <c r="V13131" s="86" t="n"/>
      <c r="W13131" s="86" t="n"/>
      <c r="X13131" s="86" t="n"/>
      <c r="Y13131" s="86" t="n"/>
      <c r="Z13131" s="86" t="n"/>
      <c r="AA13131" s="86" t="n"/>
      <c r="AB13131" s="86" t="n"/>
      <c r="AC13131" s="86" t="n"/>
      <c r="AD13131" s="86" t="n"/>
      <c r="AE13131" s="86" t="n"/>
      <c r="AF13131" s="86" t="n"/>
      <c r="AG13131" s="86" t="n"/>
      <c r="AH13131" s="86" t="n"/>
      <c r="AI13131" s="86" t="n"/>
      <c r="AJ13131" s="86" t="n"/>
      <c r="AK13131" s="86" t="n"/>
    </row>
    <row r="13132">
      <c r="A13132" s="86" t="n"/>
      <c r="B13132" s="86" t="n"/>
      <c r="C13132" s="86" t="n"/>
      <c r="D13132" s="86" t="n"/>
      <c r="E13132" s="86" t="n"/>
      <c r="F13132" s="86" t="n"/>
      <c r="G13132" s="86" t="n"/>
      <c r="H13132" s="86" t="n"/>
      <c r="I13132" s="86" t="n"/>
      <c r="J13132" s="86" t="n"/>
      <c r="K13132" s="86" t="n"/>
      <c r="L13132" s="86" t="n"/>
      <c r="M13132" s="86" t="n"/>
      <c r="N13132" s="86" t="n"/>
      <c r="O13132" s="86" t="n"/>
      <c r="P13132" s="86" t="n"/>
      <c r="Q13132" s="86" t="n"/>
      <c r="R13132" s="86" t="n"/>
      <c r="S13132" s="86" t="n"/>
      <c r="T13132" s="86" t="n"/>
      <c r="U13132" s="86" t="n"/>
      <c r="V13132" s="86" t="n"/>
      <c r="W13132" s="86" t="n"/>
      <c r="X13132" s="86" t="n"/>
      <c r="Y13132" s="86" t="n"/>
      <c r="Z13132" s="86" t="n"/>
      <c r="AA13132" s="86" t="n"/>
      <c r="AB13132" s="86" t="n"/>
      <c r="AC13132" s="86" t="n"/>
      <c r="AD13132" s="86" t="n"/>
      <c r="AE13132" s="86" t="n"/>
      <c r="AF13132" s="86" t="n"/>
      <c r="AG13132" s="86" t="n"/>
      <c r="AH13132" s="86" t="n"/>
      <c r="AI13132" s="86" t="n"/>
      <c r="AJ13132" s="86" t="n"/>
      <c r="AK13132" s="86" t="n"/>
    </row>
    <row r="13133">
      <c r="A13133" s="86" t="n"/>
      <c r="B13133" s="86" t="n"/>
      <c r="C13133" s="86" t="n"/>
      <c r="D13133" s="86" t="n"/>
      <c r="E13133" s="86" t="n"/>
      <c r="F13133" s="86" t="n"/>
      <c r="G13133" s="86" t="n"/>
      <c r="H13133" s="86" t="n"/>
      <c r="I13133" s="86" t="n"/>
      <c r="J13133" s="86" t="n"/>
      <c r="K13133" s="86" t="n"/>
      <c r="L13133" s="86" t="n"/>
      <c r="M13133" s="86" t="n"/>
      <c r="N13133" s="86" t="n"/>
      <c r="O13133" s="86" t="n"/>
      <c r="P13133" s="86" t="n"/>
      <c r="Q13133" s="86" t="n"/>
      <c r="R13133" s="86" t="n"/>
      <c r="S13133" s="86" t="n"/>
      <c r="T13133" s="86" t="n"/>
      <c r="U13133" s="86" t="n"/>
      <c r="V13133" s="86" t="n"/>
      <c r="W13133" s="86" t="n"/>
      <c r="X13133" s="86" t="n"/>
      <c r="Y13133" s="86" t="n"/>
      <c r="Z13133" s="86" t="n"/>
      <c r="AA13133" s="86" t="n"/>
      <c r="AB13133" s="86" t="n"/>
      <c r="AC13133" s="86" t="n"/>
      <c r="AD13133" s="86" t="n"/>
      <c r="AE13133" s="86" t="n"/>
      <c r="AF13133" s="86" t="n"/>
      <c r="AG13133" s="86" t="n"/>
      <c r="AH13133" s="86" t="n"/>
      <c r="AI13133" s="86" t="n"/>
      <c r="AJ13133" s="86" t="n"/>
      <c r="AK13133" s="86" t="n"/>
    </row>
    <row r="13134">
      <c r="A13134" s="86" t="n"/>
      <c r="B13134" s="86" t="n"/>
      <c r="C13134" s="86" t="n"/>
      <c r="D13134" s="86" t="n"/>
      <c r="E13134" s="86" t="n"/>
      <c r="F13134" s="86" t="n"/>
      <c r="G13134" s="86" t="n"/>
      <c r="H13134" s="86" t="n"/>
      <c r="I13134" s="86" t="n"/>
      <c r="J13134" s="86" t="n"/>
      <c r="K13134" s="86" t="n"/>
      <c r="L13134" s="86" t="n"/>
      <c r="M13134" s="86" t="n"/>
      <c r="N13134" s="86" t="n"/>
      <c r="O13134" s="86" t="n"/>
      <c r="P13134" s="86" t="n"/>
      <c r="Q13134" s="86" t="n"/>
      <c r="R13134" s="86" t="n"/>
      <c r="S13134" s="86" t="n"/>
      <c r="T13134" s="86" t="n"/>
      <c r="U13134" s="86" t="n"/>
      <c r="V13134" s="86" t="n"/>
      <c r="W13134" s="86" t="n"/>
      <c r="X13134" s="86" t="n"/>
      <c r="Y13134" s="86" t="n"/>
      <c r="Z13134" s="86" t="n"/>
      <c r="AA13134" s="86" t="n"/>
      <c r="AB13134" s="86" t="n"/>
      <c r="AC13134" s="86" t="n"/>
      <c r="AD13134" s="86" t="n"/>
      <c r="AE13134" s="86" t="n"/>
      <c r="AF13134" s="86" t="n"/>
      <c r="AG13134" s="86" t="n"/>
      <c r="AH13134" s="86" t="n"/>
      <c r="AI13134" s="86" t="n"/>
      <c r="AJ13134" s="86" t="n"/>
      <c r="AK13134" s="86" t="n"/>
    </row>
    <row r="13135">
      <c r="A13135" s="86" t="n"/>
      <c r="B13135" s="86" t="n"/>
      <c r="C13135" s="86" t="n"/>
      <c r="D13135" s="86" t="n"/>
      <c r="E13135" s="86" t="n"/>
      <c r="F13135" s="86" t="n"/>
      <c r="G13135" s="86" t="n"/>
      <c r="H13135" s="86" t="n"/>
      <c r="I13135" s="86" t="n"/>
      <c r="J13135" s="86" t="n"/>
      <c r="K13135" s="86" t="n"/>
      <c r="L13135" s="86" t="n"/>
      <c r="M13135" s="86" t="n"/>
      <c r="N13135" s="86" t="n"/>
      <c r="O13135" s="86" t="n"/>
      <c r="P13135" s="86" t="n"/>
      <c r="Q13135" s="86" t="n"/>
      <c r="R13135" s="86" t="n"/>
      <c r="S13135" s="86" t="n"/>
      <c r="T13135" s="86" t="n"/>
      <c r="U13135" s="86" t="n"/>
      <c r="V13135" s="86" t="n"/>
      <c r="W13135" s="86" t="n"/>
      <c r="X13135" s="86" t="n"/>
      <c r="Y13135" s="86" t="n"/>
      <c r="Z13135" s="86" t="n"/>
      <c r="AA13135" s="86" t="n"/>
      <c r="AB13135" s="86" t="n"/>
      <c r="AC13135" s="86" t="n"/>
      <c r="AD13135" s="86" t="n"/>
      <c r="AE13135" s="86" t="n"/>
      <c r="AF13135" s="86" t="n"/>
      <c r="AG13135" s="86" t="n"/>
      <c r="AH13135" s="86" t="n"/>
      <c r="AI13135" s="86" t="n"/>
      <c r="AJ13135" s="86" t="n"/>
      <c r="AK13135" s="86" t="n"/>
    </row>
    <row r="13136">
      <c r="A13136" s="86" t="n"/>
      <c r="B13136" s="86" t="n"/>
      <c r="C13136" s="86" t="n"/>
      <c r="D13136" s="86" t="n"/>
      <c r="E13136" s="86" t="n"/>
      <c r="F13136" s="86" t="n"/>
      <c r="G13136" s="86" t="n"/>
      <c r="H13136" s="86" t="n"/>
      <c r="I13136" s="86" t="n"/>
      <c r="J13136" s="86" t="n"/>
      <c r="K13136" s="86" t="n"/>
      <c r="L13136" s="86" t="n"/>
      <c r="M13136" s="86" t="n"/>
      <c r="N13136" s="86" t="n"/>
      <c r="O13136" s="86" t="n"/>
      <c r="P13136" s="86" t="n"/>
      <c r="Q13136" s="86" t="n"/>
      <c r="R13136" s="86" t="n"/>
      <c r="S13136" s="86" t="n"/>
      <c r="T13136" s="86" t="n"/>
      <c r="U13136" s="86" t="n"/>
      <c r="V13136" s="86" t="n"/>
      <c r="W13136" s="86" t="n"/>
      <c r="X13136" s="86" t="n"/>
      <c r="Y13136" s="86" t="n"/>
      <c r="Z13136" s="86" t="n"/>
      <c r="AA13136" s="86" t="n"/>
      <c r="AB13136" s="86" t="n"/>
      <c r="AC13136" s="86" t="n"/>
      <c r="AD13136" s="86" t="n"/>
      <c r="AE13136" s="86" t="n"/>
      <c r="AF13136" s="86" t="n"/>
      <c r="AG13136" s="86" t="n"/>
      <c r="AH13136" s="86" t="n"/>
      <c r="AI13136" s="86" t="n"/>
      <c r="AJ13136" s="86" t="n"/>
      <c r="AK13136" s="86" t="n"/>
    </row>
    <row r="13137">
      <c r="A13137" s="86" t="n"/>
      <c r="B13137" s="86" t="n"/>
      <c r="C13137" s="86" t="n"/>
      <c r="D13137" s="86" t="n"/>
      <c r="E13137" s="86" t="n"/>
      <c r="F13137" s="86" t="n"/>
      <c r="G13137" s="86" t="n"/>
      <c r="H13137" s="86" t="n"/>
      <c r="I13137" s="86" t="n"/>
      <c r="J13137" s="86" t="n"/>
      <c r="K13137" s="86" t="n"/>
      <c r="L13137" s="86" t="n"/>
      <c r="M13137" s="86" t="n"/>
      <c r="N13137" s="86" t="n"/>
      <c r="O13137" s="86" t="n"/>
      <c r="P13137" s="86" t="n"/>
      <c r="Q13137" s="86" t="n"/>
      <c r="R13137" s="86" t="n"/>
      <c r="S13137" s="86" t="n"/>
      <c r="T13137" s="86" t="n"/>
      <c r="U13137" s="86" t="n"/>
      <c r="V13137" s="86" t="n"/>
      <c r="W13137" s="86" t="n"/>
      <c r="X13137" s="86" t="n"/>
      <c r="Y13137" s="86" t="n"/>
      <c r="Z13137" s="86" t="n"/>
      <c r="AA13137" s="86" t="n"/>
      <c r="AB13137" s="86" t="n"/>
      <c r="AC13137" s="86" t="n"/>
      <c r="AD13137" s="86" t="n"/>
      <c r="AE13137" s="86" t="n"/>
      <c r="AF13137" s="86" t="n"/>
      <c r="AG13137" s="86" t="n"/>
      <c r="AH13137" s="86" t="n"/>
      <c r="AI13137" s="86" t="n"/>
      <c r="AJ13137" s="86" t="n"/>
      <c r="AK13137" s="86" t="n"/>
    </row>
    <row r="13138">
      <c r="A13138" s="86" t="n"/>
      <c r="B13138" s="86" t="n"/>
      <c r="C13138" s="86" t="n"/>
      <c r="D13138" s="86" t="n"/>
      <c r="E13138" s="86" t="n"/>
      <c r="F13138" s="86" t="n"/>
      <c r="G13138" s="86" t="n"/>
      <c r="H13138" s="86" t="n"/>
      <c r="I13138" s="86" t="n"/>
      <c r="J13138" s="86" t="n"/>
      <c r="K13138" s="86" t="n"/>
      <c r="L13138" s="86" t="n"/>
      <c r="M13138" s="86" t="n"/>
      <c r="N13138" s="86" t="n"/>
      <c r="O13138" s="86" t="n"/>
      <c r="P13138" s="86" t="n"/>
      <c r="Q13138" s="86" t="n"/>
      <c r="R13138" s="86" t="n"/>
      <c r="S13138" s="86" t="n"/>
      <c r="T13138" s="86" t="n"/>
      <c r="U13138" s="86" t="n"/>
      <c r="V13138" s="86" t="n"/>
      <c r="W13138" s="86" t="n"/>
      <c r="X13138" s="86" t="n"/>
      <c r="Y13138" s="86" t="n"/>
      <c r="Z13138" s="86" t="n"/>
      <c r="AA13138" s="86" t="n"/>
      <c r="AB13138" s="86" t="n"/>
      <c r="AC13138" s="86" t="n"/>
      <c r="AD13138" s="86" t="n"/>
      <c r="AE13138" s="86" t="n"/>
      <c r="AF13138" s="86" t="n"/>
      <c r="AG13138" s="86" t="n"/>
      <c r="AH13138" s="86" t="n"/>
      <c r="AI13138" s="86" t="n"/>
      <c r="AJ13138" s="86" t="n"/>
      <c r="AK13138" s="86" t="n"/>
    </row>
    <row r="13139">
      <c r="A13139" s="86" t="n"/>
      <c r="B13139" s="86" t="n"/>
      <c r="C13139" s="86" t="n"/>
      <c r="D13139" s="86" t="n"/>
      <c r="E13139" s="86" t="n"/>
      <c r="F13139" s="86" t="n"/>
      <c r="G13139" s="86" t="n"/>
      <c r="H13139" s="86" t="n"/>
      <c r="I13139" s="86" t="n"/>
      <c r="J13139" s="86" t="n"/>
      <c r="K13139" s="86" t="n"/>
      <c r="L13139" s="86" t="n"/>
      <c r="M13139" s="86" t="n"/>
      <c r="N13139" s="86" t="n"/>
      <c r="O13139" s="86" t="n"/>
      <c r="P13139" s="86" t="n"/>
      <c r="Q13139" s="86" t="n"/>
      <c r="R13139" s="86" t="n"/>
      <c r="S13139" s="86" t="n"/>
      <c r="T13139" s="86" t="n"/>
      <c r="U13139" s="86" t="n"/>
      <c r="V13139" s="86" t="n"/>
      <c r="W13139" s="86" t="n"/>
      <c r="X13139" s="86" t="n"/>
      <c r="Y13139" s="86" t="n"/>
      <c r="Z13139" s="86" t="n"/>
      <c r="AA13139" s="86" t="n"/>
      <c r="AB13139" s="86" t="n"/>
      <c r="AC13139" s="86" t="n"/>
      <c r="AD13139" s="86" t="n"/>
      <c r="AE13139" s="86" t="n"/>
      <c r="AF13139" s="86" t="n"/>
      <c r="AG13139" s="86" t="n"/>
      <c r="AH13139" s="86" t="n"/>
      <c r="AI13139" s="86" t="n"/>
      <c r="AJ13139" s="86" t="n"/>
      <c r="AK13139" s="86" t="n"/>
    </row>
    <row r="13140">
      <c r="A13140" s="86" t="n"/>
      <c r="B13140" s="86" t="n"/>
      <c r="C13140" s="86" t="n"/>
      <c r="D13140" s="86" t="n"/>
      <c r="E13140" s="86" t="n"/>
      <c r="F13140" s="86" t="n"/>
      <c r="G13140" s="86" t="n"/>
      <c r="H13140" s="86" t="n"/>
      <c r="I13140" s="86" t="n"/>
      <c r="J13140" s="86" t="n"/>
      <c r="K13140" s="86" t="n"/>
      <c r="L13140" s="86" t="n"/>
      <c r="M13140" s="86" t="n"/>
      <c r="N13140" s="86" t="n"/>
      <c r="O13140" s="86" t="n"/>
      <c r="P13140" s="86" t="n"/>
      <c r="Q13140" s="86" t="n"/>
      <c r="R13140" s="86" t="n"/>
      <c r="S13140" s="86" t="n"/>
      <c r="T13140" s="86" t="n"/>
      <c r="U13140" s="86" t="n"/>
      <c r="V13140" s="86" t="n"/>
      <c r="W13140" s="86" t="n"/>
      <c r="X13140" s="86" t="n"/>
      <c r="Y13140" s="86" t="n"/>
      <c r="Z13140" s="86" t="n"/>
      <c r="AA13140" s="86" t="n"/>
      <c r="AB13140" s="86" t="n"/>
      <c r="AC13140" s="86" t="n"/>
      <c r="AD13140" s="86" t="n"/>
      <c r="AE13140" s="86" t="n"/>
      <c r="AF13140" s="86" t="n"/>
      <c r="AG13140" s="86" t="n"/>
      <c r="AH13140" s="86" t="n"/>
      <c r="AI13140" s="86" t="n"/>
      <c r="AJ13140" s="86" t="n"/>
      <c r="AK13140" s="86" t="n"/>
    </row>
    <row r="13141">
      <c r="A13141" s="86" t="n"/>
      <c r="B13141" s="86" t="n"/>
      <c r="C13141" s="86" t="n"/>
      <c r="D13141" s="86" t="n"/>
      <c r="E13141" s="86" t="n"/>
      <c r="F13141" s="86" t="n"/>
      <c r="G13141" s="86" t="n"/>
      <c r="H13141" s="86" t="n"/>
      <c r="I13141" s="86" t="n"/>
      <c r="J13141" s="86" t="n"/>
      <c r="K13141" s="86" t="n"/>
      <c r="L13141" s="86" t="n"/>
      <c r="M13141" s="86" t="n"/>
      <c r="N13141" s="86" t="n"/>
      <c r="O13141" s="86" t="n"/>
      <c r="P13141" s="86" t="n"/>
      <c r="Q13141" s="86" t="n"/>
      <c r="R13141" s="86" t="n"/>
      <c r="S13141" s="86" t="n"/>
      <c r="T13141" s="86" t="n"/>
      <c r="U13141" s="86" t="n"/>
      <c r="V13141" s="86" t="n"/>
      <c r="W13141" s="86" t="n"/>
      <c r="X13141" s="86" t="n"/>
      <c r="Y13141" s="86" t="n"/>
      <c r="Z13141" s="86" t="n"/>
      <c r="AA13141" s="86" t="n"/>
      <c r="AB13141" s="86" t="n"/>
      <c r="AC13141" s="86" t="n"/>
      <c r="AD13141" s="86" t="n"/>
      <c r="AE13141" s="86" t="n"/>
      <c r="AF13141" s="86" t="n"/>
      <c r="AG13141" s="86" t="n"/>
      <c r="AH13141" s="86" t="n"/>
      <c r="AI13141" s="86" t="n"/>
      <c r="AJ13141" s="86" t="n"/>
      <c r="AK13141" s="86" t="n"/>
    </row>
    <row r="13142">
      <c r="A13142" s="86" t="n"/>
      <c r="B13142" s="86" t="n"/>
      <c r="C13142" s="86" t="n"/>
      <c r="D13142" s="86" t="n"/>
      <c r="E13142" s="86" t="n"/>
      <c r="F13142" s="86" t="n"/>
      <c r="G13142" s="86" t="n"/>
      <c r="H13142" s="86" t="n"/>
      <c r="I13142" s="86" t="n"/>
      <c r="J13142" s="86" t="n"/>
      <c r="K13142" s="86" t="n"/>
      <c r="L13142" s="86" t="n"/>
      <c r="M13142" s="86" t="n"/>
      <c r="N13142" s="86" t="n"/>
      <c r="O13142" s="86" t="n"/>
      <c r="P13142" s="86" t="n"/>
      <c r="Q13142" s="86" t="n"/>
      <c r="R13142" s="86" t="n"/>
      <c r="S13142" s="86" t="n"/>
      <c r="T13142" s="86" t="n"/>
      <c r="U13142" s="86" t="n"/>
      <c r="V13142" s="86" t="n"/>
      <c r="W13142" s="86" t="n"/>
      <c r="X13142" s="86" t="n"/>
      <c r="Y13142" s="86" t="n"/>
      <c r="Z13142" s="86" t="n"/>
      <c r="AA13142" s="86" t="n"/>
      <c r="AB13142" s="86" t="n"/>
      <c r="AC13142" s="86" t="n"/>
      <c r="AD13142" s="86" t="n"/>
      <c r="AE13142" s="86" t="n"/>
      <c r="AF13142" s="86" t="n"/>
      <c r="AG13142" s="86" t="n"/>
      <c r="AH13142" s="86" t="n"/>
      <c r="AI13142" s="86" t="n"/>
      <c r="AJ13142" s="86" t="n"/>
      <c r="AK13142" s="86" t="n"/>
    </row>
    <row r="13143">
      <c r="A13143" s="86" t="n"/>
      <c r="B13143" s="86" t="n"/>
      <c r="C13143" s="86" t="n"/>
      <c r="D13143" s="86" t="n"/>
      <c r="E13143" s="86" t="n"/>
      <c r="F13143" s="86" t="n"/>
      <c r="G13143" s="86" t="n"/>
      <c r="H13143" s="86" t="n"/>
      <c r="I13143" s="86" t="n"/>
      <c r="J13143" s="86" t="n"/>
      <c r="K13143" s="86" t="n"/>
      <c r="L13143" s="86" t="n"/>
      <c r="M13143" s="86" t="n"/>
      <c r="N13143" s="86" t="n"/>
      <c r="O13143" s="86" t="n"/>
      <c r="P13143" s="86" t="n"/>
      <c r="Q13143" s="86" t="n"/>
      <c r="R13143" s="86" t="n"/>
      <c r="S13143" s="86" t="n"/>
      <c r="T13143" s="86" t="n"/>
      <c r="U13143" s="86" t="n"/>
      <c r="V13143" s="86" t="n"/>
      <c r="W13143" s="86" t="n"/>
      <c r="X13143" s="86" t="n"/>
      <c r="Y13143" s="86" t="n"/>
      <c r="Z13143" s="86" t="n"/>
      <c r="AA13143" s="86" t="n"/>
      <c r="AB13143" s="86" t="n"/>
      <c r="AC13143" s="86" t="n"/>
      <c r="AD13143" s="86" t="n"/>
      <c r="AE13143" s="86" t="n"/>
      <c r="AF13143" s="86" t="n"/>
      <c r="AG13143" s="86" t="n"/>
      <c r="AH13143" s="86" t="n"/>
      <c r="AI13143" s="86" t="n"/>
      <c r="AJ13143" s="86" t="n"/>
      <c r="AK13143" s="86" t="n"/>
    </row>
    <row r="13144">
      <c r="A13144" s="86" t="n"/>
      <c r="B13144" s="86" t="n"/>
      <c r="C13144" s="86" t="n"/>
      <c r="D13144" s="86" t="n"/>
      <c r="E13144" s="86" t="n"/>
      <c r="F13144" s="86" t="n"/>
      <c r="G13144" s="86" t="n"/>
      <c r="H13144" s="86" t="n"/>
      <c r="I13144" s="86" t="n"/>
      <c r="J13144" s="86" t="n"/>
      <c r="K13144" s="86" t="n"/>
      <c r="L13144" s="86" t="n"/>
      <c r="M13144" s="86" t="n"/>
      <c r="N13144" s="86" t="n"/>
      <c r="O13144" s="86" t="n"/>
      <c r="P13144" s="86" t="n"/>
      <c r="Q13144" s="86" t="n"/>
      <c r="R13144" s="86" t="n"/>
      <c r="S13144" s="86" t="n"/>
      <c r="T13144" s="86" t="n"/>
      <c r="U13144" s="86" t="n"/>
      <c r="V13144" s="86" t="n"/>
      <c r="W13144" s="86" t="n"/>
      <c r="X13144" s="86" t="n"/>
      <c r="Y13144" s="86" t="n"/>
      <c r="Z13144" s="86" t="n"/>
      <c r="AA13144" s="86" t="n"/>
      <c r="AB13144" s="86" t="n"/>
      <c r="AC13144" s="86" t="n"/>
      <c r="AD13144" s="86" t="n"/>
      <c r="AE13144" s="86" t="n"/>
      <c r="AF13144" s="86" t="n"/>
      <c r="AG13144" s="86" t="n"/>
      <c r="AH13144" s="86" t="n"/>
      <c r="AI13144" s="86" t="n"/>
      <c r="AJ13144" s="86" t="n"/>
      <c r="AK13144" s="86" t="n"/>
    </row>
    <row r="13145">
      <c r="A13145" s="86" t="n"/>
      <c r="B13145" s="86" t="n"/>
      <c r="C13145" s="86" t="n"/>
      <c r="D13145" s="86" t="n"/>
      <c r="E13145" s="86" t="n"/>
      <c r="F13145" s="86" t="n"/>
      <c r="G13145" s="86" t="n"/>
      <c r="H13145" s="86" t="n"/>
      <c r="I13145" s="86" t="n"/>
      <c r="J13145" s="86" t="n"/>
      <c r="K13145" s="86" t="n"/>
      <c r="L13145" s="86" t="n"/>
      <c r="M13145" s="86" t="n"/>
      <c r="N13145" s="86" t="n"/>
      <c r="O13145" s="86" t="n"/>
      <c r="P13145" s="86" t="n"/>
      <c r="Q13145" s="86" t="n"/>
      <c r="R13145" s="86" t="n"/>
      <c r="S13145" s="86" t="n"/>
      <c r="T13145" s="86" t="n"/>
      <c r="U13145" s="86" t="n"/>
      <c r="V13145" s="86" t="n"/>
      <c r="W13145" s="86" t="n"/>
      <c r="X13145" s="86" t="n"/>
      <c r="Y13145" s="86" t="n"/>
      <c r="Z13145" s="86" t="n"/>
      <c r="AA13145" s="86" t="n"/>
      <c r="AB13145" s="86" t="n"/>
      <c r="AC13145" s="86" t="n"/>
      <c r="AD13145" s="86" t="n"/>
      <c r="AE13145" s="86" t="n"/>
      <c r="AF13145" s="86" t="n"/>
      <c r="AG13145" s="86" t="n"/>
      <c r="AH13145" s="86" t="n"/>
      <c r="AI13145" s="86" t="n"/>
      <c r="AJ13145" s="86" t="n"/>
      <c r="AK13145" s="86" t="n"/>
    </row>
    <row r="13146">
      <c r="A13146" s="86" t="n"/>
      <c r="B13146" s="86" t="n"/>
      <c r="C13146" s="86" t="n"/>
      <c r="D13146" s="86" t="n"/>
      <c r="E13146" s="86" t="n"/>
      <c r="F13146" s="86" t="n"/>
      <c r="G13146" s="86" t="n"/>
      <c r="H13146" s="86" t="n"/>
      <c r="I13146" s="86" t="n"/>
      <c r="J13146" s="86" t="n"/>
      <c r="K13146" s="86" t="n"/>
      <c r="L13146" s="86" t="n"/>
      <c r="M13146" s="86" t="n"/>
      <c r="N13146" s="86" t="n"/>
      <c r="O13146" s="86" t="n"/>
      <c r="P13146" s="86" t="n"/>
      <c r="Q13146" s="86" t="n"/>
      <c r="R13146" s="86" t="n"/>
      <c r="S13146" s="86" t="n"/>
      <c r="T13146" s="86" t="n"/>
      <c r="U13146" s="86" t="n"/>
      <c r="V13146" s="86" t="n"/>
      <c r="W13146" s="86" t="n"/>
      <c r="X13146" s="86" t="n"/>
      <c r="Y13146" s="86" t="n"/>
      <c r="Z13146" s="86" t="n"/>
      <c r="AA13146" s="86" t="n"/>
      <c r="AB13146" s="86" t="n"/>
      <c r="AC13146" s="86" t="n"/>
      <c r="AD13146" s="86" t="n"/>
      <c r="AE13146" s="86" t="n"/>
      <c r="AF13146" s="86" t="n"/>
      <c r="AG13146" s="86" t="n"/>
      <c r="AH13146" s="86" t="n"/>
      <c r="AI13146" s="86" t="n"/>
      <c r="AJ13146" s="86" t="n"/>
      <c r="AK13146" s="86" t="n"/>
    </row>
    <row r="13147">
      <c r="A13147" s="86" t="n"/>
      <c r="B13147" s="86" t="n"/>
      <c r="C13147" s="86" t="n"/>
      <c r="D13147" s="86" t="n"/>
      <c r="E13147" s="86" t="n"/>
      <c r="F13147" s="86" t="n"/>
      <c r="G13147" s="86" t="n"/>
      <c r="H13147" s="86" t="n"/>
      <c r="I13147" s="86" t="n"/>
      <c r="J13147" s="86" t="n"/>
      <c r="K13147" s="86" t="n"/>
      <c r="L13147" s="86" t="n"/>
      <c r="M13147" s="86" t="n"/>
      <c r="N13147" s="86" t="n"/>
      <c r="O13147" s="86" t="n"/>
      <c r="P13147" s="86" t="n"/>
      <c r="Q13147" s="86" t="n"/>
      <c r="R13147" s="86" t="n"/>
      <c r="S13147" s="86" t="n"/>
      <c r="T13147" s="86" t="n"/>
      <c r="U13147" s="86" t="n"/>
      <c r="V13147" s="86" t="n"/>
      <c r="W13147" s="86" t="n"/>
      <c r="X13147" s="86" t="n"/>
      <c r="Y13147" s="86" t="n"/>
      <c r="Z13147" s="86" t="n"/>
      <c r="AA13147" s="86" t="n"/>
      <c r="AB13147" s="86" t="n"/>
      <c r="AC13147" s="86" t="n"/>
      <c r="AD13147" s="86" t="n"/>
      <c r="AE13147" s="86" t="n"/>
      <c r="AF13147" s="86" t="n"/>
      <c r="AG13147" s="86" t="n"/>
      <c r="AH13147" s="86" t="n"/>
      <c r="AI13147" s="86" t="n"/>
      <c r="AJ13147" s="86" t="n"/>
      <c r="AK13147" s="86" t="n"/>
    </row>
    <row r="13148">
      <c r="A13148" s="86" t="n"/>
      <c r="B13148" s="86" t="n"/>
      <c r="C13148" s="86" t="n"/>
      <c r="D13148" s="86" t="n"/>
      <c r="E13148" s="86" t="n"/>
      <c r="F13148" s="86" t="n"/>
      <c r="G13148" s="86" t="n"/>
      <c r="H13148" s="86" t="n"/>
      <c r="I13148" s="86" t="n"/>
      <c r="J13148" s="86" t="n"/>
      <c r="K13148" s="86" t="n"/>
      <c r="L13148" s="86" t="n"/>
      <c r="M13148" s="86" t="n"/>
      <c r="N13148" s="86" t="n"/>
      <c r="O13148" s="86" t="n"/>
      <c r="P13148" s="86" t="n"/>
      <c r="Q13148" s="86" t="n"/>
      <c r="R13148" s="86" t="n"/>
      <c r="S13148" s="86" t="n"/>
      <c r="T13148" s="86" t="n"/>
      <c r="U13148" s="86" t="n"/>
      <c r="V13148" s="86" t="n"/>
      <c r="W13148" s="86" t="n"/>
      <c r="X13148" s="86" t="n"/>
      <c r="Y13148" s="86" t="n"/>
      <c r="Z13148" s="86" t="n"/>
      <c r="AA13148" s="86" t="n"/>
      <c r="AB13148" s="86" t="n"/>
      <c r="AC13148" s="86" t="n"/>
      <c r="AD13148" s="86" t="n"/>
      <c r="AE13148" s="86" t="n"/>
      <c r="AF13148" s="86" t="n"/>
      <c r="AG13148" s="86" t="n"/>
      <c r="AH13148" s="86" t="n"/>
      <c r="AI13148" s="86" t="n"/>
      <c r="AJ13148" s="86" t="n"/>
      <c r="AK13148" s="86" t="n"/>
    </row>
    <row r="13149">
      <c r="A13149" s="86" t="n"/>
      <c r="B13149" s="86" t="n"/>
      <c r="C13149" s="86" t="n"/>
      <c r="D13149" s="86" t="n"/>
      <c r="E13149" s="86" t="n"/>
      <c r="F13149" s="86" t="n"/>
      <c r="G13149" s="86" t="n"/>
      <c r="H13149" s="86" t="n"/>
      <c r="I13149" s="86" t="n"/>
      <c r="J13149" s="86" t="n"/>
      <c r="K13149" s="86" t="n"/>
      <c r="L13149" s="86" t="n"/>
      <c r="M13149" s="86" t="n"/>
      <c r="N13149" s="86" t="n"/>
      <c r="O13149" s="86" t="n"/>
      <c r="P13149" s="86" t="n"/>
      <c r="Q13149" s="86" t="n"/>
      <c r="R13149" s="86" t="n"/>
      <c r="S13149" s="86" t="n"/>
      <c r="T13149" s="86" t="n"/>
      <c r="U13149" s="86" t="n"/>
      <c r="V13149" s="86" t="n"/>
      <c r="W13149" s="86" t="n"/>
      <c r="X13149" s="86" t="n"/>
      <c r="Y13149" s="86" t="n"/>
      <c r="Z13149" s="86" t="n"/>
      <c r="AA13149" s="86" t="n"/>
      <c r="AB13149" s="86" t="n"/>
      <c r="AC13149" s="86" t="n"/>
      <c r="AD13149" s="86" t="n"/>
      <c r="AE13149" s="86" t="n"/>
      <c r="AF13149" s="86" t="n"/>
      <c r="AG13149" s="86" t="n"/>
      <c r="AH13149" s="86" t="n"/>
      <c r="AI13149" s="86" t="n"/>
      <c r="AJ13149" s="86" t="n"/>
      <c r="AK13149" s="86" t="n"/>
    </row>
    <row r="13150">
      <c r="A13150" s="86" t="n"/>
      <c r="B13150" s="86" t="n"/>
      <c r="C13150" s="86" t="n"/>
      <c r="D13150" s="86" t="n"/>
      <c r="E13150" s="86" t="n"/>
      <c r="F13150" s="86" t="n"/>
      <c r="G13150" s="86" t="n"/>
      <c r="H13150" s="86" t="n"/>
      <c r="I13150" s="86" t="n"/>
      <c r="J13150" s="86" t="n"/>
      <c r="K13150" s="86" t="n"/>
      <c r="L13150" s="86" t="n"/>
      <c r="M13150" s="86" t="n"/>
      <c r="N13150" s="86" t="n"/>
      <c r="O13150" s="86" t="n"/>
      <c r="P13150" s="86" t="n"/>
      <c r="Q13150" s="86" t="n"/>
      <c r="R13150" s="86" t="n"/>
      <c r="S13150" s="86" t="n"/>
      <c r="T13150" s="86" t="n"/>
      <c r="U13150" s="86" t="n"/>
      <c r="V13150" s="86" t="n"/>
      <c r="W13150" s="86" t="n"/>
      <c r="X13150" s="86" t="n"/>
      <c r="Y13150" s="86" t="n"/>
      <c r="Z13150" s="86" t="n"/>
      <c r="AA13150" s="86" t="n"/>
      <c r="AB13150" s="86" t="n"/>
      <c r="AC13150" s="86" t="n"/>
      <c r="AD13150" s="86" t="n"/>
      <c r="AE13150" s="86" t="n"/>
      <c r="AF13150" s="86" t="n"/>
      <c r="AG13150" s="86" t="n"/>
      <c r="AH13150" s="86" t="n"/>
      <c r="AI13150" s="86" t="n"/>
      <c r="AJ13150" s="86" t="n"/>
      <c r="AK13150" s="86" t="n"/>
    </row>
    <row r="13151">
      <c r="A13151" s="86" t="n"/>
      <c r="B13151" s="86" t="n"/>
      <c r="C13151" s="86" t="n"/>
      <c r="D13151" s="86" t="n"/>
      <c r="E13151" s="86" t="n"/>
      <c r="F13151" s="86" t="n"/>
      <c r="G13151" s="86" t="n"/>
      <c r="H13151" s="86" t="n"/>
      <c r="I13151" s="86" t="n"/>
      <c r="J13151" s="86" t="n"/>
      <c r="K13151" s="86" t="n"/>
      <c r="L13151" s="86" t="n"/>
      <c r="M13151" s="86" t="n"/>
      <c r="N13151" s="86" t="n"/>
      <c r="O13151" s="86" t="n"/>
      <c r="P13151" s="86" t="n"/>
      <c r="Q13151" s="86" t="n"/>
      <c r="R13151" s="86" t="n"/>
      <c r="S13151" s="86" t="n"/>
      <c r="T13151" s="86" t="n"/>
      <c r="U13151" s="86" t="n"/>
      <c r="V13151" s="86" t="n"/>
      <c r="W13151" s="86" t="n"/>
      <c r="X13151" s="86" t="n"/>
      <c r="Y13151" s="86" t="n"/>
      <c r="Z13151" s="86" t="n"/>
      <c r="AA13151" s="86" t="n"/>
      <c r="AB13151" s="86" t="n"/>
      <c r="AC13151" s="86" t="n"/>
      <c r="AD13151" s="86" t="n"/>
      <c r="AE13151" s="86" t="n"/>
      <c r="AF13151" s="86" t="n"/>
      <c r="AG13151" s="86" t="n"/>
      <c r="AH13151" s="86" t="n"/>
      <c r="AI13151" s="86" t="n"/>
      <c r="AJ13151" s="86" t="n"/>
      <c r="AK13151" s="86" t="n"/>
    </row>
    <row r="13153">
      <c r="A13153" s="135" t="n"/>
      <c r="B13153" s="128" t="n"/>
      <c r="E13153" s="128" t="n"/>
      <c r="H13153" s="128" t="n"/>
      <c r="K13153" s="128" t="n"/>
    </row>
    <row r="13154">
      <c r="B13154" s="128" t="n"/>
      <c r="E13154" s="128" t="n"/>
      <c r="H13154" s="128" t="n"/>
      <c r="K13154" s="128" t="n"/>
    </row>
    <row r="13155">
      <c r="B13155" s="136" t="n"/>
      <c r="C13155" s="136" t="n"/>
      <c r="D13155" s="136" t="n"/>
      <c r="E13155" s="136" t="n"/>
      <c r="F13155" s="136" t="n"/>
      <c r="G13155" s="136" t="n"/>
      <c r="H13155" s="136" t="n"/>
      <c r="I13155" s="136" t="n"/>
      <c r="J13155" s="136" t="n"/>
      <c r="K13155" s="136" t="n"/>
      <c r="L13155" s="136" t="n"/>
      <c r="M13155" s="136" t="n"/>
    </row>
    <row r="13161">
      <c r="A13161" s="86" t="n"/>
      <c r="B13161" s="85" t="n"/>
      <c r="C13161" s="85" t="n"/>
      <c r="D13161" s="85" t="n"/>
      <c r="E13161" s="85" t="n"/>
      <c r="F13161" s="86" t="n"/>
      <c r="G13161" s="151" t="n"/>
      <c r="H13161" s="85" t="n"/>
      <c r="I13161" s="85" t="n"/>
      <c r="J13161" s="85" t="n"/>
      <c r="K13161" s="85" t="n"/>
      <c r="L13161" s="85" t="n"/>
      <c r="M13161" s="85" t="n"/>
      <c r="N13161" s="85" t="n"/>
      <c r="O13161" s="85" t="n"/>
      <c r="P13161" s="85" t="n"/>
      <c r="Q13161" s="85" t="n"/>
      <c r="R13161" s="85" t="n"/>
      <c r="S13161" s="85" t="n"/>
      <c r="T13161" s="108" t="n"/>
      <c r="U13161" s="85" t="n"/>
      <c r="V13161" s="85" t="n"/>
      <c r="W13161" s="85" t="n"/>
      <c r="X13161" s="85" t="n"/>
      <c r="Y13161" s="85" t="n"/>
      <c r="Z13161" s="85" t="n"/>
      <c r="AA13161" s="85" t="n"/>
      <c r="AB13161" s="85" t="n"/>
      <c r="AC13161" s="85" t="n"/>
      <c r="AD13161" s="85" t="n"/>
      <c r="AE13161" s="85" t="n"/>
      <c r="AF13161" s="85" t="n"/>
      <c r="AG13161" s="85" t="n"/>
      <c r="AH13161" s="85" t="n"/>
      <c r="AI13161" s="85" t="n"/>
      <c r="AJ13161" s="85" t="n"/>
      <c r="AK13161" s="85" t="n"/>
    </row>
    <row r="13162">
      <c r="A13162" s="109" t="n"/>
      <c r="B13162" s="86" t="n"/>
      <c r="C13162" s="85" t="n"/>
      <c r="D13162" s="85" t="n"/>
      <c r="E13162" s="85" t="n"/>
      <c r="F13162" s="85" t="n"/>
      <c r="G13162" s="85" t="n"/>
      <c r="H13162" s="85" t="n"/>
      <c r="I13162" s="85" t="n"/>
      <c r="J13162" s="85" t="n"/>
      <c r="K13162" s="85" t="n"/>
      <c r="L13162" s="85" t="n"/>
      <c r="M13162" s="85" t="n"/>
      <c r="N13162" s="85" t="n"/>
      <c r="O13162" s="85" t="n"/>
      <c r="P13162" s="85" t="n"/>
      <c r="Q13162" s="85" t="n"/>
      <c r="R13162" s="85" t="n"/>
      <c r="S13162" s="85" t="n"/>
      <c r="T13162" s="85" t="n"/>
      <c r="U13162" s="85" t="n"/>
      <c r="V13162" s="85" t="n"/>
      <c r="W13162" s="85" t="n"/>
      <c r="X13162" s="85" t="n"/>
      <c r="Y13162" s="85" t="n"/>
      <c r="Z13162" s="85" t="n"/>
      <c r="AA13162" s="85" t="n"/>
      <c r="AB13162" s="85" t="n"/>
      <c r="AC13162" s="85" t="n"/>
      <c r="AD13162" s="85" t="n"/>
      <c r="AE13162" s="85" t="n"/>
      <c r="AF13162" s="85" t="n"/>
      <c r="AG13162" s="85" t="n"/>
      <c r="AH13162" s="85" t="n"/>
      <c r="AI13162" s="85" t="n"/>
      <c r="AJ13162" s="85" t="n"/>
      <c r="AK13162" s="85" t="n"/>
    </row>
    <row r="13163">
      <c r="A13163" s="86" t="n"/>
      <c r="B13163" s="86" t="n"/>
      <c r="C13163" s="86" t="n"/>
      <c r="D13163" s="86" t="n"/>
      <c r="E13163" s="86" t="n"/>
      <c r="F13163" s="86" t="n"/>
      <c r="G13163" s="86" t="n"/>
      <c r="H13163" s="86" t="n"/>
      <c r="I13163" s="86" t="n"/>
      <c r="J13163" s="86" t="n"/>
      <c r="K13163" s="86" t="n"/>
      <c r="L13163" s="86" t="n"/>
      <c r="M13163" s="86" t="n"/>
      <c r="N13163" s="86" t="n"/>
      <c r="O13163" s="86" t="n"/>
      <c r="P13163" s="86" t="n"/>
      <c r="Q13163" s="86" t="n"/>
      <c r="R13163" s="86" t="n"/>
      <c r="S13163" s="86" t="n"/>
      <c r="T13163" s="86" t="n"/>
      <c r="U13163" s="86" t="n"/>
      <c r="V13163" s="86" t="n"/>
      <c r="W13163" s="86" t="n"/>
      <c r="X13163" s="86" t="n"/>
      <c r="Y13163" s="86" t="n"/>
      <c r="Z13163" s="86" t="n"/>
      <c r="AA13163" s="86" t="n"/>
      <c r="AB13163" s="86" t="n"/>
      <c r="AC13163" s="86" t="n"/>
      <c r="AD13163" s="86" t="n"/>
      <c r="AE13163" s="86" t="n"/>
      <c r="AF13163" s="86" t="n"/>
      <c r="AG13163" s="86" t="n"/>
      <c r="AH13163" s="86" t="n"/>
      <c r="AI13163" s="86" t="n"/>
      <c r="AJ13163" s="86" t="n"/>
      <c r="AK13163" s="86" t="n"/>
    </row>
    <row r="13164">
      <c r="A13164" s="85" t="n"/>
      <c r="B13164" s="86" t="n"/>
      <c r="C13164" s="85" t="n"/>
      <c r="D13164" s="85" t="n"/>
      <c r="E13164" s="86" t="n"/>
      <c r="F13164" s="85" t="n"/>
      <c r="G13164" s="85" t="n"/>
      <c r="H13164" s="86" t="n"/>
      <c r="I13164" s="85" t="n"/>
      <c r="J13164" s="85" t="n"/>
      <c r="K13164" s="86" t="n"/>
      <c r="L13164" s="85" t="n"/>
      <c r="M13164" s="85" t="n"/>
      <c r="N13164" s="86" t="n"/>
      <c r="O13164" s="85" t="n"/>
      <c r="P13164" s="85" t="n"/>
      <c r="Q13164" s="86" t="n"/>
      <c r="R13164" s="85" t="n"/>
      <c r="S13164" s="85" t="n"/>
      <c r="T13164" s="86" t="n"/>
      <c r="U13164" s="85" t="n"/>
      <c r="V13164" s="85" t="n"/>
      <c r="W13164" s="86" t="n"/>
      <c r="X13164" s="85" t="n"/>
      <c r="Y13164" s="85" t="n"/>
      <c r="Z13164" s="86" t="n"/>
      <c r="AA13164" s="85" t="n"/>
      <c r="AB13164" s="85" t="n"/>
      <c r="AC13164" s="86" t="n"/>
      <c r="AD13164" s="85" t="n"/>
      <c r="AE13164" s="85" t="n"/>
      <c r="AF13164" s="86" t="n"/>
      <c r="AG13164" s="85" t="n"/>
      <c r="AH13164" s="85" t="n"/>
      <c r="AI13164" s="86" t="n"/>
      <c r="AJ13164" s="85" t="n"/>
      <c r="AK13164" s="85" t="n"/>
    </row>
    <row r="13165">
      <c r="A13165" s="86" t="n"/>
      <c r="B13165" s="86" t="n"/>
      <c r="C13165" s="86" t="n"/>
      <c r="D13165" s="86" t="n"/>
      <c r="E13165" s="86" t="n"/>
      <c r="F13165" s="86" t="n"/>
      <c r="G13165" s="86" t="n"/>
      <c r="H13165" s="86" t="n"/>
      <c r="I13165" s="86" t="n"/>
      <c r="J13165" s="86" t="n"/>
      <c r="K13165" s="86" t="n"/>
      <c r="L13165" s="86" t="n"/>
      <c r="M13165" s="86" t="n"/>
      <c r="N13165" s="86" t="n"/>
      <c r="O13165" s="86" t="n"/>
      <c r="P13165" s="86" t="n"/>
      <c r="Q13165" s="86" t="n"/>
      <c r="R13165" s="86" t="n"/>
      <c r="S13165" s="86" t="n"/>
      <c r="T13165" s="86" t="n"/>
      <c r="U13165" s="86" t="n"/>
      <c r="V13165" s="86" t="n"/>
      <c r="W13165" s="86" t="n"/>
      <c r="X13165" s="86" t="n"/>
      <c r="Y13165" s="86" t="n"/>
      <c r="Z13165" s="86" t="n"/>
      <c r="AA13165" s="86" t="n"/>
      <c r="AB13165" s="86" t="n"/>
      <c r="AC13165" s="86" t="n"/>
      <c r="AD13165" s="86" t="n"/>
      <c r="AE13165" s="86" t="n"/>
      <c r="AF13165" s="86" t="n"/>
      <c r="AG13165" s="86" t="n"/>
      <c r="AH13165" s="86" t="n"/>
      <c r="AI13165" s="86" t="n"/>
      <c r="AJ13165" s="86" t="n"/>
      <c r="AK13165" s="86" t="n"/>
    </row>
    <row r="13166">
      <c r="A13166" s="85" t="n"/>
      <c r="B13166" s="192" t="n"/>
      <c r="C13166" s="193" t="n"/>
      <c r="D13166" s="193" t="n"/>
      <c r="E13166" s="192" t="n"/>
      <c r="F13166" s="193" t="n"/>
      <c r="G13166" s="193" t="n"/>
      <c r="H13166" s="192" t="n"/>
      <c r="I13166" s="193" t="n"/>
      <c r="J13166" s="193" t="n"/>
      <c r="K13166" s="192" t="n"/>
      <c r="L13166" s="193" t="n"/>
      <c r="M13166" s="193" t="n"/>
      <c r="N13166" s="192" t="n"/>
      <c r="O13166" s="193" t="n"/>
      <c r="P13166" s="193" t="n"/>
      <c r="Q13166" s="192" t="n"/>
      <c r="R13166" s="193" t="n"/>
      <c r="S13166" s="193" t="n"/>
      <c r="T13166" s="192" t="n"/>
      <c r="U13166" s="193" t="n"/>
      <c r="V13166" s="193" t="n"/>
      <c r="W13166" s="192" t="n"/>
      <c r="X13166" s="193" t="n"/>
      <c r="Y13166" s="193" t="n"/>
      <c r="Z13166" s="192" t="n"/>
      <c r="AA13166" s="193" t="n"/>
      <c r="AB13166" s="193" t="n"/>
      <c r="AC13166" s="192" t="n"/>
      <c r="AD13166" s="193" t="n"/>
      <c r="AE13166" s="193" t="n"/>
      <c r="AF13166" s="192" t="n"/>
      <c r="AG13166" s="193" t="n"/>
      <c r="AH13166" s="193" t="n"/>
      <c r="AI13166" s="192" t="n"/>
      <c r="AJ13166" s="193" t="n"/>
      <c r="AK13166" s="193" t="n"/>
      <c r="AM13166">
        <f>A13161</f>
        <v/>
      </c>
      <c r="AN13166" s="83">
        <f>1/($B13166*(1/$B13164)*(1/(5/7+2/7*$D13166))*$B13176/SUM($B13168:$B13191))</f>
        <v/>
      </c>
      <c r="AO13166" s="83">
        <f>1/(B13166*(1/B13164)*(1/(5/7+2/7*D13166)))</f>
        <v/>
      </c>
      <c r="AP13166" s="83" t="n"/>
      <c r="AR13166" s="174">
        <f>CHOOSE(AV$3,C13166,F13166,I13166,L13166,O13166,R13166,U13166,X13166,AA13166,AD13166,AG13166,AJ13166)</f>
        <v/>
      </c>
      <c r="AS13166" s="82" t="n"/>
      <c r="AT13166" s="82" t="n"/>
      <c r="AV13166" s="119">
        <f>AN13166/AR13166</f>
        <v/>
      </c>
      <c r="AW13166" s="172">
        <f>AO13166/AR13166</f>
        <v/>
      </c>
      <c r="AX13166" s="83" t="n"/>
    </row>
    <row r="13167">
      <c r="A13167" s="86" t="n"/>
      <c r="B13167" s="86" t="n"/>
      <c r="C13167" s="86" t="n"/>
      <c r="D13167" s="86" t="n"/>
      <c r="E13167" s="86" t="n"/>
      <c r="F13167" s="86" t="n"/>
      <c r="G13167" s="86" t="n"/>
      <c r="H13167" s="86" t="n"/>
      <c r="I13167" s="86" t="n"/>
      <c r="J13167" s="86" t="n"/>
      <c r="K13167" s="86" t="n"/>
      <c r="L13167" s="86" t="n"/>
      <c r="M13167" s="86" t="n"/>
      <c r="N13167" s="86" t="n"/>
      <c r="O13167" s="86" t="n"/>
      <c r="P13167" s="86" t="n"/>
      <c r="Q13167" s="86" t="n"/>
      <c r="R13167" s="86" t="n"/>
      <c r="S13167" s="86" t="n"/>
      <c r="T13167" s="86" t="n"/>
      <c r="U13167" s="86" t="n"/>
      <c r="V13167" s="86" t="n"/>
      <c r="W13167" s="86" t="n"/>
      <c r="X13167" s="86" t="n"/>
      <c r="Y13167" s="86" t="n"/>
      <c r="Z13167" s="86" t="n"/>
      <c r="AA13167" s="86" t="n"/>
      <c r="AB13167" s="86" t="n"/>
      <c r="AC13167" s="86" t="n"/>
      <c r="AD13167" s="86" t="n"/>
      <c r="AE13167" s="86" t="n"/>
      <c r="AF13167" s="86" t="n"/>
      <c r="AG13167" s="86" t="n"/>
      <c r="AH13167" s="86" t="n"/>
      <c r="AI13167" s="86" t="n"/>
      <c r="AJ13167" s="86" t="n"/>
      <c r="AK13167" s="86" t="n"/>
    </row>
    <row r="13168">
      <c r="A13168" s="86" t="n"/>
      <c r="B13168" s="86" t="n"/>
      <c r="C13168" s="86" t="n"/>
      <c r="D13168" s="86" t="n"/>
      <c r="E13168" s="86" t="n"/>
      <c r="F13168" s="86" t="n"/>
      <c r="G13168" s="86" t="n"/>
      <c r="H13168" s="86" t="n"/>
      <c r="I13168" s="86" t="n"/>
      <c r="J13168" s="86" t="n"/>
      <c r="K13168" s="86" t="n"/>
      <c r="L13168" s="86" t="n"/>
      <c r="M13168" s="86" t="n"/>
      <c r="N13168" s="86" t="n"/>
      <c r="O13168" s="86" t="n"/>
      <c r="P13168" s="86" t="n"/>
      <c r="Q13168" s="86" t="n"/>
      <c r="R13168" s="86" t="n"/>
      <c r="S13168" s="86" t="n"/>
      <c r="T13168" s="86" t="n"/>
      <c r="U13168" s="86" t="n"/>
      <c r="V13168" s="86" t="n"/>
      <c r="W13168" s="86" t="n"/>
      <c r="X13168" s="86" t="n"/>
      <c r="Y13168" s="86" t="n"/>
      <c r="Z13168" s="86" t="n"/>
      <c r="AA13168" s="86" t="n"/>
      <c r="AB13168" s="86" t="n"/>
      <c r="AC13168" s="86" t="n"/>
      <c r="AD13168" s="86" t="n"/>
      <c r="AE13168" s="86" t="n"/>
      <c r="AF13168" s="86" t="n"/>
      <c r="AG13168" s="86" t="n"/>
      <c r="AH13168" s="86" t="n"/>
      <c r="AI13168" s="86" t="n"/>
      <c r="AJ13168" s="86" t="n"/>
      <c r="AK13168" s="86" t="n"/>
    </row>
    <row r="13169">
      <c r="A13169" s="86" t="n"/>
      <c r="B13169" s="86" t="n"/>
      <c r="C13169" s="86" t="n"/>
      <c r="D13169" s="86" t="n"/>
      <c r="E13169" s="86" t="n"/>
      <c r="F13169" s="86" t="n"/>
      <c r="G13169" s="86" t="n"/>
      <c r="H13169" s="86" t="n"/>
      <c r="I13169" s="86" t="n"/>
      <c r="J13169" s="86" t="n"/>
      <c r="K13169" s="86" t="n"/>
      <c r="L13169" s="86" t="n"/>
      <c r="M13169" s="86" t="n"/>
      <c r="N13169" s="86" t="n"/>
      <c r="O13169" s="86" t="n"/>
      <c r="P13169" s="86" t="n"/>
      <c r="Q13169" s="86" t="n"/>
      <c r="R13169" s="86" t="n"/>
      <c r="S13169" s="86" t="n"/>
      <c r="T13169" s="86" t="n"/>
      <c r="U13169" s="86" t="n"/>
      <c r="V13169" s="86" t="n"/>
      <c r="W13169" s="86" t="n"/>
      <c r="X13169" s="86" t="n"/>
      <c r="Y13169" s="86" t="n"/>
      <c r="Z13169" s="86" t="n"/>
      <c r="AA13169" s="86" t="n"/>
      <c r="AB13169" s="86" t="n"/>
      <c r="AC13169" s="86" t="n"/>
      <c r="AD13169" s="86" t="n"/>
      <c r="AE13169" s="86" t="n"/>
      <c r="AF13169" s="86" t="n"/>
      <c r="AG13169" s="86" t="n"/>
      <c r="AH13169" s="86" t="n"/>
      <c r="AI13169" s="86" t="n"/>
      <c r="AJ13169" s="86" t="n"/>
      <c r="AK13169" s="86" t="n"/>
    </row>
    <row r="13170">
      <c r="A13170" s="86" t="n"/>
      <c r="B13170" s="86" t="n"/>
      <c r="C13170" s="86" t="n"/>
      <c r="D13170" s="86" t="n"/>
      <c r="E13170" s="86" t="n"/>
      <c r="F13170" s="86" t="n"/>
      <c r="G13170" s="86" t="n"/>
      <c r="H13170" s="86" t="n"/>
      <c r="I13170" s="86" t="n"/>
      <c r="J13170" s="86" t="n"/>
      <c r="K13170" s="86" t="n"/>
      <c r="L13170" s="86" t="n"/>
      <c r="M13170" s="86" t="n"/>
      <c r="N13170" s="86" t="n"/>
      <c r="O13170" s="86" t="n"/>
      <c r="P13170" s="86" t="n"/>
      <c r="Q13170" s="86" t="n"/>
      <c r="R13170" s="86" t="n"/>
      <c r="S13170" s="86" t="n"/>
      <c r="T13170" s="86" t="n"/>
      <c r="U13170" s="86" t="n"/>
      <c r="V13170" s="86" t="n"/>
      <c r="W13170" s="86" t="n"/>
      <c r="X13170" s="86" t="n"/>
      <c r="Y13170" s="86" t="n"/>
      <c r="Z13170" s="86" t="n"/>
      <c r="AA13170" s="86" t="n"/>
      <c r="AB13170" s="86" t="n"/>
      <c r="AC13170" s="86" t="n"/>
      <c r="AD13170" s="86" t="n"/>
      <c r="AE13170" s="86" t="n"/>
      <c r="AF13170" s="86" t="n"/>
      <c r="AG13170" s="86" t="n"/>
      <c r="AH13170" s="86" t="n"/>
      <c r="AI13170" s="86" t="n"/>
      <c r="AJ13170" s="86" t="n"/>
      <c r="AK13170" s="86" t="n"/>
    </row>
    <row r="13171">
      <c r="A13171" s="86" t="n"/>
      <c r="B13171" s="86" t="n"/>
      <c r="C13171" s="86" t="n"/>
      <c r="D13171" s="86" t="n"/>
      <c r="E13171" s="86" t="n"/>
      <c r="F13171" s="86" t="n"/>
      <c r="G13171" s="86" t="n"/>
      <c r="H13171" s="86" t="n"/>
      <c r="I13171" s="86" t="n"/>
      <c r="J13171" s="86" t="n"/>
      <c r="K13171" s="86" t="n"/>
      <c r="L13171" s="86" t="n"/>
      <c r="M13171" s="86" t="n"/>
      <c r="N13171" s="86" t="n"/>
      <c r="O13171" s="86" t="n"/>
      <c r="P13171" s="86" t="n"/>
      <c r="Q13171" s="86" t="n"/>
      <c r="R13171" s="86" t="n"/>
      <c r="S13171" s="86" t="n"/>
      <c r="T13171" s="86" t="n"/>
      <c r="U13171" s="86" t="n"/>
      <c r="V13171" s="86" t="n"/>
      <c r="W13171" s="86" t="n"/>
      <c r="X13171" s="86" t="n"/>
      <c r="Y13171" s="86" t="n"/>
      <c r="Z13171" s="86" t="n"/>
      <c r="AA13171" s="86" t="n"/>
      <c r="AB13171" s="86" t="n"/>
      <c r="AC13171" s="86" t="n"/>
      <c r="AD13171" s="86" t="n"/>
      <c r="AE13171" s="86" t="n"/>
      <c r="AF13171" s="86" t="n"/>
      <c r="AG13171" s="86" t="n"/>
      <c r="AH13171" s="86" t="n"/>
      <c r="AI13171" s="86" t="n"/>
      <c r="AJ13171" s="86" t="n"/>
      <c r="AK13171" s="86" t="n"/>
    </row>
    <row r="13172">
      <c r="A13172" s="86" t="n"/>
      <c r="B13172" s="86" t="n"/>
      <c r="C13172" s="86" t="n"/>
      <c r="D13172" s="86" t="n"/>
      <c r="E13172" s="86" t="n"/>
      <c r="F13172" s="86" t="n"/>
      <c r="G13172" s="86" t="n"/>
      <c r="H13172" s="86" t="n"/>
      <c r="I13172" s="86" t="n"/>
      <c r="J13172" s="86" t="n"/>
      <c r="K13172" s="86" t="n"/>
      <c r="L13172" s="86" t="n"/>
      <c r="M13172" s="86" t="n"/>
      <c r="N13172" s="86" t="n"/>
      <c r="O13172" s="86" t="n"/>
      <c r="P13172" s="86" t="n"/>
      <c r="Q13172" s="86" t="n"/>
      <c r="R13172" s="86" t="n"/>
      <c r="S13172" s="86" t="n"/>
      <c r="T13172" s="86" t="n"/>
      <c r="U13172" s="86" t="n"/>
      <c r="V13172" s="86" t="n"/>
      <c r="W13172" s="86" t="n"/>
      <c r="X13172" s="86" t="n"/>
      <c r="Y13172" s="86" t="n"/>
      <c r="Z13172" s="86" t="n"/>
      <c r="AA13172" s="86" t="n"/>
      <c r="AB13172" s="86" t="n"/>
      <c r="AC13172" s="86" t="n"/>
      <c r="AD13172" s="86" t="n"/>
      <c r="AE13172" s="86" t="n"/>
      <c r="AF13172" s="86" t="n"/>
      <c r="AG13172" s="86" t="n"/>
      <c r="AH13172" s="86" t="n"/>
      <c r="AI13172" s="86" t="n"/>
      <c r="AJ13172" s="86" t="n"/>
      <c r="AK13172" s="86" t="n"/>
    </row>
    <row r="13173">
      <c r="A13173" s="86" t="n"/>
      <c r="B13173" s="86" t="n"/>
      <c r="C13173" s="86" t="n"/>
      <c r="D13173" s="86" t="n"/>
      <c r="E13173" s="86" t="n"/>
      <c r="F13173" s="86" t="n"/>
      <c r="G13173" s="86" t="n"/>
      <c r="H13173" s="86" t="n"/>
      <c r="I13173" s="86" t="n"/>
      <c r="J13173" s="86" t="n"/>
      <c r="K13173" s="86" t="n"/>
      <c r="L13173" s="86" t="n"/>
      <c r="M13173" s="86" t="n"/>
      <c r="N13173" s="86" t="n"/>
      <c r="O13173" s="86" t="n"/>
      <c r="P13173" s="86" t="n"/>
      <c r="Q13173" s="86" t="n"/>
      <c r="R13173" s="86" t="n"/>
      <c r="S13173" s="86" t="n"/>
      <c r="T13173" s="86" t="n"/>
      <c r="U13173" s="86" t="n"/>
      <c r="V13173" s="86" t="n"/>
      <c r="W13173" s="86" t="n"/>
      <c r="X13173" s="86" t="n"/>
      <c r="Y13173" s="86" t="n"/>
      <c r="Z13173" s="86" t="n"/>
      <c r="AA13173" s="86" t="n"/>
      <c r="AB13173" s="86" t="n"/>
      <c r="AC13173" s="86" t="n"/>
      <c r="AD13173" s="86" t="n"/>
      <c r="AE13173" s="86" t="n"/>
      <c r="AF13173" s="86" t="n"/>
      <c r="AG13173" s="86" t="n"/>
      <c r="AH13173" s="86" t="n"/>
      <c r="AI13173" s="86" t="n"/>
      <c r="AJ13173" s="86" t="n"/>
      <c r="AK13173" s="86" t="n"/>
    </row>
    <row r="13174">
      <c r="A13174" s="86" t="n"/>
      <c r="B13174" s="86" t="n"/>
      <c r="C13174" s="86" t="n"/>
      <c r="D13174" s="86" t="n"/>
      <c r="E13174" s="86" t="n"/>
      <c r="F13174" s="86" t="n"/>
      <c r="G13174" s="86" t="n"/>
      <c r="H13174" s="86" t="n"/>
      <c r="I13174" s="86" t="n"/>
      <c r="J13174" s="86" t="n"/>
      <c r="K13174" s="86" t="n"/>
      <c r="L13174" s="86" t="n"/>
      <c r="M13174" s="86" t="n"/>
      <c r="N13174" s="86" t="n"/>
      <c r="O13174" s="86" t="n"/>
      <c r="P13174" s="86" t="n"/>
      <c r="Q13174" s="86" t="n"/>
      <c r="R13174" s="86" t="n"/>
      <c r="S13174" s="86" t="n"/>
      <c r="T13174" s="86" t="n"/>
      <c r="U13174" s="86" t="n"/>
      <c r="V13174" s="86" t="n"/>
      <c r="W13174" s="86" t="n"/>
      <c r="X13174" s="86" t="n"/>
      <c r="Y13174" s="86" t="n"/>
      <c r="Z13174" s="86" t="n"/>
      <c r="AA13174" s="86" t="n"/>
      <c r="AB13174" s="86" t="n"/>
      <c r="AC13174" s="86" t="n"/>
      <c r="AD13174" s="86" t="n"/>
      <c r="AE13174" s="86" t="n"/>
      <c r="AF13174" s="86" t="n"/>
      <c r="AG13174" s="86" t="n"/>
      <c r="AH13174" s="86" t="n"/>
      <c r="AI13174" s="86" t="n"/>
      <c r="AJ13174" s="86" t="n"/>
      <c r="AK13174" s="86" t="n"/>
    </row>
    <row r="13175">
      <c r="A13175" s="86" t="n"/>
      <c r="B13175" s="86" t="n"/>
      <c r="C13175" s="86" t="n"/>
      <c r="D13175" s="86" t="n"/>
      <c r="E13175" s="86" t="n"/>
      <c r="F13175" s="86" t="n"/>
      <c r="G13175" s="86" t="n"/>
      <c r="H13175" s="86" t="n"/>
      <c r="I13175" s="86" t="n"/>
      <c r="J13175" s="86" t="n"/>
      <c r="K13175" s="86" t="n"/>
      <c r="L13175" s="86" t="n"/>
      <c r="M13175" s="86" t="n"/>
      <c r="N13175" s="86" t="n"/>
      <c r="O13175" s="86" t="n"/>
      <c r="P13175" s="86" t="n"/>
      <c r="Q13175" s="86" t="n"/>
      <c r="R13175" s="86" t="n"/>
      <c r="S13175" s="86" t="n"/>
      <c r="T13175" s="86" t="n"/>
      <c r="U13175" s="86" t="n"/>
      <c r="V13175" s="86" t="n"/>
      <c r="W13175" s="86" t="n"/>
      <c r="X13175" s="86" t="n"/>
      <c r="Y13175" s="86" t="n"/>
      <c r="Z13175" s="86" t="n"/>
      <c r="AA13175" s="86" t="n"/>
      <c r="AB13175" s="86" t="n"/>
      <c r="AC13175" s="86" t="n"/>
      <c r="AD13175" s="86" t="n"/>
      <c r="AE13175" s="86" t="n"/>
      <c r="AF13175" s="86" t="n"/>
      <c r="AG13175" s="86" t="n"/>
      <c r="AH13175" s="86" t="n"/>
      <c r="AI13175" s="86" t="n"/>
      <c r="AJ13175" s="86" t="n"/>
      <c r="AK13175" s="86" t="n"/>
    </row>
    <row r="13176">
      <c r="A13176" s="86" t="n"/>
      <c r="B13176" s="86" t="n"/>
      <c r="C13176" s="86" t="n"/>
      <c r="D13176" s="86" t="n"/>
      <c r="E13176" s="86" t="n"/>
      <c r="F13176" s="86" t="n"/>
      <c r="G13176" s="86" t="n"/>
      <c r="H13176" s="86" t="n"/>
      <c r="I13176" s="86" t="n"/>
      <c r="J13176" s="86" t="n"/>
      <c r="K13176" s="86" t="n"/>
      <c r="L13176" s="86" t="n"/>
      <c r="M13176" s="86" t="n"/>
      <c r="N13176" s="86" t="n"/>
      <c r="O13176" s="86" t="n"/>
      <c r="P13176" s="86" t="n"/>
      <c r="Q13176" s="86" t="n"/>
      <c r="R13176" s="86" t="n"/>
      <c r="S13176" s="86" t="n"/>
      <c r="T13176" s="86" t="n"/>
      <c r="U13176" s="86" t="n"/>
      <c r="V13176" s="86" t="n"/>
      <c r="W13176" s="86" t="n"/>
      <c r="X13176" s="86" t="n"/>
      <c r="Y13176" s="86" t="n"/>
      <c r="Z13176" s="86" t="n"/>
      <c r="AA13176" s="86" t="n"/>
      <c r="AB13176" s="86" t="n"/>
      <c r="AC13176" s="86" t="n"/>
      <c r="AD13176" s="86" t="n"/>
      <c r="AE13176" s="86" t="n"/>
      <c r="AF13176" s="86" t="n"/>
      <c r="AG13176" s="86" t="n"/>
      <c r="AH13176" s="86" t="n"/>
      <c r="AI13176" s="86" t="n"/>
      <c r="AJ13176" s="86" t="n"/>
      <c r="AK13176" s="86" t="n"/>
    </row>
    <row r="13177">
      <c r="A13177" s="86" t="n"/>
      <c r="B13177" s="86" t="n"/>
      <c r="C13177" s="86" t="n"/>
      <c r="D13177" s="86" t="n"/>
      <c r="E13177" s="86" t="n"/>
      <c r="F13177" s="86" t="n"/>
      <c r="G13177" s="86" t="n"/>
      <c r="H13177" s="86" t="n"/>
      <c r="I13177" s="86" t="n"/>
      <c r="J13177" s="86" t="n"/>
      <c r="K13177" s="86" t="n"/>
      <c r="L13177" s="86" t="n"/>
      <c r="M13177" s="86" t="n"/>
      <c r="N13177" s="86" t="n"/>
      <c r="O13177" s="86" t="n"/>
      <c r="P13177" s="86" t="n"/>
      <c r="Q13177" s="86" t="n"/>
      <c r="R13177" s="86" t="n"/>
      <c r="S13177" s="86" t="n"/>
      <c r="T13177" s="86" t="n"/>
      <c r="U13177" s="86" t="n"/>
      <c r="V13177" s="86" t="n"/>
      <c r="W13177" s="86" t="n"/>
      <c r="X13177" s="86" t="n"/>
      <c r="Y13177" s="86" t="n"/>
      <c r="Z13177" s="86" t="n"/>
      <c r="AA13177" s="86" t="n"/>
      <c r="AB13177" s="86" t="n"/>
      <c r="AC13177" s="86" t="n"/>
      <c r="AD13177" s="86" t="n"/>
      <c r="AE13177" s="86" t="n"/>
      <c r="AF13177" s="86" t="n"/>
      <c r="AG13177" s="86" t="n"/>
      <c r="AH13177" s="86" t="n"/>
      <c r="AI13177" s="86" t="n"/>
      <c r="AJ13177" s="86" t="n"/>
      <c r="AK13177" s="86" t="n"/>
    </row>
    <row r="13178">
      <c r="A13178" s="86" t="n"/>
      <c r="B13178" s="86" t="n"/>
      <c r="C13178" s="86" t="n"/>
      <c r="D13178" s="86" t="n"/>
      <c r="E13178" s="86" t="n"/>
      <c r="F13178" s="86" t="n"/>
      <c r="G13178" s="86" t="n"/>
      <c r="H13178" s="86" t="n"/>
      <c r="I13178" s="86" t="n"/>
      <c r="J13178" s="86" t="n"/>
      <c r="K13178" s="86" t="n"/>
      <c r="L13178" s="86" t="n"/>
      <c r="M13178" s="86" t="n"/>
      <c r="N13178" s="86" t="n"/>
      <c r="O13178" s="86" t="n"/>
      <c r="P13178" s="86" t="n"/>
      <c r="Q13178" s="86" t="n"/>
      <c r="R13178" s="86" t="n"/>
      <c r="S13178" s="86" t="n"/>
      <c r="T13178" s="86" t="n"/>
      <c r="U13178" s="86" t="n"/>
      <c r="V13178" s="86" t="n"/>
      <c r="W13178" s="86" t="n"/>
      <c r="X13178" s="86" t="n"/>
      <c r="Y13178" s="86" t="n"/>
      <c r="Z13178" s="86" t="n"/>
      <c r="AA13178" s="86" t="n"/>
      <c r="AB13178" s="86" t="n"/>
      <c r="AC13178" s="86" t="n"/>
      <c r="AD13178" s="86" t="n"/>
      <c r="AE13178" s="86" t="n"/>
      <c r="AF13178" s="86" t="n"/>
      <c r="AG13178" s="86" t="n"/>
      <c r="AH13178" s="86" t="n"/>
      <c r="AI13178" s="86" t="n"/>
      <c r="AJ13178" s="86" t="n"/>
      <c r="AK13178" s="86" t="n"/>
    </row>
    <row r="13179">
      <c r="A13179" s="86" t="n"/>
      <c r="B13179" s="86" t="n"/>
      <c r="C13179" s="86" t="n"/>
      <c r="D13179" s="86" t="n"/>
      <c r="E13179" s="86" t="n"/>
      <c r="F13179" s="86" t="n"/>
      <c r="G13179" s="86" t="n"/>
      <c r="H13179" s="86" t="n"/>
      <c r="I13179" s="86" t="n"/>
      <c r="J13179" s="86" t="n"/>
      <c r="K13179" s="86" t="n"/>
      <c r="L13179" s="86" t="n"/>
      <c r="M13179" s="86" t="n"/>
      <c r="N13179" s="86" t="n"/>
      <c r="O13179" s="86" t="n"/>
      <c r="P13179" s="86" t="n"/>
      <c r="Q13179" s="86" t="n"/>
      <c r="R13179" s="86" t="n"/>
      <c r="S13179" s="86" t="n"/>
      <c r="T13179" s="86" t="n"/>
      <c r="U13179" s="86" t="n"/>
      <c r="V13179" s="86" t="n"/>
      <c r="W13179" s="86" t="n"/>
      <c r="X13179" s="86" t="n"/>
      <c r="Y13179" s="86" t="n"/>
      <c r="Z13179" s="86" t="n"/>
      <c r="AA13179" s="86" t="n"/>
      <c r="AB13179" s="86" t="n"/>
      <c r="AC13179" s="86" t="n"/>
      <c r="AD13179" s="86" t="n"/>
      <c r="AE13179" s="86" t="n"/>
      <c r="AF13179" s="86" t="n"/>
      <c r="AG13179" s="86" t="n"/>
      <c r="AH13179" s="86" t="n"/>
      <c r="AI13179" s="86" t="n"/>
      <c r="AJ13179" s="86" t="n"/>
      <c r="AK13179" s="86" t="n"/>
    </row>
    <row r="13180">
      <c r="A13180" s="86" t="n"/>
      <c r="B13180" s="86" t="n"/>
      <c r="C13180" s="86" t="n"/>
      <c r="D13180" s="86" t="n"/>
      <c r="E13180" s="86" t="n"/>
      <c r="F13180" s="86" t="n"/>
      <c r="G13180" s="86" t="n"/>
      <c r="H13180" s="86" t="n"/>
      <c r="I13180" s="86" t="n"/>
      <c r="J13180" s="86" t="n"/>
      <c r="K13180" s="86" t="n"/>
      <c r="L13180" s="86" t="n"/>
      <c r="M13180" s="86" t="n"/>
      <c r="N13180" s="86" t="n"/>
      <c r="O13180" s="86" t="n"/>
      <c r="P13180" s="86" t="n"/>
      <c r="Q13180" s="86" t="n"/>
      <c r="R13180" s="86" t="n"/>
      <c r="S13180" s="86" t="n"/>
      <c r="T13180" s="86" t="n"/>
      <c r="U13180" s="86" t="n"/>
      <c r="V13180" s="86" t="n"/>
      <c r="W13180" s="86" t="n"/>
      <c r="X13180" s="86" t="n"/>
      <c r="Y13180" s="86" t="n"/>
      <c r="Z13180" s="86" t="n"/>
      <c r="AA13180" s="86" t="n"/>
      <c r="AB13180" s="86" t="n"/>
      <c r="AC13180" s="86" t="n"/>
      <c r="AD13180" s="86" t="n"/>
      <c r="AE13180" s="86" t="n"/>
      <c r="AF13180" s="86" t="n"/>
      <c r="AG13180" s="86" t="n"/>
      <c r="AH13180" s="86" t="n"/>
      <c r="AI13180" s="86" t="n"/>
      <c r="AJ13180" s="86" t="n"/>
      <c r="AK13180" s="86" t="n"/>
    </row>
    <row r="13181">
      <c r="A13181" s="86" t="n"/>
      <c r="B13181" s="86" t="n"/>
      <c r="C13181" s="86" t="n"/>
      <c r="D13181" s="86" t="n"/>
      <c r="E13181" s="86" t="n"/>
      <c r="F13181" s="86" t="n"/>
      <c r="G13181" s="86" t="n"/>
      <c r="H13181" s="86" t="n"/>
      <c r="I13181" s="86" t="n"/>
      <c r="J13181" s="86" t="n"/>
      <c r="K13181" s="86" t="n"/>
      <c r="L13181" s="86" t="n"/>
      <c r="M13181" s="86" t="n"/>
      <c r="N13181" s="86" t="n"/>
      <c r="O13181" s="86" t="n"/>
      <c r="P13181" s="86" t="n"/>
      <c r="Q13181" s="86" t="n"/>
      <c r="R13181" s="86" t="n"/>
      <c r="S13181" s="86" t="n"/>
      <c r="T13181" s="86" t="n"/>
      <c r="U13181" s="86" t="n"/>
      <c r="V13181" s="86" t="n"/>
      <c r="W13181" s="86" t="n"/>
      <c r="X13181" s="86" t="n"/>
      <c r="Y13181" s="86" t="n"/>
      <c r="Z13181" s="86" t="n"/>
      <c r="AA13181" s="86" t="n"/>
      <c r="AB13181" s="86" t="n"/>
      <c r="AC13181" s="86" t="n"/>
      <c r="AD13181" s="86" t="n"/>
      <c r="AE13181" s="86" t="n"/>
      <c r="AF13181" s="86" t="n"/>
      <c r="AG13181" s="86" t="n"/>
      <c r="AH13181" s="86" t="n"/>
      <c r="AI13181" s="86" t="n"/>
      <c r="AJ13181" s="86" t="n"/>
      <c r="AK13181" s="86" t="n"/>
    </row>
    <row r="13182">
      <c r="A13182" s="86" t="n"/>
      <c r="B13182" s="86" t="n"/>
      <c r="C13182" s="86" t="n"/>
      <c r="D13182" s="86" t="n"/>
      <c r="E13182" s="86" t="n"/>
      <c r="F13182" s="86" t="n"/>
      <c r="G13182" s="86" t="n"/>
      <c r="H13182" s="86" t="n"/>
      <c r="I13182" s="86" t="n"/>
      <c r="J13182" s="86" t="n"/>
      <c r="K13182" s="86" t="n"/>
      <c r="L13182" s="86" t="n"/>
      <c r="M13182" s="86" t="n"/>
      <c r="N13182" s="86" t="n"/>
      <c r="O13182" s="86" t="n"/>
      <c r="P13182" s="86" t="n"/>
      <c r="Q13182" s="86" t="n"/>
      <c r="R13182" s="86" t="n"/>
      <c r="S13182" s="86" t="n"/>
      <c r="T13182" s="86" t="n"/>
      <c r="U13182" s="86" t="n"/>
      <c r="V13182" s="86" t="n"/>
      <c r="W13182" s="86" t="n"/>
      <c r="X13182" s="86" t="n"/>
      <c r="Y13182" s="86" t="n"/>
      <c r="Z13182" s="86" t="n"/>
      <c r="AA13182" s="86" t="n"/>
      <c r="AB13182" s="86" t="n"/>
      <c r="AC13182" s="86" t="n"/>
      <c r="AD13182" s="86" t="n"/>
      <c r="AE13182" s="86" t="n"/>
      <c r="AF13182" s="86" t="n"/>
      <c r="AG13182" s="86" t="n"/>
      <c r="AH13182" s="86" t="n"/>
      <c r="AI13182" s="86" t="n"/>
      <c r="AJ13182" s="86" t="n"/>
      <c r="AK13182" s="86" t="n"/>
    </row>
    <row r="13183">
      <c r="A13183" s="86" t="n"/>
      <c r="B13183" s="86" t="n"/>
      <c r="C13183" s="86" t="n"/>
      <c r="D13183" s="86" t="n"/>
      <c r="E13183" s="86" t="n"/>
      <c r="F13183" s="86" t="n"/>
      <c r="G13183" s="86" t="n"/>
      <c r="H13183" s="86" t="n"/>
      <c r="I13183" s="86" t="n"/>
      <c r="J13183" s="86" t="n"/>
      <c r="K13183" s="86" t="n"/>
      <c r="L13183" s="86" t="n"/>
      <c r="M13183" s="86" t="n"/>
      <c r="N13183" s="86" t="n"/>
      <c r="O13183" s="86" t="n"/>
      <c r="P13183" s="86" t="n"/>
      <c r="Q13183" s="86" t="n"/>
      <c r="R13183" s="86" t="n"/>
      <c r="S13183" s="86" t="n"/>
      <c r="T13183" s="86" t="n"/>
      <c r="U13183" s="86" t="n"/>
      <c r="V13183" s="86" t="n"/>
      <c r="W13183" s="86" t="n"/>
      <c r="X13183" s="86" t="n"/>
      <c r="Y13183" s="86" t="n"/>
      <c r="Z13183" s="86" t="n"/>
      <c r="AA13183" s="86" t="n"/>
      <c r="AB13183" s="86" t="n"/>
      <c r="AC13183" s="86" t="n"/>
      <c r="AD13183" s="86" t="n"/>
      <c r="AE13183" s="86" t="n"/>
      <c r="AF13183" s="86" t="n"/>
      <c r="AG13183" s="86" t="n"/>
      <c r="AH13183" s="86" t="n"/>
      <c r="AI13183" s="86" t="n"/>
      <c r="AJ13183" s="86" t="n"/>
      <c r="AK13183" s="86" t="n"/>
    </row>
    <row r="13184">
      <c r="A13184" s="86" t="n"/>
      <c r="B13184" s="86" t="n"/>
      <c r="C13184" s="86" t="n"/>
      <c r="D13184" s="86" t="n"/>
      <c r="E13184" s="86" t="n"/>
      <c r="F13184" s="86" t="n"/>
      <c r="G13184" s="86" t="n"/>
      <c r="H13184" s="86" t="n"/>
      <c r="I13184" s="86" t="n"/>
      <c r="J13184" s="86" t="n"/>
      <c r="K13184" s="86" t="n"/>
      <c r="L13184" s="86" t="n"/>
      <c r="M13184" s="86" t="n"/>
      <c r="N13184" s="86" t="n"/>
      <c r="O13184" s="86" t="n"/>
      <c r="P13184" s="86" t="n"/>
      <c r="Q13184" s="86" t="n"/>
      <c r="R13184" s="86" t="n"/>
      <c r="S13184" s="86" t="n"/>
      <c r="T13184" s="86" t="n"/>
      <c r="U13184" s="86" t="n"/>
      <c r="V13184" s="86" t="n"/>
      <c r="W13184" s="86" t="n"/>
      <c r="X13184" s="86" t="n"/>
      <c r="Y13184" s="86" t="n"/>
      <c r="Z13184" s="86" t="n"/>
      <c r="AA13184" s="86" t="n"/>
      <c r="AB13184" s="86" t="n"/>
      <c r="AC13184" s="86" t="n"/>
      <c r="AD13184" s="86" t="n"/>
      <c r="AE13184" s="86" t="n"/>
      <c r="AF13184" s="86" t="n"/>
      <c r="AG13184" s="86" t="n"/>
      <c r="AH13184" s="86" t="n"/>
      <c r="AI13184" s="86" t="n"/>
      <c r="AJ13184" s="86" t="n"/>
      <c r="AK13184" s="86" t="n"/>
    </row>
    <row r="13185">
      <c r="A13185" s="86" t="n"/>
      <c r="B13185" s="86" t="n"/>
      <c r="C13185" s="86" t="n"/>
      <c r="D13185" s="86" t="n"/>
      <c r="E13185" s="86" t="n"/>
      <c r="F13185" s="86" t="n"/>
      <c r="G13185" s="86" t="n"/>
      <c r="H13185" s="86" t="n"/>
      <c r="I13185" s="86" t="n"/>
      <c r="J13185" s="86" t="n"/>
      <c r="K13185" s="86" t="n"/>
      <c r="L13185" s="86" t="n"/>
      <c r="M13185" s="86" t="n"/>
      <c r="N13185" s="86" t="n"/>
      <c r="O13185" s="86" t="n"/>
      <c r="P13185" s="86" t="n"/>
      <c r="Q13185" s="86" t="n"/>
      <c r="R13185" s="86" t="n"/>
      <c r="S13185" s="86" t="n"/>
      <c r="T13185" s="86" t="n"/>
      <c r="U13185" s="86" t="n"/>
      <c r="V13185" s="86" t="n"/>
      <c r="W13185" s="86" t="n"/>
      <c r="X13185" s="86" t="n"/>
      <c r="Y13185" s="86" t="n"/>
      <c r="Z13185" s="86" t="n"/>
      <c r="AA13185" s="86" t="n"/>
      <c r="AB13185" s="86" t="n"/>
      <c r="AC13185" s="86" t="n"/>
      <c r="AD13185" s="86" t="n"/>
      <c r="AE13185" s="86" t="n"/>
      <c r="AF13185" s="86" t="n"/>
      <c r="AG13185" s="86" t="n"/>
      <c r="AH13185" s="86" t="n"/>
      <c r="AI13185" s="86" t="n"/>
      <c r="AJ13185" s="86" t="n"/>
      <c r="AK13185" s="86" t="n"/>
    </row>
    <row r="13186">
      <c r="A13186" s="86" t="n"/>
      <c r="B13186" s="86" t="n"/>
      <c r="C13186" s="86" t="n"/>
      <c r="D13186" s="86" t="n"/>
      <c r="E13186" s="86" t="n"/>
      <c r="F13186" s="86" t="n"/>
      <c r="G13186" s="86" t="n"/>
      <c r="H13186" s="86" t="n"/>
      <c r="I13186" s="86" t="n"/>
      <c r="J13186" s="86" t="n"/>
      <c r="K13186" s="86" t="n"/>
      <c r="L13186" s="86" t="n"/>
      <c r="M13186" s="86" t="n"/>
      <c r="N13186" s="86" t="n"/>
      <c r="O13186" s="86" t="n"/>
      <c r="P13186" s="86" t="n"/>
      <c r="Q13186" s="86" t="n"/>
      <c r="R13186" s="86" t="n"/>
      <c r="S13186" s="86" t="n"/>
      <c r="T13186" s="86" t="n"/>
      <c r="U13186" s="86" t="n"/>
      <c r="V13186" s="86" t="n"/>
      <c r="W13186" s="86" t="n"/>
      <c r="X13186" s="86" t="n"/>
      <c r="Y13186" s="86" t="n"/>
      <c r="Z13186" s="86" t="n"/>
      <c r="AA13186" s="86" t="n"/>
      <c r="AB13186" s="86" t="n"/>
      <c r="AC13186" s="86" t="n"/>
      <c r="AD13186" s="86" t="n"/>
      <c r="AE13186" s="86" t="n"/>
      <c r="AF13186" s="86" t="n"/>
      <c r="AG13186" s="86" t="n"/>
      <c r="AH13186" s="86" t="n"/>
      <c r="AI13186" s="86" t="n"/>
      <c r="AJ13186" s="86" t="n"/>
      <c r="AK13186" s="86" t="n"/>
    </row>
    <row r="13187">
      <c r="A13187" s="86" t="n"/>
      <c r="B13187" s="86" t="n"/>
      <c r="C13187" s="86" t="n"/>
      <c r="D13187" s="86" t="n"/>
      <c r="E13187" s="86" t="n"/>
      <c r="F13187" s="86" t="n"/>
      <c r="G13187" s="86" t="n"/>
      <c r="H13187" s="86" t="n"/>
      <c r="I13187" s="86" t="n"/>
      <c r="J13187" s="86" t="n"/>
      <c r="K13187" s="86" t="n"/>
      <c r="L13187" s="86" t="n"/>
      <c r="M13187" s="86" t="n"/>
      <c r="N13187" s="86" t="n"/>
      <c r="O13187" s="86" t="n"/>
      <c r="P13187" s="86" t="n"/>
      <c r="Q13187" s="86" t="n"/>
      <c r="R13187" s="86" t="n"/>
      <c r="S13187" s="86" t="n"/>
      <c r="T13187" s="86" t="n"/>
      <c r="U13187" s="86" t="n"/>
      <c r="V13187" s="86" t="n"/>
      <c r="W13187" s="86" t="n"/>
      <c r="X13187" s="86" t="n"/>
      <c r="Y13187" s="86" t="n"/>
      <c r="Z13187" s="86" t="n"/>
      <c r="AA13187" s="86" t="n"/>
      <c r="AB13187" s="86" t="n"/>
      <c r="AC13187" s="86" t="n"/>
      <c r="AD13187" s="86" t="n"/>
      <c r="AE13187" s="86" t="n"/>
      <c r="AF13187" s="86" t="n"/>
      <c r="AG13187" s="86" t="n"/>
      <c r="AH13187" s="86" t="n"/>
      <c r="AI13187" s="86" t="n"/>
      <c r="AJ13187" s="86" t="n"/>
      <c r="AK13187" s="86" t="n"/>
    </row>
    <row r="13188">
      <c r="A13188" s="86" t="n"/>
      <c r="B13188" s="86" t="n"/>
      <c r="C13188" s="86" t="n"/>
      <c r="D13188" s="86" t="n"/>
      <c r="E13188" s="86" t="n"/>
      <c r="F13188" s="86" t="n"/>
      <c r="G13188" s="86" t="n"/>
      <c r="H13188" s="86" t="n"/>
      <c r="I13188" s="86" t="n"/>
      <c r="J13188" s="86" t="n"/>
      <c r="K13188" s="86" t="n"/>
      <c r="L13188" s="86" t="n"/>
      <c r="M13188" s="86" t="n"/>
      <c r="N13188" s="86" t="n"/>
      <c r="O13188" s="86" t="n"/>
      <c r="P13188" s="86" t="n"/>
      <c r="Q13188" s="86" t="n"/>
      <c r="R13188" s="86" t="n"/>
      <c r="S13188" s="86" t="n"/>
      <c r="T13188" s="86" t="n"/>
      <c r="U13188" s="86" t="n"/>
      <c r="V13188" s="86" t="n"/>
      <c r="W13188" s="86" t="n"/>
      <c r="X13188" s="86" t="n"/>
      <c r="Y13188" s="86" t="n"/>
      <c r="Z13188" s="86" t="n"/>
      <c r="AA13188" s="86" t="n"/>
      <c r="AB13188" s="86" t="n"/>
      <c r="AC13188" s="86" t="n"/>
      <c r="AD13188" s="86" t="n"/>
      <c r="AE13188" s="86" t="n"/>
      <c r="AF13188" s="86" t="n"/>
      <c r="AG13188" s="86" t="n"/>
      <c r="AH13188" s="86" t="n"/>
      <c r="AI13188" s="86" t="n"/>
      <c r="AJ13188" s="86" t="n"/>
      <c r="AK13188" s="86" t="n"/>
    </row>
    <row r="13189">
      <c r="A13189" s="86" t="n"/>
      <c r="B13189" s="86" t="n"/>
      <c r="C13189" s="86" t="n"/>
      <c r="D13189" s="86" t="n"/>
      <c r="E13189" s="86" t="n"/>
      <c r="F13189" s="86" t="n"/>
      <c r="G13189" s="86" t="n"/>
      <c r="H13189" s="86" t="n"/>
      <c r="I13189" s="86" t="n"/>
      <c r="J13189" s="86" t="n"/>
      <c r="K13189" s="86" t="n"/>
      <c r="L13189" s="86" t="n"/>
      <c r="M13189" s="86" t="n"/>
      <c r="N13189" s="86" t="n"/>
      <c r="O13189" s="86" t="n"/>
      <c r="P13189" s="86" t="n"/>
      <c r="Q13189" s="86" t="n"/>
      <c r="R13189" s="86" t="n"/>
      <c r="S13189" s="86" t="n"/>
      <c r="T13189" s="86" t="n"/>
      <c r="U13189" s="86" t="n"/>
      <c r="V13189" s="86" t="n"/>
      <c r="W13189" s="86" t="n"/>
      <c r="X13189" s="86" t="n"/>
      <c r="Y13189" s="86" t="n"/>
      <c r="Z13189" s="86" t="n"/>
      <c r="AA13189" s="86" t="n"/>
      <c r="AB13189" s="86" t="n"/>
      <c r="AC13189" s="86" t="n"/>
      <c r="AD13189" s="86" t="n"/>
      <c r="AE13189" s="86" t="n"/>
      <c r="AF13189" s="86" t="n"/>
      <c r="AG13189" s="86" t="n"/>
      <c r="AH13189" s="86" t="n"/>
      <c r="AI13189" s="86" t="n"/>
      <c r="AJ13189" s="86" t="n"/>
      <c r="AK13189" s="86" t="n"/>
    </row>
    <row r="13190">
      <c r="A13190" s="86" t="n"/>
      <c r="B13190" s="86" t="n"/>
      <c r="C13190" s="86" t="n"/>
      <c r="D13190" s="86" t="n"/>
      <c r="E13190" s="86" t="n"/>
      <c r="F13190" s="86" t="n"/>
      <c r="G13190" s="86" t="n"/>
      <c r="H13190" s="86" t="n"/>
      <c r="I13190" s="86" t="n"/>
      <c r="J13190" s="86" t="n"/>
      <c r="K13190" s="86" t="n"/>
      <c r="L13190" s="86" t="n"/>
      <c r="M13190" s="86" t="n"/>
      <c r="N13190" s="86" t="n"/>
      <c r="O13190" s="86" t="n"/>
      <c r="P13190" s="86" t="n"/>
      <c r="Q13190" s="86" t="n"/>
      <c r="R13190" s="86" t="n"/>
      <c r="S13190" s="86" t="n"/>
      <c r="T13190" s="86" t="n"/>
      <c r="U13190" s="86" t="n"/>
      <c r="V13190" s="86" t="n"/>
      <c r="W13190" s="86" t="n"/>
      <c r="X13190" s="86" t="n"/>
      <c r="Y13190" s="86" t="n"/>
      <c r="Z13190" s="86" t="n"/>
      <c r="AA13190" s="86" t="n"/>
      <c r="AB13190" s="86" t="n"/>
      <c r="AC13190" s="86" t="n"/>
      <c r="AD13190" s="86" t="n"/>
      <c r="AE13190" s="86" t="n"/>
      <c r="AF13190" s="86" t="n"/>
      <c r="AG13190" s="86" t="n"/>
      <c r="AH13190" s="86" t="n"/>
      <c r="AI13190" s="86" t="n"/>
      <c r="AJ13190" s="86" t="n"/>
      <c r="AK13190" s="86" t="n"/>
    </row>
    <row r="13191">
      <c r="A13191" s="86" t="n"/>
      <c r="B13191" s="86" t="n"/>
      <c r="C13191" s="86" t="n"/>
      <c r="D13191" s="86" t="n"/>
      <c r="E13191" s="86" t="n"/>
      <c r="F13191" s="86" t="n"/>
      <c r="G13191" s="86" t="n"/>
      <c r="H13191" s="86" t="n"/>
      <c r="I13191" s="86" t="n"/>
      <c r="J13191" s="86" t="n"/>
      <c r="K13191" s="86" t="n"/>
      <c r="L13191" s="86" t="n"/>
      <c r="M13191" s="86" t="n"/>
      <c r="N13191" s="86" t="n"/>
      <c r="O13191" s="86" t="n"/>
      <c r="P13191" s="86" t="n"/>
      <c r="Q13191" s="86" t="n"/>
      <c r="R13191" s="86" t="n"/>
      <c r="S13191" s="86" t="n"/>
      <c r="T13191" s="86" t="n"/>
      <c r="U13191" s="86" t="n"/>
      <c r="V13191" s="86" t="n"/>
      <c r="W13191" s="86" t="n"/>
      <c r="X13191" s="86" t="n"/>
      <c r="Y13191" s="86" t="n"/>
      <c r="Z13191" s="86" t="n"/>
      <c r="AA13191" s="86" t="n"/>
      <c r="AB13191" s="86" t="n"/>
      <c r="AC13191" s="86" t="n"/>
      <c r="AD13191" s="86" t="n"/>
      <c r="AE13191" s="86" t="n"/>
      <c r="AF13191" s="86" t="n"/>
      <c r="AG13191" s="86" t="n"/>
      <c r="AH13191" s="86" t="n"/>
      <c r="AI13191" s="86" t="n"/>
      <c r="AJ13191" s="86" t="n"/>
      <c r="AK13191" s="86" t="n"/>
    </row>
    <row r="13193">
      <c r="A13193" s="135" t="n"/>
      <c r="B13193" s="128" t="n"/>
      <c r="E13193" s="128" t="n"/>
      <c r="H13193" s="128" t="n"/>
      <c r="K13193" s="128" t="n"/>
    </row>
    <row r="13194">
      <c r="B13194" s="128" t="n"/>
      <c r="E13194" s="128" t="n"/>
      <c r="H13194" s="128" t="n"/>
      <c r="K13194" s="128" t="n"/>
    </row>
    <row r="13195">
      <c r="B13195" s="136" t="n"/>
      <c r="C13195" s="136" t="n"/>
      <c r="D13195" s="136" t="n"/>
      <c r="E13195" s="136" t="n"/>
      <c r="F13195" s="136" t="n"/>
      <c r="G13195" s="136" t="n"/>
      <c r="H13195" s="136" t="n"/>
      <c r="I13195" s="136" t="n"/>
      <c r="J13195" s="136" t="n"/>
      <c r="K13195" s="136" t="n"/>
      <c r="L13195" s="136" t="n"/>
      <c r="M13195" s="136" t="n"/>
    </row>
    <row r="13201">
      <c r="A13201" s="86" t="n"/>
      <c r="B13201" s="85" t="n"/>
      <c r="C13201" s="85" t="n"/>
      <c r="D13201" s="85" t="n"/>
      <c r="E13201" s="85" t="n"/>
      <c r="F13201" s="86" t="n"/>
      <c r="G13201" s="151" t="n"/>
      <c r="H13201" s="85" t="n"/>
      <c r="I13201" s="85" t="n"/>
      <c r="J13201" s="85" t="n"/>
      <c r="K13201" s="85" t="n"/>
      <c r="L13201" s="85" t="n"/>
      <c r="M13201" s="85" t="n"/>
      <c r="N13201" s="85" t="n"/>
      <c r="O13201" s="85" t="n"/>
      <c r="P13201" s="85" t="n"/>
      <c r="Q13201" s="85" t="n"/>
      <c r="R13201" s="85" t="n"/>
      <c r="S13201" s="85" t="n"/>
      <c r="T13201" s="108" t="n"/>
      <c r="U13201" s="85" t="n"/>
      <c r="V13201" s="85" t="n"/>
      <c r="W13201" s="85" t="n"/>
      <c r="X13201" s="85" t="n"/>
      <c r="Y13201" s="85" t="n"/>
      <c r="Z13201" s="85" t="n"/>
      <c r="AA13201" s="85" t="n"/>
      <c r="AB13201" s="85" t="n"/>
      <c r="AC13201" s="85" t="n"/>
      <c r="AD13201" s="85" t="n"/>
      <c r="AE13201" s="85" t="n"/>
      <c r="AF13201" s="85" t="n"/>
      <c r="AG13201" s="85" t="n"/>
      <c r="AH13201" s="85" t="n"/>
      <c r="AI13201" s="85" t="n"/>
      <c r="AJ13201" s="85" t="n"/>
      <c r="AK13201" s="85" t="n"/>
    </row>
    <row r="13202">
      <c r="A13202" s="109" t="n"/>
      <c r="B13202" s="86" t="n"/>
      <c r="C13202" s="85" t="n"/>
      <c r="D13202" s="85" t="n"/>
      <c r="E13202" s="85" t="n"/>
      <c r="F13202" s="85" t="n"/>
      <c r="G13202" s="85" t="n"/>
      <c r="H13202" s="85" t="n"/>
      <c r="I13202" s="85" t="n"/>
      <c r="J13202" s="85" t="n"/>
      <c r="K13202" s="85" t="n"/>
      <c r="L13202" s="85" t="n"/>
      <c r="M13202" s="85" t="n"/>
      <c r="N13202" s="85" t="n"/>
      <c r="O13202" s="85" t="n"/>
      <c r="P13202" s="85" t="n"/>
      <c r="Q13202" s="85" t="n"/>
      <c r="R13202" s="85" t="n"/>
      <c r="S13202" s="85" t="n"/>
      <c r="T13202" s="85" t="n"/>
      <c r="U13202" s="85" t="n"/>
      <c r="V13202" s="85" t="n"/>
      <c r="W13202" s="85" t="n"/>
      <c r="X13202" s="85" t="n"/>
      <c r="Y13202" s="85" t="n"/>
      <c r="Z13202" s="85" t="n"/>
      <c r="AA13202" s="85" t="n"/>
      <c r="AB13202" s="85" t="n"/>
      <c r="AC13202" s="85" t="n"/>
      <c r="AD13202" s="85" t="n"/>
      <c r="AE13202" s="85" t="n"/>
      <c r="AF13202" s="85" t="n"/>
      <c r="AG13202" s="85" t="n"/>
      <c r="AH13202" s="85" t="n"/>
      <c r="AI13202" s="85" t="n"/>
      <c r="AJ13202" s="85" t="n"/>
      <c r="AK13202" s="85" t="n"/>
    </row>
    <row r="13203">
      <c r="A13203" s="86" t="n"/>
      <c r="B13203" s="86" t="n"/>
      <c r="C13203" s="86" t="n"/>
      <c r="D13203" s="86" t="n"/>
      <c r="E13203" s="86" t="n"/>
      <c r="F13203" s="86" t="n"/>
      <c r="G13203" s="86" t="n"/>
      <c r="H13203" s="86" t="n"/>
      <c r="I13203" s="86" t="n"/>
      <c r="J13203" s="86" t="n"/>
      <c r="K13203" s="86" t="n"/>
      <c r="L13203" s="86" t="n"/>
      <c r="M13203" s="86" t="n"/>
      <c r="N13203" s="86" t="n"/>
      <c r="O13203" s="86" t="n"/>
      <c r="P13203" s="86" t="n"/>
      <c r="Q13203" s="86" t="n"/>
      <c r="R13203" s="86" t="n"/>
      <c r="S13203" s="86" t="n"/>
      <c r="T13203" s="86" t="n"/>
      <c r="U13203" s="86" t="n"/>
      <c r="V13203" s="86" t="n"/>
      <c r="W13203" s="86" t="n"/>
      <c r="X13203" s="86" t="n"/>
      <c r="Y13203" s="86" t="n"/>
      <c r="Z13203" s="86" t="n"/>
      <c r="AA13203" s="86" t="n"/>
      <c r="AB13203" s="86" t="n"/>
      <c r="AC13203" s="86" t="n"/>
      <c r="AD13203" s="86" t="n"/>
      <c r="AE13203" s="86" t="n"/>
      <c r="AF13203" s="86" t="n"/>
      <c r="AG13203" s="86" t="n"/>
      <c r="AH13203" s="86" t="n"/>
      <c r="AI13203" s="86" t="n"/>
      <c r="AJ13203" s="86" t="n"/>
      <c r="AK13203" s="86" t="n"/>
    </row>
    <row r="13204">
      <c r="A13204" s="85" t="n"/>
      <c r="B13204" s="86" t="n"/>
      <c r="C13204" s="85" t="n"/>
      <c r="D13204" s="85" t="n"/>
      <c r="E13204" s="86" t="n"/>
      <c r="F13204" s="85" t="n"/>
      <c r="G13204" s="85" t="n"/>
      <c r="H13204" s="86" t="n"/>
      <c r="I13204" s="85" t="n"/>
      <c r="J13204" s="85" t="n"/>
      <c r="K13204" s="86" t="n"/>
      <c r="L13204" s="85" t="n"/>
      <c r="M13204" s="85" t="n"/>
      <c r="N13204" s="86" t="n"/>
      <c r="O13204" s="85" t="n"/>
      <c r="P13204" s="85" t="n"/>
      <c r="Q13204" s="86" t="n"/>
      <c r="R13204" s="85" t="n"/>
      <c r="S13204" s="85" t="n"/>
      <c r="T13204" s="86" t="n"/>
      <c r="U13204" s="85" t="n"/>
      <c r="V13204" s="85" t="n"/>
      <c r="W13204" s="86" t="n"/>
      <c r="X13204" s="85" t="n"/>
      <c r="Y13204" s="85" t="n"/>
      <c r="Z13204" s="86" t="n"/>
      <c r="AA13204" s="85" t="n"/>
      <c r="AB13204" s="85" t="n"/>
      <c r="AC13204" s="86" t="n"/>
      <c r="AD13204" s="85" t="n"/>
      <c r="AE13204" s="85" t="n"/>
      <c r="AF13204" s="86" t="n"/>
      <c r="AG13204" s="85" t="n"/>
      <c r="AH13204" s="85" t="n"/>
      <c r="AI13204" s="86" t="n"/>
      <c r="AJ13204" s="85" t="n"/>
      <c r="AK13204" s="85" t="n"/>
    </row>
    <row r="13205">
      <c r="A13205" s="86" t="n"/>
      <c r="B13205" s="86" t="n"/>
      <c r="C13205" s="86" t="n"/>
      <c r="D13205" s="86" t="n"/>
      <c r="E13205" s="86" t="n"/>
      <c r="F13205" s="86" t="n"/>
      <c r="G13205" s="86" t="n"/>
      <c r="H13205" s="86" t="n"/>
      <c r="I13205" s="86" t="n"/>
      <c r="J13205" s="86" t="n"/>
      <c r="K13205" s="86" t="n"/>
      <c r="L13205" s="86" t="n"/>
      <c r="M13205" s="86" t="n"/>
      <c r="N13205" s="86" t="n"/>
      <c r="O13205" s="86" t="n"/>
      <c r="P13205" s="86" t="n"/>
      <c r="Q13205" s="86" t="n"/>
      <c r="R13205" s="86" t="n"/>
      <c r="S13205" s="86" t="n"/>
      <c r="T13205" s="86" t="n"/>
      <c r="U13205" s="86" t="n"/>
      <c r="V13205" s="86" t="n"/>
      <c r="W13205" s="86" t="n"/>
      <c r="X13205" s="86" t="n"/>
      <c r="Y13205" s="86" t="n"/>
      <c r="Z13205" s="86" t="n"/>
      <c r="AA13205" s="86" t="n"/>
      <c r="AB13205" s="86" t="n"/>
      <c r="AC13205" s="86" t="n"/>
      <c r="AD13205" s="86" t="n"/>
      <c r="AE13205" s="86" t="n"/>
      <c r="AF13205" s="86" t="n"/>
      <c r="AG13205" s="86" t="n"/>
      <c r="AH13205" s="86" t="n"/>
      <c r="AI13205" s="86" t="n"/>
      <c r="AJ13205" s="86" t="n"/>
      <c r="AK13205" s="86" t="n"/>
    </row>
    <row r="13206">
      <c r="A13206" s="85" t="n"/>
      <c r="B13206" s="192" t="n"/>
      <c r="C13206" s="193" t="n"/>
      <c r="D13206" s="193" t="n"/>
      <c r="E13206" s="192" t="n"/>
      <c r="F13206" s="193" t="n"/>
      <c r="G13206" s="193" t="n"/>
      <c r="H13206" s="192" t="n"/>
      <c r="I13206" s="193" t="n"/>
      <c r="J13206" s="193" t="n"/>
      <c r="K13206" s="192" t="n"/>
      <c r="L13206" s="193" t="n"/>
      <c r="M13206" s="193" t="n"/>
      <c r="N13206" s="192" t="n"/>
      <c r="O13206" s="193" t="n"/>
      <c r="P13206" s="193" t="n"/>
      <c r="Q13206" s="192" t="n"/>
      <c r="R13206" s="193" t="n"/>
      <c r="S13206" s="193" t="n"/>
      <c r="T13206" s="192" t="n"/>
      <c r="U13206" s="193" t="n"/>
      <c r="V13206" s="193" t="n"/>
      <c r="W13206" s="192" t="n"/>
      <c r="X13206" s="193" t="n"/>
      <c r="Y13206" s="193" t="n"/>
      <c r="Z13206" s="192" t="n"/>
      <c r="AA13206" s="193" t="n"/>
      <c r="AB13206" s="193" t="n"/>
      <c r="AC13206" s="192" t="n"/>
      <c r="AD13206" s="193" t="n"/>
      <c r="AE13206" s="193" t="n"/>
      <c r="AF13206" s="192" t="n"/>
      <c r="AG13206" s="193" t="n"/>
      <c r="AH13206" s="193" t="n"/>
      <c r="AI13206" s="192" t="n"/>
      <c r="AJ13206" s="193" t="n"/>
      <c r="AK13206" s="193" t="n"/>
      <c r="AM13206">
        <f>A13201</f>
        <v/>
      </c>
      <c r="AN13206" s="83">
        <f>1/($B13206*(1/$B13204)*(1/(5/7+2/7*$D13206))*$B13216/SUM($B13208:$B13231))</f>
        <v/>
      </c>
      <c r="AO13206" s="83">
        <f>1/(B13206*(1/B13204)*(1/(5/7+2/7*D13206)))</f>
        <v/>
      </c>
      <c r="AP13206" s="83" t="n"/>
      <c r="AR13206" s="174">
        <f>CHOOSE(AV$3,C13206,F13206,I13206,L13206,O13206,R13206,U13206,X13206,AA13206,AD13206,AG13206,AJ13206)</f>
        <v/>
      </c>
      <c r="AS13206" s="82" t="n"/>
      <c r="AT13206" s="82" t="n"/>
      <c r="AV13206" s="119">
        <f>AN13206/AR13206</f>
        <v/>
      </c>
      <c r="AW13206" s="172">
        <f>AO13206/AR13206</f>
        <v/>
      </c>
      <c r="AX13206" s="83" t="n"/>
    </row>
    <row r="13207">
      <c r="A13207" s="86" t="n"/>
      <c r="B13207" s="86" t="n"/>
      <c r="C13207" s="86" t="n"/>
      <c r="D13207" s="86" t="n"/>
      <c r="E13207" s="86" t="n"/>
      <c r="F13207" s="86" t="n"/>
      <c r="G13207" s="86" t="n"/>
      <c r="H13207" s="86" t="n"/>
      <c r="I13207" s="86" t="n"/>
      <c r="J13207" s="86" t="n"/>
      <c r="K13207" s="86" t="n"/>
      <c r="L13207" s="86" t="n"/>
      <c r="M13207" s="86" t="n"/>
      <c r="N13207" s="86" t="n"/>
      <c r="O13207" s="86" t="n"/>
      <c r="P13207" s="86" t="n"/>
      <c r="Q13207" s="86" t="n"/>
      <c r="R13207" s="86" t="n"/>
      <c r="S13207" s="86" t="n"/>
      <c r="T13207" s="86" t="n"/>
      <c r="U13207" s="86" t="n"/>
      <c r="V13207" s="86" t="n"/>
      <c r="W13207" s="86" t="n"/>
      <c r="X13207" s="86" t="n"/>
      <c r="Y13207" s="86" t="n"/>
      <c r="Z13207" s="86" t="n"/>
      <c r="AA13207" s="86" t="n"/>
      <c r="AB13207" s="86" t="n"/>
      <c r="AC13207" s="86" t="n"/>
      <c r="AD13207" s="86" t="n"/>
      <c r="AE13207" s="86" t="n"/>
      <c r="AF13207" s="86" t="n"/>
      <c r="AG13207" s="86" t="n"/>
      <c r="AH13207" s="86" t="n"/>
      <c r="AI13207" s="86" t="n"/>
      <c r="AJ13207" s="86" t="n"/>
      <c r="AK13207" s="86" t="n"/>
    </row>
    <row r="13208">
      <c r="A13208" s="86" t="n"/>
      <c r="B13208" s="86" t="n"/>
      <c r="C13208" s="86" t="n"/>
      <c r="D13208" s="86" t="n"/>
      <c r="E13208" s="86" t="n"/>
      <c r="F13208" s="86" t="n"/>
      <c r="G13208" s="86" t="n"/>
      <c r="H13208" s="86" t="n"/>
      <c r="I13208" s="86" t="n"/>
      <c r="J13208" s="86" t="n"/>
      <c r="K13208" s="86" t="n"/>
      <c r="L13208" s="86" t="n"/>
      <c r="M13208" s="86" t="n"/>
      <c r="N13208" s="86" t="n"/>
      <c r="O13208" s="86" t="n"/>
      <c r="P13208" s="86" t="n"/>
      <c r="Q13208" s="86" t="n"/>
      <c r="R13208" s="86" t="n"/>
      <c r="S13208" s="86" t="n"/>
      <c r="T13208" s="86" t="n"/>
      <c r="U13208" s="86" t="n"/>
      <c r="V13208" s="86" t="n"/>
      <c r="W13208" s="86" t="n"/>
      <c r="X13208" s="86" t="n"/>
      <c r="Y13208" s="86" t="n"/>
      <c r="Z13208" s="86" t="n"/>
      <c r="AA13208" s="86" t="n"/>
      <c r="AB13208" s="86" t="n"/>
      <c r="AC13208" s="86" t="n"/>
      <c r="AD13208" s="86" t="n"/>
      <c r="AE13208" s="86" t="n"/>
      <c r="AF13208" s="86" t="n"/>
      <c r="AG13208" s="86" t="n"/>
      <c r="AH13208" s="86" t="n"/>
      <c r="AI13208" s="86" t="n"/>
      <c r="AJ13208" s="86" t="n"/>
      <c r="AK13208" s="86" t="n"/>
    </row>
    <row r="13209">
      <c r="A13209" s="86" t="n"/>
      <c r="B13209" s="86" t="n"/>
      <c r="C13209" s="86" t="n"/>
      <c r="D13209" s="86" t="n"/>
      <c r="E13209" s="86" t="n"/>
      <c r="F13209" s="86" t="n"/>
      <c r="G13209" s="86" t="n"/>
      <c r="H13209" s="86" t="n"/>
      <c r="I13209" s="86" t="n"/>
      <c r="J13209" s="86" t="n"/>
      <c r="K13209" s="86" t="n"/>
      <c r="L13209" s="86" t="n"/>
      <c r="M13209" s="86" t="n"/>
      <c r="N13209" s="86" t="n"/>
      <c r="O13209" s="86" t="n"/>
      <c r="P13209" s="86" t="n"/>
      <c r="Q13209" s="86" t="n"/>
      <c r="R13209" s="86" t="n"/>
      <c r="S13209" s="86" t="n"/>
      <c r="T13209" s="86" t="n"/>
      <c r="U13209" s="86" t="n"/>
      <c r="V13209" s="86" t="n"/>
      <c r="W13209" s="86" t="n"/>
      <c r="X13209" s="86" t="n"/>
      <c r="Y13209" s="86" t="n"/>
      <c r="Z13209" s="86" t="n"/>
      <c r="AA13209" s="86" t="n"/>
      <c r="AB13209" s="86" t="n"/>
      <c r="AC13209" s="86" t="n"/>
      <c r="AD13209" s="86" t="n"/>
      <c r="AE13209" s="86" t="n"/>
      <c r="AF13209" s="86" t="n"/>
      <c r="AG13209" s="86" t="n"/>
      <c r="AH13209" s="86" t="n"/>
      <c r="AI13209" s="86" t="n"/>
      <c r="AJ13209" s="86" t="n"/>
      <c r="AK13209" s="86" t="n"/>
    </row>
    <row r="13210">
      <c r="A13210" s="86" t="n"/>
      <c r="B13210" s="86" t="n"/>
      <c r="C13210" s="86" t="n"/>
      <c r="D13210" s="86" t="n"/>
      <c r="E13210" s="86" t="n"/>
      <c r="F13210" s="86" t="n"/>
      <c r="G13210" s="86" t="n"/>
      <c r="H13210" s="86" t="n"/>
      <c r="I13210" s="86" t="n"/>
      <c r="J13210" s="86" t="n"/>
      <c r="K13210" s="86" t="n"/>
      <c r="L13210" s="86" t="n"/>
      <c r="M13210" s="86" t="n"/>
      <c r="N13210" s="86" t="n"/>
      <c r="O13210" s="86" t="n"/>
      <c r="P13210" s="86" t="n"/>
      <c r="Q13210" s="86" t="n"/>
      <c r="R13210" s="86" t="n"/>
      <c r="S13210" s="86" t="n"/>
      <c r="T13210" s="86" t="n"/>
      <c r="U13210" s="86" t="n"/>
      <c r="V13210" s="86" t="n"/>
      <c r="W13210" s="86" t="n"/>
      <c r="X13210" s="86" t="n"/>
      <c r="Y13210" s="86" t="n"/>
      <c r="Z13210" s="86" t="n"/>
      <c r="AA13210" s="86" t="n"/>
      <c r="AB13210" s="86" t="n"/>
      <c r="AC13210" s="86" t="n"/>
      <c r="AD13210" s="86" t="n"/>
      <c r="AE13210" s="86" t="n"/>
      <c r="AF13210" s="86" t="n"/>
      <c r="AG13210" s="86" t="n"/>
      <c r="AH13210" s="86" t="n"/>
      <c r="AI13210" s="86" t="n"/>
      <c r="AJ13210" s="86" t="n"/>
      <c r="AK13210" s="86" t="n"/>
    </row>
    <row r="13211">
      <c r="A13211" s="86" t="n"/>
      <c r="B13211" s="86" t="n"/>
      <c r="C13211" s="86" t="n"/>
      <c r="D13211" s="86" t="n"/>
      <c r="E13211" s="86" t="n"/>
      <c r="F13211" s="86" t="n"/>
      <c r="G13211" s="86" t="n"/>
      <c r="H13211" s="86" t="n"/>
      <c r="I13211" s="86" t="n"/>
      <c r="J13211" s="86" t="n"/>
      <c r="K13211" s="86" t="n"/>
      <c r="L13211" s="86" t="n"/>
      <c r="M13211" s="86" t="n"/>
      <c r="N13211" s="86" t="n"/>
      <c r="O13211" s="86" t="n"/>
      <c r="P13211" s="86" t="n"/>
      <c r="Q13211" s="86" t="n"/>
      <c r="R13211" s="86" t="n"/>
      <c r="S13211" s="86" t="n"/>
      <c r="T13211" s="86" t="n"/>
      <c r="U13211" s="86" t="n"/>
      <c r="V13211" s="86" t="n"/>
      <c r="W13211" s="86" t="n"/>
      <c r="X13211" s="86" t="n"/>
      <c r="Y13211" s="86" t="n"/>
      <c r="Z13211" s="86" t="n"/>
      <c r="AA13211" s="86" t="n"/>
      <c r="AB13211" s="86" t="n"/>
      <c r="AC13211" s="86" t="n"/>
      <c r="AD13211" s="86" t="n"/>
      <c r="AE13211" s="86" t="n"/>
      <c r="AF13211" s="86" t="n"/>
      <c r="AG13211" s="86" t="n"/>
      <c r="AH13211" s="86" t="n"/>
      <c r="AI13211" s="86" t="n"/>
      <c r="AJ13211" s="86" t="n"/>
      <c r="AK13211" s="86" t="n"/>
    </row>
    <row r="13212">
      <c r="A13212" s="86" t="n"/>
      <c r="B13212" s="86" t="n"/>
      <c r="C13212" s="86" t="n"/>
      <c r="D13212" s="86" t="n"/>
      <c r="E13212" s="86" t="n"/>
      <c r="F13212" s="86" t="n"/>
      <c r="G13212" s="86" t="n"/>
      <c r="H13212" s="86" t="n"/>
      <c r="I13212" s="86" t="n"/>
      <c r="J13212" s="86" t="n"/>
      <c r="K13212" s="86" t="n"/>
      <c r="L13212" s="86" t="n"/>
      <c r="M13212" s="86" t="n"/>
      <c r="N13212" s="86" t="n"/>
      <c r="O13212" s="86" t="n"/>
      <c r="P13212" s="86" t="n"/>
      <c r="Q13212" s="86" t="n"/>
      <c r="R13212" s="86" t="n"/>
      <c r="S13212" s="86" t="n"/>
      <c r="T13212" s="86" t="n"/>
      <c r="U13212" s="86" t="n"/>
      <c r="V13212" s="86" t="n"/>
      <c r="W13212" s="86" t="n"/>
      <c r="X13212" s="86" t="n"/>
      <c r="Y13212" s="86" t="n"/>
      <c r="Z13212" s="86" t="n"/>
      <c r="AA13212" s="86" t="n"/>
      <c r="AB13212" s="86" t="n"/>
      <c r="AC13212" s="86" t="n"/>
      <c r="AD13212" s="86" t="n"/>
      <c r="AE13212" s="86" t="n"/>
      <c r="AF13212" s="86" t="n"/>
      <c r="AG13212" s="86" t="n"/>
      <c r="AH13212" s="86" t="n"/>
      <c r="AI13212" s="86" t="n"/>
      <c r="AJ13212" s="86" t="n"/>
      <c r="AK13212" s="86" t="n"/>
    </row>
    <row r="13213">
      <c r="A13213" s="86" t="n"/>
      <c r="B13213" s="86" t="n"/>
      <c r="C13213" s="86" t="n"/>
      <c r="D13213" s="86" t="n"/>
      <c r="E13213" s="86" t="n"/>
      <c r="F13213" s="86" t="n"/>
      <c r="G13213" s="86" t="n"/>
      <c r="H13213" s="86" t="n"/>
      <c r="I13213" s="86" t="n"/>
      <c r="J13213" s="86" t="n"/>
      <c r="K13213" s="86" t="n"/>
      <c r="L13213" s="86" t="n"/>
      <c r="M13213" s="86" t="n"/>
      <c r="N13213" s="86" t="n"/>
      <c r="O13213" s="86" t="n"/>
      <c r="P13213" s="86" t="n"/>
      <c r="Q13213" s="86" t="n"/>
      <c r="R13213" s="86" t="n"/>
      <c r="S13213" s="86" t="n"/>
      <c r="T13213" s="86" t="n"/>
      <c r="U13213" s="86" t="n"/>
      <c r="V13213" s="86" t="n"/>
      <c r="W13213" s="86" t="n"/>
      <c r="X13213" s="86" t="n"/>
      <c r="Y13213" s="86" t="n"/>
      <c r="Z13213" s="86" t="n"/>
      <c r="AA13213" s="86" t="n"/>
      <c r="AB13213" s="86" t="n"/>
      <c r="AC13213" s="86" t="n"/>
      <c r="AD13213" s="86" t="n"/>
      <c r="AE13213" s="86" t="n"/>
      <c r="AF13213" s="86" t="n"/>
      <c r="AG13213" s="86" t="n"/>
      <c r="AH13213" s="86" t="n"/>
      <c r="AI13213" s="86" t="n"/>
      <c r="AJ13213" s="86" t="n"/>
      <c r="AK13213" s="86" t="n"/>
    </row>
    <row r="13214">
      <c r="A13214" s="86" t="n"/>
      <c r="B13214" s="86" t="n"/>
      <c r="C13214" s="86" t="n"/>
      <c r="D13214" s="86" t="n"/>
      <c r="E13214" s="86" t="n"/>
      <c r="F13214" s="86" t="n"/>
      <c r="G13214" s="86" t="n"/>
      <c r="H13214" s="86" t="n"/>
      <c r="I13214" s="86" t="n"/>
      <c r="J13214" s="86" t="n"/>
      <c r="K13214" s="86" t="n"/>
      <c r="L13214" s="86" t="n"/>
      <c r="M13214" s="86" t="n"/>
      <c r="N13214" s="86" t="n"/>
      <c r="O13214" s="86" t="n"/>
      <c r="P13214" s="86" t="n"/>
      <c r="Q13214" s="86" t="n"/>
      <c r="R13214" s="86" t="n"/>
      <c r="S13214" s="86" t="n"/>
      <c r="T13214" s="86" t="n"/>
      <c r="U13214" s="86" t="n"/>
      <c r="V13214" s="86" t="n"/>
      <c r="W13214" s="86" t="n"/>
      <c r="X13214" s="86" t="n"/>
      <c r="Y13214" s="86" t="n"/>
      <c r="Z13214" s="86" t="n"/>
      <c r="AA13214" s="86" t="n"/>
      <c r="AB13214" s="86" t="n"/>
      <c r="AC13214" s="86" t="n"/>
      <c r="AD13214" s="86" t="n"/>
      <c r="AE13214" s="86" t="n"/>
      <c r="AF13214" s="86" t="n"/>
      <c r="AG13214" s="86" t="n"/>
      <c r="AH13214" s="86" t="n"/>
      <c r="AI13214" s="86" t="n"/>
      <c r="AJ13214" s="86" t="n"/>
      <c r="AK13214" s="86" t="n"/>
    </row>
    <row r="13215">
      <c r="A13215" s="86" t="n"/>
      <c r="B13215" s="86" t="n"/>
      <c r="C13215" s="86" t="n"/>
      <c r="D13215" s="86" t="n"/>
      <c r="E13215" s="86" t="n"/>
      <c r="F13215" s="86" t="n"/>
      <c r="G13215" s="86" t="n"/>
      <c r="H13215" s="86" t="n"/>
      <c r="I13215" s="86" t="n"/>
      <c r="J13215" s="86" t="n"/>
      <c r="K13215" s="86" t="n"/>
      <c r="L13215" s="86" t="n"/>
      <c r="M13215" s="86" t="n"/>
      <c r="N13215" s="86" t="n"/>
      <c r="O13215" s="86" t="n"/>
      <c r="P13215" s="86" t="n"/>
      <c r="Q13215" s="86" t="n"/>
      <c r="R13215" s="86" t="n"/>
      <c r="S13215" s="86" t="n"/>
      <c r="T13215" s="86" t="n"/>
      <c r="U13215" s="86" t="n"/>
      <c r="V13215" s="86" t="n"/>
      <c r="W13215" s="86" t="n"/>
      <c r="X13215" s="86" t="n"/>
      <c r="Y13215" s="86" t="n"/>
      <c r="Z13215" s="86" t="n"/>
      <c r="AA13215" s="86" t="n"/>
      <c r="AB13215" s="86" t="n"/>
      <c r="AC13215" s="86" t="n"/>
      <c r="AD13215" s="86" t="n"/>
      <c r="AE13215" s="86" t="n"/>
      <c r="AF13215" s="86" t="n"/>
      <c r="AG13215" s="86" t="n"/>
      <c r="AH13215" s="86" t="n"/>
      <c r="AI13215" s="86" t="n"/>
      <c r="AJ13215" s="86" t="n"/>
      <c r="AK13215" s="86" t="n"/>
    </row>
    <row r="13216">
      <c r="A13216" s="86" t="n"/>
      <c r="B13216" s="86" t="n"/>
      <c r="C13216" s="86" t="n"/>
      <c r="D13216" s="86" t="n"/>
      <c r="E13216" s="86" t="n"/>
      <c r="F13216" s="86" t="n"/>
      <c r="G13216" s="86" t="n"/>
      <c r="H13216" s="86" t="n"/>
      <c r="I13216" s="86" t="n"/>
      <c r="J13216" s="86" t="n"/>
      <c r="K13216" s="86" t="n"/>
      <c r="L13216" s="86" t="n"/>
      <c r="M13216" s="86" t="n"/>
      <c r="N13216" s="86" t="n"/>
      <c r="O13216" s="86" t="n"/>
      <c r="P13216" s="86" t="n"/>
      <c r="Q13216" s="86" t="n"/>
      <c r="R13216" s="86" t="n"/>
      <c r="S13216" s="86" t="n"/>
      <c r="T13216" s="86" t="n"/>
      <c r="U13216" s="86" t="n"/>
      <c r="V13216" s="86" t="n"/>
      <c r="W13216" s="86" t="n"/>
      <c r="X13216" s="86" t="n"/>
      <c r="Y13216" s="86" t="n"/>
      <c r="Z13216" s="86" t="n"/>
      <c r="AA13216" s="86" t="n"/>
      <c r="AB13216" s="86" t="n"/>
      <c r="AC13216" s="86" t="n"/>
      <c r="AD13216" s="86" t="n"/>
      <c r="AE13216" s="86" t="n"/>
      <c r="AF13216" s="86" t="n"/>
      <c r="AG13216" s="86" t="n"/>
      <c r="AH13216" s="86" t="n"/>
      <c r="AI13216" s="86" t="n"/>
      <c r="AJ13216" s="86" t="n"/>
      <c r="AK13216" s="86" t="n"/>
    </row>
    <row r="13217">
      <c r="A13217" s="86" t="n"/>
      <c r="B13217" s="86" t="n"/>
      <c r="C13217" s="86" t="n"/>
      <c r="D13217" s="86" t="n"/>
      <c r="E13217" s="86" t="n"/>
      <c r="F13217" s="86" t="n"/>
      <c r="G13217" s="86" t="n"/>
      <c r="H13217" s="86" t="n"/>
      <c r="I13217" s="86" t="n"/>
      <c r="J13217" s="86" t="n"/>
      <c r="K13217" s="86" t="n"/>
      <c r="L13217" s="86" t="n"/>
      <c r="M13217" s="86" t="n"/>
      <c r="N13217" s="86" t="n"/>
      <c r="O13217" s="86" t="n"/>
      <c r="P13217" s="86" t="n"/>
      <c r="Q13217" s="86" t="n"/>
      <c r="R13217" s="86" t="n"/>
      <c r="S13217" s="86" t="n"/>
      <c r="T13217" s="86" t="n"/>
      <c r="U13217" s="86" t="n"/>
      <c r="V13217" s="86" t="n"/>
      <c r="W13217" s="86" t="n"/>
      <c r="X13217" s="86" t="n"/>
      <c r="Y13217" s="86" t="n"/>
      <c r="Z13217" s="86" t="n"/>
      <c r="AA13217" s="86" t="n"/>
      <c r="AB13217" s="86" t="n"/>
      <c r="AC13217" s="86" t="n"/>
      <c r="AD13217" s="86" t="n"/>
      <c r="AE13217" s="86" t="n"/>
      <c r="AF13217" s="86" t="n"/>
      <c r="AG13217" s="86" t="n"/>
      <c r="AH13217" s="86" t="n"/>
      <c r="AI13217" s="86" t="n"/>
      <c r="AJ13217" s="86" t="n"/>
      <c r="AK13217" s="86" t="n"/>
    </row>
    <row r="13218">
      <c r="A13218" s="86" t="n"/>
      <c r="B13218" s="86" t="n"/>
      <c r="C13218" s="86" t="n"/>
      <c r="D13218" s="86" t="n"/>
      <c r="E13218" s="86" t="n"/>
      <c r="F13218" s="86" t="n"/>
      <c r="G13218" s="86" t="n"/>
      <c r="H13218" s="86" t="n"/>
      <c r="I13218" s="86" t="n"/>
      <c r="J13218" s="86" t="n"/>
      <c r="K13218" s="86" t="n"/>
      <c r="L13218" s="86" t="n"/>
      <c r="M13218" s="86" t="n"/>
      <c r="N13218" s="86" t="n"/>
      <c r="O13218" s="86" t="n"/>
      <c r="P13218" s="86" t="n"/>
      <c r="Q13218" s="86" t="n"/>
      <c r="R13218" s="86" t="n"/>
      <c r="S13218" s="86" t="n"/>
      <c r="T13218" s="86" t="n"/>
      <c r="U13218" s="86" t="n"/>
      <c r="V13218" s="86" t="n"/>
      <c r="W13218" s="86" t="n"/>
      <c r="X13218" s="86" t="n"/>
      <c r="Y13218" s="86" t="n"/>
      <c r="Z13218" s="86" t="n"/>
      <c r="AA13218" s="86" t="n"/>
      <c r="AB13218" s="86" t="n"/>
      <c r="AC13218" s="86" t="n"/>
      <c r="AD13218" s="86" t="n"/>
      <c r="AE13218" s="86" t="n"/>
      <c r="AF13218" s="86" t="n"/>
      <c r="AG13218" s="86" t="n"/>
      <c r="AH13218" s="86" t="n"/>
      <c r="AI13218" s="86" t="n"/>
      <c r="AJ13218" s="86" t="n"/>
      <c r="AK13218" s="86" t="n"/>
    </row>
    <row r="13219">
      <c r="A13219" s="86" t="n"/>
      <c r="B13219" s="86" t="n"/>
      <c r="C13219" s="86" t="n"/>
      <c r="D13219" s="86" t="n"/>
      <c r="E13219" s="86" t="n"/>
      <c r="F13219" s="86" t="n"/>
      <c r="G13219" s="86" t="n"/>
      <c r="H13219" s="86" t="n"/>
      <c r="I13219" s="86" t="n"/>
      <c r="J13219" s="86" t="n"/>
      <c r="K13219" s="86" t="n"/>
      <c r="L13219" s="86" t="n"/>
      <c r="M13219" s="86" t="n"/>
      <c r="N13219" s="86" t="n"/>
      <c r="O13219" s="86" t="n"/>
      <c r="P13219" s="86" t="n"/>
      <c r="Q13219" s="86" t="n"/>
      <c r="R13219" s="86" t="n"/>
      <c r="S13219" s="86" t="n"/>
      <c r="T13219" s="86" t="n"/>
      <c r="U13219" s="86" t="n"/>
      <c r="V13219" s="86" t="n"/>
      <c r="W13219" s="86" t="n"/>
      <c r="X13219" s="86" t="n"/>
      <c r="Y13219" s="86" t="n"/>
      <c r="Z13219" s="86" t="n"/>
      <c r="AA13219" s="86" t="n"/>
      <c r="AB13219" s="86" t="n"/>
      <c r="AC13219" s="86" t="n"/>
      <c r="AD13219" s="86" t="n"/>
      <c r="AE13219" s="86" t="n"/>
      <c r="AF13219" s="86" t="n"/>
      <c r="AG13219" s="86" t="n"/>
      <c r="AH13219" s="86" t="n"/>
      <c r="AI13219" s="86" t="n"/>
      <c r="AJ13219" s="86" t="n"/>
      <c r="AK13219" s="86" t="n"/>
    </row>
    <row r="13220">
      <c r="A13220" s="86" t="n"/>
      <c r="B13220" s="86" t="n"/>
      <c r="C13220" s="86" t="n"/>
      <c r="D13220" s="86" t="n"/>
      <c r="E13220" s="86" t="n"/>
      <c r="F13220" s="86" t="n"/>
      <c r="G13220" s="86" t="n"/>
      <c r="H13220" s="86" t="n"/>
      <c r="I13220" s="86" t="n"/>
      <c r="J13220" s="86" t="n"/>
      <c r="K13220" s="86" t="n"/>
      <c r="L13220" s="86" t="n"/>
      <c r="M13220" s="86" t="n"/>
      <c r="N13220" s="86" t="n"/>
      <c r="O13220" s="86" t="n"/>
      <c r="P13220" s="86" t="n"/>
      <c r="Q13220" s="86" t="n"/>
      <c r="R13220" s="86" t="n"/>
      <c r="S13220" s="86" t="n"/>
      <c r="T13220" s="86" t="n"/>
      <c r="U13220" s="86" t="n"/>
      <c r="V13220" s="86" t="n"/>
      <c r="W13220" s="86" t="n"/>
      <c r="X13220" s="86" t="n"/>
      <c r="Y13220" s="86" t="n"/>
      <c r="Z13220" s="86" t="n"/>
      <c r="AA13220" s="86" t="n"/>
      <c r="AB13220" s="86" t="n"/>
      <c r="AC13220" s="86" t="n"/>
      <c r="AD13220" s="86" t="n"/>
      <c r="AE13220" s="86" t="n"/>
      <c r="AF13220" s="86" t="n"/>
      <c r="AG13220" s="86" t="n"/>
      <c r="AH13220" s="86" t="n"/>
      <c r="AI13220" s="86" t="n"/>
      <c r="AJ13220" s="86" t="n"/>
      <c r="AK13220" s="86" t="n"/>
    </row>
    <row r="13221">
      <c r="A13221" s="86" t="n"/>
      <c r="B13221" s="86" t="n"/>
      <c r="C13221" s="86" t="n"/>
      <c r="D13221" s="86" t="n"/>
      <c r="E13221" s="86" t="n"/>
      <c r="F13221" s="86" t="n"/>
      <c r="G13221" s="86" t="n"/>
      <c r="H13221" s="86" t="n"/>
      <c r="I13221" s="86" t="n"/>
      <c r="J13221" s="86" t="n"/>
      <c r="K13221" s="86" t="n"/>
      <c r="L13221" s="86" t="n"/>
      <c r="M13221" s="86" t="n"/>
      <c r="N13221" s="86" t="n"/>
      <c r="O13221" s="86" t="n"/>
      <c r="P13221" s="86" t="n"/>
      <c r="Q13221" s="86" t="n"/>
      <c r="R13221" s="86" t="n"/>
      <c r="S13221" s="86" t="n"/>
      <c r="T13221" s="86" t="n"/>
      <c r="U13221" s="86" t="n"/>
      <c r="V13221" s="86" t="n"/>
      <c r="W13221" s="86" t="n"/>
      <c r="X13221" s="86" t="n"/>
      <c r="Y13221" s="86" t="n"/>
      <c r="Z13221" s="86" t="n"/>
      <c r="AA13221" s="86" t="n"/>
      <c r="AB13221" s="86" t="n"/>
      <c r="AC13221" s="86" t="n"/>
      <c r="AD13221" s="86" t="n"/>
      <c r="AE13221" s="86" t="n"/>
      <c r="AF13221" s="86" t="n"/>
      <c r="AG13221" s="86" t="n"/>
      <c r="AH13221" s="86" t="n"/>
      <c r="AI13221" s="86" t="n"/>
      <c r="AJ13221" s="86" t="n"/>
      <c r="AK13221" s="86" t="n"/>
    </row>
    <row r="13222">
      <c r="A13222" s="86" t="n"/>
      <c r="B13222" s="86" t="n"/>
      <c r="C13222" s="86" t="n"/>
      <c r="D13222" s="86" t="n"/>
      <c r="E13222" s="86" t="n"/>
      <c r="F13222" s="86" t="n"/>
      <c r="G13222" s="86" t="n"/>
      <c r="H13222" s="86" t="n"/>
      <c r="I13222" s="86" t="n"/>
      <c r="J13222" s="86" t="n"/>
      <c r="K13222" s="86" t="n"/>
      <c r="L13222" s="86" t="n"/>
      <c r="M13222" s="86" t="n"/>
      <c r="N13222" s="86" t="n"/>
      <c r="O13222" s="86" t="n"/>
      <c r="P13222" s="86" t="n"/>
      <c r="Q13222" s="86" t="n"/>
      <c r="R13222" s="86" t="n"/>
      <c r="S13222" s="86" t="n"/>
      <c r="T13222" s="86" t="n"/>
      <c r="U13222" s="86" t="n"/>
      <c r="V13222" s="86" t="n"/>
      <c r="W13222" s="86" t="n"/>
      <c r="X13222" s="86" t="n"/>
      <c r="Y13222" s="86" t="n"/>
      <c r="Z13222" s="86" t="n"/>
      <c r="AA13222" s="86" t="n"/>
      <c r="AB13222" s="86" t="n"/>
      <c r="AC13222" s="86" t="n"/>
      <c r="AD13222" s="86" t="n"/>
      <c r="AE13222" s="86" t="n"/>
      <c r="AF13222" s="86" t="n"/>
      <c r="AG13222" s="86" t="n"/>
      <c r="AH13222" s="86" t="n"/>
      <c r="AI13222" s="86" t="n"/>
      <c r="AJ13222" s="86" t="n"/>
      <c r="AK13222" s="86" t="n"/>
    </row>
    <row r="13223">
      <c r="A13223" s="86" t="n"/>
      <c r="B13223" s="86" t="n"/>
      <c r="C13223" s="86" t="n"/>
      <c r="D13223" s="86" t="n"/>
      <c r="E13223" s="86" t="n"/>
      <c r="F13223" s="86" t="n"/>
      <c r="G13223" s="86" t="n"/>
      <c r="H13223" s="86" t="n"/>
      <c r="I13223" s="86" t="n"/>
      <c r="J13223" s="86" t="n"/>
      <c r="K13223" s="86" t="n"/>
      <c r="L13223" s="86" t="n"/>
      <c r="M13223" s="86" t="n"/>
      <c r="N13223" s="86" t="n"/>
      <c r="O13223" s="86" t="n"/>
      <c r="P13223" s="86" t="n"/>
      <c r="Q13223" s="86" t="n"/>
      <c r="R13223" s="86" t="n"/>
      <c r="S13223" s="86" t="n"/>
      <c r="T13223" s="86" t="n"/>
      <c r="U13223" s="86" t="n"/>
      <c r="V13223" s="86" t="n"/>
      <c r="W13223" s="86" t="n"/>
      <c r="X13223" s="86" t="n"/>
      <c r="Y13223" s="86" t="n"/>
      <c r="Z13223" s="86" t="n"/>
      <c r="AA13223" s="86" t="n"/>
      <c r="AB13223" s="86" t="n"/>
      <c r="AC13223" s="86" t="n"/>
      <c r="AD13223" s="86" t="n"/>
      <c r="AE13223" s="86" t="n"/>
      <c r="AF13223" s="86" t="n"/>
      <c r="AG13223" s="86" t="n"/>
      <c r="AH13223" s="86" t="n"/>
      <c r="AI13223" s="86" t="n"/>
      <c r="AJ13223" s="86" t="n"/>
      <c r="AK13223" s="86" t="n"/>
    </row>
    <row r="13224">
      <c r="A13224" s="86" t="n"/>
      <c r="B13224" s="86" t="n"/>
      <c r="C13224" s="86" t="n"/>
      <c r="D13224" s="86" t="n"/>
      <c r="E13224" s="86" t="n"/>
      <c r="F13224" s="86" t="n"/>
      <c r="G13224" s="86" t="n"/>
      <c r="H13224" s="86" t="n"/>
      <c r="I13224" s="86" t="n"/>
      <c r="J13224" s="86" t="n"/>
      <c r="K13224" s="86" t="n"/>
      <c r="L13224" s="86" t="n"/>
      <c r="M13224" s="86" t="n"/>
      <c r="N13224" s="86" t="n"/>
      <c r="O13224" s="86" t="n"/>
      <c r="P13224" s="86" t="n"/>
      <c r="Q13224" s="86" t="n"/>
      <c r="R13224" s="86" t="n"/>
      <c r="S13224" s="86" t="n"/>
      <c r="T13224" s="86" t="n"/>
      <c r="U13224" s="86" t="n"/>
      <c r="V13224" s="86" t="n"/>
      <c r="W13224" s="86" t="n"/>
      <c r="X13224" s="86" t="n"/>
      <c r="Y13224" s="86" t="n"/>
      <c r="Z13224" s="86" t="n"/>
      <c r="AA13224" s="86" t="n"/>
      <c r="AB13224" s="86" t="n"/>
      <c r="AC13224" s="86" t="n"/>
      <c r="AD13224" s="86" t="n"/>
      <c r="AE13224" s="86" t="n"/>
      <c r="AF13224" s="86" t="n"/>
      <c r="AG13224" s="86" t="n"/>
      <c r="AH13224" s="86" t="n"/>
      <c r="AI13224" s="86" t="n"/>
      <c r="AJ13224" s="86" t="n"/>
      <c r="AK13224" s="86" t="n"/>
    </row>
    <row r="13225">
      <c r="A13225" s="86" t="n"/>
      <c r="B13225" s="86" t="n"/>
      <c r="C13225" s="86" t="n"/>
      <c r="D13225" s="86" t="n"/>
      <c r="E13225" s="86" t="n"/>
      <c r="F13225" s="86" t="n"/>
      <c r="G13225" s="86" t="n"/>
      <c r="H13225" s="86" t="n"/>
      <c r="I13225" s="86" t="n"/>
      <c r="J13225" s="86" t="n"/>
      <c r="K13225" s="86" t="n"/>
      <c r="L13225" s="86" t="n"/>
      <c r="M13225" s="86" t="n"/>
      <c r="N13225" s="86" t="n"/>
      <c r="O13225" s="86" t="n"/>
      <c r="P13225" s="86" t="n"/>
      <c r="Q13225" s="86" t="n"/>
      <c r="R13225" s="86" t="n"/>
      <c r="S13225" s="86" t="n"/>
      <c r="T13225" s="86" t="n"/>
      <c r="U13225" s="86" t="n"/>
      <c r="V13225" s="86" t="n"/>
      <c r="W13225" s="86" t="n"/>
      <c r="X13225" s="86" t="n"/>
      <c r="Y13225" s="86" t="n"/>
      <c r="Z13225" s="86" t="n"/>
      <c r="AA13225" s="86" t="n"/>
      <c r="AB13225" s="86" t="n"/>
      <c r="AC13225" s="86" t="n"/>
      <c r="AD13225" s="86" t="n"/>
      <c r="AE13225" s="86" t="n"/>
      <c r="AF13225" s="86" t="n"/>
      <c r="AG13225" s="86" t="n"/>
      <c r="AH13225" s="86" t="n"/>
      <c r="AI13225" s="86" t="n"/>
      <c r="AJ13225" s="86" t="n"/>
      <c r="AK13225" s="86" t="n"/>
    </row>
    <row r="13226">
      <c r="A13226" s="86" t="n"/>
      <c r="B13226" s="86" t="n"/>
      <c r="C13226" s="86" t="n"/>
      <c r="D13226" s="86" t="n"/>
      <c r="E13226" s="86" t="n"/>
      <c r="F13226" s="86" t="n"/>
      <c r="G13226" s="86" t="n"/>
      <c r="H13226" s="86" t="n"/>
      <c r="I13226" s="86" t="n"/>
      <c r="J13226" s="86" t="n"/>
      <c r="K13226" s="86" t="n"/>
      <c r="L13226" s="86" t="n"/>
      <c r="M13226" s="86" t="n"/>
      <c r="N13226" s="86" t="n"/>
      <c r="O13226" s="86" t="n"/>
      <c r="P13226" s="86" t="n"/>
      <c r="Q13226" s="86" t="n"/>
      <c r="R13226" s="86" t="n"/>
      <c r="S13226" s="86" t="n"/>
      <c r="T13226" s="86" t="n"/>
      <c r="U13226" s="86" t="n"/>
      <c r="V13226" s="86" t="n"/>
      <c r="W13226" s="86" t="n"/>
      <c r="X13226" s="86" t="n"/>
      <c r="Y13226" s="86" t="n"/>
      <c r="Z13226" s="86" t="n"/>
      <c r="AA13226" s="86" t="n"/>
      <c r="AB13226" s="86" t="n"/>
      <c r="AC13226" s="86" t="n"/>
      <c r="AD13226" s="86" t="n"/>
      <c r="AE13226" s="86" t="n"/>
      <c r="AF13226" s="86" t="n"/>
      <c r="AG13226" s="86" t="n"/>
      <c r="AH13226" s="86" t="n"/>
      <c r="AI13226" s="86" t="n"/>
      <c r="AJ13226" s="86" t="n"/>
      <c r="AK13226" s="86" t="n"/>
    </row>
    <row r="13227">
      <c r="A13227" s="86" t="n"/>
      <c r="B13227" s="86" t="n"/>
      <c r="C13227" s="86" t="n"/>
      <c r="D13227" s="86" t="n"/>
      <c r="E13227" s="86" t="n"/>
      <c r="F13227" s="86" t="n"/>
      <c r="G13227" s="86" t="n"/>
      <c r="H13227" s="86" t="n"/>
      <c r="I13227" s="86" t="n"/>
      <c r="J13227" s="86" t="n"/>
      <c r="K13227" s="86" t="n"/>
      <c r="L13227" s="86" t="n"/>
      <c r="M13227" s="86" t="n"/>
      <c r="N13227" s="86" t="n"/>
      <c r="O13227" s="86" t="n"/>
      <c r="P13227" s="86" t="n"/>
      <c r="Q13227" s="86" t="n"/>
      <c r="R13227" s="86" t="n"/>
      <c r="S13227" s="86" t="n"/>
      <c r="T13227" s="86" t="n"/>
      <c r="U13227" s="86" t="n"/>
      <c r="V13227" s="86" t="n"/>
      <c r="W13227" s="86" t="n"/>
      <c r="X13227" s="86" t="n"/>
      <c r="Y13227" s="86" t="n"/>
      <c r="Z13227" s="86" t="n"/>
      <c r="AA13227" s="86" t="n"/>
      <c r="AB13227" s="86" t="n"/>
      <c r="AC13227" s="86" t="n"/>
      <c r="AD13227" s="86" t="n"/>
      <c r="AE13227" s="86" t="n"/>
      <c r="AF13227" s="86" t="n"/>
      <c r="AG13227" s="86" t="n"/>
      <c r="AH13227" s="86" t="n"/>
      <c r="AI13227" s="86" t="n"/>
      <c r="AJ13227" s="86" t="n"/>
      <c r="AK13227" s="86" t="n"/>
    </row>
    <row r="13228">
      <c r="A13228" s="86" t="n"/>
      <c r="B13228" s="86" t="n"/>
      <c r="C13228" s="86" t="n"/>
      <c r="D13228" s="86" t="n"/>
      <c r="E13228" s="86" t="n"/>
      <c r="F13228" s="86" t="n"/>
      <c r="G13228" s="86" t="n"/>
      <c r="H13228" s="86" t="n"/>
      <c r="I13228" s="86" t="n"/>
      <c r="J13228" s="86" t="n"/>
      <c r="K13228" s="86" t="n"/>
      <c r="L13228" s="86" t="n"/>
      <c r="M13228" s="86" t="n"/>
      <c r="N13228" s="86" t="n"/>
      <c r="O13228" s="86" t="n"/>
      <c r="P13228" s="86" t="n"/>
      <c r="Q13228" s="86" t="n"/>
      <c r="R13228" s="86" t="n"/>
      <c r="S13228" s="86" t="n"/>
      <c r="T13228" s="86" t="n"/>
      <c r="U13228" s="86" t="n"/>
      <c r="V13228" s="86" t="n"/>
      <c r="W13228" s="86" t="n"/>
      <c r="X13228" s="86" t="n"/>
      <c r="Y13228" s="86" t="n"/>
      <c r="Z13228" s="86" t="n"/>
      <c r="AA13228" s="86" t="n"/>
      <c r="AB13228" s="86" t="n"/>
      <c r="AC13228" s="86" t="n"/>
      <c r="AD13228" s="86" t="n"/>
      <c r="AE13228" s="86" t="n"/>
      <c r="AF13228" s="86" t="n"/>
      <c r="AG13228" s="86" t="n"/>
      <c r="AH13228" s="86" t="n"/>
      <c r="AI13228" s="86" t="n"/>
      <c r="AJ13228" s="86" t="n"/>
      <c r="AK13228" s="86" t="n"/>
    </row>
    <row r="13229">
      <c r="A13229" s="86" t="n"/>
      <c r="B13229" s="86" t="n"/>
      <c r="C13229" s="86" t="n"/>
      <c r="D13229" s="86" t="n"/>
      <c r="E13229" s="86" t="n"/>
      <c r="F13229" s="86" t="n"/>
      <c r="G13229" s="86" t="n"/>
      <c r="H13229" s="86" t="n"/>
      <c r="I13229" s="86" t="n"/>
      <c r="J13229" s="86" t="n"/>
      <c r="K13229" s="86" t="n"/>
      <c r="L13229" s="86" t="n"/>
      <c r="M13229" s="86" t="n"/>
      <c r="N13229" s="86" t="n"/>
      <c r="O13229" s="86" t="n"/>
      <c r="P13229" s="86" t="n"/>
      <c r="Q13229" s="86" t="n"/>
      <c r="R13229" s="86" t="n"/>
      <c r="S13229" s="86" t="n"/>
      <c r="T13229" s="86" t="n"/>
      <c r="U13229" s="86" t="n"/>
      <c r="V13229" s="86" t="n"/>
      <c r="W13229" s="86" t="n"/>
      <c r="X13229" s="86" t="n"/>
      <c r="Y13229" s="86" t="n"/>
      <c r="Z13229" s="86" t="n"/>
      <c r="AA13229" s="86" t="n"/>
      <c r="AB13229" s="86" t="n"/>
      <c r="AC13229" s="86" t="n"/>
      <c r="AD13229" s="86" t="n"/>
      <c r="AE13229" s="86" t="n"/>
      <c r="AF13229" s="86" t="n"/>
      <c r="AG13229" s="86" t="n"/>
      <c r="AH13229" s="86" t="n"/>
      <c r="AI13229" s="86" t="n"/>
      <c r="AJ13229" s="86" t="n"/>
      <c r="AK13229" s="86" t="n"/>
    </row>
    <row r="13230">
      <c r="A13230" s="86" t="n"/>
      <c r="B13230" s="86" t="n"/>
      <c r="C13230" s="86" t="n"/>
      <c r="D13230" s="86" t="n"/>
      <c r="E13230" s="86" t="n"/>
      <c r="F13230" s="86" t="n"/>
      <c r="G13230" s="86" t="n"/>
      <c r="H13230" s="86" t="n"/>
      <c r="I13230" s="86" t="n"/>
      <c r="J13230" s="86" t="n"/>
      <c r="K13230" s="86" t="n"/>
      <c r="L13230" s="86" t="n"/>
      <c r="M13230" s="86" t="n"/>
      <c r="N13230" s="86" t="n"/>
      <c r="O13230" s="86" t="n"/>
      <c r="P13230" s="86" t="n"/>
      <c r="Q13230" s="86" t="n"/>
      <c r="R13230" s="86" t="n"/>
      <c r="S13230" s="86" t="n"/>
      <c r="T13230" s="86" t="n"/>
      <c r="U13230" s="86" t="n"/>
      <c r="V13230" s="86" t="n"/>
      <c r="W13230" s="86" t="n"/>
      <c r="X13230" s="86" t="n"/>
      <c r="Y13230" s="86" t="n"/>
      <c r="Z13230" s="86" t="n"/>
      <c r="AA13230" s="86" t="n"/>
      <c r="AB13230" s="86" t="n"/>
      <c r="AC13230" s="86" t="n"/>
      <c r="AD13230" s="86" t="n"/>
      <c r="AE13230" s="86" t="n"/>
      <c r="AF13230" s="86" t="n"/>
      <c r="AG13230" s="86" t="n"/>
      <c r="AH13230" s="86" t="n"/>
      <c r="AI13230" s="86" t="n"/>
      <c r="AJ13230" s="86" t="n"/>
      <c r="AK13230" s="86" t="n"/>
    </row>
    <row r="13231">
      <c r="A13231" s="86" t="n"/>
      <c r="B13231" s="86" t="n"/>
      <c r="C13231" s="86" t="n"/>
      <c r="D13231" s="86" t="n"/>
      <c r="E13231" s="86" t="n"/>
      <c r="F13231" s="86" t="n"/>
      <c r="G13231" s="86" t="n"/>
      <c r="H13231" s="86" t="n"/>
      <c r="I13231" s="86" t="n"/>
      <c r="J13231" s="86" t="n"/>
      <c r="K13231" s="86" t="n"/>
      <c r="L13231" s="86" t="n"/>
      <c r="M13231" s="86" t="n"/>
      <c r="N13231" s="86" t="n"/>
      <c r="O13231" s="86" t="n"/>
      <c r="P13231" s="86" t="n"/>
      <c r="Q13231" s="86" t="n"/>
      <c r="R13231" s="86" t="n"/>
      <c r="S13231" s="86" t="n"/>
      <c r="T13231" s="86" t="n"/>
      <c r="U13231" s="86" t="n"/>
      <c r="V13231" s="86" t="n"/>
      <c r="W13231" s="86" t="n"/>
      <c r="X13231" s="86" t="n"/>
      <c r="Y13231" s="86" t="n"/>
      <c r="Z13231" s="86" t="n"/>
      <c r="AA13231" s="86" t="n"/>
      <c r="AB13231" s="86" t="n"/>
      <c r="AC13231" s="86" t="n"/>
      <c r="AD13231" s="86" t="n"/>
      <c r="AE13231" s="86" t="n"/>
      <c r="AF13231" s="86" t="n"/>
      <c r="AG13231" s="86" t="n"/>
      <c r="AH13231" s="86" t="n"/>
      <c r="AI13231" s="86" t="n"/>
      <c r="AJ13231" s="86" t="n"/>
      <c r="AK13231" s="86" t="n"/>
    </row>
    <row r="13233">
      <c r="A13233" s="135" t="n"/>
      <c r="B13233" s="128" t="n"/>
      <c r="E13233" s="128" t="n"/>
      <c r="H13233" s="128" t="n"/>
      <c r="K13233" s="128" t="n"/>
    </row>
    <row r="13234">
      <c r="B13234" s="128" t="n"/>
      <c r="E13234" s="128" t="n"/>
      <c r="H13234" s="128" t="n"/>
      <c r="K13234" s="128" t="n"/>
    </row>
    <row r="13235">
      <c r="B13235" s="136" t="n"/>
      <c r="C13235" s="136" t="n"/>
      <c r="D13235" s="136" t="n"/>
      <c r="E13235" s="136" t="n"/>
      <c r="F13235" s="136" t="n"/>
      <c r="G13235" s="136" t="n"/>
      <c r="H13235" s="136" t="n"/>
      <c r="I13235" s="136" t="n"/>
      <c r="J13235" s="136" t="n"/>
      <c r="K13235" s="136" t="n"/>
      <c r="L13235" s="136" t="n"/>
      <c r="M13235" s="136" t="n"/>
    </row>
    <row r="13241">
      <c r="A13241" s="86" t="n"/>
      <c r="B13241" s="85" t="n"/>
      <c r="C13241" s="85" t="n"/>
      <c r="D13241" s="85" t="n"/>
      <c r="E13241" s="85" t="n"/>
      <c r="F13241" s="86" t="n"/>
      <c r="G13241" s="151" t="n"/>
      <c r="H13241" s="85" t="n"/>
      <c r="I13241" s="85" t="n"/>
      <c r="J13241" s="85" t="n"/>
      <c r="K13241" s="85" t="n"/>
      <c r="L13241" s="85" t="n"/>
      <c r="M13241" s="85" t="n"/>
      <c r="N13241" s="85" t="n"/>
      <c r="O13241" s="85" t="n"/>
      <c r="P13241" s="85" t="n"/>
      <c r="Q13241" s="85" t="n"/>
      <c r="R13241" s="85" t="n"/>
      <c r="S13241" s="85" t="n"/>
      <c r="T13241" s="108" t="n"/>
      <c r="U13241" s="85" t="n"/>
      <c r="V13241" s="85" t="n"/>
      <c r="W13241" s="85" t="n"/>
      <c r="X13241" s="85" t="n"/>
      <c r="Y13241" s="85" t="n"/>
      <c r="Z13241" s="85" t="n"/>
      <c r="AA13241" s="85" t="n"/>
      <c r="AB13241" s="85" t="n"/>
      <c r="AC13241" s="85" t="n"/>
      <c r="AD13241" s="85" t="n"/>
      <c r="AE13241" s="85" t="n"/>
      <c r="AF13241" s="85" t="n"/>
      <c r="AG13241" s="85" t="n"/>
      <c r="AH13241" s="85" t="n"/>
      <c r="AI13241" s="85" t="n"/>
      <c r="AJ13241" s="85" t="n"/>
      <c r="AK13241" s="85" t="n"/>
    </row>
    <row r="13242">
      <c r="A13242" s="109" t="n"/>
      <c r="B13242" s="86" t="n"/>
      <c r="C13242" s="85" t="n"/>
      <c r="D13242" s="85" t="n"/>
      <c r="E13242" s="85" t="n"/>
      <c r="F13242" s="85" t="n"/>
      <c r="G13242" s="85" t="n"/>
      <c r="H13242" s="85" t="n"/>
      <c r="I13242" s="85" t="n"/>
      <c r="J13242" s="85" t="n"/>
      <c r="K13242" s="85" t="n"/>
      <c r="L13242" s="85" t="n"/>
      <c r="M13242" s="85" t="n"/>
      <c r="N13242" s="85" t="n"/>
      <c r="O13242" s="85" t="n"/>
      <c r="P13242" s="85" t="n"/>
      <c r="Q13242" s="85" t="n"/>
      <c r="R13242" s="85" t="n"/>
      <c r="S13242" s="85" t="n"/>
      <c r="T13242" s="85" t="n"/>
      <c r="U13242" s="85" t="n"/>
      <c r="V13242" s="85" t="n"/>
      <c r="W13242" s="85" t="n"/>
      <c r="X13242" s="85" t="n"/>
      <c r="Y13242" s="85" t="n"/>
      <c r="Z13242" s="85" t="n"/>
      <c r="AA13242" s="85" t="n"/>
      <c r="AB13242" s="85" t="n"/>
      <c r="AC13242" s="85" t="n"/>
      <c r="AD13242" s="85" t="n"/>
      <c r="AE13242" s="85" t="n"/>
      <c r="AF13242" s="85" t="n"/>
      <c r="AG13242" s="85" t="n"/>
      <c r="AH13242" s="85" t="n"/>
      <c r="AI13242" s="85" t="n"/>
      <c r="AJ13242" s="85" t="n"/>
      <c r="AK13242" s="85" t="n"/>
    </row>
    <row r="13243">
      <c r="A13243" s="86" t="n"/>
      <c r="B13243" s="86" t="n"/>
      <c r="C13243" s="86" t="n"/>
      <c r="D13243" s="86" t="n"/>
      <c r="E13243" s="86" t="n"/>
      <c r="F13243" s="86" t="n"/>
      <c r="G13243" s="86" t="n"/>
      <c r="H13243" s="86" t="n"/>
      <c r="I13243" s="86" t="n"/>
      <c r="J13243" s="86" t="n"/>
      <c r="K13243" s="86" t="n"/>
      <c r="L13243" s="86" t="n"/>
      <c r="M13243" s="86" t="n"/>
      <c r="N13243" s="86" t="n"/>
      <c r="O13243" s="86" t="n"/>
      <c r="P13243" s="86" t="n"/>
      <c r="Q13243" s="86" t="n"/>
      <c r="R13243" s="86" t="n"/>
      <c r="S13243" s="86" t="n"/>
      <c r="T13243" s="86" t="n"/>
      <c r="U13243" s="86" t="n"/>
      <c r="V13243" s="86" t="n"/>
      <c r="W13243" s="86" t="n"/>
      <c r="X13243" s="86" t="n"/>
      <c r="Y13243" s="86" t="n"/>
      <c r="Z13243" s="86" t="n"/>
      <c r="AA13243" s="86" t="n"/>
      <c r="AB13243" s="86" t="n"/>
      <c r="AC13243" s="86" t="n"/>
      <c r="AD13243" s="86" t="n"/>
      <c r="AE13243" s="86" t="n"/>
      <c r="AF13243" s="86" t="n"/>
      <c r="AG13243" s="86" t="n"/>
      <c r="AH13243" s="86" t="n"/>
      <c r="AI13243" s="86" t="n"/>
      <c r="AJ13243" s="86" t="n"/>
      <c r="AK13243" s="86" t="n"/>
    </row>
    <row r="13244">
      <c r="A13244" s="85" t="n"/>
      <c r="B13244" s="86" t="n"/>
      <c r="C13244" s="85" t="n"/>
      <c r="D13244" s="85" t="n"/>
      <c r="E13244" s="86" t="n"/>
      <c r="F13244" s="85" t="n"/>
      <c r="G13244" s="85" t="n"/>
      <c r="H13244" s="86" t="n"/>
      <c r="I13244" s="85" t="n"/>
      <c r="J13244" s="85" t="n"/>
      <c r="K13244" s="86" t="n"/>
      <c r="L13244" s="85" t="n"/>
      <c r="M13244" s="85" t="n"/>
      <c r="N13244" s="86" t="n"/>
      <c r="O13244" s="85" t="n"/>
      <c r="P13244" s="85" t="n"/>
      <c r="Q13244" s="86" t="n"/>
      <c r="R13244" s="85" t="n"/>
      <c r="S13244" s="85" t="n"/>
      <c r="T13244" s="86" t="n"/>
      <c r="U13244" s="85" t="n"/>
      <c r="V13244" s="85" t="n"/>
      <c r="W13244" s="86" t="n"/>
      <c r="X13244" s="85" t="n"/>
      <c r="Y13244" s="85" t="n"/>
      <c r="Z13244" s="86" t="n"/>
      <c r="AA13244" s="85" t="n"/>
      <c r="AB13244" s="85" t="n"/>
      <c r="AC13244" s="86" t="n"/>
      <c r="AD13244" s="85" t="n"/>
      <c r="AE13244" s="85" t="n"/>
      <c r="AF13244" s="86" t="n"/>
      <c r="AG13244" s="85" t="n"/>
      <c r="AH13244" s="85" t="n"/>
      <c r="AI13244" s="86" t="n"/>
      <c r="AJ13244" s="85" t="n"/>
      <c r="AK13244" s="85" t="n"/>
    </row>
    <row r="13245">
      <c r="A13245" s="86" t="n"/>
      <c r="B13245" s="86" t="n"/>
      <c r="C13245" s="86" t="n"/>
      <c r="D13245" s="86" t="n"/>
      <c r="E13245" s="86" t="n"/>
      <c r="F13245" s="86" t="n"/>
      <c r="G13245" s="86" t="n"/>
      <c r="H13245" s="86" t="n"/>
      <c r="I13245" s="86" t="n"/>
      <c r="J13245" s="86" t="n"/>
      <c r="K13245" s="86" t="n"/>
      <c r="L13245" s="86" t="n"/>
      <c r="M13245" s="86" t="n"/>
      <c r="N13245" s="86" t="n"/>
      <c r="O13245" s="86" t="n"/>
      <c r="P13245" s="86" t="n"/>
      <c r="Q13245" s="86" t="n"/>
      <c r="R13245" s="86" t="n"/>
      <c r="S13245" s="86" t="n"/>
      <c r="T13245" s="86" t="n"/>
      <c r="U13245" s="86" t="n"/>
      <c r="V13245" s="86" t="n"/>
      <c r="W13245" s="86" t="n"/>
      <c r="X13245" s="86" t="n"/>
      <c r="Y13245" s="86" t="n"/>
      <c r="Z13245" s="86" t="n"/>
      <c r="AA13245" s="86" t="n"/>
      <c r="AB13245" s="86" t="n"/>
      <c r="AC13245" s="86" t="n"/>
      <c r="AD13245" s="86" t="n"/>
      <c r="AE13245" s="86" t="n"/>
      <c r="AF13245" s="86" t="n"/>
      <c r="AG13245" s="86" t="n"/>
      <c r="AH13245" s="86" t="n"/>
      <c r="AI13245" s="86" t="n"/>
      <c r="AJ13245" s="86" t="n"/>
      <c r="AK13245" s="86" t="n"/>
    </row>
    <row r="13246">
      <c r="A13246" s="85" t="n"/>
      <c r="B13246" s="192" t="n"/>
      <c r="C13246" s="195" t="n"/>
      <c r="D13246" s="193" t="n"/>
      <c r="E13246" s="192" t="n"/>
      <c r="F13246" s="195" t="n"/>
      <c r="G13246" s="193" t="n"/>
      <c r="H13246" s="192" t="n"/>
      <c r="I13246" s="193" t="n"/>
      <c r="J13246" s="193" t="n"/>
      <c r="K13246" s="192" t="n"/>
      <c r="L13246" s="193" t="n"/>
      <c r="M13246" s="193" t="n"/>
      <c r="N13246" s="192" t="n"/>
      <c r="O13246" s="193" t="n"/>
      <c r="P13246" s="193" t="n"/>
      <c r="Q13246" s="192" t="n"/>
      <c r="R13246" s="193" t="n"/>
      <c r="S13246" s="193" t="n"/>
      <c r="T13246" s="192" t="n"/>
      <c r="U13246" s="193" t="n"/>
      <c r="V13246" s="193" t="n"/>
      <c r="W13246" s="192" t="n"/>
      <c r="X13246" s="193" t="n"/>
      <c r="Y13246" s="193" t="n"/>
      <c r="Z13246" s="192" t="n"/>
      <c r="AA13246" s="193" t="n"/>
      <c r="AB13246" s="193" t="n"/>
      <c r="AC13246" s="192" t="n"/>
      <c r="AD13246" s="193" t="n"/>
      <c r="AE13246" s="193" t="n"/>
      <c r="AF13246" s="192" t="n"/>
      <c r="AG13246" s="193" t="n"/>
      <c r="AH13246" s="193" t="n"/>
      <c r="AI13246" s="192" t="n"/>
      <c r="AJ13246" s="195" t="n"/>
      <c r="AK13246" s="193" t="n"/>
      <c r="AM13246">
        <f>A13241</f>
        <v/>
      </c>
      <c r="AN13246" s="83">
        <f>1/($B13246*(1/$B13244)*(1/(5/7+2/7*$D13246))*$B13256/SUM($B13248:$B13271))</f>
        <v/>
      </c>
      <c r="AO13246" s="83">
        <f>1/(B13246*(1/B13244)*(1/(5/7+2/7*D13246)))</f>
        <v/>
      </c>
      <c r="AP13246" s="83" t="n"/>
      <c r="AR13246" s="174">
        <f>CHOOSE(AV$3,C13246,F13246,I13246,L13246,O13246,R13246,U13246,X13246,AA13246,AD13246,AG13246,AJ13246)</f>
        <v/>
      </c>
      <c r="AS13246" s="82" t="n"/>
      <c r="AT13246" s="82" t="n"/>
      <c r="AV13246" s="119">
        <f>AN13246/AR13246</f>
        <v/>
      </c>
      <c r="AW13246" s="172">
        <f>AO13246/AR13246</f>
        <v/>
      </c>
      <c r="AX13246" s="83" t="n"/>
    </row>
    <row r="13247">
      <c r="A13247" s="86" t="n"/>
      <c r="B13247" s="86" t="n"/>
      <c r="C13247" s="86" t="n"/>
      <c r="D13247" s="86" t="n"/>
      <c r="E13247" s="86" t="n"/>
      <c r="F13247" s="86" t="n"/>
      <c r="G13247" s="86" t="n"/>
      <c r="H13247" s="86" t="n"/>
      <c r="I13247" s="86" t="n"/>
      <c r="J13247" s="86" t="n"/>
      <c r="K13247" s="86" t="n"/>
      <c r="L13247" s="86" t="n"/>
      <c r="M13247" s="86" t="n"/>
      <c r="N13247" s="86" t="n"/>
      <c r="O13247" s="86" t="n"/>
      <c r="P13247" s="86" t="n"/>
      <c r="Q13247" s="86" t="n"/>
      <c r="R13247" s="86" t="n"/>
      <c r="S13247" s="86" t="n"/>
      <c r="T13247" s="86" t="n"/>
      <c r="U13247" s="86" t="n"/>
      <c r="V13247" s="86" t="n"/>
      <c r="W13247" s="86" t="n"/>
      <c r="X13247" s="86" t="n"/>
      <c r="Y13247" s="86" t="n"/>
      <c r="Z13247" s="86" t="n"/>
      <c r="AA13247" s="86" t="n"/>
      <c r="AB13247" s="86" t="n"/>
      <c r="AC13247" s="86" t="n"/>
      <c r="AD13247" s="86" t="n"/>
      <c r="AE13247" s="86" t="n"/>
      <c r="AF13247" s="86" t="n"/>
      <c r="AG13247" s="86" t="n"/>
      <c r="AH13247" s="86" t="n"/>
      <c r="AI13247" s="86" t="n"/>
      <c r="AJ13247" s="86" t="n"/>
      <c r="AK13247" s="86" t="n"/>
    </row>
    <row r="13248">
      <c r="A13248" s="86" t="n"/>
      <c r="B13248" s="86" t="n"/>
      <c r="C13248" s="86" t="n"/>
      <c r="D13248" s="86" t="n"/>
      <c r="E13248" s="86" t="n"/>
      <c r="F13248" s="86" t="n"/>
      <c r="G13248" s="86" t="n"/>
      <c r="H13248" s="86" t="n"/>
      <c r="I13248" s="86" t="n"/>
      <c r="J13248" s="86" t="n"/>
      <c r="K13248" s="86" t="n"/>
      <c r="L13248" s="86" t="n"/>
      <c r="M13248" s="86" t="n"/>
      <c r="N13248" s="86" t="n"/>
      <c r="O13248" s="86" t="n"/>
      <c r="P13248" s="86" t="n"/>
      <c r="Q13248" s="86" t="n"/>
      <c r="R13248" s="86" t="n"/>
      <c r="S13248" s="86" t="n"/>
      <c r="T13248" s="86" t="n"/>
      <c r="U13248" s="86" t="n"/>
      <c r="V13248" s="86" t="n"/>
      <c r="W13248" s="86" t="n"/>
      <c r="X13248" s="86" t="n"/>
      <c r="Y13248" s="86" t="n"/>
      <c r="Z13248" s="86" t="n"/>
      <c r="AA13248" s="86" t="n"/>
      <c r="AB13248" s="86" t="n"/>
      <c r="AC13248" s="86" t="n"/>
      <c r="AD13248" s="86" t="n"/>
      <c r="AE13248" s="86" t="n"/>
      <c r="AF13248" s="86" t="n"/>
      <c r="AG13248" s="86" t="n"/>
      <c r="AH13248" s="86" t="n"/>
      <c r="AI13248" s="86" t="n"/>
      <c r="AJ13248" s="86" t="n"/>
      <c r="AK13248" s="86" t="n"/>
    </row>
    <row r="13249">
      <c r="A13249" s="86" t="n"/>
      <c r="B13249" s="86" t="n"/>
      <c r="C13249" s="86" t="n"/>
      <c r="D13249" s="86" t="n"/>
      <c r="E13249" s="86" t="n"/>
      <c r="F13249" s="86" t="n"/>
      <c r="G13249" s="86" t="n"/>
      <c r="H13249" s="86" t="n"/>
      <c r="I13249" s="86" t="n"/>
      <c r="J13249" s="86" t="n"/>
      <c r="K13249" s="86" t="n"/>
      <c r="L13249" s="86" t="n"/>
      <c r="M13249" s="86" t="n"/>
      <c r="N13249" s="86" t="n"/>
      <c r="O13249" s="86" t="n"/>
      <c r="P13249" s="86" t="n"/>
      <c r="Q13249" s="86" t="n"/>
      <c r="R13249" s="86" t="n"/>
      <c r="S13249" s="86" t="n"/>
      <c r="T13249" s="86" t="n"/>
      <c r="U13249" s="86" t="n"/>
      <c r="V13249" s="86" t="n"/>
      <c r="W13249" s="86" t="n"/>
      <c r="X13249" s="86" t="n"/>
      <c r="Y13249" s="86" t="n"/>
      <c r="Z13249" s="86" t="n"/>
      <c r="AA13249" s="86" t="n"/>
      <c r="AB13249" s="86" t="n"/>
      <c r="AC13249" s="86" t="n"/>
      <c r="AD13249" s="86" t="n"/>
      <c r="AE13249" s="86" t="n"/>
      <c r="AF13249" s="86" t="n"/>
      <c r="AG13249" s="86" t="n"/>
      <c r="AH13249" s="86" t="n"/>
      <c r="AI13249" s="86" t="n"/>
      <c r="AJ13249" s="86" t="n"/>
      <c r="AK13249" s="86" t="n"/>
    </row>
    <row r="13250">
      <c r="A13250" s="86" t="n"/>
      <c r="B13250" s="86" t="n"/>
      <c r="C13250" s="86" t="n"/>
      <c r="D13250" s="86" t="n"/>
      <c r="E13250" s="86" t="n"/>
      <c r="F13250" s="86" t="n"/>
      <c r="G13250" s="86" t="n"/>
      <c r="H13250" s="86" t="n"/>
      <c r="I13250" s="86" t="n"/>
      <c r="J13250" s="86" t="n"/>
      <c r="K13250" s="86" t="n"/>
      <c r="L13250" s="86" t="n"/>
      <c r="M13250" s="86" t="n"/>
      <c r="N13250" s="86" t="n"/>
      <c r="O13250" s="86" t="n"/>
      <c r="P13250" s="86" t="n"/>
      <c r="Q13250" s="86" t="n"/>
      <c r="R13250" s="86" t="n"/>
      <c r="S13250" s="86" t="n"/>
      <c r="T13250" s="86" t="n"/>
      <c r="U13250" s="86" t="n"/>
      <c r="V13250" s="86" t="n"/>
      <c r="W13250" s="86" t="n"/>
      <c r="X13250" s="86" t="n"/>
      <c r="Y13250" s="86" t="n"/>
      <c r="Z13250" s="86" t="n"/>
      <c r="AA13250" s="86" t="n"/>
      <c r="AB13250" s="86" t="n"/>
      <c r="AC13250" s="86" t="n"/>
      <c r="AD13250" s="86" t="n"/>
      <c r="AE13250" s="86" t="n"/>
      <c r="AF13250" s="86" t="n"/>
      <c r="AG13250" s="86" t="n"/>
      <c r="AH13250" s="86" t="n"/>
      <c r="AI13250" s="86" t="n"/>
      <c r="AJ13250" s="86" t="n"/>
      <c r="AK13250" s="86" t="n"/>
    </row>
    <row r="13251">
      <c r="A13251" s="86" t="n"/>
      <c r="B13251" s="86" t="n"/>
      <c r="C13251" s="86" t="n"/>
      <c r="D13251" s="86" t="n"/>
      <c r="E13251" s="86" t="n"/>
      <c r="F13251" s="86" t="n"/>
      <c r="G13251" s="86" t="n"/>
      <c r="H13251" s="86" t="n"/>
      <c r="I13251" s="86" t="n"/>
      <c r="J13251" s="86" t="n"/>
      <c r="K13251" s="86" t="n"/>
      <c r="L13251" s="86" t="n"/>
      <c r="M13251" s="86" t="n"/>
      <c r="N13251" s="86" t="n"/>
      <c r="O13251" s="86" t="n"/>
      <c r="P13251" s="86" t="n"/>
      <c r="Q13251" s="86" t="n"/>
      <c r="R13251" s="86" t="n"/>
      <c r="S13251" s="86" t="n"/>
      <c r="T13251" s="86" t="n"/>
      <c r="U13251" s="86" t="n"/>
      <c r="V13251" s="86" t="n"/>
      <c r="W13251" s="86" t="n"/>
      <c r="X13251" s="86" t="n"/>
      <c r="Y13251" s="86" t="n"/>
      <c r="Z13251" s="86" t="n"/>
      <c r="AA13251" s="86" t="n"/>
      <c r="AB13251" s="86" t="n"/>
      <c r="AC13251" s="86" t="n"/>
      <c r="AD13251" s="86" t="n"/>
      <c r="AE13251" s="86" t="n"/>
      <c r="AF13251" s="86" t="n"/>
      <c r="AG13251" s="86" t="n"/>
      <c r="AH13251" s="86" t="n"/>
      <c r="AI13251" s="86" t="n"/>
      <c r="AJ13251" s="86" t="n"/>
      <c r="AK13251" s="86" t="n"/>
    </row>
    <row r="13252">
      <c r="A13252" s="86" t="n"/>
      <c r="B13252" s="86" t="n"/>
      <c r="C13252" s="86" t="n"/>
      <c r="D13252" s="86" t="n"/>
      <c r="E13252" s="86" t="n"/>
      <c r="F13252" s="86" t="n"/>
      <c r="G13252" s="86" t="n"/>
      <c r="H13252" s="86" t="n"/>
      <c r="I13252" s="86" t="n"/>
      <c r="J13252" s="86" t="n"/>
      <c r="K13252" s="86" t="n"/>
      <c r="L13252" s="86" t="n"/>
      <c r="M13252" s="86" t="n"/>
      <c r="N13252" s="86" t="n"/>
      <c r="O13252" s="86" t="n"/>
      <c r="P13252" s="86" t="n"/>
      <c r="Q13252" s="86" t="n"/>
      <c r="R13252" s="86" t="n"/>
      <c r="S13252" s="86" t="n"/>
      <c r="T13252" s="86" t="n"/>
      <c r="U13252" s="86" t="n"/>
      <c r="V13252" s="86" t="n"/>
      <c r="W13252" s="86" t="n"/>
      <c r="X13252" s="86" t="n"/>
      <c r="Y13252" s="86" t="n"/>
      <c r="Z13252" s="86" t="n"/>
      <c r="AA13252" s="86" t="n"/>
      <c r="AB13252" s="86" t="n"/>
      <c r="AC13252" s="86" t="n"/>
      <c r="AD13252" s="86" t="n"/>
      <c r="AE13252" s="86" t="n"/>
      <c r="AF13252" s="86" t="n"/>
      <c r="AG13252" s="86" t="n"/>
      <c r="AH13252" s="86" t="n"/>
      <c r="AI13252" s="86" t="n"/>
      <c r="AJ13252" s="86" t="n"/>
      <c r="AK13252" s="86" t="n"/>
    </row>
    <row r="13253">
      <c r="A13253" s="86" t="n"/>
      <c r="B13253" s="86" t="n"/>
      <c r="C13253" s="86" t="n"/>
      <c r="D13253" s="86" t="n"/>
      <c r="E13253" s="86" t="n"/>
      <c r="F13253" s="86" t="n"/>
      <c r="G13253" s="86" t="n"/>
      <c r="H13253" s="86" t="n"/>
      <c r="I13253" s="86" t="n"/>
      <c r="J13253" s="86" t="n"/>
      <c r="K13253" s="86" t="n"/>
      <c r="L13253" s="86" t="n"/>
      <c r="M13253" s="86" t="n"/>
      <c r="N13253" s="86" t="n"/>
      <c r="O13253" s="86" t="n"/>
      <c r="P13253" s="86" t="n"/>
      <c r="Q13253" s="86" t="n"/>
      <c r="R13253" s="86" t="n"/>
      <c r="S13253" s="86" t="n"/>
      <c r="T13253" s="86" t="n"/>
      <c r="U13253" s="86" t="n"/>
      <c r="V13253" s="86" t="n"/>
      <c r="W13253" s="86" t="n"/>
      <c r="X13253" s="86" t="n"/>
      <c r="Y13253" s="86" t="n"/>
      <c r="Z13253" s="86" t="n"/>
      <c r="AA13253" s="86" t="n"/>
      <c r="AB13253" s="86" t="n"/>
      <c r="AC13253" s="86" t="n"/>
      <c r="AD13253" s="86" t="n"/>
      <c r="AE13253" s="86" t="n"/>
      <c r="AF13253" s="86" t="n"/>
      <c r="AG13253" s="86" t="n"/>
      <c r="AH13253" s="86" t="n"/>
      <c r="AI13253" s="86" t="n"/>
      <c r="AJ13253" s="86" t="n"/>
      <c r="AK13253" s="86" t="n"/>
    </row>
    <row r="13254">
      <c r="A13254" s="86" t="n"/>
      <c r="B13254" s="86" t="n"/>
      <c r="C13254" s="86" t="n"/>
      <c r="D13254" s="86" t="n"/>
      <c r="E13254" s="86" t="n"/>
      <c r="F13254" s="86" t="n"/>
      <c r="G13254" s="86" t="n"/>
      <c r="H13254" s="86" t="n"/>
      <c r="I13254" s="86" t="n"/>
      <c r="J13254" s="86" t="n"/>
      <c r="K13254" s="86" t="n"/>
      <c r="L13254" s="86" t="n"/>
      <c r="M13254" s="86" t="n"/>
      <c r="N13254" s="86" t="n"/>
      <c r="O13254" s="86" t="n"/>
      <c r="P13254" s="86" t="n"/>
      <c r="Q13254" s="86" t="n"/>
      <c r="R13254" s="86" t="n"/>
      <c r="S13254" s="86" t="n"/>
      <c r="T13254" s="86" t="n"/>
      <c r="U13254" s="86" t="n"/>
      <c r="V13254" s="86" t="n"/>
      <c r="W13254" s="86" t="n"/>
      <c r="X13254" s="86" t="n"/>
      <c r="Y13254" s="86" t="n"/>
      <c r="Z13254" s="86" t="n"/>
      <c r="AA13254" s="86" t="n"/>
      <c r="AB13254" s="86" t="n"/>
      <c r="AC13254" s="86" t="n"/>
      <c r="AD13254" s="86" t="n"/>
      <c r="AE13254" s="86" t="n"/>
      <c r="AF13254" s="86" t="n"/>
      <c r="AG13254" s="86" t="n"/>
      <c r="AH13254" s="86" t="n"/>
      <c r="AI13254" s="86" t="n"/>
      <c r="AJ13254" s="86" t="n"/>
      <c r="AK13254" s="86" t="n"/>
    </row>
    <row r="13255">
      <c r="A13255" s="86" t="n"/>
      <c r="B13255" s="86" t="n"/>
      <c r="C13255" s="86" t="n"/>
      <c r="D13255" s="86" t="n"/>
      <c r="E13255" s="86" t="n"/>
      <c r="F13255" s="86" t="n"/>
      <c r="G13255" s="86" t="n"/>
      <c r="H13255" s="86" t="n"/>
      <c r="I13255" s="86" t="n"/>
      <c r="J13255" s="86" t="n"/>
      <c r="K13255" s="86" t="n"/>
      <c r="L13255" s="86" t="n"/>
      <c r="M13255" s="86" t="n"/>
      <c r="N13255" s="86" t="n"/>
      <c r="O13255" s="86" t="n"/>
      <c r="P13255" s="86" t="n"/>
      <c r="Q13255" s="86" t="n"/>
      <c r="R13255" s="86" t="n"/>
      <c r="S13255" s="86" t="n"/>
      <c r="T13255" s="86" t="n"/>
      <c r="U13255" s="86" t="n"/>
      <c r="V13255" s="86" t="n"/>
      <c r="W13255" s="86" t="n"/>
      <c r="X13255" s="86" t="n"/>
      <c r="Y13255" s="86" t="n"/>
      <c r="Z13255" s="86" t="n"/>
      <c r="AA13255" s="86" t="n"/>
      <c r="AB13255" s="86" t="n"/>
      <c r="AC13255" s="86" t="n"/>
      <c r="AD13255" s="86" t="n"/>
      <c r="AE13255" s="86" t="n"/>
      <c r="AF13255" s="86" t="n"/>
      <c r="AG13255" s="86" t="n"/>
      <c r="AH13255" s="86" t="n"/>
      <c r="AI13255" s="86" t="n"/>
      <c r="AJ13255" s="86" t="n"/>
      <c r="AK13255" s="86" t="n"/>
    </row>
    <row r="13256">
      <c r="A13256" s="86" t="n"/>
      <c r="B13256" s="86" t="n"/>
      <c r="C13256" s="86" t="n"/>
      <c r="D13256" s="86" t="n"/>
      <c r="E13256" s="86" t="n"/>
      <c r="F13256" s="86" t="n"/>
      <c r="G13256" s="86" t="n"/>
      <c r="H13256" s="86" t="n"/>
      <c r="I13256" s="86" t="n"/>
      <c r="J13256" s="86" t="n"/>
      <c r="K13256" s="86" t="n"/>
      <c r="L13256" s="86" t="n"/>
      <c r="M13256" s="86" t="n"/>
      <c r="N13256" s="86" t="n"/>
      <c r="O13256" s="86" t="n"/>
      <c r="P13256" s="86" t="n"/>
      <c r="Q13256" s="86" t="n"/>
      <c r="R13256" s="86" t="n"/>
      <c r="S13256" s="86" t="n"/>
      <c r="T13256" s="86" t="n"/>
      <c r="U13256" s="86" t="n"/>
      <c r="V13256" s="86" t="n"/>
      <c r="W13256" s="86" t="n"/>
      <c r="X13256" s="86" t="n"/>
      <c r="Y13256" s="86" t="n"/>
      <c r="Z13256" s="86" t="n"/>
      <c r="AA13256" s="86" t="n"/>
      <c r="AB13256" s="86" t="n"/>
      <c r="AC13256" s="86" t="n"/>
      <c r="AD13256" s="86" t="n"/>
      <c r="AE13256" s="86" t="n"/>
      <c r="AF13256" s="86" t="n"/>
      <c r="AG13256" s="86" t="n"/>
      <c r="AH13256" s="86" t="n"/>
      <c r="AI13256" s="86" t="n"/>
      <c r="AJ13256" s="86" t="n"/>
      <c r="AK13256" s="86" t="n"/>
    </row>
    <row r="13257">
      <c r="A13257" s="86" t="n"/>
      <c r="B13257" s="86" t="n"/>
      <c r="C13257" s="86" t="n"/>
      <c r="D13257" s="86" t="n"/>
      <c r="E13257" s="86" t="n"/>
      <c r="F13257" s="86" t="n"/>
      <c r="G13257" s="86" t="n"/>
      <c r="H13257" s="86" t="n"/>
      <c r="I13257" s="86" t="n"/>
      <c r="J13257" s="86" t="n"/>
      <c r="K13257" s="86" t="n"/>
      <c r="L13257" s="86" t="n"/>
      <c r="M13257" s="86" t="n"/>
      <c r="N13257" s="86" t="n"/>
      <c r="O13257" s="86" t="n"/>
      <c r="P13257" s="86" t="n"/>
      <c r="Q13257" s="86" t="n"/>
      <c r="R13257" s="86" t="n"/>
      <c r="S13257" s="86" t="n"/>
      <c r="T13257" s="86" t="n"/>
      <c r="U13257" s="86" t="n"/>
      <c r="V13257" s="86" t="n"/>
      <c r="W13257" s="86" t="n"/>
      <c r="X13257" s="86" t="n"/>
      <c r="Y13257" s="86" t="n"/>
      <c r="Z13257" s="86" t="n"/>
      <c r="AA13257" s="86" t="n"/>
      <c r="AB13257" s="86" t="n"/>
      <c r="AC13257" s="86" t="n"/>
      <c r="AD13257" s="86" t="n"/>
      <c r="AE13257" s="86" t="n"/>
      <c r="AF13257" s="86" t="n"/>
      <c r="AG13257" s="86" t="n"/>
      <c r="AH13257" s="86" t="n"/>
      <c r="AI13257" s="86" t="n"/>
      <c r="AJ13257" s="86" t="n"/>
      <c r="AK13257" s="86" t="n"/>
    </row>
    <row r="13258">
      <c r="A13258" s="86" t="n"/>
      <c r="B13258" s="86" t="n"/>
      <c r="C13258" s="86" t="n"/>
      <c r="D13258" s="86" t="n"/>
      <c r="E13258" s="86" t="n"/>
      <c r="F13258" s="86" t="n"/>
      <c r="G13258" s="86" t="n"/>
      <c r="H13258" s="86" t="n"/>
      <c r="I13258" s="86" t="n"/>
      <c r="J13258" s="86" t="n"/>
      <c r="K13258" s="86" t="n"/>
      <c r="L13258" s="86" t="n"/>
      <c r="M13258" s="86" t="n"/>
      <c r="N13258" s="86" t="n"/>
      <c r="O13258" s="86" t="n"/>
      <c r="P13258" s="86" t="n"/>
      <c r="Q13258" s="86" t="n"/>
      <c r="R13258" s="86" t="n"/>
      <c r="S13258" s="86" t="n"/>
      <c r="T13258" s="86" t="n"/>
      <c r="U13258" s="86" t="n"/>
      <c r="V13258" s="86" t="n"/>
      <c r="W13258" s="86" t="n"/>
      <c r="X13258" s="86" t="n"/>
      <c r="Y13258" s="86" t="n"/>
      <c r="Z13258" s="86" t="n"/>
      <c r="AA13258" s="86" t="n"/>
      <c r="AB13258" s="86" t="n"/>
      <c r="AC13258" s="86" t="n"/>
      <c r="AD13258" s="86" t="n"/>
      <c r="AE13258" s="86" t="n"/>
      <c r="AF13258" s="86" t="n"/>
      <c r="AG13258" s="86" t="n"/>
      <c r="AH13258" s="86" t="n"/>
      <c r="AI13258" s="86" t="n"/>
      <c r="AJ13258" s="86" t="n"/>
      <c r="AK13258" s="86" t="n"/>
    </row>
    <row r="13259">
      <c r="A13259" s="86" t="n"/>
      <c r="B13259" s="86" t="n"/>
      <c r="C13259" s="86" t="n"/>
      <c r="D13259" s="86" t="n"/>
      <c r="E13259" s="86" t="n"/>
      <c r="F13259" s="86" t="n"/>
      <c r="G13259" s="86" t="n"/>
      <c r="H13259" s="86" t="n"/>
      <c r="I13259" s="86" t="n"/>
      <c r="J13259" s="86" t="n"/>
      <c r="K13259" s="86" t="n"/>
      <c r="L13259" s="86" t="n"/>
      <c r="M13259" s="86" t="n"/>
      <c r="N13259" s="86" t="n"/>
      <c r="O13259" s="86" t="n"/>
      <c r="P13259" s="86" t="n"/>
      <c r="Q13259" s="86" t="n"/>
      <c r="R13259" s="86" t="n"/>
      <c r="S13259" s="86" t="n"/>
      <c r="T13259" s="86" t="n"/>
      <c r="U13259" s="86" t="n"/>
      <c r="V13259" s="86" t="n"/>
      <c r="W13259" s="86" t="n"/>
      <c r="X13259" s="86" t="n"/>
      <c r="Y13259" s="86" t="n"/>
      <c r="Z13259" s="86" t="n"/>
      <c r="AA13259" s="86" t="n"/>
      <c r="AB13259" s="86" t="n"/>
      <c r="AC13259" s="86" t="n"/>
      <c r="AD13259" s="86" t="n"/>
      <c r="AE13259" s="86" t="n"/>
      <c r="AF13259" s="86" t="n"/>
      <c r="AG13259" s="86" t="n"/>
      <c r="AH13259" s="86" t="n"/>
      <c r="AI13259" s="86" t="n"/>
      <c r="AJ13259" s="86" t="n"/>
      <c r="AK13259" s="86" t="n"/>
    </row>
    <row r="13260">
      <c r="A13260" s="86" t="n"/>
      <c r="B13260" s="86" t="n"/>
      <c r="C13260" s="86" t="n"/>
      <c r="D13260" s="86" t="n"/>
      <c r="E13260" s="86" t="n"/>
      <c r="F13260" s="86" t="n"/>
      <c r="G13260" s="86" t="n"/>
      <c r="H13260" s="86" t="n"/>
      <c r="I13260" s="86" t="n"/>
      <c r="J13260" s="86" t="n"/>
      <c r="K13260" s="86" t="n"/>
      <c r="L13260" s="86" t="n"/>
      <c r="M13260" s="86" t="n"/>
      <c r="N13260" s="86" t="n"/>
      <c r="O13260" s="86" t="n"/>
      <c r="P13260" s="86" t="n"/>
      <c r="Q13260" s="86" t="n"/>
      <c r="R13260" s="86" t="n"/>
      <c r="S13260" s="86" t="n"/>
      <c r="T13260" s="86" t="n"/>
      <c r="U13260" s="86" t="n"/>
      <c r="V13260" s="86" t="n"/>
      <c r="W13260" s="86" t="n"/>
      <c r="X13260" s="86" t="n"/>
      <c r="Y13260" s="86" t="n"/>
      <c r="Z13260" s="86" t="n"/>
      <c r="AA13260" s="86" t="n"/>
      <c r="AB13260" s="86" t="n"/>
      <c r="AC13260" s="86" t="n"/>
      <c r="AD13260" s="86" t="n"/>
      <c r="AE13260" s="86" t="n"/>
      <c r="AF13260" s="86" t="n"/>
      <c r="AG13260" s="86" t="n"/>
      <c r="AH13260" s="86" t="n"/>
      <c r="AI13260" s="86" t="n"/>
      <c r="AJ13260" s="86" t="n"/>
      <c r="AK13260" s="86" t="n"/>
    </row>
    <row r="13261">
      <c r="A13261" s="86" t="n"/>
      <c r="B13261" s="86" t="n"/>
      <c r="C13261" s="86" t="n"/>
      <c r="D13261" s="86" t="n"/>
      <c r="E13261" s="86" t="n"/>
      <c r="F13261" s="86" t="n"/>
      <c r="G13261" s="86" t="n"/>
      <c r="H13261" s="86" t="n"/>
      <c r="I13261" s="86" t="n"/>
      <c r="J13261" s="86" t="n"/>
      <c r="K13261" s="86" t="n"/>
      <c r="L13261" s="86" t="n"/>
      <c r="M13261" s="86" t="n"/>
      <c r="N13261" s="86" t="n"/>
      <c r="O13261" s="86" t="n"/>
      <c r="P13261" s="86" t="n"/>
      <c r="Q13261" s="86" t="n"/>
      <c r="R13261" s="86" t="n"/>
      <c r="S13261" s="86" t="n"/>
      <c r="T13261" s="86" t="n"/>
      <c r="U13261" s="86" t="n"/>
      <c r="V13261" s="86" t="n"/>
      <c r="W13261" s="86" t="n"/>
      <c r="X13261" s="86" t="n"/>
      <c r="Y13261" s="86" t="n"/>
      <c r="Z13261" s="86" t="n"/>
      <c r="AA13261" s="86" t="n"/>
      <c r="AB13261" s="86" t="n"/>
      <c r="AC13261" s="86" t="n"/>
      <c r="AD13261" s="86" t="n"/>
      <c r="AE13261" s="86" t="n"/>
      <c r="AF13261" s="86" t="n"/>
      <c r="AG13261" s="86" t="n"/>
      <c r="AH13261" s="86" t="n"/>
      <c r="AI13261" s="86" t="n"/>
      <c r="AJ13261" s="86" t="n"/>
      <c r="AK13261" s="86" t="n"/>
    </row>
    <row r="13262">
      <c r="A13262" s="86" t="n"/>
      <c r="B13262" s="86" t="n"/>
      <c r="C13262" s="86" t="n"/>
      <c r="D13262" s="86" t="n"/>
      <c r="E13262" s="86" t="n"/>
      <c r="F13262" s="86" t="n"/>
      <c r="G13262" s="86" t="n"/>
      <c r="H13262" s="86" t="n"/>
      <c r="I13262" s="86" t="n"/>
      <c r="J13262" s="86" t="n"/>
      <c r="K13262" s="86" t="n"/>
      <c r="L13262" s="86" t="n"/>
      <c r="M13262" s="86" t="n"/>
      <c r="N13262" s="86" t="n"/>
      <c r="O13262" s="86" t="n"/>
      <c r="P13262" s="86" t="n"/>
      <c r="Q13262" s="86" t="n"/>
      <c r="R13262" s="86" t="n"/>
      <c r="S13262" s="86" t="n"/>
      <c r="T13262" s="86" t="n"/>
      <c r="U13262" s="86" t="n"/>
      <c r="V13262" s="86" t="n"/>
      <c r="W13262" s="86" t="n"/>
      <c r="X13262" s="86" t="n"/>
      <c r="Y13262" s="86" t="n"/>
      <c r="Z13262" s="86" t="n"/>
      <c r="AA13262" s="86" t="n"/>
      <c r="AB13262" s="86" t="n"/>
      <c r="AC13262" s="86" t="n"/>
      <c r="AD13262" s="86" t="n"/>
      <c r="AE13262" s="86" t="n"/>
      <c r="AF13262" s="86" t="n"/>
      <c r="AG13262" s="86" t="n"/>
      <c r="AH13262" s="86" t="n"/>
      <c r="AI13262" s="86" t="n"/>
      <c r="AJ13262" s="86" t="n"/>
      <c r="AK13262" s="86" t="n"/>
    </row>
    <row r="13263">
      <c r="A13263" s="86" t="n"/>
      <c r="B13263" s="86" t="n"/>
      <c r="C13263" s="86" t="n"/>
      <c r="D13263" s="86" t="n"/>
      <c r="E13263" s="86" t="n"/>
      <c r="F13263" s="86" t="n"/>
      <c r="G13263" s="86" t="n"/>
      <c r="H13263" s="86" t="n"/>
      <c r="I13263" s="86" t="n"/>
      <c r="J13263" s="86" t="n"/>
      <c r="K13263" s="86" t="n"/>
      <c r="L13263" s="86" t="n"/>
      <c r="M13263" s="86" t="n"/>
      <c r="N13263" s="86" t="n"/>
      <c r="O13263" s="86" t="n"/>
      <c r="P13263" s="86" t="n"/>
      <c r="Q13263" s="86" t="n"/>
      <c r="R13263" s="86" t="n"/>
      <c r="S13263" s="86" t="n"/>
      <c r="T13263" s="86" t="n"/>
      <c r="U13263" s="86" t="n"/>
      <c r="V13263" s="86" t="n"/>
      <c r="W13263" s="86" t="n"/>
      <c r="X13263" s="86" t="n"/>
      <c r="Y13263" s="86" t="n"/>
      <c r="Z13263" s="86" t="n"/>
      <c r="AA13263" s="86" t="n"/>
      <c r="AB13263" s="86" t="n"/>
      <c r="AC13263" s="86" t="n"/>
      <c r="AD13263" s="86" t="n"/>
      <c r="AE13263" s="86" t="n"/>
      <c r="AF13263" s="86" t="n"/>
      <c r="AG13263" s="86" t="n"/>
      <c r="AH13263" s="86" t="n"/>
      <c r="AI13263" s="86" t="n"/>
      <c r="AJ13263" s="86" t="n"/>
      <c r="AK13263" s="86" t="n"/>
    </row>
    <row r="13264">
      <c r="A13264" s="86" t="n"/>
      <c r="B13264" s="86" t="n"/>
      <c r="C13264" s="86" t="n"/>
      <c r="D13264" s="86" t="n"/>
      <c r="E13264" s="86" t="n"/>
      <c r="F13264" s="86" t="n"/>
      <c r="G13264" s="86" t="n"/>
      <c r="H13264" s="86" t="n"/>
      <c r="I13264" s="86" t="n"/>
      <c r="J13264" s="86" t="n"/>
      <c r="K13264" s="86" t="n"/>
      <c r="L13264" s="86" t="n"/>
      <c r="M13264" s="86" t="n"/>
      <c r="N13264" s="86" t="n"/>
      <c r="O13264" s="86" t="n"/>
      <c r="P13264" s="86" t="n"/>
      <c r="Q13264" s="86" t="n"/>
      <c r="R13264" s="86" t="n"/>
      <c r="S13264" s="86" t="n"/>
      <c r="T13264" s="86" t="n"/>
      <c r="U13264" s="86" t="n"/>
      <c r="V13264" s="86" t="n"/>
      <c r="W13264" s="86" t="n"/>
      <c r="X13264" s="86" t="n"/>
      <c r="Y13264" s="86" t="n"/>
      <c r="Z13264" s="86" t="n"/>
      <c r="AA13264" s="86" t="n"/>
      <c r="AB13264" s="86" t="n"/>
      <c r="AC13264" s="86" t="n"/>
      <c r="AD13264" s="86" t="n"/>
      <c r="AE13264" s="86" t="n"/>
      <c r="AF13264" s="86" t="n"/>
      <c r="AG13264" s="86" t="n"/>
      <c r="AH13264" s="86" t="n"/>
      <c r="AI13264" s="86" t="n"/>
      <c r="AJ13264" s="86" t="n"/>
      <c r="AK13264" s="86" t="n"/>
    </row>
    <row r="13265">
      <c r="A13265" s="86" t="n"/>
      <c r="B13265" s="86" t="n"/>
      <c r="C13265" s="86" t="n"/>
      <c r="D13265" s="86" t="n"/>
      <c r="E13265" s="86" t="n"/>
      <c r="F13265" s="86" t="n"/>
      <c r="G13265" s="86" t="n"/>
      <c r="H13265" s="86" t="n"/>
      <c r="I13265" s="86" t="n"/>
      <c r="J13265" s="86" t="n"/>
      <c r="K13265" s="86" t="n"/>
      <c r="L13265" s="86" t="n"/>
      <c r="M13265" s="86" t="n"/>
      <c r="N13265" s="86" t="n"/>
      <c r="O13265" s="86" t="n"/>
      <c r="P13265" s="86" t="n"/>
      <c r="Q13265" s="86" t="n"/>
      <c r="R13265" s="86" t="n"/>
      <c r="S13265" s="86" t="n"/>
      <c r="T13265" s="86" t="n"/>
      <c r="U13265" s="86" t="n"/>
      <c r="V13265" s="86" t="n"/>
      <c r="W13265" s="86" t="n"/>
      <c r="X13265" s="86" t="n"/>
      <c r="Y13265" s="86" t="n"/>
      <c r="Z13265" s="86" t="n"/>
      <c r="AA13265" s="86" t="n"/>
      <c r="AB13265" s="86" t="n"/>
      <c r="AC13265" s="86" t="n"/>
      <c r="AD13265" s="86" t="n"/>
      <c r="AE13265" s="86" t="n"/>
      <c r="AF13265" s="86" t="n"/>
      <c r="AG13265" s="86" t="n"/>
      <c r="AH13265" s="86" t="n"/>
      <c r="AI13265" s="86" t="n"/>
      <c r="AJ13265" s="86" t="n"/>
      <c r="AK13265" s="86" t="n"/>
    </row>
    <row r="13266">
      <c r="A13266" s="86" t="n"/>
      <c r="B13266" s="86" t="n"/>
      <c r="C13266" s="86" t="n"/>
      <c r="D13266" s="86" t="n"/>
      <c r="E13266" s="86" t="n"/>
      <c r="F13266" s="86" t="n"/>
      <c r="G13266" s="86" t="n"/>
      <c r="H13266" s="86" t="n"/>
      <c r="I13266" s="86" t="n"/>
      <c r="J13266" s="86" t="n"/>
      <c r="K13266" s="86" t="n"/>
      <c r="L13266" s="86" t="n"/>
      <c r="M13266" s="86" t="n"/>
      <c r="N13266" s="86" t="n"/>
      <c r="O13266" s="86" t="n"/>
      <c r="P13266" s="86" t="n"/>
      <c r="Q13266" s="86" t="n"/>
      <c r="R13266" s="86" t="n"/>
      <c r="S13266" s="86" t="n"/>
      <c r="T13266" s="86" t="n"/>
      <c r="U13266" s="86" t="n"/>
      <c r="V13266" s="86" t="n"/>
      <c r="W13266" s="86" t="n"/>
      <c r="X13266" s="86" t="n"/>
      <c r="Y13266" s="86" t="n"/>
      <c r="Z13266" s="86" t="n"/>
      <c r="AA13266" s="86" t="n"/>
      <c r="AB13266" s="86" t="n"/>
      <c r="AC13266" s="86" t="n"/>
      <c r="AD13266" s="86" t="n"/>
      <c r="AE13266" s="86" t="n"/>
      <c r="AF13266" s="86" t="n"/>
      <c r="AG13266" s="86" t="n"/>
      <c r="AH13266" s="86" t="n"/>
      <c r="AI13266" s="86" t="n"/>
      <c r="AJ13266" s="86" t="n"/>
      <c r="AK13266" s="86" t="n"/>
    </row>
    <row r="13267">
      <c r="A13267" s="86" t="n"/>
      <c r="B13267" s="86" t="n"/>
      <c r="C13267" s="86" t="n"/>
      <c r="D13267" s="86" t="n"/>
      <c r="E13267" s="86" t="n"/>
      <c r="F13267" s="86" t="n"/>
      <c r="G13267" s="86" t="n"/>
      <c r="H13267" s="86" t="n"/>
      <c r="I13267" s="86" t="n"/>
      <c r="J13267" s="86" t="n"/>
      <c r="K13267" s="86" t="n"/>
      <c r="L13267" s="86" t="n"/>
      <c r="M13267" s="86" t="n"/>
      <c r="N13267" s="86" t="n"/>
      <c r="O13267" s="86" t="n"/>
      <c r="P13267" s="86" t="n"/>
      <c r="Q13267" s="86" t="n"/>
      <c r="R13267" s="86" t="n"/>
      <c r="S13267" s="86" t="n"/>
      <c r="T13267" s="86" t="n"/>
      <c r="U13267" s="86" t="n"/>
      <c r="V13267" s="86" t="n"/>
      <c r="W13267" s="86" t="n"/>
      <c r="X13267" s="86" t="n"/>
      <c r="Y13267" s="86" t="n"/>
      <c r="Z13267" s="86" t="n"/>
      <c r="AA13267" s="86" t="n"/>
      <c r="AB13267" s="86" t="n"/>
      <c r="AC13267" s="86" t="n"/>
      <c r="AD13267" s="86" t="n"/>
      <c r="AE13267" s="86" t="n"/>
      <c r="AF13267" s="86" t="n"/>
      <c r="AG13267" s="86" t="n"/>
      <c r="AH13267" s="86" t="n"/>
      <c r="AI13267" s="86" t="n"/>
      <c r="AJ13267" s="86" t="n"/>
      <c r="AK13267" s="86" t="n"/>
    </row>
    <row r="13268">
      <c r="A13268" s="86" t="n"/>
      <c r="B13268" s="86" t="n"/>
      <c r="C13268" s="86" t="n"/>
      <c r="D13268" s="86" t="n"/>
      <c r="E13268" s="86" t="n"/>
      <c r="F13268" s="86" t="n"/>
      <c r="G13268" s="86" t="n"/>
      <c r="H13268" s="86" t="n"/>
      <c r="I13268" s="86" t="n"/>
      <c r="J13268" s="86" t="n"/>
      <c r="K13268" s="86" t="n"/>
      <c r="L13268" s="86" t="n"/>
      <c r="M13268" s="86" t="n"/>
      <c r="N13268" s="86" t="n"/>
      <c r="O13268" s="86" t="n"/>
      <c r="P13268" s="86" t="n"/>
      <c r="Q13268" s="86" t="n"/>
      <c r="R13268" s="86" t="n"/>
      <c r="S13268" s="86" t="n"/>
      <c r="T13268" s="86" t="n"/>
      <c r="U13268" s="86" t="n"/>
      <c r="V13268" s="86" t="n"/>
      <c r="W13268" s="86" t="n"/>
      <c r="X13268" s="86" t="n"/>
      <c r="Y13268" s="86" t="n"/>
      <c r="Z13268" s="86" t="n"/>
      <c r="AA13268" s="86" t="n"/>
      <c r="AB13268" s="86" t="n"/>
      <c r="AC13268" s="86" t="n"/>
      <c r="AD13268" s="86" t="n"/>
      <c r="AE13268" s="86" t="n"/>
      <c r="AF13268" s="86" t="n"/>
      <c r="AG13268" s="86" t="n"/>
      <c r="AH13268" s="86" t="n"/>
      <c r="AI13268" s="86" t="n"/>
      <c r="AJ13268" s="86" t="n"/>
      <c r="AK13268" s="86" t="n"/>
    </row>
    <row r="13269">
      <c r="A13269" s="86" t="n"/>
      <c r="B13269" s="86" t="n"/>
      <c r="C13269" s="86" t="n"/>
      <c r="D13269" s="86" t="n"/>
      <c r="E13269" s="86" t="n"/>
      <c r="F13269" s="86" t="n"/>
      <c r="G13269" s="86" t="n"/>
      <c r="H13269" s="86" t="n"/>
      <c r="I13269" s="86" t="n"/>
      <c r="J13269" s="86" t="n"/>
      <c r="K13269" s="86" t="n"/>
      <c r="L13269" s="86" t="n"/>
      <c r="M13269" s="86" t="n"/>
      <c r="N13269" s="86" t="n"/>
      <c r="O13269" s="86" t="n"/>
      <c r="P13269" s="86" t="n"/>
      <c r="Q13269" s="86" t="n"/>
      <c r="R13269" s="86" t="n"/>
      <c r="S13269" s="86" t="n"/>
      <c r="T13269" s="86" t="n"/>
      <c r="U13269" s="86" t="n"/>
      <c r="V13269" s="86" t="n"/>
      <c r="W13269" s="86" t="n"/>
      <c r="X13269" s="86" t="n"/>
      <c r="Y13269" s="86" t="n"/>
      <c r="Z13269" s="86" t="n"/>
      <c r="AA13269" s="86" t="n"/>
      <c r="AB13269" s="86" t="n"/>
      <c r="AC13269" s="86" t="n"/>
      <c r="AD13269" s="86" t="n"/>
      <c r="AE13269" s="86" t="n"/>
      <c r="AF13269" s="86" t="n"/>
      <c r="AG13269" s="86" t="n"/>
      <c r="AH13269" s="86" t="n"/>
      <c r="AI13269" s="86" t="n"/>
      <c r="AJ13269" s="86" t="n"/>
      <c r="AK13269" s="86" t="n"/>
    </row>
    <row r="13270">
      <c r="A13270" s="86" t="n"/>
      <c r="B13270" s="86" t="n"/>
      <c r="C13270" s="86" t="n"/>
      <c r="D13270" s="86" t="n"/>
      <c r="E13270" s="86" t="n"/>
      <c r="F13270" s="86" t="n"/>
      <c r="G13270" s="86" t="n"/>
      <c r="H13270" s="86" t="n"/>
      <c r="I13270" s="86" t="n"/>
      <c r="J13270" s="86" t="n"/>
      <c r="K13270" s="86" t="n"/>
      <c r="L13270" s="86" t="n"/>
      <c r="M13270" s="86" t="n"/>
      <c r="N13270" s="86" t="n"/>
      <c r="O13270" s="86" t="n"/>
      <c r="P13270" s="86" t="n"/>
      <c r="Q13270" s="86" t="n"/>
      <c r="R13270" s="86" t="n"/>
      <c r="S13270" s="86" t="n"/>
      <c r="T13270" s="86" t="n"/>
      <c r="U13270" s="86" t="n"/>
      <c r="V13270" s="86" t="n"/>
      <c r="W13270" s="86" t="n"/>
      <c r="X13270" s="86" t="n"/>
      <c r="Y13270" s="86" t="n"/>
      <c r="Z13270" s="86" t="n"/>
      <c r="AA13270" s="86" t="n"/>
      <c r="AB13270" s="86" t="n"/>
      <c r="AC13270" s="86" t="n"/>
      <c r="AD13270" s="86" t="n"/>
      <c r="AE13270" s="86" t="n"/>
      <c r="AF13270" s="86" t="n"/>
      <c r="AG13270" s="86" t="n"/>
      <c r="AH13270" s="86" t="n"/>
      <c r="AI13270" s="86" t="n"/>
      <c r="AJ13270" s="86" t="n"/>
      <c r="AK13270" s="86" t="n"/>
    </row>
    <row r="13271">
      <c r="A13271" s="86" t="n"/>
      <c r="B13271" s="86" t="n"/>
      <c r="C13271" s="86" t="n"/>
      <c r="D13271" s="86" t="n"/>
      <c r="E13271" s="86" t="n"/>
      <c r="F13271" s="86" t="n"/>
      <c r="G13271" s="86" t="n"/>
      <c r="H13271" s="86" t="n"/>
      <c r="I13271" s="86" t="n"/>
      <c r="J13271" s="86" t="n"/>
      <c r="K13271" s="86" t="n"/>
      <c r="L13271" s="86" t="n"/>
      <c r="M13271" s="86" t="n"/>
      <c r="N13271" s="86" t="n"/>
      <c r="O13271" s="86" t="n"/>
      <c r="P13271" s="86" t="n"/>
      <c r="Q13271" s="86" t="n"/>
      <c r="R13271" s="86" t="n"/>
      <c r="S13271" s="86" t="n"/>
      <c r="T13271" s="86" t="n"/>
      <c r="U13271" s="86" t="n"/>
      <c r="V13271" s="86" t="n"/>
      <c r="W13271" s="86" t="n"/>
      <c r="X13271" s="86" t="n"/>
      <c r="Y13271" s="86" t="n"/>
      <c r="Z13271" s="86" t="n"/>
      <c r="AA13271" s="86" t="n"/>
      <c r="AB13271" s="86" t="n"/>
      <c r="AC13271" s="86" t="n"/>
      <c r="AD13271" s="86" t="n"/>
      <c r="AE13271" s="86" t="n"/>
      <c r="AF13271" s="86" t="n"/>
      <c r="AG13271" s="86" t="n"/>
      <c r="AH13271" s="86" t="n"/>
      <c r="AI13271" s="86" t="n"/>
      <c r="AJ13271" s="86" t="n"/>
      <c r="AK13271" s="86" t="n"/>
    </row>
    <row r="13273">
      <c r="A13273" s="135" t="n"/>
      <c r="B13273" s="128" t="n"/>
      <c r="E13273" s="128" t="n"/>
      <c r="H13273" s="128" t="n"/>
      <c r="K13273" s="128" t="n"/>
    </row>
    <row r="13274">
      <c r="B13274" s="128" t="n"/>
      <c r="E13274" s="128" t="n"/>
      <c r="H13274" s="128" t="n"/>
      <c r="K13274" s="128" t="n"/>
    </row>
    <row r="13275">
      <c r="B13275" s="136" t="n"/>
      <c r="C13275" s="136" t="n"/>
      <c r="D13275" s="136" t="n"/>
      <c r="E13275" s="136" t="n"/>
      <c r="F13275" s="136" t="n"/>
      <c r="G13275" s="136" t="n"/>
      <c r="H13275" s="136" t="n"/>
      <c r="I13275" s="136" t="n"/>
      <c r="J13275" s="136" t="n"/>
      <c r="K13275" s="136" t="n"/>
      <c r="L13275" s="136" t="n"/>
      <c r="M13275" s="136" t="n"/>
    </row>
    <row r="13281">
      <c r="A13281" s="86" t="n"/>
      <c r="B13281" s="85" t="n"/>
      <c r="C13281" s="85" t="n"/>
      <c r="D13281" s="85" t="n"/>
      <c r="E13281" s="85" t="n"/>
      <c r="F13281" s="86" t="n"/>
      <c r="G13281" s="151" t="n"/>
      <c r="H13281" s="85" t="n"/>
      <c r="I13281" s="85" t="n"/>
      <c r="J13281" s="85" t="n"/>
      <c r="K13281" s="85" t="n"/>
      <c r="L13281" s="85" t="n"/>
      <c r="M13281" s="85" t="n"/>
      <c r="N13281" s="85" t="n"/>
      <c r="O13281" s="85" t="n"/>
      <c r="P13281" s="85" t="n"/>
      <c r="Q13281" s="85" t="n"/>
      <c r="R13281" s="85" t="n"/>
      <c r="S13281" s="85" t="n"/>
      <c r="T13281" s="108" t="n"/>
      <c r="U13281" s="85" t="n"/>
      <c r="V13281" s="85" t="n"/>
      <c r="W13281" s="85" t="n"/>
      <c r="X13281" s="85" t="n"/>
      <c r="Y13281" s="85" t="n"/>
      <c r="Z13281" s="85" t="n"/>
      <c r="AA13281" s="85" t="n"/>
      <c r="AB13281" s="85" t="n"/>
      <c r="AC13281" s="85" t="n"/>
      <c r="AD13281" s="85" t="n"/>
      <c r="AE13281" s="85" t="n"/>
      <c r="AF13281" s="85" t="n"/>
      <c r="AG13281" s="85" t="n"/>
      <c r="AH13281" s="85" t="n"/>
      <c r="AI13281" s="85" t="n"/>
      <c r="AJ13281" s="85" t="n"/>
      <c r="AK13281" s="85" t="n"/>
    </row>
    <row r="13282">
      <c r="A13282" s="109" t="n"/>
      <c r="B13282" s="86" t="n"/>
      <c r="C13282" s="85" t="n"/>
      <c r="D13282" s="85" t="n"/>
      <c r="E13282" s="85" t="n"/>
      <c r="F13282" s="85" t="n"/>
      <c r="G13282" s="85" t="n"/>
      <c r="H13282" s="85" t="n"/>
      <c r="I13282" s="85" t="n"/>
      <c r="J13282" s="85" t="n"/>
      <c r="K13282" s="85" t="n"/>
      <c r="L13282" s="85" t="n"/>
      <c r="M13282" s="85" t="n"/>
      <c r="N13282" s="85" t="n"/>
      <c r="O13282" s="85" t="n"/>
      <c r="P13282" s="85" t="n"/>
      <c r="Q13282" s="85" t="n"/>
      <c r="R13282" s="85" t="n"/>
      <c r="S13282" s="85" t="n"/>
      <c r="T13282" s="85" t="n"/>
      <c r="U13282" s="85" t="n"/>
      <c r="V13282" s="85" t="n"/>
      <c r="W13282" s="85" t="n"/>
      <c r="X13282" s="85" t="n"/>
      <c r="Y13282" s="85" t="n"/>
      <c r="Z13282" s="85" t="n"/>
      <c r="AA13282" s="85" t="n"/>
      <c r="AB13282" s="85" t="n"/>
      <c r="AC13282" s="85" t="n"/>
      <c r="AD13282" s="85" t="n"/>
      <c r="AE13282" s="85" t="n"/>
      <c r="AF13282" s="85" t="n"/>
      <c r="AG13282" s="85" t="n"/>
      <c r="AH13282" s="85" t="n"/>
      <c r="AI13282" s="85" t="n"/>
      <c r="AJ13282" s="85" t="n"/>
      <c r="AK13282" s="85" t="n"/>
    </row>
    <row r="13283">
      <c r="A13283" s="86" t="n"/>
      <c r="B13283" s="86" t="n"/>
      <c r="C13283" s="86" t="n"/>
      <c r="D13283" s="86" t="n"/>
      <c r="E13283" s="86" t="n"/>
      <c r="F13283" s="86" t="n"/>
      <c r="G13283" s="86" t="n"/>
      <c r="H13283" s="86" t="n"/>
      <c r="I13283" s="86" t="n"/>
      <c r="J13283" s="86" t="n"/>
      <c r="K13283" s="86" t="n"/>
      <c r="L13283" s="86" t="n"/>
      <c r="M13283" s="86" t="n"/>
      <c r="N13283" s="86" t="n"/>
      <c r="O13283" s="86" t="n"/>
      <c r="P13283" s="86" t="n"/>
      <c r="Q13283" s="86" t="n"/>
      <c r="R13283" s="86" t="n"/>
      <c r="S13283" s="86" t="n"/>
      <c r="T13283" s="86" t="n"/>
      <c r="U13283" s="86" t="n"/>
      <c r="V13283" s="86" t="n"/>
      <c r="W13283" s="86" t="n"/>
      <c r="X13283" s="86" t="n"/>
      <c r="Y13283" s="86" t="n"/>
      <c r="Z13283" s="86" t="n"/>
      <c r="AA13283" s="86" t="n"/>
      <c r="AB13283" s="86" t="n"/>
      <c r="AC13283" s="86" t="n"/>
      <c r="AD13283" s="86" t="n"/>
      <c r="AE13283" s="86" t="n"/>
      <c r="AF13283" s="86" t="n"/>
      <c r="AG13283" s="86" t="n"/>
      <c r="AH13283" s="86" t="n"/>
      <c r="AI13283" s="86" t="n"/>
      <c r="AJ13283" s="86" t="n"/>
      <c r="AK13283" s="86" t="n"/>
    </row>
    <row r="13284">
      <c r="A13284" s="85" t="n"/>
      <c r="B13284" s="86" t="n"/>
      <c r="C13284" s="85" t="n"/>
      <c r="D13284" s="85" t="n"/>
      <c r="E13284" s="86" t="n"/>
      <c r="F13284" s="85" t="n"/>
      <c r="G13284" s="85" t="n"/>
      <c r="H13284" s="86" t="n"/>
      <c r="I13284" s="85" t="n"/>
      <c r="J13284" s="85" t="n"/>
      <c r="K13284" s="86" t="n"/>
      <c r="L13284" s="85" t="n"/>
      <c r="M13284" s="85" t="n"/>
      <c r="N13284" s="86" t="n"/>
      <c r="O13284" s="85" t="n"/>
      <c r="P13284" s="85" t="n"/>
      <c r="Q13284" s="86" t="n"/>
      <c r="R13284" s="85" t="n"/>
      <c r="S13284" s="85" t="n"/>
      <c r="T13284" s="86" t="n"/>
      <c r="U13284" s="85" t="n"/>
      <c r="V13284" s="85" t="n"/>
      <c r="W13284" s="86" t="n"/>
      <c r="X13284" s="85" t="n"/>
      <c r="Y13284" s="85" t="n"/>
      <c r="Z13284" s="86" t="n"/>
      <c r="AA13284" s="85" t="n"/>
      <c r="AB13284" s="85" t="n"/>
      <c r="AC13284" s="86" t="n"/>
      <c r="AD13284" s="85" t="n"/>
      <c r="AE13284" s="85" t="n"/>
      <c r="AF13284" s="86" t="n"/>
      <c r="AG13284" s="85" t="n"/>
      <c r="AH13284" s="85" t="n"/>
      <c r="AI13284" s="86" t="n"/>
      <c r="AJ13284" s="85" t="n"/>
      <c r="AK13284" s="85" t="n"/>
    </row>
    <row r="13285">
      <c r="A13285" s="86" t="n"/>
      <c r="B13285" s="86" t="n"/>
      <c r="C13285" s="86" t="n"/>
      <c r="D13285" s="86" t="n"/>
      <c r="E13285" s="86" t="n"/>
      <c r="F13285" s="86" t="n"/>
      <c r="G13285" s="86" t="n"/>
      <c r="H13285" s="86" t="n"/>
      <c r="I13285" s="86" t="n"/>
      <c r="J13285" s="86" t="n"/>
      <c r="K13285" s="86" t="n"/>
      <c r="L13285" s="86" t="n"/>
      <c r="M13285" s="86" t="n"/>
      <c r="N13285" s="86" t="n"/>
      <c r="O13285" s="86" t="n"/>
      <c r="P13285" s="86" t="n"/>
      <c r="Q13285" s="86" t="n"/>
      <c r="R13285" s="86" t="n"/>
      <c r="S13285" s="86" t="n"/>
      <c r="T13285" s="86" t="n"/>
      <c r="U13285" s="86" t="n"/>
      <c r="V13285" s="86" t="n"/>
      <c r="W13285" s="86" t="n"/>
      <c r="X13285" s="86" t="n"/>
      <c r="Y13285" s="86" t="n"/>
      <c r="Z13285" s="86" t="n"/>
      <c r="AA13285" s="86" t="n"/>
      <c r="AB13285" s="86" t="n"/>
      <c r="AC13285" s="86" t="n"/>
      <c r="AD13285" s="86" t="n"/>
      <c r="AE13285" s="86" t="n"/>
      <c r="AF13285" s="86" t="n"/>
      <c r="AG13285" s="86" t="n"/>
      <c r="AH13285" s="86" t="n"/>
      <c r="AI13285" s="86" t="n"/>
      <c r="AJ13285" s="86" t="n"/>
      <c r="AK13285" s="86" t="n"/>
    </row>
    <row r="13286">
      <c r="A13286" s="85" t="n"/>
      <c r="B13286" s="192" t="n"/>
      <c r="C13286" s="193" t="n"/>
      <c r="D13286" s="193" t="n"/>
      <c r="E13286" s="192" t="n"/>
      <c r="F13286" s="193" t="n"/>
      <c r="G13286" s="193" t="n"/>
      <c r="H13286" s="192" t="n"/>
      <c r="I13286" s="193" t="n"/>
      <c r="J13286" s="193" t="n"/>
      <c r="K13286" s="192" t="n"/>
      <c r="L13286" s="193" t="n"/>
      <c r="M13286" s="193" t="n"/>
      <c r="N13286" s="192" t="n"/>
      <c r="O13286" s="193" t="n"/>
      <c r="P13286" s="193" t="n"/>
      <c r="Q13286" s="192" t="n"/>
      <c r="R13286" s="193" t="n"/>
      <c r="S13286" s="193" t="n"/>
      <c r="T13286" s="192" t="n"/>
      <c r="U13286" s="193" t="n"/>
      <c r="V13286" s="193" t="n"/>
      <c r="W13286" s="192" t="n"/>
      <c r="X13286" s="193" t="n"/>
      <c r="Y13286" s="193" t="n"/>
      <c r="Z13286" s="192" t="n"/>
      <c r="AA13286" s="193" t="n"/>
      <c r="AB13286" s="193" t="n"/>
      <c r="AC13286" s="192" t="n"/>
      <c r="AD13286" s="193" t="n"/>
      <c r="AE13286" s="193" t="n"/>
      <c r="AF13286" s="192" t="n"/>
      <c r="AG13286" s="193" t="n"/>
      <c r="AH13286" s="193" t="n"/>
      <c r="AI13286" s="192" t="n"/>
      <c r="AJ13286" s="193" t="n"/>
      <c r="AK13286" s="193" t="n"/>
      <c r="AM13286">
        <f>A13281</f>
        <v/>
      </c>
      <c r="AN13286" s="83">
        <f>1/($B13286*(1/$B13284)*(1/(5/7+2/7*$D13286))*$B13296/SUM($B13288:$B13311))</f>
        <v/>
      </c>
      <c r="AO13286" s="83">
        <f>1/(B13286*(1/B13284)*(1/(5/7+2/7*D13286)))</f>
        <v/>
      </c>
      <c r="AP13286" s="83" t="n"/>
      <c r="AR13286" s="174">
        <f>CHOOSE(AV$3,C13286,F13286,I13286,L13286,O13286,R13286,U13286,X13286,AA13286,AD13286,AG13286,AJ13286)</f>
        <v/>
      </c>
      <c r="AS13286" s="82" t="n"/>
      <c r="AT13286" s="82" t="n"/>
      <c r="AV13286" s="119">
        <f>AN13286/AR13286</f>
        <v/>
      </c>
      <c r="AW13286" s="172">
        <f>AO13286/AR13286</f>
        <v/>
      </c>
      <c r="AX13286" s="83" t="n"/>
    </row>
    <row r="13287">
      <c r="A13287" s="86" t="n"/>
      <c r="B13287" s="86" t="n"/>
      <c r="C13287" s="86" t="n"/>
      <c r="D13287" s="86" t="n"/>
      <c r="E13287" s="86" t="n"/>
      <c r="F13287" s="86" t="n"/>
      <c r="G13287" s="86" t="n"/>
      <c r="H13287" s="86" t="n"/>
      <c r="I13287" s="86" t="n"/>
      <c r="J13287" s="86" t="n"/>
      <c r="K13287" s="86" t="n"/>
      <c r="L13287" s="86" t="n"/>
      <c r="M13287" s="86" t="n"/>
      <c r="N13287" s="86" t="n"/>
      <c r="O13287" s="86" t="n"/>
      <c r="P13287" s="86" t="n"/>
      <c r="Q13287" s="86" t="n"/>
      <c r="R13287" s="86" t="n"/>
      <c r="S13287" s="86" t="n"/>
      <c r="T13287" s="86" t="n"/>
      <c r="U13287" s="86" t="n"/>
      <c r="V13287" s="86" t="n"/>
      <c r="W13287" s="86" t="n"/>
      <c r="X13287" s="86" t="n"/>
      <c r="Y13287" s="86" t="n"/>
      <c r="Z13287" s="86" t="n"/>
      <c r="AA13287" s="86" t="n"/>
      <c r="AB13287" s="86" t="n"/>
      <c r="AC13287" s="86" t="n"/>
      <c r="AD13287" s="86" t="n"/>
      <c r="AE13287" s="86" t="n"/>
      <c r="AF13287" s="86" t="n"/>
      <c r="AG13287" s="86" t="n"/>
      <c r="AH13287" s="86" t="n"/>
      <c r="AI13287" s="86" t="n"/>
      <c r="AJ13287" s="86" t="n"/>
      <c r="AK13287" s="86" t="n"/>
    </row>
    <row r="13288">
      <c r="A13288" s="86" t="n"/>
      <c r="B13288" s="86" t="n"/>
      <c r="C13288" s="86" t="n"/>
      <c r="D13288" s="86" t="n"/>
      <c r="E13288" s="86" t="n"/>
      <c r="F13288" s="86" t="n"/>
      <c r="G13288" s="86" t="n"/>
      <c r="H13288" s="86" t="n"/>
      <c r="I13288" s="86" t="n"/>
      <c r="J13288" s="86" t="n"/>
      <c r="K13288" s="86" t="n"/>
      <c r="L13288" s="86" t="n"/>
      <c r="M13288" s="86" t="n"/>
      <c r="N13288" s="86" t="n"/>
      <c r="O13288" s="86" t="n"/>
      <c r="P13288" s="86" t="n"/>
      <c r="Q13288" s="86" t="n"/>
      <c r="R13288" s="86" t="n"/>
      <c r="S13288" s="86" t="n"/>
      <c r="T13288" s="86" t="n"/>
      <c r="U13288" s="86" t="n"/>
      <c r="V13288" s="86" t="n"/>
      <c r="W13288" s="86" t="n"/>
      <c r="X13288" s="86" t="n"/>
      <c r="Y13288" s="86" t="n"/>
      <c r="Z13288" s="86" t="n"/>
      <c r="AA13288" s="86" t="n"/>
      <c r="AB13288" s="86" t="n"/>
      <c r="AC13288" s="86" t="n"/>
      <c r="AD13288" s="86" t="n"/>
      <c r="AE13288" s="86" t="n"/>
      <c r="AF13288" s="86" t="n"/>
      <c r="AG13288" s="86" t="n"/>
      <c r="AH13288" s="86" t="n"/>
      <c r="AI13288" s="86" t="n"/>
      <c r="AJ13288" s="86" t="n"/>
      <c r="AK13288" s="86" t="n"/>
    </row>
    <row r="13289">
      <c r="A13289" s="86" t="n"/>
      <c r="B13289" s="86" t="n"/>
      <c r="C13289" s="86" t="n"/>
      <c r="D13289" s="86" t="n"/>
      <c r="E13289" s="86" t="n"/>
      <c r="F13289" s="86" t="n"/>
      <c r="G13289" s="86" t="n"/>
      <c r="H13289" s="86" t="n"/>
      <c r="I13289" s="86" t="n"/>
      <c r="J13289" s="86" t="n"/>
      <c r="K13289" s="86" t="n"/>
      <c r="L13289" s="86" t="n"/>
      <c r="M13289" s="86" t="n"/>
      <c r="N13289" s="86" t="n"/>
      <c r="O13289" s="86" t="n"/>
      <c r="P13289" s="86" t="n"/>
      <c r="Q13289" s="86" t="n"/>
      <c r="R13289" s="86" t="n"/>
      <c r="S13289" s="86" t="n"/>
      <c r="T13289" s="86" t="n"/>
      <c r="U13289" s="86" t="n"/>
      <c r="V13289" s="86" t="n"/>
      <c r="W13289" s="86" t="n"/>
      <c r="X13289" s="86" t="n"/>
      <c r="Y13289" s="86" t="n"/>
      <c r="Z13289" s="86" t="n"/>
      <c r="AA13289" s="86" t="n"/>
      <c r="AB13289" s="86" t="n"/>
      <c r="AC13289" s="86" t="n"/>
      <c r="AD13289" s="86" t="n"/>
      <c r="AE13289" s="86" t="n"/>
      <c r="AF13289" s="86" t="n"/>
      <c r="AG13289" s="86" t="n"/>
      <c r="AH13289" s="86" t="n"/>
      <c r="AI13289" s="86" t="n"/>
      <c r="AJ13289" s="86" t="n"/>
      <c r="AK13289" s="86" t="n"/>
    </row>
    <row r="13290">
      <c r="A13290" s="86" t="n"/>
      <c r="B13290" s="86" t="n"/>
      <c r="C13290" s="86" t="n"/>
      <c r="D13290" s="86" t="n"/>
      <c r="E13290" s="86" t="n"/>
      <c r="F13290" s="86" t="n"/>
      <c r="G13290" s="86" t="n"/>
      <c r="H13290" s="86" t="n"/>
      <c r="I13290" s="86" t="n"/>
      <c r="J13290" s="86" t="n"/>
      <c r="K13290" s="86" t="n"/>
      <c r="L13290" s="86" t="n"/>
      <c r="M13290" s="86" t="n"/>
      <c r="N13290" s="86" t="n"/>
      <c r="O13290" s="86" t="n"/>
      <c r="P13290" s="86" t="n"/>
      <c r="Q13290" s="86" t="n"/>
      <c r="R13290" s="86" t="n"/>
      <c r="S13290" s="86" t="n"/>
      <c r="T13290" s="86" t="n"/>
      <c r="U13290" s="86" t="n"/>
      <c r="V13290" s="86" t="n"/>
      <c r="W13290" s="86" t="n"/>
      <c r="X13290" s="86" t="n"/>
      <c r="Y13290" s="86" t="n"/>
      <c r="Z13290" s="86" t="n"/>
      <c r="AA13290" s="86" t="n"/>
      <c r="AB13290" s="86" t="n"/>
      <c r="AC13290" s="86" t="n"/>
      <c r="AD13290" s="86" t="n"/>
      <c r="AE13290" s="86" t="n"/>
      <c r="AF13290" s="86" t="n"/>
      <c r="AG13290" s="86" t="n"/>
      <c r="AH13290" s="86" t="n"/>
      <c r="AI13290" s="86" t="n"/>
      <c r="AJ13290" s="86" t="n"/>
      <c r="AK13290" s="86" t="n"/>
    </row>
    <row r="13291">
      <c r="A13291" s="86" t="n"/>
      <c r="B13291" s="86" t="n"/>
      <c r="C13291" s="86" t="n"/>
      <c r="D13291" s="86" t="n"/>
      <c r="E13291" s="86" t="n"/>
      <c r="F13291" s="86" t="n"/>
      <c r="G13291" s="86" t="n"/>
      <c r="H13291" s="86" t="n"/>
      <c r="I13291" s="86" t="n"/>
      <c r="J13291" s="86" t="n"/>
      <c r="K13291" s="86" t="n"/>
      <c r="L13291" s="86" t="n"/>
      <c r="M13291" s="86" t="n"/>
      <c r="N13291" s="86" t="n"/>
      <c r="O13291" s="86" t="n"/>
      <c r="P13291" s="86" t="n"/>
      <c r="Q13291" s="86" t="n"/>
      <c r="R13291" s="86" t="n"/>
      <c r="S13291" s="86" t="n"/>
      <c r="T13291" s="86" t="n"/>
      <c r="U13291" s="86" t="n"/>
      <c r="V13291" s="86" t="n"/>
      <c r="W13291" s="86" t="n"/>
      <c r="X13291" s="86" t="n"/>
      <c r="Y13291" s="86" t="n"/>
      <c r="Z13291" s="86" t="n"/>
      <c r="AA13291" s="86" t="n"/>
      <c r="AB13291" s="86" t="n"/>
      <c r="AC13291" s="86" t="n"/>
      <c r="AD13291" s="86" t="n"/>
      <c r="AE13291" s="86" t="n"/>
      <c r="AF13291" s="86" t="n"/>
      <c r="AG13291" s="86" t="n"/>
      <c r="AH13291" s="86" t="n"/>
      <c r="AI13291" s="86" t="n"/>
      <c r="AJ13291" s="86" t="n"/>
      <c r="AK13291" s="86" t="n"/>
    </row>
    <row r="13292">
      <c r="A13292" s="86" t="n"/>
      <c r="B13292" s="86" t="n"/>
      <c r="C13292" s="86" t="n"/>
      <c r="D13292" s="86" t="n"/>
      <c r="E13292" s="86" t="n"/>
      <c r="F13292" s="86" t="n"/>
      <c r="G13292" s="86" t="n"/>
      <c r="H13292" s="86" t="n"/>
      <c r="I13292" s="86" t="n"/>
      <c r="J13292" s="86" t="n"/>
      <c r="K13292" s="86" t="n"/>
      <c r="L13292" s="86" t="n"/>
      <c r="M13292" s="86" t="n"/>
      <c r="N13292" s="86" t="n"/>
      <c r="O13292" s="86" t="n"/>
      <c r="P13292" s="86" t="n"/>
      <c r="Q13292" s="86" t="n"/>
      <c r="R13292" s="86" t="n"/>
      <c r="S13292" s="86" t="n"/>
      <c r="T13292" s="86" t="n"/>
      <c r="U13292" s="86" t="n"/>
      <c r="V13292" s="86" t="n"/>
      <c r="W13292" s="86" t="n"/>
      <c r="X13292" s="86" t="n"/>
      <c r="Y13292" s="86" t="n"/>
      <c r="Z13292" s="86" t="n"/>
      <c r="AA13292" s="86" t="n"/>
      <c r="AB13292" s="86" t="n"/>
      <c r="AC13292" s="86" t="n"/>
      <c r="AD13292" s="86" t="n"/>
      <c r="AE13292" s="86" t="n"/>
      <c r="AF13292" s="86" t="n"/>
      <c r="AG13292" s="86" t="n"/>
      <c r="AH13292" s="86" t="n"/>
      <c r="AI13292" s="86" t="n"/>
      <c r="AJ13292" s="86" t="n"/>
      <c r="AK13292" s="86" t="n"/>
    </row>
    <row r="13293">
      <c r="A13293" s="86" t="n"/>
      <c r="B13293" s="86" t="n"/>
      <c r="C13293" s="86" t="n"/>
      <c r="D13293" s="86" t="n"/>
      <c r="E13293" s="86" t="n"/>
      <c r="F13293" s="86" t="n"/>
      <c r="G13293" s="86" t="n"/>
      <c r="H13293" s="86" t="n"/>
      <c r="I13293" s="86" t="n"/>
      <c r="J13293" s="86" t="n"/>
      <c r="K13293" s="86" t="n"/>
      <c r="L13293" s="86" t="n"/>
      <c r="M13293" s="86" t="n"/>
      <c r="N13293" s="86" t="n"/>
      <c r="O13293" s="86" t="n"/>
      <c r="P13293" s="86" t="n"/>
      <c r="Q13293" s="86" t="n"/>
      <c r="R13293" s="86" t="n"/>
      <c r="S13293" s="86" t="n"/>
      <c r="T13293" s="86" t="n"/>
      <c r="U13293" s="86" t="n"/>
      <c r="V13293" s="86" t="n"/>
      <c r="W13293" s="86" t="n"/>
      <c r="X13293" s="86" t="n"/>
      <c r="Y13293" s="86" t="n"/>
      <c r="Z13293" s="86" t="n"/>
      <c r="AA13293" s="86" t="n"/>
      <c r="AB13293" s="86" t="n"/>
      <c r="AC13293" s="86" t="n"/>
      <c r="AD13293" s="86" t="n"/>
      <c r="AE13293" s="86" t="n"/>
      <c r="AF13293" s="86" t="n"/>
      <c r="AG13293" s="86" t="n"/>
      <c r="AH13293" s="86" t="n"/>
      <c r="AI13293" s="86" t="n"/>
      <c r="AJ13293" s="86" t="n"/>
      <c r="AK13293" s="86" t="n"/>
    </row>
    <row r="13294">
      <c r="A13294" s="86" t="n"/>
      <c r="B13294" s="86" t="n"/>
      <c r="C13294" s="86" t="n"/>
      <c r="D13294" s="86" t="n"/>
      <c r="E13294" s="86" t="n"/>
      <c r="F13294" s="86" t="n"/>
      <c r="G13294" s="86" t="n"/>
      <c r="H13294" s="86" t="n"/>
      <c r="I13294" s="86" t="n"/>
      <c r="J13294" s="86" t="n"/>
      <c r="K13294" s="86" t="n"/>
      <c r="L13294" s="86" t="n"/>
      <c r="M13294" s="86" t="n"/>
      <c r="N13294" s="86" t="n"/>
      <c r="O13294" s="86" t="n"/>
      <c r="P13294" s="86" t="n"/>
      <c r="Q13294" s="86" t="n"/>
      <c r="R13294" s="86" t="n"/>
      <c r="S13294" s="86" t="n"/>
      <c r="T13294" s="86" t="n"/>
      <c r="U13294" s="86" t="n"/>
      <c r="V13294" s="86" t="n"/>
      <c r="W13294" s="86" t="n"/>
      <c r="X13294" s="86" t="n"/>
      <c r="Y13294" s="86" t="n"/>
      <c r="Z13294" s="86" t="n"/>
      <c r="AA13294" s="86" t="n"/>
      <c r="AB13294" s="86" t="n"/>
      <c r="AC13294" s="86" t="n"/>
      <c r="AD13294" s="86" t="n"/>
      <c r="AE13294" s="86" t="n"/>
      <c r="AF13294" s="86" t="n"/>
      <c r="AG13294" s="86" t="n"/>
      <c r="AH13294" s="86" t="n"/>
      <c r="AI13294" s="86" t="n"/>
      <c r="AJ13294" s="86" t="n"/>
      <c r="AK13294" s="86" t="n"/>
    </row>
    <row r="13295">
      <c r="A13295" s="86" t="n"/>
      <c r="B13295" s="86" t="n"/>
      <c r="C13295" s="86" t="n"/>
      <c r="D13295" s="86" t="n"/>
      <c r="E13295" s="86" t="n"/>
      <c r="F13295" s="86" t="n"/>
      <c r="G13295" s="86" t="n"/>
      <c r="H13295" s="86" t="n"/>
      <c r="I13295" s="86" t="n"/>
      <c r="J13295" s="86" t="n"/>
      <c r="K13295" s="86" t="n"/>
      <c r="L13295" s="86" t="n"/>
      <c r="M13295" s="86" t="n"/>
      <c r="N13295" s="86" t="n"/>
      <c r="O13295" s="86" t="n"/>
      <c r="P13295" s="86" t="n"/>
      <c r="Q13295" s="86" t="n"/>
      <c r="R13295" s="86" t="n"/>
      <c r="S13295" s="86" t="n"/>
      <c r="T13295" s="86" t="n"/>
      <c r="U13295" s="86" t="n"/>
      <c r="V13295" s="86" t="n"/>
      <c r="W13295" s="86" t="n"/>
      <c r="X13295" s="86" t="n"/>
      <c r="Y13295" s="86" t="n"/>
      <c r="Z13295" s="86" t="n"/>
      <c r="AA13295" s="86" t="n"/>
      <c r="AB13295" s="86" t="n"/>
      <c r="AC13295" s="86" t="n"/>
      <c r="AD13295" s="86" t="n"/>
      <c r="AE13295" s="86" t="n"/>
      <c r="AF13295" s="86" t="n"/>
      <c r="AG13295" s="86" t="n"/>
      <c r="AH13295" s="86" t="n"/>
      <c r="AI13295" s="86" t="n"/>
      <c r="AJ13295" s="86" t="n"/>
      <c r="AK13295" s="86" t="n"/>
    </row>
    <row r="13296">
      <c r="A13296" s="86" t="n"/>
      <c r="B13296" s="86" t="n"/>
      <c r="C13296" s="86" t="n"/>
      <c r="D13296" s="86" t="n"/>
      <c r="E13296" s="86" t="n"/>
      <c r="F13296" s="86" t="n"/>
      <c r="G13296" s="86" t="n"/>
      <c r="H13296" s="86" t="n"/>
      <c r="I13296" s="86" t="n"/>
      <c r="J13296" s="86" t="n"/>
      <c r="K13296" s="86" t="n"/>
      <c r="L13296" s="86" t="n"/>
      <c r="M13296" s="86" t="n"/>
      <c r="N13296" s="86" t="n"/>
      <c r="O13296" s="86" t="n"/>
      <c r="P13296" s="86" t="n"/>
      <c r="Q13296" s="86" t="n"/>
      <c r="R13296" s="86" t="n"/>
      <c r="S13296" s="86" t="n"/>
      <c r="T13296" s="86" t="n"/>
      <c r="U13296" s="86" t="n"/>
      <c r="V13296" s="86" t="n"/>
      <c r="W13296" s="86" t="n"/>
      <c r="X13296" s="86" t="n"/>
      <c r="Y13296" s="86" t="n"/>
      <c r="Z13296" s="86" t="n"/>
      <c r="AA13296" s="86" t="n"/>
      <c r="AB13296" s="86" t="n"/>
      <c r="AC13296" s="86" t="n"/>
      <c r="AD13296" s="86" t="n"/>
      <c r="AE13296" s="86" t="n"/>
      <c r="AF13296" s="86" t="n"/>
      <c r="AG13296" s="86" t="n"/>
      <c r="AH13296" s="86" t="n"/>
      <c r="AI13296" s="86" t="n"/>
      <c r="AJ13296" s="86" t="n"/>
      <c r="AK13296" s="86" t="n"/>
    </row>
    <row r="13297">
      <c r="A13297" s="86" t="n"/>
      <c r="B13297" s="86" t="n"/>
      <c r="C13297" s="86" t="n"/>
      <c r="D13297" s="86" t="n"/>
      <c r="E13297" s="86" t="n"/>
      <c r="F13297" s="86" t="n"/>
      <c r="G13297" s="86" t="n"/>
      <c r="H13297" s="86" t="n"/>
      <c r="I13297" s="86" t="n"/>
      <c r="J13297" s="86" t="n"/>
      <c r="K13297" s="86" t="n"/>
      <c r="L13297" s="86" t="n"/>
      <c r="M13297" s="86" t="n"/>
      <c r="N13297" s="86" t="n"/>
      <c r="O13297" s="86" t="n"/>
      <c r="P13297" s="86" t="n"/>
      <c r="Q13297" s="86" t="n"/>
      <c r="R13297" s="86" t="n"/>
      <c r="S13297" s="86" t="n"/>
      <c r="T13297" s="86" t="n"/>
      <c r="U13297" s="86" t="n"/>
      <c r="V13297" s="86" t="n"/>
      <c r="W13297" s="86" t="n"/>
      <c r="X13297" s="86" t="n"/>
      <c r="Y13297" s="86" t="n"/>
      <c r="Z13297" s="86" t="n"/>
      <c r="AA13297" s="86" t="n"/>
      <c r="AB13297" s="86" t="n"/>
      <c r="AC13297" s="86" t="n"/>
      <c r="AD13297" s="86" t="n"/>
      <c r="AE13297" s="86" t="n"/>
      <c r="AF13297" s="86" t="n"/>
      <c r="AG13297" s="86" t="n"/>
      <c r="AH13297" s="86" t="n"/>
      <c r="AI13297" s="86" t="n"/>
      <c r="AJ13297" s="86" t="n"/>
      <c r="AK13297" s="86" t="n"/>
    </row>
    <row r="13298">
      <c r="A13298" s="86" t="n"/>
      <c r="B13298" s="86" t="n"/>
      <c r="C13298" s="86" t="n"/>
      <c r="D13298" s="86" t="n"/>
      <c r="E13298" s="86" t="n"/>
      <c r="F13298" s="86" t="n"/>
      <c r="G13298" s="86" t="n"/>
      <c r="H13298" s="86" t="n"/>
      <c r="I13298" s="86" t="n"/>
      <c r="J13298" s="86" t="n"/>
      <c r="K13298" s="86" t="n"/>
      <c r="L13298" s="86" t="n"/>
      <c r="M13298" s="86" t="n"/>
      <c r="N13298" s="86" t="n"/>
      <c r="O13298" s="86" t="n"/>
      <c r="P13298" s="86" t="n"/>
      <c r="Q13298" s="86" t="n"/>
      <c r="R13298" s="86" t="n"/>
      <c r="S13298" s="86" t="n"/>
      <c r="T13298" s="86" t="n"/>
      <c r="U13298" s="86" t="n"/>
      <c r="V13298" s="86" t="n"/>
      <c r="W13298" s="86" t="n"/>
      <c r="X13298" s="86" t="n"/>
      <c r="Y13298" s="86" t="n"/>
      <c r="Z13298" s="86" t="n"/>
      <c r="AA13298" s="86" t="n"/>
      <c r="AB13298" s="86" t="n"/>
      <c r="AC13298" s="86" t="n"/>
      <c r="AD13298" s="86" t="n"/>
      <c r="AE13298" s="86" t="n"/>
      <c r="AF13298" s="86" t="n"/>
      <c r="AG13298" s="86" t="n"/>
      <c r="AH13298" s="86" t="n"/>
      <c r="AI13298" s="86" t="n"/>
      <c r="AJ13298" s="86" t="n"/>
      <c r="AK13298" s="86" t="n"/>
    </row>
    <row r="13299">
      <c r="A13299" s="86" t="n"/>
      <c r="B13299" s="86" t="n"/>
      <c r="C13299" s="86" t="n"/>
      <c r="D13299" s="86" t="n"/>
      <c r="E13299" s="86" t="n"/>
      <c r="F13299" s="86" t="n"/>
      <c r="G13299" s="86" t="n"/>
      <c r="H13299" s="86" t="n"/>
      <c r="I13299" s="86" t="n"/>
      <c r="J13299" s="86" t="n"/>
      <c r="K13299" s="86" t="n"/>
      <c r="L13299" s="86" t="n"/>
      <c r="M13299" s="86" t="n"/>
      <c r="N13299" s="86" t="n"/>
      <c r="O13299" s="86" t="n"/>
      <c r="P13299" s="86" t="n"/>
      <c r="Q13299" s="86" t="n"/>
      <c r="R13299" s="86" t="n"/>
      <c r="S13299" s="86" t="n"/>
      <c r="T13299" s="86" t="n"/>
      <c r="U13299" s="86" t="n"/>
      <c r="V13299" s="86" t="n"/>
      <c r="W13299" s="86" t="n"/>
      <c r="X13299" s="86" t="n"/>
      <c r="Y13299" s="86" t="n"/>
      <c r="Z13299" s="86" t="n"/>
      <c r="AA13299" s="86" t="n"/>
      <c r="AB13299" s="86" t="n"/>
      <c r="AC13299" s="86" t="n"/>
      <c r="AD13299" s="86" t="n"/>
      <c r="AE13299" s="86" t="n"/>
      <c r="AF13299" s="86" t="n"/>
      <c r="AG13299" s="86" t="n"/>
      <c r="AH13299" s="86" t="n"/>
      <c r="AI13299" s="86" t="n"/>
      <c r="AJ13299" s="86" t="n"/>
      <c r="AK13299" s="86" t="n"/>
    </row>
    <row r="13300">
      <c r="A13300" s="86" t="n"/>
      <c r="B13300" s="86" t="n"/>
      <c r="C13300" s="86" t="n"/>
      <c r="D13300" s="86" t="n"/>
      <c r="E13300" s="86" t="n"/>
      <c r="F13300" s="86" t="n"/>
      <c r="G13300" s="86" t="n"/>
      <c r="H13300" s="86" t="n"/>
      <c r="I13300" s="86" t="n"/>
      <c r="J13300" s="86" t="n"/>
      <c r="K13300" s="86" t="n"/>
      <c r="L13300" s="86" t="n"/>
      <c r="M13300" s="86" t="n"/>
      <c r="N13300" s="86" t="n"/>
      <c r="O13300" s="86" t="n"/>
      <c r="P13300" s="86" t="n"/>
      <c r="Q13300" s="86" t="n"/>
      <c r="R13300" s="86" t="n"/>
      <c r="S13300" s="86" t="n"/>
      <c r="T13300" s="86" t="n"/>
      <c r="U13300" s="86" t="n"/>
      <c r="V13300" s="86" t="n"/>
      <c r="W13300" s="86" t="n"/>
      <c r="X13300" s="86" t="n"/>
      <c r="Y13300" s="86" t="n"/>
      <c r="Z13300" s="86" t="n"/>
      <c r="AA13300" s="86" t="n"/>
      <c r="AB13300" s="86" t="n"/>
      <c r="AC13300" s="86" t="n"/>
      <c r="AD13300" s="86" t="n"/>
      <c r="AE13300" s="86" t="n"/>
      <c r="AF13300" s="86" t="n"/>
      <c r="AG13300" s="86" t="n"/>
      <c r="AH13300" s="86" t="n"/>
      <c r="AI13300" s="86" t="n"/>
      <c r="AJ13300" s="86" t="n"/>
      <c r="AK13300" s="86" t="n"/>
    </row>
    <row r="13301">
      <c r="A13301" s="86" t="n"/>
      <c r="B13301" s="86" t="n"/>
      <c r="C13301" s="86" t="n"/>
      <c r="D13301" s="86" t="n"/>
      <c r="E13301" s="86" t="n"/>
      <c r="F13301" s="86" t="n"/>
      <c r="G13301" s="86" t="n"/>
      <c r="H13301" s="86" t="n"/>
      <c r="I13301" s="86" t="n"/>
      <c r="J13301" s="86" t="n"/>
      <c r="K13301" s="86" t="n"/>
      <c r="L13301" s="86" t="n"/>
      <c r="M13301" s="86" t="n"/>
      <c r="N13301" s="86" t="n"/>
      <c r="O13301" s="86" t="n"/>
      <c r="P13301" s="86" t="n"/>
      <c r="Q13301" s="86" t="n"/>
      <c r="R13301" s="86" t="n"/>
      <c r="S13301" s="86" t="n"/>
      <c r="T13301" s="86" t="n"/>
      <c r="U13301" s="86" t="n"/>
      <c r="V13301" s="86" t="n"/>
      <c r="W13301" s="86" t="n"/>
      <c r="X13301" s="86" t="n"/>
      <c r="Y13301" s="86" t="n"/>
      <c r="Z13301" s="86" t="n"/>
      <c r="AA13301" s="86" t="n"/>
      <c r="AB13301" s="86" t="n"/>
      <c r="AC13301" s="86" t="n"/>
      <c r="AD13301" s="86" t="n"/>
      <c r="AE13301" s="86" t="n"/>
      <c r="AF13301" s="86" t="n"/>
      <c r="AG13301" s="86" t="n"/>
      <c r="AH13301" s="86" t="n"/>
      <c r="AI13301" s="86" t="n"/>
      <c r="AJ13301" s="86" t="n"/>
      <c r="AK13301" s="86" t="n"/>
    </row>
    <row r="13302">
      <c r="A13302" s="86" t="n"/>
      <c r="B13302" s="86" t="n"/>
      <c r="C13302" s="86" t="n"/>
      <c r="D13302" s="86" t="n"/>
      <c r="E13302" s="86" t="n"/>
      <c r="F13302" s="86" t="n"/>
      <c r="G13302" s="86" t="n"/>
      <c r="H13302" s="86" t="n"/>
      <c r="I13302" s="86" t="n"/>
      <c r="J13302" s="86" t="n"/>
      <c r="K13302" s="86" t="n"/>
      <c r="L13302" s="86" t="n"/>
      <c r="M13302" s="86" t="n"/>
      <c r="N13302" s="86" t="n"/>
      <c r="O13302" s="86" t="n"/>
      <c r="P13302" s="86" t="n"/>
      <c r="Q13302" s="86" t="n"/>
      <c r="R13302" s="86" t="n"/>
      <c r="S13302" s="86" t="n"/>
      <c r="T13302" s="86" t="n"/>
      <c r="U13302" s="86" t="n"/>
      <c r="V13302" s="86" t="n"/>
      <c r="W13302" s="86" t="n"/>
      <c r="X13302" s="86" t="n"/>
      <c r="Y13302" s="86" t="n"/>
      <c r="Z13302" s="86" t="n"/>
      <c r="AA13302" s="86" t="n"/>
      <c r="AB13302" s="86" t="n"/>
      <c r="AC13302" s="86" t="n"/>
      <c r="AD13302" s="86" t="n"/>
      <c r="AE13302" s="86" t="n"/>
      <c r="AF13302" s="86" t="n"/>
      <c r="AG13302" s="86" t="n"/>
      <c r="AH13302" s="86" t="n"/>
      <c r="AI13302" s="86" t="n"/>
      <c r="AJ13302" s="86" t="n"/>
      <c r="AK13302" s="86" t="n"/>
    </row>
    <row r="13303">
      <c r="A13303" s="86" t="n"/>
      <c r="B13303" s="86" t="n"/>
      <c r="C13303" s="86" t="n"/>
      <c r="D13303" s="86" t="n"/>
      <c r="E13303" s="86" t="n"/>
      <c r="F13303" s="86" t="n"/>
      <c r="G13303" s="86" t="n"/>
      <c r="H13303" s="86" t="n"/>
      <c r="I13303" s="86" t="n"/>
      <c r="J13303" s="86" t="n"/>
      <c r="K13303" s="86" t="n"/>
      <c r="L13303" s="86" t="n"/>
      <c r="M13303" s="86" t="n"/>
      <c r="N13303" s="86" t="n"/>
      <c r="O13303" s="86" t="n"/>
      <c r="P13303" s="86" t="n"/>
      <c r="Q13303" s="86" t="n"/>
      <c r="R13303" s="86" t="n"/>
      <c r="S13303" s="86" t="n"/>
      <c r="T13303" s="86" t="n"/>
      <c r="U13303" s="86" t="n"/>
      <c r="V13303" s="86" t="n"/>
      <c r="W13303" s="86" t="n"/>
      <c r="X13303" s="86" t="n"/>
      <c r="Y13303" s="86" t="n"/>
      <c r="Z13303" s="86" t="n"/>
      <c r="AA13303" s="86" t="n"/>
      <c r="AB13303" s="86" t="n"/>
      <c r="AC13303" s="86" t="n"/>
      <c r="AD13303" s="86" t="n"/>
      <c r="AE13303" s="86" t="n"/>
      <c r="AF13303" s="86" t="n"/>
      <c r="AG13303" s="86" t="n"/>
      <c r="AH13303" s="86" t="n"/>
      <c r="AI13303" s="86" t="n"/>
      <c r="AJ13303" s="86" t="n"/>
      <c r="AK13303" s="86" t="n"/>
    </row>
    <row r="13304">
      <c r="A13304" s="86" t="n"/>
      <c r="B13304" s="86" t="n"/>
      <c r="C13304" s="86" t="n"/>
      <c r="D13304" s="86" t="n"/>
      <c r="E13304" s="86" t="n"/>
      <c r="F13304" s="86" t="n"/>
      <c r="G13304" s="86" t="n"/>
      <c r="H13304" s="86" t="n"/>
      <c r="I13304" s="86" t="n"/>
      <c r="J13304" s="86" t="n"/>
      <c r="K13304" s="86" t="n"/>
      <c r="L13304" s="86" t="n"/>
      <c r="M13304" s="86" t="n"/>
      <c r="N13304" s="86" t="n"/>
      <c r="O13304" s="86" t="n"/>
      <c r="P13304" s="86" t="n"/>
      <c r="Q13304" s="86" t="n"/>
      <c r="R13304" s="86" t="n"/>
      <c r="S13304" s="86" t="n"/>
      <c r="T13304" s="86" t="n"/>
      <c r="U13304" s="86" t="n"/>
      <c r="V13304" s="86" t="n"/>
      <c r="W13304" s="86" t="n"/>
      <c r="X13304" s="86" t="n"/>
      <c r="Y13304" s="86" t="n"/>
      <c r="Z13304" s="86" t="n"/>
      <c r="AA13304" s="86" t="n"/>
      <c r="AB13304" s="86" t="n"/>
      <c r="AC13304" s="86" t="n"/>
      <c r="AD13304" s="86" t="n"/>
      <c r="AE13304" s="86" t="n"/>
      <c r="AF13304" s="86" t="n"/>
      <c r="AG13304" s="86" t="n"/>
      <c r="AH13304" s="86" t="n"/>
      <c r="AI13304" s="86" t="n"/>
      <c r="AJ13304" s="86" t="n"/>
      <c r="AK13304" s="86" t="n"/>
    </row>
    <row r="13305">
      <c r="A13305" s="86" t="n"/>
      <c r="B13305" s="86" t="n"/>
      <c r="C13305" s="86" t="n"/>
      <c r="D13305" s="86" t="n"/>
      <c r="E13305" s="86" t="n"/>
      <c r="F13305" s="86" t="n"/>
      <c r="G13305" s="86" t="n"/>
      <c r="H13305" s="86" t="n"/>
      <c r="I13305" s="86" t="n"/>
      <c r="J13305" s="86" t="n"/>
      <c r="K13305" s="86" t="n"/>
      <c r="L13305" s="86" t="n"/>
      <c r="M13305" s="86" t="n"/>
      <c r="N13305" s="86" t="n"/>
      <c r="O13305" s="86" t="n"/>
      <c r="P13305" s="86" t="n"/>
      <c r="Q13305" s="86" t="n"/>
      <c r="R13305" s="86" t="n"/>
      <c r="S13305" s="86" t="n"/>
      <c r="T13305" s="86" t="n"/>
      <c r="U13305" s="86" t="n"/>
      <c r="V13305" s="86" t="n"/>
      <c r="W13305" s="86" t="n"/>
      <c r="X13305" s="86" t="n"/>
      <c r="Y13305" s="86" t="n"/>
      <c r="Z13305" s="86" t="n"/>
      <c r="AA13305" s="86" t="n"/>
      <c r="AB13305" s="86" t="n"/>
      <c r="AC13305" s="86" t="n"/>
      <c r="AD13305" s="86" t="n"/>
      <c r="AE13305" s="86" t="n"/>
      <c r="AF13305" s="86" t="n"/>
      <c r="AG13305" s="86" t="n"/>
      <c r="AH13305" s="86" t="n"/>
      <c r="AI13305" s="86" t="n"/>
      <c r="AJ13305" s="86" t="n"/>
      <c r="AK13305" s="86" t="n"/>
    </row>
    <row r="13306">
      <c r="A13306" s="86" t="n"/>
      <c r="B13306" s="86" t="n"/>
      <c r="C13306" s="86" t="n"/>
      <c r="D13306" s="86" t="n"/>
      <c r="E13306" s="86" t="n"/>
      <c r="F13306" s="86" t="n"/>
      <c r="G13306" s="86" t="n"/>
      <c r="H13306" s="86" t="n"/>
      <c r="I13306" s="86" t="n"/>
      <c r="J13306" s="86" t="n"/>
      <c r="K13306" s="86" t="n"/>
      <c r="L13306" s="86" t="n"/>
      <c r="M13306" s="86" t="n"/>
      <c r="N13306" s="86" t="n"/>
      <c r="O13306" s="86" t="n"/>
      <c r="P13306" s="86" t="n"/>
      <c r="Q13306" s="86" t="n"/>
      <c r="R13306" s="86" t="n"/>
      <c r="S13306" s="86" t="n"/>
      <c r="T13306" s="86" t="n"/>
      <c r="U13306" s="86" t="n"/>
      <c r="V13306" s="86" t="n"/>
      <c r="W13306" s="86" t="n"/>
      <c r="X13306" s="86" t="n"/>
      <c r="Y13306" s="86" t="n"/>
      <c r="Z13306" s="86" t="n"/>
      <c r="AA13306" s="86" t="n"/>
      <c r="AB13306" s="86" t="n"/>
      <c r="AC13306" s="86" t="n"/>
      <c r="AD13306" s="86" t="n"/>
      <c r="AE13306" s="86" t="n"/>
      <c r="AF13306" s="86" t="n"/>
      <c r="AG13306" s="86" t="n"/>
      <c r="AH13306" s="86" t="n"/>
      <c r="AI13306" s="86" t="n"/>
      <c r="AJ13306" s="86" t="n"/>
      <c r="AK13306" s="86" t="n"/>
    </row>
    <row r="13307">
      <c r="A13307" s="86" t="n"/>
      <c r="B13307" s="86" t="n"/>
      <c r="C13307" s="86" t="n"/>
      <c r="D13307" s="86" t="n"/>
      <c r="E13307" s="86" t="n"/>
      <c r="F13307" s="86" t="n"/>
      <c r="G13307" s="86" t="n"/>
      <c r="H13307" s="86" t="n"/>
      <c r="I13307" s="86" t="n"/>
      <c r="J13307" s="86" t="n"/>
      <c r="K13307" s="86" t="n"/>
      <c r="L13307" s="86" t="n"/>
      <c r="M13307" s="86" t="n"/>
      <c r="N13307" s="86" t="n"/>
      <c r="O13307" s="86" t="n"/>
      <c r="P13307" s="86" t="n"/>
      <c r="Q13307" s="86" t="n"/>
      <c r="R13307" s="86" t="n"/>
      <c r="S13307" s="86" t="n"/>
      <c r="T13307" s="86" t="n"/>
      <c r="U13307" s="86" t="n"/>
      <c r="V13307" s="86" t="n"/>
      <c r="W13307" s="86" t="n"/>
      <c r="X13307" s="86" t="n"/>
      <c r="Y13307" s="86" t="n"/>
      <c r="Z13307" s="86" t="n"/>
      <c r="AA13307" s="86" t="n"/>
      <c r="AB13307" s="86" t="n"/>
      <c r="AC13307" s="86" t="n"/>
      <c r="AD13307" s="86" t="n"/>
      <c r="AE13307" s="86" t="n"/>
      <c r="AF13307" s="86" t="n"/>
      <c r="AG13307" s="86" t="n"/>
      <c r="AH13307" s="86" t="n"/>
      <c r="AI13307" s="86" t="n"/>
      <c r="AJ13307" s="86" t="n"/>
      <c r="AK13307" s="86" t="n"/>
    </row>
    <row r="13308">
      <c r="A13308" s="86" t="n"/>
      <c r="B13308" s="86" t="n"/>
      <c r="C13308" s="86" t="n"/>
      <c r="D13308" s="86" t="n"/>
      <c r="E13308" s="86" t="n"/>
      <c r="F13308" s="86" t="n"/>
      <c r="G13308" s="86" t="n"/>
      <c r="H13308" s="86" t="n"/>
      <c r="I13308" s="86" t="n"/>
      <c r="J13308" s="86" t="n"/>
      <c r="K13308" s="86" t="n"/>
      <c r="L13308" s="86" t="n"/>
      <c r="M13308" s="86" t="n"/>
      <c r="N13308" s="86" t="n"/>
      <c r="O13308" s="86" t="n"/>
      <c r="P13308" s="86" t="n"/>
      <c r="Q13308" s="86" t="n"/>
      <c r="R13308" s="86" t="n"/>
      <c r="S13308" s="86" t="n"/>
      <c r="T13308" s="86" t="n"/>
      <c r="U13308" s="86" t="n"/>
      <c r="V13308" s="86" t="n"/>
      <c r="W13308" s="86" t="n"/>
      <c r="X13308" s="86" t="n"/>
      <c r="Y13308" s="86" t="n"/>
      <c r="Z13308" s="86" t="n"/>
      <c r="AA13308" s="86" t="n"/>
      <c r="AB13308" s="86" t="n"/>
      <c r="AC13308" s="86" t="n"/>
      <c r="AD13308" s="86" t="n"/>
      <c r="AE13308" s="86" t="n"/>
      <c r="AF13308" s="86" t="n"/>
      <c r="AG13308" s="86" t="n"/>
      <c r="AH13308" s="86" t="n"/>
      <c r="AI13308" s="86" t="n"/>
      <c r="AJ13308" s="86" t="n"/>
      <c r="AK13308" s="86" t="n"/>
    </row>
    <row r="13309">
      <c r="A13309" s="86" t="n"/>
      <c r="B13309" s="86" t="n"/>
      <c r="C13309" s="86" t="n"/>
      <c r="D13309" s="86" t="n"/>
      <c r="E13309" s="86" t="n"/>
      <c r="F13309" s="86" t="n"/>
      <c r="G13309" s="86" t="n"/>
      <c r="H13309" s="86" t="n"/>
      <c r="I13309" s="86" t="n"/>
      <c r="J13309" s="86" t="n"/>
      <c r="K13309" s="86" t="n"/>
      <c r="L13309" s="86" t="n"/>
      <c r="M13309" s="86" t="n"/>
      <c r="N13309" s="86" t="n"/>
      <c r="O13309" s="86" t="n"/>
      <c r="P13309" s="86" t="n"/>
      <c r="Q13309" s="86" t="n"/>
      <c r="R13309" s="86" t="n"/>
      <c r="S13309" s="86" t="n"/>
      <c r="T13309" s="86" t="n"/>
      <c r="U13309" s="86" t="n"/>
      <c r="V13309" s="86" t="n"/>
      <c r="W13309" s="86" t="n"/>
      <c r="X13309" s="86" t="n"/>
      <c r="Y13309" s="86" t="n"/>
      <c r="Z13309" s="86" t="n"/>
      <c r="AA13309" s="86" t="n"/>
      <c r="AB13309" s="86" t="n"/>
      <c r="AC13309" s="86" t="n"/>
      <c r="AD13309" s="86" t="n"/>
      <c r="AE13309" s="86" t="n"/>
      <c r="AF13309" s="86" t="n"/>
      <c r="AG13309" s="86" t="n"/>
      <c r="AH13309" s="86" t="n"/>
      <c r="AI13309" s="86" t="n"/>
      <c r="AJ13309" s="86" t="n"/>
      <c r="AK13309" s="86" t="n"/>
    </row>
    <row r="13310">
      <c r="A13310" s="86" t="n"/>
      <c r="B13310" s="86" t="n"/>
      <c r="C13310" s="86" t="n"/>
      <c r="D13310" s="86" t="n"/>
      <c r="E13310" s="86" t="n"/>
      <c r="F13310" s="86" t="n"/>
      <c r="G13310" s="86" t="n"/>
      <c r="H13310" s="86" t="n"/>
      <c r="I13310" s="86" t="n"/>
      <c r="J13310" s="86" t="n"/>
      <c r="K13310" s="86" t="n"/>
      <c r="L13310" s="86" t="n"/>
      <c r="M13310" s="86" t="n"/>
      <c r="N13310" s="86" t="n"/>
      <c r="O13310" s="86" t="n"/>
      <c r="P13310" s="86" t="n"/>
      <c r="Q13310" s="86" t="n"/>
      <c r="R13310" s="86" t="n"/>
      <c r="S13310" s="86" t="n"/>
      <c r="T13310" s="86" t="n"/>
      <c r="U13310" s="86" t="n"/>
      <c r="V13310" s="86" t="n"/>
      <c r="W13310" s="86" t="n"/>
      <c r="X13310" s="86" t="n"/>
      <c r="Y13310" s="86" t="n"/>
      <c r="Z13310" s="86" t="n"/>
      <c r="AA13310" s="86" t="n"/>
      <c r="AB13310" s="86" t="n"/>
      <c r="AC13310" s="86" t="n"/>
      <c r="AD13310" s="86" t="n"/>
      <c r="AE13310" s="86" t="n"/>
      <c r="AF13310" s="86" t="n"/>
      <c r="AG13310" s="86" t="n"/>
      <c r="AH13310" s="86" t="n"/>
      <c r="AI13310" s="86" t="n"/>
      <c r="AJ13310" s="86" t="n"/>
      <c r="AK13310" s="86" t="n"/>
    </row>
    <row r="13311">
      <c r="A13311" s="86" t="n"/>
      <c r="B13311" s="86" t="n"/>
      <c r="C13311" s="86" t="n"/>
      <c r="D13311" s="86" t="n"/>
      <c r="E13311" s="86" t="n"/>
      <c r="F13311" s="86" t="n"/>
      <c r="G13311" s="86" t="n"/>
      <c r="H13311" s="86" t="n"/>
      <c r="I13311" s="86" t="n"/>
      <c r="J13311" s="86" t="n"/>
      <c r="K13311" s="86" t="n"/>
      <c r="L13311" s="86" t="n"/>
      <c r="M13311" s="86" t="n"/>
      <c r="N13311" s="86" t="n"/>
      <c r="O13311" s="86" t="n"/>
      <c r="P13311" s="86" t="n"/>
      <c r="Q13311" s="86" t="n"/>
      <c r="R13311" s="86" t="n"/>
      <c r="S13311" s="86" t="n"/>
      <c r="T13311" s="86" t="n"/>
      <c r="U13311" s="86" t="n"/>
      <c r="V13311" s="86" t="n"/>
      <c r="W13311" s="86" t="n"/>
      <c r="X13311" s="86" t="n"/>
      <c r="Y13311" s="86" t="n"/>
      <c r="Z13311" s="86" t="n"/>
      <c r="AA13311" s="86" t="n"/>
      <c r="AB13311" s="86" t="n"/>
      <c r="AC13311" s="86" t="n"/>
      <c r="AD13311" s="86" t="n"/>
      <c r="AE13311" s="86" t="n"/>
      <c r="AF13311" s="86" t="n"/>
      <c r="AG13311" s="86" t="n"/>
      <c r="AH13311" s="86" t="n"/>
      <c r="AI13311" s="86" t="n"/>
      <c r="AJ13311" s="86" t="n"/>
      <c r="AK13311" s="86" t="n"/>
    </row>
    <row r="13313">
      <c r="A13313" s="135" t="n"/>
      <c r="B13313" s="128" t="n"/>
      <c r="E13313" s="128" t="n"/>
      <c r="H13313" s="128" t="n"/>
      <c r="K13313" s="128" t="n"/>
    </row>
    <row r="13314">
      <c r="B13314" s="128" t="n"/>
      <c r="E13314" s="128" t="n"/>
      <c r="H13314" s="128" t="n"/>
      <c r="K13314" s="128" t="n"/>
    </row>
    <row r="13315">
      <c r="B13315" s="136" t="n"/>
      <c r="C13315" s="136" t="n"/>
      <c r="D13315" s="136" t="n"/>
      <c r="E13315" s="136" t="n"/>
      <c r="F13315" s="136" t="n"/>
      <c r="G13315" s="136" t="n"/>
      <c r="H13315" s="136" t="n"/>
      <c r="I13315" s="136" t="n"/>
      <c r="J13315" s="136" t="n"/>
      <c r="K13315" s="136" t="n"/>
      <c r="L13315" s="136" t="n"/>
      <c r="M13315" s="136" t="n"/>
    </row>
    <row r="13321">
      <c r="A13321" s="86" t="n"/>
      <c r="B13321" s="85" t="n"/>
      <c r="C13321" s="85" t="n"/>
      <c r="D13321" s="85" t="n"/>
      <c r="E13321" s="85" t="n"/>
      <c r="F13321" s="86" t="n"/>
      <c r="G13321" s="151" t="n"/>
      <c r="H13321" s="85" t="n"/>
      <c r="I13321" s="85" t="n"/>
      <c r="J13321" s="85" t="n"/>
      <c r="K13321" s="85" t="n"/>
      <c r="L13321" s="85" t="n"/>
      <c r="M13321" s="85" t="n"/>
      <c r="N13321" s="85" t="n"/>
      <c r="O13321" s="85" t="n"/>
      <c r="P13321" s="85" t="n"/>
      <c r="Q13321" s="85" t="n"/>
      <c r="R13321" s="85" t="n"/>
      <c r="S13321" s="85" t="n"/>
      <c r="T13321" s="108" t="n"/>
      <c r="U13321" s="85" t="n"/>
      <c r="V13321" s="85" t="n"/>
      <c r="W13321" s="85" t="n"/>
      <c r="X13321" s="85" t="n"/>
      <c r="Y13321" s="85" t="n"/>
      <c r="Z13321" s="85" t="n"/>
      <c r="AA13321" s="85" t="n"/>
      <c r="AB13321" s="85" t="n"/>
      <c r="AC13321" s="85" t="n"/>
      <c r="AD13321" s="85" t="n"/>
      <c r="AE13321" s="85" t="n"/>
      <c r="AF13321" s="85" t="n"/>
      <c r="AG13321" s="85" t="n"/>
      <c r="AH13321" s="85" t="n"/>
      <c r="AI13321" s="85" t="n"/>
      <c r="AJ13321" s="85" t="n"/>
      <c r="AK13321" s="85" t="n"/>
    </row>
    <row r="13322">
      <c r="A13322" s="85" t="n"/>
      <c r="B13322" s="86" t="n"/>
      <c r="C13322" s="85" t="n"/>
      <c r="D13322" s="85" t="n"/>
      <c r="E13322" s="85" t="n"/>
      <c r="F13322" s="85" t="n"/>
      <c r="G13322" s="85" t="n"/>
      <c r="H13322" s="85" t="n"/>
      <c r="I13322" s="85" t="n"/>
      <c r="J13322" s="85" t="n"/>
      <c r="K13322" s="85" t="n"/>
      <c r="L13322" s="85" t="n"/>
      <c r="M13322" s="85" t="n"/>
      <c r="N13322" s="85" t="n"/>
      <c r="O13322" s="85" t="n"/>
      <c r="P13322" s="85" t="n"/>
      <c r="Q13322" s="85" t="n"/>
      <c r="R13322" s="85" t="n"/>
      <c r="S13322" s="85" t="n"/>
      <c r="T13322" s="85" t="n"/>
      <c r="U13322" s="85" t="n"/>
      <c r="V13322" s="85" t="n"/>
      <c r="W13322" s="85" t="n"/>
      <c r="X13322" s="85" t="n"/>
      <c r="Y13322" s="85" t="n"/>
      <c r="Z13322" s="85" t="n"/>
      <c r="AA13322" s="85" t="n"/>
      <c r="AB13322" s="85" t="n"/>
      <c r="AC13322" s="85" t="n"/>
      <c r="AD13322" s="85" t="n"/>
      <c r="AE13322" s="85" t="n"/>
      <c r="AF13322" s="85" t="n"/>
      <c r="AG13322" s="85" t="n"/>
      <c r="AH13322" s="85" t="n"/>
      <c r="AI13322" s="85" t="n"/>
      <c r="AJ13322" s="85" t="n"/>
      <c r="AK13322" s="85" t="n"/>
    </row>
    <row r="13323">
      <c r="A13323" s="86" t="n"/>
      <c r="B13323" s="86" t="n"/>
      <c r="C13323" s="86" t="n"/>
      <c r="D13323" s="86" t="n"/>
      <c r="E13323" s="86" t="n"/>
      <c r="F13323" s="86" t="n"/>
      <c r="G13323" s="86" t="n"/>
      <c r="H13323" s="86" t="n"/>
      <c r="I13323" s="86" t="n"/>
      <c r="J13323" s="86" t="n"/>
      <c r="K13323" s="86" t="n"/>
      <c r="L13323" s="86" t="n"/>
      <c r="M13323" s="86" t="n"/>
      <c r="N13323" s="86" t="n"/>
      <c r="O13323" s="86" t="n"/>
      <c r="P13323" s="86" t="n"/>
      <c r="Q13323" s="86" t="n"/>
      <c r="R13323" s="86" t="n"/>
      <c r="S13323" s="86" t="n"/>
      <c r="T13323" s="86" t="n"/>
      <c r="U13323" s="86" t="n"/>
      <c r="V13323" s="86" t="n"/>
      <c r="W13323" s="86" t="n"/>
      <c r="X13323" s="86" t="n"/>
      <c r="Y13323" s="86" t="n"/>
      <c r="Z13323" s="86" t="n"/>
      <c r="AA13323" s="86" t="n"/>
      <c r="AB13323" s="86" t="n"/>
      <c r="AC13323" s="86" t="n"/>
      <c r="AD13323" s="86" t="n"/>
      <c r="AE13323" s="86" t="n"/>
      <c r="AF13323" s="86" t="n"/>
      <c r="AG13323" s="86" t="n"/>
      <c r="AH13323" s="86" t="n"/>
      <c r="AI13323" s="86" t="n"/>
      <c r="AJ13323" s="86" t="n"/>
      <c r="AK13323" s="86" t="n"/>
    </row>
    <row r="13324">
      <c r="A13324" s="85" t="n"/>
      <c r="B13324" s="86" t="n"/>
      <c r="C13324" s="85" t="n"/>
      <c r="D13324" s="85" t="n"/>
      <c r="E13324" s="86" t="n"/>
      <c r="F13324" s="85" t="n"/>
      <c r="G13324" s="85" t="n"/>
      <c r="H13324" s="86" t="n"/>
      <c r="I13324" s="85" t="n"/>
      <c r="J13324" s="85" t="n"/>
      <c r="K13324" s="86" t="n"/>
      <c r="L13324" s="85" t="n"/>
      <c r="M13324" s="85" t="n"/>
      <c r="N13324" s="86" t="n"/>
      <c r="O13324" s="85" t="n"/>
      <c r="P13324" s="85" t="n"/>
      <c r="Q13324" s="86" t="n"/>
      <c r="R13324" s="85" t="n"/>
      <c r="S13324" s="85" t="n"/>
      <c r="T13324" s="86" t="n"/>
      <c r="U13324" s="85" t="n"/>
      <c r="V13324" s="85" t="n"/>
      <c r="W13324" s="86" t="n"/>
      <c r="X13324" s="85" t="n"/>
      <c r="Y13324" s="85" t="n"/>
      <c r="Z13324" s="86" t="n"/>
      <c r="AA13324" s="85" t="n"/>
      <c r="AB13324" s="85" t="n"/>
      <c r="AC13324" s="86" t="n"/>
      <c r="AD13324" s="85" t="n"/>
      <c r="AE13324" s="85" t="n"/>
      <c r="AF13324" s="86" t="n"/>
      <c r="AG13324" s="85" t="n"/>
      <c r="AH13324" s="85" t="n"/>
      <c r="AI13324" s="86" t="n"/>
      <c r="AJ13324" s="85" t="n"/>
      <c r="AK13324" s="85" t="n"/>
    </row>
    <row r="13325">
      <c r="A13325" s="86" t="n"/>
      <c r="B13325" s="86" t="n"/>
      <c r="C13325" s="86" t="n"/>
      <c r="D13325" s="86" t="n"/>
      <c r="E13325" s="86" t="n"/>
      <c r="F13325" s="86" t="n"/>
      <c r="G13325" s="86" t="n"/>
      <c r="H13325" s="86" t="n"/>
      <c r="I13325" s="86" t="n"/>
      <c r="J13325" s="86" t="n"/>
      <c r="K13325" s="86" t="n"/>
      <c r="L13325" s="86" t="n"/>
      <c r="M13325" s="86" t="n"/>
      <c r="N13325" s="86" t="n"/>
      <c r="O13325" s="86" t="n"/>
      <c r="P13325" s="86" t="n"/>
      <c r="Q13325" s="86" t="n"/>
      <c r="R13325" s="86" t="n"/>
      <c r="S13325" s="86" t="n"/>
      <c r="T13325" s="86" t="n"/>
      <c r="U13325" s="86" t="n"/>
      <c r="V13325" s="86" t="n"/>
      <c r="W13325" s="86" t="n"/>
      <c r="X13325" s="86" t="n"/>
      <c r="Y13325" s="86" t="n"/>
      <c r="Z13325" s="86" t="n"/>
      <c r="AA13325" s="86" t="n"/>
      <c r="AB13325" s="86" t="n"/>
      <c r="AC13325" s="86" t="n"/>
      <c r="AD13325" s="86" t="n"/>
      <c r="AE13325" s="86" t="n"/>
      <c r="AF13325" s="86" t="n"/>
      <c r="AG13325" s="86" t="n"/>
      <c r="AH13325" s="86" t="n"/>
      <c r="AI13325" s="86" t="n"/>
      <c r="AJ13325" s="86" t="n"/>
      <c r="AK13325" s="86" t="n"/>
    </row>
    <row r="13326">
      <c r="A13326" s="85" t="n"/>
      <c r="B13326" s="192" t="n"/>
      <c r="C13326" s="193" t="n"/>
      <c r="D13326" s="193" t="n"/>
      <c r="E13326" s="192" t="n"/>
      <c r="F13326" s="193" t="n"/>
      <c r="G13326" s="193" t="n"/>
      <c r="H13326" s="192" t="n"/>
      <c r="I13326" s="193" t="n"/>
      <c r="J13326" s="193" t="n"/>
      <c r="K13326" s="192" t="n"/>
      <c r="L13326" s="193" t="n"/>
      <c r="M13326" s="193" t="n"/>
      <c r="N13326" s="192" t="n"/>
      <c r="O13326" s="193" t="n"/>
      <c r="P13326" s="193" t="n"/>
      <c r="Q13326" s="192" t="n"/>
      <c r="R13326" s="193" t="n"/>
      <c r="S13326" s="193" t="n"/>
      <c r="T13326" s="192" t="n"/>
      <c r="U13326" s="193" t="n"/>
      <c r="V13326" s="193" t="n"/>
      <c r="W13326" s="192" t="n"/>
      <c r="X13326" s="193" t="n"/>
      <c r="Y13326" s="193" t="n"/>
      <c r="Z13326" s="192" t="n"/>
      <c r="AA13326" s="193" t="n"/>
      <c r="AB13326" s="193" t="n"/>
      <c r="AC13326" s="192" t="n"/>
      <c r="AD13326" s="193" t="n"/>
      <c r="AE13326" s="193" t="n"/>
      <c r="AF13326" s="192" t="n"/>
      <c r="AG13326" s="193" t="n"/>
      <c r="AH13326" s="193" t="n"/>
      <c r="AI13326" s="192" t="n"/>
      <c r="AJ13326" s="193" t="n"/>
      <c r="AK13326" s="193" t="n"/>
      <c r="AM13326">
        <f>A13321</f>
        <v/>
      </c>
      <c r="AN13326" s="83">
        <f>1/($B13326*(1/$B13324)*(1/(5/7+2/7*$D13326))*$B13336/SUM($B13328:$B13351))</f>
        <v/>
      </c>
      <c r="AO13326" s="83">
        <f>1/(B13326*(1/B13324)*(1/(5/7+2/7*D13326)))</f>
        <v/>
      </c>
      <c r="AP13326" s="83" t="n"/>
      <c r="AR13326" s="174">
        <f>CHOOSE(AV$3,C13326,F13326,I13326,L13326,O13326,R13326,U13326,X13326,AA13326,AD13326,AG13326,AJ13326)</f>
        <v/>
      </c>
      <c r="AS13326" s="82" t="n"/>
      <c r="AT13326" s="82" t="n"/>
      <c r="AV13326" s="119">
        <f>AN13326/AR13326</f>
        <v/>
      </c>
      <c r="AW13326" s="172">
        <f>AO13326/AR13326</f>
        <v/>
      </c>
      <c r="AX13326" s="83" t="n"/>
    </row>
    <row r="13327">
      <c r="A13327" s="86" t="n"/>
      <c r="B13327" s="86" t="n"/>
      <c r="C13327" s="86" t="n"/>
      <c r="D13327" s="86" t="n"/>
      <c r="E13327" s="86" t="n"/>
      <c r="F13327" s="86" t="n"/>
      <c r="G13327" s="86" t="n"/>
      <c r="H13327" s="86" t="n"/>
      <c r="I13327" s="86" t="n"/>
      <c r="J13327" s="86" t="n"/>
      <c r="K13327" s="86" t="n"/>
      <c r="L13327" s="86" t="n"/>
      <c r="M13327" s="86" t="n"/>
      <c r="N13327" s="86" t="n"/>
      <c r="O13327" s="86" t="n"/>
      <c r="P13327" s="86" t="n"/>
      <c r="Q13327" s="86" t="n"/>
      <c r="R13327" s="86" t="n"/>
      <c r="S13327" s="86" t="n"/>
      <c r="T13327" s="86" t="n"/>
      <c r="U13327" s="86" t="n"/>
      <c r="V13327" s="86" t="n"/>
      <c r="W13327" s="86" t="n"/>
      <c r="X13327" s="86" t="n"/>
      <c r="Y13327" s="86" t="n"/>
      <c r="Z13327" s="86" t="n"/>
      <c r="AA13327" s="86" t="n"/>
      <c r="AB13327" s="86" t="n"/>
      <c r="AC13327" s="86" t="n"/>
      <c r="AD13327" s="86" t="n"/>
      <c r="AE13327" s="86" t="n"/>
      <c r="AF13327" s="86" t="n"/>
      <c r="AG13327" s="86" t="n"/>
      <c r="AH13327" s="86" t="n"/>
      <c r="AI13327" s="86" t="n"/>
      <c r="AJ13327" s="86" t="n"/>
      <c r="AK13327" s="86" t="n"/>
    </row>
    <row r="13328">
      <c r="A13328" s="86" t="n"/>
      <c r="B13328" s="86" t="n"/>
      <c r="C13328" s="86" t="n"/>
      <c r="D13328" s="86" t="n"/>
      <c r="E13328" s="86" t="n"/>
      <c r="F13328" s="86" t="n"/>
      <c r="G13328" s="86" t="n"/>
      <c r="H13328" s="86" t="n"/>
      <c r="I13328" s="86" t="n"/>
      <c r="J13328" s="86" t="n"/>
      <c r="K13328" s="86" t="n"/>
      <c r="L13328" s="86" t="n"/>
      <c r="M13328" s="86" t="n"/>
      <c r="N13328" s="86" t="n"/>
      <c r="O13328" s="86" t="n"/>
      <c r="P13328" s="86" t="n"/>
      <c r="Q13328" s="86" t="n"/>
      <c r="R13328" s="86" t="n"/>
      <c r="S13328" s="86" t="n"/>
      <c r="T13328" s="86" t="n"/>
      <c r="U13328" s="86" t="n"/>
      <c r="V13328" s="86" t="n"/>
      <c r="W13328" s="86" t="n"/>
      <c r="X13328" s="86" t="n"/>
      <c r="Y13328" s="86" t="n"/>
      <c r="Z13328" s="86" t="n"/>
      <c r="AA13328" s="86" t="n"/>
      <c r="AB13328" s="86" t="n"/>
      <c r="AC13328" s="86" t="n"/>
      <c r="AD13328" s="86" t="n"/>
      <c r="AE13328" s="86" t="n"/>
      <c r="AF13328" s="86" t="n"/>
      <c r="AG13328" s="86" t="n"/>
      <c r="AH13328" s="86" t="n"/>
      <c r="AI13328" s="86" t="n"/>
      <c r="AJ13328" s="86" t="n"/>
      <c r="AK13328" s="86" t="n"/>
    </row>
    <row r="13329">
      <c r="A13329" s="86" t="n"/>
      <c r="B13329" s="86" t="n"/>
      <c r="C13329" s="86" t="n"/>
      <c r="D13329" s="86" t="n"/>
      <c r="E13329" s="86" t="n"/>
      <c r="F13329" s="86" t="n"/>
      <c r="G13329" s="86" t="n"/>
      <c r="H13329" s="86" t="n"/>
      <c r="I13329" s="86" t="n"/>
      <c r="J13329" s="86" t="n"/>
      <c r="K13329" s="86" t="n"/>
      <c r="L13329" s="86" t="n"/>
      <c r="M13329" s="86" t="n"/>
      <c r="N13329" s="86" t="n"/>
      <c r="O13329" s="86" t="n"/>
      <c r="P13329" s="86" t="n"/>
      <c r="Q13329" s="86" t="n"/>
      <c r="R13329" s="86" t="n"/>
      <c r="S13329" s="86" t="n"/>
      <c r="T13329" s="86" t="n"/>
      <c r="U13329" s="86" t="n"/>
      <c r="V13329" s="86" t="n"/>
      <c r="W13329" s="86" t="n"/>
      <c r="X13329" s="86" t="n"/>
      <c r="Y13329" s="86" t="n"/>
      <c r="Z13329" s="86" t="n"/>
      <c r="AA13329" s="86" t="n"/>
      <c r="AB13329" s="86" t="n"/>
      <c r="AC13329" s="86" t="n"/>
      <c r="AD13329" s="86" t="n"/>
      <c r="AE13329" s="86" t="n"/>
      <c r="AF13329" s="86" t="n"/>
      <c r="AG13329" s="86" t="n"/>
      <c r="AH13329" s="86" t="n"/>
      <c r="AI13329" s="86" t="n"/>
      <c r="AJ13329" s="86" t="n"/>
      <c r="AK13329" s="86" t="n"/>
    </row>
    <row r="13330">
      <c r="A13330" s="86" t="n"/>
      <c r="B13330" s="86" t="n"/>
      <c r="C13330" s="86" t="n"/>
      <c r="D13330" s="86" t="n"/>
      <c r="E13330" s="86" t="n"/>
      <c r="F13330" s="86" t="n"/>
      <c r="G13330" s="86" t="n"/>
      <c r="H13330" s="86" t="n"/>
      <c r="I13330" s="86" t="n"/>
      <c r="J13330" s="86" t="n"/>
      <c r="K13330" s="86" t="n"/>
      <c r="L13330" s="86" t="n"/>
      <c r="M13330" s="86" t="n"/>
      <c r="N13330" s="86" t="n"/>
      <c r="O13330" s="86" t="n"/>
      <c r="P13330" s="86" t="n"/>
      <c r="Q13330" s="86" t="n"/>
      <c r="R13330" s="86" t="n"/>
      <c r="S13330" s="86" t="n"/>
      <c r="T13330" s="86" t="n"/>
      <c r="U13330" s="86" t="n"/>
      <c r="V13330" s="86" t="n"/>
      <c r="W13330" s="86" t="n"/>
      <c r="X13330" s="86" t="n"/>
      <c r="Y13330" s="86" t="n"/>
      <c r="Z13330" s="86" t="n"/>
      <c r="AA13330" s="86" t="n"/>
      <c r="AB13330" s="86" t="n"/>
      <c r="AC13330" s="86" t="n"/>
      <c r="AD13330" s="86" t="n"/>
      <c r="AE13330" s="86" t="n"/>
      <c r="AF13330" s="86" t="n"/>
      <c r="AG13330" s="86" t="n"/>
      <c r="AH13330" s="86" t="n"/>
      <c r="AI13330" s="86" t="n"/>
      <c r="AJ13330" s="86" t="n"/>
      <c r="AK13330" s="86" t="n"/>
    </row>
    <row r="13331">
      <c r="A13331" s="86" t="n"/>
      <c r="B13331" s="86" t="n"/>
      <c r="C13331" s="86" t="n"/>
      <c r="D13331" s="86" t="n"/>
      <c r="E13331" s="86" t="n"/>
      <c r="F13331" s="86" t="n"/>
      <c r="G13331" s="86" t="n"/>
      <c r="H13331" s="86" t="n"/>
      <c r="I13331" s="86" t="n"/>
      <c r="J13331" s="86" t="n"/>
      <c r="K13331" s="86" t="n"/>
      <c r="L13331" s="86" t="n"/>
      <c r="M13331" s="86" t="n"/>
      <c r="N13331" s="86" t="n"/>
      <c r="O13331" s="86" t="n"/>
      <c r="P13331" s="86" t="n"/>
      <c r="Q13331" s="86" t="n"/>
      <c r="R13331" s="86" t="n"/>
      <c r="S13331" s="86" t="n"/>
      <c r="T13331" s="86" t="n"/>
      <c r="U13331" s="86" t="n"/>
      <c r="V13331" s="86" t="n"/>
      <c r="W13331" s="86" t="n"/>
      <c r="X13331" s="86" t="n"/>
      <c r="Y13331" s="86" t="n"/>
      <c r="Z13331" s="86" t="n"/>
      <c r="AA13331" s="86" t="n"/>
      <c r="AB13331" s="86" t="n"/>
      <c r="AC13331" s="86" t="n"/>
      <c r="AD13331" s="86" t="n"/>
      <c r="AE13331" s="86" t="n"/>
      <c r="AF13331" s="86" t="n"/>
      <c r="AG13331" s="86" t="n"/>
      <c r="AH13331" s="86" t="n"/>
      <c r="AI13331" s="86" t="n"/>
      <c r="AJ13331" s="86" t="n"/>
      <c r="AK13331" s="86" t="n"/>
    </row>
    <row r="13332">
      <c r="A13332" s="86" t="n"/>
      <c r="B13332" s="86" t="n"/>
      <c r="C13332" s="86" t="n"/>
      <c r="D13332" s="86" t="n"/>
      <c r="E13332" s="86" t="n"/>
      <c r="F13332" s="86" t="n"/>
      <c r="G13332" s="86" t="n"/>
      <c r="H13332" s="86" t="n"/>
      <c r="I13332" s="86" t="n"/>
      <c r="J13332" s="86" t="n"/>
      <c r="K13332" s="86" t="n"/>
      <c r="L13332" s="86" t="n"/>
      <c r="M13332" s="86" t="n"/>
      <c r="N13332" s="86" t="n"/>
      <c r="O13332" s="86" t="n"/>
      <c r="P13332" s="86" t="n"/>
      <c r="Q13332" s="86" t="n"/>
      <c r="R13332" s="86" t="n"/>
      <c r="S13332" s="86" t="n"/>
      <c r="T13332" s="86" t="n"/>
      <c r="U13332" s="86" t="n"/>
      <c r="V13332" s="86" t="n"/>
      <c r="W13332" s="86" t="n"/>
      <c r="X13332" s="86" t="n"/>
      <c r="Y13332" s="86" t="n"/>
      <c r="Z13332" s="86" t="n"/>
      <c r="AA13332" s="86" t="n"/>
      <c r="AB13332" s="86" t="n"/>
      <c r="AC13332" s="86" t="n"/>
      <c r="AD13332" s="86" t="n"/>
      <c r="AE13332" s="86" t="n"/>
      <c r="AF13332" s="86" t="n"/>
      <c r="AG13332" s="86" t="n"/>
      <c r="AH13332" s="86" t="n"/>
      <c r="AI13332" s="86" t="n"/>
      <c r="AJ13332" s="86" t="n"/>
      <c r="AK13332" s="86" t="n"/>
    </row>
    <row r="13333">
      <c r="A13333" s="86" t="n"/>
      <c r="B13333" s="86" t="n"/>
      <c r="C13333" s="86" t="n"/>
      <c r="D13333" s="86" t="n"/>
      <c r="E13333" s="86" t="n"/>
      <c r="F13333" s="86" t="n"/>
      <c r="G13333" s="86" t="n"/>
      <c r="H13333" s="86" t="n"/>
      <c r="I13333" s="86" t="n"/>
      <c r="J13333" s="86" t="n"/>
      <c r="K13333" s="86" t="n"/>
      <c r="L13333" s="86" t="n"/>
      <c r="M13333" s="86" t="n"/>
      <c r="N13333" s="86" t="n"/>
      <c r="O13333" s="86" t="n"/>
      <c r="P13333" s="86" t="n"/>
      <c r="Q13333" s="86" t="n"/>
      <c r="R13333" s="86" t="n"/>
      <c r="S13333" s="86" t="n"/>
      <c r="T13333" s="86" t="n"/>
      <c r="U13333" s="86" t="n"/>
      <c r="V13333" s="86" t="n"/>
      <c r="W13333" s="86" t="n"/>
      <c r="X13333" s="86" t="n"/>
      <c r="Y13333" s="86" t="n"/>
      <c r="Z13333" s="86" t="n"/>
      <c r="AA13333" s="86" t="n"/>
      <c r="AB13333" s="86" t="n"/>
      <c r="AC13333" s="86" t="n"/>
      <c r="AD13333" s="86" t="n"/>
      <c r="AE13333" s="86" t="n"/>
      <c r="AF13333" s="86" t="n"/>
      <c r="AG13333" s="86" t="n"/>
      <c r="AH13333" s="86" t="n"/>
      <c r="AI13333" s="86" t="n"/>
      <c r="AJ13333" s="86" t="n"/>
      <c r="AK13333" s="86" t="n"/>
    </row>
    <row r="13334">
      <c r="A13334" s="86" t="n"/>
      <c r="B13334" s="86" t="n"/>
      <c r="C13334" s="86" t="n"/>
      <c r="D13334" s="86" t="n"/>
      <c r="E13334" s="86" t="n"/>
      <c r="F13334" s="86" t="n"/>
      <c r="G13334" s="86" t="n"/>
      <c r="H13334" s="86" t="n"/>
      <c r="I13334" s="86" t="n"/>
      <c r="J13334" s="86" t="n"/>
      <c r="K13334" s="86" t="n"/>
      <c r="L13334" s="86" t="n"/>
      <c r="M13334" s="86" t="n"/>
      <c r="N13334" s="86" t="n"/>
      <c r="O13334" s="86" t="n"/>
      <c r="P13334" s="86" t="n"/>
      <c r="Q13334" s="86" t="n"/>
      <c r="R13334" s="86" t="n"/>
      <c r="S13334" s="86" t="n"/>
      <c r="T13334" s="86" t="n"/>
      <c r="U13334" s="86" t="n"/>
      <c r="V13334" s="86" t="n"/>
      <c r="W13334" s="86" t="n"/>
      <c r="X13334" s="86" t="n"/>
      <c r="Y13334" s="86" t="n"/>
      <c r="Z13334" s="86" t="n"/>
      <c r="AA13334" s="86" t="n"/>
      <c r="AB13334" s="86" t="n"/>
      <c r="AC13334" s="86" t="n"/>
      <c r="AD13334" s="86" t="n"/>
      <c r="AE13334" s="86" t="n"/>
      <c r="AF13334" s="86" t="n"/>
      <c r="AG13334" s="86" t="n"/>
      <c r="AH13334" s="86" t="n"/>
      <c r="AI13334" s="86" t="n"/>
      <c r="AJ13334" s="86" t="n"/>
      <c r="AK13334" s="86" t="n"/>
    </row>
    <row r="13335">
      <c r="A13335" s="86" t="n"/>
      <c r="B13335" s="86" t="n"/>
      <c r="C13335" s="86" t="n"/>
      <c r="D13335" s="86" t="n"/>
      <c r="E13335" s="86" t="n"/>
      <c r="F13335" s="86" t="n"/>
      <c r="G13335" s="86" t="n"/>
      <c r="H13335" s="86" t="n"/>
      <c r="I13335" s="86" t="n"/>
      <c r="J13335" s="86" t="n"/>
      <c r="K13335" s="86" t="n"/>
      <c r="L13335" s="86" t="n"/>
      <c r="M13335" s="86" t="n"/>
      <c r="N13335" s="86" t="n"/>
      <c r="O13335" s="86" t="n"/>
      <c r="P13335" s="86" t="n"/>
      <c r="Q13335" s="86" t="n"/>
      <c r="R13335" s="86" t="n"/>
      <c r="S13335" s="86" t="n"/>
      <c r="T13335" s="86" t="n"/>
      <c r="U13335" s="86" t="n"/>
      <c r="V13335" s="86" t="n"/>
      <c r="W13335" s="86" t="n"/>
      <c r="X13335" s="86" t="n"/>
      <c r="Y13335" s="86" t="n"/>
      <c r="Z13335" s="86" t="n"/>
      <c r="AA13335" s="86" t="n"/>
      <c r="AB13335" s="86" t="n"/>
      <c r="AC13335" s="86" t="n"/>
      <c r="AD13335" s="86" t="n"/>
      <c r="AE13335" s="86" t="n"/>
      <c r="AF13335" s="86" t="n"/>
      <c r="AG13335" s="86" t="n"/>
      <c r="AH13335" s="86" t="n"/>
      <c r="AI13335" s="86" t="n"/>
      <c r="AJ13335" s="86" t="n"/>
      <c r="AK13335" s="86" t="n"/>
    </row>
    <row r="13336">
      <c r="A13336" s="86" t="n"/>
      <c r="B13336" s="86" t="n"/>
      <c r="C13336" s="86" t="n"/>
      <c r="D13336" s="86" t="n"/>
      <c r="E13336" s="86" t="n"/>
      <c r="F13336" s="86" t="n"/>
      <c r="G13336" s="86" t="n"/>
      <c r="H13336" s="86" t="n"/>
      <c r="I13336" s="86" t="n"/>
      <c r="J13336" s="86" t="n"/>
      <c r="K13336" s="86" t="n"/>
      <c r="L13336" s="86" t="n"/>
      <c r="M13336" s="86" t="n"/>
      <c r="N13336" s="86" t="n"/>
      <c r="O13336" s="86" t="n"/>
      <c r="P13336" s="86" t="n"/>
      <c r="Q13336" s="86" t="n"/>
      <c r="R13336" s="86" t="n"/>
      <c r="S13336" s="86" t="n"/>
      <c r="T13336" s="86" t="n"/>
      <c r="U13336" s="86" t="n"/>
      <c r="V13336" s="86" t="n"/>
      <c r="W13336" s="86" t="n"/>
      <c r="X13336" s="86" t="n"/>
      <c r="Y13336" s="86" t="n"/>
      <c r="Z13336" s="86" t="n"/>
      <c r="AA13336" s="86" t="n"/>
      <c r="AB13336" s="86" t="n"/>
      <c r="AC13336" s="86" t="n"/>
      <c r="AD13336" s="86" t="n"/>
      <c r="AE13336" s="86" t="n"/>
      <c r="AF13336" s="86" t="n"/>
      <c r="AG13336" s="86" t="n"/>
      <c r="AH13336" s="86" t="n"/>
      <c r="AI13336" s="86" t="n"/>
      <c r="AJ13336" s="86" t="n"/>
      <c r="AK13336" s="86" t="n"/>
    </row>
    <row r="13337">
      <c r="A13337" s="86" t="n"/>
      <c r="B13337" s="86" t="n"/>
      <c r="C13337" s="86" t="n"/>
      <c r="D13337" s="86" t="n"/>
      <c r="E13337" s="86" t="n"/>
      <c r="F13337" s="86" t="n"/>
      <c r="G13337" s="86" t="n"/>
      <c r="H13337" s="86" t="n"/>
      <c r="I13337" s="86" t="n"/>
      <c r="J13337" s="86" t="n"/>
      <c r="K13337" s="86" t="n"/>
      <c r="L13337" s="86" t="n"/>
      <c r="M13337" s="86" t="n"/>
      <c r="N13337" s="86" t="n"/>
      <c r="O13337" s="86" t="n"/>
      <c r="P13337" s="86" t="n"/>
      <c r="Q13337" s="86" t="n"/>
      <c r="R13337" s="86" t="n"/>
      <c r="S13337" s="86" t="n"/>
      <c r="T13337" s="86" t="n"/>
      <c r="U13337" s="86" t="n"/>
      <c r="V13337" s="86" t="n"/>
      <c r="W13337" s="86" t="n"/>
      <c r="X13337" s="86" t="n"/>
      <c r="Y13337" s="86" t="n"/>
      <c r="Z13337" s="86" t="n"/>
      <c r="AA13337" s="86" t="n"/>
      <c r="AB13337" s="86" t="n"/>
      <c r="AC13337" s="86" t="n"/>
      <c r="AD13337" s="86" t="n"/>
      <c r="AE13337" s="86" t="n"/>
      <c r="AF13337" s="86" t="n"/>
      <c r="AG13337" s="86" t="n"/>
      <c r="AH13337" s="86" t="n"/>
      <c r="AI13337" s="86" t="n"/>
      <c r="AJ13337" s="86" t="n"/>
      <c r="AK13337" s="86" t="n"/>
    </row>
    <row r="13338">
      <c r="A13338" s="86" t="n"/>
      <c r="B13338" s="86" t="n"/>
      <c r="C13338" s="86" t="n"/>
      <c r="D13338" s="86" t="n"/>
      <c r="E13338" s="86" t="n"/>
      <c r="F13338" s="86" t="n"/>
      <c r="G13338" s="86" t="n"/>
      <c r="H13338" s="86" t="n"/>
      <c r="I13338" s="86" t="n"/>
      <c r="J13338" s="86" t="n"/>
      <c r="K13338" s="86" t="n"/>
      <c r="L13338" s="86" t="n"/>
      <c r="M13338" s="86" t="n"/>
      <c r="N13338" s="86" t="n"/>
      <c r="O13338" s="86" t="n"/>
      <c r="P13338" s="86" t="n"/>
      <c r="Q13338" s="86" t="n"/>
      <c r="R13338" s="86" t="n"/>
      <c r="S13338" s="86" t="n"/>
      <c r="T13338" s="86" t="n"/>
      <c r="U13338" s="86" t="n"/>
      <c r="V13338" s="86" t="n"/>
      <c r="W13338" s="86" t="n"/>
      <c r="X13338" s="86" t="n"/>
      <c r="Y13338" s="86" t="n"/>
      <c r="Z13338" s="86" t="n"/>
      <c r="AA13338" s="86" t="n"/>
      <c r="AB13338" s="86" t="n"/>
      <c r="AC13338" s="86" t="n"/>
      <c r="AD13338" s="86" t="n"/>
      <c r="AE13338" s="86" t="n"/>
      <c r="AF13338" s="86" t="n"/>
      <c r="AG13338" s="86" t="n"/>
      <c r="AH13338" s="86" t="n"/>
      <c r="AI13338" s="86" t="n"/>
      <c r="AJ13338" s="86" t="n"/>
      <c r="AK13338" s="86" t="n"/>
    </row>
    <row r="13339">
      <c r="A13339" s="86" t="n"/>
      <c r="B13339" s="86" t="n"/>
      <c r="C13339" s="86" t="n"/>
      <c r="D13339" s="86" t="n"/>
      <c r="E13339" s="86" t="n"/>
      <c r="F13339" s="86" t="n"/>
      <c r="G13339" s="86" t="n"/>
      <c r="H13339" s="86" t="n"/>
      <c r="I13339" s="86" t="n"/>
      <c r="J13339" s="86" t="n"/>
      <c r="K13339" s="86" t="n"/>
      <c r="L13339" s="86" t="n"/>
      <c r="M13339" s="86" t="n"/>
      <c r="N13339" s="86" t="n"/>
      <c r="O13339" s="86" t="n"/>
      <c r="P13339" s="86" t="n"/>
      <c r="Q13339" s="86" t="n"/>
      <c r="R13339" s="86" t="n"/>
      <c r="S13339" s="86" t="n"/>
      <c r="T13339" s="86" t="n"/>
      <c r="U13339" s="86" t="n"/>
      <c r="V13339" s="86" t="n"/>
      <c r="W13339" s="86" t="n"/>
      <c r="X13339" s="86" t="n"/>
      <c r="Y13339" s="86" t="n"/>
      <c r="Z13339" s="86" t="n"/>
      <c r="AA13339" s="86" t="n"/>
      <c r="AB13339" s="86" t="n"/>
      <c r="AC13339" s="86" t="n"/>
      <c r="AD13339" s="86" t="n"/>
      <c r="AE13339" s="86" t="n"/>
      <c r="AF13339" s="86" t="n"/>
      <c r="AG13339" s="86" t="n"/>
      <c r="AH13339" s="86" t="n"/>
      <c r="AI13339" s="86" t="n"/>
      <c r="AJ13339" s="86" t="n"/>
      <c r="AK13339" s="86" t="n"/>
    </row>
    <row r="13340">
      <c r="A13340" s="86" t="n"/>
      <c r="B13340" s="86" t="n"/>
      <c r="C13340" s="86" t="n"/>
      <c r="D13340" s="86" t="n"/>
      <c r="E13340" s="86" t="n"/>
      <c r="F13340" s="86" t="n"/>
      <c r="G13340" s="86" t="n"/>
      <c r="H13340" s="86" t="n"/>
      <c r="I13340" s="86" t="n"/>
      <c r="J13340" s="86" t="n"/>
      <c r="K13340" s="86" t="n"/>
      <c r="L13340" s="86" t="n"/>
      <c r="M13340" s="86" t="n"/>
      <c r="N13340" s="86" t="n"/>
      <c r="O13340" s="86" t="n"/>
      <c r="P13340" s="86" t="n"/>
      <c r="Q13340" s="86" t="n"/>
      <c r="R13340" s="86" t="n"/>
      <c r="S13340" s="86" t="n"/>
      <c r="T13340" s="86" t="n"/>
      <c r="U13340" s="86" t="n"/>
      <c r="V13340" s="86" t="n"/>
      <c r="W13340" s="86" t="n"/>
      <c r="X13340" s="86" t="n"/>
      <c r="Y13340" s="86" t="n"/>
      <c r="Z13340" s="86" t="n"/>
      <c r="AA13340" s="86" t="n"/>
      <c r="AB13340" s="86" t="n"/>
      <c r="AC13340" s="86" t="n"/>
      <c r="AD13340" s="86" t="n"/>
      <c r="AE13340" s="86" t="n"/>
      <c r="AF13340" s="86" t="n"/>
      <c r="AG13340" s="86" t="n"/>
      <c r="AH13340" s="86" t="n"/>
      <c r="AI13340" s="86" t="n"/>
      <c r="AJ13340" s="86" t="n"/>
      <c r="AK13340" s="86" t="n"/>
    </row>
    <row r="13341">
      <c r="A13341" s="86" t="n"/>
      <c r="B13341" s="86" t="n"/>
      <c r="C13341" s="86" t="n"/>
      <c r="D13341" s="86" t="n"/>
      <c r="E13341" s="86" t="n"/>
      <c r="F13341" s="86" t="n"/>
      <c r="G13341" s="86" t="n"/>
      <c r="H13341" s="86" t="n"/>
      <c r="I13341" s="86" t="n"/>
      <c r="J13341" s="86" t="n"/>
      <c r="K13341" s="86" t="n"/>
      <c r="L13341" s="86" t="n"/>
      <c r="M13341" s="86" t="n"/>
      <c r="N13341" s="86" t="n"/>
      <c r="O13341" s="86" t="n"/>
      <c r="P13341" s="86" t="n"/>
      <c r="Q13341" s="86" t="n"/>
      <c r="R13341" s="86" t="n"/>
      <c r="S13341" s="86" t="n"/>
      <c r="T13341" s="86" t="n"/>
      <c r="U13341" s="86" t="n"/>
      <c r="V13341" s="86" t="n"/>
      <c r="W13341" s="86" t="n"/>
      <c r="X13341" s="86" t="n"/>
      <c r="Y13341" s="86" t="n"/>
      <c r="Z13341" s="86" t="n"/>
      <c r="AA13341" s="86" t="n"/>
      <c r="AB13341" s="86" t="n"/>
      <c r="AC13341" s="86" t="n"/>
      <c r="AD13341" s="86" t="n"/>
      <c r="AE13341" s="86" t="n"/>
      <c r="AF13341" s="86" t="n"/>
      <c r="AG13341" s="86" t="n"/>
      <c r="AH13341" s="86" t="n"/>
      <c r="AI13341" s="86" t="n"/>
      <c r="AJ13341" s="86" t="n"/>
      <c r="AK13341" s="86" t="n"/>
    </row>
    <row r="13342">
      <c r="A13342" s="86" t="n"/>
      <c r="B13342" s="86" t="n"/>
      <c r="C13342" s="86" t="n"/>
      <c r="D13342" s="86" t="n"/>
      <c r="E13342" s="86" t="n"/>
      <c r="F13342" s="86" t="n"/>
      <c r="G13342" s="86" t="n"/>
      <c r="H13342" s="86" t="n"/>
      <c r="I13342" s="86" t="n"/>
      <c r="J13342" s="86" t="n"/>
      <c r="K13342" s="86" t="n"/>
      <c r="L13342" s="86" t="n"/>
      <c r="M13342" s="86" t="n"/>
      <c r="N13342" s="86" t="n"/>
      <c r="O13342" s="86" t="n"/>
      <c r="P13342" s="86" t="n"/>
      <c r="Q13342" s="86" t="n"/>
      <c r="R13342" s="86" t="n"/>
      <c r="S13342" s="86" t="n"/>
      <c r="T13342" s="86" t="n"/>
      <c r="U13342" s="86" t="n"/>
      <c r="V13342" s="86" t="n"/>
      <c r="W13342" s="86" t="n"/>
      <c r="X13342" s="86" t="n"/>
      <c r="Y13342" s="86" t="n"/>
      <c r="Z13342" s="86" t="n"/>
      <c r="AA13342" s="86" t="n"/>
      <c r="AB13342" s="86" t="n"/>
      <c r="AC13342" s="86" t="n"/>
      <c r="AD13342" s="86" t="n"/>
      <c r="AE13342" s="86" t="n"/>
      <c r="AF13342" s="86" t="n"/>
      <c r="AG13342" s="86" t="n"/>
      <c r="AH13342" s="86" t="n"/>
      <c r="AI13342" s="86" t="n"/>
      <c r="AJ13342" s="86" t="n"/>
      <c r="AK13342" s="86" t="n"/>
    </row>
    <row r="13343">
      <c r="A13343" s="86" t="n"/>
      <c r="B13343" s="86" t="n"/>
      <c r="C13343" s="86" t="n"/>
      <c r="D13343" s="86" t="n"/>
      <c r="E13343" s="86" t="n"/>
      <c r="F13343" s="86" t="n"/>
      <c r="G13343" s="86" t="n"/>
      <c r="H13343" s="86" t="n"/>
      <c r="I13343" s="86" t="n"/>
      <c r="J13343" s="86" t="n"/>
      <c r="K13343" s="86" t="n"/>
      <c r="L13343" s="86" t="n"/>
      <c r="M13343" s="86" t="n"/>
      <c r="N13343" s="86" t="n"/>
      <c r="O13343" s="86" t="n"/>
      <c r="P13343" s="86" t="n"/>
      <c r="Q13343" s="86" t="n"/>
      <c r="R13343" s="86" t="n"/>
      <c r="S13343" s="86" t="n"/>
      <c r="T13343" s="86" t="n"/>
      <c r="U13343" s="86" t="n"/>
      <c r="V13343" s="86" t="n"/>
      <c r="W13343" s="86" t="n"/>
      <c r="X13343" s="86" t="n"/>
      <c r="Y13343" s="86" t="n"/>
      <c r="Z13343" s="86" t="n"/>
      <c r="AA13343" s="86" t="n"/>
      <c r="AB13343" s="86" t="n"/>
      <c r="AC13343" s="86" t="n"/>
      <c r="AD13343" s="86" t="n"/>
      <c r="AE13343" s="86" t="n"/>
      <c r="AF13343" s="86" t="n"/>
      <c r="AG13343" s="86" t="n"/>
      <c r="AH13343" s="86" t="n"/>
      <c r="AI13343" s="86" t="n"/>
      <c r="AJ13343" s="86" t="n"/>
      <c r="AK13343" s="86" t="n"/>
    </row>
    <row r="13344">
      <c r="A13344" s="86" t="n"/>
      <c r="B13344" s="86" t="n"/>
      <c r="C13344" s="86" t="n"/>
      <c r="D13344" s="86" t="n"/>
      <c r="E13344" s="86" t="n"/>
      <c r="F13344" s="86" t="n"/>
      <c r="G13344" s="86" t="n"/>
      <c r="H13344" s="86" t="n"/>
      <c r="I13344" s="86" t="n"/>
      <c r="J13344" s="86" t="n"/>
      <c r="K13344" s="86" t="n"/>
      <c r="L13344" s="86" t="n"/>
      <c r="M13344" s="86" t="n"/>
      <c r="N13344" s="86" t="n"/>
      <c r="O13344" s="86" t="n"/>
      <c r="P13344" s="86" t="n"/>
      <c r="Q13344" s="86" t="n"/>
      <c r="R13344" s="86" t="n"/>
      <c r="S13344" s="86" t="n"/>
      <c r="T13344" s="86" t="n"/>
      <c r="U13344" s="86" t="n"/>
      <c r="V13344" s="86" t="n"/>
      <c r="W13344" s="86" t="n"/>
      <c r="X13344" s="86" t="n"/>
      <c r="Y13344" s="86" t="n"/>
      <c r="Z13344" s="86" t="n"/>
      <c r="AA13344" s="86" t="n"/>
      <c r="AB13344" s="86" t="n"/>
      <c r="AC13344" s="86" t="n"/>
      <c r="AD13344" s="86" t="n"/>
      <c r="AE13344" s="86" t="n"/>
      <c r="AF13344" s="86" t="n"/>
      <c r="AG13344" s="86" t="n"/>
      <c r="AH13344" s="86" t="n"/>
      <c r="AI13344" s="86" t="n"/>
      <c r="AJ13344" s="86" t="n"/>
      <c r="AK13344" s="86" t="n"/>
    </row>
    <row r="13345">
      <c r="A13345" s="86" t="n"/>
      <c r="B13345" s="86" t="n"/>
      <c r="C13345" s="86" t="n"/>
      <c r="D13345" s="86" t="n"/>
      <c r="E13345" s="86" t="n"/>
      <c r="F13345" s="86" t="n"/>
      <c r="G13345" s="86" t="n"/>
      <c r="H13345" s="86" t="n"/>
      <c r="I13345" s="86" t="n"/>
      <c r="J13345" s="86" t="n"/>
      <c r="K13345" s="86" t="n"/>
      <c r="L13345" s="86" t="n"/>
      <c r="M13345" s="86" t="n"/>
      <c r="N13345" s="86" t="n"/>
      <c r="O13345" s="86" t="n"/>
      <c r="P13345" s="86" t="n"/>
      <c r="Q13345" s="86" t="n"/>
      <c r="R13345" s="86" t="n"/>
      <c r="S13345" s="86" t="n"/>
      <c r="T13345" s="86" t="n"/>
      <c r="U13345" s="86" t="n"/>
      <c r="V13345" s="86" t="n"/>
      <c r="W13345" s="86" t="n"/>
      <c r="X13345" s="86" t="n"/>
      <c r="Y13345" s="86" t="n"/>
      <c r="Z13345" s="86" t="n"/>
      <c r="AA13345" s="86" t="n"/>
      <c r="AB13345" s="86" t="n"/>
      <c r="AC13345" s="86" t="n"/>
      <c r="AD13345" s="86" t="n"/>
      <c r="AE13345" s="86" t="n"/>
      <c r="AF13345" s="86" t="n"/>
      <c r="AG13345" s="86" t="n"/>
      <c r="AH13345" s="86" t="n"/>
      <c r="AI13345" s="86" t="n"/>
      <c r="AJ13345" s="86" t="n"/>
      <c r="AK13345" s="86" t="n"/>
    </row>
    <row r="13346">
      <c r="A13346" s="86" t="n"/>
      <c r="B13346" s="86" t="n"/>
      <c r="C13346" s="86" t="n"/>
      <c r="D13346" s="86" t="n"/>
      <c r="E13346" s="86" t="n"/>
      <c r="F13346" s="86" t="n"/>
      <c r="G13346" s="86" t="n"/>
      <c r="H13346" s="86" t="n"/>
      <c r="I13346" s="86" t="n"/>
      <c r="J13346" s="86" t="n"/>
      <c r="K13346" s="86" t="n"/>
      <c r="L13346" s="86" t="n"/>
      <c r="M13346" s="86" t="n"/>
      <c r="N13346" s="86" t="n"/>
      <c r="O13346" s="86" t="n"/>
      <c r="P13346" s="86" t="n"/>
      <c r="Q13346" s="86" t="n"/>
      <c r="R13346" s="86" t="n"/>
      <c r="S13346" s="86" t="n"/>
      <c r="T13346" s="86" t="n"/>
      <c r="U13346" s="86" t="n"/>
      <c r="V13346" s="86" t="n"/>
      <c r="W13346" s="86" t="n"/>
      <c r="X13346" s="86" t="n"/>
      <c r="Y13346" s="86" t="n"/>
      <c r="Z13346" s="86" t="n"/>
      <c r="AA13346" s="86" t="n"/>
      <c r="AB13346" s="86" t="n"/>
      <c r="AC13346" s="86" t="n"/>
      <c r="AD13346" s="86" t="n"/>
      <c r="AE13346" s="86" t="n"/>
      <c r="AF13346" s="86" t="n"/>
      <c r="AG13346" s="86" t="n"/>
      <c r="AH13346" s="86" t="n"/>
      <c r="AI13346" s="86" t="n"/>
      <c r="AJ13346" s="86" t="n"/>
      <c r="AK13346" s="86" t="n"/>
    </row>
    <row r="13347">
      <c r="A13347" s="86" t="n"/>
      <c r="B13347" s="86" t="n"/>
      <c r="C13347" s="86" t="n"/>
      <c r="D13347" s="86" t="n"/>
      <c r="E13347" s="86" t="n"/>
      <c r="F13347" s="86" t="n"/>
      <c r="G13347" s="86" t="n"/>
      <c r="H13347" s="86" t="n"/>
      <c r="I13347" s="86" t="n"/>
      <c r="J13347" s="86" t="n"/>
      <c r="K13347" s="86" t="n"/>
      <c r="L13347" s="86" t="n"/>
      <c r="M13347" s="86" t="n"/>
      <c r="N13347" s="86" t="n"/>
      <c r="O13347" s="86" t="n"/>
      <c r="P13347" s="86" t="n"/>
      <c r="Q13347" s="86" t="n"/>
      <c r="R13347" s="86" t="n"/>
      <c r="S13347" s="86" t="n"/>
      <c r="T13347" s="86" t="n"/>
      <c r="U13347" s="86" t="n"/>
      <c r="V13347" s="86" t="n"/>
      <c r="W13347" s="86" t="n"/>
      <c r="X13347" s="86" t="n"/>
      <c r="Y13347" s="86" t="n"/>
      <c r="Z13347" s="86" t="n"/>
      <c r="AA13347" s="86" t="n"/>
      <c r="AB13347" s="86" t="n"/>
      <c r="AC13347" s="86" t="n"/>
      <c r="AD13347" s="86" t="n"/>
      <c r="AE13347" s="86" t="n"/>
      <c r="AF13347" s="86" t="n"/>
      <c r="AG13347" s="86" t="n"/>
      <c r="AH13347" s="86" t="n"/>
      <c r="AI13347" s="86" t="n"/>
      <c r="AJ13347" s="86" t="n"/>
      <c r="AK13347" s="86" t="n"/>
    </row>
    <row r="13348">
      <c r="A13348" s="86" t="n"/>
      <c r="B13348" s="86" t="n"/>
      <c r="C13348" s="86" t="n"/>
      <c r="D13348" s="86" t="n"/>
      <c r="E13348" s="86" t="n"/>
      <c r="F13348" s="86" t="n"/>
      <c r="G13348" s="86" t="n"/>
      <c r="H13348" s="86" t="n"/>
      <c r="I13348" s="86" t="n"/>
      <c r="J13348" s="86" t="n"/>
      <c r="K13348" s="86" t="n"/>
      <c r="L13348" s="86" t="n"/>
      <c r="M13348" s="86" t="n"/>
      <c r="N13348" s="86" t="n"/>
      <c r="O13348" s="86" t="n"/>
      <c r="P13348" s="86" t="n"/>
      <c r="Q13348" s="86" t="n"/>
      <c r="R13348" s="86" t="n"/>
      <c r="S13348" s="86" t="n"/>
      <c r="T13348" s="86" t="n"/>
      <c r="U13348" s="86" t="n"/>
      <c r="V13348" s="86" t="n"/>
      <c r="W13348" s="86" t="n"/>
      <c r="X13348" s="86" t="n"/>
      <c r="Y13348" s="86" t="n"/>
      <c r="Z13348" s="86" t="n"/>
      <c r="AA13348" s="86" t="n"/>
      <c r="AB13348" s="86" t="n"/>
      <c r="AC13348" s="86" t="n"/>
      <c r="AD13348" s="86" t="n"/>
      <c r="AE13348" s="86" t="n"/>
      <c r="AF13348" s="86" t="n"/>
      <c r="AG13348" s="86" t="n"/>
      <c r="AH13348" s="86" t="n"/>
      <c r="AI13348" s="86" t="n"/>
      <c r="AJ13348" s="86" t="n"/>
      <c r="AK13348" s="86" t="n"/>
    </row>
    <row r="13349">
      <c r="A13349" s="86" t="n"/>
      <c r="B13349" s="86" t="n"/>
      <c r="C13349" s="86" t="n"/>
      <c r="D13349" s="86" t="n"/>
      <c r="E13349" s="86" t="n"/>
      <c r="F13349" s="86" t="n"/>
      <c r="G13349" s="86" t="n"/>
      <c r="H13349" s="86" t="n"/>
      <c r="I13349" s="86" t="n"/>
      <c r="J13349" s="86" t="n"/>
      <c r="K13349" s="86" t="n"/>
      <c r="L13349" s="86" t="n"/>
      <c r="M13349" s="86" t="n"/>
      <c r="N13349" s="86" t="n"/>
      <c r="O13349" s="86" t="n"/>
      <c r="P13349" s="86" t="n"/>
      <c r="Q13349" s="86" t="n"/>
      <c r="R13349" s="86" t="n"/>
      <c r="S13349" s="86" t="n"/>
      <c r="T13349" s="86" t="n"/>
      <c r="U13349" s="86" t="n"/>
      <c r="V13349" s="86" t="n"/>
      <c r="W13349" s="86" t="n"/>
      <c r="X13349" s="86" t="n"/>
      <c r="Y13349" s="86" t="n"/>
      <c r="Z13349" s="86" t="n"/>
      <c r="AA13349" s="86" t="n"/>
      <c r="AB13349" s="86" t="n"/>
      <c r="AC13349" s="86" t="n"/>
      <c r="AD13349" s="86" t="n"/>
      <c r="AE13349" s="86" t="n"/>
      <c r="AF13349" s="86" t="n"/>
      <c r="AG13349" s="86" t="n"/>
      <c r="AH13349" s="86" t="n"/>
      <c r="AI13349" s="86" t="n"/>
      <c r="AJ13349" s="86" t="n"/>
      <c r="AK13349" s="86" t="n"/>
    </row>
    <row r="13350">
      <c r="A13350" s="86" t="n"/>
      <c r="B13350" s="86" t="n"/>
      <c r="C13350" s="86" t="n"/>
      <c r="D13350" s="86" t="n"/>
      <c r="E13350" s="86" t="n"/>
      <c r="F13350" s="86" t="n"/>
      <c r="G13350" s="86" t="n"/>
      <c r="H13350" s="86" t="n"/>
      <c r="I13350" s="86" t="n"/>
      <c r="J13350" s="86" t="n"/>
      <c r="K13350" s="86" t="n"/>
      <c r="L13350" s="86" t="n"/>
      <c r="M13350" s="86" t="n"/>
      <c r="N13350" s="86" t="n"/>
      <c r="O13350" s="86" t="n"/>
      <c r="P13350" s="86" t="n"/>
      <c r="Q13350" s="86" t="n"/>
      <c r="R13350" s="86" t="n"/>
      <c r="S13350" s="86" t="n"/>
      <c r="T13350" s="86" t="n"/>
      <c r="U13350" s="86" t="n"/>
      <c r="V13350" s="86" t="n"/>
      <c r="W13350" s="86" t="n"/>
      <c r="X13350" s="86" t="n"/>
      <c r="Y13350" s="86" t="n"/>
      <c r="Z13350" s="86" t="n"/>
      <c r="AA13350" s="86" t="n"/>
      <c r="AB13350" s="86" t="n"/>
      <c r="AC13350" s="86" t="n"/>
      <c r="AD13350" s="86" t="n"/>
      <c r="AE13350" s="86" t="n"/>
      <c r="AF13350" s="86" t="n"/>
      <c r="AG13350" s="86" t="n"/>
      <c r="AH13350" s="86" t="n"/>
      <c r="AI13350" s="86" t="n"/>
      <c r="AJ13350" s="86" t="n"/>
      <c r="AK13350" s="86" t="n"/>
    </row>
    <row r="13351">
      <c r="A13351" s="86" t="n"/>
      <c r="B13351" s="86" t="n"/>
      <c r="C13351" s="86" t="n"/>
      <c r="D13351" s="86" t="n"/>
      <c r="E13351" s="86" t="n"/>
      <c r="F13351" s="86" t="n"/>
      <c r="G13351" s="86" t="n"/>
      <c r="H13351" s="86" t="n"/>
      <c r="I13351" s="86" t="n"/>
      <c r="J13351" s="86" t="n"/>
      <c r="K13351" s="86" t="n"/>
      <c r="L13351" s="86" t="n"/>
      <c r="M13351" s="86" t="n"/>
      <c r="N13351" s="86" t="n"/>
      <c r="O13351" s="86" t="n"/>
      <c r="P13351" s="86" t="n"/>
      <c r="Q13351" s="86" t="n"/>
      <c r="R13351" s="86" t="n"/>
      <c r="S13351" s="86" t="n"/>
      <c r="T13351" s="86" t="n"/>
      <c r="U13351" s="86" t="n"/>
      <c r="V13351" s="86" t="n"/>
      <c r="W13351" s="86" t="n"/>
      <c r="X13351" s="86" t="n"/>
      <c r="Y13351" s="86" t="n"/>
      <c r="Z13351" s="86" t="n"/>
      <c r="AA13351" s="86" t="n"/>
      <c r="AB13351" s="86" t="n"/>
      <c r="AC13351" s="86" t="n"/>
      <c r="AD13351" s="86" t="n"/>
      <c r="AE13351" s="86" t="n"/>
      <c r="AF13351" s="86" t="n"/>
      <c r="AG13351" s="86" t="n"/>
      <c r="AH13351" s="86" t="n"/>
      <c r="AI13351" s="86" t="n"/>
      <c r="AJ13351" s="86" t="n"/>
      <c r="AK13351" s="86" t="n"/>
    </row>
    <row r="13353">
      <c r="A13353" s="135" t="n"/>
      <c r="B13353" s="128" t="n"/>
      <c r="E13353" s="128" t="n"/>
      <c r="H13353" s="128" t="n"/>
      <c r="K13353" s="128" t="n"/>
    </row>
    <row r="13354">
      <c r="B13354" s="128" t="n"/>
      <c r="E13354" s="128" t="n"/>
      <c r="H13354" s="128" t="n"/>
      <c r="K13354" s="128" t="n"/>
    </row>
    <row r="13355">
      <c r="B13355" s="136" t="n"/>
      <c r="C13355" s="136" t="n"/>
      <c r="D13355" s="136" t="n"/>
      <c r="E13355" s="136" t="n"/>
      <c r="F13355" s="136" t="n"/>
      <c r="G13355" s="136" t="n"/>
      <c r="H13355" s="136" t="n"/>
      <c r="I13355" s="136" t="n"/>
      <c r="J13355" s="136" t="n"/>
      <c r="K13355" s="136" t="n"/>
      <c r="L13355" s="136" t="n"/>
      <c r="M13355" s="136" t="n"/>
    </row>
    <row r="13361">
      <c r="A13361" s="86" t="n"/>
      <c r="B13361" s="85" t="n"/>
      <c r="C13361" s="85" t="n"/>
      <c r="D13361" s="85" t="n"/>
      <c r="E13361" s="85" t="n"/>
      <c r="F13361" s="86" t="n"/>
      <c r="G13361" s="151" t="n"/>
      <c r="H13361" s="85" t="n"/>
      <c r="I13361" s="85" t="n"/>
      <c r="J13361" s="85" t="n"/>
      <c r="K13361" s="85" t="n"/>
      <c r="L13361" s="85" t="n"/>
      <c r="M13361" s="85" t="n"/>
      <c r="N13361" s="85" t="n"/>
      <c r="O13361" s="85" t="n"/>
      <c r="P13361" s="85" t="n"/>
      <c r="Q13361" s="85" t="n"/>
      <c r="R13361" s="85" t="n"/>
      <c r="S13361" s="85" t="n"/>
      <c r="T13361" s="108" t="n"/>
      <c r="U13361" s="85" t="n"/>
      <c r="V13361" s="85" t="n"/>
      <c r="W13361" s="85" t="n"/>
      <c r="X13361" s="85" t="n"/>
      <c r="Y13361" s="85" t="n"/>
      <c r="Z13361" s="85" t="n"/>
      <c r="AA13361" s="85" t="n"/>
      <c r="AB13361" s="85" t="n"/>
      <c r="AC13361" s="85" t="n"/>
      <c r="AD13361" s="85" t="n"/>
      <c r="AE13361" s="85" t="n"/>
      <c r="AF13361" s="85" t="n"/>
      <c r="AG13361" s="85" t="n"/>
      <c r="AH13361" s="85" t="n"/>
      <c r="AI13361" s="85" t="n"/>
      <c r="AJ13361" s="85" t="n"/>
      <c r="AK13361" s="85" t="n"/>
    </row>
    <row r="13362">
      <c r="A13362" s="109" t="n"/>
      <c r="B13362" s="86" t="n"/>
      <c r="C13362" s="85" t="n"/>
      <c r="D13362" s="85" t="n"/>
      <c r="E13362" s="85" t="n"/>
      <c r="F13362" s="85" t="n"/>
      <c r="G13362" s="85" t="n"/>
      <c r="H13362" s="85" t="n"/>
      <c r="I13362" s="85" t="n"/>
      <c r="J13362" s="85" t="n"/>
      <c r="K13362" s="85" t="n"/>
      <c r="L13362" s="85" t="n"/>
      <c r="M13362" s="85" t="n"/>
      <c r="N13362" s="85" t="n"/>
      <c r="O13362" s="85" t="n"/>
      <c r="P13362" s="85" t="n"/>
      <c r="Q13362" s="85" t="n"/>
      <c r="R13362" s="85" t="n"/>
      <c r="S13362" s="85" t="n"/>
      <c r="T13362" s="85" t="n"/>
      <c r="U13362" s="85" t="n"/>
      <c r="V13362" s="85" t="n"/>
      <c r="W13362" s="85" t="n"/>
      <c r="X13362" s="85" t="n"/>
      <c r="Y13362" s="85" t="n"/>
      <c r="Z13362" s="85" t="n"/>
      <c r="AA13362" s="85" t="n"/>
      <c r="AB13362" s="85" t="n"/>
      <c r="AC13362" s="85" t="n"/>
      <c r="AD13362" s="85" t="n"/>
      <c r="AE13362" s="85" t="n"/>
      <c r="AF13362" s="85" t="n"/>
      <c r="AG13362" s="85" t="n"/>
      <c r="AH13362" s="85" t="n"/>
      <c r="AI13362" s="85" t="n"/>
      <c r="AJ13362" s="85" t="n"/>
      <c r="AK13362" s="85" t="n"/>
    </row>
    <row r="13363">
      <c r="A13363" s="86" t="n"/>
      <c r="B13363" s="86" t="n"/>
      <c r="C13363" s="86" t="n"/>
      <c r="D13363" s="86" t="n"/>
      <c r="E13363" s="86" t="n"/>
      <c r="F13363" s="86" t="n"/>
      <c r="G13363" s="86" t="n"/>
      <c r="H13363" s="86" t="n"/>
      <c r="I13363" s="86" t="n"/>
      <c r="J13363" s="86" t="n"/>
      <c r="K13363" s="86" t="n"/>
      <c r="L13363" s="86" t="n"/>
      <c r="M13363" s="86" t="n"/>
      <c r="N13363" s="86" t="n"/>
      <c r="O13363" s="86" t="n"/>
      <c r="P13363" s="86" t="n"/>
      <c r="Q13363" s="86" t="n"/>
      <c r="R13363" s="86" t="n"/>
      <c r="S13363" s="86" t="n"/>
      <c r="T13363" s="86" t="n"/>
      <c r="U13363" s="86" t="n"/>
      <c r="V13363" s="86" t="n"/>
      <c r="W13363" s="86" t="n"/>
      <c r="X13363" s="86" t="n"/>
      <c r="Y13363" s="86" t="n"/>
      <c r="Z13363" s="86" t="n"/>
      <c r="AA13363" s="86" t="n"/>
      <c r="AB13363" s="86" t="n"/>
      <c r="AC13363" s="86" t="n"/>
      <c r="AD13363" s="86" t="n"/>
      <c r="AE13363" s="86" t="n"/>
      <c r="AF13363" s="86" t="n"/>
      <c r="AG13363" s="86" t="n"/>
      <c r="AH13363" s="86" t="n"/>
      <c r="AI13363" s="86" t="n"/>
      <c r="AJ13363" s="86" t="n"/>
      <c r="AK13363" s="86" t="n"/>
    </row>
    <row r="13364">
      <c r="A13364" s="85" t="n"/>
      <c r="B13364" s="86" t="n"/>
      <c r="C13364" s="85" t="n"/>
      <c r="D13364" s="85" t="n"/>
      <c r="E13364" s="86" t="n"/>
      <c r="F13364" s="85" t="n"/>
      <c r="G13364" s="85" t="n"/>
      <c r="H13364" s="86" t="n"/>
      <c r="I13364" s="85" t="n"/>
      <c r="J13364" s="85" t="n"/>
      <c r="K13364" s="86" t="n"/>
      <c r="L13364" s="85" t="n"/>
      <c r="M13364" s="85" t="n"/>
      <c r="N13364" s="86" t="n"/>
      <c r="O13364" s="85" t="n"/>
      <c r="P13364" s="85" t="n"/>
      <c r="Q13364" s="86" t="n"/>
      <c r="R13364" s="85" t="n"/>
      <c r="S13364" s="85" t="n"/>
      <c r="T13364" s="86" t="n"/>
      <c r="U13364" s="85" t="n"/>
      <c r="V13364" s="85" t="n"/>
      <c r="W13364" s="86" t="n"/>
      <c r="X13364" s="85" t="n"/>
      <c r="Y13364" s="85" t="n"/>
      <c r="Z13364" s="86" t="n"/>
      <c r="AA13364" s="85" t="n"/>
      <c r="AB13364" s="85" t="n"/>
      <c r="AC13364" s="86" t="n"/>
      <c r="AD13364" s="85" t="n"/>
      <c r="AE13364" s="85" t="n"/>
      <c r="AF13364" s="86" t="n"/>
      <c r="AG13364" s="85" t="n"/>
      <c r="AH13364" s="85" t="n"/>
      <c r="AI13364" s="86" t="n"/>
      <c r="AJ13364" s="85" t="n"/>
      <c r="AK13364" s="85" t="n"/>
    </row>
    <row r="13365">
      <c r="A13365" s="86" t="n"/>
      <c r="B13365" s="86" t="n"/>
      <c r="C13365" s="86" t="n"/>
      <c r="D13365" s="86" t="n"/>
      <c r="E13365" s="86" t="n"/>
      <c r="F13365" s="86" t="n"/>
      <c r="G13365" s="86" t="n"/>
      <c r="H13365" s="86" t="n"/>
      <c r="I13365" s="86" t="n"/>
      <c r="J13365" s="86" t="n"/>
      <c r="K13365" s="86" t="n"/>
      <c r="L13365" s="86" t="n"/>
      <c r="M13365" s="86" t="n"/>
      <c r="N13365" s="86" t="n"/>
      <c r="O13365" s="86" t="n"/>
      <c r="P13365" s="86" t="n"/>
      <c r="Q13365" s="86" t="n"/>
      <c r="R13365" s="86" t="n"/>
      <c r="S13365" s="86" t="n"/>
      <c r="T13365" s="86" t="n"/>
      <c r="U13365" s="86" t="n"/>
      <c r="V13365" s="86" t="n"/>
      <c r="W13365" s="86" t="n"/>
      <c r="X13365" s="86" t="n"/>
      <c r="Y13365" s="86" t="n"/>
      <c r="Z13365" s="86" t="n"/>
      <c r="AA13365" s="86" t="n"/>
      <c r="AB13365" s="86" t="n"/>
      <c r="AC13365" s="86" t="n"/>
      <c r="AD13365" s="86" t="n"/>
      <c r="AE13365" s="86" t="n"/>
      <c r="AF13365" s="86" t="n"/>
      <c r="AG13365" s="86" t="n"/>
      <c r="AH13365" s="86" t="n"/>
      <c r="AI13365" s="86" t="n"/>
      <c r="AJ13365" s="86" t="n"/>
      <c r="AK13365" s="86" t="n"/>
    </row>
    <row r="13366">
      <c r="A13366" s="85" t="n"/>
      <c r="B13366" s="192" t="n"/>
      <c r="C13366" s="193" t="n"/>
      <c r="D13366" s="193" t="n"/>
      <c r="E13366" s="192" t="n"/>
      <c r="F13366" s="193" t="n"/>
      <c r="G13366" s="193" t="n"/>
      <c r="H13366" s="192" t="n"/>
      <c r="I13366" s="193" t="n"/>
      <c r="J13366" s="193" t="n"/>
      <c r="K13366" s="192" t="n"/>
      <c r="L13366" s="193" t="n"/>
      <c r="M13366" s="193" t="n"/>
      <c r="N13366" s="192" t="n"/>
      <c r="O13366" s="193" t="n"/>
      <c r="P13366" s="193" t="n"/>
      <c r="Q13366" s="192" t="n"/>
      <c r="R13366" s="193" t="n"/>
      <c r="S13366" s="193" t="n"/>
      <c r="T13366" s="192" t="n"/>
      <c r="U13366" s="193" t="n"/>
      <c r="V13366" s="193" t="n"/>
      <c r="W13366" s="192" t="n"/>
      <c r="X13366" s="193" t="n"/>
      <c r="Y13366" s="193" t="n"/>
      <c r="Z13366" s="192" t="n"/>
      <c r="AA13366" s="193" t="n"/>
      <c r="AB13366" s="193" t="n"/>
      <c r="AC13366" s="192" t="n"/>
      <c r="AD13366" s="193" t="n"/>
      <c r="AE13366" s="193" t="n"/>
      <c r="AF13366" s="192" t="n"/>
      <c r="AG13366" s="193" t="n"/>
      <c r="AH13366" s="193" t="n"/>
      <c r="AI13366" s="192" t="n"/>
      <c r="AJ13366" s="193" t="n"/>
      <c r="AK13366" s="193" t="n"/>
      <c r="AM13366">
        <f>A13361</f>
        <v/>
      </c>
      <c r="AN13366" s="83">
        <f>1/($B13366*(1/$B13364)*(1/(5/7+2/7*$D13366))*$B13376/SUM($B13368:$B13391))</f>
        <v/>
      </c>
      <c r="AO13366" s="83">
        <f>1/(B13366*(1/B13364)*(1/(5/7+2/7*D13366)))</f>
        <v/>
      </c>
      <c r="AP13366" s="83" t="n"/>
      <c r="AR13366" s="174">
        <f>CHOOSE(AV$3,C13366,F13366,I13366,L13366,O13366,R13366,U13366,X13366,AA13366,AD13366,AG13366,AJ13366)</f>
        <v/>
      </c>
      <c r="AS13366" s="82" t="n"/>
      <c r="AT13366" s="82" t="n"/>
      <c r="AV13366" s="119">
        <f>AN13366/AR13366</f>
        <v/>
      </c>
      <c r="AW13366" s="172">
        <f>AO13366/AR13366</f>
        <v/>
      </c>
      <c r="AX13366" s="83" t="n"/>
    </row>
    <row r="13367">
      <c r="A13367" s="86" t="n"/>
      <c r="B13367" s="86" t="n"/>
      <c r="C13367" s="86" t="n"/>
      <c r="D13367" s="86" t="n"/>
      <c r="E13367" s="86" t="n"/>
      <c r="F13367" s="86" t="n"/>
      <c r="G13367" s="86" t="n"/>
      <c r="H13367" s="86" t="n"/>
      <c r="I13367" s="86" t="n"/>
      <c r="J13367" s="86" t="n"/>
      <c r="K13367" s="86" t="n"/>
      <c r="L13367" s="86" t="n"/>
      <c r="M13367" s="86" t="n"/>
      <c r="N13367" s="86" t="n"/>
      <c r="O13367" s="86" t="n"/>
      <c r="P13367" s="86" t="n"/>
      <c r="Q13367" s="86" t="n"/>
      <c r="R13367" s="86" t="n"/>
      <c r="S13367" s="86" t="n"/>
      <c r="T13367" s="86" t="n"/>
      <c r="U13367" s="86" t="n"/>
      <c r="V13367" s="86" t="n"/>
      <c r="W13367" s="86" t="n"/>
      <c r="X13367" s="86" t="n"/>
      <c r="Y13367" s="86" t="n"/>
      <c r="Z13367" s="86" t="n"/>
      <c r="AA13367" s="86" t="n"/>
      <c r="AB13367" s="86" t="n"/>
      <c r="AC13367" s="86" t="n"/>
      <c r="AD13367" s="86" t="n"/>
      <c r="AE13367" s="86" t="n"/>
      <c r="AF13367" s="86" t="n"/>
      <c r="AG13367" s="86" t="n"/>
      <c r="AH13367" s="86" t="n"/>
      <c r="AI13367" s="86" t="n"/>
      <c r="AJ13367" s="86" t="n"/>
      <c r="AK13367" s="86" t="n"/>
    </row>
    <row r="13368">
      <c r="A13368" s="86" t="n"/>
      <c r="B13368" s="86" t="n"/>
      <c r="C13368" s="86" t="n"/>
      <c r="D13368" s="86" t="n"/>
      <c r="E13368" s="86" t="n"/>
      <c r="F13368" s="86" t="n"/>
      <c r="G13368" s="86" t="n"/>
      <c r="H13368" s="86" t="n"/>
      <c r="I13368" s="86" t="n"/>
      <c r="J13368" s="86" t="n"/>
      <c r="K13368" s="86" t="n"/>
      <c r="L13368" s="86" t="n"/>
      <c r="M13368" s="86" t="n"/>
      <c r="N13368" s="86" t="n"/>
      <c r="O13368" s="86" t="n"/>
      <c r="P13368" s="86" t="n"/>
      <c r="Q13368" s="86" t="n"/>
      <c r="R13368" s="86" t="n"/>
      <c r="S13368" s="86" t="n"/>
      <c r="T13368" s="86" t="n"/>
      <c r="U13368" s="86" t="n"/>
      <c r="V13368" s="86" t="n"/>
      <c r="W13368" s="86" t="n"/>
      <c r="X13368" s="86" t="n"/>
      <c r="Y13368" s="86" t="n"/>
      <c r="Z13368" s="86" t="n"/>
      <c r="AA13368" s="86" t="n"/>
      <c r="AB13368" s="86" t="n"/>
      <c r="AC13368" s="86" t="n"/>
      <c r="AD13368" s="86" t="n"/>
      <c r="AE13368" s="86" t="n"/>
      <c r="AF13368" s="86" t="n"/>
      <c r="AG13368" s="86" t="n"/>
      <c r="AH13368" s="86" t="n"/>
      <c r="AI13368" s="86" t="n"/>
      <c r="AJ13368" s="86" t="n"/>
      <c r="AK13368" s="86" t="n"/>
    </row>
    <row r="13369">
      <c r="A13369" s="86" t="n"/>
      <c r="B13369" s="86" t="n"/>
      <c r="C13369" s="86" t="n"/>
      <c r="D13369" s="86" t="n"/>
      <c r="E13369" s="86" t="n"/>
      <c r="F13369" s="86" t="n"/>
      <c r="G13369" s="86" t="n"/>
      <c r="H13369" s="86" t="n"/>
      <c r="I13369" s="86" t="n"/>
      <c r="J13369" s="86" t="n"/>
      <c r="K13369" s="86" t="n"/>
      <c r="L13369" s="86" t="n"/>
      <c r="M13369" s="86" t="n"/>
      <c r="N13369" s="86" t="n"/>
      <c r="O13369" s="86" t="n"/>
      <c r="P13369" s="86" t="n"/>
      <c r="Q13369" s="86" t="n"/>
      <c r="R13369" s="86" t="n"/>
      <c r="S13369" s="86" t="n"/>
      <c r="T13369" s="86" t="n"/>
      <c r="U13369" s="86" t="n"/>
      <c r="V13369" s="86" t="n"/>
      <c r="W13369" s="86" t="n"/>
      <c r="X13369" s="86" t="n"/>
      <c r="Y13369" s="86" t="n"/>
      <c r="Z13369" s="86" t="n"/>
      <c r="AA13369" s="86" t="n"/>
      <c r="AB13369" s="86" t="n"/>
      <c r="AC13369" s="86" t="n"/>
      <c r="AD13369" s="86" t="n"/>
      <c r="AE13369" s="86" t="n"/>
      <c r="AF13369" s="86" t="n"/>
      <c r="AG13369" s="86" t="n"/>
      <c r="AH13369" s="86" t="n"/>
      <c r="AI13369" s="86" t="n"/>
      <c r="AJ13369" s="86" t="n"/>
      <c r="AK13369" s="86" t="n"/>
    </row>
    <row r="13370">
      <c r="A13370" s="86" t="n"/>
      <c r="B13370" s="86" t="n"/>
      <c r="C13370" s="86" t="n"/>
      <c r="D13370" s="86" t="n"/>
      <c r="E13370" s="86" t="n"/>
      <c r="F13370" s="86" t="n"/>
      <c r="G13370" s="86" t="n"/>
      <c r="H13370" s="86" t="n"/>
      <c r="I13370" s="86" t="n"/>
      <c r="J13370" s="86" t="n"/>
      <c r="K13370" s="86" t="n"/>
      <c r="L13370" s="86" t="n"/>
      <c r="M13370" s="86" t="n"/>
      <c r="N13370" s="86" t="n"/>
      <c r="O13370" s="86" t="n"/>
      <c r="P13370" s="86" t="n"/>
      <c r="Q13370" s="86" t="n"/>
      <c r="R13370" s="86" t="n"/>
      <c r="S13370" s="86" t="n"/>
      <c r="T13370" s="86" t="n"/>
      <c r="U13370" s="86" t="n"/>
      <c r="V13370" s="86" t="n"/>
      <c r="W13370" s="86" t="n"/>
      <c r="X13370" s="86" t="n"/>
      <c r="Y13370" s="86" t="n"/>
      <c r="Z13370" s="86" t="n"/>
      <c r="AA13370" s="86" t="n"/>
      <c r="AB13370" s="86" t="n"/>
      <c r="AC13370" s="86" t="n"/>
      <c r="AD13370" s="86" t="n"/>
      <c r="AE13370" s="86" t="n"/>
      <c r="AF13370" s="86" t="n"/>
      <c r="AG13370" s="86" t="n"/>
      <c r="AH13370" s="86" t="n"/>
      <c r="AI13370" s="86" t="n"/>
      <c r="AJ13370" s="86" t="n"/>
      <c r="AK13370" s="86" t="n"/>
    </row>
    <row r="13371">
      <c r="A13371" s="86" t="n"/>
      <c r="B13371" s="86" t="n"/>
      <c r="C13371" s="86" t="n"/>
      <c r="D13371" s="86" t="n"/>
      <c r="E13371" s="86" t="n"/>
      <c r="F13371" s="86" t="n"/>
      <c r="G13371" s="86" t="n"/>
      <c r="H13371" s="86" t="n"/>
      <c r="I13371" s="86" t="n"/>
      <c r="J13371" s="86" t="n"/>
      <c r="K13371" s="86" t="n"/>
      <c r="L13371" s="86" t="n"/>
      <c r="M13371" s="86" t="n"/>
      <c r="N13371" s="86" t="n"/>
      <c r="O13371" s="86" t="n"/>
      <c r="P13371" s="86" t="n"/>
      <c r="Q13371" s="86" t="n"/>
      <c r="R13371" s="86" t="n"/>
      <c r="S13371" s="86" t="n"/>
      <c r="T13371" s="86" t="n"/>
      <c r="U13371" s="86" t="n"/>
      <c r="V13371" s="86" t="n"/>
      <c r="W13371" s="86" t="n"/>
      <c r="X13371" s="86" t="n"/>
      <c r="Y13371" s="86" t="n"/>
      <c r="Z13371" s="86" t="n"/>
      <c r="AA13371" s="86" t="n"/>
      <c r="AB13371" s="86" t="n"/>
      <c r="AC13371" s="86" t="n"/>
      <c r="AD13371" s="86" t="n"/>
      <c r="AE13371" s="86" t="n"/>
      <c r="AF13371" s="86" t="n"/>
      <c r="AG13371" s="86" t="n"/>
      <c r="AH13371" s="86" t="n"/>
      <c r="AI13371" s="86" t="n"/>
      <c r="AJ13371" s="86" t="n"/>
      <c r="AK13371" s="86" t="n"/>
    </row>
    <row r="13372">
      <c r="A13372" s="86" t="n"/>
      <c r="B13372" s="86" t="n"/>
      <c r="C13372" s="86" t="n"/>
      <c r="D13372" s="86" t="n"/>
      <c r="E13372" s="86" t="n"/>
      <c r="F13372" s="86" t="n"/>
      <c r="G13372" s="86" t="n"/>
      <c r="H13372" s="86" t="n"/>
      <c r="I13372" s="86" t="n"/>
      <c r="J13372" s="86" t="n"/>
      <c r="K13372" s="86" t="n"/>
      <c r="L13372" s="86" t="n"/>
      <c r="M13372" s="86" t="n"/>
      <c r="N13372" s="86" t="n"/>
      <c r="O13372" s="86" t="n"/>
      <c r="P13372" s="86" t="n"/>
      <c r="Q13372" s="86" t="n"/>
      <c r="R13372" s="86" t="n"/>
      <c r="S13372" s="86" t="n"/>
      <c r="T13372" s="86" t="n"/>
      <c r="U13372" s="86" t="n"/>
      <c r="V13372" s="86" t="n"/>
      <c r="W13372" s="86" t="n"/>
      <c r="X13372" s="86" t="n"/>
      <c r="Y13372" s="86" t="n"/>
      <c r="Z13372" s="86" t="n"/>
      <c r="AA13372" s="86" t="n"/>
      <c r="AB13372" s="86" t="n"/>
      <c r="AC13372" s="86" t="n"/>
      <c r="AD13372" s="86" t="n"/>
      <c r="AE13372" s="86" t="n"/>
      <c r="AF13372" s="86" t="n"/>
      <c r="AG13372" s="86" t="n"/>
      <c r="AH13372" s="86" t="n"/>
      <c r="AI13372" s="86" t="n"/>
      <c r="AJ13372" s="86" t="n"/>
      <c r="AK13372" s="86" t="n"/>
    </row>
    <row r="13373">
      <c r="A13373" s="86" t="n"/>
      <c r="B13373" s="86" t="n"/>
      <c r="C13373" s="86" t="n"/>
      <c r="D13373" s="86" t="n"/>
      <c r="E13373" s="86" t="n"/>
      <c r="F13373" s="86" t="n"/>
      <c r="G13373" s="86" t="n"/>
      <c r="H13373" s="86" t="n"/>
      <c r="I13373" s="86" t="n"/>
      <c r="J13373" s="86" t="n"/>
      <c r="K13373" s="86" t="n"/>
      <c r="L13373" s="86" t="n"/>
      <c r="M13373" s="86" t="n"/>
      <c r="N13373" s="86" t="n"/>
      <c r="O13373" s="86" t="n"/>
      <c r="P13373" s="86" t="n"/>
      <c r="Q13373" s="86" t="n"/>
      <c r="R13373" s="86" t="n"/>
      <c r="S13373" s="86" t="n"/>
      <c r="T13373" s="86" t="n"/>
      <c r="U13373" s="86" t="n"/>
      <c r="V13373" s="86" t="n"/>
      <c r="W13373" s="86" t="n"/>
      <c r="X13373" s="86" t="n"/>
      <c r="Y13373" s="86" t="n"/>
      <c r="Z13373" s="86" t="n"/>
      <c r="AA13373" s="86" t="n"/>
      <c r="AB13373" s="86" t="n"/>
      <c r="AC13373" s="86" t="n"/>
      <c r="AD13373" s="86" t="n"/>
      <c r="AE13373" s="86" t="n"/>
      <c r="AF13373" s="86" t="n"/>
      <c r="AG13373" s="86" t="n"/>
      <c r="AH13373" s="86" t="n"/>
      <c r="AI13373" s="86" t="n"/>
      <c r="AJ13373" s="86" t="n"/>
      <c r="AK13373" s="86" t="n"/>
    </row>
    <row r="13374">
      <c r="A13374" s="86" t="n"/>
      <c r="B13374" s="86" t="n"/>
      <c r="C13374" s="86" t="n"/>
      <c r="D13374" s="86" t="n"/>
      <c r="E13374" s="86" t="n"/>
      <c r="F13374" s="86" t="n"/>
      <c r="G13374" s="86" t="n"/>
      <c r="H13374" s="86" t="n"/>
      <c r="I13374" s="86" t="n"/>
      <c r="J13374" s="86" t="n"/>
      <c r="K13374" s="86" t="n"/>
      <c r="L13374" s="86" t="n"/>
      <c r="M13374" s="86" t="n"/>
      <c r="N13374" s="86" t="n"/>
      <c r="O13374" s="86" t="n"/>
      <c r="P13374" s="86" t="n"/>
      <c r="Q13374" s="86" t="n"/>
      <c r="R13374" s="86" t="n"/>
      <c r="S13374" s="86" t="n"/>
      <c r="T13374" s="86" t="n"/>
      <c r="U13374" s="86" t="n"/>
      <c r="V13374" s="86" t="n"/>
      <c r="W13374" s="86" t="n"/>
      <c r="X13374" s="86" t="n"/>
      <c r="Y13374" s="86" t="n"/>
      <c r="Z13374" s="86" t="n"/>
      <c r="AA13374" s="86" t="n"/>
      <c r="AB13374" s="86" t="n"/>
      <c r="AC13374" s="86" t="n"/>
      <c r="AD13374" s="86" t="n"/>
      <c r="AE13374" s="86" t="n"/>
      <c r="AF13374" s="86" t="n"/>
      <c r="AG13374" s="86" t="n"/>
      <c r="AH13374" s="86" t="n"/>
      <c r="AI13374" s="86" t="n"/>
      <c r="AJ13374" s="86" t="n"/>
      <c r="AK13374" s="86" t="n"/>
    </row>
    <row r="13375">
      <c r="A13375" s="86" t="n"/>
      <c r="B13375" s="86" t="n"/>
      <c r="C13375" s="86" t="n"/>
      <c r="D13375" s="86" t="n"/>
      <c r="E13375" s="86" t="n"/>
      <c r="F13375" s="86" t="n"/>
      <c r="G13375" s="86" t="n"/>
      <c r="H13375" s="86" t="n"/>
      <c r="I13375" s="86" t="n"/>
      <c r="J13375" s="86" t="n"/>
      <c r="K13375" s="86" t="n"/>
      <c r="L13375" s="86" t="n"/>
      <c r="M13375" s="86" t="n"/>
      <c r="N13375" s="86" t="n"/>
      <c r="O13375" s="86" t="n"/>
      <c r="P13375" s="86" t="n"/>
      <c r="Q13375" s="86" t="n"/>
      <c r="R13375" s="86" t="n"/>
      <c r="S13375" s="86" t="n"/>
      <c r="T13375" s="86" t="n"/>
      <c r="U13375" s="86" t="n"/>
      <c r="V13375" s="86" t="n"/>
      <c r="W13375" s="86" t="n"/>
      <c r="X13375" s="86" t="n"/>
      <c r="Y13375" s="86" t="n"/>
      <c r="Z13375" s="86" t="n"/>
      <c r="AA13375" s="86" t="n"/>
      <c r="AB13375" s="86" t="n"/>
      <c r="AC13375" s="86" t="n"/>
      <c r="AD13375" s="86" t="n"/>
      <c r="AE13375" s="86" t="n"/>
      <c r="AF13375" s="86" t="n"/>
      <c r="AG13375" s="86" t="n"/>
      <c r="AH13375" s="86" t="n"/>
      <c r="AI13375" s="86" t="n"/>
      <c r="AJ13375" s="86" t="n"/>
      <c r="AK13375" s="86" t="n"/>
    </row>
    <row r="13376">
      <c r="A13376" s="86" t="n"/>
      <c r="B13376" s="86" t="n"/>
      <c r="C13376" s="86" t="n"/>
      <c r="D13376" s="86" t="n"/>
      <c r="E13376" s="86" t="n"/>
      <c r="F13376" s="86" t="n"/>
      <c r="G13376" s="86" t="n"/>
      <c r="H13376" s="86" t="n"/>
      <c r="I13376" s="86" t="n"/>
      <c r="J13376" s="86" t="n"/>
      <c r="K13376" s="86" t="n"/>
      <c r="L13376" s="86" t="n"/>
      <c r="M13376" s="86" t="n"/>
      <c r="N13376" s="86" t="n"/>
      <c r="O13376" s="86" t="n"/>
      <c r="P13376" s="86" t="n"/>
      <c r="Q13376" s="86" t="n"/>
      <c r="R13376" s="86" t="n"/>
      <c r="S13376" s="86" t="n"/>
      <c r="T13376" s="86" t="n"/>
      <c r="U13376" s="86" t="n"/>
      <c r="V13376" s="86" t="n"/>
      <c r="W13376" s="86" t="n"/>
      <c r="X13376" s="86" t="n"/>
      <c r="Y13376" s="86" t="n"/>
      <c r="Z13376" s="86" t="n"/>
      <c r="AA13376" s="86" t="n"/>
      <c r="AB13376" s="86" t="n"/>
      <c r="AC13376" s="86" t="n"/>
      <c r="AD13376" s="86" t="n"/>
      <c r="AE13376" s="86" t="n"/>
      <c r="AF13376" s="86" t="n"/>
      <c r="AG13376" s="86" t="n"/>
      <c r="AH13376" s="86" t="n"/>
      <c r="AI13376" s="86" t="n"/>
      <c r="AJ13376" s="86" t="n"/>
      <c r="AK13376" s="86" t="n"/>
    </row>
    <row r="13377">
      <c r="A13377" s="86" t="n"/>
      <c r="B13377" s="86" t="n"/>
      <c r="C13377" s="86" t="n"/>
      <c r="D13377" s="86" t="n"/>
      <c r="E13377" s="86" t="n"/>
      <c r="F13377" s="86" t="n"/>
      <c r="G13377" s="86" t="n"/>
      <c r="H13377" s="86" t="n"/>
      <c r="I13377" s="86" t="n"/>
      <c r="J13377" s="86" t="n"/>
      <c r="K13377" s="86" t="n"/>
      <c r="L13377" s="86" t="n"/>
      <c r="M13377" s="86" t="n"/>
      <c r="N13377" s="86" t="n"/>
      <c r="O13377" s="86" t="n"/>
      <c r="P13377" s="86" t="n"/>
      <c r="Q13377" s="86" t="n"/>
      <c r="R13377" s="86" t="n"/>
      <c r="S13377" s="86" t="n"/>
      <c r="T13377" s="86" t="n"/>
      <c r="U13377" s="86" t="n"/>
      <c r="V13377" s="86" t="n"/>
      <c r="W13377" s="86" t="n"/>
      <c r="X13377" s="86" t="n"/>
      <c r="Y13377" s="86" t="n"/>
      <c r="Z13377" s="86" t="n"/>
      <c r="AA13377" s="86" t="n"/>
      <c r="AB13377" s="86" t="n"/>
      <c r="AC13377" s="86" t="n"/>
      <c r="AD13377" s="86" t="n"/>
      <c r="AE13377" s="86" t="n"/>
      <c r="AF13377" s="86" t="n"/>
      <c r="AG13377" s="86" t="n"/>
      <c r="AH13377" s="86" t="n"/>
      <c r="AI13377" s="86" t="n"/>
      <c r="AJ13377" s="86" t="n"/>
      <c r="AK13377" s="86" t="n"/>
    </row>
    <row r="13378">
      <c r="A13378" s="86" t="n"/>
      <c r="B13378" s="86" t="n"/>
      <c r="C13378" s="86" t="n"/>
      <c r="D13378" s="86" t="n"/>
      <c r="E13378" s="86" t="n"/>
      <c r="F13378" s="86" t="n"/>
      <c r="G13378" s="86" t="n"/>
      <c r="H13378" s="86" t="n"/>
      <c r="I13378" s="86" t="n"/>
      <c r="J13378" s="86" t="n"/>
      <c r="K13378" s="86" t="n"/>
      <c r="L13378" s="86" t="n"/>
      <c r="M13378" s="86" t="n"/>
      <c r="N13378" s="86" t="n"/>
      <c r="O13378" s="86" t="n"/>
      <c r="P13378" s="86" t="n"/>
      <c r="Q13378" s="86" t="n"/>
      <c r="R13378" s="86" t="n"/>
      <c r="S13378" s="86" t="n"/>
      <c r="T13378" s="86" t="n"/>
      <c r="U13378" s="86" t="n"/>
      <c r="V13378" s="86" t="n"/>
      <c r="W13378" s="86" t="n"/>
      <c r="X13378" s="86" t="n"/>
      <c r="Y13378" s="86" t="n"/>
      <c r="Z13378" s="86" t="n"/>
      <c r="AA13378" s="86" t="n"/>
      <c r="AB13378" s="86" t="n"/>
      <c r="AC13378" s="86" t="n"/>
      <c r="AD13378" s="86" t="n"/>
      <c r="AE13378" s="86" t="n"/>
      <c r="AF13378" s="86" t="n"/>
      <c r="AG13378" s="86" t="n"/>
      <c r="AH13378" s="86" t="n"/>
      <c r="AI13378" s="86" t="n"/>
      <c r="AJ13378" s="86" t="n"/>
      <c r="AK13378" s="86" t="n"/>
    </row>
    <row r="13379">
      <c r="A13379" s="86" t="n"/>
      <c r="B13379" s="86" t="n"/>
      <c r="C13379" s="86" t="n"/>
      <c r="D13379" s="86" t="n"/>
      <c r="E13379" s="86" t="n"/>
      <c r="F13379" s="86" t="n"/>
      <c r="G13379" s="86" t="n"/>
      <c r="H13379" s="86" t="n"/>
      <c r="I13379" s="86" t="n"/>
      <c r="J13379" s="86" t="n"/>
      <c r="K13379" s="86" t="n"/>
      <c r="L13379" s="86" t="n"/>
      <c r="M13379" s="86" t="n"/>
      <c r="N13379" s="86" t="n"/>
      <c r="O13379" s="86" t="n"/>
      <c r="P13379" s="86" t="n"/>
      <c r="Q13379" s="86" t="n"/>
      <c r="R13379" s="86" t="n"/>
      <c r="S13379" s="86" t="n"/>
      <c r="T13379" s="86" t="n"/>
      <c r="U13379" s="86" t="n"/>
      <c r="V13379" s="86" t="n"/>
      <c r="W13379" s="86" t="n"/>
      <c r="X13379" s="86" t="n"/>
      <c r="Y13379" s="86" t="n"/>
      <c r="Z13379" s="86" t="n"/>
      <c r="AA13379" s="86" t="n"/>
      <c r="AB13379" s="86" t="n"/>
      <c r="AC13379" s="86" t="n"/>
      <c r="AD13379" s="86" t="n"/>
      <c r="AE13379" s="86" t="n"/>
      <c r="AF13379" s="86" t="n"/>
      <c r="AG13379" s="86" t="n"/>
      <c r="AH13379" s="86" t="n"/>
      <c r="AI13379" s="86" t="n"/>
      <c r="AJ13379" s="86" t="n"/>
      <c r="AK13379" s="86" t="n"/>
    </row>
    <row r="13380">
      <c r="A13380" s="86" t="n"/>
      <c r="B13380" s="86" t="n"/>
      <c r="C13380" s="86" t="n"/>
      <c r="D13380" s="86" t="n"/>
      <c r="E13380" s="86" t="n"/>
      <c r="F13380" s="86" t="n"/>
      <c r="G13380" s="86" t="n"/>
      <c r="H13380" s="86" t="n"/>
      <c r="I13380" s="86" t="n"/>
      <c r="J13380" s="86" t="n"/>
      <c r="K13380" s="86" t="n"/>
      <c r="L13380" s="86" t="n"/>
      <c r="M13380" s="86" t="n"/>
      <c r="N13380" s="86" t="n"/>
      <c r="O13380" s="86" t="n"/>
      <c r="P13380" s="86" t="n"/>
      <c r="Q13380" s="86" t="n"/>
      <c r="R13380" s="86" t="n"/>
      <c r="S13380" s="86" t="n"/>
      <c r="T13380" s="86" t="n"/>
      <c r="U13380" s="86" t="n"/>
      <c r="V13380" s="86" t="n"/>
      <c r="W13380" s="86" t="n"/>
      <c r="X13380" s="86" t="n"/>
      <c r="Y13380" s="86" t="n"/>
      <c r="Z13380" s="86" t="n"/>
      <c r="AA13380" s="86" t="n"/>
      <c r="AB13380" s="86" t="n"/>
      <c r="AC13380" s="86" t="n"/>
      <c r="AD13380" s="86" t="n"/>
      <c r="AE13380" s="86" t="n"/>
      <c r="AF13380" s="86" t="n"/>
      <c r="AG13380" s="86" t="n"/>
      <c r="AH13380" s="86" t="n"/>
      <c r="AI13380" s="86" t="n"/>
      <c r="AJ13380" s="86" t="n"/>
      <c r="AK13380" s="86" t="n"/>
    </row>
    <row r="13381">
      <c r="A13381" s="86" t="n"/>
      <c r="B13381" s="86" t="n"/>
      <c r="C13381" s="86" t="n"/>
      <c r="D13381" s="86" t="n"/>
      <c r="E13381" s="86" t="n"/>
      <c r="F13381" s="86" t="n"/>
      <c r="G13381" s="86" t="n"/>
      <c r="H13381" s="86" t="n"/>
      <c r="I13381" s="86" t="n"/>
      <c r="J13381" s="86" t="n"/>
      <c r="K13381" s="86" t="n"/>
      <c r="L13381" s="86" t="n"/>
      <c r="M13381" s="86" t="n"/>
      <c r="N13381" s="86" t="n"/>
      <c r="O13381" s="86" t="n"/>
      <c r="P13381" s="86" t="n"/>
      <c r="Q13381" s="86" t="n"/>
      <c r="R13381" s="86" t="n"/>
      <c r="S13381" s="86" t="n"/>
      <c r="T13381" s="86" t="n"/>
      <c r="U13381" s="86" t="n"/>
      <c r="V13381" s="86" t="n"/>
      <c r="W13381" s="86" t="n"/>
      <c r="X13381" s="86" t="n"/>
      <c r="Y13381" s="86" t="n"/>
      <c r="Z13381" s="86" t="n"/>
      <c r="AA13381" s="86" t="n"/>
      <c r="AB13381" s="86" t="n"/>
      <c r="AC13381" s="86" t="n"/>
      <c r="AD13381" s="86" t="n"/>
      <c r="AE13381" s="86" t="n"/>
      <c r="AF13381" s="86" t="n"/>
      <c r="AG13381" s="86" t="n"/>
      <c r="AH13381" s="86" t="n"/>
      <c r="AI13381" s="86" t="n"/>
      <c r="AJ13381" s="86" t="n"/>
      <c r="AK13381" s="86" t="n"/>
    </row>
    <row r="13382">
      <c r="A13382" s="86" t="n"/>
      <c r="B13382" s="86" t="n"/>
      <c r="C13382" s="86" t="n"/>
      <c r="D13382" s="86" t="n"/>
      <c r="E13382" s="86" t="n"/>
      <c r="F13382" s="86" t="n"/>
      <c r="G13382" s="86" t="n"/>
      <c r="H13382" s="86" t="n"/>
      <c r="I13382" s="86" t="n"/>
      <c r="J13382" s="86" t="n"/>
      <c r="K13382" s="86" t="n"/>
      <c r="L13382" s="86" t="n"/>
      <c r="M13382" s="86" t="n"/>
      <c r="N13382" s="86" t="n"/>
      <c r="O13382" s="86" t="n"/>
      <c r="P13382" s="86" t="n"/>
      <c r="Q13382" s="86" t="n"/>
      <c r="R13382" s="86" t="n"/>
      <c r="S13382" s="86" t="n"/>
      <c r="T13382" s="86" t="n"/>
      <c r="U13382" s="86" t="n"/>
      <c r="V13382" s="86" t="n"/>
      <c r="W13382" s="86" t="n"/>
      <c r="X13382" s="86" t="n"/>
      <c r="Y13382" s="86" t="n"/>
      <c r="Z13382" s="86" t="n"/>
      <c r="AA13382" s="86" t="n"/>
      <c r="AB13382" s="86" t="n"/>
      <c r="AC13382" s="86" t="n"/>
      <c r="AD13382" s="86" t="n"/>
      <c r="AE13382" s="86" t="n"/>
      <c r="AF13382" s="86" t="n"/>
      <c r="AG13382" s="86" t="n"/>
      <c r="AH13382" s="86" t="n"/>
      <c r="AI13382" s="86" t="n"/>
      <c r="AJ13382" s="86" t="n"/>
      <c r="AK13382" s="86" t="n"/>
    </row>
    <row r="13383">
      <c r="A13383" s="86" t="n"/>
      <c r="B13383" s="86" t="n"/>
      <c r="C13383" s="86" t="n"/>
      <c r="D13383" s="86" t="n"/>
      <c r="E13383" s="86" t="n"/>
      <c r="F13383" s="86" t="n"/>
      <c r="G13383" s="86" t="n"/>
      <c r="H13383" s="86" t="n"/>
      <c r="I13383" s="86" t="n"/>
      <c r="J13383" s="86" t="n"/>
      <c r="K13383" s="86" t="n"/>
      <c r="L13383" s="86" t="n"/>
      <c r="M13383" s="86" t="n"/>
      <c r="N13383" s="86" t="n"/>
      <c r="O13383" s="86" t="n"/>
      <c r="P13383" s="86" t="n"/>
      <c r="Q13383" s="86" t="n"/>
      <c r="R13383" s="86" t="n"/>
      <c r="S13383" s="86" t="n"/>
      <c r="T13383" s="86" t="n"/>
      <c r="U13383" s="86" t="n"/>
      <c r="V13383" s="86" t="n"/>
      <c r="W13383" s="86" t="n"/>
      <c r="X13383" s="86" t="n"/>
      <c r="Y13383" s="86" t="n"/>
      <c r="Z13383" s="86" t="n"/>
      <c r="AA13383" s="86" t="n"/>
      <c r="AB13383" s="86" t="n"/>
      <c r="AC13383" s="86" t="n"/>
      <c r="AD13383" s="86" t="n"/>
      <c r="AE13383" s="86" t="n"/>
      <c r="AF13383" s="86" t="n"/>
      <c r="AG13383" s="86" t="n"/>
      <c r="AH13383" s="86" t="n"/>
      <c r="AI13383" s="86" t="n"/>
      <c r="AJ13383" s="86" t="n"/>
      <c r="AK13383" s="86" t="n"/>
    </row>
    <row r="13384">
      <c r="A13384" s="86" t="n"/>
      <c r="B13384" s="86" t="n"/>
      <c r="C13384" s="86" t="n"/>
      <c r="D13384" s="86" t="n"/>
      <c r="E13384" s="86" t="n"/>
      <c r="F13384" s="86" t="n"/>
      <c r="G13384" s="86" t="n"/>
      <c r="H13384" s="86" t="n"/>
      <c r="I13384" s="86" t="n"/>
      <c r="J13384" s="86" t="n"/>
      <c r="K13384" s="86" t="n"/>
      <c r="L13384" s="86" t="n"/>
      <c r="M13384" s="86" t="n"/>
      <c r="N13384" s="86" t="n"/>
      <c r="O13384" s="86" t="n"/>
      <c r="P13384" s="86" t="n"/>
      <c r="Q13384" s="86" t="n"/>
      <c r="R13384" s="86" t="n"/>
      <c r="S13384" s="86" t="n"/>
      <c r="T13384" s="86" t="n"/>
      <c r="U13384" s="86" t="n"/>
      <c r="V13384" s="86" t="n"/>
      <c r="W13384" s="86" t="n"/>
      <c r="X13384" s="86" t="n"/>
      <c r="Y13384" s="86" t="n"/>
      <c r="Z13384" s="86" t="n"/>
      <c r="AA13384" s="86" t="n"/>
      <c r="AB13384" s="86" t="n"/>
      <c r="AC13384" s="86" t="n"/>
      <c r="AD13384" s="86" t="n"/>
      <c r="AE13384" s="86" t="n"/>
      <c r="AF13384" s="86" t="n"/>
      <c r="AG13384" s="86" t="n"/>
      <c r="AH13384" s="86" t="n"/>
      <c r="AI13384" s="86" t="n"/>
      <c r="AJ13384" s="86" t="n"/>
      <c r="AK13384" s="86" t="n"/>
    </row>
    <row r="13385">
      <c r="A13385" s="86" t="n"/>
      <c r="B13385" s="86" t="n"/>
      <c r="C13385" s="86" t="n"/>
      <c r="D13385" s="86" t="n"/>
      <c r="E13385" s="86" t="n"/>
      <c r="F13385" s="86" t="n"/>
      <c r="G13385" s="86" t="n"/>
      <c r="H13385" s="86" t="n"/>
      <c r="I13385" s="86" t="n"/>
      <c r="J13385" s="86" t="n"/>
      <c r="K13385" s="86" t="n"/>
      <c r="L13385" s="86" t="n"/>
      <c r="M13385" s="86" t="n"/>
      <c r="N13385" s="86" t="n"/>
      <c r="O13385" s="86" t="n"/>
      <c r="P13385" s="86" t="n"/>
      <c r="Q13385" s="86" t="n"/>
      <c r="R13385" s="86" t="n"/>
      <c r="S13385" s="86" t="n"/>
      <c r="T13385" s="86" t="n"/>
      <c r="U13385" s="86" t="n"/>
      <c r="V13385" s="86" t="n"/>
      <c r="W13385" s="86" t="n"/>
      <c r="X13385" s="86" t="n"/>
      <c r="Y13385" s="86" t="n"/>
      <c r="Z13385" s="86" t="n"/>
      <c r="AA13385" s="86" t="n"/>
      <c r="AB13385" s="86" t="n"/>
      <c r="AC13385" s="86" t="n"/>
      <c r="AD13385" s="86" t="n"/>
      <c r="AE13385" s="86" t="n"/>
      <c r="AF13385" s="86" t="n"/>
      <c r="AG13385" s="86" t="n"/>
      <c r="AH13385" s="86" t="n"/>
      <c r="AI13385" s="86" t="n"/>
      <c r="AJ13385" s="86" t="n"/>
      <c r="AK13385" s="86" t="n"/>
    </row>
    <row r="13386">
      <c r="A13386" s="86" t="n"/>
      <c r="B13386" s="86" t="n"/>
      <c r="C13386" s="86" t="n"/>
      <c r="D13386" s="86" t="n"/>
      <c r="E13386" s="86" t="n"/>
      <c r="F13386" s="86" t="n"/>
      <c r="G13386" s="86" t="n"/>
      <c r="H13386" s="86" t="n"/>
      <c r="I13386" s="86" t="n"/>
      <c r="J13386" s="86" t="n"/>
      <c r="K13386" s="86" t="n"/>
      <c r="L13386" s="86" t="n"/>
      <c r="M13386" s="86" t="n"/>
      <c r="N13386" s="86" t="n"/>
      <c r="O13386" s="86" t="n"/>
      <c r="P13386" s="86" t="n"/>
      <c r="Q13386" s="86" t="n"/>
      <c r="R13386" s="86" t="n"/>
      <c r="S13386" s="86" t="n"/>
      <c r="T13386" s="86" t="n"/>
      <c r="U13386" s="86" t="n"/>
      <c r="V13386" s="86" t="n"/>
      <c r="W13386" s="86" t="n"/>
      <c r="X13386" s="86" t="n"/>
      <c r="Y13386" s="86" t="n"/>
      <c r="Z13386" s="86" t="n"/>
      <c r="AA13386" s="86" t="n"/>
      <c r="AB13386" s="86" t="n"/>
      <c r="AC13386" s="86" t="n"/>
      <c r="AD13386" s="86" t="n"/>
      <c r="AE13386" s="86" t="n"/>
      <c r="AF13386" s="86" t="n"/>
      <c r="AG13386" s="86" t="n"/>
      <c r="AH13386" s="86" t="n"/>
      <c r="AI13386" s="86" t="n"/>
      <c r="AJ13386" s="86" t="n"/>
      <c r="AK13386" s="86" t="n"/>
    </row>
    <row r="13387">
      <c r="A13387" s="86" t="n"/>
      <c r="B13387" s="86" t="n"/>
      <c r="C13387" s="86" t="n"/>
      <c r="D13387" s="86" t="n"/>
      <c r="E13387" s="86" t="n"/>
      <c r="F13387" s="86" t="n"/>
      <c r="G13387" s="86" t="n"/>
      <c r="H13387" s="86" t="n"/>
      <c r="I13387" s="86" t="n"/>
      <c r="J13387" s="86" t="n"/>
      <c r="K13387" s="86" t="n"/>
      <c r="L13387" s="86" t="n"/>
      <c r="M13387" s="86" t="n"/>
      <c r="N13387" s="86" t="n"/>
      <c r="O13387" s="86" t="n"/>
      <c r="P13387" s="86" t="n"/>
      <c r="Q13387" s="86" t="n"/>
      <c r="R13387" s="86" t="n"/>
      <c r="S13387" s="86" t="n"/>
      <c r="T13387" s="86" t="n"/>
      <c r="U13387" s="86" t="n"/>
      <c r="V13387" s="86" t="n"/>
      <c r="W13387" s="86" t="n"/>
      <c r="X13387" s="86" t="n"/>
      <c r="Y13387" s="86" t="n"/>
      <c r="Z13387" s="86" t="n"/>
      <c r="AA13387" s="86" t="n"/>
      <c r="AB13387" s="86" t="n"/>
      <c r="AC13387" s="86" t="n"/>
      <c r="AD13387" s="86" t="n"/>
      <c r="AE13387" s="86" t="n"/>
      <c r="AF13387" s="86" t="n"/>
      <c r="AG13387" s="86" t="n"/>
      <c r="AH13387" s="86" t="n"/>
      <c r="AI13387" s="86" t="n"/>
      <c r="AJ13387" s="86" t="n"/>
      <c r="AK13387" s="86" t="n"/>
    </row>
    <row r="13388">
      <c r="A13388" s="86" t="n"/>
      <c r="B13388" s="86" t="n"/>
      <c r="C13388" s="86" t="n"/>
      <c r="D13388" s="86" t="n"/>
      <c r="E13388" s="86" t="n"/>
      <c r="F13388" s="86" t="n"/>
      <c r="G13388" s="86" t="n"/>
      <c r="H13388" s="86" t="n"/>
      <c r="I13388" s="86" t="n"/>
      <c r="J13388" s="86" t="n"/>
      <c r="K13388" s="86" t="n"/>
      <c r="L13388" s="86" t="n"/>
      <c r="M13388" s="86" t="n"/>
      <c r="N13388" s="86" t="n"/>
      <c r="O13388" s="86" t="n"/>
      <c r="P13388" s="86" t="n"/>
      <c r="Q13388" s="86" t="n"/>
      <c r="R13388" s="86" t="n"/>
      <c r="S13388" s="86" t="n"/>
      <c r="T13388" s="86" t="n"/>
      <c r="U13388" s="86" t="n"/>
      <c r="V13388" s="86" t="n"/>
      <c r="W13388" s="86" t="n"/>
      <c r="X13388" s="86" t="n"/>
      <c r="Y13388" s="86" t="n"/>
      <c r="Z13388" s="86" t="n"/>
      <c r="AA13388" s="86" t="n"/>
      <c r="AB13388" s="86" t="n"/>
      <c r="AC13388" s="86" t="n"/>
      <c r="AD13388" s="86" t="n"/>
      <c r="AE13388" s="86" t="n"/>
      <c r="AF13388" s="86" t="n"/>
      <c r="AG13388" s="86" t="n"/>
      <c r="AH13388" s="86" t="n"/>
      <c r="AI13388" s="86" t="n"/>
      <c r="AJ13388" s="86" t="n"/>
      <c r="AK13388" s="86" t="n"/>
    </row>
    <row r="13389">
      <c r="A13389" s="86" t="n"/>
      <c r="B13389" s="86" t="n"/>
      <c r="C13389" s="86" t="n"/>
      <c r="D13389" s="86" t="n"/>
      <c r="E13389" s="86" t="n"/>
      <c r="F13389" s="86" t="n"/>
      <c r="G13389" s="86" t="n"/>
      <c r="H13389" s="86" t="n"/>
      <c r="I13389" s="86" t="n"/>
      <c r="J13389" s="86" t="n"/>
      <c r="K13389" s="86" t="n"/>
      <c r="L13389" s="86" t="n"/>
      <c r="M13389" s="86" t="n"/>
      <c r="N13389" s="86" t="n"/>
      <c r="O13389" s="86" t="n"/>
      <c r="P13389" s="86" t="n"/>
      <c r="Q13389" s="86" t="n"/>
      <c r="R13389" s="86" t="n"/>
      <c r="S13389" s="86" t="n"/>
      <c r="T13389" s="86" t="n"/>
      <c r="U13389" s="86" t="n"/>
      <c r="V13389" s="86" t="n"/>
      <c r="W13389" s="86" t="n"/>
      <c r="X13389" s="86" t="n"/>
      <c r="Y13389" s="86" t="n"/>
      <c r="Z13389" s="86" t="n"/>
      <c r="AA13389" s="86" t="n"/>
      <c r="AB13389" s="86" t="n"/>
      <c r="AC13389" s="86" t="n"/>
      <c r="AD13389" s="86" t="n"/>
      <c r="AE13389" s="86" t="n"/>
      <c r="AF13389" s="86" t="n"/>
      <c r="AG13389" s="86" t="n"/>
      <c r="AH13389" s="86" t="n"/>
      <c r="AI13389" s="86" t="n"/>
      <c r="AJ13389" s="86" t="n"/>
      <c r="AK13389" s="86" t="n"/>
    </row>
    <row r="13390">
      <c r="A13390" s="86" t="n"/>
      <c r="B13390" s="86" t="n"/>
      <c r="C13390" s="86" t="n"/>
      <c r="D13390" s="86" t="n"/>
      <c r="E13390" s="86" t="n"/>
      <c r="F13390" s="86" t="n"/>
      <c r="G13390" s="86" t="n"/>
      <c r="H13390" s="86" t="n"/>
      <c r="I13390" s="86" t="n"/>
      <c r="J13390" s="86" t="n"/>
      <c r="K13390" s="86" t="n"/>
      <c r="L13390" s="86" t="n"/>
      <c r="M13390" s="86" t="n"/>
      <c r="N13390" s="86" t="n"/>
      <c r="O13390" s="86" t="n"/>
      <c r="P13390" s="86" t="n"/>
      <c r="Q13390" s="86" t="n"/>
      <c r="R13390" s="86" t="n"/>
      <c r="S13390" s="86" t="n"/>
      <c r="T13390" s="86" t="n"/>
      <c r="U13390" s="86" t="n"/>
      <c r="V13390" s="86" t="n"/>
      <c r="W13390" s="86" t="n"/>
      <c r="X13390" s="86" t="n"/>
      <c r="Y13390" s="86" t="n"/>
      <c r="Z13390" s="86" t="n"/>
      <c r="AA13390" s="86" t="n"/>
      <c r="AB13390" s="86" t="n"/>
      <c r="AC13390" s="86" t="n"/>
      <c r="AD13390" s="86" t="n"/>
      <c r="AE13390" s="86" t="n"/>
      <c r="AF13390" s="86" t="n"/>
      <c r="AG13390" s="86" t="n"/>
      <c r="AH13390" s="86" t="n"/>
      <c r="AI13390" s="86" t="n"/>
      <c r="AJ13390" s="86" t="n"/>
      <c r="AK13390" s="86" t="n"/>
    </row>
    <row r="13391">
      <c r="A13391" s="86" t="n"/>
      <c r="B13391" s="86" t="n"/>
      <c r="C13391" s="86" t="n"/>
      <c r="D13391" s="86" t="n"/>
      <c r="E13391" s="86" t="n"/>
      <c r="F13391" s="86" t="n"/>
      <c r="G13391" s="86" t="n"/>
      <c r="H13391" s="86" t="n"/>
      <c r="I13391" s="86" t="n"/>
      <c r="J13391" s="86" t="n"/>
      <c r="K13391" s="86" t="n"/>
      <c r="L13391" s="86" t="n"/>
      <c r="M13391" s="86" t="n"/>
      <c r="N13391" s="86" t="n"/>
      <c r="O13391" s="86" t="n"/>
      <c r="P13391" s="86" t="n"/>
      <c r="Q13391" s="86" t="n"/>
      <c r="R13391" s="86" t="n"/>
      <c r="S13391" s="86" t="n"/>
      <c r="T13391" s="86" t="n"/>
      <c r="U13391" s="86" t="n"/>
      <c r="V13391" s="86" t="n"/>
      <c r="W13391" s="86" t="n"/>
      <c r="X13391" s="86" t="n"/>
      <c r="Y13391" s="86" t="n"/>
      <c r="Z13391" s="86" t="n"/>
      <c r="AA13391" s="86" t="n"/>
      <c r="AB13391" s="86" t="n"/>
      <c r="AC13391" s="86" t="n"/>
      <c r="AD13391" s="86" t="n"/>
      <c r="AE13391" s="86" t="n"/>
      <c r="AF13391" s="86" t="n"/>
      <c r="AG13391" s="86" t="n"/>
      <c r="AH13391" s="86" t="n"/>
      <c r="AI13391" s="86" t="n"/>
      <c r="AJ13391" s="86" t="n"/>
      <c r="AK13391" s="86" t="n"/>
    </row>
    <row r="13401">
      <c r="A13401" s="86" t="n"/>
      <c r="B13401" s="85" t="n"/>
      <c r="C13401" s="85" t="n"/>
      <c r="D13401" s="85" t="n"/>
      <c r="E13401" s="85" t="n"/>
      <c r="F13401" s="86" t="n"/>
      <c r="G13401" s="151" t="n"/>
      <c r="H13401" s="85" t="n"/>
      <c r="I13401" s="85" t="n"/>
      <c r="J13401" s="85" t="n"/>
      <c r="K13401" s="85" t="n"/>
      <c r="L13401" s="85" t="n"/>
      <c r="M13401" s="85" t="n"/>
      <c r="N13401" s="85" t="n"/>
      <c r="O13401" s="85" t="n"/>
      <c r="P13401" s="85" t="n"/>
      <c r="Q13401" s="85" t="n"/>
      <c r="R13401" s="85" t="n"/>
      <c r="S13401" s="85" t="n"/>
      <c r="T13401" s="108" t="n"/>
      <c r="U13401" s="85" t="n"/>
      <c r="V13401" s="85" t="n"/>
      <c r="W13401" s="85" t="n"/>
      <c r="X13401" s="85" t="n"/>
      <c r="Y13401" s="85" t="n"/>
      <c r="Z13401" s="85" t="n"/>
      <c r="AA13401" s="85" t="n"/>
      <c r="AB13401" s="85" t="n"/>
      <c r="AC13401" s="85" t="n"/>
      <c r="AD13401" s="85" t="n"/>
      <c r="AE13401" s="85" t="n"/>
      <c r="AF13401" s="85" t="n"/>
      <c r="AG13401" s="85" t="n"/>
      <c r="AH13401" s="85" t="n"/>
      <c r="AI13401" s="85" t="n"/>
      <c r="AJ13401" s="85" t="n"/>
      <c r="AK13401" s="85" t="n"/>
    </row>
    <row r="13402">
      <c r="A13402" s="109" t="n"/>
      <c r="B13402" s="86" t="n"/>
      <c r="C13402" s="85" t="n"/>
      <c r="D13402" s="85" t="n"/>
      <c r="E13402" s="85" t="n"/>
      <c r="F13402" s="85" t="n"/>
      <c r="G13402" s="85" t="n"/>
      <c r="H13402" s="85" t="n"/>
      <c r="I13402" s="85" t="n"/>
      <c r="J13402" s="85" t="n"/>
      <c r="K13402" s="85" t="n"/>
      <c r="L13402" s="85" t="n"/>
      <c r="M13402" s="85" t="n"/>
      <c r="N13402" s="85" t="n"/>
      <c r="O13402" s="85" t="n"/>
      <c r="P13402" s="85" t="n"/>
      <c r="Q13402" s="85" t="n"/>
      <c r="R13402" s="85" t="n"/>
      <c r="S13402" s="85" t="n"/>
      <c r="T13402" s="85" t="n"/>
      <c r="U13402" s="85" t="n"/>
      <c r="V13402" s="85" t="n"/>
      <c r="W13402" s="85" t="n"/>
      <c r="X13402" s="85" t="n"/>
      <c r="Y13402" s="85" t="n"/>
      <c r="Z13402" s="85" t="n"/>
      <c r="AA13402" s="85" t="n"/>
      <c r="AB13402" s="85" t="n"/>
      <c r="AC13402" s="85" t="n"/>
      <c r="AD13402" s="85" t="n"/>
      <c r="AE13402" s="85" t="n"/>
      <c r="AF13402" s="85" t="n"/>
      <c r="AG13402" s="85" t="n"/>
      <c r="AH13402" s="85" t="n"/>
      <c r="AI13402" s="85" t="n"/>
      <c r="AJ13402" s="85" t="n"/>
      <c r="AK13402" s="85" t="n"/>
    </row>
    <row r="13403">
      <c r="A13403" s="86" t="n"/>
      <c r="B13403" s="86" t="n"/>
      <c r="C13403" s="86" t="n"/>
      <c r="D13403" s="86" t="n"/>
      <c r="E13403" s="86" t="n"/>
      <c r="F13403" s="86" t="n"/>
      <c r="G13403" s="86" t="n"/>
      <c r="H13403" s="86" t="n"/>
      <c r="I13403" s="86" t="n"/>
      <c r="J13403" s="86" t="n"/>
      <c r="K13403" s="86" t="n"/>
      <c r="L13403" s="86" t="n"/>
      <c r="M13403" s="86" t="n"/>
      <c r="N13403" s="86" t="n"/>
      <c r="O13403" s="86" t="n"/>
      <c r="P13403" s="86" t="n"/>
      <c r="Q13403" s="86" t="n"/>
      <c r="R13403" s="86" t="n"/>
      <c r="S13403" s="86" t="n"/>
      <c r="T13403" s="86" t="n"/>
      <c r="U13403" s="86" t="n"/>
      <c r="V13403" s="86" t="n"/>
      <c r="W13403" s="86" t="n"/>
      <c r="X13403" s="86" t="n"/>
      <c r="Y13403" s="86" t="n"/>
      <c r="Z13403" s="86" t="n"/>
      <c r="AA13403" s="86" t="n"/>
      <c r="AB13403" s="86" t="n"/>
      <c r="AC13403" s="86" t="n"/>
      <c r="AD13403" s="86" t="n"/>
      <c r="AE13403" s="86" t="n"/>
      <c r="AF13403" s="86" t="n"/>
      <c r="AG13403" s="86" t="n"/>
      <c r="AH13403" s="86" t="n"/>
      <c r="AI13403" s="86" t="n"/>
      <c r="AJ13403" s="86" t="n"/>
      <c r="AK13403" s="86" t="n"/>
    </row>
    <row r="13404">
      <c r="A13404" s="85" t="n"/>
      <c r="B13404" s="86" t="n"/>
      <c r="C13404" s="85" t="n"/>
      <c r="D13404" s="85" t="n"/>
      <c r="E13404" s="86" t="n"/>
      <c r="F13404" s="85" t="n"/>
      <c r="G13404" s="85" t="n"/>
      <c r="H13404" s="86" t="n"/>
      <c r="I13404" s="85" t="n"/>
      <c r="J13404" s="85" t="n"/>
      <c r="K13404" s="86" t="n"/>
      <c r="L13404" s="85" t="n"/>
      <c r="M13404" s="85" t="n"/>
      <c r="N13404" s="86" t="n"/>
      <c r="O13404" s="85" t="n"/>
      <c r="P13404" s="85" t="n"/>
      <c r="Q13404" s="86" t="n"/>
      <c r="R13404" s="85" t="n"/>
      <c r="S13404" s="85" t="n"/>
      <c r="T13404" s="86" t="n"/>
      <c r="U13404" s="85" t="n"/>
      <c r="V13404" s="85" t="n"/>
      <c r="W13404" s="86" t="n"/>
      <c r="X13404" s="85" t="n"/>
      <c r="Y13404" s="85" t="n"/>
      <c r="Z13404" s="86" t="n"/>
      <c r="AA13404" s="85" t="n"/>
      <c r="AB13404" s="85" t="n"/>
      <c r="AC13404" s="86" t="n"/>
      <c r="AD13404" s="85" t="n"/>
      <c r="AE13404" s="85" t="n"/>
      <c r="AF13404" s="86" t="n"/>
      <c r="AG13404" s="85" t="n"/>
      <c r="AH13404" s="85" t="n"/>
      <c r="AI13404" s="86" t="n"/>
      <c r="AJ13404" s="85" t="n"/>
      <c r="AK13404" s="85" t="n"/>
    </row>
    <row r="13405">
      <c r="A13405" s="86" t="n"/>
      <c r="B13405" s="86" t="n"/>
      <c r="C13405" s="86" t="n"/>
      <c r="D13405" s="86" t="n"/>
      <c r="E13405" s="86" t="n"/>
      <c r="F13405" s="86" t="n"/>
      <c r="G13405" s="86" t="n"/>
      <c r="H13405" s="86" t="n"/>
      <c r="I13405" s="86" t="n"/>
      <c r="J13405" s="86" t="n"/>
      <c r="K13405" s="86" t="n"/>
      <c r="L13405" s="86" t="n"/>
      <c r="M13405" s="86" t="n"/>
      <c r="N13405" s="86" t="n"/>
      <c r="O13405" s="86" t="n"/>
      <c r="P13405" s="86" t="n"/>
      <c r="Q13405" s="86" t="n"/>
      <c r="R13405" s="86" t="n"/>
      <c r="S13405" s="86" t="n"/>
      <c r="T13405" s="86" t="n"/>
      <c r="U13405" s="86" t="n"/>
      <c r="V13405" s="86" t="n"/>
      <c r="W13405" s="86" t="n"/>
      <c r="X13405" s="86" t="n"/>
      <c r="Y13405" s="86" t="n"/>
      <c r="Z13405" s="86" t="n"/>
      <c r="AA13405" s="86" t="n"/>
      <c r="AB13405" s="86" t="n"/>
      <c r="AC13405" s="86" t="n"/>
      <c r="AD13405" s="86" t="n"/>
      <c r="AE13405" s="86" t="n"/>
      <c r="AF13405" s="86" t="n"/>
      <c r="AG13405" s="86" t="n"/>
      <c r="AH13405" s="86" t="n"/>
      <c r="AI13405" s="86" t="n"/>
      <c r="AJ13405" s="86" t="n"/>
      <c r="AK13405" s="86" t="n"/>
    </row>
    <row r="13406">
      <c r="A13406" s="85" t="n"/>
      <c r="B13406" s="192" t="n"/>
      <c r="C13406" s="193" t="n"/>
      <c r="D13406" s="193" t="n"/>
      <c r="E13406" s="192" t="n"/>
      <c r="F13406" s="193" t="n"/>
      <c r="G13406" s="193" t="n"/>
      <c r="H13406" s="192" t="n"/>
      <c r="I13406" s="193" t="n"/>
      <c r="J13406" s="193" t="n"/>
      <c r="K13406" s="192" t="n"/>
      <c r="L13406" s="193" t="n"/>
      <c r="M13406" s="193" t="n"/>
      <c r="N13406" s="192" t="n"/>
      <c r="O13406" s="193" t="n"/>
      <c r="P13406" s="193" t="n"/>
      <c r="Q13406" s="192" t="n"/>
      <c r="R13406" s="193" t="n"/>
      <c r="S13406" s="193" t="n"/>
      <c r="T13406" s="192" t="n"/>
      <c r="U13406" s="193" t="n"/>
      <c r="V13406" s="193" t="n"/>
      <c r="W13406" s="192" t="n"/>
      <c r="X13406" s="193" t="n"/>
      <c r="Y13406" s="193" t="n"/>
      <c r="Z13406" s="192" t="n"/>
      <c r="AA13406" s="193" t="n"/>
      <c r="AB13406" s="193" t="n"/>
      <c r="AC13406" s="192" t="n"/>
      <c r="AD13406" s="193" t="n"/>
      <c r="AE13406" s="193" t="n"/>
      <c r="AF13406" s="192" t="n"/>
      <c r="AG13406" s="193" t="n"/>
      <c r="AH13406" s="193" t="n"/>
      <c r="AI13406" s="192" t="n"/>
      <c r="AJ13406" s="193" t="n"/>
      <c r="AK13406" s="193" t="n"/>
      <c r="AM13406">
        <f>A13401</f>
        <v/>
      </c>
      <c r="AN13406" s="83">
        <f>1/($B13406*(1/$B13404)*(1/(5/7+2/7*$D13406))*$B13416/SUM($B13408:$B13431))</f>
        <v/>
      </c>
      <c r="AO13406" s="83">
        <f>1/(B13406*(1/B13404)*(1/(5/7+2/7*D13406)))</f>
        <v/>
      </c>
      <c r="AP13406" s="83" t="n"/>
      <c r="AR13406" s="174">
        <f>CHOOSE(AV$3,C13406,F13406,I13406,L13406,O13406,R13406,U13406,X13406,AA13406,AD13406,AG13406,AJ13406)</f>
        <v/>
      </c>
      <c r="AS13406" s="82" t="n"/>
      <c r="AT13406" s="82" t="n"/>
      <c r="AV13406" s="119">
        <f>AN13406/AR13406</f>
        <v/>
      </c>
      <c r="AW13406" s="172">
        <f>AO13406/AR13406</f>
        <v/>
      </c>
      <c r="AX13406" s="83" t="n"/>
    </row>
    <row r="13407">
      <c r="A13407" s="86" t="n"/>
      <c r="B13407" s="86" t="n"/>
      <c r="C13407" s="86" t="n"/>
      <c r="D13407" s="86" t="n"/>
      <c r="E13407" s="86" t="n"/>
      <c r="F13407" s="86" t="n"/>
      <c r="G13407" s="86" t="n"/>
      <c r="H13407" s="86" t="n"/>
      <c r="I13407" s="86" t="n"/>
      <c r="J13407" s="86" t="n"/>
      <c r="K13407" s="86" t="n"/>
      <c r="L13407" s="86" t="n"/>
      <c r="M13407" s="86" t="n"/>
      <c r="N13407" s="86" t="n"/>
      <c r="O13407" s="86" t="n"/>
      <c r="P13407" s="86" t="n"/>
      <c r="Q13407" s="86" t="n"/>
      <c r="R13407" s="86" t="n"/>
      <c r="S13407" s="86" t="n"/>
      <c r="T13407" s="86" t="n"/>
      <c r="U13407" s="86" t="n"/>
      <c r="V13407" s="86" t="n"/>
      <c r="W13407" s="86" t="n"/>
      <c r="X13407" s="86" t="n"/>
      <c r="Y13407" s="86" t="n"/>
      <c r="Z13407" s="86" t="n"/>
      <c r="AA13407" s="86" t="n"/>
      <c r="AB13407" s="86" t="n"/>
      <c r="AC13407" s="86" t="n"/>
      <c r="AD13407" s="86" t="n"/>
      <c r="AE13407" s="86" t="n"/>
      <c r="AF13407" s="86" t="n"/>
      <c r="AG13407" s="86" t="n"/>
      <c r="AH13407" s="86" t="n"/>
      <c r="AI13407" s="86" t="n"/>
      <c r="AJ13407" s="86" t="n"/>
      <c r="AK13407" s="86" t="n"/>
    </row>
    <row r="13408">
      <c r="A13408" s="86" t="n"/>
      <c r="B13408" s="86" t="n"/>
      <c r="C13408" s="86" t="n"/>
      <c r="D13408" s="86" t="n"/>
      <c r="E13408" s="86" t="n"/>
      <c r="F13408" s="86" t="n"/>
      <c r="G13408" s="86" t="n"/>
      <c r="H13408" s="86" t="n"/>
      <c r="I13408" s="86" t="n"/>
      <c r="J13408" s="86" t="n"/>
      <c r="K13408" s="86" t="n"/>
      <c r="L13408" s="86" t="n"/>
      <c r="M13408" s="86" t="n"/>
      <c r="N13408" s="86" t="n"/>
      <c r="O13408" s="86" t="n"/>
      <c r="P13408" s="86" t="n"/>
      <c r="Q13408" s="86" t="n"/>
      <c r="R13408" s="86" t="n"/>
      <c r="S13408" s="86" t="n"/>
      <c r="T13408" s="86" t="n"/>
      <c r="U13408" s="86" t="n"/>
      <c r="V13408" s="86" t="n"/>
      <c r="W13408" s="86" t="n"/>
      <c r="X13408" s="86" t="n"/>
      <c r="Y13408" s="86" t="n"/>
      <c r="Z13408" s="86" t="n"/>
      <c r="AA13408" s="86" t="n"/>
      <c r="AB13408" s="86" t="n"/>
      <c r="AC13408" s="86" t="n"/>
      <c r="AD13408" s="86" t="n"/>
      <c r="AE13408" s="86" t="n"/>
      <c r="AF13408" s="86" t="n"/>
      <c r="AG13408" s="86" t="n"/>
      <c r="AH13408" s="86" t="n"/>
      <c r="AI13408" s="86" t="n"/>
      <c r="AJ13408" s="86" t="n"/>
      <c r="AK13408" s="86" t="n"/>
    </row>
    <row r="13409">
      <c r="A13409" s="86" t="n"/>
      <c r="B13409" s="86" t="n"/>
      <c r="C13409" s="86" t="n"/>
      <c r="D13409" s="86" t="n"/>
      <c r="E13409" s="86" t="n"/>
      <c r="F13409" s="86" t="n"/>
      <c r="G13409" s="86" t="n"/>
      <c r="H13409" s="86" t="n"/>
      <c r="I13409" s="86" t="n"/>
      <c r="J13409" s="86" t="n"/>
      <c r="K13409" s="86" t="n"/>
      <c r="L13409" s="86" t="n"/>
      <c r="M13409" s="86" t="n"/>
      <c r="N13409" s="86" t="n"/>
      <c r="O13409" s="86" t="n"/>
      <c r="P13409" s="86" t="n"/>
      <c r="Q13409" s="86" t="n"/>
      <c r="R13409" s="86" t="n"/>
      <c r="S13409" s="86" t="n"/>
      <c r="T13409" s="86" t="n"/>
      <c r="U13409" s="86" t="n"/>
      <c r="V13409" s="86" t="n"/>
      <c r="W13409" s="86" t="n"/>
      <c r="X13409" s="86" t="n"/>
      <c r="Y13409" s="86" t="n"/>
      <c r="Z13409" s="86" t="n"/>
      <c r="AA13409" s="86" t="n"/>
      <c r="AB13409" s="86" t="n"/>
      <c r="AC13409" s="86" t="n"/>
      <c r="AD13409" s="86" t="n"/>
      <c r="AE13409" s="86" t="n"/>
      <c r="AF13409" s="86" t="n"/>
      <c r="AG13409" s="86" t="n"/>
      <c r="AH13409" s="86" t="n"/>
      <c r="AI13409" s="86" t="n"/>
      <c r="AJ13409" s="86" t="n"/>
      <c r="AK13409" s="86" t="n"/>
    </row>
    <row r="13410">
      <c r="A13410" s="86" t="n"/>
      <c r="B13410" s="86" t="n"/>
      <c r="C13410" s="86" t="n"/>
      <c r="D13410" s="86" t="n"/>
      <c r="E13410" s="86" t="n"/>
      <c r="F13410" s="86" t="n"/>
      <c r="G13410" s="86" t="n"/>
      <c r="H13410" s="86" t="n"/>
      <c r="I13410" s="86" t="n"/>
      <c r="J13410" s="86" t="n"/>
      <c r="K13410" s="86" t="n"/>
      <c r="L13410" s="86" t="n"/>
      <c r="M13410" s="86" t="n"/>
      <c r="N13410" s="86" t="n"/>
      <c r="O13410" s="86" t="n"/>
      <c r="P13410" s="86" t="n"/>
      <c r="Q13410" s="86" t="n"/>
      <c r="R13410" s="86" t="n"/>
      <c r="S13410" s="86" t="n"/>
      <c r="T13410" s="86" t="n"/>
      <c r="U13410" s="86" t="n"/>
      <c r="V13410" s="86" t="n"/>
      <c r="W13410" s="86" t="n"/>
      <c r="X13410" s="86" t="n"/>
      <c r="Y13410" s="86" t="n"/>
      <c r="Z13410" s="86" t="n"/>
      <c r="AA13410" s="86" t="n"/>
      <c r="AB13410" s="86" t="n"/>
      <c r="AC13410" s="86" t="n"/>
      <c r="AD13410" s="86" t="n"/>
      <c r="AE13410" s="86" t="n"/>
      <c r="AF13410" s="86" t="n"/>
      <c r="AG13410" s="86" t="n"/>
      <c r="AH13410" s="86" t="n"/>
      <c r="AI13410" s="86" t="n"/>
      <c r="AJ13410" s="86" t="n"/>
      <c r="AK13410" s="86" t="n"/>
    </row>
    <row r="13411">
      <c r="A13411" s="86" t="n"/>
      <c r="B13411" s="86" t="n"/>
      <c r="C13411" s="86" t="n"/>
      <c r="D13411" s="86" t="n"/>
      <c r="E13411" s="86" t="n"/>
      <c r="F13411" s="86" t="n"/>
      <c r="G13411" s="86" t="n"/>
      <c r="H13411" s="86" t="n"/>
      <c r="I13411" s="86" t="n"/>
      <c r="J13411" s="86" t="n"/>
      <c r="K13411" s="86" t="n"/>
      <c r="L13411" s="86" t="n"/>
      <c r="M13411" s="86" t="n"/>
      <c r="N13411" s="86" t="n"/>
      <c r="O13411" s="86" t="n"/>
      <c r="P13411" s="86" t="n"/>
      <c r="Q13411" s="86" t="n"/>
      <c r="R13411" s="86" t="n"/>
      <c r="S13411" s="86" t="n"/>
      <c r="T13411" s="86" t="n"/>
      <c r="U13411" s="86" t="n"/>
      <c r="V13411" s="86" t="n"/>
      <c r="W13411" s="86" t="n"/>
      <c r="X13411" s="86" t="n"/>
      <c r="Y13411" s="86" t="n"/>
      <c r="Z13411" s="86" t="n"/>
      <c r="AA13411" s="86" t="n"/>
      <c r="AB13411" s="86" t="n"/>
      <c r="AC13411" s="86" t="n"/>
      <c r="AD13411" s="86" t="n"/>
      <c r="AE13411" s="86" t="n"/>
      <c r="AF13411" s="86" t="n"/>
      <c r="AG13411" s="86" t="n"/>
      <c r="AH13411" s="86" t="n"/>
      <c r="AI13411" s="86" t="n"/>
      <c r="AJ13411" s="86" t="n"/>
      <c r="AK13411" s="86" t="n"/>
    </row>
    <row r="13412">
      <c r="A13412" s="86" t="n"/>
      <c r="B13412" s="86" t="n"/>
      <c r="C13412" s="86" t="n"/>
      <c r="D13412" s="86" t="n"/>
      <c r="E13412" s="86" t="n"/>
      <c r="F13412" s="86" t="n"/>
      <c r="G13412" s="86" t="n"/>
      <c r="H13412" s="86" t="n"/>
      <c r="I13412" s="86" t="n"/>
      <c r="J13412" s="86" t="n"/>
      <c r="K13412" s="86" t="n"/>
      <c r="L13412" s="86" t="n"/>
      <c r="M13412" s="86" t="n"/>
      <c r="N13412" s="86" t="n"/>
      <c r="O13412" s="86" t="n"/>
      <c r="P13412" s="86" t="n"/>
      <c r="Q13412" s="86" t="n"/>
      <c r="R13412" s="86" t="n"/>
      <c r="S13412" s="86" t="n"/>
      <c r="T13412" s="86" t="n"/>
      <c r="U13412" s="86" t="n"/>
      <c r="V13412" s="86" t="n"/>
      <c r="W13412" s="86" t="n"/>
      <c r="X13412" s="86" t="n"/>
      <c r="Y13412" s="86" t="n"/>
      <c r="Z13412" s="86" t="n"/>
      <c r="AA13412" s="86" t="n"/>
      <c r="AB13412" s="86" t="n"/>
      <c r="AC13412" s="86" t="n"/>
      <c r="AD13412" s="86" t="n"/>
      <c r="AE13412" s="86" t="n"/>
      <c r="AF13412" s="86" t="n"/>
      <c r="AG13412" s="86" t="n"/>
      <c r="AH13412" s="86" t="n"/>
      <c r="AI13412" s="86" t="n"/>
      <c r="AJ13412" s="86" t="n"/>
      <c r="AK13412" s="86" t="n"/>
    </row>
    <row r="13413">
      <c r="A13413" s="86" t="n"/>
      <c r="B13413" s="86" t="n"/>
      <c r="C13413" s="86" t="n"/>
      <c r="D13413" s="86" t="n"/>
      <c r="E13413" s="86" t="n"/>
      <c r="F13413" s="86" t="n"/>
      <c r="G13413" s="86" t="n"/>
      <c r="H13413" s="86" t="n"/>
      <c r="I13413" s="86" t="n"/>
      <c r="J13413" s="86" t="n"/>
      <c r="K13413" s="86" t="n"/>
      <c r="L13413" s="86" t="n"/>
      <c r="M13413" s="86" t="n"/>
      <c r="N13413" s="86" t="n"/>
      <c r="O13413" s="86" t="n"/>
      <c r="P13413" s="86" t="n"/>
      <c r="Q13413" s="86" t="n"/>
      <c r="R13413" s="86" t="n"/>
      <c r="S13413" s="86" t="n"/>
      <c r="T13413" s="86" t="n"/>
      <c r="U13413" s="86" t="n"/>
      <c r="V13413" s="86" t="n"/>
      <c r="W13413" s="86" t="n"/>
      <c r="X13413" s="86" t="n"/>
      <c r="Y13413" s="86" t="n"/>
      <c r="Z13413" s="86" t="n"/>
      <c r="AA13413" s="86" t="n"/>
      <c r="AB13413" s="86" t="n"/>
      <c r="AC13413" s="86" t="n"/>
      <c r="AD13413" s="86" t="n"/>
      <c r="AE13413" s="86" t="n"/>
      <c r="AF13413" s="86" t="n"/>
      <c r="AG13413" s="86" t="n"/>
      <c r="AH13413" s="86" t="n"/>
      <c r="AI13413" s="86" t="n"/>
      <c r="AJ13413" s="86" t="n"/>
      <c r="AK13413" s="86" t="n"/>
    </row>
    <row r="13414">
      <c r="A13414" s="86" t="n"/>
      <c r="B13414" s="86" t="n"/>
      <c r="C13414" s="86" t="n"/>
      <c r="D13414" s="86" t="n"/>
      <c r="E13414" s="86" t="n"/>
      <c r="F13414" s="86" t="n"/>
      <c r="G13414" s="86" t="n"/>
      <c r="H13414" s="86" t="n"/>
      <c r="I13414" s="86" t="n"/>
      <c r="J13414" s="86" t="n"/>
      <c r="K13414" s="86" t="n"/>
      <c r="L13414" s="86" t="n"/>
      <c r="M13414" s="86" t="n"/>
      <c r="N13414" s="86" t="n"/>
      <c r="O13414" s="86" t="n"/>
      <c r="P13414" s="86" t="n"/>
      <c r="Q13414" s="86" t="n"/>
      <c r="R13414" s="86" t="n"/>
      <c r="S13414" s="86" t="n"/>
      <c r="T13414" s="86" t="n"/>
      <c r="U13414" s="86" t="n"/>
      <c r="V13414" s="86" t="n"/>
      <c r="W13414" s="86" t="n"/>
      <c r="X13414" s="86" t="n"/>
      <c r="Y13414" s="86" t="n"/>
      <c r="Z13414" s="86" t="n"/>
      <c r="AA13414" s="86" t="n"/>
      <c r="AB13414" s="86" t="n"/>
      <c r="AC13414" s="86" t="n"/>
      <c r="AD13414" s="86" t="n"/>
      <c r="AE13414" s="86" t="n"/>
      <c r="AF13414" s="86" t="n"/>
      <c r="AG13414" s="86" t="n"/>
      <c r="AH13414" s="86" t="n"/>
      <c r="AI13414" s="86" t="n"/>
      <c r="AJ13414" s="86" t="n"/>
      <c r="AK13414" s="86" t="n"/>
    </row>
    <row r="13415">
      <c r="A13415" s="86" t="n"/>
      <c r="B13415" s="86" t="n"/>
      <c r="C13415" s="86" t="n"/>
      <c r="D13415" s="86" t="n"/>
      <c r="E13415" s="86" t="n"/>
      <c r="F13415" s="86" t="n"/>
      <c r="G13415" s="86" t="n"/>
      <c r="H13415" s="86" t="n"/>
      <c r="I13415" s="86" t="n"/>
      <c r="J13415" s="86" t="n"/>
      <c r="K13415" s="86" t="n"/>
      <c r="L13415" s="86" t="n"/>
      <c r="M13415" s="86" t="n"/>
      <c r="N13415" s="86" t="n"/>
      <c r="O13415" s="86" t="n"/>
      <c r="P13415" s="86" t="n"/>
      <c r="Q13415" s="86" t="n"/>
      <c r="R13415" s="86" t="n"/>
      <c r="S13415" s="86" t="n"/>
      <c r="T13415" s="86" t="n"/>
      <c r="U13415" s="86" t="n"/>
      <c r="V13415" s="86" t="n"/>
      <c r="W13415" s="86" t="n"/>
      <c r="X13415" s="86" t="n"/>
      <c r="Y13415" s="86" t="n"/>
      <c r="Z13415" s="86" t="n"/>
      <c r="AA13415" s="86" t="n"/>
      <c r="AB13415" s="86" t="n"/>
      <c r="AC13415" s="86" t="n"/>
      <c r="AD13415" s="86" t="n"/>
      <c r="AE13415" s="86" t="n"/>
      <c r="AF13415" s="86" t="n"/>
      <c r="AG13415" s="86" t="n"/>
      <c r="AH13415" s="86" t="n"/>
      <c r="AI13415" s="86" t="n"/>
      <c r="AJ13415" s="86" t="n"/>
      <c r="AK13415" s="86" t="n"/>
    </row>
    <row r="13416">
      <c r="A13416" s="86" t="n"/>
      <c r="B13416" s="86" t="n"/>
      <c r="C13416" s="86" t="n"/>
      <c r="D13416" s="86" t="n"/>
      <c r="E13416" s="86" t="n"/>
      <c r="F13416" s="86" t="n"/>
      <c r="G13416" s="86" t="n"/>
      <c r="H13416" s="86" t="n"/>
      <c r="I13416" s="86" t="n"/>
      <c r="J13416" s="86" t="n"/>
      <c r="K13416" s="86" t="n"/>
      <c r="L13416" s="86" t="n"/>
      <c r="M13416" s="86" t="n"/>
      <c r="N13416" s="86" t="n"/>
      <c r="O13416" s="86" t="n"/>
      <c r="P13416" s="86" t="n"/>
      <c r="Q13416" s="86" t="n"/>
      <c r="R13416" s="86" t="n"/>
      <c r="S13416" s="86" t="n"/>
      <c r="T13416" s="86" t="n"/>
      <c r="U13416" s="86" t="n"/>
      <c r="V13416" s="86" t="n"/>
      <c r="W13416" s="86" t="n"/>
      <c r="X13416" s="86" t="n"/>
      <c r="Y13416" s="86" t="n"/>
      <c r="Z13416" s="86" t="n"/>
      <c r="AA13416" s="86" t="n"/>
      <c r="AB13416" s="86" t="n"/>
      <c r="AC13416" s="86" t="n"/>
      <c r="AD13416" s="86" t="n"/>
      <c r="AE13416" s="86" t="n"/>
      <c r="AF13416" s="86" t="n"/>
      <c r="AG13416" s="86" t="n"/>
      <c r="AH13416" s="86" t="n"/>
      <c r="AI13416" s="86" t="n"/>
      <c r="AJ13416" s="86" t="n"/>
      <c r="AK13416" s="86" t="n"/>
    </row>
    <row r="13417">
      <c r="A13417" s="86" t="n"/>
      <c r="B13417" s="86" t="n"/>
      <c r="C13417" s="86" t="n"/>
      <c r="D13417" s="86" t="n"/>
      <c r="E13417" s="86" t="n"/>
      <c r="F13417" s="86" t="n"/>
      <c r="G13417" s="86" t="n"/>
      <c r="H13417" s="86" t="n"/>
      <c r="I13417" s="86" t="n"/>
      <c r="J13417" s="86" t="n"/>
      <c r="K13417" s="86" t="n"/>
      <c r="L13417" s="86" t="n"/>
      <c r="M13417" s="86" t="n"/>
      <c r="N13417" s="86" t="n"/>
      <c r="O13417" s="86" t="n"/>
      <c r="P13417" s="86" t="n"/>
      <c r="Q13417" s="86" t="n"/>
      <c r="R13417" s="86" t="n"/>
      <c r="S13417" s="86" t="n"/>
      <c r="T13417" s="86" t="n"/>
      <c r="U13417" s="86" t="n"/>
      <c r="V13417" s="86" t="n"/>
      <c r="W13417" s="86" t="n"/>
      <c r="X13417" s="86" t="n"/>
      <c r="Y13417" s="86" t="n"/>
      <c r="Z13417" s="86" t="n"/>
      <c r="AA13417" s="86" t="n"/>
      <c r="AB13417" s="86" t="n"/>
      <c r="AC13417" s="86" t="n"/>
      <c r="AD13417" s="86" t="n"/>
      <c r="AE13417" s="86" t="n"/>
      <c r="AF13417" s="86" t="n"/>
      <c r="AG13417" s="86" t="n"/>
      <c r="AH13417" s="86" t="n"/>
      <c r="AI13417" s="86" t="n"/>
      <c r="AJ13417" s="86" t="n"/>
      <c r="AK13417" s="86" t="n"/>
    </row>
    <row r="13418">
      <c r="A13418" s="86" t="n"/>
      <c r="B13418" s="86" t="n"/>
      <c r="C13418" s="86" t="n"/>
      <c r="D13418" s="86" t="n"/>
      <c r="E13418" s="86" t="n"/>
      <c r="F13418" s="86" t="n"/>
      <c r="G13418" s="86" t="n"/>
      <c r="H13418" s="86" t="n"/>
      <c r="I13418" s="86" t="n"/>
      <c r="J13418" s="86" t="n"/>
      <c r="K13418" s="86" t="n"/>
      <c r="L13418" s="86" t="n"/>
      <c r="M13418" s="86" t="n"/>
      <c r="N13418" s="86" t="n"/>
      <c r="O13418" s="86" t="n"/>
      <c r="P13418" s="86" t="n"/>
      <c r="Q13418" s="86" t="n"/>
      <c r="R13418" s="86" t="n"/>
      <c r="S13418" s="86" t="n"/>
      <c r="T13418" s="86" t="n"/>
      <c r="U13418" s="86" t="n"/>
      <c r="V13418" s="86" t="n"/>
      <c r="W13418" s="86" t="n"/>
      <c r="X13418" s="86" t="n"/>
      <c r="Y13418" s="86" t="n"/>
      <c r="Z13418" s="86" t="n"/>
      <c r="AA13418" s="86" t="n"/>
      <c r="AB13418" s="86" t="n"/>
      <c r="AC13418" s="86" t="n"/>
      <c r="AD13418" s="86" t="n"/>
      <c r="AE13418" s="86" t="n"/>
      <c r="AF13418" s="86" t="n"/>
      <c r="AG13418" s="86" t="n"/>
      <c r="AH13418" s="86" t="n"/>
      <c r="AI13418" s="86" t="n"/>
      <c r="AJ13418" s="86" t="n"/>
      <c r="AK13418" s="86" t="n"/>
    </row>
    <row r="13419">
      <c r="A13419" s="86" t="n"/>
      <c r="B13419" s="86" t="n"/>
      <c r="C13419" s="86" t="n"/>
      <c r="D13419" s="86" t="n"/>
      <c r="E13419" s="86" t="n"/>
      <c r="F13419" s="86" t="n"/>
      <c r="G13419" s="86" t="n"/>
      <c r="H13419" s="86" t="n"/>
      <c r="I13419" s="86" t="n"/>
      <c r="J13419" s="86" t="n"/>
      <c r="K13419" s="86" t="n"/>
      <c r="L13419" s="86" t="n"/>
      <c r="M13419" s="86" t="n"/>
      <c r="N13419" s="86" t="n"/>
      <c r="O13419" s="86" t="n"/>
      <c r="P13419" s="86" t="n"/>
      <c r="Q13419" s="86" t="n"/>
      <c r="R13419" s="86" t="n"/>
      <c r="S13419" s="86" t="n"/>
      <c r="T13419" s="86" t="n"/>
      <c r="U13419" s="86" t="n"/>
      <c r="V13419" s="86" t="n"/>
      <c r="W13419" s="86" t="n"/>
      <c r="X13419" s="86" t="n"/>
      <c r="Y13419" s="86" t="n"/>
      <c r="Z13419" s="86" t="n"/>
      <c r="AA13419" s="86" t="n"/>
      <c r="AB13419" s="86" t="n"/>
      <c r="AC13419" s="86" t="n"/>
      <c r="AD13419" s="86" t="n"/>
      <c r="AE13419" s="86" t="n"/>
      <c r="AF13419" s="86" t="n"/>
      <c r="AG13419" s="86" t="n"/>
      <c r="AH13419" s="86" t="n"/>
      <c r="AI13419" s="86" t="n"/>
      <c r="AJ13419" s="86" t="n"/>
      <c r="AK13419" s="86" t="n"/>
    </row>
    <row r="13420">
      <c r="A13420" s="86" t="n"/>
      <c r="B13420" s="86" t="n"/>
      <c r="C13420" s="86" t="n"/>
      <c r="D13420" s="86" t="n"/>
      <c r="E13420" s="86" t="n"/>
      <c r="F13420" s="86" t="n"/>
      <c r="G13420" s="86" t="n"/>
      <c r="H13420" s="86" t="n"/>
      <c r="I13420" s="86" t="n"/>
      <c r="J13420" s="86" t="n"/>
      <c r="K13420" s="86" t="n"/>
      <c r="L13420" s="86" t="n"/>
      <c r="M13420" s="86" t="n"/>
      <c r="N13420" s="86" t="n"/>
      <c r="O13420" s="86" t="n"/>
      <c r="P13420" s="86" t="n"/>
      <c r="Q13420" s="86" t="n"/>
      <c r="R13420" s="86" t="n"/>
      <c r="S13420" s="86" t="n"/>
      <c r="T13420" s="86" t="n"/>
      <c r="U13420" s="86" t="n"/>
      <c r="V13420" s="86" t="n"/>
      <c r="W13420" s="86" t="n"/>
      <c r="X13420" s="86" t="n"/>
      <c r="Y13420" s="86" t="n"/>
      <c r="Z13420" s="86" t="n"/>
      <c r="AA13420" s="86" t="n"/>
      <c r="AB13420" s="86" t="n"/>
      <c r="AC13420" s="86" t="n"/>
      <c r="AD13420" s="86" t="n"/>
      <c r="AE13420" s="86" t="n"/>
      <c r="AF13420" s="86" t="n"/>
      <c r="AG13420" s="86" t="n"/>
      <c r="AH13420" s="86" t="n"/>
      <c r="AI13420" s="86" t="n"/>
      <c r="AJ13420" s="86" t="n"/>
      <c r="AK13420" s="86" t="n"/>
    </row>
    <row r="13421">
      <c r="A13421" s="86" t="n"/>
      <c r="B13421" s="86" t="n"/>
      <c r="C13421" s="86" t="n"/>
      <c r="D13421" s="86" t="n"/>
      <c r="E13421" s="86" t="n"/>
      <c r="F13421" s="86" t="n"/>
      <c r="G13421" s="86" t="n"/>
      <c r="H13421" s="86" t="n"/>
      <c r="I13421" s="86" t="n"/>
      <c r="J13421" s="86" t="n"/>
      <c r="K13421" s="86" t="n"/>
      <c r="L13421" s="86" t="n"/>
      <c r="M13421" s="86" t="n"/>
      <c r="N13421" s="86" t="n"/>
      <c r="O13421" s="86" t="n"/>
      <c r="P13421" s="86" t="n"/>
      <c r="Q13421" s="86" t="n"/>
      <c r="R13421" s="86" t="n"/>
      <c r="S13421" s="86" t="n"/>
      <c r="T13421" s="86" t="n"/>
      <c r="U13421" s="86" t="n"/>
      <c r="V13421" s="86" t="n"/>
      <c r="W13421" s="86" t="n"/>
      <c r="X13421" s="86" t="n"/>
      <c r="Y13421" s="86" t="n"/>
      <c r="Z13421" s="86" t="n"/>
      <c r="AA13421" s="86" t="n"/>
      <c r="AB13421" s="86" t="n"/>
      <c r="AC13421" s="86" t="n"/>
      <c r="AD13421" s="86" t="n"/>
      <c r="AE13421" s="86" t="n"/>
      <c r="AF13421" s="86" t="n"/>
      <c r="AG13421" s="86" t="n"/>
      <c r="AH13421" s="86" t="n"/>
      <c r="AI13421" s="86" t="n"/>
      <c r="AJ13421" s="86" t="n"/>
      <c r="AK13421" s="86" t="n"/>
    </row>
    <row r="13422">
      <c r="A13422" s="86" t="n"/>
      <c r="B13422" s="86" t="n"/>
      <c r="C13422" s="86" t="n"/>
      <c r="D13422" s="86" t="n"/>
      <c r="E13422" s="86" t="n"/>
      <c r="F13422" s="86" t="n"/>
      <c r="G13422" s="86" t="n"/>
      <c r="H13422" s="86" t="n"/>
      <c r="I13422" s="86" t="n"/>
      <c r="J13422" s="86" t="n"/>
      <c r="K13422" s="86" t="n"/>
      <c r="L13422" s="86" t="n"/>
      <c r="M13422" s="86" t="n"/>
      <c r="N13422" s="86" t="n"/>
      <c r="O13422" s="86" t="n"/>
      <c r="P13422" s="86" t="n"/>
      <c r="Q13422" s="86" t="n"/>
      <c r="R13422" s="86" t="n"/>
      <c r="S13422" s="86" t="n"/>
      <c r="T13422" s="86" t="n"/>
      <c r="U13422" s="86" t="n"/>
      <c r="V13422" s="86" t="n"/>
      <c r="W13422" s="86" t="n"/>
      <c r="X13422" s="86" t="n"/>
      <c r="Y13422" s="86" t="n"/>
      <c r="Z13422" s="86" t="n"/>
      <c r="AA13422" s="86" t="n"/>
      <c r="AB13422" s="86" t="n"/>
      <c r="AC13422" s="86" t="n"/>
      <c r="AD13422" s="86" t="n"/>
      <c r="AE13422" s="86" t="n"/>
      <c r="AF13422" s="86" t="n"/>
      <c r="AG13422" s="86" t="n"/>
      <c r="AH13422" s="86" t="n"/>
      <c r="AI13422" s="86" t="n"/>
      <c r="AJ13422" s="86" t="n"/>
      <c r="AK13422" s="86" t="n"/>
    </row>
    <row r="13423">
      <c r="A13423" s="86" t="n"/>
      <c r="B13423" s="86" t="n"/>
      <c r="C13423" s="86" t="n"/>
      <c r="D13423" s="86" t="n"/>
      <c r="E13423" s="86" t="n"/>
      <c r="F13423" s="86" t="n"/>
      <c r="G13423" s="86" t="n"/>
      <c r="H13423" s="86" t="n"/>
      <c r="I13423" s="86" t="n"/>
      <c r="J13423" s="86" t="n"/>
      <c r="K13423" s="86" t="n"/>
      <c r="L13423" s="86" t="n"/>
      <c r="M13423" s="86" t="n"/>
      <c r="N13423" s="86" t="n"/>
      <c r="O13423" s="86" t="n"/>
      <c r="P13423" s="86" t="n"/>
      <c r="Q13423" s="86" t="n"/>
      <c r="R13423" s="86" t="n"/>
      <c r="S13423" s="86" t="n"/>
      <c r="T13423" s="86" t="n"/>
      <c r="U13423" s="86" t="n"/>
      <c r="V13423" s="86" t="n"/>
      <c r="W13423" s="86" t="n"/>
      <c r="X13423" s="86" t="n"/>
      <c r="Y13423" s="86" t="n"/>
      <c r="Z13423" s="86" t="n"/>
      <c r="AA13423" s="86" t="n"/>
      <c r="AB13423" s="86" t="n"/>
      <c r="AC13423" s="86" t="n"/>
      <c r="AD13423" s="86" t="n"/>
      <c r="AE13423" s="86" t="n"/>
      <c r="AF13423" s="86" t="n"/>
      <c r="AG13423" s="86" t="n"/>
      <c r="AH13423" s="86" t="n"/>
      <c r="AI13423" s="86" t="n"/>
      <c r="AJ13423" s="86" t="n"/>
      <c r="AK13423" s="86" t="n"/>
    </row>
    <row r="13424">
      <c r="A13424" s="86" t="n"/>
      <c r="B13424" s="86" t="n"/>
      <c r="C13424" s="86" t="n"/>
      <c r="D13424" s="86" t="n"/>
      <c r="E13424" s="86" t="n"/>
      <c r="F13424" s="86" t="n"/>
      <c r="G13424" s="86" t="n"/>
      <c r="H13424" s="86" t="n"/>
      <c r="I13424" s="86" t="n"/>
      <c r="J13424" s="86" t="n"/>
      <c r="K13424" s="86" t="n"/>
      <c r="L13424" s="86" t="n"/>
      <c r="M13424" s="86" t="n"/>
      <c r="N13424" s="86" t="n"/>
      <c r="O13424" s="86" t="n"/>
      <c r="P13424" s="86" t="n"/>
      <c r="Q13424" s="86" t="n"/>
      <c r="R13424" s="86" t="n"/>
      <c r="S13424" s="86" t="n"/>
      <c r="T13424" s="86" t="n"/>
      <c r="U13424" s="86" t="n"/>
      <c r="V13424" s="86" t="n"/>
      <c r="W13424" s="86" t="n"/>
      <c r="X13424" s="86" t="n"/>
      <c r="Y13424" s="86" t="n"/>
      <c r="Z13424" s="86" t="n"/>
      <c r="AA13424" s="86" t="n"/>
      <c r="AB13424" s="86" t="n"/>
      <c r="AC13424" s="86" t="n"/>
      <c r="AD13424" s="86" t="n"/>
      <c r="AE13424" s="86" t="n"/>
      <c r="AF13424" s="86" t="n"/>
      <c r="AG13424" s="86" t="n"/>
      <c r="AH13424" s="86" t="n"/>
      <c r="AI13424" s="86" t="n"/>
      <c r="AJ13424" s="86" t="n"/>
      <c r="AK13424" s="86" t="n"/>
    </row>
    <row r="13425">
      <c r="A13425" s="86" t="n"/>
      <c r="B13425" s="86" t="n"/>
      <c r="C13425" s="86" t="n"/>
      <c r="D13425" s="86" t="n"/>
      <c r="E13425" s="86" t="n"/>
      <c r="F13425" s="86" t="n"/>
      <c r="G13425" s="86" t="n"/>
      <c r="H13425" s="86" t="n"/>
      <c r="I13425" s="86" t="n"/>
      <c r="J13425" s="86" t="n"/>
      <c r="K13425" s="86" t="n"/>
      <c r="L13425" s="86" t="n"/>
      <c r="M13425" s="86" t="n"/>
      <c r="N13425" s="86" t="n"/>
      <c r="O13425" s="86" t="n"/>
      <c r="P13425" s="86" t="n"/>
      <c r="Q13425" s="86" t="n"/>
      <c r="R13425" s="86" t="n"/>
      <c r="S13425" s="86" t="n"/>
      <c r="T13425" s="86" t="n"/>
      <c r="U13425" s="86" t="n"/>
      <c r="V13425" s="86" t="n"/>
      <c r="W13425" s="86" t="n"/>
      <c r="X13425" s="86" t="n"/>
      <c r="Y13425" s="86" t="n"/>
      <c r="Z13425" s="86" t="n"/>
      <c r="AA13425" s="86" t="n"/>
      <c r="AB13425" s="86" t="n"/>
      <c r="AC13425" s="86" t="n"/>
      <c r="AD13425" s="86" t="n"/>
      <c r="AE13425" s="86" t="n"/>
      <c r="AF13425" s="86" t="n"/>
      <c r="AG13425" s="86" t="n"/>
      <c r="AH13425" s="86" t="n"/>
      <c r="AI13425" s="86" t="n"/>
      <c r="AJ13425" s="86" t="n"/>
      <c r="AK13425" s="86" t="n"/>
    </row>
    <row r="13426">
      <c r="A13426" s="86" t="n"/>
      <c r="B13426" s="86" t="n"/>
      <c r="C13426" s="86" t="n"/>
      <c r="D13426" s="86" t="n"/>
      <c r="E13426" s="86" t="n"/>
      <c r="F13426" s="86" t="n"/>
      <c r="G13426" s="86" t="n"/>
      <c r="H13426" s="86" t="n"/>
      <c r="I13426" s="86" t="n"/>
      <c r="J13426" s="86" t="n"/>
      <c r="K13426" s="86" t="n"/>
      <c r="L13426" s="86" t="n"/>
      <c r="M13426" s="86" t="n"/>
      <c r="N13426" s="86" t="n"/>
      <c r="O13426" s="86" t="n"/>
      <c r="P13426" s="86" t="n"/>
      <c r="Q13426" s="86" t="n"/>
      <c r="R13426" s="86" t="n"/>
      <c r="S13426" s="86" t="n"/>
      <c r="T13426" s="86" t="n"/>
      <c r="U13426" s="86" t="n"/>
      <c r="V13426" s="86" t="n"/>
      <c r="W13426" s="86" t="n"/>
      <c r="X13426" s="86" t="n"/>
      <c r="Y13426" s="86" t="n"/>
      <c r="Z13426" s="86" t="n"/>
      <c r="AA13426" s="86" t="n"/>
      <c r="AB13426" s="86" t="n"/>
      <c r="AC13426" s="86" t="n"/>
      <c r="AD13426" s="86" t="n"/>
      <c r="AE13426" s="86" t="n"/>
      <c r="AF13426" s="86" t="n"/>
      <c r="AG13426" s="86" t="n"/>
      <c r="AH13426" s="86" t="n"/>
      <c r="AI13426" s="86" t="n"/>
      <c r="AJ13426" s="86" t="n"/>
      <c r="AK13426" s="86" t="n"/>
    </row>
    <row r="13427">
      <c r="A13427" s="86" t="n"/>
      <c r="B13427" s="86" t="n"/>
      <c r="C13427" s="86" t="n"/>
      <c r="D13427" s="86" t="n"/>
      <c r="E13427" s="86" t="n"/>
      <c r="F13427" s="86" t="n"/>
      <c r="G13427" s="86" t="n"/>
      <c r="H13427" s="86" t="n"/>
      <c r="I13427" s="86" t="n"/>
      <c r="J13427" s="86" t="n"/>
      <c r="K13427" s="86" t="n"/>
      <c r="L13427" s="86" t="n"/>
      <c r="M13427" s="86" t="n"/>
      <c r="N13427" s="86" t="n"/>
      <c r="O13427" s="86" t="n"/>
      <c r="P13427" s="86" t="n"/>
      <c r="Q13427" s="86" t="n"/>
      <c r="R13427" s="86" t="n"/>
      <c r="S13427" s="86" t="n"/>
      <c r="T13427" s="86" t="n"/>
      <c r="U13427" s="86" t="n"/>
      <c r="V13427" s="86" t="n"/>
      <c r="W13427" s="86" t="n"/>
      <c r="X13427" s="86" t="n"/>
      <c r="Y13427" s="86" t="n"/>
      <c r="Z13427" s="86" t="n"/>
      <c r="AA13427" s="86" t="n"/>
      <c r="AB13427" s="86" t="n"/>
      <c r="AC13427" s="86" t="n"/>
      <c r="AD13427" s="86" t="n"/>
      <c r="AE13427" s="86" t="n"/>
      <c r="AF13427" s="86" t="n"/>
      <c r="AG13427" s="86" t="n"/>
      <c r="AH13427" s="86" t="n"/>
      <c r="AI13427" s="86" t="n"/>
      <c r="AJ13427" s="86" t="n"/>
      <c r="AK13427" s="86" t="n"/>
    </row>
    <row r="13428">
      <c r="A13428" s="86" t="n"/>
      <c r="B13428" s="86" t="n"/>
      <c r="C13428" s="86" t="n"/>
      <c r="D13428" s="86" t="n"/>
      <c r="E13428" s="86" t="n"/>
      <c r="F13428" s="86" t="n"/>
      <c r="G13428" s="86" t="n"/>
      <c r="H13428" s="86" t="n"/>
      <c r="I13428" s="86" t="n"/>
      <c r="J13428" s="86" t="n"/>
      <c r="K13428" s="86" t="n"/>
      <c r="L13428" s="86" t="n"/>
      <c r="M13428" s="86" t="n"/>
      <c r="N13428" s="86" t="n"/>
      <c r="O13428" s="86" t="n"/>
      <c r="P13428" s="86" t="n"/>
      <c r="Q13428" s="86" t="n"/>
      <c r="R13428" s="86" t="n"/>
      <c r="S13428" s="86" t="n"/>
      <c r="T13428" s="86" t="n"/>
      <c r="U13428" s="86" t="n"/>
      <c r="V13428" s="86" t="n"/>
      <c r="W13428" s="86" t="n"/>
      <c r="X13428" s="86" t="n"/>
      <c r="Y13428" s="86" t="n"/>
      <c r="Z13428" s="86" t="n"/>
      <c r="AA13428" s="86" t="n"/>
      <c r="AB13428" s="86" t="n"/>
      <c r="AC13428" s="86" t="n"/>
      <c r="AD13428" s="86" t="n"/>
      <c r="AE13428" s="86" t="n"/>
      <c r="AF13428" s="86" t="n"/>
      <c r="AG13428" s="86" t="n"/>
      <c r="AH13428" s="86" t="n"/>
      <c r="AI13428" s="86" t="n"/>
      <c r="AJ13428" s="86" t="n"/>
      <c r="AK13428" s="86" t="n"/>
    </row>
    <row r="13429">
      <c r="A13429" s="86" t="n"/>
      <c r="B13429" s="86" t="n"/>
      <c r="C13429" s="86" t="n"/>
      <c r="D13429" s="86" t="n"/>
      <c r="E13429" s="86" t="n"/>
      <c r="F13429" s="86" t="n"/>
      <c r="G13429" s="86" t="n"/>
      <c r="H13429" s="86" t="n"/>
      <c r="I13429" s="86" t="n"/>
      <c r="J13429" s="86" t="n"/>
      <c r="K13429" s="86" t="n"/>
      <c r="L13429" s="86" t="n"/>
      <c r="M13429" s="86" t="n"/>
      <c r="N13429" s="86" t="n"/>
      <c r="O13429" s="86" t="n"/>
      <c r="P13429" s="86" t="n"/>
      <c r="Q13429" s="86" t="n"/>
      <c r="R13429" s="86" t="n"/>
      <c r="S13429" s="86" t="n"/>
      <c r="T13429" s="86" t="n"/>
      <c r="U13429" s="86" t="n"/>
      <c r="V13429" s="86" t="n"/>
      <c r="W13429" s="86" t="n"/>
      <c r="X13429" s="86" t="n"/>
      <c r="Y13429" s="86" t="n"/>
      <c r="Z13429" s="86" t="n"/>
      <c r="AA13429" s="86" t="n"/>
      <c r="AB13429" s="86" t="n"/>
      <c r="AC13429" s="86" t="n"/>
      <c r="AD13429" s="86" t="n"/>
      <c r="AE13429" s="86" t="n"/>
      <c r="AF13429" s="86" t="n"/>
      <c r="AG13429" s="86" t="n"/>
      <c r="AH13429" s="86" t="n"/>
      <c r="AI13429" s="86" t="n"/>
      <c r="AJ13429" s="86" t="n"/>
      <c r="AK13429" s="86" t="n"/>
    </row>
    <row r="13430">
      <c r="A13430" s="86" t="n"/>
      <c r="B13430" s="86" t="n"/>
      <c r="C13430" s="86" t="n"/>
      <c r="D13430" s="86" t="n"/>
      <c r="E13430" s="86" t="n"/>
      <c r="F13430" s="86" t="n"/>
      <c r="G13430" s="86" t="n"/>
      <c r="H13430" s="86" t="n"/>
      <c r="I13430" s="86" t="n"/>
      <c r="J13430" s="86" t="n"/>
      <c r="K13430" s="86" t="n"/>
      <c r="L13430" s="86" t="n"/>
      <c r="M13430" s="86" t="n"/>
      <c r="N13430" s="86" t="n"/>
      <c r="O13430" s="86" t="n"/>
      <c r="P13430" s="86" t="n"/>
      <c r="Q13430" s="86" t="n"/>
      <c r="R13430" s="86" t="n"/>
      <c r="S13430" s="86" t="n"/>
      <c r="T13430" s="86" t="n"/>
      <c r="U13430" s="86" t="n"/>
      <c r="V13430" s="86" t="n"/>
      <c r="W13430" s="86" t="n"/>
      <c r="X13430" s="86" t="n"/>
      <c r="Y13430" s="86" t="n"/>
      <c r="Z13430" s="86" t="n"/>
      <c r="AA13430" s="86" t="n"/>
      <c r="AB13430" s="86" t="n"/>
      <c r="AC13430" s="86" t="n"/>
      <c r="AD13430" s="86" t="n"/>
      <c r="AE13430" s="86" t="n"/>
      <c r="AF13430" s="86" t="n"/>
      <c r="AG13430" s="86" t="n"/>
      <c r="AH13430" s="86" t="n"/>
      <c r="AI13430" s="86" t="n"/>
      <c r="AJ13430" s="86" t="n"/>
      <c r="AK13430" s="86" t="n"/>
    </row>
    <row r="13431">
      <c r="A13431" s="86" t="n"/>
      <c r="B13431" s="86" t="n"/>
      <c r="C13431" s="86" t="n"/>
      <c r="D13431" s="86" t="n"/>
      <c r="E13431" s="86" t="n"/>
      <c r="F13431" s="86" t="n"/>
      <c r="G13431" s="86" t="n"/>
      <c r="H13431" s="86" t="n"/>
      <c r="I13431" s="86" t="n"/>
      <c r="J13431" s="86" t="n"/>
      <c r="K13431" s="86" t="n"/>
      <c r="L13431" s="86" t="n"/>
      <c r="M13431" s="86" t="n"/>
      <c r="N13431" s="86" t="n"/>
      <c r="O13431" s="86" t="n"/>
      <c r="P13431" s="86" t="n"/>
      <c r="Q13431" s="86" t="n"/>
      <c r="R13431" s="86" t="n"/>
      <c r="S13431" s="86" t="n"/>
      <c r="T13431" s="86" t="n"/>
      <c r="U13431" s="86" t="n"/>
      <c r="V13431" s="86" t="n"/>
      <c r="W13431" s="86" t="n"/>
      <c r="X13431" s="86" t="n"/>
      <c r="Y13431" s="86" t="n"/>
      <c r="Z13431" s="86" t="n"/>
      <c r="AA13431" s="86" t="n"/>
      <c r="AB13431" s="86" t="n"/>
      <c r="AC13431" s="86" t="n"/>
      <c r="AD13431" s="86" t="n"/>
      <c r="AE13431" s="86" t="n"/>
      <c r="AF13431" s="86" t="n"/>
      <c r="AG13431" s="86" t="n"/>
      <c r="AH13431" s="86" t="n"/>
      <c r="AI13431" s="86" t="n"/>
      <c r="AJ13431" s="86" t="n"/>
      <c r="AK13431" s="86" t="n"/>
    </row>
    <row r="13441">
      <c r="A13441" s="86" t="n"/>
      <c r="B13441" s="85" t="n"/>
      <c r="C13441" s="85" t="n"/>
      <c r="D13441" s="85" t="n"/>
      <c r="E13441" s="85" t="n"/>
      <c r="F13441" s="86" t="n"/>
      <c r="G13441" s="151" t="n"/>
      <c r="H13441" s="85" t="n"/>
      <c r="I13441" s="85" t="n"/>
      <c r="J13441" s="85" t="n"/>
      <c r="K13441" s="85" t="n"/>
      <c r="L13441" s="85" t="n"/>
      <c r="M13441" s="85" t="n"/>
      <c r="N13441" s="85" t="n"/>
      <c r="O13441" s="85" t="n"/>
      <c r="P13441" s="85" t="n"/>
      <c r="Q13441" s="85" t="n"/>
      <c r="R13441" s="85" t="n"/>
      <c r="S13441" s="85" t="n"/>
      <c r="T13441" s="108" t="n"/>
      <c r="U13441" s="85" t="n"/>
      <c r="V13441" s="85" t="n"/>
      <c r="W13441" s="85" t="n"/>
      <c r="X13441" s="85" t="n"/>
      <c r="Y13441" s="85" t="n"/>
      <c r="Z13441" s="85" t="n"/>
      <c r="AA13441" s="85" t="n"/>
      <c r="AB13441" s="85" t="n"/>
      <c r="AC13441" s="85" t="n"/>
      <c r="AD13441" s="85" t="n"/>
      <c r="AE13441" s="85" t="n"/>
      <c r="AF13441" s="85" t="n"/>
      <c r="AG13441" s="85" t="n"/>
      <c r="AH13441" s="85" t="n"/>
      <c r="AI13441" s="85" t="n"/>
      <c r="AJ13441" s="85" t="n"/>
      <c r="AK13441" s="85" t="n"/>
    </row>
    <row r="13442">
      <c r="A13442" s="109" t="n"/>
      <c r="B13442" s="86" t="n"/>
      <c r="C13442" s="85" t="n"/>
      <c r="D13442" s="85" t="n"/>
      <c r="E13442" s="85" t="n"/>
      <c r="F13442" s="85" t="n"/>
      <c r="G13442" s="85" t="n"/>
      <c r="H13442" s="85" t="n"/>
      <c r="I13442" s="85" t="n"/>
      <c r="J13442" s="85" t="n"/>
      <c r="K13442" s="85" t="n"/>
      <c r="L13442" s="85" t="n"/>
      <c r="M13442" s="85" t="n"/>
      <c r="N13442" s="85" t="n"/>
      <c r="O13442" s="85" t="n"/>
      <c r="P13442" s="85" t="n"/>
      <c r="Q13442" s="85" t="n"/>
      <c r="R13442" s="85" t="n"/>
      <c r="S13442" s="85" t="n"/>
      <c r="T13442" s="85" t="n"/>
      <c r="U13442" s="85" t="n"/>
      <c r="V13442" s="85" t="n"/>
      <c r="W13442" s="85" t="n"/>
      <c r="X13442" s="85" t="n"/>
      <c r="Y13442" s="85" t="n"/>
      <c r="Z13442" s="85" t="n"/>
      <c r="AA13442" s="85" t="n"/>
      <c r="AB13442" s="85" t="n"/>
      <c r="AC13442" s="85" t="n"/>
      <c r="AD13442" s="85" t="n"/>
      <c r="AE13442" s="85" t="n"/>
      <c r="AF13442" s="85" t="n"/>
      <c r="AG13442" s="85" t="n"/>
      <c r="AH13442" s="85" t="n"/>
      <c r="AI13442" s="85" t="n"/>
      <c r="AJ13442" s="85" t="n"/>
      <c r="AK13442" s="85" t="n"/>
    </row>
    <row r="13443">
      <c r="A13443" s="86" t="n"/>
      <c r="B13443" s="86" t="n"/>
      <c r="C13443" s="86" t="n"/>
      <c r="D13443" s="86" t="n"/>
      <c r="E13443" s="86" t="n"/>
      <c r="F13443" s="86" t="n"/>
      <c r="G13443" s="86" t="n"/>
      <c r="H13443" s="86" t="n"/>
      <c r="I13443" s="86" t="n"/>
      <c r="J13443" s="86" t="n"/>
      <c r="K13443" s="86" t="n"/>
      <c r="L13443" s="86" t="n"/>
      <c r="M13443" s="86" t="n"/>
      <c r="N13443" s="86" t="n"/>
      <c r="O13443" s="86" t="n"/>
      <c r="P13443" s="86" t="n"/>
      <c r="Q13443" s="86" t="n"/>
      <c r="R13443" s="86" t="n"/>
      <c r="S13443" s="86" t="n"/>
      <c r="T13443" s="86" t="n"/>
      <c r="U13443" s="86" t="n"/>
      <c r="V13443" s="86" t="n"/>
      <c r="W13443" s="86" t="n"/>
      <c r="X13443" s="86" t="n"/>
      <c r="Y13443" s="86" t="n"/>
      <c r="Z13443" s="86" t="n"/>
      <c r="AA13443" s="86" t="n"/>
      <c r="AB13443" s="86" t="n"/>
      <c r="AC13443" s="86" t="n"/>
      <c r="AD13443" s="86" t="n"/>
      <c r="AE13443" s="86" t="n"/>
      <c r="AF13443" s="86" t="n"/>
      <c r="AG13443" s="86" t="n"/>
      <c r="AH13443" s="86" t="n"/>
      <c r="AI13443" s="86" t="n"/>
      <c r="AJ13443" s="86" t="n"/>
      <c r="AK13443" s="86" t="n"/>
    </row>
    <row r="13444">
      <c r="A13444" s="85" t="n"/>
      <c r="B13444" s="86" t="n"/>
      <c r="C13444" s="85" t="n"/>
      <c r="D13444" s="85" t="n"/>
      <c r="E13444" s="86" t="n"/>
      <c r="F13444" s="85" t="n"/>
      <c r="G13444" s="85" t="n"/>
      <c r="H13444" s="86" t="n"/>
      <c r="I13444" s="85" t="n"/>
      <c r="J13444" s="85" t="n"/>
      <c r="K13444" s="86" t="n"/>
      <c r="L13444" s="85" t="n"/>
      <c r="M13444" s="85" t="n"/>
      <c r="N13444" s="86" t="n"/>
      <c r="O13444" s="85" t="n"/>
      <c r="P13444" s="85" t="n"/>
      <c r="Q13444" s="86" t="n"/>
      <c r="R13444" s="85" t="n"/>
      <c r="S13444" s="85" t="n"/>
      <c r="T13444" s="86" t="n"/>
      <c r="U13444" s="85" t="n"/>
      <c r="V13444" s="85" t="n"/>
      <c r="W13444" s="86" t="n"/>
      <c r="X13444" s="85" t="n"/>
      <c r="Y13444" s="85" t="n"/>
      <c r="Z13444" s="86" t="n"/>
      <c r="AA13444" s="85" t="n"/>
      <c r="AB13444" s="85" t="n"/>
      <c r="AC13444" s="86" t="n"/>
      <c r="AD13444" s="85" t="n"/>
      <c r="AE13444" s="85" t="n"/>
      <c r="AF13444" s="86" t="n"/>
      <c r="AG13444" s="85" t="n"/>
      <c r="AH13444" s="85" t="n"/>
      <c r="AI13444" s="86" t="n"/>
      <c r="AJ13444" s="85" t="n"/>
      <c r="AK13444" s="85" t="n"/>
    </row>
    <row r="13445">
      <c r="A13445" s="86" t="n"/>
      <c r="B13445" s="86" t="n"/>
      <c r="C13445" s="86" t="n"/>
      <c r="D13445" s="86" t="n"/>
      <c r="E13445" s="86" t="n"/>
      <c r="F13445" s="86" t="n"/>
      <c r="G13445" s="86" t="n"/>
      <c r="H13445" s="86" t="n"/>
      <c r="I13445" s="86" t="n"/>
      <c r="J13445" s="86" t="n"/>
      <c r="K13445" s="86" t="n"/>
      <c r="L13445" s="86" t="n"/>
      <c r="M13445" s="86" t="n"/>
      <c r="N13445" s="86" t="n"/>
      <c r="O13445" s="86" t="n"/>
      <c r="P13445" s="86" t="n"/>
      <c r="Q13445" s="86" t="n"/>
      <c r="R13445" s="86" t="n"/>
      <c r="S13445" s="86" t="n"/>
      <c r="T13445" s="86" t="n"/>
      <c r="U13445" s="86" t="n"/>
      <c r="V13445" s="86" t="n"/>
      <c r="W13445" s="86" t="n"/>
      <c r="X13445" s="86" t="n"/>
      <c r="Y13445" s="86" t="n"/>
      <c r="Z13445" s="86" t="n"/>
      <c r="AA13445" s="86" t="n"/>
      <c r="AB13445" s="86" t="n"/>
      <c r="AC13445" s="86" t="n"/>
      <c r="AD13445" s="86" t="n"/>
      <c r="AE13445" s="86" t="n"/>
      <c r="AF13445" s="86" t="n"/>
      <c r="AG13445" s="86" t="n"/>
      <c r="AH13445" s="86" t="n"/>
      <c r="AI13445" s="86" t="n"/>
      <c r="AJ13445" s="86" t="n"/>
      <c r="AK13445" s="86" t="n"/>
    </row>
    <row r="13446">
      <c r="A13446" s="85" t="n"/>
      <c r="B13446" s="192" t="n"/>
      <c r="C13446" s="193" t="n"/>
      <c r="D13446" s="193" t="n"/>
      <c r="E13446" s="192" t="n"/>
      <c r="F13446" s="193" t="n"/>
      <c r="G13446" s="193" t="n"/>
      <c r="H13446" s="192" t="n"/>
      <c r="I13446" s="193" t="n"/>
      <c r="J13446" s="193" t="n"/>
      <c r="K13446" s="192" t="n"/>
      <c r="L13446" s="193" t="n"/>
      <c r="M13446" s="193" t="n"/>
      <c r="N13446" s="192" t="n"/>
      <c r="O13446" s="193" t="n"/>
      <c r="P13446" s="193" t="n"/>
      <c r="Q13446" s="192" t="n"/>
      <c r="R13446" s="193" t="n"/>
      <c r="S13446" s="193" t="n"/>
      <c r="T13446" s="192" t="n"/>
      <c r="U13446" s="193" t="n"/>
      <c r="V13446" s="193" t="n"/>
      <c r="W13446" s="192" t="n"/>
      <c r="X13446" s="193" t="n"/>
      <c r="Y13446" s="193" t="n"/>
      <c r="Z13446" s="192" t="n"/>
      <c r="AA13446" s="193" t="n"/>
      <c r="AB13446" s="193" t="n"/>
      <c r="AC13446" s="192" t="n"/>
      <c r="AD13446" s="193" t="n"/>
      <c r="AE13446" s="193" t="n"/>
      <c r="AF13446" s="192" t="n"/>
      <c r="AG13446" s="193" t="n"/>
      <c r="AH13446" s="193" t="n"/>
      <c r="AI13446" s="192" t="n"/>
      <c r="AJ13446" s="193" t="n"/>
      <c r="AK13446" s="193" t="n"/>
      <c r="AM13446">
        <f>A13441</f>
        <v/>
      </c>
      <c r="AN13446" s="83">
        <f>1/($B13446*(1/$B13444)*(1/(5/7+2/7*$D13446))*$B13456/SUM($B13448:$B13471))</f>
        <v/>
      </c>
      <c r="AO13446" s="83">
        <f>1/(B13446*(1/B13444)*(1/(5/7+2/7*D13446)))</f>
        <v/>
      </c>
      <c r="AP13446" s="83" t="n"/>
      <c r="AR13446" s="174">
        <f>CHOOSE(AV$3,C13446,F13446,I13446,L13446,O13446,R13446,U13446,X13446,AA13446,AD13446,AG13446,AJ13446)</f>
        <v/>
      </c>
      <c r="AS13446" s="82" t="n"/>
      <c r="AT13446" s="82" t="n"/>
      <c r="AV13446" s="119">
        <f>AN13446/AR13446</f>
        <v/>
      </c>
      <c r="AW13446" s="172">
        <f>AO13446/AR13446</f>
        <v/>
      </c>
      <c r="AX13446" s="83" t="n"/>
    </row>
    <row r="13447">
      <c r="A13447" s="86" t="n"/>
      <c r="B13447" s="86" t="n"/>
      <c r="C13447" s="86" t="n"/>
      <c r="D13447" s="86" t="n"/>
      <c r="E13447" s="86" t="n"/>
      <c r="F13447" s="86" t="n"/>
      <c r="G13447" s="86" t="n"/>
      <c r="H13447" s="86" t="n"/>
      <c r="I13447" s="86" t="n"/>
      <c r="J13447" s="86" t="n"/>
      <c r="K13447" s="86" t="n"/>
      <c r="L13447" s="86" t="n"/>
      <c r="M13447" s="86" t="n"/>
      <c r="N13447" s="86" t="n"/>
      <c r="O13447" s="86" t="n"/>
      <c r="P13447" s="86" t="n"/>
      <c r="Q13447" s="86" t="n"/>
      <c r="R13447" s="86" t="n"/>
      <c r="S13447" s="86" t="n"/>
      <c r="T13447" s="86" t="n"/>
      <c r="U13447" s="86" t="n"/>
      <c r="V13447" s="86" t="n"/>
      <c r="W13447" s="86" t="n"/>
      <c r="X13447" s="86" t="n"/>
      <c r="Y13447" s="86" t="n"/>
      <c r="Z13447" s="86" t="n"/>
      <c r="AA13447" s="86" t="n"/>
      <c r="AB13447" s="86" t="n"/>
      <c r="AC13447" s="86" t="n"/>
      <c r="AD13447" s="86" t="n"/>
      <c r="AE13447" s="86" t="n"/>
      <c r="AF13447" s="86" t="n"/>
      <c r="AG13447" s="86" t="n"/>
      <c r="AH13447" s="86" t="n"/>
      <c r="AI13447" s="86" t="n"/>
      <c r="AJ13447" s="86" t="n"/>
      <c r="AK13447" s="86" t="n"/>
    </row>
    <row r="13448">
      <c r="A13448" s="86" t="n"/>
      <c r="B13448" s="86" t="n"/>
      <c r="C13448" s="86" t="n"/>
      <c r="D13448" s="86" t="n"/>
      <c r="E13448" s="86" t="n"/>
      <c r="F13448" s="86" t="n"/>
      <c r="G13448" s="86" t="n"/>
      <c r="H13448" s="86" t="n"/>
      <c r="I13448" s="86" t="n"/>
      <c r="J13448" s="86" t="n"/>
      <c r="K13448" s="86" t="n"/>
      <c r="L13448" s="86" t="n"/>
      <c r="M13448" s="86" t="n"/>
      <c r="N13448" s="86" t="n"/>
      <c r="O13448" s="86" t="n"/>
      <c r="P13448" s="86" t="n"/>
      <c r="Q13448" s="86" t="n"/>
      <c r="R13448" s="86" t="n"/>
      <c r="S13448" s="86" t="n"/>
      <c r="T13448" s="86" t="n"/>
      <c r="U13448" s="86" t="n"/>
      <c r="V13448" s="86" t="n"/>
      <c r="W13448" s="86" t="n"/>
      <c r="X13448" s="86" t="n"/>
      <c r="Y13448" s="86" t="n"/>
      <c r="Z13448" s="86" t="n"/>
      <c r="AA13448" s="86" t="n"/>
      <c r="AB13448" s="86" t="n"/>
      <c r="AC13448" s="86" t="n"/>
      <c r="AD13448" s="86" t="n"/>
      <c r="AE13448" s="86" t="n"/>
      <c r="AF13448" s="86" t="n"/>
      <c r="AG13448" s="86" t="n"/>
      <c r="AH13448" s="86" t="n"/>
      <c r="AI13448" s="86" t="n"/>
      <c r="AJ13448" s="86" t="n"/>
      <c r="AK13448" s="86" t="n"/>
    </row>
    <row r="13449">
      <c r="A13449" s="86" t="n"/>
      <c r="B13449" s="86" t="n"/>
      <c r="C13449" s="86" t="n"/>
      <c r="D13449" s="86" t="n"/>
      <c r="E13449" s="86" t="n"/>
      <c r="F13449" s="86" t="n"/>
      <c r="G13449" s="86" t="n"/>
      <c r="H13449" s="86" t="n"/>
      <c r="I13449" s="86" t="n"/>
      <c r="J13449" s="86" t="n"/>
      <c r="K13449" s="86" t="n"/>
      <c r="L13449" s="86" t="n"/>
      <c r="M13449" s="86" t="n"/>
      <c r="N13449" s="86" t="n"/>
      <c r="O13449" s="86" t="n"/>
      <c r="P13449" s="86" t="n"/>
      <c r="Q13449" s="86" t="n"/>
      <c r="R13449" s="86" t="n"/>
      <c r="S13449" s="86" t="n"/>
      <c r="T13449" s="86" t="n"/>
      <c r="U13449" s="86" t="n"/>
      <c r="V13449" s="86" t="n"/>
      <c r="W13449" s="86" t="n"/>
      <c r="X13449" s="86" t="n"/>
      <c r="Y13449" s="86" t="n"/>
      <c r="Z13449" s="86" t="n"/>
      <c r="AA13449" s="86" t="n"/>
      <c r="AB13449" s="86" t="n"/>
      <c r="AC13449" s="86" t="n"/>
      <c r="AD13449" s="86" t="n"/>
      <c r="AE13449" s="86" t="n"/>
      <c r="AF13449" s="86" t="n"/>
      <c r="AG13449" s="86" t="n"/>
      <c r="AH13449" s="86" t="n"/>
      <c r="AI13449" s="86" t="n"/>
      <c r="AJ13449" s="86" t="n"/>
      <c r="AK13449" s="86" t="n"/>
    </row>
    <row r="13450">
      <c r="A13450" s="86" t="n"/>
      <c r="B13450" s="86" t="n"/>
      <c r="C13450" s="86" t="n"/>
      <c r="D13450" s="86" t="n"/>
      <c r="E13450" s="86" t="n"/>
      <c r="F13450" s="86" t="n"/>
      <c r="G13450" s="86" t="n"/>
      <c r="H13450" s="86" t="n"/>
      <c r="I13450" s="86" t="n"/>
      <c r="J13450" s="86" t="n"/>
      <c r="K13450" s="86" t="n"/>
      <c r="L13450" s="86" t="n"/>
      <c r="M13450" s="86" t="n"/>
      <c r="N13450" s="86" t="n"/>
      <c r="O13450" s="86" t="n"/>
      <c r="P13450" s="86" t="n"/>
      <c r="Q13450" s="86" t="n"/>
      <c r="R13450" s="86" t="n"/>
      <c r="S13450" s="86" t="n"/>
      <c r="T13450" s="86" t="n"/>
      <c r="U13450" s="86" t="n"/>
      <c r="V13450" s="86" t="n"/>
      <c r="W13450" s="86" t="n"/>
      <c r="X13450" s="86" t="n"/>
      <c r="Y13450" s="86" t="n"/>
      <c r="Z13450" s="86" t="n"/>
      <c r="AA13450" s="86" t="n"/>
      <c r="AB13450" s="86" t="n"/>
      <c r="AC13450" s="86" t="n"/>
      <c r="AD13450" s="86" t="n"/>
      <c r="AE13450" s="86" t="n"/>
      <c r="AF13450" s="86" t="n"/>
      <c r="AG13450" s="86" t="n"/>
      <c r="AH13450" s="86" t="n"/>
      <c r="AI13450" s="86" t="n"/>
      <c r="AJ13450" s="86" t="n"/>
      <c r="AK13450" s="86" t="n"/>
    </row>
    <row r="13451">
      <c r="A13451" s="86" t="n"/>
      <c r="B13451" s="86" t="n"/>
      <c r="C13451" s="86" t="n"/>
      <c r="D13451" s="86" t="n"/>
      <c r="E13451" s="86" t="n"/>
      <c r="F13451" s="86" t="n"/>
      <c r="G13451" s="86" t="n"/>
      <c r="H13451" s="86" t="n"/>
      <c r="I13451" s="86" t="n"/>
      <c r="J13451" s="86" t="n"/>
      <c r="K13451" s="86" t="n"/>
      <c r="L13451" s="86" t="n"/>
      <c r="M13451" s="86" t="n"/>
      <c r="N13451" s="86" t="n"/>
      <c r="O13451" s="86" t="n"/>
      <c r="P13451" s="86" t="n"/>
      <c r="Q13451" s="86" t="n"/>
      <c r="R13451" s="86" t="n"/>
      <c r="S13451" s="86" t="n"/>
      <c r="T13451" s="86" t="n"/>
      <c r="U13451" s="86" t="n"/>
      <c r="V13451" s="86" t="n"/>
      <c r="W13451" s="86" t="n"/>
      <c r="X13451" s="86" t="n"/>
      <c r="Y13451" s="86" t="n"/>
      <c r="Z13451" s="86" t="n"/>
      <c r="AA13451" s="86" t="n"/>
      <c r="AB13451" s="86" t="n"/>
      <c r="AC13451" s="86" t="n"/>
      <c r="AD13451" s="86" t="n"/>
      <c r="AE13451" s="86" t="n"/>
      <c r="AF13451" s="86" t="n"/>
      <c r="AG13451" s="86" t="n"/>
      <c r="AH13451" s="86" t="n"/>
      <c r="AI13451" s="86" t="n"/>
      <c r="AJ13451" s="86" t="n"/>
      <c r="AK13451" s="86" t="n"/>
    </row>
    <row r="13452">
      <c r="A13452" s="86" t="n"/>
      <c r="B13452" s="86" t="n"/>
      <c r="C13452" s="86" t="n"/>
      <c r="D13452" s="86" t="n"/>
      <c r="E13452" s="86" t="n"/>
      <c r="F13452" s="86" t="n"/>
      <c r="G13452" s="86" t="n"/>
      <c r="H13452" s="86" t="n"/>
      <c r="I13452" s="86" t="n"/>
      <c r="J13452" s="86" t="n"/>
      <c r="K13452" s="86" t="n"/>
      <c r="L13452" s="86" t="n"/>
      <c r="M13452" s="86" t="n"/>
      <c r="N13452" s="86" t="n"/>
      <c r="O13452" s="86" t="n"/>
      <c r="P13452" s="86" t="n"/>
      <c r="Q13452" s="86" t="n"/>
      <c r="R13452" s="86" t="n"/>
      <c r="S13452" s="86" t="n"/>
      <c r="T13452" s="86" t="n"/>
      <c r="U13452" s="86" t="n"/>
      <c r="V13452" s="86" t="n"/>
      <c r="W13452" s="86" t="n"/>
      <c r="X13452" s="86" t="n"/>
      <c r="Y13452" s="86" t="n"/>
      <c r="Z13452" s="86" t="n"/>
      <c r="AA13452" s="86" t="n"/>
      <c r="AB13452" s="86" t="n"/>
      <c r="AC13452" s="86" t="n"/>
      <c r="AD13452" s="86" t="n"/>
      <c r="AE13452" s="86" t="n"/>
      <c r="AF13452" s="86" t="n"/>
      <c r="AG13452" s="86" t="n"/>
      <c r="AH13452" s="86" t="n"/>
      <c r="AI13452" s="86" t="n"/>
      <c r="AJ13452" s="86" t="n"/>
      <c r="AK13452" s="86" t="n"/>
    </row>
    <row r="13453">
      <c r="A13453" s="86" t="n"/>
      <c r="B13453" s="86" t="n"/>
      <c r="C13453" s="86" t="n"/>
      <c r="D13453" s="86" t="n"/>
      <c r="E13453" s="86" t="n"/>
      <c r="F13453" s="86" t="n"/>
      <c r="G13453" s="86" t="n"/>
      <c r="H13453" s="86" t="n"/>
      <c r="I13453" s="86" t="n"/>
      <c r="J13453" s="86" t="n"/>
      <c r="K13453" s="86" t="n"/>
      <c r="L13453" s="86" t="n"/>
      <c r="M13453" s="86" t="n"/>
      <c r="N13453" s="86" t="n"/>
      <c r="O13453" s="86" t="n"/>
      <c r="P13453" s="86" t="n"/>
      <c r="Q13453" s="86" t="n"/>
      <c r="R13453" s="86" t="n"/>
      <c r="S13453" s="86" t="n"/>
      <c r="T13453" s="86" t="n"/>
      <c r="U13453" s="86" t="n"/>
      <c r="V13453" s="86" t="n"/>
      <c r="W13453" s="86" t="n"/>
      <c r="X13453" s="86" t="n"/>
      <c r="Y13453" s="86" t="n"/>
      <c r="Z13453" s="86" t="n"/>
      <c r="AA13453" s="86" t="n"/>
      <c r="AB13453" s="86" t="n"/>
      <c r="AC13453" s="86" t="n"/>
      <c r="AD13453" s="86" t="n"/>
      <c r="AE13453" s="86" t="n"/>
      <c r="AF13453" s="86" t="n"/>
      <c r="AG13453" s="86" t="n"/>
      <c r="AH13453" s="86" t="n"/>
      <c r="AI13453" s="86" t="n"/>
      <c r="AJ13453" s="86" t="n"/>
      <c r="AK13453" s="86" t="n"/>
    </row>
    <row r="13454">
      <c r="A13454" s="86" t="n"/>
      <c r="B13454" s="86" t="n"/>
      <c r="C13454" s="86" t="n"/>
      <c r="D13454" s="86" t="n"/>
      <c r="E13454" s="86" t="n"/>
      <c r="F13454" s="86" t="n"/>
      <c r="G13454" s="86" t="n"/>
      <c r="H13454" s="86" t="n"/>
      <c r="I13454" s="86" t="n"/>
      <c r="J13454" s="86" t="n"/>
      <c r="K13454" s="86" t="n"/>
      <c r="L13454" s="86" t="n"/>
      <c r="M13454" s="86" t="n"/>
      <c r="N13454" s="86" t="n"/>
      <c r="O13454" s="86" t="n"/>
      <c r="P13454" s="86" t="n"/>
      <c r="Q13454" s="86" t="n"/>
      <c r="R13454" s="86" t="n"/>
      <c r="S13454" s="86" t="n"/>
      <c r="T13454" s="86" t="n"/>
      <c r="U13454" s="86" t="n"/>
      <c r="V13454" s="86" t="n"/>
      <c r="W13454" s="86" t="n"/>
      <c r="X13454" s="86" t="n"/>
      <c r="Y13454" s="86" t="n"/>
      <c r="Z13454" s="86" t="n"/>
      <c r="AA13454" s="86" t="n"/>
      <c r="AB13454" s="86" t="n"/>
      <c r="AC13454" s="86" t="n"/>
      <c r="AD13454" s="86" t="n"/>
      <c r="AE13454" s="86" t="n"/>
      <c r="AF13454" s="86" t="n"/>
      <c r="AG13454" s="86" t="n"/>
      <c r="AH13454" s="86" t="n"/>
      <c r="AI13454" s="86" t="n"/>
      <c r="AJ13454" s="86" t="n"/>
      <c r="AK13454" s="86" t="n"/>
    </row>
    <row r="13455">
      <c r="A13455" s="86" t="n"/>
      <c r="B13455" s="86" t="n"/>
      <c r="C13455" s="86" t="n"/>
      <c r="D13455" s="86" t="n"/>
      <c r="E13455" s="86" t="n"/>
      <c r="F13455" s="86" t="n"/>
      <c r="G13455" s="86" t="n"/>
      <c r="H13455" s="86" t="n"/>
      <c r="I13455" s="86" t="n"/>
      <c r="J13455" s="86" t="n"/>
      <c r="K13455" s="86" t="n"/>
      <c r="L13455" s="86" t="n"/>
      <c r="M13455" s="86" t="n"/>
      <c r="N13455" s="86" t="n"/>
      <c r="O13455" s="86" t="n"/>
      <c r="P13455" s="86" t="n"/>
      <c r="Q13455" s="86" t="n"/>
      <c r="R13455" s="86" t="n"/>
      <c r="S13455" s="86" t="n"/>
      <c r="T13455" s="86" t="n"/>
      <c r="U13455" s="86" t="n"/>
      <c r="V13455" s="86" t="n"/>
      <c r="W13455" s="86" t="n"/>
      <c r="X13455" s="86" t="n"/>
      <c r="Y13455" s="86" t="n"/>
      <c r="Z13455" s="86" t="n"/>
      <c r="AA13455" s="86" t="n"/>
      <c r="AB13455" s="86" t="n"/>
      <c r="AC13455" s="86" t="n"/>
      <c r="AD13455" s="86" t="n"/>
      <c r="AE13455" s="86" t="n"/>
      <c r="AF13455" s="86" t="n"/>
      <c r="AG13455" s="86" t="n"/>
      <c r="AH13455" s="86" t="n"/>
      <c r="AI13455" s="86" t="n"/>
      <c r="AJ13455" s="86" t="n"/>
      <c r="AK13455" s="86" t="n"/>
    </row>
    <row r="13456">
      <c r="A13456" s="86" t="n"/>
      <c r="B13456" s="86" t="n"/>
      <c r="C13456" s="86" t="n"/>
      <c r="D13456" s="86" t="n"/>
      <c r="E13456" s="86" t="n"/>
      <c r="F13456" s="86" t="n"/>
      <c r="G13456" s="86" t="n"/>
      <c r="H13456" s="86" t="n"/>
      <c r="I13456" s="86" t="n"/>
      <c r="J13456" s="86" t="n"/>
      <c r="K13456" s="86" t="n"/>
      <c r="L13456" s="86" t="n"/>
      <c r="M13456" s="86" t="n"/>
      <c r="N13456" s="86" t="n"/>
      <c r="O13456" s="86" t="n"/>
      <c r="P13456" s="86" t="n"/>
      <c r="Q13456" s="86" t="n"/>
      <c r="R13456" s="86" t="n"/>
      <c r="S13456" s="86" t="n"/>
      <c r="T13456" s="86" t="n"/>
      <c r="U13456" s="86" t="n"/>
      <c r="V13456" s="86" t="n"/>
      <c r="W13456" s="86" t="n"/>
      <c r="X13456" s="86" t="n"/>
      <c r="Y13456" s="86" t="n"/>
      <c r="Z13456" s="86" t="n"/>
      <c r="AA13456" s="86" t="n"/>
      <c r="AB13456" s="86" t="n"/>
      <c r="AC13456" s="86" t="n"/>
      <c r="AD13456" s="86" t="n"/>
      <c r="AE13456" s="86" t="n"/>
      <c r="AF13456" s="86" t="n"/>
      <c r="AG13456" s="86" t="n"/>
      <c r="AH13456" s="86" t="n"/>
      <c r="AI13456" s="86" t="n"/>
      <c r="AJ13456" s="86" t="n"/>
      <c r="AK13456" s="86" t="n"/>
    </row>
    <row r="13457">
      <c r="A13457" s="86" t="n"/>
      <c r="B13457" s="86" t="n"/>
      <c r="C13457" s="86" t="n"/>
      <c r="D13457" s="86" t="n"/>
      <c r="E13457" s="86" t="n"/>
      <c r="F13457" s="86" t="n"/>
      <c r="G13457" s="86" t="n"/>
      <c r="H13457" s="86" t="n"/>
      <c r="I13457" s="86" t="n"/>
      <c r="J13457" s="86" t="n"/>
      <c r="K13457" s="86" t="n"/>
      <c r="L13457" s="86" t="n"/>
      <c r="M13457" s="86" t="n"/>
      <c r="N13457" s="86" t="n"/>
      <c r="O13457" s="86" t="n"/>
      <c r="P13457" s="86" t="n"/>
      <c r="Q13457" s="86" t="n"/>
      <c r="R13457" s="86" t="n"/>
      <c r="S13457" s="86" t="n"/>
      <c r="T13457" s="86" t="n"/>
      <c r="U13457" s="86" t="n"/>
      <c r="V13457" s="86" t="n"/>
      <c r="W13457" s="86" t="n"/>
      <c r="X13457" s="86" t="n"/>
      <c r="Y13457" s="86" t="n"/>
      <c r="Z13457" s="86" t="n"/>
      <c r="AA13457" s="86" t="n"/>
      <c r="AB13457" s="86" t="n"/>
      <c r="AC13457" s="86" t="n"/>
      <c r="AD13457" s="86" t="n"/>
      <c r="AE13457" s="86" t="n"/>
      <c r="AF13457" s="86" t="n"/>
      <c r="AG13457" s="86" t="n"/>
      <c r="AH13457" s="86" t="n"/>
      <c r="AI13457" s="86" t="n"/>
      <c r="AJ13457" s="86" t="n"/>
      <c r="AK13457" s="86" t="n"/>
    </row>
    <row r="13458">
      <c r="A13458" s="86" t="n"/>
      <c r="B13458" s="86" t="n"/>
      <c r="C13458" s="86" t="n"/>
      <c r="D13458" s="86" t="n"/>
      <c r="E13458" s="86" t="n"/>
      <c r="F13458" s="86" t="n"/>
      <c r="G13458" s="86" t="n"/>
      <c r="H13458" s="86" t="n"/>
      <c r="I13458" s="86" t="n"/>
      <c r="J13458" s="86" t="n"/>
      <c r="K13458" s="86" t="n"/>
      <c r="L13458" s="86" t="n"/>
      <c r="M13458" s="86" t="n"/>
      <c r="N13458" s="86" t="n"/>
      <c r="O13458" s="86" t="n"/>
      <c r="P13458" s="86" t="n"/>
      <c r="Q13458" s="86" t="n"/>
      <c r="R13458" s="86" t="n"/>
      <c r="S13458" s="86" t="n"/>
      <c r="T13458" s="86" t="n"/>
      <c r="U13458" s="86" t="n"/>
      <c r="V13458" s="86" t="n"/>
      <c r="W13458" s="86" t="n"/>
      <c r="X13458" s="86" t="n"/>
      <c r="Y13458" s="86" t="n"/>
      <c r="Z13458" s="86" t="n"/>
      <c r="AA13458" s="86" t="n"/>
      <c r="AB13458" s="86" t="n"/>
      <c r="AC13458" s="86" t="n"/>
      <c r="AD13458" s="86" t="n"/>
      <c r="AE13458" s="86" t="n"/>
      <c r="AF13458" s="86" t="n"/>
      <c r="AG13458" s="86" t="n"/>
      <c r="AH13458" s="86" t="n"/>
      <c r="AI13458" s="86" t="n"/>
      <c r="AJ13458" s="86" t="n"/>
      <c r="AK13458" s="86" t="n"/>
    </row>
    <row r="13459">
      <c r="A13459" s="86" t="n"/>
      <c r="B13459" s="86" t="n"/>
      <c r="C13459" s="86" t="n"/>
      <c r="D13459" s="86" t="n"/>
      <c r="E13459" s="86" t="n"/>
      <c r="F13459" s="86" t="n"/>
      <c r="G13459" s="86" t="n"/>
      <c r="H13459" s="86" t="n"/>
      <c r="I13459" s="86" t="n"/>
      <c r="J13459" s="86" t="n"/>
      <c r="K13459" s="86" t="n"/>
      <c r="L13459" s="86" t="n"/>
      <c r="M13459" s="86" t="n"/>
      <c r="N13459" s="86" t="n"/>
      <c r="O13459" s="86" t="n"/>
      <c r="P13459" s="86" t="n"/>
      <c r="Q13459" s="86" t="n"/>
      <c r="R13459" s="86" t="n"/>
      <c r="S13459" s="86" t="n"/>
      <c r="T13459" s="86" t="n"/>
      <c r="U13459" s="86" t="n"/>
      <c r="V13459" s="86" t="n"/>
      <c r="W13459" s="86" t="n"/>
      <c r="X13459" s="86" t="n"/>
      <c r="Y13459" s="86" t="n"/>
      <c r="Z13459" s="86" t="n"/>
      <c r="AA13459" s="86" t="n"/>
      <c r="AB13459" s="86" t="n"/>
      <c r="AC13459" s="86" t="n"/>
      <c r="AD13459" s="86" t="n"/>
      <c r="AE13459" s="86" t="n"/>
      <c r="AF13459" s="86" t="n"/>
      <c r="AG13459" s="86" t="n"/>
      <c r="AH13459" s="86" t="n"/>
      <c r="AI13459" s="86" t="n"/>
      <c r="AJ13459" s="86" t="n"/>
      <c r="AK13459" s="86" t="n"/>
    </row>
    <row r="13460">
      <c r="A13460" s="86" t="n"/>
      <c r="B13460" s="86" t="n"/>
      <c r="C13460" s="86" t="n"/>
      <c r="D13460" s="86" t="n"/>
      <c r="E13460" s="86" t="n"/>
      <c r="F13460" s="86" t="n"/>
      <c r="G13460" s="86" t="n"/>
      <c r="H13460" s="86" t="n"/>
      <c r="I13460" s="86" t="n"/>
      <c r="J13460" s="86" t="n"/>
      <c r="K13460" s="86" t="n"/>
      <c r="L13460" s="86" t="n"/>
      <c r="M13460" s="86" t="n"/>
      <c r="N13460" s="86" t="n"/>
      <c r="O13460" s="86" t="n"/>
      <c r="P13460" s="86" t="n"/>
      <c r="Q13460" s="86" t="n"/>
      <c r="R13460" s="86" t="n"/>
      <c r="S13460" s="86" t="n"/>
      <c r="T13460" s="86" t="n"/>
      <c r="U13460" s="86" t="n"/>
      <c r="V13460" s="86" t="n"/>
      <c r="W13460" s="86" t="n"/>
      <c r="X13460" s="86" t="n"/>
      <c r="Y13460" s="86" t="n"/>
      <c r="Z13460" s="86" t="n"/>
      <c r="AA13460" s="86" t="n"/>
      <c r="AB13460" s="86" t="n"/>
      <c r="AC13460" s="86" t="n"/>
      <c r="AD13460" s="86" t="n"/>
      <c r="AE13460" s="86" t="n"/>
      <c r="AF13460" s="86" t="n"/>
      <c r="AG13460" s="86" t="n"/>
      <c r="AH13460" s="86" t="n"/>
      <c r="AI13460" s="86" t="n"/>
      <c r="AJ13460" s="86" t="n"/>
      <c r="AK13460" s="86" t="n"/>
    </row>
    <row r="13461">
      <c r="A13461" s="86" t="n"/>
      <c r="B13461" s="86" t="n"/>
      <c r="C13461" s="86" t="n"/>
      <c r="D13461" s="86" t="n"/>
      <c r="E13461" s="86" t="n"/>
      <c r="F13461" s="86" t="n"/>
      <c r="G13461" s="86" t="n"/>
      <c r="H13461" s="86" t="n"/>
      <c r="I13461" s="86" t="n"/>
      <c r="J13461" s="86" t="n"/>
      <c r="K13461" s="86" t="n"/>
      <c r="L13461" s="86" t="n"/>
      <c r="M13461" s="86" t="n"/>
      <c r="N13461" s="86" t="n"/>
      <c r="O13461" s="86" t="n"/>
      <c r="P13461" s="86" t="n"/>
      <c r="Q13461" s="86" t="n"/>
      <c r="R13461" s="86" t="n"/>
      <c r="S13461" s="86" t="n"/>
      <c r="T13461" s="86" t="n"/>
      <c r="U13461" s="86" t="n"/>
      <c r="V13461" s="86" t="n"/>
      <c r="W13461" s="86" t="n"/>
      <c r="X13461" s="86" t="n"/>
      <c r="Y13461" s="86" t="n"/>
      <c r="Z13461" s="86" t="n"/>
      <c r="AA13461" s="86" t="n"/>
      <c r="AB13461" s="86" t="n"/>
      <c r="AC13461" s="86" t="n"/>
      <c r="AD13461" s="86" t="n"/>
      <c r="AE13461" s="86" t="n"/>
      <c r="AF13461" s="86" t="n"/>
      <c r="AG13461" s="86" t="n"/>
      <c r="AH13461" s="86" t="n"/>
      <c r="AI13461" s="86" t="n"/>
      <c r="AJ13461" s="86" t="n"/>
      <c r="AK13461" s="86" t="n"/>
    </row>
    <row r="13462">
      <c r="A13462" s="86" t="n"/>
      <c r="B13462" s="86" t="n"/>
      <c r="C13462" s="86" t="n"/>
      <c r="D13462" s="86" t="n"/>
      <c r="E13462" s="86" t="n"/>
      <c r="F13462" s="86" t="n"/>
      <c r="G13462" s="86" t="n"/>
      <c r="H13462" s="86" t="n"/>
      <c r="I13462" s="86" t="n"/>
      <c r="J13462" s="86" t="n"/>
      <c r="K13462" s="86" t="n"/>
      <c r="L13462" s="86" t="n"/>
      <c r="M13462" s="86" t="n"/>
      <c r="N13462" s="86" t="n"/>
      <c r="O13462" s="86" t="n"/>
      <c r="P13462" s="86" t="n"/>
      <c r="Q13462" s="86" t="n"/>
      <c r="R13462" s="86" t="n"/>
      <c r="S13462" s="86" t="n"/>
      <c r="T13462" s="86" t="n"/>
      <c r="U13462" s="86" t="n"/>
      <c r="V13462" s="86" t="n"/>
      <c r="W13462" s="86" t="n"/>
      <c r="X13462" s="86" t="n"/>
      <c r="Y13462" s="86" t="n"/>
      <c r="Z13462" s="86" t="n"/>
      <c r="AA13462" s="86" t="n"/>
      <c r="AB13462" s="86" t="n"/>
      <c r="AC13462" s="86" t="n"/>
      <c r="AD13462" s="86" t="n"/>
      <c r="AE13462" s="86" t="n"/>
      <c r="AF13462" s="86" t="n"/>
      <c r="AG13462" s="86" t="n"/>
      <c r="AH13462" s="86" t="n"/>
      <c r="AI13462" s="86" t="n"/>
      <c r="AJ13462" s="86" t="n"/>
      <c r="AK13462" s="86" t="n"/>
    </row>
    <row r="13463">
      <c r="A13463" s="86" t="n"/>
      <c r="B13463" s="86" t="n"/>
      <c r="C13463" s="86" t="n"/>
      <c r="D13463" s="86" t="n"/>
      <c r="E13463" s="86" t="n"/>
      <c r="F13463" s="86" t="n"/>
      <c r="G13463" s="86" t="n"/>
      <c r="H13463" s="86" t="n"/>
      <c r="I13463" s="86" t="n"/>
      <c r="J13463" s="86" t="n"/>
      <c r="K13463" s="86" t="n"/>
      <c r="L13463" s="86" t="n"/>
      <c r="M13463" s="86" t="n"/>
      <c r="N13463" s="86" t="n"/>
      <c r="O13463" s="86" t="n"/>
      <c r="P13463" s="86" t="n"/>
      <c r="Q13463" s="86" t="n"/>
      <c r="R13463" s="86" t="n"/>
      <c r="S13463" s="86" t="n"/>
      <c r="T13463" s="86" t="n"/>
      <c r="U13463" s="86" t="n"/>
      <c r="V13463" s="86" t="n"/>
      <c r="W13463" s="86" t="n"/>
      <c r="X13463" s="86" t="n"/>
      <c r="Y13463" s="86" t="n"/>
      <c r="Z13463" s="86" t="n"/>
      <c r="AA13463" s="86" t="n"/>
      <c r="AB13463" s="86" t="n"/>
      <c r="AC13463" s="86" t="n"/>
      <c r="AD13463" s="86" t="n"/>
      <c r="AE13463" s="86" t="n"/>
      <c r="AF13463" s="86" t="n"/>
      <c r="AG13463" s="86" t="n"/>
      <c r="AH13463" s="86" t="n"/>
      <c r="AI13463" s="86" t="n"/>
      <c r="AJ13463" s="86" t="n"/>
      <c r="AK13463" s="86" t="n"/>
    </row>
    <row r="13464">
      <c r="A13464" s="86" t="n"/>
      <c r="B13464" s="86" t="n"/>
      <c r="C13464" s="86" t="n"/>
      <c r="D13464" s="86" t="n"/>
      <c r="E13464" s="86" t="n"/>
      <c r="F13464" s="86" t="n"/>
      <c r="G13464" s="86" t="n"/>
      <c r="H13464" s="86" t="n"/>
      <c r="I13464" s="86" t="n"/>
      <c r="J13464" s="86" t="n"/>
      <c r="K13464" s="86" t="n"/>
      <c r="L13464" s="86" t="n"/>
      <c r="M13464" s="86" t="n"/>
      <c r="N13464" s="86" t="n"/>
      <c r="O13464" s="86" t="n"/>
      <c r="P13464" s="86" t="n"/>
      <c r="Q13464" s="86" t="n"/>
      <c r="R13464" s="86" t="n"/>
      <c r="S13464" s="86" t="n"/>
      <c r="T13464" s="86" t="n"/>
      <c r="U13464" s="86" t="n"/>
      <c r="V13464" s="86" t="n"/>
      <c r="W13464" s="86" t="n"/>
      <c r="X13464" s="86" t="n"/>
      <c r="Y13464" s="86" t="n"/>
      <c r="Z13464" s="86" t="n"/>
      <c r="AA13464" s="86" t="n"/>
      <c r="AB13464" s="86" t="n"/>
      <c r="AC13464" s="86" t="n"/>
      <c r="AD13464" s="86" t="n"/>
      <c r="AE13464" s="86" t="n"/>
      <c r="AF13464" s="86" t="n"/>
      <c r="AG13464" s="86" t="n"/>
      <c r="AH13464" s="86" t="n"/>
      <c r="AI13464" s="86" t="n"/>
      <c r="AJ13464" s="86" t="n"/>
      <c r="AK13464" s="86" t="n"/>
    </row>
    <row r="13465">
      <c r="A13465" s="86" t="n"/>
      <c r="B13465" s="86" t="n"/>
      <c r="C13465" s="86" t="n"/>
      <c r="D13465" s="86" t="n"/>
      <c r="E13465" s="86" t="n"/>
      <c r="F13465" s="86" t="n"/>
      <c r="G13465" s="86" t="n"/>
      <c r="H13465" s="86" t="n"/>
      <c r="I13465" s="86" t="n"/>
      <c r="J13465" s="86" t="n"/>
      <c r="K13465" s="86" t="n"/>
      <c r="L13465" s="86" t="n"/>
      <c r="M13465" s="86" t="n"/>
      <c r="N13465" s="86" t="n"/>
      <c r="O13465" s="86" t="n"/>
      <c r="P13465" s="86" t="n"/>
      <c r="Q13465" s="86" t="n"/>
      <c r="R13465" s="86" t="n"/>
      <c r="S13465" s="86" t="n"/>
      <c r="T13465" s="86" t="n"/>
      <c r="U13465" s="86" t="n"/>
      <c r="V13465" s="86" t="n"/>
      <c r="W13465" s="86" t="n"/>
      <c r="X13465" s="86" t="n"/>
      <c r="Y13465" s="86" t="n"/>
      <c r="Z13465" s="86" t="n"/>
      <c r="AA13465" s="86" t="n"/>
      <c r="AB13465" s="86" t="n"/>
      <c r="AC13465" s="86" t="n"/>
      <c r="AD13465" s="86" t="n"/>
      <c r="AE13465" s="86" t="n"/>
      <c r="AF13465" s="86" t="n"/>
      <c r="AG13465" s="86" t="n"/>
      <c r="AH13465" s="86" t="n"/>
      <c r="AI13465" s="86" t="n"/>
      <c r="AJ13465" s="86" t="n"/>
      <c r="AK13465" s="86" t="n"/>
    </row>
    <row r="13466">
      <c r="A13466" s="86" t="n"/>
      <c r="B13466" s="86" t="n"/>
      <c r="C13466" s="86" t="n"/>
      <c r="D13466" s="86" t="n"/>
      <c r="E13466" s="86" t="n"/>
      <c r="F13466" s="86" t="n"/>
      <c r="G13466" s="86" t="n"/>
      <c r="H13466" s="86" t="n"/>
      <c r="I13466" s="86" t="n"/>
      <c r="J13466" s="86" t="n"/>
      <c r="K13466" s="86" t="n"/>
      <c r="L13466" s="86" t="n"/>
      <c r="M13466" s="86" t="n"/>
      <c r="N13466" s="86" t="n"/>
      <c r="O13466" s="86" t="n"/>
      <c r="P13466" s="86" t="n"/>
      <c r="Q13466" s="86" t="n"/>
      <c r="R13466" s="86" t="n"/>
      <c r="S13466" s="86" t="n"/>
      <c r="T13466" s="86" t="n"/>
      <c r="U13466" s="86" t="n"/>
      <c r="V13466" s="86" t="n"/>
      <c r="W13466" s="86" t="n"/>
      <c r="X13466" s="86" t="n"/>
      <c r="Y13466" s="86" t="n"/>
      <c r="Z13466" s="86" t="n"/>
      <c r="AA13466" s="86" t="n"/>
      <c r="AB13466" s="86" t="n"/>
      <c r="AC13466" s="86" t="n"/>
      <c r="AD13466" s="86" t="n"/>
      <c r="AE13466" s="86" t="n"/>
      <c r="AF13466" s="86" t="n"/>
      <c r="AG13466" s="86" t="n"/>
      <c r="AH13466" s="86" t="n"/>
      <c r="AI13466" s="86" t="n"/>
      <c r="AJ13466" s="86" t="n"/>
      <c r="AK13466" s="86" t="n"/>
    </row>
    <row r="13467">
      <c r="A13467" s="86" t="n"/>
      <c r="B13467" s="86" t="n"/>
      <c r="C13467" s="86" t="n"/>
      <c r="D13467" s="86" t="n"/>
      <c r="E13467" s="86" t="n"/>
      <c r="F13467" s="86" t="n"/>
      <c r="G13467" s="86" t="n"/>
      <c r="H13467" s="86" t="n"/>
      <c r="I13467" s="86" t="n"/>
      <c r="J13467" s="86" t="n"/>
      <c r="K13467" s="86" t="n"/>
      <c r="L13467" s="86" t="n"/>
      <c r="M13467" s="86" t="n"/>
      <c r="N13467" s="86" t="n"/>
      <c r="O13467" s="86" t="n"/>
      <c r="P13467" s="86" t="n"/>
      <c r="Q13467" s="86" t="n"/>
      <c r="R13467" s="86" t="n"/>
      <c r="S13467" s="86" t="n"/>
      <c r="T13467" s="86" t="n"/>
      <c r="U13467" s="86" t="n"/>
      <c r="V13467" s="86" t="n"/>
      <c r="W13467" s="86" t="n"/>
      <c r="X13467" s="86" t="n"/>
      <c r="Y13467" s="86" t="n"/>
      <c r="Z13467" s="86" t="n"/>
      <c r="AA13467" s="86" t="n"/>
      <c r="AB13467" s="86" t="n"/>
      <c r="AC13467" s="86" t="n"/>
      <c r="AD13467" s="86" t="n"/>
      <c r="AE13467" s="86" t="n"/>
      <c r="AF13467" s="86" t="n"/>
      <c r="AG13467" s="86" t="n"/>
      <c r="AH13467" s="86" t="n"/>
      <c r="AI13467" s="86" t="n"/>
      <c r="AJ13467" s="86" t="n"/>
      <c r="AK13467" s="86" t="n"/>
    </row>
    <row r="13468">
      <c r="A13468" s="86" t="n"/>
      <c r="B13468" s="86" t="n"/>
      <c r="C13468" s="86" t="n"/>
      <c r="D13468" s="86" t="n"/>
      <c r="E13468" s="86" t="n"/>
      <c r="F13468" s="86" t="n"/>
      <c r="G13468" s="86" t="n"/>
      <c r="H13468" s="86" t="n"/>
      <c r="I13468" s="86" t="n"/>
      <c r="J13468" s="86" t="n"/>
      <c r="K13468" s="86" t="n"/>
      <c r="L13468" s="86" t="n"/>
      <c r="M13468" s="86" t="n"/>
      <c r="N13468" s="86" t="n"/>
      <c r="O13468" s="86" t="n"/>
      <c r="P13468" s="86" t="n"/>
      <c r="Q13468" s="86" t="n"/>
      <c r="R13468" s="86" t="n"/>
      <c r="S13468" s="86" t="n"/>
      <c r="T13468" s="86" t="n"/>
      <c r="U13468" s="86" t="n"/>
      <c r="V13468" s="86" t="n"/>
      <c r="W13468" s="86" t="n"/>
      <c r="X13468" s="86" t="n"/>
      <c r="Y13468" s="86" t="n"/>
      <c r="Z13468" s="86" t="n"/>
      <c r="AA13468" s="86" t="n"/>
      <c r="AB13468" s="86" t="n"/>
      <c r="AC13468" s="86" t="n"/>
      <c r="AD13468" s="86" t="n"/>
      <c r="AE13468" s="86" t="n"/>
      <c r="AF13468" s="86" t="n"/>
      <c r="AG13468" s="86" t="n"/>
      <c r="AH13468" s="86" t="n"/>
      <c r="AI13468" s="86" t="n"/>
      <c r="AJ13468" s="86" t="n"/>
      <c r="AK13468" s="86" t="n"/>
    </row>
    <row r="13469">
      <c r="A13469" s="86" t="n"/>
      <c r="B13469" s="86" t="n"/>
      <c r="C13469" s="86" t="n"/>
      <c r="D13469" s="86" t="n"/>
      <c r="E13469" s="86" t="n"/>
      <c r="F13469" s="86" t="n"/>
      <c r="G13469" s="86" t="n"/>
      <c r="H13469" s="86" t="n"/>
      <c r="I13469" s="86" t="n"/>
      <c r="J13469" s="86" t="n"/>
      <c r="K13469" s="86" t="n"/>
      <c r="L13469" s="86" t="n"/>
      <c r="M13469" s="86" t="n"/>
      <c r="N13469" s="86" t="n"/>
      <c r="O13469" s="86" t="n"/>
      <c r="P13469" s="86" t="n"/>
      <c r="Q13469" s="86" t="n"/>
      <c r="R13469" s="86" t="n"/>
      <c r="S13469" s="86" t="n"/>
      <c r="T13469" s="86" t="n"/>
      <c r="U13469" s="86" t="n"/>
      <c r="V13469" s="86" t="n"/>
      <c r="W13469" s="86" t="n"/>
      <c r="X13469" s="86" t="n"/>
      <c r="Y13469" s="86" t="n"/>
      <c r="Z13469" s="86" t="n"/>
      <c r="AA13469" s="86" t="n"/>
      <c r="AB13469" s="86" t="n"/>
      <c r="AC13469" s="86" t="n"/>
      <c r="AD13469" s="86" t="n"/>
      <c r="AE13469" s="86" t="n"/>
      <c r="AF13469" s="86" t="n"/>
      <c r="AG13469" s="86" t="n"/>
      <c r="AH13469" s="86" t="n"/>
      <c r="AI13469" s="86" t="n"/>
      <c r="AJ13469" s="86" t="n"/>
      <c r="AK13469" s="86" t="n"/>
    </row>
    <row r="13470">
      <c r="A13470" s="86" t="n"/>
      <c r="B13470" s="86" t="n"/>
      <c r="C13470" s="86" t="n"/>
      <c r="D13470" s="86" t="n"/>
      <c r="E13470" s="86" t="n"/>
      <c r="F13470" s="86" t="n"/>
      <c r="G13470" s="86" t="n"/>
      <c r="H13470" s="86" t="n"/>
      <c r="I13470" s="86" t="n"/>
      <c r="J13470" s="86" t="n"/>
      <c r="K13470" s="86" t="n"/>
      <c r="L13470" s="86" t="n"/>
      <c r="M13470" s="86" t="n"/>
      <c r="N13470" s="86" t="n"/>
      <c r="O13470" s="86" t="n"/>
      <c r="P13470" s="86" t="n"/>
      <c r="Q13470" s="86" t="n"/>
      <c r="R13470" s="86" t="n"/>
      <c r="S13470" s="86" t="n"/>
      <c r="T13470" s="86" t="n"/>
      <c r="U13470" s="86" t="n"/>
      <c r="V13470" s="86" t="n"/>
      <c r="W13470" s="86" t="n"/>
      <c r="X13470" s="86" t="n"/>
      <c r="Y13470" s="86" t="n"/>
      <c r="Z13470" s="86" t="n"/>
      <c r="AA13470" s="86" t="n"/>
      <c r="AB13470" s="86" t="n"/>
      <c r="AC13470" s="86" t="n"/>
      <c r="AD13470" s="86" t="n"/>
      <c r="AE13470" s="86" t="n"/>
      <c r="AF13470" s="86" t="n"/>
      <c r="AG13470" s="86" t="n"/>
      <c r="AH13470" s="86" t="n"/>
      <c r="AI13470" s="86" t="n"/>
      <c r="AJ13470" s="86" t="n"/>
      <c r="AK13470" s="86" t="n"/>
    </row>
    <row r="13471">
      <c r="A13471" s="86" t="n"/>
      <c r="B13471" s="86" t="n"/>
      <c r="C13471" s="86" t="n"/>
      <c r="D13471" s="86" t="n"/>
      <c r="E13471" s="86" t="n"/>
      <c r="F13471" s="86" t="n"/>
      <c r="G13471" s="86" t="n"/>
      <c r="H13471" s="86" t="n"/>
      <c r="I13471" s="86" t="n"/>
      <c r="J13471" s="86" t="n"/>
      <c r="K13471" s="86" t="n"/>
      <c r="L13471" s="86" t="n"/>
      <c r="M13471" s="86" t="n"/>
      <c r="N13471" s="86" t="n"/>
      <c r="O13471" s="86" t="n"/>
      <c r="P13471" s="86" t="n"/>
      <c r="Q13471" s="86" t="n"/>
      <c r="R13471" s="86" t="n"/>
      <c r="S13471" s="86" t="n"/>
      <c r="T13471" s="86" t="n"/>
      <c r="U13471" s="86" t="n"/>
      <c r="V13471" s="86" t="n"/>
      <c r="W13471" s="86" t="n"/>
      <c r="X13471" s="86" t="n"/>
      <c r="Y13471" s="86" t="n"/>
      <c r="Z13471" s="86" t="n"/>
      <c r="AA13471" s="86" t="n"/>
      <c r="AB13471" s="86" t="n"/>
      <c r="AC13471" s="86" t="n"/>
      <c r="AD13471" s="86" t="n"/>
      <c r="AE13471" s="86" t="n"/>
      <c r="AF13471" s="86" t="n"/>
      <c r="AG13471" s="86" t="n"/>
      <c r="AH13471" s="86" t="n"/>
      <c r="AI13471" s="86" t="n"/>
      <c r="AJ13471" s="86" t="n"/>
      <c r="AK13471" s="86" t="n"/>
    </row>
    <row r="13473">
      <c r="A13473" s="135" t="n"/>
      <c r="B13473" s="128" t="n"/>
      <c r="E13473" s="128" t="n"/>
      <c r="H13473" s="128" t="n"/>
      <c r="K13473" s="128" t="n"/>
    </row>
    <row r="13474">
      <c r="B13474" s="128" t="n"/>
      <c r="E13474" s="128" t="n"/>
      <c r="H13474" s="128" t="n"/>
      <c r="K13474" s="128" t="n"/>
    </row>
    <row r="13475">
      <c r="B13475" s="136" t="n"/>
      <c r="C13475" s="136" t="n"/>
      <c r="D13475" s="136" t="n"/>
      <c r="E13475" s="136" t="n"/>
      <c r="F13475" s="136" t="n"/>
      <c r="G13475" s="136" t="n"/>
      <c r="H13475" s="136" t="n"/>
      <c r="I13475" s="136" t="n"/>
      <c r="J13475" s="136" t="n"/>
      <c r="K13475" s="136" t="n"/>
      <c r="L13475" s="136" t="n"/>
      <c r="M13475" s="136" t="n"/>
    </row>
    <row r="13481">
      <c r="A13481" s="86" t="n"/>
      <c r="B13481" s="85" t="n"/>
      <c r="C13481" s="85" t="n"/>
      <c r="D13481" s="85" t="n"/>
      <c r="E13481" s="85" t="n"/>
      <c r="F13481" s="86" t="n"/>
      <c r="G13481" s="151" t="n"/>
      <c r="H13481" s="85" t="n"/>
      <c r="I13481" s="85" t="n"/>
      <c r="J13481" s="85" t="n"/>
      <c r="K13481" s="85" t="n"/>
      <c r="L13481" s="85" t="n"/>
      <c r="M13481" s="85" t="n"/>
      <c r="N13481" s="85" t="n"/>
      <c r="O13481" s="85" t="n"/>
      <c r="P13481" s="85" t="n"/>
      <c r="Q13481" s="85" t="n"/>
      <c r="R13481" s="85" t="n"/>
      <c r="S13481" s="85" t="n"/>
      <c r="T13481" s="108" t="n"/>
      <c r="U13481" s="85" t="n"/>
      <c r="V13481" s="85" t="n"/>
      <c r="W13481" s="85" t="n"/>
      <c r="X13481" s="85" t="n"/>
      <c r="Y13481" s="85" t="n"/>
      <c r="Z13481" s="85" t="n"/>
      <c r="AA13481" s="85" t="n"/>
      <c r="AB13481" s="85" t="n"/>
      <c r="AC13481" s="85" t="n"/>
      <c r="AD13481" s="85" t="n"/>
      <c r="AE13481" s="85" t="n"/>
      <c r="AF13481" s="85" t="n"/>
      <c r="AG13481" s="85" t="n"/>
      <c r="AH13481" s="85" t="n"/>
      <c r="AI13481" s="85" t="n"/>
      <c r="AJ13481" s="85" t="n"/>
      <c r="AK13481" s="85" t="n"/>
    </row>
    <row r="13482">
      <c r="A13482" s="109" t="n"/>
      <c r="B13482" s="86" t="n"/>
      <c r="C13482" s="85" t="n"/>
      <c r="D13482" s="85" t="n"/>
      <c r="E13482" s="85" t="n"/>
      <c r="F13482" s="85" t="n"/>
      <c r="G13482" s="85" t="n"/>
      <c r="H13482" s="85" t="n"/>
      <c r="I13482" s="85" t="n"/>
      <c r="J13482" s="85" t="n"/>
      <c r="K13482" s="85" t="n"/>
      <c r="L13482" s="85" t="n"/>
      <c r="M13482" s="85" t="n"/>
      <c r="N13482" s="85" t="n"/>
      <c r="O13482" s="85" t="n"/>
      <c r="P13482" s="85" t="n"/>
      <c r="Q13482" s="85" t="n"/>
      <c r="R13482" s="85" t="n"/>
      <c r="S13482" s="85" t="n"/>
      <c r="T13482" s="85" t="n"/>
      <c r="U13482" s="85" t="n"/>
      <c r="V13482" s="85" t="n"/>
      <c r="W13482" s="85" t="n"/>
      <c r="X13482" s="85" t="n"/>
      <c r="Y13482" s="85" t="n"/>
      <c r="Z13482" s="85" t="n"/>
      <c r="AA13482" s="85" t="n"/>
      <c r="AB13482" s="85" t="n"/>
      <c r="AC13482" s="85" t="n"/>
      <c r="AD13482" s="85" t="n"/>
      <c r="AE13482" s="85" t="n"/>
      <c r="AF13482" s="85" t="n"/>
      <c r="AG13482" s="85" t="n"/>
      <c r="AH13482" s="85" t="n"/>
      <c r="AI13482" s="85" t="n"/>
      <c r="AJ13482" s="85" t="n"/>
      <c r="AK13482" s="85" t="n"/>
    </row>
    <row r="13483">
      <c r="A13483" s="86" t="n"/>
      <c r="B13483" s="86" t="n"/>
      <c r="C13483" s="86" t="n"/>
      <c r="D13483" s="86" t="n"/>
      <c r="E13483" s="86" t="n"/>
      <c r="F13483" s="86" t="n"/>
      <c r="G13483" s="86" t="n"/>
      <c r="H13483" s="86" t="n"/>
      <c r="I13483" s="86" t="n"/>
      <c r="J13483" s="86" t="n"/>
      <c r="K13483" s="86" t="n"/>
      <c r="L13483" s="86" t="n"/>
      <c r="M13483" s="86" t="n"/>
      <c r="N13483" s="86" t="n"/>
      <c r="O13483" s="86" t="n"/>
      <c r="P13483" s="86" t="n"/>
      <c r="Q13483" s="86" t="n"/>
      <c r="R13483" s="86" t="n"/>
      <c r="S13483" s="86" t="n"/>
      <c r="T13483" s="86" t="n"/>
      <c r="U13483" s="86" t="n"/>
      <c r="V13483" s="86" t="n"/>
      <c r="W13483" s="86" t="n"/>
      <c r="X13483" s="86" t="n"/>
      <c r="Y13483" s="86" t="n"/>
      <c r="Z13483" s="86" t="n"/>
      <c r="AA13483" s="86" t="n"/>
      <c r="AB13483" s="86" t="n"/>
      <c r="AC13483" s="86" t="n"/>
      <c r="AD13483" s="86" t="n"/>
      <c r="AE13483" s="86" t="n"/>
      <c r="AF13483" s="86" t="n"/>
      <c r="AG13483" s="86" t="n"/>
      <c r="AH13483" s="86" t="n"/>
      <c r="AI13483" s="86" t="n"/>
      <c r="AJ13483" s="86" t="n"/>
      <c r="AK13483" s="86" t="n"/>
    </row>
    <row r="13484">
      <c r="A13484" s="85" t="n"/>
      <c r="B13484" s="86" t="n"/>
      <c r="C13484" s="85" t="n"/>
      <c r="D13484" s="85" t="n"/>
      <c r="E13484" s="86" t="n"/>
      <c r="F13484" s="85" t="n"/>
      <c r="G13484" s="85" t="n"/>
      <c r="H13484" s="86" t="n"/>
      <c r="I13484" s="85" t="n"/>
      <c r="J13484" s="85" t="n"/>
      <c r="K13484" s="86" t="n"/>
      <c r="L13484" s="85" t="n"/>
      <c r="M13484" s="85" t="n"/>
      <c r="N13484" s="86" t="n"/>
      <c r="O13484" s="85" t="n"/>
      <c r="P13484" s="85" t="n"/>
      <c r="Q13484" s="86" t="n"/>
      <c r="R13484" s="85" t="n"/>
      <c r="S13484" s="85" t="n"/>
      <c r="T13484" s="86" t="n"/>
      <c r="U13484" s="85" t="n"/>
      <c r="V13484" s="85" t="n"/>
      <c r="W13484" s="86" t="n"/>
      <c r="X13484" s="85" t="n"/>
      <c r="Y13484" s="85" t="n"/>
      <c r="Z13484" s="86" t="n"/>
      <c r="AA13484" s="85" t="n"/>
      <c r="AB13484" s="85" t="n"/>
      <c r="AC13484" s="86" t="n"/>
      <c r="AD13484" s="85" t="n"/>
      <c r="AE13484" s="85" t="n"/>
      <c r="AF13484" s="86" t="n"/>
      <c r="AG13484" s="85" t="n"/>
      <c r="AH13484" s="85" t="n"/>
      <c r="AI13484" s="86" t="n"/>
      <c r="AJ13484" s="85" t="n"/>
      <c r="AK13484" s="85" t="n"/>
    </row>
    <row r="13485">
      <c r="A13485" s="86" t="n"/>
      <c r="B13485" s="86" t="n"/>
      <c r="C13485" s="86" t="n"/>
      <c r="D13485" s="86" t="n"/>
      <c r="E13485" s="86" t="n"/>
      <c r="F13485" s="86" t="n"/>
      <c r="G13485" s="86" t="n"/>
      <c r="H13485" s="86" t="n"/>
      <c r="I13485" s="86" t="n"/>
      <c r="J13485" s="86" t="n"/>
      <c r="K13485" s="86" t="n"/>
      <c r="L13485" s="86" t="n"/>
      <c r="M13485" s="86" t="n"/>
      <c r="N13485" s="86" t="n"/>
      <c r="O13485" s="86" t="n"/>
      <c r="P13485" s="86" t="n"/>
      <c r="Q13485" s="86" t="n"/>
      <c r="R13485" s="86" t="n"/>
      <c r="S13485" s="86" t="n"/>
      <c r="T13485" s="86" t="n"/>
      <c r="U13485" s="86" t="n"/>
      <c r="V13485" s="86" t="n"/>
      <c r="W13485" s="86" t="n"/>
      <c r="X13485" s="86" t="n"/>
      <c r="Y13485" s="86" t="n"/>
      <c r="Z13485" s="86" t="n"/>
      <c r="AA13485" s="86" t="n"/>
      <c r="AB13485" s="86" t="n"/>
      <c r="AC13485" s="86" t="n"/>
      <c r="AD13485" s="86" t="n"/>
      <c r="AE13485" s="86" t="n"/>
      <c r="AF13485" s="86" t="n"/>
      <c r="AG13485" s="86" t="n"/>
      <c r="AH13485" s="86" t="n"/>
      <c r="AI13485" s="86" t="n"/>
      <c r="AJ13485" s="86" t="n"/>
      <c r="AK13485" s="86" t="n"/>
    </row>
    <row r="13486">
      <c r="A13486" s="85" t="n"/>
      <c r="B13486" s="192" t="n"/>
      <c r="C13486" s="201" t="n"/>
      <c r="D13486" s="193" t="n"/>
      <c r="E13486" s="192" t="n"/>
      <c r="F13486" s="201" t="n"/>
      <c r="G13486" s="193" t="n"/>
      <c r="H13486" s="192" t="n"/>
      <c r="I13486" s="193" t="n"/>
      <c r="J13486" s="193" t="n"/>
      <c r="K13486" s="192" t="n"/>
      <c r="L13486" s="193" t="n"/>
      <c r="M13486" s="193" t="n"/>
      <c r="N13486" s="192" t="n"/>
      <c r="O13486" s="193" t="n"/>
      <c r="P13486" s="193" t="n"/>
      <c r="Q13486" s="192" t="n"/>
      <c r="R13486" s="193" t="n"/>
      <c r="S13486" s="193" t="n"/>
      <c r="T13486" s="192" t="n"/>
      <c r="U13486" s="193" t="n"/>
      <c r="V13486" s="193" t="n"/>
      <c r="W13486" s="192" t="n"/>
      <c r="X13486" s="193" t="n"/>
      <c r="Y13486" s="193" t="n"/>
      <c r="Z13486" s="192" t="n"/>
      <c r="AA13486" s="193" t="n"/>
      <c r="AB13486" s="193" t="n"/>
      <c r="AC13486" s="192" t="n"/>
      <c r="AD13486" s="193" t="n"/>
      <c r="AE13486" s="193" t="n"/>
      <c r="AF13486" s="192" t="n"/>
      <c r="AG13486" s="193" t="n"/>
      <c r="AH13486" s="193" t="n"/>
      <c r="AI13486" s="192" t="n"/>
      <c r="AJ13486" s="201" t="n"/>
      <c r="AK13486" s="193" t="n"/>
      <c r="AM13486">
        <f>A13481</f>
        <v/>
      </c>
      <c r="AN13486" s="83">
        <f>1/($B13486*(1/$B13484)*(1/(5/7+2/7*$D13486))*$B13496/SUM($B13488:$B13511))</f>
        <v/>
      </c>
      <c r="AO13486" s="83">
        <f>1/(B13486*(1/B13484)*(1/(5/7+2/7*D13486)))</f>
        <v/>
      </c>
      <c r="AP13486" s="83" t="n"/>
      <c r="AR13486" s="174">
        <f>CHOOSE(AV$3,C13486,F13486,I13486,L13486,O13486,R13486,U13486,X13486,AA13486,AD13486,AG13486,AJ13486)</f>
        <v/>
      </c>
      <c r="AS13486" s="82" t="n"/>
      <c r="AT13486" s="82" t="n"/>
      <c r="AV13486" s="119">
        <f>AN13486/AR13486</f>
        <v/>
      </c>
      <c r="AW13486" s="172">
        <f>AO13486/AR13486</f>
        <v/>
      </c>
      <c r="AX13486" s="83" t="n"/>
    </row>
    <row r="13487">
      <c r="A13487" s="86" t="n"/>
      <c r="B13487" s="86" t="n"/>
      <c r="C13487" s="86" t="n"/>
      <c r="D13487" s="86" t="n"/>
      <c r="E13487" s="86" t="n"/>
      <c r="F13487" s="86" t="n"/>
      <c r="G13487" s="86" t="n"/>
      <c r="H13487" s="86" t="n"/>
      <c r="I13487" s="86" t="n"/>
      <c r="J13487" s="86" t="n"/>
      <c r="K13487" s="86" t="n"/>
      <c r="L13487" s="86" t="n"/>
      <c r="M13487" s="86" t="n"/>
      <c r="N13487" s="86" t="n"/>
      <c r="O13487" s="86" t="n"/>
      <c r="P13487" s="86" t="n"/>
      <c r="Q13487" s="86" t="n"/>
      <c r="R13487" s="86" t="n"/>
      <c r="S13487" s="86" t="n"/>
      <c r="T13487" s="86" t="n"/>
      <c r="U13487" s="86" t="n"/>
      <c r="V13487" s="86" t="n"/>
      <c r="W13487" s="86" t="n"/>
      <c r="X13487" s="86" t="n"/>
      <c r="Y13487" s="86" t="n"/>
      <c r="Z13487" s="86" t="n"/>
      <c r="AA13487" s="86" t="n"/>
      <c r="AB13487" s="86" t="n"/>
      <c r="AC13487" s="86" t="n"/>
      <c r="AD13487" s="86" t="n"/>
      <c r="AE13487" s="86" t="n"/>
      <c r="AF13487" s="86" t="n"/>
      <c r="AG13487" s="86" t="n"/>
      <c r="AH13487" s="86" t="n"/>
      <c r="AI13487" s="86" t="n"/>
      <c r="AJ13487" s="86" t="n"/>
      <c r="AK13487" s="86" t="n"/>
    </row>
    <row r="13488">
      <c r="A13488" s="86" t="n"/>
      <c r="B13488" s="86" t="n"/>
      <c r="C13488" s="86" t="n"/>
      <c r="D13488" s="86" t="n"/>
      <c r="E13488" s="86" t="n"/>
      <c r="F13488" s="86" t="n"/>
      <c r="G13488" s="86" t="n"/>
      <c r="H13488" s="86" t="n"/>
      <c r="I13488" s="86" t="n"/>
      <c r="J13488" s="86" t="n"/>
      <c r="K13488" s="86" t="n"/>
      <c r="L13488" s="86" t="n"/>
      <c r="M13488" s="86" t="n"/>
      <c r="N13488" s="86" t="n"/>
      <c r="O13488" s="86" t="n"/>
      <c r="P13488" s="86" t="n"/>
      <c r="Q13488" s="86" t="n"/>
      <c r="R13488" s="86" t="n"/>
      <c r="S13488" s="86" t="n"/>
      <c r="T13488" s="86" t="n"/>
      <c r="U13488" s="86" t="n"/>
      <c r="V13488" s="86" t="n"/>
      <c r="W13488" s="86" t="n"/>
      <c r="X13488" s="86" t="n"/>
      <c r="Y13488" s="86" t="n"/>
      <c r="Z13488" s="86" t="n"/>
      <c r="AA13488" s="86" t="n"/>
      <c r="AB13488" s="86" t="n"/>
      <c r="AC13488" s="86" t="n"/>
      <c r="AD13488" s="86" t="n"/>
      <c r="AE13488" s="86" t="n"/>
      <c r="AF13488" s="86" t="n"/>
      <c r="AG13488" s="86" t="n"/>
      <c r="AH13488" s="86" t="n"/>
      <c r="AI13488" s="86" t="n"/>
      <c r="AJ13488" s="86" t="n"/>
      <c r="AK13488" s="86" t="n"/>
    </row>
    <row r="13489">
      <c r="A13489" s="86" t="n"/>
      <c r="B13489" s="86" t="n"/>
      <c r="C13489" s="86" t="n"/>
      <c r="D13489" s="86" t="n"/>
      <c r="E13489" s="86" t="n"/>
      <c r="F13489" s="86" t="n"/>
      <c r="G13489" s="86" t="n"/>
      <c r="H13489" s="86" t="n"/>
      <c r="I13489" s="86" t="n"/>
      <c r="J13489" s="86" t="n"/>
      <c r="K13489" s="86" t="n"/>
      <c r="L13489" s="86" t="n"/>
      <c r="M13489" s="86" t="n"/>
      <c r="N13489" s="86" t="n"/>
      <c r="O13489" s="86" t="n"/>
      <c r="P13489" s="86" t="n"/>
      <c r="Q13489" s="86" t="n"/>
      <c r="R13489" s="86" t="n"/>
      <c r="S13489" s="86" t="n"/>
      <c r="T13489" s="86" t="n"/>
      <c r="U13489" s="86" t="n"/>
      <c r="V13489" s="86" t="n"/>
      <c r="W13489" s="86" t="n"/>
      <c r="X13489" s="86" t="n"/>
      <c r="Y13489" s="86" t="n"/>
      <c r="Z13489" s="86" t="n"/>
      <c r="AA13489" s="86" t="n"/>
      <c r="AB13489" s="86" t="n"/>
      <c r="AC13489" s="86" t="n"/>
      <c r="AD13489" s="86" t="n"/>
      <c r="AE13489" s="86" t="n"/>
      <c r="AF13489" s="86" t="n"/>
      <c r="AG13489" s="86" t="n"/>
      <c r="AH13489" s="86" t="n"/>
      <c r="AI13489" s="86" t="n"/>
      <c r="AJ13489" s="86" t="n"/>
      <c r="AK13489" s="86" t="n"/>
    </row>
    <row r="13490">
      <c r="A13490" s="86" t="n"/>
      <c r="B13490" s="86" t="n"/>
      <c r="C13490" s="86" t="n"/>
      <c r="D13490" s="86" t="n"/>
      <c r="E13490" s="86" t="n"/>
      <c r="F13490" s="86" t="n"/>
      <c r="G13490" s="86" t="n"/>
      <c r="H13490" s="86" t="n"/>
      <c r="I13490" s="86" t="n"/>
      <c r="J13490" s="86" t="n"/>
      <c r="K13490" s="86" t="n"/>
      <c r="L13490" s="86" t="n"/>
      <c r="M13490" s="86" t="n"/>
      <c r="N13490" s="86" t="n"/>
      <c r="O13490" s="86" t="n"/>
      <c r="P13490" s="86" t="n"/>
      <c r="Q13490" s="86" t="n"/>
      <c r="R13490" s="86" t="n"/>
      <c r="S13490" s="86" t="n"/>
      <c r="T13490" s="86" t="n"/>
      <c r="U13490" s="86" t="n"/>
      <c r="V13490" s="86" t="n"/>
      <c r="W13490" s="86" t="n"/>
      <c r="X13490" s="86" t="n"/>
      <c r="Y13490" s="86" t="n"/>
      <c r="Z13490" s="86" t="n"/>
      <c r="AA13490" s="86" t="n"/>
      <c r="AB13490" s="86" t="n"/>
      <c r="AC13490" s="86" t="n"/>
      <c r="AD13490" s="86" t="n"/>
      <c r="AE13490" s="86" t="n"/>
      <c r="AF13490" s="86" t="n"/>
      <c r="AG13490" s="86" t="n"/>
      <c r="AH13490" s="86" t="n"/>
      <c r="AI13490" s="86" t="n"/>
      <c r="AJ13490" s="86" t="n"/>
      <c r="AK13490" s="86" t="n"/>
    </row>
    <row r="13491">
      <c r="A13491" s="86" t="n"/>
      <c r="B13491" s="86" t="n"/>
      <c r="C13491" s="86" t="n"/>
      <c r="D13491" s="86" t="n"/>
      <c r="E13491" s="86" t="n"/>
      <c r="F13491" s="86" t="n"/>
      <c r="G13491" s="86" t="n"/>
      <c r="H13491" s="86" t="n"/>
      <c r="I13491" s="86" t="n"/>
      <c r="J13491" s="86" t="n"/>
      <c r="K13491" s="86" t="n"/>
      <c r="L13491" s="86" t="n"/>
      <c r="M13491" s="86" t="n"/>
      <c r="N13491" s="86" t="n"/>
      <c r="O13491" s="86" t="n"/>
      <c r="P13491" s="86" t="n"/>
      <c r="Q13491" s="86" t="n"/>
      <c r="R13491" s="86" t="n"/>
      <c r="S13491" s="86" t="n"/>
      <c r="T13491" s="86" t="n"/>
      <c r="U13491" s="86" t="n"/>
      <c r="V13491" s="86" t="n"/>
      <c r="W13491" s="86" t="n"/>
      <c r="X13491" s="86" t="n"/>
      <c r="Y13491" s="86" t="n"/>
      <c r="Z13491" s="86" t="n"/>
      <c r="AA13491" s="86" t="n"/>
      <c r="AB13491" s="86" t="n"/>
      <c r="AC13491" s="86" t="n"/>
      <c r="AD13491" s="86" t="n"/>
      <c r="AE13491" s="86" t="n"/>
      <c r="AF13491" s="86" t="n"/>
      <c r="AG13491" s="86" t="n"/>
      <c r="AH13491" s="86" t="n"/>
      <c r="AI13491" s="86" t="n"/>
      <c r="AJ13491" s="86" t="n"/>
      <c r="AK13491" s="86" t="n"/>
    </row>
    <row r="13492">
      <c r="A13492" s="86" t="n"/>
      <c r="B13492" s="86" t="n"/>
      <c r="C13492" s="86" t="n"/>
      <c r="D13492" s="86" t="n"/>
      <c r="E13492" s="86" t="n"/>
      <c r="F13492" s="86" t="n"/>
      <c r="G13492" s="86" t="n"/>
      <c r="H13492" s="86" t="n"/>
      <c r="I13492" s="86" t="n"/>
      <c r="J13492" s="86" t="n"/>
      <c r="K13492" s="86" t="n"/>
      <c r="L13492" s="86" t="n"/>
      <c r="M13492" s="86" t="n"/>
      <c r="N13492" s="86" t="n"/>
      <c r="O13492" s="86" t="n"/>
      <c r="P13492" s="86" t="n"/>
      <c r="Q13492" s="86" t="n"/>
      <c r="R13492" s="86" t="n"/>
      <c r="S13492" s="86" t="n"/>
      <c r="T13492" s="86" t="n"/>
      <c r="U13492" s="86" t="n"/>
      <c r="V13492" s="86" t="n"/>
      <c r="W13492" s="86" t="n"/>
      <c r="X13492" s="86" t="n"/>
      <c r="Y13492" s="86" t="n"/>
      <c r="Z13492" s="86" t="n"/>
      <c r="AA13492" s="86" t="n"/>
      <c r="AB13492" s="86" t="n"/>
      <c r="AC13492" s="86" t="n"/>
      <c r="AD13492" s="86" t="n"/>
      <c r="AE13492" s="86" t="n"/>
      <c r="AF13492" s="86" t="n"/>
      <c r="AG13492" s="86" t="n"/>
      <c r="AH13492" s="86" t="n"/>
      <c r="AI13492" s="86" t="n"/>
      <c r="AJ13492" s="86" t="n"/>
      <c r="AK13492" s="86" t="n"/>
    </row>
    <row r="13493">
      <c r="A13493" s="86" t="n"/>
      <c r="B13493" s="86" t="n"/>
      <c r="C13493" s="86" t="n"/>
      <c r="D13493" s="86" t="n"/>
      <c r="E13493" s="86" t="n"/>
      <c r="F13493" s="86" t="n"/>
      <c r="G13493" s="86" t="n"/>
      <c r="H13493" s="86" t="n"/>
      <c r="I13493" s="86" t="n"/>
      <c r="J13493" s="86" t="n"/>
      <c r="K13493" s="86" t="n"/>
      <c r="L13493" s="86" t="n"/>
      <c r="M13493" s="86" t="n"/>
      <c r="N13493" s="86" t="n"/>
      <c r="O13493" s="86" t="n"/>
      <c r="P13493" s="86" t="n"/>
      <c r="Q13493" s="86" t="n"/>
      <c r="R13493" s="86" t="n"/>
      <c r="S13493" s="86" t="n"/>
      <c r="T13493" s="86" t="n"/>
      <c r="U13493" s="86" t="n"/>
      <c r="V13493" s="86" t="n"/>
      <c r="W13493" s="86" t="n"/>
      <c r="X13493" s="86" t="n"/>
      <c r="Y13493" s="86" t="n"/>
      <c r="Z13493" s="86" t="n"/>
      <c r="AA13493" s="86" t="n"/>
      <c r="AB13493" s="86" t="n"/>
      <c r="AC13493" s="86" t="n"/>
      <c r="AD13493" s="86" t="n"/>
      <c r="AE13493" s="86" t="n"/>
      <c r="AF13493" s="86" t="n"/>
      <c r="AG13493" s="86" t="n"/>
      <c r="AH13493" s="86" t="n"/>
      <c r="AI13493" s="86" t="n"/>
      <c r="AJ13493" s="86" t="n"/>
      <c r="AK13493" s="86" t="n"/>
    </row>
    <row r="13494">
      <c r="A13494" s="86" t="n"/>
      <c r="B13494" s="86" t="n"/>
      <c r="C13494" s="86" t="n"/>
      <c r="D13494" s="86" t="n"/>
      <c r="E13494" s="86" t="n"/>
      <c r="F13494" s="86" t="n"/>
      <c r="G13494" s="86" t="n"/>
      <c r="H13494" s="86" t="n"/>
      <c r="I13494" s="86" t="n"/>
      <c r="J13494" s="86" t="n"/>
      <c r="K13494" s="86" t="n"/>
      <c r="L13494" s="86" t="n"/>
      <c r="M13494" s="86" t="n"/>
      <c r="N13494" s="86" t="n"/>
      <c r="O13494" s="86" t="n"/>
      <c r="P13494" s="86" t="n"/>
      <c r="Q13494" s="86" t="n"/>
      <c r="R13494" s="86" t="n"/>
      <c r="S13494" s="86" t="n"/>
      <c r="T13494" s="86" t="n"/>
      <c r="U13494" s="86" t="n"/>
      <c r="V13494" s="86" t="n"/>
      <c r="W13494" s="86" t="n"/>
      <c r="X13494" s="86" t="n"/>
      <c r="Y13494" s="86" t="n"/>
      <c r="Z13494" s="86" t="n"/>
      <c r="AA13494" s="86" t="n"/>
      <c r="AB13494" s="86" t="n"/>
      <c r="AC13494" s="86" t="n"/>
      <c r="AD13494" s="86" t="n"/>
      <c r="AE13494" s="86" t="n"/>
      <c r="AF13494" s="86" t="n"/>
      <c r="AG13494" s="86" t="n"/>
      <c r="AH13494" s="86" t="n"/>
      <c r="AI13494" s="86" t="n"/>
      <c r="AJ13494" s="86" t="n"/>
      <c r="AK13494" s="86" t="n"/>
    </row>
    <row r="13495">
      <c r="A13495" s="86" t="n"/>
      <c r="B13495" s="86" t="n"/>
      <c r="C13495" s="86" t="n"/>
      <c r="D13495" s="86" t="n"/>
      <c r="E13495" s="86" t="n"/>
      <c r="F13495" s="86" t="n"/>
      <c r="G13495" s="86" t="n"/>
      <c r="H13495" s="86" t="n"/>
      <c r="I13495" s="86" t="n"/>
      <c r="J13495" s="86" t="n"/>
      <c r="K13495" s="86" t="n"/>
      <c r="L13495" s="86" t="n"/>
      <c r="M13495" s="86" t="n"/>
      <c r="N13495" s="86" t="n"/>
      <c r="O13495" s="86" t="n"/>
      <c r="P13495" s="86" t="n"/>
      <c r="Q13495" s="86" t="n"/>
      <c r="R13495" s="86" t="n"/>
      <c r="S13495" s="86" t="n"/>
      <c r="T13495" s="86" t="n"/>
      <c r="U13495" s="86" t="n"/>
      <c r="V13495" s="86" t="n"/>
      <c r="W13495" s="86" t="n"/>
      <c r="X13495" s="86" t="n"/>
      <c r="Y13495" s="86" t="n"/>
      <c r="Z13495" s="86" t="n"/>
      <c r="AA13495" s="86" t="n"/>
      <c r="AB13495" s="86" t="n"/>
      <c r="AC13495" s="86" t="n"/>
      <c r="AD13495" s="86" t="n"/>
      <c r="AE13495" s="86" t="n"/>
      <c r="AF13495" s="86" t="n"/>
      <c r="AG13495" s="86" t="n"/>
      <c r="AH13495" s="86" t="n"/>
      <c r="AI13495" s="86" t="n"/>
      <c r="AJ13495" s="86" t="n"/>
      <c r="AK13495" s="86" t="n"/>
    </row>
    <row r="13496">
      <c r="A13496" s="86" t="n"/>
      <c r="B13496" s="86" t="n"/>
      <c r="C13496" s="86" t="n"/>
      <c r="D13496" s="86" t="n"/>
      <c r="E13496" s="86" t="n"/>
      <c r="F13496" s="86" t="n"/>
      <c r="G13496" s="86" t="n"/>
      <c r="H13496" s="86" t="n"/>
      <c r="I13496" s="86" t="n"/>
      <c r="J13496" s="86" t="n"/>
      <c r="K13496" s="86" t="n"/>
      <c r="L13496" s="86" t="n"/>
      <c r="M13496" s="86" t="n"/>
      <c r="N13496" s="86" t="n"/>
      <c r="O13496" s="86" t="n"/>
      <c r="P13496" s="86" t="n"/>
      <c r="Q13496" s="86" t="n"/>
      <c r="R13496" s="86" t="n"/>
      <c r="S13496" s="86" t="n"/>
      <c r="T13496" s="86" t="n"/>
      <c r="U13496" s="86" t="n"/>
      <c r="V13496" s="86" t="n"/>
      <c r="W13496" s="86" t="n"/>
      <c r="X13496" s="86" t="n"/>
      <c r="Y13496" s="86" t="n"/>
      <c r="Z13496" s="86" t="n"/>
      <c r="AA13496" s="86" t="n"/>
      <c r="AB13496" s="86" t="n"/>
      <c r="AC13496" s="86" t="n"/>
      <c r="AD13496" s="86" t="n"/>
      <c r="AE13496" s="86" t="n"/>
      <c r="AF13496" s="86" t="n"/>
      <c r="AG13496" s="86" t="n"/>
      <c r="AH13496" s="86" t="n"/>
      <c r="AI13496" s="86" t="n"/>
      <c r="AJ13496" s="86" t="n"/>
      <c r="AK13496" s="86" t="n"/>
    </row>
    <row r="13497">
      <c r="A13497" s="86" t="n"/>
      <c r="B13497" s="86" t="n"/>
      <c r="C13497" s="86" t="n"/>
      <c r="D13497" s="86" t="n"/>
      <c r="E13497" s="86" t="n"/>
      <c r="F13497" s="86" t="n"/>
      <c r="G13497" s="86" t="n"/>
      <c r="H13497" s="86" t="n"/>
      <c r="I13497" s="86" t="n"/>
      <c r="J13497" s="86" t="n"/>
      <c r="K13497" s="86" t="n"/>
      <c r="L13497" s="86" t="n"/>
      <c r="M13497" s="86" t="n"/>
      <c r="N13497" s="86" t="n"/>
      <c r="O13497" s="86" t="n"/>
      <c r="P13497" s="86" t="n"/>
      <c r="Q13497" s="86" t="n"/>
      <c r="R13497" s="86" t="n"/>
      <c r="S13497" s="86" t="n"/>
      <c r="T13497" s="86" t="n"/>
      <c r="U13497" s="86" t="n"/>
      <c r="V13497" s="86" t="n"/>
      <c r="W13497" s="86" t="n"/>
      <c r="X13497" s="86" t="n"/>
      <c r="Y13497" s="86" t="n"/>
      <c r="Z13497" s="86" t="n"/>
      <c r="AA13497" s="86" t="n"/>
      <c r="AB13497" s="86" t="n"/>
      <c r="AC13497" s="86" t="n"/>
      <c r="AD13497" s="86" t="n"/>
      <c r="AE13497" s="86" t="n"/>
      <c r="AF13497" s="86" t="n"/>
      <c r="AG13497" s="86" t="n"/>
      <c r="AH13497" s="86" t="n"/>
      <c r="AI13497" s="86" t="n"/>
      <c r="AJ13497" s="86" t="n"/>
      <c r="AK13497" s="86" t="n"/>
    </row>
    <row r="13498">
      <c r="A13498" s="86" t="n"/>
      <c r="B13498" s="86" t="n"/>
      <c r="C13498" s="86" t="n"/>
      <c r="D13498" s="86" t="n"/>
      <c r="E13498" s="86" t="n"/>
      <c r="F13498" s="86" t="n"/>
      <c r="G13498" s="86" t="n"/>
      <c r="H13498" s="86" t="n"/>
      <c r="I13498" s="86" t="n"/>
      <c r="J13498" s="86" t="n"/>
      <c r="K13498" s="86" t="n"/>
      <c r="L13498" s="86" t="n"/>
      <c r="M13498" s="86" t="n"/>
      <c r="N13498" s="86" t="n"/>
      <c r="O13498" s="86" t="n"/>
      <c r="P13498" s="86" t="n"/>
      <c r="Q13498" s="86" t="n"/>
      <c r="R13498" s="86" t="n"/>
      <c r="S13498" s="86" t="n"/>
      <c r="T13498" s="86" t="n"/>
      <c r="U13498" s="86" t="n"/>
      <c r="V13498" s="86" t="n"/>
      <c r="W13498" s="86" t="n"/>
      <c r="X13498" s="86" t="n"/>
      <c r="Y13498" s="86" t="n"/>
      <c r="Z13498" s="86" t="n"/>
      <c r="AA13498" s="86" t="n"/>
      <c r="AB13498" s="86" t="n"/>
      <c r="AC13498" s="86" t="n"/>
      <c r="AD13498" s="86" t="n"/>
      <c r="AE13498" s="86" t="n"/>
      <c r="AF13498" s="86" t="n"/>
      <c r="AG13498" s="86" t="n"/>
      <c r="AH13498" s="86" t="n"/>
      <c r="AI13498" s="86" t="n"/>
      <c r="AJ13498" s="86" t="n"/>
      <c r="AK13498" s="86" t="n"/>
    </row>
    <row r="13499">
      <c r="A13499" s="86" t="n"/>
      <c r="B13499" s="86" t="n"/>
      <c r="C13499" s="86" t="n"/>
      <c r="D13499" s="86" t="n"/>
      <c r="E13499" s="86" t="n"/>
      <c r="F13499" s="86" t="n"/>
      <c r="G13499" s="86" t="n"/>
      <c r="H13499" s="86" t="n"/>
      <c r="I13499" s="86" t="n"/>
      <c r="J13499" s="86" t="n"/>
      <c r="K13499" s="86" t="n"/>
      <c r="L13499" s="86" t="n"/>
      <c r="M13499" s="86" t="n"/>
      <c r="N13499" s="86" t="n"/>
      <c r="O13499" s="86" t="n"/>
      <c r="P13499" s="86" t="n"/>
      <c r="Q13499" s="86" t="n"/>
      <c r="R13499" s="86" t="n"/>
      <c r="S13499" s="86" t="n"/>
      <c r="T13499" s="86" t="n"/>
      <c r="U13499" s="86" t="n"/>
      <c r="V13499" s="86" t="n"/>
      <c r="W13499" s="86" t="n"/>
      <c r="X13499" s="86" t="n"/>
      <c r="Y13499" s="86" t="n"/>
      <c r="Z13499" s="86" t="n"/>
      <c r="AA13499" s="86" t="n"/>
      <c r="AB13499" s="86" t="n"/>
      <c r="AC13499" s="86" t="n"/>
      <c r="AD13499" s="86" t="n"/>
      <c r="AE13499" s="86" t="n"/>
      <c r="AF13499" s="86" t="n"/>
      <c r="AG13499" s="86" t="n"/>
      <c r="AH13499" s="86" t="n"/>
      <c r="AI13499" s="86" t="n"/>
      <c r="AJ13499" s="86" t="n"/>
      <c r="AK13499" s="86" t="n"/>
    </row>
    <row r="13500">
      <c r="A13500" s="86" t="n"/>
      <c r="B13500" s="86" t="n"/>
      <c r="C13500" s="86" t="n"/>
      <c r="D13500" s="86" t="n"/>
      <c r="E13500" s="86" t="n"/>
      <c r="F13500" s="86" t="n"/>
      <c r="G13500" s="86" t="n"/>
      <c r="H13500" s="86" t="n"/>
      <c r="I13500" s="86" t="n"/>
      <c r="J13500" s="86" t="n"/>
      <c r="K13500" s="86" t="n"/>
      <c r="L13500" s="86" t="n"/>
      <c r="M13500" s="86" t="n"/>
      <c r="N13500" s="86" t="n"/>
      <c r="O13500" s="86" t="n"/>
      <c r="P13500" s="86" t="n"/>
      <c r="Q13500" s="86" t="n"/>
      <c r="R13500" s="86" t="n"/>
      <c r="S13500" s="86" t="n"/>
      <c r="T13500" s="86" t="n"/>
      <c r="U13500" s="86" t="n"/>
      <c r="V13500" s="86" t="n"/>
      <c r="W13500" s="86" t="n"/>
      <c r="X13500" s="86" t="n"/>
      <c r="Y13500" s="86" t="n"/>
      <c r="Z13500" s="86" t="n"/>
      <c r="AA13500" s="86" t="n"/>
      <c r="AB13500" s="86" t="n"/>
      <c r="AC13500" s="86" t="n"/>
      <c r="AD13500" s="86" t="n"/>
      <c r="AE13500" s="86" t="n"/>
      <c r="AF13500" s="86" t="n"/>
      <c r="AG13500" s="86" t="n"/>
      <c r="AH13500" s="86" t="n"/>
      <c r="AI13500" s="86" t="n"/>
      <c r="AJ13500" s="86" t="n"/>
      <c r="AK13500" s="86" t="n"/>
    </row>
    <row r="13501">
      <c r="A13501" s="86" t="n"/>
      <c r="B13501" s="86" t="n"/>
      <c r="C13501" s="86" t="n"/>
      <c r="D13501" s="86" t="n"/>
      <c r="E13501" s="86" t="n"/>
      <c r="F13501" s="86" t="n"/>
      <c r="G13501" s="86" t="n"/>
      <c r="H13501" s="86" t="n"/>
      <c r="I13501" s="86" t="n"/>
      <c r="J13501" s="86" t="n"/>
      <c r="K13501" s="86" t="n"/>
      <c r="L13501" s="86" t="n"/>
      <c r="M13501" s="86" t="n"/>
      <c r="N13501" s="86" t="n"/>
      <c r="O13501" s="86" t="n"/>
      <c r="P13501" s="86" t="n"/>
      <c r="Q13501" s="86" t="n"/>
      <c r="R13501" s="86" t="n"/>
      <c r="S13501" s="86" t="n"/>
      <c r="T13501" s="86" t="n"/>
      <c r="U13501" s="86" t="n"/>
      <c r="V13501" s="86" t="n"/>
      <c r="W13501" s="86" t="n"/>
      <c r="X13501" s="86" t="n"/>
      <c r="Y13501" s="86" t="n"/>
      <c r="Z13501" s="86" t="n"/>
      <c r="AA13501" s="86" t="n"/>
      <c r="AB13501" s="86" t="n"/>
      <c r="AC13501" s="86" t="n"/>
      <c r="AD13501" s="86" t="n"/>
      <c r="AE13501" s="86" t="n"/>
      <c r="AF13501" s="86" t="n"/>
      <c r="AG13501" s="86" t="n"/>
      <c r="AH13501" s="86" t="n"/>
      <c r="AI13501" s="86" t="n"/>
      <c r="AJ13501" s="86" t="n"/>
      <c r="AK13501" s="86" t="n"/>
    </row>
    <row r="13502">
      <c r="A13502" s="86" t="n"/>
      <c r="B13502" s="86" t="n"/>
      <c r="C13502" s="86" t="n"/>
      <c r="D13502" s="86" t="n"/>
      <c r="E13502" s="86" t="n"/>
      <c r="F13502" s="86" t="n"/>
      <c r="G13502" s="86" t="n"/>
      <c r="H13502" s="86" t="n"/>
      <c r="I13502" s="86" t="n"/>
      <c r="J13502" s="86" t="n"/>
      <c r="K13502" s="86" t="n"/>
      <c r="L13502" s="86" t="n"/>
      <c r="M13502" s="86" t="n"/>
      <c r="N13502" s="86" t="n"/>
      <c r="O13502" s="86" t="n"/>
      <c r="P13502" s="86" t="n"/>
      <c r="Q13502" s="86" t="n"/>
      <c r="R13502" s="86" t="n"/>
      <c r="S13502" s="86" t="n"/>
      <c r="T13502" s="86" t="n"/>
      <c r="U13502" s="86" t="n"/>
      <c r="V13502" s="86" t="n"/>
      <c r="W13502" s="86" t="n"/>
      <c r="X13502" s="86" t="n"/>
      <c r="Y13502" s="86" t="n"/>
      <c r="Z13502" s="86" t="n"/>
      <c r="AA13502" s="86" t="n"/>
      <c r="AB13502" s="86" t="n"/>
      <c r="AC13502" s="86" t="n"/>
      <c r="AD13502" s="86" t="n"/>
      <c r="AE13502" s="86" t="n"/>
      <c r="AF13502" s="86" t="n"/>
      <c r="AG13502" s="86" t="n"/>
      <c r="AH13502" s="86" t="n"/>
      <c r="AI13502" s="86" t="n"/>
      <c r="AJ13502" s="86" t="n"/>
      <c r="AK13502" s="86" t="n"/>
    </row>
    <row r="13503">
      <c r="A13503" s="86" t="n"/>
      <c r="B13503" s="86" t="n"/>
      <c r="C13503" s="86" t="n"/>
      <c r="D13503" s="86" t="n"/>
      <c r="E13503" s="86" t="n"/>
      <c r="F13503" s="86" t="n"/>
      <c r="G13503" s="86" t="n"/>
      <c r="H13503" s="86" t="n"/>
      <c r="I13503" s="86" t="n"/>
      <c r="J13503" s="86" t="n"/>
      <c r="K13503" s="86" t="n"/>
      <c r="L13503" s="86" t="n"/>
      <c r="M13503" s="86" t="n"/>
      <c r="N13503" s="86" t="n"/>
      <c r="O13503" s="86" t="n"/>
      <c r="P13503" s="86" t="n"/>
      <c r="Q13503" s="86" t="n"/>
      <c r="R13503" s="86" t="n"/>
      <c r="S13503" s="86" t="n"/>
      <c r="T13503" s="86" t="n"/>
      <c r="U13503" s="86" t="n"/>
      <c r="V13503" s="86" t="n"/>
      <c r="W13503" s="86" t="n"/>
      <c r="X13503" s="86" t="n"/>
      <c r="Y13503" s="86" t="n"/>
      <c r="Z13503" s="86" t="n"/>
      <c r="AA13503" s="86" t="n"/>
      <c r="AB13503" s="86" t="n"/>
      <c r="AC13503" s="86" t="n"/>
      <c r="AD13503" s="86" t="n"/>
      <c r="AE13503" s="86" t="n"/>
      <c r="AF13503" s="86" t="n"/>
      <c r="AG13503" s="86" t="n"/>
      <c r="AH13503" s="86" t="n"/>
      <c r="AI13503" s="86" t="n"/>
      <c r="AJ13503" s="86" t="n"/>
      <c r="AK13503" s="86" t="n"/>
    </row>
    <row r="13504">
      <c r="A13504" s="86" t="n"/>
      <c r="B13504" s="86" t="n"/>
      <c r="C13504" s="86" t="n"/>
      <c r="D13504" s="86" t="n"/>
      <c r="E13504" s="86" t="n"/>
      <c r="F13504" s="86" t="n"/>
      <c r="G13504" s="86" t="n"/>
      <c r="H13504" s="86" t="n"/>
      <c r="I13504" s="86" t="n"/>
      <c r="J13504" s="86" t="n"/>
      <c r="K13504" s="86" t="n"/>
      <c r="L13504" s="86" t="n"/>
      <c r="M13504" s="86" t="n"/>
      <c r="N13504" s="86" t="n"/>
      <c r="O13504" s="86" t="n"/>
      <c r="P13504" s="86" t="n"/>
      <c r="Q13504" s="86" t="n"/>
      <c r="R13504" s="86" t="n"/>
      <c r="S13504" s="86" t="n"/>
      <c r="T13504" s="86" t="n"/>
      <c r="U13504" s="86" t="n"/>
      <c r="V13504" s="86" t="n"/>
      <c r="W13504" s="86" t="n"/>
      <c r="X13504" s="86" t="n"/>
      <c r="Y13504" s="86" t="n"/>
      <c r="Z13504" s="86" t="n"/>
      <c r="AA13504" s="86" t="n"/>
      <c r="AB13504" s="86" t="n"/>
      <c r="AC13504" s="86" t="n"/>
      <c r="AD13504" s="86" t="n"/>
      <c r="AE13504" s="86" t="n"/>
      <c r="AF13504" s="86" t="n"/>
      <c r="AG13504" s="86" t="n"/>
      <c r="AH13504" s="86" t="n"/>
      <c r="AI13504" s="86" t="n"/>
      <c r="AJ13504" s="86" t="n"/>
      <c r="AK13504" s="86" t="n"/>
    </row>
    <row r="13505">
      <c r="A13505" s="86" t="n"/>
      <c r="B13505" s="86" t="n"/>
      <c r="C13505" s="86" t="n"/>
      <c r="D13505" s="86" t="n"/>
      <c r="E13505" s="86" t="n"/>
      <c r="F13505" s="86" t="n"/>
      <c r="G13505" s="86" t="n"/>
      <c r="H13505" s="86" t="n"/>
      <c r="I13505" s="86" t="n"/>
      <c r="J13505" s="86" t="n"/>
      <c r="K13505" s="86" t="n"/>
      <c r="L13505" s="86" t="n"/>
      <c r="M13505" s="86" t="n"/>
      <c r="N13505" s="86" t="n"/>
      <c r="O13505" s="86" t="n"/>
      <c r="P13505" s="86" t="n"/>
      <c r="Q13505" s="86" t="n"/>
      <c r="R13505" s="86" t="n"/>
      <c r="S13505" s="86" t="n"/>
      <c r="T13505" s="86" t="n"/>
      <c r="U13505" s="86" t="n"/>
      <c r="V13505" s="86" t="n"/>
      <c r="W13505" s="86" t="n"/>
      <c r="X13505" s="86" t="n"/>
      <c r="Y13505" s="86" t="n"/>
      <c r="Z13505" s="86" t="n"/>
      <c r="AA13505" s="86" t="n"/>
      <c r="AB13505" s="86" t="n"/>
      <c r="AC13505" s="86" t="n"/>
      <c r="AD13505" s="86" t="n"/>
      <c r="AE13505" s="86" t="n"/>
      <c r="AF13505" s="86" t="n"/>
      <c r="AG13505" s="86" t="n"/>
      <c r="AH13505" s="86" t="n"/>
      <c r="AI13505" s="86" t="n"/>
      <c r="AJ13505" s="86" t="n"/>
      <c r="AK13505" s="86" t="n"/>
    </row>
    <row r="13506">
      <c r="A13506" s="86" t="n"/>
      <c r="B13506" s="86" t="n"/>
      <c r="C13506" s="86" t="n"/>
      <c r="D13506" s="86" t="n"/>
      <c r="E13506" s="86" t="n"/>
      <c r="F13506" s="86" t="n"/>
      <c r="G13506" s="86" t="n"/>
      <c r="H13506" s="86" t="n"/>
      <c r="I13506" s="86" t="n"/>
      <c r="J13506" s="86" t="n"/>
      <c r="K13506" s="86" t="n"/>
      <c r="L13506" s="86" t="n"/>
      <c r="M13506" s="86" t="n"/>
      <c r="N13506" s="86" t="n"/>
      <c r="O13506" s="86" t="n"/>
      <c r="P13506" s="86" t="n"/>
      <c r="Q13506" s="86" t="n"/>
      <c r="R13506" s="86" t="n"/>
      <c r="S13506" s="86" t="n"/>
      <c r="T13506" s="86" t="n"/>
      <c r="U13506" s="86" t="n"/>
      <c r="V13506" s="86" t="n"/>
      <c r="W13506" s="86" t="n"/>
      <c r="X13506" s="86" t="n"/>
      <c r="Y13506" s="86" t="n"/>
      <c r="Z13506" s="86" t="n"/>
      <c r="AA13506" s="86" t="n"/>
      <c r="AB13506" s="86" t="n"/>
      <c r="AC13506" s="86" t="n"/>
      <c r="AD13506" s="86" t="n"/>
      <c r="AE13506" s="86" t="n"/>
      <c r="AF13506" s="86" t="n"/>
      <c r="AG13506" s="86" t="n"/>
      <c r="AH13506" s="86" t="n"/>
      <c r="AI13506" s="86" t="n"/>
      <c r="AJ13506" s="86" t="n"/>
      <c r="AK13506" s="86" t="n"/>
    </row>
    <row r="13507">
      <c r="A13507" s="86" t="n"/>
      <c r="B13507" s="86" t="n"/>
      <c r="C13507" s="86" t="n"/>
      <c r="D13507" s="86" t="n"/>
      <c r="E13507" s="86" t="n"/>
      <c r="F13507" s="86" t="n"/>
      <c r="G13507" s="86" t="n"/>
      <c r="H13507" s="86" t="n"/>
      <c r="I13507" s="86" t="n"/>
      <c r="J13507" s="86" t="n"/>
      <c r="K13507" s="86" t="n"/>
      <c r="L13507" s="86" t="n"/>
      <c r="M13507" s="86" t="n"/>
      <c r="N13507" s="86" t="n"/>
      <c r="O13507" s="86" t="n"/>
      <c r="P13507" s="86" t="n"/>
      <c r="Q13507" s="86" t="n"/>
      <c r="R13507" s="86" t="n"/>
      <c r="S13507" s="86" t="n"/>
      <c r="T13507" s="86" t="n"/>
      <c r="U13507" s="86" t="n"/>
      <c r="V13507" s="86" t="n"/>
      <c r="W13507" s="86" t="n"/>
      <c r="X13507" s="86" t="n"/>
      <c r="Y13507" s="86" t="n"/>
      <c r="Z13507" s="86" t="n"/>
      <c r="AA13507" s="86" t="n"/>
      <c r="AB13507" s="86" t="n"/>
      <c r="AC13507" s="86" t="n"/>
      <c r="AD13507" s="86" t="n"/>
      <c r="AE13507" s="86" t="n"/>
      <c r="AF13507" s="86" t="n"/>
      <c r="AG13507" s="86" t="n"/>
      <c r="AH13507" s="86" t="n"/>
      <c r="AI13507" s="86" t="n"/>
      <c r="AJ13507" s="86" t="n"/>
      <c r="AK13507" s="86" t="n"/>
    </row>
    <row r="13508">
      <c r="A13508" s="86" t="n"/>
      <c r="B13508" s="86" t="n"/>
      <c r="C13508" s="86" t="n"/>
      <c r="D13508" s="86" t="n"/>
      <c r="E13508" s="86" t="n"/>
      <c r="F13508" s="86" t="n"/>
      <c r="G13508" s="86" t="n"/>
      <c r="H13508" s="86" t="n"/>
      <c r="I13508" s="86" t="n"/>
      <c r="J13508" s="86" t="n"/>
      <c r="K13508" s="86" t="n"/>
      <c r="L13508" s="86" t="n"/>
      <c r="M13508" s="86" t="n"/>
      <c r="N13508" s="86" t="n"/>
      <c r="O13508" s="86" t="n"/>
      <c r="P13508" s="86" t="n"/>
      <c r="Q13508" s="86" t="n"/>
      <c r="R13508" s="86" t="n"/>
      <c r="S13508" s="86" t="n"/>
      <c r="T13508" s="86" t="n"/>
      <c r="U13508" s="86" t="n"/>
      <c r="V13508" s="86" t="n"/>
      <c r="W13508" s="86" t="n"/>
      <c r="X13508" s="86" t="n"/>
      <c r="Y13508" s="86" t="n"/>
      <c r="Z13508" s="86" t="n"/>
      <c r="AA13508" s="86" t="n"/>
      <c r="AB13508" s="86" t="n"/>
      <c r="AC13508" s="86" t="n"/>
      <c r="AD13508" s="86" t="n"/>
      <c r="AE13508" s="86" t="n"/>
      <c r="AF13508" s="86" t="n"/>
      <c r="AG13508" s="86" t="n"/>
      <c r="AH13508" s="86" t="n"/>
      <c r="AI13508" s="86" t="n"/>
      <c r="AJ13508" s="86" t="n"/>
      <c r="AK13508" s="86" t="n"/>
    </row>
    <row r="13509">
      <c r="A13509" s="86" t="n"/>
      <c r="B13509" s="86" t="n"/>
      <c r="C13509" s="86" t="n"/>
      <c r="D13509" s="86" t="n"/>
      <c r="E13509" s="86" t="n"/>
      <c r="F13509" s="86" t="n"/>
      <c r="G13509" s="86" t="n"/>
      <c r="H13509" s="86" t="n"/>
      <c r="I13509" s="86" t="n"/>
      <c r="J13509" s="86" t="n"/>
      <c r="K13509" s="86" t="n"/>
      <c r="L13509" s="86" t="n"/>
      <c r="M13509" s="86" t="n"/>
      <c r="N13509" s="86" t="n"/>
      <c r="O13509" s="86" t="n"/>
      <c r="P13509" s="86" t="n"/>
      <c r="Q13509" s="86" t="n"/>
      <c r="R13509" s="86" t="n"/>
      <c r="S13509" s="86" t="n"/>
      <c r="T13509" s="86" t="n"/>
      <c r="U13509" s="86" t="n"/>
      <c r="V13509" s="86" t="n"/>
      <c r="W13509" s="86" t="n"/>
      <c r="X13509" s="86" t="n"/>
      <c r="Y13509" s="86" t="n"/>
      <c r="Z13509" s="86" t="n"/>
      <c r="AA13509" s="86" t="n"/>
      <c r="AB13509" s="86" t="n"/>
      <c r="AC13509" s="86" t="n"/>
      <c r="AD13509" s="86" t="n"/>
      <c r="AE13509" s="86" t="n"/>
      <c r="AF13509" s="86" t="n"/>
      <c r="AG13509" s="86" t="n"/>
      <c r="AH13509" s="86" t="n"/>
      <c r="AI13509" s="86" t="n"/>
      <c r="AJ13509" s="86" t="n"/>
      <c r="AK13509" s="86" t="n"/>
    </row>
    <row r="13510">
      <c r="A13510" s="86" t="n"/>
      <c r="B13510" s="86" t="n"/>
      <c r="C13510" s="86" t="n"/>
      <c r="D13510" s="86" t="n"/>
      <c r="E13510" s="86" t="n"/>
      <c r="F13510" s="86" t="n"/>
      <c r="G13510" s="86" t="n"/>
      <c r="H13510" s="86" t="n"/>
      <c r="I13510" s="86" t="n"/>
      <c r="J13510" s="86" t="n"/>
      <c r="K13510" s="86" t="n"/>
      <c r="L13510" s="86" t="n"/>
      <c r="M13510" s="86" t="n"/>
      <c r="N13510" s="86" t="n"/>
      <c r="O13510" s="86" t="n"/>
      <c r="P13510" s="86" t="n"/>
      <c r="Q13510" s="86" t="n"/>
      <c r="R13510" s="86" t="n"/>
      <c r="S13510" s="86" t="n"/>
      <c r="T13510" s="86" t="n"/>
      <c r="U13510" s="86" t="n"/>
      <c r="V13510" s="86" t="n"/>
      <c r="W13510" s="86" t="n"/>
      <c r="X13510" s="86" t="n"/>
      <c r="Y13510" s="86" t="n"/>
      <c r="Z13510" s="86" t="n"/>
      <c r="AA13510" s="86" t="n"/>
      <c r="AB13510" s="86" t="n"/>
      <c r="AC13510" s="86" t="n"/>
      <c r="AD13510" s="86" t="n"/>
      <c r="AE13510" s="86" t="n"/>
      <c r="AF13510" s="86" t="n"/>
      <c r="AG13510" s="86" t="n"/>
      <c r="AH13510" s="86" t="n"/>
      <c r="AI13510" s="86" t="n"/>
      <c r="AJ13510" s="86" t="n"/>
      <c r="AK13510" s="86" t="n"/>
    </row>
    <row r="13511">
      <c r="A13511" s="86" t="n"/>
      <c r="B13511" s="86" t="n"/>
      <c r="C13511" s="86" t="n"/>
      <c r="D13511" s="86" t="n"/>
      <c r="E13511" s="86" t="n"/>
      <c r="F13511" s="86" t="n"/>
      <c r="G13511" s="86" t="n"/>
      <c r="H13511" s="86" t="n"/>
      <c r="I13511" s="86" t="n"/>
      <c r="J13511" s="86" t="n"/>
      <c r="K13511" s="86" t="n"/>
      <c r="L13511" s="86" t="n"/>
      <c r="M13511" s="86" t="n"/>
      <c r="N13511" s="86" t="n"/>
      <c r="O13511" s="86" t="n"/>
      <c r="P13511" s="86" t="n"/>
      <c r="Q13511" s="86" t="n"/>
      <c r="R13511" s="86" t="n"/>
      <c r="S13511" s="86" t="n"/>
      <c r="T13511" s="86" t="n"/>
      <c r="U13511" s="86" t="n"/>
      <c r="V13511" s="86" t="n"/>
      <c r="W13511" s="86" t="n"/>
      <c r="X13511" s="86" t="n"/>
      <c r="Y13511" s="86" t="n"/>
      <c r="Z13511" s="86" t="n"/>
      <c r="AA13511" s="86" t="n"/>
      <c r="AB13511" s="86" t="n"/>
      <c r="AC13511" s="86" t="n"/>
      <c r="AD13511" s="86" t="n"/>
      <c r="AE13511" s="86" t="n"/>
      <c r="AF13511" s="86" t="n"/>
      <c r="AG13511" s="86" t="n"/>
      <c r="AH13511" s="86" t="n"/>
      <c r="AI13511" s="86" t="n"/>
      <c r="AJ13511" s="86" t="n"/>
      <c r="AK13511" s="86" t="n"/>
    </row>
    <row r="13513">
      <c r="A13513" s="135" t="n"/>
      <c r="B13513" s="128" t="n"/>
      <c r="E13513" s="128" t="n"/>
      <c r="H13513" s="128" t="n"/>
      <c r="K13513" s="128" t="n"/>
    </row>
    <row r="13514">
      <c r="B13514" s="128" t="n"/>
      <c r="E13514" s="128" t="n"/>
      <c r="H13514" s="128" t="n"/>
      <c r="K13514" s="128" t="n"/>
    </row>
    <row r="13515">
      <c r="B13515" s="136" t="n"/>
      <c r="C13515" s="136" t="n"/>
      <c r="D13515" s="136" t="n"/>
      <c r="E13515" s="136" t="n"/>
      <c r="F13515" s="136" t="n"/>
      <c r="G13515" s="136" t="n"/>
      <c r="H13515" s="136" t="n"/>
      <c r="I13515" s="136" t="n"/>
      <c r="J13515" s="136" t="n"/>
      <c r="K13515" s="136" t="n"/>
      <c r="L13515" s="136" t="n"/>
      <c r="M13515" s="136" t="n"/>
    </row>
    <row r="13521">
      <c r="A13521" s="86" t="n"/>
      <c r="B13521" s="85" t="n"/>
      <c r="C13521" s="85" t="n"/>
      <c r="D13521" s="85" t="n"/>
      <c r="E13521" s="85" t="n"/>
      <c r="F13521" s="86" t="n"/>
      <c r="G13521" s="151" t="n"/>
      <c r="H13521" s="85" t="n"/>
      <c r="I13521" s="85" t="n"/>
      <c r="J13521" s="85" t="n"/>
      <c r="K13521" s="85" t="n"/>
      <c r="L13521" s="85" t="n"/>
      <c r="M13521" s="85" t="n"/>
      <c r="N13521" s="85" t="n"/>
      <c r="O13521" s="85" t="n"/>
      <c r="P13521" s="85" t="n"/>
      <c r="Q13521" s="85" t="n"/>
      <c r="R13521" s="85" t="n"/>
      <c r="S13521" s="85" t="n"/>
      <c r="T13521" s="108" t="n"/>
      <c r="U13521" s="85" t="n"/>
      <c r="V13521" s="85" t="n"/>
      <c r="W13521" s="85" t="n"/>
      <c r="X13521" s="85" t="n"/>
      <c r="Y13521" s="85" t="n"/>
      <c r="Z13521" s="85" t="n"/>
      <c r="AA13521" s="85" t="n"/>
      <c r="AB13521" s="85" t="n"/>
      <c r="AC13521" s="85" t="n"/>
      <c r="AD13521" s="85" t="n"/>
      <c r="AE13521" s="85" t="n"/>
      <c r="AF13521" s="85" t="n"/>
      <c r="AG13521" s="85" t="n"/>
      <c r="AH13521" s="85" t="n"/>
      <c r="AI13521" s="85" t="n"/>
      <c r="AJ13521" s="85" t="n"/>
      <c r="AK13521" s="85" t="n"/>
    </row>
    <row r="13522">
      <c r="A13522" s="85" t="n"/>
      <c r="B13522" s="86" t="n"/>
      <c r="C13522" s="85" t="n"/>
      <c r="D13522" s="85" t="n"/>
      <c r="E13522" s="85" t="n"/>
      <c r="F13522" s="85" t="n"/>
      <c r="G13522" s="85" t="n"/>
      <c r="H13522" s="85" t="n"/>
      <c r="I13522" s="85" t="n"/>
      <c r="J13522" s="85" t="n"/>
      <c r="K13522" s="85" t="n"/>
      <c r="L13522" s="85" t="n"/>
      <c r="M13522" s="85" t="n"/>
      <c r="N13522" s="85" t="n"/>
      <c r="O13522" s="85" t="n"/>
      <c r="P13522" s="85" t="n"/>
      <c r="Q13522" s="85" t="n"/>
      <c r="R13522" s="85" t="n"/>
      <c r="S13522" s="85" t="n"/>
      <c r="T13522" s="85" t="n"/>
      <c r="U13522" s="85" t="n"/>
      <c r="V13522" s="85" t="n"/>
      <c r="W13522" s="85" t="n"/>
      <c r="X13522" s="85" t="n"/>
      <c r="Y13522" s="85" t="n"/>
      <c r="Z13522" s="85" t="n"/>
      <c r="AA13522" s="85" t="n"/>
      <c r="AB13522" s="85" t="n"/>
      <c r="AC13522" s="85" t="n"/>
      <c r="AD13522" s="85" t="n"/>
      <c r="AE13522" s="85" t="n"/>
      <c r="AF13522" s="85" t="n"/>
      <c r="AG13522" s="85" t="n"/>
      <c r="AH13522" s="85" t="n"/>
      <c r="AI13522" s="85" t="n"/>
      <c r="AJ13522" s="85" t="n"/>
      <c r="AK13522" s="85" t="n"/>
    </row>
    <row r="13523">
      <c r="A13523" s="86" t="n"/>
      <c r="B13523" s="86" t="n"/>
      <c r="C13523" s="86" t="n"/>
      <c r="D13523" s="86" t="n"/>
      <c r="E13523" s="86" t="n"/>
      <c r="F13523" s="86" t="n"/>
      <c r="G13523" s="86" t="n"/>
      <c r="H13523" s="86" t="n"/>
      <c r="I13523" s="86" t="n"/>
      <c r="J13523" s="86" t="n"/>
      <c r="K13523" s="86" t="n"/>
      <c r="L13523" s="86" t="n"/>
      <c r="M13523" s="86" t="n"/>
      <c r="N13523" s="86" t="n"/>
      <c r="O13523" s="86" t="n"/>
      <c r="P13523" s="86" t="n"/>
      <c r="Q13523" s="86" t="n"/>
      <c r="R13523" s="86" t="n"/>
      <c r="S13523" s="86" t="n"/>
      <c r="T13523" s="86" t="n"/>
      <c r="U13523" s="86" t="n"/>
      <c r="V13523" s="86" t="n"/>
      <c r="W13523" s="86" t="n"/>
      <c r="X13523" s="86" t="n"/>
      <c r="Y13523" s="86" t="n"/>
      <c r="Z13523" s="86" t="n"/>
      <c r="AA13523" s="86" t="n"/>
      <c r="AB13523" s="86" t="n"/>
      <c r="AC13523" s="86" t="n"/>
      <c r="AD13523" s="86" t="n"/>
      <c r="AE13523" s="86" t="n"/>
      <c r="AF13523" s="86" t="n"/>
      <c r="AG13523" s="86" t="n"/>
      <c r="AH13523" s="86" t="n"/>
      <c r="AI13523" s="86" t="n"/>
      <c r="AJ13523" s="86" t="n"/>
      <c r="AK13523" s="86" t="n"/>
    </row>
    <row r="13524">
      <c r="A13524" s="85" t="n"/>
      <c r="B13524" s="86" t="n"/>
      <c r="C13524" s="85" t="n"/>
      <c r="D13524" s="85" t="n"/>
      <c r="E13524" s="86" t="n"/>
      <c r="F13524" s="85" t="n"/>
      <c r="G13524" s="85" t="n"/>
      <c r="H13524" s="86" t="n"/>
      <c r="I13524" s="85" t="n"/>
      <c r="J13524" s="85" t="n"/>
      <c r="K13524" s="86" t="n"/>
      <c r="L13524" s="85" t="n"/>
      <c r="M13524" s="85" t="n"/>
      <c r="N13524" s="86" t="n"/>
      <c r="O13524" s="85" t="n"/>
      <c r="P13524" s="85" t="n"/>
      <c r="Q13524" s="86" t="n"/>
      <c r="R13524" s="85" t="n"/>
      <c r="S13524" s="85" t="n"/>
      <c r="T13524" s="86" t="n"/>
      <c r="U13524" s="85" t="n"/>
      <c r="V13524" s="85" t="n"/>
      <c r="W13524" s="86" t="n"/>
      <c r="X13524" s="85" t="n"/>
      <c r="Y13524" s="85" t="n"/>
      <c r="Z13524" s="86" t="n"/>
      <c r="AA13524" s="85" t="n"/>
      <c r="AB13524" s="85" t="n"/>
      <c r="AC13524" s="86" t="n"/>
      <c r="AD13524" s="85" t="n"/>
      <c r="AE13524" s="85" t="n"/>
      <c r="AF13524" s="86" t="n"/>
      <c r="AG13524" s="85" t="n"/>
      <c r="AH13524" s="85" t="n"/>
      <c r="AI13524" s="86" t="n"/>
      <c r="AJ13524" s="85" t="n"/>
      <c r="AK13524" s="85" t="n"/>
    </row>
    <row r="13525">
      <c r="A13525" s="86" t="n"/>
      <c r="B13525" s="86" t="n"/>
      <c r="C13525" s="86" t="n"/>
      <c r="D13525" s="86" t="n"/>
      <c r="E13525" s="86" t="n"/>
      <c r="F13525" s="86" t="n"/>
      <c r="G13525" s="86" t="n"/>
      <c r="H13525" s="86" t="n"/>
      <c r="I13525" s="86" t="n"/>
      <c r="J13525" s="86" t="n"/>
      <c r="K13525" s="86" t="n"/>
      <c r="L13525" s="86" t="n"/>
      <c r="M13525" s="86" t="n"/>
      <c r="N13525" s="86" t="n"/>
      <c r="O13525" s="86" t="n"/>
      <c r="P13525" s="86" t="n"/>
      <c r="Q13525" s="86" t="n"/>
      <c r="R13525" s="86" t="n"/>
      <c r="S13525" s="86" t="n"/>
      <c r="T13525" s="86" t="n"/>
      <c r="U13525" s="86" t="n"/>
      <c r="V13525" s="86" t="n"/>
      <c r="W13525" s="86" t="n"/>
      <c r="X13525" s="86" t="n"/>
      <c r="Y13525" s="86" t="n"/>
      <c r="Z13525" s="86" t="n"/>
      <c r="AA13525" s="86" t="n"/>
      <c r="AB13525" s="86" t="n"/>
      <c r="AC13525" s="86" t="n"/>
      <c r="AD13525" s="86" t="n"/>
      <c r="AE13525" s="86" t="n"/>
      <c r="AF13525" s="86" t="n"/>
      <c r="AG13525" s="86" t="n"/>
      <c r="AH13525" s="86" t="n"/>
      <c r="AI13525" s="86" t="n"/>
      <c r="AJ13525" s="86" t="n"/>
      <c r="AK13525" s="86" t="n"/>
    </row>
    <row r="13526">
      <c r="A13526" s="85" t="n"/>
      <c r="B13526" s="192" t="n"/>
      <c r="C13526" s="193" t="n"/>
      <c r="D13526" s="193" t="n"/>
      <c r="E13526" s="192" t="n"/>
      <c r="F13526" s="193" t="n"/>
      <c r="G13526" s="193" t="n"/>
      <c r="H13526" s="192" t="n"/>
      <c r="I13526" s="193" t="n"/>
      <c r="J13526" s="193" t="n"/>
      <c r="K13526" s="192" t="n"/>
      <c r="L13526" s="193" t="n"/>
      <c r="M13526" s="193" t="n"/>
      <c r="N13526" s="192" t="n"/>
      <c r="O13526" s="193" t="n"/>
      <c r="P13526" s="193" t="n"/>
      <c r="Q13526" s="192" t="n"/>
      <c r="R13526" s="193" t="n"/>
      <c r="S13526" s="193" t="n"/>
      <c r="T13526" s="192" t="n"/>
      <c r="U13526" s="193" t="n"/>
      <c r="V13526" s="193" t="n"/>
      <c r="W13526" s="192" t="n"/>
      <c r="X13526" s="193" t="n"/>
      <c r="Y13526" s="193" t="n"/>
      <c r="Z13526" s="192" t="n"/>
      <c r="AA13526" s="193" t="n"/>
      <c r="AB13526" s="193" t="n"/>
      <c r="AC13526" s="192" t="n"/>
      <c r="AD13526" s="193" t="n"/>
      <c r="AE13526" s="193" t="n"/>
      <c r="AF13526" s="192" t="n"/>
      <c r="AG13526" s="193" t="n"/>
      <c r="AH13526" s="193" t="n"/>
      <c r="AI13526" s="192" t="n"/>
      <c r="AJ13526" s="193" t="n"/>
      <c r="AK13526" s="193" t="n"/>
      <c r="AM13526">
        <f>A13521</f>
        <v/>
      </c>
      <c r="AN13526" s="83">
        <f>1/($B13526*(1/$B13524)*(1/(5/7+2/7*$D13526))*$B13536/SUM($B13528:$B13551))</f>
        <v/>
      </c>
      <c r="AO13526" s="83">
        <f>1/(B13526*(1/B13524)*(1/(5/7+2/7*D13526)))</f>
        <v/>
      </c>
      <c r="AP13526" s="83" t="n"/>
      <c r="AR13526" s="174">
        <f>CHOOSE(AV$3,C13526,F13526,I13526,L13526,O13526,R13526,U13526,X13526,AA13526,AD13526,AG13526,AJ13526)</f>
        <v/>
      </c>
      <c r="AS13526" s="82" t="n"/>
      <c r="AT13526" s="82" t="n"/>
      <c r="AV13526" s="119">
        <f>AN13526/AR13526</f>
        <v/>
      </c>
      <c r="AW13526" s="172">
        <f>AO13526/AR13526</f>
        <v/>
      </c>
      <c r="AX13526" s="83" t="n"/>
    </row>
    <row r="13527">
      <c r="A13527" s="86" t="n"/>
      <c r="B13527" s="86" t="n"/>
      <c r="C13527" s="86" t="n"/>
      <c r="D13527" s="86" t="n"/>
      <c r="E13527" s="86" t="n"/>
      <c r="F13527" s="86" t="n"/>
      <c r="G13527" s="86" t="n"/>
      <c r="H13527" s="86" t="n"/>
      <c r="I13527" s="86" t="n"/>
      <c r="J13527" s="86" t="n"/>
      <c r="K13527" s="86" t="n"/>
      <c r="L13527" s="86" t="n"/>
      <c r="M13527" s="86" t="n"/>
      <c r="N13527" s="86" t="n"/>
      <c r="O13527" s="86" t="n"/>
      <c r="P13527" s="86" t="n"/>
      <c r="Q13527" s="86" t="n"/>
      <c r="R13527" s="86" t="n"/>
      <c r="S13527" s="86" t="n"/>
      <c r="T13527" s="86" t="n"/>
      <c r="U13527" s="86" t="n"/>
      <c r="V13527" s="86" t="n"/>
      <c r="W13527" s="86" t="n"/>
      <c r="X13527" s="86" t="n"/>
      <c r="Y13527" s="86" t="n"/>
      <c r="Z13527" s="86" t="n"/>
      <c r="AA13527" s="86" t="n"/>
      <c r="AB13527" s="86" t="n"/>
      <c r="AC13527" s="86" t="n"/>
      <c r="AD13527" s="86" t="n"/>
      <c r="AE13527" s="86" t="n"/>
      <c r="AF13527" s="86" t="n"/>
      <c r="AG13527" s="86" t="n"/>
      <c r="AH13527" s="86" t="n"/>
      <c r="AI13527" s="86" t="n"/>
      <c r="AJ13527" s="86" t="n"/>
      <c r="AK13527" s="86" t="n"/>
    </row>
    <row r="13528">
      <c r="A13528" s="86" t="n"/>
      <c r="B13528" s="86" t="n"/>
      <c r="C13528" s="86" t="n"/>
      <c r="D13528" s="86" t="n"/>
      <c r="E13528" s="86" t="n"/>
      <c r="F13528" s="86" t="n"/>
      <c r="G13528" s="86" t="n"/>
      <c r="H13528" s="86" t="n"/>
      <c r="I13528" s="86" t="n"/>
      <c r="J13528" s="86" t="n"/>
      <c r="K13528" s="86" t="n"/>
      <c r="L13528" s="86" t="n"/>
      <c r="M13528" s="86" t="n"/>
      <c r="N13528" s="86" t="n"/>
      <c r="O13528" s="86" t="n"/>
      <c r="P13528" s="86" t="n"/>
      <c r="Q13528" s="86" t="n"/>
      <c r="R13528" s="86" t="n"/>
      <c r="S13528" s="86" t="n"/>
      <c r="T13528" s="86" t="n"/>
      <c r="U13528" s="86" t="n"/>
      <c r="V13528" s="86" t="n"/>
      <c r="W13528" s="86" t="n"/>
      <c r="X13528" s="86" t="n"/>
      <c r="Y13528" s="86" t="n"/>
      <c r="Z13528" s="86" t="n"/>
      <c r="AA13528" s="86" t="n"/>
      <c r="AB13528" s="86" t="n"/>
      <c r="AC13528" s="86" t="n"/>
      <c r="AD13528" s="86" t="n"/>
      <c r="AE13528" s="86" t="n"/>
      <c r="AF13528" s="86" t="n"/>
      <c r="AG13528" s="86" t="n"/>
      <c r="AH13528" s="86" t="n"/>
      <c r="AI13528" s="86" t="n"/>
      <c r="AJ13528" s="86" t="n"/>
      <c r="AK13528" s="86" t="n"/>
    </row>
    <row r="13529">
      <c r="A13529" s="86" t="n"/>
      <c r="B13529" s="86" t="n"/>
      <c r="C13529" s="86" t="n"/>
      <c r="D13529" s="86" t="n"/>
      <c r="E13529" s="86" t="n"/>
      <c r="F13529" s="86" t="n"/>
      <c r="G13529" s="86" t="n"/>
      <c r="H13529" s="86" t="n"/>
      <c r="I13529" s="86" t="n"/>
      <c r="J13529" s="86" t="n"/>
      <c r="K13529" s="86" t="n"/>
      <c r="L13529" s="86" t="n"/>
      <c r="M13529" s="86" t="n"/>
      <c r="N13529" s="86" t="n"/>
      <c r="O13529" s="86" t="n"/>
      <c r="P13529" s="86" t="n"/>
      <c r="Q13529" s="86" t="n"/>
      <c r="R13529" s="86" t="n"/>
      <c r="S13529" s="86" t="n"/>
      <c r="T13529" s="86" t="n"/>
      <c r="U13529" s="86" t="n"/>
      <c r="V13529" s="86" t="n"/>
      <c r="W13529" s="86" t="n"/>
      <c r="X13529" s="86" t="n"/>
      <c r="Y13529" s="86" t="n"/>
      <c r="Z13529" s="86" t="n"/>
      <c r="AA13529" s="86" t="n"/>
      <c r="AB13529" s="86" t="n"/>
      <c r="AC13529" s="86" t="n"/>
      <c r="AD13529" s="86" t="n"/>
      <c r="AE13529" s="86" t="n"/>
      <c r="AF13529" s="86" t="n"/>
      <c r="AG13529" s="86" t="n"/>
      <c r="AH13529" s="86" t="n"/>
      <c r="AI13529" s="86" t="n"/>
      <c r="AJ13529" s="86" t="n"/>
      <c r="AK13529" s="86" t="n"/>
    </row>
    <row r="13530">
      <c r="A13530" s="86" t="n"/>
      <c r="B13530" s="86" t="n"/>
      <c r="C13530" s="86" t="n"/>
      <c r="D13530" s="86" t="n"/>
      <c r="E13530" s="86" t="n"/>
      <c r="F13530" s="86" t="n"/>
      <c r="G13530" s="86" t="n"/>
      <c r="H13530" s="86" t="n"/>
      <c r="I13530" s="86" t="n"/>
      <c r="J13530" s="86" t="n"/>
      <c r="K13530" s="86" t="n"/>
      <c r="L13530" s="86" t="n"/>
      <c r="M13530" s="86" t="n"/>
      <c r="N13530" s="86" t="n"/>
      <c r="O13530" s="86" t="n"/>
      <c r="P13530" s="86" t="n"/>
      <c r="Q13530" s="86" t="n"/>
      <c r="R13530" s="86" t="n"/>
      <c r="S13530" s="86" t="n"/>
      <c r="T13530" s="86" t="n"/>
      <c r="U13530" s="86" t="n"/>
      <c r="V13530" s="86" t="n"/>
      <c r="W13530" s="86" t="n"/>
      <c r="X13530" s="86" t="n"/>
      <c r="Y13530" s="86" t="n"/>
      <c r="Z13530" s="86" t="n"/>
      <c r="AA13530" s="86" t="n"/>
      <c r="AB13530" s="86" t="n"/>
      <c r="AC13530" s="86" t="n"/>
      <c r="AD13530" s="86" t="n"/>
      <c r="AE13530" s="86" t="n"/>
      <c r="AF13530" s="86" t="n"/>
      <c r="AG13530" s="86" t="n"/>
      <c r="AH13530" s="86" t="n"/>
      <c r="AI13530" s="86" t="n"/>
      <c r="AJ13530" s="86" t="n"/>
      <c r="AK13530" s="86" t="n"/>
    </row>
    <row r="13531">
      <c r="A13531" s="86" t="n"/>
      <c r="B13531" s="86" t="n"/>
      <c r="C13531" s="86" t="n"/>
      <c r="D13531" s="86" t="n"/>
      <c r="E13531" s="86" t="n"/>
      <c r="F13531" s="86" t="n"/>
      <c r="G13531" s="86" t="n"/>
      <c r="H13531" s="86" t="n"/>
      <c r="I13531" s="86" t="n"/>
      <c r="J13531" s="86" t="n"/>
      <c r="K13531" s="86" t="n"/>
      <c r="L13531" s="86" t="n"/>
      <c r="M13531" s="86" t="n"/>
      <c r="N13531" s="86" t="n"/>
      <c r="O13531" s="86" t="n"/>
      <c r="P13531" s="86" t="n"/>
      <c r="Q13531" s="86" t="n"/>
      <c r="R13531" s="86" t="n"/>
      <c r="S13531" s="86" t="n"/>
      <c r="T13531" s="86" t="n"/>
      <c r="U13531" s="86" t="n"/>
      <c r="V13531" s="86" t="n"/>
      <c r="W13531" s="86" t="n"/>
      <c r="X13531" s="86" t="n"/>
      <c r="Y13531" s="86" t="n"/>
      <c r="Z13531" s="86" t="n"/>
      <c r="AA13531" s="86" t="n"/>
      <c r="AB13531" s="86" t="n"/>
      <c r="AC13531" s="86" t="n"/>
      <c r="AD13531" s="86" t="n"/>
      <c r="AE13531" s="86" t="n"/>
      <c r="AF13531" s="86" t="n"/>
      <c r="AG13531" s="86" t="n"/>
      <c r="AH13531" s="86" t="n"/>
      <c r="AI13531" s="86" t="n"/>
      <c r="AJ13531" s="86" t="n"/>
      <c r="AK13531" s="86" t="n"/>
    </row>
    <row r="13532">
      <c r="A13532" s="86" t="n"/>
      <c r="B13532" s="86" t="n"/>
      <c r="C13532" s="86" t="n"/>
      <c r="D13532" s="86" t="n"/>
      <c r="E13532" s="86" t="n"/>
      <c r="F13532" s="86" t="n"/>
      <c r="G13532" s="86" t="n"/>
      <c r="H13532" s="86" t="n"/>
      <c r="I13532" s="86" t="n"/>
      <c r="J13532" s="86" t="n"/>
      <c r="K13532" s="86" t="n"/>
      <c r="L13532" s="86" t="n"/>
      <c r="M13532" s="86" t="n"/>
      <c r="N13532" s="86" t="n"/>
      <c r="O13532" s="86" t="n"/>
      <c r="P13532" s="86" t="n"/>
      <c r="Q13532" s="86" t="n"/>
      <c r="R13532" s="86" t="n"/>
      <c r="S13532" s="86" t="n"/>
      <c r="T13532" s="86" t="n"/>
      <c r="U13532" s="86" t="n"/>
      <c r="V13532" s="86" t="n"/>
      <c r="W13532" s="86" t="n"/>
      <c r="X13532" s="86" t="n"/>
      <c r="Y13532" s="86" t="n"/>
      <c r="Z13532" s="86" t="n"/>
      <c r="AA13532" s="86" t="n"/>
      <c r="AB13532" s="86" t="n"/>
      <c r="AC13532" s="86" t="n"/>
      <c r="AD13532" s="86" t="n"/>
      <c r="AE13532" s="86" t="n"/>
      <c r="AF13532" s="86" t="n"/>
      <c r="AG13532" s="86" t="n"/>
      <c r="AH13532" s="86" t="n"/>
      <c r="AI13532" s="86" t="n"/>
      <c r="AJ13532" s="86" t="n"/>
      <c r="AK13532" s="86" t="n"/>
    </row>
    <row r="13533">
      <c r="A13533" s="86" t="n"/>
      <c r="B13533" s="86" t="n"/>
      <c r="C13533" s="86" t="n"/>
      <c r="D13533" s="86" t="n"/>
      <c r="E13533" s="86" t="n"/>
      <c r="F13533" s="86" t="n"/>
      <c r="G13533" s="86" t="n"/>
      <c r="H13533" s="86" t="n"/>
      <c r="I13533" s="86" t="n"/>
      <c r="J13533" s="86" t="n"/>
      <c r="K13533" s="86" t="n"/>
      <c r="L13533" s="86" t="n"/>
      <c r="M13533" s="86" t="n"/>
      <c r="N13533" s="86" t="n"/>
      <c r="O13533" s="86" t="n"/>
      <c r="P13533" s="86" t="n"/>
      <c r="Q13533" s="86" t="n"/>
      <c r="R13533" s="86" t="n"/>
      <c r="S13533" s="86" t="n"/>
      <c r="T13533" s="86" t="n"/>
      <c r="U13533" s="86" t="n"/>
      <c r="V13533" s="86" t="n"/>
      <c r="W13533" s="86" t="n"/>
      <c r="X13533" s="86" t="n"/>
      <c r="Y13533" s="86" t="n"/>
      <c r="Z13533" s="86" t="n"/>
      <c r="AA13533" s="86" t="n"/>
      <c r="AB13533" s="86" t="n"/>
      <c r="AC13533" s="86" t="n"/>
      <c r="AD13533" s="86" t="n"/>
      <c r="AE13533" s="86" t="n"/>
      <c r="AF13533" s="86" t="n"/>
      <c r="AG13533" s="86" t="n"/>
      <c r="AH13533" s="86" t="n"/>
      <c r="AI13533" s="86" t="n"/>
      <c r="AJ13533" s="86" t="n"/>
      <c r="AK13533" s="86" t="n"/>
    </row>
    <row r="13534">
      <c r="A13534" s="86" t="n"/>
      <c r="B13534" s="86" t="n"/>
      <c r="C13534" s="86" t="n"/>
      <c r="D13534" s="86" t="n"/>
      <c r="E13534" s="86" t="n"/>
      <c r="F13534" s="86" t="n"/>
      <c r="G13534" s="86" t="n"/>
      <c r="H13534" s="86" t="n"/>
      <c r="I13534" s="86" t="n"/>
      <c r="J13534" s="86" t="n"/>
      <c r="K13534" s="86" t="n"/>
      <c r="L13534" s="86" t="n"/>
      <c r="M13534" s="86" t="n"/>
      <c r="N13534" s="86" t="n"/>
      <c r="O13534" s="86" t="n"/>
      <c r="P13534" s="86" t="n"/>
      <c r="Q13534" s="86" t="n"/>
      <c r="R13534" s="86" t="n"/>
      <c r="S13534" s="86" t="n"/>
      <c r="T13534" s="86" t="n"/>
      <c r="U13534" s="86" t="n"/>
      <c r="V13534" s="86" t="n"/>
      <c r="W13534" s="86" t="n"/>
      <c r="X13534" s="86" t="n"/>
      <c r="Y13534" s="86" t="n"/>
      <c r="Z13534" s="86" t="n"/>
      <c r="AA13534" s="86" t="n"/>
      <c r="AB13534" s="86" t="n"/>
      <c r="AC13534" s="86" t="n"/>
      <c r="AD13534" s="86" t="n"/>
      <c r="AE13534" s="86" t="n"/>
      <c r="AF13534" s="86" t="n"/>
      <c r="AG13534" s="86" t="n"/>
      <c r="AH13534" s="86" t="n"/>
      <c r="AI13534" s="86" t="n"/>
      <c r="AJ13534" s="86" t="n"/>
      <c r="AK13534" s="86" t="n"/>
    </row>
    <row r="13535">
      <c r="A13535" s="86" t="n"/>
      <c r="B13535" s="86" t="n"/>
      <c r="C13535" s="86" t="n"/>
      <c r="D13535" s="86" t="n"/>
      <c r="E13535" s="86" t="n"/>
      <c r="F13535" s="86" t="n"/>
      <c r="G13535" s="86" t="n"/>
      <c r="H13535" s="86" t="n"/>
      <c r="I13535" s="86" t="n"/>
      <c r="J13535" s="86" t="n"/>
      <c r="K13535" s="86" t="n"/>
      <c r="L13535" s="86" t="n"/>
      <c r="M13535" s="86" t="n"/>
      <c r="N13535" s="86" t="n"/>
      <c r="O13535" s="86" t="n"/>
      <c r="P13535" s="86" t="n"/>
      <c r="Q13535" s="86" t="n"/>
      <c r="R13535" s="86" t="n"/>
      <c r="S13535" s="86" t="n"/>
      <c r="T13535" s="86" t="n"/>
      <c r="U13535" s="86" t="n"/>
      <c r="V13535" s="86" t="n"/>
      <c r="W13535" s="86" t="n"/>
      <c r="X13535" s="86" t="n"/>
      <c r="Y13535" s="86" t="n"/>
      <c r="Z13535" s="86" t="n"/>
      <c r="AA13535" s="86" t="n"/>
      <c r="AB13535" s="86" t="n"/>
      <c r="AC13535" s="86" t="n"/>
      <c r="AD13535" s="86" t="n"/>
      <c r="AE13535" s="86" t="n"/>
      <c r="AF13535" s="86" t="n"/>
      <c r="AG13535" s="86" t="n"/>
      <c r="AH13535" s="86" t="n"/>
      <c r="AI13535" s="86" t="n"/>
      <c r="AJ13535" s="86" t="n"/>
      <c r="AK13535" s="86" t="n"/>
    </row>
    <row r="13536">
      <c r="A13536" s="86" t="n"/>
      <c r="B13536" s="86" t="n"/>
      <c r="C13536" s="86" t="n"/>
      <c r="D13536" s="86" t="n"/>
      <c r="E13536" s="86" t="n"/>
      <c r="F13536" s="86" t="n"/>
      <c r="G13536" s="86" t="n"/>
      <c r="H13536" s="86" t="n"/>
      <c r="I13536" s="86" t="n"/>
      <c r="J13536" s="86" t="n"/>
      <c r="K13536" s="86" t="n"/>
      <c r="L13536" s="86" t="n"/>
      <c r="M13536" s="86" t="n"/>
      <c r="N13536" s="86" t="n"/>
      <c r="O13536" s="86" t="n"/>
      <c r="P13536" s="86" t="n"/>
      <c r="Q13536" s="86" t="n"/>
      <c r="R13536" s="86" t="n"/>
      <c r="S13536" s="86" t="n"/>
      <c r="T13536" s="86" t="n"/>
      <c r="U13536" s="86" t="n"/>
      <c r="V13536" s="86" t="n"/>
      <c r="W13536" s="86" t="n"/>
      <c r="X13536" s="86" t="n"/>
      <c r="Y13536" s="86" t="n"/>
      <c r="Z13536" s="86" t="n"/>
      <c r="AA13536" s="86" t="n"/>
      <c r="AB13536" s="86" t="n"/>
      <c r="AC13536" s="86" t="n"/>
      <c r="AD13536" s="86" t="n"/>
      <c r="AE13536" s="86" t="n"/>
      <c r="AF13536" s="86" t="n"/>
      <c r="AG13536" s="86" t="n"/>
      <c r="AH13536" s="86" t="n"/>
      <c r="AI13536" s="86" t="n"/>
      <c r="AJ13536" s="86" t="n"/>
      <c r="AK13536" s="86" t="n"/>
    </row>
    <row r="13537">
      <c r="A13537" s="86" t="n"/>
      <c r="B13537" s="86" t="n"/>
      <c r="C13537" s="86" t="n"/>
      <c r="D13537" s="86" t="n"/>
      <c r="E13537" s="86" t="n"/>
      <c r="F13537" s="86" t="n"/>
      <c r="G13537" s="86" t="n"/>
      <c r="H13537" s="86" t="n"/>
      <c r="I13537" s="86" t="n"/>
      <c r="J13537" s="86" t="n"/>
      <c r="K13537" s="86" t="n"/>
      <c r="L13537" s="86" t="n"/>
      <c r="M13537" s="86" t="n"/>
      <c r="N13537" s="86" t="n"/>
      <c r="O13537" s="86" t="n"/>
      <c r="P13537" s="86" t="n"/>
      <c r="Q13537" s="86" t="n"/>
      <c r="R13537" s="86" t="n"/>
      <c r="S13537" s="86" t="n"/>
      <c r="T13537" s="86" t="n"/>
      <c r="U13537" s="86" t="n"/>
      <c r="V13537" s="86" t="n"/>
      <c r="W13537" s="86" t="n"/>
      <c r="X13537" s="86" t="n"/>
      <c r="Y13537" s="86" t="n"/>
      <c r="Z13537" s="86" t="n"/>
      <c r="AA13537" s="86" t="n"/>
      <c r="AB13537" s="86" t="n"/>
      <c r="AC13537" s="86" t="n"/>
      <c r="AD13537" s="86" t="n"/>
      <c r="AE13537" s="86" t="n"/>
      <c r="AF13537" s="86" t="n"/>
      <c r="AG13537" s="86" t="n"/>
      <c r="AH13537" s="86" t="n"/>
      <c r="AI13537" s="86" t="n"/>
      <c r="AJ13537" s="86" t="n"/>
      <c r="AK13537" s="86" t="n"/>
    </row>
    <row r="13538">
      <c r="A13538" s="86" t="n"/>
      <c r="B13538" s="86" t="n"/>
      <c r="C13538" s="86" t="n"/>
      <c r="D13538" s="86" t="n"/>
      <c r="E13538" s="86" t="n"/>
      <c r="F13538" s="86" t="n"/>
      <c r="G13538" s="86" t="n"/>
      <c r="H13538" s="86" t="n"/>
      <c r="I13538" s="86" t="n"/>
      <c r="J13538" s="86" t="n"/>
      <c r="K13538" s="86" t="n"/>
      <c r="L13538" s="86" t="n"/>
      <c r="M13538" s="86" t="n"/>
      <c r="N13538" s="86" t="n"/>
      <c r="O13538" s="86" t="n"/>
      <c r="P13538" s="86" t="n"/>
      <c r="Q13538" s="86" t="n"/>
      <c r="R13538" s="86" t="n"/>
      <c r="S13538" s="86" t="n"/>
      <c r="T13538" s="86" t="n"/>
      <c r="U13538" s="86" t="n"/>
      <c r="V13538" s="86" t="n"/>
      <c r="W13538" s="86" t="n"/>
      <c r="X13538" s="86" t="n"/>
      <c r="Y13538" s="86" t="n"/>
      <c r="Z13538" s="86" t="n"/>
      <c r="AA13538" s="86" t="n"/>
      <c r="AB13538" s="86" t="n"/>
      <c r="AC13538" s="86" t="n"/>
      <c r="AD13538" s="86" t="n"/>
      <c r="AE13538" s="86" t="n"/>
      <c r="AF13538" s="86" t="n"/>
      <c r="AG13538" s="86" t="n"/>
      <c r="AH13538" s="86" t="n"/>
      <c r="AI13538" s="86" t="n"/>
      <c r="AJ13538" s="86" t="n"/>
      <c r="AK13538" s="86" t="n"/>
    </row>
    <row r="13539">
      <c r="A13539" s="86" t="n"/>
      <c r="B13539" s="86" t="n"/>
      <c r="C13539" s="86" t="n"/>
      <c r="D13539" s="86" t="n"/>
      <c r="E13539" s="86" t="n"/>
      <c r="F13539" s="86" t="n"/>
      <c r="G13539" s="86" t="n"/>
      <c r="H13539" s="86" t="n"/>
      <c r="I13539" s="86" t="n"/>
      <c r="J13539" s="86" t="n"/>
      <c r="K13539" s="86" t="n"/>
      <c r="L13539" s="86" t="n"/>
      <c r="M13539" s="86" t="n"/>
      <c r="N13539" s="86" t="n"/>
      <c r="O13539" s="86" t="n"/>
      <c r="P13539" s="86" t="n"/>
      <c r="Q13539" s="86" t="n"/>
      <c r="R13539" s="86" t="n"/>
      <c r="S13539" s="86" t="n"/>
      <c r="T13539" s="86" t="n"/>
      <c r="U13539" s="86" t="n"/>
      <c r="V13539" s="86" t="n"/>
      <c r="W13539" s="86" t="n"/>
      <c r="X13539" s="86" t="n"/>
      <c r="Y13539" s="86" t="n"/>
      <c r="Z13539" s="86" t="n"/>
      <c r="AA13539" s="86" t="n"/>
      <c r="AB13539" s="86" t="n"/>
      <c r="AC13539" s="86" t="n"/>
      <c r="AD13539" s="86" t="n"/>
      <c r="AE13539" s="86" t="n"/>
      <c r="AF13539" s="86" t="n"/>
      <c r="AG13539" s="86" t="n"/>
      <c r="AH13539" s="86" t="n"/>
      <c r="AI13539" s="86" t="n"/>
      <c r="AJ13539" s="86" t="n"/>
      <c r="AK13539" s="86" t="n"/>
    </row>
    <row r="13540">
      <c r="A13540" s="86" t="n"/>
      <c r="B13540" s="86" t="n"/>
      <c r="C13540" s="86" t="n"/>
      <c r="D13540" s="86" t="n"/>
      <c r="E13540" s="86" t="n"/>
      <c r="F13540" s="86" t="n"/>
      <c r="G13540" s="86" t="n"/>
      <c r="H13540" s="86" t="n"/>
      <c r="I13540" s="86" t="n"/>
      <c r="J13540" s="86" t="n"/>
      <c r="K13540" s="86" t="n"/>
      <c r="L13540" s="86" t="n"/>
      <c r="M13540" s="86" t="n"/>
      <c r="N13540" s="86" t="n"/>
      <c r="O13540" s="86" t="n"/>
      <c r="P13540" s="86" t="n"/>
      <c r="Q13540" s="86" t="n"/>
      <c r="R13540" s="86" t="n"/>
      <c r="S13540" s="86" t="n"/>
      <c r="T13540" s="86" t="n"/>
      <c r="U13540" s="86" t="n"/>
      <c r="V13540" s="86" t="n"/>
      <c r="W13540" s="86" t="n"/>
      <c r="X13540" s="86" t="n"/>
      <c r="Y13540" s="86" t="n"/>
      <c r="Z13540" s="86" t="n"/>
      <c r="AA13540" s="86" t="n"/>
      <c r="AB13540" s="86" t="n"/>
      <c r="AC13540" s="86" t="n"/>
      <c r="AD13540" s="86" t="n"/>
      <c r="AE13540" s="86" t="n"/>
      <c r="AF13540" s="86" t="n"/>
      <c r="AG13540" s="86" t="n"/>
      <c r="AH13540" s="86" t="n"/>
      <c r="AI13540" s="86" t="n"/>
      <c r="AJ13540" s="86" t="n"/>
      <c r="AK13540" s="86" t="n"/>
    </row>
    <row r="13541">
      <c r="A13541" s="86" t="n"/>
      <c r="B13541" s="86" t="n"/>
      <c r="C13541" s="86" t="n"/>
      <c r="D13541" s="86" t="n"/>
      <c r="E13541" s="86" t="n"/>
      <c r="F13541" s="86" t="n"/>
      <c r="G13541" s="86" t="n"/>
      <c r="H13541" s="86" t="n"/>
      <c r="I13541" s="86" t="n"/>
      <c r="J13541" s="86" t="n"/>
      <c r="K13541" s="86" t="n"/>
      <c r="L13541" s="86" t="n"/>
      <c r="M13541" s="86" t="n"/>
      <c r="N13541" s="86" t="n"/>
      <c r="O13541" s="86" t="n"/>
      <c r="P13541" s="86" t="n"/>
      <c r="Q13541" s="86" t="n"/>
      <c r="R13541" s="86" t="n"/>
      <c r="S13541" s="86" t="n"/>
      <c r="T13541" s="86" t="n"/>
      <c r="U13541" s="86" t="n"/>
      <c r="V13541" s="86" t="n"/>
      <c r="W13541" s="86" t="n"/>
      <c r="X13541" s="86" t="n"/>
      <c r="Y13541" s="86" t="n"/>
      <c r="Z13541" s="86" t="n"/>
      <c r="AA13541" s="86" t="n"/>
      <c r="AB13541" s="86" t="n"/>
      <c r="AC13541" s="86" t="n"/>
      <c r="AD13541" s="86" t="n"/>
      <c r="AE13541" s="86" t="n"/>
      <c r="AF13541" s="86" t="n"/>
      <c r="AG13541" s="86" t="n"/>
      <c r="AH13541" s="86" t="n"/>
      <c r="AI13541" s="86" t="n"/>
      <c r="AJ13541" s="86" t="n"/>
      <c r="AK13541" s="86" t="n"/>
    </row>
    <row r="13542">
      <c r="A13542" s="86" t="n"/>
      <c r="B13542" s="86" t="n"/>
      <c r="C13542" s="86" t="n"/>
      <c r="D13542" s="86" t="n"/>
      <c r="E13542" s="86" t="n"/>
      <c r="F13542" s="86" t="n"/>
      <c r="G13542" s="86" t="n"/>
      <c r="H13542" s="86" t="n"/>
      <c r="I13542" s="86" t="n"/>
      <c r="J13542" s="86" t="n"/>
      <c r="K13542" s="86" t="n"/>
      <c r="L13542" s="86" t="n"/>
      <c r="M13542" s="86" t="n"/>
      <c r="N13542" s="86" t="n"/>
      <c r="O13542" s="86" t="n"/>
      <c r="P13542" s="86" t="n"/>
      <c r="Q13542" s="86" t="n"/>
      <c r="R13542" s="86" t="n"/>
      <c r="S13542" s="86" t="n"/>
      <c r="T13542" s="86" t="n"/>
      <c r="U13542" s="86" t="n"/>
      <c r="V13542" s="86" t="n"/>
      <c r="W13542" s="86" t="n"/>
      <c r="X13542" s="86" t="n"/>
      <c r="Y13542" s="86" t="n"/>
      <c r="Z13542" s="86" t="n"/>
      <c r="AA13542" s="86" t="n"/>
      <c r="AB13542" s="86" t="n"/>
      <c r="AC13542" s="86" t="n"/>
      <c r="AD13542" s="86" t="n"/>
      <c r="AE13542" s="86" t="n"/>
      <c r="AF13542" s="86" t="n"/>
      <c r="AG13542" s="86" t="n"/>
      <c r="AH13542" s="86" t="n"/>
      <c r="AI13542" s="86" t="n"/>
      <c r="AJ13542" s="86" t="n"/>
      <c r="AK13542" s="86" t="n"/>
    </row>
    <row r="13543">
      <c r="A13543" s="86" t="n"/>
      <c r="B13543" s="86" t="n"/>
      <c r="C13543" s="86" t="n"/>
      <c r="D13543" s="86" t="n"/>
      <c r="E13543" s="86" t="n"/>
      <c r="F13543" s="86" t="n"/>
      <c r="G13543" s="86" t="n"/>
      <c r="H13543" s="86" t="n"/>
      <c r="I13543" s="86" t="n"/>
      <c r="J13543" s="86" t="n"/>
      <c r="K13543" s="86" t="n"/>
      <c r="L13543" s="86" t="n"/>
      <c r="M13543" s="86" t="n"/>
      <c r="N13543" s="86" t="n"/>
      <c r="O13543" s="86" t="n"/>
      <c r="P13543" s="86" t="n"/>
      <c r="Q13543" s="86" t="n"/>
      <c r="R13543" s="86" t="n"/>
      <c r="S13543" s="86" t="n"/>
      <c r="T13543" s="86" t="n"/>
      <c r="U13543" s="86" t="n"/>
      <c r="V13543" s="86" t="n"/>
      <c r="W13543" s="86" t="n"/>
      <c r="X13543" s="86" t="n"/>
      <c r="Y13543" s="86" t="n"/>
      <c r="Z13543" s="86" t="n"/>
      <c r="AA13543" s="86" t="n"/>
      <c r="AB13543" s="86" t="n"/>
      <c r="AC13543" s="86" t="n"/>
      <c r="AD13543" s="86" t="n"/>
      <c r="AE13543" s="86" t="n"/>
      <c r="AF13543" s="86" t="n"/>
      <c r="AG13543" s="86" t="n"/>
      <c r="AH13543" s="86" t="n"/>
      <c r="AI13543" s="86" t="n"/>
      <c r="AJ13543" s="86" t="n"/>
      <c r="AK13543" s="86" t="n"/>
    </row>
    <row r="13544">
      <c r="A13544" s="86" t="n"/>
      <c r="B13544" s="86" t="n"/>
      <c r="C13544" s="86" t="n"/>
      <c r="D13544" s="86" t="n"/>
      <c r="E13544" s="86" t="n"/>
      <c r="F13544" s="86" t="n"/>
      <c r="G13544" s="86" t="n"/>
      <c r="H13544" s="86" t="n"/>
      <c r="I13544" s="86" t="n"/>
      <c r="J13544" s="86" t="n"/>
      <c r="K13544" s="86" t="n"/>
      <c r="L13544" s="86" t="n"/>
      <c r="M13544" s="86" t="n"/>
      <c r="N13544" s="86" t="n"/>
      <c r="O13544" s="86" t="n"/>
      <c r="P13544" s="86" t="n"/>
      <c r="Q13544" s="86" t="n"/>
      <c r="R13544" s="86" t="n"/>
      <c r="S13544" s="86" t="n"/>
      <c r="T13544" s="86" t="n"/>
      <c r="U13544" s="86" t="n"/>
      <c r="V13544" s="86" t="n"/>
      <c r="W13544" s="86" t="n"/>
      <c r="X13544" s="86" t="n"/>
      <c r="Y13544" s="86" t="n"/>
      <c r="Z13544" s="86" t="n"/>
      <c r="AA13544" s="86" t="n"/>
      <c r="AB13544" s="86" t="n"/>
      <c r="AC13544" s="86" t="n"/>
      <c r="AD13544" s="86" t="n"/>
      <c r="AE13544" s="86" t="n"/>
      <c r="AF13544" s="86" t="n"/>
      <c r="AG13544" s="86" t="n"/>
      <c r="AH13544" s="86" t="n"/>
      <c r="AI13544" s="86" t="n"/>
      <c r="AJ13544" s="86" t="n"/>
      <c r="AK13544" s="86" t="n"/>
    </row>
    <row r="13545">
      <c r="A13545" s="86" t="n"/>
      <c r="B13545" s="86" t="n"/>
      <c r="C13545" s="86" t="n"/>
      <c r="D13545" s="86" t="n"/>
      <c r="E13545" s="86" t="n"/>
      <c r="F13545" s="86" t="n"/>
      <c r="G13545" s="86" t="n"/>
      <c r="H13545" s="86" t="n"/>
      <c r="I13545" s="86" t="n"/>
      <c r="J13545" s="86" t="n"/>
      <c r="K13545" s="86" t="n"/>
      <c r="L13545" s="86" t="n"/>
      <c r="M13545" s="86" t="n"/>
      <c r="N13545" s="86" t="n"/>
      <c r="O13545" s="86" t="n"/>
      <c r="P13545" s="86" t="n"/>
      <c r="Q13545" s="86" t="n"/>
      <c r="R13545" s="86" t="n"/>
      <c r="S13545" s="86" t="n"/>
      <c r="T13545" s="86" t="n"/>
      <c r="U13545" s="86" t="n"/>
      <c r="V13545" s="86" t="n"/>
      <c r="W13545" s="86" t="n"/>
      <c r="X13545" s="86" t="n"/>
      <c r="Y13545" s="86" t="n"/>
      <c r="Z13545" s="86" t="n"/>
      <c r="AA13545" s="86" t="n"/>
      <c r="AB13545" s="86" t="n"/>
      <c r="AC13545" s="86" t="n"/>
      <c r="AD13545" s="86" t="n"/>
      <c r="AE13545" s="86" t="n"/>
      <c r="AF13545" s="86" t="n"/>
      <c r="AG13545" s="86" t="n"/>
      <c r="AH13545" s="86" t="n"/>
      <c r="AI13545" s="86" t="n"/>
      <c r="AJ13545" s="86" t="n"/>
      <c r="AK13545" s="86" t="n"/>
    </row>
    <row r="13546">
      <c r="A13546" s="86" t="n"/>
      <c r="B13546" s="86" t="n"/>
      <c r="C13546" s="86" t="n"/>
      <c r="D13546" s="86" t="n"/>
      <c r="E13546" s="86" t="n"/>
      <c r="F13546" s="86" t="n"/>
      <c r="G13546" s="86" t="n"/>
      <c r="H13546" s="86" t="n"/>
      <c r="I13546" s="86" t="n"/>
      <c r="J13546" s="86" t="n"/>
      <c r="K13546" s="86" t="n"/>
      <c r="L13546" s="86" t="n"/>
      <c r="M13546" s="86" t="n"/>
      <c r="N13546" s="86" t="n"/>
      <c r="O13546" s="86" t="n"/>
      <c r="P13546" s="86" t="n"/>
      <c r="Q13546" s="86" t="n"/>
      <c r="R13546" s="86" t="n"/>
      <c r="S13546" s="86" t="n"/>
      <c r="T13546" s="86" t="n"/>
      <c r="U13546" s="86" t="n"/>
      <c r="V13546" s="86" t="n"/>
      <c r="W13546" s="86" t="n"/>
      <c r="X13546" s="86" t="n"/>
      <c r="Y13546" s="86" t="n"/>
      <c r="Z13546" s="86" t="n"/>
      <c r="AA13546" s="86" t="n"/>
      <c r="AB13546" s="86" t="n"/>
      <c r="AC13546" s="86" t="n"/>
      <c r="AD13546" s="86" t="n"/>
      <c r="AE13546" s="86" t="n"/>
      <c r="AF13546" s="86" t="n"/>
      <c r="AG13546" s="86" t="n"/>
      <c r="AH13546" s="86" t="n"/>
      <c r="AI13546" s="86" t="n"/>
      <c r="AJ13546" s="86" t="n"/>
      <c r="AK13546" s="86" t="n"/>
    </row>
    <row r="13547">
      <c r="A13547" s="86" t="n"/>
      <c r="B13547" s="86" t="n"/>
      <c r="C13547" s="86" t="n"/>
      <c r="D13547" s="86" t="n"/>
      <c r="E13547" s="86" t="n"/>
      <c r="F13547" s="86" t="n"/>
      <c r="G13547" s="86" t="n"/>
      <c r="H13547" s="86" t="n"/>
      <c r="I13547" s="86" t="n"/>
      <c r="J13547" s="86" t="n"/>
      <c r="K13547" s="86" t="n"/>
      <c r="L13547" s="86" t="n"/>
      <c r="M13547" s="86" t="n"/>
      <c r="N13547" s="86" t="n"/>
      <c r="O13547" s="86" t="n"/>
      <c r="P13547" s="86" t="n"/>
      <c r="Q13547" s="86" t="n"/>
      <c r="R13547" s="86" t="n"/>
      <c r="S13547" s="86" t="n"/>
      <c r="T13547" s="86" t="n"/>
      <c r="U13547" s="86" t="n"/>
      <c r="V13547" s="86" t="n"/>
      <c r="W13547" s="86" t="n"/>
      <c r="X13547" s="86" t="n"/>
      <c r="Y13547" s="86" t="n"/>
      <c r="Z13547" s="86" t="n"/>
      <c r="AA13547" s="86" t="n"/>
      <c r="AB13547" s="86" t="n"/>
      <c r="AC13547" s="86" t="n"/>
      <c r="AD13547" s="86" t="n"/>
      <c r="AE13547" s="86" t="n"/>
      <c r="AF13547" s="86" t="n"/>
      <c r="AG13547" s="86" t="n"/>
      <c r="AH13547" s="86" t="n"/>
      <c r="AI13547" s="86" t="n"/>
      <c r="AJ13547" s="86" t="n"/>
      <c r="AK13547" s="86" t="n"/>
    </row>
    <row r="13548">
      <c r="A13548" s="86" t="n"/>
      <c r="B13548" s="86" t="n"/>
      <c r="C13548" s="86" t="n"/>
      <c r="D13548" s="86" t="n"/>
      <c r="E13548" s="86" t="n"/>
      <c r="F13548" s="86" t="n"/>
      <c r="G13548" s="86" t="n"/>
      <c r="H13548" s="86" t="n"/>
      <c r="I13548" s="86" t="n"/>
      <c r="J13548" s="86" t="n"/>
      <c r="K13548" s="86" t="n"/>
      <c r="L13548" s="86" t="n"/>
      <c r="M13548" s="86" t="n"/>
      <c r="N13548" s="86" t="n"/>
      <c r="O13548" s="86" t="n"/>
      <c r="P13548" s="86" t="n"/>
      <c r="Q13548" s="86" t="n"/>
      <c r="R13548" s="86" t="n"/>
      <c r="S13548" s="86" t="n"/>
      <c r="T13548" s="86" t="n"/>
      <c r="U13548" s="86" t="n"/>
      <c r="V13548" s="86" t="n"/>
      <c r="W13548" s="86" t="n"/>
      <c r="X13548" s="86" t="n"/>
      <c r="Y13548" s="86" t="n"/>
      <c r="Z13548" s="86" t="n"/>
      <c r="AA13548" s="86" t="n"/>
      <c r="AB13548" s="86" t="n"/>
      <c r="AC13548" s="86" t="n"/>
      <c r="AD13548" s="86" t="n"/>
      <c r="AE13548" s="86" t="n"/>
      <c r="AF13548" s="86" t="n"/>
      <c r="AG13548" s="86" t="n"/>
      <c r="AH13548" s="86" t="n"/>
      <c r="AI13548" s="86" t="n"/>
      <c r="AJ13548" s="86" t="n"/>
      <c r="AK13548" s="86" t="n"/>
    </row>
    <row r="13549">
      <c r="A13549" s="86" t="n"/>
      <c r="B13549" s="86" t="n"/>
      <c r="C13549" s="86" t="n"/>
      <c r="D13549" s="86" t="n"/>
      <c r="E13549" s="86" t="n"/>
      <c r="F13549" s="86" t="n"/>
      <c r="G13549" s="86" t="n"/>
      <c r="H13549" s="86" t="n"/>
      <c r="I13549" s="86" t="n"/>
      <c r="J13549" s="86" t="n"/>
      <c r="K13549" s="86" t="n"/>
      <c r="L13549" s="86" t="n"/>
      <c r="M13549" s="86" t="n"/>
      <c r="N13549" s="86" t="n"/>
      <c r="O13549" s="86" t="n"/>
      <c r="P13549" s="86" t="n"/>
      <c r="Q13549" s="86" t="n"/>
      <c r="R13549" s="86" t="n"/>
      <c r="S13549" s="86" t="n"/>
      <c r="T13549" s="86" t="n"/>
      <c r="U13549" s="86" t="n"/>
      <c r="V13549" s="86" t="n"/>
      <c r="W13549" s="86" t="n"/>
      <c r="X13549" s="86" t="n"/>
      <c r="Y13549" s="86" t="n"/>
      <c r="Z13549" s="86" t="n"/>
      <c r="AA13549" s="86" t="n"/>
      <c r="AB13549" s="86" t="n"/>
      <c r="AC13549" s="86" t="n"/>
      <c r="AD13549" s="86" t="n"/>
      <c r="AE13549" s="86" t="n"/>
      <c r="AF13549" s="86" t="n"/>
      <c r="AG13549" s="86" t="n"/>
      <c r="AH13549" s="86" t="n"/>
      <c r="AI13549" s="86" t="n"/>
      <c r="AJ13549" s="86" t="n"/>
      <c r="AK13549" s="86" t="n"/>
    </row>
    <row r="13550">
      <c r="A13550" s="86" t="n"/>
      <c r="B13550" s="86" t="n"/>
      <c r="C13550" s="86" t="n"/>
      <c r="D13550" s="86" t="n"/>
      <c r="E13550" s="86" t="n"/>
      <c r="F13550" s="86" t="n"/>
      <c r="G13550" s="86" t="n"/>
      <c r="H13550" s="86" t="n"/>
      <c r="I13550" s="86" t="n"/>
      <c r="J13550" s="86" t="n"/>
      <c r="K13550" s="86" t="n"/>
      <c r="L13550" s="86" t="n"/>
      <c r="M13550" s="86" t="n"/>
      <c r="N13550" s="86" t="n"/>
      <c r="O13550" s="86" t="n"/>
      <c r="P13550" s="86" t="n"/>
      <c r="Q13550" s="86" t="n"/>
      <c r="R13550" s="86" t="n"/>
      <c r="S13550" s="86" t="n"/>
      <c r="T13550" s="86" t="n"/>
      <c r="U13550" s="86" t="n"/>
      <c r="V13550" s="86" t="n"/>
      <c r="W13550" s="86" t="n"/>
      <c r="X13550" s="86" t="n"/>
      <c r="Y13550" s="86" t="n"/>
      <c r="Z13550" s="86" t="n"/>
      <c r="AA13550" s="86" t="n"/>
      <c r="AB13550" s="86" t="n"/>
      <c r="AC13550" s="86" t="n"/>
      <c r="AD13550" s="86" t="n"/>
      <c r="AE13550" s="86" t="n"/>
      <c r="AF13550" s="86" t="n"/>
      <c r="AG13550" s="86" t="n"/>
      <c r="AH13550" s="86" t="n"/>
      <c r="AI13550" s="86" t="n"/>
      <c r="AJ13550" s="86" t="n"/>
      <c r="AK13550" s="86" t="n"/>
    </row>
    <row r="13551">
      <c r="A13551" s="86" t="n"/>
      <c r="B13551" s="86" t="n"/>
      <c r="C13551" s="86" t="n"/>
      <c r="D13551" s="86" t="n"/>
      <c r="E13551" s="86" t="n"/>
      <c r="F13551" s="86" t="n"/>
      <c r="G13551" s="86" t="n"/>
      <c r="H13551" s="86" t="n"/>
      <c r="I13551" s="86" t="n"/>
      <c r="J13551" s="86" t="n"/>
      <c r="K13551" s="86" t="n"/>
      <c r="L13551" s="86" t="n"/>
      <c r="M13551" s="86" t="n"/>
      <c r="N13551" s="86" t="n"/>
      <c r="O13551" s="86" t="n"/>
      <c r="P13551" s="86" t="n"/>
      <c r="Q13551" s="86" t="n"/>
      <c r="R13551" s="86" t="n"/>
      <c r="S13551" s="86" t="n"/>
      <c r="T13551" s="86" t="n"/>
      <c r="U13551" s="86" t="n"/>
      <c r="V13551" s="86" t="n"/>
      <c r="W13551" s="86" t="n"/>
      <c r="X13551" s="86" t="n"/>
      <c r="Y13551" s="86" t="n"/>
      <c r="Z13551" s="86" t="n"/>
      <c r="AA13551" s="86" t="n"/>
      <c r="AB13551" s="86" t="n"/>
      <c r="AC13551" s="86" t="n"/>
      <c r="AD13551" s="86" t="n"/>
      <c r="AE13551" s="86" t="n"/>
      <c r="AF13551" s="86" t="n"/>
      <c r="AG13551" s="86" t="n"/>
      <c r="AH13551" s="86" t="n"/>
      <c r="AI13551" s="86" t="n"/>
      <c r="AJ13551" s="86" t="n"/>
      <c r="AK13551" s="86" t="n"/>
    </row>
    <row r="13553">
      <c r="A13553" s="135" t="n"/>
      <c r="B13553" s="128" t="n"/>
      <c r="E13553" s="128" t="n"/>
      <c r="H13553" s="128" t="n"/>
      <c r="K13553" s="128" t="n"/>
    </row>
    <row r="13554">
      <c r="B13554" s="128" t="n"/>
      <c r="E13554" s="128" t="n"/>
      <c r="H13554" s="128" t="n"/>
      <c r="K13554" s="128" t="n"/>
    </row>
    <row r="13555">
      <c r="B13555" s="136" t="n"/>
      <c r="C13555" s="136" t="n"/>
      <c r="D13555" s="136" t="n"/>
      <c r="E13555" s="136" t="n"/>
      <c r="F13555" s="136" t="n"/>
      <c r="G13555" s="136" t="n"/>
      <c r="H13555" s="136" t="n"/>
      <c r="I13555" s="136" t="n"/>
      <c r="J13555" s="136" t="n"/>
      <c r="K13555" s="136" t="n"/>
      <c r="L13555" s="136" t="n"/>
      <c r="M13555" s="136" t="n"/>
    </row>
    <row r="13561">
      <c r="A13561" s="86" t="n"/>
      <c r="B13561" s="85" t="n"/>
      <c r="C13561" s="85" t="n"/>
      <c r="D13561" s="85" t="n"/>
      <c r="E13561" s="85" t="n"/>
      <c r="F13561" s="86" t="n"/>
      <c r="G13561" s="151" t="n"/>
      <c r="H13561" s="85" t="n"/>
      <c r="I13561" s="85" t="n"/>
      <c r="J13561" s="85" t="n"/>
      <c r="K13561" s="85" t="n"/>
      <c r="L13561" s="85" t="n"/>
      <c r="M13561" s="85" t="n"/>
      <c r="N13561" s="85" t="n"/>
      <c r="O13561" s="85" t="n"/>
      <c r="P13561" s="85" t="n"/>
      <c r="Q13561" s="85" t="n"/>
      <c r="R13561" s="85" t="n"/>
      <c r="S13561" s="85" t="n"/>
      <c r="T13561" s="108" t="n"/>
      <c r="U13561" s="85" t="n"/>
      <c r="V13561" s="85" t="n"/>
      <c r="W13561" s="85" t="n"/>
      <c r="X13561" s="85" t="n"/>
      <c r="Y13561" s="85" t="n"/>
      <c r="Z13561" s="85" t="n"/>
      <c r="AA13561" s="85" t="n"/>
      <c r="AB13561" s="85" t="n"/>
      <c r="AC13561" s="85" t="n"/>
      <c r="AD13561" s="85" t="n"/>
      <c r="AE13561" s="85" t="n"/>
      <c r="AF13561" s="85" t="n"/>
      <c r="AG13561" s="85" t="n"/>
      <c r="AH13561" s="85" t="n"/>
      <c r="AI13561" s="85" t="n"/>
      <c r="AJ13561" s="85" t="n"/>
      <c r="AK13561" s="85" t="n"/>
    </row>
    <row r="13562">
      <c r="A13562" s="109" t="n"/>
      <c r="B13562" s="86" t="n"/>
      <c r="C13562" s="85" t="n"/>
      <c r="D13562" s="85" t="n"/>
      <c r="E13562" s="85" t="n"/>
      <c r="F13562" s="85" t="n"/>
      <c r="G13562" s="85" t="n"/>
      <c r="H13562" s="85" t="n"/>
      <c r="I13562" s="85" t="n"/>
      <c r="J13562" s="85" t="n"/>
      <c r="K13562" s="85" t="n"/>
      <c r="L13562" s="85" t="n"/>
      <c r="M13562" s="85" t="n"/>
      <c r="N13562" s="85" t="n"/>
      <c r="O13562" s="85" t="n"/>
      <c r="P13562" s="85" t="n"/>
      <c r="Q13562" s="85" t="n"/>
      <c r="R13562" s="85" t="n"/>
      <c r="S13562" s="85" t="n"/>
      <c r="T13562" s="85" t="n"/>
      <c r="U13562" s="85" t="n"/>
      <c r="V13562" s="85" t="n"/>
      <c r="W13562" s="85" t="n"/>
      <c r="X13562" s="85" t="n"/>
      <c r="Y13562" s="85" t="n"/>
      <c r="Z13562" s="85" t="n"/>
      <c r="AA13562" s="85" t="n"/>
      <c r="AB13562" s="85" t="n"/>
      <c r="AC13562" s="85" t="n"/>
      <c r="AD13562" s="85" t="n"/>
      <c r="AE13562" s="85" t="n"/>
      <c r="AF13562" s="85" t="n"/>
      <c r="AG13562" s="85" t="n"/>
      <c r="AH13562" s="85" t="n"/>
      <c r="AI13562" s="85" t="n"/>
      <c r="AJ13562" s="85" t="n"/>
      <c r="AK13562" s="85" t="n"/>
    </row>
    <row r="13563">
      <c r="A13563" s="86" t="n"/>
      <c r="B13563" s="86" t="n"/>
      <c r="C13563" s="86" t="n"/>
      <c r="D13563" s="86" t="n"/>
      <c r="E13563" s="86" t="n"/>
      <c r="F13563" s="86" t="n"/>
      <c r="G13563" s="86" t="n"/>
      <c r="H13563" s="86" t="n"/>
      <c r="I13563" s="86" t="n"/>
      <c r="J13563" s="86" t="n"/>
      <c r="K13563" s="86" t="n"/>
      <c r="L13563" s="86" t="n"/>
      <c r="M13563" s="86" t="n"/>
      <c r="N13563" s="86" t="n"/>
      <c r="O13563" s="86" t="n"/>
      <c r="P13563" s="86" t="n"/>
      <c r="Q13563" s="86" t="n"/>
      <c r="R13563" s="86" t="n"/>
      <c r="S13563" s="86" t="n"/>
      <c r="T13563" s="86" t="n"/>
      <c r="U13563" s="86" t="n"/>
      <c r="V13563" s="86" t="n"/>
      <c r="W13563" s="86" t="n"/>
      <c r="X13563" s="86" t="n"/>
      <c r="Y13563" s="86" t="n"/>
      <c r="Z13563" s="86" t="n"/>
      <c r="AA13563" s="86" t="n"/>
      <c r="AB13563" s="86" t="n"/>
      <c r="AC13563" s="86" t="n"/>
      <c r="AD13563" s="86" t="n"/>
      <c r="AE13563" s="86" t="n"/>
      <c r="AF13563" s="86" t="n"/>
      <c r="AG13563" s="86" t="n"/>
      <c r="AH13563" s="86" t="n"/>
      <c r="AI13563" s="86" t="n"/>
      <c r="AJ13563" s="86" t="n"/>
      <c r="AK13563" s="86" t="n"/>
    </row>
    <row r="13564">
      <c r="A13564" s="85" t="n"/>
      <c r="B13564" s="86" t="n"/>
      <c r="C13564" s="85" t="n"/>
      <c r="D13564" s="85" t="n"/>
      <c r="E13564" s="86" t="n"/>
      <c r="F13564" s="85" t="n"/>
      <c r="G13564" s="85" t="n"/>
      <c r="H13564" s="86" t="n"/>
      <c r="I13564" s="85" t="n"/>
      <c r="J13564" s="85" t="n"/>
      <c r="K13564" s="86" t="n"/>
      <c r="L13564" s="85" t="n"/>
      <c r="M13564" s="85" t="n"/>
      <c r="N13564" s="86" t="n"/>
      <c r="O13564" s="85" t="n"/>
      <c r="P13564" s="85" t="n"/>
      <c r="Q13564" s="86" t="n"/>
      <c r="R13564" s="85" t="n"/>
      <c r="S13564" s="85" t="n"/>
      <c r="T13564" s="86" t="n"/>
      <c r="U13564" s="85" t="n"/>
      <c r="V13564" s="85" t="n"/>
      <c r="W13564" s="86" t="n"/>
      <c r="X13564" s="85" t="n"/>
      <c r="Y13564" s="85" t="n"/>
      <c r="Z13564" s="86" t="n"/>
      <c r="AA13564" s="85" t="n"/>
      <c r="AB13564" s="85" t="n"/>
      <c r="AC13564" s="86" t="n"/>
      <c r="AD13564" s="85" t="n"/>
      <c r="AE13564" s="85" t="n"/>
      <c r="AF13564" s="86" t="n"/>
      <c r="AG13564" s="85" t="n"/>
      <c r="AH13564" s="85" t="n"/>
      <c r="AI13564" s="86" t="n"/>
      <c r="AJ13564" s="85" t="n"/>
      <c r="AK13564" s="85" t="n"/>
    </row>
    <row r="13565">
      <c r="A13565" s="86" t="n"/>
      <c r="B13565" s="86" t="n"/>
      <c r="C13565" s="86" t="n"/>
      <c r="D13565" s="86" t="n"/>
      <c r="E13565" s="86" t="n"/>
      <c r="F13565" s="86" t="n"/>
      <c r="G13565" s="86" t="n"/>
      <c r="H13565" s="86" t="n"/>
      <c r="I13565" s="86" t="n"/>
      <c r="J13565" s="86" t="n"/>
      <c r="K13565" s="86" t="n"/>
      <c r="L13565" s="86" t="n"/>
      <c r="M13565" s="86" t="n"/>
      <c r="N13565" s="86" t="n"/>
      <c r="O13565" s="86" t="n"/>
      <c r="P13565" s="86" t="n"/>
      <c r="Q13565" s="86" t="n"/>
      <c r="R13565" s="86" t="n"/>
      <c r="S13565" s="86" t="n"/>
      <c r="T13565" s="86" t="n"/>
      <c r="U13565" s="86" t="n"/>
      <c r="V13565" s="86" t="n"/>
      <c r="W13565" s="86" t="n"/>
      <c r="X13565" s="86" t="n"/>
      <c r="Y13565" s="86" t="n"/>
      <c r="Z13565" s="86" t="n"/>
      <c r="AA13565" s="86" t="n"/>
      <c r="AB13565" s="86" t="n"/>
      <c r="AC13565" s="86" t="n"/>
      <c r="AD13565" s="86" t="n"/>
      <c r="AE13565" s="86" t="n"/>
      <c r="AF13565" s="86" t="n"/>
      <c r="AG13565" s="86" t="n"/>
      <c r="AH13565" s="86" t="n"/>
      <c r="AI13565" s="86" t="n"/>
      <c r="AJ13565" s="86" t="n"/>
      <c r="AK13565" s="86" t="n"/>
    </row>
    <row r="13566">
      <c r="A13566" s="85" t="n"/>
      <c r="B13566" s="192" t="n"/>
      <c r="C13566" s="193" t="n"/>
      <c r="D13566" s="193" t="n"/>
      <c r="E13566" s="192" t="n"/>
      <c r="F13566" s="193" t="n"/>
      <c r="G13566" s="193" t="n"/>
      <c r="H13566" s="192" t="n"/>
      <c r="I13566" s="193" t="n"/>
      <c r="J13566" s="193" t="n"/>
      <c r="K13566" s="192" t="n"/>
      <c r="L13566" s="193" t="n"/>
      <c r="M13566" s="193" t="n"/>
      <c r="N13566" s="192" t="n"/>
      <c r="O13566" s="193" t="n"/>
      <c r="P13566" s="193" t="n"/>
      <c r="Q13566" s="192" t="n"/>
      <c r="R13566" s="193" t="n"/>
      <c r="S13566" s="193" t="n"/>
      <c r="T13566" s="192" t="n"/>
      <c r="U13566" s="193" t="n"/>
      <c r="V13566" s="193" t="n"/>
      <c r="W13566" s="192" t="n"/>
      <c r="X13566" s="193" t="n"/>
      <c r="Y13566" s="193" t="n"/>
      <c r="Z13566" s="192" t="n"/>
      <c r="AA13566" s="193" t="n"/>
      <c r="AB13566" s="193" t="n"/>
      <c r="AC13566" s="192" t="n"/>
      <c r="AD13566" s="193" t="n"/>
      <c r="AE13566" s="193" t="n"/>
      <c r="AF13566" s="192" t="n"/>
      <c r="AG13566" s="193" t="n"/>
      <c r="AH13566" s="193" t="n"/>
      <c r="AI13566" s="192" t="n"/>
      <c r="AJ13566" s="193" t="n"/>
      <c r="AK13566" s="193" t="n"/>
      <c r="AM13566">
        <f>A13561</f>
        <v/>
      </c>
      <c r="AN13566" s="83">
        <f>1/($B13566*(1/$B13564)*(1/(5/7+2/7*$D13566))*$B13576/SUM($B13568:$B13591))</f>
        <v/>
      </c>
      <c r="AO13566" s="83">
        <f>1/(B13566*(1/B13564)*(1/(5/7+2/7*D13566)))</f>
        <v/>
      </c>
      <c r="AP13566" s="83" t="n"/>
      <c r="AR13566" s="174">
        <f>CHOOSE(AV$3,C13566,F13566,I13566,L13566,O13566,R13566,U13566,X13566,AA13566,AD13566,AG13566,AJ13566)</f>
        <v/>
      </c>
      <c r="AS13566" s="82" t="n"/>
      <c r="AT13566" s="82" t="n"/>
      <c r="AV13566" s="119">
        <f>AN13566/AR13566</f>
        <v/>
      </c>
      <c r="AW13566" s="172">
        <f>AO13566/AR13566</f>
        <v/>
      </c>
      <c r="AX13566" s="83" t="n"/>
    </row>
    <row r="13567">
      <c r="A13567" s="86" t="n"/>
      <c r="B13567" s="86" t="n"/>
      <c r="C13567" s="86" t="n"/>
      <c r="D13567" s="86" t="n"/>
      <c r="E13567" s="86" t="n"/>
      <c r="F13567" s="86" t="n"/>
      <c r="G13567" s="86" t="n"/>
      <c r="H13567" s="86" t="n"/>
      <c r="I13567" s="86" t="n"/>
      <c r="J13567" s="86" t="n"/>
      <c r="K13567" s="86" t="n"/>
      <c r="L13567" s="86" t="n"/>
      <c r="M13567" s="86" t="n"/>
      <c r="N13567" s="86" t="n"/>
      <c r="O13567" s="86" t="n"/>
      <c r="P13567" s="86" t="n"/>
      <c r="Q13567" s="86" t="n"/>
      <c r="R13567" s="86" t="n"/>
      <c r="S13567" s="86" t="n"/>
      <c r="T13567" s="86" t="n"/>
      <c r="U13567" s="86" t="n"/>
      <c r="V13567" s="86" t="n"/>
      <c r="W13567" s="86" t="n"/>
      <c r="X13567" s="86" t="n"/>
      <c r="Y13567" s="86" t="n"/>
      <c r="Z13567" s="86" t="n"/>
      <c r="AA13567" s="86" t="n"/>
      <c r="AB13567" s="86" t="n"/>
      <c r="AC13567" s="86" t="n"/>
      <c r="AD13567" s="86" t="n"/>
      <c r="AE13567" s="86" t="n"/>
      <c r="AF13567" s="86" t="n"/>
      <c r="AG13567" s="86" t="n"/>
      <c r="AH13567" s="86" t="n"/>
      <c r="AI13567" s="86" t="n"/>
      <c r="AJ13567" s="86" t="n"/>
      <c r="AK13567" s="86" t="n"/>
    </row>
    <row r="13568">
      <c r="A13568" s="86" t="n"/>
      <c r="B13568" s="86" t="n"/>
      <c r="C13568" s="86" t="n"/>
      <c r="D13568" s="86" t="n"/>
      <c r="E13568" s="86" t="n"/>
      <c r="F13568" s="86" t="n"/>
      <c r="G13568" s="86" t="n"/>
      <c r="H13568" s="86" t="n"/>
      <c r="I13568" s="86" t="n"/>
      <c r="J13568" s="86" t="n"/>
      <c r="K13568" s="86" t="n"/>
      <c r="L13568" s="86" t="n"/>
      <c r="M13568" s="86" t="n"/>
      <c r="N13568" s="86" t="n"/>
      <c r="O13568" s="86" t="n"/>
      <c r="P13568" s="86" t="n"/>
      <c r="Q13568" s="86" t="n"/>
      <c r="R13568" s="86" t="n"/>
      <c r="S13568" s="86" t="n"/>
      <c r="T13568" s="86" t="n"/>
      <c r="U13568" s="86" t="n"/>
      <c r="V13568" s="86" t="n"/>
      <c r="W13568" s="86" t="n"/>
      <c r="X13568" s="86" t="n"/>
      <c r="Y13568" s="86" t="n"/>
      <c r="Z13568" s="86" t="n"/>
      <c r="AA13568" s="86" t="n"/>
      <c r="AB13568" s="86" t="n"/>
      <c r="AC13568" s="86" t="n"/>
      <c r="AD13568" s="86" t="n"/>
      <c r="AE13568" s="86" t="n"/>
      <c r="AF13568" s="86" t="n"/>
      <c r="AG13568" s="86" t="n"/>
      <c r="AH13568" s="86" t="n"/>
      <c r="AI13568" s="86" t="n"/>
      <c r="AJ13568" s="86" t="n"/>
      <c r="AK13568" s="86" t="n"/>
    </row>
    <row r="13569">
      <c r="A13569" s="86" t="n"/>
      <c r="B13569" s="86" t="n"/>
      <c r="C13569" s="86" t="n"/>
      <c r="D13569" s="86" t="n"/>
      <c r="E13569" s="86" t="n"/>
      <c r="F13569" s="86" t="n"/>
      <c r="G13569" s="86" t="n"/>
      <c r="H13569" s="86" t="n"/>
      <c r="I13569" s="86" t="n"/>
      <c r="J13569" s="86" t="n"/>
      <c r="K13569" s="86" t="n"/>
      <c r="L13569" s="86" t="n"/>
      <c r="M13569" s="86" t="n"/>
      <c r="N13569" s="86" t="n"/>
      <c r="O13569" s="86" t="n"/>
      <c r="P13569" s="86" t="n"/>
      <c r="Q13569" s="86" t="n"/>
      <c r="R13569" s="86" t="n"/>
      <c r="S13569" s="86" t="n"/>
      <c r="T13569" s="86" t="n"/>
      <c r="U13569" s="86" t="n"/>
      <c r="V13569" s="86" t="n"/>
      <c r="W13569" s="86" t="n"/>
      <c r="X13569" s="86" t="n"/>
      <c r="Y13569" s="86" t="n"/>
      <c r="Z13569" s="86" t="n"/>
      <c r="AA13569" s="86" t="n"/>
      <c r="AB13569" s="86" t="n"/>
      <c r="AC13569" s="86" t="n"/>
      <c r="AD13569" s="86" t="n"/>
      <c r="AE13569" s="86" t="n"/>
      <c r="AF13569" s="86" t="n"/>
      <c r="AG13569" s="86" t="n"/>
      <c r="AH13569" s="86" t="n"/>
      <c r="AI13569" s="86" t="n"/>
      <c r="AJ13569" s="86" t="n"/>
      <c r="AK13569" s="86" t="n"/>
    </row>
    <row r="13570">
      <c r="A13570" s="86" t="n"/>
      <c r="B13570" s="86" t="n"/>
      <c r="C13570" s="86" t="n"/>
      <c r="D13570" s="86" t="n"/>
      <c r="E13570" s="86" t="n"/>
      <c r="F13570" s="86" t="n"/>
      <c r="G13570" s="86" t="n"/>
      <c r="H13570" s="86" t="n"/>
      <c r="I13570" s="86" t="n"/>
      <c r="J13570" s="86" t="n"/>
      <c r="K13570" s="86" t="n"/>
      <c r="L13570" s="86" t="n"/>
      <c r="M13570" s="86" t="n"/>
      <c r="N13570" s="86" t="n"/>
      <c r="O13570" s="86" t="n"/>
      <c r="P13570" s="86" t="n"/>
      <c r="Q13570" s="86" t="n"/>
      <c r="R13570" s="86" t="n"/>
      <c r="S13570" s="86" t="n"/>
      <c r="T13570" s="86" t="n"/>
      <c r="U13570" s="86" t="n"/>
      <c r="V13570" s="86" t="n"/>
      <c r="W13570" s="86" t="n"/>
      <c r="X13570" s="86" t="n"/>
      <c r="Y13570" s="86" t="n"/>
      <c r="Z13570" s="86" t="n"/>
      <c r="AA13570" s="86" t="n"/>
      <c r="AB13570" s="86" t="n"/>
      <c r="AC13570" s="86" t="n"/>
      <c r="AD13570" s="86" t="n"/>
      <c r="AE13570" s="86" t="n"/>
      <c r="AF13570" s="86" t="n"/>
      <c r="AG13570" s="86" t="n"/>
      <c r="AH13570" s="86" t="n"/>
      <c r="AI13570" s="86" t="n"/>
      <c r="AJ13570" s="86" t="n"/>
      <c r="AK13570" s="86" t="n"/>
    </row>
    <row r="13571">
      <c r="A13571" s="86" t="n"/>
      <c r="B13571" s="86" t="n"/>
      <c r="C13571" s="86" t="n"/>
      <c r="D13571" s="86" t="n"/>
      <c r="E13571" s="86" t="n"/>
      <c r="F13571" s="86" t="n"/>
      <c r="G13571" s="86" t="n"/>
      <c r="H13571" s="86" t="n"/>
      <c r="I13571" s="86" t="n"/>
      <c r="J13571" s="86" t="n"/>
      <c r="K13571" s="86" t="n"/>
      <c r="L13571" s="86" t="n"/>
      <c r="M13571" s="86" t="n"/>
      <c r="N13571" s="86" t="n"/>
      <c r="O13571" s="86" t="n"/>
      <c r="P13571" s="86" t="n"/>
      <c r="Q13571" s="86" t="n"/>
      <c r="R13571" s="86" t="n"/>
      <c r="S13571" s="86" t="n"/>
      <c r="T13571" s="86" t="n"/>
      <c r="U13571" s="86" t="n"/>
      <c r="V13571" s="86" t="n"/>
      <c r="W13571" s="86" t="n"/>
      <c r="X13571" s="86" t="n"/>
      <c r="Y13571" s="86" t="n"/>
      <c r="Z13571" s="86" t="n"/>
      <c r="AA13571" s="86" t="n"/>
      <c r="AB13571" s="86" t="n"/>
      <c r="AC13571" s="86" t="n"/>
      <c r="AD13571" s="86" t="n"/>
      <c r="AE13571" s="86" t="n"/>
      <c r="AF13571" s="86" t="n"/>
      <c r="AG13571" s="86" t="n"/>
      <c r="AH13571" s="86" t="n"/>
      <c r="AI13571" s="86" t="n"/>
      <c r="AJ13571" s="86" t="n"/>
      <c r="AK13571" s="86" t="n"/>
    </row>
    <row r="13572">
      <c r="A13572" s="86" t="n"/>
      <c r="B13572" s="86" t="n"/>
      <c r="C13572" s="86" t="n"/>
      <c r="D13572" s="86" t="n"/>
      <c r="E13572" s="86" t="n"/>
      <c r="F13572" s="86" t="n"/>
      <c r="G13572" s="86" t="n"/>
      <c r="H13572" s="86" t="n"/>
      <c r="I13572" s="86" t="n"/>
      <c r="J13572" s="86" t="n"/>
      <c r="K13572" s="86" t="n"/>
      <c r="L13572" s="86" t="n"/>
      <c r="M13572" s="86" t="n"/>
      <c r="N13572" s="86" t="n"/>
      <c r="O13572" s="86" t="n"/>
      <c r="P13572" s="86" t="n"/>
      <c r="Q13572" s="86" t="n"/>
      <c r="R13572" s="86" t="n"/>
      <c r="S13572" s="86" t="n"/>
      <c r="T13572" s="86" t="n"/>
      <c r="U13572" s="86" t="n"/>
      <c r="V13572" s="86" t="n"/>
      <c r="W13572" s="86" t="n"/>
      <c r="X13572" s="86" t="n"/>
      <c r="Y13572" s="86" t="n"/>
      <c r="Z13572" s="86" t="n"/>
      <c r="AA13572" s="86" t="n"/>
      <c r="AB13572" s="86" t="n"/>
      <c r="AC13572" s="86" t="n"/>
      <c r="AD13572" s="86" t="n"/>
      <c r="AE13572" s="86" t="n"/>
      <c r="AF13572" s="86" t="n"/>
      <c r="AG13572" s="86" t="n"/>
      <c r="AH13572" s="86" t="n"/>
      <c r="AI13572" s="86" t="n"/>
      <c r="AJ13572" s="86" t="n"/>
      <c r="AK13572" s="86" t="n"/>
    </row>
    <row r="13573">
      <c r="A13573" s="86" t="n"/>
      <c r="B13573" s="86" t="n"/>
      <c r="C13573" s="86" t="n"/>
      <c r="D13573" s="86" t="n"/>
      <c r="E13573" s="86" t="n"/>
      <c r="F13573" s="86" t="n"/>
      <c r="G13573" s="86" t="n"/>
      <c r="H13573" s="86" t="n"/>
      <c r="I13573" s="86" t="n"/>
      <c r="J13573" s="86" t="n"/>
      <c r="K13573" s="86" t="n"/>
      <c r="L13573" s="86" t="n"/>
      <c r="M13573" s="86" t="n"/>
      <c r="N13573" s="86" t="n"/>
      <c r="O13573" s="86" t="n"/>
      <c r="P13573" s="86" t="n"/>
      <c r="Q13573" s="86" t="n"/>
      <c r="R13573" s="86" t="n"/>
      <c r="S13573" s="86" t="n"/>
      <c r="T13573" s="86" t="n"/>
      <c r="U13573" s="86" t="n"/>
      <c r="V13573" s="86" t="n"/>
      <c r="W13573" s="86" t="n"/>
      <c r="X13573" s="86" t="n"/>
      <c r="Y13573" s="86" t="n"/>
      <c r="Z13573" s="86" t="n"/>
      <c r="AA13573" s="86" t="n"/>
      <c r="AB13573" s="86" t="n"/>
      <c r="AC13573" s="86" t="n"/>
      <c r="AD13573" s="86" t="n"/>
      <c r="AE13573" s="86" t="n"/>
      <c r="AF13573" s="86" t="n"/>
      <c r="AG13573" s="86" t="n"/>
      <c r="AH13573" s="86" t="n"/>
      <c r="AI13573" s="86" t="n"/>
      <c r="AJ13573" s="86" t="n"/>
      <c r="AK13573" s="86" t="n"/>
    </row>
    <row r="13574">
      <c r="A13574" s="86" t="n"/>
      <c r="B13574" s="86" t="n"/>
      <c r="C13574" s="86" t="n"/>
      <c r="D13574" s="86" t="n"/>
      <c r="E13574" s="86" t="n"/>
      <c r="F13574" s="86" t="n"/>
      <c r="G13574" s="86" t="n"/>
      <c r="H13574" s="86" t="n"/>
      <c r="I13574" s="86" t="n"/>
      <c r="J13574" s="86" t="n"/>
      <c r="K13574" s="86" t="n"/>
      <c r="L13574" s="86" t="n"/>
      <c r="M13574" s="86" t="n"/>
      <c r="N13574" s="86" t="n"/>
      <c r="O13574" s="86" t="n"/>
      <c r="P13574" s="86" t="n"/>
      <c r="Q13574" s="86" t="n"/>
      <c r="R13574" s="86" t="n"/>
      <c r="S13574" s="86" t="n"/>
      <c r="T13574" s="86" t="n"/>
      <c r="U13574" s="86" t="n"/>
      <c r="V13574" s="86" t="n"/>
      <c r="W13574" s="86" t="n"/>
      <c r="X13574" s="86" t="n"/>
      <c r="Y13574" s="86" t="n"/>
      <c r="Z13574" s="86" t="n"/>
      <c r="AA13574" s="86" t="n"/>
      <c r="AB13574" s="86" t="n"/>
      <c r="AC13574" s="86" t="n"/>
      <c r="AD13574" s="86" t="n"/>
      <c r="AE13574" s="86" t="n"/>
      <c r="AF13574" s="86" t="n"/>
      <c r="AG13574" s="86" t="n"/>
      <c r="AH13574" s="86" t="n"/>
      <c r="AI13574" s="86" t="n"/>
      <c r="AJ13574" s="86" t="n"/>
      <c r="AK13574" s="86" t="n"/>
    </row>
    <row r="13575">
      <c r="A13575" s="86" t="n"/>
      <c r="B13575" s="86" t="n"/>
      <c r="C13575" s="86" t="n"/>
      <c r="D13575" s="86" t="n"/>
      <c r="E13575" s="86" t="n"/>
      <c r="F13575" s="86" t="n"/>
      <c r="G13575" s="86" t="n"/>
      <c r="H13575" s="86" t="n"/>
      <c r="I13575" s="86" t="n"/>
      <c r="J13575" s="86" t="n"/>
      <c r="K13575" s="86" t="n"/>
      <c r="L13575" s="86" t="n"/>
      <c r="M13575" s="86" t="n"/>
      <c r="N13575" s="86" t="n"/>
      <c r="O13575" s="86" t="n"/>
      <c r="P13575" s="86" t="n"/>
      <c r="Q13575" s="86" t="n"/>
      <c r="R13575" s="86" t="n"/>
      <c r="S13575" s="86" t="n"/>
      <c r="T13575" s="86" t="n"/>
      <c r="U13575" s="86" t="n"/>
      <c r="V13575" s="86" t="n"/>
      <c r="W13575" s="86" t="n"/>
      <c r="X13575" s="86" t="n"/>
      <c r="Y13575" s="86" t="n"/>
      <c r="Z13575" s="86" t="n"/>
      <c r="AA13575" s="86" t="n"/>
      <c r="AB13575" s="86" t="n"/>
      <c r="AC13575" s="86" t="n"/>
      <c r="AD13575" s="86" t="n"/>
      <c r="AE13575" s="86" t="n"/>
      <c r="AF13575" s="86" t="n"/>
      <c r="AG13575" s="86" t="n"/>
      <c r="AH13575" s="86" t="n"/>
      <c r="AI13575" s="86" t="n"/>
      <c r="AJ13575" s="86" t="n"/>
      <c r="AK13575" s="86" t="n"/>
    </row>
    <row r="13576">
      <c r="A13576" s="86" t="n"/>
      <c r="B13576" s="86" t="n"/>
      <c r="C13576" s="86" t="n"/>
      <c r="D13576" s="86" t="n"/>
      <c r="E13576" s="86" t="n"/>
      <c r="F13576" s="86" t="n"/>
      <c r="G13576" s="86" t="n"/>
      <c r="H13576" s="86" t="n"/>
      <c r="I13576" s="86" t="n"/>
      <c r="J13576" s="86" t="n"/>
      <c r="K13576" s="86" t="n"/>
      <c r="L13576" s="86" t="n"/>
      <c r="M13576" s="86" t="n"/>
      <c r="N13576" s="86" t="n"/>
      <c r="O13576" s="86" t="n"/>
      <c r="P13576" s="86" t="n"/>
      <c r="Q13576" s="86" t="n"/>
      <c r="R13576" s="86" t="n"/>
      <c r="S13576" s="86" t="n"/>
      <c r="T13576" s="86" t="n"/>
      <c r="U13576" s="86" t="n"/>
      <c r="V13576" s="86" t="n"/>
      <c r="W13576" s="86" t="n"/>
      <c r="X13576" s="86" t="n"/>
      <c r="Y13576" s="86" t="n"/>
      <c r="Z13576" s="86" t="n"/>
      <c r="AA13576" s="86" t="n"/>
      <c r="AB13576" s="86" t="n"/>
      <c r="AC13576" s="86" t="n"/>
      <c r="AD13576" s="86" t="n"/>
      <c r="AE13576" s="86" t="n"/>
      <c r="AF13576" s="86" t="n"/>
      <c r="AG13576" s="86" t="n"/>
      <c r="AH13576" s="86" t="n"/>
      <c r="AI13576" s="86" t="n"/>
      <c r="AJ13576" s="86" t="n"/>
      <c r="AK13576" s="86" t="n"/>
    </row>
    <row r="13577">
      <c r="A13577" s="86" t="n"/>
      <c r="B13577" s="86" t="n"/>
      <c r="C13577" s="86" t="n"/>
      <c r="D13577" s="86" t="n"/>
      <c r="E13577" s="86" t="n"/>
      <c r="F13577" s="86" t="n"/>
      <c r="G13577" s="86" t="n"/>
      <c r="H13577" s="86" t="n"/>
      <c r="I13577" s="86" t="n"/>
      <c r="J13577" s="86" t="n"/>
      <c r="K13577" s="86" t="n"/>
      <c r="L13577" s="86" t="n"/>
      <c r="M13577" s="86" t="n"/>
      <c r="N13577" s="86" t="n"/>
      <c r="O13577" s="86" t="n"/>
      <c r="P13577" s="86" t="n"/>
      <c r="Q13577" s="86" t="n"/>
      <c r="R13577" s="86" t="n"/>
      <c r="S13577" s="86" t="n"/>
      <c r="T13577" s="86" t="n"/>
      <c r="U13577" s="86" t="n"/>
      <c r="V13577" s="86" t="n"/>
      <c r="W13577" s="86" t="n"/>
      <c r="X13577" s="86" t="n"/>
      <c r="Y13577" s="86" t="n"/>
      <c r="Z13577" s="86" t="n"/>
      <c r="AA13577" s="86" t="n"/>
      <c r="AB13577" s="86" t="n"/>
      <c r="AC13577" s="86" t="n"/>
      <c r="AD13577" s="86" t="n"/>
      <c r="AE13577" s="86" t="n"/>
      <c r="AF13577" s="86" t="n"/>
      <c r="AG13577" s="86" t="n"/>
      <c r="AH13577" s="86" t="n"/>
      <c r="AI13577" s="86" t="n"/>
      <c r="AJ13577" s="86" t="n"/>
      <c r="AK13577" s="86" t="n"/>
    </row>
    <row r="13578">
      <c r="A13578" s="86" t="n"/>
      <c r="B13578" s="86" t="n"/>
      <c r="C13578" s="86" t="n"/>
      <c r="D13578" s="86" t="n"/>
      <c r="E13578" s="86" t="n"/>
      <c r="F13578" s="86" t="n"/>
      <c r="G13578" s="86" t="n"/>
      <c r="H13578" s="86" t="n"/>
      <c r="I13578" s="86" t="n"/>
      <c r="J13578" s="86" t="n"/>
      <c r="K13578" s="86" t="n"/>
      <c r="L13578" s="86" t="n"/>
      <c r="M13578" s="86" t="n"/>
      <c r="N13578" s="86" t="n"/>
      <c r="O13578" s="86" t="n"/>
      <c r="P13578" s="86" t="n"/>
      <c r="Q13578" s="86" t="n"/>
      <c r="R13578" s="86" t="n"/>
      <c r="S13578" s="86" t="n"/>
      <c r="T13578" s="86" t="n"/>
      <c r="U13578" s="86" t="n"/>
      <c r="V13578" s="86" t="n"/>
      <c r="W13578" s="86" t="n"/>
      <c r="X13578" s="86" t="n"/>
      <c r="Y13578" s="86" t="n"/>
      <c r="Z13578" s="86" t="n"/>
      <c r="AA13578" s="86" t="n"/>
      <c r="AB13578" s="86" t="n"/>
      <c r="AC13578" s="86" t="n"/>
      <c r="AD13578" s="86" t="n"/>
      <c r="AE13578" s="86" t="n"/>
      <c r="AF13578" s="86" t="n"/>
      <c r="AG13578" s="86" t="n"/>
      <c r="AH13578" s="86" t="n"/>
      <c r="AI13578" s="86" t="n"/>
      <c r="AJ13578" s="86" t="n"/>
      <c r="AK13578" s="86" t="n"/>
    </row>
    <row r="13579">
      <c r="A13579" s="86" t="n"/>
      <c r="B13579" s="86" t="n"/>
      <c r="C13579" s="86" t="n"/>
      <c r="D13579" s="86" t="n"/>
      <c r="E13579" s="86" t="n"/>
      <c r="F13579" s="86" t="n"/>
      <c r="G13579" s="86" t="n"/>
      <c r="H13579" s="86" t="n"/>
      <c r="I13579" s="86" t="n"/>
      <c r="J13579" s="86" t="n"/>
      <c r="K13579" s="86" t="n"/>
      <c r="L13579" s="86" t="n"/>
      <c r="M13579" s="86" t="n"/>
      <c r="N13579" s="86" t="n"/>
      <c r="O13579" s="86" t="n"/>
      <c r="P13579" s="86" t="n"/>
      <c r="Q13579" s="86" t="n"/>
      <c r="R13579" s="86" t="n"/>
      <c r="S13579" s="86" t="n"/>
      <c r="T13579" s="86" t="n"/>
      <c r="U13579" s="86" t="n"/>
      <c r="V13579" s="86" t="n"/>
      <c r="W13579" s="86" t="n"/>
      <c r="X13579" s="86" t="n"/>
      <c r="Y13579" s="86" t="n"/>
      <c r="Z13579" s="86" t="n"/>
      <c r="AA13579" s="86" t="n"/>
      <c r="AB13579" s="86" t="n"/>
      <c r="AC13579" s="86" t="n"/>
      <c r="AD13579" s="86" t="n"/>
      <c r="AE13579" s="86" t="n"/>
      <c r="AF13579" s="86" t="n"/>
      <c r="AG13579" s="86" t="n"/>
      <c r="AH13579" s="86" t="n"/>
      <c r="AI13579" s="86" t="n"/>
      <c r="AJ13579" s="86" t="n"/>
      <c r="AK13579" s="86" t="n"/>
    </row>
    <row r="13580">
      <c r="A13580" s="86" t="n"/>
      <c r="B13580" s="86" t="n"/>
      <c r="C13580" s="86" t="n"/>
      <c r="D13580" s="86" t="n"/>
      <c r="E13580" s="86" t="n"/>
      <c r="F13580" s="86" t="n"/>
      <c r="G13580" s="86" t="n"/>
      <c r="H13580" s="86" t="n"/>
      <c r="I13580" s="86" t="n"/>
      <c r="J13580" s="86" t="n"/>
      <c r="K13580" s="86" t="n"/>
      <c r="L13580" s="86" t="n"/>
      <c r="M13580" s="86" t="n"/>
      <c r="N13580" s="86" t="n"/>
      <c r="O13580" s="86" t="n"/>
      <c r="P13580" s="86" t="n"/>
      <c r="Q13580" s="86" t="n"/>
      <c r="R13580" s="86" t="n"/>
      <c r="S13580" s="86" t="n"/>
      <c r="T13580" s="86" t="n"/>
      <c r="U13580" s="86" t="n"/>
      <c r="V13580" s="86" t="n"/>
      <c r="W13580" s="86" t="n"/>
      <c r="X13580" s="86" t="n"/>
      <c r="Y13580" s="86" t="n"/>
      <c r="Z13580" s="86" t="n"/>
      <c r="AA13580" s="86" t="n"/>
      <c r="AB13580" s="86" t="n"/>
      <c r="AC13580" s="86" t="n"/>
      <c r="AD13580" s="86" t="n"/>
      <c r="AE13580" s="86" t="n"/>
      <c r="AF13580" s="86" t="n"/>
      <c r="AG13580" s="86" t="n"/>
      <c r="AH13580" s="86" t="n"/>
      <c r="AI13580" s="86" t="n"/>
      <c r="AJ13580" s="86" t="n"/>
      <c r="AK13580" s="86" t="n"/>
    </row>
    <row r="13581">
      <c r="A13581" s="86" t="n"/>
      <c r="B13581" s="86" t="n"/>
      <c r="C13581" s="86" t="n"/>
      <c r="D13581" s="86" t="n"/>
      <c r="E13581" s="86" t="n"/>
      <c r="F13581" s="86" t="n"/>
      <c r="G13581" s="86" t="n"/>
      <c r="H13581" s="86" t="n"/>
      <c r="I13581" s="86" t="n"/>
      <c r="J13581" s="86" t="n"/>
      <c r="K13581" s="86" t="n"/>
      <c r="L13581" s="86" t="n"/>
      <c r="M13581" s="86" t="n"/>
      <c r="N13581" s="86" t="n"/>
      <c r="O13581" s="86" t="n"/>
      <c r="P13581" s="86" t="n"/>
      <c r="Q13581" s="86" t="n"/>
      <c r="R13581" s="86" t="n"/>
      <c r="S13581" s="86" t="n"/>
      <c r="T13581" s="86" t="n"/>
      <c r="U13581" s="86" t="n"/>
      <c r="V13581" s="86" t="n"/>
      <c r="W13581" s="86" t="n"/>
      <c r="X13581" s="86" t="n"/>
      <c r="Y13581" s="86" t="n"/>
      <c r="Z13581" s="86" t="n"/>
      <c r="AA13581" s="86" t="n"/>
      <c r="AB13581" s="86" t="n"/>
      <c r="AC13581" s="86" t="n"/>
      <c r="AD13581" s="86" t="n"/>
      <c r="AE13581" s="86" t="n"/>
      <c r="AF13581" s="86" t="n"/>
      <c r="AG13581" s="86" t="n"/>
      <c r="AH13581" s="86" t="n"/>
      <c r="AI13581" s="86" t="n"/>
      <c r="AJ13581" s="86" t="n"/>
      <c r="AK13581" s="86" t="n"/>
    </row>
    <row r="13582">
      <c r="A13582" s="86" t="n"/>
      <c r="B13582" s="86" t="n"/>
      <c r="C13582" s="86" t="n"/>
      <c r="D13582" s="86" t="n"/>
      <c r="E13582" s="86" t="n"/>
      <c r="F13582" s="86" t="n"/>
      <c r="G13582" s="86" t="n"/>
      <c r="H13582" s="86" t="n"/>
      <c r="I13582" s="86" t="n"/>
      <c r="J13582" s="86" t="n"/>
      <c r="K13582" s="86" t="n"/>
      <c r="L13582" s="86" t="n"/>
      <c r="M13582" s="86" t="n"/>
      <c r="N13582" s="86" t="n"/>
      <c r="O13582" s="86" t="n"/>
      <c r="P13582" s="86" t="n"/>
      <c r="Q13582" s="86" t="n"/>
      <c r="R13582" s="86" t="n"/>
      <c r="S13582" s="86" t="n"/>
      <c r="T13582" s="86" t="n"/>
      <c r="U13582" s="86" t="n"/>
      <c r="V13582" s="86" t="n"/>
      <c r="W13582" s="86" t="n"/>
      <c r="X13582" s="86" t="n"/>
      <c r="Y13582" s="86" t="n"/>
      <c r="Z13582" s="86" t="n"/>
      <c r="AA13582" s="86" t="n"/>
      <c r="AB13582" s="86" t="n"/>
      <c r="AC13582" s="86" t="n"/>
      <c r="AD13582" s="86" t="n"/>
      <c r="AE13582" s="86" t="n"/>
      <c r="AF13582" s="86" t="n"/>
      <c r="AG13582" s="86" t="n"/>
      <c r="AH13582" s="86" t="n"/>
      <c r="AI13582" s="86" t="n"/>
      <c r="AJ13582" s="86" t="n"/>
      <c r="AK13582" s="86" t="n"/>
    </row>
    <row r="13583">
      <c r="A13583" s="86" t="n"/>
      <c r="B13583" s="86" t="n"/>
      <c r="C13583" s="86" t="n"/>
      <c r="D13583" s="86" t="n"/>
      <c r="E13583" s="86" t="n"/>
      <c r="F13583" s="86" t="n"/>
      <c r="G13583" s="86" t="n"/>
      <c r="H13583" s="86" t="n"/>
      <c r="I13583" s="86" t="n"/>
      <c r="J13583" s="86" t="n"/>
      <c r="K13583" s="86" t="n"/>
      <c r="L13583" s="86" t="n"/>
      <c r="M13583" s="86" t="n"/>
      <c r="N13583" s="86" t="n"/>
      <c r="O13583" s="86" t="n"/>
      <c r="P13583" s="86" t="n"/>
      <c r="Q13583" s="86" t="n"/>
      <c r="R13583" s="86" t="n"/>
      <c r="S13583" s="86" t="n"/>
      <c r="T13583" s="86" t="n"/>
      <c r="U13583" s="86" t="n"/>
      <c r="V13583" s="86" t="n"/>
      <c r="W13583" s="86" t="n"/>
      <c r="X13583" s="86" t="n"/>
      <c r="Y13583" s="86" t="n"/>
      <c r="Z13583" s="86" t="n"/>
      <c r="AA13583" s="86" t="n"/>
      <c r="AB13583" s="86" t="n"/>
      <c r="AC13583" s="86" t="n"/>
      <c r="AD13583" s="86" t="n"/>
      <c r="AE13583" s="86" t="n"/>
      <c r="AF13583" s="86" t="n"/>
      <c r="AG13583" s="86" t="n"/>
      <c r="AH13583" s="86" t="n"/>
      <c r="AI13583" s="86" t="n"/>
      <c r="AJ13583" s="86" t="n"/>
      <c r="AK13583" s="86" t="n"/>
    </row>
    <row r="13584">
      <c r="A13584" s="86" t="n"/>
      <c r="B13584" s="86" t="n"/>
      <c r="C13584" s="86" t="n"/>
      <c r="D13584" s="86" t="n"/>
      <c r="E13584" s="86" t="n"/>
      <c r="F13584" s="86" t="n"/>
      <c r="G13584" s="86" t="n"/>
      <c r="H13584" s="86" t="n"/>
      <c r="I13584" s="86" t="n"/>
      <c r="J13584" s="86" t="n"/>
      <c r="K13584" s="86" t="n"/>
      <c r="L13584" s="86" t="n"/>
      <c r="M13584" s="86" t="n"/>
      <c r="N13584" s="86" t="n"/>
      <c r="O13584" s="86" t="n"/>
      <c r="P13584" s="86" t="n"/>
      <c r="Q13584" s="86" t="n"/>
      <c r="R13584" s="86" t="n"/>
      <c r="S13584" s="86" t="n"/>
      <c r="T13584" s="86" t="n"/>
      <c r="U13584" s="86" t="n"/>
      <c r="V13584" s="86" t="n"/>
      <c r="W13584" s="86" t="n"/>
      <c r="X13584" s="86" t="n"/>
      <c r="Y13584" s="86" t="n"/>
      <c r="Z13584" s="86" t="n"/>
      <c r="AA13584" s="86" t="n"/>
      <c r="AB13584" s="86" t="n"/>
      <c r="AC13584" s="86" t="n"/>
      <c r="AD13584" s="86" t="n"/>
      <c r="AE13584" s="86" t="n"/>
      <c r="AF13584" s="86" t="n"/>
      <c r="AG13584" s="86" t="n"/>
      <c r="AH13584" s="86" t="n"/>
      <c r="AI13584" s="86" t="n"/>
      <c r="AJ13584" s="86" t="n"/>
      <c r="AK13584" s="86" t="n"/>
    </row>
    <row r="13585">
      <c r="A13585" s="86" t="n"/>
      <c r="B13585" s="86" t="n"/>
      <c r="C13585" s="86" t="n"/>
      <c r="D13585" s="86" t="n"/>
      <c r="E13585" s="86" t="n"/>
      <c r="F13585" s="86" t="n"/>
      <c r="G13585" s="86" t="n"/>
      <c r="H13585" s="86" t="n"/>
      <c r="I13585" s="86" t="n"/>
      <c r="J13585" s="86" t="n"/>
      <c r="K13585" s="86" t="n"/>
      <c r="L13585" s="86" t="n"/>
      <c r="M13585" s="86" t="n"/>
      <c r="N13585" s="86" t="n"/>
      <c r="O13585" s="86" t="n"/>
      <c r="P13585" s="86" t="n"/>
      <c r="Q13585" s="86" t="n"/>
      <c r="R13585" s="86" t="n"/>
      <c r="S13585" s="86" t="n"/>
      <c r="T13585" s="86" t="n"/>
      <c r="U13585" s="86" t="n"/>
      <c r="V13585" s="86" t="n"/>
      <c r="W13585" s="86" t="n"/>
      <c r="X13585" s="86" t="n"/>
      <c r="Y13585" s="86" t="n"/>
      <c r="Z13585" s="86" t="n"/>
      <c r="AA13585" s="86" t="n"/>
      <c r="AB13585" s="86" t="n"/>
      <c r="AC13585" s="86" t="n"/>
      <c r="AD13585" s="86" t="n"/>
      <c r="AE13585" s="86" t="n"/>
      <c r="AF13585" s="86" t="n"/>
      <c r="AG13585" s="86" t="n"/>
      <c r="AH13585" s="86" t="n"/>
      <c r="AI13585" s="86" t="n"/>
      <c r="AJ13585" s="86" t="n"/>
      <c r="AK13585" s="86" t="n"/>
    </row>
    <row r="13586">
      <c r="A13586" s="86" t="n"/>
      <c r="B13586" s="86" t="n"/>
      <c r="C13586" s="86" t="n"/>
      <c r="D13586" s="86" t="n"/>
      <c r="E13586" s="86" t="n"/>
      <c r="F13586" s="86" t="n"/>
      <c r="G13586" s="86" t="n"/>
      <c r="H13586" s="86" t="n"/>
      <c r="I13586" s="86" t="n"/>
      <c r="J13586" s="86" t="n"/>
      <c r="K13586" s="86" t="n"/>
      <c r="L13586" s="86" t="n"/>
      <c r="M13586" s="86" t="n"/>
      <c r="N13586" s="86" t="n"/>
      <c r="O13586" s="86" t="n"/>
      <c r="P13586" s="86" t="n"/>
      <c r="Q13586" s="86" t="n"/>
      <c r="R13586" s="86" t="n"/>
      <c r="S13586" s="86" t="n"/>
      <c r="T13586" s="86" t="n"/>
      <c r="U13586" s="86" t="n"/>
      <c r="V13586" s="86" t="n"/>
      <c r="W13586" s="86" t="n"/>
      <c r="X13586" s="86" t="n"/>
      <c r="Y13586" s="86" t="n"/>
      <c r="Z13586" s="86" t="n"/>
      <c r="AA13586" s="86" t="n"/>
      <c r="AB13586" s="86" t="n"/>
      <c r="AC13586" s="86" t="n"/>
      <c r="AD13586" s="86" t="n"/>
      <c r="AE13586" s="86" t="n"/>
      <c r="AF13586" s="86" t="n"/>
      <c r="AG13586" s="86" t="n"/>
      <c r="AH13586" s="86" t="n"/>
      <c r="AI13586" s="86" t="n"/>
      <c r="AJ13586" s="86" t="n"/>
      <c r="AK13586" s="86" t="n"/>
    </row>
    <row r="13587">
      <c r="A13587" s="86" t="n"/>
      <c r="B13587" s="86" t="n"/>
      <c r="C13587" s="86" t="n"/>
      <c r="D13587" s="86" t="n"/>
      <c r="E13587" s="86" t="n"/>
      <c r="F13587" s="86" t="n"/>
      <c r="G13587" s="86" t="n"/>
      <c r="H13587" s="86" t="n"/>
      <c r="I13587" s="86" t="n"/>
      <c r="J13587" s="86" t="n"/>
      <c r="K13587" s="86" t="n"/>
      <c r="L13587" s="86" t="n"/>
      <c r="M13587" s="86" t="n"/>
      <c r="N13587" s="86" t="n"/>
      <c r="O13587" s="86" t="n"/>
      <c r="P13587" s="86" t="n"/>
      <c r="Q13587" s="86" t="n"/>
      <c r="R13587" s="86" t="n"/>
      <c r="S13587" s="86" t="n"/>
      <c r="T13587" s="86" t="n"/>
      <c r="U13587" s="86" t="n"/>
      <c r="V13587" s="86" t="n"/>
      <c r="W13587" s="86" t="n"/>
      <c r="X13587" s="86" t="n"/>
      <c r="Y13587" s="86" t="n"/>
      <c r="Z13587" s="86" t="n"/>
      <c r="AA13587" s="86" t="n"/>
      <c r="AB13587" s="86" t="n"/>
      <c r="AC13587" s="86" t="n"/>
      <c r="AD13587" s="86" t="n"/>
      <c r="AE13587" s="86" t="n"/>
      <c r="AF13587" s="86" t="n"/>
      <c r="AG13587" s="86" t="n"/>
      <c r="AH13587" s="86" t="n"/>
      <c r="AI13587" s="86" t="n"/>
      <c r="AJ13587" s="86" t="n"/>
      <c r="AK13587" s="86" t="n"/>
    </row>
    <row r="13588">
      <c r="A13588" s="86" t="n"/>
      <c r="B13588" s="86" t="n"/>
      <c r="C13588" s="86" t="n"/>
      <c r="D13588" s="86" t="n"/>
      <c r="E13588" s="86" t="n"/>
      <c r="F13588" s="86" t="n"/>
      <c r="G13588" s="86" t="n"/>
      <c r="H13588" s="86" t="n"/>
      <c r="I13588" s="86" t="n"/>
      <c r="J13588" s="86" t="n"/>
      <c r="K13588" s="86" t="n"/>
      <c r="L13588" s="86" t="n"/>
      <c r="M13588" s="86" t="n"/>
      <c r="N13588" s="86" t="n"/>
      <c r="O13588" s="86" t="n"/>
      <c r="P13588" s="86" t="n"/>
      <c r="Q13588" s="86" t="n"/>
      <c r="R13588" s="86" t="n"/>
      <c r="S13588" s="86" t="n"/>
      <c r="T13588" s="86" t="n"/>
      <c r="U13588" s="86" t="n"/>
      <c r="V13588" s="86" t="n"/>
      <c r="W13588" s="86" t="n"/>
      <c r="X13588" s="86" t="n"/>
      <c r="Y13588" s="86" t="n"/>
      <c r="Z13588" s="86" t="n"/>
      <c r="AA13588" s="86" t="n"/>
      <c r="AB13588" s="86" t="n"/>
      <c r="AC13588" s="86" t="n"/>
      <c r="AD13588" s="86" t="n"/>
      <c r="AE13588" s="86" t="n"/>
      <c r="AF13588" s="86" t="n"/>
      <c r="AG13588" s="86" t="n"/>
      <c r="AH13588" s="86" t="n"/>
      <c r="AI13588" s="86" t="n"/>
      <c r="AJ13588" s="86" t="n"/>
      <c r="AK13588" s="86" t="n"/>
    </row>
    <row r="13589">
      <c r="A13589" s="86" t="n"/>
      <c r="B13589" s="86" t="n"/>
      <c r="C13589" s="86" t="n"/>
      <c r="D13589" s="86" t="n"/>
      <c r="E13589" s="86" t="n"/>
      <c r="F13589" s="86" t="n"/>
      <c r="G13589" s="86" t="n"/>
      <c r="H13589" s="86" t="n"/>
      <c r="I13589" s="86" t="n"/>
      <c r="J13589" s="86" t="n"/>
      <c r="K13589" s="86" t="n"/>
      <c r="L13589" s="86" t="n"/>
      <c r="M13589" s="86" t="n"/>
      <c r="N13589" s="86" t="n"/>
      <c r="O13589" s="86" t="n"/>
      <c r="P13589" s="86" t="n"/>
      <c r="Q13589" s="86" t="n"/>
      <c r="R13589" s="86" t="n"/>
      <c r="S13589" s="86" t="n"/>
      <c r="T13589" s="86" t="n"/>
      <c r="U13589" s="86" t="n"/>
      <c r="V13589" s="86" t="n"/>
      <c r="W13589" s="86" t="n"/>
      <c r="X13589" s="86" t="n"/>
      <c r="Y13589" s="86" t="n"/>
      <c r="Z13589" s="86" t="n"/>
      <c r="AA13589" s="86" t="n"/>
      <c r="AB13589" s="86" t="n"/>
      <c r="AC13589" s="86" t="n"/>
      <c r="AD13589" s="86" t="n"/>
      <c r="AE13589" s="86" t="n"/>
      <c r="AF13589" s="86" t="n"/>
      <c r="AG13589" s="86" t="n"/>
      <c r="AH13589" s="86" t="n"/>
      <c r="AI13589" s="86" t="n"/>
      <c r="AJ13589" s="86" t="n"/>
      <c r="AK13589" s="86" t="n"/>
    </row>
    <row r="13590">
      <c r="A13590" s="86" t="n"/>
      <c r="B13590" s="86" t="n"/>
      <c r="C13590" s="86" t="n"/>
      <c r="D13590" s="86" t="n"/>
      <c r="E13590" s="86" t="n"/>
      <c r="F13590" s="86" t="n"/>
      <c r="G13590" s="86" t="n"/>
      <c r="H13590" s="86" t="n"/>
      <c r="I13590" s="86" t="n"/>
      <c r="J13590" s="86" t="n"/>
      <c r="K13590" s="86" t="n"/>
      <c r="L13590" s="86" t="n"/>
      <c r="M13590" s="86" t="n"/>
      <c r="N13590" s="86" t="n"/>
      <c r="O13590" s="86" t="n"/>
      <c r="P13590" s="86" t="n"/>
      <c r="Q13590" s="86" t="n"/>
      <c r="R13590" s="86" t="n"/>
      <c r="S13590" s="86" t="n"/>
      <c r="T13590" s="86" t="n"/>
      <c r="U13590" s="86" t="n"/>
      <c r="V13590" s="86" t="n"/>
      <c r="W13590" s="86" t="n"/>
      <c r="X13590" s="86" t="n"/>
      <c r="Y13590" s="86" t="n"/>
      <c r="Z13590" s="86" t="n"/>
      <c r="AA13590" s="86" t="n"/>
      <c r="AB13590" s="86" t="n"/>
      <c r="AC13590" s="86" t="n"/>
      <c r="AD13590" s="86" t="n"/>
      <c r="AE13590" s="86" t="n"/>
      <c r="AF13590" s="86" t="n"/>
      <c r="AG13590" s="86" t="n"/>
      <c r="AH13590" s="86" t="n"/>
      <c r="AI13590" s="86" t="n"/>
      <c r="AJ13590" s="86" t="n"/>
      <c r="AK13590" s="86" t="n"/>
    </row>
    <row r="13591">
      <c r="A13591" s="86" t="n"/>
      <c r="B13591" s="86" t="n"/>
      <c r="C13591" s="86" t="n"/>
      <c r="D13591" s="86" t="n"/>
      <c r="E13591" s="86" t="n"/>
      <c r="F13591" s="86" t="n"/>
      <c r="G13591" s="86" t="n"/>
      <c r="H13591" s="86" t="n"/>
      <c r="I13591" s="86" t="n"/>
      <c r="J13591" s="86" t="n"/>
      <c r="K13591" s="86" t="n"/>
      <c r="L13591" s="86" t="n"/>
      <c r="M13591" s="86" t="n"/>
      <c r="N13591" s="86" t="n"/>
      <c r="O13591" s="86" t="n"/>
      <c r="P13591" s="86" t="n"/>
      <c r="Q13591" s="86" t="n"/>
      <c r="R13591" s="86" t="n"/>
      <c r="S13591" s="86" t="n"/>
      <c r="T13591" s="86" t="n"/>
      <c r="U13591" s="86" t="n"/>
      <c r="V13591" s="86" t="n"/>
      <c r="W13591" s="86" t="n"/>
      <c r="X13591" s="86" t="n"/>
      <c r="Y13591" s="86" t="n"/>
      <c r="Z13591" s="86" t="n"/>
      <c r="AA13591" s="86" t="n"/>
      <c r="AB13591" s="86" t="n"/>
      <c r="AC13591" s="86" t="n"/>
      <c r="AD13591" s="86" t="n"/>
      <c r="AE13591" s="86" t="n"/>
      <c r="AF13591" s="86" t="n"/>
      <c r="AG13591" s="86" t="n"/>
      <c r="AH13591" s="86" t="n"/>
      <c r="AI13591" s="86" t="n"/>
      <c r="AJ13591" s="86" t="n"/>
      <c r="AK13591" s="86" t="n"/>
    </row>
    <row r="13593">
      <c r="A13593" s="135" t="n"/>
      <c r="B13593" s="128" t="n"/>
      <c r="E13593" s="128" t="n"/>
      <c r="H13593" s="128" t="n"/>
      <c r="K13593" s="128" t="n"/>
    </row>
    <row r="13594">
      <c r="B13594" s="128" t="n"/>
      <c r="E13594" s="128" t="n"/>
      <c r="H13594" s="128" t="n"/>
      <c r="K13594" s="128" t="n"/>
    </row>
    <row r="13595">
      <c r="B13595" s="136" t="n"/>
      <c r="C13595" s="136" t="n"/>
      <c r="D13595" s="136" t="n"/>
      <c r="E13595" s="136" t="n"/>
      <c r="F13595" s="136" t="n"/>
      <c r="G13595" s="136" t="n"/>
      <c r="H13595" s="136" t="n"/>
      <c r="I13595" s="136" t="n"/>
      <c r="J13595" s="136" t="n"/>
      <c r="K13595" s="136" t="n"/>
      <c r="L13595" s="136" t="n"/>
      <c r="M13595" s="136" t="n"/>
    </row>
    <row r="13601">
      <c r="A13601" s="86" t="n"/>
      <c r="B13601" s="85" t="n"/>
      <c r="C13601" s="85" t="n"/>
      <c r="D13601" s="85" t="n"/>
      <c r="E13601" s="85" t="n"/>
      <c r="F13601" s="86" t="n"/>
      <c r="G13601" s="151" t="n"/>
      <c r="H13601" s="85" t="n"/>
      <c r="I13601" s="85" t="n"/>
      <c r="J13601" s="85" t="n"/>
      <c r="K13601" s="85" t="n"/>
      <c r="L13601" s="85" t="n"/>
      <c r="M13601" s="85" t="n"/>
      <c r="N13601" s="85" t="n"/>
      <c r="O13601" s="85" t="n"/>
      <c r="P13601" s="85" t="n"/>
      <c r="Q13601" s="85" t="n"/>
      <c r="R13601" s="85" t="n"/>
      <c r="S13601" s="85" t="n"/>
      <c r="T13601" s="108" t="n"/>
      <c r="U13601" s="85" t="n"/>
      <c r="V13601" s="85" t="n"/>
      <c r="W13601" s="85" t="n"/>
      <c r="X13601" s="85" t="n"/>
      <c r="Y13601" s="85" t="n"/>
      <c r="Z13601" s="85" t="n"/>
      <c r="AA13601" s="85" t="n"/>
      <c r="AB13601" s="85" t="n"/>
      <c r="AC13601" s="85" t="n"/>
      <c r="AD13601" s="85" t="n"/>
      <c r="AE13601" s="85" t="n"/>
      <c r="AF13601" s="85" t="n"/>
      <c r="AG13601" s="85" t="n"/>
      <c r="AH13601" s="85" t="n"/>
      <c r="AI13601" s="85" t="n"/>
      <c r="AJ13601" s="85" t="n"/>
      <c r="AK13601" s="85" t="n"/>
    </row>
    <row r="13602">
      <c r="A13602" s="109" t="n"/>
      <c r="B13602" s="86" t="n"/>
      <c r="C13602" s="85" t="n"/>
      <c r="D13602" s="85" t="n"/>
      <c r="E13602" s="85" t="n"/>
      <c r="F13602" s="85" t="n"/>
      <c r="G13602" s="85" t="n"/>
      <c r="H13602" s="85" t="n"/>
      <c r="I13602" s="85" t="n"/>
      <c r="J13602" s="85" t="n"/>
      <c r="K13602" s="85" t="n"/>
      <c r="L13602" s="85" t="n"/>
      <c r="M13602" s="85" t="n"/>
      <c r="N13602" s="85" t="n"/>
      <c r="O13602" s="85" t="n"/>
      <c r="P13602" s="85" t="n"/>
      <c r="Q13602" s="85" t="n"/>
      <c r="R13602" s="85" t="n"/>
      <c r="S13602" s="85" t="n"/>
      <c r="T13602" s="85" t="n"/>
      <c r="U13602" s="85" t="n"/>
      <c r="V13602" s="85" t="n"/>
      <c r="W13602" s="85" t="n"/>
      <c r="X13602" s="85" t="n"/>
      <c r="Y13602" s="85" t="n"/>
      <c r="Z13602" s="85" t="n"/>
      <c r="AA13602" s="85" t="n"/>
      <c r="AB13602" s="85" t="n"/>
      <c r="AC13602" s="85" t="n"/>
      <c r="AD13602" s="85" t="n"/>
      <c r="AE13602" s="85" t="n"/>
      <c r="AF13602" s="85" t="n"/>
      <c r="AG13602" s="85" t="n"/>
      <c r="AH13602" s="85" t="n"/>
      <c r="AI13602" s="85" t="n"/>
      <c r="AJ13602" s="85" t="n"/>
      <c r="AK13602" s="85" t="n"/>
    </row>
    <row r="13603">
      <c r="A13603" s="86" t="n"/>
      <c r="B13603" s="86" t="n"/>
      <c r="C13603" s="86" t="n"/>
      <c r="D13603" s="86" t="n"/>
      <c r="E13603" s="86" t="n"/>
      <c r="F13603" s="86" t="n"/>
      <c r="G13603" s="86" t="n"/>
      <c r="H13603" s="86" t="n"/>
      <c r="I13603" s="86" t="n"/>
      <c r="J13603" s="86" t="n"/>
      <c r="K13603" s="86" t="n"/>
      <c r="L13603" s="86" t="n"/>
      <c r="M13603" s="86" t="n"/>
      <c r="N13603" s="86" t="n"/>
      <c r="O13603" s="86" t="n"/>
      <c r="P13603" s="86" t="n"/>
      <c r="Q13603" s="86" t="n"/>
      <c r="R13603" s="86" t="n"/>
      <c r="S13603" s="86" t="n"/>
      <c r="T13603" s="86" t="n"/>
      <c r="U13603" s="86" t="n"/>
      <c r="V13603" s="86" t="n"/>
      <c r="W13603" s="86" t="n"/>
      <c r="X13603" s="86" t="n"/>
      <c r="Y13603" s="86" t="n"/>
      <c r="Z13603" s="86" t="n"/>
      <c r="AA13603" s="86" t="n"/>
      <c r="AB13603" s="86" t="n"/>
      <c r="AC13603" s="86" t="n"/>
      <c r="AD13603" s="86" t="n"/>
      <c r="AE13603" s="86" t="n"/>
      <c r="AF13603" s="86" t="n"/>
      <c r="AG13603" s="86" t="n"/>
      <c r="AH13603" s="86" t="n"/>
      <c r="AI13603" s="86" t="n"/>
      <c r="AJ13603" s="86" t="n"/>
      <c r="AK13603" s="86" t="n"/>
    </row>
    <row r="13604">
      <c r="A13604" s="85" t="n"/>
      <c r="B13604" s="86" t="n"/>
      <c r="C13604" s="85" t="n"/>
      <c r="D13604" s="85" t="n"/>
      <c r="E13604" s="86" t="n"/>
      <c r="F13604" s="85" t="n"/>
      <c r="G13604" s="85" t="n"/>
      <c r="H13604" s="86" t="n"/>
      <c r="I13604" s="85" t="n"/>
      <c r="J13604" s="85" t="n"/>
      <c r="K13604" s="86" t="n"/>
      <c r="L13604" s="85" t="n"/>
      <c r="M13604" s="85" t="n"/>
      <c r="N13604" s="86" t="n"/>
      <c r="O13604" s="85" t="n"/>
      <c r="P13604" s="85" t="n"/>
      <c r="Q13604" s="86" t="n"/>
      <c r="R13604" s="85" t="n"/>
      <c r="S13604" s="85" t="n"/>
      <c r="T13604" s="86" t="n"/>
      <c r="U13604" s="85" t="n"/>
      <c r="V13604" s="85" t="n"/>
      <c r="W13604" s="86" t="n"/>
      <c r="X13604" s="85" t="n"/>
      <c r="Y13604" s="85" t="n"/>
      <c r="Z13604" s="86" t="n"/>
      <c r="AA13604" s="85" t="n"/>
      <c r="AB13604" s="85" t="n"/>
      <c r="AC13604" s="86" t="n"/>
      <c r="AD13604" s="85" t="n"/>
      <c r="AE13604" s="85" t="n"/>
      <c r="AF13604" s="86" t="n"/>
      <c r="AG13604" s="85" t="n"/>
      <c r="AH13604" s="85" t="n"/>
      <c r="AI13604" s="86" t="n"/>
      <c r="AJ13604" s="85" t="n"/>
      <c r="AK13604" s="85" t="n"/>
    </row>
    <row r="13605">
      <c r="A13605" s="86" t="n"/>
      <c r="B13605" s="86" t="n"/>
      <c r="C13605" s="86" t="n"/>
      <c r="D13605" s="86" t="n"/>
      <c r="E13605" s="86" t="n"/>
      <c r="F13605" s="86" t="n"/>
      <c r="G13605" s="86" t="n"/>
      <c r="H13605" s="86" t="n"/>
      <c r="I13605" s="86" t="n"/>
      <c r="J13605" s="86" t="n"/>
      <c r="K13605" s="86" t="n"/>
      <c r="L13605" s="86" t="n"/>
      <c r="M13605" s="86" t="n"/>
      <c r="N13605" s="86" t="n"/>
      <c r="O13605" s="86" t="n"/>
      <c r="P13605" s="86" t="n"/>
      <c r="Q13605" s="86" t="n"/>
      <c r="R13605" s="86" t="n"/>
      <c r="S13605" s="86" t="n"/>
      <c r="T13605" s="86" t="n"/>
      <c r="U13605" s="86" t="n"/>
      <c r="V13605" s="86" t="n"/>
      <c r="W13605" s="86" t="n"/>
      <c r="X13605" s="86" t="n"/>
      <c r="Y13605" s="86" t="n"/>
      <c r="Z13605" s="86" t="n"/>
      <c r="AA13605" s="86" t="n"/>
      <c r="AB13605" s="86" t="n"/>
      <c r="AC13605" s="86" t="n"/>
      <c r="AD13605" s="86" t="n"/>
      <c r="AE13605" s="86" t="n"/>
      <c r="AF13605" s="86" t="n"/>
      <c r="AG13605" s="86" t="n"/>
      <c r="AH13605" s="86" t="n"/>
      <c r="AI13605" s="86" t="n"/>
      <c r="AJ13605" s="86" t="n"/>
      <c r="AK13605" s="86" t="n"/>
    </row>
    <row r="13606">
      <c r="A13606" s="85" t="n"/>
      <c r="B13606" s="192" t="n"/>
      <c r="C13606" s="201" t="n"/>
      <c r="D13606" s="193" t="n"/>
      <c r="E13606" s="192" t="n"/>
      <c r="F13606" s="201" t="n"/>
      <c r="G13606" s="193" t="n"/>
      <c r="H13606" s="192" t="n"/>
      <c r="I13606" s="193" t="n"/>
      <c r="J13606" s="193" t="n"/>
      <c r="K13606" s="192" t="n"/>
      <c r="L13606" s="193" t="n"/>
      <c r="M13606" s="193" t="n"/>
      <c r="N13606" s="192" t="n"/>
      <c r="O13606" s="193" t="n"/>
      <c r="P13606" s="193" t="n"/>
      <c r="Q13606" s="192" t="n"/>
      <c r="R13606" s="193" t="n"/>
      <c r="S13606" s="193" t="n"/>
      <c r="T13606" s="192" t="n"/>
      <c r="U13606" s="193" t="n"/>
      <c r="V13606" s="193" t="n"/>
      <c r="W13606" s="192" t="n"/>
      <c r="X13606" s="193" t="n"/>
      <c r="Y13606" s="193" t="n"/>
      <c r="Z13606" s="192" t="n"/>
      <c r="AA13606" s="193" t="n"/>
      <c r="AB13606" s="193" t="n"/>
      <c r="AC13606" s="192" t="n"/>
      <c r="AD13606" s="193" t="n"/>
      <c r="AE13606" s="193" t="n"/>
      <c r="AF13606" s="192" t="n"/>
      <c r="AG13606" s="193" t="n"/>
      <c r="AH13606" s="193" t="n"/>
      <c r="AI13606" s="192" t="n"/>
      <c r="AJ13606" s="201" t="n"/>
      <c r="AK13606" s="193" t="n"/>
      <c r="AM13606">
        <f>A13601</f>
        <v/>
      </c>
      <c r="AN13606" s="83">
        <f>1/($B13606*(1/$B13604)*(1/(5/7+2/7*$D13606))*$B13616/SUM($B13608:$B13631))</f>
        <v/>
      </c>
      <c r="AO13606" s="83">
        <f>1/(B13606*(1/B13604)*(1/(5/7+2/7*D13606)))</f>
        <v/>
      </c>
      <c r="AP13606" s="83" t="n"/>
      <c r="AR13606" s="174">
        <f>CHOOSE(AV$3,C13606,F13606,I13606,L13606,O13606,R13606,U13606,X13606,AA13606,AD13606,AG13606,AJ13606)</f>
        <v/>
      </c>
      <c r="AS13606" s="82" t="n"/>
      <c r="AT13606" s="82" t="n"/>
      <c r="AV13606" s="119">
        <f>AN13606/AR13606</f>
        <v/>
      </c>
      <c r="AW13606" s="172">
        <f>AO13606/AR13606</f>
        <v/>
      </c>
      <c r="AX13606" s="83" t="n"/>
    </row>
    <row r="13607">
      <c r="A13607" s="86" t="n"/>
      <c r="B13607" s="86" t="n"/>
      <c r="C13607" s="86" t="n"/>
      <c r="D13607" s="86" t="n"/>
      <c r="E13607" s="86" t="n"/>
      <c r="F13607" s="86" t="n"/>
      <c r="G13607" s="86" t="n"/>
      <c r="H13607" s="86" t="n"/>
      <c r="I13607" s="86" t="n"/>
      <c r="J13607" s="86" t="n"/>
      <c r="K13607" s="86" t="n"/>
      <c r="L13607" s="86" t="n"/>
      <c r="M13607" s="86" t="n"/>
      <c r="N13607" s="86" t="n"/>
      <c r="O13607" s="86" t="n"/>
      <c r="P13607" s="86" t="n"/>
      <c r="Q13607" s="86" t="n"/>
      <c r="R13607" s="86" t="n"/>
      <c r="S13607" s="86" t="n"/>
      <c r="T13607" s="86" t="n"/>
      <c r="U13607" s="86" t="n"/>
      <c r="V13607" s="86" t="n"/>
      <c r="W13607" s="86" t="n"/>
      <c r="X13607" s="86" t="n"/>
      <c r="Y13607" s="86" t="n"/>
      <c r="Z13607" s="86" t="n"/>
      <c r="AA13607" s="86" t="n"/>
      <c r="AB13607" s="86" t="n"/>
      <c r="AC13607" s="86" t="n"/>
      <c r="AD13607" s="86" t="n"/>
      <c r="AE13607" s="86" t="n"/>
      <c r="AF13607" s="86" t="n"/>
      <c r="AG13607" s="86" t="n"/>
      <c r="AH13607" s="86" t="n"/>
      <c r="AI13607" s="86" t="n"/>
      <c r="AJ13607" s="86" t="n"/>
      <c r="AK13607" s="86" t="n"/>
    </row>
    <row r="13608">
      <c r="A13608" s="86" t="n"/>
      <c r="B13608" s="86" t="n"/>
      <c r="C13608" s="86" t="n"/>
      <c r="D13608" s="86" t="n"/>
      <c r="E13608" s="86" t="n"/>
      <c r="F13608" s="86" t="n"/>
      <c r="G13608" s="86" t="n"/>
      <c r="H13608" s="86" t="n"/>
      <c r="I13608" s="86" t="n"/>
      <c r="J13608" s="86" t="n"/>
      <c r="K13608" s="86" t="n"/>
      <c r="L13608" s="86" t="n"/>
      <c r="M13608" s="86" t="n"/>
      <c r="N13608" s="86" t="n"/>
      <c r="O13608" s="86" t="n"/>
      <c r="P13608" s="86" t="n"/>
      <c r="Q13608" s="86" t="n"/>
      <c r="R13608" s="86" t="n"/>
      <c r="S13608" s="86" t="n"/>
      <c r="T13608" s="86" t="n"/>
      <c r="U13608" s="86" t="n"/>
      <c r="V13608" s="86" t="n"/>
      <c r="W13608" s="86" t="n"/>
      <c r="X13608" s="86" t="n"/>
      <c r="Y13608" s="86" t="n"/>
      <c r="Z13608" s="86" t="n"/>
      <c r="AA13608" s="86" t="n"/>
      <c r="AB13608" s="86" t="n"/>
      <c r="AC13608" s="86" t="n"/>
      <c r="AD13608" s="86" t="n"/>
      <c r="AE13608" s="86" t="n"/>
      <c r="AF13608" s="86" t="n"/>
      <c r="AG13608" s="86" t="n"/>
      <c r="AH13608" s="86" t="n"/>
      <c r="AI13608" s="86" t="n"/>
      <c r="AJ13608" s="86" t="n"/>
      <c r="AK13608" s="86" t="n"/>
    </row>
    <row r="13609">
      <c r="A13609" s="86" t="n"/>
      <c r="B13609" s="86" t="n"/>
      <c r="C13609" s="86" t="n"/>
      <c r="D13609" s="86" t="n"/>
      <c r="E13609" s="86" t="n"/>
      <c r="F13609" s="86" t="n"/>
      <c r="G13609" s="86" t="n"/>
      <c r="H13609" s="86" t="n"/>
      <c r="I13609" s="86" t="n"/>
      <c r="J13609" s="86" t="n"/>
      <c r="K13609" s="86" t="n"/>
      <c r="L13609" s="86" t="n"/>
      <c r="M13609" s="86" t="n"/>
      <c r="N13609" s="86" t="n"/>
      <c r="O13609" s="86" t="n"/>
      <c r="P13609" s="86" t="n"/>
      <c r="Q13609" s="86" t="n"/>
      <c r="R13609" s="86" t="n"/>
      <c r="S13609" s="86" t="n"/>
      <c r="T13609" s="86" t="n"/>
      <c r="U13609" s="86" t="n"/>
      <c r="V13609" s="86" t="n"/>
      <c r="W13609" s="86" t="n"/>
      <c r="X13609" s="86" t="n"/>
      <c r="Y13609" s="86" t="n"/>
      <c r="Z13609" s="86" t="n"/>
      <c r="AA13609" s="86" t="n"/>
      <c r="AB13609" s="86" t="n"/>
      <c r="AC13609" s="86" t="n"/>
      <c r="AD13609" s="86" t="n"/>
      <c r="AE13609" s="86" t="n"/>
      <c r="AF13609" s="86" t="n"/>
      <c r="AG13609" s="86" t="n"/>
      <c r="AH13609" s="86" t="n"/>
      <c r="AI13609" s="86" t="n"/>
      <c r="AJ13609" s="86" t="n"/>
      <c r="AK13609" s="86" t="n"/>
    </row>
    <row r="13610">
      <c r="A13610" s="86" t="n"/>
      <c r="B13610" s="86" t="n"/>
      <c r="C13610" s="86" t="n"/>
      <c r="D13610" s="86" t="n"/>
      <c r="E13610" s="86" t="n"/>
      <c r="F13610" s="86" t="n"/>
      <c r="G13610" s="86" t="n"/>
      <c r="H13610" s="86" t="n"/>
      <c r="I13610" s="86" t="n"/>
      <c r="J13610" s="86" t="n"/>
      <c r="K13610" s="86" t="n"/>
      <c r="L13610" s="86" t="n"/>
      <c r="M13610" s="86" t="n"/>
      <c r="N13610" s="86" t="n"/>
      <c r="O13610" s="86" t="n"/>
      <c r="P13610" s="86" t="n"/>
      <c r="Q13610" s="86" t="n"/>
      <c r="R13610" s="86" t="n"/>
      <c r="S13610" s="86" t="n"/>
      <c r="T13610" s="86" t="n"/>
      <c r="U13610" s="86" t="n"/>
      <c r="V13610" s="86" t="n"/>
      <c r="W13610" s="86" t="n"/>
      <c r="X13610" s="86" t="n"/>
      <c r="Y13610" s="86" t="n"/>
      <c r="Z13610" s="86" t="n"/>
      <c r="AA13610" s="86" t="n"/>
      <c r="AB13610" s="86" t="n"/>
      <c r="AC13610" s="86" t="n"/>
      <c r="AD13610" s="86" t="n"/>
      <c r="AE13610" s="86" t="n"/>
      <c r="AF13610" s="86" t="n"/>
      <c r="AG13610" s="86" t="n"/>
      <c r="AH13610" s="86" t="n"/>
      <c r="AI13610" s="86" t="n"/>
      <c r="AJ13610" s="86" t="n"/>
      <c r="AK13610" s="86" t="n"/>
    </row>
    <row r="13611">
      <c r="A13611" s="86" t="n"/>
      <c r="B13611" s="86" t="n"/>
      <c r="C13611" s="86" t="n"/>
      <c r="D13611" s="86" t="n"/>
      <c r="E13611" s="86" t="n"/>
      <c r="F13611" s="86" t="n"/>
      <c r="G13611" s="86" t="n"/>
      <c r="H13611" s="86" t="n"/>
      <c r="I13611" s="86" t="n"/>
      <c r="J13611" s="86" t="n"/>
      <c r="K13611" s="86" t="n"/>
      <c r="L13611" s="86" t="n"/>
      <c r="M13611" s="86" t="n"/>
      <c r="N13611" s="86" t="n"/>
      <c r="O13611" s="86" t="n"/>
      <c r="P13611" s="86" t="n"/>
      <c r="Q13611" s="86" t="n"/>
      <c r="R13611" s="86" t="n"/>
      <c r="S13611" s="86" t="n"/>
      <c r="T13611" s="86" t="n"/>
      <c r="U13611" s="86" t="n"/>
      <c r="V13611" s="86" t="n"/>
      <c r="W13611" s="86" t="n"/>
      <c r="X13611" s="86" t="n"/>
      <c r="Y13611" s="86" t="n"/>
      <c r="Z13611" s="86" t="n"/>
      <c r="AA13611" s="86" t="n"/>
      <c r="AB13611" s="86" t="n"/>
      <c r="AC13611" s="86" t="n"/>
      <c r="AD13611" s="86" t="n"/>
      <c r="AE13611" s="86" t="n"/>
      <c r="AF13611" s="86" t="n"/>
      <c r="AG13611" s="86" t="n"/>
      <c r="AH13611" s="86" t="n"/>
      <c r="AI13611" s="86" t="n"/>
      <c r="AJ13611" s="86" t="n"/>
      <c r="AK13611" s="86" t="n"/>
    </row>
    <row r="13612">
      <c r="A13612" s="86" t="n"/>
      <c r="B13612" s="86" t="n"/>
      <c r="C13612" s="86" t="n"/>
      <c r="D13612" s="86" t="n"/>
      <c r="E13612" s="86" t="n"/>
      <c r="F13612" s="86" t="n"/>
      <c r="G13612" s="86" t="n"/>
      <c r="H13612" s="86" t="n"/>
      <c r="I13612" s="86" t="n"/>
      <c r="J13612" s="86" t="n"/>
      <c r="K13612" s="86" t="n"/>
      <c r="L13612" s="86" t="n"/>
      <c r="M13612" s="86" t="n"/>
      <c r="N13612" s="86" t="n"/>
      <c r="O13612" s="86" t="n"/>
      <c r="P13612" s="86" t="n"/>
      <c r="Q13612" s="86" t="n"/>
      <c r="R13612" s="86" t="n"/>
      <c r="S13612" s="86" t="n"/>
      <c r="T13612" s="86" t="n"/>
      <c r="U13612" s="86" t="n"/>
      <c r="V13612" s="86" t="n"/>
      <c r="W13612" s="86" t="n"/>
      <c r="X13612" s="86" t="n"/>
      <c r="Y13612" s="86" t="n"/>
      <c r="Z13612" s="86" t="n"/>
      <c r="AA13612" s="86" t="n"/>
      <c r="AB13612" s="86" t="n"/>
      <c r="AC13612" s="86" t="n"/>
      <c r="AD13612" s="86" t="n"/>
      <c r="AE13612" s="86" t="n"/>
      <c r="AF13612" s="86" t="n"/>
      <c r="AG13612" s="86" t="n"/>
      <c r="AH13612" s="86" t="n"/>
      <c r="AI13612" s="86" t="n"/>
      <c r="AJ13612" s="86" t="n"/>
      <c r="AK13612" s="86" t="n"/>
    </row>
    <row r="13613">
      <c r="A13613" s="86" t="n"/>
      <c r="B13613" s="86" t="n"/>
      <c r="C13613" s="86" t="n"/>
      <c r="D13613" s="86" t="n"/>
      <c r="E13613" s="86" t="n"/>
      <c r="F13613" s="86" t="n"/>
      <c r="G13613" s="86" t="n"/>
      <c r="H13613" s="86" t="n"/>
      <c r="I13613" s="86" t="n"/>
      <c r="J13613" s="86" t="n"/>
      <c r="K13613" s="86" t="n"/>
      <c r="L13613" s="86" t="n"/>
      <c r="M13613" s="86" t="n"/>
      <c r="N13613" s="86" t="n"/>
      <c r="O13613" s="86" t="n"/>
      <c r="P13613" s="86" t="n"/>
      <c r="Q13613" s="86" t="n"/>
      <c r="R13613" s="86" t="n"/>
      <c r="S13613" s="86" t="n"/>
      <c r="T13613" s="86" t="n"/>
      <c r="U13613" s="86" t="n"/>
      <c r="V13613" s="86" t="n"/>
      <c r="W13613" s="86" t="n"/>
      <c r="X13613" s="86" t="n"/>
      <c r="Y13613" s="86" t="n"/>
      <c r="Z13613" s="86" t="n"/>
      <c r="AA13613" s="86" t="n"/>
      <c r="AB13613" s="86" t="n"/>
      <c r="AC13613" s="86" t="n"/>
      <c r="AD13613" s="86" t="n"/>
      <c r="AE13613" s="86" t="n"/>
      <c r="AF13613" s="86" t="n"/>
      <c r="AG13613" s="86" t="n"/>
      <c r="AH13613" s="86" t="n"/>
      <c r="AI13613" s="86" t="n"/>
      <c r="AJ13613" s="86" t="n"/>
      <c r="AK13613" s="86" t="n"/>
    </row>
    <row r="13614">
      <c r="A13614" s="86" t="n"/>
      <c r="B13614" s="86" t="n"/>
      <c r="C13614" s="86" t="n"/>
      <c r="D13614" s="86" t="n"/>
      <c r="E13614" s="86" t="n"/>
      <c r="F13614" s="86" t="n"/>
      <c r="G13614" s="86" t="n"/>
      <c r="H13614" s="86" t="n"/>
      <c r="I13614" s="86" t="n"/>
      <c r="J13614" s="86" t="n"/>
      <c r="K13614" s="86" t="n"/>
      <c r="L13614" s="86" t="n"/>
      <c r="M13614" s="86" t="n"/>
      <c r="N13614" s="86" t="n"/>
      <c r="O13614" s="86" t="n"/>
      <c r="P13614" s="86" t="n"/>
      <c r="Q13614" s="86" t="n"/>
      <c r="R13614" s="86" t="n"/>
      <c r="S13614" s="86" t="n"/>
      <c r="T13614" s="86" t="n"/>
      <c r="U13614" s="86" t="n"/>
      <c r="V13614" s="86" t="n"/>
      <c r="W13614" s="86" t="n"/>
      <c r="X13614" s="86" t="n"/>
      <c r="Y13614" s="86" t="n"/>
      <c r="Z13614" s="86" t="n"/>
      <c r="AA13614" s="86" t="n"/>
      <c r="AB13614" s="86" t="n"/>
      <c r="AC13614" s="86" t="n"/>
      <c r="AD13614" s="86" t="n"/>
      <c r="AE13614" s="86" t="n"/>
      <c r="AF13614" s="86" t="n"/>
      <c r="AG13614" s="86" t="n"/>
      <c r="AH13614" s="86" t="n"/>
      <c r="AI13614" s="86" t="n"/>
      <c r="AJ13614" s="86" t="n"/>
      <c r="AK13614" s="86" t="n"/>
    </row>
    <row r="13615">
      <c r="A13615" s="86" t="n"/>
      <c r="B13615" s="86" t="n"/>
      <c r="C13615" s="86" t="n"/>
      <c r="D13615" s="86" t="n"/>
      <c r="E13615" s="86" t="n"/>
      <c r="F13615" s="86" t="n"/>
      <c r="G13615" s="86" t="n"/>
      <c r="H13615" s="86" t="n"/>
      <c r="I13615" s="86" t="n"/>
      <c r="J13615" s="86" t="n"/>
      <c r="K13615" s="86" t="n"/>
      <c r="L13615" s="86" t="n"/>
      <c r="M13615" s="86" t="n"/>
      <c r="N13615" s="86" t="n"/>
      <c r="O13615" s="86" t="n"/>
      <c r="P13615" s="86" t="n"/>
      <c r="Q13615" s="86" t="n"/>
      <c r="R13615" s="86" t="n"/>
      <c r="S13615" s="86" t="n"/>
      <c r="T13615" s="86" t="n"/>
      <c r="U13615" s="86" t="n"/>
      <c r="V13615" s="86" t="n"/>
      <c r="W13615" s="86" t="n"/>
      <c r="X13615" s="86" t="n"/>
      <c r="Y13615" s="86" t="n"/>
      <c r="Z13615" s="86" t="n"/>
      <c r="AA13615" s="86" t="n"/>
      <c r="AB13615" s="86" t="n"/>
      <c r="AC13615" s="86" t="n"/>
      <c r="AD13615" s="86" t="n"/>
      <c r="AE13615" s="86" t="n"/>
      <c r="AF13615" s="86" t="n"/>
      <c r="AG13615" s="86" t="n"/>
      <c r="AH13615" s="86" t="n"/>
      <c r="AI13615" s="86" t="n"/>
      <c r="AJ13615" s="86" t="n"/>
      <c r="AK13615" s="86" t="n"/>
    </row>
    <row r="13616">
      <c r="A13616" s="86" t="n"/>
      <c r="B13616" s="86" t="n"/>
      <c r="C13616" s="86" t="n"/>
      <c r="D13616" s="86" t="n"/>
      <c r="E13616" s="86" t="n"/>
      <c r="F13616" s="86" t="n"/>
      <c r="G13616" s="86" t="n"/>
      <c r="H13616" s="86" t="n"/>
      <c r="I13616" s="86" t="n"/>
      <c r="J13616" s="86" t="n"/>
      <c r="K13616" s="86" t="n"/>
      <c r="L13616" s="86" t="n"/>
      <c r="M13616" s="86" t="n"/>
      <c r="N13616" s="86" t="n"/>
      <c r="O13616" s="86" t="n"/>
      <c r="P13616" s="86" t="n"/>
      <c r="Q13616" s="86" t="n"/>
      <c r="R13616" s="86" t="n"/>
      <c r="S13616" s="86" t="n"/>
      <c r="T13616" s="86" t="n"/>
      <c r="U13616" s="86" t="n"/>
      <c r="V13616" s="86" t="n"/>
      <c r="W13616" s="86" t="n"/>
      <c r="X13616" s="86" t="n"/>
      <c r="Y13616" s="86" t="n"/>
      <c r="Z13616" s="86" t="n"/>
      <c r="AA13616" s="86" t="n"/>
      <c r="AB13616" s="86" t="n"/>
      <c r="AC13616" s="86" t="n"/>
      <c r="AD13616" s="86" t="n"/>
      <c r="AE13616" s="86" t="n"/>
      <c r="AF13616" s="86" t="n"/>
      <c r="AG13616" s="86" t="n"/>
      <c r="AH13616" s="86" t="n"/>
      <c r="AI13616" s="86" t="n"/>
      <c r="AJ13616" s="86" t="n"/>
      <c r="AK13616" s="86" t="n"/>
    </row>
    <row r="13617">
      <c r="A13617" s="86" t="n"/>
      <c r="B13617" s="86" t="n"/>
      <c r="C13617" s="86" t="n"/>
      <c r="D13617" s="86" t="n"/>
      <c r="E13617" s="86" t="n"/>
      <c r="F13617" s="86" t="n"/>
      <c r="G13617" s="86" t="n"/>
      <c r="H13617" s="86" t="n"/>
      <c r="I13617" s="86" t="n"/>
      <c r="J13617" s="86" t="n"/>
      <c r="K13617" s="86" t="n"/>
      <c r="L13617" s="86" t="n"/>
      <c r="M13617" s="86" t="n"/>
      <c r="N13617" s="86" t="n"/>
      <c r="O13617" s="86" t="n"/>
      <c r="P13617" s="86" t="n"/>
      <c r="Q13617" s="86" t="n"/>
      <c r="R13617" s="86" t="n"/>
      <c r="S13617" s="86" t="n"/>
      <c r="T13617" s="86" t="n"/>
      <c r="U13617" s="86" t="n"/>
      <c r="V13617" s="86" t="n"/>
      <c r="W13617" s="86" t="n"/>
      <c r="X13617" s="86" t="n"/>
      <c r="Y13617" s="86" t="n"/>
      <c r="Z13617" s="86" t="n"/>
      <c r="AA13617" s="86" t="n"/>
      <c r="AB13617" s="86" t="n"/>
      <c r="AC13617" s="86" t="n"/>
      <c r="AD13617" s="86" t="n"/>
      <c r="AE13617" s="86" t="n"/>
      <c r="AF13617" s="86" t="n"/>
      <c r="AG13617" s="86" t="n"/>
      <c r="AH13617" s="86" t="n"/>
      <c r="AI13617" s="86" t="n"/>
      <c r="AJ13617" s="86" t="n"/>
      <c r="AK13617" s="86" t="n"/>
    </row>
    <row r="13618">
      <c r="A13618" s="86" t="n"/>
      <c r="B13618" s="86" t="n"/>
      <c r="C13618" s="86" t="n"/>
      <c r="D13618" s="86" t="n"/>
      <c r="E13618" s="86" t="n"/>
      <c r="F13618" s="86" t="n"/>
      <c r="G13618" s="86" t="n"/>
      <c r="H13618" s="86" t="n"/>
      <c r="I13618" s="86" t="n"/>
      <c r="J13618" s="86" t="n"/>
      <c r="K13618" s="86" t="n"/>
      <c r="L13618" s="86" t="n"/>
      <c r="M13618" s="86" t="n"/>
      <c r="N13618" s="86" t="n"/>
      <c r="O13618" s="86" t="n"/>
      <c r="P13618" s="86" t="n"/>
      <c r="Q13618" s="86" t="n"/>
      <c r="R13618" s="86" t="n"/>
      <c r="S13618" s="86" t="n"/>
      <c r="T13618" s="86" t="n"/>
      <c r="U13618" s="86" t="n"/>
      <c r="V13618" s="86" t="n"/>
      <c r="W13618" s="86" t="n"/>
      <c r="X13618" s="86" t="n"/>
      <c r="Y13618" s="86" t="n"/>
      <c r="Z13618" s="86" t="n"/>
      <c r="AA13618" s="86" t="n"/>
      <c r="AB13618" s="86" t="n"/>
      <c r="AC13618" s="86" t="n"/>
      <c r="AD13618" s="86" t="n"/>
      <c r="AE13618" s="86" t="n"/>
      <c r="AF13618" s="86" t="n"/>
      <c r="AG13618" s="86" t="n"/>
      <c r="AH13618" s="86" t="n"/>
      <c r="AI13618" s="86" t="n"/>
      <c r="AJ13618" s="86" t="n"/>
      <c r="AK13618" s="86" t="n"/>
    </row>
    <row r="13619">
      <c r="A13619" s="86" t="n"/>
      <c r="B13619" s="86" t="n"/>
      <c r="C13619" s="86" t="n"/>
      <c r="D13619" s="86" t="n"/>
      <c r="E13619" s="86" t="n"/>
      <c r="F13619" s="86" t="n"/>
      <c r="G13619" s="86" t="n"/>
      <c r="H13619" s="86" t="n"/>
      <c r="I13619" s="86" t="n"/>
      <c r="J13619" s="86" t="n"/>
      <c r="K13619" s="86" t="n"/>
      <c r="L13619" s="86" t="n"/>
      <c r="M13619" s="86" t="n"/>
      <c r="N13619" s="86" t="n"/>
      <c r="O13619" s="86" t="n"/>
      <c r="P13619" s="86" t="n"/>
      <c r="Q13619" s="86" t="n"/>
      <c r="R13619" s="86" t="n"/>
      <c r="S13619" s="86" t="n"/>
      <c r="T13619" s="86" t="n"/>
      <c r="U13619" s="86" t="n"/>
      <c r="V13619" s="86" t="n"/>
      <c r="W13619" s="86" t="n"/>
      <c r="X13619" s="86" t="n"/>
      <c r="Y13619" s="86" t="n"/>
      <c r="Z13619" s="86" t="n"/>
      <c r="AA13619" s="86" t="n"/>
      <c r="AB13619" s="86" t="n"/>
      <c r="AC13619" s="86" t="n"/>
      <c r="AD13619" s="86" t="n"/>
      <c r="AE13619" s="86" t="n"/>
      <c r="AF13619" s="86" t="n"/>
      <c r="AG13619" s="86" t="n"/>
      <c r="AH13619" s="86" t="n"/>
      <c r="AI13619" s="86" t="n"/>
      <c r="AJ13619" s="86" t="n"/>
      <c r="AK13619" s="86" t="n"/>
    </row>
    <row r="13620">
      <c r="A13620" s="86" t="n"/>
      <c r="B13620" s="86" t="n"/>
      <c r="C13620" s="86" t="n"/>
      <c r="D13620" s="86" t="n"/>
      <c r="E13620" s="86" t="n"/>
      <c r="F13620" s="86" t="n"/>
      <c r="G13620" s="86" t="n"/>
      <c r="H13620" s="86" t="n"/>
      <c r="I13620" s="86" t="n"/>
      <c r="J13620" s="86" t="n"/>
      <c r="K13620" s="86" t="n"/>
      <c r="L13620" s="86" t="n"/>
      <c r="M13620" s="86" t="n"/>
      <c r="N13620" s="86" t="n"/>
      <c r="O13620" s="86" t="n"/>
      <c r="P13620" s="86" t="n"/>
      <c r="Q13620" s="86" t="n"/>
      <c r="R13620" s="86" t="n"/>
      <c r="S13620" s="86" t="n"/>
      <c r="T13620" s="86" t="n"/>
      <c r="U13620" s="86" t="n"/>
      <c r="V13620" s="86" t="n"/>
      <c r="W13620" s="86" t="n"/>
      <c r="X13620" s="86" t="n"/>
      <c r="Y13620" s="86" t="n"/>
      <c r="Z13620" s="86" t="n"/>
      <c r="AA13620" s="86" t="n"/>
      <c r="AB13620" s="86" t="n"/>
      <c r="AC13620" s="86" t="n"/>
      <c r="AD13620" s="86" t="n"/>
      <c r="AE13620" s="86" t="n"/>
      <c r="AF13620" s="86" t="n"/>
      <c r="AG13620" s="86" t="n"/>
      <c r="AH13620" s="86" t="n"/>
      <c r="AI13620" s="86" t="n"/>
      <c r="AJ13620" s="86" t="n"/>
      <c r="AK13620" s="86" t="n"/>
    </row>
    <row r="13621">
      <c r="A13621" s="86" t="n"/>
      <c r="B13621" s="86" t="n"/>
      <c r="C13621" s="86" t="n"/>
      <c r="D13621" s="86" t="n"/>
      <c r="E13621" s="86" t="n"/>
      <c r="F13621" s="86" t="n"/>
      <c r="G13621" s="86" t="n"/>
      <c r="H13621" s="86" t="n"/>
      <c r="I13621" s="86" t="n"/>
      <c r="J13621" s="86" t="n"/>
      <c r="K13621" s="86" t="n"/>
      <c r="L13621" s="86" t="n"/>
      <c r="M13621" s="86" t="n"/>
      <c r="N13621" s="86" t="n"/>
      <c r="O13621" s="86" t="n"/>
      <c r="P13621" s="86" t="n"/>
      <c r="Q13621" s="86" t="n"/>
      <c r="R13621" s="86" t="n"/>
      <c r="S13621" s="86" t="n"/>
      <c r="T13621" s="86" t="n"/>
      <c r="U13621" s="86" t="n"/>
      <c r="V13621" s="86" t="n"/>
      <c r="W13621" s="86" t="n"/>
      <c r="X13621" s="86" t="n"/>
      <c r="Y13621" s="86" t="n"/>
      <c r="Z13621" s="86" t="n"/>
      <c r="AA13621" s="86" t="n"/>
      <c r="AB13621" s="86" t="n"/>
      <c r="AC13621" s="86" t="n"/>
      <c r="AD13621" s="86" t="n"/>
      <c r="AE13621" s="86" t="n"/>
      <c r="AF13621" s="86" t="n"/>
      <c r="AG13621" s="86" t="n"/>
      <c r="AH13621" s="86" t="n"/>
      <c r="AI13621" s="86" t="n"/>
      <c r="AJ13621" s="86" t="n"/>
      <c r="AK13621" s="86" t="n"/>
    </row>
    <row r="13622">
      <c r="A13622" s="86" t="n"/>
      <c r="B13622" s="86" t="n"/>
      <c r="C13622" s="86" t="n"/>
      <c r="D13622" s="86" t="n"/>
      <c r="E13622" s="86" t="n"/>
      <c r="F13622" s="86" t="n"/>
      <c r="G13622" s="86" t="n"/>
      <c r="H13622" s="86" t="n"/>
      <c r="I13622" s="86" t="n"/>
      <c r="J13622" s="86" t="n"/>
      <c r="K13622" s="86" t="n"/>
      <c r="L13622" s="86" t="n"/>
      <c r="M13622" s="86" t="n"/>
      <c r="N13622" s="86" t="n"/>
      <c r="O13622" s="86" t="n"/>
      <c r="P13622" s="86" t="n"/>
      <c r="Q13622" s="86" t="n"/>
      <c r="R13622" s="86" t="n"/>
      <c r="S13622" s="86" t="n"/>
      <c r="T13622" s="86" t="n"/>
      <c r="U13622" s="86" t="n"/>
      <c r="V13622" s="86" t="n"/>
      <c r="W13622" s="86" t="n"/>
      <c r="X13622" s="86" t="n"/>
      <c r="Y13622" s="86" t="n"/>
      <c r="Z13622" s="86" t="n"/>
      <c r="AA13622" s="86" t="n"/>
      <c r="AB13622" s="86" t="n"/>
      <c r="AC13622" s="86" t="n"/>
      <c r="AD13622" s="86" t="n"/>
      <c r="AE13622" s="86" t="n"/>
      <c r="AF13622" s="86" t="n"/>
      <c r="AG13622" s="86" t="n"/>
      <c r="AH13622" s="86" t="n"/>
      <c r="AI13622" s="86" t="n"/>
      <c r="AJ13622" s="86" t="n"/>
      <c r="AK13622" s="86" t="n"/>
    </row>
    <row r="13623">
      <c r="A13623" s="86" t="n"/>
      <c r="B13623" s="86" t="n"/>
      <c r="C13623" s="86" t="n"/>
      <c r="D13623" s="86" t="n"/>
      <c r="E13623" s="86" t="n"/>
      <c r="F13623" s="86" t="n"/>
      <c r="G13623" s="86" t="n"/>
      <c r="H13623" s="86" t="n"/>
      <c r="I13623" s="86" t="n"/>
      <c r="J13623" s="86" t="n"/>
      <c r="K13623" s="86" t="n"/>
      <c r="L13623" s="86" t="n"/>
      <c r="M13623" s="86" t="n"/>
      <c r="N13623" s="86" t="n"/>
      <c r="O13623" s="86" t="n"/>
      <c r="P13623" s="86" t="n"/>
      <c r="Q13623" s="86" t="n"/>
      <c r="R13623" s="86" t="n"/>
      <c r="S13623" s="86" t="n"/>
      <c r="T13623" s="86" t="n"/>
      <c r="U13623" s="86" t="n"/>
      <c r="V13623" s="86" t="n"/>
      <c r="W13623" s="86" t="n"/>
      <c r="X13623" s="86" t="n"/>
      <c r="Y13623" s="86" t="n"/>
      <c r="Z13623" s="86" t="n"/>
      <c r="AA13623" s="86" t="n"/>
      <c r="AB13623" s="86" t="n"/>
      <c r="AC13623" s="86" t="n"/>
      <c r="AD13623" s="86" t="n"/>
      <c r="AE13623" s="86" t="n"/>
      <c r="AF13623" s="86" t="n"/>
      <c r="AG13623" s="86" t="n"/>
      <c r="AH13623" s="86" t="n"/>
      <c r="AI13623" s="86" t="n"/>
      <c r="AJ13623" s="86" t="n"/>
      <c r="AK13623" s="86" t="n"/>
    </row>
    <row r="13624">
      <c r="A13624" s="86" t="n"/>
      <c r="B13624" s="86" t="n"/>
      <c r="C13624" s="86" t="n"/>
      <c r="D13624" s="86" t="n"/>
      <c r="E13624" s="86" t="n"/>
      <c r="F13624" s="86" t="n"/>
      <c r="G13624" s="86" t="n"/>
      <c r="H13624" s="86" t="n"/>
      <c r="I13624" s="86" t="n"/>
      <c r="J13624" s="86" t="n"/>
      <c r="K13624" s="86" t="n"/>
      <c r="L13624" s="86" t="n"/>
      <c r="M13624" s="86" t="n"/>
      <c r="N13624" s="86" t="n"/>
      <c r="O13624" s="86" t="n"/>
      <c r="P13624" s="86" t="n"/>
      <c r="Q13624" s="86" t="n"/>
      <c r="R13624" s="86" t="n"/>
      <c r="S13624" s="86" t="n"/>
      <c r="T13624" s="86" t="n"/>
      <c r="U13624" s="86" t="n"/>
      <c r="V13624" s="86" t="n"/>
      <c r="W13624" s="86" t="n"/>
      <c r="X13624" s="86" t="n"/>
      <c r="Y13624" s="86" t="n"/>
      <c r="Z13624" s="86" t="n"/>
      <c r="AA13624" s="86" t="n"/>
      <c r="AB13624" s="86" t="n"/>
      <c r="AC13624" s="86" t="n"/>
      <c r="AD13624" s="86" t="n"/>
      <c r="AE13624" s="86" t="n"/>
      <c r="AF13624" s="86" t="n"/>
      <c r="AG13624" s="86" t="n"/>
      <c r="AH13624" s="86" t="n"/>
      <c r="AI13624" s="86" t="n"/>
      <c r="AJ13624" s="86" t="n"/>
      <c r="AK13624" s="86" t="n"/>
    </row>
    <row r="13625">
      <c r="A13625" s="86" t="n"/>
      <c r="B13625" s="86" t="n"/>
      <c r="C13625" s="86" t="n"/>
      <c r="D13625" s="86" t="n"/>
      <c r="E13625" s="86" t="n"/>
      <c r="F13625" s="86" t="n"/>
      <c r="G13625" s="86" t="n"/>
      <c r="H13625" s="86" t="n"/>
      <c r="I13625" s="86" t="n"/>
      <c r="J13625" s="86" t="n"/>
      <c r="K13625" s="86" t="n"/>
      <c r="L13625" s="86" t="n"/>
      <c r="M13625" s="86" t="n"/>
      <c r="N13625" s="86" t="n"/>
      <c r="O13625" s="86" t="n"/>
      <c r="P13625" s="86" t="n"/>
      <c r="Q13625" s="86" t="n"/>
      <c r="R13625" s="86" t="n"/>
      <c r="S13625" s="86" t="n"/>
      <c r="T13625" s="86" t="n"/>
      <c r="U13625" s="86" t="n"/>
      <c r="V13625" s="86" t="n"/>
      <c r="W13625" s="86" t="n"/>
      <c r="X13625" s="86" t="n"/>
      <c r="Y13625" s="86" t="n"/>
      <c r="Z13625" s="86" t="n"/>
      <c r="AA13625" s="86" t="n"/>
      <c r="AB13625" s="86" t="n"/>
      <c r="AC13625" s="86" t="n"/>
      <c r="AD13625" s="86" t="n"/>
      <c r="AE13625" s="86" t="n"/>
      <c r="AF13625" s="86" t="n"/>
      <c r="AG13625" s="86" t="n"/>
      <c r="AH13625" s="86" t="n"/>
      <c r="AI13625" s="86" t="n"/>
      <c r="AJ13625" s="86" t="n"/>
      <c r="AK13625" s="86" t="n"/>
    </row>
    <row r="13626">
      <c r="A13626" s="86" t="n"/>
      <c r="B13626" s="86" t="n"/>
      <c r="C13626" s="86" t="n"/>
      <c r="D13626" s="86" t="n"/>
      <c r="E13626" s="86" t="n"/>
      <c r="F13626" s="86" t="n"/>
      <c r="G13626" s="86" t="n"/>
      <c r="H13626" s="86" t="n"/>
      <c r="I13626" s="86" t="n"/>
      <c r="J13626" s="86" t="n"/>
      <c r="K13626" s="86" t="n"/>
      <c r="L13626" s="86" t="n"/>
      <c r="M13626" s="86" t="n"/>
      <c r="N13626" s="86" t="n"/>
      <c r="O13626" s="86" t="n"/>
      <c r="P13626" s="86" t="n"/>
      <c r="Q13626" s="86" t="n"/>
      <c r="R13626" s="86" t="n"/>
      <c r="S13626" s="86" t="n"/>
      <c r="T13626" s="86" t="n"/>
      <c r="U13626" s="86" t="n"/>
      <c r="V13626" s="86" t="n"/>
      <c r="W13626" s="86" t="n"/>
      <c r="X13626" s="86" t="n"/>
      <c r="Y13626" s="86" t="n"/>
      <c r="Z13626" s="86" t="n"/>
      <c r="AA13626" s="86" t="n"/>
      <c r="AB13626" s="86" t="n"/>
      <c r="AC13626" s="86" t="n"/>
      <c r="AD13626" s="86" t="n"/>
      <c r="AE13626" s="86" t="n"/>
      <c r="AF13626" s="86" t="n"/>
      <c r="AG13626" s="86" t="n"/>
      <c r="AH13626" s="86" t="n"/>
      <c r="AI13626" s="86" t="n"/>
      <c r="AJ13626" s="86" t="n"/>
      <c r="AK13626" s="86" t="n"/>
    </row>
    <row r="13627">
      <c r="A13627" s="86" t="n"/>
      <c r="B13627" s="86" t="n"/>
      <c r="C13627" s="86" t="n"/>
      <c r="D13627" s="86" t="n"/>
      <c r="E13627" s="86" t="n"/>
      <c r="F13627" s="86" t="n"/>
      <c r="G13627" s="86" t="n"/>
      <c r="H13627" s="86" t="n"/>
      <c r="I13627" s="86" t="n"/>
      <c r="J13627" s="86" t="n"/>
      <c r="K13627" s="86" t="n"/>
      <c r="L13627" s="86" t="n"/>
      <c r="M13627" s="86" t="n"/>
      <c r="N13627" s="86" t="n"/>
      <c r="O13627" s="86" t="n"/>
      <c r="P13627" s="86" t="n"/>
      <c r="Q13627" s="86" t="n"/>
      <c r="R13627" s="86" t="n"/>
      <c r="S13627" s="86" t="n"/>
      <c r="T13627" s="86" t="n"/>
      <c r="U13627" s="86" t="n"/>
      <c r="V13627" s="86" t="n"/>
      <c r="W13627" s="86" t="n"/>
      <c r="X13627" s="86" t="n"/>
      <c r="Y13627" s="86" t="n"/>
      <c r="Z13627" s="86" t="n"/>
      <c r="AA13627" s="86" t="n"/>
      <c r="AB13627" s="86" t="n"/>
      <c r="AC13627" s="86" t="n"/>
      <c r="AD13627" s="86" t="n"/>
      <c r="AE13627" s="86" t="n"/>
      <c r="AF13627" s="86" t="n"/>
      <c r="AG13627" s="86" t="n"/>
      <c r="AH13627" s="86" t="n"/>
      <c r="AI13627" s="86" t="n"/>
      <c r="AJ13627" s="86" t="n"/>
      <c r="AK13627" s="86" t="n"/>
    </row>
    <row r="13628">
      <c r="A13628" s="86" t="n"/>
      <c r="B13628" s="86" t="n"/>
      <c r="C13628" s="86" t="n"/>
      <c r="D13628" s="86" t="n"/>
      <c r="E13628" s="86" t="n"/>
      <c r="F13628" s="86" t="n"/>
      <c r="G13628" s="86" t="n"/>
      <c r="H13628" s="86" t="n"/>
      <c r="I13628" s="86" t="n"/>
      <c r="J13628" s="86" t="n"/>
      <c r="K13628" s="86" t="n"/>
      <c r="L13628" s="86" t="n"/>
      <c r="M13628" s="86" t="n"/>
      <c r="N13628" s="86" t="n"/>
      <c r="O13628" s="86" t="n"/>
      <c r="P13628" s="86" t="n"/>
      <c r="Q13628" s="86" t="n"/>
      <c r="R13628" s="86" t="n"/>
      <c r="S13628" s="86" t="n"/>
      <c r="T13628" s="86" t="n"/>
      <c r="U13628" s="86" t="n"/>
      <c r="V13628" s="86" t="n"/>
      <c r="W13628" s="86" t="n"/>
      <c r="X13628" s="86" t="n"/>
      <c r="Y13628" s="86" t="n"/>
      <c r="Z13628" s="86" t="n"/>
      <c r="AA13628" s="86" t="n"/>
      <c r="AB13628" s="86" t="n"/>
      <c r="AC13628" s="86" t="n"/>
      <c r="AD13628" s="86" t="n"/>
      <c r="AE13628" s="86" t="n"/>
      <c r="AF13628" s="86" t="n"/>
      <c r="AG13628" s="86" t="n"/>
      <c r="AH13628" s="86" t="n"/>
      <c r="AI13628" s="86" t="n"/>
      <c r="AJ13628" s="86" t="n"/>
      <c r="AK13628" s="86" t="n"/>
    </row>
    <row r="13629">
      <c r="A13629" s="86" t="n"/>
      <c r="B13629" s="86" t="n"/>
      <c r="C13629" s="86" t="n"/>
      <c r="D13629" s="86" t="n"/>
      <c r="E13629" s="86" t="n"/>
      <c r="F13629" s="86" t="n"/>
      <c r="G13629" s="86" t="n"/>
      <c r="H13629" s="86" t="n"/>
      <c r="I13629" s="86" t="n"/>
      <c r="J13629" s="86" t="n"/>
      <c r="K13629" s="86" t="n"/>
      <c r="L13629" s="86" t="n"/>
      <c r="M13629" s="86" t="n"/>
      <c r="N13629" s="86" t="n"/>
      <c r="O13629" s="86" t="n"/>
      <c r="P13629" s="86" t="n"/>
      <c r="Q13629" s="86" t="n"/>
      <c r="R13629" s="86" t="n"/>
      <c r="S13629" s="86" t="n"/>
      <c r="T13629" s="86" t="n"/>
      <c r="U13629" s="86" t="n"/>
      <c r="V13629" s="86" t="n"/>
      <c r="W13629" s="86" t="n"/>
      <c r="X13629" s="86" t="n"/>
      <c r="Y13629" s="86" t="n"/>
      <c r="Z13629" s="86" t="n"/>
      <c r="AA13629" s="86" t="n"/>
      <c r="AB13629" s="86" t="n"/>
      <c r="AC13629" s="86" t="n"/>
      <c r="AD13629" s="86" t="n"/>
      <c r="AE13629" s="86" t="n"/>
      <c r="AF13629" s="86" t="n"/>
      <c r="AG13629" s="86" t="n"/>
      <c r="AH13629" s="86" t="n"/>
      <c r="AI13629" s="86" t="n"/>
      <c r="AJ13629" s="86" t="n"/>
      <c r="AK13629" s="86" t="n"/>
    </row>
    <row r="13630">
      <c r="A13630" s="86" t="n"/>
      <c r="B13630" s="86" t="n"/>
      <c r="C13630" s="86" t="n"/>
      <c r="D13630" s="86" t="n"/>
      <c r="E13630" s="86" t="n"/>
      <c r="F13630" s="86" t="n"/>
      <c r="G13630" s="86" t="n"/>
      <c r="H13630" s="86" t="n"/>
      <c r="I13630" s="86" t="n"/>
      <c r="J13630" s="86" t="n"/>
      <c r="K13630" s="86" t="n"/>
      <c r="L13630" s="86" t="n"/>
      <c r="M13630" s="86" t="n"/>
      <c r="N13630" s="86" t="n"/>
      <c r="O13630" s="86" t="n"/>
      <c r="P13630" s="86" t="n"/>
      <c r="Q13630" s="86" t="n"/>
      <c r="R13630" s="86" t="n"/>
      <c r="S13630" s="86" t="n"/>
      <c r="T13630" s="86" t="n"/>
      <c r="U13630" s="86" t="n"/>
      <c r="V13630" s="86" t="n"/>
      <c r="W13630" s="86" t="n"/>
      <c r="X13630" s="86" t="n"/>
      <c r="Y13630" s="86" t="n"/>
      <c r="Z13630" s="86" t="n"/>
      <c r="AA13630" s="86" t="n"/>
      <c r="AB13630" s="86" t="n"/>
      <c r="AC13630" s="86" t="n"/>
      <c r="AD13630" s="86" t="n"/>
      <c r="AE13630" s="86" t="n"/>
      <c r="AF13630" s="86" t="n"/>
      <c r="AG13630" s="86" t="n"/>
      <c r="AH13630" s="86" t="n"/>
      <c r="AI13630" s="86" t="n"/>
      <c r="AJ13630" s="86" t="n"/>
      <c r="AK13630" s="86" t="n"/>
    </row>
    <row r="13631">
      <c r="A13631" s="86" t="n"/>
      <c r="B13631" s="86" t="n"/>
      <c r="C13631" s="86" t="n"/>
      <c r="D13631" s="86" t="n"/>
      <c r="E13631" s="86" t="n"/>
      <c r="F13631" s="86" t="n"/>
      <c r="G13631" s="86" t="n"/>
      <c r="H13631" s="86" t="n"/>
      <c r="I13631" s="86" t="n"/>
      <c r="J13631" s="86" t="n"/>
      <c r="K13631" s="86" t="n"/>
      <c r="L13631" s="86" t="n"/>
      <c r="M13631" s="86" t="n"/>
      <c r="N13631" s="86" t="n"/>
      <c r="O13631" s="86" t="n"/>
      <c r="P13631" s="86" t="n"/>
      <c r="Q13631" s="86" t="n"/>
      <c r="R13631" s="86" t="n"/>
      <c r="S13631" s="86" t="n"/>
      <c r="T13631" s="86" t="n"/>
      <c r="U13631" s="86" t="n"/>
      <c r="V13631" s="86" t="n"/>
      <c r="W13631" s="86" t="n"/>
      <c r="X13631" s="86" t="n"/>
      <c r="Y13631" s="86" t="n"/>
      <c r="Z13631" s="86" t="n"/>
      <c r="AA13631" s="86" t="n"/>
      <c r="AB13631" s="86" t="n"/>
      <c r="AC13631" s="86" t="n"/>
      <c r="AD13631" s="86" t="n"/>
      <c r="AE13631" s="86" t="n"/>
      <c r="AF13631" s="86" t="n"/>
      <c r="AG13631" s="86" t="n"/>
      <c r="AH13631" s="86" t="n"/>
      <c r="AI13631" s="86" t="n"/>
      <c r="AJ13631" s="86" t="n"/>
      <c r="AK13631" s="86" t="n"/>
    </row>
    <row r="13633">
      <c r="A13633" s="135" t="n"/>
      <c r="B13633" s="128" t="n"/>
      <c r="C13633" s="128" t="n"/>
    </row>
    <row r="13641">
      <c r="A13641" s="86" t="n"/>
      <c r="B13641" s="85" t="n"/>
      <c r="C13641" s="85" t="n"/>
      <c r="D13641" s="85" t="n"/>
      <c r="E13641" s="85" t="n"/>
      <c r="F13641" s="86" t="n"/>
      <c r="G13641" s="151" t="n"/>
      <c r="H13641" s="85" t="n"/>
      <c r="I13641" s="85" t="n"/>
      <c r="J13641" s="85" t="n"/>
      <c r="K13641" s="85" t="n"/>
      <c r="L13641" s="85" t="n"/>
      <c r="M13641" s="85" t="n"/>
      <c r="N13641" s="85" t="n"/>
      <c r="O13641" s="85" t="n"/>
      <c r="P13641" s="85" t="n"/>
      <c r="Q13641" s="85" t="n"/>
      <c r="R13641" s="85" t="n"/>
      <c r="S13641" s="85" t="n"/>
      <c r="T13641" s="108" t="n"/>
      <c r="U13641" s="85" t="n"/>
      <c r="V13641" s="85" t="n"/>
      <c r="W13641" s="85" t="n"/>
      <c r="X13641" s="85" t="n"/>
      <c r="Y13641" s="85" t="n"/>
      <c r="Z13641" s="85" t="n"/>
      <c r="AA13641" s="85" t="n"/>
      <c r="AB13641" s="85" t="n"/>
      <c r="AC13641" s="85" t="n"/>
      <c r="AD13641" s="85" t="n"/>
      <c r="AE13641" s="85" t="n"/>
      <c r="AF13641" s="85" t="n"/>
      <c r="AG13641" s="85" t="n"/>
      <c r="AH13641" s="85" t="n"/>
      <c r="AI13641" s="85" t="n"/>
      <c r="AJ13641" s="85" t="n"/>
      <c r="AK13641" s="85" t="n"/>
    </row>
    <row r="13642">
      <c r="A13642" s="85" t="n"/>
      <c r="B13642" s="86" t="n"/>
      <c r="C13642" s="85" t="n"/>
      <c r="D13642" s="85" t="n"/>
      <c r="E13642" s="85" t="n"/>
      <c r="F13642" s="85" t="n"/>
      <c r="G13642" s="85" t="n"/>
      <c r="H13642" s="85" t="n"/>
      <c r="I13642" s="85" t="n"/>
      <c r="J13642" s="85" t="n"/>
      <c r="K13642" s="85" t="n"/>
      <c r="L13642" s="85" t="n"/>
      <c r="M13642" s="85" t="n"/>
      <c r="N13642" s="85" t="n"/>
      <c r="O13642" s="85" t="n"/>
      <c r="P13642" s="85" t="n"/>
      <c r="Q13642" s="85" t="n"/>
      <c r="R13642" s="85" t="n"/>
      <c r="S13642" s="85" t="n"/>
      <c r="T13642" s="85" t="n"/>
      <c r="U13642" s="85" t="n"/>
      <c r="V13642" s="85" t="n"/>
      <c r="W13642" s="85" t="n"/>
      <c r="X13642" s="85" t="n"/>
      <c r="Y13642" s="85" t="n"/>
      <c r="Z13642" s="85" t="n"/>
      <c r="AA13642" s="85" t="n"/>
      <c r="AB13642" s="85" t="n"/>
      <c r="AC13642" s="85" t="n"/>
      <c r="AD13642" s="85" t="n"/>
      <c r="AE13642" s="85" t="n"/>
      <c r="AF13642" s="85" t="n"/>
      <c r="AG13642" s="85" t="n"/>
      <c r="AH13642" s="85" t="n"/>
      <c r="AI13642" s="85" t="n"/>
      <c r="AJ13642" s="85" t="n"/>
      <c r="AK13642" s="85" t="n"/>
    </row>
    <row r="13643">
      <c r="A13643" s="86" t="n"/>
      <c r="B13643" s="86" t="n"/>
      <c r="C13643" s="86" t="n"/>
      <c r="D13643" s="86" t="n"/>
      <c r="E13643" s="86" t="n"/>
      <c r="F13643" s="86" t="n"/>
      <c r="G13643" s="86" t="n"/>
      <c r="H13643" s="86" t="n"/>
      <c r="I13643" s="86" t="n"/>
      <c r="J13643" s="86" t="n"/>
      <c r="K13643" s="86" t="n"/>
      <c r="L13643" s="86" t="n"/>
      <c r="M13643" s="86" t="n"/>
      <c r="N13643" s="86" t="n"/>
      <c r="O13643" s="86" t="n"/>
      <c r="P13643" s="86" t="n"/>
      <c r="Q13643" s="86" t="n"/>
      <c r="R13643" s="86" t="n"/>
      <c r="S13643" s="86" t="n"/>
      <c r="T13643" s="86" t="n"/>
      <c r="U13643" s="86" t="n"/>
      <c r="V13643" s="86" t="n"/>
      <c r="W13643" s="86" t="n"/>
      <c r="X13643" s="86" t="n"/>
      <c r="Y13643" s="86" t="n"/>
      <c r="Z13643" s="86" t="n"/>
      <c r="AA13643" s="86" t="n"/>
      <c r="AB13643" s="86" t="n"/>
      <c r="AC13643" s="86" t="n"/>
      <c r="AD13643" s="86" t="n"/>
      <c r="AE13643" s="86" t="n"/>
      <c r="AF13643" s="86" t="n"/>
      <c r="AG13643" s="86" t="n"/>
      <c r="AH13643" s="86" t="n"/>
      <c r="AI13643" s="86" t="n"/>
      <c r="AJ13643" s="86" t="n"/>
      <c r="AK13643" s="86" t="n"/>
    </row>
    <row r="13644">
      <c r="A13644" s="85" t="n"/>
      <c r="B13644" s="86" t="n"/>
      <c r="C13644" s="85" t="n"/>
      <c r="D13644" s="85" t="n"/>
      <c r="E13644" s="86" t="n"/>
      <c r="F13644" s="85" t="n"/>
      <c r="G13644" s="85" t="n"/>
      <c r="H13644" s="86" t="n"/>
      <c r="I13644" s="85" t="n"/>
      <c r="J13644" s="85" t="n"/>
      <c r="K13644" s="86" t="n"/>
      <c r="L13644" s="85" t="n"/>
      <c r="M13644" s="85" t="n"/>
      <c r="N13644" s="86" t="n"/>
      <c r="O13644" s="85" t="n"/>
      <c r="P13644" s="85" t="n"/>
      <c r="Q13644" s="86" t="n"/>
      <c r="R13644" s="85" t="n"/>
      <c r="S13644" s="85" t="n"/>
      <c r="T13644" s="86" t="n"/>
      <c r="U13644" s="85" t="n"/>
      <c r="V13644" s="85" t="n"/>
      <c r="W13644" s="86" t="n"/>
      <c r="X13644" s="85" t="n"/>
      <c r="Y13644" s="85" t="n"/>
      <c r="Z13644" s="86" t="n"/>
      <c r="AA13644" s="85" t="n"/>
      <c r="AB13644" s="85" t="n"/>
      <c r="AC13644" s="86" t="n"/>
      <c r="AD13644" s="85" t="n"/>
      <c r="AE13644" s="85" t="n"/>
      <c r="AF13644" s="86" t="n"/>
      <c r="AG13644" s="85" t="n"/>
      <c r="AH13644" s="85" t="n"/>
      <c r="AI13644" s="86" t="n"/>
      <c r="AJ13644" s="85" t="n"/>
      <c r="AK13644" s="85" t="n"/>
    </row>
    <row r="13645">
      <c r="A13645" s="86" t="n"/>
      <c r="B13645" s="86" t="n"/>
      <c r="C13645" s="86" t="n"/>
      <c r="D13645" s="86" t="n"/>
      <c r="E13645" s="86" t="n"/>
      <c r="F13645" s="86" t="n"/>
      <c r="G13645" s="86" t="n"/>
      <c r="H13645" s="86" t="n"/>
      <c r="I13645" s="86" t="n"/>
      <c r="J13645" s="86" t="n"/>
      <c r="K13645" s="86" t="n"/>
      <c r="L13645" s="86" t="n"/>
      <c r="M13645" s="86" t="n"/>
      <c r="N13645" s="86" t="n"/>
      <c r="O13645" s="86" t="n"/>
      <c r="P13645" s="86" t="n"/>
      <c r="Q13645" s="86" t="n"/>
      <c r="R13645" s="86" t="n"/>
      <c r="S13645" s="86" t="n"/>
      <c r="T13645" s="86" t="n"/>
      <c r="U13645" s="86" t="n"/>
      <c r="V13645" s="86" t="n"/>
      <c r="W13645" s="86" t="n"/>
      <c r="X13645" s="86" t="n"/>
      <c r="Y13645" s="86" t="n"/>
      <c r="Z13645" s="86" t="n"/>
      <c r="AA13645" s="86" t="n"/>
      <c r="AB13645" s="86" t="n"/>
      <c r="AC13645" s="86" t="n"/>
      <c r="AD13645" s="86" t="n"/>
      <c r="AE13645" s="86" t="n"/>
      <c r="AF13645" s="86" t="n"/>
      <c r="AG13645" s="86" t="n"/>
      <c r="AH13645" s="86" t="n"/>
      <c r="AI13645" s="86" t="n"/>
      <c r="AJ13645" s="86" t="n"/>
      <c r="AK13645" s="86" t="n"/>
    </row>
    <row r="13646">
      <c r="A13646" s="85" t="n"/>
      <c r="B13646" s="192" t="n"/>
      <c r="C13646" s="197" t="n"/>
      <c r="D13646" s="193" t="n"/>
      <c r="E13646" s="192" t="n"/>
      <c r="F13646" s="197" t="n"/>
      <c r="G13646" s="193" t="n"/>
      <c r="H13646" s="192" t="n"/>
      <c r="I13646" s="193" t="n"/>
      <c r="J13646" s="193" t="n"/>
      <c r="K13646" s="192" t="n"/>
      <c r="L13646" s="193" t="n"/>
      <c r="M13646" s="193" t="n"/>
      <c r="N13646" s="192" t="n"/>
      <c r="O13646" s="193" t="n"/>
      <c r="P13646" s="193" t="n"/>
      <c r="Q13646" s="192" t="n"/>
      <c r="R13646" s="193" t="n"/>
      <c r="S13646" s="193" t="n"/>
      <c r="T13646" s="192" t="n"/>
      <c r="U13646" s="193" t="n"/>
      <c r="V13646" s="193" t="n"/>
      <c r="W13646" s="192" t="n"/>
      <c r="X13646" s="193" t="n"/>
      <c r="Y13646" s="193" t="n"/>
      <c r="Z13646" s="192" t="n"/>
      <c r="AA13646" s="193" t="n"/>
      <c r="AB13646" s="193" t="n"/>
      <c r="AC13646" s="192" t="n"/>
      <c r="AD13646" s="193" t="n"/>
      <c r="AE13646" s="193" t="n"/>
      <c r="AF13646" s="192" t="n"/>
      <c r="AG13646" s="193" t="n"/>
      <c r="AH13646" s="193" t="n"/>
      <c r="AI13646" s="192" t="n"/>
      <c r="AJ13646" s="197" t="n"/>
      <c r="AK13646" s="193" t="n"/>
      <c r="AM13646">
        <f>A13641</f>
        <v/>
      </c>
      <c r="AN13646" s="83">
        <f>1/($B13646*(1/$B13644)*(1/(5/7+2/7*$D13646))*$B13656/SUM($B13648:$B13671))</f>
        <v/>
      </c>
      <c r="AO13646" s="83">
        <f>1/(B13646*(1/B13644)*(1/(5/7+2/7*D13646)))</f>
        <v/>
      </c>
      <c r="AP13646" s="83" t="n"/>
      <c r="AR13646" s="174">
        <f>CHOOSE(AV$3,C13646,F13646,I13646,L13646,O13646,R13646,U13646,X13646,AA13646,AD13646,AG13646,AJ13646)</f>
        <v/>
      </c>
      <c r="AS13646" s="82" t="n"/>
      <c r="AT13646" s="82" t="n"/>
      <c r="AV13646" s="119">
        <f>AN13646/AR13646</f>
        <v/>
      </c>
      <c r="AW13646" s="172">
        <f>AO13646/AR13646</f>
        <v/>
      </c>
      <c r="AX13646" s="83" t="n"/>
    </row>
    <row r="13647">
      <c r="A13647" s="86" t="n"/>
      <c r="B13647" s="86" t="n"/>
      <c r="C13647" s="86" t="n"/>
      <c r="D13647" s="86" t="n"/>
      <c r="E13647" s="86" t="n"/>
      <c r="F13647" s="86" t="n"/>
      <c r="G13647" s="86" t="n"/>
      <c r="H13647" s="86" t="n"/>
      <c r="I13647" s="86" t="n"/>
      <c r="J13647" s="86" t="n"/>
      <c r="K13647" s="86" t="n"/>
      <c r="L13647" s="86" t="n"/>
      <c r="M13647" s="86" t="n"/>
      <c r="N13647" s="86" t="n"/>
      <c r="O13647" s="86" t="n"/>
      <c r="P13647" s="86" t="n"/>
      <c r="Q13647" s="86" t="n"/>
      <c r="R13647" s="86" t="n"/>
      <c r="S13647" s="86" t="n"/>
      <c r="T13647" s="86" t="n"/>
      <c r="U13647" s="86" t="n"/>
      <c r="V13647" s="86" t="n"/>
      <c r="W13647" s="86" t="n"/>
      <c r="X13647" s="86" t="n"/>
      <c r="Y13647" s="86" t="n"/>
      <c r="Z13647" s="86" t="n"/>
      <c r="AA13647" s="86" t="n"/>
      <c r="AB13647" s="86" t="n"/>
      <c r="AC13647" s="86" t="n"/>
      <c r="AD13647" s="86" t="n"/>
      <c r="AE13647" s="86" t="n"/>
      <c r="AF13647" s="86" t="n"/>
      <c r="AG13647" s="86" t="n"/>
      <c r="AH13647" s="86" t="n"/>
      <c r="AI13647" s="86" t="n"/>
      <c r="AJ13647" s="86" t="n"/>
      <c r="AK13647" s="86" t="n"/>
    </row>
    <row r="13648">
      <c r="A13648" s="86" t="n"/>
      <c r="B13648" s="86" t="n"/>
      <c r="C13648" s="86" t="n"/>
      <c r="D13648" s="86" t="n"/>
      <c r="E13648" s="86" t="n"/>
      <c r="F13648" s="86" t="n"/>
      <c r="G13648" s="86" t="n"/>
      <c r="H13648" s="86" t="n"/>
      <c r="I13648" s="86" t="n"/>
      <c r="J13648" s="86" t="n"/>
      <c r="K13648" s="86" t="n"/>
      <c r="L13648" s="86" t="n"/>
      <c r="M13648" s="86" t="n"/>
      <c r="N13648" s="86" t="n"/>
      <c r="O13648" s="86" t="n"/>
      <c r="P13648" s="86" t="n"/>
      <c r="Q13648" s="86" t="n"/>
      <c r="R13648" s="86" t="n"/>
      <c r="S13648" s="86" t="n"/>
      <c r="T13648" s="86" t="n"/>
      <c r="U13648" s="86" t="n"/>
      <c r="V13648" s="86" t="n"/>
      <c r="W13648" s="86" t="n"/>
      <c r="X13648" s="86" t="n"/>
      <c r="Y13648" s="86" t="n"/>
      <c r="Z13648" s="86" t="n"/>
      <c r="AA13648" s="86" t="n"/>
      <c r="AB13648" s="86" t="n"/>
      <c r="AC13648" s="86" t="n"/>
      <c r="AD13648" s="86" t="n"/>
      <c r="AE13648" s="86" t="n"/>
      <c r="AF13648" s="86" t="n"/>
      <c r="AG13648" s="86" t="n"/>
      <c r="AH13648" s="86" t="n"/>
      <c r="AI13648" s="86" t="n"/>
      <c r="AJ13648" s="86" t="n"/>
      <c r="AK13648" s="86" t="n"/>
    </row>
    <row r="13649">
      <c r="A13649" s="86" t="n"/>
      <c r="B13649" s="86" t="n"/>
      <c r="C13649" s="86" t="n"/>
      <c r="D13649" s="86" t="n"/>
      <c r="E13649" s="86" t="n"/>
      <c r="F13649" s="86" t="n"/>
      <c r="G13649" s="86" t="n"/>
      <c r="H13649" s="86" t="n"/>
      <c r="I13649" s="86" t="n"/>
      <c r="J13649" s="86" t="n"/>
      <c r="K13649" s="86" t="n"/>
      <c r="L13649" s="86" t="n"/>
      <c r="M13649" s="86" t="n"/>
      <c r="N13649" s="86" t="n"/>
      <c r="O13649" s="86" t="n"/>
      <c r="P13649" s="86" t="n"/>
      <c r="Q13649" s="86" t="n"/>
      <c r="R13649" s="86" t="n"/>
      <c r="S13649" s="86" t="n"/>
      <c r="T13649" s="86" t="n"/>
      <c r="U13649" s="86" t="n"/>
      <c r="V13649" s="86" t="n"/>
      <c r="W13649" s="86" t="n"/>
      <c r="X13649" s="86" t="n"/>
      <c r="Y13649" s="86" t="n"/>
      <c r="Z13649" s="86" t="n"/>
      <c r="AA13649" s="86" t="n"/>
      <c r="AB13649" s="86" t="n"/>
      <c r="AC13649" s="86" t="n"/>
      <c r="AD13649" s="86" t="n"/>
      <c r="AE13649" s="86" t="n"/>
      <c r="AF13649" s="86" t="n"/>
      <c r="AG13649" s="86" t="n"/>
      <c r="AH13649" s="86" t="n"/>
      <c r="AI13649" s="86" t="n"/>
      <c r="AJ13649" s="86" t="n"/>
      <c r="AK13649" s="86" t="n"/>
    </row>
    <row r="13650">
      <c r="A13650" s="86" t="n"/>
      <c r="B13650" s="86" t="n"/>
      <c r="C13650" s="86" t="n"/>
      <c r="D13650" s="86" t="n"/>
      <c r="E13650" s="86" t="n"/>
      <c r="F13650" s="86" t="n"/>
      <c r="G13650" s="86" t="n"/>
      <c r="H13650" s="86" t="n"/>
      <c r="I13650" s="86" t="n"/>
      <c r="J13650" s="86" t="n"/>
      <c r="K13650" s="86" t="n"/>
      <c r="L13650" s="86" t="n"/>
      <c r="M13650" s="86" t="n"/>
      <c r="N13650" s="86" t="n"/>
      <c r="O13650" s="86" t="n"/>
      <c r="P13650" s="86" t="n"/>
      <c r="Q13650" s="86" t="n"/>
      <c r="R13650" s="86" t="n"/>
      <c r="S13650" s="86" t="n"/>
      <c r="T13650" s="86" t="n"/>
      <c r="U13650" s="86" t="n"/>
      <c r="V13650" s="86" t="n"/>
      <c r="W13650" s="86" t="n"/>
      <c r="X13650" s="86" t="n"/>
      <c r="Y13650" s="86" t="n"/>
      <c r="Z13650" s="86" t="n"/>
      <c r="AA13650" s="86" t="n"/>
      <c r="AB13650" s="86" t="n"/>
      <c r="AC13650" s="86" t="n"/>
      <c r="AD13650" s="86" t="n"/>
      <c r="AE13650" s="86" t="n"/>
      <c r="AF13650" s="86" t="n"/>
      <c r="AG13650" s="86" t="n"/>
      <c r="AH13650" s="86" t="n"/>
      <c r="AI13650" s="86" t="n"/>
      <c r="AJ13650" s="86" t="n"/>
      <c r="AK13650" s="86" t="n"/>
    </row>
    <row r="13651">
      <c r="A13651" s="86" t="n"/>
      <c r="B13651" s="86" t="n"/>
      <c r="C13651" s="86" t="n"/>
      <c r="D13651" s="86" t="n"/>
      <c r="E13651" s="86" t="n"/>
      <c r="F13651" s="86" t="n"/>
      <c r="G13651" s="86" t="n"/>
      <c r="H13651" s="86" t="n"/>
      <c r="I13651" s="86" t="n"/>
      <c r="J13651" s="86" t="n"/>
      <c r="K13651" s="86" t="n"/>
      <c r="L13651" s="86" t="n"/>
      <c r="M13651" s="86" t="n"/>
      <c r="N13651" s="86" t="n"/>
      <c r="O13651" s="86" t="n"/>
      <c r="P13651" s="86" t="n"/>
      <c r="Q13651" s="86" t="n"/>
      <c r="R13651" s="86" t="n"/>
      <c r="S13651" s="86" t="n"/>
      <c r="T13651" s="86" t="n"/>
      <c r="U13651" s="86" t="n"/>
      <c r="V13651" s="86" t="n"/>
      <c r="W13651" s="86" t="n"/>
      <c r="X13651" s="86" t="n"/>
      <c r="Y13651" s="86" t="n"/>
      <c r="Z13651" s="86" t="n"/>
      <c r="AA13651" s="86" t="n"/>
      <c r="AB13651" s="86" t="n"/>
      <c r="AC13651" s="86" t="n"/>
      <c r="AD13651" s="86" t="n"/>
      <c r="AE13651" s="86" t="n"/>
      <c r="AF13651" s="86" t="n"/>
      <c r="AG13651" s="86" t="n"/>
      <c r="AH13651" s="86" t="n"/>
      <c r="AI13651" s="86" t="n"/>
      <c r="AJ13651" s="86" t="n"/>
      <c r="AK13651" s="86" t="n"/>
    </row>
    <row r="13652">
      <c r="A13652" s="86" t="n"/>
      <c r="B13652" s="86" t="n"/>
      <c r="C13652" s="86" t="n"/>
      <c r="D13652" s="86" t="n"/>
      <c r="E13652" s="86" t="n"/>
      <c r="F13652" s="86" t="n"/>
      <c r="G13652" s="86" t="n"/>
      <c r="H13652" s="86" t="n"/>
      <c r="I13652" s="86" t="n"/>
      <c r="J13652" s="86" t="n"/>
      <c r="K13652" s="86" t="n"/>
      <c r="L13652" s="86" t="n"/>
      <c r="M13652" s="86" t="n"/>
      <c r="N13652" s="86" t="n"/>
      <c r="O13652" s="86" t="n"/>
      <c r="P13652" s="86" t="n"/>
      <c r="Q13652" s="86" t="n"/>
      <c r="R13652" s="86" t="n"/>
      <c r="S13652" s="86" t="n"/>
      <c r="T13652" s="86" t="n"/>
      <c r="U13652" s="86" t="n"/>
      <c r="V13652" s="86" t="n"/>
      <c r="W13652" s="86" t="n"/>
      <c r="X13652" s="86" t="n"/>
      <c r="Y13652" s="86" t="n"/>
      <c r="Z13652" s="86" t="n"/>
      <c r="AA13652" s="86" t="n"/>
      <c r="AB13652" s="86" t="n"/>
      <c r="AC13652" s="86" t="n"/>
      <c r="AD13652" s="86" t="n"/>
      <c r="AE13652" s="86" t="n"/>
      <c r="AF13652" s="86" t="n"/>
      <c r="AG13652" s="86" t="n"/>
      <c r="AH13652" s="86" t="n"/>
      <c r="AI13652" s="86" t="n"/>
      <c r="AJ13652" s="86" t="n"/>
      <c r="AK13652" s="86" t="n"/>
    </row>
    <row r="13653">
      <c r="A13653" s="86" t="n"/>
      <c r="B13653" s="86" t="n"/>
      <c r="C13653" s="86" t="n"/>
      <c r="D13653" s="86" t="n"/>
      <c r="E13653" s="86" t="n"/>
      <c r="F13653" s="86" t="n"/>
      <c r="G13653" s="86" t="n"/>
      <c r="H13653" s="86" t="n"/>
      <c r="I13653" s="86" t="n"/>
      <c r="J13653" s="86" t="n"/>
      <c r="K13653" s="86" t="n"/>
      <c r="L13653" s="86" t="n"/>
      <c r="M13653" s="86" t="n"/>
      <c r="N13653" s="86" t="n"/>
      <c r="O13653" s="86" t="n"/>
      <c r="P13653" s="86" t="n"/>
      <c r="Q13653" s="86" t="n"/>
      <c r="R13653" s="86" t="n"/>
      <c r="S13653" s="86" t="n"/>
      <c r="T13653" s="86" t="n"/>
      <c r="U13653" s="86" t="n"/>
      <c r="V13653" s="86" t="n"/>
      <c r="W13653" s="86" t="n"/>
      <c r="X13653" s="86" t="n"/>
      <c r="Y13653" s="86" t="n"/>
      <c r="Z13653" s="86" t="n"/>
      <c r="AA13653" s="86" t="n"/>
      <c r="AB13653" s="86" t="n"/>
      <c r="AC13653" s="86" t="n"/>
      <c r="AD13653" s="86" t="n"/>
      <c r="AE13653" s="86" t="n"/>
      <c r="AF13653" s="86" t="n"/>
      <c r="AG13653" s="86" t="n"/>
      <c r="AH13653" s="86" t="n"/>
      <c r="AI13653" s="86" t="n"/>
      <c r="AJ13653" s="86" t="n"/>
      <c r="AK13653" s="86" t="n"/>
    </row>
    <row r="13654">
      <c r="A13654" s="86" t="n"/>
      <c r="B13654" s="86" t="n"/>
      <c r="C13654" s="86" t="n"/>
      <c r="D13654" s="86" t="n"/>
      <c r="E13654" s="86" t="n"/>
      <c r="F13654" s="86" t="n"/>
      <c r="G13654" s="86" t="n"/>
      <c r="H13654" s="86" t="n"/>
      <c r="I13654" s="86" t="n"/>
      <c r="J13654" s="86" t="n"/>
      <c r="K13654" s="86" t="n"/>
      <c r="L13654" s="86" t="n"/>
      <c r="M13654" s="86" t="n"/>
      <c r="N13654" s="86" t="n"/>
      <c r="O13654" s="86" t="n"/>
      <c r="P13654" s="86" t="n"/>
      <c r="Q13654" s="86" t="n"/>
      <c r="R13654" s="86" t="n"/>
      <c r="S13654" s="86" t="n"/>
      <c r="T13654" s="86" t="n"/>
      <c r="U13654" s="86" t="n"/>
      <c r="V13654" s="86" t="n"/>
      <c r="W13654" s="86" t="n"/>
      <c r="X13654" s="86" t="n"/>
      <c r="Y13654" s="86" t="n"/>
      <c r="Z13654" s="86" t="n"/>
      <c r="AA13654" s="86" t="n"/>
      <c r="AB13654" s="86" t="n"/>
      <c r="AC13654" s="86" t="n"/>
      <c r="AD13654" s="86" t="n"/>
      <c r="AE13654" s="86" t="n"/>
      <c r="AF13654" s="86" t="n"/>
      <c r="AG13654" s="86" t="n"/>
      <c r="AH13654" s="86" t="n"/>
      <c r="AI13654" s="86" t="n"/>
      <c r="AJ13654" s="86" t="n"/>
      <c r="AK13654" s="86" t="n"/>
    </row>
    <row r="13655">
      <c r="A13655" s="86" t="n"/>
      <c r="B13655" s="86" t="n"/>
      <c r="C13655" s="86" t="n"/>
      <c r="D13655" s="86" t="n"/>
      <c r="E13655" s="86" t="n"/>
      <c r="F13655" s="86" t="n"/>
      <c r="G13655" s="86" t="n"/>
      <c r="H13655" s="86" t="n"/>
      <c r="I13655" s="86" t="n"/>
      <c r="J13655" s="86" t="n"/>
      <c r="K13655" s="86" t="n"/>
      <c r="L13655" s="86" t="n"/>
      <c r="M13655" s="86" t="n"/>
      <c r="N13655" s="86" t="n"/>
      <c r="O13655" s="86" t="n"/>
      <c r="P13655" s="86" t="n"/>
      <c r="Q13655" s="86" t="n"/>
      <c r="R13655" s="86" t="n"/>
      <c r="S13655" s="86" t="n"/>
      <c r="T13655" s="86" t="n"/>
      <c r="U13655" s="86" t="n"/>
      <c r="V13655" s="86" t="n"/>
      <c r="W13655" s="86" t="n"/>
      <c r="X13655" s="86" t="n"/>
      <c r="Y13655" s="86" t="n"/>
      <c r="Z13655" s="86" t="n"/>
      <c r="AA13655" s="86" t="n"/>
      <c r="AB13655" s="86" t="n"/>
      <c r="AC13655" s="86" t="n"/>
      <c r="AD13655" s="86" t="n"/>
      <c r="AE13655" s="86" t="n"/>
      <c r="AF13655" s="86" t="n"/>
      <c r="AG13655" s="86" t="n"/>
      <c r="AH13655" s="86" t="n"/>
      <c r="AI13655" s="86" t="n"/>
      <c r="AJ13655" s="86" t="n"/>
      <c r="AK13655" s="86" t="n"/>
    </row>
    <row r="13656">
      <c r="A13656" s="86" t="n"/>
      <c r="B13656" s="86" t="n"/>
      <c r="C13656" s="86" t="n"/>
      <c r="D13656" s="86" t="n"/>
      <c r="E13656" s="86" t="n"/>
      <c r="F13656" s="86" t="n"/>
      <c r="G13656" s="86" t="n"/>
      <c r="H13656" s="86" t="n"/>
      <c r="I13656" s="86" t="n"/>
      <c r="J13656" s="86" t="n"/>
      <c r="K13656" s="86" t="n"/>
      <c r="L13656" s="86" t="n"/>
      <c r="M13656" s="86" t="n"/>
      <c r="N13656" s="86" t="n"/>
      <c r="O13656" s="86" t="n"/>
      <c r="P13656" s="86" t="n"/>
      <c r="Q13656" s="86" t="n"/>
      <c r="R13656" s="86" t="n"/>
      <c r="S13656" s="86" t="n"/>
      <c r="T13656" s="86" t="n"/>
      <c r="U13656" s="86" t="n"/>
      <c r="V13656" s="86" t="n"/>
      <c r="W13656" s="86" t="n"/>
      <c r="X13656" s="86" t="n"/>
      <c r="Y13656" s="86" t="n"/>
      <c r="Z13656" s="86" t="n"/>
      <c r="AA13656" s="86" t="n"/>
      <c r="AB13656" s="86" t="n"/>
      <c r="AC13656" s="86" t="n"/>
      <c r="AD13656" s="86" t="n"/>
      <c r="AE13656" s="86" t="n"/>
      <c r="AF13656" s="86" t="n"/>
      <c r="AG13656" s="86" t="n"/>
      <c r="AH13656" s="86" t="n"/>
      <c r="AI13656" s="86" t="n"/>
      <c r="AJ13656" s="86" t="n"/>
      <c r="AK13656" s="86" t="n"/>
    </row>
    <row r="13657">
      <c r="A13657" s="86" t="n"/>
      <c r="B13657" s="86" t="n"/>
      <c r="C13657" s="86" t="n"/>
      <c r="D13657" s="86" t="n"/>
      <c r="E13657" s="86" t="n"/>
      <c r="F13657" s="86" t="n"/>
      <c r="G13657" s="86" t="n"/>
      <c r="H13657" s="86" t="n"/>
      <c r="I13657" s="86" t="n"/>
      <c r="J13657" s="86" t="n"/>
      <c r="K13657" s="86" t="n"/>
      <c r="L13657" s="86" t="n"/>
      <c r="M13657" s="86" t="n"/>
      <c r="N13657" s="86" t="n"/>
      <c r="O13657" s="86" t="n"/>
      <c r="P13657" s="86" t="n"/>
      <c r="Q13657" s="86" t="n"/>
      <c r="R13657" s="86" t="n"/>
      <c r="S13657" s="86" t="n"/>
      <c r="T13657" s="86" t="n"/>
      <c r="U13657" s="86" t="n"/>
      <c r="V13657" s="86" t="n"/>
      <c r="W13657" s="86" t="n"/>
      <c r="X13657" s="86" t="n"/>
      <c r="Y13657" s="86" t="n"/>
      <c r="Z13657" s="86" t="n"/>
      <c r="AA13657" s="86" t="n"/>
      <c r="AB13657" s="86" t="n"/>
      <c r="AC13657" s="86" t="n"/>
      <c r="AD13657" s="86" t="n"/>
      <c r="AE13657" s="86" t="n"/>
      <c r="AF13657" s="86" t="n"/>
      <c r="AG13657" s="86" t="n"/>
      <c r="AH13657" s="86" t="n"/>
      <c r="AI13657" s="86" t="n"/>
      <c r="AJ13657" s="86" t="n"/>
      <c r="AK13657" s="86" t="n"/>
    </row>
    <row r="13658">
      <c r="A13658" s="86" t="n"/>
      <c r="B13658" s="86" t="n"/>
      <c r="C13658" s="86" t="n"/>
      <c r="D13658" s="86" t="n"/>
      <c r="E13658" s="86" t="n"/>
      <c r="F13658" s="86" t="n"/>
      <c r="G13658" s="86" t="n"/>
      <c r="H13658" s="86" t="n"/>
      <c r="I13658" s="86" t="n"/>
      <c r="J13658" s="86" t="n"/>
      <c r="K13658" s="86" t="n"/>
      <c r="L13658" s="86" t="n"/>
      <c r="M13658" s="86" t="n"/>
      <c r="N13658" s="86" t="n"/>
      <c r="O13658" s="86" t="n"/>
      <c r="P13658" s="86" t="n"/>
      <c r="Q13658" s="86" t="n"/>
      <c r="R13658" s="86" t="n"/>
      <c r="S13658" s="86" t="n"/>
      <c r="T13658" s="86" t="n"/>
      <c r="U13658" s="86" t="n"/>
      <c r="V13658" s="86" t="n"/>
      <c r="W13658" s="86" t="n"/>
      <c r="X13658" s="86" t="n"/>
      <c r="Y13658" s="86" t="n"/>
      <c r="Z13658" s="86" t="n"/>
      <c r="AA13658" s="86" t="n"/>
      <c r="AB13658" s="86" t="n"/>
      <c r="AC13658" s="86" t="n"/>
      <c r="AD13658" s="86" t="n"/>
      <c r="AE13658" s="86" t="n"/>
      <c r="AF13658" s="86" t="n"/>
      <c r="AG13658" s="86" t="n"/>
      <c r="AH13658" s="86" t="n"/>
      <c r="AI13658" s="86" t="n"/>
      <c r="AJ13658" s="86" t="n"/>
      <c r="AK13658" s="86" t="n"/>
    </row>
    <row r="13659">
      <c r="A13659" s="86" t="n"/>
      <c r="B13659" s="86" t="n"/>
      <c r="C13659" s="86" t="n"/>
      <c r="D13659" s="86" t="n"/>
      <c r="E13659" s="86" t="n"/>
      <c r="F13659" s="86" t="n"/>
      <c r="G13659" s="86" t="n"/>
      <c r="H13659" s="86" t="n"/>
      <c r="I13659" s="86" t="n"/>
      <c r="J13659" s="86" t="n"/>
      <c r="K13659" s="86" t="n"/>
      <c r="L13659" s="86" t="n"/>
      <c r="M13659" s="86" t="n"/>
      <c r="N13659" s="86" t="n"/>
      <c r="O13659" s="86" t="n"/>
      <c r="P13659" s="86" t="n"/>
      <c r="Q13659" s="86" t="n"/>
      <c r="R13659" s="86" t="n"/>
      <c r="S13659" s="86" t="n"/>
      <c r="T13659" s="86" t="n"/>
      <c r="U13659" s="86" t="n"/>
      <c r="V13659" s="86" t="n"/>
      <c r="W13659" s="86" t="n"/>
      <c r="X13659" s="86" t="n"/>
      <c r="Y13659" s="86" t="n"/>
      <c r="Z13659" s="86" t="n"/>
      <c r="AA13659" s="86" t="n"/>
      <c r="AB13659" s="86" t="n"/>
      <c r="AC13659" s="86" t="n"/>
      <c r="AD13659" s="86" t="n"/>
      <c r="AE13659" s="86" t="n"/>
      <c r="AF13659" s="86" t="n"/>
      <c r="AG13659" s="86" t="n"/>
      <c r="AH13659" s="86" t="n"/>
      <c r="AI13659" s="86" t="n"/>
      <c r="AJ13659" s="86" t="n"/>
      <c r="AK13659" s="86" t="n"/>
    </row>
    <row r="13660">
      <c r="A13660" s="86" t="n"/>
      <c r="B13660" s="86" t="n"/>
      <c r="C13660" s="86" t="n"/>
      <c r="D13660" s="86" t="n"/>
      <c r="E13660" s="86" t="n"/>
      <c r="F13660" s="86" t="n"/>
      <c r="G13660" s="86" t="n"/>
      <c r="H13660" s="86" t="n"/>
      <c r="I13660" s="86" t="n"/>
      <c r="J13660" s="86" t="n"/>
      <c r="K13660" s="86" t="n"/>
      <c r="L13660" s="86" t="n"/>
      <c r="M13660" s="86" t="n"/>
      <c r="N13660" s="86" t="n"/>
      <c r="O13660" s="86" t="n"/>
      <c r="P13660" s="86" t="n"/>
      <c r="Q13660" s="86" t="n"/>
      <c r="R13660" s="86" t="n"/>
      <c r="S13660" s="86" t="n"/>
      <c r="T13660" s="86" t="n"/>
      <c r="U13660" s="86" t="n"/>
      <c r="V13660" s="86" t="n"/>
      <c r="W13660" s="86" t="n"/>
      <c r="X13660" s="86" t="n"/>
      <c r="Y13660" s="86" t="n"/>
      <c r="Z13660" s="86" t="n"/>
      <c r="AA13660" s="86" t="n"/>
      <c r="AB13660" s="86" t="n"/>
      <c r="AC13660" s="86" t="n"/>
      <c r="AD13660" s="86" t="n"/>
      <c r="AE13660" s="86" t="n"/>
      <c r="AF13660" s="86" t="n"/>
      <c r="AG13660" s="86" t="n"/>
      <c r="AH13660" s="86" t="n"/>
      <c r="AI13660" s="86" t="n"/>
      <c r="AJ13660" s="86" t="n"/>
      <c r="AK13660" s="86" t="n"/>
    </row>
    <row r="13661">
      <c r="A13661" s="86" t="n"/>
      <c r="B13661" s="86" t="n"/>
      <c r="C13661" s="86" t="n"/>
      <c r="D13661" s="86" t="n"/>
      <c r="E13661" s="86" t="n"/>
      <c r="F13661" s="86" t="n"/>
      <c r="G13661" s="86" t="n"/>
      <c r="H13661" s="86" t="n"/>
      <c r="I13661" s="86" t="n"/>
      <c r="J13661" s="86" t="n"/>
      <c r="K13661" s="86" t="n"/>
      <c r="L13661" s="86" t="n"/>
      <c r="M13661" s="86" t="n"/>
      <c r="N13661" s="86" t="n"/>
      <c r="O13661" s="86" t="n"/>
      <c r="P13661" s="86" t="n"/>
      <c r="Q13661" s="86" t="n"/>
      <c r="R13661" s="86" t="n"/>
      <c r="S13661" s="86" t="n"/>
      <c r="T13661" s="86" t="n"/>
      <c r="U13661" s="86" t="n"/>
      <c r="V13661" s="86" t="n"/>
      <c r="W13661" s="86" t="n"/>
      <c r="X13661" s="86" t="n"/>
      <c r="Y13661" s="86" t="n"/>
      <c r="Z13661" s="86" t="n"/>
      <c r="AA13661" s="86" t="n"/>
      <c r="AB13661" s="86" t="n"/>
      <c r="AC13661" s="86" t="n"/>
      <c r="AD13661" s="86" t="n"/>
      <c r="AE13661" s="86" t="n"/>
      <c r="AF13661" s="86" t="n"/>
      <c r="AG13661" s="86" t="n"/>
      <c r="AH13661" s="86" t="n"/>
      <c r="AI13661" s="86" t="n"/>
      <c r="AJ13661" s="86" t="n"/>
      <c r="AK13661" s="86" t="n"/>
    </row>
    <row r="13662">
      <c r="A13662" s="86" t="n"/>
      <c r="B13662" s="86" t="n"/>
      <c r="C13662" s="86" t="n"/>
      <c r="D13662" s="86" t="n"/>
      <c r="E13662" s="86" t="n"/>
      <c r="F13662" s="86" t="n"/>
      <c r="G13662" s="86" t="n"/>
      <c r="H13662" s="86" t="n"/>
      <c r="I13662" s="86" t="n"/>
      <c r="J13662" s="86" t="n"/>
      <c r="K13662" s="86" t="n"/>
      <c r="L13662" s="86" t="n"/>
      <c r="M13662" s="86" t="n"/>
      <c r="N13662" s="86" t="n"/>
      <c r="O13662" s="86" t="n"/>
      <c r="P13662" s="86" t="n"/>
      <c r="Q13662" s="86" t="n"/>
      <c r="R13662" s="86" t="n"/>
      <c r="S13662" s="86" t="n"/>
      <c r="T13662" s="86" t="n"/>
      <c r="U13662" s="86" t="n"/>
      <c r="V13662" s="86" t="n"/>
      <c r="W13662" s="86" t="n"/>
      <c r="X13662" s="86" t="n"/>
      <c r="Y13662" s="86" t="n"/>
      <c r="Z13662" s="86" t="n"/>
      <c r="AA13662" s="86" t="n"/>
      <c r="AB13662" s="86" t="n"/>
      <c r="AC13662" s="86" t="n"/>
      <c r="AD13662" s="86" t="n"/>
      <c r="AE13662" s="86" t="n"/>
      <c r="AF13662" s="86" t="n"/>
      <c r="AG13662" s="86" t="n"/>
      <c r="AH13662" s="86" t="n"/>
      <c r="AI13662" s="86" t="n"/>
      <c r="AJ13662" s="86" t="n"/>
      <c r="AK13662" s="86" t="n"/>
    </row>
    <row r="13663">
      <c r="A13663" s="86" t="n"/>
      <c r="B13663" s="86" t="n"/>
      <c r="C13663" s="86" t="n"/>
      <c r="D13663" s="86" t="n"/>
      <c r="E13663" s="86" t="n"/>
      <c r="F13663" s="86" t="n"/>
      <c r="G13663" s="86" t="n"/>
      <c r="H13663" s="86" t="n"/>
      <c r="I13663" s="86" t="n"/>
      <c r="J13663" s="86" t="n"/>
      <c r="K13663" s="86" t="n"/>
      <c r="L13663" s="86" t="n"/>
      <c r="M13663" s="86" t="n"/>
      <c r="N13663" s="86" t="n"/>
      <c r="O13663" s="86" t="n"/>
      <c r="P13663" s="86" t="n"/>
      <c r="Q13663" s="86" t="n"/>
      <c r="R13663" s="86" t="n"/>
      <c r="S13663" s="86" t="n"/>
      <c r="T13663" s="86" t="n"/>
      <c r="U13663" s="86" t="n"/>
      <c r="V13663" s="86" t="n"/>
      <c r="W13663" s="86" t="n"/>
      <c r="X13663" s="86" t="n"/>
      <c r="Y13663" s="86" t="n"/>
      <c r="Z13663" s="86" t="n"/>
      <c r="AA13663" s="86" t="n"/>
      <c r="AB13663" s="86" t="n"/>
      <c r="AC13663" s="86" t="n"/>
      <c r="AD13663" s="86" t="n"/>
      <c r="AE13663" s="86" t="n"/>
      <c r="AF13663" s="86" t="n"/>
      <c r="AG13663" s="86" t="n"/>
      <c r="AH13663" s="86" t="n"/>
      <c r="AI13663" s="86" t="n"/>
      <c r="AJ13663" s="86" t="n"/>
      <c r="AK13663" s="86" t="n"/>
    </row>
    <row r="13664">
      <c r="A13664" s="86" t="n"/>
      <c r="B13664" s="86" t="n"/>
      <c r="C13664" s="86" t="n"/>
      <c r="D13664" s="86" t="n"/>
      <c r="E13664" s="86" t="n"/>
      <c r="F13664" s="86" t="n"/>
      <c r="G13664" s="86" t="n"/>
      <c r="H13664" s="86" t="n"/>
      <c r="I13664" s="86" t="n"/>
      <c r="J13664" s="86" t="n"/>
      <c r="K13664" s="86" t="n"/>
      <c r="L13664" s="86" t="n"/>
      <c r="M13664" s="86" t="n"/>
      <c r="N13664" s="86" t="n"/>
      <c r="O13664" s="86" t="n"/>
      <c r="P13664" s="86" t="n"/>
      <c r="Q13664" s="86" t="n"/>
      <c r="R13664" s="86" t="n"/>
      <c r="S13664" s="86" t="n"/>
      <c r="T13664" s="86" t="n"/>
      <c r="U13664" s="86" t="n"/>
      <c r="V13664" s="86" t="n"/>
      <c r="W13664" s="86" t="n"/>
      <c r="X13664" s="86" t="n"/>
      <c r="Y13664" s="86" t="n"/>
      <c r="Z13664" s="86" t="n"/>
      <c r="AA13664" s="86" t="n"/>
      <c r="AB13664" s="86" t="n"/>
      <c r="AC13664" s="86" t="n"/>
      <c r="AD13664" s="86" t="n"/>
      <c r="AE13664" s="86" t="n"/>
      <c r="AF13664" s="86" t="n"/>
      <c r="AG13664" s="86" t="n"/>
      <c r="AH13664" s="86" t="n"/>
      <c r="AI13664" s="86" t="n"/>
      <c r="AJ13664" s="86" t="n"/>
      <c r="AK13664" s="86" t="n"/>
    </row>
    <row r="13665">
      <c r="A13665" s="86" t="n"/>
      <c r="B13665" s="86" t="n"/>
      <c r="C13665" s="86" t="n"/>
      <c r="D13665" s="86" t="n"/>
      <c r="E13665" s="86" t="n"/>
      <c r="F13665" s="86" t="n"/>
      <c r="G13665" s="86" t="n"/>
      <c r="H13665" s="86" t="n"/>
      <c r="I13665" s="86" t="n"/>
      <c r="J13665" s="86" t="n"/>
      <c r="K13665" s="86" t="n"/>
      <c r="L13665" s="86" t="n"/>
      <c r="M13665" s="86" t="n"/>
      <c r="N13665" s="86" t="n"/>
      <c r="O13665" s="86" t="n"/>
      <c r="P13665" s="86" t="n"/>
      <c r="Q13665" s="86" t="n"/>
      <c r="R13665" s="86" t="n"/>
      <c r="S13665" s="86" t="n"/>
      <c r="T13665" s="86" t="n"/>
      <c r="U13665" s="86" t="n"/>
      <c r="V13665" s="86" t="n"/>
      <c r="W13665" s="86" t="n"/>
      <c r="X13665" s="86" t="n"/>
      <c r="Y13665" s="86" t="n"/>
      <c r="Z13665" s="86" t="n"/>
      <c r="AA13665" s="86" t="n"/>
      <c r="AB13665" s="86" t="n"/>
      <c r="AC13665" s="86" t="n"/>
      <c r="AD13665" s="86" t="n"/>
      <c r="AE13665" s="86" t="n"/>
      <c r="AF13665" s="86" t="n"/>
      <c r="AG13665" s="86" t="n"/>
      <c r="AH13665" s="86" t="n"/>
      <c r="AI13665" s="86" t="n"/>
      <c r="AJ13665" s="86" t="n"/>
      <c r="AK13665" s="86" t="n"/>
    </row>
    <row r="13666">
      <c r="A13666" s="86" t="n"/>
      <c r="B13666" s="86" t="n"/>
      <c r="C13666" s="86" t="n"/>
      <c r="D13666" s="86" t="n"/>
      <c r="E13666" s="86" t="n"/>
      <c r="F13666" s="86" t="n"/>
      <c r="G13666" s="86" t="n"/>
      <c r="H13666" s="86" t="n"/>
      <c r="I13666" s="86" t="n"/>
      <c r="J13666" s="86" t="n"/>
      <c r="K13666" s="86" t="n"/>
      <c r="L13666" s="86" t="n"/>
      <c r="M13666" s="86" t="n"/>
      <c r="N13666" s="86" t="n"/>
      <c r="O13666" s="86" t="n"/>
      <c r="P13666" s="86" t="n"/>
      <c r="Q13666" s="86" t="n"/>
      <c r="R13666" s="86" t="n"/>
      <c r="S13666" s="86" t="n"/>
      <c r="T13666" s="86" t="n"/>
      <c r="U13666" s="86" t="n"/>
      <c r="V13666" s="86" t="n"/>
      <c r="W13666" s="86" t="n"/>
      <c r="X13666" s="86" t="n"/>
      <c r="Y13666" s="86" t="n"/>
      <c r="Z13666" s="86" t="n"/>
      <c r="AA13666" s="86" t="n"/>
      <c r="AB13666" s="86" t="n"/>
      <c r="AC13666" s="86" t="n"/>
      <c r="AD13666" s="86" t="n"/>
      <c r="AE13666" s="86" t="n"/>
      <c r="AF13666" s="86" t="n"/>
      <c r="AG13666" s="86" t="n"/>
      <c r="AH13666" s="86" t="n"/>
      <c r="AI13666" s="86" t="n"/>
      <c r="AJ13666" s="86" t="n"/>
      <c r="AK13666" s="86" t="n"/>
    </row>
    <row r="13667">
      <c r="A13667" s="86" t="n"/>
      <c r="B13667" s="86" t="n"/>
      <c r="C13667" s="86" t="n"/>
      <c r="D13667" s="86" t="n"/>
      <c r="E13667" s="86" t="n"/>
      <c r="F13667" s="86" t="n"/>
      <c r="G13667" s="86" t="n"/>
      <c r="H13667" s="86" t="n"/>
      <c r="I13667" s="86" t="n"/>
      <c r="J13667" s="86" t="n"/>
      <c r="K13667" s="86" t="n"/>
      <c r="L13667" s="86" t="n"/>
      <c r="M13667" s="86" t="n"/>
      <c r="N13667" s="86" t="n"/>
      <c r="O13667" s="86" t="n"/>
      <c r="P13667" s="86" t="n"/>
      <c r="Q13667" s="86" t="n"/>
      <c r="R13667" s="86" t="n"/>
      <c r="S13667" s="86" t="n"/>
      <c r="T13667" s="86" t="n"/>
      <c r="U13667" s="86" t="n"/>
      <c r="V13667" s="86" t="n"/>
      <c r="W13667" s="86" t="n"/>
      <c r="X13667" s="86" t="n"/>
      <c r="Y13667" s="86" t="n"/>
      <c r="Z13667" s="86" t="n"/>
      <c r="AA13667" s="86" t="n"/>
      <c r="AB13667" s="86" t="n"/>
      <c r="AC13667" s="86" t="n"/>
      <c r="AD13667" s="86" t="n"/>
      <c r="AE13667" s="86" t="n"/>
      <c r="AF13667" s="86" t="n"/>
      <c r="AG13667" s="86" t="n"/>
      <c r="AH13667" s="86" t="n"/>
      <c r="AI13667" s="86" t="n"/>
      <c r="AJ13667" s="86" t="n"/>
      <c r="AK13667" s="86" t="n"/>
    </row>
    <row r="13668">
      <c r="A13668" s="86" t="n"/>
      <c r="B13668" s="86" t="n"/>
      <c r="C13668" s="86" t="n"/>
      <c r="D13668" s="86" t="n"/>
      <c r="E13668" s="86" t="n"/>
      <c r="F13668" s="86" t="n"/>
      <c r="G13668" s="86" t="n"/>
      <c r="H13668" s="86" t="n"/>
      <c r="I13668" s="86" t="n"/>
      <c r="J13668" s="86" t="n"/>
      <c r="K13668" s="86" t="n"/>
      <c r="L13668" s="86" t="n"/>
      <c r="M13668" s="86" t="n"/>
      <c r="N13668" s="86" t="n"/>
      <c r="O13668" s="86" t="n"/>
      <c r="P13668" s="86" t="n"/>
      <c r="Q13668" s="86" t="n"/>
      <c r="R13668" s="86" t="n"/>
      <c r="S13668" s="86" t="n"/>
      <c r="T13668" s="86" t="n"/>
      <c r="U13668" s="86" t="n"/>
      <c r="V13668" s="86" t="n"/>
      <c r="W13668" s="86" t="n"/>
      <c r="X13668" s="86" t="n"/>
      <c r="Y13668" s="86" t="n"/>
      <c r="Z13668" s="86" t="n"/>
      <c r="AA13668" s="86" t="n"/>
      <c r="AB13668" s="86" t="n"/>
      <c r="AC13668" s="86" t="n"/>
      <c r="AD13668" s="86" t="n"/>
      <c r="AE13668" s="86" t="n"/>
      <c r="AF13668" s="86" t="n"/>
      <c r="AG13668" s="86" t="n"/>
      <c r="AH13668" s="86" t="n"/>
      <c r="AI13668" s="86" t="n"/>
      <c r="AJ13668" s="86" t="n"/>
      <c r="AK13668" s="86" t="n"/>
    </row>
    <row r="13669">
      <c r="A13669" s="86" t="n"/>
      <c r="B13669" s="86" t="n"/>
      <c r="C13669" s="86" t="n"/>
      <c r="D13669" s="86" t="n"/>
      <c r="E13669" s="86" t="n"/>
      <c r="F13669" s="86" t="n"/>
      <c r="G13669" s="86" t="n"/>
      <c r="H13669" s="86" t="n"/>
      <c r="I13669" s="86" t="n"/>
      <c r="J13669" s="86" t="n"/>
      <c r="K13669" s="86" t="n"/>
      <c r="L13669" s="86" t="n"/>
      <c r="M13669" s="86" t="n"/>
      <c r="N13669" s="86" t="n"/>
      <c r="O13669" s="86" t="n"/>
      <c r="P13669" s="86" t="n"/>
      <c r="Q13669" s="86" t="n"/>
      <c r="R13669" s="86" t="n"/>
      <c r="S13669" s="86" t="n"/>
      <c r="T13669" s="86" t="n"/>
      <c r="U13669" s="86" t="n"/>
      <c r="V13669" s="86" t="n"/>
      <c r="W13669" s="86" t="n"/>
      <c r="X13669" s="86" t="n"/>
      <c r="Y13669" s="86" t="n"/>
      <c r="Z13669" s="86" t="n"/>
      <c r="AA13669" s="86" t="n"/>
      <c r="AB13669" s="86" t="n"/>
      <c r="AC13669" s="86" t="n"/>
      <c r="AD13669" s="86" t="n"/>
      <c r="AE13669" s="86" t="n"/>
      <c r="AF13669" s="86" t="n"/>
      <c r="AG13669" s="86" t="n"/>
      <c r="AH13669" s="86" t="n"/>
      <c r="AI13669" s="86" t="n"/>
      <c r="AJ13669" s="86" t="n"/>
      <c r="AK13669" s="86" t="n"/>
    </row>
    <row r="13670">
      <c r="A13670" s="86" t="n"/>
      <c r="B13670" s="86" t="n"/>
      <c r="C13670" s="86" t="n"/>
      <c r="D13670" s="86" t="n"/>
      <c r="E13670" s="86" t="n"/>
      <c r="F13670" s="86" t="n"/>
      <c r="G13670" s="86" t="n"/>
      <c r="H13670" s="86" t="n"/>
      <c r="I13670" s="86" t="n"/>
      <c r="J13670" s="86" t="n"/>
      <c r="K13670" s="86" t="n"/>
      <c r="L13670" s="86" t="n"/>
      <c r="M13670" s="86" t="n"/>
      <c r="N13670" s="86" t="n"/>
      <c r="O13670" s="86" t="n"/>
      <c r="P13670" s="86" t="n"/>
      <c r="Q13670" s="86" t="n"/>
      <c r="R13670" s="86" t="n"/>
      <c r="S13670" s="86" t="n"/>
      <c r="T13670" s="86" t="n"/>
      <c r="U13670" s="86" t="n"/>
      <c r="V13670" s="86" t="n"/>
      <c r="W13670" s="86" t="n"/>
      <c r="X13670" s="86" t="n"/>
      <c r="Y13670" s="86" t="n"/>
      <c r="Z13670" s="86" t="n"/>
      <c r="AA13670" s="86" t="n"/>
      <c r="AB13670" s="86" t="n"/>
      <c r="AC13670" s="86" t="n"/>
      <c r="AD13670" s="86" t="n"/>
      <c r="AE13670" s="86" t="n"/>
      <c r="AF13670" s="86" t="n"/>
      <c r="AG13670" s="86" t="n"/>
      <c r="AH13670" s="86" t="n"/>
      <c r="AI13670" s="86" t="n"/>
      <c r="AJ13670" s="86" t="n"/>
      <c r="AK13670" s="86" t="n"/>
    </row>
    <row r="13671">
      <c r="A13671" s="86" t="n"/>
      <c r="B13671" s="86" t="n"/>
      <c r="C13671" s="86" t="n"/>
      <c r="D13671" s="86" t="n"/>
      <c r="E13671" s="86" t="n"/>
      <c r="F13671" s="86" t="n"/>
      <c r="G13671" s="86" t="n"/>
      <c r="H13671" s="86" t="n"/>
      <c r="I13671" s="86" t="n"/>
      <c r="J13671" s="86" t="n"/>
      <c r="K13671" s="86" t="n"/>
      <c r="L13671" s="86" t="n"/>
      <c r="M13671" s="86" t="n"/>
      <c r="N13671" s="86" t="n"/>
      <c r="O13671" s="86" t="n"/>
      <c r="P13671" s="86" t="n"/>
      <c r="Q13671" s="86" t="n"/>
      <c r="R13671" s="86" t="n"/>
      <c r="S13671" s="86" t="n"/>
      <c r="T13671" s="86" t="n"/>
      <c r="U13671" s="86" t="n"/>
      <c r="V13671" s="86" t="n"/>
      <c r="W13671" s="86" t="n"/>
      <c r="X13671" s="86" t="n"/>
      <c r="Y13671" s="86" t="n"/>
      <c r="Z13671" s="86" t="n"/>
      <c r="AA13671" s="86" t="n"/>
      <c r="AB13671" s="86" t="n"/>
      <c r="AC13671" s="86" t="n"/>
      <c r="AD13671" s="86" t="n"/>
      <c r="AE13671" s="86" t="n"/>
      <c r="AF13671" s="86" t="n"/>
      <c r="AG13671" s="86" t="n"/>
      <c r="AH13671" s="86" t="n"/>
      <c r="AI13671" s="86" t="n"/>
      <c r="AJ13671" s="86" t="n"/>
      <c r="AK13671" s="86" t="n"/>
    </row>
    <row r="13681">
      <c r="A13681" s="86" t="n"/>
      <c r="B13681" s="85" t="n"/>
      <c r="C13681" s="85" t="n"/>
      <c r="D13681" s="85" t="n"/>
      <c r="E13681" s="85" t="n"/>
      <c r="F13681" s="86" t="n"/>
      <c r="G13681" s="151" t="n"/>
      <c r="H13681" s="85" t="n"/>
      <c r="I13681" s="85" t="n"/>
      <c r="J13681" s="85" t="n"/>
      <c r="K13681" s="85" t="n"/>
      <c r="L13681" s="85" t="n"/>
      <c r="M13681" s="85" t="n"/>
      <c r="N13681" s="85" t="n"/>
      <c r="O13681" s="85" t="n"/>
      <c r="P13681" s="85" t="n"/>
      <c r="Q13681" s="85" t="n"/>
      <c r="R13681" s="85" t="n"/>
      <c r="S13681" s="85" t="n"/>
      <c r="T13681" s="108" t="n"/>
      <c r="U13681" s="85" t="n"/>
      <c r="V13681" s="85" t="n"/>
      <c r="W13681" s="85" t="n"/>
      <c r="X13681" s="85" t="n"/>
      <c r="Y13681" s="85" t="n"/>
      <c r="Z13681" s="85" t="n"/>
      <c r="AA13681" s="85" t="n"/>
      <c r="AB13681" s="85" t="n"/>
      <c r="AC13681" s="85" t="n"/>
      <c r="AD13681" s="85" t="n"/>
      <c r="AE13681" s="85" t="n"/>
      <c r="AF13681" s="85" t="n"/>
      <c r="AG13681" s="85" t="n"/>
      <c r="AH13681" s="85" t="n"/>
      <c r="AI13681" s="85" t="n"/>
      <c r="AJ13681" s="85" t="n"/>
      <c r="AK13681" s="85" t="n"/>
    </row>
    <row r="13682">
      <c r="A13682" s="85" t="n"/>
      <c r="B13682" s="86" t="n"/>
      <c r="C13682" s="85" t="n"/>
      <c r="D13682" s="85" t="n"/>
      <c r="E13682" s="85" t="n"/>
      <c r="F13682" s="85" t="n"/>
      <c r="G13682" s="85" t="n"/>
      <c r="H13682" s="85" t="n"/>
      <c r="I13682" s="85" t="n"/>
      <c r="J13682" s="85" t="n"/>
      <c r="K13682" s="85" t="n"/>
      <c r="L13682" s="85" t="n"/>
      <c r="M13682" s="85" t="n"/>
      <c r="N13682" s="85" t="n"/>
      <c r="O13682" s="85" t="n"/>
      <c r="P13682" s="85" t="n"/>
      <c r="Q13682" s="85" t="n"/>
      <c r="R13682" s="85" t="n"/>
      <c r="S13682" s="85" t="n"/>
      <c r="T13682" s="85" t="n"/>
      <c r="U13682" s="85" t="n"/>
      <c r="V13682" s="85" t="n"/>
      <c r="W13682" s="85" t="n"/>
      <c r="X13682" s="85" t="n"/>
      <c r="Y13682" s="85" t="n"/>
      <c r="Z13682" s="85" t="n"/>
      <c r="AA13682" s="85" t="n"/>
      <c r="AB13682" s="85" t="n"/>
      <c r="AC13682" s="85" t="n"/>
      <c r="AD13682" s="85" t="n"/>
      <c r="AE13682" s="85" t="n"/>
      <c r="AF13682" s="85" t="n"/>
      <c r="AG13682" s="85" t="n"/>
      <c r="AH13682" s="85" t="n"/>
      <c r="AI13682" s="85" t="n"/>
      <c r="AJ13682" s="85" t="n"/>
      <c r="AK13682" s="85" t="n"/>
    </row>
    <row r="13683">
      <c r="A13683" s="86" t="n"/>
      <c r="B13683" s="86" t="n"/>
      <c r="C13683" s="86" t="n"/>
      <c r="D13683" s="86" t="n"/>
      <c r="E13683" s="86" t="n"/>
      <c r="F13683" s="86" t="n"/>
      <c r="G13683" s="86" t="n"/>
      <c r="H13683" s="86" t="n"/>
      <c r="I13683" s="86" t="n"/>
      <c r="J13683" s="86" t="n"/>
      <c r="K13683" s="86" t="n"/>
      <c r="L13683" s="86" t="n"/>
      <c r="M13683" s="86" t="n"/>
      <c r="N13683" s="86" t="n"/>
      <c r="O13683" s="86" t="n"/>
      <c r="P13683" s="86" t="n"/>
      <c r="Q13683" s="86" t="n"/>
      <c r="R13683" s="86" t="n"/>
      <c r="S13683" s="86" t="n"/>
      <c r="T13683" s="86" t="n"/>
      <c r="U13683" s="86" t="n"/>
      <c r="V13683" s="86" t="n"/>
      <c r="W13683" s="86" t="n"/>
      <c r="X13683" s="86" t="n"/>
      <c r="Y13683" s="86" t="n"/>
      <c r="Z13683" s="86" t="n"/>
      <c r="AA13683" s="86" t="n"/>
      <c r="AB13683" s="86" t="n"/>
      <c r="AC13683" s="86" t="n"/>
      <c r="AD13683" s="86" t="n"/>
      <c r="AE13683" s="86" t="n"/>
      <c r="AF13683" s="86" t="n"/>
      <c r="AG13683" s="86" t="n"/>
      <c r="AH13683" s="86" t="n"/>
      <c r="AI13683" s="86" t="n"/>
      <c r="AJ13683" s="86" t="n"/>
      <c r="AK13683" s="86" t="n"/>
    </row>
    <row r="13684">
      <c r="A13684" s="85" t="n"/>
      <c r="B13684" s="86" t="n"/>
      <c r="C13684" s="85" t="n"/>
      <c r="D13684" s="85" t="n"/>
      <c r="E13684" s="86" t="n"/>
      <c r="F13684" s="85" t="n"/>
      <c r="G13684" s="85" t="n"/>
      <c r="H13684" s="86" t="n"/>
      <c r="I13684" s="85" t="n"/>
      <c r="J13684" s="85" t="n"/>
      <c r="K13684" s="86" t="n"/>
      <c r="L13684" s="85" t="n"/>
      <c r="M13684" s="85" t="n"/>
      <c r="N13684" s="86" t="n"/>
      <c r="O13684" s="85" t="n"/>
      <c r="P13684" s="85" t="n"/>
      <c r="Q13684" s="86" t="n"/>
      <c r="R13684" s="85" t="n"/>
      <c r="S13684" s="85" t="n"/>
      <c r="T13684" s="86" t="n"/>
      <c r="U13684" s="85" t="n"/>
      <c r="V13684" s="85" t="n"/>
      <c r="W13684" s="86" t="n"/>
      <c r="X13684" s="85" t="n"/>
      <c r="Y13684" s="85" t="n"/>
      <c r="Z13684" s="86" t="n"/>
      <c r="AA13684" s="85" t="n"/>
      <c r="AB13684" s="85" t="n"/>
      <c r="AC13684" s="86" t="n"/>
      <c r="AD13684" s="85" t="n"/>
      <c r="AE13684" s="85" t="n"/>
      <c r="AF13684" s="86" t="n"/>
      <c r="AG13684" s="85" t="n"/>
      <c r="AH13684" s="85" t="n"/>
      <c r="AI13684" s="86" t="n"/>
      <c r="AJ13684" s="85" t="n"/>
      <c r="AK13684" s="85" t="n"/>
    </row>
    <row r="13685">
      <c r="A13685" s="86" t="n"/>
      <c r="B13685" s="86" t="n"/>
      <c r="C13685" s="86" t="n"/>
      <c r="D13685" s="86" t="n"/>
      <c r="E13685" s="86" t="n"/>
      <c r="F13685" s="86" t="n"/>
      <c r="G13685" s="86" t="n"/>
      <c r="H13685" s="86" t="n"/>
      <c r="I13685" s="86" t="n"/>
      <c r="J13685" s="86" t="n"/>
      <c r="K13685" s="86" t="n"/>
      <c r="L13685" s="86" t="n"/>
      <c r="M13685" s="86" t="n"/>
      <c r="N13685" s="86" t="n"/>
      <c r="O13685" s="86" t="n"/>
      <c r="P13685" s="86" t="n"/>
      <c r="Q13685" s="86" t="n"/>
      <c r="R13685" s="86" t="n"/>
      <c r="S13685" s="86" t="n"/>
      <c r="T13685" s="86" t="n"/>
      <c r="U13685" s="86" t="n"/>
      <c r="V13685" s="86" t="n"/>
      <c r="W13685" s="86" t="n"/>
      <c r="X13685" s="86" t="n"/>
      <c r="Y13685" s="86" t="n"/>
      <c r="Z13685" s="86" t="n"/>
      <c r="AA13685" s="86" t="n"/>
      <c r="AB13685" s="86" t="n"/>
      <c r="AC13685" s="86" t="n"/>
      <c r="AD13685" s="86" t="n"/>
      <c r="AE13685" s="86" t="n"/>
      <c r="AF13685" s="86" t="n"/>
      <c r="AG13685" s="86" t="n"/>
      <c r="AH13685" s="86" t="n"/>
      <c r="AI13685" s="86" t="n"/>
      <c r="AJ13685" s="86" t="n"/>
      <c r="AK13685" s="86" t="n"/>
    </row>
    <row r="13686">
      <c r="A13686" s="85" t="n"/>
      <c r="B13686" s="192" t="n"/>
      <c r="C13686" s="193" t="n"/>
      <c r="D13686" s="193" t="n"/>
      <c r="E13686" s="192" t="n"/>
      <c r="F13686" s="193" t="n"/>
      <c r="G13686" s="193" t="n"/>
      <c r="H13686" s="192" t="n"/>
      <c r="I13686" s="193" t="n"/>
      <c r="J13686" s="193" t="n"/>
      <c r="K13686" s="192" t="n"/>
      <c r="L13686" s="193" t="n"/>
      <c r="M13686" s="193" t="n"/>
      <c r="N13686" s="192" t="n"/>
      <c r="O13686" s="193" t="n"/>
      <c r="P13686" s="193" t="n"/>
      <c r="Q13686" s="192" t="n"/>
      <c r="R13686" s="193" t="n"/>
      <c r="S13686" s="193" t="n"/>
      <c r="T13686" s="192" t="n"/>
      <c r="U13686" s="193" t="n"/>
      <c r="V13686" s="193" t="n"/>
      <c r="W13686" s="192" t="n"/>
      <c r="X13686" s="193" t="n"/>
      <c r="Y13686" s="193" t="n"/>
      <c r="Z13686" s="192" t="n"/>
      <c r="AA13686" s="193" t="n"/>
      <c r="AB13686" s="193" t="n"/>
      <c r="AC13686" s="192" t="n"/>
      <c r="AD13686" s="193" t="n"/>
      <c r="AE13686" s="193" t="n"/>
      <c r="AF13686" s="192" t="n"/>
      <c r="AG13686" s="193" t="n"/>
      <c r="AH13686" s="193" t="n"/>
      <c r="AI13686" s="192" t="n"/>
      <c r="AJ13686" s="193" t="n"/>
      <c r="AK13686" s="193" t="n"/>
      <c r="AM13686">
        <f>A13681</f>
        <v/>
      </c>
      <c r="AN13686" s="83">
        <f>1/($B13686*(1/$B13684)*(1/(5/7+2/7*$D13686))*$B13696/SUM($B13688:$B13711))</f>
        <v/>
      </c>
      <c r="AO13686" s="83">
        <f>1/(B13686*(1/B13684)*(1/(5/7+2/7*D13686)))</f>
        <v/>
      </c>
      <c r="AP13686" s="83" t="n"/>
      <c r="AR13686" s="174">
        <f>CHOOSE(AV$3,C13686,F13686,I13686,L13686,O13686,R13686,U13686,X13686,AA13686,AD13686,AG13686,AJ13686)</f>
        <v/>
      </c>
      <c r="AS13686" s="82" t="n"/>
      <c r="AT13686" s="82" t="n"/>
      <c r="AV13686" s="119">
        <f>AN13686/AR13686</f>
        <v/>
      </c>
      <c r="AW13686" s="172">
        <f>AO13686/AR13686</f>
        <v/>
      </c>
      <c r="AX13686" s="83" t="n"/>
    </row>
    <row r="13687">
      <c r="A13687" s="86" t="n"/>
      <c r="B13687" s="86" t="n"/>
      <c r="C13687" s="86" t="n"/>
      <c r="D13687" s="86" t="n"/>
      <c r="E13687" s="86" t="n"/>
      <c r="F13687" s="86" t="n"/>
      <c r="G13687" s="86" t="n"/>
      <c r="H13687" s="86" t="n"/>
      <c r="I13687" s="86" t="n"/>
      <c r="J13687" s="86" t="n"/>
      <c r="K13687" s="86" t="n"/>
      <c r="L13687" s="86" t="n"/>
      <c r="M13687" s="86" t="n"/>
      <c r="N13687" s="86" t="n"/>
      <c r="O13687" s="86" t="n"/>
      <c r="P13687" s="86" t="n"/>
      <c r="Q13687" s="86" t="n"/>
      <c r="R13687" s="86" t="n"/>
      <c r="S13687" s="86" t="n"/>
      <c r="T13687" s="86" t="n"/>
      <c r="U13687" s="86" t="n"/>
      <c r="V13687" s="86" t="n"/>
      <c r="W13687" s="86" t="n"/>
      <c r="X13687" s="86" t="n"/>
      <c r="Y13687" s="86" t="n"/>
      <c r="Z13687" s="86" t="n"/>
      <c r="AA13687" s="86" t="n"/>
      <c r="AB13687" s="86" t="n"/>
      <c r="AC13687" s="86" t="n"/>
      <c r="AD13687" s="86" t="n"/>
      <c r="AE13687" s="86" t="n"/>
      <c r="AF13687" s="86" t="n"/>
      <c r="AG13687" s="86" t="n"/>
      <c r="AH13687" s="86" t="n"/>
      <c r="AI13687" s="86" t="n"/>
      <c r="AJ13687" s="86" t="n"/>
      <c r="AK13687" s="86" t="n"/>
    </row>
    <row r="13688">
      <c r="A13688" s="86" t="n"/>
      <c r="B13688" s="86" t="n"/>
      <c r="C13688" s="86" t="n"/>
      <c r="D13688" s="86" t="n"/>
      <c r="E13688" s="86" t="n"/>
      <c r="F13688" s="86" t="n"/>
      <c r="G13688" s="86" t="n"/>
      <c r="H13688" s="86" t="n"/>
      <c r="I13688" s="86" t="n"/>
      <c r="J13688" s="86" t="n"/>
      <c r="K13688" s="86" t="n"/>
      <c r="L13688" s="86" t="n"/>
      <c r="M13688" s="86" t="n"/>
      <c r="N13688" s="86" t="n"/>
      <c r="O13688" s="86" t="n"/>
      <c r="P13688" s="86" t="n"/>
      <c r="Q13688" s="86" t="n"/>
      <c r="R13688" s="86" t="n"/>
      <c r="S13688" s="86" t="n"/>
      <c r="T13688" s="86" t="n"/>
      <c r="U13688" s="86" t="n"/>
      <c r="V13688" s="86" t="n"/>
      <c r="W13688" s="86" t="n"/>
      <c r="X13688" s="86" t="n"/>
      <c r="Y13688" s="86" t="n"/>
      <c r="Z13688" s="86" t="n"/>
      <c r="AA13688" s="86" t="n"/>
      <c r="AB13688" s="86" t="n"/>
      <c r="AC13688" s="86" t="n"/>
      <c r="AD13688" s="86" t="n"/>
      <c r="AE13688" s="86" t="n"/>
      <c r="AF13688" s="86" t="n"/>
      <c r="AG13688" s="86" t="n"/>
      <c r="AH13688" s="86" t="n"/>
      <c r="AI13688" s="86" t="n"/>
      <c r="AJ13688" s="86" t="n"/>
      <c r="AK13688" s="86" t="n"/>
    </row>
    <row r="13689">
      <c r="A13689" s="86" t="n"/>
      <c r="B13689" s="86" t="n"/>
      <c r="C13689" s="86" t="n"/>
      <c r="D13689" s="86" t="n"/>
      <c r="E13689" s="86" t="n"/>
      <c r="F13689" s="86" t="n"/>
      <c r="G13689" s="86" t="n"/>
      <c r="H13689" s="86" t="n"/>
      <c r="I13689" s="86" t="n"/>
      <c r="J13689" s="86" t="n"/>
      <c r="K13689" s="86" t="n"/>
      <c r="L13689" s="86" t="n"/>
      <c r="M13689" s="86" t="n"/>
      <c r="N13689" s="86" t="n"/>
      <c r="O13689" s="86" t="n"/>
      <c r="P13689" s="86" t="n"/>
      <c r="Q13689" s="86" t="n"/>
      <c r="R13689" s="86" t="n"/>
      <c r="S13689" s="86" t="n"/>
      <c r="T13689" s="86" t="n"/>
      <c r="U13689" s="86" t="n"/>
      <c r="V13689" s="86" t="n"/>
      <c r="W13689" s="86" t="n"/>
      <c r="X13689" s="86" t="n"/>
      <c r="Y13689" s="86" t="n"/>
      <c r="Z13689" s="86" t="n"/>
      <c r="AA13689" s="86" t="n"/>
      <c r="AB13689" s="86" t="n"/>
      <c r="AC13689" s="86" t="n"/>
      <c r="AD13689" s="86" t="n"/>
      <c r="AE13689" s="86" t="n"/>
      <c r="AF13689" s="86" t="n"/>
      <c r="AG13689" s="86" t="n"/>
      <c r="AH13689" s="86" t="n"/>
      <c r="AI13689" s="86" t="n"/>
      <c r="AJ13689" s="86" t="n"/>
      <c r="AK13689" s="86" t="n"/>
    </row>
    <row r="13690">
      <c r="A13690" s="86" t="n"/>
      <c r="B13690" s="86" t="n"/>
      <c r="C13690" s="86" t="n"/>
      <c r="D13690" s="86" t="n"/>
      <c r="E13690" s="86" t="n"/>
      <c r="F13690" s="86" t="n"/>
      <c r="G13690" s="86" t="n"/>
      <c r="H13690" s="86" t="n"/>
      <c r="I13690" s="86" t="n"/>
      <c r="J13690" s="86" t="n"/>
      <c r="K13690" s="86" t="n"/>
      <c r="L13690" s="86" t="n"/>
      <c r="M13690" s="86" t="n"/>
      <c r="N13690" s="86" t="n"/>
      <c r="O13690" s="86" t="n"/>
      <c r="P13690" s="86" t="n"/>
      <c r="Q13690" s="86" t="n"/>
      <c r="R13690" s="86" t="n"/>
      <c r="S13690" s="86" t="n"/>
      <c r="T13690" s="86" t="n"/>
      <c r="U13690" s="86" t="n"/>
      <c r="V13690" s="86" t="n"/>
      <c r="W13690" s="86" t="n"/>
      <c r="X13690" s="86" t="n"/>
      <c r="Y13690" s="86" t="n"/>
      <c r="Z13690" s="86" t="n"/>
      <c r="AA13690" s="86" t="n"/>
      <c r="AB13690" s="86" t="n"/>
      <c r="AC13690" s="86" t="n"/>
      <c r="AD13690" s="86" t="n"/>
      <c r="AE13690" s="86" t="n"/>
      <c r="AF13690" s="86" t="n"/>
      <c r="AG13690" s="86" t="n"/>
      <c r="AH13690" s="86" t="n"/>
      <c r="AI13690" s="86" t="n"/>
      <c r="AJ13690" s="86" t="n"/>
      <c r="AK13690" s="86" t="n"/>
    </row>
    <row r="13691">
      <c r="A13691" s="86" t="n"/>
      <c r="B13691" s="86" t="n"/>
      <c r="C13691" s="86" t="n"/>
      <c r="D13691" s="86" t="n"/>
      <c r="E13691" s="86" t="n"/>
      <c r="F13691" s="86" t="n"/>
      <c r="G13691" s="86" t="n"/>
      <c r="H13691" s="86" t="n"/>
      <c r="I13691" s="86" t="n"/>
      <c r="J13691" s="86" t="n"/>
      <c r="K13691" s="86" t="n"/>
      <c r="L13691" s="86" t="n"/>
      <c r="M13691" s="86" t="n"/>
      <c r="N13691" s="86" t="n"/>
      <c r="O13691" s="86" t="n"/>
      <c r="P13691" s="86" t="n"/>
      <c r="Q13691" s="86" t="n"/>
      <c r="R13691" s="86" t="n"/>
      <c r="S13691" s="86" t="n"/>
      <c r="T13691" s="86" t="n"/>
      <c r="U13691" s="86" t="n"/>
      <c r="V13691" s="86" t="n"/>
      <c r="W13691" s="86" t="n"/>
      <c r="X13691" s="86" t="n"/>
      <c r="Y13691" s="86" t="n"/>
      <c r="Z13691" s="86" t="n"/>
      <c r="AA13691" s="86" t="n"/>
      <c r="AB13691" s="86" t="n"/>
      <c r="AC13691" s="86" t="n"/>
      <c r="AD13691" s="86" t="n"/>
      <c r="AE13691" s="86" t="n"/>
      <c r="AF13691" s="86" t="n"/>
      <c r="AG13691" s="86" t="n"/>
      <c r="AH13691" s="86" t="n"/>
      <c r="AI13691" s="86" t="n"/>
      <c r="AJ13691" s="86" t="n"/>
      <c r="AK13691" s="86" t="n"/>
    </row>
    <row r="13692">
      <c r="A13692" s="86" t="n"/>
      <c r="B13692" s="86" t="n"/>
      <c r="C13692" s="86" t="n"/>
      <c r="D13692" s="86" t="n"/>
      <c r="E13692" s="86" t="n"/>
      <c r="F13692" s="86" t="n"/>
      <c r="G13692" s="86" t="n"/>
      <c r="H13692" s="86" t="n"/>
      <c r="I13692" s="86" t="n"/>
      <c r="J13692" s="86" t="n"/>
      <c r="K13692" s="86" t="n"/>
      <c r="L13692" s="86" t="n"/>
      <c r="M13692" s="86" t="n"/>
      <c r="N13692" s="86" t="n"/>
      <c r="O13692" s="86" t="n"/>
      <c r="P13692" s="86" t="n"/>
      <c r="Q13692" s="86" t="n"/>
      <c r="R13692" s="86" t="n"/>
      <c r="S13692" s="86" t="n"/>
      <c r="T13692" s="86" t="n"/>
      <c r="U13692" s="86" t="n"/>
      <c r="V13692" s="86" t="n"/>
      <c r="W13692" s="86" t="n"/>
      <c r="X13692" s="86" t="n"/>
      <c r="Y13692" s="86" t="n"/>
      <c r="Z13692" s="86" t="n"/>
      <c r="AA13692" s="86" t="n"/>
      <c r="AB13692" s="86" t="n"/>
      <c r="AC13692" s="86" t="n"/>
      <c r="AD13692" s="86" t="n"/>
      <c r="AE13692" s="86" t="n"/>
      <c r="AF13692" s="86" t="n"/>
      <c r="AG13692" s="86" t="n"/>
      <c r="AH13692" s="86" t="n"/>
      <c r="AI13692" s="86" t="n"/>
      <c r="AJ13692" s="86" t="n"/>
      <c r="AK13692" s="86" t="n"/>
    </row>
    <row r="13693">
      <c r="A13693" s="86" t="n"/>
      <c r="B13693" s="86" t="n"/>
      <c r="C13693" s="86" t="n"/>
      <c r="D13693" s="86" t="n"/>
      <c r="E13693" s="86" t="n"/>
      <c r="F13693" s="86" t="n"/>
      <c r="G13693" s="86" t="n"/>
      <c r="H13693" s="86" t="n"/>
      <c r="I13693" s="86" t="n"/>
      <c r="J13693" s="86" t="n"/>
      <c r="K13693" s="86" t="n"/>
      <c r="L13693" s="86" t="n"/>
      <c r="M13693" s="86" t="n"/>
      <c r="N13693" s="86" t="n"/>
      <c r="O13693" s="86" t="n"/>
      <c r="P13693" s="86" t="n"/>
      <c r="Q13693" s="86" t="n"/>
      <c r="R13693" s="86" t="n"/>
      <c r="S13693" s="86" t="n"/>
      <c r="T13693" s="86" t="n"/>
      <c r="U13693" s="86" t="n"/>
      <c r="V13693" s="86" t="n"/>
      <c r="W13693" s="86" t="n"/>
      <c r="X13693" s="86" t="n"/>
      <c r="Y13693" s="86" t="n"/>
      <c r="Z13693" s="86" t="n"/>
      <c r="AA13693" s="86" t="n"/>
      <c r="AB13693" s="86" t="n"/>
      <c r="AC13693" s="86" t="n"/>
      <c r="AD13693" s="86" t="n"/>
      <c r="AE13693" s="86" t="n"/>
      <c r="AF13693" s="86" t="n"/>
      <c r="AG13693" s="86" t="n"/>
      <c r="AH13693" s="86" t="n"/>
      <c r="AI13693" s="86" t="n"/>
      <c r="AJ13693" s="86" t="n"/>
      <c r="AK13693" s="86" t="n"/>
    </row>
    <row r="13694">
      <c r="A13694" s="86" t="n"/>
      <c r="B13694" s="86" t="n"/>
      <c r="C13694" s="86" t="n"/>
      <c r="D13694" s="86" t="n"/>
      <c r="E13694" s="86" t="n"/>
      <c r="F13694" s="86" t="n"/>
      <c r="G13694" s="86" t="n"/>
      <c r="H13694" s="86" t="n"/>
      <c r="I13694" s="86" t="n"/>
      <c r="J13694" s="86" t="n"/>
      <c r="K13694" s="86" t="n"/>
      <c r="L13694" s="86" t="n"/>
      <c r="M13694" s="86" t="n"/>
      <c r="N13694" s="86" t="n"/>
      <c r="O13694" s="86" t="n"/>
      <c r="P13694" s="86" t="n"/>
      <c r="Q13694" s="86" t="n"/>
      <c r="R13694" s="86" t="n"/>
      <c r="S13694" s="86" t="n"/>
      <c r="T13694" s="86" t="n"/>
      <c r="U13694" s="86" t="n"/>
      <c r="V13694" s="86" t="n"/>
      <c r="W13694" s="86" t="n"/>
      <c r="X13694" s="86" t="n"/>
      <c r="Y13694" s="86" t="n"/>
      <c r="Z13694" s="86" t="n"/>
      <c r="AA13694" s="86" t="n"/>
      <c r="AB13694" s="86" t="n"/>
      <c r="AC13694" s="86" t="n"/>
      <c r="AD13694" s="86" t="n"/>
      <c r="AE13694" s="86" t="n"/>
      <c r="AF13694" s="86" t="n"/>
      <c r="AG13694" s="86" t="n"/>
      <c r="AH13694" s="86" t="n"/>
      <c r="AI13694" s="86" t="n"/>
      <c r="AJ13694" s="86" t="n"/>
      <c r="AK13694" s="86" t="n"/>
    </row>
    <row r="13695">
      <c r="A13695" s="86" t="n"/>
      <c r="B13695" s="86" t="n"/>
      <c r="C13695" s="86" t="n"/>
      <c r="D13695" s="86" t="n"/>
      <c r="E13695" s="86" t="n"/>
      <c r="F13695" s="86" t="n"/>
      <c r="G13695" s="86" t="n"/>
      <c r="H13695" s="86" t="n"/>
      <c r="I13695" s="86" t="n"/>
      <c r="J13695" s="86" t="n"/>
      <c r="K13695" s="86" t="n"/>
      <c r="L13695" s="86" t="n"/>
      <c r="M13695" s="86" t="n"/>
      <c r="N13695" s="86" t="n"/>
      <c r="O13695" s="86" t="n"/>
      <c r="P13695" s="86" t="n"/>
      <c r="Q13695" s="86" t="n"/>
      <c r="R13695" s="86" t="n"/>
      <c r="S13695" s="86" t="n"/>
      <c r="T13695" s="86" t="n"/>
      <c r="U13695" s="86" t="n"/>
      <c r="V13695" s="86" t="n"/>
      <c r="W13695" s="86" t="n"/>
      <c r="X13695" s="86" t="n"/>
      <c r="Y13695" s="86" t="n"/>
      <c r="Z13695" s="86" t="n"/>
      <c r="AA13695" s="86" t="n"/>
      <c r="AB13695" s="86" t="n"/>
      <c r="AC13695" s="86" t="n"/>
      <c r="AD13695" s="86" t="n"/>
      <c r="AE13695" s="86" t="n"/>
      <c r="AF13695" s="86" t="n"/>
      <c r="AG13695" s="86" t="n"/>
      <c r="AH13695" s="86" t="n"/>
      <c r="AI13695" s="86" t="n"/>
      <c r="AJ13695" s="86" t="n"/>
      <c r="AK13695" s="86" t="n"/>
    </row>
    <row r="13696">
      <c r="A13696" s="86" t="n"/>
      <c r="B13696" s="86" t="n"/>
      <c r="C13696" s="86" t="n"/>
      <c r="D13696" s="86" t="n"/>
      <c r="E13696" s="86" t="n"/>
      <c r="F13696" s="86" t="n"/>
      <c r="G13696" s="86" t="n"/>
      <c r="H13696" s="86" t="n"/>
      <c r="I13696" s="86" t="n"/>
      <c r="J13696" s="86" t="n"/>
      <c r="K13696" s="86" t="n"/>
      <c r="L13696" s="86" t="n"/>
      <c r="M13696" s="86" t="n"/>
      <c r="N13696" s="86" t="n"/>
      <c r="O13696" s="86" t="n"/>
      <c r="P13696" s="86" t="n"/>
      <c r="Q13696" s="86" t="n"/>
      <c r="R13696" s="86" t="n"/>
      <c r="S13696" s="86" t="n"/>
      <c r="T13696" s="86" t="n"/>
      <c r="U13696" s="86" t="n"/>
      <c r="V13696" s="86" t="n"/>
      <c r="W13696" s="86" t="n"/>
      <c r="X13696" s="86" t="n"/>
      <c r="Y13696" s="86" t="n"/>
      <c r="Z13696" s="86" t="n"/>
      <c r="AA13696" s="86" t="n"/>
      <c r="AB13696" s="86" t="n"/>
      <c r="AC13696" s="86" t="n"/>
      <c r="AD13696" s="86" t="n"/>
      <c r="AE13696" s="86" t="n"/>
      <c r="AF13696" s="86" t="n"/>
      <c r="AG13696" s="86" t="n"/>
      <c r="AH13696" s="86" t="n"/>
      <c r="AI13696" s="86" t="n"/>
      <c r="AJ13696" s="86" t="n"/>
      <c r="AK13696" s="86" t="n"/>
    </row>
    <row r="13697">
      <c r="A13697" s="86" t="n"/>
      <c r="B13697" s="86" t="n"/>
      <c r="C13697" s="86" t="n"/>
      <c r="D13697" s="86" t="n"/>
      <c r="E13697" s="86" t="n"/>
      <c r="F13697" s="86" t="n"/>
      <c r="G13697" s="86" t="n"/>
      <c r="H13697" s="86" t="n"/>
      <c r="I13697" s="86" t="n"/>
      <c r="J13697" s="86" t="n"/>
      <c r="K13697" s="86" t="n"/>
      <c r="L13697" s="86" t="n"/>
      <c r="M13697" s="86" t="n"/>
      <c r="N13697" s="86" t="n"/>
      <c r="O13697" s="86" t="n"/>
      <c r="P13697" s="86" t="n"/>
      <c r="Q13697" s="86" t="n"/>
      <c r="R13697" s="86" t="n"/>
      <c r="S13697" s="86" t="n"/>
      <c r="T13697" s="86" t="n"/>
      <c r="U13697" s="86" t="n"/>
      <c r="V13697" s="86" t="n"/>
      <c r="W13697" s="86" t="n"/>
      <c r="X13697" s="86" t="n"/>
      <c r="Y13697" s="86" t="n"/>
      <c r="Z13697" s="86" t="n"/>
      <c r="AA13697" s="86" t="n"/>
      <c r="AB13697" s="86" t="n"/>
      <c r="AC13697" s="86" t="n"/>
      <c r="AD13697" s="86" t="n"/>
      <c r="AE13697" s="86" t="n"/>
      <c r="AF13697" s="86" t="n"/>
      <c r="AG13697" s="86" t="n"/>
      <c r="AH13697" s="86" t="n"/>
      <c r="AI13697" s="86" t="n"/>
      <c r="AJ13697" s="86" t="n"/>
      <c r="AK13697" s="86" t="n"/>
    </row>
    <row r="13698">
      <c r="A13698" s="86" t="n"/>
      <c r="B13698" s="86" t="n"/>
      <c r="C13698" s="86" t="n"/>
      <c r="D13698" s="86" t="n"/>
      <c r="E13698" s="86" t="n"/>
      <c r="F13698" s="86" t="n"/>
      <c r="G13698" s="86" t="n"/>
      <c r="H13698" s="86" t="n"/>
      <c r="I13698" s="86" t="n"/>
      <c r="J13698" s="86" t="n"/>
      <c r="K13698" s="86" t="n"/>
      <c r="L13698" s="86" t="n"/>
      <c r="M13698" s="86" t="n"/>
      <c r="N13698" s="86" t="n"/>
      <c r="O13698" s="86" t="n"/>
      <c r="P13698" s="86" t="n"/>
      <c r="Q13698" s="86" t="n"/>
      <c r="R13698" s="86" t="n"/>
      <c r="S13698" s="86" t="n"/>
      <c r="T13698" s="86" t="n"/>
      <c r="U13698" s="86" t="n"/>
      <c r="V13698" s="86" t="n"/>
      <c r="W13698" s="86" t="n"/>
      <c r="X13698" s="86" t="n"/>
      <c r="Y13698" s="86" t="n"/>
      <c r="Z13698" s="86" t="n"/>
      <c r="AA13698" s="86" t="n"/>
      <c r="AB13698" s="86" t="n"/>
      <c r="AC13698" s="86" t="n"/>
      <c r="AD13698" s="86" t="n"/>
      <c r="AE13698" s="86" t="n"/>
      <c r="AF13698" s="86" t="n"/>
      <c r="AG13698" s="86" t="n"/>
      <c r="AH13698" s="86" t="n"/>
      <c r="AI13698" s="86" t="n"/>
      <c r="AJ13698" s="86" t="n"/>
      <c r="AK13698" s="86" t="n"/>
    </row>
    <row r="13699">
      <c r="A13699" s="86" t="n"/>
      <c r="B13699" s="86" t="n"/>
      <c r="C13699" s="86" t="n"/>
      <c r="D13699" s="86" t="n"/>
      <c r="E13699" s="86" t="n"/>
      <c r="F13699" s="86" t="n"/>
      <c r="G13699" s="86" t="n"/>
      <c r="H13699" s="86" t="n"/>
      <c r="I13699" s="86" t="n"/>
      <c r="J13699" s="86" t="n"/>
      <c r="K13699" s="86" t="n"/>
      <c r="L13699" s="86" t="n"/>
      <c r="M13699" s="86" t="n"/>
      <c r="N13699" s="86" t="n"/>
      <c r="O13699" s="86" t="n"/>
      <c r="P13699" s="86" t="n"/>
      <c r="Q13699" s="86" t="n"/>
      <c r="R13699" s="86" t="n"/>
      <c r="S13699" s="86" t="n"/>
      <c r="T13699" s="86" t="n"/>
      <c r="U13699" s="86" t="n"/>
      <c r="V13699" s="86" t="n"/>
      <c r="W13699" s="86" t="n"/>
      <c r="X13699" s="86" t="n"/>
      <c r="Y13699" s="86" t="n"/>
      <c r="Z13699" s="86" t="n"/>
      <c r="AA13699" s="86" t="n"/>
      <c r="AB13699" s="86" t="n"/>
      <c r="AC13699" s="86" t="n"/>
      <c r="AD13699" s="86" t="n"/>
      <c r="AE13699" s="86" t="n"/>
      <c r="AF13699" s="86" t="n"/>
      <c r="AG13699" s="86" t="n"/>
      <c r="AH13699" s="86" t="n"/>
      <c r="AI13699" s="86" t="n"/>
      <c r="AJ13699" s="86" t="n"/>
      <c r="AK13699" s="86" t="n"/>
    </row>
    <row r="13700">
      <c r="A13700" s="86" t="n"/>
      <c r="B13700" s="86" t="n"/>
      <c r="C13700" s="86" t="n"/>
      <c r="D13700" s="86" t="n"/>
      <c r="E13700" s="86" t="n"/>
      <c r="F13700" s="86" t="n"/>
      <c r="G13700" s="86" t="n"/>
      <c r="H13700" s="86" t="n"/>
      <c r="I13700" s="86" t="n"/>
      <c r="J13700" s="86" t="n"/>
      <c r="K13700" s="86" t="n"/>
      <c r="L13700" s="86" t="n"/>
      <c r="M13700" s="86" t="n"/>
      <c r="N13700" s="86" t="n"/>
      <c r="O13700" s="86" t="n"/>
      <c r="P13700" s="86" t="n"/>
      <c r="Q13700" s="86" t="n"/>
      <c r="R13700" s="86" t="n"/>
      <c r="S13700" s="86" t="n"/>
      <c r="T13700" s="86" t="n"/>
      <c r="U13700" s="86" t="n"/>
      <c r="V13700" s="86" t="n"/>
      <c r="W13700" s="86" t="n"/>
      <c r="X13700" s="86" t="n"/>
      <c r="Y13700" s="86" t="n"/>
      <c r="Z13700" s="86" t="n"/>
      <c r="AA13700" s="86" t="n"/>
      <c r="AB13700" s="86" t="n"/>
      <c r="AC13700" s="86" t="n"/>
      <c r="AD13700" s="86" t="n"/>
      <c r="AE13700" s="86" t="n"/>
      <c r="AF13700" s="86" t="n"/>
      <c r="AG13700" s="86" t="n"/>
      <c r="AH13700" s="86" t="n"/>
      <c r="AI13700" s="86" t="n"/>
      <c r="AJ13700" s="86" t="n"/>
      <c r="AK13700" s="86" t="n"/>
    </row>
    <row r="13701">
      <c r="A13701" s="86" t="n"/>
      <c r="B13701" s="86" t="n"/>
      <c r="C13701" s="86" t="n"/>
      <c r="D13701" s="86" t="n"/>
      <c r="E13701" s="86" t="n"/>
      <c r="F13701" s="86" t="n"/>
      <c r="G13701" s="86" t="n"/>
      <c r="H13701" s="86" t="n"/>
      <c r="I13701" s="86" t="n"/>
      <c r="J13701" s="86" t="n"/>
      <c r="K13701" s="86" t="n"/>
      <c r="L13701" s="86" t="n"/>
      <c r="M13701" s="86" t="n"/>
      <c r="N13701" s="86" t="n"/>
      <c r="O13701" s="86" t="n"/>
      <c r="P13701" s="86" t="n"/>
      <c r="Q13701" s="86" t="n"/>
      <c r="R13701" s="86" t="n"/>
      <c r="S13701" s="86" t="n"/>
      <c r="T13701" s="86" t="n"/>
      <c r="U13701" s="86" t="n"/>
      <c r="V13701" s="86" t="n"/>
      <c r="W13701" s="86" t="n"/>
      <c r="X13701" s="86" t="n"/>
      <c r="Y13701" s="86" t="n"/>
      <c r="Z13701" s="86" t="n"/>
      <c r="AA13701" s="86" t="n"/>
      <c r="AB13701" s="86" t="n"/>
      <c r="AC13701" s="86" t="n"/>
      <c r="AD13701" s="86" t="n"/>
      <c r="AE13701" s="86" t="n"/>
      <c r="AF13701" s="86" t="n"/>
      <c r="AG13701" s="86" t="n"/>
      <c r="AH13701" s="86" t="n"/>
      <c r="AI13701" s="86" t="n"/>
      <c r="AJ13701" s="86" t="n"/>
      <c r="AK13701" s="86" t="n"/>
    </row>
    <row r="13702">
      <c r="A13702" s="86" t="n"/>
      <c r="B13702" s="86" t="n"/>
      <c r="C13702" s="86" t="n"/>
      <c r="D13702" s="86" t="n"/>
      <c r="E13702" s="86" t="n"/>
      <c r="F13702" s="86" t="n"/>
      <c r="G13702" s="86" t="n"/>
      <c r="H13702" s="86" t="n"/>
      <c r="I13702" s="86" t="n"/>
      <c r="J13702" s="86" t="n"/>
      <c r="K13702" s="86" t="n"/>
      <c r="L13702" s="86" t="n"/>
      <c r="M13702" s="86" t="n"/>
      <c r="N13702" s="86" t="n"/>
      <c r="O13702" s="86" t="n"/>
      <c r="P13702" s="86" t="n"/>
      <c r="Q13702" s="86" t="n"/>
      <c r="R13702" s="86" t="n"/>
      <c r="S13702" s="86" t="n"/>
      <c r="T13702" s="86" t="n"/>
      <c r="U13702" s="86" t="n"/>
      <c r="V13702" s="86" t="n"/>
      <c r="W13702" s="86" t="n"/>
      <c r="X13702" s="86" t="n"/>
      <c r="Y13702" s="86" t="n"/>
      <c r="Z13702" s="86" t="n"/>
      <c r="AA13702" s="86" t="n"/>
      <c r="AB13702" s="86" t="n"/>
      <c r="AC13702" s="86" t="n"/>
      <c r="AD13702" s="86" t="n"/>
      <c r="AE13702" s="86" t="n"/>
      <c r="AF13702" s="86" t="n"/>
      <c r="AG13702" s="86" t="n"/>
      <c r="AH13702" s="86" t="n"/>
      <c r="AI13702" s="86" t="n"/>
      <c r="AJ13702" s="86" t="n"/>
      <c r="AK13702" s="86" t="n"/>
    </row>
    <row r="13703">
      <c r="A13703" s="86" t="n"/>
      <c r="B13703" s="86" t="n"/>
      <c r="C13703" s="86" t="n"/>
      <c r="D13703" s="86" t="n"/>
      <c r="E13703" s="86" t="n"/>
      <c r="F13703" s="86" t="n"/>
      <c r="G13703" s="86" t="n"/>
      <c r="H13703" s="86" t="n"/>
      <c r="I13703" s="86" t="n"/>
      <c r="J13703" s="86" t="n"/>
      <c r="K13703" s="86" t="n"/>
      <c r="L13703" s="86" t="n"/>
      <c r="M13703" s="86" t="n"/>
      <c r="N13703" s="86" t="n"/>
      <c r="O13703" s="86" t="n"/>
      <c r="P13703" s="86" t="n"/>
      <c r="Q13703" s="86" t="n"/>
      <c r="R13703" s="86" t="n"/>
      <c r="S13703" s="86" t="n"/>
      <c r="T13703" s="86" t="n"/>
      <c r="U13703" s="86" t="n"/>
      <c r="V13703" s="86" t="n"/>
      <c r="W13703" s="86" t="n"/>
      <c r="X13703" s="86" t="n"/>
      <c r="Y13703" s="86" t="n"/>
      <c r="Z13703" s="86" t="n"/>
      <c r="AA13703" s="86" t="n"/>
      <c r="AB13703" s="86" t="n"/>
      <c r="AC13703" s="86" t="n"/>
      <c r="AD13703" s="86" t="n"/>
      <c r="AE13703" s="86" t="n"/>
      <c r="AF13703" s="86" t="n"/>
      <c r="AG13703" s="86" t="n"/>
      <c r="AH13703" s="86" t="n"/>
      <c r="AI13703" s="86" t="n"/>
      <c r="AJ13703" s="86" t="n"/>
      <c r="AK13703" s="86" t="n"/>
    </row>
    <row r="13704">
      <c r="A13704" s="86" t="n"/>
      <c r="B13704" s="86" t="n"/>
      <c r="C13704" s="86" t="n"/>
      <c r="D13704" s="86" t="n"/>
      <c r="E13704" s="86" t="n"/>
      <c r="F13704" s="86" t="n"/>
      <c r="G13704" s="86" t="n"/>
      <c r="H13704" s="86" t="n"/>
      <c r="I13704" s="86" t="n"/>
      <c r="J13704" s="86" t="n"/>
      <c r="K13704" s="86" t="n"/>
      <c r="L13704" s="86" t="n"/>
      <c r="M13704" s="86" t="n"/>
      <c r="N13704" s="86" t="n"/>
      <c r="O13704" s="86" t="n"/>
      <c r="P13704" s="86" t="n"/>
      <c r="Q13704" s="86" t="n"/>
      <c r="R13704" s="86" t="n"/>
      <c r="S13704" s="86" t="n"/>
      <c r="T13704" s="86" t="n"/>
      <c r="U13704" s="86" t="n"/>
      <c r="V13704" s="86" t="n"/>
      <c r="W13704" s="86" t="n"/>
      <c r="X13704" s="86" t="n"/>
      <c r="Y13704" s="86" t="n"/>
      <c r="Z13704" s="86" t="n"/>
      <c r="AA13704" s="86" t="n"/>
      <c r="AB13704" s="86" t="n"/>
      <c r="AC13704" s="86" t="n"/>
      <c r="AD13704" s="86" t="n"/>
      <c r="AE13704" s="86" t="n"/>
      <c r="AF13704" s="86" t="n"/>
      <c r="AG13704" s="86" t="n"/>
      <c r="AH13704" s="86" t="n"/>
      <c r="AI13704" s="86" t="n"/>
      <c r="AJ13704" s="86" t="n"/>
      <c r="AK13704" s="86" t="n"/>
    </row>
    <row r="13705">
      <c r="A13705" s="86" t="n"/>
      <c r="B13705" s="86" t="n"/>
      <c r="C13705" s="86" t="n"/>
      <c r="D13705" s="86" t="n"/>
      <c r="E13705" s="86" t="n"/>
      <c r="F13705" s="86" t="n"/>
      <c r="G13705" s="86" t="n"/>
      <c r="H13705" s="86" t="n"/>
      <c r="I13705" s="86" t="n"/>
      <c r="J13705" s="86" t="n"/>
      <c r="K13705" s="86" t="n"/>
      <c r="L13705" s="86" t="n"/>
      <c r="M13705" s="86" t="n"/>
      <c r="N13705" s="86" t="n"/>
      <c r="O13705" s="86" t="n"/>
      <c r="P13705" s="86" t="n"/>
      <c r="Q13705" s="86" t="n"/>
      <c r="R13705" s="86" t="n"/>
      <c r="S13705" s="86" t="n"/>
      <c r="T13705" s="86" t="n"/>
      <c r="U13705" s="86" t="n"/>
      <c r="V13705" s="86" t="n"/>
      <c r="W13705" s="86" t="n"/>
      <c r="X13705" s="86" t="n"/>
      <c r="Y13705" s="86" t="n"/>
      <c r="Z13705" s="86" t="n"/>
      <c r="AA13705" s="86" t="n"/>
      <c r="AB13705" s="86" t="n"/>
      <c r="AC13705" s="86" t="n"/>
      <c r="AD13705" s="86" t="n"/>
      <c r="AE13705" s="86" t="n"/>
      <c r="AF13705" s="86" t="n"/>
      <c r="AG13705" s="86" t="n"/>
      <c r="AH13705" s="86" t="n"/>
      <c r="AI13705" s="86" t="n"/>
      <c r="AJ13705" s="86" t="n"/>
      <c r="AK13705" s="86" t="n"/>
    </row>
    <row r="13706">
      <c r="A13706" s="86" t="n"/>
      <c r="B13706" s="86" t="n"/>
      <c r="C13706" s="86" t="n"/>
      <c r="D13706" s="86" t="n"/>
      <c r="E13706" s="86" t="n"/>
      <c r="F13706" s="86" t="n"/>
      <c r="G13706" s="86" t="n"/>
      <c r="H13706" s="86" t="n"/>
      <c r="I13706" s="86" t="n"/>
      <c r="J13706" s="86" t="n"/>
      <c r="K13706" s="86" t="n"/>
      <c r="L13706" s="86" t="n"/>
      <c r="M13706" s="86" t="n"/>
      <c r="N13706" s="86" t="n"/>
      <c r="O13706" s="86" t="n"/>
      <c r="P13706" s="86" t="n"/>
      <c r="Q13706" s="86" t="n"/>
      <c r="R13706" s="86" t="n"/>
      <c r="S13706" s="86" t="n"/>
      <c r="T13706" s="86" t="n"/>
      <c r="U13706" s="86" t="n"/>
      <c r="V13706" s="86" t="n"/>
      <c r="W13706" s="86" t="n"/>
      <c r="X13706" s="86" t="n"/>
      <c r="Y13706" s="86" t="n"/>
      <c r="Z13706" s="86" t="n"/>
      <c r="AA13706" s="86" t="n"/>
      <c r="AB13706" s="86" t="n"/>
      <c r="AC13706" s="86" t="n"/>
      <c r="AD13706" s="86" t="n"/>
      <c r="AE13706" s="86" t="n"/>
      <c r="AF13706" s="86" t="n"/>
      <c r="AG13706" s="86" t="n"/>
      <c r="AH13706" s="86" t="n"/>
      <c r="AI13706" s="86" t="n"/>
      <c r="AJ13706" s="86" t="n"/>
      <c r="AK13706" s="86" t="n"/>
    </row>
    <row r="13707">
      <c r="A13707" s="86" t="n"/>
      <c r="B13707" s="86" t="n"/>
      <c r="C13707" s="86" t="n"/>
      <c r="D13707" s="86" t="n"/>
      <c r="E13707" s="86" t="n"/>
      <c r="F13707" s="86" t="n"/>
      <c r="G13707" s="86" t="n"/>
      <c r="H13707" s="86" t="n"/>
      <c r="I13707" s="86" t="n"/>
      <c r="J13707" s="86" t="n"/>
      <c r="K13707" s="86" t="n"/>
      <c r="L13707" s="86" t="n"/>
      <c r="M13707" s="86" t="n"/>
      <c r="N13707" s="86" t="n"/>
      <c r="O13707" s="86" t="n"/>
      <c r="P13707" s="86" t="n"/>
      <c r="Q13707" s="86" t="n"/>
      <c r="R13707" s="86" t="n"/>
      <c r="S13707" s="86" t="n"/>
      <c r="T13707" s="86" t="n"/>
      <c r="U13707" s="86" t="n"/>
      <c r="V13707" s="86" t="n"/>
      <c r="W13707" s="86" t="n"/>
      <c r="X13707" s="86" t="n"/>
      <c r="Y13707" s="86" t="n"/>
      <c r="Z13707" s="86" t="n"/>
      <c r="AA13707" s="86" t="n"/>
      <c r="AB13707" s="86" t="n"/>
      <c r="AC13707" s="86" t="n"/>
      <c r="AD13707" s="86" t="n"/>
      <c r="AE13707" s="86" t="n"/>
      <c r="AF13707" s="86" t="n"/>
      <c r="AG13707" s="86" t="n"/>
      <c r="AH13707" s="86" t="n"/>
      <c r="AI13707" s="86" t="n"/>
      <c r="AJ13707" s="86" t="n"/>
      <c r="AK13707" s="86" t="n"/>
    </row>
    <row r="13708">
      <c r="A13708" s="86" t="n"/>
      <c r="B13708" s="86" t="n"/>
      <c r="C13708" s="86" t="n"/>
      <c r="D13708" s="86" t="n"/>
      <c r="E13708" s="86" t="n"/>
      <c r="F13708" s="86" t="n"/>
      <c r="G13708" s="86" t="n"/>
      <c r="H13708" s="86" t="n"/>
      <c r="I13708" s="86" t="n"/>
      <c r="J13708" s="86" t="n"/>
      <c r="K13708" s="86" t="n"/>
      <c r="L13708" s="86" t="n"/>
      <c r="M13708" s="86" t="n"/>
      <c r="N13708" s="86" t="n"/>
      <c r="O13708" s="86" t="n"/>
      <c r="P13708" s="86" t="n"/>
      <c r="Q13708" s="86" t="n"/>
      <c r="R13708" s="86" t="n"/>
      <c r="S13708" s="86" t="n"/>
      <c r="T13708" s="86" t="n"/>
      <c r="U13708" s="86" t="n"/>
      <c r="V13708" s="86" t="n"/>
      <c r="W13708" s="86" t="n"/>
      <c r="X13708" s="86" t="n"/>
      <c r="Y13708" s="86" t="n"/>
      <c r="Z13708" s="86" t="n"/>
      <c r="AA13708" s="86" t="n"/>
      <c r="AB13708" s="86" t="n"/>
      <c r="AC13708" s="86" t="n"/>
      <c r="AD13708" s="86" t="n"/>
      <c r="AE13708" s="86" t="n"/>
      <c r="AF13708" s="86" t="n"/>
      <c r="AG13708" s="86" t="n"/>
      <c r="AH13708" s="86" t="n"/>
      <c r="AI13708" s="86" t="n"/>
      <c r="AJ13708" s="86" t="n"/>
      <c r="AK13708" s="86" t="n"/>
    </row>
    <row r="13709">
      <c r="A13709" s="86" t="n"/>
      <c r="B13709" s="86" t="n"/>
      <c r="C13709" s="86" t="n"/>
      <c r="D13709" s="86" t="n"/>
      <c r="E13709" s="86" t="n"/>
      <c r="F13709" s="86" t="n"/>
      <c r="G13709" s="86" t="n"/>
      <c r="H13709" s="86" t="n"/>
      <c r="I13709" s="86" t="n"/>
      <c r="J13709" s="86" t="n"/>
      <c r="K13709" s="86" t="n"/>
      <c r="L13709" s="86" t="n"/>
      <c r="M13709" s="86" t="n"/>
      <c r="N13709" s="86" t="n"/>
      <c r="O13709" s="86" t="n"/>
      <c r="P13709" s="86" t="n"/>
      <c r="Q13709" s="86" t="n"/>
      <c r="R13709" s="86" t="n"/>
      <c r="S13709" s="86" t="n"/>
      <c r="T13709" s="86" t="n"/>
      <c r="U13709" s="86" t="n"/>
      <c r="V13709" s="86" t="n"/>
      <c r="W13709" s="86" t="n"/>
      <c r="X13709" s="86" t="n"/>
      <c r="Y13709" s="86" t="n"/>
      <c r="Z13709" s="86" t="n"/>
      <c r="AA13709" s="86" t="n"/>
      <c r="AB13709" s="86" t="n"/>
      <c r="AC13709" s="86" t="n"/>
      <c r="AD13709" s="86" t="n"/>
      <c r="AE13709" s="86" t="n"/>
      <c r="AF13709" s="86" t="n"/>
      <c r="AG13709" s="86" t="n"/>
      <c r="AH13709" s="86" t="n"/>
      <c r="AI13709" s="86" t="n"/>
      <c r="AJ13709" s="86" t="n"/>
      <c r="AK13709" s="86" t="n"/>
    </row>
    <row r="13710">
      <c r="A13710" s="86" t="n"/>
      <c r="B13710" s="86" t="n"/>
      <c r="C13710" s="86" t="n"/>
      <c r="D13710" s="86" t="n"/>
      <c r="E13710" s="86" t="n"/>
      <c r="F13710" s="86" t="n"/>
      <c r="G13710" s="86" t="n"/>
      <c r="H13710" s="86" t="n"/>
      <c r="I13710" s="86" t="n"/>
      <c r="J13710" s="86" t="n"/>
      <c r="K13710" s="86" t="n"/>
      <c r="L13710" s="86" t="n"/>
      <c r="M13710" s="86" t="n"/>
      <c r="N13710" s="86" t="n"/>
      <c r="O13710" s="86" t="n"/>
      <c r="P13710" s="86" t="n"/>
      <c r="Q13710" s="86" t="n"/>
      <c r="R13710" s="86" t="n"/>
      <c r="S13710" s="86" t="n"/>
      <c r="T13710" s="86" t="n"/>
      <c r="U13710" s="86" t="n"/>
      <c r="V13710" s="86" t="n"/>
      <c r="W13710" s="86" t="n"/>
      <c r="X13710" s="86" t="n"/>
      <c r="Y13710" s="86" t="n"/>
      <c r="Z13710" s="86" t="n"/>
      <c r="AA13710" s="86" t="n"/>
      <c r="AB13710" s="86" t="n"/>
      <c r="AC13710" s="86" t="n"/>
      <c r="AD13710" s="86" t="n"/>
      <c r="AE13710" s="86" t="n"/>
      <c r="AF13710" s="86" t="n"/>
      <c r="AG13710" s="86" t="n"/>
      <c r="AH13710" s="86" t="n"/>
      <c r="AI13710" s="86" t="n"/>
      <c r="AJ13710" s="86" t="n"/>
      <c r="AK13710" s="86" t="n"/>
    </row>
    <row r="13711">
      <c r="A13711" s="86" t="n"/>
      <c r="B13711" s="86" t="n"/>
      <c r="C13711" s="86" t="n"/>
      <c r="D13711" s="86" t="n"/>
      <c r="E13711" s="86" t="n"/>
      <c r="F13711" s="86" t="n"/>
      <c r="G13711" s="86" t="n"/>
      <c r="H13711" s="86" t="n"/>
      <c r="I13711" s="86" t="n"/>
      <c r="J13711" s="86" t="n"/>
      <c r="K13711" s="86" t="n"/>
      <c r="L13711" s="86" t="n"/>
      <c r="M13711" s="86" t="n"/>
      <c r="N13711" s="86" t="n"/>
      <c r="O13711" s="86" t="n"/>
      <c r="P13711" s="86" t="n"/>
      <c r="Q13711" s="86" t="n"/>
      <c r="R13711" s="86" t="n"/>
      <c r="S13711" s="86" t="n"/>
      <c r="T13711" s="86" t="n"/>
      <c r="U13711" s="86" t="n"/>
      <c r="V13711" s="86" t="n"/>
      <c r="W13711" s="86" t="n"/>
      <c r="X13711" s="86" t="n"/>
      <c r="Y13711" s="86" t="n"/>
      <c r="Z13711" s="86" t="n"/>
      <c r="AA13711" s="86" t="n"/>
      <c r="AB13711" s="86" t="n"/>
      <c r="AC13711" s="86" t="n"/>
      <c r="AD13711" s="86" t="n"/>
      <c r="AE13711" s="86" t="n"/>
      <c r="AF13711" s="86" t="n"/>
      <c r="AG13711" s="86" t="n"/>
      <c r="AH13711" s="86" t="n"/>
      <c r="AI13711" s="86" t="n"/>
      <c r="AJ13711" s="86" t="n"/>
      <c r="AK13711" s="86" t="n"/>
    </row>
    <row r="13713">
      <c r="B13713" s="128" t="n"/>
      <c r="C13713" s="128" t="n"/>
    </row>
    <row r="13721">
      <c r="A13721" s="86" t="n"/>
      <c r="B13721" s="85" t="n"/>
      <c r="C13721" s="85" t="n"/>
      <c r="D13721" s="85" t="n"/>
      <c r="E13721" s="85" t="n"/>
      <c r="F13721" s="86" t="n"/>
      <c r="G13721" s="151" t="n"/>
      <c r="H13721" s="85" t="n"/>
      <c r="I13721" s="85" t="n"/>
      <c r="J13721" s="85" t="n"/>
      <c r="K13721" s="85" t="n"/>
      <c r="L13721" s="85" t="n"/>
      <c r="M13721" s="85" t="n"/>
      <c r="N13721" s="85" t="n"/>
      <c r="O13721" s="85" t="n"/>
      <c r="P13721" s="85" t="n"/>
      <c r="Q13721" s="85" t="n"/>
      <c r="R13721" s="85" t="n"/>
      <c r="S13721" s="85" t="n"/>
      <c r="T13721" s="108" t="n"/>
      <c r="U13721" s="85" t="n"/>
      <c r="V13721" s="85" t="n"/>
      <c r="W13721" s="85" t="n"/>
      <c r="X13721" s="85" t="n"/>
      <c r="Y13721" s="85" t="n"/>
      <c r="Z13721" s="85" t="n"/>
      <c r="AA13721" s="85" t="n"/>
      <c r="AB13721" s="85" t="n"/>
      <c r="AC13721" s="85" t="n"/>
      <c r="AD13721" s="85" t="n"/>
      <c r="AE13721" s="85" t="n"/>
      <c r="AF13721" s="85" t="n"/>
      <c r="AG13721" s="85" t="n"/>
      <c r="AH13721" s="85" t="n"/>
      <c r="AI13721" s="85" t="n"/>
      <c r="AJ13721" s="85" t="n"/>
      <c r="AK13721" s="85" t="n"/>
    </row>
    <row r="13722">
      <c r="A13722" s="85" t="n"/>
      <c r="B13722" s="86" t="n"/>
      <c r="C13722" s="85" t="n"/>
      <c r="D13722" s="85" t="n"/>
      <c r="E13722" s="85" t="n"/>
      <c r="F13722" s="85" t="n"/>
      <c r="G13722" s="85" t="n"/>
      <c r="H13722" s="85" t="n"/>
      <c r="I13722" s="85" t="n"/>
      <c r="J13722" s="85" t="n"/>
      <c r="K13722" s="85" t="n"/>
      <c r="L13722" s="85" t="n"/>
      <c r="M13722" s="85" t="n"/>
      <c r="N13722" s="85" t="n"/>
      <c r="O13722" s="85" t="n"/>
      <c r="P13722" s="85" t="n"/>
      <c r="Q13722" s="85" t="n"/>
      <c r="R13722" s="85" t="n"/>
      <c r="S13722" s="85" t="n"/>
      <c r="T13722" s="85" t="n"/>
      <c r="U13722" s="85" t="n"/>
      <c r="V13722" s="85" t="n"/>
      <c r="W13722" s="85" t="n"/>
      <c r="X13722" s="85" t="n"/>
      <c r="Y13722" s="85" t="n"/>
      <c r="Z13722" s="85" t="n"/>
      <c r="AA13722" s="85" t="n"/>
      <c r="AB13722" s="85" t="n"/>
      <c r="AC13722" s="85" t="n"/>
      <c r="AD13722" s="85" t="n"/>
      <c r="AE13722" s="85" t="n"/>
      <c r="AF13722" s="85" t="n"/>
      <c r="AG13722" s="85" t="n"/>
      <c r="AH13722" s="85" t="n"/>
      <c r="AI13722" s="85" t="n"/>
      <c r="AJ13722" s="85" t="n"/>
      <c r="AK13722" s="85" t="n"/>
    </row>
    <row r="13723">
      <c r="A13723" s="86" t="n"/>
      <c r="B13723" s="86" t="n"/>
      <c r="C13723" s="86" t="n"/>
      <c r="D13723" s="86" t="n"/>
      <c r="E13723" s="86" t="n"/>
      <c r="F13723" s="86" t="n"/>
      <c r="G13723" s="86" t="n"/>
      <c r="H13723" s="86" t="n"/>
      <c r="I13723" s="86" t="n"/>
      <c r="J13723" s="86" t="n"/>
      <c r="K13723" s="86" t="n"/>
      <c r="L13723" s="86" t="n"/>
      <c r="M13723" s="86" t="n"/>
      <c r="N13723" s="86" t="n"/>
      <c r="O13723" s="86" t="n"/>
      <c r="P13723" s="86" t="n"/>
      <c r="Q13723" s="86" t="n"/>
      <c r="R13723" s="86" t="n"/>
      <c r="S13723" s="86" t="n"/>
      <c r="T13723" s="86" t="n"/>
      <c r="U13723" s="86" t="n"/>
      <c r="V13723" s="86" t="n"/>
      <c r="W13723" s="86" t="n"/>
      <c r="X13723" s="86" t="n"/>
      <c r="Y13723" s="86" t="n"/>
      <c r="Z13723" s="86" t="n"/>
      <c r="AA13723" s="86" t="n"/>
      <c r="AB13723" s="86" t="n"/>
      <c r="AC13723" s="86" t="n"/>
      <c r="AD13723" s="86" t="n"/>
      <c r="AE13723" s="86" t="n"/>
      <c r="AF13723" s="86" t="n"/>
      <c r="AG13723" s="86" t="n"/>
      <c r="AH13723" s="86" t="n"/>
      <c r="AI13723" s="86" t="n"/>
      <c r="AJ13723" s="86" t="n"/>
      <c r="AK13723" s="86" t="n"/>
    </row>
    <row r="13724">
      <c r="A13724" s="85" t="n"/>
      <c r="B13724" s="86" t="n"/>
      <c r="C13724" s="85" t="n"/>
      <c r="D13724" s="85" t="n"/>
      <c r="E13724" s="86" t="n"/>
      <c r="F13724" s="85" t="n"/>
      <c r="G13724" s="85" t="n"/>
      <c r="H13724" s="86" t="n"/>
      <c r="I13724" s="85" t="n"/>
      <c r="J13724" s="85" t="n"/>
      <c r="K13724" s="86" t="n"/>
      <c r="L13724" s="85" t="n"/>
      <c r="M13724" s="85" t="n"/>
      <c r="N13724" s="86" t="n"/>
      <c r="O13724" s="85" t="n"/>
      <c r="P13724" s="85" t="n"/>
      <c r="Q13724" s="86" t="n"/>
      <c r="R13724" s="85" t="n"/>
      <c r="S13724" s="85" t="n"/>
      <c r="T13724" s="86" t="n"/>
      <c r="U13724" s="85" t="n"/>
      <c r="V13724" s="85" t="n"/>
      <c r="W13724" s="86" t="n"/>
      <c r="X13724" s="85" t="n"/>
      <c r="Y13724" s="85" t="n"/>
      <c r="Z13724" s="86" t="n"/>
      <c r="AA13724" s="85" t="n"/>
      <c r="AB13724" s="85" t="n"/>
      <c r="AC13724" s="86" t="n"/>
      <c r="AD13724" s="85" t="n"/>
      <c r="AE13724" s="85" t="n"/>
      <c r="AF13724" s="86" t="n"/>
      <c r="AG13724" s="85" t="n"/>
      <c r="AH13724" s="85" t="n"/>
      <c r="AI13724" s="86" t="n"/>
      <c r="AJ13724" s="85" t="n"/>
      <c r="AK13724" s="85" t="n"/>
    </row>
    <row r="13725">
      <c r="A13725" s="86" t="n"/>
      <c r="B13725" s="86" t="n"/>
      <c r="C13725" s="86" t="n"/>
      <c r="D13725" s="86" t="n"/>
      <c r="E13725" s="86" t="n"/>
      <c r="F13725" s="86" t="n"/>
      <c r="G13725" s="86" t="n"/>
      <c r="H13725" s="86" t="n"/>
      <c r="I13725" s="86" t="n"/>
      <c r="J13725" s="86" t="n"/>
      <c r="K13725" s="86" t="n"/>
      <c r="L13725" s="86" t="n"/>
      <c r="M13725" s="86" t="n"/>
      <c r="N13725" s="86" t="n"/>
      <c r="O13725" s="86" t="n"/>
      <c r="P13725" s="86" t="n"/>
      <c r="Q13725" s="86" t="n"/>
      <c r="R13725" s="86" t="n"/>
      <c r="S13725" s="86" t="n"/>
      <c r="T13725" s="86" t="n"/>
      <c r="U13725" s="86" t="n"/>
      <c r="V13725" s="86" t="n"/>
      <c r="W13725" s="86" t="n"/>
      <c r="X13725" s="86" t="n"/>
      <c r="Y13725" s="86" t="n"/>
      <c r="Z13725" s="86" t="n"/>
      <c r="AA13725" s="86" t="n"/>
      <c r="AB13725" s="86" t="n"/>
      <c r="AC13725" s="86" t="n"/>
      <c r="AD13725" s="86" t="n"/>
      <c r="AE13725" s="86" t="n"/>
      <c r="AF13725" s="86" t="n"/>
      <c r="AG13725" s="86" t="n"/>
      <c r="AH13725" s="86" t="n"/>
      <c r="AI13725" s="86" t="n"/>
      <c r="AJ13725" s="86" t="n"/>
      <c r="AK13725" s="86" t="n"/>
    </row>
    <row r="13726">
      <c r="A13726" s="85" t="n"/>
      <c r="B13726" s="192" t="n"/>
      <c r="C13726" s="193" t="n"/>
      <c r="D13726" s="193" t="n"/>
      <c r="E13726" s="192" t="n"/>
      <c r="F13726" s="193" t="n"/>
      <c r="G13726" s="193" t="n"/>
      <c r="H13726" s="192" t="n"/>
      <c r="I13726" s="193" t="n"/>
      <c r="J13726" s="193" t="n"/>
      <c r="K13726" s="192" t="n"/>
      <c r="L13726" s="193" t="n"/>
      <c r="M13726" s="193" t="n"/>
      <c r="N13726" s="192" t="n"/>
      <c r="O13726" s="193" t="n"/>
      <c r="P13726" s="193" t="n"/>
      <c r="Q13726" s="192" t="n"/>
      <c r="R13726" s="193" t="n"/>
      <c r="S13726" s="193" t="n"/>
      <c r="T13726" s="192" t="n"/>
      <c r="U13726" s="193" t="n"/>
      <c r="V13726" s="193" t="n"/>
      <c r="W13726" s="192" t="n"/>
      <c r="X13726" s="193" t="n"/>
      <c r="Y13726" s="193" t="n"/>
      <c r="Z13726" s="192" t="n"/>
      <c r="AA13726" s="193" t="n"/>
      <c r="AB13726" s="193" t="n"/>
      <c r="AC13726" s="192" t="n"/>
      <c r="AD13726" s="193" t="n"/>
      <c r="AE13726" s="193" t="n"/>
      <c r="AF13726" s="192" t="n"/>
      <c r="AG13726" s="193" t="n"/>
      <c r="AH13726" s="193" t="n"/>
      <c r="AI13726" s="192" t="n"/>
      <c r="AJ13726" s="193" t="n"/>
      <c r="AK13726" s="193" t="n"/>
      <c r="AM13726">
        <f>A13721</f>
        <v/>
      </c>
      <c r="AN13726" s="83">
        <f>1/($B13726*(1/$B13724)*(1/(5/7+2/7*$D13726))*$B13736/SUM($B13728:$B13751))</f>
        <v/>
      </c>
      <c r="AO13726" s="83">
        <f>1/(B13726*(1/B13724)*(1/(5/7+2/7*D13726)))</f>
        <v/>
      </c>
      <c r="AP13726" s="83" t="n"/>
      <c r="AR13726" s="174">
        <f>CHOOSE(AV$3,C13726,F13726,I13726,L13726,O13726,R13726,U13726,X13726,AA13726,AD13726,AG13726,AJ13726)</f>
        <v/>
      </c>
      <c r="AS13726" s="82" t="n"/>
      <c r="AT13726" s="82" t="n"/>
      <c r="AV13726" s="119">
        <f>AN13726/AR13726</f>
        <v/>
      </c>
      <c r="AW13726" s="172">
        <f>AO13726/AR13726</f>
        <v/>
      </c>
    </row>
    <row r="13727">
      <c r="A13727" s="86" t="n"/>
      <c r="B13727" s="86" t="n"/>
      <c r="C13727" s="86" t="n"/>
      <c r="D13727" s="86" t="n"/>
      <c r="E13727" s="86" t="n"/>
      <c r="F13727" s="86" t="n"/>
      <c r="G13727" s="86" t="n"/>
      <c r="H13727" s="86" t="n"/>
      <c r="I13727" s="86" t="n"/>
      <c r="J13727" s="86" t="n"/>
      <c r="K13727" s="86" t="n"/>
      <c r="L13727" s="86" t="n"/>
      <c r="M13727" s="86" t="n"/>
      <c r="N13727" s="86" t="n"/>
      <c r="O13727" s="86" t="n"/>
      <c r="P13727" s="86" t="n"/>
      <c r="Q13727" s="86" t="n"/>
      <c r="R13727" s="86" t="n"/>
      <c r="S13727" s="86" t="n"/>
      <c r="T13727" s="86" t="n"/>
      <c r="U13727" s="86" t="n"/>
      <c r="V13727" s="86" t="n"/>
      <c r="W13727" s="86" t="n"/>
      <c r="X13727" s="86" t="n"/>
      <c r="Y13727" s="86" t="n"/>
      <c r="Z13727" s="86" t="n"/>
      <c r="AA13727" s="86" t="n"/>
      <c r="AB13727" s="86" t="n"/>
      <c r="AC13727" s="86" t="n"/>
      <c r="AD13727" s="86" t="n"/>
      <c r="AE13727" s="86" t="n"/>
      <c r="AF13727" s="86" t="n"/>
      <c r="AG13727" s="86" t="n"/>
      <c r="AH13727" s="86" t="n"/>
      <c r="AI13727" s="86" t="n"/>
      <c r="AJ13727" s="86" t="n"/>
      <c r="AK13727" s="86" t="n"/>
    </row>
    <row r="13728">
      <c r="A13728" s="86" t="n"/>
      <c r="B13728" s="86" t="n"/>
      <c r="C13728" s="86" t="n"/>
      <c r="D13728" s="86" t="n"/>
      <c r="E13728" s="86" t="n"/>
      <c r="F13728" s="86" t="n"/>
      <c r="G13728" s="86" t="n"/>
      <c r="H13728" s="86" t="n"/>
      <c r="I13728" s="86" t="n"/>
      <c r="J13728" s="86" t="n"/>
      <c r="K13728" s="86" t="n"/>
      <c r="L13728" s="86" t="n"/>
      <c r="M13728" s="86" t="n"/>
      <c r="N13728" s="86" t="n"/>
      <c r="O13728" s="86" t="n"/>
      <c r="P13728" s="86" t="n"/>
      <c r="Q13728" s="86" t="n"/>
      <c r="R13728" s="86" t="n"/>
      <c r="S13728" s="86" t="n"/>
      <c r="T13728" s="86" t="n"/>
      <c r="U13728" s="86" t="n"/>
      <c r="V13728" s="86" t="n"/>
      <c r="W13728" s="86" t="n"/>
      <c r="X13728" s="86" t="n"/>
      <c r="Y13728" s="86" t="n"/>
      <c r="Z13728" s="86" t="n"/>
      <c r="AA13728" s="86" t="n"/>
      <c r="AB13728" s="86" t="n"/>
      <c r="AC13728" s="86" t="n"/>
      <c r="AD13728" s="86" t="n"/>
      <c r="AE13728" s="86" t="n"/>
      <c r="AF13728" s="86" t="n"/>
      <c r="AG13728" s="86" t="n"/>
      <c r="AH13728" s="86" t="n"/>
      <c r="AI13728" s="86" t="n"/>
      <c r="AJ13728" s="86" t="n"/>
      <c r="AK13728" s="86" t="n"/>
    </row>
    <row r="13729">
      <c r="A13729" s="86" t="n"/>
      <c r="B13729" s="86" t="n"/>
      <c r="C13729" s="86" t="n"/>
      <c r="D13729" s="86" t="n"/>
      <c r="E13729" s="86" t="n"/>
      <c r="F13729" s="86" t="n"/>
      <c r="G13729" s="86" t="n"/>
      <c r="H13729" s="86" t="n"/>
      <c r="I13729" s="86" t="n"/>
      <c r="J13729" s="86" t="n"/>
      <c r="K13729" s="86" t="n"/>
      <c r="L13729" s="86" t="n"/>
      <c r="M13729" s="86" t="n"/>
      <c r="N13729" s="86" t="n"/>
      <c r="O13729" s="86" t="n"/>
      <c r="P13729" s="86" t="n"/>
      <c r="Q13729" s="86" t="n"/>
      <c r="R13729" s="86" t="n"/>
      <c r="S13729" s="86" t="n"/>
      <c r="T13729" s="86" t="n"/>
      <c r="U13729" s="86" t="n"/>
      <c r="V13729" s="86" t="n"/>
      <c r="W13729" s="86" t="n"/>
      <c r="X13729" s="86" t="n"/>
      <c r="Y13729" s="86" t="n"/>
      <c r="Z13729" s="86" t="n"/>
      <c r="AA13729" s="86" t="n"/>
      <c r="AB13729" s="86" t="n"/>
      <c r="AC13729" s="86" t="n"/>
      <c r="AD13729" s="86" t="n"/>
      <c r="AE13729" s="86" t="n"/>
      <c r="AF13729" s="86" t="n"/>
      <c r="AG13729" s="86" t="n"/>
      <c r="AH13729" s="86" t="n"/>
      <c r="AI13729" s="86" t="n"/>
      <c r="AJ13729" s="86" t="n"/>
      <c r="AK13729" s="86" t="n"/>
    </row>
    <row r="13730">
      <c r="A13730" s="86" t="n"/>
      <c r="B13730" s="86" t="n"/>
      <c r="C13730" s="86" t="n"/>
      <c r="D13730" s="86" t="n"/>
      <c r="E13730" s="86" t="n"/>
      <c r="F13730" s="86" t="n"/>
      <c r="G13730" s="86" t="n"/>
      <c r="H13730" s="86" t="n"/>
      <c r="I13730" s="86" t="n"/>
      <c r="J13730" s="86" t="n"/>
      <c r="K13730" s="86" t="n"/>
      <c r="L13730" s="86" t="n"/>
      <c r="M13730" s="86" t="n"/>
      <c r="N13730" s="86" t="n"/>
      <c r="O13730" s="86" t="n"/>
      <c r="P13730" s="86" t="n"/>
      <c r="Q13730" s="86" t="n"/>
      <c r="R13730" s="86" t="n"/>
      <c r="S13730" s="86" t="n"/>
      <c r="T13730" s="86" t="n"/>
      <c r="U13730" s="86" t="n"/>
      <c r="V13730" s="86" t="n"/>
      <c r="W13730" s="86" t="n"/>
      <c r="X13730" s="86" t="n"/>
      <c r="Y13730" s="86" t="n"/>
      <c r="Z13730" s="86" t="n"/>
      <c r="AA13730" s="86" t="n"/>
      <c r="AB13730" s="86" t="n"/>
      <c r="AC13730" s="86" t="n"/>
      <c r="AD13730" s="86" t="n"/>
      <c r="AE13730" s="86" t="n"/>
      <c r="AF13730" s="86" t="n"/>
      <c r="AG13730" s="86" t="n"/>
      <c r="AH13730" s="86" t="n"/>
      <c r="AI13730" s="86" t="n"/>
      <c r="AJ13730" s="86" t="n"/>
      <c r="AK13730" s="86" t="n"/>
    </row>
    <row r="13731">
      <c r="A13731" s="86" t="n"/>
      <c r="B13731" s="86" t="n"/>
      <c r="C13731" s="86" t="n"/>
      <c r="D13731" s="86" t="n"/>
      <c r="E13731" s="86" t="n"/>
      <c r="F13731" s="86" t="n"/>
      <c r="G13731" s="86" t="n"/>
      <c r="H13731" s="86" t="n"/>
      <c r="I13731" s="86" t="n"/>
      <c r="J13731" s="86" t="n"/>
      <c r="K13731" s="86" t="n"/>
      <c r="L13731" s="86" t="n"/>
      <c r="M13731" s="86" t="n"/>
      <c r="N13731" s="86" t="n"/>
      <c r="O13731" s="86" t="n"/>
      <c r="P13731" s="86" t="n"/>
      <c r="Q13731" s="86" t="n"/>
      <c r="R13731" s="86" t="n"/>
      <c r="S13731" s="86" t="n"/>
      <c r="T13731" s="86" t="n"/>
      <c r="U13731" s="86" t="n"/>
      <c r="V13731" s="86" t="n"/>
      <c r="W13731" s="86" t="n"/>
      <c r="X13731" s="86" t="n"/>
      <c r="Y13731" s="86" t="n"/>
      <c r="Z13731" s="86" t="n"/>
      <c r="AA13731" s="86" t="n"/>
      <c r="AB13731" s="86" t="n"/>
      <c r="AC13731" s="86" t="n"/>
      <c r="AD13731" s="86" t="n"/>
      <c r="AE13731" s="86" t="n"/>
      <c r="AF13731" s="86" t="n"/>
      <c r="AG13731" s="86" t="n"/>
      <c r="AH13731" s="86" t="n"/>
      <c r="AI13731" s="86" t="n"/>
      <c r="AJ13731" s="86" t="n"/>
      <c r="AK13731" s="86" t="n"/>
    </row>
    <row r="13732">
      <c r="A13732" s="86" t="n"/>
      <c r="B13732" s="86" t="n"/>
      <c r="C13732" s="86" t="n"/>
      <c r="D13732" s="86" t="n"/>
      <c r="E13732" s="86" t="n"/>
      <c r="F13732" s="86" t="n"/>
      <c r="G13732" s="86" t="n"/>
      <c r="H13732" s="86" t="n"/>
      <c r="I13732" s="86" t="n"/>
      <c r="J13732" s="86" t="n"/>
      <c r="K13732" s="86" t="n"/>
      <c r="L13732" s="86" t="n"/>
      <c r="M13732" s="86" t="n"/>
      <c r="N13732" s="86" t="n"/>
      <c r="O13732" s="86" t="n"/>
      <c r="P13732" s="86" t="n"/>
      <c r="Q13732" s="86" t="n"/>
      <c r="R13732" s="86" t="n"/>
      <c r="S13732" s="86" t="n"/>
      <c r="T13732" s="86" t="n"/>
      <c r="U13732" s="86" t="n"/>
      <c r="V13732" s="86" t="n"/>
      <c r="W13732" s="86" t="n"/>
      <c r="X13732" s="86" t="n"/>
      <c r="Y13732" s="86" t="n"/>
      <c r="Z13732" s="86" t="n"/>
      <c r="AA13732" s="86" t="n"/>
      <c r="AB13732" s="86" t="n"/>
      <c r="AC13732" s="86" t="n"/>
      <c r="AD13732" s="86" t="n"/>
      <c r="AE13732" s="86" t="n"/>
      <c r="AF13732" s="86" t="n"/>
      <c r="AG13732" s="86" t="n"/>
      <c r="AH13732" s="86" t="n"/>
      <c r="AI13732" s="86" t="n"/>
      <c r="AJ13732" s="86" t="n"/>
      <c r="AK13732" s="86" t="n"/>
    </row>
    <row r="13733">
      <c r="A13733" s="86" t="n"/>
      <c r="B13733" s="86" t="n"/>
      <c r="C13733" s="86" t="n"/>
      <c r="D13733" s="86" t="n"/>
      <c r="E13733" s="86" t="n"/>
      <c r="F13733" s="86" t="n"/>
      <c r="G13733" s="86" t="n"/>
      <c r="H13733" s="86" t="n"/>
      <c r="I13733" s="86" t="n"/>
      <c r="J13733" s="86" t="n"/>
      <c r="K13733" s="86" t="n"/>
      <c r="L13733" s="86" t="n"/>
      <c r="M13733" s="86" t="n"/>
      <c r="N13733" s="86" t="n"/>
      <c r="O13733" s="86" t="n"/>
      <c r="P13733" s="86" t="n"/>
      <c r="Q13733" s="86" t="n"/>
      <c r="R13733" s="86" t="n"/>
      <c r="S13733" s="86" t="n"/>
      <c r="T13733" s="86" t="n"/>
      <c r="U13733" s="86" t="n"/>
      <c r="V13733" s="86" t="n"/>
      <c r="W13733" s="86" t="n"/>
      <c r="X13733" s="86" t="n"/>
      <c r="Y13733" s="86" t="n"/>
      <c r="Z13733" s="86" t="n"/>
      <c r="AA13733" s="86" t="n"/>
      <c r="AB13733" s="86" t="n"/>
      <c r="AC13733" s="86" t="n"/>
      <c r="AD13733" s="86" t="n"/>
      <c r="AE13733" s="86" t="n"/>
      <c r="AF13733" s="86" t="n"/>
      <c r="AG13733" s="86" t="n"/>
      <c r="AH13733" s="86" t="n"/>
      <c r="AI13733" s="86" t="n"/>
      <c r="AJ13733" s="86" t="n"/>
      <c r="AK13733" s="86" t="n"/>
    </row>
    <row r="13734">
      <c r="A13734" s="86" t="n"/>
      <c r="B13734" s="86" t="n"/>
      <c r="C13734" s="86" t="n"/>
      <c r="D13734" s="86" t="n"/>
      <c r="E13734" s="86" t="n"/>
      <c r="F13734" s="86" t="n"/>
      <c r="G13734" s="86" t="n"/>
      <c r="H13734" s="86" t="n"/>
      <c r="I13734" s="86" t="n"/>
      <c r="J13734" s="86" t="n"/>
      <c r="K13734" s="86" t="n"/>
      <c r="L13734" s="86" t="n"/>
      <c r="M13734" s="86" t="n"/>
      <c r="N13734" s="86" t="n"/>
      <c r="O13734" s="86" t="n"/>
      <c r="P13734" s="86" t="n"/>
      <c r="Q13734" s="86" t="n"/>
      <c r="R13734" s="86" t="n"/>
      <c r="S13734" s="86" t="n"/>
      <c r="T13734" s="86" t="n"/>
      <c r="U13734" s="86" t="n"/>
      <c r="V13734" s="86" t="n"/>
      <c r="W13734" s="86" t="n"/>
      <c r="X13734" s="86" t="n"/>
      <c r="Y13734" s="86" t="n"/>
      <c r="Z13734" s="86" t="n"/>
      <c r="AA13734" s="86" t="n"/>
      <c r="AB13734" s="86" t="n"/>
      <c r="AC13734" s="86" t="n"/>
      <c r="AD13734" s="86" t="n"/>
      <c r="AE13734" s="86" t="n"/>
      <c r="AF13734" s="86" t="n"/>
      <c r="AG13734" s="86" t="n"/>
      <c r="AH13734" s="86" t="n"/>
      <c r="AI13734" s="86" t="n"/>
      <c r="AJ13734" s="86" t="n"/>
      <c r="AK13734" s="86" t="n"/>
    </row>
    <row r="13735">
      <c r="A13735" s="86" t="n"/>
      <c r="B13735" s="86" t="n"/>
      <c r="C13735" s="86" t="n"/>
      <c r="D13735" s="86" t="n"/>
      <c r="E13735" s="86" t="n"/>
      <c r="F13735" s="86" t="n"/>
      <c r="G13735" s="86" t="n"/>
      <c r="H13735" s="86" t="n"/>
      <c r="I13735" s="86" t="n"/>
      <c r="J13735" s="86" t="n"/>
      <c r="K13735" s="86" t="n"/>
      <c r="L13735" s="86" t="n"/>
      <c r="M13735" s="86" t="n"/>
      <c r="N13735" s="86" t="n"/>
      <c r="O13735" s="86" t="n"/>
      <c r="P13735" s="86" t="n"/>
      <c r="Q13735" s="86" t="n"/>
      <c r="R13735" s="86" t="n"/>
      <c r="S13735" s="86" t="n"/>
      <c r="T13735" s="86" t="n"/>
      <c r="U13735" s="86" t="n"/>
      <c r="V13735" s="86" t="n"/>
      <c r="W13735" s="86" t="n"/>
      <c r="X13735" s="86" t="n"/>
      <c r="Y13735" s="86" t="n"/>
      <c r="Z13735" s="86" t="n"/>
      <c r="AA13735" s="86" t="n"/>
      <c r="AB13735" s="86" t="n"/>
      <c r="AC13735" s="86" t="n"/>
      <c r="AD13735" s="86" t="n"/>
      <c r="AE13735" s="86" t="n"/>
      <c r="AF13735" s="86" t="n"/>
      <c r="AG13735" s="86" t="n"/>
      <c r="AH13735" s="86" t="n"/>
      <c r="AI13735" s="86" t="n"/>
      <c r="AJ13735" s="86" t="n"/>
      <c r="AK13735" s="86" t="n"/>
    </row>
    <row r="13736">
      <c r="A13736" s="86" t="n"/>
      <c r="B13736" s="86" t="n"/>
      <c r="C13736" s="86" t="n"/>
      <c r="D13736" s="86" t="n"/>
      <c r="E13736" s="86" t="n"/>
      <c r="F13736" s="86" t="n"/>
      <c r="G13736" s="86" t="n"/>
      <c r="H13736" s="86" t="n"/>
      <c r="I13736" s="86" t="n"/>
      <c r="J13736" s="86" t="n"/>
      <c r="K13736" s="86" t="n"/>
      <c r="L13736" s="86" t="n"/>
      <c r="M13736" s="86" t="n"/>
      <c r="N13736" s="86" t="n"/>
      <c r="O13736" s="86" t="n"/>
      <c r="P13736" s="86" t="n"/>
      <c r="Q13736" s="86" t="n"/>
      <c r="R13736" s="86" t="n"/>
      <c r="S13736" s="86" t="n"/>
      <c r="T13736" s="86" t="n"/>
      <c r="U13736" s="86" t="n"/>
      <c r="V13736" s="86" t="n"/>
      <c r="W13736" s="86" t="n"/>
      <c r="X13736" s="86" t="n"/>
      <c r="Y13736" s="86" t="n"/>
      <c r="Z13736" s="86" t="n"/>
      <c r="AA13736" s="86" t="n"/>
      <c r="AB13736" s="86" t="n"/>
      <c r="AC13736" s="86" t="n"/>
      <c r="AD13736" s="86" t="n"/>
      <c r="AE13736" s="86" t="n"/>
      <c r="AF13736" s="86" t="n"/>
      <c r="AG13736" s="86" t="n"/>
      <c r="AH13736" s="86" t="n"/>
      <c r="AI13736" s="86" t="n"/>
      <c r="AJ13736" s="86" t="n"/>
      <c r="AK13736" s="86" t="n"/>
    </row>
    <row r="13737">
      <c r="A13737" s="86" t="n"/>
      <c r="B13737" s="86" t="n"/>
      <c r="C13737" s="86" t="n"/>
      <c r="D13737" s="86" t="n"/>
      <c r="E13737" s="86" t="n"/>
      <c r="F13737" s="86" t="n"/>
      <c r="G13737" s="86" t="n"/>
      <c r="H13737" s="86" t="n"/>
      <c r="I13737" s="86" t="n"/>
      <c r="J13737" s="86" t="n"/>
      <c r="K13737" s="86" t="n"/>
      <c r="L13737" s="86" t="n"/>
      <c r="M13737" s="86" t="n"/>
      <c r="N13737" s="86" t="n"/>
      <c r="O13737" s="86" t="n"/>
      <c r="P13737" s="86" t="n"/>
      <c r="Q13737" s="86" t="n"/>
      <c r="R13737" s="86" t="n"/>
      <c r="S13737" s="86" t="n"/>
      <c r="T13737" s="86" t="n"/>
      <c r="U13737" s="86" t="n"/>
      <c r="V13737" s="86" t="n"/>
      <c r="W13737" s="86" t="n"/>
      <c r="X13737" s="86" t="n"/>
      <c r="Y13737" s="86" t="n"/>
      <c r="Z13737" s="86" t="n"/>
      <c r="AA13737" s="86" t="n"/>
      <c r="AB13737" s="86" t="n"/>
      <c r="AC13737" s="86" t="n"/>
      <c r="AD13737" s="86" t="n"/>
      <c r="AE13737" s="86" t="n"/>
      <c r="AF13737" s="86" t="n"/>
      <c r="AG13737" s="86" t="n"/>
      <c r="AH13737" s="86" t="n"/>
      <c r="AI13737" s="86" t="n"/>
      <c r="AJ13737" s="86" t="n"/>
      <c r="AK13737" s="86" t="n"/>
    </row>
    <row r="13738">
      <c r="A13738" s="86" t="n"/>
      <c r="B13738" s="86" t="n"/>
      <c r="C13738" s="86" t="n"/>
      <c r="D13738" s="86" t="n"/>
      <c r="E13738" s="86" t="n"/>
      <c r="F13738" s="86" t="n"/>
      <c r="G13738" s="86" t="n"/>
      <c r="H13738" s="86" t="n"/>
      <c r="I13738" s="86" t="n"/>
      <c r="J13738" s="86" t="n"/>
      <c r="K13738" s="86" t="n"/>
      <c r="L13738" s="86" t="n"/>
      <c r="M13738" s="86" t="n"/>
      <c r="N13738" s="86" t="n"/>
      <c r="O13738" s="86" t="n"/>
      <c r="P13738" s="86" t="n"/>
      <c r="Q13738" s="86" t="n"/>
      <c r="R13738" s="86" t="n"/>
      <c r="S13738" s="86" t="n"/>
      <c r="T13738" s="86" t="n"/>
      <c r="U13738" s="86" t="n"/>
      <c r="V13738" s="86" t="n"/>
      <c r="W13738" s="86" t="n"/>
      <c r="X13738" s="86" t="n"/>
      <c r="Y13738" s="86" t="n"/>
      <c r="Z13738" s="86" t="n"/>
      <c r="AA13738" s="86" t="n"/>
      <c r="AB13738" s="86" t="n"/>
      <c r="AC13738" s="86" t="n"/>
      <c r="AD13738" s="86" t="n"/>
      <c r="AE13738" s="86" t="n"/>
      <c r="AF13738" s="86" t="n"/>
      <c r="AG13738" s="86" t="n"/>
      <c r="AH13738" s="86" t="n"/>
      <c r="AI13738" s="86" t="n"/>
      <c r="AJ13738" s="86" t="n"/>
      <c r="AK13738" s="86" t="n"/>
    </row>
    <row r="13739">
      <c r="A13739" s="86" t="n"/>
      <c r="B13739" s="86" t="n"/>
      <c r="C13739" s="86" t="n"/>
      <c r="D13739" s="86" t="n"/>
      <c r="E13739" s="86" t="n"/>
      <c r="F13739" s="86" t="n"/>
      <c r="G13739" s="86" t="n"/>
      <c r="H13739" s="86" t="n"/>
      <c r="I13739" s="86" t="n"/>
      <c r="J13739" s="86" t="n"/>
      <c r="K13739" s="86" t="n"/>
      <c r="L13739" s="86" t="n"/>
      <c r="M13739" s="86" t="n"/>
      <c r="N13739" s="86" t="n"/>
      <c r="O13739" s="86" t="n"/>
      <c r="P13739" s="86" t="n"/>
      <c r="Q13739" s="86" t="n"/>
      <c r="R13739" s="86" t="n"/>
      <c r="S13739" s="86" t="n"/>
      <c r="T13739" s="86" t="n"/>
      <c r="U13739" s="86" t="n"/>
      <c r="V13739" s="86" t="n"/>
      <c r="W13739" s="86" t="n"/>
      <c r="X13739" s="86" t="n"/>
      <c r="Y13739" s="86" t="n"/>
      <c r="Z13739" s="86" t="n"/>
      <c r="AA13739" s="86" t="n"/>
      <c r="AB13739" s="86" t="n"/>
      <c r="AC13739" s="86" t="n"/>
      <c r="AD13739" s="86" t="n"/>
      <c r="AE13739" s="86" t="n"/>
      <c r="AF13739" s="86" t="n"/>
      <c r="AG13739" s="86" t="n"/>
      <c r="AH13739" s="86" t="n"/>
      <c r="AI13739" s="86" t="n"/>
      <c r="AJ13739" s="86" t="n"/>
      <c r="AK13739" s="86" t="n"/>
    </row>
    <row r="13740">
      <c r="A13740" s="86" t="n"/>
      <c r="B13740" s="86" t="n"/>
      <c r="C13740" s="86" t="n"/>
      <c r="D13740" s="86" t="n"/>
      <c r="E13740" s="86" t="n"/>
      <c r="F13740" s="86" t="n"/>
      <c r="G13740" s="86" t="n"/>
      <c r="H13740" s="86" t="n"/>
      <c r="I13740" s="86" t="n"/>
      <c r="J13740" s="86" t="n"/>
      <c r="K13740" s="86" t="n"/>
      <c r="L13740" s="86" t="n"/>
      <c r="M13740" s="86" t="n"/>
      <c r="N13740" s="86" t="n"/>
      <c r="O13740" s="86" t="n"/>
      <c r="P13740" s="86" t="n"/>
      <c r="Q13740" s="86" t="n"/>
      <c r="R13740" s="86" t="n"/>
      <c r="S13740" s="86" t="n"/>
      <c r="T13740" s="86" t="n"/>
      <c r="U13740" s="86" t="n"/>
      <c r="V13740" s="86" t="n"/>
      <c r="W13740" s="86" t="n"/>
      <c r="X13740" s="86" t="n"/>
      <c r="Y13740" s="86" t="n"/>
      <c r="Z13740" s="86" t="n"/>
      <c r="AA13740" s="86" t="n"/>
      <c r="AB13740" s="86" t="n"/>
      <c r="AC13740" s="86" t="n"/>
      <c r="AD13740" s="86" t="n"/>
      <c r="AE13740" s="86" t="n"/>
      <c r="AF13740" s="86" t="n"/>
      <c r="AG13740" s="86" t="n"/>
      <c r="AH13740" s="86" t="n"/>
      <c r="AI13740" s="86" t="n"/>
      <c r="AJ13740" s="86" t="n"/>
      <c r="AK13740" s="86" t="n"/>
    </row>
    <row r="13741">
      <c r="A13741" s="86" t="n"/>
      <c r="B13741" s="86" t="n"/>
      <c r="C13741" s="86" t="n"/>
      <c r="D13741" s="86" t="n"/>
      <c r="E13741" s="86" t="n"/>
      <c r="F13741" s="86" t="n"/>
      <c r="G13741" s="86" t="n"/>
      <c r="H13741" s="86" t="n"/>
      <c r="I13741" s="86" t="n"/>
      <c r="J13741" s="86" t="n"/>
      <c r="K13741" s="86" t="n"/>
      <c r="L13741" s="86" t="n"/>
      <c r="M13741" s="86" t="n"/>
      <c r="N13741" s="86" t="n"/>
      <c r="O13741" s="86" t="n"/>
      <c r="P13741" s="86" t="n"/>
      <c r="Q13741" s="86" t="n"/>
      <c r="R13741" s="86" t="n"/>
      <c r="S13741" s="86" t="n"/>
      <c r="T13741" s="86" t="n"/>
      <c r="U13741" s="86" t="n"/>
      <c r="V13741" s="86" t="n"/>
      <c r="W13741" s="86" t="n"/>
      <c r="X13741" s="86" t="n"/>
      <c r="Y13741" s="86" t="n"/>
      <c r="Z13741" s="86" t="n"/>
      <c r="AA13741" s="86" t="n"/>
      <c r="AB13741" s="86" t="n"/>
      <c r="AC13741" s="86" t="n"/>
      <c r="AD13741" s="86" t="n"/>
      <c r="AE13741" s="86" t="n"/>
      <c r="AF13741" s="86" t="n"/>
      <c r="AG13741" s="86" t="n"/>
      <c r="AH13741" s="86" t="n"/>
      <c r="AI13741" s="86" t="n"/>
      <c r="AJ13741" s="86" t="n"/>
      <c r="AK13741" s="86" t="n"/>
    </row>
    <row r="13742">
      <c r="A13742" s="86" t="n"/>
      <c r="B13742" s="86" t="n"/>
      <c r="C13742" s="86" t="n"/>
      <c r="D13742" s="86" t="n"/>
      <c r="E13742" s="86" t="n"/>
      <c r="F13742" s="86" t="n"/>
      <c r="G13742" s="86" t="n"/>
      <c r="H13742" s="86" t="n"/>
      <c r="I13742" s="86" t="n"/>
      <c r="J13742" s="86" t="n"/>
      <c r="K13742" s="86" t="n"/>
      <c r="L13742" s="86" t="n"/>
      <c r="M13742" s="86" t="n"/>
      <c r="N13742" s="86" t="n"/>
      <c r="O13742" s="86" t="n"/>
      <c r="P13742" s="86" t="n"/>
      <c r="Q13742" s="86" t="n"/>
      <c r="R13742" s="86" t="n"/>
      <c r="S13742" s="86" t="n"/>
      <c r="T13742" s="86" t="n"/>
      <c r="U13742" s="86" t="n"/>
      <c r="V13742" s="86" t="n"/>
      <c r="W13742" s="86" t="n"/>
      <c r="X13742" s="86" t="n"/>
      <c r="Y13742" s="86" t="n"/>
      <c r="Z13742" s="86" t="n"/>
      <c r="AA13742" s="86" t="n"/>
      <c r="AB13742" s="86" t="n"/>
      <c r="AC13742" s="86" t="n"/>
      <c r="AD13742" s="86" t="n"/>
      <c r="AE13742" s="86" t="n"/>
      <c r="AF13742" s="86" t="n"/>
      <c r="AG13742" s="86" t="n"/>
      <c r="AH13742" s="86" t="n"/>
      <c r="AI13742" s="86" t="n"/>
      <c r="AJ13742" s="86" t="n"/>
      <c r="AK13742" s="86" t="n"/>
    </row>
    <row r="13743">
      <c r="A13743" s="86" t="n"/>
      <c r="B13743" s="86" t="n"/>
      <c r="C13743" s="86" t="n"/>
      <c r="D13743" s="86" t="n"/>
      <c r="E13743" s="86" t="n"/>
      <c r="F13743" s="86" t="n"/>
      <c r="G13743" s="86" t="n"/>
      <c r="H13743" s="86" t="n"/>
      <c r="I13743" s="86" t="n"/>
      <c r="J13743" s="86" t="n"/>
      <c r="K13743" s="86" t="n"/>
      <c r="L13743" s="86" t="n"/>
      <c r="M13743" s="86" t="n"/>
      <c r="N13743" s="86" t="n"/>
      <c r="O13743" s="86" t="n"/>
      <c r="P13743" s="86" t="n"/>
      <c r="Q13743" s="86" t="n"/>
      <c r="R13743" s="86" t="n"/>
      <c r="S13743" s="86" t="n"/>
      <c r="T13743" s="86" t="n"/>
      <c r="U13743" s="86" t="n"/>
      <c r="V13743" s="86" t="n"/>
      <c r="W13743" s="86" t="n"/>
      <c r="X13743" s="86" t="n"/>
      <c r="Y13743" s="86" t="n"/>
      <c r="Z13743" s="86" t="n"/>
      <c r="AA13743" s="86" t="n"/>
      <c r="AB13743" s="86" t="n"/>
      <c r="AC13743" s="86" t="n"/>
      <c r="AD13743" s="86" t="n"/>
      <c r="AE13743" s="86" t="n"/>
      <c r="AF13743" s="86" t="n"/>
      <c r="AG13743" s="86" t="n"/>
      <c r="AH13743" s="86" t="n"/>
      <c r="AI13743" s="86" t="n"/>
      <c r="AJ13743" s="86" t="n"/>
      <c r="AK13743" s="86" t="n"/>
    </row>
    <row r="13744">
      <c r="A13744" s="86" t="n"/>
      <c r="B13744" s="86" t="n"/>
      <c r="C13744" s="86" t="n"/>
      <c r="D13744" s="86" t="n"/>
      <c r="E13744" s="86" t="n"/>
      <c r="F13744" s="86" t="n"/>
      <c r="G13744" s="86" t="n"/>
      <c r="H13744" s="86" t="n"/>
      <c r="I13744" s="86" t="n"/>
      <c r="J13744" s="86" t="n"/>
      <c r="K13744" s="86" t="n"/>
      <c r="L13744" s="86" t="n"/>
      <c r="M13744" s="86" t="n"/>
      <c r="N13744" s="86" t="n"/>
      <c r="O13744" s="86" t="n"/>
      <c r="P13744" s="86" t="n"/>
      <c r="Q13744" s="86" t="n"/>
      <c r="R13744" s="86" t="n"/>
      <c r="S13744" s="86" t="n"/>
      <c r="T13744" s="86" t="n"/>
      <c r="U13744" s="86" t="n"/>
      <c r="V13744" s="86" t="n"/>
      <c r="W13744" s="86" t="n"/>
      <c r="X13744" s="86" t="n"/>
      <c r="Y13744" s="86" t="n"/>
      <c r="Z13744" s="86" t="n"/>
      <c r="AA13744" s="86" t="n"/>
      <c r="AB13744" s="86" t="n"/>
      <c r="AC13744" s="86" t="n"/>
      <c r="AD13744" s="86" t="n"/>
      <c r="AE13744" s="86" t="n"/>
      <c r="AF13744" s="86" t="n"/>
      <c r="AG13744" s="86" t="n"/>
      <c r="AH13744" s="86" t="n"/>
      <c r="AI13744" s="86" t="n"/>
      <c r="AJ13744" s="86" t="n"/>
      <c r="AK13744" s="86" t="n"/>
    </row>
    <row r="13745">
      <c r="A13745" s="86" t="n"/>
      <c r="B13745" s="86" t="n"/>
      <c r="C13745" s="86" t="n"/>
      <c r="D13745" s="86" t="n"/>
      <c r="E13745" s="86" t="n"/>
      <c r="F13745" s="86" t="n"/>
      <c r="G13745" s="86" t="n"/>
      <c r="H13745" s="86" t="n"/>
      <c r="I13745" s="86" t="n"/>
      <c r="J13745" s="86" t="n"/>
      <c r="K13745" s="86" t="n"/>
      <c r="L13745" s="86" t="n"/>
      <c r="M13745" s="86" t="n"/>
      <c r="N13745" s="86" t="n"/>
      <c r="O13745" s="86" t="n"/>
      <c r="P13745" s="86" t="n"/>
      <c r="Q13745" s="86" t="n"/>
      <c r="R13745" s="86" t="n"/>
      <c r="S13745" s="86" t="n"/>
      <c r="T13745" s="86" t="n"/>
      <c r="U13745" s="86" t="n"/>
      <c r="V13745" s="86" t="n"/>
      <c r="W13745" s="86" t="n"/>
      <c r="X13745" s="86" t="n"/>
      <c r="Y13745" s="86" t="n"/>
      <c r="Z13745" s="86" t="n"/>
      <c r="AA13745" s="86" t="n"/>
      <c r="AB13745" s="86" t="n"/>
      <c r="AC13745" s="86" t="n"/>
      <c r="AD13745" s="86" t="n"/>
      <c r="AE13745" s="86" t="n"/>
      <c r="AF13745" s="86" t="n"/>
      <c r="AG13745" s="86" t="n"/>
      <c r="AH13745" s="86" t="n"/>
      <c r="AI13745" s="86" t="n"/>
      <c r="AJ13745" s="86" t="n"/>
      <c r="AK13745" s="86" t="n"/>
    </row>
    <row r="13746">
      <c r="A13746" s="86" t="n"/>
      <c r="B13746" s="86" t="n"/>
      <c r="C13746" s="86" t="n"/>
      <c r="D13746" s="86" t="n"/>
      <c r="E13746" s="86" t="n"/>
      <c r="F13746" s="86" t="n"/>
      <c r="G13746" s="86" t="n"/>
      <c r="H13746" s="86" t="n"/>
      <c r="I13746" s="86" t="n"/>
      <c r="J13746" s="86" t="n"/>
      <c r="K13746" s="86" t="n"/>
      <c r="L13746" s="86" t="n"/>
      <c r="M13746" s="86" t="n"/>
      <c r="N13746" s="86" t="n"/>
      <c r="O13746" s="86" t="n"/>
      <c r="P13746" s="86" t="n"/>
      <c r="Q13746" s="86" t="n"/>
      <c r="R13746" s="86" t="n"/>
      <c r="S13746" s="86" t="n"/>
      <c r="T13746" s="86" t="n"/>
      <c r="U13746" s="86" t="n"/>
      <c r="V13746" s="86" t="n"/>
      <c r="W13746" s="86" t="n"/>
      <c r="X13746" s="86" t="n"/>
      <c r="Y13746" s="86" t="n"/>
      <c r="Z13746" s="86" t="n"/>
      <c r="AA13746" s="86" t="n"/>
      <c r="AB13746" s="86" t="n"/>
      <c r="AC13746" s="86" t="n"/>
      <c r="AD13746" s="86" t="n"/>
      <c r="AE13746" s="86" t="n"/>
      <c r="AF13746" s="86" t="n"/>
      <c r="AG13746" s="86" t="n"/>
      <c r="AH13746" s="86" t="n"/>
      <c r="AI13746" s="86" t="n"/>
      <c r="AJ13746" s="86" t="n"/>
      <c r="AK13746" s="86" t="n"/>
    </row>
    <row r="13747">
      <c r="A13747" s="86" t="n"/>
      <c r="B13747" s="86" t="n"/>
      <c r="C13747" s="86" t="n"/>
      <c r="D13747" s="86" t="n"/>
      <c r="E13747" s="86" t="n"/>
      <c r="F13747" s="86" t="n"/>
      <c r="G13747" s="86" t="n"/>
      <c r="H13747" s="86" t="n"/>
      <c r="I13747" s="86" t="n"/>
      <c r="J13747" s="86" t="n"/>
      <c r="K13747" s="86" t="n"/>
      <c r="L13747" s="86" t="n"/>
      <c r="M13747" s="86" t="n"/>
      <c r="N13747" s="86" t="n"/>
      <c r="O13747" s="86" t="n"/>
      <c r="P13747" s="86" t="n"/>
      <c r="Q13747" s="86" t="n"/>
      <c r="R13747" s="86" t="n"/>
      <c r="S13747" s="86" t="n"/>
      <c r="T13747" s="86" t="n"/>
      <c r="U13747" s="86" t="n"/>
      <c r="V13747" s="86" t="n"/>
      <c r="W13747" s="86" t="n"/>
      <c r="X13747" s="86" t="n"/>
      <c r="Y13747" s="86" t="n"/>
      <c r="Z13747" s="86" t="n"/>
      <c r="AA13747" s="86" t="n"/>
      <c r="AB13747" s="86" t="n"/>
      <c r="AC13747" s="86" t="n"/>
      <c r="AD13747" s="86" t="n"/>
      <c r="AE13747" s="86" t="n"/>
      <c r="AF13747" s="86" t="n"/>
      <c r="AG13747" s="86" t="n"/>
      <c r="AH13747" s="86" t="n"/>
      <c r="AI13747" s="86" t="n"/>
      <c r="AJ13747" s="86" t="n"/>
      <c r="AK13747" s="86" t="n"/>
    </row>
    <row r="13748">
      <c r="A13748" s="86" t="n"/>
      <c r="B13748" s="86" t="n"/>
      <c r="C13748" s="86" t="n"/>
      <c r="D13748" s="86" t="n"/>
      <c r="E13748" s="86" t="n"/>
      <c r="F13748" s="86" t="n"/>
      <c r="G13748" s="86" t="n"/>
      <c r="H13748" s="86" t="n"/>
      <c r="I13748" s="86" t="n"/>
      <c r="J13748" s="86" t="n"/>
      <c r="K13748" s="86" t="n"/>
      <c r="L13748" s="86" t="n"/>
      <c r="M13748" s="86" t="n"/>
      <c r="N13748" s="86" t="n"/>
      <c r="O13748" s="86" t="n"/>
      <c r="P13748" s="86" t="n"/>
      <c r="Q13748" s="86" t="n"/>
      <c r="R13748" s="86" t="n"/>
      <c r="S13748" s="86" t="n"/>
      <c r="T13748" s="86" t="n"/>
      <c r="U13748" s="86" t="n"/>
      <c r="V13748" s="86" t="n"/>
      <c r="W13748" s="86" t="n"/>
      <c r="X13748" s="86" t="n"/>
      <c r="Y13748" s="86" t="n"/>
      <c r="Z13748" s="86" t="n"/>
      <c r="AA13748" s="86" t="n"/>
      <c r="AB13748" s="86" t="n"/>
      <c r="AC13748" s="86" t="n"/>
      <c r="AD13748" s="86" t="n"/>
      <c r="AE13748" s="86" t="n"/>
      <c r="AF13748" s="86" t="n"/>
      <c r="AG13748" s="86" t="n"/>
      <c r="AH13748" s="86" t="n"/>
      <c r="AI13748" s="86" t="n"/>
      <c r="AJ13748" s="86" t="n"/>
      <c r="AK13748" s="86" t="n"/>
    </row>
    <row r="13749">
      <c r="A13749" s="86" t="n"/>
      <c r="B13749" s="86" t="n"/>
      <c r="C13749" s="86" t="n"/>
      <c r="D13749" s="86" t="n"/>
      <c r="E13749" s="86" t="n"/>
      <c r="F13749" s="86" t="n"/>
      <c r="G13749" s="86" t="n"/>
      <c r="H13749" s="86" t="n"/>
      <c r="I13749" s="86" t="n"/>
      <c r="J13749" s="86" t="n"/>
      <c r="K13749" s="86" t="n"/>
      <c r="L13749" s="86" t="n"/>
      <c r="M13749" s="86" t="n"/>
      <c r="N13749" s="86" t="n"/>
      <c r="O13749" s="86" t="n"/>
      <c r="P13749" s="86" t="n"/>
      <c r="Q13749" s="86" t="n"/>
      <c r="R13749" s="86" t="n"/>
      <c r="S13749" s="86" t="n"/>
      <c r="T13749" s="86" t="n"/>
      <c r="U13749" s="86" t="n"/>
      <c r="V13749" s="86" t="n"/>
      <c r="W13749" s="86" t="n"/>
      <c r="X13749" s="86" t="n"/>
      <c r="Y13749" s="86" t="n"/>
      <c r="Z13749" s="86" t="n"/>
      <c r="AA13749" s="86" t="n"/>
      <c r="AB13749" s="86" t="n"/>
      <c r="AC13749" s="86" t="n"/>
      <c r="AD13749" s="86" t="n"/>
      <c r="AE13749" s="86" t="n"/>
      <c r="AF13749" s="86" t="n"/>
      <c r="AG13749" s="86" t="n"/>
      <c r="AH13749" s="86" t="n"/>
      <c r="AI13749" s="86" t="n"/>
      <c r="AJ13749" s="86" t="n"/>
      <c r="AK13749" s="86" t="n"/>
    </row>
    <row r="13750">
      <c r="A13750" s="86" t="n"/>
      <c r="B13750" s="86" t="n"/>
      <c r="C13750" s="86" t="n"/>
      <c r="D13750" s="86" t="n"/>
      <c r="E13750" s="86" t="n"/>
      <c r="F13750" s="86" t="n"/>
      <c r="G13750" s="86" t="n"/>
      <c r="H13750" s="86" t="n"/>
      <c r="I13750" s="86" t="n"/>
      <c r="J13750" s="86" t="n"/>
      <c r="K13750" s="86" t="n"/>
      <c r="L13750" s="86" t="n"/>
      <c r="M13750" s="86" t="n"/>
      <c r="N13750" s="86" t="n"/>
      <c r="O13750" s="86" t="n"/>
      <c r="P13750" s="86" t="n"/>
      <c r="Q13750" s="86" t="n"/>
      <c r="R13750" s="86" t="n"/>
      <c r="S13750" s="86" t="n"/>
      <c r="T13750" s="86" t="n"/>
      <c r="U13750" s="86" t="n"/>
      <c r="V13750" s="86" t="n"/>
      <c r="W13750" s="86" t="n"/>
      <c r="X13750" s="86" t="n"/>
      <c r="Y13750" s="86" t="n"/>
      <c r="Z13750" s="86" t="n"/>
      <c r="AA13750" s="86" t="n"/>
      <c r="AB13750" s="86" t="n"/>
      <c r="AC13750" s="86" t="n"/>
      <c r="AD13750" s="86" t="n"/>
      <c r="AE13750" s="86" t="n"/>
      <c r="AF13750" s="86" t="n"/>
      <c r="AG13750" s="86" t="n"/>
      <c r="AH13750" s="86" t="n"/>
      <c r="AI13750" s="86" t="n"/>
      <c r="AJ13750" s="86" t="n"/>
      <c r="AK13750" s="86" t="n"/>
    </row>
    <row r="13751">
      <c r="A13751" s="86" t="n"/>
      <c r="B13751" s="86" t="n"/>
      <c r="C13751" s="86" t="n"/>
      <c r="D13751" s="86" t="n"/>
      <c r="E13751" s="86" t="n"/>
      <c r="F13751" s="86" t="n"/>
      <c r="G13751" s="86" t="n"/>
      <c r="H13751" s="86" t="n"/>
      <c r="I13751" s="86" t="n"/>
      <c r="J13751" s="86" t="n"/>
      <c r="K13751" s="86" t="n"/>
      <c r="L13751" s="86" t="n"/>
      <c r="M13751" s="86" t="n"/>
      <c r="N13751" s="86" t="n"/>
      <c r="O13751" s="86" t="n"/>
      <c r="P13751" s="86" t="n"/>
      <c r="Q13751" s="86" t="n"/>
      <c r="R13751" s="86" t="n"/>
      <c r="S13751" s="86" t="n"/>
      <c r="T13751" s="86" t="n"/>
      <c r="U13751" s="86" t="n"/>
      <c r="V13751" s="86" t="n"/>
      <c r="W13751" s="86" t="n"/>
      <c r="X13751" s="86" t="n"/>
      <c r="Y13751" s="86" t="n"/>
      <c r="Z13751" s="86" t="n"/>
      <c r="AA13751" s="86" t="n"/>
      <c r="AB13751" s="86" t="n"/>
      <c r="AC13751" s="86" t="n"/>
      <c r="AD13751" s="86" t="n"/>
      <c r="AE13751" s="86" t="n"/>
      <c r="AF13751" s="86" t="n"/>
      <c r="AG13751" s="86" t="n"/>
      <c r="AH13751" s="86" t="n"/>
      <c r="AI13751" s="86" t="n"/>
      <c r="AJ13751" s="86" t="n"/>
      <c r="AK13751" s="86" t="n"/>
    </row>
    <row r="13753">
      <c r="A13753" s="135" t="n"/>
      <c r="B13753" s="128" t="n"/>
      <c r="C13753" s="128" t="n"/>
      <c r="AJ13753" s="128" t="n"/>
      <c r="AK13753" s="128" t="n"/>
    </row>
    <row r="13761">
      <c r="A13761" s="86" t="n"/>
      <c r="B13761" s="85" t="n"/>
      <c r="C13761" s="85" t="n"/>
      <c r="D13761" s="85" t="n"/>
      <c r="E13761" s="85" t="n"/>
      <c r="F13761" s="86" t="n"/>
      <c r="G13761" s="151" t="n"/>
      <c r="H13761" s="85" t="n"/>
      <c r="I13761" s="85" t="n"/>
      <c r="J13761" s="85" t="n"/>
      <c r="K13761" s="85" t="n"/>
      <c r="L13761" s="85" t="n"/>
      <c r="M13761" s="85" t="n"/>
      <c r="N13761" s="85" t="n"/>
      <c r="O13761" s="85" t="n"/>
      <c r="P13761" s="85" t="n"/>
      <c r="Q13761" s="85" t="n"/>
      <c r="R13761" s="85" t="n"/>
      <c r="S13761" s="85" t="n"/>
      <c r="T13761" s="108" t="n"/>
      <c r="U13761" s="85" t="n"/>
      <c r="V13761" s="85" t="n"/>
      <c r="W13761" s="85" t="n"/>
      <c r="X13761" s="85" t="n"/>
      <c r="Y13761" s="85" t="n"/>
      <c r="Z13761" s="85" t="n"/>
      <c r="AA13761" s="85" t="n"/>
      <c r="AB13761" s="85" t="n"/>
      <c r="AC13761" s="85" t="n"/>
      <c r="AD13761" s="85" t="n"/>
      <c r="AE13761" s="85" t="n"/>
      <c r="AF13761" s="85" t="n"/>
      <c r="AG13761" s="85" t="n"/>
      <c r="AH13761" s="85" t="n"/>
      <c r="AI13761" s="85" t="n"/>
      <c r="AJ13761" s="85" t="n"/>
      <c r="AK13761" s="85" t="n"/>
    </row>
    <row r="13762">
      <c r="A13762" s="109" t="n"/>
      <c r="B13762" s="86" t="n"/>
      <c r="C13762" s="85" t="n"/>
      <c r="D13762" s="85" t="n"/>
      <c r="E13762" s="85" t="n"/>
      <c r="F13762" s="85" t="n"/>
      <c r="G13762" s="85" t="n"/>
      <c r="H13762" s="85" t="n"/>
      <c r="I13762" s="85" t="n"/>
      <c r="J13762" s="85" t="n"/>
      <c r="K13762" s="85" t="n"/>
      <c r="L13762" s="85" t="n"/>
      <c r="M13762" s="85" t="n"/>
      <c r="N13762" s="85" t="n"/>
      <c r="O13762" s="85" t="n"/>
      <c r="P13762" s="85" t="n"/>
      <c r="Q13762" s="85" t="n"/>
      <c r="R13762" s="85" t="n"/>
      <c r="S13762" s="85" t="n"/>
      <c r="T13762" s="85" t="n"/>
      <c r="U13762" s="85" t="n"/>
      <c r="V13762" s="85" t="n"/>
      <c r="W13762" s="85" t="n"/>
      <c r="X13762" s="85" t="n"/>
      <c r="Y13762" s="85" t="n"/>
      <c r="Z13762" s="85" t="n"/>
      <c r="AA13762" s="85" t="n"/>
      <c r="AB13762" s="85" t="n"/>
      <c r="AC13762" s="85" t="n"/>
      <c r="AD13762" s="85" t="n"/>
      <c r="AE13762" s="85" t="n"/>
      <c r="AF13762" s="85" t="n"/>
      <c r="AG13762" s="85" t="n"/>
      <c r="AH13762" s="85" t="n"/>
      <c r="AI13762" s="85" t="n"/>
      <c r="AJ13762" s="85" t="n"/>
      <c r="AK13762" s="85" t="n"/>
    </row>
    <row r="13763">
      <c r="A13763" s="86" t="n"/>
      <c r="B13763" s="86" t="n"/>
      <c r="C13763" s="86" t="n"/>
      <c r="D13763" s="86" t="n"/>
      <c r="E13763" s="86" t="n"/>
      <c r="F13763" s="86" t="n"/>
      <c r="G13763" s="86" t="n"/>
      <c r="H13763" s="86" t="n"/>
      <c r="I13763" s="86" t="n"/>
      <c r="J13763" s="86" t="n"/>
      <c r="K13763" s="86" t="n"/>
      <c r="L13763" s="86" t="n"/>
      <c r="M13763" s="86" t="n"/>
      <c r="N13763" s="86" t="n"/>
      <c r="O13763" s="86" t="n"/>
      <c r="P13763" s="86" t="n"/>
      <c r="Q13763" s="86" t="n"/>
      <c r="R13763" s="86" t="n"/>
      <c r="S13763" s="86" t="n"/>
      <c r="T13763" s="86" t="n"/>
      <c r="U13763" s="86" t="n"/>
      <c r="V13763" s="86" t="n"/>
      <c r="W13763" s="86" t="n"/>
      <c r="X13763" s="86" t="n"/>
      <c r="Y13763" s="86" t="n"/>
      <c r="Z13763" s="86" t="n"/>
      <c r="AA13763" s="86" t="n"/>
      <c r="AB13763" s="86" t="n"/>
      <c r="AC13763" s="86" t="n"/>
      <c r="AD13763" s="86" t="n"/>
      <c r="AE13763" s="86" t="n"/>
      <c r="AF13763" s="86" t="n"/>
      <c r="AG13763" s="86" t="n"/>
      <c r="AH13763" s="86" t="n"/>
      <c r="AI13763" s="86" t="n"/>
      <c r="AJ13763" s="86" t="n"/>
      <c r="AK13763" s="86" t="n"/>
    </row>
    <row r="13764">
      <c r="A13764" s="85" t="n"/>
      <c r="B13764" s="86" t="n"/>
      <c r="C13764" s="85" t="n"/>
      <c r="D13764" s="85" t="n"/>
      <c r="E13764" s="86" t="n"/>
      <c r="F13764" s="85" t="n"/>
      <c r="G13764" s="85" t="n"/>
      <c r="H13764" s="86" t="n"/>
      <c r="I13764" s="85" t="n"/>
      <c r="J13764" s="85" t="n"/>
      <c r="K13764" s="86" t="n"/>
      <c r="L13764" s="85" t="n"/>
      <c r="M13764" s="85" t="n"/>
      <c r="N13764" s="86" t="n"/>
      <c r="O13764" s="85" t="n"/>
      <c r="P13764" s="85" t="n"/>
      <c r="Q13764" s="86" t="n"/>
      <c r="R13764" s="85" t="n"/>
      <c r="S13764" s="85" t="n"/>
      <c r="T13764" s="86" t="n"/>
      <c r="U13764" s="85" t="n"/>
      <c r="V13764" s="85" t="n"/>
      <c r="W13764" s="86" t="n"/>
      <c r="X13764" s="85" t="n"/>
      <c r="Y13764" s="85" t="n"/>
      <c r="Z13764" s="86" t="n"/>
      <c r="AA13764" s="85" t="n"/>
      <c r="AB13764" s="85" t="n"/>
      <c r="AC13764" s="86" t="n"/>
      <c r="AD13764" s="85" t="n"/>
      <c r="AE13764" s="85" t="n"/>
      <c r="AF13764" s="86" t="n"/>
      <c r="AG13764" s="85" t="n"/>
      <c r="AH13764" s="85" t="n"/>
      <c r="AI13764" s="86" t="n"/>
      <c r="AJ13764" s="85" t="n"/>
      <c r="AK13764" s="85" t="n"/>
    </row>
    <row r="13765">
      <c r="A13765" s="86" t="n"/>
      <c r="B13765" s="86" t="n"/>
      <c r="C13765" s="86" t="n"/>
      <c r="D13765" s="86" t="n"/>
      <c r="E13765" s="86" t="n"/>
      <c r="F13765" s="86" t="n"/>
      <c r="G13765" s="86" t="n"/>
      <c r="H13765" s="86" t="n"/>
      <c r="I13765" s="86" t="n"/>
      <c r="J13765" s="86" t="n"/>
      <c r="K13765" s="86" t="n"/>
      <c r="L13765" s="86" t="n"/>
      <c r="M13765" s="86" t="n"/>
      <c r="N13765" s="86" t="n"/>
      <c r="O13765" s="86" t="n"/>
      <c r="P13765" s="86" t="n"/>
      <c r="Q13765" s="86" t="n"/>
      <c r="R13765" s="86" t="n"/>
      <c r="S13765" s="86" t="n"/>
      <c r="T13765" s="86" t="n"/>
      <c r="U13765" s="86" t="n"/>
      <c r="V13765" s="86" t="n"/>
      <c r="W13765" s="86" t="n"/>
      <c r="X13765" s="86" t="n"/>
      <c r="Y13765" s="86" t="n"/>
      <c r="Z13765" s="86" t="n"/>
      <c r="AA13765" s="86" t="n"/>
      <c r="AB13765" s="86" t="n"/>
      <c r="AC13765" s="86" t="n"/>
      <c r="AD13765" s="86" t="n"/>
      <c r="AE13765" s="86" t="n"/>
      <c r="AF13765" s="86" t="n"/>
      <c r="AG13765" s="86" t="n"/>
      <c r="AH13765" s="86" t="n"/>
      <c r="AI13765" s="86" t="n"/>
      <c r="AJ13765" s="86" t="n"/>
      <c r="AK13765" s="86" t="n"/>
    </row>
    <row r="13766">
      <c r="A13766" s="85" t="n"/>
      <c r="B13766" s="192" t="n"/>
      <c r="C13766" s="193" t="n"/>
      <c r="D13766" s="193" t="n"/>
      <c r="E13766" s="192" t="n"/>
      <c r="F13766" s="193" t="n"/>
      <c r="G13766" s="193" t="n"/>
      <c r="H13766" s="192" t="n"/>
      <c r="I13766" s="193" t="n"/>
      <c r="J13766" s="193" t="n"/>
      <c r="K13766" s="192" t="n"/>
      <c r="L13766" s="193" t="n"/>
      <c r="M13766" s="193" t="n"/>
      <c r="N13766" s="192" t="n"/>
      <c r="O13766" s="193" t="n"/>
      <c r="P13766" s="193" t="n"/>
      <c r="Q13766" s="192" t="n"/>
      <c r="R13766" s="193" t="n"/>
      <c r="S13766" s="193" t="n"/>
      <c r="T13766" s="192" t="n"/>
      <c r="U13766" s="193" t="n"/>
      <c r="V13766" s="193" t="n"/>
      <c r="W13766" s="192" t="n"/>
      <c r="X13766" s="193" t="n"/>
      <c r="Y13766" s="193" t="n"/>
      <c r="Z13766" s="192" t="n"/>
      <c r="AA13766" s="193" t="n"/>
      <c r="AB13766" s="193" t="n"/>
      <c r="AC13766" s="192" t="n"/>
      <c r="AD13766" s="193" t="n"/>
      <c r="AE13766" s="193" t="n"/>
      <c r="AF13766" s="192" t="n"/>
      <c r="AG13766" s="193" t="n"/>
      <c r="AH13766" s="193" t="n"/>
      <c r="AI13766" s="192" t="n"/>
      <c r="AJ13766" s="193" t="n"/>
      <c r="AK13766" s="193" t="n"/>
      <c r="AM13766">
        <f>A13761</f>
        <v/>
      </c>
      <c r="AN13766" s="83">
        <f>1/($B13766*(1/$B13764)*(1/(5/7+2/7*$D13766))*$B13776/SUM($B13768:$B13791))</f>
        <v/>
      </c>
      <c r="AO13766" s="83">
        <f>1/(B13766*(1/B13764)*(1/(5/7+2/7*D13766)))</f>
        <v/>
      </c>
      <c r="AP13766" s="83" t="n"/>
      <c r="AR13766" s="174">
        <f>CHOOSE(AV$3,C13766,F13766,I13766,L13766,O13766,R13766,U13766,X13766,AA13766,AD13766,AG13766,AJ13766)</f>
        <v/>
      </c>
      <c r="AS13766" s="82" t="n"/>
      <c r="AT13766" s="82" t="n"/>
      <c r="AV13766" s="119">
        <f>AN13766/AR13766</f>
        <v/>
      </c>
      <c r="AW13766" s="172">
        <f>AO13766/AR13766</f>
        <v/>
      </c>
    </row>
    <row r="13767">
      <c r="A13767" s="86" t="n"/>
      <c r="B13767" s="86" t="n"/>
      <c r="C13767" s="86" t="n"/>
      <c r="D13767" s="86" t="n"/>
      <c r="E13767" s="86" t="n"/>
      <c r="F13767" s="86" t="n"/>
      <c r="G13767" s="86" t="n"/>
      <c r="H13767" s="86" t="n"/>
      <c r="I13767" s="86" t="n"/>
      <c r="J13767" s="86" t="n"/>
      <c r="K13767" s="86" t="n"/>
      <c r="L13767" s="86" t="n"/>
      <c r="M13767" s="86" t="n"/>
      <c r="N13767" s="86" t="n"/>
      <c r="O13767" s="86" t="n"/>
      <c r="P13767" s="86" t="n"/>
      <c r="Q13767" s="86" t="n"/>
      <c r="R13767" s="86" t="n"/>
      <c r="S13767" s="86" t="n"/>
      <c r="T13767" s="86" t="n"/>
      <c r="U13767" s="86" t="n"/>
      <c r="V13767" s="86" t="n"/>
      <c r="W13767" s="86" t="n"/>
      <c r="X13767" s="86" t="n"/>
      <c r="Y13767" s="86" t="n"/>
      <c r="Z13767" s="86" t="n"/>
      <c r="AA13767" s="86" t="n"/>
      <c r="AB13767" s="86" t="n"/>
      <c r="AC13767" s="86" t="n"/>
      <c r="AD13767" s="86" t="n"/>
      <c r="AE13767" s="86" t="n"/>
      <c r="AF13767" s="86" t="n"/>
      <c r="AG13767" s="86" t="n"/>
      <c r="AH13767" s="86" t="n"/>
      <c r="AI13767" s="86" t="n"/>
      <c r="AJ13767" s="86" t="n"/>
      <c r="AK13767" s="86" t="n"/>
    </row>
    <row r="13768">
      <c r="A13768" s="86" t="n"/>
      <c r="B13768" s="86" t="n"/>
      <c r="C13768" s="86" t="n"/>
      <c r="D13768" s="86" t="n"/>
      <c r="E13768" s="86" t="n"/>
      <c r="F13768" s="86" t="n"/>
      <c r="G13768" s="86" t="n"/>
      <c r="H13768" s="86" t="n"/>
      <c r="I13768" s="86" t="n"/>
      <c r="J13768" s="86" t="n"/>
      <c r="K13768" s="86" t="n"/>
      <c r="L13768" s="86" t="n"/>
      <c r="M13768" s="86" t="n"/>
      <c r="N13768" s="86" t="n"/>
      <c r="O13768" s="86" t="n"/>
      <c r="P13768" s="86" t="n"/>
      <c r="Q13768" s="86" t="n"/>
      <c r="R13768" s="86" t="n"/>
      <c r="S13768" s="86" t="n"/>
      <c r="T13768" s="86" t="n"/>
      <c r="U13768" s="86" t="n"/>
      <c r="V13768" s="86" t="n"/>
      <c r="W13768" s="86" t="n"/>
      <c r="X13768" s="86" t="n"/>
      <c r="Y13768" s="86" t="n"/>
      <c r="Z13768" s="86" t="n"/>
      <c r="AA13768" s="86" t="n"/>
      <c r="AB13768" s="86" t="n"/>
      <c r="AC13768" s="86" t="n"/>
      <c r="AD13768" s="86" t="n"/>
      <c r="AE13768" s="86" t="n"/>
      <c r="AF13768" s="86" t="n"/>
      <c r="AG13768" s="86" t="n"/>
      <c r="AH13768" s="86" t="n"/>
      <c r="AI13768" s="86" t="n"/>
      <c r="AJ13768" s="86" t="n"/>
      <c r="AK13768" s="86" t="n"/>
    </row>
    <row r="13769">
      <c r="A13769" s="86" t="n"/>
      <c r="B13769" s="86" t="n"/>
      <c r="C13769" s="86" t="n"/>
      <c r="D13769" s="86" t="n"/>
      <c r="E13769" s="86" t="n"/>
      <c r="F13769" s="86" t="n"/>
      <c r="G13769" s="86" t="n"/>
      <c r="H13769" s="86" t="n"/>
      <c r="I13769" s="86" t="n"/>
      <c r="J13769" s="86" t="n"/>
      <c r="K13769" s="86" t="n"/>
      <c r="L13769" s="86" t="n"/>
      <c r="M13769" s="86" t="n"/>
      <c r="N13769" s="86" t="n"/>
      <c r="O13769" s="86" t="n"/>
      <c r="P13769" s="86" t="n"/>
      <c r="Q13769" s="86" t="n"/>
      <c r="R13769" s="86" t="n"/>
      <c r="S13769" s="86" t="n"/>
      <c r="T13769" s="86" t="n"/>
      <c r="U13769" s="86" t="n"/>
      <c r="V13769" s="86" t="n"/>
      <c r="W13769" s="86" t="n"/>
      <c r="X13769" s="86" t="n"/>
      <c r="Y13769" s="86" t="n"/>
      <c r="Z13769" s="86" t="n"/>
      <c r="AA13769" s="86" t="n"/>
      <c r="AB13769" s="86" t="n"/>
      <c r="AC13769" s="86" t="n"/>
      <c r="AD13769" s="86" t="n"/>
      <c r="AE13769" s="86" t="n"/>
      <c r="AF13769" s="86" t="n"/>
      <c r="AG13769" s="86" t="n"/>
      <c r="AH13769" s="86" t="n"/>
      <c r="AI13769" s="86" t="n"/>
      <c r="AJ13769" s="86" t="n"/>
      <c r="AK13769" s="86" t="n"/>
    </row>
    <row r="13770">
      <c r="A13770" s="86" t="n"/>
      <c r="B13770" s="86" t="n"/>
      <c r="C13770" s="86" t="n"/>
      <c r="D13770" s="86" t="n"/>
      <c r="E13770" s="86" t="n"/>
      <c r="F13770" s="86" t="n"/>
      <c r="G13770" s="86" t="n"/>
      <c r="H13770" s="86" t="n"/>
      <c r="I13770" s="86" t="n"/>
      <c r="J13770" s="86" t="n"/>
      <c r="K13770" s="86" t="n"/>
      <c r="L13770" s="86" t="n"/>
      <c r="M13770" s="86" t="n"/>
      <c r="N13770" s="86" t="n"/>
      <c r="O13770" s="86" t="n"/>
      <c r="P13770" s="86" t="n"/>
      <c r="Q13770" s="86" t="n"/>
      <c r="R13770" s="86" t="n"/>
      <c r="S13770" s="86" t="n"/>
      <c r="T13770" s="86" t="n"/>
      <c r="U13770" s="86" t="n"/>
      <c r="V13770" s="86" t="n"/>
      <c r="W13770" s="86" t="n"/>
      <c r="X13770" s="86" t="n"/>
      <c r="Y13770" s="86" t="n"/>
      <c r="Z13770" s="86" t="n"/>
      <c r="AA13770" s="86" t="n"/>
      <c r="AB13770" s="86" t="n"/>
      <c r="AC13770" s="86" t="n"/>
      <c r="AD13770" s="86" t="n"/>
      <c r="AE13770" s="86" t="n"/>
      <c r="AF13770" s="86" t="n"/>
      <c r="AG13770" s="86" t="n"/>
      <c r="AH13770" s="86" t="n"/>
      <c r="AI13770" s="86" t="n"/>
      <c r="AJ13770" s="86" t="n"/>
      <c r="AK13770" s="86" t="n"/>
    </row>
    <row r="13771">
      <c r="A13771" s="86" t="n"/>
      <c r="B13771" s="86" t="n"/>
      <c r="C13771" s="86" t="n"/>
      <c r="D13771" s="86" t="n"/>
      <c r="E13771" s="86" t="n"/>
      <c r="F13771" s="86" t="n"/>
      <c r="G13771" s="86" t="n"/>
      <c r="H13771" s="86" t="n"/>
      <c r="I13771" s="86" t="n"/>
      <c r="J13771" s="86" t="n"/>
      <c r="K13771" s="86" t="n"/>
      <c r="L13771" s="86" t="n"/>
      <c r="M13771" s="86" t="n"/>
      <c r="N13771" s="86" t="n"/>
      <c r="O13771" s="86" t="n"/>
      <c r="P13771" s="86" t="n"/>
      <c r="Q13771" s="86" t="n"/>
      <c r="R13771" s="86" t="n"/>
      <c r="S13771" s="86" t="n"/>
      <c r="T13771" s="86" t="n"/>
      <c r="U13771" s="86" t="n"/>
      <c r="V13771" s="86" t="n"/>
      <c r="W13771" s="86" t="n"/>
      <c r="X13771" s="86" t="n"/>
      <c r="Y13771" s="86" t="n"/>
      <c r="Z13771" s="86" t="n"/>
      <c r="AA13771" s="86" t="n"/>
      <c r="AB13771" s="86" t="n"/>
      <c r="AC13771" s="86" t="n"/>
      <c r="AD13771" s="86" t="n"/>
      <c r="AE13771" s="86" t="n"/>
      <c r="AF13771" s="86" t="n"/>
      <c r="AG13771" s="86" t="n"/>
      <c r="AH13771" s="86" t="n"/>
      <c r="AI13771" s="86" t="n"/>
      <c r="AJ13771" s="86" t="n"/>
      <c r="AK13771" s="86" t="n"/>
    </row>
    <row r="13772">
      <c r="A13772" s="86" t="n"/>
      <c r="B13772" s="86" t="n"/>
      <c r="C13772" s="86" t="n"/>
      <c r="D13772" s="86" t="n"/>
      <c r="E13772" s="86" t="n"/>
      <c r="F13772" s="86" t="n"/>
      <c r="G13772" s="86" t="n"/>
      <c r="H13772" s="86" t="n"/>
      <c r="I13772" s="86" t="n"/>
      <c r="J13772" s="86" t="n"/>
      <c r="K13772" s="86" t="n"/>
      <c r="L13772" s="86" t="n"/>
      <c r="M13772" s="86" t="n"/>
      <c r="N13772" s="86" t="n"/>
      <c r="O13772" s="86" t="n"/>
      <c r="P13772" s="86" t="n"/>
      <c r="Q13772" s="86" t="n"/>
      <c r="R13772" s="86" t="n"/>
      <c r="S13772" s="86" t="n"/>
      <c r="T13772" s="86" t="n"/>
      <c r="U13772" s="86" t="n"/>
      <c r="V13772" s="86" t="n"/>
      <c r="W13772" s="86" t="n"/>
      <c r="X13772" s="86" t="n"/>
      <c r="Y13772" s="86" t="n"/>
      <c r="Z13772" s="86" t="n"/>
      <c r="AA13772" s="86" t="n"/>
      <c r="AB13772" s="86" t="n"/>
      <c r="AC13772" s="86" t="n"/>
      <c r="AD13772" s="86" t="n"/>
      <c r="AE13772" s="86" t="n"/>
      <c r="AF13772" s="86" t="n"/>
      <c r="AG13772" s="86" t="n"/>
      <c r="AH13772" s="86" t="n"/>
      <c r="AI13772" s="86" t="n"/>
      <c r="AJ13772" s="86" t="n"/>
      <c r="AK13772" s="86" t="n"/>
    </row>
    <row r="13773">
      <c r="A13773" s="86" t="n"/>
      <c r="B13773" s="86" t="n"/>
      <c r="C13773" s="86" t="n"/>
      <c r="D13773" s="86" t="n"/>
      <c r="E13773" s="86" t="n"/>
      <c r="F13773" s="86" t="n"/>
      <c r="G13773" s="86" t="n"/>
      <c r="H13773" s="86" t="n"/>
      <c r="I13773" s="86" t="n"/>
      <c r="J13773" s="86" t="n"/>
      <c r="K13773" s="86" t="n"/>
      <c r="L13773" s="86" t="n"/>
      <c r="M13773" s="86" t="n"/>
      <c r="N13773" s="86" t="n"/>
      <c r="O13773" s="86" t="n"/>
      <c r="P13773" s="86" t="n"/>
      <c r="Q13773" s="86" t="n"/>
      <c r="R13773" s="86" t="n"/>
      <c r="S13773" s="86" t="n"/>
      <c r="T13773" s="86" t="n"/>
      <c r="U13773" s="86" t="n"/>
      <c r="V13773" s="86" t="n"/>
      <c r="W13773" s="86" t="n"/>
      <c r="X13773" s="86" t="n"/>
      <c r="Y13773" s="86" t="n"/>
      <c r="Z13773" s="86" t="n"/>
      <c r="AA13773" s="86" t="n"/>
      <c r="AB13773" s="86" t="n"/>
      <c r="AC13773" s="86" t="n"/>
      <c r="AD13773" s="86" t="n"/>
      <c r="AE13773" s="86" t="n"/>
      <c r="AF13773" s="86" t="n"/>
      <c r="AG13773" s="86" t="n"/>
      <c r="AH13773" s="86" t="n"/>
      <c r="AI13773" s="86" t="n"/>
      <c r="AJ13773" s="86" t="n"/>
      <c r="AK13773" s="86" t="n"/>
    </row>
    <row r="13774">
      <c r="A13774" s="86" t="n"/>
      <c r="B13774" s="86" t="n"/>
      <c r="C13774" s="86" t="n"/>
      <c r="D13774" s="86" t="n"/>
      <c r="E13774" s="86" t="n"/>
      <c r="F13774" s="86" t="n"/>
      <c r="G13774" s="86" t="n"/>
      <c r="H13774" s="86" t="n"/>
      <c r="I13774" s="86" t="n"/>
      <c r="J13774" s="86" t="n"/>
      <c r="K13774" s="86" t="n"/>
      <c r="L13774" s="86" t="n"/>
      <c r="M13774" s="86" t="n"/>
      <c r="N13774" s="86" t="n"/>
      <c r="O13774" s="86" t="n"/>
      <c r="P13774" s="86" t="n"/>
      <c r="Q13774" s="86" t="n"/>
      <c r="R13774" s="86" t="n"/>
      <c r="S13774" s="86" t="n"/>
      <c r="T13774" s="86" t="n"/>
      <c r="U13774" s="86" t="n"/>
      <c r="V13774" s="86" t="n"/>
      <c r="W13774" s="86" t="n"/>
      <c r="X13774" s="86" t="n"/>
      <c r="Y13774" s="86" t="n"/>
      <c r="Z13774" s="86" t="n"/>
      <c r="AA13774" s="86" t="n"/>
      <c r="AB13774" s="86" t="n"/>
      <c r="AC13774" s="86" t="n"/>
      <c r="AD13774" s="86" t="n"/>
      <c r="AE13774" s="86" t="n"/>
      <c r="AF13774" s="86" t="n"/>
      <c r="AG13774" s="86" t="n"/>
      <c r="AH13774" s="86" t="n"/>
      <c r="AI13774" s="86" t="n"/>
      <c r="AJ13774" s="86" t="n"/>
      <c r="AK13774" s="86" t="n"/>
    </row>
    <row r="13775">
      <c r="A13775" s="86" t="n"/>
      <c r="B13775" s="86" t="n"/>
      <c r="C13775" s="86" t="n"/>
      <c r="D13775" s="86" t="n"/>
      <c r="E13775" s="86" t="n"/>
      <c r="F13775" s="86" t="n"/>
      <c r="G13775" s="86" t="n"/>
      <c r="H13775" s="86" t="n"/>
      <c r="I13775" s="86" t="n"/>
      <c r="J13775" s="86" t="n"/>
      <c r="K13775" s="86" t="n"/>
      <c r="L13775" s="86" t="n"/>
      <c r="M13775" s="86" t="n"/>
      <c r="N13775" s="86" t="n"/>
      <c r="O13775" s="86" t="n"/>
      <c r="P13775" s="86" t="n"/>
      <c r="Q13775" s="86" t="n"/>
      <c r="R13775" s="86" t="n"/>
      <c r="S13775" s="86" t="n"/>
      <c r="T13775" s="86" t="n"/>
      <c r="U13775" s="86" t="n"/>
      <c r="V13775" s="86" t="n"/>
      <c r="W13775" s="86" t="n"/>
      <c r="X13775" s="86" t="n"/>
      <c r="Y13775" s="86" t="n"/>
      <c r="Z13775" s="86" t="n"/>
      <c r="AA13775" s="86" t="n"/>
      <c r="AB13775" s="86" t="n"/>
      <c r="AC13775" s="86" t="n"/>
      <c r="AD13775" s="86" t="n"/>
      <c r="AE13775" s="86" t="n"/>
      <c r="AF13775" s="86" t="n"/>
      <c r="AG13775" s="86" t="n"/>
      <c r="AH13775" s="86" t="n"/>
      <c r="AI13775" s="86" t="n"/>
      <c r="AJ13775" s="86" t="n"/>
      <c r="AK13775" s="86" t="n"/>
    </row>
    <row r="13776">
      <c r="A13776" s="86" t="n"/>
      <c r="B13776" s="86" t="n"/>
      <c r="C13776" s="86" t="n"/>
      <c r="D13776" s="86" t="n"/>
      <c r="E13776" s="86" t="n"/>
      <c r="F13776" s="86" t="n"/>
      <c r="G13776" s="86" t="n"/>
      <c r="H13776" s="86" t="n"/>
      <c r="I13776" s="86" t="n"/>
      <c r="J13776" s="86" t="n"/>
      <c r="K13776" s="86" t="n"/>
      <c r="L13776" s="86" t="n"/>
      <c r="M13776" s="86" t="n"/>
      <c r="N13776" s="86" t="n"/>
      <c r="O13776" s="86" t="n"/>
      <c r="P13776" s="86" t="n"/>
      <c r="Q13776" s="86" t="n"/>
      <c r="R13776" s="86" t="n"/>
      <c r="S13776" s="86" t="n"/>
      <c r="T13776" s="86" t="n"/>
      <c r="U13776" s="86" t="n"/>
      <c r="V13776" s="86" t="n"/>
      <c r="W13776" s="86" t="n"/>
      <c r="X13776" s="86" t="n"/>
      <c r="Y13776" s="86" t="n"/>
      <c r="Z13776" s="86" t="n"/>
      <c r="AA13776" s="86" t="n"/>
      <c r="AB13776" s="86" t="n"/>
      <c r="AC13776" s="86" t="n"/>
      <c r="AD13776" s="86" t="n"/>
      <c r="AE13776" s="86" t="n"/>
      <c r="AF13776" s="86" t="n"/>
      <c r="AG13776" s="86" t="n"/>
      <c r="AH13776" s="86" t="n"/>
      <c r="AI13776" s="86" t="n"/>
      <c r="AJ13776" s="86" t="n"/>
      <c r="AK13776" s="86" t="n"/>
    </row>
    <row r="13777">
      <c r="A13777" s="86" t="n"/>
      <c r="B13777" s="86" t="n"/>
      <c r="C13777" s="86" t="n"/>
      <c r="D13777" s="86" t="n"/>
      <c r="E13777" s="86" t="n"/>
      <c r="F13777" s="86" t="n"/>
      <c r="G13777" s="86" t="n"/>
      <c r="H13777" s="86" t="n"/>
      <c r="I13777" s="86" t="n"/>
      <c r="J13777" s="86" t="n"/>
      <c r="K13777" s="86" t="n"/>
      <c r="L13777" s="86" t="n"/>
      <c r="M13777" s="86" t="n"/>
      <c r="N13777" s="86" t="n"/>
      <c r="O13777" s="86" t="n"/>
      <c r="P13777" s="86" t="n"/>
      <c r="Q13777" s="86" t="n"/>
      <c r="R13777" s="86" t="n"/>
      <c r="S13777" s="86" t="n"/>
      <c r="T13777" s="86" t="n"/>
      <c r="U13777" s="86" t="n"/>
      <c r="V13777" s="86" t="n"/>
      <c r="W13777" s="86" t="n"/>
      <c r="X13777" s="86" t="n"/>
      <c r="Y13777" s="86" t="n"/>
      <c r="Z13777" s="86" t="n"/>
      <c r="AA13777" s="86" t="n"/>
      <c r="AB13777" s="86" t="n"/>
      <c r="AC13777" s="86" t="n"/>
      <c r="AD13777" s="86" t="n"/>
      <c r="AE13777" s="86" t="n"/>
      <c r="AF13777" s="86" t="n"/>
      <c r="AG13777" s="86" t="n"/>
      <c r="AH13777" s="86" t="n"/>
      <c r="AI13777" s="86" t="n"/>
      <c r="AJ13777" s="86" t="n"/>
      <c r="AK13777" s="86" t="n"/>
    </row>
    <row r="13778">
      <c r="A13778" s="86" t="n"/>
      <c r="B13778" s="86" t="n"/>
      <c r="C13778" s="86" t="n"/>
      <c r="D13778" s="86" t="n"/>
      <c r="E13778" s="86" t="n"/>
      <c r="F13778" s="86" t="n"/>
      <c r="G13778" s="86" t="n"/>
      <c r="H13778" s="86" t="n"/>
      <c r="I13778" s="86" t="n"/>
      <c r="J13778" s="86" t="n"/>
      <c r="K13778" s="86" t="n"/>
      <c r="L13778" s="86" t="n"/>
      <c r="M13778" s="86" t="n"/>
      <c r="N13778" s="86" t="n"/>
      <c r="O13778" s="86" t="n"/>
      <c r="P13778" s="86" t="n"/>
      <c r="Q13778" s="86" t="n"/>
      <c r="R13778" s="86" t="n"/>
      <c r="S13778" s="86" t="n"/>
      <c r="T13778" s="86" t="n"/>
      <c r="U13778" s="86" t="n"/>
      <c r="V13778" s="86" t="n"/>
      <c r="W13778" s="86" t="n"/>
      <c r="X13778" s="86" t="n"/>
      <c r="Y13778" s="86" t="n"/>
      <c r="Z13778" s="86" t="n"/>
      <c r="AA13778" s="86" t="n"/>
      <c r="AB13778" s="86" t="n"/>
      <c r="AC13778" s="86" t="n"/>
      <c r="AD13778" s="86" t="n"/>
      <c r="AE13778" s="86" t="n"/>
      <c r="AF13778" s="86" t="n"/>
      <c r="AG13778" s="86" t="n"/>
      <c r="AH13778" s="86" t="n"/>
      <c r="AI13778" s="86" t="n"/>
      <c r="AJ13778" s="86" t="n"/>
      <c r="AK13778" s="86" t="n"/>
    </row>
    <row r="13779">
      <c r="A13779" s="86" t="n"/>
      <c r="B13779" s="86" t="n"/>
      <c r="C13779" s="86" t="n"/>
      <c r="D13779" s="86" t="n"/>
      <c r="E13779" s="86" t="n"/>
      <c r="F13779" s="86" t="n"/>
      <c r="G13779" s="86" t="n"/>
      <c r="H13779" s="86" t="n"/>
      <c r="I13779" s="86" t="n"/>
      <c r="J13779" s="86" t="n"/>
      <c r="K13779" s="86" t="n"/>
      <c r="L13779" s="86" t="n"/>
      <c r="M13779" s="86" t="n"/>
      <c r="N13779" s="86" t="n"/>
      <c r="O13779" s="86" t="n"/>
      <c r="P13779" s="86" t="n"/>
      <c r="Q13779" s="86" t="n"/>
      <c r="R13779" s="86" t="n"/>
      <c r="S13779" s="86" t="n"/>
      <c r="T13779" s="86" t="n"/>
      <c r="U13779" s="86" t="n"/>
      <c r="V13779" s="86" t="n"/>
      <c r="W13779" s="86" t="n"/>
      <c r="X13779" s="86" t="n"/>
      <c r="Y13779" s="86" t="n"/>
      <c r="Z13779" s="86" t="n"/>
      <c r="AA13779" s="86" t="n"/>
      <c r="AB13779" s="86" t="n"/>
      <c r="AC13779" s="86" t="n"/>
      <c r="AD13779" s="86" t="n"/>
      <c r="AE13779" s="86" t="n"/>
      <c r="AF13779" s="86" t="n"/>
      <c r="AG13779" s="86" t="n"/>
      <c r="AH13779" s="86" t="n"/>
      <c r="AI13779" s="86" t="n"/>
      <c r="AJ13779" s="86" t="n"/>
      <c r="AK13779" s="86" t="n"/>
    </row>
    <row r="13780">
      <c r="A13780" s="86" t="n"/>
      <c r="B13780" s="86" t="n"/>
      <c r="C13780" s="86" t="n"/>
      <c r="D13780" s="86" t="n"/>
      <c r="E13780" s="86" t="n"/>
      <c r="F13780" s="86" t="n"/>
      <c r="G13780" s="86" t="n"/>
      <c r="H13780" s="86" t="n"/>
      <c r="I13780" s="86" t="n"/>
      <c r="J13780" s="86" t="n"/>
      <c r="K13780" s="86" t="n"/>
      <c r="L13780" s="86" t="n"/>
      <c r="M13780" s="86" t="n"/>
      <c r="N13780" s="86" t="n"/>
      <c r="O13780" s="86" t="n"/>
      <c r="P13780" s="86" t="n"/>
      <c r="Q13780" s="86" t="n"/>
      <c r="R13780" s="86" t="n"/>
      <c r="S13780" s="86" t="n"/>
      <c r="T13780" s="86" t="n"/>
      <c r="U13780" s="86" t="n"/>
      <c r="V13780" s="86" t="n"/>
      <c r="W13780" s="86" t="n"/>
      <c r="X13780" s="86" t="n"/>
      <c r="Y13780" s="86" t="n"/>
      <c r="Z13780" s="86" t="n"/>
      <c r="AA13780" s="86" t="n"/>
      <c r="AB13780" s="86" t="n"/>
      <c r="AC13780" s="86" t="n"/>
      <c r="AD13780" s="86" t="n"/>
      <c r="AE13780" s="86" t="n"/>
      <c r="AF13780" s="86" t="n"/>
      <c r="AG13780" s="86" t="n"/>
      <c r="AH13780" s="86" t="n"/>
      <c r="AI13780" s="86" t="n"/>
      <c r="AJ13780" s="86" t="n"/>
      <c r="AK13780" s="86" t="n"/>
    </row>
    <row r="13781">
      <c r="A13781" s="86" t="n"/>
      <c r="B13781" s="86" t="n"/>
      <c r="C13781" s="86" t="n"/>
      <c r="D13781" s="86" t="n"/>
      <c r="E13781" s="86" t="n"/>
      <c r="F13781" s="86" t="n"/>
      <c r="G13781" s="86" t="n"/>
      <c r="H13781" s="86" t="n"/>
      <c r="I13781" s="86" t="n"/>
      <c r="J13781" s="86" t="n"/>
      <c r="K13781" s="86" t="n"/>
      <c r="L13781" s="86" t="n"/>
      <c r="M13781" s="86" t="n"/>
      <c r="N13781" s="86" t="n"/>
      <c r="O13781" s="86" t="n"/>
      <c r="P13781" s="86" t="n"/>
      <c r="Q13781" s="86" t="n"/>
      <c r="R13781" s="86" t="n"/>
      <c r="S13781" s="86" t="n"/>
      <c r="T13781" s="86" t="n"/>
      <c r="U13781" s="86" t="n"/>
      <c r="V13781" s="86" t="n"/>
      <c r="W13781" s="86" t="n"/>
      <c r="X13781" s="86" t="n"/>
      <c r="Y13781" s="86" t="n"/>
      <c r="Z13781" s="86" t="n"/>
      <c r="AA13781" s="86" t="n"/>
      <c r="AB13781" s="86" t="n"/>
      <c r="AC13781" s="86" t="n"/>
      <c r="AD13781" s="86" t="n"/>
      <c r="AE13781" s="86" t="n"/>
      <c r="AF13781" s="86" t="n"/>
      <c r="AG13781" s="86" t="n"/>
      <c r="AH13781" s="86" t="n"/>
      <c r="AI13781" s="86" t="n"/>
      <c r="AJ13781" s="86" t="n"/>
      <c r="AK13781" s="86" t="n"/>
    </row>
    <row r="13782">
      <c r="A13782" s="86" t="n"/>
      <c r="B13782" s="86" t="n"/>
      <c r="C13782" s="86" t="n"/>
      <c r="D13782" s="86" t="n"/>
      <c r="E13782" s="86" t="n"/>
      <c r="F13782" s="86" t="n"/>
      <c r="G13782" s="86" t="n"/>
      <c r="H13782" s="86" t="n"/>
      <c r="I13782" s="86" t="n"/>
      <c r="J13782" s="86" t="n"/>
      <c r="K13782" s="86" t="n"/>
      <c r="L13782" s="86" t="n"/>
      <c r="M13782" s="86" t="n"/>
      <c r="N13782" s="86" t="n"/>
      <c r="O13782" s="86" t="n"/>
      <c r="P13782" s="86" t="n"/>
      <c r="Q13782" s="86" t="n"/>
      <c r="R13782" s="86" t="n"/>
      <c r="S13782" s="86" t="n"/>
      <c r="T13782" s="86" t="n"/>
      <c r="U13782" s="86" t="n"/>
      <c r="V13782" s="86" t="n"/>
      <c r="W13782" s="86" t="n"/>
      <c r="X13782" s="86" t="n"/>
      <c r="Y13782" s="86" t="n"/>
      <c r="Z13782" s="86" t="n"/>
      <c r="AA13782" s="86" t="n"/>
      <c r="AB13782" s="86" t="n"/>
      <c r="AC13782" s="86" t="n"/>
      <c r="AD13782" s="86" t="n"/>
      <c r="AE13782" s="86" t="n"/>
      <c r="AF13782" s="86" t="n"/>
      <c r="AG13782" s="86" t="n"/>
      <c r="AH13782" s="86" t="n"/>
      <c r="AI13782" s="86" t="n"/>
      <c r="AJ13782" s="86" t="n"/>
      <c r="AK13782" s="86" t="n"/>
    </row>
    <row r="13783">
      <c r="A13783" s="86" t="n"/>
      <c r="B13783" s="86" t="n"/>
      <c r="C13783" s="86" t="n"/>
      <c r="D13783" s="86" t="n"/>
      <c r="E13783" s="86" t="n"/>
      <c r="F13783" s="86" t="n"/>
      <c r="G13783" s="86" t="n"/>
      <c r="H13783" s="86" t="n"/>
      <c r="I13783" s="86" t="n"/>
      <c r="J13783" s="86" t="n"/>
      <c r="K13783" s="86" t="n"/>
      <c r="L13783" s="86" t="n"/>
      <c r="M13783" s="86" t="n"/>
      <c r="N13783" s="86" t="n"/>
      <c r="O13783" s="86" t="n"/>
      <c r="P13783" s="86" t="n"/>
      <c r="Q13783" s="86" t="n"/>
      <c r="R13783" s="86" t="n"/>
      <c r="S13783" s="86" t="n"/>
      <c r="T13783" s="86" t="n"/>
      <c r="U13783" s="86" t="n"/>
      <c r="V13783" s="86" t="n"/>
      <c r="W13783" s="86" t="n"/>
      <c r="X13783" s="86" t="n"/>
      <c r="Y13783" s="86" t="n"/>
      <c r="Z13783" s="86" t="n"/>
      <c r="AA13783" s="86" t="n"/>
      <c r="AB13783" s="86" t="n"/>
      <c r="AC13783" s="86" t="n"/>
      <c r="AD13783" s="86" t="n"/>
      <c r="AE13783" s="86" t="n"/>
      <c r="AF13783" s="86" t="n"/>
      <c r="AG13783" s="86" t="n"/>
      <c r="AH13783" s="86" t="n"/>
      <c r="AI13783" s="86" t="n"/>
      <c r="AJ13783" s="86" t="n"/>
      <c r="AK13783" s="86" t="n"/>
    </row>
    <row r="13784">
      <c r="A13784" s="86" t="n"/>
      <c r="B13784" s="86" t="n"/>
      <c r="C13784" s="86" t="n"/>
      <c r="D13784" s="86" t="n"/>
      <c r="E13784" s="86" t="n"/>
      <c r="F13784" s="86" t="n"/>
      <c r="G13784" s="86" t="n"/>
      <c r="H13784" s="86" t="n"/>
      <c r="I13784" s="86" t="n"/>
      <c r="J13784" s="86" t="n"/>
      <c r="K13784" s="86" t="n"/>
      <c r="L13784" s="86" t="n"/>
      <c r="M13784" s="86" t="n"/>
      <c r="N13784" s="86" t="n"/>
      <c r="O13784" s="86" t="n"/>
      <c r="P13784" s="86" t="n"/>
      <c r="Q13784" s="86" t="n"/>
      <c r="R13784" s="86" t="n"/>
      <c r="S13784" s="86" t="n"/>
      <c r="T13784" s="86" t="n"/>
      <c r="U13784" s="86" t="n"/>
      <c r="V13784" s="86" t="n"/>
      <c r="W13784" s="86" t="n"/>
      <c r="X13784" s="86" t="n"/>
      <c r="Y13784" s="86" t="n"/>
      <c r="Z13784" s="86" t="n"/>
      <c r="AA13784" s="86" t="n"/>
      <c r="AB13784" s="86" t="n"/>
      <c r="AC13784" s="86" t="n"/>
      <c r="AD13784" s="86" t="n"/>
      <c r="AE13784" s="86" t="n"/>
      <c r="AF13784" s="86" t="n"/>
      <c r="AG13784" s="86" t="n"/>
      <c r="AH13784" s="86" t="n"/>
      <c r="AI13784" s="86" t="n"/>
      <c r="AJ13784" s="86" t="n"/>
      <c r="AK13784" s="86" t="n"/>
    </row>
    <row r="13785">
      <c r="A13785" s="86" t="n"/>
      <c r="B13785" s="86" t="n"/>
      <c r="C13785" s="86" t="n"/>
      <c r="D13785" s="86" t="n"/>
      <c r="E13785" s="86" t="n"/>
      <c r="F13785" s="86" t="n"/>
      <c r="G13785" s="86" t="n"/>
      <c r="H13785" s="86" t="n"/>
      <c r="I13785" s="86" t="n"/>
      <c r="J13785" s="86" t="n"/>
      <c r="K13785" s="86" t="n"/>
      <c r="L13785" s="86" t="n"/>
      <c r="M13785" s="86" t="n"/>
      <c r="N13785" s="86" t="n"/>
      <c r="O13785" s="86" t="n"/>
      <c r="P13785" s="86" t="n"/>
      <c r="Q13785" s="86" t="n"/>
      <c r="R13785" s="86" t="n"/>
      <c r="S13785" s="86" t="n"/>
      <c r="T13785" s="86" t="n"/>
      <c r="U13785" s="86" t="n"/>
      <c r="V13785" s="86" t="n"/>
      <c r="W13785" s="86" t="n"/>
      <c r="X13785" s="86" t="n"/>
      <c r="Y13785" s="86" t="n"/>
      <c r="Z13785" s="86" t="n"/>
      <c r="AA13785" s="86" t="n"/>
      <c r="AB13785" s="86" t="n"/>
      <c r="AC13785" s="86" t="n"/>
      <c r="AD13785" s="86" t="n"/>
      <c r="AE13785" s="86" t="n"/>
      <c r="AF13785" s="86" t="n"/>
      <c r="AG13785" s="86" t="n"/>
      <c r="AH13785" s="86" t="n"/>
      <c r="AI13785" s="86" t="n"/>
      <c r="AJ13785" s="86" t="n"/>
      <c r="AK13785" s="86" t="n"/>
    </row>
    <row r="13786">
      <c r="A13786" s="86" t="n"/>
      <c r="B13786" s="86" t="n"/>
      <c r="C13786" s="86" t="n"/>
      <c r="D13786" s="86" t="n"/>
      <c r="E13786" s="86" t="n"/>
      <c r="F13786" s="86" t="n"/>
      <c r="G13786" s="86" t="n"/>
      <c r="H13786" s="86" t="n"/>
      <c r="I13786" s="86" t="n"/>
      <c r="J13786" s="86" t="n"/>
      <c r="K13786" s="86" t="n"/>
      <c r="L13786" s="86" t="n"/>
      <c r="M13786" s="86" t="n"/>
      <c r="N13786" s="86" t="n"/>
      <c r="O13786" s="86" t="n"/>
      <c r="P13786" s="86" t="n"/>
      <c r="Q13786" s="86" t="n"/>
      <c r="R13786" s="86" t="n"/>
      <c r="S13786" s="86" t="n"/>
      <c r="T13786" s="86" t="n"/>
      <c r="U13786" s="86" t="n"/>
      <c r="V13786" s="86" t="n"/>
      <c r="W13786" s="86" t="n"/>
      <c r="X13786" s="86" t="n"/>
      <c r="Y13786" s="86" t="n"/>
      <c r="Z13786" s="86" t="n"/>
      <c r="AA13786" s="86" t="n"/>
      <c r="AB13786" s="86" t="n"/>
      <c r="AC13786" s="86" t="n"/>
      <c r="AD13786" s="86" t="n"/>
      <c r="AE13786" s="86" t="n"/>
      <c r="AF13786" s="86" t="n"/>
      <c r="AG13786" s="86" t="n"/>
      <c r="AH13786" s="86" t="n"/>
      <c r="AI13786" s="86" t="n"/>
      <c r="AJ13786" s="86" t="n"/>
      <c r="AK13786" s="86" t="n"/>
    </row>
    <row r="13787">
      <c r="A13787" s="86" t="n"/>
      <c r="B13787" s="86" t="n"/>
      <c r="C13787" s="86" t="n"/>
      <c r="D13787" s="86" t="n"/>
      <c r="E13787" s="86" t="n"/>
      <c r="F13787" s="86" t="n"/>
      <c r="G13787" s="86" t="n"/>
      <c r="H13787" s="86" t="n"/>
      <c r="I13787" s="86" t="n"/>
      <c r="J13787" s="86" t="n"/>
      <c r="K13787" s="86" t="n"/>
      <c r="L13787" s="86" t="n"/>
      <c r="M13787" s="86" t="n"/>
      <c r="N13787" s="86" t="n"/>
      <c r="O13787" s="86" t="n"/>
      <c r="P13787" s="86" t="n"/>
      <c r="Q13787" s="86" t="n"/>
      <c r="R13787" s="86" t="n"/>
      <c r="S13787" s="86" t="n"/>
      <c r="T13787" s="86" t="n"/>
      <c r="U13787" s="86" t="n"/>
      <c r="V13787" s="86" t="n"/>
      <c r="W13787" s="86" t="n"/>
      <c r="X13787" s="86" t="n"/>
      <c r="Y13787" s="86" t="n"/>
      <c r="Z13787" s="86" t="n"/>
      <c r="AA13787" s="86" t="n"/>
      <c r="AB13787" s="86" t="n"/>
      <c r="AC13787" s="86" t="n"/>
      <c r="AD13787" s="86" t="n"/>
      <c r="AE13787" s="86" t="n"/>
      <c r="AF13787" s="86" t="n"/>
      <c r="AG13787" s="86" t="n"/>
      <c r="AH13787" s="86" t="n"/>
      <c r="AI13787" s="86" t="n"/>
      <c r="AJ13787" s="86" t="n"/>
      <c r="AK13787" s="86" t="n"/>
    </row>
    <row r="13788">
      <c r="A13788" s="86" t="n"/>
      <c r="B13788" s="86" t="n"/>
      <c r="C13788" s="86" t="n"/>
      <c r="D13788" s="86" t="n"/>
      <c r="E13788" s="86" t="n"/>
      <c r="F13788" s="86" t="n"/>
      <c r="G13788" s="86" t="n"/>
      <c r="H13788" s="86" t="n"/>
      <c r="I13788" s="86" t="n"/>
      <c r="J13788" s="86" t="n"/>
      <c r="K13788" s="86" t="n"/>
      <c r="L13788" s="86" t="n"/>
      <c r="M13788" s="86" t="n"/>
      <c r="N13788" s="86" t="n"/>
      <c r="O13788" s="86" t="n"/>
      <c r="P13788" s="86" t="n"/>
      <c r="Q13788" s="86" t="n"/>
      <c r="R13788" s="86" t="n"/>
      <c r="S13788" s="86" t="n"/>
      <c r="T13788" s="86" t="n"/>
      <c r="U13788" s="86" t="n"/>
      <c r="V13788" s="86" t="n"/>
      <c r="W13788" s="86" t="n"/>
      <c r="X13788" s="86" t="n"/>
      <c r="Y13788" s="86" t="n"/>
      <c r="Z13788" s="86" t="n"/>
      <c r="AA13788" s="86" t="n"/>
      <c r="AB13788" s="86" t="n"/>
      <c r="AC13788" s="86" t="n"/>
      <c r="AD13788" s="86" t="n"/>
      <c r="AE13788" s="86" t="n"/>
      <c r="AF13788" s="86" t="n"/>
      <c r="AG13788" s="86" t="n"/>
      <c r="AH13788" s="86" t="n"/>
      <c r="AI13788" s="86" t="n"/>
      <c r="AJ13788" s="86" t="n"/>
      <c r="AK13788" s="86" t="n"/>
    </row>
    <row r="13789">
      <c r="A13789" s="86" t="n"/>
      <c r="B13789" s="86" t="n"/>
      <c r="C13789" s="86" t="n"/>
      <c r="D13789" s="86" t="n"/>
      <c r="E13789" s="86" t="n"/>
      <c r="F13789" s="86" t="n"/>
      <c r="G13789" s="86" t="n"/>
      <c r="H13789" s="86" t="n"/>
      <c r="I13789" s="86" t="n"/>
      <c r="J13789" s="86" t="n"/>
      <c r="K13789" s="86" t="n"/>
      <c r="L13789" s="86" t="n"/>
      <c r="M13789" s="86" t="n"/>
      <c r="N13789" s="86" t="n"/>
      <c r="O13789" s="86" t="n"/>
      <c r="P13789" s="86" t="n"/>
      <c r="Q13789" s="86" t="n"/>
      <c r="R13789" s="86" t="n"/>
      <c r="S13789" s="86" t="n"/>
      <c r="T13789" s="86" t="n"/>
      <c r="U13789" s="86" t="n"/>
      <c r="V13789" s="86" t="n"/>
      <c r="W13789" s="86" t="n"/>
      <c r="X13789" s="86" t="n"/>
      <c r="Y13789" s="86" t="n"/>
      <c r="Z13789" s="86" t="n"/>
      <c r="AA13789" s="86" t="n"/>
      <c r="AB13789" s="86" t="n"/>
      <c r="AC13789" s="86" t="n"/>
      <c r="AD13789" s="86" t="n"/>
      <c r="AE13789" s="86" t="n"/>
      <c r="AF13789" s="86" t="n"/>
      <c r="AG13789" s="86" t="n"/>
      <c r="AH13789" s="86" t="n"/>
      <c r="AI13789" s="86" t="n"/>
      <c r="AJ13789" s="86" t="n"/>
      <c r="AK13789" s="86" t="n"/>
    </row>
    <row r="13790">
      <c r="A13790" s="86" t="n"/>
      <c r="B13790" s="86" t="n"/>
      <c r="C13790" s="86" t="n"/>
      <c r="D13790" s="86" t="n"/>
      <c r="E13790" s="86" t="n"/>
      <c r="F13790" s="86" t="n"/>
      <c r="G13790" s="86" t="n"/>
      <c r="H13790" s="86" t="n"/>
      <c r="I13790" s="86" t="n"/>
      <c r="J13790" s="86" t="n"/>
      <c r="K13790" s="86" t="n"/>
      <c r="L13790" s="86" t="n"/>
      <c r="M13790" s="86" t="n"/>
      <c r="N13790" s="86" t="n"/>
      <c r="O13790" s="86" t="n"/>
      <c r="P13790" s="86" t="n"/>
      <c r="Q13790" s="86" t="n"/>
      <c r="R13790" s="86" t="n"/>
      <c r="S13790" s="86" t="n"/>
      <c r="T13790" s="86" t="n"/>
      <c r="U13790" s="86" t="n"/>
      <c r="V13790" s="86" t="n"/>
      <c r="W13790" s="86" t="n"/>
      <c r="X13790" s="86" t="n"/>
      <c r="Y13790" s="86" t="n"/>
      <c r="Z13790" s="86" t="n"/>
      <c r="AA13790" s="86" t="n"/>
      <c r="AB13790" s="86" t="n"/>
      <c r="AC13790" s="86" t="n"/>
      <c r="AD13790" s="86" t="n"/>
      <c r="AE13790" s="86" t="n"/>
      <c r="AF13790" s="86" t="n"/>
      <c r="AG13790" s="86" t="n"/>
      <c r="AH13790" s="86" t="n"/>
      <c r="AI13790" s="86" t="n"/>
      <c r="AJ13790" s="86" t="n"/>
      <c r="AK13790" s="86" t="n"/>
    </row>
    <row r="13791">
      <c r="A13791" s="86" t="n"/>
      <c r="B13791" s="86" t="n"/>
      <c r="C13791" s="86" t="n"/>
      <c r="D13791" s="86" t="n"/>
      <c r="E13791" s="86" t="n"/>
      <c r="F13791" s="86" t="n"/>
      <c r="G13791" s="86" t="n"/>
      <c r="H13791" s="86" t="n"/>
      <c r="I13791" s="86" t="n"/>
      <c r="J13791" s="86" t="n"/>
      <c r="K13791" s="86" t="n"/>
      <c r="L13791" s="86" t="n"/>
      <c r="M13791" s="86" t="n"/>
      <c r="N13791" s="86" t="n"/>
      <c r="O13791" s="86" t="n"/>
      <c r="P13791" s="86" t="n"/>
      <c r="Q13791" s="86" t="n"/>
      <c r="R13791" s="86" t="n"/>
      <c r="S13791" s="86" t="n"/>
      <c r="T13791" s="86" t="n"/>
      <c r="U13791" s="86" t="n"/>
      <c r="V13791" s="86" t="n"/>
      <c r="W13791" s="86" t="n"/>
      <c r="X13791" s="86" t="n"/>
      <c r="Y13791" s="86" t="n"/>
      <c r="Z13791" s="86" t="n"/>
      <c r="AA13791" s="86" t="n"/>
      <c r="AB13791" s="86" t="n"/>
      <c r="AC13791" s="86" t="n"/>
      <c r="AD13791" s="86" t="n"/>
      <c r="AE13791" s="86" t="n"/>
      <c r="AF13791" s="86" t="n"/>
      <c r="AG13791" s="86" t="n"/>
      <c r="AH13791" s="86" t="n"/>
      <c r="AI13791" s="86" t="n"/>
      <c r="AJ13791" s="86" t="n"/>
      <c r="AK13791" s="86" t="n"/>
    </row>
    <row r="13801">
      <c r="A13801" s="86" t="n"/>
      <c r="B13801" s="85" t="n"/>
      <c r="C13801" s="85" t="n"/>
      <c r="D13801" s="85" t="n"/>
      <c r="E13801" s="85" t="n"/>
      <c r="F13801" s="86" t="n"/>
      <c r="G13801" s="151" t="n"/>
      <c r="H13801" s="85" t="n"/>
      <c r="I13801" s="85" t="n"/>
      <c r="J13801" s="85" t="n"/>
      <c r="K13801" s="85" t="n"/>
      <c r="L13801" s="85" t="n"/>
      <c r="M13801" s="85" t="n"/>
      <c r="N13801" s="85" t="n"/>
      <c r="O13801" s="85" t="n"/>
      <c r="P13801" s="85" t="n"/>
      <c r="Q13801" s="85" t="n"/>
      <c r="R13801" s="85" t="n"/>
      <c r="S13801" s="85" t="n"/>
      <c r="T13801" s="108" t="n"/>
      <c r="U13801" s="85" t="n"/>
      <c r="V13801" s="85" t="n"/>
      <c r="W13801" s="85" t="n"/>
      <c r="X13801" s="85" t="n"/>
      <c r="Y13801" s="85" t="n"/>
      <c r="Z13801" s="85" t="n"/>
      <c r="AA13801" s="85" t="n"/>
      <c r="AB13801" s="85" t="n"/>
      <c r="AC13801" s="85" t="n"/>
      <c r="AD13801" s="85" t="n"/>
      <c r="AE13801" s="85" t="n"/>
      <c r="AF13801" s="85" t="n"/>
      <c r="AG13801" s="85" t="n"/>
      <c r="AH13801" s="85" t="n"/>
      <c r="AI13801" s="85" t="n"/>
      <c r="AJ13801" s="85" t="n"/>
      <c r="AK13801" s="85" t="n"/>
    </row>
    <row r="13802">
      <c r="A13802" s="109" t="n"/>
      <c r="B13802" s="86" t="n"/>
      <c r="C13802" s="85" t="n"/>
      <c r="D13802" s="85" t="n"/>
      <c r="E13802" s="85" t="n"/>
      <c r="F13802" s="85" t="n"/>
      <c r="G13802" s="85" t="n"/>
      <c r="H13802" s="85" t="n"/>
      <c r="I13802" s="85" t="n"/>
      <c r="J13802" s="85" t="n"/>
      <c r="K13802" s="85" t="n"/>
      <c r="L13802" s="85" t="n"/>
      <c r="M13802" s="85" t="n"/>
      <c r="N13802" s="85" t="n"/>
      <c r="O13802" s="85" t="n"/>
      <c r="P13802" s="85" t="n"/>
      <c r="Q13802" s="85" t="n"/>
      <c r="R13802" s="85" t="n"/>
      <c r="S13802" s="85" t="n"/>
      <c r="T13802" s="85" t="n"/>
      <c r="U13802" s="85" t="n"/>
      <c r="V13802" s="85" t="n"/>
      <c r="W13802" s="85" t="n"/>
      <c r="X13802" s="85" t="n"/>
      <c r="Y13802" s="85" t="n"/>
      <c r="Z13802" s="85" t="n"/>
      <c r="AA13802" s="85" t="n"/>
      <c r="AB13802" s="85" t="n"/>
      <c r="AC13802" s="85" t="n"/>
      <c r="AD13802" s="85" t="n"/>
      <c r="AE13802" s="85" t="n"/>
      <c r="AF13802" s="85" t="n"/>
      <c r="AG13802" s="85" t="n"/>
      <c r="AH13802" s="85" t="n"/>
      <c r="AI13802" s="85" t="n"/>
      <c r="AJ13802" s="85" t="n"/>
      <c r="AK13802" s="85" t="n"/>
    </row>
    <row r="13803">
      <c r="A13803" s="86" t="n"/>
      <c r="B13803" s="86" t="n"/>
      <c r="C13803" s="86" t="n"/>
      <c r="D13803" s="86" t="n"/>
      <c r="E13803" s="86" t="n"/>
      <c r="F13803" s="86" t="n"/>
      <c r="G13803" s="86" t="n"/>
      <c r="H13803" s="86" t="n"/>
      <c r="I13803" s="86" t="n"/>
      <c r="J13803" s="86" t="n"/>
      <c r="K13803" s="86" t="n"/>
      <c r="L13803" s="86" t="n"/>
      <c r="M13803" s="86" t="n"/>
      <c r="N13803" s="86" t="n"/>
      <c r="O13803" s="86" t="n"/>
      <c r="P13803" s="86" t="n"/>
      <c r="Q13803" s="86" t="n"/>
      <c r="R13803" s="86" t="n"/>
      <c r="S13803" s="86" t="n"/>
      <c r="T13803" s="86" t="n"/>
      <c r="U13803" s="86" t="n"/>
      <c r="V13803" s="86" t="n"/>
      <c r="W13803" s="86" t="n"/>
      <c r="X13803" s="86" t="n"/>
      <c r="Y13803" s="86" t="n"/>
      <c r="Z13803" s="86" t="n"/>
      <c r="AA13803" s="86" t="n"/>
      <c r="AB13803" s="86" t="n"/>
      <c r="AC13803" s="86" t="n"/>
      <c r="AD13803" s="86" t="n"/>
      <c r="AE13803" s="86" t="n"/>
      <c r="AF13803" s="86" t="n"/>
      <c r="AG13803" s="86" t="n"/>
      <c r="AH13803" s="86" t="n"/>
      <c r="AI13803" s="86" t="n"/>
      <c r="AJ13803" s="86" t="n"/>
      <c r="AK13803" s="86" t="n"/>
    </row>
    <row r="13804">
      <c r="A13804" s="85" t="n"/>
      <c r="B13804" s="86" t="n"/>
      <c r="C13804" s="85" t="n"/>
      <c r="D13804" s="85" t="n"/>
      <c r="E13804" s="86" t="n"/>
      <c r="F13804" s="85" t="n"/>
      <c r="G13804" s="85" t="n"/>
      <c r="H13804" s="86" t="n"/>
      <c r="I13804" s="85" t="n"/>
      <c r="J13804" s="85" t="n"/>
      <c r="K13804" s="86" t="n"/>
      <c r="L13804" s="85" t="n"/>
      <c r="M13804" s="85" t="n"/>
      <c r="N13804" s="86" t="n"/>
      <c r="O13804" s="85" t="n"/>
      <c r="P13804" s="85" t="n"/>
      <c r="Q13804" s="86" t="n"/>
      <c r="R13804" s="85" t="n"/>
      <c r="S13804" s="85" t="n"/>
      <c r="T13804" s="86" t="n"/>
      <c r="U13804" s="85" t="n"/>
      <c r="V13804" s="85" t="n"/>
      <c r="W13804" s="86" t="n"/>
      <c r="X13804" s="85" t="n"/>
      <c r="Y13804" s="85" t="n"/>
      <c r="Z13804" s="86" t="n"/>
      <c r="AA13804" s="85" t="n"/>
      <c r="AB13804" s="85" t="n"/>
      <c r="AC13804" s="86" t="n"/>
      <c r="AD13804" s="85" t="n"/>
      <c r="AE13804" s="85" t="n"/>
      <c r="AF13804" s="86" t="n"/>
      <c r="AG13804" s="85" t="n"/>
      <c r="AH13804" s="85" t="n"/>
      <c r="AI13804" s="86" t="n"/>
      <c r="AJ13804" s="85" t="n"/>
      <c r="AK13804" s="85" t="n"/>
    </row>
    <row r="13805">
      <c r="A13805" s="86" t="n"/>
      <c r="B13805" s="86" t="n"/>
      <c r="C13805" s="86" t="n"/>
      <c r="D13805" s="86" t="n"/>
      <c r="E13805" s="86" t="n"/>
      <c r="F13805" s="86" t="n"/>
      <c r="G13805" s="86" t="n"/>
      <c r="H13805" s="86" t="n"/>
      <c r="I13805" s="86" t="n"/>
      <c r="J13805" s="86" t="n"/>
      <c r="K13805" s="86" t="n"/>
      <c r="L13805" s="86" t="n"/>
      <c r="M13805" s="86" t="n"/>
      <c r="N13805" s="86" t="n"/>
      <c r="O13805" s="86" t="n"/>
      <c r="P13805" s="86" t="n"/>
      <c r="Q13805" s="86" t="n"/>
      <c r="R13805" s="86" t="n"/>
      <c r="S13805" s="86" t="n"/>
      <c r="T13805" s="86" t="n"/>
      <c r="U13805" s="86" t="n"/>
      <c r="V13805" s="86" t="n"/>
      <c r="W13805" s="86" t="n"/>
      <c r="X13805" s="86" t="n"/>
      <c r="Y13805" s="86" t="n"/>
      <c r="Z13805" s="86" t="n"/>
      <c r="AA13805" s="86" t="n"/>
      <c r="AB13805" s="86" t="n"/>
      <c r="AC13805" s="86" t="n"/>
      <c r="AD13805" s="86" t="n"/>
      <c r="AE13805" s="86" t="n"/>
      <c r="AF13805" s="86" t="n"/>
      <c r="AG13805" s="86" t="n"/>
      <c r="AH13805" s="86" t="n"/>
      <c r="AI13805" s="86" t="n"/>
      <c r="AJ13805" s="86" t="n"/>
      <c r="AK13805" s="86" t="n"/>
    </row>
    <row r="13806">
      <c r="A13806" s="85" t="n"/>
      <c r="B13806" s="192" t="n"/>
      <c r="C13806" s="193" t="n"/>
      <c r="D13806" s="193" t="n"/>
      <c r="E13806" s="192" t="n"/>
      <c r="F13806" s="193" t="n"/>
      <c r="G13806" s="193" t="n"/>
      <c r="H13806" s="192" t="n"/>
      <c r="I13806" s="193" t="n"/>
      <c r="J13806" s="193" t="n"/>
      <c r="K13806" s="192" t="n"/>
      <c r="L13806" s="193" t="n"/>
      <c r="M13806" s="193" t="n"/>
      <c r="N13806" s="192" t="n"/>
      <c r="O13806" s="193" t="n"/>
      <c r="P13806" s="193" t="n"/>
      <c r="Q13806" s="192" t="n"/>
      <c r="R13806" s="193" t="n"/>
      <c r="S13806" s="193" t="n"/>
      <c r="T13806" s="192" t="n"/>
      <c r="U13806" s="193" t="n"/>
      <c r="V13806" s="193" t="n"/>
      <c r="W13806" s="192" t="n"/>
      <c r="X13806" s="193" t="n"/>
      <c r="Y13806" s="193" t="n"/>
      <c r="Z13806" s="192" t="n"/>
      <c r="AA13806" s="193" t="n"/>
      <c r="AB13806" s="193" t="n"/>
      <c r="AC13806" s="192" t="n"/>
      <c r="AD13806" s="193" t="n"/>
      <c r="AE13806" s="193" t="n"/>
      <c r="AF13806" s="192" t="n"/>
      <c r="AG13806" s="193" t="n"/>
      <c r="AH13806" s="193" t="n"/>
      <c r="AI13806" s="192" t="n"/>
      <c r="AJ13806" s="193" t="n"/>
      <c r="AK13806" s="193" t="n"/>
      <c r="AM13806">
        <f>A13801</f>
        <v/>
      </c>
      <c r="AN13806" s="83">
        <f>1/($B13806*(1/$B13804)*(1/(5/7+2/7*$D13806))*$B13816/SUM($B13808:$B13831))</f>
        <v/>
      </c>
      <c r="AO13806" s="83">
        <f>1/(B13806*(1/B13804)*(1/(5/7+2/7*D13806)))</f>
        <v/>
      </c>
      <c r="AP13806" s="83" t="n"/>
      <c r="AR13806" s="174">
        <f>CHOOSE(AV$3,C13806,F13806,I13806,L13806,O13806,R13806,U13806,X13806,AA13806,AD13806,AG13806,AJ13806)</f>
        <v/>
      </c>
      <c r="AS13806" s="82" t="n"/>
      <c r="AT13806" s="82" t="n"/>
      <c r="AV13806" s="119">
        <f>AN13806/AR13806</f>
        <v/>
      </c>
      <c r="AW13806" s="172">
        <f>AO13806/AR13806</f>
        <v/>
      </c>
    </row>
    <row r="13807">
      <c r="A13807" s="86" t="n"/>
      <c r="B13807" s="86" t="n"/>
      <c r="C13807" s="86" t="n"/>
      <c r="D13807" s="86" t="n"/>
      <c r="E13807" s="86" t="n"/>
      <c r="F13807" s="86" t="n"/>
      <c r="G13807" s="86" t="n"/>
      <c r="H13807" s="86" t="n"/>
      <c r="I13807" s="86" t="n"/>
      <c r="J13807" s="86" t="n"/>
      <c r="K13807" s="86" t="n"/>
      <c r="L13807" s="86" t="n"/>
      <c r="M13807" s="86" t="n"/>
      <c r="N13807" s="86" t="n"/>
      <c r="O13807" s="86" t="n"/>
      <c r="P13807" s="86" t="n"/>
      <c r="Q13807" s="86" t="n"/>
      <c r="R13807" s="86" t="n"/>
      <c r="S13807" s="86" t="n"/>
      <c r="T13807" s="86" t="n"/>
      <c r="U13807" s="86" t="n"/>
      <c r="V13807" s="86" t="n"/>
      <c r="W13807" s="86" t="n"/>
      <c r="X13807" s="86" t="n"/>
      <c r="Y13807" s="86" t="n"/>
      <c r="Z13807" s="86" t="n"/>
      <c r="AA13807" s="86" t="n"/>
      <c r="AB13807" s="86" t="n"/>
      <c r="AC13807" s="86" t="n"/>
      <c r="AD13807" s="86" t="n"/>
      <c r="AE13807" s="86" t="n"/>
      <c r="AF13807" s="86" t="n"/>
      <c r="AG13807" s="86" t="n"/>
      <c r="AH13807" s="86" t="n"/>
      <c r="AI13807" s="86" t="n"/>
      <c r="AJ13807" s="86" t="n"/>
      <c r="AK13807" s="86" t="n"/>
    </row>
    <row r="13808">
      <c r="A13808" s="86" t="n"/>
      <c r="B13808" s="86" t="n"/>
      <c r="C13808" s="86" t="n"/>
      <c r="D13808" s="86" t="n"/>
      <c r="E13808" s="86" t="n"/>
      <c r="F13808" s="86" t="n"/>
      <c r="G13808" s="86" t="n"/>
      <c r="H13808" s="86" t="n"/>
      <c r="I13808" s="86" t="n"/>
      <c r="J13808" s="86" t="n"/>
      <c r="K13808" s="86" t="n"/>
      <c r="L13808" s="86" t="n"/>
      <c r="M13808" s="86" t="n"/>
      <c r="N13808" s="86" t="n"/>
      <c r="O13808" s="86" t="n"/>
      <c r="P13808" s="86" t="n"/>
      <c r="Q13808" s="86" t="n"/>
      <c r="R13808" s="86" t="n"/>
      <c r="S13808" s="86" t="n"/>
      <c r="T13808" s="86" t="n"/>
      <c r="U13808" s="86" t="n"/>
      <c r="V13808" s="86" t="n"/>
      <c r="W13808" s="86" t="n"/>
      <c r="X13808" s="86" t="n"/>
      <c r="Y13808" s="86" t="n"/>
      <c r="Z13808" s="86" t="n"/>
      <c r="AA13808" s="86" t="n"/>
      <c r="AB13808" s="86" t="n"/>
      <c r="AC13808" s="86" t="n"/>
      <c r="AD13808" s="86" t="n"/>
      <c r="AE13808" s="86" t="n"/>
      <c r="AF13808" s="86" t="n"/>
      <c r="AG13808" s="86" t="n"/>
      <c r="AH13808" s="86" t="n"/>
      <c r="AI13808" s="86" t="n"/>
      <c r="AJ13808" s="86" t="n"/>
      <c r="AK13808" s="86" t="n"/>
    </row>
    <row r="13809">
      <c r="A13809" s="86" t="n"/>
      <c r="B13809" s="86" t="n"/>
      <c r="C13809" s="86" t="n"/>
      <c r="D13809" s="86" t="n"/>
      <c r="E13809" s="86" t="n"/>
      <c r="F13809" s="86" t="n"/>
      <c r="G13809" s="86" t="n"/>
      <c r="H13809" s="86" t="n"/>
      <c r="I13809" s="86" t="n"/>
      <c r="J13809" s="86" t="n"/>
      <c r="K13809" s="86" t="n"/>
      <c r="L13809" s="86" t="n"/>
      <c r="M13809" s="86" t="n"/>
      <c r="N13809" s="86" t="n"/>
      <c r="O13809" s="86" t="n"/>
      <c r="P13809" s="86" t="n"/>
      <c r="Q13809" s="86" t="n"/>
      <c r="R13809" s="86" t="n"/>
      <c r="S13809" s="86" t="n"/>
      <c r="T13809" s="86" t="n"/>
      <c r="U13809" s="86" t="n"/>
      <c r="V13809" s="86" t="n"/>
      <c r="W13809" s="86" t="n"/>
      <c r="X13809" s="86" t="n"/>
      <c r="Y13809" s="86" t="n"/>
      <c r="Z13809" s="86" t="n"/>
      <c r="AA13809" s="86" t="n"/>
      <c r="AB13809" s="86" t="n"/>
      <c r="AC13809" s="86" t="n"/>
      <c r="AD13809" s="86" t="n"/>
      <c r="AE13809" s="86" t="n"/>
      <c r="AF13809" s="86" t="n"/>
      <c r="AG13809" s="86" t="n"/>
      <c r="AH13809" s="86" t="n"/>
      <c r="AI13809" s="86" t="n"/>
      <c r="AJ13809" s="86" t="n"/>
      <c r="AK13809" s="86" t="n"/>
    </row>
    <row r="13810">
      <c r="A13810" s="86" t="n"/>
      <c r="B13810" s="86" t="n"/>
      <c r="C13810" s="86" t="n"/>
      <c r="D13810" s="86" t="n"/>
      <c r="E13810" s="86" t="n"/>
      <c r="F13810" s="86" t="n"/>
      <c r="G13810" s="86" t="n"/>
      <c r="H13810" s="86" t="n"/>
      <c r="I13810" s="86" t="n"/>
      <c r="J13810" s="86" t="n"/>
      <c r="K13810" s="86" t="n"/>
      <c r="L13810" s="86" t="n"/>
      <c r="M13810" s="86" t="n"/>
      <c r="N13810" s="86" t="n"/>
      <c r="O13810" s="86" t="n"/>
      <c r="P13810" s="86" t="n"/>
      <c r="Q13810" s="86" t="n"/>
      <c r="R13810" s="86" t="n"/>
      <c r="S13810" s="86" t="n"/>
      <c r="T13810" s="86" t="n"/>
      <c r="U13810" s="86" t="n"/>
      <c r="V13810" s="86" t="n"/>
      <c r="W13810" s="86" t="n"/>
      <c r="X13810" s="86" t="n"/>
      <c r="Y13810" s="86" t="n"/>
      <c r="Z13810" s="86" t="n"/>
      <c r="AA13810" s="86" t="n"/>
      <c r="AB13810" s="86" t="n"/>
      <c r="AC13810" s="86" t="n"/>
      <c r="AD13810" s="86" t="n"/>
      <c r="AE13810" s="86" t="n"/>
      <c r="AF13810" s="86" t="n"/>
      <c r="AG13810" s="86" t="n"/>
      <c r="AH13810" s="86" t="n"/>
      <c r="AI13810" s="86" t="n"/>
      <c r="AJ13810" s="86" t="n"/>
      <c r="AK13810" s="86" t="n"/>
    </row>
    <row r="13811">
      <c r="A13811" s="86" t="n"/>
      <c r="B13811" s="86" t="n"/>
      <c r="C13811" s="86" t="n"/>
      <c r="D13811" s="86" t="n"/>
      <c r="E13811" s="86" t="n"/>
      <c r="F13811" s="86" t="n"/>
      <c r="G13811" s="86" t="n"/>
      <c r="H13811" s="86" t="n"/>
      <c r="I13811" s="86" t="n"/>
      <c r="J13811" s="86" t="n"/>
      <c r="K13811" s="86" t="n"/>
      <c r="L13811" s="86" t="n"/>
      <c r="M13811" s="86" t="n"/>
      <c r="N13811" s="86" t="n"/>
      <c r="O13811" s="86" t="n"/>
      <c r="P13811" s="86" t="n"/>
      <c r="Q13811" s="86" t="n"/>
      <c r="R13811" s="86" t="n"/>
      <c r="S13811" s="86" t="n"/>
      <c r="T13811" s="86" t="n"/>
      <c r="U13811" s="86" t="n"/>
      <c r="V13811" s="86" t="n"/>
      <c r="W13811" s="86" t="n"/>
      <c r="X13811" s="86" t="n"/>
      <c r="Y13811" s="86" t="n"/>
      <c r="Z13811" s="86" t="n"/>
      <c r="AA13811" s="86" t="n"/>
      <c r="AB13811" s="86" t="n"/>
      <c r="AC13811" s="86" t="n"/>
      <c r="AD13811" s="86" t="n"/>
      <c r="AE13811" s="86" t="n"/>
      <c r="AF13811" s="86" t="n"/>
      <c r="AG13811" s="86" t="n"/>
      <c r="AH13811" s="86" t="n"/>
      <c r="AI13811" s="86" t="n"/>
      <c r="AJ13811" s="86" t="n"/>
      <c r="AK13811" s="86" t="n"/>
    </row>
    <row r="13812">
      <c r="A13812" s="86" t="n"/>
      <c r="B13812" s="86" t="n"/>
      <c r="C13812" s="86" t="n"/>
      <c r="D13812" s="86" t="n"/>
      <c r="E13812" s="86" t="n"/>
      <c r="F13812" s="86" t="n"/>
      <c r="G13812" s="86" t="n"/>
      <c r="H13812" s="86" t="n"/>
      <c r="I13812" s="86" t="n"/>
      <c r="J13812" s="86" t="n"/>
      <c r="K13812" s="86" t="n"/>
      <c r="L13812" s="86" t="n"/>
      <c r="M13812" s="86" t="n"/>
      <c r="N13812" s="86" t="n"/>
      <c r="O13812" s="86" t="n"/>
      <c r="P13812" s="86" t="n"/>
      <c r="Q13812" s="86" t="n"/>
      <c r="R13812" s="86" t="n"/>
      <c r="S13812" s="86" t="n"/>
      <c r="T13812" s="86" t="n"/>
      <c r="U13812" s="86" t="n"/>
      <c r="V13812" s="86" t="n"/>
      <c r="W13812" s="86" t="n"/>
      <c r="X13812" s="86" t="n"/>
      <c r="Y13812" s="86" t="n"/>
      <c r="Z13812" s="86" t="n"/>
      <c r="AA13812" s="86" t="n"/>
      <c r="AB13812" s="86" t="n"/>
      <c r="AC13812" s="86" t="n"/>
      <c r="AD13812" s="86" t="n"/>
      <c r="AE13812" s="86" t="n"/>
      <c r="AF13812" s="86" t="n"/>
      <c r="AG13812" s="86" t="n"/>
      <c r="AH13812" s="86" t="n"/>
      <c r="AI13812" s="86" t="n"/>
      <c r="AJ13812" s="86" t="n"/>
      <c r="AK13812" s="86" t="n"/>
    </row>
    <row r="13813">
      <c r="A13813" s="86" t="n"/>
      <c r="B13813" s="86" t="n"/>
      <c r="C13813" s="86" t="n"/>
      <c r="D13813" s="86" t="n"/>
      <c r="E13813" s="86" t="n"/>
      <c r="F13813" s="86" t="n"/>
      <c r="G13813" s="86" t="n"/>
      <c r="H13813" s="86" t="n"/>
      <c r="I13813" s="86" t="n"/>
      <c r="J13813" s="86" t="n"/>
      <c r="K13813" s="86" t="n"/>
      <c r="L13813" s="86" t="n"/>
      <c r="M13813" s="86" t="n"/>
      <c r="N13813" s="86" t="n"/>
      <c r="O13813" s="86" t="n"/>
      <c r="P13813" s="86" t="n"/>
      <c r="Q13813" s="86" t="n"/>
      <c r="R13813" s="86" t="n"/>
      <c r="S13813" s="86" t="n"/>
      <c r="T13813" s="86" t="n"/>
      <c r="U13813" s="86" t="n"/>
      <c r="V13813" s="86" t="n"/>
      <c r="W13813" s="86" t="n"/>
      <c r="X13813" s="86" t="n"/>
      <c r="Y13813" s="86" t="n"/>
      <c r="Z13813" s="86" t="n"/>
      <c r="AA13813" s="86" t="n"/>
      <c r="AB13813" s="86" t="n"/>
      <c r="AC13813" s="86" t="n"/>
      <c r="AD13813" s="86" t="n"/>
      <c r="AE13813" s="86" t="n"/>
      <c r="AF13813" s="86" t="n"/>
      <c r="AG13813" s="86" t="n"/>
      <c r="AH13813" s="86" t="n"/>
      <c r="AI13813" s="86" t="n"/>
      <c r="AJ13813" s="86" t="n"/>
      <c r="AK13813" s="86" t="n"/>
    </row>
    <row r="13814">
      <c r="A13814" s="86" t="n"/>
      <c r="B13814" s="86" t="n"/>
      <c r="C13814" s="86" t="n"/>
      <c r="D13814" s="86" t="n"/>
      <c r="E13814" s="86" t="n"/>
      <c r="F13814" s="86" t="n"/>
      <c r="G13814" s="86" t="n"/>
      <c r="H13814" s="86" t="n"/>
      <c r="I13814" s="86" t="n"/>
      <c r="J13814" s="86" t="n"/>
      <c r="K13814" s="86" t="n"/>
      <c r="L13814" s="86" t="n"/>
      <c r="M13814" s="86" t="n"/>
      <c r="N13814" s="86" t="n"/>
      <c r="O13814" s="86" t="n"/>
      <c r="P13814" s="86" t="n"/>
      <c r="Q13814" s="86" t="n"/>
      <c r="R13814" s="86" t="n"/>
      <c r="S13814" s="86" t="n"/>
      <c r="T13814" s="86" t="n"/>
      <c r="U13814" s="86" t="n"/>
      <c r="V13814" s="86" t="n"/>
      <c r="W13814" s="86" t="n"/>
      <c r="X13814" s="86" t="n"/>
      <c r="Y13814" s="86" t="n"/>
      <c r="Z13814" s="86" t="n"/>
      <c r="AA13814" s="86" t="n"/>
      <c r="AB13814" s="86" t="n"/>
      <c r="AC13814" s="86" t="n"/>
      <c r="AD13814" s="86" t="n"/>
      <c r="AE13814" s="86" t="n"/>
      <c r="AF13814" s="86" t="n"/>
      <c r="AG13814" s="86" t="n"/>
      <c r="AH13814" s="86" t="n"/>
      <c r="AI13814" s="86" t="n"/>
      <c r="AJ13814" s="86" t="n"/>
      <c r="AK13814" s="86" t="n"/>
    </row>
    <row r="13815">
      <c r="A13815" s="86" t="n"/>
      <c r="B13815" s="86" t="n"/>
      <c r="C13815" s="86" t="n"/>
      <c r="D13815" s="86" t="n"/>
      <c r="E13815" s="86" t="n"/>
      <c r="F13815" s="86" t="n"/>
      <c r="G13815" s="86" t="n"/>
      <c r="H13815" s="86" t="n"/>
      <c r="I13815" s="86" t="n"/>
      <c r="J13815" s="86" t="n"/>
      <c r="K13815" s="86" t="n"/>
      <c r="L13815" s="86" t="n"/>
      <c r="M13815" s="86" t="n"/>
      <c r="N13815" s="86" t="n"/>
      <c r="O13815" s="86" t="n"/>
      <c r="P13815" s="86" t="n"/>
      <c r="Q13815" s="86" t="n"/>
      <c r="R13815" s="86" t="n"/>
      <c r="S13815" s="86" t="n"/>
      <c r="T13815" s="86" t="n"/>
      <c r="U13815" s="86" t="n"/>
      <c r="V13815" s="86" t="n"/>
      <c r="W13815" s="86" t="n"/>
      <c r="X13815" s="86" t="n"/>
      <c r="Y13815" s="86" t="n"/>
      <c r="Z13815" s="86" t="n"/>
      <c r="AA13815" s="86" t="n"/>
      <c r="AB13815" s="86" t="n"/>
      <c r="AC13815" s="86" t="n"/>
      <c r="AD13815" s="86" t="n"/>
      <c r="AE13815" s="86" t="n"/>
      <c r="AF13815" s="86" t="n"/>
      <c r="AG13815" s="86" t="n"/>
      <c r="AH13815" s="86" t="n"/>
      <c r="AI13815" s="86" t="n"/>
      <c r="AJ13815" s="86" t="n"/>
      <c r="AK13815" s="86" t="n"/>
    </row>
    <row r="13816">
      <c r="A13816" s="86" t="n"/>
      <c r="B13816" s="86" t="n"/>
      <c r="C13816" s="86" t="n"/>
      <c r="D13816" s="86" t="n"/>
      <c r="E13816" s="86" t="n"/>
      <c r="F13816" s="86" t="n"/>
      <c r="G13816" s="86" t="n"/>
      <c r="H13816" s="86" t="n"/>
      <c r="I13816" s="86" t="n"/>
      <c r="J13816" s="86" t="n"/>
      <c r="K13816" s="86" t="n"/>
      <c r="L13816" s="86" t="n"/>
      <c r="M13816" s="86" t="n"/>
      <c r="N13816" s="86" t="n"/>
      <c r="O13816" s="86" t="n"/>
      <c r="P13816" s="86" t="n"/>
      <c r="Q13816" s="86" t="n"/>
      <c r="R13816" s="86" t="n"/>
      <c r="S13816" s="86" t="n"/>
      <c r="T13816" s="86" t="n"/>
      <c r="U13816" s="86" t="n"/>
      <c r="V13816" s="86" t="n"/>
      <c r="W13816" s="86" t="n"/>
      <c r="X13816" s="86" t="n"/>
      <c r="Y13816" s="86" t="n"/>
      <c r="Z13816" s="86" t="n"/>
      <c r="AA13816" s="86" t="n"/>
      <c r="AB13816" s="86" t="n"/>
      <c r="AC13816" s="86" t="n"/>
      <c r="AD13816" s="86" t="n"/>
      <c r="AE13816" s="86" t="n"/>
      <c r="AF13816" s="86" t="n"/>
      <c r="AG13816" s="86" t="n"/>
      <c r="AH13816" s="86" t="n"/>
      <c r="AI13816" s="86" t="n"/>
      <c r="AJ13816" s="86" t="n"/>
      <c r="AK13816" s="86" t="n"/>
    </row>
    <row r="13817">
      <c r="A13817" s="86" t="n"/>
      <c r="B13817" s="86" t="n"/>
      <c r="C13817" s="86" t="n"/>
      <c r="D13817" s="86" t="n"/>
      <c r="E13817" s="86" t="n"/>
      <c r="F13817" s="86" t="n"/>
      <c r="G13817" s="86" t="n"/>
      <c r="H13817" s="86" t="n"/>
      <c r="I13817" s="86" t="n"/>
      <c r="J13817" s="86" t="n"/>
      <c r="K13817" s="86" t="n"/>
      <c r="L13817" s="86" t="n"/>
      <c r="M13817" s="86" t="n"/>
      <c r="N13817" s="86" t="n"/>
      <c r="O13817" s="86" t="n"/>
      <c r="P13817" s="86" t="n"/>
      <c r="Q13817" s="86" t="n"/>
      <c r="R13817" s="86" t="n"/>
      <c r="S13817" s="86" t="n"/>
      <c r="T13817" s="86" t="n"/>
      <c r="U13817" s="86" t="n"/>
      <c r="V13817" s="86" t="n"/>
      <c r="W13817" s="86" t="n"/>
      <c r="X13817" s="86" t="n"/>
      <c r="Y13817" s="86" t="n"/>
      <c r="Z13817" s="86" t="n"/>
      <c r="AA13817" s="86" t="n"/>
      <c r="AB13817" s="86" t="n"/>
      <c r="AC13817" s="86" t="n"/>
      <c r="AD13817" s="86" t="n"/>
      <c r="AE13817" s="86" t="n"/>
      <c r="AF13817" s="86" t="n"/>
      <c r="AG13817" s="86" t="n"/>
      <c r="AH13817" s="86" t="n"/>
      <c r="AI13817" s="86" t="n"/>
      <c r="AJ13817" s="86" t="n"/>
      <c r="AK13817" s="86" t="n"/>
    </row>
    <row r="13818">
      <c r="A13818" s="86" t="n"/>
      <c r="B13818" s="86" t="n"/>
      <c r="C13818" s="86" t="n"/>
      <c r="D13818" s="86" t="n"/>
      <c r="E13818" s="86" t="n"/>
      <c r="F13818" s="86" t="n"/>
      <c r="G13818" s="86" t="n"/>
      <c r="H13818" s="86" t="n"/>
      <c r="I13818" s="86" t="n"/>
      <c r="J13818" s="86" t="n"/>
      <c r="K13818" s="86" t="n"/>
      <c r="L13818" s="86" t="n"/>
      <c r="M13818" s="86" t="n"/>
      <c r="N13818" s="86" t="n"/>
      <c r="O13818" s="86" t="n"/>
      <c r="P13818" s="86" t="n"/>
      <c r="Q13818" s="86" t="n"/>
      <c r="R13818" s="86" t="n"/>
      <c r="S13818" s="86" t="n"/>
      <c r="T13818" s="86" t="n"/>
      <c r="U13818" s="86" t="n"/>
      <c r="V13818" s="86" t="n"/>
      <c r="W13818" s="86" t="n"/>
      <c r="X13818" s="86" t="n"/>
      <c r="Y13818" s="86" t="n"/>
      <c r="Z13818" s="86" t="n"/>
      <c r="AA13818" s="86" t="n"/>
      <c r="AB13818" s="86" t="n"/>
      <c r="AC13818" s="86" t="n"/>
      <c r="AD13818" s="86" t="n"/>
      <c r="AE13818" s="86" t="n"/>
      <c r="AF13818" s="86" t="n"/>
      <c r="AG13818" s="86" t="n"/>
      <c r="AH13818" s="86" t="n"/>
      <c r="AI13818" s="86" t="n"/>
      <c r="AJ13818" s="86" t="n"/>
      <c r="AK13818" s="86" t="n"/>
    </row>
    <row r="13819">
      <c r="A13819" s="86" t="n"/>
      <c r="B13819" s="86" t="n"/>
      <c r="C13819" s="86" t="n"/>
      <c r="D13819" s="86" t="n"/>
      <c r="E13819" s="86" t="n"/>
      <c r="F13819" s="86" t="n"/>
      <c r="G13819" s="86" t="n"/>
      <c r="H13819" s="86" t="n"/>
      <c r="I13819" s="86" t="n"/>
      <c r="J13819" s="86" t="n"/>
      <c r="K13819" s="86" t="n"/>
      <c r="L13819" s="86" t="n"/>
      <c r="M13819" s="86" t="n"/>
      <c r="N13819" s="86" t="n"/>
      <c r="O13819" s="86" t="n"/>
      <c r="P13819" s="86" t="n"/>
      <c r="Q13819" s="86" t="n"/>
      <c r="R13819" s="86" t="n"/>
      <c r="S13819" s="86" t="n"/>
      <c r="T13819" s="86" t="n"/>
      <c r="U13819" s="86" t="n"/>
      <c r="V13819" s="86" t="n"/>
      <c r="W13819" s="86" t="n"/>
      <c r="X13819" s="86" t="n"/>
      <c r="Y13819" s="86" t="n"/>
      <c r="Z13819" s="86" t="n"/>
      <c r="AA13819" s="86" t="n"/>
      <c r="AB13819" s="86" t="n"/>
      <c r="AC13819" s="86" t="n"/>
      <c r="AD13819" s="86" t="n"/>
      <c r="AE13819" s="86" t="n"/>
      <c r="AF13819" s="86" t="n"/>
      <c r="AG13819" s="86" t="n"/>
      <c r="AH13819" s="86" t="n"/>
      <c r="AI13819" s="86" t="n"/>
      <c r="AJ13819" s="86" t="n"/>
      <c r="AK13819" s="86" t="n"/>
    </row>
    <row r="13820">
      <c r="A13820" s="86" t="n"/>
      <c r="B13820" s="86" t="n"/>
      <c r="C13820" s="86" t="n"/>
      <c r="D13820" s="86" t="n"/>
      <c r="E13820" s="86" t="n"/>
      <c r="F13820" s="86" t="n"/>
      <c r="G13820" s="86" t="n"/>
      <c r="H13820" s="86" t="n"/>
      <c r="I13820" s="86" t="n"/>
      <c r="J13820" s="86" t="n"/>
      <c r="K13820" s="86" t="n"/>
      <c r="L13820" s="86" t="n"/>
      <c r="M13820" s="86" t="n"/>
      <c r="N13820" s="86" t="n"/>
      <c r="O13820" s="86" t="n"/>
      <c r="P13820" s="86" t="n"/>
      <c r="Q13820" s="86" t="n"/>
      <c r="R13820" s="86" t="n"/>
      <c r="S13820" s="86" t="n"/>
      <c r="T13820" s="86" t="n"/>
      <c r="U13820" s="86" t="n"/>
      <c r="V13820" s="86" t="n"/>
      <c r="W13820" s="86" t="n"/>
      <c r="X13820" s="86" t="n"/>
      <c r="Y13820" s="86" t="n"/>
      <c r="Z13820" s="86" t="n"/>
      <c r="AA13820" s="86" t="n"/>
      <c r="AB13820" s="86" t="n"/>
      <c r="AC13820" s="86" t="n"/>
      <c r="AD13820" s="86" t="n"/>
      <c r="AE13820" s="86" t="n"/>
      <c r="AF13820" s="86" t="n"/>
      <c r="AG13820" s="86" t="n"/>
      <c r="AH13820" s="86" t="n"/>
      <c r="AI13820" s="86" t="n"/>
      <c r="AJ13820" s="86" t="n"/>
      <c r="AK13820" s="86" t="n"/>
    </row>
    <row r="13821">
      <c r="A13821" s="86" t="n"/>
      <c r="B13821" s="86" t="n"/>
      <c r="C13821" s="86" t="n"/>
      <c r="D13821" s="86" t="n"/>
      <c r="E13821" s="86" t="n"/>
      <c r="F13821" s="86" t="n"/>
      <c r="G13821" s="86" t="n"/>
      <c r="H13821" s="86" t="n"/>
      <c r="I13821" s="86" t="n"/>
      <c r="J13821" s="86" t="n"/>
      <c r="K13821" s="86" t="n"/>
      <c r="L13821" s="86" t="n"/>
      <c r="M13821" s="86" t="n"/>
      <c r="N13821" s="86" t="n"/>
      <c r="O13821" s="86" t="n"/>
      <c r="P13821" s="86" t="n"/>
      <c r="Q13821" s="86" t="n"/>
      <c r="R13821" s="86" t="n"/>
      <c r="S13821" s="86" t="n"/>
      <c r="T13821" s="86" t="n"/>
      <c r="U13821" s="86" t="n"/>
      <c r="V13821" s="86" t="n"/>
      <c r="W13821" s="86" t="n"/>
      <c r="X13821" s="86" t="n"/>
      <c r="Y13821" s="86" t="n"/>
      <c r="Z13821" s="86" t="n"/>
      <c r="AA13821" s="86" t="n"/>
      <c r="AB13821" s="86" t="n"/>
      <c r="AC13821" s="86" t="n"/>
      <c r="AD13821" s="86" t="n"/>
      <c r="AE13821" s="86" t="n"/>
      <c r="AF13821" s="86" t="n"/>
      <c r="AG13821" s="86" t="n"/>
      <c r="AH13821" s="86" t="n"/>
      <c r="AI13821" s="86" t="n"/>
      <c r="AJ13821" s="86" t="n"/>
      <c r="AK13821" s="86" t="n"/>
    </row>
    <row r="13822">
      <c r="A13822" s="86" t="n"/>
      <c r="B13822" s="86" t="n"/>
      <c r="C13822" s="86" t="n"/>
      <c r="D13822" s="86" t="n"/>
      <c r="E13822" s="86" t="n"/>
      <c r="F13822" s="86" t="n"/>
      <c r="G13822" s="86" t="n"/>
      <c r="H13822" s="86" t="n"/>
      <c r="I13822" s="86" t="n"/>
      <c r="J13822" s="86" t="n"/>
      <c r="K13822" s="86" t="n"/>
      <c r="L13822" s="86" t="n"/>
      <c r="M13822" s="86" t="n"/>
      <c r="N13822" s="86" t="n"/>
      <c r="O13822" s="86" t="n"/>
      <c r="P13822" s="86" t="n"/>
      <c r="Q13822" s="86" t="n"/>
      <c r="R13822" s="86" t="n"/>
      <c r="S13822" s="86" t="n"/>
      <c r="T13822" s="86" t="n"/>
      <c r="U13822" s="86" t="n"/>
      <c r="V13822" s="86" t="n"/>
      <c r="W13822" s="86" t="n"/>
      <c r="X13822" s="86" t="n"/>
      <c r="Y13822" s="86" t="n"/>
      <c r="Z13822" s="86" t="n"/>
      <c r="AA13822" s="86" t="n"/>
      <c r="AB13822" s="86" t="n"/>
      <c r="AC13822" s="86" t="n"/>
      <c r="AD13822" s="86" t="n"/>
      <c r="AE13822" s="86" t="n"/>
      <c r="AF13822" s="86" t="n"/>
      <c r="AG13822" s="86" t="n"/>
      <c r="AH13822" s="86" t="n"/>
      <c r="AI13822" s="86" t="n"/>
      <c r="AJ13822" s="86" t="n"/>
      <c r="AK13822" s="86" t="n"/>
    </row>
    <row r="13823">
      <c r="A13823" s="86" t="n"/>
      <c r="B13823" s="86" t="n"/>
      <c r="C13823" s="86" t="n"/>
      <c r="D13823" s="86" t="n"/>
      <c r="E13823" s="86" t="n"/>
      <c r="F13823" s="86" t="n"/>
      <c r="G13823" s="86" t="n"/>
      <c r="H13823" s="86" t="n"/>
      <c r="I13823" s="86" t="n"/>
      <c r="J13823" s="86" t="n"/>
      <c r="K13823" s="86" t="n"/>
      <c r="L13823" s="86" t="n"/>
      <c r="M13823" s="86" t="n"/>
      <c r="N13823" s="86" t="n"/>
      <c r="O13823" s="86" t="n"/>
      <c r="P13823" s="86" t="n"/>
      <c r="Q13823" s="86" t="n"/>
      <c r="R13823" s="86" t="n"/>
      <c r="S13823" s="86" t="n"/>
      <c r="T13823" s="86" t="n"/>
      <c r="U13823" s="86" t="n"/>
      <c r="V13823" s="86" t="n"/>
      <c r="W13823" s="86" t="n"/>
      <c r="X13823" s="86" t="n"/>
      <c r="Y13823" s="86" t="n"/>
      <c r="Z13823" s="86" t="n"/>
      <c r="AA13823" s="86" t="n"/>
      <c r="AB13823" s="86" t="n"/>
      <c r="AC13823" s="86" t="n"/>
      <c r="AD13823" s="86" t="n"/>
      <c r="AE13823" s="86" t="n"/>
      <c r="AF13823" s="86" t="n"/>
      <c r="AG13823" s="86" t="n"/>
      <c r="AH13823" s="86" t="n"/>
      <c r="AI13823" s="86" t="n"/>
      <c r="AJ13823" s="86" t="n"/>
      <c r="AK13823" s="86" t="n"/>
    </row>
    <row r="13824">
      <c r="A13824" s="86" t="n"/>
      <c r="B13824" s="86" t="n"/>
      <c r="C13824" s="86" t="n"/>
      <c r="D13824" s="86" t="n"/>
      <c r="E13824" s="86" t="n"/>
      <c r="F13824" s="86" t="n"/>
      <c r="G13824" s="86" t="n"/>
      <c r="H13824" s="86" t="n"/>
      <c r="I13824" s="86" t="n"/>
      <c r="J13824" s="86" t="n"/>
      <c r="K13824" s="86" t="n"/>
      <c r="L13824" s="86" t="n"/>
      <c r="M13824" s="86" t="n"/>
      <c r="N13824" s="86" t="n"/>
      <c r="O13824" s="86" t="n"/>
      <c r="P13824" s="86" t="n"/>
      <c r="Q13824" s="86" t="n"/>
      <c r="R13824" s="86" t="n"/>
      <c r="S13824" s="86" t="n"/>
      <c r="T13824" s="86" t="n"/>
      <c r="U13824" s="86" t="n"/>
      <c r="V13824" s="86" t="n"/>
      <c r="W13824" s="86" t="n"/>
      <c r="X13824" s="86" t="n"/>
      <c r="Y13824" s="86" t="n"/>
      <c r="Z13824" s="86" t="n"/>
      <c r="AA13824" s="86" t="n"/>
      <c r="AB13824" s="86" t="n"/>
      <c r="AC13824" s="86" t="n"/>
      <c r="AD13824" s="86" t="n"/>
      <c r="AE13824" s="86" t="n"/>
      <c r="AF13824" s="86" t="n"/>
      <c r="AG13824" s="86" t="n"/>
      <c r="AH13824" s="86" t="n"/>
      <c r="AI13824" s="86" t="n"/>
      <c r="AJ13824" s="86" t="n"/>
      <c r="AK13824" s="86" t="n"/>
    </row>
    <row r="13825">
      <c r="A13825" s="86" t="n"/>
      <c r="B13825" s="86" t="n"/>
      <c r="C13825" s="86" t="n"/>
      <c r="D13825" s="86" t="n"/>
      <c r="E13825" s="86" t="n"/>
      <c r="F13825" s="86" t="n"/>
      <c r="G13825" s="86" t="n"/>
      <c r="H13825" s="86" t="n"/>
      <c r="I13825" s="86" t="n"/>
      <c r="J13825" s="86" t="n"/>
      <c r="K13825" s="86" t="n"/>
      <c r="L13825" s="86" t="n"/>
      <c r="M13825" s="86" t="n"/>
      <c r="N13825" s="86" t="n"/>
      <c r="O13825" s="86" t="n"/>
      <c r="P13825" s="86" t="n"/>
      <c r="Q13825" s="86" t="n"/>
      <c r="R13825" s="86" t="n"/>
      <c r="S13825" s="86" t="n"/>
      <c r="T13825" s="86" t="n"/>
      <c r="U13825" s="86" t="n"/>
      <c r="V13825" s="86" t="n"/>
      <c r="W13825" s="86" t="n"/>
      <c r="X13825" s="86" t="n"/>
      <c r="Y13825" s="86" t="n"/>
      <c r="Z13825" s="86" t="n"/>
      <c r="AA13825" s="86" t="n"/>
      <c r="AB13825" s="86" t="n"/>
      <c r="AC13825" s="86" t="n"/>
      <c r="AD13825" s="86" t="n"/>
      <c r="AE13825" s="86" t="n"/>
      <c r="AF13825" s="86" t="n"/>
      <c r="AG13825" s="86" t="n"/>
      <c r="AH13825" s="86" t="n"/>
      <c r="AI13825" s="86" t="n"/>
      <c r="AJ13825" s="86" t="n"/>
      <c r="AK13825" s="86" t="n"/>
    </row>
    <row r="13826">
      <c r="A13826" s="86" t="n"/>
      <c r="B13826" s="86" t="n"/>
      <c r="C13826" s="86" t="n"/>
      <c r="D13826" s="86" t="n"/>
      <c r="E13826" s="86" t="n"/>
      <c r="F13826" s="86" t="n"/>
      <c r="G13826" s="86" t="n"/>
      <c r="H13826" s="86" t="n"/>
      <c r="I13826" s="86" t="n"/>
      <c r="J13826" s="86" t="n"/>
      <c r="K13826" s="86" t="n"/>
      <c r="L13826" s="86" t="n"/>
      <c r="M13826" s="86" t="n"/>
      <c r="N13826" s="86" t="n"/>
      <c r="O13826" s="86" t="n"/>
      <c r="P13826" s="86" t="n"/>
      <c r="Q13826" s="86" t="n"/>
      <c r="R13826" s="86" t="n"/>
      <c r="S13826" s="86" t="n"/>
      <c r="T13826" s="86" t="n"/>
      <c r="U13826" s="86" t="n"/>
      <c r="V13826" s="86" t="n"/>
      <c r="W13826" s="86" t="n"/>
      <c r="X13826" s="86" t="n"/>
      <c r="Y13826" s="86" t="n"/>
      <c r="Z13826" s="86" t="n"/>
      <c r="AA13826" s="86" t="n"/>
      <c r="AB13826" s="86" t="n"/>
      <c r="AC13826" s="86" t="n"/>
      <c r="AD13826" s="86" t="n"/>
      <c r="AE13826" s="86" t="n"/>
      <c r="AF13826" s="86" t="n"/>
      <c r="AG13826" s="86" t="n"/>
      <c r="AH13826" s="86" t="n"/>
      <c r="AI13826" s="86" t="n"/>
      <c r="AJ13826" s="86" t="n"/>
      <c r="AK13826" s="86" t="n"/>
    </row>
    <row r="13827">
      <c r="A13827" s="86" t="n"/>
      <c r="B13827" s="86" t="n"/>
      <c r="C13827" s="86" t="n"/>
      <c r="D13827" s="86" t="n"/>
      <c r="E13827" s="86" t="n"/>
      <c r="F13827" s="86" t="n"/>
      <c r="G13827" s="86" t="n"/>
      <c r="H13827" s="86" t="n"/>
      <c r="I13827" s="86" t="n"/>
      <c r="J13827" s="86" t="n"/>
      <c r="K13827" s="86" t="n"/>
      <c r="L13827" s="86" t="n"/>
      <c r="M13827" s="86" t="n"/>
      <c r="N13827" s="86" t="n"/>
      <c r="O13827" s="86" t="n"/>
      <c r="P13827" s="86" t="n"/>
      <c r="Q13827" s="86" t="n"/>
      <c r="R13827" s="86" t="n"/>
      <c r="S13827" s="86" t="n"/>
      <c r="T13827" s="86" t="n"/>
      <c r="U13827" s="86" t="n"/>
      <c r="V13827" s="86" t="n"/>
      <c r="W13827" s="86" t="n"/>
      <c r="X13827" s="86" t="n"/>
      <c r="Y13827" s="86" t="n"/>
      <c r="Z13827" s="86" t="n"/>
      <c r="AA13827" s="86" t="n"/>
      <c r="AB13827" s="86" t="n"/>
      <c r="AC13827" s="86" t="n"/>
      <c r="AD13827" s="86" t="n"/>
      <c r="AE13827" s="86" t="n"/>
      <c r="AF13827" s="86" t="n"/>
      <c r="AG13827" s="86" t="n"/>
      <c r="AH13827" s="86" t="n"/>
      <c r="AI13827" s="86" t="n"/>
      <c r="AJ13827" s="86" t="n"/>
      <c r="AK13827" s="86" t="n"/>
    </row>
    <row r="13828">
      <c r="A13828" s="86" t="n"/>
      <c r="B13828" s="86" t="n"/>
      <c r="C13828" s="86" t="n"/>
      <c r="D13828" s="86" t="n"/>
      <c r="E13828" s="86" t="n"/>
      <c r="F13828" s="86" t="n"/>
      <c r="G13828" s="86" t="n"/>
      <c r="H13828" s="86" t="n"/>
      <c r="I13828" s="86" t="n"/>
      <c r="J13828" s="86" t="n"/>
      <c r="K13828" s="86" t="n"/>
      <c r="L13828" s="86" t="n"/>
      <c r="M13828" s="86" t="n"/>
      <c r="N13828" s="86" t="n"/>
      <c r="O13828" s="86" t="n"/>
      <c r="P13828" s="86" t="n"/>
      <c r="Q13828" s="86" t="n"/>
      <c r="R13828" s="86" t="n"/>
      <c r="S13828" s="86" t="n"/>
      <c r="T13828" s="86" t="n"/>
      <c r="U13828" s="86" t="n"/>
      <c r="V13828" s="86" t="n"/>
      <c r="W13828" s="86" t="n"/>
      <c r="X13828" s="86" t="n"/>
      <c r="Y13828" s="86" t="n"/>
      <c r="Z13828" s="86" t="n"/>
      <c r="AA13828" s="86" t="n"/>
      <c r="AB13828" s="86" t="n"/>
      <c r="AC13828" s="86" t="n"/>
      <c r="AD13828" s="86" t="n"/>
      <c r="AE13828" s="86" t="n"/>
      <c r="AF13828" s="86" t="n"/>
      <c r="AG13828" s="86" t="n"/>
      <c r="AH13828" s="86" t="n"/>
      <c r="AI13828" s="86" t="n"/>
      <c r="AJ13828" s="86" t="n"/>
      <c r="AK13828" s="86" t="n"/>
    </row>
    <row r="13829">
      <c r="A13829" s="86" t="n"/>
      <c r="B13829" s="86" t="n"/>
      <c r="C13829" s="86" t="n"/>
      <c r="D13829" s="86" t="n"/>
      <c r="E13829" s="86" t="n"/>
      <c r="F13829" s="86" t="n"/>
      <c r="G13829" s="86" t="n"/>
      <c r="H13829" s="86" t="n"/>
      <c r="I13829" s="86" t="n"/>
      <c r="J13829" s="86" t="n"/>
      <c r="K13829" s="86" t="n"/>
      <c r="L13829" s="86" t="n"/>
      <c r="M13829" s="86" t="n"/>
      <c r="N13829" s="86" t="n"/>
      <c r="O13829" s="86" t="n"/>
      <c r="P13829" s="86" t="n"/>
      <c r="Q13829" s="86" t="n"/>
      <c r="R13829" s="86" t="n"/>
      <c r="S13829" s="86" t="n"/>
      <c r="T13829" s="86" t="n"/>
      <c r="U13829" s="86" t="n"/>
      <c r="V13829" s="86" t="n"/>
      <c r="W13829" s="86" t="n"/>
      <c r="X13829" s="86" t="n"/>
      <c r="Y13829" s="86" t="n"/>
      <c r="Z13829" s="86" t="n"/>
      <c r="AA13829" s="86" t="n"/>
      <c r="AB13829" s="86" t="n"/>
      <c r="AC13829" s="86" t="n"/>
      <c r="AD13829" s="86" t="n"/>
      <c r="AE13829" s="86" t="n"/>
      <c r="AF13829" s="86" t="n"/>
      <c r="AG13829" s="86" t="n"/>
      <c r="AH13829" s="86" t="n"/>
      <c r="AI13829" s="86" t="n"/>
      <c r="AJ13829" s="86" t="n"/>
      <c r="AK13829" s="86" t="n"/>
    </row>
    <row r="13830">
      <c r="A13830" s="86" t="n"/>
      <c r="B13830" s="86" t="n"/>
      <c r="C13830" s="86" t="n"/>
      <c r="D13830" s="86" t="n"/>
      <c r="E13830" s="86" t="n"/>
      <c r="F13830" s="86" t="n"/>
      <c r="G13830" s="86" t="n"/>
      <c r="H13830" s="86" t="n"/>
      <c r="I13830" s="86" t="n"/>
      <c r="J13830" s="86" t="n"/>
      <c r="K13830" s="86" t="n"/>
      <c r="L13830" s="86" t="n"/>
      <c r="M13830" s="86" t="n"/>
      <c r="N13830" s="86" t="n"/>
      <c r="O13830" s="86" t="n"/>
      <c r="P13830" s="86" t="n"/>
      <c r="Q13830" s="86" t="n"/>
      <c r="R13830" s="86" t="n"/>
      <c r="S13830" s="86" t="n"/>
      <c r="T13830" s="86" t="n"/>
      <c r="U13830" s="86" t="n"/>
      <c r="V13830" s="86" t="n"/>
      <c r="W13830" s="86" t="n"/>
      <c r="X13830" s="86" t="n"/>
      <c r="Y13830" s="86" t="n"/>
      <c r="Z13830" s="86" t="n"/>
      <c r="AA13830" s="86" t="n"/>
      <c r="AB13830" s="86" t="n"/>
      <c r="AC13830" s="86" t="n"/>
      <c r="AD13830" s="86" t="n"/>
      <c r="AE13830" s="86" t="n"/>
      <c r="AF13830" s="86" t="n"/>
      <c r="AG13830" s="86" t="n"/>
      <c r="AH13830" s="86" t="n"/>
      <c r="AI13830" s="86" t="n"/>
      <c r="AJ13830" s="86" t="n"/>
      <c r="AK13830" s="86" t="n"/>
    </row>
    <row r="13831">
      <c r="A13831" s="86" t="n"/>
      <c r="B13831" s="86" t="n"/>
      <c r="C13831" s="86" t="n"/>
      <c r="D13831" s="86" t="n"/>
      <c r="E13831" s="86" t="n"/>
      <c r="F13831" s="86" t="n"/>
      <c r="G13831" s="86" t="n"/>
      <c r="H13831" s="86" t="n"/>
      <c r="I13831" s="86" t="n"/>
      <c r="J13831" s="86" t="n"/>
      <c r="K13831" s="86" t="n"/>
      <c r="L13831" s="86" t="n"/>
      <c r="M13831" s="86" t="n"/>
      <c r="N13831" s="86" t="n"/>
      <c r="O13831" s="86" t="n"/>
      <c r="P13831" s="86" t="n"/>
      <c r="Q13831" s="86" t="n"/>
      <c r="R13831" s="86" t="n"/>
      <c r="S13831" s="86" t="n"/>
      <c r="T13831" s="86" t="n"/>
      <c r="U13831" s="86" t="n"/>
      <c r="V13831" s="86" t="n"/>
      <c r="W13831" s="86" t="n"/>
      <c r="X13831" s="86" t="n"/>
      <c r="Y13831" s="86" t="n"/>
      <c r="Z13831" s="86" t="n"/>
      <c r="AA13831" s="86" t="n"/>
      <c r="AB13831" s="86" t="n"/>
      <c r="AC13831" s="86" t="n"/>
      <c r="AD13831" s="86" t="n"/>
      <c r="AE13831" s="86" t="n"/>
      <c r="AF13831" s="86" t="n"/>
      <c r="AG13831" s="86" t="n"/>
      <c r="AH13831" s="86" t="n"/>
      <c r="AI13831" s="86" t="n"/>
      <c r="AJ13831" s="86" t="n"/>
      <c r="AK13831" s="86" t="n"/>
    </row>
    <row r="13833">
      <c r="A13833" s="135" t="n"/>
      <c r="B13833" s="128" t="n"/>
      <c r="C13833" s="128" t="n"/>
      <c r="E13833" s="128" t="n"/>
      <c r="H13833" s="128" t="n"/>
      <c r="K13833" s="128" t="n"/>
    </row>
    <row r="13834">
      <c r="B13834" s="128" t="n"/>
      <c r="E13834" s="128" t="n"/>
      <c r="H13834" s="128" t="n"/>
      <c r="K13834" s="128" t="n"/>
    </row>
    <row r="13835">
      <c r="B13835" s="136" t="n"/>
      <c r="C13835" s="136" t="n"/>
      <c r="D13835" s="136" t="n"/>
      <c r="E13835" s="136" t="n"/>
      <c r="F13835" s="136" t="n"/>
      <c r="G13835" s="136" t="n"/>
      <c r="H13835" s="136" t="n"/>
      <c r="I13835" s="136" t="n"/>
      <c r="J13835" s="136" t="n"/>
      <c r="K13835" s="136" t="n"/>
      <c r="L13835" s="136" t="n"/>
      <c r="M13835" s="136" t="n"/>
    </row>
    <row r="13841">
      <c r="A13841" s="86" t="n"/>
      <c r="B13841" s="85" t="n"/>
      <c r="C13841" s="85" t="n"/>
      <c r="D13841" s="85" t="n"/>
      <c r="E13841" s="85" t="n"/>
      <c r="F13841" s="86" t="n"/>
      <c r="G13841" s="151" t="n"/>
      <c r="H13841" s="85" t="n"/>
      <c r="I13841" s="85" t="n"/>
      <c r="J13841" s="85" t="n"/>
      <c r="K13841" s="85" t="n"/>
      <c r="L13841" s="85" t="n"/>
      <c r="M13841" s="85" t="n"/>
      <c r="N13841" s="85" t="n"/>
      <c r="O13841" s="85" t="n"/>
      <c r="P13841" s="85" t="n"/>
      <c r="Q13841" s="85" t="n"/>
      <c r="R13841" s="85" t="n"/>
      <c r="S13841" s="85" t="n"/>
      <c r="T13841" s="108" t="n"/>
      <c r="U13841" s="85" t="n"/>
      <c r="V13841" s="85" t="n"/>
      <c r="W13841" s="85" t="n"/>
      <c r="X13841" s="85" t="n"/>
      <c r="Y13841" s="85" t="n"/>
      <c r="Z13841" s="85" t="n"/>
      <c r="AA13841" s="85" t="n"/>
      <c r="AB13841" s="85" t="n"/>
      <c r="AC13841" s="85" t="n"/>
      <c r="AD13841" s="85" t="n"/>
      <c r="AE13841" s="85" t="n"/>
      <c r="AF13841" s="85" t="n"/>
      <c r="AG13841" s="85" t="n"/>
      <c r="AH13841" s="85" t="n"/>
      <c r="AI13841" s="85" t="n"/>
      <c r="AJ13841" s="85" t="n"/>
      <c r="AK13841" s="85" t="n"/>
    </row>
    <row r="13842">
      <c r="A13842" s="109" t="n"/>
      <c r="B13842" s="86" t="n"/>
      <c r="C13842" s="85" t="n"/>
      <c r="D13842" s="85" t="n"/>
      <c r="E13842" s="85" t="n"/>
      <c r="F13842" s="85" t="n"/>
      <c r="G13842" s="85" t="n"/>
      <c r="H13842" s="85" t="n"/>
      <c r="I13842" s="85" t="n"/>
      <c r="J13842" s="85" t="n"/>
      <c r="K13842" s="85" t="n"/>
      <c r="L13842" s="85" t="n"/>
      <c r="M13842" s="85" t="n"/>
      <c r="N13842" s="85" t="n"/>
      <c r="O13842" s="85" t="n"/>
      <c r="P13842" s="85" t="n"/>
      <c r="Q13842" s="85" t="n"/>
      <c r="R13842" s="85" t="n"/>
      <c r="S13842" s="85" t="n"/>
      <c r="T13842" s="85" t="n"/>
      <c r="U13842" s="85" t="n"/>
      <c r="V13842" s="85" t="n"/>
      <c r="W13842" s="85" t="n"/>
      <c r="X13842" s="85" t="n"/>
      <c r="Y13842" s="85" t="n"/>
      <c r="Z13842" s="85" t="n"/>
      <c r="AA13842" s="85" t="n"/>
      <c r="AB13842" s="85" t="n"/>
      <c r="AC13842" s="85" t="n"/>
      <c r="AD13842" s="85" t="n"/>
      <c r="AE13842" s="85" t="n"/>
      <c r="AF13842" s="85" t="n"/>
      <c r="AG13842" s="85" t="n"/>
      <c r="AH13842" s="85" t="n"/>
      <c r="AI13842" s="85" t="n"/>
      <c r="AJ13842" s="85" t="n"/>
      <c r="AK13842" s="85" t="n"/>
    </row>
    <row r="13843">
      <c r="A13843" s="86" t="n"/>
      <c r="B13843" s="86" t="n"/>
      <c r="C13843" s="86" t="n"/>
      <c r="D13843" s="86" t="n"/>
      <c r="E13843" s="86" t="n"/>
      <c r="F13843" s="86" t="n"/>
      <c r="G13843" s="86" t="n"/>
      <c r="H13843" s="86" t="n"/>
      <c r="I13843" s="86" t="n"/>
      <c r="J13843" s="86" t="n"/>
      <c r="K13843" s="86" t="n"/>
      <c r="L13843" s="86" t="n"/>
      <c r="M13843" s="86" t="n"/>
      <c r="N13843" s="86" t="n"/>
      <c r="O13843" s="86" t="n"/>
      <c r="P13843" s="86" t="n"/>
      <c r="Q13843" s="86" t="n"/>
      <c r="R13843" s="86" t="n"/>
      <c r="S13843" s="86" t="n"/>
      <c r="T13843" s="86" t="n"/>
      <c r="U13843" s="86" t="n"/>
      <c r="V13843" s="86" t="n"/>
      <c r="W13843" s="86" t="n"/>
      <c r="X13843" s="86" t="n"/>
      <c r="Y13843" s="86" t="n"/>
      <c r="Z13843" s="86" t="n"/>
      <c r="AA13843" s="86" t="n"/>
      <c r="AB13843" s="86" t="n"/>
      <c r="AC13843" s="86" t="n"/>
      <c r="AD13843" s="86" t="n"/>
      <c r="AE13843" s="86" t="n"/>
      <c r="AF13843" s="86" t="n"/>
      <c r="AG13843" s="86" t="n"/>
      <c r="AH13843" s="86" t="n"/>
      <c r="AI13843" s="86" t="n"/>
      <c r="AJ13843" s="86" t="n"/>
      <c r="AK13843" s="86" t="n"/>
    </row>
    <row r="13844">
      <c r="A13844" s="85" t="n"/>
      <c r="B13844" s="86" t="n"/>
      <c r="C13844" s="85" t="n"/>
      <c r="D13844" s="85" t="n"/>
      <c r="E13844" s="86" t="n"/>
      <c r="F13844" s="85" t="n"/>
      <c r="G13844" s="85" t="n"/>
      <c r="H13844" s="86" t="n"/>
      <c r="I13844" s="85" t="n"/>
      <c r="J13844" s="85" t="n"/>
      <c r="K13844" s="86" t="n"/>
      <c r="L13844" s="85" t="n"/>
      <c r="M13844" s="85" t="n"/>
      <c r="N13844" s="86" t="n"/>
      <c r="O13844" s="85" t="n"/>
      <c r="P13844" s="85" t="n"/>
      <c r="Q13844" s="86" t="n"/>
      <c r="R13844" s="85" t="n"/>
      <c r="S13844" s="85" t="n"/>
      <c r="T13844" s="86" t="n"/>
      <c r="U13844" s="85" t="n"/>
      <c r="V13844" s="85" t="n"/>
      <c r="W13844" s="86" t="n"/>
      <c r="X13844" s="85" t="n"/>
      <c r="Y13844" s="85" t="n"/>
      <c r="Z13844" s="86" t="n"/>
      <c r="AA13844" s="85" t="n"/>
      <c r="AB13844" s="85" t="n"/>
      <c r="AC13844" s="86" t="n"/>
      <c r="AD13844" s="85" t="n"/>
      <c r="AE13844" s="85" t="n"/>
      <c r="AF13844" s="86" t="n"/>
      <c r="AG13844" s="85" t="n"/>
      <c r="AH13844" s="85" t="n"/>
      <c r="AI13844" s="86" t="n"/>
      <c r="AJ13844" s="85" t="n"/>
      <c r="AK13844" s="85" t="n"/>
    </row>
    <row r="13845">
      <c r="A13845" s="86" t="n"/>
      <c r="B13845" s="86" t="n"/>
      <c r="C13845" s="86" t="n"/>
      <c r="D13845" s="86" t="n"/>
      <c r="E13845" s="86" t="n"/>
      <c r="F13845" s="86" t="n"/>
      <c r="G13845" s="86" t="n"/>
      <c r="H13845" s="86" t="n"/>
      <c r="I13845" s="86" t="n"/>
      <c r="J13845" s="86" t="n"/>
      <c r="K13845" s="86" t="n"/>
      <c r="L13845" s="86" t="n"/>
      <c r="M13845" s="86" t="n"/>
      <c r="N13845" s="86" t="n"/>
      <c r="O13845" s="86" t="n"/>
      <c r="P13845" s="86" t="n"/>
      <c r="Q13845" s="86" t="n"/>
      <c r="R13845" s="86" t="n"/>
      <c r="S13845" s="86" t="n"/>
      <c r="T13845" s="86" t="n"/>
      <c r="U13845" s="86" t="n"/>
      <c r="V13845" s="86" t="n"/>
      <c r="W13845" s="86" t="n"/>
      <c r="X13845" s="86" t="n"/>
      <c r="Y13845" s="86" t="n"/>
      <c r="Z13845" s="86" t="n"/>
      <c r="AA13845" s="86" t="n"/>
      <c r="AB13845" s="86" t="n"/>
      <c r="AC13845" s="86" t="n"/>
      <c r="AD13845" s="86" t="n"/>
      <c r="AE13845" s="86" t="n"/>
      <c r="AF13845" s="86" t="n"/>
      <c r="AG13845" s="86" t="n"/>
      <c r="AH13845" s="86" t="n"/>
      <c r="AI13845" s="86" t="n"/>
      <c r="AJ13845" s="86" t="n"/>
      <c r="AK13845" s="86" t="n"/>
    </row>
    <row r="13846">
      <c r="A13846" s="85" t="n"/>
      <c r="B13846" s="192" t="n"/>
      <c r="C13846" s="193" t="n"/>
      <c r="D13846" s="193" t="n"/>
      <c r="E13846" s="192" t="n"/>
      <c r="F13846" s="193" t="n"/>
      <c r="G13846" s="193" t="n"/>
      <c r="H13846" s="192" t="n"/>
      <c r="I13846" s="193" t="n"/>
      <c r="J13846" s="193" t="n"/>
      <c r="K13846" s="192" t="n"/>
      <c r="L13846" s="193" t="n"/>
      <c r="M13846" s="193" t="n"/>
      <c r="N13846" s="192" t="n"/>
      <c r="O13846" s="193" t="n"/>
      <c r="P13846" s="193" t="n"/>
      <c r="Q13846" s="192" t="n"/>
      <c r="R13846" s="193" t="n"/>
      <c r="S13846" s="193" t="n"/>
      <c r="T13846" s="192" t="n"/>
      <c r="U13846" s="193" t="n"/>
      <c r="V13846" s="193" t="n"/>
      <c r="W13846" s="192" t="n"/>
      <c r="X13846" s="193" t="n"/>
      <c r="Y13846" s="193" t="n"/>
      <c r="Z13846" s="192" t="n"/>
      <c r="AA13846" s="193" t="n"/>
      <c r="AB13846" s="193" t="n"/>
      <c r="AC13846" s="192" t="n"/>
      <c r="AD13846" s="193" t="n"/>
      <c r="AE13846" s="193" t="n"/>
      <c r="AF13846" s="192" t="n"/>
      <c r="AG13846" s="193" t="n"/>
      <c r="AH13846" s="193" t="n"/>
      <c r="AI13846" s="192" t="n"/>
      <c r="AJ13846" s="193" t="n"/>
      <c r="AK13846" s="193" t="n"/>
      <c r="AM13846">
        <f>A13841</f>
        <v/>
      </c>
      <c r="AN13846" s="83">
        <f>1/($B13846*(1/$B13844)*(1/(5/7+2/7*$D13846))*$B13856/SUM($B13848:$B13871))</f>
        <v/>
      </c>
      <c r="AO13846" s="83">
        <f>1/(B13846*(1/B13844)*(1/(5/7+2/7*D13846)))</f>
        <v/>
      </c>
      <c r="AP13846" s="83" t="n"/>
      <c r="AR13846" s="174">
        <f>CHOOSE(AV$3,C13846,F13846,I13846,L13846,O13846,R13846,U13846,X13846,AA13846,AD13846,AG13846,AJ13846)</f>
        <v/>
      </c>
      <c r="AS13846" s="82" t="n"/>
      <c r="AT13846" s="82" t="n"/>
      <c r="AV13846" s="119">
        <f>AN13846/AR13846</f>
        <v/>
      </c>
      <c r="AW13846" s="172">
        <f>AO13846/AR13846</f>
        <v/>
      </c>
    </row>
    <row r="13847">
      <c r="A13847" s="86" t="n"/>
      <c r="B13847" s="86" t="n"/>
      <c r="C13847" s="86" t="n"/>
      <c r="D13847" s="86" t="n"/>
      <c r="E13847" s="86" t="n"/>
      <c r="F13847" s="86" t="n"/>
      <c r="G13847" s="86" t="n"/>
      <c r="H13847" s="86" t="n"/>
      <c r="I13847" s="86" t="n"/>
      <c r="J13847" s="86" t="n"/>
      <c r="K13847" s="86" t="n"/>
      <c r="L13847" s="86" t="n"/>
      <c r="M13847" s="86" t="n"/>
      <c r="N13847" s="86" t="n"/>
      <c r="O13847" s="86" t="n"/>
      <c r="P13847" s="86" t="n"/>
      <c r="Q13847" s="86" t="n"/>
      <c r="R13847" s="86" t="n"/>
      <c r="S13847" s="86" t="n"/>
      <c r="T13847" s="86" t="n"/>
      <c r="U13847" s="86" t="n"/>
      <c r="V13847" s="86" t="n"/>
      <c r="W13847" s="86" t="n"/>
      <c r="X13847" s="86" t="n"/>
      <c r="Y13847" s="86" t="n"/>
      <c r="Z13847" s="86" t="n"/>
      <c r="AA13847" s="86" t="n"/>
      <c r="AB13847" s="86" t="n"/>
      <c r="AC13847" s="86" t="n"/>
      <c r="AD13847" s="86" t="n"/>
      <c r="AE13847" s="86" t="n"/>
      <c r="AF13847" s="86" t="n"/>
      <c r="AG13847" s="86" t="n"/>
      <c r="AH13847" s="86" t="n"/>
      <c r="AI13847" s="86" t="n"/>
      <c r="AJ13847" s="86" t="n"/>
      <c r="AK13847" s="86" t="n"/>
    </row>
    <row r="13848">
      <c r="A13848" s="86" t="n"/>
      <c r="B13848" s="86" t="n"/>
      <c r="C13848" s="86" t="n"/>
      <c r="D13848" s="86" t="n"/>
      <c r="E13848" s="86" t="n"/>
      <c r="F13848" s="86" t="n"/>
      <c r="G13848" s="86" t="n"/>
      <c r="H13848" s="86" t="n"/>
      <c r="I13848" s="86" t="n"/>
      <c r="J13848" s="86" t="n"/>
      <c r="K13848" s="86" t="n"/>
      <c r="L13848" s="86" t="n"/>
      <c r="M13848" s="86" t="n"/>
      <c r="N13848" s="86" t="n"/>
      <c r="O13848" s="86" t="n"/>
      <c r="P13848" s="86" t="n"/>
      <c r="Q13848" s="86" t="n"/>
      <c r="R13848" s="86" t="n"/>
      <c r="S13848" s="86" t="n"/>
      <c r="T13848" s="86" t="n"/>
      <c r="U13848" s="86" t="n"/>
      <c r="V13848" s="86" t="n"/>
      <c r="W13848" s="86" t="n"/>
      <c r="X13848" s="86" t="n"/>
      <c r="Y13848" s="86" t="n"/>
      <c r="Z13848" s="86" t="n"/>
      <c r="AA13848" s="86" t="n"/>
      <c r="AB13848" s="86" t="n"/>
      <c r="AC13848" s="86" t="n"/>
      <c r="AD13848" s="86" t="n"/>
      <c r="AE13848" s="86" t="n"/>
      <c r="AF13848" s="86" t="n"/>
      <c r="AG13848" s="86" t="n"/>
      <c r="AH13848" s="86" t="n"/>
      <c r="AI13848" s="86" t="n"/>
      <c r="AJ13848" s="86" t="n"/>
      <c r="AK13848" s="86" t="n"/>
    </row>
    <row r="13849">
      <c r="A13849" s="86" t="n"/>
      <c r="B13849" s="86" t="n"/>
      <c r="C13849" s="86" t="n"/>
      <c r="D13849" s="86" t="n"/>
      <c r="E13849" s="86" t="n"/>
      <c r="F13849" s="86" t="n"/>
      <c r="G13849" s="86" t="n"/>
      <c r="H13849" s="86" t="n"/>
      <c r="I13849" s="86" t="n"/>
      <c r="J13849" s="86" t="n"/>
      <c r="K13849" s="86" t="n"/>
      <c r="L13849" s="86" t="n"/>
      <c r="M13849" s="86" t="n"/>
      <c r="N13849" s="86" t="n"/>
      <c r="O13849" s="86" t="n"/>
      <c r="P13849" s="86" t="n"/>
      <c r="Q13849" s="86" t="n"/>
      <c r="R13849" s="86" t="n"/>
      <c r="S13849" s="86" t="n"/>
      <c r="T13849" s="86" t="n"/>
      <c r="U13849" s="86" t="n"/>
      <c r="V13849" s="86" t="n"/>
      <c r="W13849" s="86" t="n"/>
      <c r="X13849" s="86" t="n"/>
      <c r="Y13849" s="86" t="n"/>
      <c r="Z13849" s="86" t="n"/>
      <c r="AA13849" s="86" t="n"/>
      <c r="AB13849" s="86" t="n"/>
      <c r="AC13849" s="86" t="n"/>
      <c r="AD13849" s="86" t="n"/>
      <c r="AE13849" s="86" t="n"/>
      <c r="AF13849" s="86" t="n"/>
      <c r="AG13849" s="86" t="n"/>
      <c r="AH13849" s="86" t="n"/>
      <c r="AI13849" s="86" t="n"/>
      <c r="AJ13849" s="86" t="n"/>
      <c r="AK13849" s="86" t="n"/>
    </row>
    <row r="13850">
      <c r="A13850" s="86" t="n"/>
      <c r="B13850" s="86" t="n"/>
      <c r="C13850" s="86" t="n"/>
      <c r="D13850" s="86" t="n"/>
      <c r="E13850" s="86" t="n"/>
      <c r="F13850" s="86" t="n"/>
      <c r="G13850" s="86" t="n"/>
      <c r="H13850" s="86" t="n"/>
      <c r="I13850" s="86" t="n"/>
      <c r="J13850" s="86" t="n"/>
      <c r="K13850" s="86" t="n"/>
      <c r="L13850" s="86" t="n"/>
      <c r="M13850" s="86" t="n"/>
      <c r="N13850" s="86" t="n"/>
      <c r="O13850" s="86" t="n"/>
      <c r="P13850" s="86" t="n"/>
      <c r="Q13850" s="86" t="n"/>
      <c r="R13850" s="86" t="n"/>
      <c r="S13850" s="86" t="n"/>
      <c r="T13850" s="86" t="n"/>
      <c r="U13850" s="86" t="n"/>
      <c r="V13850" s="86" t="n"/>
      <c r="W13850" s="86" t="n"/>
      <c r="X13850" s="86" t="n"/>
      <c r="Y13850" s="86" t="n"/>
      <c r="Z13850" s="86" t="n"/>
      <c r="AA13850" s="86" t="n"/>
      <c r="AB13850" s="86" t="n"/>
      <c r="AC13850" s="86" t="n"/>
      <c r="AD13850" s="86" t="n"/>
      <c r="AE13850" s="86" t="n"/>
      <c r="AF13850" s="86" t="n"/>
      <c r="AG13850" s="86" t="n"/>
      <c r="AH13850" s="86" t="n"/>
      <c r="AI13850" s="86" t="n"/>
      <c r="AJ13850" s="86" t="n"/>
      <c r="AK13850" s="86" t="n"/>
    </row>
    <row r="13851">
      <c r="A13851" s="86" t="n"/>
      <c r="B13851" s="86" t="n"/>
      <c r="C13851" s="86" t="n"/>
      <c r="D13851" s="86" t="n"/>
      <c r="E13851" s="86" t="n"/>
      <c r="F13851" s="86" t="n"/>
      <c r="G13851" s="86" t="n"/>
      <c r="H13851" s="86" t="n"/>
      <c r="I13851" s="86" t="n"/>
      <c r="J13851" s="86" t="n"/>
      <c r="K13851" s="86" t="n"/>
      <c r="L13851" s="86" t="n"/>
      <c r="M13851" s="86" t="n"/>
      <c r="N13851" s="86" t="n"/>
      <c r="O13851" s="86" t="n"/>
      <c r="P13851" s="86" t="n"/>
      <c r="Q13851" s="86" t="n"/>
      <c r="R13851" s="86" t="n"/>
      <c r="S13851" s="86" t="n"/>
      <c r="T13851" s="86" t="n"/>
      <c r="U13851" s="86" t="n"/>
      <c r="V13851" s="86" t="n"/>
      <c r="W13851" s="86" t="n"/>
      <c r="X13851" s="86" t="n"/>
      <c r="Y13851" s="86" t="n"/>
      <c r="Z13851" s="86" t="n"/>
      <c r="AA13851" s="86" t="n"/>
      <c r="AB13851" s="86" t="n"/>
      <c r="AC13851" s="86" t="n"/>
      <c r="AD13851" s="86" t="n"/>
      <c r="AE13851" s="86" t="n"/>
      <c r="AF13851" s="86" t="n"/>
      <c r="AG13851" s="86" t="n"/>
      <c r="AH13851" s="86" t="n"/>
      <c r="AI13851" s="86" t="n"/>
      <c r="AJ13851" s="86" t="n"/>
      <c r="AK13851" s="86" t="n"/>
    </row>
    <row r="13852">
      <c r="A13852" s="86" t="n"/>
      <c r="B13852" s="86" t="n"/>
      <c r="C13852" s="86" t="n"/>
      <c r="D13852" s="86" t="n"/>
      <c r="E13852" s="86" t="n"/>
      <c r="F13852" s="86" t="n"/>
      <c r="G13852" s="86" t="n"/>
      <c r="H13852" s="86" t="n"/>
      <c r="I13852" s="86" t="n"/>
      <c r="J13852" s="86" t="n"/>
      <c r="K13852" s="86" t="n"/>
      <c r="L13852" s="86" t="n"/>
      <c r="M13852" s="86" t="n"/>
      <c r="N13852" s="86" t="n"/>
      <c r="O13852" s="86" t="n"/>
      <c r="P13852" s="86" t="n"/>
      <c r="Q13852" s="86" t="n"/>
      <c r="R13852" s="86" t="n"/>
      <c r="S13852" s="86" t="n"/>
      <c r="T13852" s="86" t="n"/>
      <c r="U13852" s="86" t="n"/>
      <c r="V13852" s="86" t="n"/>
      <c r="W13852" s="86" t="n"/>
      <c r="X13852" s="86" t="n"/>
      <c r="Y13852" s="86" t="n"/>
      <c r="Z13852" s="86" t="n"/>
      <c r="AA13852" s="86" t="n"/>
      <c r="AB13852" s="86" t="n"/>
      <c r="AC13852" s="86" t="n"/>
      <c r="AD13852" s="86" t="n"/>
      <c r="AE13852" s="86" t="n"/>
      <c r="AF13852" s="86" t="n"/>
      <c r="AG13852" s="86" t="n"/>
      <c r="AH13852" s="86" t="n"/>
      <c r="AI13852" s="86" t="n"/>
      <c r="AJ13852" s="86" t="n"/>
      <c r="AK13852" s="86" t="n"/>
    </row>
    <row r="13853">
      <c r="A13853" s="86" t="n"/>
      <c r="B13853" s="86" t="n"/>
      <c r="C13853" s="86" t="n"/>
      <c r="D13853" s="86" t="n"/>
      <c r="E13853" s="86" t="n"/>
      <c r="F13853" s="86" t="n"/>
      <c r="G13853" s="86" t="n"/>
      <c r="H13853" s="86" t="n"/>
      <c r="I13853" s="86" t="n"/>
      <c r="J13853" s="86" t="n"/>
      <c r="K13853" s="86" t="n"/>
      <c r="L13853" s="86" t="n"/>
      <c r="M13853" s="86" t="n"/>
      <c r="N13853" s="86" t="n"/>
      <c r="O13853" s="86" t="n"/>
      <c r="P13853" s="86" t="n"/>
      <c r="Q13853" s="86" t="n"/>
      <c r="R13853" s="86" t="n"/>
      <c r="S13853" s="86" t="n"/>
      <c r="T13853" s="86" t="n"/>
      <c r="U13853" s="86" t="n"/>
      <c r="V13853" s="86" t="n"/>
      <c r="W13853" s="86" t="n"/>
      <c r="X13853" s="86" t="n"/>
      <c r="Y13853" s="86" t="n"/>
      <c r="Z13853" s="86" t="n"/>
      <c r="AA13853" s="86" t="n"/>
      <c r="AB13853" s="86" t="n"/>
      <c r="AC13853" s="86" t="n"/>
      <c r="AD13853" s="86" t="n"/>
      <c r="AE13853" s="86" t="n"/>
      <c r="AF13853" s="86" t="n"/>
      <c r="AG13853" s="86" t="n"/>
      <c r="AH13853" s="86" t="n"/>
      <c r="AI13853" s="86" t="n"/>
      <c r="AJ13853" s="86" t="n"/>
      <c r="AK13853" s="86" t="n"/>
    </row>
    <row r="13854">
      <c r="A13854" s="86" t="n"/>
      <c r="B13854" s="86" t="n"/>
      <c r="C13854" s="86" t="n"/>
      <c r="D13854" s="86" t="n"/>
      <c r="E13854" s="86" t="n"/>
      <c r="F13854" s="86" t="n"/>
      <c r="G13854" s="86" t="n"/>
      <c r="H13854" s="86" t="n"/>
      <c r="I13854" s="86" t="n"/>
      <c r="J13854" s="86" t="n"/>
      <c r="K13854" s="86" t="n"/>
      <c r="L13854" s="86" t="n"/>
      <c r="M13854" s="86" t="n"/>
      <c r="N13854" s="86" t="n"/>
      <c r="O13854" s="86" t="n"/>
      <c r="P13854" s="86" t="n"/>
      <c r="Q13854" s="86" t="n"/>
      <c r="R13854" s="86" t="n"/>
      <c r="S13854" s="86" t="n"/>
      <c r="T13854" s="86" t="n"/>
      <c r="U13854" s="86" t="n"/>
      <c r="V13854" s="86" t="n"/>
      <c r="W13854" s="86" t="n"/>
      <c r="X13854" s="86" t="n"/>
      <c r="Y13854" s="86" t="n"/>
      <c r="Z13854" s="86" t="n"/>
      <c r="AA13854" s="86" t="n"/>
      <c r="AB13854" s="86" t="n"/>
      <c r="AC13854" s="86" t="n"/>
      <c r="AD13854" s="86" t="n"/>
      <c r="AE13854" s="86" t="n"/>
      <c r="AF13854" s="86" t="n"/>
      <c r="AG13854" s="86" t="n"/>
      <c r="AH13854" s="86" t="n"/>
      <c r="AI13854" s="86" t="n"/>
      <c r="AJ13854" s="86" t="n"/>
      <c r="AK13854" s="86" t="n"/>
    </row>
    <row r="13855">
      <c r="A13855" s="86" t="n"/>
      <c r="B13855" s="86" t="n"/>
      <c r="C13855" s="86" t="n"/>
      <c r="D13855" s="86" t="n"/>
      <c r="E13855" s="86" t="n"/>
      <c r="F13855" s="86" t="n"/>
      <c r="G13855" s="86" t="n"/>
      <c r="H13855" s="86" t="n"/>
      <c r="I13855" s="86" t="n"/>
      <c r="J13855" s="86" t="n"/>
      <c r="K13855" s="86" t="n"/>
      <c r="L13855" s="86" t="n"/>
      <c r="M13855" s="86" t="n"/>
      <c r="N13855" s="86" t="n"/>
      <c r="O13855" s="86" t="n"/>
      <c r="P13855" s="86" t="n"/>
      <c r="Q13855" s="86" t="n"/>
      <c r="R13855" s="86" t="n"/>
      <c r="S13855" s="86" t="n"/>
      <c r="T13855" s="86" t="n"/>
      <c r="U13855" s="86" t="n"/>
      <c r="V13855" s="86" t="n"/>
      <c r="W13855" s="86" t="n"/>
      <c r="X13855" s="86" t="n"/>
      <c r="Y13855" s="86" t="n"/>
      <c r="Z13855" s="86" t="n"/>
      <c r="AA13855" s="86" t="n"/>
      <c r="AB13855" s="86" t="n"/>
      <c r="AC13855" s="86" t="n"/>
      <c r="AD13855" s="86" t="n"/>
      <c r="AE13855" s="86" t="n"/>
      <c r="AF13855" s="86" t="n"/>
      <c r="AG13855" s="86" t="n"/>
      <c r="AH13855" s="86" t="n"/>
      <c r="AI13855" s="86" t="n"/>
      <c r="AJ13855" s="86" t="n"/>
      <c r="AK13855" s="86" t="n"/>
    </row>
    <row r="13856">
      <c r="A13856" s="86" t="n"/>
      <c r="B13856" s="86" t="n"/>
      <c r="C13856" s="86" t="n"/>
      <c r="D13856" s="86" t="n"/>
      <c r="E13856" s="86" t="n"/>
      <c r="F13856" s="86" t="n"/>
      <c r="G13856" s="86" t="n"/>
      <c r="H13856" s="86" t="n"/>
      <c r="I13856" s="86" t="n"/>
      <c r="J13856" s="86" t="n"/>
      <c r="K13856" s="86" t="n"/>
      <c r="L13856" s="86" t="n"/>
      <c r="M13856" s="86" t="n"/>
      <c r="N13856" s="86" t="n"/>
      <c r="O13856" s="86" t="n"/>
      <c r="P13856" s="86" t="n"/>
      <c r="Q13856" s="86" t="n"/>
      <c r="R13856" s="86" t="n"/>
      <c r="S13856" s="86" t="n"/>
      <c r="T13856" s="86" t="n"/>
      <c r="U13856" s="86" t="n"/>
      <c r="V13856" s="86" t="n"/>
      <c r="W13856" s="86" t="n"/>
      <c r="X13856" s="86" t="n"/>
      <c r="Y13856" s="86" t="n"/>
      <c r="Z13856" s="86" t="n"/>
      <c r="AA13856" s="86" t="n"/>
      <c r="AB13856" s="86" t="n"/>
      <c r="AC13856" s="86" t="n"/>
      <c r="AD13856" s="86" t="n"/>
      <c r="AE13856" s="86" t="n"/>
      <c r="AF13856" s="86" t="n"/>
      <c r="AG13856" s="86" t="n"/>
      <c r="AH13856" s="86" t="n"/>
      <c r="AI13856" s="86" t="n"/>
      <c r="AJ13856" s="86" t="n"/>
      <c r="AK13856" s="86" t="n"/>
    </row>
    <row r="13857">
      <c r="A13857" s="86" t="n"/>
      <c r="B13857" s="86" t="n"/>
      <c r="C13857" s="86" t="n"/>
      <c r="D13857" s="86" t="n"/>
      <c r="E13857" s="86" t="n"/>
      <c r="F13857" s="86" t="n"/>
      <c r="G13857" s="86" t="n"/>
      <c r="H13857" s="86" t="n"/>
      <c r="I13857" s="86" t="n"/>
      <c r="J13857" s="86" t="n"/>
      <c r="K13857" s="86" t="n"/>
      <c r="L13857" s="86" t="n"/>
      <c r="M13857" s="86" t="n"/>
      <c r="N13857" s="86" t="n"/>
      <c r="O13857" s="86" t="n"/>
      <c r="P13857" s="86" t="n"/>
      <c r="Q13857" s="86" t="n"/>
      <c r="R13857" s="86" t="n"/>
      <c r="S13857" s="86" t="n"/>
      <c r="T13857" s="86" t="n"/>
      <c r="U13857" s="86" t="n"/>
      <c r="V13857" s="86" t="n"/>
      <c r="W13857" s="86" t="n"/>
      <c r="X13857" s="86" t="n"/>
      <c r="Y13857" s="86" t="n"/>
      <c r="Z13857" s="86" t="n"/>
      <c r="AA13857" s="86" t="n"/>
      <c r="AB13857" s="86" t="n"/>
      <c r="AC13857" s="86" t="n"/>
      <c r="AD13857" s="86" t="n"/>
      <c r="AE13857" s="86" t="n"/>
      <c r="AF13857" s="86" t="n"/>
      <c r="AG13857" s="86" t="n"/>
      <c r="AH13857" s="86" t="n"/>
      <c r="AI13857" s="86" t="n"/>
      <c r="AJ13857" s="86" t="n"/>
      <c r="AK13857" s="86" t="n"/>
    </row>
    <row r="13858">
      <c r="A13858" s="86" t="n"/>
      <c r="B13858" s="86" t="n"/>
      <c r="C13858" s="86" t="n"/>
      <c r="D13858" s="86" t="n"/>
      <c r="E13858" s="86" t="n"/>
      <c r="F13858" s="86" t="n"/>
      <c r="G13858" s="86" t="n"/>
      <c r="H13858" s="86" t="n"/>
      <c r="I13858" s="86" t="n"/>
      <c r="J13858" s="86" t="n"/>
      <c r="K13858" s="86" t="n"/>
      <c r="L13858" s="86" t="n"/>
      <c r="M13858" s="86" t="n"/>
      <c r="N13858" s="86" t="n"/>
      <c r="O13858" s="86" t="n"/>
      <c r="P13858" s="86" t="n"/>
      <c r="Q13858" s="86" t="n"/>
      <c r="R13858" s="86" t="n"/>
      <c r="S13858" s="86" t="n"/>
      <c r="T13858" s="86" t="n"/>
      <c r="U13858" s="86" t="n"/>
      <c r="V13858" s="86" t="n"/>
      <c r="W13858" s="86" t="n"/>
      <c r="X13858" s="86" t="n"/>
      <c r="Y13858" s="86" t="n"/>
      <c r="Z13858" s="86" t="n"/>
      <c r="AA13858" s="86" t="n"/>
      <c r="AB13858" s="86" t="n"/>
      <c r="AC13858" s="86" t="n"/>
      <c r="AD13858" s="86" t="n"/>
      <c r="AE13858" s="86" t="n"/>
      <c r="AF13858" s="86" t="n"/>
      <c r="AG13858" s="86" t="n"/>
      <c r="AH13858" s="86" t="n"/>
      <c r="AI13858" s="86" t="n"/>
      <c r="AJ13858" s="86" t="n"/>
      <c r="AK13858" s="86" t="n"/>
    </row>
    <row r="13859">
      <c r="A13859" s="86" t="n"/>
      <c r="B13859" s="86" t="n"/>
      <c r="C13859" s="86" t="n"/>
      <c r="D13859" s="86" t="n"/>
      <c r="E13859" s="86" t="n"/>
      <c r="F13859" s="86" t="n"/>
      <c r="G13859" s="86" t="n"/>
      <c r="H13859" s="86" t="n"/>
      <c r="I13859" s="86" t="n"/>
      <c r="J13859" s="86" t="n"/>
      <c r="K13859" s="86" t="n"/>
      <c r="L13859" s="86" t="n"/>
      <c r="M13859" s="86" t="n"/>
      <c r="N13859" s="86" t="n"/>
      <c r="O13859" s="86" t="n"/>
      <c r="P13859" s="86" t="n"/>
      <c r="Q13859" s="86" t="n"/>
      <c r="R13859" s="86" t="n"/>
      <c r="S13859" s="86" t="n"/>
      <c r="T13859" s="86" t="n"/>
      <c r="U13859" s="86" t="n"/>
      <c r="V13859" s="86" t="n"/>
      <c r="W13859" s="86" t="n"/>
      <c r="X13859" s="86" t="n"/>
      <c r="Y13859" s="86" t="n"/>
      <c r="Z13859" s="86" t="n"/>
      <c r="AA13859" s="86" t="n"/>
      <c r="AB13859" s="86" t="n"/>
      <c r="AC13859" s="86" t="n"/>
      <c r="AD13859" s="86" t="n"/>
      <c r="AE13859" s="86" t="n"/>
      <c r="AF13859" s="86" t="n"/>
      <c r="AG13859" s="86" t="n"/>
      <c r="AH13859" s="86" t="n"/>
      <c r="AI13859" s="86" t="n"/>
      <c r="AJ13859" s="86" t="n"/>
      <c r="AK13859" s="86" t="n"/>
    </row>
    <row r="13860">
      <c r="A13860" s="86" t="n"/>
      <c r="B13860" s="86" t="n"/>
      <c r="C13860" s="86" t="n"/>
      <c r="D13860" s="86" t="n"/>
      <c r="E13860" s="86" t="n"/>
      <c r="F13860" s="86" t="n"/>
      <c r="G13860" s="86" t="n"/>
      <c r="H13860" s="86" t="n"/>
      <c r="I13860" s="86" t="n"/>
      <c r="J13860" s="86" t="n"/>
      <c r="K13860" s="86" t="n"/>
      <c r="L13860" s="86" t="n"/>
      <c r="M13860" s="86" t="n"/>
      <c r="N13860" s="86" t="n"/>
      <c r="O13860" s="86" t="n"/>
      <c r="P13860" s="86" t="n"/>
      <c r="Q13860" s="86" t="n"/>
      <c r="R13860" s="86" t="n"/>
      <c r="S13860" s="86" t="n"/>
      <c r="T13860" s="86" t="n"/>
      <c r="U13860" s="86" t="n"/>
      <c r="V13860" s="86" t="n"/>
      <c r="W13860" s="86" t="n"/>
      <c r="X13860" s="86" t="n"/>
      <c r="Y13860" s="86" t="n"/>
      <c r="Z13860" s="86" t="n"/>
      <c r="AA13860" s="86" t="n"/>
      <c r="AB13860" s="86" t="n"/>
      <c r="AC13860" s="86" t="n"/>
      <c r="AD13860" s="86" t="n"/>
      <c r="AE13860" s="86" t="n"/>
      <c r="AF13860" s="86" t="n"/>
      <c r="AG13860" s="86" t="n"/>
      <c r="AH13860" s="86" t="n"/>
      <c r="AI13860" s="86" t="n"/>
      <c r="AJ13860" s="86" t="n"/>
      <c r="AK13860" s="86" t="n"/>
    </row>
    <row r="13861">
      <c r="A13861" s="86" t="n"/>
      <c r="B13861" s="86" t="n"/>
      <c r="C13861" s="86" t="n"/>
      <c r="D13861" s="86" t="n"/>
      <c r="E13861" s="86" t="n"/>
      <c r="F13861" s="86" t="n"/>
      <c r="G13861" s="86" t="n"/>
      <c r="H13861" s="86" t="n"/>
      <c r="I13861" s="86" t="n"/>
      <c r="J13861" s="86" t="n"/>
      <c r="K13861" s="86" t="n"/>
      <c r="L13861" s="86" t="n"/>
      <c r="M13861" s="86" t="n"/>
      <c r="N13861" s="86" t="n"/>
      <c r="O13861" s="86" t="n"/>
      <c r="P13861" s="86" t="n"/>
      <c r="Q13861" s="86" t="n"/>
      <c r="R13861" s="86" t="n"/>
      <c r="S13861" s="86" t="n"/>
      <c r="T13861" s="86" t="n"/>
      <c r="U13861" s="86" t="n"/>
      <c r="V13861" s="86" t="n"/>
      <c r="W13861" s="86" t="n"/>
      <c r="X13861" s="86" t="n"/>
      <c r="Y13861" s="86" t="n"/>
      <c r="Z13861" s="86" t="n"/>
      <c r="AA13861" s="86" t="n"/>
      <c r="AB13861" s="86" t="n"/>
      <c r="AC13861" s="86" t="n"/>
      <c r="AD13861" s="86" t="n"/>
      <c r="AE13861" s="86" t="n"/>
      <c r="AF13861" s="86" t="n"/>
      <c r="AG13861" s="86" t="n"/>
      <c r="AH13861" s="86" t="n"/>
      <c r="AI13861" s="86" t="n"/>
      <c r="AJ13861" s="86" t="n"/>
      <c r="AK13861" s="86" t="n"/>
    </row>
    <row r="13862">
      <c r="A13862" s="86" t="n"/>
      <c r="B13862" s="86" t="n"/>
      <c r="C13862" s="86" t="n"/>
      <c r="D13862" s="86" t="n"/>
      <c r="E13862" s="86" t="n"/>
      <c r="F13862" s="86" t="n"/>
      <c r="G13862" s="86" t="n"/>
      <c r="H13862" s="86" t="n"/>
      <c r="I13862" s="86" t="n"/>
      <c r="J13862" s="86" t="n"/>
      <c r="K13862" s="86" t="n"/>
      <c r="L13862" s="86" t="n"/>
      <c r="M13862" s="86" t="n"/>
      <c r="N13862" s="86" t="n"/>
      <c r="O13862" s="86" t="n"/>
      <c r="P13862" s="86" t="n"/>
      <c r="Q13862" s="86" t="n"/>
      <c r="R13862" s="86" t="n"/>
      <c r="S13862" s="86" t="n"/>
      <c r="T13862" s="86" t="n"/>
      <c r="U13862" s="86" t="n"/>
      <c r="V13862" s="86" t="n"/>
      <c r="W13862" s="86" t="n"/>
      <c r="X13862" s="86" t="n"/>
      <c r="Y13862" s="86" t="n"/>
      <c r="Z13862" s="86" t="n"/>
      <c r="AA13862" s="86" t="n"/>
      <c r="AB13862" s="86" t="n"/>
      <c r="AC13862" s="86" t="n"/>
      <c r="AD13862" s="86" t="n"/>
      <c r="AE13862" s="86" t="n"/>
      <c r="AF13862" s="86" t="n"/>
      <c r="AG13862" s="86" t="n"/>
      <c r="AH13862" s="86" t="n"/>
      <c r="AI13862" s="86" t="n"/>
      <c r="AJ13862" s="86" t="n"/>
      <c r="AK13862" s="86" t="n"/>
    </row>
    <row r="13863">
      <c r="A13863" s="86" t="n"/>
      <c r="B13863" s="86" t="n"/>
      <c r="C13863" s="86" t="n"/>
      <c r="D13863" s="86" t="n"/>
      <c r="E13863" s="86" t="n"/>
      <c r="F13863" s="86" t="n"/>
      <c r="G13863" s="86" t="n"/>
      <c r="H13863" s="86" t="n"/>
      <c r="I13863" s="86" t="n"/>
      <c r="J13863" s="86" t="n"/>
      <c r="K13863" s="86" t="n"/>
      <c r="L13863" s="86" t="n"/>
      <c r="M13863" s="86" t="n"/>
      <c r="N13863" s="86" t="n"/>
      <c r="O13863" s="86" t="n"/>
      <c r="P13863" s="86" t="n"/>
      <c r="Q13863" s="86" t="n"/>
      <c r="R13863" s="86" t="n"/>
      <c r="S13863" s="86" t="n"/>
      <c r="T13863" s="86" t="n"/>
      <c r="U13863" s="86" t="n"/>
      <c r="V13863" s="86" t="n"/>
      <c r="W13863" s="86" t="n"/>
      <c r="X13863" s="86" t="n"/>
      <c r="Y13863" s="86" t="n"/>
      <c r="Z13863" s="86" t="n"/>
      <c r="AA13863" s="86" t="n"/>
      <c r="AB13863" s="86" t="n"/>
      <c r="AC13863" s="86" t="n"/>
      <c r="AD13863" s="86" t="n"/>
      <c r="AE13863" s="86" t="n"/>
      <c r="AF13863" s="86" t="n"/>
      <c r="AG13863" s="86" t="n"/>
      <c r="AH13863" s="86" t="n"/>
      <c r="AI13863" s="86" t="n"/>
      <c r="AJ13863" s="86" t="n"/>
      <c r="AK13863" s="86" t="n"/>
    </row>
    <row r="13864">
      <c r="A13864" s="86" t="n"/>
      <c r="B13864" s="86" t="n"/>
      <c r="C13864" s="86" t="n"/>
      <c r="D13864" s="86" t="n"/>
      <c r="E13864" s="86" t="n"/>
      <c r="F13864" s="86" t="n"/>
      <c r="G13864" s="86" t="n"/>
      <c r="H13864" s="86" t="n"/>
      <c r="I13864" s="86" t="n"/>
      <c r="J13864" s="86" t="n"/>
      <c r="K13864" s="86" t="n"/>
      <c r="L13864" s="86" t="n"/>
      <c r="M13864" s="86" t="n"/>
      <c r="N13864" s="86" t="n"/>
      <c r="O13864" s="86" t="n"/>
      <c r="P13864" s="86" t="n"/>
      <c r="Q13864" s="86" t="n"/>
      <c r="R13864" s="86" t="n"/>
      <c r="S13864" s="86" t="n"/>
      <c r="T13864" s="86" t="n"/>
      <c r="U13864" s="86" t="n"/>
      <c r="V13864" s="86" t="n"/>
      <c r="W13864" s="86" t="n"/>
      <c r="X13864" s="86" t="n"/>
      <c r="Y13864" s="86" t="n"/>
      <c r="Z13864" s="86" t="n"/>
      <c r="AA13864" s="86" t="n"/>
      <c r="AB13864" s="86" t="n"/>
      <c r="AC13864" s="86" t="n"/>
      <c r="AD13864" s="86" t="n"/>
      <c r="AE13864" s="86" t="n"/>
      <c r="AF13864" s="86" t="n"/>
      <c r="AG13864" s="86" t="n"/>
      <c r="AH13864" s="86" t="n"/>
      <c r="AI13864" s="86" t="n"/>
      <c r="AJ13864" s="86" t="n"/>
      <c r="AK13864" s="86" t="n"/>
    </row>
    <row r="13865">
      <c r="A13865" s="86" t="n"/>
      <c r="B13865" s="86" t="n"/>
      <c r="C13865" s="86" t="n"/>
      <c r="D13865" s="86" t="n"/>
      <c r="E13865" s="86" t="n"/>
      <c r="F13865" s="86" t="n"/>
      <c r="G13865" s="86" t="n"/>
      <c r="H13865" s="86" t="n"/>
      <c r="I13865" s="86" t="n"/>
      <c r="J13865" s="86" t="n"/>
      <c r="K13865" s="86" t="n"/>
      <c r="L13865" s="86" t="n"/>
      <c r="M13865" s="86" t="n"/>
      <c r="N13865" s="86" t="n"/>
      <c r="O13865" s="86" t="n"/>
      <c r="P13865" s="86" t="n"/>
      <c r="Q13865" s="86" t="n"/>
      <c r="R13865" s="86" t="n"/>
      <c r="S13865" s="86" t="n"/>
      <c r="T13865" s="86" t="n"/>
      <c r="U13865" s="86" t="n"/>
      <c r="V13865" s="86" t="n"/>
      <c r="W13865" s="86" t="n"/>
      <c r="X13865" s="86" t="n"/>
      <c r="Y13865" s="86" t="n"/>
      <c r="Z13865" s="86" t="n"/>
      <c r="AA13865" s="86" t="n"/>
      <c r="AB13865" s="86" t="n"/>
      <c r="AC13865" s="86" t="n"/>
      <c r="AD13865" s="86" t="n"/>
      <c r="AE13865" s="86" t="n"/>
      <c r="AF13865" s="86" t="n"/>
      <c r="AG13865" s="86" t="n"/>
      <c r="AH13865" s="86" t="n"/>
      <c r="AI13865" s="86" t="n"/>
      <c r="AJ13865" s="86" t="n"/>
      <c r="AK13865" s="86" t="n"/>
    </row>
    <row r="13866">
      <c r="A13866" s="86" t="n"/>
      <c r="B13866" s="86" t="n"/>
      <c r="C13866" s="86" t="n"/>
      <c r="D13866" s="86" t="n"/>
      <c r="E13866" s="86" t="n"/>
      <c r="F13866" s="86" t="n"/>
      <c r="G13866" s="86" t="n"/>
      <c r="H13866" s="86" t="n"/>
      <c r="I13866" s="86" t="n"/>
      <c r="J13866" s="86" t="n"/>
      <c r="K13866" s="86" t="n"/>
      <c r="L13866" s="86" t="n"/>
      <c r="M13866" s="86" t="n"/>
      <c r="N13866" s="86" t="n"/>
      <c r="O13866" s="86" t="n"/>
      <c r="P13866" s="86" t="n"/>
      <c r="Q13866" s="86" t="n"/>
      <c r="R13866" s="86" t="n"/>
      <c r="S13866" s="86" t="n"/>
      <c r="T13866" s="86" t="n"/>
      <c r="U13866" s="86" t="n"/>
      <c r="V13866" s="86" t="n"/>
      <c r="W13866" s="86" t="n"/>
      <c r="X13866" s="86" t="n"/>
      <c r="Y13866" s="86" t="n"/>
      <c r="Z13866" s="86" t="n"/>
      <c r="AA13866" s="86" t="n"/>
      <c r="AB13866" s="86" t="n"/>
      <c r="AC13866" s="86" t="n"/>
      <c r="AD13866" s="86" t="n"/>
      <c r="AE13866" s="86" t="n"/>
      <c r="AF13866" s="86" t="n"/>
      <c r="AG13866" s="86" t="n"/>
      <c r="AH13866" s="86" t="n"/>
      <c r="AI13866" s="86" t="n"/>
      <c r="AJ13866" s="86" t="n"/>
      <c r="AK13866" s="86" t="n"/>
    </row>
    <row r="13867">
      <c r="A13867" s="86" t="n"/>
      <c r="B13867" s="86" t="n"/>
      <c r="C13867" s="86" t="n"/>
      <c r="D13867" s="86" t="n"/>
      <c r="E13867" s="86" t="n"/>
      <c r="F13867" s="86" t="n"/>
      <c r="G13867" s="86" t="n"/>
      <c r="H13867" s="86" t="n"/>
      <c r="I13867" s="86" t="n"/>
      <c r="J13867" s="86" t="n"/>
      <c r="K13867" s="86" t="n"/>
      <c r="L13867" s="86" t="n"/>
      <c r="M13867" s="86" t="n"/>
      <c r="N13867" s="86" t="n"/>
      <c r="O13867" s="86" t="n"/>
      <c r="P13867" s="86" t="n"/>
      <c r="Q13867" s="86" t="n"/>
      <c r="R13867" s="86" t="n"/>
      <c r="S13867" s="86" t="n"/>
      <c r="T13867" s="86" t="n"/>
      <c r="U13867" s="86" t="n"/>
      <c r="V13867" s="86" t="n"/>
      <c r="W13867" s="86" t="n"/>
      <c r="X13867" s="86" t="n"/>
      <c r="Y13867" s="86" t="n"/>
      <c r="Z13867" s="86" t="n"/>
      <c r="AA13867" s="86" t="n"/>
      <c r="AB13867" s="86" t="n"/>
      <c r="AC13867" s="86" t="n"/>
      <c r="AD13867" s="86" t="n"/>
      <c r="AE13867" s="86" t="n"/>
      <c r="AF13867" s="86" t="n"/>
      <c r="AG13867" s="86" t="n"/>
      <c r="AH13867" s="86" t="n"/>
      <c r="AI13867" s="86" t="n"/>
      <c r="AJ13867" s="86" t="n"/>
      <c r="AK13867" s="86" t="n"/>
    </row>
    <row r="13868">
      <c r="A13868" s="86" t="n"/>
      <c r="B13868" s="86" t="n"/>
      <c r="C13868" s="86" t="n"/>
      <c r="D13868" s="86" t="n"/>
      <c r="E13868" s="86" t="n"/>
      <c r="F13868" s="86" t="n"/>
      <c r="G13868" s="86" t="n"/>
      <c r="H13868" s="86" t="n"/>
      <c r="I13868" s="86" t="n"/>
      <c r="J13868" s="86" t="n"/>
      <c r="K13868" s="86" t="n"/>
      <c r="L13868" s="86" t="n"/>
      <c r="M13868" s="86" t="n"/>
      <c r="N13868" s="86" t="n"/>
      <c r="O13868" s="86" t="n"/>
      <c r="P13868" s="86" t="n"/>
      <c r="Q13868" s="86" t="n"/>
      <c r="R13868" s="86" t="n"/>
      <c r="S13868" s="86" t="n"/>
      <c r="T13868" s="86" t="n"/>
      <c r="U13868" s="86" t="n"/>
      <c r="V13868" s="86" t="n"/>
      <c r="W13868" s="86" t="n"/>
      <c r="X13868" s="86" t="n"/>
      <c r="Y13868" s="86" t="n"/>
      <c r="Z13868" s="86" t="n"/>
      <c r="AA13868" s="86" t="n"/>
      <c r="AB13868" s="86" t="n"/>
      <c r="AC13868" s="86" t="n"/>
      <c r="AD13868" s="86" t="n"/>
      <c r="AE13868" s="86" t="n"/>
      <c r="AF13868" s="86" t="n"/>
      <c r="AG13868" s="86" t="n"/>
      <c r="AH13868" s="86" t="n"/>
      <c r="AI13868" s="86" t="n"/>
      <c r="AJ13868" s="86" t="n"/>
      <c r="AK13868" s="86" t="n"/>
    </row>
    <row r="13869">
      <c r="A13869" s="86" t="n"/>
      <c r="B13869" s="86" t="n"/>
      <c r="C13869" s="86" t="n"/>
      <c r="D13869" s="86" t="n"/>
      <c r="E13869" s="86" t="n"/>
      <c r="F13869" s="86" t="n"/>
      <c r="G13869" s="86" t="n"/>
      <c r="H13869" s="86" t="n"/>
      <c r="I13869" s="86" t="n"/>
      <c r="J13869" s="86" t="n"/>
      <c r="K13869" s="86" t="n"/>
      <c r="L13869" s="86" t="n"/>
      <c r="M13869" s="86" t="n"/>
      <c r="N13869" s="86" t="n"/>
      <c r="O13869" s="86" t="n"/>
      <c r="P13869" s="86" t="n"/>
      <c r="Q13869" s="86" t="n"/>
      <c r="R13869" s="86" t="n"/>
      <c r="S13869" s="86" t="n"/>
      <c r="T13869" s="86" t="n"/>
      <c r="U13869" s="86" t="n"/>
      <c r="V13869" s="86" t="n"/>
      <c r="W13869" s="86" t="n"/>
      <c r="X13869" s="86" t="n"/>
      <c r="Y13869" s="86" t="n"/>
      <c r="Z13869" s="86" t="n"/>
      <c r="AA13869" s="86" t="n"/>
      <c r="AB13869" s="86" t="n"/>
      <c r="AC13869" s="86" t="n"/>
      <c r="AD13869" s="86" t="n"/>
      <c r="AE13869" s="86" t="n"/>
      <c r="AF13869" s="86" t="n"/>
      <c r="AG13869" s="86" t="n"/>
      <c r="AH13869" s="86" t="n"/>
      <c r="AI13869" s="86" t="n"/>
      <c r="AJ13869" s="86" t="n"/>
      <c r="AK13869" s="86" t="n"/>
    </row>
    <row r="13870">
      <c r="A13870" s="86" t="n"/>
      <c r="B13870" s="86" t="n"/>
      <c r="C13870" s="86" t="n"/>
      <c r="D13870" s="86" t="n"/>
      <c r="E13870" s="86" t="n"/>
      <c r="F13870" s="86" t="n"/>
      <c r="G13870" s="86" t="n"/>
      <c r="H13870" s="86" t="n"/>
      <c r="I13870" s="86" t="n"/>
      <c r="J13870" s="86" t="n"/>
      <c r="K13870" s="86" t="n"/>
      <c r="L13870" s="86" t="n"/>
      <c r="M13870" s="86" t="n"/>
      <c r="N13870" s="86" t="n"/>
      <c r="O13870" s="86" t="n"/>
      <c r="P13870" s="86" t="n"/>
      <c r="Q13870" s="86" t="n"/>
      <c r="R13870" s="86" t="n"/>
      <c r="S13870" s="86" t="n"/>
      <c r="T13870" s="86" t="n"/>
      <c r="U13870" s="86" t="n"/>
      <c r="V13870" s="86" t="n"/>
      <c r="W13870" s="86" t="n"/>
      <c r="X13870" s="86" t="n"/>
      <c r="Y13870" s="86" t="n"/>
      <c r="Z13870" s="86" t="n"/>
      <c r="AA13870" s="86" t="n"/>
      <c r="AB13870" s="86" t="n"/>
      <c r="AC13870" s="86" t="n"/>
      <c r="AD13870" s="86" t="n"/>
      <c r="AE13870" s="86" t="n"/>
      <c r="AF13870" s="86" t="n"/>
      <c r="AG13870" s="86" t="n"/>
      <c r="AH13870" s="86" t="n"/>
      <c r="AI13870" s="86" t="n"/>
      <c r="AJ13870" s="86" t="n"/>
      <c r="AK13870" s="86" t="n"/>
    </row>
    <row r="13871">
      <c r="A13871" s="86" t="n"/>
      <c r="B13871" s="86" t="n"/>
      <c r="C13871" s="86" t="n"/>
      <c r="D13871" s="86" t="n"/>
      <c r="E13871" s="86" t="n"/>
      <c r="F13871" s="86" t="n"/>
      <c r="G13871" s="86" t="n"/>
      <c r="H13871" s="86" t="n"/>
      <c r="I13871" s="86" t="n"/>
      <c r="J13871" s="86" t="n"/>
      <c r="K13871" s="86" t="n"/>
      <c r="L13871" s="86" t="n"/>
      <c r="M13871" s="86" t="n"/>
      <c r="N13871" s="86" t="n"/>
      <c r="O13871" s="86" t="n"/>
      <c r="P13871" s="86" t="n"/>
      <c r="Q13871" s="86" t="n"/>
      <c r="R13871" s="86" t="n"/>
      <c r="S13871" s="86" t="n"/>
      <c r="T13871" s="86" t="n"/>
      <c r="U13871" s="86" t="n"/>
      <c r="V13871" s="86" t="n"/>
      <c r="W13871" s="86" t="n"/>
      <c r="X13871" s="86" t="n"/>
      <c r="Y13871" s="86" t="n"/>
      <c r="Z13871" s="86" t="n"/>
      <c r="AA13871" s="86" t="n"/>
      <c r="AB13871" s="86" t="n"/>
      <c r="AC13871" s="86" t="n"/>
      <c r="AD13871" s="86" t="n"/>
      <c r="AE13871" s="86" t="n"/>
      <c r="AF13871" s="86" t="n"/>
      <c r="AG13871" s="86" t="n"/>
      <c r="AH13871" s="86" t="n"/>
      <c r="AI13871" s="86" t="n"/>
      <c r="AJ13871" s="86" t="n"/>
      <c r="AK13871" s="86" t="n"/>
    </row>
    <row r="13873">
      <c r="A13873" s="135" t="n"/>
      <c r="B13873" s="128" t="n"/>
      <c r="E13873" s="128" t="n"/>
      <c r="H13873" s="128" t="n"/>
      <c r="K13873" s="128" t="n"/>
    </row>
    <row r="13874">
      <c r="B13874" s="128" t="n"/>
      <c r="E13874" s="128" t="n"/>
      <c r="H13874" s="128" t="n"/>
      <c r="K13874" s="128" t="n"/>
    </row>
    <row r="13875">
      <c r="B13875" s="136" t="n"/>
      <c r="C13875" s="136" t="n"/>
      <c r="D13875" s="136" t="n"/>
      <c r="E13875" s="136" t="n"/>
      <c r="F13875" s="136" t="n"/>
      <c r="G13875" s="136" t="n"/>
      <c r="H13875" s="136" t="n"/>
      <c r="I13875" s="136" t="n"/>
      <c r="J13875" s="136" t="n"/>
      <c r="K13875" s="136" t="n"/>
      <c r="L13875" s="136" t="n"/>
      <c r="M13875" s="136" t="n"/>
    </row>
    <row r="13881">
      <c r="A13881" s="86" t="n"/>
      <c r="B13881" s="85" t="n"/>
      <c r="C13881" s="85" t="n"/>
      <c r="D13881" s="85" t="n"/>
      <c r="E13881" s="85" t="n"/>
      <c r="F13881" s="125" t="n"/>
      <c r="G13881" s="151" t="n"/>
      <c r="H13881" s="85" t="n"/>
      <c r="I13881" s="85" t="n"/>
      <c r="J13881" s="85" t="n"/>
      <c r="K13881" s="85" t="n"/>
      <c r="L13881" s="85" t="n"/>
      <c r="M13881" s="85" t="n"/>
      <c r="N13881" s="85" t="n"/>
      <c r="O13881" s="85" t="n"/>
      <c r="P13881" s="85" t="n"/>
      <c r="Q13881" s="85" t="n"/>
      <c r="R13881" s="85" t="n"/>
      <c r="S13881" s="85" t="n"/>
      <c r="T13881" s="108" t="n"/>
      <c r="U13881" s="85" t="n"/>
      <c r="V13881" s="85" t="n"/>
      <c r="W13881" s="85" t="n"/>
      <c r="X13881" s="85" t="n"/>
      <c r="Y13881" s="85" t="n"/>
      <c r="Z13881" s="85" t="n"/>
      <c r="AA13881" s="85" t="n"/>
      <c r="AB13881" s="85" t="n"/>
      <c r="AC13881" s="85" t="n"/>
      <c r="AD13881" s="85" t="n"/>
      <c r="AE13881" s="85" t="n"/>
      <c r="AF13881" s="85" t="n"/>
      <c r="AG13881" s="85" t="n"/>
      <c r="AH13881" s="85" t="n"/>
      <c r="AI13881" s="85" t="n"/>
      <c r="AJ13881" s="85" t="n"/>
      <c r="AK13881" s="85" t="n"/>
    </row>
    <row r="13882">
      <c r="A13882" s="109" t="n"/>
      <c r="B13882" s="86" t="n"/>
      <c r="C13882" s="85" t="n"/>
      <c r="D13882" s="85" t="n"/>
      <c r="E13882" s="85" t="n"/>
      <c r="F13882" s="108" t="n"/>
      <c r="G13882" s="85" t="n"/>
      <c r="H13882" s="85" t="n"/>
      <c r="I13882" s="85" t="n"/>
      <c r="J13882" s="85" t="n"/>
      <c r="K13882" s="85" t="n"/>
      <c r="L13882" s="85" t="n"/>
      <c r="M13882" s="85" t="n"/>
      <c r="N13882" s="85" t="n"/>
      <c r="O13882" s="85" t="n"/>
      <c r="P13882" s="85" t="n"/>
      <c r="Q13882" s="85" t="n"/>
      <c r="R13882" s="85" t="n"/>
      <c r="S13882" s="85" t="n"/>
      <c r="T13882" s="85" t="n"/>
      <c r="U13882" s="85" t="n"/>
      <c r="V13882" s="85" t="n"/>
      <c r="W13882" s="85" t="n"/>
      <c r="X13882" s="85" t="n"/>
      <c r="Y13882" s="85" t="n"/>
      <c r="Z13882" s="85" t="n"/>
      <c r="AA13882" s="85" t="n"/>
      <c r="AB13882" s="85" t="n"/>
      <c r="AC13882" s="85" t="n"/>
      <c r="AD13882" s="85" t="n"/>
      <c r="AE13882" s="85" t="n"/>
      <c r="AF13882" s="85" t="n"/>
      <c r="AG13882" s="85" t="n"/>
      <c r="AH13882" s="85" t="n"/>
      <c r="AI13882" s="85" t="n"/>
      <c r="AJ13882" s="85" t="n"/>
      <c r="AK13882" s="85" t="n"/>
    </row>
    <row r="13883">
      <c r="A13883" s="86" t="n"/>
      <c r="B13883" s="86" t="n"/>
      <c r="C13883" s="86" t="n"/>
      <c r="D13883" s="86" t="n"/>
      <c r="E13883" s="86" t="n"/>
      <c r="F13883" s="86" t="n"/>
      <c r="G13883" s="86" t="n"/>
      <c r="H13883" s="86" t="n"/>
      <c r="I13883" s="86" t="n"/>
      <c r="J13883" s="86" t="n"/>
      <c r="K13883" s="86" t="n"/>
      <c r="L13883" s="86" t="n"/>
      <c r="M13883" s="86" t="n"/>
      <c r="N13883" s="86" t="n"/>
      <c r="O13883" s="86" t="n"/>
      <c r="P13883" s="86" t="n"/>
      <c r="Q13883" s="86" t="n"/>
      <c r="R13883" s="86" t="n"/>
      <c r="S13883" s="86" t="n"/>
      <c r="T13883" s="86" t="n"/>
      <c r="U13883" s="86" t="n"/>
      <c r="V13883" s="86" t="n"/>
      <c r="W13883" s="86" t="n"/>
      <c r="X13883" s="86" t="n"/>
      <c r="Y13883" s="86" t="n"/>
      <c r="Z13883" s="86" t="n"/>
      <c r="AA13883" s="86" t="n"/>
      <c r="AB13883" s="86" t="n"/>
      <c r="AC13883" s="86" t="n"/>
      <c r="AD13883" s="86" t="n"/>
      <c r="AE13883" s="86" t="n"/>
      <c r="AF13883" s="86" t="n"/>
      <c r="AG13883" s="86" t="n"/>
      <c r="AH13883" s="86" t="n"/>
      <c r="AI13883" s="86" t="n"/>
      <c r="AJ13883" s="86" t="n"/>
      <c r="AK13883" s="86" t="n"/>
    </row>
    <row r="13884">
      <c r="A13884" s="85" t="n"/>
      <c r="B13884" s="86" t="n"/>
      <c r="C13884" s="85" t="n"/>
      <c r="D13884" s="85" t="n"/>
      <c r="E13884" s="86" t="n"/>
      <c r="F13884" s="85" t="n"/>
      <c r="G13884" s="85" t="n"/>
      <c r="H13884" s="86" t="n"/>
      <c r="I13884" s="85" t="n"/>
      <c r="J13884" s="85" t="n"/>
      <c r="K13884" s="86" t="n"/>
      <c r="L13884" s="85" t="n"/>
      <c r="M13884" s="85" t="n"/>
      <c r="N13884" s="86" t="n"/>
      <c r="O13884" s="85" t="n"/>
      <c r="P13884" s="85" t="n"/>
      <c r="Q13884" s="86" t="n"/>
      <c r="R13884" s="85" t="n"/>
      <c r="S13884" s="85" t="n"/>
      <c r="T13884" s="86" t="n"/>
      <c r="U13884" s="85" t="n"/>
      <c r="V13884" s="85" t="n"/>
      <c r="W13884" s="86" t="n"/>
      <c r="X13884" s="85" t="n"/>
      <c r="Y13884" s="85" t="n"/>
      <c r="Z13884" s="86" t="n"/>
      <c r="AA13884" s="85" t="n"/>
      <c r="AB13884" s="85" t="n"/>
      <c r="AC13884" s="86" t="n"/>
      <c r="AD13884" s="85" t="n"/>
      <c r="AE13884" s="85" t="n"/>
      <c r="AF13884" s="86" t="n"/>
      <c r="AG13884" s="85" t="n"/>
      <c r="AH13884" s="85" t="n"/>
      <c r="AI13884" s="86" t="n"/>
      <c r="AJ13884" s="85" t="n"/>
      <c r="AK13884" s="85" t="n"/>
    </row>
    <row r="13885">
      <c r="A13885" s="86" t="n"/>
      <c r="B13885" s="86" t="n"/>
      <c r="C13885" s="86" t="n"/>
      <c r="D13885" s="86" t="n"/>
      <c r="E13885" s="86" t="n"/>
      <c r="F13885" s="86" t="n"/>
      <c r="G13885" s="86" t="n"/>
      <c r="H13885" s="86" t="n"/>
      <c r="I13885" s="86" t="n"/>
      <c r="J13885" s="86" t="n"/>
      <c r="K13885" s="86" t="n"/>
      <c r="L13885" s="86" t="n"/>
      <c r="M13885" s="86" t="n"/>
      <c r="N13885" s="86" t="n"/>
      <c r="O13885" s="86" t="n"/>
      <c r="P13885" s="86" t="n"/>
      <c r="Q13885" s="86" t="n"/>
      <c r="R13885" s="86" t="n"/>
      <c r="S13885" s="86" t="n"/>
      <c r="T13885" s="86" t="n"/>
      <c r="U13885" s="86" t="n"/>
      <c r="V13885" s="86" t="n"/>
      <c r="W13885" s="86" t="n"/>
      <c r="X13885" s="86" t="n"/>
      <c r="Y13885" s="86" t="n"/>
      <c r="Z13885" s="86" t="n"/>
      <c r="AA13885" s="86" t="n"/>
      <c r="AB13885" s="86" t="n"/>
      <c r="AC13885" s="86" t="n"/>
      <c r="AD13885" s="86" t="n"/>
      <c r="AE13885" s="86" t="n"/>
      <c r="AF13885" s="86" t="n"/>
      <c r="AG13885" s="86" t="n"/>
      <c r="AH13885" s="86" t="n"/>
      <c r="AI13885" s="86" t="n"/>
      <c r="AJ13885" s="86" t="n"/>
      <c r="AK13885" s="86" t="n"/>
    </row>
    <row r="13886">
      <c r="A13886" s="85" t="n"/>
      <c r="B13886" s="192" t="n"/>
      <c r="C13886" s="193" t="n"/>
      <c r="D13886" s="193" t="n"/>
      <c r="E13886" s="192" t="n"/>
      <c r="F13886" s="193" t="n"/>
      <c r="G13886" s="193" t="n"/>
      <c r="H13886" s="192" t="n"/>
      <c r="I13886" s="193" t="n"/>
      <c r="J13886" s="193" t="n"/>
      <c r="K13886" s="192" t="n"/>
      <c r="L13886" s="193" t="n"/>
      <c r="M13886" s="193" t="n"/>
      <c r="N13886" s="192" t="n"/>
      <c r="O13886" s="193" t="n"/>
      <c r="P13886" s="193" t="n"/>
      <c r="Q13886" s="192" t="n"/>
      <c r="R13886" s="193" t="n"/>
      <c r="S13886" s="193" t="n"/>
      <c r="T13886" s="192" t="n"/>
      <c r="U13886" s="193" t="n"/>
      <c r="V13886" s="193" t="n"/>
      <c r="W13886" s="192" t="n"/>
      <c r="X13886" s="193" t="n"/>
      <c r="Y13886" s="193" t="n"/>
      <c r="Z13886" s="192" t="n"/>
      <c r="AA13886" s="193" t="n"/>
      <c r="AB13886" s="193" t="n"/>
      <c r="AC13886" s="192" t="n"/>
      <c r="AD13886" s="193" t="n"/>
      <c r="AE13886" s="193" t="n"/>
      <c r="AF13886" s="192" t="n"/>
      <c r="AG13886" s="193" t="n"/>
      <c r="AH13886" s="193" t="n"/>
      <c r="AI13886" s="192" t="n"/>
      <c r="AJ13886" s="193" t="n"/>
      <c r="AK13886" s="193" t="n"/>
      <c r="AM13886">
        <f>A13881</f>
        <v/>
      </c>
      <c r="AN13886" s="83">
        <f>1/($B13886*(1/$B13884)*(1/(5/7+2/7*$D13886))*$B13896/SUM($B13888:$B13911))</f>
        <v/>
      </c>
      <c r="AO13886" s="83">
        <f>1/(B13886*(1/B13884)*(1/(5/7+2/7*D13886)))</f>
        <v/>
      </c>
      <c r="AP13886" s="83" t="n"/>
      <c r="AR13886" s="174">
        <f>CHOOSE(AV$3,C13886,F13886,I13886,L13886,O13886,R13886,U13886,X13886,AA13886,AD13886,AG13886,AJ13886)</f>
        <v/>
      </c>
      <c r="AS13886" s="82" t="n"/>
      <c r="AT13886" s="82" t="n"/>
      <c r="AV13886" s="119">
        <f>AN13886/AR13886</f>
        <v/>
      </c>
      <c r="AW13886" s="172">
        <f>AO13886/AR13886</f>
        <v/>
      </c>
    </row>
    <row r="13887">
      <c r="A13887" s="86" t="n"/>
      <c r="B13887" s="86" t="n"/>
      <c r="C13887" s="86" t="n"/>
      <c r="D13887" s="86" t="n"/>
      <c r="E13887" s="86" t="n"/>
      <c r="F13887" s="86" t="n"/>
      <c r="G13887" s="86" t="n"/>
      <c r="H13887" s="86" t="n"/>
      <c r="I13887" s="86" t="n"/>
      <c r="J13887" s="86" t="n"/>
      <c r="K13887" s="86" t="n"/>
      <c r="L13887" s="86" t="n"/>
      <c r="M13887" s="86" t="n"/>
      <c r="N13887" s="86" t="n"/>
      <c r="O13887" s="86" t="n"/>
      <c r="P13887" s="86" t="n"/>
      <c r="Q13887" s="86" t="n"/>
      <c r="R13887" s="86" t="n"/>
      <c r="S13887" s="86" t="n"/>
      <c r="T13887" s="86" t="n"/>
      <c r="U13887" s="86" t="n"/>
      <c r="V13887" s="86" t="n"/>
      <c r="W13887" s="86" t="n"/>
      <c r="X13887" s="86" t="n"/>
      <c r="Y13887" s="86" t="n"/>
      <c r="Z13887" s="86" t="n"/>
      <c r="AA13887" s="86" t="n"/>
      <c r="AB13887" s="86" t="n"/>
      <c r="AC13887" s="86" t="n"/>
      <c r="AD13887" s="86" t="n"/>
      <c r="AE13887" s="86" t="n"/>
      <c r="AF13887" s="86" t="n"/>
      <c r="AG13887" s="86" t="n"/>
      <c r="AH13887" s="86" t="n"/>
      <c r="AI13887" s="86" t="n"/>
      <c r="AJ13887" s="86" t="n"/>
      <c r="AK13887" s="86" t="n"/>
    </row>
    <row r="13888">
      <c r="A13888" s="86" t="n"/>
      <c r="B13888" s="86" t="n"/>
      <c r="C13888" s="86" t="n"/>
      <c r="D13888" s="86" t="n"/>
      <c r="E13888" s="86" t="n"/>
      <c r="F13888" s="86" t="n"/>
      <c r="G13888" s="86" t="n"/>
      <c r="H13888" s="86" t="n"/>
      <c r="I13888" s="86" t="n"/>
      <c r="J13888" s="86" t="n"/>
      <c r="K13888" s="86" t="n"/>
      <c r="L13888" s="86" t="n"/>
      <c r="M13888" s="86" t="n"/>
      <c r="N13888" s="86" t="n"/>
      <c r="O13888" s="86" t="n"/>
      <c r="P13888" s="86" t="n"/>
      <c r="Q13888" s="86" t="n"/>
      <c r="R13888" s="86" t="n"/>
      <c r="S13888" s="86" t="n"/>
      <c r="T13888" s="86" t="n"/>
      <c r="U13888" s="86" t="n"/>
      <c r="V13888" s="86" t="n"/>
      <c r="W13888" s="86" t="n"/>
      <c r="X13888" s="86" t="n"/>
      <c r="Y13888" s="86" t="n"/>
      <c r="Z13888" s="86" t="n"/>
      <c r="AA13888" s="86" t="n"/>
      <c r="AB13888" s="86" t="n"/>
      <c r="AC13888" s="86" t="n"/>
      <c r="AD13888" s="86" t="n"/>
      <c r="AE13888" s="86" t="n"/>
      <c r="AF13888" s="86" t="n"/>
      <c r="AG13888" s="86" t="n"/>
      <c r="AH13888" s="86" t="n"/>
      <c r="AI13888" s="86" t="n"/>
      <c r="AJ13888" s="86" t="n"/>
      <c r="AK13888" s="86" t="n"/>
    </row>
    <row r="13889">
      <c r="A13889" s="86" t="n"/>
      <c r="B13889" s="86" t="n"/>
      <c r="C13889" s="86" t="n"/>
      <c r="D13889" s="86" t="n"/>
      <c r="E13889" s="86" t="n"/>
      <c r="F13889" s="86" t="n"/>
      <c r="G13889" s="86" t="n"/>
      <c r="H13889" s="86" t="n"/>
      <c r="I13889" s="86" t="n"/>
      <c r="J13889" s="86" t="n"/>
      <c r="K13889" s="86" t="n"/>
      <c r="L13889" s="86" t="n"/>
      <c r="M13889" s="86" t="n"/>
      <c r="N13889" s="86" t="n"/>
      <c r="O13889" s="86" t="n"/>
      <c r="P13889" s="86" t="n"/>
      <c r="Q13889" s="86" t="n"/>
      <c r="R13889" s="86" t="n"/>
      <c r="S13889" s="86" t="n"/>
      <c r="T13889" s="86" t="n"/>
      <c r="U13889" s="86" t="n"/>
      <c r="V13889" s="86" t="n"/>
      <c r="W13889" s="86" t="n"/>
      <c r="X13889" s="86" t="n"/>
      <c r="Y13889" s="86" t="n"/>
      <c r="Z13889" s="86" t="n"/>
      <c r="AA13889" s="86" t="n"/>
      <c r="AB13889" s="86" t="n"/>
      <c r="AC13889" s="86" t="n"/>
      <c r="AD13889" s="86" t="n"/>
      <c r="AE13889" s="86" t="n"/>
      <c r="AF13889" s="86" t="n"/>
      <c r="AG13889" s="86" t="n"/>
      <c r="AH13889" s="86" t="n"/>
      <c r="AI13889" s="86" t="n"/>
      <c r="AJ13889" s="86" t="n"/>
      <c r="AK13889" s="86" t="n"/>
    </row>
    <row r="13890">
      <c r="A13890" s="86" t="n"/>
      <c r="B13890" s="86" t="n"/>
      <c r="C13890" s="86" t="n"/>
      <c r="D13890" s="86" t="n"/>
      <c r="E13890" s="86" t="n"/>
      <c r="F13890" s="86" t="n"/>
      <c r="G13890" s="86" t="n"/>
      <c r="H13890" s="86" t="n"/>
      <c r="I13890" s="86" t="n"/>
      <c r="J13890" s="86" t="n"/>
      <c r="K13890" s="86" t="n"/>
      <c r="L13890" s="86" t="n"/>
      <c r="M13890" s="86" t="n"/>
      <c r="N13890" s="86" t="n"/>
      <c r="O13890" s="86" t="n"/>
      <c r="P13890" s="86" t="n"/>
      <c r="Q13890" s="86" t="n"/>
      <c r="R13890" s="86" t="n"/>
      <c r="S13890" s="86" t="n"/>
      <c r="T13890" s="86" t="n"/>
      <c r="U13890" s="86" t="n"/>
      <c r="V13890" s="86" t="n"/>
      <c r="W13890" s="86" t="n"/>
      <c r="X13890" s="86" t="n"/>
      <c r="Y13890" s="86" t="n"/>
      <c r="Z13890" s="86" t="n"/>
      <c r="AA13890" s="86" t="n"/>
      <c r="AB13890" s="86" t="n"/>
      <c r="AC13890" s="86" t="n"/>
      <c r="AD13890" s="86" t="n"/>
      <c r="AE13890" s="86" t="n"/>
      <c r="AF13890" s="86" t="n"/>
      <c r="AG13890" s="86" t="n"/>
      <c r="AH13890" s="86" t="n"/>
      <c r="AI13890" s="86" t="n"/>
      <c r="AJ13890" s="86" t="n"/>
      <c r="AK13890" s="86" t="n"/>
    </row>
    <row r="13891">
      <c r="A13891" s="86" t="n"/>
      <c r="B13891" s="86" t="n"/>
      <c r="C13891" s="86" t="n"/>
      <c r="D13891" s="86" t="n"/>
      <c r="E13891" s="86" t="n"/>
      <c r="F13891" s="86" t="n"/>
      <c r="G13891" s="86" t="n"/>
      <c r="H13891" s="86" t="n"/>
      <c r="I13891" s="86" t="n"/>
      <c r="J13891" s="86" t="n"/>
      <c r="K13891" s="86" t="n"/>
      <c r="L13891" s="86" t="n"/>
      <c r="M13891" s="86" t="n"/>
      <c r="N13891" s="86" t="n"/>
      <c r="O13891" s="86" t="n"/>
      <c r="P13891" s="86" t="n"/>
      <c r="Q13891" s="86" t="n"/>
      <c r="R13891" s="86" t="n"/>
      <c r="S13891" s="86" t="n"/>
      <c r="T13891" s="86" t="n"/>
      <c r="U13891" s="86" t="n"/>
      <c r="V13891" s="86" t="n"/>
      <c r="W13891" s="86" t="n"/>
      <c r="X13891" s="86" t="n"/>
      <c r="Y13891" s="86" t="n"/>
      <c r="Z13891" s="86" t="n"/>
      <c r="AA13891" s="86" t="n"/>
      <c r="AB13891" s="86" t="n"/>
      <c r="AC13891" s="86" t="n"/>
      <c r="AD13891" s="86" t="n"/>
      <c r="AE13891" s="86" t="n"/>
      <c r="AF13891" s="86" t="n"/>
      <c r="AG13891" s="86" t="n"/>
      <c r="AH13891" s="86" t="n"/>
      <c r="AI13891" s="86" t="n"/>
      <c r="AJ13891" s="86" t="n"/>
      <c r="AK13891" s="86" t="n"/>
    </row>
    <row r="13892">
      <c r="A13892" s="86" t="n"/>
      <c r="B13892" s="86" t="n"/>
      <c r="C13892" s="86" t="n"/>
      <c r="D13892" s="86" t="n"/>
      <c r="E13892" s="86" t="n"/>
      <c r="F13892" s="86" t="n"/>
      <c r="G13892" s="86" t="n"/>
      <c r="H13892" s="86" t="n"/>
      <c r="I13892" s="86" t="n"/>
      <c r="J13892" s="86" t="n"/>
      <c r="K13892" s="86" t="n"/>
      <c r="L13892" s="86" t="n"/>
      <c r="M13892" s="86" t="n"/>
      <c r="N13892" s="86" t="n"/>
      <c r="O13892" s="86" t="n"/>
      <c r="P13892" s="86" t="n"/>
      <c r="Q13892" s="86" t="n"/>
      <c r="R13892" s="86" t="n"/>
      <c r="S13892" s="86" t="n"/>
      <c r="T13892" s="86" t="n"/>
      <c r="U13892" s="86" t="n"/>
      <c r="V13892" s="86" t="n"/>
      <c r="W13892" s="86" t="n"/>
      <c r="X13892" s="86" t="n"/>
      <c r="Y13892" s="86" t="n"/>
      <c r="Z13892" s="86" t="n"/>
      <c r="AA13892" s="86" t="n"/>
      <c r="AB13892" s="86" t="n"/>
      <c r="AC13892" s="86" t="n"/>
      <c r="AD13892" s="86" t="n"/>
      <c r="AE13892" s="86" t="n"/>
      <c r="AF13892" s="86" t="n"/>
      <c r="AG13892" s="86" t="n"/>
      <c r="AH13892" s="86" t="n"/>
      <c r="AI13892" s="86" t="n"/>
      <c r="AJ13892" s="86" t="n"/>
      <c r="AK13892" s="86" t="n"/>
    </row>
    <row r="13893">
      <c r="A13893" s="86" t="n"/>
      <c r="B13893" s="86" t="n"/>
      <c r="C13893" s="86" t="n"/>
      <c r="D13893" s="86" t="n"/>
      <c r="E13893" s="86" t="n"/>
      <c r="F13893" s="86" t="n"/>
      <c r="G13893" s="86" t="n"/>
      <c r="H13893" s="86" t="n"/>
      <c r="I13893" s="86" t="n"/>
      <c r="J13893" s="86" t="n"/>
      <c r="K13893" s="86" t="n"/>
      <c r="L13893" s="86" t="n"/>
      <c r="M13893" s="86" t="n"/>
      <c r="N13893" s="86" t="n"/>
      <c r="O13893" s="86" t="n"/>
      <c r="P13893" s="86" t="n"/>
      <c r="Q13893" s="86" t="n"/>
      <c r="R13893" s="86" t="n"/>
      <c r="S13893" s="86" t="n"/>
      <c r="T13893" s="86" t="n"/>
      <c r="U13893" s="86" t="n"/>
      <c r="V13893" s="86" t="n"/>
      <c r="W13893" s="86" t="n"/>
      <c r="X13893" s="86" t="n"/>
      <c r="Y13893" s="86" t="n"/>
      <c r="Z13893" s="86" t="n"/>
      <c r="AA13893" s="86" t="n"/>
      <c r="AB13893" s="86" t="n"/>
      <c r="AC13893" s="86" t="n"/>
      <c r="AD13893" s="86" t="n"/>
      <c r="AE13893" s="86" t="n"/>
      <c r="AF13893" s="86" t="n"/>
      <c r="AG13893" s="86" t="n"/>
      <c r="AH13893" s="86" t="n"/>
      <c r="AI13893" s="86" t="n"/>
      <c r="AJ13893" s="86" t="n"/>
      <c r="AK13893" s="86" t="n"/>
    </row>
    <row r="13894">
      <c r="A13894" s="86" t="n"/>
      <c r="B13894" s="86" t="n"/>
      <c r="C13894" s="86" t="n"/>
      <c r="D13894" s="86" t="n"/>
      <c r="E13894" s="86" t="n"/>
      <c r="F13894" s="86" t="n"/>
      <c r="G13894" s="86" t="n"/>
      <c r="H13894" s="86" t="n"/>
      <c r="I13894" s="86" t="n"/>
      <c r="J13894" s="86" t="n"/>
      <c r="K13894" s="86" t="n"/>
      <c r="L13894" s="86" t="n"/>
      <c r="M13894" s="86" t="n"/>
      <c r="N13894" s="86" t="n"/>
      <c r="O13894" s="86" t="n"/>
      <c r="P13894" s="86" t="n"/>
      <c r="Q13894" s="86" t="n"/>
      <c r="R13894" s="86" t="n"/>
      <c r="S13894" s="86" t="n"/>
      <c r="T13894" s="86" t="n"/>
      <c r="U13894" s="86" t="n"/>
      <c r="V13894" s="86" t="n"/>
      <c r="W13894" s="86" t="n"/>
      <c r="X13894" s="86" t="n"/>
      <c r="Y13894" s="86" t="n"/>
      <c r="Z13894" s="86" t="n"/>
      <c r="AA13894" s="86" t="n"/>
      <c r="AB13894" s="86" t="n"/>
      <c r="AC13894" s="86" t="n"/>
      <c r="AD13894" s="86" t="n"/>
      <c r="AE13894" s="86" t="n"/>
      <c r="AF13894" s="86" t="n"/>
      <c r="AG13894" s="86" t="n"/>
      <c r="AH13894" s="86" t="n"/>
      <c r="AI13894" s="86" t="n"/>
      <c r="AJ13894" s="86" t="n"/>
      <c r="AK13894" s="86" t="n"/>
    </row>
    <row r="13895">
      <c r="A13895" s="86" t="n"/>
      <c r="B13895" s="86" t="n"/>
      <c r="C13895" s="86" t="n"/>
      <c r="D13895" s="86" t="n"/>
      <c r="E13895" s="86" t="n"/>
      <c r="F13895" s="86" t="n"/>
      <c r="G13895" s="86" t="n"/>
      <c r="H13895" s="86" t="n"/>
      <c r="I13895" s="86" t="n"/>
      <c r="J13895" s="86" t="n"/>
      <c r="K13895" s="86" t="n"/>
      <c r="L13895" s="86" t="n"/>
      <c r="M13895" s="86" t="n"/>
      <c r="N13895" s="86" t="n"/>
      <c r="O13895" s="86" t="n"/>
      <c r="P13895" s="86" t="n"/>
      <c r="Q13895" s="86" t="n"/>
      <c r="R13895" s="86" t="n"/>
      <c r="S13895" s="86" t="n"/>
      <c r="T13895" s="86" t="n"/>
      <c r="U13895" s="86" t="n"/>
      <c r="V13895" s="86" t="n"/>
      <c r="W13895" s="86" t="n"/>
      <c r="X13895" s="86" t="n"/>
      <c r="Y13895" s="86" t="n"/>
      <c r="Z13895" s="86" t="n"/>
      <c r="AA13895" s="86" t="n"/>
      <c r="AB13895" s="86" t="n"/>
      <c r="AC13895" s="86" t="n"/>
      <c r="AD13895" s="86" t="n"/>
      <c r="AE13895" s="86" t="n"/>
      <c r="AF13895" s="86" t="n"/>
      <c r="AG13895" s="86" t="n"/>
      <c r="AH13895" s="86" t="n"/>
      <c r="AI13895" s="86" t="n"/>
      <c r="AJ13895" s="86" t="n"/>
      <c r="AK13895" s="86" t="n"/>
    </row>
    <row r="13896">
      <c r="A13896" s="86" t="n"/>
      <c r="B13896" s="86" t="n"/>
      <c r="C13896" s="86" t="n"/>
      <c r="D13896" s="86" t="n"/>
      <c r="E13896" s="86" t="n"/>
      <c r="F13896" s="86" t="n"/>
      <c r="G13896" s="86" t="n"/>
      <c r="H13896" s="86" t="n"/>
      <c r="I13896" s="86" t="n"/>
      <c r="J13896" s="86" t="n"/>
      <c r="K13896" s="86" t="n"/>
      <c r="L13896" s="86" t="n"/>
      <c r="M13896" s="86" t="n"/>
      <c r="N13896" s="86" t="n"/>
      <c r="O13896" s="86" t="n"/>
      <c r="P13896" s="86" t="n"/>
      <c r="Q13896" s="86" t="n"/>
      <c r="R13896" s="86" t="n"/>
      <c r="S13896" s="86" t="n"/>
      <c r="T13896" s="86" t="n"/>
      <c r="U13896" s="86" t="n"/>
      <c r="V13896" s="86" t="n"/>
      <c r="W13896" s="86" t="n"/>
      <c r="X13896" s="86" t="n"/>
      <c r="Y13896" s="86" t="n"/>
      <c r="Z13896" s="86" t="n"/>
      <c r="AA13896" s="86" t="n"/>
      <c r="AB13896" s="86" t="n"/>
      <c r="AC13896" s="86" t="n"/>
      <c r="AD13896" s="86" t="n"/>
      <c r="AE13896" s="86" t="n"/>
      <c r="AF13896" s="86" t="n"/>
      <c r="AG13896" s="86" t="n"/>
      <c r="AH13896" s="86" t="n"/>
      <c r="AI13896" s="86" t="n"/>
      <c r="AJ13896" s="86" t="n"/>
      <c r="AK13896" s="86" t="n"/>
    </row>
    <row r="13897">
      <c r="A13897" s="86" t="n"/>
      <c r="B13897" s="86" t="n"/>
      <c r="C13897" s="86" t="n"/>
      <c r="D13897" s="86" t="n"/>
      <c r="E13897" s="86" t="n"/>
      <c r="F13897" s="86" t="n"/>
      <c r="G13897" s="86" t="n"/>
      <c r="H13897" s="86" t="n"/>
      <c r="I13897" s="86" t="n"/>
      <c r="J13897" s="86" t="n"/>
      <c r="K13897" s="86" t="n"/>
      <c r="L13897" s="86" t="n"/>
      <c r="M13897" s="86" t="n"/>
      <c r="N13897" s="86" t="n"/>
      <c r="O13897" s="86" t="n"/>
      <c r="P13897" s="86" t="n"/>
      <c r="Q13897" s="86" t="n"/>
      <c r="R13897" s="86" t="n"/>
      <c r="S13897" s="86" t="n"/>
      <c r="T13897" s="86" t="n"/>
      <c r="U13897" s="86" t="n"/>
      <c r="V13897" s="86" t="n"/>
      <c r="W13897" s="86" t="n"/>
      <c r="X13897" s="86" t="n"/>
      <c r="Y13897" s="86" t="n"/>
      <c r="Z13897" s="86" t="n"/>
      <c r="AA13897" s="86" t="n"/>
      <c r="AB13897" s="86" t="n"/>
      <c r="AC13897" s="86" t="n"/>
      <c r="AD13897" s="86" t="n"/>
      <c r="AE13897" s="86" t="n"/>
      <c r="AF13897" s="86" t="n"/>
      <c r="AG13897" s="86" t="n"/>
      <c r="AH13897" s="86" t="n"/>
      <c r="AI13897" s="86" t="n"/>
      <c r="AJ13897" s="86" t="n"/>
      <c r="AK13897" s="86" t="n"/>
    </row>
    <row r="13898">
      <c r="A13898" s="86" t="n"/>
      <c r="B13898" s="86" t="n"/>
      <c r="C13898" s="86" t="n"/>
      <c r="D13898" s="86" t="n"/>
      <c r="E13898" s="86" t="n"/>
      <c r="F13898" s="86" t="n"/>
      <c r="G13898" s="86" t="n"/>
      <c r="H13898" s="86" t="n"/>
      <c r="I13898" s="86" t="n"/>
      <c r="J13898" s="86" t="n"/>
      <c r="K13898" s="86" t="n"/>
      <c r="L13898" s="86" t="n"/>
      <c r="M13898" s="86" t="n"/>
      <c r="N13898" s="86" t="n"/>
      <c r="O13898" s="86" t="n"/>
      <c r="P13898" s="86" t="n"/>
      <c r="Q13898" s="86" t="n"/>
      <c r="R13898" s="86" t="n"/>
      <c r="S13898" s="86" t="n"/>
      <c r="T13898" s="86" t="n"/>
      <c r="U13898" s="86" t="n"/>
      <c r="V13898" s="86" t="n"/>
      <c r="W13898" s="86" t="n"/>
      <c r="X13898" s="86" t="n"/>
      <c r="Y13898" s="86" t="n"/>
      <c r="Z13898" s="86" t="n"/>
      <c r="AA13898" s="86" t="n"/>
      <c r="AB13898" s="86" t="n"/>
      <c r="AC13898" s="86" t="n"/>
      <c r="AD13898" s="86" t="n"/>
      <c r="AE13898" s="86" t="n"/>
      <c r="AF13898" s="86" t="n"/>
      <c r="AG13898" s="86" t="n"/>
      <c r="AH13898" s="86" t="n"/>
      <c r="AI13898" s="86" t="n"/>
      <c r="AJ13898" s="86" t="n"/>
      <c r="AK13898" s="86" t="n"/>
    </row>
    <row r="13899">
      <c r="A13899" s="86" t="n"/>
      <c r="B13899" s="86" t="n"/>
      <c r="C13899" s="86" t="n"/>
      <c r="D13899" s="86" t="n"/>
      <c r="E13899" s="86" t="n"/>
      <c r="F13899" s="86" t="n"/>
      <c r="G13899" s="86" t="n"/>
      <c r="H13899" s="86" t="n"/>
      <c r="I13899" s="86" t="n"/>
      <c r="J13899" s="86" t="n"/>
      <c r="K13899" s="86" t="n"/>
      <c r="L13899" s="86" t="n"/>
      <c r="M13899" s="86" t="n"/>
      <c r="N13899" s="86" t="n"/>
      <c r="O13899" s="86" t="n"/>
      <c r="P13899" s="86" t="n"/>
      <c r="Q13899" s="86" t="n"/>
      <c r="R13899" s="86" t="n"/>
      <c r="S13899" s="86" t="n"/>
      <c r="T13899" s="86" t="n"/>
      <c r="U13899" s="86" t="n"/>
      <c r="V13899" s="86" t="n"/>
      <c r="W13899" s="86" t="n"/>
      <c r="X13899" s="86" t="n"/>
      <c r="Y13899" s="86" t="n"/>
      <c r="Z13899" s="86" t="n"/>
      <c r="AA13899" s="86" t="n"/>
      <c r="AB13899" s="86" t="n"/>
      <c r="AC13899" s="86" t="n"/>
      <c r="AD13899" s="86" t="n"/>
      <c r="AE13899" s="86" t="n"/>
      <c r="AF13899" s="86" t="n"/>
      <c r="AG13899" s="86" t="n"/>
      <c r="AH13899" s="86" t="n"/>
      <c r="AI13899" s="86" t="n"/>
      <c r="AJ13899" s="86" t="n"/>
      <c r="AK13899" s="86" t="n"/>
    </row>
    <row r="13900">
      <c r="A13900" s="86" t="n"/>
      <c r="B13900" s="86" t="n"/>
      <c r="C13900" s="86" t="n"/>
      <c r="D13900" s="86" t="n"/>
      <c r="E13900" s="86" t="n"/>
      <c r="F13900" s="86" t="n"/>
      <c r="G13900" s="86" t="n"/>
      <c r="H13900" s="86" t="n"/>
      <c r="I13900" s="86" t="n"/>
      <c r="J13900" s="86" t="n"/>
      <c r="K13900" s="86" t="n"/>
      <c r="L13900" s="86" t="n"/>
      <c r="M13900" s="86" t="n"/>
      <c r="N13900" s="86" t="n"/>
      <c r="O13900" s="86" t="n"/>
      <c r="P13900" s="86" t="n"/>
      <c r="Q13900" s="86" t="n"/>
      <c r="R13900" s="86" t="n"/>
      <c r="S13900" s="86" t="n"/>
      <c r="T13900" s="86" t="n"/>
      <c r="U13900" s="86" t="n"/>
      <c r="V13900" s="86" t="n"/>
      <c r="W13900" s="86" t="n"/>
      <c r="X13900" s="86" t="n"/>
      <c r="Y13900" s="86" t="n"/>
      <c r="Z13900" s="86" t="n"/>
      <c r="AA13900" s="86" t="n"/>
      <c r="AB13900" s="86" t="n"/>
      <c r="AC13900" s="86" t="n"/>
      <c r="AD13900" s="86" t="n"/>
      <c r="AE13900" s="86" t="n"/>
      <c r="AF13900" s="86" t="n"/>
      <c r="AG13900" s="86" t="n"/>
      <c r="AH13900" s="86" t="n"/>
      <c r="AI13900" s="86" t="n"/>
      <c r="AJ13900" s="86" t="n"/>
      <c r="AK13900" s="86" t="n"/>
    </row>
    <row r="13901">
      <c r="A13901" s="86" t="n"/>
      <c r="B13901" s="86" t="n"/>
      <c r="C13901" s="86" t="n"/>
      <c r="D13901" s="86" t="n"/>
      <c r="E13901" s="86" t="n"/>
      <c r="F13901" s="86" t="n"/>
      <c r="G13901" s="86" t="n"/>
      <c r="H13901" s="86" t="n"/>
      <c r="I13901" s="86" t="n"/>
      <c r="J13901" s="86" t="n"/>
      <c r="K13901" s="86" t="n"/>
      <c r="L13901" s="86" t="n"/>
      <c r="M13901" s="86" t="n"/>
      <c r="N13901" s="86" t="n"/>
      <c r="O13901" s="86" t="n"/>
      <c r="P13901" s="86" t="n"/>
      <c r="Q13901" s="86" t="n"/>
      <c r="R13901" s="86" t="n"/>
      <c r="S13901" s="86" t="n"/>
      <c r="T13901" s="86" t="n"/>
      <c r="U13901" s="86" t="n"/>
      <c r="V13901" s="86" t="n"/>
      <c r="W13901" s="86" t="n"/>
      <c r="X13901" s="86" t="n"/>
      <c r="Y13901" s="86" t="n"/>
      <c r="Z13901" s="86" t="n"/>
      <c r="AA13901" s="86" t="n"/>
      <c r="AB13901" s="86" t="n"/>
      <c r="AC13901" s="86" t="n"/>
      <c r="AD13901" s="86" t="n"/>
      <c r="AE13901" s="86" t="n"/>
      <c r="AF13901" s="86" t="n"/>
      <c r="AG13901" s="86" t="n"/>
      <c r="AH13901" s="86" t="n"/>
      <c r="AI13901" s="86" t="n"/>
      <c r="AJ13901" s="86" t="n"/>
      <c r="AK13901" s="86" t="n"/>
    </row>
    <row r="13902">
      <c r="A13902" s="86" t="n"/>
      <c r="B13902" s="86" t="n"/>
      <c r="C13902" s="86" t="n"/>
      <c r="D13902" s="86" t="n"/>
      <c r="E13902" s="86" t="n"/>
      <c r="F13902" s="86" t="n"/>
      <c r="G13902" s="86" t="n"/>
      <c r="H13902" s="86" t="n"/>
      <c r="I13902" s="86" t="n"/>
      <c r="J13902" s="86" t="n"/>
      <c r="K13902" s="86" t="n"/>
      <c r="L13902" s="86" t="n"/>
      <c r="M13902" s="86" t="n"/>
      <c r="N13902" s="86" t="n"/>
      <c r="O13902" s="86" t="n"/>
      <c r="P13902" s="86" t="n"/>
      <c r="Q13902" s="86" t="n"/>
      <c r="R13902" s="86" t="n"/>
      <c r="S13902" s="86" t="n"/>
      <c r="T13902" s="86" t="n"/>
      <c r="U13902" s="86" t="n"/>
      <c r="V13902" s="86" t="n"/>
      <c r="W13902" s="86" t="n"/>
      <c r="X13902" s="86" t="n"/>
      <c r="Y13902" s="86" t="n"/>
      <c r="Z13902" s="86" t="n"/>
      <c r="AA13902" s="86" t="n"/>
      <c r="AB13902" s="86" t="n"/>
      <c r="AC13902" s="86" t="n"/>
      <c r="AD13902" s="86" t="n"/>
      <c r="AE13902" s="86" t="n"/>
      <c r="AF13902" s="86" t="n"/>
      <c r="AG13902" s="86" t="n"/>
      <c r="AH13902" s="86" t="n"/>
      <c r="AI13902" s="86" t="n"/>
      <c r="AJ13902" s="86" t="n"/>
      <c r="AK13902" s="86" t="n"/>
    </row>
    <row r="13903">
      <c r="A13903" s="86" t="n"/>
      <c r="B13903" s="86" t="n"/>
      <c r="C13903" s="86" t="n"/>
      <c r="D13903" s="86" t="n"/>
      <c r="E13903" s="86" t="n"/>
      <c r="F13903" s="86" t="n"/>
      <c r="G13903" s="86" t="n"/>
      <c r="H13903" s="86" t="n"/>
      <c r="I13903" s="86" t="n"/>
      <c r="J13903" s="86" t="n"/>
      <c r="K13903" s="86" t="n"/>
      <c r="L13903" s="86" t="n"/>
      <c r="M13903" s="86" t="n"/>
      <c r="N13903" s="86" t="n"/>
      <c r="O13903" s="86" t="n"/>
      <c r="P13903" s="86" t="n"/>
      <c r="Q13903" s="86" t="n"/>
      <c r="R13903" s="86" t="n"/>
      <c r="S13903" s="86" t="n"/>
      <c r="T13903" s="86" t="n"/>
      <c r="U13903" s="86" t="n"/>
      <c r="V13903" s="86" t="n"/>
      <c r="W13903" s="86" t="n"/>
      <c r="X13903" s="86" t="n"/>
      <c r="Y13903" s="86" t="n"/>
      <c r="Z13903" s="86" t="n"/>
      <c r="AA13903" s="86" t="n"/>
      <c r="AB13903" s="86" t="n"/>
      <c r="AC13903" s="86" t="n"/>
      <c r="AD13903" s="86" t="n"/>
      <c r="AE13903" s="86" t="n"/>
      <c r="AF13903" s="86" t="n"/>
      <c r="AG13903" s="86" t="n"/>
      <c r="AH13903" s="86" t="n"/>
      <c r="AI13903" s="86" t="n"/>
      <c r="AJ13903" s="86" t="n"/>
      <c r="AK13903" s="86" t="n"/>
    </row>
    <row r="13904">
      <c r="A13904" s="86" t="n"/>
      <c r="B13904" s="86" t="n"/>
      <c r="C13904" s="86" t="n"/>
      <c r="D13904" s="86" t="n"/>
      <c r="E13904" s="86" t="n"/>
      <c r="F13904" s="86" t="n"/>
      <c r="G13904" s="86" t="n"/>
      <c r="H13904" s="86" t="n"/>
      <c r="I13904" s="86" t="n"/>
      <c r="J13904" s="86" t="n"/>
      <c r="K13904" s="86" t="n"/>
      <c r="L13904" s="86" t="n"/>
      <c r="M13904" s="86" t="n"/>
      <c r="N13904" s="86" t="n"/>
      <c r="O13904" s="86" t="n"/>
      <c r="P13904" s="86" t="n"/>
      <c r="Q13904" s="86" t="n"/>
      <c r="R13904" s="86" t="n"/>
      <c r="S13904" s="86" t="n"/>
      <c r="T13904" s="86" t="n"/>
      <c r="U13904" s="86" t="n"/>
      <c r="V13904" s="86" t="n"/>
      <c r="W13904" s="86" t="n"/>
      <c r="X13904" s="86" t="n"/>
      <c r="Y13904" s="86" t="n"/>
      <c r="Z13904" s="86" t="n"/>
      <c r="AA13904" s="86" t="n"/>
      <c r="AB13904" s="86" t="n"/>
      <c r="AC13904" s="86" t="n"/>
      <c r="AD13904" s="86" t="n"/>
      <c r="AE13904" s="86" t="n"/>
      <c r="AF13904" s="86" t="n"/>
      <c r="AG13904" s="86" t="n"/>
      <c r="AH13904" s="86" t="n"/>
      <c r="AI13904" s="86" t="n"/>
      <c r="AJ13904" s="86" t="n"/>
      <c r="AK13904" s="86" t="n"/>
    </row>
    <row r="13905">
      <c r="A13905" s="86" t="n"/>
      <c r="B13905" s="86" t="n"/>
      <c r="C13905" s="86" t="n"/>
      <c r="D13905" s="86" t="n"/>
      <c r="E13905" s="86" t="n"/>
      <c r="F13905" s="86" t="n"/>
      <c r="G13905" s="86" t="n"/>
      <c r="H13905" s="86" t="n"/>
      <c r="I13905" s="86" t="n"/>
      <c r="J13905" s="86" t="n"/>
      <c r="K13905" s="86" t="n"/>
      <c r="L13905" s="86" t="n"/>
      <c r="M13905" s="86" t="n"/>
      <c r="N13905" s="86" t="n"/>
      <c r="O13905" s="86" t="n"/>
      <c r="P13905" s="86" t="n"/>
      <c r="Q13905" s="86" t="n"/>
      <c r="R13905" s="86" t="n"/>
      <c r="S13905" s="86" t="n"/>
      <c r="T13905" s="86" t="n"/>
      <c r="U13905" s="86" t="n"/>
      <c r="V13905" s="86" t="n"/>
      <c r="W13905" s="86" t="n"/>
      <c r="X13905" s="86" t="n"/>
      <c r="Y13905" s="86" t="n"/>
      <c r="Z13905" s="86" t="n"/>
      <c r="AA13905" s="86" t="n"/>
      <c r="AB13905" s="86" t="n"/>
      <c r="AC13905" s="86" t="n"/>
      <c r="AD13905" s="86" t="n"/>
      <c r="AE13905" s="86" t="n"/>
      <c r="AF13905" s="86" t="n"/>
      <c r="AG13905" s="86" t="n"/>
      <c r="AH13905" s="86" t="n"/>
      <c r="AI13905" s="86" t="n"/>
      <c r="AJ13905" s="86" t="n"/>
      <c r="AK13905" s="86" t="n"/>
    </row>
    <row r="13906">
      <c r="A13906" s="86" t="n"/>
      <c r="B13906" s="86" t="n"/>
      <c r="C13906" s="86" t="n"/>
      <c r="D13906" s="86" t="n"/>
      <c r="E13906" s="86" t="n"/>
      <c r="F13906" s="86" t="n"/>
      <c r="G13906" s="86" t="n"/>
      <c r="H13906" s="86" t="n"/>
      <c r="I13906" s="86" t="n"/>
      <c r="J13906" s="86" t="n"/>
      <c r="K13906" s="86" t="n"/>
      <c r="L13906" s="86" t="n"/>
      <c r="M13906" s="86" t="n"/>
      <c r="N13906" s="86" t="n"/>
      <c r="O13906" s="86" t="n"/>
      <c r="P13906" s="86" t="n"/>
      <c r="Q13906" s="86" t="n"/>
      <c r="R13906" s="86" t="n"/>
      <c r="S13906" s="86" t="n"/>
      <c r="T13906" s="86" t="n"/>
      <c r="U13906" s="86" t="n"/>
      <c r="V13906" s="86" t="n"/>
      <c r="W13906" s="86" t="n"/>
      <c r="X13906" s="86" t="n"/>
      <c r="Y13906" s="86" t="n"/>
      <c r="Z13906" s="86" t="n"/>
      <c r="AA13906" s="86" t="n"/>
      <c r="AB13906" s="86" t="n"/>
      <c r="AC13906" s="86" t="n"/>
      <c r="AD13906" s="86" t="n"/>
      <c r="AE13906" s="86" t="n"/>
      <c r="AF13906" s="86" t="n"/>
      <c r="AG13906" s="86" t="n"/>
      <c r="AH13906" s="86" t="n"/>
      <c r="AI13906" s="86" t="n"/>
      <c r="AJ13906" s="86" t="n"/>
      <c r="AK13906" s="86" t="n"/>
    </row>
    <row r="13907">
      <c r="A13907" s="86" t="n"/>
      <c r="B13907" s="86" t="n"/>
      <c r="C13907" s="86" t="n"/>
      <c r="D13907" s="86" t="n"/>
      <c r="E13907" s="86" t="n"/>
      <c r="F13907" s="86" t="n"/>
      <c r="G13907" s="86" t="n"/>
      <c r="H13907" s="86" t="n"/>
      <c r="I13907" s="86" t="n"/>
      <c r="J13907" s="86" t="n"/>
      <c r="K13907" s="86" t="n"/>
      <c r="L13907" s="86" t="n"/>
      <c r="M13907" s="86" t="n"/>
      <c r="N13907" s="86" t="n"/>
      <c r="O13907" s="86" t="n"/>
      <c r="P13907" s="86" t="n"/>
      <c r="Q13907" s="86" t="n"/>
      <c r="R13907" s="86" t="n"/>
      <c r="S13907" s="86" t="n"/>
      <c r="T13907" s="86" t="n"/>
      <c r="U13907" s="86" t="n"/>
      <c r="V13907" s="86" t="n"/>
      <c r="W13907" s="86" t="n"/>
      <c r="X13907" s="86" t="n"/>
      <c r="Y13907" s="86" t="n"/>
      <c r="Z13907" s="86" t="n"/>
      <c r="AA13907" s="86" t="n"/>
      <c r="AB13907" s="86" t="n"/>
      <c r="AC13907" s="86" t="n"/>
      <c r="AD13907" s="86" t="n"/>
      <c r="AE13907" s="86" t="n"/>
      <c r="AF13907" s="86" t="n"/>
      <c r="AG13907" s="86" t="n"/>
      <c r="AH13907" s="86" t="n"/>
      <c r="AI13907" s="86" t="n"/>
      <c r="AJ13907" s="86" t="n"/>
      <c r="AK13907" s="86" t="n"/>
    </row>
    <row r="13908">
      <c r="A13908" s="86" t="n"/>
      <c r="B13908" s="86" t="n"/>
      <c r="C13908" s="86" t="n"/>
      <c r="D13908" s="86" t="n"/>
      <c r="E13908" s="86" t="n"/>
      <c r="F13908" s="86" t="n"/>
      <c r="G13908" s="86" t="n"/>
      <c r="H13908" s="86" t="n"/>
      <c r="I13908" s="86" t="n"/>
      <c r="J13908" s="86" t="n"/>
      <c r="K13908" s="86" t="n"/>
      <c r="L13908" s="86" t="n"/>
      <c r="M13908" s="86" t="n"/>
      <c r="N13908" s="86" t="n"/>
      <c r="O13908" s="86" t="n"/>
      <c r="P13908" s="86" t="n"/>
      <c r="Q13908" s="86" t="n"/>
      <c r="R13908" s="86" t="n"/>
      <c r="S13908" s="86" t="n"/>
      <c r="T13908" s="86" t="n"/>
      <c r="U13908" s="86" t="n"/>
      <c r="V13908" s="86" t="n"/>
      <c r="W13908" s="86" t="n"/>
      <c r="X13908" s="86" t="n"/>
      <c r="Y13908" s="86" t="n"/>
      <c r="Z13908" s="86" t="n"/>
      <c r="AA13908" s="86" t="n"/>
      <c r="AB13908" s="86" t="n"/>
      <c r="AC13908" s="86" t="n"/>
      <c r="AD13908" s="86" t="n"/>
      <c r="AE13908" s="86" t="n"/>
      <c r="AF13908" s="86" t="n"/>
      <c r="AG13908" s="86" t="n"/>
      <c r="AH13908" s="86" t="n"/>
      <c r="AI13908" s="86" t="n"/>
      <c r="AJ13908" s="86" t="n"/>
      <c r="AK13908" s="86" t="n"/>
    </row>
    <row r="13909">
      <c r="A13909" s="86" t="n"/>
      <c r="B13909" s="86" t="n"/>
      <c r="C13909" s="86" t="n"/>
      <c r="D13909" s="86" t="n"/>
      <c r="E13909" s="86" t="n"/>
      <c r="F13909" s="86" t="n"/>
      <c r="G13909" s="86" t="n"/>
      <c r="H13909" s="86" t="n"/>
      <c r="I13909" s="86" t="n"/>
      <c r="J13909" s="86" t="n"/>
      <c r="K13909" s="86" t="n"/>
      <c r="L13909" s="86" t="n"/>
      <c r="M13909" s="86" t="n"/>
      <c r="N13909" s="86" t="n"/>
      <c r="O13909" s="86" t="n"/>
      <c r="P13909" s="86" t="n"/>
      <c r="Q13909" s="86" t="n"/>
      <c r="R13909" s="86" t="n"/>
      <c r="S13909" s="86" t="n"/>
      <c r="T13909" s="86" t="n"/>
      <c r="U13909" s="86" t="n"/>
      <c r="V13909" s="86" t="n"/>
      <c r="W13909" s="86" t="n"/>
      <c r="X13909" s="86" t="n"/>
      <c r="Y13909" s="86" t="n"/>
      <c r="Z13909" s="86" t="n"/>
      <c r="AA13909" s="86" t="n"/>
      <c r="AB13909" s="86" t="n"/>
      <c r="AC13909" s="86" t="n"/>
      <c r="AD13909" s="86" t="n"/>
      <c r="AE13909" s="86" t="n"/>
      <c r="AF13909" s="86" t="n"/>
      <c r="AG13909" s="86" t="n"/>
      <c r="AH13909" s="86" t="n"/>
      <c r="AI13909" s="86" t="n"/>
      <c r="AJ13909" s="86" t="n"/>
      <c r="AK13909" s="86" t="n"/>
    </row>
    <row r="13910">
      <c r="A13910" s="86" t="n"/>
      <c r="B13910" s="86" t="n"/>
      <c r="C13910" s="86" t="n"/>
      <c r="D13910" s="86" t="n"/>
      <c r="E13910" s="86" t="n"/>
      <c r="F13910" s="86" t="n"/>
      <c r="G13910" s="86" t="n"/>
      <c r="H13910" s="86" t="n"/>
      <c r="I13910" s="86" t="n"/>
      <c r="J13910" s="86" t="n"/>
      <c r="K13910" s="86" t="n"/>
      <c r="L13910" s="86" t="n"/>
      <c r="M13910" s="86" t="n"/>
      <c r="N13910" s="86" t="n"/>
      <c r="O13910" s="86" t="n"/>
      <c r="P13910" s="86" t="n"/>
      <c r="Q13910" s="86" t="n"/>
      <c r="R13910" s="86" t="n"/>
      <c r="S13910" s="86" t="n"/>
      <c r="T13910" s="86" t="n"/>
      <c r="U13910" s="86" t="n"/>
      <c r="V13910" s="86" t="n"/>
      <c r="W13910" s="86" t="n"/>
      <c r="X13910" s="86" t="n"/>
      <c r="Y13910" s="86" t="n"/>
      <c r="Z13910" s="86" t="n"/>
      <c r="AA13910" s="86" t="n"/>
      <c r="AB13910" s="86" t="n"/>
      <c r="AC13910" s="86" t="n"/>
      <c r="AD13910" s="86" t="n"/>
      <c r="AE13910" s="86" t="n"/>
      <c r="AF13910" s="86" t="n"/>
      <c r="AG13910" s="86" t="n"/>
      <c r="AH13910" s="86" t="n"/>
      <c r="AI13910" s="86" t="n"/>
      <c r="AJ13910" s="86" t="n"/>
      <c r="AK13910" s="86" t="n"/>
    </row>
    <row r="13911">
      <c r="A13911" s="86" t="n"/>
      <c r="B13911" s="86" t="n"/>
      <c r="C13911" s="86" t="n"/>
      <c r="D13911" s="86" t="n"/>
      <c r="E13911" s="86" t="n"/>
      <c r="F13911" s="86" t="n"/>
      <c r="G13911" s="86" t="n"/>
      <c r="H13911" s="86" t="n"/>
      <c r="I13911" s="86" t="n"/>
      <c r="J13911" s="86" t="n"/>
      <c r="K13911" s="86" t="n"/>
      <c r="L13911" s="86" t="n"/>
      <c r="M13911" s="86" t="n"/>
      <c r="N13911" s="86" t="n"/>
      <c r="O13911" s="86" t="n"/>
      <c r="P13911" s="86" t="n"/>
      <c r="Q13911" s="86" t="n"/>
      <c r="R13911" s="86" t="n"/>
      <c r="S13911" s="86" t="n"/>
      <c r="T13911" s="86" t="n"/>
      <c r="U13911" s="86" t="n"/>
      <c r="V13911" s="86" t="n"/>
      <c r="W13911" s="86" t="n"/>
      <c r="X13911" s="86" t="n"/>
      <c r="Y13911" s="86" t="n"/>
      <c r="Z13911" s="86" t="n"/>
      <c r="AA13911" s="86" t="n"/>
      <c r="AB13911" s="86" t="n"/>
      <c r="AC13911" s="86" t="n"/>
      <c r="AD13911" s="86" t="n"/>
      <c r="AE13911" s="86" t="n"/>
      <c r="AF13911" s="86" t="n"/>
      <c r="AG13911" s="86" t="n"/>
      <c r="AH13911" s="86" t="n"/>
      <c r="AI13911" s="86" t="n"/>
      <c r="AJ13911" s="86" t="n"/>
      <c r="AK13911" s="86" t="n"/>
    </row>
    <row r="13921">
      <c r="A13921" s="86" t="n"/>
      <c r="B13921" s="85" t="n"/>
      <c r="C13921" s="85" t="n"/>
      <c r="D13921" s="85" t="n"/>
      <c r="E13921" s="85" t="n"/>
      <c r="F13921" s="86" t="n"/>
      <c r="G13921" s="151" t="n"/>
      <c r="H13921" s="85" t="n"/>
      <c r="I13921" s="85" t="n"/>
      <c r="J13921" s="85" t="n"/>
      <c r="K13921" s="85" t="n"/>
      <c r="L13921" s="85" t="n"/>
      <c r="M13921" s="85" t="n"/>
      <c r="N13921" s="85" t="n"/>
      <c r="O13921" s="85" t="n"/>
      <c r="P13921" s="85" t="n"/>
      <c r="Q13921" s="85" t="n"/>
      <c r="R13921" s="85" t="n"/>
      <c r="S13921" s="85" t="n"/>
      <c r="T13921" s="108" t="n"/>
      <c r="U13921" s="85" t="n"/>
      <c r="V13921" s="85" t="n"/>
      <c r="W13921" s="85" t="n"/>
      <c r="X13921" s="85" t="n"/>
      <c r="Y13921" s="85" t="n"/>
      <c r="Z13921" s="85" t="n"/>
      <c r="AA13921" s="85" t="n"/>
      <c r="AB13921" s="85" t="n"/>
      <c r="AC13921" s="85" t="n"/>
      <c r="AD13921" s="85" t="n"/>
      <c r="AE13921" s="85" t="n"/>
      <c r="AF13921" s="85" t="n"/>
      <c r="AG13921" s="85" t="n"/>
      <c r="AH13921" s="85" t="n"/>
      <c r="AI13921" s="85" t="n"/>
      <c r="AJ13921" s="85" t="n"/>
      <c r="AK13921" s="85" t="n"/>
    </row>
    <row r="13922">
      <c r="A13922" s="85" t="n"/>
      <c r="B13922" s="86" t="n"/>
      <c r="C13922" s="85" t="n"/>
      <c r="D13922" s="85" t="n"/>
      <c r="E13922" s="85" t="n"/>
      <c r="F13922" s="85" t="n"/>
      <c r="G13922" s="85" t="n"/>
      <c r="H13922" s="85" t="n"/>
      <c r="I13922" s="85" t="n"/>
      <c r="J13922" s="85" t="n"/>
      <c r="K13922" s="85" t="n"/>
      <c r="L13922" s="85" t="n"/>
      <c r="M13922" s="85" t="n"/>
      <c r="N13922" s="85" t="n"/>
      <c r="O13922" s="85" t="n"/>
      <c r="P13922" s="85" t="n"/>
      <c r="Q13922" s="85" t="n"/>
      <c r="R13922" s="85" t="n"/>
      <c r="S13922" s="85" t="n"/>
      <c r="T13922" s="85" t="n"/>
      <c r="U13922" s="85" t="n"/>
      <c r="V13922" s="85" t="n"/>
      <c r="W13922" s="85" t="n"/>
      <c r="X13922" s="85" t="n"/>
      <c r="Y13922" s="85" t="n"/>
      <c r="Z13922" s="85" t="n"/>
      <c r="AA13922" s="85" t="n"/>
      <c r="AB13922" s="85" t="n"/>
      <c r="AC13922" s="85" t="n"/>
      <c r="AD13922" s="85" t="n"/>
      <c r="AE13922" s="85" t="n"/>
      <c r="AF13922" s="85" t="n"/>
      <c r="AG13922" s="85" t="n"/>
      <c r="AH13922" s="85" t="n"/>
      <c r="AI13922" s="85" t="n"/>
      <c r="AJ13922" s="85" t="n"/>
      <c r="AK13922" s="85" t="n"/>
    </row>
    <row r="13923">
      <c r="A13923" s="86" t="n"/>
      <c r="B13923" s="86" t="n"/>
      <c r="C13923" s="86" t="n"/>
      <c r="D13923" s="86" t="n"/>
      <c r="E13923" s="86" t="n"/>
      <c r="F13923" s="86" t="n"/>
      <c r="G13923" s="86" t="n"/>
      <c r="H13923" s="86" t="n"/>
      <c r="I13923" s="86" t="n"/>
      <c r="J13923" s="86" t="n"/>
      <c r="K13923" s="86" t="n"/>
      <c r="L13923" s="86" t="n"/>
      <c r="M13923" s="86" t="n"/>
      <c r="N13923" s="86" t="n"/>
      <c r="O13923" s="86" t="n"/>
      <c r="P13923" s="86" t="n"/>
      <c r="Q13923" s="86" t="n"/>
      <c r="R13923" s="86" t="n"/>
      <c r="S13923" s="86" t="n"/>
      <c r="T13923" s="86" t="n"/>
      <c r="U13923" s="86" t="n"/>
      <c r="V13923" s="86" t="n"/>
      <c r="W13923" s="86" t="n"/>
      <c r="X13923" s="86" t="n"/>
      <c r="Y13923" s="86" t="n"/>
      <c r="Z13923" s="86" t="n"/>
      <c r="AA13923" s="86" t="n"/>
      <c r="AB13923" s="86" t="n"/>
      <c r="AC13923" s="86" t="n"/>
      <c r="AD13923" s="86" t="n"/>
      <c r="AE13923" s="86" t="n"/>
      <c r="AF13923" s="86" t="n"/>
      <c r="AG13923" s="86" t="n"/>
      <c r="AH13923" s="86" t="n"/>
      <c r="AI13923" s="86" t="n"/>
      <c r="AJ13923" s="86" t="n"/>
      <c r="AK13923" s="86" t="n"/>
    </row>
    <row r="13924">
      <c r="A13924" s="85" t="n"/>
      <c r="B13924" s="86" t="n"/>
      <c r="C13924" s="85" t="n"/>
      <c r="D13924" s="85" t="n"/>
      <c r="E13924" s="86" t="n"/>
      <c r="F13924" s="85" t="n"/>
      <c r="G13924" s="85" t="n"/>
      <c r="H13924" s="86" t="n"/>
      <c r="I13924" s="85" t="n"/>
      <c r="J13924" s="85" t="n"/>
      <c r="K13924" s="86" t="n"/>
      <c r="L13924" s="85" t="n"/>
      <c r="M13924" s="85" t="n"/>
      <c r="N13924" s="86" t="n"/>
      <c r="O13924" s="85" t="n"/>
      <c r="P13924" s="85" t="n"/>
      <c r="Q13924" s="86" t="n"/>
      <c r="R13924" s="85" t="n"/>
      <c r="S13924" s="85" t="n"/>
      <c r="T13924" s="86" t="n"/>
      <c r="U13924" s="85" t="n"/>
      <c r="V13924" s="85" t="n"/>
      <c r="W13924" s="86" t="n"/>
      <c r="X13924" s="85" t="n"/>
      <c r="Y13924" s="85" t="n"/>
      <c r="Z13924" s="86" t="n"/>
      <c r="AA13924" s="85" t="n"/>
      <c r="AB13924" s="85" t="n"/>
      <c r="AC13924" s="86" t="n"/>
      <c r="AD13924" s="85" t="n"/>
      <c r="AE13924" s="85" t="n"/>
      <c r="AF13924" s="86" t="n"/>
      <c r="AG13924" s="85" t="n"/>
      <c r="AH13924" s="85" t="n"/>
      <c r="AI13924" s="86" t="n"/>
      <c r="AJ13924" s="85" t="n"/>
      <c r="AK13924" s="85" t="n"/>
    </row>
    <row r="13925">
      <c r="A13925" s="86" t="n"/>
      <c r="B13925" s="86" t="n"/>
      <c r="C13925" s="86" t="n"/>
      <c r="D13925" s="86" t="n"/>
      <c r="E13925" s="86" t="n"/>
      <c r="F13925" s="86" t="n"/>
      <c r="G13925" s="86" t="n"/>
      <c r="H13925" s="86" t="n"/>
      <c r="I13925" s="86" t="n"/>
      <c r="J13925" s="86" t="n"/>
      <c r="K13925" s="86" t="n"/>
      <c r="L13925" s="86" t="n"/>
      <c r="M13925" s="86" t="n"/>
      <c r="N13925" s="86" t="n"/>
      <c r="O13925" s="86" t="n"/>
      <c r="P13925" s="86" t="n"/>
      <c r="Q13925" s="86" t="n"/>
      <c r="R13925" s="86" t="n"/>
      <c r="S13925" s="86" t="n"/>
      <c r="T13925" s="86" t="n"/>
      <c r="U13925" s="86" t="n"/>
      <c r="V13925" s="86" t="n"/>
      <c r="W13925" s="86" t="n"/>
      <c r="X13925" s="86" t="n"/>
      <c r="Y13925" s="86" t="n"/>
      <c r="Z13925" s="86" t="n"/>
      <c r="AA13925" s="86" t="n"/>
      <c r="AB13925" s="86" t="n"/>
      <c r="AC13925" s="86" t="n"/>
      <c r="AD13925" s="86" t="n"/>
      <c r="AE13925" s="86" t="n"/>
      <c r="AF13925" s="86" t="n"/>
      <c r="AG13925" s="86" t="n"/>
      <c r="AH13925" s="86" t="n"/>
      <c r="AI13925" s="86" t="n"/>
      <c r="AJ13925" s="86" t="n"/>
      <c r="AK13925" s="86" t="n"/>
    </row>
    <row r="13926">
      <c r="A13926" s="85" t="n"/>
      <c r="B13926" s="192" t="n"/>
      <c r="C13926" s="193" t="n"/>
      <c r="D13926" s="193" t="n"/>
      <c r="E13926" s="192" t="n"/>
      <c r="F13926" s="193" t="n"/>
      <c r="G13926" s="193" t="n"/>
      <c r="H13926" s="192" t="n"/>
      <c r="I13926" s="193" t="n"/>
      <c r="J13926" s="193" t="n"/>
      <c r="K13926" s="192" t="n"/>
      <c r="L13926" s="193" t="n"/>
      <c r="M13926" s="193" t="n"/>
      <c r="N13926" s="192" t="n"/>
      <c r="O13926" s="193" t="n"/>
      <c r="P13926" s="193" t="n"/>
      <c r="Q13926" s="192" t="n"/>
      <c r="R13926" s="193" t="n"/>
      <c r="S13926" s="193" t="n"/>
      <c r="T13926" s="192" t="n"/>
      <c r="U13926" s="193" t="n"/>
      <c r="V13926" s="193" t="n"/>
      <c r="W13926" s="192" t="n"/>
      <c r="X13926" s="193" t="n"/>
      <c r="Y13926" s="193" t="n"/>
      <c r="Z13926" s="192" t="n"/>
      <c r="AA13926" s="193" t="n"/>
      <c r="AB13926" s="193" t="n"/>
      <c r="AC13926" s="192" t="n"/>
      <c r="AD13926" s="193" t="n"/>
      <c r="AE13926" s="193" t="n"/>
      <c r="AF13926" s="192" t="n"/>
      <c r="AG13926" s="193" t="n"/>
      <c r="AH13926" s="193" t="n"/>
      <c r="AI13926" s="192" t="n"/>
      <c r="AJ13926" s="193" t="n"/>
      <c r="AK13926" s="193" t="n"/>
      <c r="AM13926">
        <f>A13921</f>
        <v/>
      </c>
      <c r="AN13926" s="83">
        <f>1/($B13926*(1/$B13924)*(1/(5/7+2/7*$D13926))*$B13936/SUM($B13928:$B13951))</f>
        <v/>
      </c>
      <c r="AO13926" s="83">
        <f>1/(B13926*(1/B13924)*(1/(5/7+2/7*D13926)))</f>
        <v/>
      </c>
      <c r="AP13926" s="83" t="n"/>
      <c r="AR13926" s="174">
        <f>CHOOSE(AV$3,C13926,F13926,I13926,L13926,O13926,R13926,U13926,X13926,AA13926,AD13926,AG13926,AJ13926)</f>
        <v/>
      </c>
      <c r="AS13926" s="82" t="n"/>
      <c r="AT13926" s="82" t="n"/>
      <c r="AV13926" s="119">
        <f>AN13926/AR13926</f>
        <v/>
      </c>
      <c r="AW13926" s="172">
        <f>AO13926/AR13926</f>
        <v/>
      </c>
    </row>
    <row r="13927">
      <c r="A13927" s="86" t="n"/>
      <c r="B13927" s="86" t="n"/>
      <c r="C13927" s="86" t="n"/>
      <c r="D13927" s="86" t="n"/>
      <c r="E13927" s="86" t="n"/>
      <c r="F13927" s="86" t="n"/>
      <c r="G13927" s="86" t="n"/>
      <c r="H13927" s="86" t="n"/>
      <c r="I13927" s="86" t="n"/>
      <c r="J13927" s="86" t="n"/>
      <c r="K13927" s="86" t="n"/>
      <c r="L13927" s="86" t="n"/>
      <c r="M13927" s="86" t="n"/>
      <c r="N13927" s="86" t="n"/>
      <c r="O13927" s="86" t="n"/>
      <c r="P13927" s="86" t="n"/>
      <c r="Q13927" s="86" t="n"/>
      <c r="R13927" s="86" t="n"/>
      <c r="S13927" s="86" t="n"/>
      <c r="T13927" s="86" t="n"/>
      <c r="U13927" s="86" t="n"/>
      <c r="V13927" s="86" t="n"/>
      <c r="W13927" s="86" t="n"/>
      <c r="X13927" s="86" t="n"/>
      <c r="Y13927" s="86" t="n"/>
      <c r="Z13927" s="86" t="n"/>
      <c r="AA13927" s="86" t="n"/>
      <c r="AB13927" s="86" t="n"/>
      <c r="AC13927" s="86" t="n"/>
      <c r="AD13927" s="86" t="n"/>
      <c r="AE13927" s="86" t="n"/>
      <c r="AF13927" s="86" t="n"/>
      <c r="AG13927" s="86" t="n"/>
      <c r="AH13927" s="86" t="n"/>
      <c r="AI13927" s="86" t="n"/>
      <c r="AJ13927" s="86" t="n"/>
      <c r="AK13927" s="86" t="n"/>
    </row>
    <row r="13928">
      <c r="A13928" s="86" t="n"/>
      <c r="B13928" s="86" t="n"/>
      <c r="C13928" s="86" t="n"/>
      <c r="D13928" s="86" t="n"/>
      <c r="E13928" s="86" t="n"/>
      <c r="F13928" s="86" t="n"/>
      <c r="G13928" s="86" t="n"/>
      <c r="H13928" s="86" t="n"/>
      <c r="I13928" s="86" t="n"/>
      <c r="J13928" s="86" t="n"/>
      <c r="K13928" s="86" t="n"/>
      <c r="L13928" s="86" t="n"/>
      <c r="M13928" s="86" t="n"/>
      <c r="N13928" s="86" t="n"/>
      <c r="O13928" s="86" t="n"/>
      <c r="P13928" s="86" t="n"/>
      <c r="Q13928" s="86" t="n"/>
      <c r="R13928" s="86" t="n"/>
      <c r="S13928" s="86" t="n"/>
      <c r="T13928" s="86" t="n"/>
      <c r="U13928" s="86" t="n"/>
      <c r="V13928" s="86" t="n"/>
      <c r="W13928" s="86" t="n"/>
      <c r="X13928" s="86" t="n"/>
      <c r="Y13928" s="86" t="n"/>
      <c r="Z13928" s="86" t="n"/>
      <c r="AA13928" s="86" t="n"/>
      <c r="AB13928" s="86" t="n"/>
      <c r="AC13928" s="86" t="n"/>
      <c r="AD13928" s="86" t="n"/>
      <c r="AE13928" s="86" t="n"/>
      <c r="AF13928" s="86" t="n"/>
      <c r="AG13928" s="86" t="n"/>
      <c r="AH13928" s="86" t="n"/>
      <c r="AI13928" s="86" t="n"/>
      <c r="AJ13928" s="86" t="n"/>
      <c r="AK13928" s="86" t="n"/>
    </row>
    <row r="13929">
      <c r="A13929" s="86" t="n"/>
      <c r="B13929" s="86" t="n"/>
      <c r="C13929" s="86" t="n"/>
      <c r="D13929" s="86" t="n"/>
      <c r="E13929" s="86" t="n"/>
      <c r="F13929" s="86" t="n"/>
      <c r="G13929" s="86" t="n"/>
      <c r="H13929" s="86" t="n"/>
      <c r="I13929" s="86" t="n"/>
      <c r="J13929" s="86" t="n"/>
      <c r="K13929" s="86" t="n"/>
      <c r="L13929" s="86" t="n"/>
      <c r="M13929" s="86" t="n"/>
      <c r="N13929" s="86" t="n"/>
      <c r="O13929" s="86" t="n"/>
      <c r="P13929" s="86" t="n"/>
      <c r="Q13929" s="86" t="n"/>
      <c r="R13929" s="86" t="n"/>
      <c r="S13929" s="86" t="n"/>
      <c r="T13929" s="86" t="n"/>
      <c r="U13929" s="86" t="n"/>
      <c r="V13929" s="86" t="n"/>
      <c r="W13929" s="86" t="n"/>
      <c r="X13929" s="86" t="n"/>
      <c r="Y13929" s="86" t="n"/>
      <c r="Z13929" s="86" t="n"/>
      <c r="AA13929" s="86" t="n"/>
      <c r="AB13929" s="86" t="n"/>
      <c r="AC13929" s="86" t="n"/>
      <c r="AD13929" s="86" t="n"/>
      <c r="AE13929" s="86" t="n"/>
      <c r="AF13929" s="86" t="n"/>
      <c r="AG13929" s="86" t="n"/>
      <c r="AH13929" s="86" t="n"/>
      <c r="AI13929" s="86" t="n"/>
      <c r="AJ13929" s="86" t="n"/>
      <c r="AK13929" s="86" t="n"/>
    </row>
    <row r="13930">
      <c r="A13930" s="86" t="n"/>
      <c r="B13930" s="86" t="n"/>
      <c r="C13930" s="86" t="n"/>
      <c r="D13930" s="86" t="n"/>
      <c r="E13930" s="86" t="n"/>
      <c r="F13930" s="86" t="n"/>
      <c r="G13930" s="86" t="n"/>
      <c r="H13930" s="86" t="n"/>
      <c r="I13930" s="86" t="n"/>
      <c r="J13930" s="86" t="n"/>
      <c r="K13930" s="86" t="n"/>
      <c r="L13930" s="86" t="n"/>
      <c r="M13930" s="86" t="n"/>
      <c r="N13930" s="86" t="n"/>
      <c r="O13930" s="86" t="n"/>
      <c r="P13930" s="86" t="n"/>
      <c r="Q13930" s="86" t="n"/>
      <c r="R13930" s="86" t="n"/>
      <c r="S13930" s="86" t="n"/>
      <c r="T13930" s="86" t="n"/>
      <c r="U13930" s="86" t="n"/>
      <c r="V13930" s="86" t="n"/>
      <c r="W13930" s="86" t="n"/>
      <c r="X13930" s="86" t="n"/>
      <c r="Y13930" s="86" t="n"/>
      <c r="Z13930" s="86" t="n"/>
      <c r="AA13930" s="86" t="n"/>
      <c r="AB13930" s="86" t="n"/>
      <c r="AC13930" s="86" t="n"/>
      <c r="AD13930" s="86" t="n"/>
      <c r="AE13930" s="86" t="n"/>
      <c r="AF13930" s="86" t="n"/>
      <c r="AG13930" s="86" t="n"/>
      <c r="AH13930" s="86" t="n"/>
      <c r="AI13930" s="86" t="n"/>
      <c r="AJ13930" s="86" t="n"/>
      <c r="AK13930" s="86" t="n"/>
    </row>
    <row r="13931">
      <c r="A13931" s="86" t="n"/>
      <c r="B13931" s="86" t="n"/>
      <c r="C13931" s="86" t="n"/>
      <c r="D13931" s="86" t="n"/>
      <c r="E13931" s="86" t="n"/>
      <c r="F13931" s="86" t="n"/>
      <c r="G13931" s="86" t="n"/>
      <c r="H13931" s="86" t="n"/>
      <c r="I13931" s="86" t="n"/>
      <c r="J13931" s="86" t="n"/>
      <c r="K13931" s="86" t="n"/>
      <c r="L13931" s="86" t="n"/>
      <c r="M13931" s="86" t="n"/>
      <c r="N13931" s="86" t="n"/>
      <c r="O13931" s="86" t="n"/>
      <c r="P13931" s="86" t="n"/>
      <c r="Q13931" s="86" t="n"/>
      <c r="R13931" s="86" t="n"/>
      <c r="S13931" s="86" t="n"/>
      <c r="T13931" s="86" t="n"/>
      <c r="U13931" s="86" t="n"/>
      <c r="V13931" s="86" t="n"/>
      <c r="W13931" s="86" t="n"/>
      <c r="X13931" s="86" t="n"/>
      <c r="Y13931" s="86" t="n"/>
      <c r="Z13931" s="86" t="n"/>
      <c r="AA13931" s="86" t="n"/>
      <c r="AB13931" s="86" t="n"/>
      <c r="AC13931" s="86" t="n"/>
      <c r="AD13931" s="86" t="n"/>
      <c r="AE13931" s="86" t="n"/>
      <c r="AF13931" s="86" t="n"/>
      <c r="AG13931" s="86" t="n"/>
      <c r="AH13931" s="86" t="n"/>
      <c r="AI13931" s="86" t="n"/>
      <c r="AJ13931" s="86" t="n"/>
      <c r="AK13931" s="86" t="n"/>
    </row>
    <row r="13932">
      <c r="A13932" s="86" t="n"/>
      <c r="B13932" s="86" t="n"/>
      <c r="C13932" s="86" t="n"/>
      <c r="D13932" s="86" t="n"/>
      <c r="E13932" s="86" t="n"/>
      <c r="F13932" s="86" t="n"/>
      <c r="G13932" s="86" t="n"/>
      <c r="H13932" s="86" t="n"/>
      <c r="I13932" s="86" t="n"/>
      <c r="J13932" s="86" t="n"/>
      <c r="K13932" s="86" t="n"/>
      <c r="L13932" s="86" t="n"/>
      <c r="M13932" s="86" t="n"/>
      <c r="N13932" s="86" t="n"/>
      <c r="O13932" s="86" t="n"/>
      <c r="P13932" s="86" t="n"/>
      <c r="Q13932" s="86" t="n"/>
      <c r="R13932" s="86" t="n"/>
      <c r="S13932" s="86" t="n"/>
      <c r="T13932" s="86" t="n"/>
      <c r="U13932" s="86" t="n"/>
      <c r="V13932" s="86" t="n"/>
      <c r="W13932" s="86" t="n"/>
      <c r="X13932" s="86" t="n"/>
      <c r="Y13932" s="86" t="n"/>
      <c r="Z13932" s="86" t="n"/>
      <c r="AA13932" s="86" t="n"/>
      <c r="AB13932" s="86" t="n"/>
      <c r="AC13932" s="86" t="n"/>
      <c r="AD13932" s="86" t="n"/>
      <c r="AE13932" s="86" t="n"/>
      <c r="AF13932" s="86" t="n"/>
      <c r="AG13932" s="86" t="n"/>
      <c r="AH13932" s="86" t="n"/>
      <c r="AI13932" s="86" t="n"/>
      <c r="AJ13932" s="86" t="n"/>
      <c r="AK13932" s="86" t="n"/>
    </row>
    <row r="13933">
      <c r="A13933" s="86" t="n"/>
      <c r="B13933" s="86" t="n"/>
      <c r="C13933" s="86" t="n"/>
      <c r="D13933" s="86" t="n"/>
      <c r="E13933" s="86" t="n"/>
      <c r="F13933" s="86" t="n"/>
      <c r="G13933" s="86" t="n"/>
      <c r="H13933" s="86" t="n"/>
      <c r="I13933" s="86" t="n"/>
      <c r="J13933" s="86" t="n"/>
      <c r="K13933" s="86" t="n"/>
      <c r="L13933" s="86" t="n"/>
      <c r="M13933" s="86" t="n"/>
      <c r="N13933" s="86" t="n"/>
      <c r="O13933" s="86" t="n"/>
      <c r="P13933" s="86" t="n"/>
      <c r="Q13933" s="86" t="n"/>
      <c r="R13933" s="86" t="n"/>
      <c r="S13933" s="86" t="n"/>
      <c r="T13933" s="86" t="n"/>
      <c r="U13933" s="86" t="n"/>
      <c r="V13933" s="86" t="n"/>
      <c r="W13933" s="86" t="n"/>
      <c r="X13933" s="86" t="n"/>
      <c r="Y13933" s="86" t="n"/>
      <c r="Z13933" s="86" t="n"/>
      <c r="AA13933" s="86" t="n"/>
      <c r="AB13933" s="86" t="n"/>
      <c r="AC13933" s="86" t="n"/>
      <c r="AD13933" s="86" t="n"/>
      <c r="AE13933" s="86" t="n"/>
      <c r="AF13933" s="86" t="n"/>
      <c r="AG13933" s="86" t="n"/>
      <c r="AH13933" s="86" t="n"/>
      <c r="AI13933" s="86" t="n"/>
      <c r="AJ13933" s="86" t="n"/>
      <c r="AK13933" s="86" t="n"/>
    </row>
    <row r="13934">
      <c r="A13934" s="86" t="n"/>
      <c r="B13934" s="86" t="n"/>
      <c r="C13934" s="86" t="n"/>
      <c r="D13934" s="86" t="n"/>
      <c r="E13934" s="86" t="n"/>
      <c r="F13934" s="86" t="n"/>
      <c r="G13934" s="86" t="n"/>
      <c r="H13934" s="86" t="n"/>
      <c r="I13934" s="86" t="n"/>
      <c r="J13934" s="86" t="n"/>
      <c r="K13934" s="86" t="n"/>
      <c r="L13934" s="86" t="n"/>
      <c r="M13934" s="86" t="n"/>
      <c r="N13934" s="86" t="n"/>
      <c r="O13934" s="86" t="n"/>
      <c r="P13934" s="86" t="n"/>
      <c r="Q13934" s="86" t="n"/>
      <c r="R13934" s="86" t="n"/>
      <c r="S13934" s="86" t="n"/>
      <c r="T13934" s="86" t="n"/>
      <c r="U13934" s="86" t="n"/>
      <c r="V13934" s="86" t="n"/>
      <c r="W13934" s="86" t="n"/>
      <c r="X13934" s="86" t="n"/>
      <c r="Y13934" s="86" t="n"/>
      <c r="Z13934" s="86" t="n"/>
      <c r="AA13934" s="86" t="n"/>
      <c r="AB13934" s="86" t="n"/>
      <c r="AC13934" s="86" t="n"/>
      <c r="AD13934" s="86" t="n"/>
      <c r="AE13934" s="86" t="n"/>
      <c r="AF13934" s="86" t="n"/>
      <c r="AG13934" s="86" t="n"/>
      <c r="AH13934" s="86" t="n"/>
      <c r="AI13934" s="86" t="n"/>
      <c r="AJ13934" s="86" t="n"/>
      <c r="AK13934" s="86" t="n"/>
    </row>
    <row r="13935">
      <c r="A13935" s="86" t="n"/>
      <c r="B13935" s="86" t="n"/>
      <c r="C13935" s="86" t="n"/>
      <c r="D13935" s="86" t="n"/>
      <c r="E13935" s="86" t="n"/>
      <c r="F13935" s="86" t="n"/>
      <c r="G13935" s="86" t="n"/>
      <c r="H13935" s="86" t="n"/>
      <c r="I13935" s="86" t="n"/>
      <c r="J13935" s="86" t="n"/>
      <c r="K13935" s="86" t="n"/>
      <c r="L13935" s="86" t="n"/>
      <c r="M13935" s="86" t="n"/>
      <c r="N13935" s="86" t="n"/>
      <c r="O13935" s="86" t="n"/>
      <c r="P13935" s="86" t="n"/>
      <c r="Q13935" s="86" t="n"/>
      <c r="R13935" s="86" t="n"/>
      <c r="S13935" s="86" t="n"/>
      <c r="T13935" s="86" t="n"/>
      <c r="U13935" s="86" t="n"/>
      <c r="V13935" s="86" t="n"/>
      <c r="W13935" s="86" t="n"/>
      <c r="X13935" s="86" t="n"/>
      <c r="Y13935" s="86" t="n"/>
      <c r="Z13935" s="86" t="n"/>
      <c r="AA13935" s="86" t="n"/>
      <c r="AB13935" s="86" t="n"/>
      <c r="AC13935" s="86" t="n"/>
      <c r="AD13935" s="86" t="n"/>
      <c r="AE13935" s="86" t="n"/>
      <c r="AF13935" s="86" t="n"/>
      <c r="AG13935" s="86" t="n"/>
      <c r="AH13935" s="86" t="n"/>
      <c r="AI13935" s="86" t="n"/>
      <c r="AJ13935" s="86" t="n"/>
      <c r="AK13935" s="86" t="n"/>
    </row>
    <row r="13936">
      <c r="A13936" s="86" t="n"/>
      <c r="B13936" s="86" t="n"/>
      <c r="C13936" s="86" t="n"/>
      <c r="D13936" s="86" t="n"/>
      <c r="E13936" s="86" t="n"/>
      <c r="F13936" s="86" t="n"/>
      <c r="G13936" s="86" t="n"/>
      <c r="H13936" s="86" t="n"/>
      <c r="I13936" s="86" t="n"/>
      <c r="J13936" s="86" t="n"/>
      <c r="K13936" s="86" t="n"/>
      <c r="L13936" s="86" t="n"/>
      <c r="M13936" s="86" t="n"/>
      <c r="N13936" s="86" t="n"/>
      <c r="O13936" s="86" t="n"/>
      <c r="P13936" s="86" t="n"/>
      <c r="Q13936" s="86" t="n"/>
      <c r="R13936" s="86" t="n"/>
      <c r="S13936" s="86" t="n"/>
      <c r="T13936" s="86" t="n"/>
      <c r="U13936" s="86" t="n"/>
      <c r="V13936" s="86" t="n"/>
      <c r="W13936" s="86" t="n"/>
      <c r="X13936" s="86" t="n"/>
      <c r="Y13936" s="86" t="n"/>
      <c r="Z13936" s="86" t="n"/>
      <c r="AA13936" s="86" t="n"/>
      <c r="AB13936" s="86" t="n"/>
      <c r="AC13936" s="86" t="n"/>
      <c r="AD13936" s="86" t="n"/>
      <c r="AE13936" s="86" t="n"/>
      <c r="AF13936" s="86" t="n"/>
      <c r="AG13936" s="86" t="n"/>
      <c r="AH13936" s="86" t="n"/>
      <c r="AI13936" s="86" t="n"/>
      <c r="AJ13936" s="86" t="n"/>
      <c r="AK13936" s="86" t="n"/>
    </row>
    <row r="13937">
      <c r="A13937" s="86" t="n"/>
      <c r="B13937" s="86" t="n"/>
      <c r="C13937" s="86" t="n"/>
      <c r="D13937" s="86" t="n"/>
      <c r="E13937" s="86" t="n"/>
      <c r="F13937" s="86" t="n"/>
      <c r="G13937" s="86" t="n"/>
      <c r="H13937" s="86" t="n"/>
      <c r="I13937" s="86" t="n"/>
      <c r="J13937" s="86" t="n"/>
      <c r="K13937" s="86" t="n"/>
      <c r="L13937" s="86" t="n"/>
      <c r="M13937" s="86" t="n"/>
      <c r="N13937" s="86" t="n"/>
      <c r="O13937" s="86" t="n"/>
      <c r="P13937" s="86" t="n"/>
      <c r="Q13937" s="86" t="n"/>
      <c r="R13937" s="86" t="n"/>
      <c r="S13937" s="86" t="n"/>
      <c r="T13937" s="86" t="n"/>
      <c r="U13937" s="86" t="n"/>
      <c r="V13937" s="86" t="n"/>
      <c r="W13937" s="86" t="n"/>
      <c r="X13937" s="86" t="n"/>
      <c r="Y13937" s="86" t="n"/>
      <c r="Z13937" s="86" t="n"/>
      <c r="AA13937" s="86" t="n"/>
      <c r="AB13937" s="86" t="n"/>
      <c r="AC13937" s="86" t="n"/>
      <c r="AD13937" s="86" t="n"/>
      <c r="AE13937" s="86" t="n"/>
      <c r="AF13937" s="86" t="n"/>
      <c r="AG13937" s="86" t="n"/>
      <c r="AH13937" s="86" t="n"/>
      <c r="AI13937" s="86" t="n"/>
      <c r="AJ13937" s="86" t="n"/>
      <c r="AK13937" s="86" t="n"/>
    </row>
    <row r="13938">
      <c r="A13938" s="86" t="n"/>
      <c r="B13938" s="86" t="n"/>
      <c r="C13938" s="86" t="n"/>
      <c r="D13938" s="86" t="n"/>
      <c r="E13938" s="86" t="n"/>
      <c r="F13938" s="86" t="n"/>
      <c r="G13938" s="86" t="n"/>
      <c r="H13938" s="86" t="n"/>
      <c r="I13938" s="86" t="n"/>
      <c r="J13938" s="86" t="n"/>
      <c r="K13938" s="86" t="n"/>
      <c r="L13938" s="86" t="n"/>
      <c r="M13938" s="86" t="n"/>
      <c r="N13938" s="86" t="n"/>
      <c r="O13938" s="86" t="n"/>
      <c r="P13938" s="86" t="n"/>
      <c r="Q13938" s="86" t="n"/>
      <c r="R13938" s="86" t="n"/>
      <c r="S13938" s="86" t="n"/>
      <c r="T13938" s="86" t="n"/>
      <c r="U13938" s="86" t="n"/>
      <c r="V13938" s="86" t="n"/>
      <c r="W13938" s="86" t="n"/>
      <c r="X13938" s="86" t="n"/>
      <c r="Y13938" s="86" t="n"/>
      <c r="Z13938" s="86" t="n"/>
      <c r="AA13938" s="86" t="n"/>
      <c r="AB13938" s="86" t="n"/>
      <c r="AC13938" s="86" t="n"/>
      <c r="AD13938" s="86" t="n"/>
      <c r="AE13938" s="86" t="n"/>
      <c r="AF13938" s="86" t="n"/>
      <c r="AG13938" s="86" t="n"/>
      <c r="AH13938" s="86" t="n"/>
      <c r="AI13938" s="86" t="n"/>
      <c r="AJ13938" s="86" t="n"/>
      <c r="AK13938" s="86" t="n"/>
    </row>
    <row r="13939">
      <c r="A13939" s="86" t="n"/>
      <c r="B13939" s="86" t="n"/>
      <c r="C13939" s="86" t="n"/>
      <c r="D13939" s="86" t="n"/>
      <c r="E13939" s="86" t="n"/>
      <c r="F13939" s="86" t="n"/>
      <c r="G13939" s="86" t="n"/>
      <c r="H13939" s="86" t="n"/>
      <c r="I13939" s="86" t="n"/>
      <c r="J13939" s="86" t="n"/>
      <c r="K13939" s="86" t="n"/>
      <c r="L13939" s="86" t="n"/>
      <c r="M13939" s="86" t="n"/>
      <c r="N13939" s="86" t="n"/>
      <c r="O13939" s="86" t="n"/>
      <c r="P13939" s="86" t="n"/>
      <c r="Q13939" s="86" t="n"/>
      <c r="R13939" s="86" t="n"/>
      <c r="S13939" s="86" t="n"/>
      <c r="T13939" s="86" t="n"/>
      <c r="U13939" s="86" t="n"/>
      <c r="V13939" s="86" t="n"/>
      <c r="W13939" s="86" t="n"/>
      <c r="X13939" s="86" t="n"/>
      <c r="Y13939" s="86" t="n"/>
      <c r="Z13939" s="86" t="n"/>
      <c r="AA13939" s="86" t="n"/>
      <c r="AB13939" s="86" t="n"/>
      <c r="AC13939" s="86" t="n"/>
      <c r="AD13939" s="86" t="n"/>
      <c r="AE13939" s="86" t="n"/>
      <c r="AF13939" s="86" t="n"/>
      <c r="AG13939" s="86" t="n"/>
      <c r="AH13939" s="86" t="n"/>
      <c r="AI13939" s="86" t="n"/>
      <c r="AJ13939" s="86" t="n"/>
      <c r="AK13939" s="86" t="n"/>
    </row>
    <row r="13940">
      <c r="A13940" s="86" t="n"/>
      <c r="B13940" s="86" t="n"/>
      <c r="C13940" s="86" t="n"/>
      <c r="D13940" s="86" t="n"/>
      <c r="E13940" s="86" t="n"/>
      <c r="F13940" s="86" t="n"/>
      <c r="G13940" s="86" t="n"/>
      <c r="H13940" s="86" t="n"/>
      <c r="I13940" s="86" t="n"/>
      <c r="J13940" s="86" t="n"/>
      <c r="K13940" s="86" t="n"/>
      <c r="L13940" s="86" t="n"/>
      <c r="M13940" s="86" t="n"/>
      <c r="N13940" s="86" t="n"/>
      <c r="O13940" s="86" t="n"/>
      <c r="P13940" s="86" t="n"/>
      <c r="Q13940" s="86" t="n"/>
      <c r="R13940" s="86" t="n"/>
      <c r="S13940" s="86" t="n"/>
      <c r="T13940" s="86" t="n"/>
      <c r="U13940" s="86" t="n"/>
      <c r="V13940" s="86" t="n"/>
      <c r="W13940" s="86" t="n"/>
      <c r="X13940" s="86" t="n"/>
      <c r="Y13940" s="86" t="n"/>
      <c r="Z13940" s="86" t="n"/>
      <c r="AA13940" s="86" t="n"/>
      <c r="AB13940" s="86" t="n"/>
      <c r="AC13940" s="86" t="n"/>
      <c r="AD13940" s="86" t="n"/>
      <c r="AE13940" s="86" t="n"/>
      <c r="AF13940" s="86" t="n"/>
      <c r="AG13940" s="86" t="n"/>
      <c r="AH13940" s="86" t="n"/>
      <c r="AI13940" s="86" t="n"/>
      <c r="AJ13940" s="86" t="n"/>
      <c r="AK13940" s="86" t="n"/>
    </row>
    <row r="13941">
      <c r="A13941" s="86" t="n"/>
      <c r="B13941" s="86" t="n"/>
      <c r="C13941" s="86" t="n"/>
      <c r="D13941" s="86" t="n"/>
      <c r="E13941" s="86" t="n"/>
      <c r="F13941" s="86" t="n"/>
      <c r="G13941" s="86" t="n"/>
      <c r="H13941" s="86" t="n"/>
      <c r="I13941" s="86" t="n"/>
      <c r="J13941" s="86" t="n"/>
      <c r="K13941" s="86" t="n"/>
      <c r="L13941" s="86" t="n"/>
      <c r="M13941" s="86" t="n"/>
      <c r="N13941" s="86" t="n"/>
      <c r="O13941" s="86" t="n"/>
      <c r="P13941" s="86" t="n"/>
      <c r="Q13941" s="86" t="n"/>
      <c r="R13941" s="86" t="n"/>
      <c r="S13941" s="86" t="n"/>
      <c r="T13941" s="86" t="n"/>
      <c r="U13941" s="86" t="n"/>
      <c r="V13941" s="86" t="n"/>
      <c r="W13941" s="86" t="n"/>
      <c r="X13941" s="86" t="n"/>
      <c r="Y13941" s="86" t="n"/>
      <c r="Z13941" s="86" t="n"/>
      <c r="AA13941" s="86" t="n"/>
      <c r="AB13941" s="86" t="n"/>
      <c r="AC13941" s="86" t="n"/>
      <c r="AD13941" s="86" t="n"/>
      <c r="AE13941" s="86" t="n"/>
      <c r="AF13941" s="86" t="n"/>
      <c r="AG13941" s="86" t="n"/>
      <c r="AH13941" s="86" t="n"/>
      <c r="AI13941" s="86" t="n"/>
      <c r="AJ13941" s="86" t="n"/>
      <c r="AK13941" s="86" t="n"/>
    </row>
    <row r="13942">
      <c r="A13942" s="86" t="n"/>
      <c r="B13942" s="86" t="n"/>
      <c r="C13942" s="86" t="n"/>
      <c r="D13942" s="86" t="n"/>
      <c r="E13942" s="86" t="n"/>
      <c r="F13942" s="86" t="n"/>
      <c r="G13942" s="86" t="n"/>
      <c r="H13942" s="86" t="n"/>
      <c r="I13942" s="86" t="n"/>
      <c r="J13942" s="86" t="n"/>
      <c r="K13942" s="86" t="n"/>
      <c r="L13942" s="86" t="n"/>
      <c r="M13942" s="86" t="n"/>
      <c r="N13942" s="86" t="n"/>
      <c r="O13942" s="86" t="n"/>
      <c r="P13942" s="86" t="n"/>
      <c r="Q13942" s="86" t="n"/>
      <c r="R13942" s="86" t="n"/>
      <c r="S13942" s="86" t="n"/>
      <c r="T13942" s="86" t="n"/>
      <c r="U13942" s="86" t="n"/>
      <c r="V13942" s="86" t="n"/>
      <c r="W13942" s="86" t="n"/>
      <c r="X13942" s="86" t="n"/>
      <c r="Y13942" s="86" t="n"/>
      <c r="Z13942" s="86" t="n"/>
      <c r="AA13942" s="86" t="n"/>
      <c r="AB13942" s="86" t="n"/>
      <c r="AC13942" s="86" t="n"/>
      <c r="AD13942" s="86" t="n"/>
      <c r="AE13942" s="86" t="n"/>
      <c r="AF13942" s="86" t="n"/>
      <c r="AG13942" s="86" t="n"/>
      <c r="AH13942" s="86" t="n"/>
      <c r="AI13942" s="86" t="n"/>
      <c r="AJ13942" s="86" t="n"/>
      <c r="AK13942" s="86" t="n"/>
    </row>
    <row r="13943">
      <c r="A13943" s="86" t="n"/>
      <c r="B13943" s="86" t="n"/>
      <c r="C13943" s="86" t="n"/>
      <c r="D13943" s="86" t="n"/>
      <c r="E13943" s="86" t="n"/>
      <c r="F13943" s="86" t="n"/>
      <c r="G13943" s="86" t="n"/>
      <c r="H13943" s="86" t="n"/>
      <c r="I13943" s="86" t="n"/>
      <c r="J13943" s="86" t="n"/>
      <c r="K13943" s="86" t="n"/>
      <c r="L13943" s="86" t="n"/>
      <c r="M13943" s="86" t="n"/>
      <c r="N13943" s="86" t="n"/>
      <c r="O13943" s="86" t="n"/>
      <c r="P13943" s="86" t="n"/>
      <c r="Q13943" s="86" t="n"/>
      <c r="R13943" s="86" t="n"/>
      <c r="S13943" s="86" t="n"/>
      <c r="T13943" s="86" t="n"/>
      <c r="U13943" s="86" t="n"/>
      <c r="V13943" s="86" t="n"/>
      <c r="W13943" s="86" t="n"/>
      <c r="X13943" s="86" t="n"/>
      <c r="Y13943" s="86" t="n"/>
      <c r="Z13943" s="86" t="n"/>
      <c r="AA13943" s="86" t="n"/>
      <c r="AB13943" s="86" t="n"/>
      <c r="AC13943" s="86" t="n"/>
      <c r="AD13943" s="86" t="n"/>
      <c r="AE13943" s="86" t="n"/>
      <c r="AF13943" s="86" t="n"/>
      <c r="AG13943" s="86" t="n"/>
      <c r="AH13943" s="86" t="n"/>
      <c r="AI13943" s="86" t="n"/>
      <c r="AJ13943" s="86" t="n"/>
      <c r="AK13943" s="86" t="n"/>
    </row>
    <row r="13944">
      <c r="A13944" s="86" t="n"/>
      <c r="B13944" s="86" t="n"/>
      <c r="C13944" s="86" t="n"/>
      <c r="D13944" s="86" t="n"/>
      <c r="E13944" s="86" t="n"/>
      <c r="F13944" s="86" t="n"/>
      <c r="G13944" s="86" t="n"/>
      <c r="H13944" s="86" t="n"/>
      <c r="I13944" s="86" t="n"/>
      <c r="J13944" s="86" t="n"/>
      <c r="K13944" s="86" t="n"/>
      <c r="L13944" s="86" t="n"/>
      <c r="M13944" s="86" t="n"/>
      <c r="N13944" s="86" t="n"/>
      <c r="O13944" s="86" t="n"/>
      <c r="P13944" s="86" t="n"/>
      <c r="Q13944" s="86" t="n"/>
      <c r="R13944" s="86" t="n"/>
      <c r="S13944" s="86" t="n"/>
      <c r="T13944" s="86" t="n"/>
      <c r="U13944" s="86" t="n"/>
      <c r="V13944" s="86" t="n"/>
      <c r="W13944" s="86" t="n"/>
      <c r="X13944" s="86" t="n"/>
      <c r="Y13944" s="86" t="n"/>
      <c r="Z13944" s="86" t="n"/>
      <c r="AA13944" s="86" t="n"/>
      <c r="AB13944" s="86" t="n"/>
      <c r="AC13944" s="86" t="n"/>
      <c r="AD13944" s="86" t="n"/>
      <c r="AE13944" s="86" t="n"/>
      <c r="AF13944" s="86" t="n"/>
      <c r="AG13944" s="86" t="n"/>
      <c r="AH13944" s="86" t="n"/>
      <c r="AI13944" s="86" t="n"/>
      <c r="AJ13944" s="86" t="n"/>
      <c r="AK13944" s="86" t="n"/>
    </row>
    <row r="13945">
      <c r="A13945" s="86" t="n"/>
      <c r="B13945" s="86" t="n"/>
      <c r="C13945" s="86" t="n"/>
      <c r="D13945" s="86" t="n"/>
      <c r="E13945" s="86" t="n"/>
      <c r="F13945" s="86" t="n"/>
      <c r="G13945" s="86" t="n"/>
      <c r="H13945" s="86" t="n"/>
      <c r="I13945" s="86" t="n"/>
      <c r="J13945" s="86" t="n"/>
      <c r="K13945" s="86" t="n"/>
      <c r="L13945" s="86" t="n"/>
      <c r="M13945" s="86" t="n"/>
      <c r="N13945" s="86" t="n"/>
      <c r="O13945" s="86" t="n"/>
      <c r="P13945" s="86" t="n"/>
      <c r="Q13945" s="86" t="n"/>
      <c r="R13945" s="86" t="n"/>
      <c r="S13945" s="86" t="n"/>
      <c r="T13945" s="86" t="n"/>
      <c r="U13945" s="86" t="n"/>
      <c r="V13945" s="86" t="n"/>
      <c r="W13945" s="86" t="n"/>
      <c r="X13945" s="86" t="n"/>
      <c r="Y13945" s="86" t="n"/>
      <c r="Z13945" s="86" t="n"/>
      <c r="AA13945" s="86" t="n"/>
      <c r="AB13945" s="86" t="n"/>
      <c r="AC13945" s="86" t="n"/>
      <c r="AD13945" s="86" t="n"/>
      <c r="AE13945" s="86" t="n"/>
      <c r="AF13945" s="86" t="n"/>
      <c r="AG13945" s="86" t="n"/>
      <c r="AH13945" s="86" t="n"/>
      <c r="AI13945" s="86" t="n"/>
      <c r="AJ13945" s="86" t="n"/>
      <c r="AK13945" s="86" t="n"/>
    </row>
    <row r="13946">
      <c r="A13946" s="86" t="n"/>
      <c r="B13946" s="86" t="n"/>
      <c r="C13946" s="86" t="n"/>
      <c r="D13946" s="86" t="n"/>
      <c r="E13946" s="86" t="n"/>
      <c r="F13946" s="86" t="n"/>
      <c r="G13946" s="86" t="n"/>
      <c r="H13946" s="86" t="n"/>
      <c r="I13946" s="86" t="n"/>
      <c r="J13946" s="86" t="n"/>
      <c r="K13946" s="86" t="n"/>
      <c r="L13946" s="86" t="n"/>
      <c r="M13946" s="86" t="n"/>
      <c r="N13946" s="86" t="n"/>
      <c r="O13946" s="86" t="n"/>
      <c r="P13946" s="86" t="n"/>
      <c r="Q13946" s="86" t="n"/>
      <c r="R13946" s="86" t="n"/>
      <c r="S13946" s="86" t="n"/>
      <c r="T13946" s="86" t="n"/>
      <c r="U13946" s="86" t="n"/>
      <c r="V13946" s="86" t="n"/>
      <c r="W13946" s="86" t="n"/>
      <c r="X13946" s="86" t="n"/>
      <c r="Y13946" s="86" t="n"/>
      <c r="Z13946" s="86" t="n"/>
      <c r="AA13946" s="86" t="n"/>
      <c r="AB13946" s="86" t="n"/>
      <c r="AC13946" s="86" t="n"/>
      <c r="AD13946" s="86" t="n"/>
      <c r="AE13946" s="86" t="n"/>
      <c r="AF13946" s="86" t="n"/>
      <c r="AG13946" s="86" t="n"/>
      <c r="AH13946" s="86" t="n"/>
      <c r="AI13946" s="86" t="n"/>
      <c r="AJ13946" s="86" t="n"/>
      <c r="AK13946" s="86" t="n"/>
    </row>
    <row r="13947">
      <c r="A13947" s="86" t="n"/>
      <c r="B13947" s="86" t="n"/>
      <c r="C13947" s="86" t="n"/>
      <c r="D13947" s="86" t="n"/>
      <c r="E13947" s="86" t="n"/>
      <c r="F13947" s="86" t="n"/>
      <c r="G13947" s="86" t="n"/>
      <c r="H13947" s="86" t="n"/>
      <c r="I13947" s="86" t="n"/>
      <c r="J13947" s="86" t="n"/>
      <c r="K13947" s="86" t="n"/>
      <c r="L13947" s="86" t="n"/>
      <c r="M13947" s="86" t="n"/>
      <c r="N13947" s="86" t="n"/>
      <c r="O13947" s="86" t="n"/>
      <c r="P13947" s="86" t="n"/>
      <c r="Q13947" s="86" t="n"/>
      <c r="R13947" s="86" t="n"/>
      <c r="S13947" s="86" t="n"/>
      <c r="T13947" s="86" t="n"/>
      <c r="U13947" s="86" t="n"/>
      <c r="V13947" s="86" t="n"/>
      <c r="W13947" s="86" t="n"/>
      <c r="X13947" s="86" t="n"/>
      <c r="Y13947" s="86" t="n"/>
      <c r="Z13947" s="86" t="n"/>
      <c r="AA13947" s="86" t="n"/>
      <c r="AB13947" s="86" t="n"/>
      <c r="AC13947" s="86" t="n"/>
      <c r="AD13947" s="86" t="n"/>
      <c r="AE13947" s="86" t="n"/>
      <c r="AF13947" s="86" t="n"/>
      <c r="AG13947" s="86" t="n"/>
      <c r="AH13947" s="86" t="n"/>
      <c r="AI13947" s="86" t="n"/>
      <c r="AJ13947" s="86" t="n"/>
      <c r="AK13947" s="86" t="n"/>
    </row>
    <row r="13948">
      <c r="A13948" s="86" t="n"/>
      <c r="B13948" s="86" t="n"/>
      <c r="C13948" s="86" t="n"/>
      <c r="D13948" s="86" t="n"/>
      <c r="E13948" s="86" t="n"/>
      <c r="F13948" s="86" t="n"/>
      <c r="G13948" s="86" t="n"/>
      <c r="H13948" s="86" t="n"/>
      <c r="I13948" s="86" t="n"/>
      <c r="J13948" s="86" t="n"/>
      <c r="K13948" s="86" t="n"/>
      <c r="L13948" s="86" t="n"/>
      <c r="M13948" s="86" t="n"/>
      <c r="N13948" s="86" t="n"/>
      <c r="O13948" s="86" t="n"/>
      <c r="P13948" s="86" t="n"/>
      <c r="Q13948" s="86" t="n"/>
      <c r="R13948" s="86" t="n"/>
      <c r="S13948" s="86" t="n"/>
      <c r="T13948" s="86" t="n"/>
      <c r="U13948" s="86" t="n"/>
      <c r="V13948" s="86" t="n"/>
      <c r="W13948" s="86" t="n"/>
      <c r="X13948" s="86" t="n"/>
      <c r="Y13948" s="86" t="n"/>
      <c r="Z13948" s="86" t="n"/>
      <c r="AA13948" s="86" t="n"/>
      <c r="AB13948" s="86" t="n"/>
      <c r="AC13948" s="86" t="n"/>
      <c r="AD13948" s="86" t="n"/>
      <c r="AE13948" s="86" t="n"/>
      <c r="AF13948" s="86" t="n"/>
      <c r="AG13948" s="86" t="n"/>
      <c r="AH13948" s="86" t="n"/>
      <c r="AI13948" s="86" t="n"/>
      <c r="AJ13948" s="86" t="n"/>
      <c r="AK13948" s="86" t="n"/>
    </row>
    <row r="13949">
      <c r="A13949" s="86" t="n"/>
      <c r="B13949" s="86" t="n"/>
      <c r="C13949" s="86" t="n"/>
      <c r="D13949" s="86" t="n"/>
      <c r="E13949" s="86" t="n"/>
      <c r="F13949" s="86" t="n"/>
      <c r="G13949" s="86" t="n"/>
      <c r="H13949" s="86" t="n"/>
      <c r="I13949" s="86" t="n"/>
      <c r="J13949" s="86" t="n"/>
      <c r="K13949" s="86" t="n"/>
      <c r="L13949" s="86" t="n"/>
      <c r="M13949" s="86" t="n"/>
      <c r="N13949" s="86" t="n"/>
      <c r="O13949" s="86" t="n"/>
      <c r="P13949" s="86" t="n"/>
      <c r="Q13949" s="86" t="n"/>
      <c r="R13949" s="86" t="n"/>
      <c r="S13949" s="86" t="n"/>
      <c r="T13949" s="86" t="n"/>
      <c r="U13949" s="86" t="n"/>
      <c r="V13949" s="86" t="n"/>
      <c r="W13949" s="86" t="n"/>
      <c r="X13949" s="86" t="n"/>
      <c r="Y13949" s="86" t="n"/>
      <c r="Z13949" s="86" t="n"/>
      <c r="AA13949" s="86" t="n"/>
      <c r="AB13949" s="86" t="n"/>
      <c r="AC13949" s="86" t="n"/>
      <c r="AD13949" s="86" t="n"/>
      <c r="AE13949" s="86" t="n"/>
      <c r="AF13949" s="86" t="n"/>
      <c r="AG13949" s="86" t="n"/>
      <c r="AH13949" s="86" t="n"/>
      <c r="AI13949" s="86" t="n"/>
      <c r="AJ13949" s="86" t="n"/>
      <c r="AK13949" s="86" t="n"/>
    </row>
    <row r="13950">
      <c r="A13950" s="86" t="n"/>
      <c r="B13950" s="86" t="n"/>
      <c r="C13950" s="86" t="n"/>
      <c r="D13950" s="86" t="n"/>
      <c r="E13950" s="86" t="n"/>
      <c r="F13950" s="86" t="n"/>
      <c r="G13950" s="86" t="n"/>
      <c r="H13950" s="86" t="n"/>
      <c r="I13950" s="86" t="n"/>
      <c r="J13950" s="86" t="n"/>
      <c r="K13950" s="86" t="n"/>
      <c r="L13950" s="86" t="n"/>
      <c r="M13950" s="86" t="n"/>
      <c r="N13950" s="86" t="n"/>
      <c r="O13950" s="86" t="n"/>
      <c r="P13950" s="86" t="n"/>
      <c r="Q13950" s="86" t="n"/>
      <c r="R13950" s="86" t="n"/>
      <c r="S13950" s="86" t="n"/>
      <c r="T13950" s="86" t="n"/>
      <c r="U13950" s="86" t="n"/>
      <c r="V13950" s="86" t="n"/>
      <c r="W13950" s="86" t="n"/>
      <c r="X13950" s="86" t="n"/>
      <c r="Y13950" s="86" t="n"/>
      <c r="Z13950" s="86" t="n"/>
      <c r="AA13950" s="86" t="n"/>
      <c r="AB13950" s="86" t="n"/>
      <c r="AC13950" s="86" t="n"/>
      <c r="AD13950" s="86" t="n"/>
      <c r="AE13950" s="86" t="n"/>
      <c r="AF13950" s="86" t="n"/>
      <c r="AG13950" s="86" t="n"/>
      <c r="AH13950" s="86" t="n"/>
      <c r="AI13950" s="86" t="n"/>
      <c r="AJ13950" s="86" t="n"/>
      <c r="AK13950" s="86" t="n"/>
    </row>
    <row r="13951">
      <c r="A13951" s="86" t="n"/>
      <c r="B13951" s="86" t="n"/>
      <c r="C13951" s="86" t="n"/>
      <c r="D13951" s="86" t="n"/>
      <c r="E13951" s="86" t="n"/>
      <c r="F13951" s="86" t="n"/>
      <c r="G13951" s="86" t="n"/>
      <c r="H13951" s="86" t="n"/>
      <c r="I13951" s="86" t="n"/>
      <c r="J13951" s="86" t="n"/>
      <c r="K13951" s="86" t="n"/>
      <c r="L13951" s="86" t="n"/>
      <c r="M13951" s="86" t="n"/>
      <c r="N13951" s="86" t="n"/>
      <c r="O13951" s="86" t="n"/>
      <c r="P13951" s="86" t="n"/>
      <c r="Q13951" s="86" t="n"/>
      <c r="R13951" s="86" t="n"/>
      <c r="S13951" s="86" t="n"/>
      <c r="T13951" s="86" t="n"/>
      <c r="U13951" s="86" t="n"/>
      <c r="V13951" s="86" t="n"/>
      <c r="W13951" s="86" t="n"/>
      <c r="X13951" s="86" t="n"/>
      <c r="Y13951" s="86" t="n"/>
      <c r="Z13951" s="86" t="n"/>
      <c r="AA13951" s="86" t="n"/>
      <c r="AB13951" s="86" t="n"/>
      <c r="AC13951" s="86" t="n"/>
      <c r="AD13951" s="86" t="n"/>
      <c r="AE13951" s="86" t="n"/>
      <c r="AF13951" s="86" t="n"/>
      <c r="AG13951" s="86" t="n"/>
      <c r="AH13951" s="86" t="n"/>
      <c r="AI13951" s="86" t="n"/>
      <c r="AJ13951" s="86" t="n"/>
      <c r="AK13951" s="86" t="n"/>
    </row>
    <row r="13961">
      <c r="A13961" s="86" t="n"/>
      <c r="B13961" s="85" t="n"/>
      <c r="C13961" s="85" t="n"/>
      <c r="D13961" s="85" t="n"/>
      <c r="E13961" s="85" t="n"/>
      <c r="F13961" s="86" t="n"/>
      <c r="G13961" s="151" t="n"/>
      <c r="H13961" s="85" t="n"/>
      <c r="I13961" s="85" t="n"/>
      <c r="J13961" s="85" t="n"/>
      <c r="K13961" s="85" t="n"/>
      <c r="L13961" s="85" t="n"/>
      <c r="M13961" s="85" t="n"/>
      <c r="N13961" s="85" t="n"/>
      <c r="O13961" s="85" t="n"/>
      <c r="P13961" s="85" t="n"/>
      <c r="Q13961" s="85" t="n"/>
      <c r="R13961" s="85" t="n"/>
      <c r="S13961" s="85" t="n"/>
      <c r="T13961" s="108" t="n"/>
      <c r="U13961" s="85" t="n"/>
      <c r="V13961" s="85" t="n"/>
      <c r="W13961" s="85" t="n"/>
      <c r="X13961" s="85" t="n"/>
      <c r="Y13961" s="85" t="n"/>
      <c r="Z13961" s="85" t="n"/>
      <c r="AA13961" s="85" t="n"/>
      <c r="AB13961" s="85" t="n"/>
      <c r="AC13961" s="85" t="n"/>
      <c r="AD13961" s="85" t="n"/>
      <c r="AE13961" s="85" t="n"/>
      <c r="AF13961" s="85" t="n"/>
      <c r="AG13961" s="85" t="n"/>
      <c r="AH13961" s="85" t="n"/>
      <c r="AI13961" s="85" t="n"/>
      <c r="AJ13961" s="85" t="n"/>
      <c r="AK13961" s="85" t="n"/>
    </row>
    <row r="13962">
      <c r="A13962" s="109" t="n"/>
      <c r="B13962" s="86" t="n"/>
      <c r="C13962" s="85" t="n"/>
      <c r="D13962" s="85" t="n"/>
      <c r="E13962" s="85" t="n"/>
      <c r="F13962" s="85" t="n"/>
      <c r="G13962" s="85" t="n"/>
      <c r="H13962" s="85" t="n"/>
      <c r="I13962" s="85" t="n"/>
      <c r="J13962" s="85" t="n"/>
      <c r="K13962" s="85" t="n"/>
      <c r="L13962" s="85" t="n"/>
      <c r="M13962" s="85" t="n"/>
      <c r="N13962" s="85" t="n"/>
      <c r="O13962" s="85" t="n"/>
      <c r="P13962" s="85" t="n"/>
      <c r="Q13962" s="85" t="n"/>
      <c r="R13962" s="85" t="n"/>
      <c r="S13962" s="85" t="n"/>
      <c r="T13962" s="85" t="n"/>
      <c r="U13962" s="85" t="n"/>
      <c r="V13962" s="85" t="n"/>
      <c r="W13962" s="85" t="n"/>
      <c r="X13962" s="85" t="n"/>
      <c r="Y13962" s="85" t="n"/>
      <c r="Z13962" s="85" t="n"/>
      <c r="AA13962" s="85" t="n"/>
      <c r="AB13962" s="85" t="n"/>
      <c r="AC13962" s="85" t="n"/>
      <c r="AD13962" s="85" t="n"/>
      <c r="AE13962" s="85" t="n"/>
      <c r="AF13962" s="85" t="n"/>
      <c r="AG13962" s="85" t="n"/>
      <c r="AH13962" s="85" t="n"/>
      <c r="AI13962" s="85" t="n"/>
      <c r="AJ13962" s="85" t="n"/>
      <c r="AK13962" s="85" t="n"/>
    </row>
    <row r="13963">
      <c r="A13963" s="86" t="n"/>
      <c r="B13963" s="86" t="n"/>
      <c r="C13963" s="86" t="n"/>
      <c r="D13963" s="86" t="n"/>
      <c r="E13963" s="86" t="n"/>
      <c r="F13963" s="86" t="n"/>
      <c r="G13963" s="86" t="n"/>
      <c r="H13963" s="86" t="n"/>
      <c r="I13963" s="86" t="n"/>
      <c r="J13963" s="86" t="n"/>
      <c r="K13963" s="86" t="n"/>
      <c r="L13963" s="86" t="n"/>
      <c r="M13963" s="86" t="n"/>
      <c r="N13963" s="86" t="n"/>
      <c r="O13963" s="86" t="n"/>
      <c r="P13963" s="86" t="n"/>
      <c r="Q13963" s="86" t="n"/>
      <c r="R13963" s="86" t="n"/>
      <c r="S13963" s="86" t="n"/>
      <c r="T13963" s="86" t="n"/>
      <c r="U13963" s="86" t="n"/>
      <c r="V13963" s="86" t="n"/>
      <c r="W13963" s="86" t="n"/>
      <c r="X13963" s="86" t="n"/>
      <c r="Y13963" s="86" t="n"/>
      <c r="Z13963" s="86" t="n"/>
      <c r="AA13963" s="86" t="n"/>
      <c r="AB13963" s="86" t="n"/>
      <c r="AC13963" s="86" t="n"/>
      <c r="AD13963" s="86" t="n"/>
      <c r="AE13963" s="86" t="n"/>
      <c r="AF13963" s="86" t="n"/>
      <c r="AG13963" s="86" t="n"/>
      <c r="AH13963" s="86" t="n"/>
      <c r="AI13963" s="86" t="n"/>
      <c r="AJ13963" s="86" t="n"/>
      <c r="AK13963" s="86" t="n"/>
    </row>
    <row r="13964">
      <c r="A13964" s="85" t="n"/>
      <c r="B13964" s="86" t="n"/>
      <c r="C13964" s="85" t="n"/>
      <c r="D13964" s="85" t="n"/>
      <c r="E13964" s="86" t="n"/>
      <c r="F13964" s="85" t="n"/>
      <c r="G13964" s="85" t="n"/>
      <c r="H13964" s="86" t="n"/>
      <c r="I13964" s="85" t="n"/>
      <c r="J13964" s="85" t="n"/>
      <c r="K13964" s="86" t="n"/>
      <c r="L13964" s="85" t="n"/>
      <c r="M13964" s="85" t="n"/>
      <c r="N13964" s="86" t="n"/>
      <c r="O13964" s="85" t="n"/>
      <c r="P13964" s="85" t="n"/>
      <c r="Q13964" s="86" t="n"/>
      <c r="R13964" s="85" t="n"/>
      <c r="S13964" s="85" t="n"/>
      <c r="T13964" s="86" t="n"/>
      <c r="U13964" s="85" t="n"/>
      <c r="V13964" s="85" t="n"/>
      <c r="W13964" s="86" t="n"/>
      <c r="X13964" s="85" t="n"/>
      <c r="Y13964" s="85" t="n"/>
      <c r="Z13964" s="86" t="n"/>
      <c r="AA13964" s="85" t="n"/>
      <c r="AB13964" s="85" t="n"/>
      <c r="AC13964" s="86" t="n"/>
      <c r="AD13964" s="85" t="n"/>
      <c r="AE13964" s="85" t="n"/>
      <c r="AF13964" s="86" t="n"/>
      <c r="AG13964" s="85" t="n"/>
      <c r="AH13964" s="85" t="n"/>
      <c r="AI13964" s="86" t="n"/>
      <c r="AJ13964" s="85" t="n"/>
      <c r="AK13964" s="85" t="n"/>
    </row>
    <row r="13965">
      <c r="A13965" s="86" t="n"/>
      <c r="B13965" s="86" t="n"/>
      <c r="C13965" s="86" t="n"/>
      <c r="D13965" s="86" t="n"/>
      <c r="E13965" s="86" t="n"/>
      <c r="F13965" s="86" t="n"/>
      <c r="G13965" s="86" t="n"/>
      <c r="H13965" s="86" t="n"/>
      <c r="I13965" s="86" t="n"/>
      <c r="J13965" s="86" t="n"/>
      <c r="K13965" s="86" t="n"/>
      <c r="L13965" s="86" t="n"/>
      <c r="M13965" s="86" t="n"/>
      <c r="N13965" s="86" t="n"/>
      <c r="O13965" s="86" t="n"/>
      <c r="P13965" s="86" t="n"/>
      <c r="Q13965" s="86" t="n"/>
      <c r="R13965" s="86" t="n"/>
      <c r="S13965" s="86" t="n"/>
      <c r="T13965" s="86" t="n"/>
      <c r="U13965" s="86" t="n"/>
      <c r="V13965" s="86" t="n"/>
      <c r="W13965" s="86" t="n"/>
      <c r="X13965" s="86" t="n"/>
      <c r="Y13965" s="86" t="n"/>
      <c r="Z13965" s="86" t="n"/>
      <c r="AA13965" s="86" t="n"/>
      <c r="AB13965" s="86" t="n"/>
      <c r="AC13965" s="86" t="n"/>
      <c r="AD13965" s="86" t="n"/>
      <c r="AE13965" s="86" t="n"/>
      <c r="AF13965" s="86" t="n"/>
      <c r="AG13965" s="86" t="n"/>
      <c r="AH13965" s="86" t="n"/>
      <c r="AI13965" s="86" t="n"/>
      <c r="AJ13965" s="86" t="n"/>
      <c r="AK13965" s="86" t="n"/>
    </row>
    <row r="13966">
      <c r="A13966" s="85" t="n"/>
      <c r="B13966" s="192" t="n"/>
      <c r="C13966" s="193" t="n"/>
      <c r="D13966" s="193" t="n"/>
      <c r="E13966" s="192" t="n"/>
      <c r="F13966" s="193" t="n"/>
      <c r="G13966" s="193" t="n"/>
      <c r="H13966" s="192" t="n"/>
      <c r="I13966" s="193" t="n"/>
      <c r="J13966" s="193" t="n"/>
      <c r="K13966" s="192" t="n"/>
      <c r="L13966" s="193" t="n"/>
      <c r="M13966" s="193" t="n"/>
      <c r="N13966" s="192" t="n"/>
      <c r="O13966" s="193" t="n"/>
      <c r="P13966" s="193" t="n"/>
      <c r="Q13966" s="192" t="n"/>
      <c r="R13966" s="193" t="n"/>
      <c r="S13966" s="193" t="n"/>
      <c r="T13966" s="192" t="n"/>
      <c r="U13966" s="193" t="n"/>
      <c r="V13966" s="193" t="n"/>
      <c r="W13966" s="192" t="n"/>
      <c r="X13966" s="193" t="n"/>
      <c r="Y13966" s="193" t="n"/>
      <c r="Z13966" s="192" t="n"/>
      <c r="AA13966" s="193" t="n"/>
      <c r="AB13966" s="193" t="n"/>
      <c r="AC13966" s="192" t="n"/>
      <c r="AD13966" s="193" t="n"/>
      <c r="AE13966" s="193" t="n"/>
      <c r="AF13966" s="192" t="n"/>
      <c r="AG13966" s="193" t="n"/>
      <c r="AH13966" s="193" t="n"/>
      <c r="AI13966" s="192" t="n"/>
      <c r="AJ13966" s="193" t="n"/>
      <c r="AK13966" s="193" t="n"/>
      <c r="AM13966">
        <f>A13961</f>
        <v/>
      </c>
      <c r="AN13966" s="83">
        <f>1/($B13966*(1/$B13964)*(1/(5/7+2/7*$D13966))*$B13976/SUM($B13968:$B13991))</f>
        <v/>
      </c>
      <c r="AO13966" s="83">
        <f>1/(B13966*(1/B13964)*(1/(5/7+2/7*D13966)))</f>
        <v/>
      </c>
      <c r="AP13966" s="83" t="n"/>
      <c r="AR13966" s="174">
        <f>CHOOSE(AV$3,C13966,F13966,I13966,L13966,O13966,R13966,U13966,X13966,AA13966,AD13966,AG13966,AJ13966)</f>
        <v/>
      </c>
      <c r="AS13966" s="82" t="n"/>
      <c r="AT13966" s="82" t="n"/>
      <c r="AV13966" s="119">
        <f>AN13966/AR13966</f>
        <v/>
      </c>
      <c r="AW13966" s="172">
        <f>AO13966/AR13966</f>
        <v/>
      </c>
    </row>
    <row r="13967">
      <c r="A13967" s="86" t="n"/>
      <c r="B13967" s="86" t="n"/>
      <c r="C13967" s="86" t="n"/>
      <c r="D13967" s="86" t="n"/>
      <c r="E13967" s="86" t="n"/>
      <c r="F13967" s="86" t="n"/>
      <c r="G13967" s="86" t="n"/>
      <c r="H13967" s="86" t="n"/>
      <c r="I13967" s="86" t="n"/>
      <c r="J13967" s="86" t="n"/>
      <c r="K13967" s="86" t="n"/>
      <c r="L13967" s="86" t="n"/>
      <c r="M13967" s="86" t="n"/>
      <c r="N13967" s="86" t="n"/>
      <c r="O13967" s="86" t="n"/>
      <c r="P13967" s="86" t="n"/>
      <c r="Q13967" s="86" t="n"/>
      <c r="R13967" s="86" t="n"/>
      <c r="S13967" s="86" t="n"/>
      <c r="T13967" s="86" t="n"/>
      <c r="U13967" s="86" t="n"/>
      <c r="V13967" s="86" t="n"/>
      <c r="W13967" s="86" t="n"/>
      <c r="X13967" s="86" t="n"/>
      <c r="Y13967" s="86" t="n"/>
      <c r="Z13967" s="86" t="n"/>
      <c r="AA13967" s="86" t="n"/>
      <c r="AB13967" s="86" t="n"/>
      <c r="AC13967" s="86" t="n"/>
      <c r="AD13967" s="86" t="n"/>
      <c r="AE13967" s="86" t="n"/>
      <c r="AF13967" s="86" t="n"/>
      <c r="AG13967" s="86" t="n"/>
      <c r="AH13967" s="86" t="n"/>
      <c r="AI13967" s="86" t="n"/>
      <c r="AJ13967" s="86" t="n"/>
      <c r="AK13967" s="86" t="n"/>
    </row>
    <row r="13968">
      <c r="A13968" s="86" t="n"/>
      <c r="B13968" s="86" t="n"/>
      <c r="C13968" s="86" t="n"/>
      <c r="D13968" s="86" t="n"/>
      <c r="E13968" s="86" t="n"/>
      <c r="F13968" s="86" t="n"/>
      <c r="G13968" s="86" t="n"/>
      <c r="H13968" s="86" t="n"/>
      <c r="I13968" s="86" t="n"/>
      <c r="J13968" s="86" t="n"/>
      <c r="K13968" s="86" t="n"/>
      <c r="L13968" s="86" t="n"/>
      <c r="M13968" s="86" t="n"/>
      <c r="N13968" s="86" t="n"/>
      <c r="O13968" s="86" t="n"/>
      <c r="P13968" s="86" t="n"/>
      <c r="Q13968" s="86" t="n"/>
      <c r="R13968" s="86" t="n"/>
      <c r="S13968" s="86" t="n"/>
      <c r="T13968" s="86" t="n"/>
      <c r="U13968" s="86" t="n"/>
      <c r="V13968" s="86" t="n"/>
      <c r="W13968" s="86" t="n"/>
      <c r="X13968" s="86" t="n"/>
      <c r="Y13968" s="86" t="n"/>
      <c r="Z13968" s="86" t="n"/>
      <c r="AA13968" s="86" t="n"/>
      <c r="AB13968" s="86" t="n"/>
      <c r="AC13968" s="86" t="n"/>
      <c r="AD13968" s="86" t="n"/>
      <c r="AE13968" s="86" t="n"/>
      <c r="AF13968" s="86" t="n"/>
      <c r="AG13968" s="86" t="n"/>
      <c r="AH13968" s="86" t="n"/>
      <c r="AI13968" s="86" t="n"/>
      <c r="AJ13968" s="86" t="n"/>
      <c r="AK13968" s="86" t="n"/>
    </row>
    <row r="13969">
      <c r="A13969" s="86" t="n"/>
      <c r="B13969" s="86" t="n"/>
      <c r="C13969" s="86" t="n"/>
      <c r="D13969" s="86" t="n"/>
      <c r="E13969" s="86" t="n"/>
      <c r="F13969" s="86" t="n"/>
      <c r="G13969" s="86" t="n"/>
      <c r="H13969" s="86" t="n"/>
      <c r="I13969" s="86" t="n"/>
      <c r="J13969" s="86" t="n"/>
      <c r="K13969" s="86" t="n"/>
      <c r="L13969" s="86" t="n"/>
      <c r="M13969" s="86" t="n"/>
      <c r="N13969" s="86" t="n"/>
      <c r="O13969" s="86" t="n"/>
      <c r="P13969" s="86" t="n"/>
      <c r="Q13969" s="86" t="n"/>
      <c r="R13969" s="86" t="n"/>
      <c r="S13969" s="86" t="n"/>
      <c r="T13969" s="86" t="n"/>
      <c r="U13969" s="86" t="n"/>
      <c r="V13969" s="86" t="n"/>
      <c r="W13969" s="86" t="n"/>
      <c r="X13969" s="86" t="n"/>
      <c r="Y13969" s="86" t="n"/>
      <c r="Z13969" s="86" t="n"/>
      <c r="AA13969" s="86" t="n"/>
      <c r="AB13969" s="86" t="n"/>
      <c r="AC13969" s="86" t="n"/>
      <c r="AD13969" s="86" t="n"/>
      <c r="AE13969" s="86" t="n"/>
      <c r="AF13969" s="86" t="n"/>
      <c r="AG13969" s="86" t="n"/>
      <c r="AH13969" s="86" t="n"/>
      <c r="AI13969" s="86" t="n"/>
      <c r="AJ13969" s="86" t="n"/>
      <c r="AK13969" s="86" t="n"/>
    </row>
    <row r="13970">
      <c r="A13970" s="86" t="n"/>
      <c r="B13970" s="86" t="n"/>
      <c r="C13970" s="86" t="n"/>
      <c r="D13970" s="86" t="n"/>
      <c r="E13970" s="86" t="n"/>
      <c r="F13970" s="86" t="n"/>
      <c r="G13970" s="86" t="n"/>
      <c r="H13970" s="86" t="n"/>
      <c r="I13970" s="86" t="n"/>
      <c r="J13970" s="86" t="n"/>
      <c r="K13970" s="86" t="n"/>
      <c r="L13970" s="86" t="n"/>
      <c r="M13970" s="86" t="n"/>
      <c r="N13970" s="86" t="n"/>
      <c r="O13970" s="86" t="n"/>
      <c r="P13970" s="86" t="n"/>
      <c r="Q13970" s="86" t="n"/>
      <c r="R13970" s="86" t="n"/>
      <c r="S13970" s="86" t="n"/>
      <c r="T13970" s="86" t="n"/>
      <c r="U13970" s="86" t="n"/>
      <c r="V13970" s="86" t="n"/>
      <c r="W13970" s="86" t="n"/>
      <c r="X13970" s="86" t="n"/>
      <c r="Y13970" s="86" t="n"/>
      <c r="Z13970" s="86" t="n"/>
      <c r="AA13970" s="86" t="n"/>
      <c r="AB13970" s="86" t="n"/>
      <c r="AC13970" s="86" t="n"/>
      <c r="AD13970" s="86" t="n"/>
      <c r="AE13970" s="86" t="n"/>
      <c r="AF13970" s="86" t="n"/>
      <c r="AG13970" s="86" t="n"/>
      <c r="AH13970" s="86" t="n"/>
      <c r="AI13970" s="86" t="n"/>
      <c r="AJ13970" s="86" t="n"/>
      <c r="AK13970" s="86" t="n"/>
    </row>
    <row r="13971">
      <c r="A13971" s="86" t="n"/>
      <c r="B13971" s="86" t="n"/>
      <c r="C13971" s="86" t="n"/>
      <c r="D13971" s="86" t="n"/>
      <c r="E13971" s="86" t="n"/>
      <c r="F13971" s="86" t="n"/>
      <c r="G13971" s="86" t="n"/>
      <c r="H13971" s="86" t="n"/>
      <c r="I13971" s="86" t="n"/>
      <c r="J13971" s="86" t="n"/>
      <c r="K13971" s="86" t="n"/>
      <c r="L13971" s="86" t="n"/>
      <c r="M13971" s="86" t="n"/>
      <c r="N13971" s="86" t="n"/>
      <c r="O13971" s="86" t="n"/>
      <c r="P13971" s="86" t="n"/>
      <c r="Q13971" s="86" t="n"/>
      <c r="R13971" s="86" t="n"/>
      <c r="S13971" s="86" t="n"/>
      <c r="T13971" s="86" t="n"/>
      <c r="U13971" s="86" t="n"/>
      <c r="V13971" s="86" t="n"/>
      <c r="W13971" s="86" t="n"/>
      <c r="X13971" s="86" t="n"/>
      <c r="Y13971" s="86" t="n"/>
      <c r="Z13971" s="86" t="n"/>
      <c r="AA13971" s="86" t="n"/>
      <c r="AB13971" s="86" t="n"/>
      <c r="AC13971" s="86" t="n"/>
      <c r="AD13971" s="86" t="n"/>
      <c r="AE13971" s="86" t="n"/>
      <c r="AF13971" s="86" t="n"/>
      <c r="AG13971" s="86" t="n"/>
      <c r="AH13971" s="86" t="n"/>
      <c r="AI13971" s="86" t="n"/>
      <c r="AJ13971" s="86" t="n"/>
      <c r="AK13971" s="86" t="n"/>
    </row>
    <row r="13972">
      <c r="A13972" s="86" t="n"/>
      <c r="B13972" s="86" t="n"/>
      <c r="C13972" s="86" t="n"/>
      <c r="D13972" s="86" t="n"/>
      <c r="E13972" s="86" t="n"/>
      <c r="F13972" s="86" t="n"/>
      <c r="G13972" s="86" t="n"/>
      <c r="H13972" s="86" t="n"/>
      <c r="I13972" s="86" t="n"/>
      <c r="J13972" s="86" t="n"/>
      <c r="K13972" s="86" t="n"/>
      <c r="L13972" s="86" t="n"/>
      <c r="M13972" s="86" t="n"/>
      <c r="N13972" s="86" t="n"/>
      <c r="O13972" s="86" t="n"/>
      <c r="P13972" s="86" t="n"/>
      <c r="Q13972" s="86" t="n"/>
      <c r="R13972" s="86" t="n"/>
      <c r="S13972" s="86" t="n"/>
      <c r="T13972" s="86" t="n"/>
      <c r="U13972" s="86" t="n"/>
      <c r="V13972" s="86" t="n"/>
      <c r="W13972" s="86" t="n"/>
      <c r="X13972" s="86" t="n"/>
      <c r="Y13972" s="86" t="n"/>
      <c r="Z13972" s="86" t="n"/>
      <c r="AA13972" s="86" t="n"/>
      <c r="AB13972" s="86" t="n"/>
      <c r="AC13972" s="86" t="n"/>
      <c r="AD13972" s="86" t="n"/>
      <c r="AE13972" s="86" t="n"/>
      <c r="AF13972" s="86" t="n"/>
      <c r="AG13972" s="86" t="n"/>
      <c r="AH13972" s="86" t="n"/>
      <c r="AI13972" s="86" t="n"/>
      <c r="AJ13972" s="86" t="n"/>
      <c r="AK13972" s="86" t="n"/>
    </row>
    <row r="13973">
      <c r="A13973" s="86" t="n"/>
      <c r="B13973" s="86" t="n"/>
      <c r="C13973" s="86" t="n"/>
      <c r="D13973" s="86" t="n"/>
      <c r="E13973" s="86" t="n"/>
      <c r="F13973" s="86" t="n"/>
      <c r="G13973" s="86" t="n"/>
      <c r="H13973" s="86" t="n"/>
      <c r="I13973" s="86" t="n"/>
      <c r="J13973" s="86" t="n"/>
      <c r="K13973" s="86" t="n"/>
      <c r="L13973" s="86" t="n"/>
      <c r="M13973" s="86" t="n"/>
      <c r="N13973" s="86" t="n"/>
      <c r="O13973" s="86" t="n"/>
      <c r="P13973" s="86" t="n"/>
      <c r="Q13973" s="86" t="n"/>
      <c r="R13973" s="86" t="n"/>
      <c r="S13973" s="86" t="n"/>
      <c r="T13973" s="86" t="n"/>
      <c r="U13973" s="86" t="n"/>
      <c r="V13973" s="86" t="n"/>
      <c r="W13973" s="86" t="n"/>
      <c r="X13973" s="86" t="n"/>
      <c r="Y13973" s="86" t="n"/>
      <c r="Z13973" s="86" t="n"/>
      <c r="AA13973" s="86" t="n"/>
      <c r="AB13973" s="86" t="n"/>
      <c r="AC13973" s="86" t="n"/>
      <c r="AD13973" s="86" t="n"/>
      <c r="AE13973" s="86" t="n"/>
      <c r="AF13973" s="86" t="n"/>
      <c r="AG13973" s="86" t="n"/>
      <c r="AH13973" s="86" t="n"/>
      <c r="AI13973" s="86" t="n"/>
      <c r="AJ13973" s="86" t="n"/>
      <c r="AK13973" s="86" t="n"/>
    </row>
    <row r="13974">
      <c r="A13974" s="86" t="n"/>
      <c r="B13974" s="86" t="n"/>
      <c r="C13974" s="86" t="n"/>
      <c r="D13974" s="86" t="n"/>
      <c r="E13974" s="86" t="n"/>
      <c r="F13974" s="86" t="n"/>
      <c r="G13974" s="86" t="n"/>
      <c r="H13974" s="86" t="n"/>
      <c r="I13974" s="86" t="n"/>
      <c r="J13974" s="86" t="n"/>
      <c r="K13974" s="86" t="n"/>
      <c r="L13974" s="86" t="n"/>
      <c r="M13974" s="86" t="n"/>
      <c r="N13974" s="86" t="n"/>
      <c r="O13974" s="86" t="n"/>
      <c r="P13974" s="86" t="n"/>
      <c r="Q13974" s="86" t="n"/>
      <c r="R13974" s="86" t="n"/>
      <c r="S13974" s="86" t="n"/>
      <c r="T13974" s="86" t="n"/>
      <c r="U13974" s="86" t="n"/>
      <c r="V13974" s="86" t="n"/>
      <c r="W13974" s="86" t="n"/>
      <c r="X13974" s="86" t="n"/>
      <c r="Y13974" s="86" t="n"/>
      <c r="Z13974" s="86" t="n"/>
      <c r="AA13974" s="86" t="n"/>
      <c r="AB13974" s="86" t="n"/>
      <c r="AC13974" s="86" t="n"/>
      <c r="AD13974" s="86" t="n"/>
      <c r="AE13974" s="86" t="n"/>
      <c r="AF13974" s="86" t="n"/>
      <c r="AG13974" s="86" t="n"/>
      <c r="AH13974" s="86" t="n"/>
      <c r="AI13974" s="86" t="n"/>
      <c r="AJ13974" s="86" t="n"/>
      <c r="AK13974" s="86" t="n"/>
    </row>
    <row r="13975">
      <c r="A13975" s="86" t="n"/>
      <c r="B13975" s="86" t="n"/>
      <c r="C13975" s="86" t="n"/>
      <c r="D13975" s="86" t="n"/>
      <c r="E13975" s="86" t="n"/>
      <c r="F13975" s="86" t="n"/>
      <c r="G13975" s="86" t="n"/>
      <c r="H13975" s="86" t="n"/>
      <c r="I13975" s="86" t="n"/>
      <c r="J13975" s="86" t="n"/>
      <c r="K13975" s="86" t="n"/>
      <c r="L13975" s="86" t="n"/>
      <c r="M13975" s="86" t="n"/>
      <c r="N13975" s="86" t="n"/>
      <c r="O13975" s="86" t="n"/>
      <c r="P13975" s="86" t="n"/>
      <c r="Q13975" s="86" t="n"/>
      <c r="R13975" s="86" t="n"/>
      <c r="S13975" s="86" t="n"/>
      <c r="T13975" s="86" t="n"/>
      <c r="U13975" s="86" t="n"/>
      <c r="V13975" s="86" t="n"/>
      <c r="W13975" s="86" t="n"/>
      <c r="X13975" s="86" t="n"/>
      <c r="Y13975" s="86" t="n"/>
      <c r="Z13975" s="86" t="n"/>
      <c r="AA13975" s="86" t="n"/>
      <c r="AB13975" s="86" t="n"/>
      <c r="AC13975" s="86" t="n"/>
      <c r="AD13975" s="86" t="n"/>
      <c r="AE13975" s="86" t="n"/>
      <c r="AF13975" s="86" t="n"/>
      <c r="AG13975" s="86" t="n"/>
      <c r="AH13975" s="86" t="n"/>
      <c r="AI13975" s="86" t="n"/>
      <c r="AJ13975" s="86" t="n"/>
      <c r="AK13975" s="86" t="n"/>
    </row>
    <row r="13976">
      <c r="A13976" s="86" t="n"/>
      <c r="B13976" s="86" t="n"/>
      <c r="C13976" s="86" t="n"/>
      <c r="D13976" s="86" t="n"/>
      <c r="E13976" s="86" t="n"/>
      <c r="F13976" s="86" t="n"/>
      <c r="G13976" s="86" t="n"/>
      <c r="H13976" s="86" t="n"/>
      <c r="I13976" s="86" t="n"/>
      <c r="J13976" s="86" t="n"/>
      <c r="K13976" s="86" t="n"/>
      <c r="L13976" s="86" t="n"/>
      <c r="M13976" s="86" t="n"/>
      <c r="N13976" s="86" t="n"/>
      <c r="O13976" s="86" t="n"/>
      <c r="P13976" s="86" t="n"/>
      <c r="Q13976" s="86" t="n"/>
      <c r="R13976" s="86" t="n"/>
      <c r="S13976" s="86" t="n"/>
      <c r="T13976" s="86" t="n"/>
      <c r="U13976" s="86" t="n"/>
      <c r="V13976" s="86" t="n"/>
      <c r="W13976" s="86" t="n"/>
      <c r="X13976" s="86" t="n"/>
      <c r="Y13976" s="86" t="n"/>
      <c r="Z13976" s="86" t="n"/>
      <c r="AA13976" s="86" t="n"/>
      <c r="AB13976" s="86" t="n"/>
      <c r="AC13976" s="86" t="n"/>
      <c r="AD13976" s="86" t="n"/>
      <c r="AE13976" s="86" t="n"/>
      <c r="AF13976" s="86" t="n"/>
      <c r="AG13976" s="86" t="n"/>
      <c r="AH13976" s="86" t="n"/>
      <c r="AI13976" s="86" t="n"/>
      <c r="AJ13976" s="86" t="n"/>
      <c r="AK13976" s="86" t="n"/>
    </row>
    <row r="13977">
      <c r="A13977" s="86" t="n"/>
      <c r="B13977" s="86" t="n"/>
      <c r="C13977" s="86" t="n"/>
      <c r="D13977" s="86" t="n"/>
      <c r="E13977" s="86" t="n"/>
      <c r="F13977" s="86" t="n"/>
      <c r="G13977" s="86" t="n"/>
      <c r="H13977" s="86" t="n"/>
      <c r="I13977" s="86" t="n"/>
      <c r="J13977" s="86" t="n"/>
      <c r="K13977" s="86" t="n"/>
      <c r="L13977" s="86" t="n"/>
      <c r="M13977" s="86" t="n"/>
      <c r="N13977" s="86" t="n"/>
      <c r="O13977" s="86" t="n"/>
      <c r="P13977" s="86" t="n"/>
      <c r="Q13977" s="86" t="n"/>
      <c r="R13977" s="86" t="n"/>
      <c r="S13977" s="86" t="n"/>
      <c r="T13977" s="86" t="n"/>
      <c r="U13977" s="86" t="n"/>
      <c r="V13977" s="86" t="n"/>
      <c r="W13977" s="86" t="n"/>
      <c r="X13977" s="86" t="n"/>
      <c r="Y13977" s="86" t="n"/>
      <c r="Z13977" s="86" t="n"/>
      <c r="AA13977" s="86" t="n"/>
      <c r="AB13977" s="86" t="n"/>
      <c r="AC13977" s="86" t="n"/>
      <c r="AD13977" s="86" t="n"/>
      <c r="AE13977" s="86" t="n"/>
      <c r="AF13977" s="86" t="n"/>
      <c r="AG13977" s="86" t="n"/>
      <c r="AH13977" s="86" t="n"/>
      <c r="AI13977" s="86" t="n"/>
      <c r="AJ13977" s="86" t="n"/>
      <c r="AK13977" s="86" t="n"/>
    </row>
    <row r="13978">
      <c r="A13978" s="86" t="n"/>
      <c r="B13978" s="86" t="n"/>
      <c r="C13978" s="86" t="n"/>
      <c r="D13978" s="86" t="n"/>
      <c r="E13978" s="86" t="n"/>
      <c r="F13978" s="86" t="n"/>
      <c r="G13978" s="86" t="n"/>
      <c r="H13978" s="86" t="n"/>
      <c r="I13978" s="86" t="n"/>
      <c r="J13978" s="86" t="n"/>
      <c r="K13978" s="86" t="n"/>
      <c r="L13978" s="86" t="n"/>
      <c r="M13978" s="86" t="n"/>
      <c r="N13978" s="86" t="n"/>
      <c r="O13978" s="86" t="n"/>
      <c r="P13978" s="86" t="n"/>
      <c r="Q13978" s="86" t="n"/>
      <c r="R13978" s="86" t="n"/>
      <c r="S13978" s="86" t="n"/>
      <c r="T13978" s="86" t="n"/>
      <c r="U13978" s="86" t="n"/>
      <c r="V13978" s="86" t="n"/>
      <c r="W13978" s="86" t="n"/>
      <c r="X13978" s="86" t="n"/>
      <c r="Y13978" s="86" t="n"/>
      <c r="Z13978" s="86" t="n"/>
      <c r="AA13978" s="86" t="n"/>
      <c r="AB13978" s="86" t="n"/>
      <c r="AC13978" s="86" t="n"/>
      <c r="AD13978" s="86" t="n"/>
      <c r="AE13978" s="86" t="n"/>
      <c r="AF13978" s="86" t="n"/>
      <c r="AG13978" s="86" t="n"/>
      <c r="AH13978" s="86" t="n"/>
      <c r="AI13978" s="86" t="n"/>
      <c r="AJ13978" s="86" t="n"/>
      <c r="AK13978" s="86" t="n"/>
    </row>
    <row r="13979">
      <c r="A13979" s="86" t="n"/>
      <c r="B13979" s="86" t="n"/>
      <c r="C13979" s="86" t="n"/>
      <c r="D13979" s="86" t="n"/>
      <c r="E13979" s="86" t="n"/>
      <c r="F13979" s="86" t="n"/>
      <c r="G13979" s="86" t="n"/>
      <c r="H13979" s="86" t="n"/>
      <c r="I13979" s="86" t="n"/>
      <c r="J13979" s="86" t="n"/>
      <c r="K13979" s="86" t="n"/>
      <c r="L13979" s="86" t="n"/>
      <c r="M13979" s="86" t="n"/>
      <c r="N13979" s="86" t="n"/>
      <c r="O13979" s="86" t="n"/>
      <c r="P13979" s="86" t="n"/>
      <c r="Q13979" s="86" t="n"/>
      <c r="R13979" s="86" t="n"/>
      <c r="S13979" s="86" t="n"/>
      <c r="T13979" s="86" t="n"/>
      <c r="U13979" s="86" t="n"/>
      <c r="V13979" s="86" t="n"/>
      <c r="W13979" s="86" t="n"/>
      <c r="X13979" s="86" t="n"/>
      <c r="Y13979" s="86" t="n"/>
      <c r="Z13979" s="86" t="n"/>
      <c r="AA13979" s="86" t="n"/>
      <c r="AB13979" s="86" t="n"/>
      <c r="AC13979" s="86" t="n"/>
      <c r="AD13979" s="86" t="n"/>
      <c r="AE13979" s="86" t="n"/>
      <c r="AF13979" s="86" t="n"/>
      <c r="AG13979" s="86" t="n"/>
      <c r="AH13979" s="86" t="n"/>
      <c r="AI13979" s="86" t="n"/>
      <c r="AJ13979" s="86" t="n"/>
      <c r="AK13979" s="86" t="n"/>
    </row>
    <row r="13980">
      <c r="A13980" s="86" t="n"/>
      <c r="B13980" s="86" t="n"/>
      <c r="C13980" s="86" t="n"/>
      <c r="D13980" s="86" t="n"/>
      <c r="E13980" s="86" t="n"/>
      <c r="F13980" s="86" t="n"/>
      <c r="G13980" s="86" t="n"/>
      <c r="H13980" s="86" t="n"/>
      <c r="I13980" s="86" t="n"/>
      <c r="J13980" s="86" t="n"/>
      <c r="K13980" s="86" t="n"/>
      <c r="L13980" s="86" t="n"/>
      <c r="M13980" s="86" t="n"/>
      <c r="N13980" s="86" t="n"/>
      <c r="O13980" s="86" t="n"/>
      <c r="P13980" s="86" t="n"/>
      <c r="Q13980" s="86" t="n"/>
      <c r="R13980" s="86" t="n"/>
      <c r="S13980" s="86" t="n"/>
      <c r="T13980" s="86" t="n"/>
      <c r="U13980" s="86" t="n"/>
      <c r="V13980" s="86" t="n"/>
      <c r="W13980" s="86" t="n"/>
      <c r="X13980" s="86" t="n"/>
      <c r="Y13980" s="86" t="n"/>
      <c r="Z13980" s="86" t="n"/>
      <c r="AA13980" s="86" t="n"/>
      <c r="AB13980" s="86" t="n"/>
      <c r="AC13980" s="86" t="n"/>
      <c r="AD13980" s="86" t="n"/>
      <c r="AE13980" s="86" t="n"/>
      <c r="AF13980" s="86" t="n"/>
      <c r="AG13980" s="86" t="n"/>
      <c r="AH13980" s="86" t="n"/>
      <c r="AI13980" s="86" t="n"/>
      <c r="AJ13980" s="86" t="n"/>
      <c r="AK13980" s="86" t="n"/>
    </row>
    <row r="13981">
      <c r="A13981" s="86" t="n"/>
      <c r="B13981" s="86" t="n"/>
      <c r="C13981" s="86" t="n"/>
      <c r="D13981" s="86" t="n"/>
      <c r="E13981" s="86" t="n"/>
      <c r="F13981" s="86" t="n"/>
      <c r="G13981" s="86" t="n"/>
      <c r="H13981" s="86" t="n"/>
      <c r="I13981" s="86" t="n"/>
      <c r="J13981" s="86" t="n"/>
      <c r="K13981" s="86" t="n"/>
      <c r="L13981" s="86" t="n"/>
      <c r="M13981" s="86" t="n"/>
      <c r="N13981" s="86" t="n"/>
      <c r="O13981" s="86" t="n"/>
      <c r="P13981" s="86" t="n"/>
      <c r="Q13981" s="86" t="n"/>
      <c r="R13981" s="86" t="n"/>
      <c r="S13981" s="86" t="n"/>
      <c r="T13981" s="86" t="n"/>
      <c r="U13981" s="86" t="n"/>
      <c r="V13981" s="86" t="n"/>
      <c r="W13981" s="86" t="n"/>
      <c r="X13981" s="86" t="n"/>
      <c r="Y13981" s="86" t="n"/>
      <c r="Z13981" s="86" t="n"/>
      <c r="AA13981" s="86" t="n"/>
      <c r="AB13981" s="86" t="n"/>
      <c r="AC13981" s="86" t="n"/>
      <c r="AD13981" s="86" t="n"/>
      <c r="AE13981" s="86" t="n"/>
      <c r="AF13981" s="86" t="n"/>
      <c r="AG13981" s="86" t="n"/>
      <c r="AH13981" s="86" t="n"/>
      <c r="AI13981" s="86" t="n"/>
      <c r="AJ13981" s="86" t="n"/>
      <c r="AK13981" s="86" t="n"/>
    </row>
    <row r="13982">
      <c r="A13982" s="86" t="n"/>
      <c r="B13982" s="86" t="n"/>
      <c r="C13982" s="86" t="n"/>
      <c r="D13982" s="86" t="n"/>
      <c r="E13982" s="86" t="n"/>
      <c r="F13982" s="86" t="n"/>
      <c r="G13982" s="86" t="n"/>
      <c r="H13982" s="86" t="n"/>
      <c r="I13982" s="86" t="n"/>
      <c r="J13982" s="86" t="n"/>
      <c r="K13982" s="86" t="n"/>
      <c r="L13982" s="86" t="n"/>
      <c r="M13982" s="86" t="n"/>
      <c r="N13982" s="86" t="n"/>
      <c r="O13982" s="86" t="n"/>
      <c r="P13982" s="86" t="n"/>
      <c r="Q13982" s="86" t="n"/>
      <c r="R13982" s="86" t="n"/>
      <c r="S13982" s="86" t="n"/>
      <c r="T13982" s="86" t="n"/>
      <c r="U13982" s="86" t="n"/>
      <c r="V13982" s="86" t="n"/>
      <c r="W13982" s="86" t="n"/>
      <c r="X13982" s="86" t="n"/>
      <c r="Y13982" s="86" t="n"/>
      <c r="Z13982" s="86" t="n"/>
      <c r="AA13982" s="86" t="n"/>
      <c r="AB13982" s="86" t="n"/>
      <c r="AC13982" s="86" t="n"/>
      <c r="AD13982" s="86" t="n"/>
      <c r="AE13982" s="86" t="n"/>
      <c r="AF13982" s="86" t="n"/>
      <c r="AG13982" s="86" t="n"/>
      <c r="AH13982" s="86" t="n"/>
      <c r="AI13982" s="86" t="n"/>
      <c r="AJ13982" s="86" t="n"/>
      <c r="AK13982" s="86" t="n"/>
    </row>
    <row r="13983">
      <c r="A13983" s="86" t="n"/>
      <c r="B13983" s="86" t="n"/>
      <c r="C13983" s="86" t="n"/>
      <c r="D13983" s="86" t="n"/>
      <c r="E13983" s="86" t="n"/>
      <c r="F13983" s="86" t="n"/>
      <c r="G13983" s="86" t="n"/>
      <c r="H13983" s="86" t="n"/>
      <c r="I13983" s="86" t="n"/>
      <c r="J13983" s="86" t="n"/>
      <c r="K13983" s="86" t="n"/>
      <c r="L13983" s="86" t="n"/>
      <c r="M13983" s="86" t="n"/>
      <c r="N13983" s="86" t="n"/>
      <c r="O13983" s="86" t="n"/>
      <c r="P13983" s="86" t="n"/>
      <c r="Q13983" s="86" t="n"/>
      <c r="R13983" s="86" t="n"/>
      <c r="S13983" s="86" t="n"/>
      <c r="T13983" s="86" t="n"/>
      <c r="U13983" s="86" t="n"/>
      <c r="V13983" s="86" t="n"/>
      <c r="W13983" s="86" t="n"/>
      <c r="X13983" s="86" t="n"/>
      <c r="Y13983" s="86" t="n"/>
      <c r="Z13983" s="86" t="n"/>
      <c r="AA13983" s="86" t="n"/>
      <c r="AB13983" s="86" t="n"/>
      <c r="AC13983" s="86" t="n"/>
      <c r="AD13983" s="86" t="n"/>
      <c r="AE13983" s="86" t="n"/>
      <c r="AF13983" s="86" t="n"/>
      <c r="AG13983" s="86" t="n"/>
      <c r="AH13983" s="86" t="n"/>
      <c r="AI13983" s="86" t="n"/>
      <c r="AJ13983" s="86" t="n"/>
      <c r="AK13983" s="86" t="n"/>
    </row>
    <row r="13984">
      <c r="A13984" s="86" t="n"/>
      <c r="B13984" s="86" t="n"/>
      <c r="C13984" s="86" t="n"/>
      <c r="D13984" s="86" t="n"/>
      <c r="E13984" s="86" t="n"/>
      <c r="F13984" s="86" t="n"/>
      <c r="G13984" s="86" t="n"/>
      <c r="H13984" s="86" t="n"/>
      <c r="I13984" s="86" t="n"/>
      <c r="J13984" s="86" t="n"/>
      <c r="K13984" s="86" t="n"/>
      <c r="L13984" s="86" t="n"/>
      <c r="M13984" s="86" t="n"/>
      <c r="N13984" s="86" t="n"/>
      <c r="O13984" s="86" t="n"/>
      <c r="P13984" s="86" t="n"/>
      <c r="Q13984" s="86" t="n"/>
      <c r="R13984" s="86" t="n"/>
      <c r="S13984" s="86" t="n"/>
      <c r="T13984" s="86" t="n"/>
      <c r="U13984" s="86" t="n"/>
      <c r="V13984" s="86" t="n"/>
      <c r="W13984" s="86" t="n"/>
      <c r="X13984" s="86" t="n"/>
      <c r="Y13984" s="86" t="n"/>
      <c r="Z13984" s="86" t="n"/>
      <c r="AA13984" s="86" t="n"/>
      <c r="AB13984" s="86" t="n"/>
      <c r="AC13984" s="86" t="n"/>
      <c r="AD13984" s="86" t="n"/>
      <c r="AE13984" s="86" t="n"/>
      <c r="AF13984" s="86" t="n"/>
      <c r="AG13984" s="86" t="n"/>
      <c r="AH13984" s="86" t="n"/>
      <c r="AI13984" s="86" t="n"/>
      <c r="AJ13984" s="86" t="n"/>
      <c r="AK13984" s="86" t="n"/>
    </row>
    <row r="13985">
      <c r="A13985" s="86" t="n"/>
      <c r="B13985" s="86" t="n"/>
      <c r="C13985" s="86" t="n"/>
      <c r="D13985" s="86" t="n"/>
      <c r="E13985" s="86" t="n"/>
      <c r="F13985" s="86" t="n"/>
      <c r="G13985" s="86" t="n"/>
      <c r="H13985" s="86" t="n"/>
      <c r="I13985" s="86" t="n"/>
      <c r="J13985" s="86" t="n"/>
      <c r="K13985" s="86" t="n"/>
      <c r="L13985" s="86" t="n"/>
      <c r="M13985" s="86" t="n"/>
      <c r="N13985" s="86" t="n"/>
      <c r="O13985" s="86" t="n"/>
      <c r="P13985" s="86" t="n"/>
      <c r="Q13985" s="86" t="n"/>
      <c r="R13985" s="86" t="n"/>
      <c r="S13985" s="86" t="n"/>
      <c r="T13985" s="86" t="n"/>
      <c r="U13985" s="86" t="n"/>
      <c r="V13985" s="86" t="n"/>
      <c r="W13985" s="86" t="n"/>
      <c r="X13985" s="86" t="n"/>
      <c r="Y13985" s="86" t="n"/>
      <c r="Z13985" s="86" t="n"/>
      <c r="AA13985" s="86" t="n"/>
      <c r="AB13985" s="86" t="n"/>
      <c r="AC13985" s="86" t="n"/>
      <c r="AD13985" s="86" t="n"/>
      <c r="AE13985" s="86" t="n"/>
      <c r="AF13985" s="86" t="n"/>
      <c r="AG13985" s="86" t="n"/>
      <c r="AH13985" s="86" t="n"/>
      <c r="AI13985" s="86" t="n"/>
      <c r="AJ13985" s="86" t="n"/>
      <c r="AK13985" s="86" t="n"/>
    </row>
    <row r="13986">
      <c r="A13986" s="86" t="n"/>
      <c r="B13986" s="86" t="n"/>
      <c r="C13986" s="86" t="n"/>
      <c r="D13986" s="86" t="n"/>
      <c r="E13986" s="86" t="n"/>
      <c r="F13986" s="86" t="n"/>
      <c r="G13986" s="86" t="n"/>
      <c r="H13986" s="86" t="n"/>
      <c r="I13986" s="86" t="n"/>
      <c r="J13986" s="86" t="n"/>
      <c r="K13986" s="86" t="n"/>
      <c r="L13986" s="86" t="n"/>
      <c r="M13986" s="86" t="n"/>
      <c r="N13986" s="86" t="n"/>
      <c r="O13986" s="86" t="n"/>
      <c r="P13986" s="86" t="n"/>
      <c r="Q13986" s="86" t="n"/>
      <c r="R13986" s="86" t="n"/>
      <c r="S13986" s="86" t="n"/>
      <c r="T13986" s="86" t="n"/>
      <c r="U13986" s="86" t="n"/>
      <c r="V13986" s="86" t="n"/>
      <c r="W13986" s="86" t="n"/>
      <c r="X13986" s="86" t="n"/>
      <c r="Y13986" s="86" t="n"/>
      <c r="Z13986" s="86" t="n"/>
      <c r="AA13986" s="86" t="n"/>
      <c r="AB13986" s="86" t="n"/>
      <c r="AC13986" s="86" t="n"/>
      <c r="AD13986" s="86" t="n"/>
      <c r="AE13986" s="86" t="n"/>
      <c r="AF13986" s="86" t="n"/>
      <c r="AG13986" s="86" t="n"/>
      <c r="AH13986" s="86" t="n"/>
      <c r="AI13986" s="86" t="n"/>
      <c r="AJ13986" s="86" t="n"/>
      <c r="AK13986" s="86" t="n"/>
    </row>
    <row r="13987">
      <c r="A13987" s="86" t="n"/>
      <c r="B13987" s="86" t="n"/>
      <c r="C13987" s="86" t="n"/>
      <c r="D13987" s="86" t="n"/>
      <c r="E13987" s="86" t="n"/>
      <c r="F13987" s="86" t="n"/>
      <c r="G13987" s="86" t="n"/>
      <c r="H13987" s="86" t="n"/>
      <c r="I13987" s="86" t="n"/>
      <c r="J13987" s="86" t="n"/>
      <c r="K13987" s="86" t="n"/>
      <c r="L13987" s="86" t="n"/>
      <c r="M13987" s="86" t="n"/>
      <c r="N13987" s="86" t="n"/>
      <c r="O13987" s="86" t="n"/>
      <c r="P13987" s="86" t="n"/>
      <c r="Q13987" s="86" t="n"/>
      <c r="R13987" s="86" t="n"/>
      <c r="S13987" s="86" t="n"/>
      <c r="T13987" s="86" t="n"/>
      <c r="U13987" s="86" t="n"/>
      <c r="V13987" s="86" t="n"/>
      <c r="W13987" s="86" t="n"/>
      <c r="X13987" s="86" t="n"/>
      <c r="Y13987" s="86" t="n"/>
      <c r="Z13987" s="86" t="n"/>
      <c r="AA13987" s="86" t="n"/>
      <c r="AB13987" s="86" t="n"/>
      <c r="AC13987" s="86" t="n"/>
      <c r="AD13987" s="86" t="n"/>
      <c r="AE13987" s="86" t="n"/>
      <c r="AF13987" s="86" t="n"/>
      <c r="AG13987" s="86" t="n"/>
      <c r="AH13987" s="86" t="n"/>
      <c r="AI13987" s="86" t="n"/>
      <c r="AJ13987" s="86" t="n"/>
      <c r="AK13987" s="86" t="n"/>
    </row>
    <row r="13988">
      <c r="A13988" s="86" t="n"/>
      <c r="B13988" s="86" t="n"/>
      <c r="C13988" s="86" t="n"/>
      <c r="D13988" s="86" t="n"/>
      <c r="E13988" s="86" t="n"/>
      <c r="F13988" s="86" t="n"/>
      <c r="G13988" s="86" t="n"/>
      <c r="H13988" s="86" t="n"/>
      <c r="I13988" s="86" t="n"/>
      <c r="J13988" s="86" t="n"/>
      <c r="K13988" s="86" t="n"/>
      <c r="L13988" s="86" t="n"/>
      <c r="M13988" s="86" t="n"/>
      <c r="N13988" s="86" t="n"/>
      <c r="O13988" s="86" t="n"/>
      <c r="P13988" s="86" t="n"/>
      <c r="Q13988" s="86" t="n"/>
      <c r="R13988" s="86" t="n"/>
      <c r="S13988" s="86" t="n"/>
      <c r="T13988" s="86" t="n"/>
      <c r="U13988" s="86" t="n"/>
      <c r="V13988" s="86" t="n"/>
      <c r="W13988" s="86" t="n"/>
      <c r="X13988" s="86" t="n"/>
      <c r="Y13988" s="86" t="n"/>
      <c r="Z13988" s="86" t="n"/>
      <c r="AA13988" s="86" t="n"/>
      <c r="AB13988" s="86" t="n"/>
      <c r="AC13988" s="86" t="n"/>
      <c r="AD13988" s="86" t="n"/>
      <c r="AE13988" s="86" t="n"/>
      <c r="AF13988" s="86" t="n"/>
      <c r="AG13988" s="86" t="n"/>
      <c r="AH13988" s="86" t="n"/>
      <c r="AI13988" s="86" t="n"/>
      <c r="AJ13988" s="86" t="n"/>
      <c r="AK13988" s="86" t="n"/>
    </row>
    <row r="13989">
      <c r="A13989" s="86" t="n"/>
      <c r="B13989" s="86" t="n"/>
      <c r="C13989" s="86" t="n"/>
      <c r="D13989" s="86" t="n"/>
      <c r="E13989" s="86" t="n"/>
      <c r="F13989" s="86" t="n"/>
      <c r="G13989" s="86" t="n"/>
      <c r="H13989" s="86" t="n"/>
      <c r="I13989" s="86" t="n"/>
      <c r="J13989" s="86" t="n"/>
      <c r="K13989" s="86" t="n"/>
      <c r="L13989" s="86" t="n"/>
      <c r="M13989" s="86" t="n"/>
      <c r="N13989" s="86" t="n"/>
      <c r="O13989" s="86" t="n"/>
      <c r="P13989" s="86" t="n"/>
      <c r="Q13989" s="86" t="n"/>
      <c r="R13989" s="86" t="n"/>
      <c r="S13989" s="86" t="n"/>
      <c r="T13989" s="86" t="n"/>
      <c r="U13989" s="86" t="n"/>
      <c r="V13989" s="86" t="n"/>
      <c r="W13989" s="86" t="n"/>
      <c r="X13989" s="86" t="n"/>
      <c r="Y13989" s="86" t="n"/>
      <c r="Z13989" s="86" t="n"/>
      <c r="AA13989" s="86" t="n"/>
      <c r="AB13989" s="86" t="n"/>
      <c r="AC13989" s="86" t="n"/>
      <c r="AD13989" s="86" t="n"/>
      <c r="AE13989" s="86" t="n"/>
      <c r="AF13989" s="86" t="n"/>
      <c r="AG13989" s="86" t="n"/>
      <c r="AH13989" s="86" t="n"/>
      <c r="AI13989" s="86" t="n"/>
      <c r="AJ13989" s="86" t="n"/>
      <c r="AK13989" s="86" t="n"/>
    </row>
    <row r="13990">
      <c r="A13990" s="86" t="n"/>
      <c r="B13990" s="86" t="n"/>
      <c r="C13990" s="86" t="n"/>
      <c r="D13990" s="86" t="n"/>
      <c r="E13990" s="86" t="n"/>
      <c r="F13990" s="86" t="n"/>
      <c r="G13990" s="86" t="n"/>
      <c r="H13990" s="86" t="n"/>
      <c r="I13990" s="86" t="n"/>
      <c r="J13990" s="86" t="n"/>
      <c r="K13990" s="86" t="n"/>
      <c r="L13990" s="86" t="n"/>
      <c r="M13990" s="86" t="n"/>
      <c r="N13990" s="86" t="n"/>
      <c r="O13990" s="86" t="n"/>
      <c r="P13990" s="86" t="n"/>
      <c r="Q13990" s="86" t="n"/>
      <c r="R13990" s="86" t="n"/>
      <c r="S13990" s="86" t="n"/>
      <c r="T13990" s="86" t="n"/>
      <c r="U13990" s="86" t="n"/>
      <c r="V13990" s="86" t="n"/>
      <c r="W13990" s="86" t="n"/>
      <c r="X13990" s="86" t="n"/>
      <c r="Y13990" s="86" t="n"/>
      <c r="Z13990" s="86" t="n"/>
      <c r="AA13990" s="86" t="n"/>
      <c r="AB13990" s="86" t="n"/>
      <c r="AC13990" s="86" t="n"/>
      <c r="AD13990" s="86" t="n"/>
      <c r="AE13990" s="86" t="n"/>
      <c r="AF13990" s="86" t="n"/>
      <c r="AG13990" s="86" t="n"/>
      <c r="AH13990" s="86" t="n"/>
      <c r="AI13990" s="86" t="n"/>
      <c r="AJ13990" s="86" t="n"/>
      <c r="AK13990" s="86" t="n"/>
    </row>
    <row r="13991">
      <c r="A13991" s="86" t="n"/>
      <c r="B13991" s="86" t="n"/>
      <c r="C13991" s="86" t="n"/>
      <c r="D13991" s="86" t="n"/>
      <c r="E13991" s="86" t="n"/>
      <c r="F13991" s="86" t="n"/>
      <c r="G13991" s="86" t="n"/>
      <c r="H13991" s="86" t="n"/>
      <c r="I13991" s="86" t="n"/>
      <c r="J13991" s="86" t="n"/>
      <c r="K13991" s="86" t="n"/>
      <c r="L13991" s="86" t="n"/>
      <c r="M13991" s="86" t="n"/>
      <c r="N13991" s="86" t="n"/>
      <c r="O13991" s="86" t="n"/>
      <c r="P13991" s="86" t="n"/>
      <c r="Q13991" s="86" t="n"/>
      <c r="R13991" s="86" t="n"/>
      <c r="S13991" s="86" t="n"/>
      <c r="T13991" s="86" t="n"/>
      <c r="U13991" s="86" t="n"/>
      <c r="V13991" s="86" t="n"/>
      <c r="W13991" s="86" t="n"/>
      <c r="X13991" s="86" t="n"/>
      <c r="Y13991" s="86" t="n"/>
      <c r="Z13991" s="86" t="n"/>
      <c r="AA13991" s="86" t="n"/>
      <c r="AB13991" s="86" t="n"/>
      <c r="AC13991" s="86" t="n"/>
      <c r="AD13991" s="86" t="n"/>
      <c r="AE13991" s="86" t="n"/>
      <c r="AF13991" s="86" t="n"/>
      <c r="AG13991" s="86" t="n"/>
      <c r="AH13991" s="86" t="n"/>
      <c r="AI13991" s="86" t="n"/>
      <c r="AJ13991" s="86" t="n"/>
      <c r="AK13991" s="86" t="n"/>
    </row>
    <row r="14001">
      <c r="A14001" s="86" t="n"/>
      <c r="B14001" s="85" t="n"/>
      <c r="C14001" s="85" t="n"/>
      <c r="D14001" s="85" t="n"/>
      <c r="E14001" s="85" t="n"/>
      <c r="F14001" s="86" t="n"/>
      <c r="G14001" s="151" t="n"/>
      <c r="H14001" s="85" t="n"/>
      <c r="I14001" s="85" t="n"/>
      <c r="J14001" s="85" t="n"/>
      <c r="K14001" s="85" t="n"/>
      <c r="L14001" s="85" t="n"/>
      <c r="M14001" s="85" t="n"/>
      <c r="N14001" s="85" t="n"/>
      <c r="O14001" s="85" t="n"/>
      <c r="P14001" s="85" t="n"/>
      <c r="Q14001" s="85" t="n"/>
      <c r="R14001" s="85" t="n"/>
      <c r="S14001" s="85" t="n"/>
      <c r="T14001" s="108" t="n"/>
      <c r="U14001" s="85" t="n"/>
      <c r="V14001" s="85" t="n"/>
      <c r="W14001" s="85" t="n"/>
      <c r="X14001" s="85" t="n"/>
      <c r="Y14001" s="85" t="n"/>
      <c r="Z14001" s="85" t="n"/>
      <c r="AA14001" s="85" t="n"/>
      <c r="AB14001" s="85" t="n"/>
      <c r="AC14001" s="85" t="n"/>
      <c r="AD14001" s="85" t="n"/>
      <c r="AE14001" s="85" t="n"/>
      <c r="AF14001" s="85" t="n"/>
      <c r="AG14001" s="85" t="n"/>
      <c r="AH14001" s="85" t="n"/>
      <c r="AI14001" s="85" t="n"/>
      <c r="AJ14001" s="85" t="n"/>
      <c r="AK14001" s="85" t="n"/>
    </row>
    <row r="14002">
      <c r="A14002" s="109" t="n"/>
      <c r="B14002" s="86" t="n"/>
      <c r="C14002" s="85" t="n"/>
      <c r="D14002" s="85" t="n"/>
      <c r="E14002" s="85" t="n"/>
      <c r="F14002" s="85" t="n"/>
      <c r="G14002" s="85" t="n"/>
      <c r="H14002" s="85" t="n"/>
      <c r="I14002" s="85" t="n"/>
      <c r="J14002" s="85" t="n"/>
      <c r="K14002" s="85" t="n"/>
      <c r="L14002" s="85" t="n"/>
      <c r="M14002" s="85" t="n"/>
      <c r="N14002" s="85" t="n"/>
      <c r="O14002" s="85" t="n"/>
      <c r="P14002" s="85" t="n"/>
      <c r="Q14002" s="85" t="n"/>
      <c r="R14002" s="85" t="n"/>
      <c r="S14002" s="85" t="n"/>
      <c r="T14002" s="85" t="n"/>
      <c r="U14002" s="85" t="n"/>
      <c r="V14002" s="85" t="n"/>
      <c r="W14002" s="85" t="n"/>
      <c r="X14002" s="85" t="n"/>
      <c r="Y14002" s="85" t="n"/>
      <c r="Z14002" s="85" t="n"/>
      <c r="AA14002" s="85" t="n"/>
      <c r="AB14002" s="85" t="n"/>
      <c r="AC14002" s="85" t="n"/>
      <c r="AD14002" s="85" t="n"/>
      <c r="AE14002" s="85" t="n"/>
      <c r="AF14002" s="85" t="n"/>
      <c r="AG14002" s="85" t="n"/>
      <c r="AH14002" s="85" t="n"/>
      <c r="AI14002" s="85" t="n"/>
      <c r="AJ14002" s="85" t="n"/>
      <c r="AK14002" s="85" t="n"/>
    </row>
    <row r="14003">
      <c r="A14003" s="86" t="n"/>
      <c r="B14003" s="86" t="n"/>
      <c r="C14003" s="86" t="n"/>
      <c r="D14003" s="86" t="n"/>
      <c r="E14003" s="86" t="n"/>
      <c r="F14003" s="86" t="n"/>
      <c r="G14003" s="86" t="n"/>
      <c r="H14003" s="86" t="n"/>
      <c r="I14003" s="86" t="n"/>
      <c r="J14003" s="86" t="n"/>
      <c r="K14003" s="86" t="n"/>
      <c r="L14003" s="86" t="n"/>
      <c r="M14003" s="86" t="n"/>
      <c r="N14003" s="86" t="n"/>
      <c r="O14003" s="86" t="n"/>
      <c r="P14003" s="86" t="n"/>
      <c r="Q14003" s="86" t="n"/>
      <c r="R14003" s="86" t="n"/>
      <c r="S14003" s="86" t="n"/>
      <c r="T14003" s="86" t="n"/>
      <c r="U14003" s="86" t="n"/>
      <c r="V14003" s="86" t="n"/>
      <c r="W14003" s="86" t="n"/>
      <c r="X14003" s="86" t="n"/>
      <c r="Y14003" s="86" t="n"/>
      <c r="Z14003" s="86" t="n"/>
      <c r="AA14003" s="86" t="n"/>
      <c r="AB14003" s="86" t="n"/>
      <c r="AC14003" s="86" t="n"/>
      <c r="AD14003" s="86" t="n"/>
      <c r="AE14003" s="86" t="n"/>
      <c r="AF14003" s="86" t="n"/>
      <c r="AG14003" s="86" t="n"/>
      <c r="AH14003" s="86" t="n"/>
      <c r="AI14003" s="86" t="n"/>
      <c r="AJ14003" s="86" t="n"/>
      <c r="AK14003" s="86" t="n"/>
    </row>
    <row r="14004">
      <c r="A14004" s="85" t="n"/>
      <c r="B14004" s="86" t="n"/>
      <c r="C14004" s="85" t="n"/>
      <c r="D14004" s="85" t="n"/>
      <c r="E14004" s="86" t="n"/>
      <c r="F14004" s="85" t="n"/>
      <c r="G14004" s="85" t="n"/>
      <c r="H14004" s="86" t="n"/>
      <c r="I14004" s="85" t="n"/>
      <c r="J14004" s="85" t="n"/>
      <c r="K14004" s="86" t="n"/>
      <c r="L14004" s="85" t="n"/>
      <c r="M14004" s="85" t="n"/>
      <c r="N14004" s="86" t="n"/>
      <c r="O14004" s="85" t="n"/>
      <c r="P14004" s="85" t="n"/>
      <c r="Q14004" s="86" t="n"/>
      <c r="R14004" s="85" t="n"/>
      <c r="S14004" s="85" t="n"/>
      <c r="T14004" s="86" t="n"/>
      <c r="U14004" s="85" t="n"/>
      <c r="V14004" s="85" t="n"/>
      <c r="W14004" s="86" t="n"/>
      <c r="X14004" s="85" t="n"/>
      <c r="Y14004" s="85" t="n"/>
      <c r="Z14004" s="86" t="n"/>
      <c r="AA14004" s="85" t="n"/>
      <c r="AB14004" s="85" t="n"/>
      <c r="AC14004" s="86" t="n"/>
      <c r="AD14004" s="85" t="n"/>
      <c r="AE14004" s="85" t="n"/>
      <c r="AF14004" s="86" t="n"/>
      <c r="AG14004" s="85" t="n"/>
      <c r="AH14004" s="85" t="n"/>
      <c r="AI14004" s="86" t="n"/>
      <c r="AJ14004" s="85" t="n"/>
      <c r="AK14004" s="85" t="n"/>
    </row>
    <row r="14005">
      <c r="A14005" s="86" t="n"/>
      <c r="B14005" s="86" t="n"/>
      <c r="C14005" s="86" t="n"/>
      <c r="D14005" s="86" t="n"/>
      <c r="E14005" s="86" t="n"/>
      <c r="F14005" s="86" t="n"/>
      <c r="G14005" s="86" t="n"/>
      <c r="H14005" s="86" t="n"/>
      <c r="I14005" s="86" t="n"/>
      <c r="J14005" s="86" t="n"/>
      <c r="K14005" s="86" t="n"/>
      <c r="L14005" s="86" t="n"/>
      <c r="M14005" s="86" t="n"/>
      <c r="N14005" s="86" t="n"/>
      <c r="O14005" s="86" t="n"/>
      <c r="P14005" s="86" t="n"/>
      <c r="Q14005" s="86" t="n"/>
      <c r="R14005" s="86" t="n"/>
      <c r="S14005" s="86" t="n"/>
      <c r="T14005" s="86" t="n"/>
      <c r="U14005" s="86" t="n"/>
      <c r="V14005" s="86" t="n"/>
      <c r="W14005" s="86" t="n"/>
      <c r="X14005" s="86" t="n"/>
      <c r="Y14005" s="86" t="n"/>
      <c r="Z14005" s="86" t="n"/>
      <c r="AA14005" s="86" t="n"/>
      <c r="AB14005" s="86" t="n"/>
      <c r="AC14005" s="86" t="n"/>
      <c r="AD14005" s="86" t="n"/>
      <c r="AE14005" s="86" t="n"/>
      <c r="AF14005" s="86" t="n"/>
      <c r="AG14005" s="86" t="n"/>
      <c r="AH14005" s="86" t="n"/>
      <c r="AI14005" s="86" t="n"/>
      <c r="AJ14005" s="86" t="n"/>
      <c r="AK14005" s="86" t="n"/>
    </row>
    <row r="14006">
      <c r="A14006" s="85" t="n"/>
      <c r="B14006" s="192" t="n"/>
      <c r="C14006" s="193" t="n"/>
      <c r="D14006" s="193" t="n"/>
      <c r="E14006" s="192" t="n"/>
      <c r="F14006" s="193" t="n"/>
      <c r="G14006" s="193" t="n"/>
      <c r="H14006" s="192" t="n"/>
      <c r="I14006" s="193" t="n"/>
      <c r="J14006" s="193" t="n"/>
      <c r="K14006" s="192" t="n"/>
      <c r="L14006" s="193" t="n"/>
      <c r="M14006" s="193" t="n"/>
      <c r="N14006" s="192" t="n"/>
      <c r="O14006" s="193" t="n"/>
      <c r="P14006" s="193" t="n"/>
      <c r="Q14006" s="192" t="n"/>
      <c r="R14006" s="193" t="n"/>
      <c r="S14006" s="193" t="n"/>
      <c r="T14006" s="192" t="n"/>
      <c r="U14006" s="193" t="n"/>
      <c r="V14006" s="193" t="n"/>
      <c r="W14006" s="192" t="n"/>
      <c r="X14006" s="193" t="n"/>
      <c r="Y14006" s="193" t="n"/>
      <c r="Z14006" s="192" t="n"/>
      <c r="AA14006" s="193" t="n"/>
      <c r="AB14006" s="193" t="n"/>
      <c r="AC14006" s="192" t="n"/>
      <c r="AD14006" s="193" t="n"/>
      <c r="AE14006" s="193" t="n"/>
      <c r="AF14006" s="192" t="n"/>
      <c r="AG14006" s="193" t="n"/>
      <c r="AH14006" s="193" t="n"/>
      <c r="AI14006" s="192" t="n"/>
      <c r="AJ14006" s="193" t="n"/>
      <c r="AK14006" s="193" t="n"/>
      <c r="AM14006">
        <f>A14001</f>
        <v/>
      </c>
      <c r="AN14006" s="83">
        <f>1/($B14006*(1/$B14004)*(1/(5/7+2/7*$D14006))*$B14016/SUM($B14008:$B14031))</f>
        <v/>
      </c>
      <c r="AO14006" s="83">
        <f>1/(B14006*(1/B14004)*(1/(5/7+2/7*D14006)))</f>
        <v/>
      </c>
      <c r="AP14006" s="83" t="n"/>
      <c r="AR14006" s="174">
        <f>CHOOSE(AV$3,C14006,F14006,I14006,L14006,O14006,R14006,U14006,X14006,AA14006,AD14006,AG14006,AJ14006)</f>
        <v/>
      </c>
      <c r="AS14006" s="82" t="n"/>
      <c r="AT14006" s="82" t="n"/>
      <c r="AV14006" s="119">
        <f>AN14006/AR14006</f>
        <v/>
      </c>
      <c r="AW14006" s="172">
        <f>AO14006/AR14006</f>
        <v/>
      </c>
    </row>
    <row r="14007">
      <c r="A14007" s="86" t="n"/>
      <c r="B14007" s="86" t="n"/>
      <c r="C14007" s="86" t="n"/>
      <c r="D14007" s="86" t="n"/>
      <c r="E14007" s="86" t="n"/>
      <c r="F14007" s="86" t="n"/>
      <c r="G14007" s="86" t="n"/>
      <c r="H14007" s="86" t="n"/>
      <c r="I14007" s="86" t="n"/>
      <c r="J14007" s="86" t="n"/>
      <c r="K14007" s="86" t="n"/>
      <c r="L14007" s="86" t="n"/>
      <c r="M14007" s="86" t="n"/>
      <c r="N14007" s="86" t="n"/>
      <c r="O14007" s="86" t="n"/>
      <c r="P14007" s="86" t="n"/>
      <c r="Q14007" s="86" t="n"/>
      <c r="R14007" s="86" t="n"/>
      <c r="S14007" s="86" t="n"/>
      <c r="T14007" s="86" t="n"/>
      <c r="U14007" s="86" t="n"/>
      <c r="V14007" s="86" t="n"/>
      <c r="W14007" s="86" t="n"/>
      <c r="X14007" s="86" t="n"/>
      <c r="Y14007" s="86" t="n"/>
      <c r="Z14007" s="86" t="n"/>
      <c r="AA14007" s="86" t="n"/>
      <c r="AB14007" s="86" t="n"/>
      <c r="AC14007" s="86" t="n"/>
      <c r="AD14007" s="86" t="n"/>
      <c r="AE14007" s="86" t="n"/>
      <c r="AF14007" s="86" t="n"/>
      <c r="AG14007" s="86" t="n"/>
      <c r="AH14007" s="86" t="n"/>
      <c r="AI14007" s="86" t="n"/>
      <c r="AJ14007" s="86" t="n"/>
      <c r="AK14007" s="86" t="n"/>
    </row>
    <row r="14008">
      <c r="A14008" s="86" t="n"/>
      <c r="B14008" s="86" t="n"/>
      <c r="C14008" s="86" t="n"/>
      <c r="D14008" s="86" t="n"/>
      <c r="E14008" s="86" t="n"/>
      <c r="F14008" s="86" t="n"/>
      <c r="G14008" s="86" t="n"/>
      <c r="H14008" s="86" t="n"/>
      <c r="I14008" s="86" t="n"/>
      <c r="J14008" s="86" t="n"/>
      <c r="K14008" s="86" t="n"/>
      <c r="L14008" s="86" t="n"/>
      <c r="M14008" s="86" t="n"/>
      <c r="N14008" s="86" t="n"/>
      <c r="O14008" s="86" t="n"/>
      <c r="P14008" s="86" t="n"/>
      <c r="Q14008" s="86" t="n"/>
      <c r="R14008" s="86" t="n"/>
      <c r="S14008" s="86" t="n"/>
      <c r="T14008" s="86" t="n"/>
      <c r="U14008" s="86" t="n"/>
      <c r="V14008" s="86" t="n"/>
      <c r="W14008" s="86" t="n"/>
      <c r="X14008" s="86" t="n"/>
      <c r="Y14008" s="86" t="n"/>
      <c r="Z14008" s="86" t="n"/>
      <c r="AA14008" s="86" t="n"/>
      <c r="AB14008" s="86" t="n"/>
      <c r="AC14008" s="86" t="n"/>
      <c r="AD14008" s="86" t="n"/>
      <c r="AE14008" s="86" t="n"/>
      <c r="AF14008" s="86" t="n"/>
      <c r="AG14008" s="86" t="n"/>
      <c r="AH14008" s="86" t="n"/>
      <c r="AI14008" s="86" t="n"/>
      <c r="AJ14008" s="86" t="n"/>
      <c r="AK14008" s="86" t="n"/>
    </row>
    <row r="14009">
      <c r="A14009" s="86" t="n"/>
      <c r="B14009" s="86" t="n"/>
      <c r="C14009" s="86" t="n"/>
      <c r="D14009" s="86" t="n"/>
      <c r="E14009" s="86" t="n"/>
      <c r="F14009" s="86" t="n"/>
      <c r="G14009" s="86" t="n"/>
      <c r="H14009" s="86" t="n"/>
      <c r="I14009" s="86" t="n"/>
      <c r="J14009" s="86" t="n"/>
      <c r="K14009" s="86" t="n"/>
      <c r="L14009" s="86" t="n"/>
      <c r="M14009" s="86" t="n"/>
      <c r="N14009" s="86" t="n"/>
      <c r="O14009" s="86" t="n"/>
      <c r="P14009" s="86" t="n"/>
      <c r="Q14009" s="86" t="n"/>
      <c r="R14009" s="86" t="n"/>
      <c r="S14009" s="86" t="n"/>
      <c r="T14009" s="86" t="n"/>
      <c r="U14009" s="86" t="n"/>
      <c r="V14009" s="86" t="n"/>
      <c r="W14009" s="86" t="n"/>
      <c r="X14009" s="86" t="n"/>
      <c r="Y14009" s="86" t="n"/>
      <c r="Z14009" s="86" t="n"/>
      <c r="AA14009" s="86" t="n"/>
      <c r="AB14009" s="86" t="n"/>
      <c r="AC14009" s="86" t="n"/>
      <c r="AD14009" s="86" t="n"/>
      <c r="AE14009" s="86" t="n"/>
      <c r="AF14009" s="86" t="n"/>
      <c r="AG14009" s="86" t="n"/>
      <c r="AH14009" s="86" t="n"/>
      <c r="AI14009" s="86" t="n"/>
      <c r="AJ14009" s="86" t="n"/>
      <c r="AK14009" s="86" t="n"/>
    </row>
    <row r="14010">
      <c r="A14010" s="86" t="n"/>
      <c r="B14010" s="86" t="n"/>
      <c r="C14010" s="86" t="n"/>
      <c r="D14010" s="86" t="n"/>
      <c r="E14010" s="86" t="n"/>
      <c r="F14010" s="86" t="n"/>
      <c r="G14010" s="86" t="n"/>
      <c r="H14010" s="86" t="n"/>
      <c r="I14010" s="86" t="n"/>
      <c r="J14010" s="86" t="n"/>
      <c r="K14010" s="86" t="n"/>
      <c r="L14010" s="86" t="n"/>
      <c r="M14010" s="86" t="n"/>
      <c r="N14010" s="86" t="n"/>
      <c r="O14010" s="86" t="n"/>
      <c r="P14010" s="86" t="n"/>
      <c r="Q14010" s="86" t="n"/>
      <c r="R14010" s="86" t="n"/>
      <c r="S14010" s="86" t="n"/>
      <c r="T14010" s="86" t="n"/>
      <c r="U14010" s="86" t="n"/>
      <c r="V14010" s="86" t="n"/>
      <c r="W14010" s="86" t="n"/>
      <c r="X14010" s="86" t="n"/>
      <c r="Y14010" s="86" t="n"/>
      <c r="Z14010" s="86" t="n"/>
      <c r="AA14010" s="86" t="n"/>
      <c r="AB14010" s="86" t="n"/>
      <c r="AC14010" s="86" t="n"/>
      <c r="AD14010" s="86" t="n"/>
      <c r="AE14010" s="86" t="n"/>
      <c r="AF14010" s="86" t="n"/>
      <c r="AG14010" s="86" t="n"/>
      <c r="AH14010" s="86" t="n"/>
      <c r="AI14010" s="86" t="n"/>
      <c r="AJ14010" s="86" t="n"/>
      <c r="AK14010" s="86" t="n"/>
    </row>
    <row r="14011">
      <c r="A14011" s="86" t="n"/>
      <c r="B14011" s="86" t="n"/>
      <c r="C14011" s="86" t="n"/>
      <c r="D14011" s="86" t="n"/>
      <c r="E14011" s="86" t="n"/>
      <c r="F14011" s="86" t="n"/>
      <c r="G14011" s="86" t="n"/>
      <c r="H14011" s="86" t="n"/>
      <c r="I14011" s="86" t="n"/>
      <c r="J14011" s="86" t="n"/>
      <c r="K14011" s="86" t="n"/>
      <c r="L14011" s="86" t="n"/>
      <c r="M14011" s="86" t="n"/>
      <c r="N14011" s="86" t="n"/>
      <c r="O14011" s="86" t="n"/>
      <c r="P14011" s="86" t="n"/>
      <c r="Q14011" s="86" t="n"/>
      <c r="R14011" s="86" t="n"/>
      <c r="S14011" s="86" t="n"/>
      <c r="T14011" s="86" t="n"/>
      <c r="U14011" s="86" t="n"/>
      <c r="V14011" s="86" t="n"/>
      <c r="W14011" s="86" t="n"/>
      <c r="X14011" s="86" t="n"/>
      <c r="Y14011" s="86" t="n"/>
      <c r="Z14011" s="86" t="n"/>
      <c r="AA14011" s="86" t="n"/>
      <c r="AB14011" s="86" t="n"/>
      <c r="AC14011" s="86" t="n"/>
      <c r="AD14011" s="86" t="n"/>
      <c r="AE14011" s="86" t="n"/>
      <c r="AF14011" s="86" t="n"/>
      <c r="AG14011" s="86" t="n"/>
      <c r="AH14011" s="86" t="n"/>
      <c r="AI14011" s="86" t="n"/>
      <c r="AJ14011" s="86" t="n"/>
      <c r="AK14011" s="86" t="n"/>
    </row>
    <row r="14012">
      <c r="A14012" s="86" t="n"/>
      <c r="B14012" s="86" t="n"/>
      <c r="C14012" s="86" t="n"/>
      <c r="D14012" s="86" t="n"/>
      <c r="E14012" s="86" t="n"/>
      <c r="F14012" s="86" t="n"/>
      <c r="G14012" s="86" t="n"/>
      <c r="H14012" s="86" t="n"/>
      <c r="I14012" s="86" t="n"/>
      <c r="J14012" s="86" t="n"/>
      <c r="K14012" s="86" t="n"/>
      <c r="L14012" s="86" t="n"/>
      <c r="M14012" s="86" t="n"/>
      <c r="N14012" s="86" t="n"/>
      <c r="O14012" s="86" t="n"/>
      <c r="P14012" s="86" t="n"/>
      <c r="Q14012" s="86" t="n"/>
      <c r="R14012" s="86" t="n"/>
      <c r="S14012" s="86" t="n"/>
      <c r="T14012" s="86" t="n"/>
      <c r="U14012" s="86" t="n"/>
      <c r="V14012" s="86" t="n"/>
      <c r="W14012" s="86" t="n"/>
      <c r="X14012" s="86" t="n"/>
      <c r="Y14012" s="86" t="n"/>
      <c r="Z14012" s="86" t="n"/>
      <c r="AA14012" s="86" t="n"/>
      <c r="AB14012" s="86" t="n"/>
      <c r="AC14012" s="86" t="n"/>
      <c r="AD14012" s="86" t="n"/>
      <c r="AE14012" s="86" t="n"/>
      <c r="AF14012" s="86" t="n"/>
      <c r="AG14012" s="86" t="n"/>
      <c r="AH14012" s="86" t="n"/>
      <c r="AI14012" s="86" t="n"/>
      <c r="AJ14012" s="86" t="n"/>
      <c r="AK14012" s="86" t="n"/>
    </row>
    <row r="14013">
      <c r="A14013" s="86" t="n"/>
      <c r="B14013" s="86" t="n"/>
      <c r="C14013" s="86" t="n"/>
      <c r="D14013" s="86" t="n"/>
      <c r="E14013" s="86" t="n"/>
      <c r="F14013" s="86" t="n"/>
      <c r="G14013" s="86" t="n"/>
      <c r="H14013" s="86" t="n"/>
      <c r="I14013" s="86" t="n"/>
      <c r="J14013" s="86" t="n"/>
      <c r="K14013" s="86" t="n"/>
      <c r="L14013" s="86" t="n"/>
      <c r="M14013" s="86" t="n"/>
      <c r="N14013" s="86" t="n"/>
      <c r="O14013" s="86" t="n"/>
      <c r="P14013" s="86" t="n"/>
      <c r="Q14013" s="86" t="n"/>
      <c r="R14013" s="86" t="n"/>
      <c r="S14013" s="86" t="n"/>
      <c r="T14013" s="86" t="n"/>
      <c r="U14013" s="86" t="n"/>
      <c r="V14013" s="86" t="n"/>
      <c r="W14013" s="86" t="n"/>
      <c r="X14013" s="86" t="n"/>
      <c r="Y14013" s="86" t="n"/>
      <c r="Z14013" s="86" t="n"/>
      <c r="AA14013" s="86" t="n"/>
      <c r="AB14013" s="86" t="n"/>
      <c r="AC14013" s="86" t="n"/>
      <c r="AD14013" s="86" t="n"/>
      <c r="AE14013" s="86" t="n"/>
      <c r="AF14013" s="86" t="n"/>
      <c r="AG14013" s="86" t="n"/>
      <c r="AH14013" s="86" t="n"/>
      <c r="AI14013" s="86" t="n"/>
      <c r="AJ14013" s="86" t="n"/>
      <c r="AK14013" s="86" t="n"/>
    </row>
    <row r="14014">
      <c r="A14014" s="86" t="n"/>
      <c r="B14014" s="86" t="n"/>
      <c r="C14014" s="86" t="n"/>
      <c r="D14014" s="86" t="n"/>
      <c r="E14014" s="86" t="n"/>
      <c r="F14014" s="86" t="n"/>
      <c r="G14014" s="86" t="n"/>
      <c r="H14014" s="86" t="n"/>
      <c r="I14014" s="86" t="n"/>
      <c r="J14014" s="86" t="n"/>
      <c r="K14014" s="86" t="n"/>
      <c r="L14014" s="86" t="n"/>
      <c r="M14014" s="86" t="n"/>
      <c r="N14014" s="86" t="n"/>
      <c r="O14014" s="86" t="n"/>
      <c r="P14014" s="86" t="n"/>
      <c r="Q14014" s="86" t="n"/>
      <c r="R14014" s="86" t="n"/>
      <c r="S14014" s="86" t="n"/>
      <c r="T14014" s="86" t="n"/>
      <c r="U14014" s="86" t="n"/>
      <c r="V14014" s="86" t="n"/>
      <c r="W14014" s="86" t="n"/>
      <c r="X14014" s="86" t="n"/>
      <c r="Y14014" s="86" t="n"/>
      <c r="Z14014" s="86" t="n"/>
      <c r="AA14014" s="86" t="n"/>
      <c r="AB14014" s="86" t="n"/>
      <c r="AC14014" s="86" t="n"/>
      <c r="AD14014" s="86" t="n"/>
      <c r="AE14014" s="86" t="n"/>
      <c r="AF14014" s="86" t="n"/>
      <c r="AG14014" s="86" t="n"/>
      <c r="AH14014" s="86" t="n"/>
      <c r="AI14014" s="86" t="n"/>
      <c r="AJ14014" s="86" t="n"/>
      <c r="AK14014" s="86" t="n"/>
    </row>
    <row r="14015">
      <c r="A14015" s="86" t="n"/>
      <c r="B14015" s="86" t="n"/>
      <c r="C14015" s="86" t="n"/>
      <c r="D14015" s="86" t="n"/>
      <c r="E14015" s="86" t="n"/>
      <c r="F14015" s="86" t="n"/>
      <c r="G14015" s="86" t="n"/>
      <c r="H14015" s="86" t="n"/>
      <c r="I14015" s="86" t="n"/>
      <c r="J14015" s="86" t="n"/>
      <c r="K14015" s="86" t="n"/>
      <c r="L14015" s="86" t="n"/>
      <c r="M14015" s="86" t="n"/>
      <c r="N14015" s="86" t="n"/>
      <c r="O14015" s="86" t="n"/>
      <c r="P14015" s="86" t="n"/>
      <c r="Q14015" s="86" t="n"/>
      <c r="R14015" s="86" t="n"/>
      <c r="S14015" s="86" t="n"/>
      <c r="T14015" s="86" t="n"/>
      <c r="U14015" s="86" t="n"/>
      <c r="V14015" s="86" t="n"/>
      <c r="W14015" s="86" t="n"/>
      <c r="X14015" s="86" t="n"/>
      <c r="Y14015" s="86" t="n"/>
      <c r="Z14015" s="86" t="n"/>
      <c r="AA14015" s="86" t="n"/>
      <c r="AB14015" s="86" t="n"/>
      <c r="AC14015" s="86" t="n"/>
      <c r="AD14015" s="86" t="n"/>
      <c r="AE14015" s="86" t="n"/>
      <c r="AF14015" s="86" t="n"/>
      <c r="AG14015" s="86" t="n"/>
      <c r="AH14015" s="86" t="n"/>
      <c r="AI14015" s="86" t="n"/>
      <c r="AJ14015" s="86" t="n"/>
      <c r="AK14015" s="86" t="n"/>
    </row>
    <row r="14016">
      <c r="A14016" s="86" t="n"/>
      <c r="B14016" s="86" t="n"/>
      <c r="C14016" s="86" t="n"/>
      <c r="D14016" s="86" t="n"/>
      <c r="E14016" s="86" t="n"/>
      <c r="F14016" s="86" t="n"/>
      <c r="G14016" s="86" t="n"/>
      <c r="H14016" s="86" t="n"/>
      <c r="I14016" s="86" t="n"/>
      <c r="J14016" s="86" t="n"/>
      <c r="K14016" s="86" t="n"/>
      <c r="L14016" s="86" t="n"/>
      <c r="M14016" s="86" t="n"/>
      <c r="N14016" s="86" t="n"/>
      <c r="O14016" s="86" t="n"/>
      <c r="P14016" s="86" t="n"/>
      <c r="Q14016" s="86" t="n"/>
      <c r="R14016" s="86" t="n"/>
      <c r="S14016" s="86" t="n"/>
      <c r="T14016" s="86" t="n"/>
      <c r="U14016" s="86" t="n"/>
      <c r="V14016" s="86" t="n"/>
      <c r="W14016" s="86" t="n"/>
      <c r="X14016" s="86" t="n"/>
      <c r="Y14016" s="86" t="n"/>
      <c r="Z14016" s="86" t="n"/>
      <c r="AA14016" s="86" t="n"/>
      <c r="AB14016" s="86" t="n"/>
      <c r="AC14016" s="86" t="n"/>
      <c r="AD14016" s="86" t="n"/>
      <c r="AE14016" s="86" t="n"/>
      <c r="AF14016" s="86" t="n"/>
      <c r="AG14016" s="86" t="n"/>
      <c r="AH14016" s="86" t="n"/>
      <c r="AI14016" s="86" t="n"/>
      <c r="AJ14016" s="86" t="n"/>
      <c r="AK14016" s="86" t="n"/>
    </row>
    <row r="14017">
      <c r="A14017" s="86" t="n"/>
      <c r="B14017" s="86" t="n"/>
      <c r="C14017" s="86" t="n"/>
      <c r="D14017" s="86" t="n"/>
      <c r="E14017" s="86" t="n"/>
      <c r="F14017" s="86" t="n"/>
      <c r="G14017" s="86" t="n"/>
      <c r="H14017" s="86" t="n"/>
      <c r="I14017" s="86" t="n"/>
      <c r="J14017" s="86" t="n"/>
      <c r="K14017" s="86" t="n"/>
      <c r="L14017" s="86" t="n"/>
      <c r="M14017" s="86" t="n"/>
      <c r="N14017" s="86" t="n"/>
      <c r="O14017" s="86" t="n"/>
      <c r="P14017" s="86" t="n"/>
      <c r="Q14017" s="86" t="n"/>
      <c r="R14017" s="86" t="n"/>
      <c r="S14017" s="86" t="n"/>
      <c r="T14017" s="86" t="n"/>
      <c r="U14017" s="86" t="n"/>
      <c r="V14017" s="86" t="n"/>
      <c r="W14017" s="86" t="n"/>
      <c r="X14017" s="86" t="n"/>
      <c r="Y14017" s="86" t="n"/>
      <c r="Z14017" s="86" t="n"/>
      <c r="AA14017" s="86" t="n"/>
      <c r="AB14017" s="86" t="n"/>
      <c r="AC14017" s="86" t="n"/>
      <c r="AD14017" s="86" t="n"/>
      <c r="AE14017" s="86" t="n"/>
      <c r="AF14017" s="86" t="n"/>
      <c r="AG14017" s="86" t="n"/>
      <c r="AH14017" s="86" t="n"/>
      <c r="AI14017" s="86" t="n"/>
      <c r="AJ14017" s="86" t="n"/>
      <c r="AK14017" s="86" t="n"/>
    </row>
    <row r="14018">
      <c r="A14018" s="86" t="n"/>
      <c r="B14018" s="86" t="n"/>
      <c r="C14018" s="86" t="n"/>
      <c r="D14018" s="86" t="n"/>
      <c r="E14018" s="86" t="n"/>
      <c r="F14018" s="86" t="n"/>
      <c r="G14018" s="86" t="n"/>
      <c r="H14018" s="86" t="n"/>
      <c r="I14018" s="86" t="n"/>
      <c r="J14018" s="86" t="n"/>
      <c r="K14018" s="86" t="n"/>
      <c r="L14018" s="86" t="n"/>
      <c r="M14018" s="86" t="n"/>
      <c r="N14018" s="86" t="n"/>
      <c r="O14018" s="86" t="n"/>
      <c r="P14018" s="86" t="n"/>
      <c r="Q14018" s="86" t="n"/>
      <c r="R14018" s="86" t="n"/>
      <c r="S14018" s="86" t="n"/>
      <c r="T14018" s="86" t="n"/>
      <c r="U14018" s="86" t="n"/>
      <c r="V14018" s="86" t="n"/>
      <c r="W14018" s="86" t="n"/>
      <c r="X14018" s="86" t="n"/>
      <c r="Y14018" s="86" t="n"/>
      <c r="Z14018" s="86" t="n"/>
      <c r="AA14018" s="86" t="n"/>
      <c r="AB14018" s="86" t="n"/>
      <c r="AC14018" s="86" t="n"/>
      <c r="AD14018" s="86" t="n"/>
      <c r="AE14018" s="86" t="n"/>
      <c r="AF14018" s="86" t="n"/>
      <c r="AG14018" s="86" t="n"/>
      <c r="AH14018" s="86" t="n"/>
      <c r="AI14018" s="86" t="n"/>
      <c r="AJ14018" s="86" t="n"/>
      <c r="AK14018" s="86" t="n"/>
    </row>
    <row r="14019">
      <c r="A14019" s="86" t="n"/>
      <c r="B14019" s="86" t="n"/>
      <c r="C14019" s="86" t="n"/>
      <c r="D14019" s="86" t="n"/>
      <c r="E14019" s="86" t="n"/>
      <c r="F14019" s="86" t="n"/>
      <c r="G14019" s="86" t="n"/>
      <c r="H14019" s="86" t="n"/>
      <c r="I14019" s="86" t="n"/>
      <c r="J14019" s="86" t="n"/>
      <c r="K14019" s="86" t="n"/>
      <c r="L14019" s="86" t="n"/>
      <c r="M14019" s="86" t="n"/>
      <c r="N14019" s="86" t="n"/>
      <c r="O14019" s="86" t="n"/>
      <c r="P14019" s="86" t="n"/>
      <c r="Q14019" s="86" t="n"/>
      <c r="R14019" s="86" t="n"/>
      <c r="S14019" s="86" t="n"/>
      <c r="T14019" s="86" t="n"/>
      <c r="U14019" s="86" t="n"/>
      <c r="V14019" s="86" t="n"/>
      <c r="W14019" s="86" t="n"/>
      <c r="X14019" s="86" t="n"/>
      <c r="Y14019" s="86" t="n"/>
      <c r="Z14019" s="86" t="n"/>
      <c r="AA14019" s="86" t="n"/>
      <c r="AB14019" s="86" t="n"/>
      <c r="AC14019" s="86" t="n"/>
      <c r="AD14019" s="86" t="n"/>
      <c r="AE14019" s="86" t="n"/>
      <c r="AF14019" s="86" t="n"/>
      <c r="AG14019" s="86" t="n"/>
      <c r="AH14019" s="86" t="n"/>
      <c r="AI14019" s="86" t="n"/>
      <c r="AJ14019" s="86" t="n"/>
      <c r="AK14019" s="86" t="n"/>
    </row>
    <row r="14020">
      <c r="A14020" s="86" t="n"/>
      <c r="B14020" s="86" t="n"/>
      <c r="C14020" s="86" t="n"/>
      <c r="D14020" s="86" t="n"/>
      <c r="E14020" s="86" t="n"/>
      <c r="F14020" s="86" t="n"/>
      <c r="G14020" s="86" t="n"/>
      <c r="H14020" s="86" t="n"/>
      <c r="I14020" s="86" t="n"/>
      <c r="J14020" s="86" t="n"/>
      <c r="K14020" s="86" t="n"/>
      <c r="L14020" s="86" t="n"/>
      <c r="M14020" s="86" t="n"/>
      <c r="N14020" s="86" t="n"/>
      <c r="O14020" s="86" t="n"/>
      <c r="P14020" s="86" t="n"/>
      <c r="Q14020" s="86" t="n"/>
      <c r="R14020" s="86" t="n"/>
      <c r="S14020" s="86" t="n"/>
      <c r="T14020" s="86" t="n"/>
      <c r="U14020" s="86" t="n"/>
      <c r="V14020" s="86" t="n"/>
      <c r="W14020" s="86" t="n"/>
      <c r="X14020" s="86" t="n"/>
      <c r="Y14020" s="86" t="n"/>
      <c r="Z14020" s="86" t="n"/>
      <c r="AA14020" s="86" t="n"/>
      <c r="AB14020" s="86" t="n"/>
      <c r="AC14020" s="86" t="n"/>
      <c r="AD14020" s="86" t="n"/>
      <c r="AE14020" s="86" t="n"/>
      <c r="AF14020" s="86" t="n"/>
      <c r="AG14020" s="86" t="n"/>
      <c r="AH14020" s="86" t="n"/>
      <c r="AI14020" s="86" t="n"/>
      <c r="AJ14020" s="86" t="n"/>
      <c r="AK14020" s="86" t="n"/>
    </row>
    <row r="14021">
      <c r="A14021" s="86" t="n"/>
      <c r="B14021" s="86" t="n"/>
      <c r="C14021" s="86" t="n"/>
      <c r="D14021" s="86" t="n"/>
      <c r="E14021" s="86" t="n"/>
      <c r="F14021" s="86" t="n"/>
      <c r="G14021" s="86" t="n"/>
      <c r="H14021" s="86" t="n"/>
      <c r="I14021" s="86" t="n"/>
      <c r="J14021" s="86" t="n"/>
      <c r="K14021" s="86" t="n"/>
      <c r="L14021" s="86" t="n"/>
      <c r="M14021" s="86" t="n"/>
      <c r="N14021" s="86" t="n"/>
      <c r="O14021" s="86" t="n"/>
      <c r="P14021" s="86" t="n"/>
      <c r="Q14021" s="86" t="n"/>
      <c r="R14021" s="86" t="n"/>
      <c r="S14021" s="86" t="n"/>
      <c r="T14021" s="86" t="n"/>
      <c r="U14021" s="86" t="n"/>
      <c r="V14021" s="86" t="n"/>
      <c r="W14021" s="86" t="n"/>
      <c r="X14021" s="86" t="n"/>
      <c r="Y14021" s="86" t="n"/>
      <c r="Z14021" s="86" t="n"/>
      <c r="AA14021" s="86" t="n"/>
      <c r="AB14021" s="86" t="n"/>
      <c r="AC14021" s="86" t="n"/>
      <c r="AD14021" s="86" t="n"/>
      <c r="AE14021" s="86" t="n"/>
      <c r="AF14021" s="86" t="n"/>
      <c r="AG14021" s="86" t="n"/>
      <c r="AH14021" s="86" t="n"/>
      <c r="AI14021" s="86" t="n"/>
      <c r="AJ14021" s="86" t="n"/>
      <c r="AK14021" s="86" t="n"/>
    </row>
    <row r="14022">
      <c r="A14022" s="86" t="n"/>
      <c r="B14022" s="86" t="n"/>
      <c r="C14022" s="86" t="n"/>
      <c r="D14022" s="86" t="n"/>
      <c r="E14022" s="86" t="n"/>
      <c r="F14022" s="86" t="n"/>
      <c r="G14022" s="86" t="n"/>
      <c r="H14022" s="86" t="n"/>
      <c r="I14022" s="86" t="n"/>
      <c r="J14022" s="86" t="n"/>
      <c r="K14022" s="86" t="n"/>
      <c r="L14022" s="86" t="n"/>
      <c r="M14022" s="86" t="n"/>
      <c r="N14022" s="86" t="n"/>
      <c r="O14022" s="86" t="n"/>
      <c r="P14022" s="86" t="n"/>
      <c r="Q14022" s="86" t="n"/>
      <c r="R14022" s="86" t="n"/>
      <c r="S14022" s="86" t="n"/>
      <c r="T14022" s="86" t="n"/>
      <c r="U14022" s="86" t="n"/>
      <c r="V14022" s="86" t="n"/>
      <c r="W14022" s="86" t="n"/>
      <c r="X14022" s="86" t="n"/>
      <c r="Y14022" s="86" t="n"/>
      <c r="Z14022" s="86" t="n"/>
      <c r="AA14022" s="86" t="n"/>
      <c r="AB14022" s="86" t="n"/>
      <c r="AC14022" s="86" t="n"/>
      <c r="AD14022" s="86" t="n"/>
      <c r="AE14022" s="86" t="n"/>
      <c r="AF14022" s="86" t="n"/>
      <c r="AG14022" s="86" t="n"/>
      <c r="AH14022" s="86" t="n"/>
      <c r="AI14022" s="86" t="n"/>
      <c r="AJ14022" s="86" t="n"/>
      <c r="AK14022" s="86" t="n"/>
    </row>
    <row r="14023">
      <c r="A14023" s="86" t="n"/>
      <c r="B14023" s="86" t="n"/>
      <c r="C14023" s="86" t="n"/>
      <c r="D14023" s="86" t="n"/>
      <c r="E14023" s="86" t="n"/>
      <c r="F14023" s="86" t="n"/>
      <c r="G14023" s="86" t="n"/>
      <c r="H14023" s="86" t="n"/>
      <c r="I14023" s="86" t="n"/>
      <c r="J14023" s="86" t="n"/>
      <c r="K14023" s="86" t="n"/>
      <c r="L14023" s="86" t="n"/>
      <c r="M14023" s="86" t="n"/>
      <c r="N14023" s="86" t="n"/>
      <c r="O14023" s="86" t="n"/>
      <c r="P14023" s="86" t="n"/>
      <c r="Q14023" s="86" t="n"/>
      <c r="R14023" s="86" t="n"/>
      <c r="S14023" s="86" t="n"/>
      <c r="T14023" s="86" t="n"/>
      <c r="U14023" s="86" t="n"/>
      <c r="V14023" s="86" t="n"/>
      <c r="W14023" s="86" t="n"/>
      <c r="X14023" s="86" t="n"/>
      <c r="Y14023" s="86" t="n"/>
      <c r="Z14023" s="86" t="n"/>
      <c r="AA14023" s="86" t="n"/>
      <c r="AB14023" s="86" t="n"/>
      <c r="AC14023" s="86" t="n"/>
      <c r="AD14023" s="86" t="n"/>
      <c r="AE14023" s="86" t="n"/>
      <c r="AF14023" s="86" t="n"/>
      <c r="AG14023" s="86" t="n"/>
      <c r="AH14023" s="86" t="n"/>
      <c r="AI14023" s="86" t="n"/>
      <c r="AJ14023" s="86" t="n"/>
      <c r="AK14023" s="86" t="n"/>
    </row>
    <row r="14024">
      <c r="A14024" s="86" t="n"/>
      <c r="B14024" s="86" t="n"/>
      <c r="C14024" s="86" t="n"/>
      <c r="D14024" s="86" t="n"/>
      <c r="E14024" s="86" t="n"/>
      <c r="F14024" s="86" t="n"/>
      <c r="G14024" s="86" t="n"/>
      <c r="H14024" s="86" t="n"/>
      <c r="I14024" s="86" t="n"/>
      <c r="J14024" s="86" t="n"/>
      <c r="K14024" s="86" t="n"/>
      <c r="L14024" s="86" t="n"/>
      <c r="M14024" s="86" t="n"/>
      <c r="N14024" s="86" t="n"/>
      <c r="O14024" s="86" t="n"/>
      <c r="P14024" s="86" t="n"/>
      <c r="Q14024" s="86" t="n"/>
      <c r="R14024" s="86" t="n"/>
      <c r="S14024" s="86" t="n"/>
      <c r="T14024" s="86" t="n"/>
      <c r="U14024" s="86" t="n"/>
      <c r="V14024" s="86" t="n"/>
      <c r="W14024" s="86" t="n"/>
      <c r="X14024" s="86" t="n"/>
      <c r="Y14024" s="86" t="n"/>
      <c r="Z14024" s="86" t="n"/>
      <c r="AA14024" s="86" t="n"/>
      <c r="AB14024" s="86" t="n"/>
      <c r="AC14024" s="86" t="n"/>
      <c r="AD14024" s="86" t="n"/>
      <c r="AE14024" s="86" t="n"/>
      <c r="AF14024" s="86" t="n"/>
      <c r="AG14024" s="86" t="n"/>
      <c r="AH14024" s="86" t="n"/>
      <c r="AI14024" s="86" t="n"/>
      <c r="AJ14024" s="86" t="n"/>
      <c r="AK14024" s="86" t="n"/>
    </row>
    <row r="14025">
      <c r="A14025" s="86" t="n"/>
      <c r="B14025" s="86" t="n"/>
      <c r="C14025" s="86" t="n"/>
      <c r="D14025" s="86" t="n"/>
      <c r="E14025" s="86" t="n"/>
      <c r="F14025" s="86" t="n"/>
      <c r="G14025" s="86" t="n"/>
      <c r="H14025" s="86" t="n"/>
      <c r="I14025" s="86" t="n"/>
      <c r="J14025" s="86" t="n"/>
      <c r="K14025" s="86" t="n"/>
      <c r="L14025" s="86" t="n"/>
      <c r="M14025" s="86" t="n"/>
      <c r="N14025" s="86" t="n"/>
      <c r="O14025" s="86" t="n"/>
      <c r="P14025" s="86" t="n"/>
      <c r="Q14025" s="86" t="n"/>
      <c r="R14025" s="86" t="n"/>
      <c r="S14025" s="86" t="n"/>
      <c r="T14025" s="86" t="n"/>
      <c r="U14025" s="86" t="n"/>
      <c r="V14025" s="86" t="n"/>
      <c r="W14025" s="86" t="n"/>
      <c r="X14025" s="86" t="n"/>
      <c r="Y14025" s="86" t="n"/>
      <c r="Z14025" s="86" t="n"/>
      <c r="AA14025" s="86" t="n"/>
      <c r="AB14025" s="86" t="n"/>
      <c r="AC14025" s="86" t="n"/>
      <c r="AD14025" s="86" t="n"/>
      <c r="AE14025" s="86" t="n"/>
      <c r="AF14025" s="86" t="n"/>
      <c r="AG14025" s="86" t="n"/>
      <c r="AH14025" s="86" t="n"/>
      <c r="AI14025" s="86" t="n"/>
      <c r="AJ14025" s="86" t="n"/>
      <c r="AK14025" s="86" t="n"/>
    </row>
    <row r="14026">
      <c r="A14026" s="86" t="n"/>
      <c r="B14026" s="86" t="n"/>
      <c r="C14026" s="86" t="n"/>
      <c r="D14026" s="86" t="n"/>
      <c r="E14026" s="86" t="n"/>
      <c r="F14026" s="86" t="n"/>
      <c r="G14026" s="86" t="n"/>
      <c r="H14026" s="86" t="n"/>
      <c r="I14026" s="86" t="n"/>
      <c r="J14026" s="86" t="n"/>
      <c r="K14026" s="86" t="n"/>
      <c r="L14026" s="86" t="n"/>
      <c r="M14026" s="86" t="n"/>
      <c r="N14026" s="86" t="n"/>
      <c r="O14026" s="86" t="n"/>
      <c r="P14026" s="86" t="n"/>
      <c r="Q14026" s="86" t="n"/>
      <c r="R14026" s="86" t="n"/>
      <c r="S14026" s="86" t="n"/>
      <c r="T14026" s="86" t="n"/>
      <c r="U14026" s="86" t="n"/>
      <c r="V14026" s="86" t="n"/>
      <c r="W14026" s="86" t="n"/>
      <c r="X14026" s="86" t="n"/>
      <c r="Y14026" s="86" t="n"/>
      <c r="Z14026" s="86" t="n"/>
      <c r="AA14026" s="86" t="n"/>
      <c r="AB14026" s="86" t="n"/>
      <c r="AC14026" s="86" t="n"/>
      <c r="AD14026" s="86" t="n"/>
      <c r="AE14026" s="86" t="n"/>
      <c r="AF14026" s="86" t="n"/>
      <c r="AG14026" s="86" t="n"/>
      <c r="AH14026" s="86" t="n"/>
      <c r="AI14026" s="86" t="n"/>
      <c r="AJ14026" s="86" t="n"/>
      <c r="AK14026" s="86" t="n"/>
    </row>
    <row r="14027">
      <c r="A14027" s="86" t="n"/>
      <c r="B14027" s="86" t="n"/>
      <c r="C14027" s="86" t="n"/>
      <c r="D14027" s="86" t="n"/>
      <c r="E14027" s="86" t="n"/>
      <c r="F14027" s="86" t="n"/>
      <c r="G14027" s="86" t="n"/>
      <c r="H14027" s="86" t="n"/>
      <c r="I14027" s="86" t="n"/>
      <c r="J14027" s="86" t="n"/>
      <c r="K14027" s="86" t="n"/>
      <c r="L14027" s="86" t="n"/>
      <c r="M14027" s="86" t="n"/>
      <c r="N14027" s="86" t="n"/>
      <c r="O14027" s="86" t="n"/>
      <c r="P14027" s="86" t="n"/>
      <c r="Q14027" s="86" t="n"/>
      <c r="R14027" s="86" t="n"/>
      <c r="S14027" s="86" t="n"/>
      <c r="T14027" s="86" t="n"/>
      <c r="U14027" s="86" t="n"/>
      <c r="V14027" s="86" t="n"/>
      <c r="W14027" s="86" t="n"/>
      <c r="X14027" s="86" t="n"/>
      <c r="Y14027" s="86" t="n"/>
      <c r="Z14027" s="86" t="n"/>
      <c r="AA14027" s="86" t="n"/>
      <c r="AB14027" s="86" t="n"/>
      <c r="AC14027" s="86" t="n"/>
      <c r="AD14027" s="86" t="n"/>
      <c r="AE14027" s="86" t="n"/>
      <c r="AF14027" s="86" t="n"/>
      <c r="AG14027" s="86" t="n"/>
      <c r="AH14027" s="86" t="n"/>
      <c r="AI14027" s="86" t="n"/>
      <c r="AJ14027" s="86" t="n"/>
      <c r="AK14027" s="86" t="n"/>
    </row>
    <row r="14028">
      <c r="A14028" s="86" t="n"/>
      <c r="B14028" s="86" t="n"/>
      <c r="C14028" s="86" t="n"/>
      <c r="D14028" s="86" t="n"/>
      <c r="E14028" s="86" t="n"/>
      <c r="F14028" s="86" t="n"/>
      <c r="G14028" s="86" t="n"/>
      <c r="H14028" s="86" t="n"/>
      <c r="I14028" s="86" t="n"/>
      <c r="J14028" s="86" t="n"/>
      <c r="K14028" s="86" t="n"/>
      <c r="L14028" s="86" t="n"/>
      <c r="M14028" s="86" t="n"/>
      <c r="N14028" s="86" t="n"/>
      <c r="O14028" s="86" t="n"/>
      <c r="P14028" s="86" t="n"/>
      <c r="Q14028" s="86" t="n"/>
      <c r="R14028" s="86" t="n"/>
      <c r="S14028" s="86" t="n"/>
      <c r="T14028" s="86" t="n"/>
      <c r="U14028" s="86" t="n"/>
      <c r="V14028" s="86" t="n"/>
      <c r="W14028" s="86" t="n"/>
      <c r="X14028" s="86" t="n"/>
      <c r="Y14028" s="86" t="n"/>
      <c r="Z14028" s="86" t="n"/>
      <c r="AA14028" s="86" t="n"/>
      <c r="AB14028" s="86" t="n"/>
      <c r="AC14028" s="86" t="n"/>
      <c r="AD14028" s="86" t="n"/>
      <c r="AE14028" s="86" t="n"/>
      <c r="AF14028" s="86" t="n"/>
      <c r="AG14028" s="86" t="n"/>
      <c r="AH14028" s="86" t="n"/>
      <c r="AI14028" s="86" t="n"/>
      <c r="AJ14028" s="86" t="n"/>
      <c r="AK14028" s="86" t="n"/>
    </row>
    <row r="14029">
      <c r="A14029" s="86" t="n"/>
      <c r="B14029" s="86" t="n"/>
      <c r="C14029" s="86" t="n"/>
      <c r="D14029" s="86" t="n"/>
      <c r="E14029" s="86" t="n"/>
      <c r="F14029" s="86" t="n"/>
      <c r="G14029" s="86" t="n"/>
      <c r="H14029" s="86" t="n"/>
      <c r="I14029" s="86" t="n"/>
      <c r="J14029" s="86" t="n"/>
      <c r="K14029" s="86" t="n"/>
      <c r="L14029" s="86" t="n"/>
      <c r="M14029" s="86" t="n"/>
      <c r="N14029" s="86" t="n"/>
      <c r="O14029" s="86" t="n"/>
      <c r="P14029" s="86" t="n"/>
      <c r="Q14029" s="86" t="n"/>
      <c r="R14029" s="86" t="n"/>
      <c r="S14029" s="86" t="n"/>
      <c r="T14029" s="86" t="n"/>
      <c r="U14029" s="86" t="n"/>
      <c r="V14029" s="86" t="n"/>
      <c r="W14029" s="86" t="n"/>
      <c r="X14029" s="86" t="n"/>
      <c r="Y14029" s="86" t="n"/>
      <c r="Z14029" s="86" t="n"/>
      <c r="AA14029" s="86" t="n"/>
      <c r="AB14029" s="86" t="n"/>
      <c r="AC14029" s="86" t="n"/>
      <c r="AD14029" s="86" t="n"/>
      <c r="AE14029" s="86" t="n"/>
      <c r="AF14029" s="86" t="n"/>
      <c r="AG14029" s="86" t="n"/>
      <c r="AH14029" s="86" t="n"/>
      <c r="AI14029" s="86" t="n"/>
      <c r="AJ14029" s="86" t="n"/>
      <c r="AK14029" s="86" t="n"/>
    </row>
    <row r="14030">
      <c r="A14030" s="86" t="n"/>
      <c r="B14030" s="86" t="n"/>
      <c r="C14030" s="86" t="n"/>
      <c r="D14030" s="86" t="n"/>
      <c r="E14030" s="86" t="n"/>
      <c r="F14030" s="86" t="n"/>
      <c r="G14030" s="86" t="n"/>
      <c r="H14030" s="86" t="n"/>
      <c r="I14030" s="86" t="n"/>
      <c r="J14030" s="86" t="n"/>
      <c r="K14030" s="86" t="n"/>
      <c r="L14030" s="86" t="n"/>
      <c r="M14030" s="86" t="n"/>
      <c r="N14030" s="86" t="n"/>
      <c r="O14030" s="86" t="n"/>
      <c r="P14030" s="86" t="n"/>
      <c r="Q14030" s="86" t="n"/>
      <c r="R14030" s="86" t="n"/>
      <c r="S14030" s="86" t="n"/>
      <c r="T14030" s="86" t="n"/>
      <c r="U14030" s="86" t="n"/>
      <c r="V14030" s="86" t="n"/>
      <c r="W14030" s="86" t="n"/>
      <c r="X14030" s="86" t="n"/>
      <c r="Y14030" s="86" t="n"/>
      <c r="Z14030" s="86" t="n"/>
      <c r="AA14030" s="86" t="n"/>
      <c r="AB14030" s="86" t="n"/>
      <c r="AC14030" s="86" t="n"/>
      <c r="AD14030" s="86" t="n"/>
      <c r="AE14030" s="86" t="n"/>
      <c r="AF14030" s="86" t="n"/>
      <c r="AG14030" s="86" t="n"/>
      <c r="AH14030" s="86" t="n"/>
      <c r="AI14030" s="86" t="n"/>
      <c r="AJ14030" s="86" t="n"/>
      <c r="AK14030" s="86" t="n"/>
    </row>
    <row r="14031">
      <c r="A14031" s="86" t="n"/>
      <c r="B14031" s="86" t="n"/>
      <c r="C14031" s="86" t="n"/>
      <c r="D14031" s="86" t="n"/>
      <c r="E14031" s="86" t="n"/>
      <c r="F14031" s="86" t="n"/>
      <c r="G14031" s="86" t="n"/>
      <c r="H14031" s="86" t="n"/>
      <c r="I14031" s="86" t="n"/>
      <c r="J14031" s="86" t="n"/>
      <c r="K14031" s="86" t="n"/>
      <c r="L14031" s="86" t="n"/>
      <c r="M14031" s="86" t="n"/>
      <c r="N14031" s="86" t="n"/>
      <c r="O14031" s="86" t="n"/>
      <c r="P14031" s="86" t="n"/>
      <c r="Q14031" s="86" t="n"/>
      <c r="R14031" s="86" t="n"/>
      <c r="S14031" s="86" t="n"/>
      <c r="T14031" s="86" t="n"/>
      <c r="U14031" s="86" t="n"/>
      <c r="V14031" s="86" t="n"/>
      <c r="W14031" s="86" t="n"/>
      <c r="X14031" s="86" t="n"/>
      <c r="Y14031" s="86" t="n"/>
      <c r="Z14031" s="86" t="n"/>
      <c r="AA14031" s="86" t="n"/>
      <c r="AB14031" s="86" t="n"/>
      <c r="AC14031" s="86" t="n"/>
      <c r="AD14031" s="86" t="n"/>
      <c r="AE14031" s="86" t="n"/>
      <c r="AF14031" s="86" t="n"/>
      <c r="AG14031" s="86" t="n"/>
      <c r="AH14031" s="86" t="n"/>
      <c r="AI14031" s="86" t="n"/>
      <c r="AJ14031" s="86" t="n"/>
      <c r="AK14031" s="86" t="n"/>
    </row>
    <row r="14041">
      <c r="A14041" s="86" t="n"/>
      <c r="B14041" s="85" t="n"/>
      <c r="C14041" s="85" t="n"/>
      <c r="D14041" s="85" t="n"/>
      <c r="E14041" s="85" t="n"/>
      <c r="F14041" s="86" t="n"/>
      <c r="G14041" s="151" t="n"/>
      <c r="H14041" s="85" t="n"/>
      <c r="I14041" s="85" t="n"/>
      <c r="J14041" s="85" t="n"/>
      <c r="K14041" s="85" t="n"/>
      <c r="L14041" s="85" t="n"/>
      <c r="M14041" s="85" t="n"/>
      <c r="N14041" s="85" t="n"/>
      <c r="O14041" s="85" t="n"/>
      <c r="P14041" s="85" t="n"/>
      <c r="Q14041" s="85" t="n"/>
      <c r="R14041" s="85" t="n"/>
      <c r="S14041" s="85" t="n"/>
      <c r="T14041" s="108" t="n"/>
      <c r="U14041" s="85" t="n"/>
      <c r="V14041" s="85" t="n"/>
      <c r="W14041" s="85" t="n"/>
      <c r="X14041" s="85" t="n"/>
      <c r="Y14041" s="85" t="n"/>
      <c r="Z14041" s="85" t="n"/>
      <c r="AA14041" s="85" t="n"/>
      <c r="AB14041" s="85" t="n"/>
      <c r="AC14041" s="85" t="n"/>
      <c r="AD14041" s="85" t="n"/>
      <c r="AE14041" s="85" t="n"/>
      <c r="AF14041" s="85" t="n"/>
      <c r="AG14041" s="85" t="n"/>
      <c r="AH14041" s="85" t="n"/>
      <c r="AI14041" s="85" t="n"/>
      <c r="AJ14041" s="85" t="n"/>
      <c r="AK14041" s="85" t="n"/>
    </row>
    <row r="14042">
      <c r="A14042" s="109" t="n"/>
      <c r="B14042" s="86" t="n"/>
      <c r="C14042" s="85" t="n"/>
      <c r="D14042" s="85" t="n"/>
      <c r="E14042" s="85" t="n"/>
      <c r="F14042" s="85" t="n"/>
      <c r="G14042" s="85" t="n"/>
      <c r="H14042" s="85" t="n"/>
      <c r="I14042" s="85" t="n"/>
      <c r="J14042" s="85" t="n"/>
      <c r="K14042" s="85" t="n"/>
      <c r="L14042" s="85" t="n"/>
      <c r="M14042" s="85" t="n"/>
      <c r="N14042" s="85" t="n"/>
      <c r="O14042" s="85" t="n"/>
      <c r="P14042" s="85" t="n"/>
      <c r="Q14042" s="85" t="n"/>
      <c r="R14042" s="85" t="n"/>
      <c r="S14042" s="85" t="n"/>
      <c r="T14042" s="85" t="n"/>
      <c r="U14042" s="85" t="n"/>
      <c r="V14042" s="85" t="n"/>
      <c r="W14042" s="85" t="n"/>
      <c r="X14042" s="85" t="n"/>
      <c r="Y14042" s="85" t="n"/>
      <c r="Z14042" s="85" t="n"/>
      <c r="AA14042" s="85" t="n"/>
      <c r="AB14042" s="85" t="n"/>
      <c r="AC14042" s="85" t="n"/>
      <c r="AD14042" s="85" t="n"/>
      <c r="AE14042" s="85" t="n"/>
      <c r="AF14042" s="85" t="n"/>
      <c r="AG14042" s="85" t="n"/>
      <c r="AH14042" s="85" t="n"/>
      <c r="AI14042" s="85" t="n"/>
      <c r="AJ14042" s="85" t="n"/>
      <c r="AK14042" s="85" t="n"/>
    </row>
    <row r="14043">
      <c r="A14043" s="86" t="n"/>
      <c r="B14043" s="86" t="n"/>
      <c r="C14043" s="86" t="n"/>
      <c r="D14043" s="86" t="n"/>
      <c r="E14043" s="86" t="n"/>
      <c r="F14043" s="86" t="n"/>
      <c r="G14043" s="86" t="n"/>
      <c r="H14043" s="86" t="n"/>
      <c r="I14043" s="86" t="n"/>
      <c r="J14043" s="86" t="n"/>
      <c r="K14043" s="86" t="n"/>
      <c r="L14043" s="86" t="n"/>
      <c r="M14043" s="86" t="n"/>
      <c r="N14043" s="86" t="n"/>
      <c r="O14043" s="86" t="n"/>
      <c r="P14043" s="86" t="n"/>
      <c r="Q14043" s="86" t="n"/>
      <c r="R14043" s="86" t="n"/>
      <c r="S14043" s="86" t="n"/>
      <c r="T14043" s="86" t="n"/>
      <c r="U14043" s="86" t="n"/>
      <c r="V14043" s="86" t="n"/>
      <c r="W14043" s="86" t="n"/>
      <c r="X14043" s="86" t="n"/>
      <c r="Y14043" s="86" t="n"/>
      <c r="Z14043" s="86" t="n"/>
      <c r="AA14043" s="86" t="n"/>
      <c r="AB14043" s="86" t="n"/>
      <c r="AC14043" s="86" t="n"/>
      <c r="AD14043" s="86" t="n"/>
      <c r="AE14043" s="86" t="n"/>
      <c r="AF14043" s="86" t="n"/>
      <c r="AG14043" s="86" t="n"/>
      <c r="AH14043" s="86" t="n"/>
      <c r="AI14043" s="86" t="n"/>
      <c r="AJ14043" s="86" t="n"/>
      <c r="AK14043" s="86" t="n"/>
    </row>
    <row r="14044">
      <c r="A14044" s="85" t="n"/>
      <c r="B14044" s="86" t="n"/>
      <c r="C14044" s="85" t="n"/>
      <c r="D14044" s="85" t="n"/>
      <c r="E14044" s="86" t="n"/>
      <c r="F14044" s="85" t="n"/>
      <c r="G14044" s="85" t="n"/>
      <c r="H14044" s="86" t="n"/>
      <c r="I14044" s="85" t="n"/>
      <c r="J14044" s="85" t="n"/>
      <c r="K14044" s="86" t="n"/>
      <c r="L14044" s="85" t="n"/>
      <c r="M14044" s="85" t="n"/>
      <c r="N14044" s="86" t="n"/>
      <c r="O14044" s="85" t="n"/>
      <c r="P14044" s="85" t="n"/>
      <c r="Q14044" s="86" t="n"/>
      <c r="R14044" s="85" t="n"/>
      <c r="S14044" s="85" t="n"/>
      <c r="T14044" s="86" t="n"/>
      <c r="U14044" s="85" t="n"/>
      <c r="V14044" s="85" t="n"/>
      <c r="W14044" s="86" t="n"/>
      <c r="X14044" s="85" t="n"/>
      <c r="Y14044" s="85" t="n"/>
      <c r="Z14044" s="86" t="n"/>
      <c r="AA14044" s="85" t="n"/>
      <c r="AB14044" s="85" t="n"/>
      <c r="AC14044" s="86" t="n"/>
      <c r="AD14044" s="85" t="n"/>
      <c r="AE14044" s="85" t="n"/>
      <c r="AF14044" s="86" t="n"/>
      <c r="AG14044" s="85" t="n"/>
      <c r="AH14044" s="85" t="n"/>
      <c r="AI14044" s="86" t="n"/>
      <c r="AJ14044" s="85" t="n"/>
      <c r="AK14044" s="85" t="n"/>
    </row>
    <row r="14045">
      <c r="A14045" s="86" t="n"/>
      <c r="B14045" s="86" t="n"/>
      <c r="C14045" s="86" t="n"/>
      <c r="D14045" s="86" t="n"/>
      <c r="E14045" s="86" t="n"/>
      <c r="F14045" s="86" t="n"/>
      <c r="G14045" s="86" t="n"/>
      <c r="H14045" s="86" t="n"/>
      <c r="I14045" s="86" t="n"/>
      <c r="J14045" s="86" t="n"/>
      <c r="K14045" s="86" t="n"/>
      <c r="L14045" s="86" t="n"/>
      <c r="M14045" s="86" t="n"/>
      <c r="N14045" s="86" t="n"/>
      <c r="O14045" s="86" t="n"/>
      <c r="P14045" s="86" t="n"/>
      <c r="Q14045" s="86" t="n"/>
      <c r="R14045" s="86" t="n"/>
      <c r="S14045" s="86" t="n"/>
      <c r="T14045" s="86" t="n"/>
      <c r="U14045" s="86" t="n"/>
      <c r="V14045" s="86" t="n"/>
      <c r="W14045" s="86" t="n"/>
      <c r="X14045" s="86" t="n"/>
      <c r="Y14045" s="86" t="n"/>
      <c r="Z14045" s="86" t="n"/>
      <c r="AA14045" s="86" t="n"/>
      <c r="AB14045" s="86" t="n"/>
      <c r="AC14045" s="86" t="n"/>
      <c r="AD14045" s="86" t="n"/>
      <c r="AE14045" s="86" t="n"/>
      <c r="AF14045" s="86" t="n"/>
      <c r="AG14045" s="86" t="n"/>
      <c r="AH14045" s="86" t="n"/>
      <c r="AI14045" s="86" t="n"/>
      <c r="AJ14045" s="86" t="n"/>
      <c r="AK14045" s="86" t="n"/>
    </row>
    <row r="14046">
      <c r="A14046" s="85" t="n"/>
      <c r="B14046" s="192" t="n"/>
      <c r="C14046" s="193" t="n"/>
      <c r="D14046" s="193" t="n"/>
      <c r="E14046" s="192" t="n"/>
      <c r="F14046" s="193" t="n"/>
      <c r="G14046" s="193" t="n"/>
      <c r="H14046" s="192" t="n"/>
      <c r="I14046" s="193" t="n"/>
      <c r="J14046" s="193" t="n"/>
      <c r="K14046" s="192" t="n"/>
      <c r="L14046" s="193" t="n"/>
      <c r="M14046" s="193" t="n"/>
      <c r="N14046" s="192" t="n"/>
      <c r="O14046" s="193" t="n"/>
      <c r="P14046" s="193" t="n"/>
      <c r="Q14046" s="192" t="n"/>
      <c r="R14046" s="193" t="n"/>
      <c r="S14046" s="193" t="n"/>
      <c r="T14046" s="192" t="n"/>
      <c r="U14046" s="193" t="n"/>
      <c r="V14046" s="193" t="n"/>
      <c r="W14046" s="192" t="n"/>
      <c r="X14046" s="193" t="n"/>
      <c r="Y14046" s="193" t="n"/>
      <c r="Z14046" s="192" t="n"/>
      <c r="AA14046" s="193" t="n"/>
      <c r="AB14046" s="193" t="n"/>
      <c r="AC14046" s="192" t="n"/>
      <c r="AD14046" s="193" t="n"/>
      <c r="AE14046" s="193" t="n"/>
      <c r="AF14046" s="192" t="n"/>
      <c r="AG14046" s="193" t="n"/>
      <c r="AH14046" s="193" t="n"/>
      <c r="AI14046" s="192" t="n"/>
      <c r="AJ14046" s="193" t="n"/>
      <c r="AK14046" s="193" t="n"/>
      <c r="AM14046">
        <f>A14041</f>
        <v/>
      </c>
      <c r="AN14046" s="83">
        <f>1/($B14046*(1/$B14044)*(1/(5/7+2/7*$D14046))*$B14056/SUM($B14048:$B14071))</f>
        <v/>
      </c>
      <c r="AO14046" s="83">
        <f>1/(B14046*(1/B14044)*(1/(5/7+2/7*D14046)))</f>
        <v/>
      </c>
      <c r="AP14046" s="83" t="n"/>
      <c r="AR14046" s="174">
        <f>CHOOSE(AV$3,C14046,F14046,I14046,L14046,O14046,R14046,U14046,X14046,AA14046,AD14046,AG14046,AJ14046)</f>
        <v/>
      </c>
      <c r="AS14046" s="82" t="n"/>
      <c r="AT14046" s="82" t="n"/>
      <c r="AV14046" s="119">
        <f>AN14046/AR14046</f>
        <v/>
      </c>
      <c r="AW14046" s="172">
        <f>AO14046/AR14046</f>
        <v/>
      </c>
    </row>
    <row r="14047">
      <c r="A14047" s="86" t="n"/>
      <c r="B14047" s="86" t="n"/>
      <c r="C14047" s="86" t="n"/>
      <c r="D14047" s="86" t="n"/>
      <c r="E14047" s="86" t="n"/>
      <c r="F14047" s="86" t="n"/>
      <c r="G14047" s="86" t="n"/>
      <c r="H14047" s="86" t="n"/>
      <c r="I14047" s="86" t="n"/>
      <c r="J14047" s="86" t="n"/>
      <c r="K14047" s="86" t="n"/>
      <c r="L14047" s="86" t="n"/>
      <c r="M14047" s="86" t="n"/>
      <c r="N14047" s="86" t="n"/>
      <c r="O14047" s="86" t="n"/>
      <c r="P14047" s="86" t="n"/>
      <c r="Q14047" s="86" t="n"/>
      <c r="R14047" s="86" t="n"/>
      <c r="S14047" s="86" t="n"/>
      <c r="T14047" s="86" t="n"/>
      <c r="U14047" s="86" t="n"/>
      <c r="V14047" s="86" t="n"/>
      <c r="W14047" s="86" t="n"/>
      <c r="X14047" s="86" t="n"/>
      <c r="Y14047" s="86" t="n"/>
      <c r="Z14047" s="86" t="n"/>
      <c r="AA14047" s="86" t="n"/>
      <c r="AB14047" s="86" t="n"/>
      <c r="AC14047" s="86" t="n"/>
      <c r="AD14047" s="86" t="n"/>
      <c r="AE14047" s="86" t="n"/>
      <c r="AF14047" s="86" t="n"/>
      <c r="AG14047" s="86" t="n"/>
      <c r="AH14047" s="86" t="n"/>
      <c r="AI14047" s="86" t="n"/>
      <c r="AJ14047" s="86" t="n"/>
      <c r="AK14047" s="86" t="n"/>
    </row>
    <row r="14048">
      <c r="A14048" s="86" t="n"/>
      <c r="B14048" s="86" t="n"/>
      <c r="C14048" s="86" t="n"/>
      <c r="D14048" s="86" t="n"/>
      <c r="E14048" s="86" t="n"/>
      <c r="F14048" s="86" t="n"/>
      <c r="G14048" s="86" t="n"/>
      <c r="H14048" s="86" t="n"/>
      <c r="I14048" s="86" t="n"/>
      <c r="J14048" s="86" t="n"/>
      <c r="K14048" s="86" t="n"/>
      <c r="L14048" s="86" t="n"/>
      <c r="M14048" s="86" t="n"/>
      <c r="N14048" s="86" t="n"/>
      <c r="O14048" s="86" t="n"/>
      <c r="P14048" s="86" t="n"/>
      <c r="Q14048" s="86" t="n"/>
      <c r="R14048" s="86" t="n"/>
      <c r="S14048" s="86" t="n"/>
      <c r="T14048" s="86" t="n"/>
      <c r="U14048" s="86" t="n"/>
      <c r="V14048" s="86" t="n"/>
      <c r="W14048" s="86" t="n"/>
      <c r="X14048" s="86" t="n"/>
      <c r="Y14048" s="86" t="n"/>
      <c r="Z14048" s="86" t="n"/>
      <c r="AA14048" s="86" t="n"/>
      <c r="AB14048" s="86" t="n"/>
      <c r="AC14048" s="86" t="n"/>
      <c r="AD14048" s="86" t="n"/>
      <c r="AE14048" s="86" t="n"/>
      <c r="AF14048" s="86" t="n"/>
      <c r="AG14048" s="86" t="n"/>
      <c r="AH14048" s="86" t="n"/>
      <c r="AI14048" s="86" t="n"/>
      <c r="AJ14048" s="86" t="n"/>
      <c r="AK14048" s="86" t="n"/>
    </row>
    <row r="14049">
      <c r="A14049" s="86" t="n"/>
      <c r="B14049" s="86" t="n"/>
      <c r="C14049" s="86" t="n"/>
      <c r="D14049" s="86" t="n"/>
      <c r="E14049" s="86" t="n"/>
      <c r="F14049" s="86" t="n"/>
      <c r="G14049" s="86" t="n"/>
      <c r="H14049" s="86" t="n"/>
      <c r="I14049" s="86" t="n"/>
      <c r="J14049" s="86" t="n"/>
      <c r="K14049" s="86" t="n"/>
      <c r="L14049" s="86" t="n"/>
      <c r="M14049" s="86" t="n"/>
      <c r="N14049" s="86" t="n"/>
      <c r="O14049" s="86" t="n"/>
      <c r="P14049" s="86" t="n"/>
      <c r="Q14049" s="86" t="n"/>
      <c r="R14049" s="86" t="n"/>
      <c r="S14049" s="86" t="n"/>
      <c r="T14049" s="86" t="n"/>
      <c r="U14049" s="86" t="n"/>
      <c r="V14049" s="86" t="n"/>
      <c r="W14049" s="86" t="n"/>
      <c r="X14049" s="86" t="n"/>
      <c r="Y14049" s="86" t="n"/>
      <c r="Z14049" s="86" t="n"/>
      <c r="AA14049" s="86" t="n"/>
      <c r="AB14049" s="86" t="n"/>
      <c r="AC14049" s="86" t="n"/>
      <c r="AD14049" s="86" t="n"/>
      <c r="AE14049" s="86" t="n"/>
      <c r="AF14049" s="86" t="n"/>
      <c r="AG14049" s="86" t="n"/>
      <c r="AH14049" s="86" t="n"/>
      <c r="AI14049" s="86" t="n"/>
      <c r="AJ14049" s="86" t="n"/>
      <c r="AK14049" s="86" t="n"/>
    </row>
    <row r="14050">
      <c r="A14050" s="86" t="n"/>
      <c r="B14050" s="86" t="n"/>
      <c r="C14050" s="86" t="n"/>
      <c r="D14050" s="86" t="n"/>
      <c r="E14050" s="86" t="n"/>
      <c r="F14050" s="86" t="n"/>
      <c r="G14050" s="86" t="n"/>
      <c r="H14050" s="86" t="n"/>
      <c r="I14050" s="86" t="n"/>
      <c r="J14050" s="86" t="n"/>
      <c r="K14050" s="86" t="n"/>
      <c r="L14050" s="86" t="n"/>
      <c r="M14050" s="86" t="n"/>
      <c r="N14050" s="86" t="n"/>
      <c r="O14050" s="86" t="n"/>
      <c r="P14050" s="86" t="n"/>
      <c r="Q14050" s="86" t="n"/>
      <c r="R14050" s="86" t="n"/>
      <c r="S14050" s="86" t="n"/>
      <c r="T14050" s="86" t="n"/>
      <c r="U14050" s="86" t="n"/>
      <c r="V14050" s="86" t="n"/>
      <c r="W14050" s="86" t="n"/>
      <c r="X14050" s="86" t="n"/>
      <c r="Y14050" s="86" t="n"/>
      <c r="Z14050" s="86" t="n"/>
      <c r="AA14050" s="86" t="n"/>
      <c r="AB14050" s="86" t="n"/>
      <c r="AC14050" s="86" t="n"/>
      <c r="AD14050" s="86" t="n"/>
      <c r="AE14050" s="86" t="n"/>
      <c r="AF14050" s="86" t="n"/>
      <c r="AG14050" s="86" t="n"/>
      <c r="AH14050" s="86" t="n"/>
      <c r="AI14050" s="86" t="n"/>
      <c r="AJ14050" s="86" t="n"/>
      <c r="AK14050" s="86" t="n"/>
    </row>
    <row r="14051">
      <c r="A14051" s="86" t="n"/>
      <c r="B14051" s="86" t="n"/>
      <c r="C14051" s="86" t="n"/>
      <c r="D14051" s="86" t="n"/>
      <c r="E14051" s="86" t="n"/>
      <c r="F14051" s="86" t="n"/>
      <c r="G14051" s="86" t="n"/>
      <c r="H14051" s="86" t="n"/>
      <c r="I14051" s="86" t="n"/>
      <c r="J14051" s="86" t="n"/>
      <c r="K14051" s="86" t="n"/>
      <c r="L14051" s="86" t="n"/>
      <c r="M14051" s="86" t="n"/>
      <c r="N14051" s="86" t="n"/>
      <c r="O14051" s="86" t="n"/>
      <c r="P14051" s="86" t="n"/>
      <c r="Q14051" s="86" t="n"/>
      <c r="R14051" s="86" t="n"/>
      <c r="S14051" s="86" t="n"/>
      <c r="T14051" s="86" t="n"/>
      <c r="U14051" s="86" t="n"/>
      <c r="V14051" s="86" t="n"/>
      <c r="W14051" s="86" t="n"/>
      <c r="X14051" s="86" t="n"/>
      <c r="Y14051" s="86" t="n"/>
      <c r="Z14051" s="86" t="n"/>
      <c r="AA14051" s="86" t="n"/>
      <c r="AB14051" s="86" t="n"/>
      <c r="AC14051" s="86" t="n"/>
      <c r="AD14051" s="86" t="n"/>
      <c r="AE14051" s="86" t="n"/>
      <c r="AF14051" s="86" t="n"/>
      <c r="AG14051" s="86" t="n"/>
      <c r="AH14051" s="86" t="n"/>
      <c r="AI14051" s="86" t="n"/>
      <c r="AJ14051" s="86" t="n"/>
      <c r="AK14051" s="86" t="n"/>
    </row>
    <row r="14052">
      <c r="A14052" s="86" t="n"/>
      <c r="B14052" s="86" t="n"/>
      <c r="C14052" s="86" t="n"/>
      <c r="D14052" s="86" t="n"/>
      <c r="E14052" s="86" t="n"/>
      <c r="F14052" s="86" t="n"/>
      <c r="G14052" s="86" t="n"/>
      <c r="H14052" s="86" t="n"/>
      <c r="I14052" s="86" t="n"/>
      <c r="J14052" s="86" t="n"/>
      <c r="K14052" s="86" t="n"/>
      <c r="L14052" s="86" t="n"/>
      <c r="M14052" s="86" t="n"/>
      <c r="N14052" s="86" t="n"/>
      <c r="O14052" s="86" t="n"/>
      <c r="P14052" s="86" t="n"/>
      <c r="Q14052" s="86" t="n"/>
      <c r="R14052" s="86" t="n"/>
      <c r="S14052" s="86" t="n"/>
      <c r="T14052" s="86" t="n"/>
      <c r="U14052" s="86" t="n"/>
      <c r="V14052" s="86" t="n"/>
      <c r="W14052" s="86" t="n"/>
      <c r="X14052" s="86" t="n"/>
      <c r="Y14052" s="86" t="n"/>
      <c r="Z14052" s="86" t="n"/>
      <c r="AA14052" s="86" t="n"/>
      <c r="AB14052" s="86" t="n"/>
      <c r="AC14052" s="86" t="n"/>
      <c r="AD14052" s="86" t="n"/>
      <c r="AE14052" s="86" t="n"/>
      <c r="AF14052" s="86" t="n"/>
      <c r="AG14052" s="86" t="n"/>
      <c r="AH14052" s="86" t="n"/>
      <c r="AI14052" s="86" t="n"/>
      <c r="AJ14052" s="86" t="n"/>
      <c r="AK14052" s="86" t="n"/>
    </row>
    <row r="14053">
      <c r="A14053" s="86" t="n"/>
      <c r="B14053" s="86" t="n"/>
      <c r="C14053" s="86" t="n"/>
      <c r="D14053" s="86" t="n"/>
      <c r="E14053" s="86" t="n"/>
      <c r="F14053" s="86" t="n"/>
      <c r="G14053" s="86" t="n"/>
      <c r="H14053" s="86" t="n"/>
      <c r="I14053" s="86" t="n"/>
      <c r="J14053" s="86" t="n"/>
      <c r="K14053" s="86" t="n"/>
      <c r="L14053" s="86" t="n"/>
      <c r="M14053" s="86" t="n"/>
      <c r="N14053" s="86" t="n"/>
      <c r="O14053" s="86" t="n"/>
      <c r="P14053" s="86" t="n"/>
      <c r="Q14053" s="86" t="n"/>
      <c r="R14053" s="86" t="n"/>
      <c r="S14053" s="86" t="n"/>
      <c r="T14053" s="86" t="n"/>
      <c r="U14053" s="86" t="n"/>
      <c r="V14053" s="86" t="n"/>
      <c r="W14053" s="86" t="n"/>
      <c r="X14053" s="86" t="n"/>
      <c r="Y14053" s="86" t="n"/>
      <c r="Z14053" s="86" t="n"/>
      <c r="AA14053" s="86" t="n"/>
      <c r="AB14053" s="86" t="n"/>
      <c r="AC14053" s="86" t="n"/>
      <c r="AD14053" s="86" t="n"/>
      <c r="AE14053" s="86" t="n"/>
      <c r="AF14053" s="86" t="n"/>
      <c r="AG14053" s="86" t="n"/>
      <c r="AH14053" s="86" t="n"/>
      <c r="AI14053" s="86" t="n"/>
      <c r="AJ14053" s="86" t="n"/>
      <c r="AK14053" s="86" t="n"/>
    </row>
    <row r="14054">
      <c r="A14054" s="86" t="n"/>
      <c r="B14054" s="86" t="n"/>
      <c r="C14054" s="86" t="n"/>
      <c r="D14054" s="86" t="n"/>
      <c r="E14054" s="86" t="n"/>
      <c r="F14054" s="86" t="n"/>
      <c r="G14054" s="86" t="n"/>
      <c r="H14054" s="86" t="n"/>
      <c r="I14054" s="86" t="n"/>
      <c r="J14054" s="86" t="n"/>
      <c r="K14054" s="86" t="n"/>
      <c r="L14054" s="86" t="n"/>
      <c r="M14054" s="86" t="n"/>
      <c r="N14054" s="86" t="n"/>
      <c r="O14054" s="86" t="n"/>
      <c r="P14054" s="86" t="n"/>
      <c r="Q14054" s="86" t="n"/>
      <c r="R14054" s="86" t="n"/>
      <c r="S14054" s="86" t="n"/>
      <c r="T14054" s="86" t="n"/>
      <c r="U14054" s="86" t="n"/>
      <c r="V14054" s="86" t="n"/>
      <c r="W14054" s="86" t="n"/>
      <c r="X14054" s="86" t="n"/>
      <c r="Y14054" s="86" t="n"/>
      <c r="Z14054" s="86" t="n"/>
      <c r="AA14054" s="86" t="n"/>
      <c r="AB14054" s="86" t="n"/>
      <c r="AC14054" s="86" t="n"/>
      <c r="AD14054" s="86" t="n"/>
      <c r="AE14054" s="86" t="n"/>
      <c r="AF14054" s="86" t="n"/>
      <c r="AG14054" s="86" t="n"/>
      <c r="AH14054" s="86" t="n"/>
      <c r="AI14054" s="86" t="n"/>
      <c r="AJ14054" s="86" t="n"/>
      <c r="AK14054" s="86" t="n"/>
    </row>
    <row r="14055">
      <c r="A14055" s="86" t="n"/>
      <c r="B14055" s="86" t="n"/>
      <c r="C14055" s="86" t="n"/>
      <c r="D14055" s="86" t="n"/>
      <c r="E14055" s="86" t="n"/>
      <c r="F14055" s="86" t="n"/>
      <c r="G14055" s="86" t="n"/>
      <c r="H14055" s="86" t="n"/>
      <c r="I14055" s="86" t="n"/>
      <c r="J14055" s="86" t="n"/>
      <c r="K14055" s="86" t="n"/>
      <c r="L14055" s="86" t="n"/>
      <c r="M14055" s="86" t="n"/>
      <c r="N14055" s="86" t="n"/>
      <c r="O14055" s="86" t="n"/>
      <c r="P14055" s="86" t="n"/>
      <c r="Q14055" s="86" t="n"/>
      <c r="R14055" s="86" t="n"/>
      <c r="S14055" s="86" t="n"/>
      <c r="T14055" s="86" t="n"/>
      <c r="U14055" s="86" t="n"/>
      <c r="V14055" s="86" t="n"/>
      <c r="W14055" s="86" t="n"/>
      <c r="X14055" s="86" t="n"/>
      <c r="Y14055" s="86" t="n"/>
      <c r="Z14055" s="86" t="n"/>
      <c r="AA14055" s="86" t="n"/>
      <c r="AB14055" s="86" t="n"/>
      <c r="AC14055" s="86" t="n"/>
      <c r="AD14055" s="86" t="n"/>
      <c r="AE14055" s="86" t="n"/>
      <c r="AF14055" s="86" t="n"/>
      <c r="AG14055" s="86" t="n"/>
      <c r="AH14055" s="86" t="n"/>
      <c r="AI14055" s="86" t="n"/>
      <c r="AJ14055" s="86" t="n"/>
      <c r="AK14055" s="86" t="n"/>
    </row>
    <row r="14056">
      <c r="A14056" s="86" t="n"/>
      <c r="B14056" s="86" t="n"/>
      <c r="C14056" s="86" t="n"/>
      <c r="D14056" s="86" t="n"/>
      <c r="E14056" s="86" t="n"/>
      <c r="F14056" s="86" t="n"/>
      <c r="G14056" s="86" t="n"/>
      <c r="H14056" s="86" t="n"/>
      <c r="I14056" s="86" t="n"/>
      <c r="J14056" s="86" t="n"/>
      <c r="K14056" s="86" t="n"/>
      <c r="L14056" s="86" t="n"/>
      <c r="M14056" s="86" t="n"/>
      <c r="N14056" s="86" t="n"/>
      <c r="O14056" s="86" t="n"/>
      <c r="P14056" s="86" t="n"/>
      <c r="Q14056" s="86" t="n"/>
      <c r="R14056" s="86" t="n"/>
      <c r="S14056" s="86" t="n"/>
      <c r="T14056" s="86" t="n"/>
      <c r="U14056" s="86" t="n"/>
      <c r="V14056" s="86" t="n"/>
      <c r="W14056" s="86" t="n"/>
      <c r="X14056" s="86" t="n"/>
      <c r="Y14056" s="86" t="n"/>
      <c r="Z14056" s="86" t="n"/>
      <c r="AA14056" s="86" t="n"/>
      <c r="AB14056" s="86" t="n"/>
      <c r="AC14056" s="86" t="n"/>
      <c r="AD14056" s="86" t="n"/>
      <c r="AE14056" s="86" t="n"/>
      <c r="AF14056" s="86" t="n"/>
      <c r="AG14056" s="86" t="n"/>
      <c r="AH14056" s="86" t="n"/>
      <c r="AI14056" s="86" t="n"/>
      <c r="AJ14056" s="86" t="n"/>
      <c r="AK14056" s="86" t="n"/>
    </row>
    <row r="14057">
      <c r="A14057" s="86" t="n"/>
      <c r="B14057" s="86" t="n"/>
      <c r="C14057" s="86" t="n"/>
      <c r="D14057" s="86" t="n"/>
      <c r="E14057" s="86" t="n"/>
      <c r="F14057" s="86" t="n"/>
      <c r="G14057" s="86" t="n"/>
      <c r="H14057" s="86" t="n"/>
      <c r="I14057" s="86" t="n"/>
      <c r="J14057" s="86" t="n"/>
      <c r="K14057" s="86" t="n"/>
      <c r="L14057" s="86" t="n"/>
      <c r="M14057" s="86" t="n"/>
      <c r="N14057" s="86" t="n"/>
      <c r="O14057" s="86" t="n"/>
      <c r="P14057" s="86" t="n"/>
      <c r="Q14057" s="86" t="n"/>
      <c r="R14057" s="86" t="n"/>
      <c r="S14057" s="86" t="n"/>
      <c r="T14057" s="86" t="n"/>
      <c r="U14057" s="86" t="n"/>
      <c r="V14057" s="86" t="n"/>
      <c r="W14057" s="86" t="n"/>
      <c r="X14057" s="86" t="n"/>
      <c r="Y14057" s="86" t="n"/>
      <c r="Z14057" s="86" t="n"/>
      <c r="AA14057" s="86" t="n"/>
      <c r="AB14057" s="86" t="n"/>
      <c r="AC14057" s="86" t="n"/>
      <c r="AD14057" s="86" t="n"/>
      <c r="AE14057" s="86" t="n"/>
      <c r="AF14057" s="86" t="n"/>
      <c r="AG14057" s="86" t="n"/>
      <c r="AH14057" s="86" t="n"/>
      <c r="AI14057" s="86" t="n"/>
      <c r="AJ14057" s="86" t="n"/>
      <c r="AK14057" s="86" t="n"/>
    </row>
    <row r="14058">
      <c r="A14058" s="86" t="n"/>
      <c r="B14058" s="86" t="n"/>
      <c r="C14058" s="86" t="n"/>
      <c r="D14058" s="86" t="n"/>
      <c r="E14058" s="86" t="n"/>
      <c r="F14058" s="86" t="n"/>
      <c r="G14058" s="86" t="n"/>
      <c r="H14058" s="86" t="n"/>
      <c r="I14058" s="86" t="n"/>
      <c r="J14058" s="86" t="n"/>
      <c r="K14058" s="86" t="n"/>
      <c r="L14058" s="86" t="n"/>
      <c r="M14058" s="86" t="n"/>
      <c r="N14058" s="86" t="n"/>
      <c r="O14058" s="86" t="n"/>
      <c r="P14058" s="86" t="n"/>
      <c r="Q14058" s="86" t="n"/>
      <c r="R14058" s="86" t="n"/>
      <c r="S14058" s="86" t="n"/>
      <c r="T14058" s="86" t="n"/>
      <c r="U14058" s="86" t="n"/>
      <c r="V14058" s="86" t="n"/>
      <c r="W14058" s="86" t="n"/>
      <c r="X14058" s="86" t="n"/>
      <c r="Y14058" s="86" t="n"/>
      <c r="Z14058" s="86" t="n"/>
      <c r="AA14058" s="86" t="n"/>
      <c r="AB14058" s="86" t="n"/>
      <c r="AC14058" s="86" t="n"/>
      <c r="AD14058" s="86" t="n"/>
      <c r="AE14058" s="86" t="n"/>
      <c r="AF14058" s="86" t="n"/>
      <c r="AG14058" s="86" t="n"/>
      <c r="AH14058" s="86" t="n"/>
      <c r="AI14058" s="86" t="n"/>
      <c r="AJ14058" s="86" t="n"/>
      <c r="AK14058" s="86" t="n"/>
    </row>
    <row r="14059">
      <c r="A14059" s="86" t="n"/>
      <c r="B14059" s="86" t="n"/>
      <c r="C14059" s="86" t="n"/>
      <c r="D14059" s="86" t="n"/>
      <c r="E14059" s="86" t="n"/>
      <c r="F14059" s="86" t="n"/>
      <c r="G14059" s="86" t="n"/>
      <c r="H14059" s="86" t="n"/>
      <c r="I14059" s="86" t="n"/>
      <c r="J14059" s="86" t="n"/>
      <c r="K14059" s="86" t="n"/>
      <c r="L14059" s="86" t="n"/>
      <c r="M14059" s="86" t="n"/>
      <c r="N14059" s="86" t="n"/>
      <c r="O14059" s="86" t="n"/>
      <c r="P14059" s="86" t="n"/>
      <c r="Q14059" s="86" t="n"/>
      <c r="R14059" s="86" t="n"/>
      <c r="S14059" s="86" t="n"/>
      <c r="T14059" s="86" t="n"/>
      <c r="U14059" s="86" t="n"/>
      <c r="V14059" s="86" t="n"/>
      <c r="W14059" s="86" t="n"/>
      <c r="X14059" s="86" t="n"/>
      <c r="Y14059" s="86" t="n"/>
      <c r="Z14059" s="86" t="n"/>
      <c r="AA14059" s="86" t="n"/>
      <c r="AB14059" s="86" t="n"/>
      <c r="AC14059" s="86" t="n"/>
      <c r="AD14059" s="86" t="n"/>
      <c r="AE14059" s="86" t="n"/>
      <c r="AF14059" s="86" t="n"/>
      <c r="AG14059" s="86" t="n"/>
      <c r="AH14059" s="86" t="n"/>
      <c r="AI14059" s="86" t="n"/>
      <c r="AJ14059" s="86" t="n"/>
      <c r="AK14059" s="86" t="n"/>
    </row>
    <row r="14060">
      <c r="A14060" s="86" t="n"/>
      <c r="B14060" s="86" t="n"/>
      <c r="C14060" s="86" t="n"/>
      <c r="D14060" s="86" t="n"/>
      <c r="E14060" s="86" t="n"/>
      <c r="F14060" s="86" t="n"/>
      <c r="G14060" s="86" t="n"/>
      <c r="H14060" s="86" t="n"/>
      <c r="I14060" s="86" t="n"/>
      <c r="J14060" s="86" t="n"/>
      <c r="K14060" s="86" t="n"/>
      <c r="L14060" s="86" t="n"/>
      <c r="M14060" s="86" t="n"/>
      <c r="N14060" s="86" t="n"/>
      <c r="O14060" s="86" t="n"/>
      <c r="P14060" s="86" t="n"/>
      <c r="Q14060" s="86" t="n"/>
      <c r="R14060" s="86" t="n"/>
      <c r="S14060" s="86" t="n"/>
      <c r="T14060" s="86" t="n"/>
      <c r="U14060" s="86" t="n"/>
      <c r="V14060" s="86" t="n"/>
      <c r="W14060" s="86" t="n"/>
      <c r="X14060" s="86" t="n"/>
      <c r="Y14060" s="86" t="n"/>
      <c r="Z14060" s="86" t="n"/>
      <c r="AA14060" s="86" t="n"/>
      <c r="AB14060" s="86" t="n"/>
      <c r="AC14060" s="86" t="n"/>
      <c r="AD14060" s="86" t="n"/>
      <c r="AE14060" s="86" t="n"/>
      <c r="AF14060" s="86" t="n"/>
      <c r="AG14060" s="86" t="n"/>
      <c r="AH14060" s="86" t="n"/>
      <c r="AI14060" s="86" t="n"/>
      <c r="AJ14060" s="86" t="n"/>
      <c r="AK14060" s="86" t="n"/>
    </row>
    <row r="14061">
      <c r="A14061" s="86" t="n"/>
      <c r="B14061" s="86" t="n"/>
      <c r="C14061" s="86" t="n"/>
      <c r="D14061" s="86" t="n"/>
      <c r="E14061" s="86" t="n"/>
      <c r="F14061" s="86" t="n"/>
      <c r="G14061" s="86" t="n"/>
      <c r="H14061" s="86" t="n"/>
      <c r="I14061" s="86" t="n"/>
      <c r="J14061" s="86" t="n"/>
      <c r="K14061" s="86" t="n"/>
      <c r="L14061" s="86" t="n"/>
      <c r="M14061" s="86" t="n"/>
      <c r="N14061" s="86" t="n"/>
      <c r="O14061" s="86" t="n"/>
      <c r="P14061" s="86" t="n"/>
      <c r="Q14061" s="86" t="n"/>
      <c r="R14061" s="86" t="n"/>
      <c r="S14061" s="86" t="n"/>
      <c r="T14061" s="86" t="n"/>
      <c r="U14061" s="86" t="n"/>
      <c r="V14061" s="86" t="n"/>
      <c r="W14061" s="86" t="n"/>
      <c r="X14061" s="86" t="n"/>
      <c r="Y14061" s="86" t="n"/>
      <c r="Z14061" s="86" t="n"/>
      <c r="AA14061" s="86" t="n"/>
      <c r="AB14061" s="86" t="n"/>
      <c r="AC14061" s="86" t="n"/>
      <c r="AD14061" s="86" t="n"/>
      <c r="AE14061" s="86" t="n"/>
      <c r="AF14061" s="86" t="n"/>
      <c r="AG14061" s="86" t="n"/>
      <c r="AH14061" s="86" t="n"/>
      <c r="AI14061" s="86" t="n"/>
      <c r="AJ14061" s="86" t="n"/>
      <c r="AK14061" s="86" t="n"/>
    </row>
    <row r="14062">
      <c r="A14062" s="86" t="n"/>
      <c r="B14062" s="86" t="n"/>
      <c r="C14062" s="86" t="n"/>
      <c r="D14062" s="86" t="n"/>
      <c r="E14062" s="86" t="n"/>
      <c r="F14062" s="86" t="n"/>
      <c r="G14062" s="86" t="n"/>
      <c r="H14062" s="86" t="n"/>
      <c r="I14062" s="86" t="n"/>
      <c r="J14062" s="86" t="n"/>
      <c r="K14062" s="86" t="n"/>
      <c r="L14062" s="86" t="n"/>
      <c r="M14062" s="86" t="n"/>
      <c r="N14062" s="86" t="n"/>
      <c r="O14062" s="86" t="n"/>
      <c r="P14062" s="86" t="n"/>
      <c r="Q14062" s="86" t="n"/>
      <c r="R14062" s="86" t="n"/>
      <c r="S14062" s="86" t="n"/>
      <c r="T14062" s="86" t="n"/>
      <c r="U14062" s="86" t="n"/>
      <c r="V14062" s="86" t="n"/>
      <c r="W14062" s="86" t="n"/>
      <c r="X14062" s="86" t="n"/>
      <c r="Y14062" s="86" t="n"/>
      <c r="Z14062" s="86" t="n"/>
      <c r="AA14062" s="86" t="n"/>
      <c r="AB14062" s="86" t="n"/>
      <c r="AC14062" s="86" t="n"/>
      <c r="AD14062" s="86" t="n"/>
      <c r="AE14062" s="86" t="n"/>
      <c r="AF14062" s="86" t="n"/>
      <c r="AG14062" s="86" t="n"/>
      <c r="AH14062" s="86" t="n"/>
      <c r="AI14062" s="86" t="n"/>
      <c r="AJ14062" s="86" t="n"/>
      <c r="AK14062" s="86" t="n"/>
    </row>
    <row r="14063">
      <c r="A14063" s="86" t="n"/>
      <c r="B14063" s="86" t="n"/>
      <c r="C14063" s="86" t="n"/>
      <c r="D14063" s="86" t="n"/>
      <c r="E14063" s="86" t="n"/>
      <c r="F14063" s="86" t="n"/>
      <c r="G14063" s="86" t="n"/>
      <c r="H14063" s="86" t="n"/>
      <c r="I14063" s="86" t="n"/>
      <c r="J14063" s="86" t="n"/>
      <c r="K14063" s="86" t="n"/>
      <c r="L14063" s="86" t="n"/>
      <c r="M14063" s="86" t="n"/>
      <c r="N14063" s="86" t="n"/>
      <c r="O14063" s="86" t="n"/>
      <c r="P14063" s="86" t="n"/>
      <c r="Q14063" s="86" t="n"/>
      <c r="R14063" s="86" t="n"/>
      <c r="S14063" s="86" t="n"/>
      <c r="T14063" s="86" t="n"/>
      <c r="U14063" s="86" t="n"/>
      <c r="V14063" s="86" t="n"/>
      <c r="W14063" s="86" t="n"/>
      <c r="X14063" s="86" t="n"/>
      <c r="Y14063" s="86" t="n"/>
      <c r="Z14063" s="86" t="n"/>
      <c r="AA14063" s="86" t="n"/>
      <c r="AB14063" s="86" t="n"/>
      <c r="AC14063" s="86" t="n"/>
      <c r="AD14063" s="86" t="n"/>
      <c r="AE14063" s="86" t="n"/>
      <c r="AF14063" s="86" t="n"/>
      <c r="AG14063" s="86" t="n"/>
      <c r="AH14063" s="86" t="n"/>
      <c r="AI14063" s="86" t="n"/>
      <c r="AJ14063" s="86" t="n"/>
      <c r="AK14063" s="86" t="n"/>
    </row>
    <row r="14064">
      <c r="A14064" s="86" t="n"/>
      <c r="B14064" s="86" t="n"/>
      <c r="C14064" s="86" t="n"/>
      <c r="D14064" s="86" t="n"/>
      <c r="E14064" s="86" t="n"/>
      <c r="F14064" s="86" t="n"/>
      <c r="G14064" s="86" t="n"/>
      <c r="H14064" s="86" t="n"/>
      <c r="I14064" s="86" t="n"/>
      <c r="J14064" s="86" t="n"/>
      <c r="K14064" s="86" t="n"/>
      <c r="L14064" s="86" t="n"/>
      <c r="M14064" s="86" t="n"/>
      <c r="N14064" s="86" t="n"/>
      <c r="O14064" s="86" t="n"/>
      <c r="P14064" s="86" t="n"/>
      <c r="Q14064" s="86" t="n"/>
      <c r="R14064" s="86" t="n"/>
      <c r="S14064" s="86" t="n"/>
      <c r="T14064" s="86" t="n"/>
      <c r="U14064" s="86" t="n"/>
      <c r="V14064" s="86" t="n"/>
      <c r="W14064" s="86" t="n"/>
      <c r="X14064" s="86" t="n"/>
      <c r="Y14064" s="86" t="n"/>
      <c r="Z14064" s="86" t="n"/>
      <c r="AA14064" s="86" t="n"/>
      <c r="AB14064" s="86" t="n"/>
      <c r="AC14064" s="86" t="n"/>
      <c r="AD14064" s="86" t="n"/>
      <c r="AE14064" s="86" t="n"/>
      <c r="AF14064" s="86" t="n"/>
      <c r="AG14064" s="86" t="n"/>
      <c r="AH14064" s="86" t="n"/>
      <c r="AI14064" s="86" t="n"/>
      <c r="AJ14064" s="86" t="n"/>
      <c r="AK14064" s="86" t="n"/>
    </row>
    <row r="14065">
      <c r="A14065" s="86" t="n"/>
      <c r="B14065" s="86" t="n"/>
      <c r="C14065" s="86" t="n"/>
      <c r="D14065" s="86" t="n"/>
      <c r="E14065" s="86" t="n"/>
      <c r="F14065" s="86" t="n"/>
      <c r="G14065" s="86" t="n"/>
      <c r="H14065" s="86" t="n"/>
      <c r="I14065" s="86" t="n"/>
      <c r="J14065" s="86" t="n"/>
      <c r="K14065" s="86" t="n"/>
      <c r="L14065" s="86" t="n"/>
      <c r="M14065" s="86" t="n"/>
      <c r="N14065" s="86" t="n"/>
      <c r="O14065" s="86" t="n"/>
      <c r="P14065" s="86" t="n"/>
      <c r="Q14065" s="86" t="n"/>
      <c r="R14065" s="86" t="n"/>
      <c r="S14065" s="86" t="n"/>
      <c r="T14065" s="86" t="n"/>
      <c r="U14065" s="86" t="n"/>
      <c r="V14065" s="86" t="n"/>
      <c r="W14065" s="86" t="n"/>
      <c r="X14065" s="86" t="n"/>
      <c r="Y14065" s="86" t="n"/>
      <c r="Z14065" s="86" t="n"/>
      <c r="AA14065" s="86" t="n"/>
      <c r="AB14065" s="86" t="n"/>
      <c r="AC14065" s="86" t="n"/>
      <c r="AD14065" s="86" t="n"/>
      <c r="AE14065" s="86" t="n"/>
      <c r="AF14065" s="86" t="n"/>
      <c r="AG14065" s="86" t="n"/>
      <c r="AH14065" s="86" t="n"/>
      <c r="AI14065" s="86" t="n"/>
      <c r="AJ14065" s="86" t="n"/>
      <c r="AK14065" s="86" t="n"/>
    </row>
    <row r="14066">
      <c r="A14066" s="86" t="n"/>
      <c r="B14066" s="86" t="n"/>
      <c r="C14066" s="86" t="n"/>
      <c r="D14066" s="86" t="n"/>
      <c r="E14066" s="86" t="n"/>
      <c r="F14066" s="86" t="n"/>
      <c r="G14066" s="86" t="n"/>
      <c r="H14066" s="86" t="n"/>
      <c r="I14066" s="86" t="n"/>
      <c r="J14066" s="86" t="n"/>
      <c r="K14066" s="86" t="n"/>
      <c r="L14066" s="86" t="n"/>
      <c r="M14066" s="86" t="n"/>
      <c r="N14066" s="86" t="n"/>
      <c r="O14066" s="86" t="n"/>
      <c r="P14066" s="86" t="n"/>
      <c r="Q14066" s="86" t="n"/>
      <c r="R14066" s="86" t="n"/>
      <c r="S14066" s="86" t="n"/>
      <c r="T14066" s="86" t="n"/>
      <c r="U14066" s="86" t="n"/>
      <c r="V14066" s="86" t="n"/>
      <c r="W14066" s="86" t="n"/>
      <c r="X14066" s="86" t="n"/>
      <c r="Y14066" s="86" t="n"/>
      <c r="Z14066" s="86" t="n"/>
      <c r="AA14066" s="86" t="n"/>
      <c r="AB14066" s="86" t="n"/>
      <c r="AC14066" s="86" t="n"/>
      <c r="AD14066" s="86" t="n"/>
      <c r="AE14066" s="86" t="n"/>
      <c r="AF14066" s="86" t="n"/>
      <c r="AG14066" s="86" t="n"/>
      <c r="AH14066" s="86" t="n"/>
      <c r="AI14066" s="86" t="n"/>
      <c r="AJ14066" s="86" t="n"/>
      <c r="AK14066" s="86" t="n"/>
    </row>
    <row r="14067">
      <c r="A14067" s="86" t="n"/>
      <c r="B14067" s="86" t="n"/>
      <c r="C14067" s="86" t="n"/>
      <c r="D14067" s="86" t="n"/>
      <c r="E14067" s="86" t="n"/>
      <c r="F14067" s="86" t="n"/>
      <c r="G14067" s="86" t="n"/>
      <c r="H14067" s="86" t="n"/>
      <c r="I14067" s="86" t="n"/>
      <c r="J14067" s="86" t="n"/>
      <c r="K14067" s="86" t="n"/>
      <c r="L14067" s="86" t="n"/>
      <c r="M14067" s="86" t="n"/>
      <c r="N14067" s="86" t="n"/>
      <c r="O14067" s="86" t="n"/>
      <c r="P14067" s="86" t="n"/>
      <c r="Q14067" s="86" t="n"/>
      <c r="R14067" s="86" t="n"/>
      <c r="S14067" s="86" t="n"/>
      <c r="T14067" s="86" t="n"/>
      <c r="U14067" s="86" t="n"/>
      <c r="V14067" s="86" t="n"/>
      <c r="W14067" s="86" t="n"/>
      <c r="X14067" s="86" t="n"/>
      <c r="Y14067" s="86" t="n"/>
      <c r="Z14067" s="86" t="n"/>
      <c r="AA14067" s="86" t="n"/>
      <c r="AB14067" s="86" t="n"/>
      <c r="AC14067" s="86" t="n"/>
      <c r="AD14067" s="86" t="n"/>
      <c r="AE14067" s="86" t="n"/>
      <c r="AF14067" s="86" t="n"/>
      <c r="AG14067" s="86" t="n"/>
      <c r="AH14067" s="86" t="n"/>
      <c r="AI14067" s="86" t="n"/>
      <c r="AJ14067" s="86" t="n"/>
      <c r="AK14067" s="86" t="n"/>
    </row>
    <row r="14068">
      <c r="A14068" s="86" t="n"/>
      <c r="B14068" s="86" t="n"/>
      <c r="C14068" s="86" t="n"/>
      <c r="D14068" s="86" t="n"/>
      <c r="E14068" s="86" t="n"/>
      <c r="F14068" s="86" t="n"/>
      <c r="G14068" s="86" t="n"/>
      <c r="H14068" s="86" t="n"/>
      <c r="I14068" s="86" t="n"/>
      <c r="J14068" s="86" t="n"/>
      <c r="K14068" s="86" t="n"/>
      <c r="L14068" s="86" t="n"/>
      <c r="M14068" s="86" t="n"/>
      <c r="N14068" s="86" t="n"/>
      <c r="O14068" s="86" t="n"/>
      <c r="P14068" s="86" t="n"/>
      <c r="Q14068" s="86" t="n"/>
      <c r="R14068" s="86" t="n"/>
      <c r="S14068" s="86" t="n"/>
      <c r="T14068" s="86" t="n"/>
      <c r="U14068" s="86" t="n"/>
      <c r="V14068" s="86" t="n"/>
      <c r="W14068" s="86" t="n"/>
      <c r="X14068" s="86" t="n"/>
      <c r="Y14068" s="86" t="n"/>
      <c r="Z14068" s="86" t="n"/>
      <c r="AA14068" s="86" t="n"/>
      <c r="AB14068" s="86" t="n"/>
      <c r="AC14068" s="86" t="n"/>
      <c r="AD14068" s="86" t="n"/>
      <c r="AE14068" s="86" t="n"/>
      <c r="AF14068" s="86" t="n"/>
      <c r="AG14068" s="86" t="n"/>
      <c r="AH14068" s="86" t="n"/>
      <c r="AI14068" s="86" t="n"/>
      <c r="AJ14068" s="86" t="n"/>
      <c r="AK14068" s="86" t="n"/>
    </row>
    <row r="14069">
      <c r="A14069" s="86" t="n"/>
      <c r="B14069" s="86" t="n"/>
      <c r="C14069" s="86" t="n"/>
      <c r="D14069" s="86" t="n"/>
      <c r="E14069" s="86" t="n"/>
      <c r="F14069" s="86" t="n"/>
      <c r="G14069" s="86" t="n"/>
      <c r="H14069" s="86" t="n"/>
      <c r="I14069" s="86" t="n"/>
      <c r="J14069" s="86" t="n"/>
      <c r="K14069" s="86" t="n"/>
      <c r="L14069" s="86" t="n"/>
      <c r="M14069" s="86" t="n"/>
      <c r="N14069" s="86" t="n"/>
      <c r="O14069" s="86" t="n"/>
      <c r="P14069" s="86" t="n"/>
      <c r="Q14069" s="86" t="n"/>
      <c r="R14069" s="86" t="n"/>
      <c r="S14069" s="86" t="n"/>
      <c r="T14069" s="86" t="n"/>
      <c r="U14069" s="86" t="n"/>
      <c r="V14069" s="86" t="n"/>
      <c r="W14069" s="86" t="n"/>
      <c r="X14069" s="86" t="n"/>
      <c r="Y14069" s="86" t="n"/>
      <c r="Z14069" s="86" t="n"/>
      <c r="AA14069" s="86" t="n"/>
      <c r="AB14069" s="86" t="n"/>
      <c r="AC14069" s="86" t="n"/>
      <c r="AD14069" s="86" t="n"/>
      <c r="AE14069" s="86" t="n"/>
      <c r="AF14069" s="86" t="n"/>
      <c r="AG14069" s="86" t="n"/>
      <c r="AH14069" s="86" t="n"/>
      <c r="AI14069" s="86" t="n"/>
      <c r="AJ14069" s="86" t="n"/>
      <c r="AK14069" s="86" t="n"/>
    </row>
    <row r="14070">
      <c r="A14070" s="86" t="n"/>
      <c r="B14070" s="86" t="n"/>
      <c r="C14070" s="86" t="n"/>
      <c r="D14070" s="86" t="n"/>
      <c r="E14070" s="86" t="n"/>
      <c r="F14070" s="86" t="n"/>
      <c r="G14070" s="86" t="n"/>
      <c r="H14070" s="86" t="n"/>
      <c r="I14070" s="86" t="n"/>
      <c r="J14070" s="86" t="n"/>
      <c r="K14070" s="86" t="n"/>
      <c r="L14070" s="86" t="n"/>
      <c r="M14070" s="86" t="n"/>
      <c r="N14070" s="86" t="n"/>
      <c r="O14070" s="86" t="n"/>
      <c r="P14070" s="86" t="n"/>
      <c r="Q14070" s="86" t="n"/>
      <c r="R14070" s="86" t="n"/>
      <c r="S14070" s="86" t="n"/>
      <c r="T14070" s="86" t="n"/>
      <c r="U14070" s="86" t="n"/>
      <c r="V14070" s="86" t="n"/>
      <c r="W14070" s="86" t="n"/>
      <c r="X14070" s="86" t="n"/>
      <c r="Y14070" s="86" t="n"/>
      <c r="Z14070" s="86" t="n"/>
      <c r="AA14070" s="86" t="n"/>
      <c r="AB14070" s="86" t="n"/>
      <c r="AC14070" s="86" t="n"/>
      <c r="AD14070" s="86" t="n"/>
      <c r="AE14070" s="86" t="n"/>
      <c r="AF14070" s="86" t="n"/>
      <c r="AG14070" s="86" t="n"/>
      <c r="AH14070" s="86" t="n"/>
      <c r="AI14070" s="86" t="n"/>
      <c r="AJ14070" s="86" t="n"/>
      <c r="AK14070" s="86" t="n"/>
    </row>
    <row r="14071">
      <c r="A14071" s="86" t="n"/>
      <c r="B14071" s="86" t="n"/>
      <c r="C14071" s="86" t="n"/>
      <c r="D14071" s="86" t="n"/>
      <c r="E14071" s="86" t="n"/>
      <c r="F14071" s="86" t="n"/>
      <c r="G14071" s="86" t="n"/>
      <c r="H14071" s="86" t="n"/>
      <c r="I14071" s="86" t="n"/>
      <c r="J14071" s="86" t="n"/>
      <c r="K14071" s="86" t="n"/>
      <c r="L14071" s="86" t="n"/>
      <c r="M14071" s="86" t="n"/>
      <c r="N14071" s="86" t="n"/>
      <c r="O14071" s="86" t="n"/>
      <c r="P14071" s="86" t="n"/>
      <c r="Q14071" s="86" t="n"/>
      <c r="R14071" s="86" t="n"/>
      <c r="S14071" s="86" t="n"/>
      <c r="T14071" s="86" t="n"/>
      <c r="U14071" s="86" t="n"/>
      <c r="V14071" s="86" t="n"/>
      <c r="W14071" s="86" t="n"/>
      <c r="X14071" s="86" t="n"/>
      <c r="Y14071" s="86" t="n"/>
      <c r="Z14071" s="86" t="n"/>
      <c r="AA14071" s="86" t="n"/>
      <c r="AB14071" s="86" t="n"/>
      <c r="AC14071" s="86" t="n"/>
      <c r="AD14071" s="86" t="n"/>
      <c r="AE14071" s="86" t="n"/>
      <c r="AF14071" s="86" t="n"/>
      <c r="AG14071" s="86" t="n"/>
      <c r="AH14071" s="86" t="n"/>
      <c r="AI14071" s="86" t="n"/>
      <c r="AJ14071" s="86" t="n"/>
      <c r="AK14071" s="86" t="n"/>
    </row>
    <row r="14081">
      <c r="A14081" s="86" t="n"/>
      <c r="B14081" s="85" t="n"/>
      <c r="C14081" s="85" t="n"/>
      <c r="D14081" s="85" t="n"/>
      <c r="E14081" s="85" t="n"/>
      <c r="F14081" s="86" t="n"/>
      <c r="G14081" s="151" t="n"/>
      <c r="H14081" s="85" t="n"/>
      <c r="I14081" s="85" t="n"/>
      <c r="J14081" s="85" t="n"/>
      <c r="K14081" s="85" t="n"/>
      <c r="L14081" s="85" t="n"/>
      <c r="M14081" s="85" t="n"/>
      <c r="N14081" s="85" t="n"/>
      <c r="O14081" s="85" t="n"/>
      <c r="P14081" s="85" t="n"/>
      <c r="Q14081" s="85" t="n"/>
      <c r="R14081" s="85" t="n"/>
      <c r="S14081" s="85" t="n"/>
      <c r="T14081" s="108" t="n"/>
      <c r="U14081" s="85" t="n"/>
      <c r="V14081" s="85" t="n"/>
      <c r="W14081" s="85" t="n"/>
      <c r="X14081" s="85" t="n"/>
      <c r="Y14081" s="85" t="n"/>
      <c r="Z14081" s="85" t="n"/>
      <c r="AA14081" s="85" t="n"/>
      <c r="AB14081" s="85" t="n"/>
      <c r="AC14081" s="85" t="n"/>
      <c r="AD14081" s="85" t="n"/>
      <c r="AE14081" s="85" t="n"/>
      <c r="AF14081" s="85" t="n"/>
      <c r="AG14081" s="85" t="n"/>
      <c r="AH14081" s="85" t="n"/>
      <c r="AI14081" s="85" t="n"/>
      <c r="AJ14081" s="85" t="n"/>
      <c r="AK14081" s="85" t="n"/>
    </row>
    <row r="14082">
      <c r="A14082" s="109" t="n"/>
      <c r="B14082" s="86" t="n"/>
      <c r="C14082" s="85" t="n"/>
      <c r="D14082" s="85" t="n"/>
      <c r="E14082" s="85" t="n"/>
      <c r="F14082" s="85" t="n"/>
      <c r="G14082" s="85" t="n"/>
      <c r="H14082" s="85" t="n"/>
      <c r="I14082" s="85" t="n"/>
      <c r="J14082" s="85" t="n"/>
      <c r="K14082" s="85" t="n"/>
      <c r="L14082" s="85" t="n"/>
      <c r="M14082" s="85" t="n"/>
      <c r="N14082" s="85" t="n"/>
      <c r="O14082" s="85" t="n"/>
      <c r="P14082" s="85" t="n"/>
      <c r="Q14082" s="85" t="n"/>
      <c r="R14082" s="85" t="n"/>
      <c r="S14082" s="85" t="n"/>
      <c r="T14082" s="85" t="n"/>
      <c r="U14082" s="85" t="n"/>
      <c r="V14082" s="85" t="n"/>
      <c r="W14082" s="85" t="n"/>
      <c r="X14082" s="85" t="n"/>
      <c r="Y14082" s="85" t="n"/>
      <c r="Z14082" s="85" t="n"/>
      <c r="AA14082" s="85" t="n"/>
      <c r="AB14082" s="85" t="n"/>
      <c r="AC14082" s="85" t="n"/>
      <c r="AD14082" s="85" t="n"/>
      <c r="AE14082" s="85" t="n"/>
      <c r="AF14082" s="85" t="n"/>
      <c r="AG14082" s="85" t="n"/>
      <c r="AH14082" s="85" t="n"/>
      <c r="AI14082" s="85" t="n"/>
      <c r="AJ14082" s="85" t="n"/>
      <c r="AK14082" s="85" t="n"/>
    </row>
    <row r="14083">
      <c r="A14083" s="86" t="n"/>
      <c r="B14083" s="86" t="n"/>
      <c r="C14083" s="86" t="n"/>
      <c r="D14083" s="86" t="n"/>
      <c r="E14083" s="86" t="n"/>
      <c r="F14083" s="86" t="n"/>
      <c r="G14083" s="86" t="n"/>
      <c r="H14083" s="86" t="n"/>
      <c r="I14083" s="86" t="n"/>
      <c r="J14083" s="86" t="n"/>
      <c r="K14083" s="86" t="n"/>
      <c r="L14083" s="86" t="n"/>
      <c r="M14083" s="86" t="n"/>
      <c r="N14083" s="86" t="n"/>
      <c r="O14083" s="86" t="n"/>
      <c r="P14083" s="86" t="n"/>
      <c r="Q14083" s="86" t="n"/>
      <c r="R14083" s="86" t="n"/>
      <c r="S14083" s="86" t="n"/>
      <c r="T14083" s="86" t="n"/>
      <c r="U14083" s="86" t="n"/>
      <c r="V14083" s="86" t="n"/>
      <c r="W14083" s="86" t="n"/>
      <c r="X14083" s="86" t="n"/>
      <c r="Y14083" s="86" t="n"/>
      <c r="Z14083" s="86" t="n"/>
      <c r="AA14083" s="86" t="n"/>
      <c r="AB14083" s="86" t="n"/>
      <c r="AC14083" s="86" t="n"/>
      <c r="AD14083" s="86" t="n"/>
      <c r="AE14083" s="86" t="n"/>
      <c r="AF14083" s="86" t="n"/>
      <c r="AG14083" s="86" t="n"/>
      <c r="AH14083" s="86" t="n"/>
      <c r="AI14083" s="86" t="n"/>
      <c r="AJ14083" s="86" t="n"/>
      <c r="AK14083" s="86" t="n"/>
    </row>
    <row r="14084">
      <c r="A14084" s="85" t="n"/>
      <c r="B14084" s="86" t="n"/>
      <c r="C14084" s="85" t="n"/>
      <c r="D14084" s="85" t="n"/>
      <c r="E14084" s="86" t="n"/>
      <c r="F14084" s="85" t="n"/>
      <c r="G14084" s="85" t="n"/>
      <c r="H14084" s="86" t="n"/>
      <c r="I14084" s="85" t="n"/>
      <c r="J14084" s="85" t="n"/>
      <c r="K14084" s="86" t="n"/>
      <c r="L14084" s="85" t="n"/>
      <c r="M14084" s="85" t="n"/>
      <c r="N14084" s="86" t="n"/>
      <c r="O14084" s="85" t="n"/>
      <c r="P14084" s="85" t="n"/>
      <c r="Q14084" s="86" t="n"/>
      <c r="R14084" s="85" t="n"/>
      <c r="S14084" s="85" t="n"/>
      <c r="T14084" s="86" t="n"/>
      <c r="U14084" s="85" t="n"/>
      <c r="V14084" s="85" t="n"/>
      <c r="W14084" s="86" t="n"/>
      <c r="X14084" s="85" t="n"/>
      <c r="Y14084" s="85" t="n"/>
      <c r="Z14084" s="86" t="n"/>
      <c r="AA14084" s="85" t="n"/>
      <c r="AB14084" s="85" t="n"/>
      <c r="AC14084" s="86" t="n"/>
      <c r="AD14084" s="85" t="n"/>
      <c r="AE14084" s="85" t="n"/>
      <c r="AF14084" s="86" t="n"/>
      <c r="AG14084" s="85" t="n"/>
      <c r="AH14084" s="85" t="n"/>
      <c r="AI14084" s="86" t="n"/>
      <c r="AJ14084" s="85" t="n"/>
      <c r="AK14084" s="85" t="n"/>
    </row>
    <row r="14085">
      <c r="A14085" s="86" t="n"/>
      <c r="B14085" s="86" t="n"/>
      <c r="C14085" s="86" t="n"/>
      <c r="D14085" s="86" t="n"/>
      <c r="E14085" s="86" t="n"/>
      <c r="F14085" s="86" t="n"/>
      <c r="G14085" s="86" t="n"/>
      <c r="H14085" s="86" t="n"/>
      <c r="I14085" s="86" t="n"/>
      <c r="J14085" s="86" t="n"/>
      <c r="K14085" s="86" t="n"/>
      <c r="L14085" s="86" t="n"/>
      <c r="M14085" s="86" t="n"/>
      <c r="N14085" s="86" t="n"/>
      <c r="O14085" s="86" t="n"/>
      <c r="P14085" s="86" t="n"/>
      <c r="Q14085" s="86" t="n"/>
      <c r="R14085" s="86" t="n"/>
      <c r="S14085" s="86" t="n"/>
      <c r="T14085" s="86" t="n"/>
      <c r="U14085" s="86" t="n"/>
      <c r="V14085" s="86" t="n"/>
      <c r="W14085" s="86" t="n"/>
      <c r="X14085" s="86" t="n"/>
      <c r="Y14085" s="86" t="n"/>
      <c r="Z14085" s="86" t="n"/>
      <c r="AA14085" s="86" t="n"/>
      <c r="AB14085" s="86" t="n"/>
      <c r="AC14085" s="86" t="n"/>
      <c r="AD14085" s="86" t="n"/>
      <c r="AE14085" s="86" t="n"/>
      <c r="AF14085" s="86" t="n"/>
      <c r="AG14085" s="86" t="n"/>
      <c r="AH14085" s="86" t="n"/>
      <c r="AI14085" s="86" t="n"/>
      <c r="AJ14085" s="86" t="n"/>
      <c r="AK14085" s="86" t="n"/>
    </row>
    <row r="14086">
      <c r="A14086" s="85" t="n"/>
      <c r="B14086" s="192" t="n"/>
      <c r="C14086" s="193" t="n"/>
      <c r="D14086" s="193" t="n"/>
      <c r="E14086" s="192" t="n"/>
      <c r="F14086" s="193" t="n"/>
      <c r="G14086" s="193" t="n"/>
      <c r="H14086" s="192" t="n"/>
      <c r="I14086" s="193" t="n"/>
      <c r="J14086" s="193" t="n"/>
      <c r="K14086" s="192" t="n"/>
      <c r="L14086" s="193" t="n"/>
      <c r="M14086" s="193" t="n"/>
      <c r="N14086" s="192" t="n"/>
      <c r="O14086" s="193" t="n"/>
      <c r="P14086" s="193" t="n"/>
      <c r="Q14086" s="192" t="n"/>
      <c r="R14086" s="193" t="n"/>
      <c r="S14086" s="193" t="n"/>
      <c r="T14086" s="192" t="n"/>
      <c r="U14086" s="193" t="n"/>
      <c r="V14086" s="193" t="n"/>
      <c r="W14086" s="192" t="n"/>
      <c r="X14086" s="193" t="n"/>
      <c r="Y14086" s="193" t="n"/>
      <c r="Z14086" s="192" t="n"/>
      <c r="AA14086" s="193" t="n"/>
      <c r="AB14086" s="193" t="n"/>
      <c r="AC14086" s="192" t="n"/>
      <c r="AD14086" s="193" t="n"/>
      <c r="AE14086" s="193" t="n"/>
      <c r="AF14086" s="192" t="n"/>
      <c r="AG14086" s="193" t="n"/>
      <c r="AH14086" s="193" t="n"/>
      <c r="AI14086" s="192" t="n"/>
      <c r="AJ14086" s="193" t="n"/>
      <c r="AK14086" s="193" t="n"/>
      <c r="AM14086">
        <f>A14081</f>
        <v/>
      </c>
      <c r="AN14086" s="83">
        <f>1/($B14086*(1/$B14084)*(1/(5/7+2/7*$D14086))*$B14096/SUM($B14088:$B14111))</f>
        <v/>
      </c>
      <c r="AO14086" s="83">
        <f>1/(B14086*(1/B14084)*(1/(5/7+2/7*D14086)))</f>
        <v/>
      </c>
      <c r="AP14086" s="83" t="n"/>
      <c r="AR14086" s="174">
        <f>CHOOSE(AV$3,C14086,F14086,I14086,L14086,O14086,R14086,U14086,X14086,AA14086,AD14086,AG14086,AJ14086)</f>
        <v/>
      </c>
      <c r="AS14086" s="82" t="n"/>
      <c r="AT14086" s="82" t="n"/>
      <c r="AV14086" s="119">
        <f>AN14086/AR14086</f>
        <v/>
      </c>
      <c r="AW14086" s="172">
        <f>AO14086/AR14086</f>
        <v/>
      </c>
    </row>
    <row r="14087">
      <c r="A14087" s="86" t="n"/>
      <c r="B14087" s="86" t="n"/>
      <c r="C14087" s="86" t="n"/>
      <c r="D14087" s="86" t="n"/>
      <c r="E14087" s="86" t="n"/>
      <c r="F14087" s="86" t="n"/>
      <c r="G14087" s="86" t="n"/>
      <c r="H14087" s="86" t="n"/>
      <c r="I14087" s="86" t="n"/>
      <c r="J14087" s="86" t="n"/>
      <c r="K14087" s="86" t="n"/>
      <c r="L14087" s="86" t="n"/>
      <c r="M14087" s="86" t="n"/>
      <c r="N14087" s="86" t="n"/>
      <c r="O14087" s="86" t="n"/>
      <c r="P14087" s="86" t="n"/>
      <c r="Q14087" s="86" t="n"/>
      <c r="R14087" s="86" t="n"/>
      <c r="S14087" s="86" t="n"/>
      <c r="T14087" s="86" t="n"/>
      <c r="U14087" s="86" t="n"/>
      <c r="V14087" s="86" t="n"/>
      <c r="W14087" s="86" t="n"/>
      <c r="X14087" s="86" t="n"/>
      <c r="Y14087" s="86" t="n"/>
      <c r="Z14087" s="86" t="n"/>
      <c r="AA14087" s="86" t="n"/>
      <c r="AB14087" s="86" t="n"/>
      <c r="AC14087" s="86" t="n"/>
      <c r="AD14087" s="86" t="n"/>
      <c r="AE14087" s="86" t="n"/>
      <c r="AF14087" s="86" t="n"/>
      <c r="AG14087" s="86" t="n"/>
      <c r="AH14087" s="86" t="n"/>
      <c r="AI14087" s="86" t="n"/>
      <c r="AJ14087" s="86" t="n"/>
      <c r="AK14087" s="86" t="n"/>
    </row>
    <row r="14088">
      <c r="A14088" s="86" t="n"/>
      <c r="B14088" s="86" t="n"/>
      <c r="C14088" s="86" t="n"/>
      <c r="D14088" s="86" t="n"/>
      <c r="E14088" s="86" t="n"/>
      <c r="F14088" s="86" t="n"/>
      <c r="G14088" s="86" t="n"/>
      <c r="H14088" s="86" t="n"/>
      <c r="I14088" s="86" t="n"/>
      <c r="J14088" s="86" t="n"/>
      <c r="K14088" s="86" t="n"/>
      <c r="L14088" s="86" t="n"/>
      <c r="M14088" s="86" t="n"/>
      <c r="N14088" s="86" t="n"/>
      <c r="O14088" s="86" t="n"/>
      <c r="P14088" s="86" t="n"/>
      <c r="Q14088" s="86" t="n"/>
      <c r="R14088" s="86" t="n"/>
      <c r="S14088" s="86" t="n"/>
      <c r="T14088" s="86" t="n"/>
      <c r="U14088" s="86" t="n"/>
      <c r="V14088" s="86" t="n"/>
      <c r="W14088" s="86" t="n"/>
      <c r="X14088" s="86" t="n"/>
      <c r="Y14088" s="86" t="n"/>
      <c r="Z14088" s="86" t="n"/>
      <c r="AA14088" s="86" t="n"/>
      <c r="AB14088" s="86" t="n"/>
      <c r="AC14088" s="86" t="n"/>
      <c r="AD14088" s="86" t="n"/>
      <c r="AE14088" s="86" t="n"/>
      <c r="AF14088" s="86" t="n"/>
      <c r="AG14088" s="86" t="n"/>
      <c r="AH14088" s="86" t="n"/>
      <c r="AI14088" s="86" t="n"/>
      <c r="AJ14088" s="86" t="n"/>
      <c r="AK14088" s="86" t="n"/>
    </row>
    <row r="14089">
      <c r="A14089" s="86" t="n"/>
      <c r="B14089" s="86" t="n"/>
      <c r="C14089" s="86" t="n"/>
      <c r="D14089" s="86" t="n"/>
      <c r="E14089" s="86" t="n"/>
      <c r="F14089" s="86" t="n"/>
      <c r="G14089" s="86" t="n"/>
      <c r="H14089" s="86" t="n"/>
      <c r="I14089" s="86" t="n"/>
      <c r="J14089" s="86" t="n"/>
      <c r="K14089" s="86" t="n"/>
      <c r="L14089" s="86" t="n"/>
      <c r="M14089" s="86" t="n"/>
      <c r="N14089" s="86" t="n"/>
      <c r="O14089" s="86" t="n"/>
      <c r="P14089" s="86" t="n"/>
      <c r="Q14089" s="86" t="n"/>
      <c r="R14089" s="86" t="n"/>
      <c r="S14089" s="86" t="n"/>
      <c r="T14089" s="86" t="n"/>
      <c r="U14089" s="86" t="n"/>
      <c r="V14089" s="86" t="n"/>
      <c r="W14089" s="86" t="n"/>
      <c r="X14089" s="86" t="n"/>
      <c r="Y14089" s="86" t="n"/>
      <c r="Z14089" s="86" t="n"/>
      <c r="AA14089" s="86" t="n"/>
      <c r="AB14089" s="86" t="n"/>
      <c r="AC14089" s="86" t="n"/>
      <c r="AD14089" s="86" t="n"/>
      <c r="AE14089" s="86" t="n"/>
      <c r="AF14089" s="86" t="n"/>
      <c r="AG14089" s="86" t="n"/>
      <c r="AH14089" s="86" t="n"/>
      <c r="AI14089" s="86" t="n"/>
      <c r="AJ14089" s="86" t="n"/>
      <c r="AK14089" s="86" t="n"/>
    </row>
    <row r="14090">
      <c r="A14090" s="86" t="n"/>
      <c r="B14090" s="86" t="n"/>
      <c r="C14090" s="86" t="n"/>
      <c r="D14090" s="86" t="n"/>
      <c r="E14090" s="86" t="n"/>
      <c r="F14090" s="86" t="n"/>
      <c r="G14090" s="86" t="n"/>
      <c r="H14090" s="86" t="n"/>
      <c r="I14090" s="86" t="n"/>
      <c r="J14090" s="86" t="n"/>
      <c r="K14090" s="86" t="n"/>
      <c r="L14090" s="86" t="n"/>
      <c r="M14090" s="86" t="n"/>
      <c r="N14090" s="86" t="n"/>
      <c r="O14090" s="86" t="n"/>
      <c r="P14090" s="86" t="n"/>
      <c r="Q14090" s="86" t="n"/>
      <c r="R14090" s="86" t="n"/>
      <c r="S14090" s="86" t="n"/>
      <c r="T14090" s="86" t="n"/>
      <c r="U14090" s="86" t="n"/>
      <c r="V14090" s="86" t="n"/>
      <c r="W14090" s="86" t="n"/>
      <c r="X14090" s="86" t="n"/>
      <c r="Y14090" s="86" t="n"/>
      <c r="Z14090" s="86" t="n"/>
      <c r="AA14090" s="86" t="n"/>
      <c r="AB14090" s="86" t="n"/>
      <c r="AC14090" s="86" t="n"/>
      <c r="AD14090" s="86" t="n"/>
      <c r="AE14090" s="86" t="n"/>
      <c r="AF14090" s="86" t="n"/>
      <c r="AG14090" s="86" t="n"/>
      <c r="AH14090" s="86" t="n"/>
      <c r="AI14090" s="86" t="n"/>
      <c r="AJ14090" s="86" t="n"/>
      <c r="AK14090" s="86" t="n"/>
    </row>
    <row r="14091">
      <c r="A14091" s="86" t="n"/>
      <c r="B14091" s="86" t="n"/>
      <c r="C14091" s="86" t="n"/>
      <c r="D14091" s="86" t="n"/>
      <c r="E14091" s="86" t="n"/>
      <c r="F14091" s="86" t="n"/>
      <c r="G14091" s="86" t="n"/>
      <c r="H14091" s="86" t="n"/>
      <c r="I14091" s="86" t="n"/>
      <c r="J14091" s="86" t="n"/>
      <c r="K14091" s="86" t="n"/>
      <c r="L14091" s="86" t="n"/>
      <c r="M14091" s="86" t="n"/>
      <c r="N14091" s="86" t="n"/>
      <c r="O14091" s="86" t="n"/>
      <c r="P14091" s="86" t="n"/>
      <c r="Q14091" s="86" t="n"/>
      <c r="R14091" s="86" t="n"/>
      <c r="S14091" s="86" t="n"/>
      <c r="T14091" s="86" t="n"/>
      <c r="U14091" s="86" t="n"/>
      <c r="V14091" s="86" t="n"/>
      <c r="W14091" s="86" t="n"/>
      <c r="X14091" s="86" t="n"/>
      <c r="Y14091" s="86" t="n"/>
      <c r="Z14091" s="86" t="n"/>
      <c r="AA14091" s="86" t="n"/>
      <c r="AB14091" s="86" t="n"/>
      <c r="AC14091" s="86" t="n"/>
      <c r="AD14091" s="86" t="n"/>
      <c r="AE14091" s="86" t="n"/>
      <c r="AF14091" s="86" t="n"/>
      <c r="AG14091" s="86" t="n"/>
      <c r="AH14091" s="86" t="n"/>
      <c r="AI14091" s="86" t="n"/>
      <c r="AJ14091" s="86" t="n"/>
      <c r="AK14091" s="86" t="n"/>
    </row>
    <row r="14092">
      <c r="A14092" s="86" t="n"/>
      <c r="B14092" s="86" t="n"/>
      <c r="C14092" s="86" t="n"/>
      <c r="D14092" s="86" t="n"/>
      <c r="E14092" s="86" t="n"/>
      <c r="F14092" s="86" t="n"/>
      <c r="G14092" s="86" t="n"/>
      <c r="H14092" s="86" t="n"/>
      <c r="I14092" s="86" t="n"/>
      <c r="J14092" s="86" t="n"/>
      <c r="K14092" s="86" t="n"/>
      <c r="L14092" s="86" t="n"/>
      <c r="M14092" s="86" t="n"/>
      <c r="N14092" s="86" t="n"/>
      <c r="O14092" s="86" t="n"/>
      <c r="P14092" s="86" t="n"/>
      <c r="Q14092" s="86" t="n"/>
      <c r="R14092" s="86" t="n"/>
      <c r="S14092" s="86" t="n"/>
      <c r="T14092" s="86" t="n"/>
      <c r="U14092" s="86" t="n"/>
      <c r="V14092" s="86" t="n"/>
      <c r="W14092" s="86" t="n"/>
      <c r="X14092" s="86" t="n"/>
      <c r="Y14092" s="86" t="n"/>
      <c r="Z14092" s="86" t="n"/>
      <c r="AA14092" s="86" t="n"/>
      <c r="AB14092" s="86" t="n"/>
      <c r="AC14092" s="86" t="n"/>
      <c r="AD14092" s="86" t="n"/>
      <c r="AE14092" s="86" t="n"/>
      <c r="AF14092" s="86" t="n"/>
      <c r="AG14092" s="86" t="n"/>
      <c r="AH14092" s="86" t="n"/>
      <c r="AI14092" s="86" t="n"/>
      <c r="AJ14092" s="86" t="n"/>
      <c r="AK14092" s="86" t="n"/>
    </row>
    <row r="14093">
      <c r="A14093" s="86" t="n"/>
      <c r="B14093" s="86" t="n"/>
      <c r="C14093" s="86" t="n"/>
      <c r="D14093" s="86" t="n"/>
      <c r="E14093" s="86" t="n"/>
      <c r="F14093" s="86" t="n"/>
      <c r="G14093" s="86" t="n"/>
      <c r="H14093" s="86" t="n"/>
      <c r="I14093" s="86" t="n"/>
      <c r="J14093" s="86" t="n"/>
      <c r="K14093" s="86" t="n"/>
      <c r="L14093" s="86" t="n"/>
      <c r="M14093" s="86" t="n"/>
      <c r="N14093" s="86" t="n"/>
      <c r="O14093" s="86" t="n"/>
      <c r="P14093" s="86" t="n"/>
      <c r="Q14093" s="86" t="n"/>
      <c r="R14093" s="86" t="n"/>
      <c r="S14093" s="86" t="n"/>
      <c r="T14093" s="86" t="n"/>
      <c r="U14093" s="86" t="n"/>
      <c r="V14093" s="86" t="n"/>
      <c r="W14093" s="86" t="n"/>
      <c r="X14093" s="86" t="n"/>
      <c r="Y14093" s="86" t="n"/>
      <c r="Z14093" s="86" t="n"/>
      <c r="AA14093" s="86" t="n"/>
      <c r="AB14093" s="86" t="n"/>
      <c r="AC14093" s="86" t="n"/>
      <c r="AD14093" s="86" t="n"/>
      <c r="AE14093" s="86" t="n"/>
      <c r="AF14093" s="86" t="n"/>
      <c r="AG14093" s="86" t="n"/>
      <c r="AH14093" s="86" t="n"/>
      <c r="AI14093" s="86" t="n"/>
      <c r="AJ14093" s="86" t="n"/>
      <c r="AK14093" s="86" t="n"/>
    </row>
    <row r="14094">
      <c r="A14094" s="86" t="n"/>
      <c r="B14094" s="86" t="n"/>
      <c r="C14094" s="86" t="n"/>
      <c r="D14094" s="86" t="n"/>
      <c r="E14094" s="86" t="n"/>
      <c r="F14094" s="86" t="n"/>
      <c r="G14094" s="86" t="n"/>
      <c r="H14094" s="86" t="n"/>
      <c r="I14094" s="86" t="n"/>
      <c r="J14094" s="86" t="n"/>
      <c r="K14094" s="86" t="n"/>
      <c r="L14094" s="86" t="n"/>
      <c r="M14094" s="86" t="n"/>
      <c r="N14094" s="86" t="n"/>
      <c r="O14094" s="86" t="n"/>
      <c r="P14094" s="86" t="n"/>
      <c r="Q14094" s="86" t="n"/>
      <c r="R14094" s="86" t="n"/>
      <c r="S14094" s="86" t="n"/>
      <c r="T14094" s="86" t="n"/>
      <c r="U14094" s="86" t="n"/>
      <c r="V14094" s="86" t="n"/>
      <c r="W14094" s="86" t="n"/>
      <c r="X14094" s="86" t="n"/>
      <c r="Y14094" s="86" t="n"/>
      <c r="Z14094" s="86" t="n"/>
      <c r="AA14094" s="86" t="n"/>
      <c r="AB14094" s="86" t="n"/>
      <c r="AC14094" s="86" t="n"/>
      <c r="AD14094" s="86" t="n"/>
      <c r="AE14094" s="86" t="n"/>
      <c r="AF14094" s="86" t="n"/>
      <c r="AG14094" s="86" t="n"/>
      <c r="AH14094" s="86" t="n"/>
      <c r="AI14094" s="86" t="n"/>
      <c r="AJ14094" s="86" t="n"/>
      <c r="AK14094" s="86" t="n"/>
    </row>
    <row r="14095">
      <c r="A14095" s="86" t="n"/>
      <c r="B14095" s="86" t="n"/>
      <c r="C14095" s="86" t="n"/>
      <c r="D14095" s="86" t="n"/>
      <c r="E14095" s="86" t="n"/>
      <c r="F14095" s="86" t="n"/>
      <c r="G14095" s="86" t="n"/>
      <c r="H14095" s="86" t="n"/>
      <c r="I14095" s="86" t="n"/>
      <c r="J14095" s="86" t="n"/>
      <c r="K14095" s="86" t="n"/>
      <c r="L14095" s="86" t="n"/>
      <c r="M14095" s="86" t="n"/>
      <c r="N14095" s="86" t="n"/>
      <c r="O14095" s="86" t="n"/>
      <c r="P14095" s="86" t="n"/>
      <c r="Q14095" s="86" t="n"/>
      <c r="R14095" s="86" t="n"/>
      <c r="S14095" s="86" t="n"/>
      <c r="T14095" s="86" t="n"/>
      <c r="U14095" s="86" t="n"/>
      <c r="V14095" s="86" t="n"/>
      <c r="W14095" s="86" t="n"/>
      <c r="X14095" s="86" t="n"/>
      <c r="Y14095" s="86" t="n"/>
      <c r="Z14095" s="86" t="n"/>
      <c r="AA14095" s="86" t="n"/>
      <c r="AB14095" s="86" t="n"/>
      <c r="AC14095" s="86" t="n"/>
      <c r="AD14095" s="86" t="n"/>
      <c r="AE14095" s="86" t="n"/>
      <c r="AF14095" s="86" t="n"/>
      <c r="AG14095" s="86" t="n"/>
      <c r="AH14095" s="86" t="n"/>
      <c r="AI14095" s="86" t="n"/>
      <c r="AJ14095" s="86" t="n"/>
      <c r="AK14095" s="86" t="n"/>
    </row>
    <row r="14096">
      <c r="A14096" s="86" t="n"/>
      <c r="B14096" s="86" t="n"/>
      <c r="C14096" s="86" t="n"/>
      <c r="D14096" s="86" t="n"/>
      <c r="E14096" s="86" t="n"/>
      <c r="F14096" s="86" t="n"/>
      <c r="G14096" s="86" t="n"/>
      <c r="H14096" s="86" t="n"/>
      <c r="I14096" s="86" t="n"/>
      <c r="J14096" s="86" t="n"/>
      <c r="K14096" s="86" t="n"/>
      <c r="L14096" s="86" t="n"/>
      <c r="M14096" s="86" t="n"/>
      <c r="N14096" s="86" t="n"/>
      <c r="O14096" s="86" t="n"/>
      <c r="P14096" s="86" t="n"/>
      <c r="Q14096" s="86" t="n"/>
      <c r="R14096" s="86" t="n"/>
      <c r="S14096" s="86" t="n"/>
      <c r="T14096" s="86" t="n"/>
      <c r="U14096" s="86" t="n"/>
      <c r="V14096" s="86" t="n"/>
      <c r="W14096" s="86" t="n"/>
      <c r="X14096" s="86" t="n"/>
      <c r="Y14096" s="86" t="n"/>
      <c r="Z14096" s="86" t="n"/>
      <c r="AA14096" s="86" t="n"/>
      <c r="AB14096" s="86" t="n"/>
      <c r="AC14096" s="86" t="n"/>
      <c r="AD14096" s="86" t="n"/>
      <c r="AE14096" s="86" t="n"/>
      <c r="AF14096" s="86" t="n"/>
      <c r="AG14096" s="86" t="n"/>
      <c r="AH14096" s="86" t="n"/>
      <c r="AI14096" s="86" t="n"/>
      <c r="AJ14096" s="86" t="n"/>
      <c r="AK14096" s="86" t="n"/>
    </row>
    <row r="14097">
      <c r="A14097" s="86" t="n"/>
      <c r="B14097" s="86" t="n"/>
      <c r="C14097" s="86" t="n"/>
      <c r="D14097" s="86" t="n"/>
      <c r="E14097" s="86" t="n"/>
      <c r="F14097" s="86" t="n"/>
      <c r="G14097" s="86" t="n"/>
      <c r="H14097" s="86" t="n"/>
      <c r="I14097" s="86" t="n"/>
      <c r="J14097" s="86" t="n"/>
      <c r="K14097" s="86" t="n"/>
      <c r="L14097" s="86" t="n"/>
      <c r="M14097" s="86" t="n"/>
      <c r="N14097" s="86" t="n"/>
      <c r="O14097" s="86" t="n"/>
      <c r="P14097" s="86" t="n"/>
      <c r="Q14097" s="86" t="n"/>
      <c r="R14097" s="86" t="n"/>
      <c r="S14097" s="86" t="n"/>
      <c r="T14097" s="86" t="n"/>
      <c r="U14097" s="86" t="n"/>
      <c r="V14097" s="86" t="n"/>
      <c r="W14097" s="86" t="n"/>
      <c r="X14097" s="86" t="n"/>
      <c r="Y14097" s="86" t="n"/>
      <c r="Z14097" s="86" t="n"/>
      <c r="AA14097" s="86" t="n"/>
      <c r="AB14097" s="86" t="n"/>
      <c r="AC14097" s="86" t="n"/>
      <c r="AD14097" s="86" t="n"/>
      <c r="AE14097" s="86" t="n"/>
      <c r="AF14097" s="86" t="n"/>
      <c r="AG14097" s="86" t="n"/>
      <c r="AH14097" s="86" t="n"/>
      <c r="AI14097" s="86" t="n"/>
      <c r="AJ14097" s="86" t="n"/>
      <c r="AK14097" s="86" t="n"/>
    </row>
    <row r="14098">
      <c r="A14098" s="86" t="n"/>
      <c r="B14098" s="86" t="n"/>
      <c r="C14098" s="86" t="n"/>
      <c r="D14098" s="86" t="n"/>
      <c r="E14098" s="86" t="n"/>
      <c r="F14098" s="86" t="n"/>
      <c r="G14098" s="86" t="n"/>
      <c r="H14098" s="86" t="n"/>
      <c r="I14098" s="86" t="n"/>
      <c r="J14098" s="86" t="n"/>
      <c r="K14098" s="86" t="n"/>
      <c r="L14098" s="86" t="n"/>
      <c r="M14098" s="86" t="n"/>
      <c r="N14098" s="86" t="n"/>
      <c r="O14098" s="86" t="n"/>
      <c r="P14098" s="86" t="n"/>
      <c r="Q14098" s="86" t="n"/>
      <c r="R14098" s="86" t="n"/>
      <c r="S14098" s="86" t="n"/>
      <c r="T14098" s="86" t="n"/>
      <c r="U14098" s="86" t="n"/>
      <c r="V14098" s="86" t="n"/>
      <c r="W14098" s="86" t="n"/>
      <c r="X14098" s="86" t="n"/>
      <c r="Y14098" s="86" t="n"/>
      <c r="Z14098" s="86" t="n"/>
      <c r="AA14098" s="86" t="n"/>
      <c r="AB14098" s="86" t="n"/>
      <c r="AC14098" s="86" t="n"/>
      <c r="AD14098" s="86" t="n"/>
      <c r="AE14098" s="86" t="n"/>
      <c r="AF14098" s="86" t="n"/>
      <c r="AG14098" s="86" t="n"/>
      <c r="AH14098" s="86" t="n"/>
      <c r="AI14098" s="86" t="n"/>
      <c r="AJ14098" s="86" t="n"/>
      <c r="AK14098" s="86" t="n"/>
    </row>
    <row r="14099">
      <c r="A14099" s="86" t="n"/>
      <c r="B14099" s="86" t="n"/>
      <c r="C14099" s="86" t="n"/>
      <c r="D14099" s="86" t="n"/>
      <c r="E14099" s="86" t="n"/>
      <c r="F14099" s="86" t="n"/>
      <c r="G14099" s="86" t="n"/>
      <c r="H14099" s="86" t="n"/>
      <c r="I14099" s="86" t="n"/>
      <c r="J14099" s="86" t="n"/>
      <c r="K14099" s="86" t="n"/>
      <c r="L14099" s="86" t="n"/>
      <c r="M14099" s="86" t="n"/>
      <c r="N14099" s="86" t="n"/>
      <c r="O14099" s="86" t="n"/>
      <c r="P14099" s="86" t="n"/>
      <c r="Q14099" s="86" t="n"/>
      <c r="R14099" s="86" t="n"/>
      <c r="S14099" s="86" t="n"/>
      <c r="T14099" s="86" t="n"/>
      <c r="U14099" s="86" t="n"/>
      <c r="V14099" s="86" t="n"/>
      <c r="W14099" s="86" t="n"/>
      <c r="X14099" s="86" t="n"/>
      <c r="Y14099" s="86" t="n"/>
      <c r="Z14099" s="86" t="n"/>
      <c r="AA14099" s="86" t="n"/>
      <c r="AB14099" s="86" t="n"/>
      <c r="AC14099" s="86" t="n"/>
      <c r="AD14099" s="86" t="n"/>
      <c r="AE14099" s="86" t="n"/>
      <c r="AF14099" s="86" t="n"/>
      <c r="AG14099" s="86" t="n"/>
      <c r="AH14099" s="86" t="n"/>
      <c r="AI14099" s="86" t="n"/>
      <c r="AJ14099" s="86" t="n"/>
      <c r="AK14099" s="86" t="n"/>
    </row>
    <row r="14100">
      <c r="A14100" s="86" t="n"/>
      <c r="B14100" s="86" t="n"/>
      <c r="C14100" s="86" t="n"/>
      <c r="D14100" s="86" t="n"/>
      <c r="E14100" s="86" t="n"/>
      <c r="F14100" s="86" t="n"/>
      <c r="G14100" s="86" t="n"/>
      <c r="H14100" s="86" t="n"/>
      <c r="I14100" s="86" t="n"/>
      <c r="J14100" s="86" t="n"/>
      <c r="K14100" s="86" t="n"/>
      <c r="L14100" s="86" t="n"/>
      <c r="M14100" s="86" t="n"/>
      <c r="N14100" s="86" t="n"/>
      <c r="O14100" s="86" t="n"/>
      <c r="P14100" s="86" t="n"/>
      <c r="Q14100" s="86" t="n"/>
      <c r="R14100" s="86" t="n"/>
      <c r="S14100" s="86" t="n"/>
      <c r="T14100" s="86" t="n"/>
      <c r="U14100" s="86" t="n"/>
      <c r="V14100" s="86" t="n"/>
      <c r="W14100" s="86" t="n"/>
      <c r="X14100" s="86" t="n"/>
      <c r="Y14100" s="86" t="n"/>
      <c r="Z14100" s="86" t="n"/>
      <c r="AA14100" s="86" t="n"/>
      <c r="AB14100" s="86" t="n"/>
      <c r="AC14100" s="86" t="n"/>
      <c r="AD14100" s="86" t="n"/>
      <c r="AE14100" s="86" t="n"/>
      <c r="AF14100" s="86" t="n"/>
      <c r="AG14100" s="86" t="n"/>
      <c r="AH14100" s="86" t="n"/>
      <c r="AI14100" s="86" t="n"/>
      <c r="AJ14100" s="86" t="n"/>
      <c r="AK14100" s="86" t="n"/>
    </row>
    <row r="14101">
      <c r="A14101" s="86" t="n"/>
      <c r="B14101" s="86" t="n"/>
      <c r="C14101" s="86" t="n"/>
      <c r="D14101" s="86" t="n"/>
      <c r="E14101" s="86" t="n"/>
      <c r="F14101" s="86" t="n"/>
      <c r="G14101" s="86" t="n"/>
      <c r="H14101" s="86" t="n"/>
      <c r="I14101" s="86" t="n"/>
      <c r="J14101" s="86" t="n"/>
      <c r="K14101" s="86" t="n"/>
      <c r="L14101" s="86" t="n"/>
      <c r="M14101" s="86" t="n"/>
      <c r="N14101" s="86" t="n"/>
      <c r="O14101" s="86" t="n"/>
      <c r="P14101" s="86" t="n"/>
      <c r="Q14101" s="86" t="n"/>
      <c r="R14101" s="86" t="n"/>
      <c r="S14101" s="86" t="n"/>
      <c r="T14101" s="86" t="n"/>
      <c r="U14101" s="86" t="n"/>
      <c r="V14101" s="86" t="n"/>
      <c r="W14101" s="86" t="n"/>
      <c r="X14101" s="86" t="n"/>
      <c r="Y14101" s="86" t="n"/>
      <c r="Z14101" s="86" t="n"/>
      <c r="AA14101" s="86" t="n"/>
      <c r="AB14101" s="86" t="n"/>
      <c r="AC14101" s="86" t="n"/>
      <c r="AD14101" s="86" t="n"/>
      <c r="AE14101" s="86" t="n"/>
      <c r="AF14101" s="86" t="n"/>
      <c r="AG14101" s="86" t="n"/>
      <c r="AH14101" s="86" t="n"/>
      <c r="AI14101" s="86" t="n"/>
      <c r="AJ14101" s="86" t="n"/>
      <c r="AK14101" s="86" t="n"/>
    </row>
    <row r="14102">
      <c r="A14102" s="86" t="n"/>
      <c r="B14102" s="86" t="n"/>
      <c r="C14102" s="86" t="n"/>
      <c r="D14102" s="86" t="n"/>
      <c r="E14102" s="86" t="n"/>
      <c r="F14102" s="86" t="n"/>
      <c r="G14102" s="86" t="n"/>
      <c r="H14102" s="86" t="n"/>
      <c r="I14102" s="86" t="n"/>
      <c r="J14102" s="86" t="n"/>
      <c r="K14102" s="86" t="n"/>
      <c r="L14102" s="86" t="n"/>
      <c r="M14102" s="86" t="n"/>
      <c r="N14102" s="86" t="n"/>
      <c r="O14102" s="86" t="n"/>
      <c r="P14102" s="86" t="n"/>
      <c r="Q14102" s="86" t="n"/>
      <c r="R14102" s="86" t="n"/>
      <c r="S14102" s="86" t="n"/>
      <c r="T14102" s="86" t="n"/>
      <c r="U14102" s="86" t="n"/>
      <c r="V14102" s="86" t="n"/>
      <c r="W14102" s="86" t="n"/>
      <c r="X14102" s="86" t="n"/>
      <c r="Y14102" s="86" t="n"/>
      <c r="Z14102" s="86" t="n"/>
      <c r="AA14102" s="86" t="n"/>
      <c r="AB14102" s="86" t="n"/>
      <c r="AC14102" s="86" t="n"/>
      <c r="AD14102" s="86" t="n"/>
      <c r="AE14102" s="86" t="n"/>
      <c r="AF14102" s="86" t="n"/>
      <c r="AG14102" s="86" t="n"/>
      <c r="AH14102" s="86" t="n"/>
      <c r="AI14102" s="86" t="n"/>
      <c r="AJ14102" s="86" t="n"/>
      <c r="AK14102" s="86" t="n"/>
    </row>
    <row r="14103">
      <c r="A14103" s="86" t="n"/>
      <c r="B14103" s="86" t="n"/>
      <c r="C14103" s="86" t="n"/>
      <c r="D14103" s="86" t="n"/>
      <c r="E14103" s="86" t="n"/>
      <c r="F14103" s="86" t="n"/>
      <c r="G14103" s="86" t="n"/>
      <c r="H14103" s="86" t="n"/>
      <c r="I14103" s="86" t="n"/>
      <c r="J14103" s="86" t="n"/>
      <c r="K14103" s="86" t="n"/>
      <c r="L14103" s="86" t="n"/>
      <c r="M14103" s="86" t="n"/>
      <c r="N14103" s="86" t="n"/>
      <c r="O14103" s="86" t="n"/>
      <c r="P14103" s="86" t="n"/>
      <c r="Q14103" s="86" t="n"/>
      <c r="R14103" s="86" t="n"/>
      <c r="S14103" s="86" t="n"/>
      <c r="T14103" s="86" t="n"/>
      <c r="U14103" s="86" t="n"/>
      <c r="V14103" s="86" t="n"/>
      <c r="W14103" s="86" t="n"/>
      <c r="X14103" s="86" t="n"/>
      <c r="Y14103" s="86" t="n"/>
      <c r="Z14103" s="86" t="n"/>
      <c r="AA14103" s="86" t="n"/>
      <c r="AB14103" s="86" t="n"/>
      <c r="AC14103" s="86" t="n"/>
      <c r="AD14103" s="86" t="n"/>
      <c r="AE14103" s="86" t="n"/>
      <c r="AF14103" s="86" t="n"/>
      <c r="AG14103" s="86" t="n"/>
      <c r="AH14103" s="86" t="n"/>
      <c r="AI14103" s="86" t="n"/>
      <c r="AJ14103" s="86" t="n"/>
      <c r="AK14103" s="86" t="n"/>
    </row>
    <row r="14104">
      <c r="A14104" s="86" t="n"/>
      <c r="B14104" s="86" t="n"/>
      <c r="C14104" s="86" t="n"/>
      <c r="D14104" s="86" t="n"/>
      <c r="E14104" s="86" t="n"/>
      <c r="F14104" s="86" t="n"/>
      <c r="G14104" s="86" t="n"/>
      <c r="H14104" s="86" t="n"/>
      <c r="I14104" s="86" t="n"/>
      <c r="J14104" s="86" t="n"/>
      <c r="K14104" s="86" t="n"/>
      <c r="L14104" s="86" t="n"/>
      <c r="M14104" s="86" t="n"/>
      <c r="N14104" s="86" t="n"/>
      <c r="O14104" s="86" t="n"/>
      <c r="P14104" s="86" t="n"/>
      <c r="Q14104" s="86" t="n"/>
      <c r="R14104" s="86" t="n"/>
      <c r="S14104" s="86" t="n"/>
      <c r="T14104" s="86" t="n"/>
      <c r="U14104" s="86" t="n"/>
      <c r="V14104" s="86" t="n"/>
      <c r="W14104" s="86" t="n"/>
      <c r="X14104" s="86" t="n"/>
      <c r="Y14104" s="86" t="n"/>
      <c r="Z14104" s="86" t="n"/>
      <c r="AA14104" s="86" t="n"/>
      <c r="AB14104" s="86" t="n"/>
      <c r="AC14104" s="86" t="n"/>
      <c r="AD14104" s="86" t="n"/>
      <c r="AE14104" s="86" t="n"/>
      <c r="AF14104" s="86" t="n"/>
      <c r="AG14104" s="86" t="n"/>
      <c r="AH14104" s="86" t="n"/>
      <c r="AI14104" s="86" t="n"/>
      <c r="AJ14104" s="86" t="n"/>
      <c r="AK14104" s="86" t="n"/>
    </row>
    <row r="14105">
      <c r="A14105" s="86" t="n"/>
      <c r="B14105" s="86" t="n"/>
      <c r="C14105" s="86" t="n"/>
      <c r="D14105" s="86" t="n"/>
      <c r="E14105" s="86" t="n"/>
      <c r="F14105" s="86" t="n"/>
      <c r="G14105" s="86" t="n"/>
      <c r="H14105" s="86" t="n"/>
      <c r="I14105" s="86" t="n"/>
      <c r="J14105" s="86" t="n"/>
      <c r="K14105" s="86" t="n"/>
      <c r="L14105" s="86" t="n"/>
      <c r="M14105" s="86" t="n"/>
      <c r="N14105" s="86" t="n"/>
      <c r="O14105" s="86" t="n"/>
      <c r="P14105" s="86" t="n"/>
      <c r="Q14105" s="86" t="n"/>
      <c r="R14105" s="86" t="n"/>
      <c r="S14105" s="86" t="n"/>
      <c r="T14105" s="86" t="n"/>
      <c r="U14105" s="86" t="n"/>
      <c r="V14105" s="86" t="n"/>
      <c r="W14105" s="86" t="n"/>
      <c r="X14105" s="86" t="n"/>
      <c r="Y14105" s="86" t="n"/>
      <c r="Z14105" s="86" t="n"/>
      <c r="AA14105" s="86" t="n"/>
      <c r="AB14105" s="86" t="n"/>
      <c r="AC14105" s="86" t="n"/>
      <c r="AD14105" s="86" t="n"/>
      <c r="AE14105" s="86" t="n"/>
      <c r="AF14105" s="86" t="n"/>
      <c r="AG14105" s="86" t="n"/>
      <c r="AH14105" s="86" t="n"/>
      <c r="AI14105" s="86" t="n"/>
      <c r="AJ14105" s="86" t="n"/>
      <c r="AK14105" s="86" t="n"/>
    </row>
    <row r="14106">
      <c r="A14106" s="86" t="n"/>
      <c r="B14106" s="86" t="n"/>
      <c r="C14106" s="86" t="n"/>
      <c r="D14106" s="86" t="n"/>
      <c r="E14106" s="86" t="n"/>
      <c r="F14106" s="86" t="n"/>
      <c r="G14106" s="86" t="n"/>
      <c r="H14106" s="86" t="n"/>
      <c r="I14106" s="86" t="n"/>
      <c r="J14106" s="86" t="n"/>
      <c r="K14106" s="86" t="n"/>
      <c r="L14106" s="86" t="n"/>
      <c r="M14106" s="86" t="n"/>
      <c r="N14106" s="86" t="n"/>
      <c r="O14106" s="86" t="n"/>
      <c r="P14106" s="86" t="n"/>
      <c r="Q14106" s="86" t="n"/>
      <c r="R14106" s="86" t="n"/>
      <c r="S14106" s="86" t="n"/>
      <c r="T14106" s="86" t="n"/>
      <c r="U14106" s="86" t="n"/>
      <c r="V14106" s="86" t="n"/>
      <c r="W14106" s="86" t="n"/>
      <c r="X14106" s="86" t="n"/>
      <c r="Y14106" s="86" t="n"/>
      <c r="Z14106" s="86" t="n"/>
      <c r="AA14106" s="86" t="n"/>
      <c r="AB14106" s="86" t="n"/>
      <c r="AC14106" s="86" t="n"/>
      <c r="AD14106" s="86" t="n"/>
      <c r="AE14106" s="86" t="n"/>
      <c r="AF14106" s="86" t="n"/>
      <c r="AG14106" s="86" t="n"/>
      <c r="AH14106" s="86" t="n"/>
      <c r="AI14106" s="86" t="n"/>
      <c r="AJ14106" s="86" t="n"/>
      <c r="AK14106" s="86" t="n"/>
    </row>
    <row r="14107">
      <c r="A14107" s="86" t="n"/>
      <c r="B14107" s="86" t="n"/>
      <c r="C14107" s="86" t="n"/>
      <c r="D14107" s="86" t="n"/>
      <c r="E14107" s="86" t="n"/>
      <c r="F14107" s="86" t="n"/>
      <c r="G14107" s="86" t="n"/>
      <c r="H14107" s="86" t="n"/>
      <c r="I14107" s="86" t="n"/>
      <c r="J14107" s="86" t="n"/>
      <c r="K14107" s="86" t="n"/>
      <c r="L14107" s="86" t="n"/>
      <c r="M14107" s="86" t="n"/>
      <c r="N14107" s="86" t="n"/>
      <c r="O14107" s="86" t="n"/>
      <c r="P14107" s="86" t="n"/>
      <c r="Q14107" s="86" t="n"/>
      <c r="R14107" s="86" t="n"/>
      <c r="S14107" s="86" t="n"/>
      <c r="T14107" s="86" t="n"/>
      <c r="U14107" s="86" t="n"/>
      <c r="V14107" s="86" t="n"/>
      <c r="W14107" s="86" t="n"/>
      <c r="X14107" s="86" t="n"/>
      <c r="Y14107" s="86" t="n"/>
      <c r="Z14107" s="86" t="n"/>
      <c r="AA14107" s="86" t="n"/>
      <c r="AB14107" s="86" t="n"/>
      <c r="AC14107" s="86" t="n"/>
      <c r="AD14107" s="86" t="n"/>
      <c r="AE14107" s="86" t="n"/>
      <c r="AF14107" s="86" t="n"/>
      <c r="AG14107" s="86" t="n"/>
      <c r="AH14107" s="86" t="n"/>
      <c r="AI14107" s="86" t="n"/>
      <c r="AJ14107" s="86" t="n"/>
      <c r="AK14107" s="86" t="n"/>
    </row>
    <row r="14108">
      <c r="A14108" s="86" t="n"/>
      <c r="B14108" s="86" t="n"/>
      <c r="C14108" s="86" t="n"/>
      <c r="D14108" s="86" t="n"/>
      <c r="E14108" s="86" t="n"/>
      <c r="F14108" s="86" t="n"/>
      <c r="G14108" s="86" t="n"/>
      <c r="H14108" s="86" t="n"/>
      <c r="I14108" s="86" t="n"/>
      <c r="J14108" s="86" t="n"/>
      <c r="K14108" s="86" t="n"/>
      <c r="L14108" s="86" t="n"/>
      <c r="M14108" s="86" t="n"/>
      <c r="N14108" s="86" t="n"/>
      <c r="O14108" s="86" t="n"/>
      <c r="P14108" s="86" t="n"/>
      <c r="Q14108" s="86" t="n"/>
      <c r="R14108" s="86" t="n"/>
      <c r="S14108" s="86" t="n"/>
      <c r="T14108" s="86" t="n"/>
      <c r="U14108" s="86" t="n"/>
      <c r="V14108" s="86" t="n"/>
      <c r="W14108" s="86" t="n"/>
      <c r="X14108" s="86" t="n"/>
      <c r="Y14108" s="86" t="n"/>
      <c r="Z14108" s="86" t="n"/>
      <c r="AA14108" s="86" t="n"/>
      <c r="AB14108" s="86" t="n"/>
      <c r="AC14108" s="86" t="n"/>
      <c r="AD14108" s="86" t="n"/>
      <c r="AE14108" s="86" t="n"/>
      <c r="AF14108" s="86" t="n"/>
      <c r="AG14108" s="86" t="n"/>
      <c r="AH14108" s="86" t="n"/>
      <c r="AI14108" s="86" t="n"/>
      <c r="AJ14108" s="86" t="n"/>
      <c r="AK14108" s="86" t="n"/>
    </row>
    <row r="14109">
      <c r="A14109" s="86" t="n"/>
      <c r="B14109" s="86" t="n"/>
      <c r="C14109" s="86" t="n"/>
      <c r="D14109" s="86" t="n"/>
      <c r="E14109" s="86" t="n"/>
      <c r="F14109" s="86" t="n"/>
      <c r="G14109" s="86" t="n"/>
      <c r="H14109" s="86" t="n"/>
      <c r="I14109" s="86" t="n"/>
      <c r="J14109" s="86" t="n"/>
      <c r="K14109" s="86" t="n"/>
      <c r="L14109" s="86" t="n"/>
      <c r="M14109" s="86" t="n"/>
      <c r="N14109" s="86" t="n"/>
      <c r="O14109" s="86" t="n"/>
      <c r="P14109" s="86" t="n"/>
      <c r="Q14109" s="86" t="n"/>
      <c r="R14109" s="86" t="n"/>
      <c r="S14109" s="86" t="n"/>
      <c r="T14109" s="86" t="n"/>
      <c r="U14109" s="86" t="n"/>
      <c r="V14109" s="86" t="n"/>
      <c r="W14109" s="86" t="n"/>
      <c r="X14109" s="86" t="n"/>
      <c r="Y14109" s="86" t="n"/>
      <c r="Z14109" s="86" t="n"/>
      <c r="AA14109" s="86" t="n"/>
      <c r="AB14109" s="86" t="n"/>
      <c r="AC14109" s="86" t="n"/>
      <c r="AD14109" s="86" t="n"/>
      <c r="AE14109" s="86" t="n"/>
      <c r="AF14109" s="86" t="n"/>
      <c r="AG14109" s="86" t="n"/>
      <c r="AH14109" s="86" t="n"/>
      <c r="AI14109" s="86" t="n"/>
      <c r="AJ14109" s="86" t="n"/>
      <c r="AK14109" s="86" t="n"/>
    </row>
    <row r="14110">
      <c r="A14110" s="86" t="n"/>
      <c r="B14110" s="86" t="n"/>
      <c r="C14110" s="86" t="n"/>
      <c r="D14110" s="86" t="n"/>
      <c r="E14110" s="86" t="n"/>
      <c r="F14110" s="86" t="n"/>
      <c r="G14110" s="86" t="n"/>
      <c r="H14110" s="86" t="n"/>
      <c r="I14110" s="86" t="n"/>
      <c r="J14110" s="86" t="n"/>
      <c r="K14110" s="86" t="n"/>
      <c r="L14110" s="86" t="n"/>
      <c r="M14110" s="86" t="n"/>
      <c r="N14110" s="86" t="n"/>
      <c r="O14110" s="86" t="n"/>
      <c r="P14110" s="86" t="n"/>
      <c r="Q14110" s="86" t="n"/>
      <c r="R14110" s="86" t="n"/>
      <c r="S14110" s="86" t="n"/>
      <c r="T14110" s="86" t="n"/>
      <c r="U14110" s="86" t="n"/>
      <c r="V14110" s="86" t="n"/>
      <c r="W14110" s="86" t="n"/>
      <c r="X14110" s="86" t="n"/>
      <c r="Y14110" s="86" t="n"/>
      <c r="Z14110" s="86" t="n"/>
      <c r="AA14110" s="86" t="n"/>
      <c r="AB14110" s="86" t="n"/>
      <c r="AC14110" s="86" t="n"/>
      <c r="AD14110" s="86" t="n"/>
      <c r="AE14110" s="86" t="n"/>
      <c r="AF14110" s="86" t="n"/>
      <c r="AG14110" s="86" t="n"/>
      <c r="AH14110" s="86" t="n"/>
      <c r="AI14110" s="86" t="n"/>
      <c r="AJ14110" s="86" t="n"/>
      <c r="AK14110" s="86" t="n"/>
    </row>
    <row r="14111">
      <c r="A14111" s="86" t="n"/>
      <c r="B14111" s="86" t="n"/>
      <c r="C14111" s="86" t="n"/>
      <c r="D14111" s="86" t="n"/>
      <c r="E14111" s="86" t="n"/>
      <c r="F14111" s="86" t="n"/>
      <c r="G14111" s="86" t="n"/>
      <c r="H14111" s="86" t="n"/>
      <c r="I14111" s="86" t="n"/>
      <c r="J14111" s="86" t="n"/>
      <c r="K14111" s="86" t="n"/>
      <c r="L14111" s="86" t="n"/>
      <c r="M14111" s="86" t="n"/>
      <c r="N14111" s="86" t="n"/>
      <c r="O14111" s="86" t="n"/>
      <c r="P14111" s="86" t="n"/>
      <c r="Q14111" s="86" t="n"/>
      <c r="R14111" s="86" t="n"/>
      <c r="S14111" s="86" t="n"/>
      <c r="T14111" s="86" t="n"/>
      <c r="U14111" s="86" t="n"/>
      <c r="V14111" s="86" t="n"/>
      <c r="W14111" s="86" t="n"/>
      <c r="X14111" s="86" t="n"/>
      <c r="Y14111" s="86" t="n"/>
      <c r="Z14111" s="86" t="n"/>
      <c r="AA14111" s="86" t="n"/>
      <c r="AB14111" s="86" t="n"/>
      <c r="AC14111" s="86" t="n"/>
      <c r="AD14111" s="86" t="n"/>
      <c r="AE14111" s="86" t="n"/>
      <c r="AF14111" s="86" t="n"/>
      <c r="AG14111" s="86" t="n"/>
      <c r="AH14111" s="86" t="n"/>
      <c r="AI14111" s="86" t="n"/>
      <c r="AJ14111" s="86" t="n"/>
      <c r="AK14111" s="86" t="n"/>
    </row>
    <row r="14121">
      <c r="A14121" s="86" t="n"/>
      <c r="B14121" s="85" t="n"/>
      <c r="C14121" s="85" t="n"/>
      <c r="D14121" s="85" t="n"/>
      <c r="E14121" s="85" t="n"/>
      <c r="F14121" s="86" t="n"/>
      <c r="G14121" s="151" t="n"/>
      <c r="H14121" s="85" t="n"/>
      <c r="I14121" s="85" t="n"/>
      <c r="J14121" s="85" t="n"/>
      <c r="K14121" s="85" t="n"/>
      <c r="L14121" s="85" t="n"/>
      <c r="M14121" s="85" t="n"/>
      <c r="N14121" s="85" t="n"/>
      <c r="O14121" s="85" t="n"/>
      <c r="P14121" s="85" t="n"/>
      <c r="Q14121" s="85" t="n"/>
      <c r="R14121" s="85" t="n"/>
      <c r="S14121" s="85" t="n"/>
      <c r="T14121" s="108" t="n"/>
      <c r="U14121" s="85" t="n"/>
      <c r="V14121" s="85" t="n"/>
      <c r="W14121" s="85" t="n"/>
      <c r="X14121" s="85" t="n"/>
      <c r="Y14121" s="85" t="n"/>
      <c r="Z14121" s="85" t="n"/>
      <c r="AA14121" s="85" t="n"/>
      <c r="AB14121" s="85" t="n"/>
      <c r="AC14121" s="85" t="n"/>
      <c r="AD14121" s="85" t="n"/>
      <c r="AE14121" s="85" t="n"/>
      <c r="AF14121" s="85" t="n"/>
      <c r="AG14121" s="85" t="n"/>
      <c r="AH14121" s="85" t="n"/>
      <c r="AI14121" s="85" t="n"/>
      <c r="AJ14121" s="85" t="n"/>
      <c r="AK14121" s="85" t="n"/>
    </row>
    <row r="14122">
      <c r="A14122" s="85" t="n"/>
      <c r="B14122" s="86" t="n"/>
      <c r="C14122" s="85" t="n"/>
      <c r="D14122" s="85" t="n"/>
      <c r="E14122" s="85" t="n"/>
      <c r="F14122" s="85" t="n"/>
      <c r="G14122" s="85" t="n"/>
      <c r="H14122" s="85" t="n"/>
      <c r="I14122" s="85" t="n"/>
      <c r="J14122" s="85" t="n"/>
      <c r="K14122" s="85" t="n"/>
      <c r="L14122" s="85" t="n"/>
      <c r="M14122" s="85" t="n"/>
      <c r="N14122" s="85" t="n"/>
      <c r="O14122" s="85" t="n"/>
      <c r="P14122" s="85" t="n"/>
      <c r="Q14122" s="85" t="n"/>
      <c r="R14122" s="85" t="n"/>
      <c r="S14122" s="85" t="n"/>
      <c r="T14122" s="85" t="n"/>
      <c r="U14122" s="85" t="n"/>
      <c r="V14122" s="85" t="n"/>
      <c r="W14122" s="85" t="n"/>
      <c r="X14122" s="85" t="n"/>
      <c r="Y14122" s="85" t="n"/>
      <c r="Z14122" s="85" t="n"/>
      <c r="AA14122" s="85" t="n"/>
      <c r="AB14122" s="85" t="n"/>
      <c r="AC14122" s="85" t="n"/>
      <c r="AD14122" s="85" t="n"/>
      <c r="AE14122" s="85" t="n"/>
      <c r="AF14122" s="85" t="n"/>
      <c r="AG14122" s="85" t="n"/>
      <c r="AH14122" s="85" t="n"/>
      <c r="AI14122" s="85" t="n"/>
      <c r="AJ14122" s="85" t="n"/>
      <c r="AK14122" s="85" t="n"/>
    </row>
    <row r="14123">
      <c r="A14123" s="86" t="n"/>
      <c r="B14123" s="86" t="n"/>
      <c r="C14123" s="86" t="n"/>
      <c r="D14123" s="86" t="n"/>
      <c r="E14123" s="86" t="n"/>
      <c r="F14123" s="86" t="n"/>
      <c r="G14123" s="86" t="n"/>
      <c r="H14123" s="86" t="n"/>
      <c r="I14123" s="86" t="n"/>
      <c r="J14123" s="86" t="n"/>
      <c r="K14123" s="86" t="n"/>
      <c r="L14123" s="86" t="n"/>
      <c r="M14123" s="86" t="n"/>
      <c r="N14123" s="86" t="n"/>
      <c r="O14123" s="86" t="n"/>
      <c r="P14123" s="86" t="n"/>
      <c r="Q14123" s="86" t="n"/>
      <c r="R14123" s="86" t="n"/>
      <c r="S14123" s="86" t="n"/>
      <c r="T14123" s="86" t="n"/>
      <c r="U14123" s="86" t="n"/>
      <c r="V14123" s="86" t="n"/>
      <c r="W14123" s="86" t="n"/>
      <c r="X14123" s="86" t="n"/>
      <c r="Y14123" s="86" t="n"/>
      <c r="Z14123" s="86" t="n"/>
      <c r="AA14123" s="86" t="n"/>
      <c r="AB14123" s="86" t="n"/>
      <c r="AC14123" s="86" t="n"/>
      <c r="AD14123" s="86" t="n"/>
      <c r="AE14123" s="86" t="n"/>
      <c r="AF14123" s="86" t="n"/>
      <c r="AG14123" s="86" t="n"/>
      <c r="AH14123" s="86" t="n"/>
      <c r="AI14123" s="86" t="n"/>
      <c r="AJ14123" s="86" t="n"/>
      <c r="AK14123" s="86" t="n"/>
    </row>
    <row r="14124">
      <c r="A14124" s="85" t="n"/>
      <c r="B14124" s="86" t="n"/>
      <c r="C14124" s="85" t="n"/>
      <c r="D14124" s="85" t="n"/>
      <c r="E14124" s="86" t="n"/>
      <c r="F14124" s="85" t="n"/>
      <c r="G14124" s="85" t="n"/>
      <c r="H14124" s="86" t="n"/>
      <c r="I14124" s="85" t="n"/>
      <c r="J14124" s="85" t="n"/>
      <c r="K14124" s="86" t="n"/>
      <c r="L14124" s="85" t="n"/>
      <c r="M14124" s="85" t="n"/>
      <c r="N14124" s="86" t="n"/>
      <c r="O14124" s="85" t="n"/>
      <c r="P14124" s="85" t="n"/>
      <c r="Q14124" s="86" t="n"/>
      <c r="R14124" s="85" t="n"/>
      <c r="S14124" s="85" t="n"/>
      <c r="T14124" s="86" t="n"/>
      <c r="U14124" s="85" t="n"/>
      <c r="V14124" s="85" t="n"/>
      <c r="W14124" s="86" t="n"/>
      <c r="X14124" s="85" t="n"/>
      <c r="Y14124" s="85" t="n"/>
      <c r="Z14124" s="86" t="n"/>
      <c r="AA14124" s="85" t="n"/>
      <c r="AB14124" s="85" t="n"/>
      <c r="AC14124" s="86" t="n"/>
      <c r="AD14124" s="85" t="n"/>
      <c r="AE14124" s="85" t="n"/>
      <c r="AF14124" s="86" t="n"/>
      <c r="AG14124" s="85" t="n"/>
      <c r="AH14124" s="85" t="n"/>
      <c r="AI14124" s="86" t="n"/>
      <c r="AJ14124" s="85" t="n"/>
      <c r="AK14124" s="85" t="n"/>
    </row>
    <row r="14125">
      <c r="A14125" s="86" t="n"/>
      <c r="B14125" s="86" t="n"/>
      <c r="C14125" s="86" t="n"/>
      <c r="D14125" s="86" t="n"/>
      <c r="E14125" s="86" t="n"/>
      <c r="F14125" s="86" t="n"/>
      <c r="G14125" s="86" t="n"/>
      <c r="H14125" s="86" t="n"/>
      <c r="I14125" s="86" t="n"/>
      <c r="J14125" s="86" t="n"/>
      <c r="K14125" s="86" t="n"/>
      <c r="L14125" s="86" t="n"/>
      <c r="M14125" s="86" t="n"/>
      <c r="N14125" s="86" t="n"/>
      <c r="O14125" s="86" t="n"/>
      <c r="P14125" s="86" t="n"/>
      <c r="Q14125" s="86" t="n"/>
      <c r="R14125" s="86" t="n"/>
      <c r="S14125" s="86" t="n"/>
      <c r="T14125" s="86" t="n"/>
      <c r="U14125" s="86" t="n"/>
      <c r="V14125" s="86" t="n"/>
      <c r="W14125" s="86" t="n"/>
      <c r="X14125" s="86" t="n"/>
      <c r="Y14125" s="86" t="n"/>
      <c r="Z14125" s="86" t="n"/>
      <c r="AA14125" s="86" t="n"/>
      <c r="AB14125" s="86" t="n"/>
      <c r="AC14125" s="86" t="n"/>
      <c r="AD14125" s="86" t="n"/>
      <c r="AE14125" s="86" t="n"/>
      <c r="AF14125" s="86" t="n"/>
      <c r="AG14125" s="86" t="n"/>
      <c r="AH14125" s="86" t="n"/>
      <c r="AI14125" s="86" t="n"/>
      <c r="AJ14125" s="86" t="n"/>
      <c r="AK14125" s="86" t="n"/>
    </row>
    <row r="14126">
      <c r="A14126" s="85" t="n"/>
      <c r="B14126" s="192" t="n"/>
      <c r="C14126" s="193" t="n"/>
      <c r="D14126" s="193" t="n"/>
      <c r="E14126" s="192" t="n"/>
      <c r="F14126" s="193" t="n"/>
      <c r="G14126" s="193" t="n"/>
      <c r="H14126" s="192" t="n"/>
      <c r="I14126" s="193" t="n"/>
      <c r="J14126" s="193" t="n"/>
      <c r="K14126" s="192" t="n"/>
      <c r="L14126" s="193" t="n"/>
      <c r="M14126" s="193" t="n"/>
      <c r="N14126" s="192" t="n"/>
      <c r="O14126" s="193" t="n"/>
      <c r="P14126" s="193" t="n"/>
      <c r="Q14126" s="192" t="n"/>
      <c r="R14126" s="193" t="n"/>
      <c r="S14126" s="193" t="n"/>
      <c r="T14126" s="192" t="n"/>
      <c r="U14126" s="193" t="n"/>
      <c r="V14126" s="193" t="n"/>
      <c r="W14126" s="192" t="n"/>
      <c r="X14126" s="193" t="n"/>
      <c r="Y14126" s="193" t="n"/>
      <c r="Z14126" s="192" t="n"/>
      <c r="AA14126" s="193" t="n"/>
      <c r="AB14126" s="193" t="n"/>
      <c r="AC14126" s="192" t="n"/>
      <c r="AD14126" s="193" t="n"/>
      <c r="AE14126" s="193" t="n"/>
      <c r="AF14126" s="192" t="n"/>
      <c r="AG14126" s="193" t="n"/>
      <c r="AH14126" s="193" t="n"/>
      <c r="AI14126" s="192" t="n"/>
      <c r="AJ14126" s="193" t="n"/>
      <c r="AK14126" s="193" t="n"/>
      <c r="AM14126">
        <f>A14121</f>
        <v/>
      </c>
      <c r="AN14126" s="83">
        <f>1/($B14126*(1/$B14124)*(1/(5/7+2/7*$D14126))*$B14136/SUM($B14128:$B14151))</f>
        <v/>
      </c>
      <c r="AO14126" s="83">
        <f>1/(B14126*(1/B14124)*(1/(5/7+2/7*D14126)))</f>
        <v/>
      </c>
      <c r="AP14126" s="83" t="n"/>
      <c r="AR14126" s="174">
        <f>CHOOSE(AV$3,C14126,F14126,I14126,L14126,O14126,R14126,U14126,X14126,AA14126,AD14126,AG14126,AJ14126)</f>
        <v/>
      </c>
      <c r="AS14126" s="82" t="n"/>
      <c r="AT14126" s="82" t="n"/>
      <c r="AV14126" s="119">
        <f>AN14126/AR14126</f>
        <v/>
      </c>
      <c r="AW14126" s="172">
        <f>AO14126/AR14126</f>
        <v/>
      </c>
    </row>
    <row r="14127">
      <c r="A14127" s="86" t="n"/>
      <c r="B14127" s="86" t="n"/>
      <c r="C14127" s="86" t="n"/>
      <c r="D14127" s="86" t="n"/>
      <c r="E14127" s="86" t="n"/>
      <c r="F14127" s="86" t="n"/>
      <c r="G14127" s="86" t="n"/>
      <c r="H14127" s="86" t="n"/>
      <c r="I14127" s="86" t="n"/>
      <c r="J14127" s="86" t="n"/>
      <c r="K14127" s="86" t="n"/>
      <c r="L14127" s="86" t="n"/>
      <c r="M14127" s="86" t="n"/>
      <c r="N14127" s="86" t="n"/>
      <c r="O14127" s="86" t="n"/>
      <c r="P14127" s="86" t="n"/>
      <c r="Q14127" s="86" t="n"/>
      <c r="R14127" s="86" t="n"/>
      <c r="S14127" s="86" t="n"/>
      <c r="T14127" s="86" t="n"/>
      <c r="U14127" s="86" t="n"/>
      <c r="V14127" s="86" t="n"/>
      <c r="W14127" s="86" t="n"/>
      <c r="X14127" s="86" t="n"/>
      <c r="Y14127" s="86" t="n"/>
      <c r="Z14127" s="86" t="n"/>
      <c r="AA14127" s="86" t="n"/>
      <c r="AB14127" s="86" t="n"/>
      <c r="AC14127" s="86" t="n"/>
      <c r="AD14127" s="86" t="n"/>
      <c r="AE14127" s="86" t="n"/>
      <c r="AF14127" s="86" t="n"/>
      <c r="AG14127" s="86" t="n"/>
      <c r="AH14127" s="86" t="n"/>
      <c r="AI14127" s="86" t="n"/>
      <c r="AJ14127" s="86" t="n"/>
      <c r="AK14127" s="86" t="n"/>
    </row>
    <row r="14128">
      <c r="A14128" s="86" t="n"/>
      <c r="B14128" s="86" t="n"/>
      <c r="C14128" s="86" t="n"/>
      <c r="D14128" s="86" t="n"/>
      <c r="E14128" s="86" t="n"/>
      <c r="F14128" s="86" t="n"/>
      <c r="G14128" s="86" t="n"/>
      <c r="H14128" s="86" t="n"/>
      <c r="I14128" s="86" t="n"/>
      <c r="J14128" s="86" t="n"/>
      <c r="K14128" s="86" t="n"/>
      <c r="L14128" s="86" t="n"/>
      <c r="M14128" s="86" t="n"/>
      <c r="N14128" s="86" t="n"/>
      <c r="O14128" s="86" t="n"/>
      <c r="P14128" s="86" t="n"/>
      <c r="Q14128" s="86" t="n"/>
      <c r="R14128" s="86" t="n"/>
      <c r="S14128" s="86" t="n"/>
      <c r="T14128" s="86" t="n"/>
      <c r="U14128" s="86" t="n"/>
      <c r="V14128" s="86" t="n"/>
      <c r="W14128" s="86" t="n"/>
      <c r="X14128" s="86" t="n"/>
      <c r="Y14128" s="86" t="n"/>
      <c r="Z14128" s="86" t="n"/>
      <c r="AA14128" s="86" t="n"/>
      <c r="AB14128" s="86" t="n"/>
      <c r="AC14128" s="86" t="n"/>
      <c r="AD14128" s="86" t="n"/>
      <c r="AE14128" s="86" t="n"/>
      <c r="AF14128" s="86" t="n"/>
      <c r="AG14128" s="86" t="n"/>
      <c r="AH14128" s="86" t="n"/>
      <c r="AI14128" s="86" t="n"/>
      <c r="AJ14128" s="86" t="n"/>
      <c r="AK14128" s="86" t="n"/>
    </row>
    <row r="14129">
      <c r="A14129" s="86" t="n"/>
      <c r="B14129" s="86" t="n"/>
      <c r="C14129" s="86" t="n"/>
      <c r="D14129" s="86" t="n"/>
      <c r="E14129" s="86" t="n"/>
      <c r="F14129" s="86" t="n"/>
      <c r="G14129" s="86" t="n"/>
      <c r="H14129" s="86" t="n"/>
      <c r="I14129" s="86" t="n"/>
      <c r="J14129" s="86" t="n"/>
      <c r="K14129" s="86" t="n"/>
      <c r="L14129" s="86" t="n"/>
      <c r="M14129" s="86" t="n"/>
      <c r="N14129" s="86" t="n"/>
      <c r="O14129" s="86" t="n"/>
      <c r="P14129" s="86" t="n"/>
      <c r="Q14129" s="86" t="n"/>
      <c r="R14129" s="86" t="n"/>
      <c r="S14129" s="86" t="n"/>
      <c r="T14129" s="86" t="n"/>
      <c r="U14129" s="86" t="n"/>
      <c r="V14129" s="86" t="n"/>
      <c r="W14129" s="86" t="n"/>
      <c r="X14129" s="86" t="n"/>
      <c r="Y14129" s="86" t="n"/>
      <c r="Z14129" s="86" t="n"/>
      <c r="AA14129" s="86" t="n"/>
      <c r="AB14129" s="86" t="n"/>
      <c r="AC14129" s="86" t="n"/>
      <c r="AD14129" s="86" t="n"/>
      <c r="AE14129" s="86" t="n"/>
      <c r="AF14129" s="86" t="n"/>
      <c r="AG14129" s="86" t="n"/>
      <c r="AH14129" s="86" t="n"/>
      <c r="AI14129" s="86" t="n"/>
      <c r="AJ14129" s="86" t="n"/>
      <c r="AK14129" s="86" t="n"/>
    </row>
    <row r="14130">
      <c r="A14130" s="86" t="n"/>
      <c r="B14130" s="86" t="n"/>
      <c r="C14130" s="86" t="n"/>
      <c r="D14130" s="86" t="n"/>
      <c r="E14130" s="86" t="n"/>
      <c r="F14130" s="86" t="n"/>
      <c r="G14130" s="86" t="n"/>
      <c r="H14130" s="86" t="n"/>
      <c r="I14130" s="86" t="n"/>
      <c r="J14130" s="86" t="n"/>
      <c r="K14130" s="86" t="n"/>
      <c r="L14130" s="86" t="n"/>
      <c r="M14130" s="86" t="n"/>
      <c r="N14130" s="86" t="n"/>
      <c r="O14130" s="86" t="n"/>
      <c r="P14130" s="86" t="n"/>
      <c r="Q14130" s="86" t="n"/>
      <c r="R14130" s="86" t="n"/>
      <c r="S14130" s="86" t="n"/>
      <c r="T14130" s="86" t="n"/>
      <c r="U14130" s="86" t="n"/>
      <c r="V14130" s="86" t="n"/>
      <c r="W14130" s="86" t="n"/>
      <c r="X14130" s="86" t="n"/>
      <c r="Y14130" s="86" t="n"/>
      <c r="Z14130" s="86" t="n"/>
      <c r="AA14130" s="86" t="n"/>
      <c r="AB14130" s="86" t="n"/>
      <c r="AC14130" s="86" t="n"/>
      <c r="AD14130" s="86" t="n"/>
      <c r="AE14130" s="86" t="n"/>
      <c r="AF14130" s="86" t="n"/>
      <c r="AG14130" s="86" t="n"/>
      <c r="AH14130" s="86" t="n"/>
      <c r="AI14130" s="86" t="n"/>
      <c r="AJ14130" s="86" t="n"/>
      <c r="AK14130" s="86" t="n"/>
    </row>
    <row r="14131">
      <c r="A14131" s="86" t="n"/>
      <c r="B14131" s="86" t="n"/>
      <c r="C14131" s="86" t="n"/>
      <c r="D14131" s="86" t="n"/>
      <c r="E14131" s="86" t="n"/>
      <c r="F14131" s="86" t="n"/>
      <c r="G14131" s="86" t="n"/>
      <c r="H14131" s="86" t="n"/>
      <c r="I14131" s="86" t="n"/>
      <c r="J14131" s="86" t="n"/>
      <c r="K14131" s="86" t="n"/>
      <c r="L14131" s="86" t="n"/>
      <c r="M14131" s="86" t="n"/>
      <c r="N14131" s="86" t="n"/>
      <c r="O14131" s="86" t="n"/>
      <c r="P14131" s="86" t="n"/>
      <c r="Q14131" s="86" t="n"/>
      <c r="R14131" s="86" t="n"/>
      <c r="S14131" s="86" t="n"/>
      <c r="T14131" s="86" t="n"/>
      <c r="U14131" s="86" t="n"/>
      <c r="V14131" s="86" t="n"/>
      <c r="W14131" s="86" t="n"/>
      <c r="X14131" s="86" t="n"/>
      <c r="Y14131" s="86" t="n"/>
      <c r="Z14131" s="86" t="n"/>
      <c r="AA14131" s="86" t="n"/>
      <c r="AB14131" s="86" t="n"/>
      <c r="AC14131" s="86" t="n"/>
      <c r="AD14131" s="86" t="n"/>
      <c r="AE14131" s="86" t="n"/>
      <c r="AF14131" s="86" t="n"/>
      <c r="AG14131" s="86" t="n"/>
      <c r="AH14131" s="86" t="n"/>
      <c r="AI14131" s="86" t="n"/>
      <c r="AJ14131" s="86" t="n"/>
      <c r="AK14131" s="86" t="n"/>
    </row>
    <row r="14132">
      <c r="A14132" s="86" t="n"/>
      <c r="B14132" s="86" t="n"/>
      <c r="C14132" s="86" t="n"/>
      <c r="D14132" s="86" t="n"/>
      <c r="E14132" s="86" t="n"/>
      <c r="F14132" s="86" t="n"/>
      <c r="G14132" s="86" t="n"/>
      <c r="H14132" s="86" t="n"/>
      <c r="I14132" s="86" t="n"/>
      <c r="J14132" s="86" t="n"/>
      <c r="K14132" s="86" t="n"/>
      <c r="L14132" s="86" t="n"/>
      <c r="M14132" s="86" t="n"/>
      <c r="N14132" s="86" t="n"/>
      <c r="O14132" s="86" t="n"/>
      <c r="P14132" s="86" t="n"/>
      <c r="Q14132" s="86" t="n"/>
      <c r="R14132" s="86" t="n"/>
      <c r="S14132" s="86" t="n"/>
      <c r="T14132" s="86" t="n"/>
      <c r="U14132" s="86" t="n"/>
      <c r="V14132" s="86" t="n"/>
      <c r="W14132" s="86" t="n"/>
      <c r="X14132" s="86" t="n"/>
      <c r="Y14132" s="86" t="n"/>
      <c r="Z14132" s="86" t="n"/>
      <c r="AA14132" s="86" t="n"/>
      <c r="AB14132" s="86" t="n"/>
      <c r="AC14132" s="86" t="n"/>
      <c r="AD14132" s="86" t="n"/>
      <c r="AE14132" s="86" t="n"/>
      <c r="AF14132" s="86" t="n"/>
      <c r="AG14132" s="86" t="n"/>
      <c r="AH14132" s="86" t="n"/>
      <c r="AI14132" s="86" t="n"/>
      <c r="AJ14132" s="86" t="n"/>
      <c r="AK14132" s="86" t="n"/>
    </row>
    <row r="14133">
      <c r="A14133" s="86" t="n"/>
      <c r="B14133" s="86" t="n"/>
      <c r="C14133" s="86" t="n"/>
      <c r="D14133" s="86" t="n"/>
      <c r="E14133" s="86" t="n"/>
      <c r="F14133" s="86" t="n"/>
      <c r="G14133" s="86" t="n"/>
      <c r="H14133" s="86" t="n"/>
      <c r="I14133" s="86" t="n"/>
      <c r="J14133" s="86" t="n"/>
      <c r="K14133" s="86" t="n"/>
      <c r="L14133" s="86" t="n"/>
      <c r="M14133" s="86" t="n"/>
      <c r="N14133" s="86" t="n"/>
      <c r="O14133" s="86" t="n"/>
      <c r="P14133" s="86" t="n"/>
      <c r="Q14133" s="86" t="n"/>
      <c r="R14133" s="86" t="n"/>
      <c r="S14133" s="86" t="n"/>
      <c r="T14133" s="86" t="n"/>
      <c r="U14133" s="86" t="n"/>
      <c r="V14133" s="86" t="n"/>
      <c r="W14133" s="86" t="n"/>
      <c r="X14133" s="86" t="n"/>
      <c r="Y14133" s="86" t="n"/>
      <c r="Z14133" s="86" t="n"/>
      <c r="AA14133" s="86" t="n"/>
      <c r="AB14133" s="86" t="n"/>
      <c r="AC14133" s="86" t="n"/>
      <c r="AD14133" s="86" t="n"/>
      <c r="AE14133" s="86" t="n"/>
      <c r="AF14133" s="86" t="n"/>
      <c r="AG14133" s="86" t="n"/>
      <c r="AH14133" s="86" t="n"/>
      <c r="AI14133" s="86" t="n"/>
      <c r="AJ14133" s="86" t="n"/>
      <c r="AK14133" s="86" t="n"/>
    </row>
    <row r="14134">
      <c r="A14134" s="86" t="n"/>
      <c r="B14134" s="86" t="n"/>
      <c r="C14134" s="86" t="n"/>
      <c r="D14134" s="86" t="n"/>
      <c r="E14134" s="86" t="n"/>
      <c r="F14134" s="86" t="n"/>
      <c r="G14134" s="86" t="n"/>
      <c r="H14134" s="86" t="n"/>
      <c r="I14134" s="86" t="n"/>
      <c r="J14134" s="86" t="n"/>
      <c r="K14134" s="86" t="n"/>
      <c r="L14134" s="86" t="n"/>
      <c r="M14134" s="86" t="n"/>
      <c r="N14134" s="86" t="n"/>
      <c r="O14134" s="86" t="n"/>
      <c r="P14134" s="86" t="n"/>
      <c r="Q14134" s="86" t="n"/>
      <c r="R14134" s="86" t="n"/>
      <c r="S14134" s="86" t="n"/>
      <c r="T14134" s="86" t="n"/>
      <c r="U14134" s="86" t="n"/>
      <c r="V14134" s="86" t="n"/>
      <c r="W14134" s="86" t="n"/>
      <c r="X14134" s="86" t="n"/>
      <c r="Y14134" s="86" t="n"/>
      <c r="Z14134" s="86" t="n"/>
      <c r="AA14134" s="86" t="n"/>
      <c r="AB14134" s="86" t="n"/>
      <c r="AC14134" s="86" t="n"/>
      <c r="AD14134" s="86" t="n"/>
      <c r="AE14134" s="86" t="n"/>
      <c r="AF14134" s="86" t="n"/>
      <c r="AG14134" s="86" t="n"/>
      <c r="AH14134" s="86" t="n"/>
      <c r="AI14134" s="86" t="n"/>
      <c r="AJ14134" s="86" t="n"/>
      <c r="AK14134" s="86" t="n"/>
    </row>
    <row r="14135">
      <c r="A14135" s="86" t="n"/>
      <c r="B14135" s="86" t="n"/>
      <c r="C14135" s="86" t="n"/>
      <c r="D14135" s="86" t="n"/>
      <c r="E14135" s="86" t="n"/>
      <c r="F14135" s="86" t="n"/>
      <c r="G14135" s="86" t="n"/>
      <c r="H14135" s="86" t="n"/>
      <c r="I14135" s="86" t="n"/>
      <c r="J14135" s="86" t="n"/>
      <c r="K14135" s="86" t="n"/>
      <c r="L14135" s="86" t="n"/>
      <c r="M14135" s="86" t="n"/>
      <c r="N14135" s="86" t="n"/>
      <c r="O14135" s="86" t="n"/>
      <c r="P14135" s="86" t="n"/>
      <c r="Q14135" s="86" t="n"/>
      <c r="R14135" s="86" t="n"/>
      <c r="S14135" s="86" t="n"/>
      <c r="T14135" s="86" t="n"/>
      <c r="U14135" s="86" t="n"/>
      <c r="V14135" s="86" t="n"/>
      <c r="W14135" s="86" t="n"/>
      <c r="X14135" s="86" t="n"/>
      <c r="Y14135" s="86" t="n"/>
      <c r="Z14135" s="86" t="n"/>
      <c r="AA14135" s="86" t="n"/>
      <c r="AB14135" s="86" t="n"/>
      <c r="AC14135" s="86" t="n"/>
      <c r="AD14135" s="86" t="n"/>
      <c r="AE14135" s="86" t="n"/>
      <c r="AF14135" s="86" t="n"/>
      <c r="AG14135" s="86" t="n"/>
      <c r="AH14135" s="86" t="n"/>
      <c r="AI14135" s="86" t="n"/>
      <c r="AJ14135" s="86" t="n"/>
      <c r="AK14135" s="86" t="n"/>
    </row>
    <row r="14136">
      <c r="A14136" s="86" t="n"/>
      <c r="B14136" s="86" t="n"/>
      <c r="C14136" s="86" t="n"/>
      <c r="D14136" s="86" t="n"/>
      <c r="E14136" s="86" t="n"/>
      <c r="F14136" s="86" t="n"/>
      <c r="G14136" s="86" t="n"/>
      <c r="H14136" s="86" t="n"/>
      <c r="I14136" s="86" t="n"/>
      <c r="J14136" s="86" t="n"/>
      <c r="K14136" s="86" t="n"/>
      <c r="L14136" s="86" t="n"/>
      <c r="M14136" s="86" t="n"/>
      <c r="N14136" s="86" t="n"/>
      <c r="O14136" s="86" t="n"/>
      <c r="P14136" s="86" t="n"/>
      <c r="Q14136" s="86" t="n"/>
      <c r="R14136" s="86" t="n"/>
      <c r="S14136" s="86" t="n"/>
      <c r="T14136" s="86" t="n"/>
      <c r="U14136" s="86" t="n"/>
      <c r="V14136" s="86" t="n"/>
      <c r="W14136" s="86" t="n"/>
      <c r="X14136" s="86" t="n"/>
      <c r="Y14136" s="86" t="n"/>
      <c r="Z14136" s="86" t="n"/>
      <c r="AA14136" s="86" t="n"/>
      <c r="AB14136" s="86" t="n"/>
      <c r="AC14136" s="86" t="n"/>
      <c r="AD14136" s="86" t="n"/>
      <c r="AE14136" s="86" t="n"/>
      <c r="AF14136" s="86" t="n"/>
      <c r="AG14136" s="86" t="n"/>
      <c r="AH14136" s="86" t="n"/>
      <c r="AI14136" s="86" t="n"/>
      <c r="AJ14136" s="86" t="n"/>
      <c r="AK14136" s="86" t="n"/>
    </row>
    <row r="14137">
      <c r="A14137" s="86" t="n"/>
      <c r="B14137" s="86" t="n"/>
      <c r="C14137" s="86" t="n"/>
      <c r="D14137" s="86" t="n"/>
      <c r="E14137" s="86" t="n"/>
      <c r="F14137" s="86" t="n"/>
      <c r="G14137" s="86" t="n"/>
      <c r="H14137" s="86" t="n"/>
      <c r="I14137" s="86" t="n"/>
      <c r="J14137" s="86" t="n"/>
      <c r="K14137" s="86" t="n"/>
      <c r="L14137" s="86" t="n"/>
      <c r="M14137" s="86" t="n"/>
      <c r="N14137" s="86" t="n"/>
      <c r="O14137" s="86" t="n"/>
      <c r="P14137" s="86" t="n"/>
      <c r="Q14137" s="86" t="n"/>
      <c r="R14137" s="86" t="n"/>
      <c r="S14137" s="86" t="n"/>
      <c r="T14137" s="86" t="n"/>
      <c r="U14137" s="86" t="n"/>
      <c r="V14137" s="86" t="n"/>
      <c r="W14137" s="86" t="n"/>
      <c r="X14137" s="86" t="n"/>
      <c r="Y14137" s="86" t="n"/>
      <c r="Z14137" s="86" t="n"/>
      <c r="AA14137" s="86" t="n"/>
      <c r="AB14137" s="86" t="n"/>
      <c r="AC14137" s="86" t="n"/>
      <c r="AD14137" s="86" t="n"/>
      <c r="AE14137" s="86" t="n"/>
      <c r="AF14137" s="86" t="n"/>
      <c r="AG14137" s="86" t="n"/>
      <c r="AH14137" s="86" t="n"/>
      <c r="AI14137" s="86" t="n"/>
      <c r="AJ14137" s="86" t="n"/>
      <c r="AK14137" s="86" t="n"/>
    </row>
    <row r="14138">
      <c r="A14138" s="86" t="n"/>
      <c r="B14138" s="86" t="n"/>
      <c r="C14138" s="86" t="n"/>
      <c r="D14138" s="86" t="n"/>
      <c r="E14138" s="86" t="n"/>
      <c r="F14138" s="86" t="n"/>
      <c r="G14138" s="86" t="n"/>
      <c r="H14138" s="86" t="n"/>
      <c r="I14138" s="86" t="n"/>
      <c r="J14138" s="86" t="n"/>
      <c r="K14138" s="86" t="n"/>
      <c r="L14138" s="86" t="n"/>
      <c r="M14138" s="86" t="n"/>
      <c r="N14138" s="86" t="n"/>
      <c r="O14138" s="86" t="n"/>
      <c r="P14138" s="86" t="n"/>
      <c r="Q14138" s="86" t="n"/>
      <c r="R14138" s="86" t="n"/>
      <c r="S14138" s="86" t="n"/>
      <c r="T14138" s="86" t="n"/>
      <c r="U14138" s="86" t="n"/>
      <c r="V14138" s="86" t="n"/>
      <c r="W14138" s="86" t="n"/>
      <c r="X14138" s="86" t="n"/>
      <c r="Y14138" s="86" t="n"/>
      <c r="Z14138" s="86" t="n"/>
      <c r="AA14138" s="86" t="n"/>
      <c r="AB14138" s="86" t="n"/>
      <c r="AC14138" s="86" t="n"/>
      <c r="AD14138" s="86" t="n"/>
      <c r="AE14138" s="86" t="n"/>
      <c r="AF14138" s="86" t="n"/>
      <c r="AG14138" s="86" t="n"/>
      <c r="AH14138" s="86" t="n"/>
      <c r="AI14138" s="86" t="n"/>
      <c r="AJ14138" s="86" t="n"/>
      <c r="AK14138" s="86" t="n"/>
    </row>
    <row r="14139">
      <c r="A14139" s="86" t="n"/>
      <c r="B14139" s="86" t="n"/>
      <c r="C14139" s="86" t="n"/>
      <c r="D14139" s="86" t="n"/>
      <c r="E14139" s="86" t="n"/>
      <c r="F14139" s="86" t="n"/>
      <c r="G14139" s="86" t="n"/>
      <c r="H14139" s="86" t="n"/>
      <c r="I14139" s="86" t="n"/>
      <c r="J14139" s="86" t="n"/>
      <c r="K14139" s="86" t="n"/>
      <c r="L14139" s="86" t="n"/>
      <c r="M14139" s="86" t="n"/>
      <c r="N14139" s="86" t="n"/>
      <c r="O14139" s="86" t="n"/>
      <c r="P14139" s="86" t="n"/>
      <c r="Q14139" s="86" t="n"/>
      <c r="R14139" s="86" t="n"/>
      <c r="S14139" s="86" t="n"/>
      <c r="T14139" s="86" t="n"/>
      <c r="U14139" s="86" t="n"/>
      <c r="V14139" s="86" t="n"/>
      <c r="W14139" s="86" t="n"/>
      <c r="X14139" s="86" t="n"/>
      <c r="Y14139" s="86" t="n"/>
      <c r="Z14139" s="86" t="n"/>
      <c r="AA14139" s="86" t="n"/>
      <c r="AB14139" s="86" t="n"/>
      <c r="AC14139" s="86" t="n"/>
      <c r="AD14139" s="86" t="n"/>
      <c r="AE14139" s="86" t="n"/>
      <c r="AF14139" s="86" t="n"/>
      <c r="AG14139" s="86" t="n"/>
      <c r="AH14139" s="86" t="n"/>
      <c r="AI14139" s="86" t="n"/>
      <c r="AJ14139" s="86" t="n"/>
      <c r="AK14139" s="86" t="n"/>
    </row>
    <row r="14140">
      <c r="A14140" s="86" t="n"/>
      <c r="B14140" s="86" t="n"/>
      <c r="C14140" s="86" t="n"/>
      <c r="D14140" s="86" t="n"/>
      <c r="E14140" s="86" t="n"/>
      <c r="F14140" s="86" t="n"/>
      <c r="G14140" s="86" t="n"/>
      <c r="H14140" s="86" t="n"/>
      <c r="I14140" s="86" t="n"/>
      <c r="J14140" s="86" t="n"/>
      <c r="K14140" s="86" t="n"/>
      <c r="L14140" s="86" t="n"/>
      <c r="M14140" s="86" t="n"/>
      <c r="N14140" s="86" t="n"/>
      <c r="O14140" s="86" t="n"/>
      <c r="P14140" s="86" t="n"/>
      <c r="Q14140" s="86" t="n"/>
      <c r="R14140" s="86" t="n"/>
      <c r="S14140" s="86" t="n"/>
      <c r="T14140" s="86" t="n"/>
      <c r="U14140" s="86" t="n"/>
      <c r="V14140" s="86" t="n"/>
      <c r="W14140" s="86" t="n"/>
      <c r="X14140" s="86" t="n"/>
      <c r="Y14140" s="86" t="n"/>
      <c r="Z14140" s="86" t="n"/>
      <c r="AA14140" s="86" t="n"/>
      <c r="AB14140" s="86" t="n"/>
      <c r="AC14140" s="86" t="n"/>
      <c r="AD14140" s="86" t="n"/>
      <c r="AE14140" s="86" t="n"/>
      <c r="AF14140" s="86" t="n"/>
      <c r="AG14140" s="86" t="n"/>
      <c r="AH14140" s="86" t="n"/>
      <c r="AI14140" s="86" t="n"/>
      <c r="AJ14140" s="86" t="n"/>
      <c r="AK14140" s="86" t="n"/>
    </row>
    <row r="14141">
      <c r="A14141" s="86" t="n"/>
      <c r="B14141" s="86" t="n"/>
      <c r="C14141" s="86" t="n"/>
      <c r="D14141" s="86" t="n"/>
      <c r="E14141" s="86" t="n"/>
      <c r="F14141" s="86" t="n"/>
      <c r="G14141" s="86" t="n"/>
      <c r="H14141" s="86" t="n"/>
      <c r="I14141" s="86" t="n"/>
      <c r="J14141" s="86" t="n"/>
      <c r="K14141" s="86" t="n"/>
      <c r="L14141" s="86" t="n"/>
      <c r="M14141" s="86" t="n"/>
      <c r="N14141" s="86" t="n"/>
      <c r="O14141" s="86" t="n"/>
      <c r="P14141" s="86" t="n"/>
      <c r="Q14141" s="86" t="n"/>
      <c r="R14141" s="86" t="n"/>
      <c r="S14141" s="86" t="n"/>
      <c r="T14141" s="86" t="n"/>
      <c r="U14141" s="86" t="n"/>
      <c r="V14141" s="86" t="n"/>
      <c r="W14141" s="86" t="n"/>
      <c r="X14141" s="86" t="n"/>
      <c r="Y14141" s="86" t="n"/>
      <c r="Z14141" s="86" t="n"/>
      <c r="AA14141" s="86" t="n"/>
      <c r="AB14141" s="86" t="n"/>
      <c r="AC14141" s="86" t="n"/>
      <c r="AD14141" s="86" t="n"/>
      <c r="AE14141" s="86" t="n"/>
      <c r="AF14141" s="86" t="n"/>
      <c r="AG14141" s="86" t="n"/>
      <c r="AH14141" s="86" t="n"/>
      <c r="AI14141" s="86" t="n"/>
      <c r="AJ14141" s="86" t="n"/>
      <c r="AK14141" s="86" t="n"/>
    </row>
    <row r="14142">
      <c r="A14142" s="86" t="n"/>
      <c r="B14142" s="86" t="n"/>
      <c r="C14142" s="86" t="n"/>
      <c r="D14142" s="86" t="n"/>
      <c r="E14142" s="86" t="n"/>
      <c r="F14142" s="86" t="n"/>
      <c r="G14142" s="86" t="n"/>
      <c r="H14142" s="86" t="n"/>
      <c r="I14142" s="86" t="n"/>
      <c r="J14142" s="86" t="n"/>
      <c r="K14142" s="86" t="n"/>
      <c r="L14142" s="86" t="n"/>
      <c r="M14142" s="86" t="n"/>
      <c r="N14142" s="86" t="n"/>
      <c r="O14142" s="86" t="n"/>
      <c r="P14142" s="86" t="n"/>
      <c r="Q14142" s="86" t="n"/>
      <c r="R14142" s="86" t="n"/>
      <c r="S14142" s="86" t="n"/>
      <c r="T14142" s="86" t="n"/>
      <c r="U14142" s="86" t="n"/>
      <c r="V14142" s="86" t="n"/>
      <c r="W14142" s="86" t="n"/>
      <c r="X14142" s="86" t="n"/>
      <c r="Y14142" s="86" t="n"/>
      <c r="Z14142" s="86" t="n"/>
      <c r="AA14142" s="86" t="n"/>
      <c r="AB14142" s="86" t="n"/>
      <c r="AC14142" s="86" t="n"/>
      <c r="AD14142" s="86" t="n"/>
      <c r="AE14142" s="86" t="n"/>
      <c r="AF14142" s="86" t="n"/>
      <c r="AG14142" s="86" t="n"/>
      <c r="AH14142" s="86" t="n"/>
      <c r="AI14142" s="86" t="n"/>
      <c r="AJ14142" s="86" t="n"/>
      <c r="AK14142" s="86" t="n"/>
    </row>
    <row r="14143">
      <c r="A14143" s="86" t="n"/>
      <c r="B14143" s="86" t="n"/>
      <c r="C14143" s="86" t="n"/>
      <c r="D14143" s="86" t="n"/>
      <c r="E14143" s="86" t="n"/>
      <c r="F14143" s="86" t="n"/>
      <c r="G14143" s="86" t="n"/>
      <c r="H14143" s="86" t="n"/>
      <c r="I14143" s="86" t="n"/>
      <c r="J14143" s="86" t="n"/>
      <c r="K14143" s="86" t="n"/>
      <c r="L14143" s="86" t="n"/>
      <c r="M14143" s="86" t="n"/>
      <c r="N14143" s="86" t="n"/>
      <c r="O14143" s="86" t="n"/>
      <c r="P14143" s="86" t="n"/>
      <c r="Q14143" s="86" t="n"/>
      <c r="R14143" s="86" t="n"/>
      <c r="S14143" s="86" t="n"/>
      <c r="T14143" s="86" t="n"/>
      <c r="U14143" s="86" t="n"/>
      <c r="V14143" s="86" t="n"/>
      <c r="W14143" s="86" t="n"/>
      <c r="X14143" s="86" t="n"/>
      <c r="Y14143" s="86" t="n"/>
      <c r="Z14143" s="86" t="n"/>
      <c r="AA14143" s="86" t="n"/>
      <c r="AB14143" s="86" t="n"/>
      <c r="AC14143" s="86" t="n"/>
      <c r="AD14143" s="86" t="n"/>
      <c r="AE14143" s="86" t="n"/>
      <c r="AF14143" s="86" t="n"/>
      <c r="AG14143" s="86" t="n"/>
      <c r="AH14143" s="86" t="n"/>
      <c r="AI14143" s="86" t="n"/>
      <c r="AJ14143" s="86" t="n"/>
      <c r="AK14143" s="86" t="n"/>
    </row>
    <row r="14144">
      <c r="A14144" s="86" t="n"/>
      <c r="B14144" s="86" t="n"/>
      <c r="C14144" s="86" t="n"/>
      <c r="D14144" s="86" t="n"/>
      <c r="E14144" s="86" t="n"/>
      <c r="F14144" s="86" t="n"/>
      <c r="G14144" s="86" t="n"/>
      <c r="H14144" s="86" t="n"/>
      <c r="I14144" s="86" t="n"/>
      <c r="J14144" s="86" t="n"/>
      <c r="K14144" s="86" t="n"/>
      <c r="L14144" s="86" t="n"/>
      <c r="M14144" s="86" t="n"/>
      <c r="N14144" s="86" t="n"/>
      <c r="O14144" s="86" t="n"/>
      <c r="P14144" s="86" t="n"/>
      <c r="Q14144" s="86" t="n"/>
      <c r="R14144" s="86" t="n"/>
      <c r="S14144" s="86" t="n"/>
      <c r="T14144" s="86" t="n"/>
      <c r="U14144" s="86" t="n"/>
      <c r="V14144" s="86" t="n"/>
      <c r="W14144" s="86" t="n"/>
      <c r="X14144" s="86" t="n"/>
      <c r="Y14144" s="86" t="n"/>
      <c r="Z14144" s="86" t="n"/>
      <c r="AA14144" s="86" t="n"/>
      <c r="AB14144" s="86" t="n"/>
      <c r="AC14144" s="86" t="n"/>
      <c r="AD14144" s="86" t="n"/>
      <c r="AE14144" s="86" t="n"/>
      <c r="AF14144" s="86" t="n"/>
      <c r="AG14144" s="86" t="n"/>
      <c r="AH14144" s="86" t="n"/>
      <c r="AI14144" s="86" t="n"/>
      <c r="AJ14144" s="86" t="n"/>
      <c r="AK14144" s="86" t="n"/>
    </row>
    <row r="14145">
      <c r="A14145" s="86" t="n"/>
      <c r="B14145" s="86" t="n"/>
      <c r="C14145" s="86" t="n"/>
      <c r="D14145" s="86" t="n"/>
      <c r="E14145" s="86" t="n"/>
      <c r="F14145" s="86" t="n"/>
      <c r="G14145" s="86" t="n"/>
      <c r="H14145" s="86" t="n"/>
      <c r="I14145" s="86" t="n"/>
      <c r="J14145" s="86" t="n"/>
      <c r="K14145" s="86" t="n"/>
      <c r="L14145" s="86" t="n"/>
      <c r="M14145" s="86" t="n"/>
      <c r="N14145" s="86" t="n"/>
      <c r="O14145" s="86" t="n"/>
      <c r="P14145" s="86" t="n"/>
      <c r="Q14145" s="86" t="n"/>
      <c r="R14145" s="86" t="n"/>
      <c r="S14145" s="86" t="n"/>
      <c r="T14145" s="86" t="n"/>
      <c r="U14145" s="86" t="n"/>
      <c r="V14145" s="86" t="n"/>
      <c r="W14145" s="86" t="n"/>
      <c r="X14145" s="86" t="n"/>
      <c r="Y14145" s="86" t="n"/>
      <c r="Z14145" s="86" t="n"/>
      <c r="AA14145" s="86" t="n"/>
      <c r="AB14145" s="86" t="n"/>
      <c r="AC14145" s="86" t="n"/>
      <c r="AD14145" s="86" t="n"/>
      <c r="AE14145" s="86" t="n"/>
      <c r="AF14145" s="86" t="n"/>
      <c r="AG14145" s="86" t="n"/>
      <c r="AH14145" s="86" t="n"/>
      <c r="AI14145" s="86" t="n"/>
      <c r="AJ14145" s="86" t="n"/>
      <c r="AK14145" s="86" t="n"/>
    </row>
    <row r="14146">
      <c r="A14146" s="86" t="n"/>
      <c r="B14146" s="86" t="n"/>
      <c r="C14146" s="86" t="n"/>
      <c r="D14146" s="86" t="n"/>
      <c r="E14146" s="86" t="n"/>
      <c r="F14146" s="86" t="n"/>
      <c r="G14146" s="86" t="n"/>
      <c r="H14146" s="86" t="n"/>
      <c r="I14146" s="86" t="n"/>
      <c r="J14146" s="86" t="n"/>
      <c r="K14146" s="86" t="n"/>
      <c r="L14146" s="86" t="n"/>
      <c r="M14146" s="86" t="n"/>
      <c r="N14146" s="86" t="n"/>
      <c r="O14146" s="86" t="n"/>
      <c r="P14146" s="86" t="n"/>
      <c r="Q14146" s="86" t="n"/>
      <c r="R14146" s="86" t="n"/>
      <c r="S14146" s="86" t="n"/>
      <c r="T14146" s="86" t="n"/>
      <c r="U14146" s="86" t="n"/>
      <c r="V14146" s="86" t="n"/>
      <c r="W14146" s="86" t="n"/>
      <c r="X14146" s="86" t="n"/>
      <c r="Y14146" s="86" t="n"/>
      <c r="Z14146" s="86" t="n"/>
      <c r="AA14146" s="86" t="n"/>
      <c r="AB14146" s="86" t="n"/>
      <c r="AC14146" s="86" t="n"/>
      <c r="AD14146" s="86" t="n"/>
      <c r="AE14146" s="86" t="n"/>
      <c r="AF14146" s="86" t="n"/>
      <c r="AG14146" s="86" t="n"/>
      <c r="AH14146" s="86" t="n"/>
      <c r="AI14146" s="86" t="n"/>
      <c r="AJ14146" s="86" t="n"/>
      <c r="AK14146" s="86" t="n"/>
    </row>
    <row r="14147">
      <c r="A14147" s="86" t="n"/>
      <c r="B14147" s="86" t="n"/>
      <c r="C14147" s="86" t="n"/>
      <c r="D14147" s="86" t="n"/>
      <c r="E14147" s="86" t="n"/>
      <c r="F14147" s="86" t="n"/>
      <c r="G14147" s="86" t="n"/>
      <c r="H14147" s="86" t="n"/>
      <c r="I14147" s="86" t="n"/>
      <c r="J14147" s="86" t="n"/>
      <c r="K14147" s="86" t="n"/>
      <c r="L14147" s="86" t="n"/>
      <c r="M14147" s="86" t="n"/>
      <c r="N14147" s="86" t="n"/>
      <c r="O14147" s="86" t="n"/>
      <c r="P14147" s="86" t="n"/>
      <c r="Q14147" s="86" t="n"/>
      <c r="R14147" s="86" t="n"/>
      <c r="S14147" s="86" t="n"/>
      <c r="T14147" s="86" t="n"/>
      <c r="U14147" s="86" t="n"/>
      <c r="V14147" s="86" t="n"/>
      <c r="W14147" s="86" t="n"/>
      <c r="X14147" s="86" t="n"/>
      <c r="Y14147" s="86" t="n"/>
      <c r="Z14147" s="86" t="n"/>
      <c r="AA14147" s="86" t="n"/>
      <c r="AB14147" s="86" t="n"/>
      <c r="AC14147" s="86" t="n"/>
      <c r="AD14147" s="86" t="n"/>
      <c r="AE14147" s="86" t="n"/>
      <c r="AF14147" s="86" t="n"/>
      <c r="AG14147" s="86" t="n"/>
      <c r="AH14147" s="86" t="n"/>
      <c r="AI14147" s="86" t="n"/>
      <c r="AJ14147" s="86" t="n"/>
      <c r="AK14147" s="86" t="n"/>
    </row>
    <row r="14148">
      <c r="A14148" s="86" t="n"/>
      <c r="B14148" s="86" t="n"/>
      <c r="C14148" s="86" t="n"/>
      <c r="D14148" s="86" t="n"/>
      <c r="E14148" s="86" t="n"/>
      <c r="F14148" s="86" t="n"/>
      <c r="G14148" s="86" t="n"/>
      <c r="H14148" s="86" t="n"/>
      <c r="I14148" s="86" t="n"/>
      <c r="J14148" s="86" t="n"/>
      <c r="K14148" s="86" t="n"/>
      <c r="L14148" s="86" t="n"/>
      <c r="M14148" s="86" t="n"/>
      <c r="N14148" s="86" t="n"/>
      <c r="O14148" s="86" t="n"/>
      <c r="P14148" s="86" t="n"/>
      <c r="Q14148" s="86" t="n"/>
      <c r="R14148" s="86" t="n"/>
      <c r="S14148" s="86" t="n"/>
      <c r="T14148" s="86" t="n"/>
      <c r="U14148" s="86" t="n"/>
      <c r="V14148" s="86" t="n"/>
      <c r="W14148" s="86" t="n"/>
      <c r="X14148" s="86" t="n"/>
      <c r="Y14148" s="86" t="n"/>
      <c r="Z14148" s="86" t="n"/>
      <c r="AA14148" s="86" t="n"/>
      <c r="AB14148" s="86" t="n"/>
      <c r="AC14148" s="86" t="n"/>
      <c r="AD14148" s="86" t="n"/>
      <c r="AE14148" s="86" t="n"/>
      <c r="AF14148" s="86" t="n"/>
      <c r="AG14148" s="86" t="n"/>
      <c r="AH14148" s="86" t="n"/>
      <c r="AI14148" s="86" t="n"/>
      <c r="AJ14148" s="86" t="n"/>
      <c r="AK14148" s="86" t="n"/>
    </row>
    <row r="14149">
      <c r="A14149" s="86" t="n"/>
      <c r="B14149" s="86" t="n"/>
      <c r="C14149" s="86" t="n"/>
      <c r="D14149" s="86" t="n"/>
      <c r="E14149" s="86" t="n"/>
      <c r="F14149" s="86" t="n"/>
      <c r="G14149" s="86" t="n"/>
      <c r="H14149" s="86" t="n"/>
      <c r="I14149" s="86" t="n"/>
      <c r="J14149" s="86" t="n"/>
      <c r="K14149" s="86" t="n"/>
      <c r="L14149" s="86" t="n"/>
      <c r="M14149" s="86" t="n"/>
      <c r="N14149" s="86" t="n"/>
      <c r="O14149" s="86" t="n"/>
      <c r="P14149" s="86" t="n"/>
      <c r="Q14149" s="86" t="n"/>
      <c r="R14149" s="86" t="n"/>
      <c r="S14149" s="86" t="n"/>
      <c r="T14149" s="86" t="n"/>
      <c r="U14149" s="86" t="n"/>
      <c r="V14149" s="86" t="n"/>
      <c r="W14149" s="86" t="n"/>
      <c r="X14149" s="86" t="n"/>
      <c r="Y14149" s="86" t="n"/>
      <c r="Z14149" s="86" t="n"/>
      <c r="AA14149" s="86" t="n"/>
      <c r="AB14149" s="86" t="n"/>
      <c r="AC14149" s="86" t="n"/>
      <c r="AD14149" s="86" t="n"/>
      <c r="AE14149" s="86" t="n"/>
      <c r="AF14149" s="86" t="n"/>
      <c r="AG14149" s="86" t="n"/>
      <c r="AH14149" s="86" t="n"/>
      <c r="AI14149" s="86" t="n"/>
      <c r="AJ14149" s="86" t="n"/>
      <c r="AK14149" s="86" t="n"/>
    </row>
    <row r="14150">
      <c r="A14150" s="86" t="n"/>
      <c r="B14150" s="86" t="n"/>
      <c r="C14150" s="86" t="n"/>
      <c r="D14150" s="86" t="n"/>
      <c r="E14150" s="86" t="n"/>
      <c r="F14150" s="86" t="n"/>
      <c r="G14150" s="86" t="n"/>
      <c r="H14150" s="86" t="n"/>
      <c r="I14150" s="86" t="n"/>
      <c r="J14150" s="86" t="n"/>
      <c r="K14150" s="86" t="n"/>
      <c r="L14150" s="86" t="n"/>
      <c r="M14150" s="86" t="n"/>
      <c r="N14150" s="86" t="n"/>
      <c r="O14150" s="86" t="n"/>
      <c r="P14150" s="86" t="n"/>
      <c r="Q14150" s="86" t="n"/>
      <c r="R14150" s="86" t="n"/>
      <c r="S14150" s="86" t="n"/>
      <c r="T14150" s="86" t="n"/>
      <c r="U14150" s="86" t="n"/>
      <c r="V14150" s="86" t="n"/>
      <c r="W14150" s="86" t="n"/>
      <c r="X14150" s="86" t="n"/>
      <c r="Y14150" s="86" t="n"/>
      <c r="Z14150" s="86" t="n"/>
      <c r="AA14150" s="86" t="n"/>
      <c r="AB14150" s="86" t="n"/>
      <c r="AC14150" s="86" t="n"/>
      <c r="AD14150" s="86" t="n"/>
      <c r="AE14150" s="86" t="n"/>
      <c r="AF14150" s="86" t="n"/>
      <c r="AG14150" s="86" t="n"/>
      <c r="AH14150" s="86" t="n"/>
      <c r="AI14150" s="86" t="n"/>
      <c r="AJ14150" s="86" t="n"/>
      <c r="AK14150" s="86" t="n"/>
    </row>
    <row r="14151">
      <c r="A14151" s="86" t="n"/>
      <c r="B14151" s="86" t="n"/>
      <c r="C14151" s="86" t="n"/>
      <c r="D14151" s="86" t="n"/>
      <c r="E14151" s="86" t="n"/>
      <c r="F14151" s="86" t="n"/>
      <c r="G14151" s="86" t="n"/>
      <c r="H14151" s="86" t="n"/>
      <c r="I14151" s="86" t="n"/>
      <c r="J14151" s="86" t="n"/>
      <c r="K14151" s="86" t="n"/>
      <c r="L14151" s="86" t="n"/>
      <c r="M14151" s="86" t="n"/>
      <c r="N14151" s="86" t="n"/>
      <c r="O14151" s="86" t="n"/>
      <c r="P14151" s="86" t="n"/>
      <c r="Q14151" s="86" t="n"/>
      <c r="R14151" s="86" t="n"/>
      <c r="S14151" s="86" t="n"/>
      <c r="T14151" s="86" t="n"/>
      <c r="U14151" s="86" t="n"/>
      <c r="V14151" s="86" t="n"/>
      <c r="W14151" s="86" t="n"/>
      <c r="X14151" s="86" t="n"/>
      <c r="Y14151" s="86" t="n"/>
      <c r="Z14151" s="86" t="n"/>
      <c r="AA14151" s="86" t="n"/>
      <c r="AB14151" s="86" t="n"/>
      <c r="AC14151" s="86" t="n"/>
      <c r="AD14151" s="86" t="n"/>
      <c r="AE14151" s="86" t="n"/>
      <c r="AF14151" s="86" t="n"/>
      <c r="AG14151" s="86" t="n"/>
      <c r="AH14151" s="86" t="n"/>
      <c r="AI14151" s="86" t="n"/>
      <c r="AJ14151" s="86" t="n"/>
      <c r="AK14151" s="86" t="n"/>
    </row>
    <row r="14161">
      <c r="A14161" s="86" t="n"/>
      <c r="B14161" s="85" t="n"/>
      <c r="C14161" s="85" t="n"/>
      <c r="D14161" s="85" t="n"/>
      <c r="E14161" s="85" t="n"/>
      <c r="F14161" s="86" t="n"/>
      <c r="G14161" s="151" t="n"/>
      <c r="H14161" s="85" t="n"/>
      <c r="I14161" s="85" t="n"/>
      <c r="J14161" s="85" t="n"/>
      <c r="K14161" s="85" t="n"/>
      <c r="L14161" s="85" t="n"/>
      <c r="M14161" s="85" t="n"/>
      <c r="N14161" s="85" t="n"/>
      <c r="O14161" s="85" t="n"/>
      <c r="P14161" s="85" t="n"/>
      <c r="Q14161" s="85" t="n"/>
      <c r="R14161" s="85" t="n"/>
      <c r="S14161" s="85" t="n"/>
      <c r="T14161" s="108" t="n"/>
      <c r="U14161" s="85" t="n"/>
      <c r="V14161" s="85" t="n"/>
      <c r="W14161" s="85" t="n"/>
      <c r="X14161" s="85" t="n"/>
      <c r="Y14161" s="85" t="n"/>
      <c r="Z14161" s="85" t="n"/>
      <c r="AA14161" s="85" t="n"/>
      <c r="AB14161" s="85" t="n"/>
      <c r="AC14161" s="85" t="n"/>
      <c r="AD14161" s="85" t="n"/>
      <c r="AE14161" s="85" t="n"/>
      <c r="AF14161" s="85" t="n"/>
      <c r="AG14161" s="85" t="n"/>
      <c r="AH14161" s="85" t="n"/>
      <c r="AI14161" s="85" t="n"/>
      <c r="AJ14161" s="85" t="n"/>
      <c r="AK14161" s="85" t="n"/>
    </row>
    <row r="14162">
      <c r="A14162" s="109" t="n"/>
      <c r="B14162" s="86" t="n"/>
      <c r="C14162" s="85" t="n"/>
      <c r="D14162" s="85" t="n"/>
      <c r="E14162" s="85" t="n"/>
      <c r="F14162" s="85" t="n"/>
      <c r="G14162" s="85" t="n"/>
      <c r="H14162" s="85" t="n"/>
      <c r="I14162" s="85" t="n"/>
      <c r="J14162" s="85" t="n"/>
      <c r="K14162" s="85" t="n"/>
      <c r="L14162" s="85" t="n"/>
      <c r="M14162" s="85" t="n"/>
      <c r="N14162" s="85" t="n"/>
      <c r="O14162" s="85" t="n"/>
      <c r="P14162" s="85" t="n"/>
      <c r="Q14162" s="85" t="n"/>
      <c r="R14162" s="85" t="n"/>
      <c r="S14162" s="85" t="n"/>
      <c r="T14162" s="85" t="n"/>
      <c r="U14162" s="85" t="n"/>
      <c r="V14162" s="85" t="n"/>
      <c r="W14162" s="85" t="n"/>
      <c r="X14162" s="85" t="n"/>
      <c r="Y14162" s="85" t="n"/>
      <c r="Z14162" s="85" t="n"/>
      <c r="AA14162" s="85" t="n"/>
      <c r="AB14162" s="85" t="n"/>
      <c r="AC14162" s="85" t="n"/>
      <c r="AD14162" s="85" t="n"/>
      <c r="AE14162" s="85" t="n"/>
      <c r="AF14162" s="85" t="n"/>
      <c r="AG14162" s="85" t="n"/>
      <c r="AH14162" s="85" t="n"/>
      <c r="AI14162" s="85" t="n"/>
      <c r="AJ14162" s="85" t="n"/>
      <c r="AK14162" s="85" t="n"/>
    </row>
    <row r="14163">
      <c r="A14163" s="86" t="n"/>
      <c r="B14163" s="86" t="n"/>
      <c r="C14163" s="86" t="n"/>
      <c r="D14163" s="86" t="n"/>
      <c r="E14163" s="86" t="n"/>
      <c r="F14163" s="86" t="n"/>
      <c r="G14163" s="86" t="n"/>
      <c r="H14163" s="86" t="n"/>
      <c r="I14163" s="86" t="n"/>
      <c r="J14163" s="86" t="n"/>
      <c r="K14163" s="86" t="n"/>
      <c r="L14163" s="86" t="n"/>
      <c r="M14163" s="86" t="n"/>
      <c r="N14163" s="86" t="n"/>
      <c r="O14163" s="86" t="n"/>
      <c r="P14163" s="86" t="n"/>
      <c r="Q14163" s="86" t="n"/>
      <c r="R14163" s="86" t="n"/>
      <c r="S14163" s="86" t="n"/>
      <c r="T14163" s="86" t="n"/>
      <c r="U14163" s="86" t="n"/>
      <c r="V14163" s="86" t="n"/>
      <c r="W14163" s="86" t="n"/>
      <c r="X14163" s="86" t="n"/>
      <c r="Y14163" s="86" t="n"/>
      <c r="Z14163" s="86" t="n"/>
      <c r="AA14163" s="86" t="n"/>
      <c r="AB14163" s="86" t="n"/>
      <c r="AC14163" s="86" t="n"/>
      <c r="AD14163" s="86" t="n"/>
      <c r="AE14163" s="86" t="n"/>
      <c r="AF14163" s="86" t="n"/>
      <c r="AG14163" s="86" t="n"/>
      <c r="AH14163" s="86" t="n"/>
      <c r="AI14163" s="86" t="n"/>
      <c r="AJ14163" s="86" t="n"/>
      <c r="AK14163" s="86" t="n"/>
    </row>
    <row r="14164">
      <c r="A14164" s="85" t="n"/>
      <c r="B14164" s="86" t="n"/>
      <c r="C14164" s="85" t="n"/>
      <c r="D14164" s="85" t="n"/>
      <c r="E14164" s="86" t="n"/>
      <c r="F14164" s="85" t="n"/>
      <c r="G14164" s="85" t="n"/>
      <c r="H14164" s="86" t="n"/>
      <c r="I14164" s="85" t="n"/>
      <c r="J14164" s="85" t="n"/>
      <c r="K14164" s="86" t="n"/>
      <c r="L14164" s="85" t="n"/>
      <c r="M14164" s="85" t="n"/>
      <c r="N14164" s="86" t="n"/>
      <c r="O14164" s="85" t="n"/>
      <c r="P14164" s="85" t="n"/>
      <c r="Q14164" s="86" t="n"/>
      <c r="R14164" s="85" t="n"/>
      <c r="S14164" s="85" t="n"/>
      <c r="T14164" s="86" t="n"/>
      <c r="U14164" s="85" t="n"/>
      <c r="V14164" s="85" t="n"/>
      <c r="W14164" s="86" t="n"/>
      <c r="X14164" s="85" t="n"/>
      <c r="Y14164" s="85" t="n"/>
      <c r="Z14164" s="86" t="n"/>
      <c r="AA14164" s="85" t="n"/>
      <c r="AB14164" s="85" t="n"/>
      <c r="AC14164" s="86" t="n"/>
      <c r="AD14164" s="85" t="n"/>
      <c r="AE14164" s="85" t="n"/>
      <c r="AF14164" s="86" t="n"/>
      <c r="AG14164" s="85" t="n"/>
      <c r="AH14164" s="85" t="n"/>
      <c r="AI14164" s="86" t="n"/>
      <c r="AJ14164" s="85" t="n"/>
      <c r="AK14164" s="85" t="n"/>
    </row>
    <row r="14165">
      <c r="A14165" s="86" t="n"/>
      <c r="B14165" s="86" t="n"/>
      <c r="C14165" s="86" t="n"/>
      <c r="D14165" s="86" t="n"/>
      <c r="E14165" s="86" t="n"/>
      <c r="F14165" s="86" t="n"/>
      <c r="G14165" s="86" t="n"/>
      <c r="H14165" s="86" t="n"/>
      <c r="I14165" s="86" t="n"/>
      <c r="J14165" s="86" t="n"/>
      <c r="K14165" s="86" t="n"/>
      <c r="L14165" s="86" t="n"/>
      <c r="M14165" s="86" t="n"/>
      <c r="N14165" s="86" t="n"/>
      <c r="O14165" s="86" t="n"/>
      <c r="P14165" s="86" t="n"/>
      <c r="Q14165" s="86" t="n"/>
      <c r="R14165" s="86" t="n"/>
      <c r="S14165" s="86" t="n"/>
      <c r="T14165" s="86" t="n"/>
      <c r="U14165" s="86" t="n"/>
      <c r="V14165" s="86" t="n"/>
      <c r="W14165" s="86" t="n"/>
      <c r="X14165" s="86" t="n"/>
      <c r="Y14165" s="86" t="n"/>
      <c r="Z14165" s="86" t="n"/>
      <c r="AA14165" s="86" t="n"/>
      <c r="AB14165" s="86" t="n"/>
      <c r="AC14165" s="86" t="n"/>
      <c r="AD14165" s="86" t="n"/>
      <c r="AE14165" s="86" t="n"/>
      <c r="AF14165" s="86" t="n"/>
      <c r="AG14165" s="86" t="n"/>
      <c r="AH14165" s="86" t="n"/>
      <c r="AI14165" s="86" t="n"/>
      <c r="AJ14165" s="86" t="n"/>
      <c r="AK14165" s="86" t="n"/>
    </row>
    <row r="14166">
      <c r="A14166" s="85" t="n"/>
      <c r="B14166" s="192" t="n"/>
      <c r="C14166" s="193" t="n"/>
      <c r="D14166" s="193" t="n"/>
      <c r="E14166" s="192" t="n"/>
      <c r="F14166" s="193" t="n"/>
      <c r="G14166" s="193" t="n"/>
      <c r="H14166" s="192" t="n"/>
      <c r="I14166" s="193" t="n"/>
      <c r="J14166" s="193" t="n"/>
      <c r="K14166" s="192" t="n"/>
      <c r="L14166" s="193" t="n"/>
      <c r="M14166" s="193" t="n"/>
      <c r="N14166" s="192" t="n"/>
      <c r="O14166" s="193" t="n"/>
      <c r="P14166" s="193" t="n"/>
      <c r="Q14166" s="192" t="n"/>
      <c r="R14166" s="193" t="n"/>
      <c r="S14166" s="193" t="n"/>
      <c r="T14166" s="192" t="n"/>
      <c r="U14166" s="193" t="n"/>
      <c r="V14166" s="193" t="n"/>
      <c r="W14166" s="192" t="n"/>
      <c r="X14166" s="193" t="n"/>
      <c r="Y14166" s="193" t="n"/>
      <c r="Z14166" s="192" t="n"/>
      <c r="AA14166" s="193" t="n"/>
      <c r="AB14166" s="193" t="n"/>
      <c r="AC14166" s="192" t="n"/>
      <c r="AD14166" s="193" t="n"/>
      <c r="AE14166" s="193" t="n"/>
      <c r="AF14166" s="192" t="n"/>
      <c r="AG14166" s="193" t="n"/>
      <c r="AH14166" s="193" t="n"/>
      <c r="AI14166" s="192" t="n"/>
      <c r="AJ14166" s="193" t="n"/>
      <c r="AK14166" s="193" t="n"/>
      <c r="AM14166">
        <f>A14161</f>
        <v/>
      </c>
      <c r="AN14166" s="83">
        <f>1/($B14166*(1/$B14164)*(1/(5/7+2/7*$D14166))*$B14176/SUM($B14168:$B14191))</f>
        <v/>
      </c>
      <c r="AO14166" s="83">
        <f>1/(B14166*(1/B14164)*(1/(5/7+2/7*D14166)))</f>
        <v/>
      </c>
      <c r="AP14166" s="83" t="n"/>
      <c r="AR14166" s="174">
        <f>CHOOSE(AV$3,C14166,F14166,I14166,L14166,O14166,R14166,U14166,X14166,AA14166,AD14166,AG14166,AJ14166)</f>
        <v/>
      </c>
      <c r="AS14166" s="82" t="n"/>
      <c r="AT14166" s="82" t="n"/>
      <c r="AV14166" s="119">
        <f>AN14166/AR14166</f>
        <v/>
      </c>
      <c r="AW14166" s="172">
        <f>AO14166/AR14166</f>
        <v/>
      </c>
    </row>
    <row r="14167">
      <c r="A14167" s="86" t="n"/>
      <c r="B14167" s="86" t="n"/>
      <c r="C14167" s="86" t="n"/>
      <c r="D14167" s="86" t="n"/>
      <c r="E14167" s="86" t="n"/>
      <c r="F14167" s="86" t="n"/>
      <c r="G14167" s="86" t="n"/>
      <c r="H14167" s="86" t="n"/>
      <c r="I14167" s="86" t="n"/>
      <c r="J14167" s="86" t="n"/>
      <c r="K14167" s="86" t="n"/>
      <c r="L14167" s="86" t="n"/>
      <c r="M14167" s="86" t="n"/>
      <c r="N14167" s="86" t="n"/>
      <c r="O14167" s="86" t="n"/>
      <c r="P14167" s="86" t="n"/>
      <c r="Q14167" s="86" t="n"/>
      <c r="R14167" s="86" t="n"/>
      <c r="S14167" s="86" t="n"/>
      <c r="T14167" s="86" t="n"/>
      <c r="U14167" s="86" t="n"/>
      <c r="V14167" s="86" t="n"/>
      <c r="W14167" s="86" t="n"/>
      <c r="X14167" s="86" t="n"/>
      <c r="Y14167" s="86" t="n"/>
      <c r="Z14167" s="86" t="n"/>
      <c r="AA14167" s="86" t="n"/>
      <c r="AB14167" s="86" t="n"/>
      <c r="AC14167" s="86" t="n"/>
      <c r="AD14167" s="86" t="n"/>
      <c r="AE14167" s="86" t="n"/>
      <c r="AF14167" s="86" t="n"/>
      <c r="AG14167" s="86" t="n"/>
      <c r="AH14167" s="86" t="n"/>
      <c r="AI14167" s="86" t="n"/>
      <c r="AJ14167" s="86" t="n"/>
      <c r="AK14167" s="86" t="n"/>
    </row>
    <row r="14168">
      <c r="A14168" s="86" t="n"/>
      <c r="B14168" s="86" t="n"/>
      <c r="C14168" s="86" t="n"/>
      <c r="D14168" s="86" t="n"/>
      <c r="E14168" s="86" t="n"/>
      <c r="F14168" s="86" t="n"/>
      <c r="G14168" s="86" t="n"/>
      <c r="H14168" s="86" t="n"/>
      <c r="I14168" s="86" t="n"/>
      <c r="J14168" s="86" t="n"/>
      <c r="K14168" s="86" t="n"/>
      <c r="L14168" s="86" t="n"/>
      <c r="M14168" s="86" t="n"/>
      <c r="N14168" s="86" t="n"/>
      <c r="O14168" s="86" t="n"/>
      <c r="P14168" s="86" t="n"/>
      <c r="Q14168" s="86" t="n"/>
      <c r="R14168" s="86" t="n"/>
      <c r="S14168" s="86" t="n"/>
      <c r="T14168" s="86" t="n"/>
      <c r="U14168" s="86" t="n"/>
      <c r="V14168" s="86" t="n"/>
      <c r="W14168" s="86" t="n"/>
      <c r="X14168" s="86" t="n"/>
      <c r="Y14168" s="86" t="n"/>
      <c r="Z14168" s="86" t="n"/>
      <c r="AA14168" s="86" t="n"/>
      <c r="AB14168" s="86" t="n"/>
      <c r="AC14168" s="86" t="n"/>
      <c r="AD14168" s="86" t="n"/>
      <c r="AE14168" s="86" t="n"/>
      <c r="AF14168" s="86" t="n"/>
      <c r="AG14168" s="86" t="n"/>
      <c r="AH14168" s="86" t="n"/>
      <c r="AI14168" s="86" t="n"/>
      <c r="AJ14168" s="86" t="n"/>
      <c r="AK14168" s="86" t="n"/>
    </row>
    <row r="14169">
      <c r="A14169" s="86" t="n"/>
      <c r="B14169" s="86" t="n"/>
      <c r="C14169" s="86" t="n"/>
      <c r="D14169" s="86" t="n"/>
      <c r="E14169" s="86" t="n"/>
      <c r="F14169" s="86" t="n"/>
      <c r="G14169" s="86" t="n"/>
      <c r="H14169" s="86" t="n"/>
      <c r="I14169" s="86" t="n"/>
      <c r="J14169" s="86" t="n"/>
      <c r="K14169" s="86" t="n"/>
      <c r="L14169" s="86" t="n"/>
      <c r="M14169" s="86" t="n"/>
      <c r="N14169" s="86" t="n"/>
      <c r="O14169" s="86" t="n"/>
      <c r="P14169" s="86" t="n"/>
      <c r="Q14169" s="86" t="n"/>
      <c r="R14169" s="86" t="n"/>
      <c r="S14169" s="86" t="n"/>
      <c r="T14169" s="86" t="n"/>
      <c r="U14169" s="86" t="n"/>
      <c r="V14169" s="86" t="n"/>
      <c r="W14169" s="86" t="n"/>
      <c r="X14169" s="86" t="n"/>
      <c r="Y14169" s="86" t="n"/>
      <c r="Z14169" s="86" t="n"/>
      <c r="AA14169" s="86" t="n"/>
      <c r="AB14169" s="86" t="n"/>
      <c r="AC14169" s="86" t="n"/>
      <c r="AD14169" s="86" t="n"/>
      <c r="AE14169" s="86" t="n"/>
      <c r="AF14169" s="86" t="n"/>
      <c r="AG14169" s="86" t="n"/>
      <c r="AH14169" s="86" t="n"/>
      <c r="AI14169" s="86" t="n"/>
      <c r="AJ14169" s="86" t="n"/>
      <c r="AK14169" s="86" t="n"/>
    </row>
    <row r="14170">
      <c r="A14170" s="86" t="n"/>
      <c r="B14170" s="86" t="n"/>
      <c r="C14170" s="86" t="n"/>
      <c r="D14170" s="86" t="n"/>
      <c r="E14170" s="86" t="n"/>
      <c r="F14170" s="86" t="n"/>
      <c r="G14170" s="86" t="n"/>
      <c r="H14170" s="86" t="n"/>
      <c r="I14170" s="86" t="n"/>
      <c r="J14170" s="86" t="n"/>
      <c r="K14170" s="86" t="n"/>
      <c r="L14170" s="86" t="n"/>
      <c r="M14170" s="86" t="n"/>
      <c r="N14170" s="86" t="n"/>
      <c r="O14170" s="86" t="n"/>
      <c r="P14170" s="86" t="n"/>
      <c r="Q14170" s="86" t="n"/>
      <c r="R14170" s="86" t="n"/>
      <c r="S14170" s="86" t="n"/>
      <c r="T14170" s="86" t="n"/>
      <c r="U14170" s="86" t="n"/>
      <c r="V14170" s="86" t="n"/>
      <c r="W14170" s="86" t="n"/>
      <c r="X14170" s="86" t="n"/>
      <c r="Y14170" s="86" t="n"/>
      <c r="Z14170" s="86" t="n"/>
      <c r="AA14170" s="86" t="n"/>
      <c r="AB14170" s="86" t="n"/>
      <c r="AC14170" s="86" t="n"/>
      <c r="AD14170" s="86" t="n"/>
      <c r="AE14170" s="86" t="n"/>
      <c r="AF14170" s="86" t="n"/>
      <c r="AG14170" s="86" t="n"/>
      <c r="AH14170" s="86" t="n"/>
      <c r="AI14170" s="86" t="n"/>
      <c r="AJ14170" s="86" t="n"/>
      <c r="AK14170" s="86" t="n"/>
    </row>
    <row r="14171">
      <c r="A14171" s="86" t="n"/>
      <c r="B14171" s="86" t="n"/>
      <c r="C14171" s="86" t="n"/>
      <c r="D14171" s="86" t="n"/>
      <c r="E14171" s="86" t="n"/>
      <c r="F14171" s="86" t="n"/>
      <c r="G14171" s="86" t="n"/>
      <c r="H14171" s="86" t="n"/>
      <c r="I14171" s="86" t="n"/>
      <c r="J14171" s="86" t="n"/>
      <c r="K14171" s="86" t="n"/>
      <c r="L14171" s="86" t="n"/>
      <c r="M14171" s="86" t="n"/>
      <c r="N14171" s="86" t="n"/>
      <c r="O14171" s="86" t="n"/>
      <c r="P14171" s="86" t="n"/>
      <c r="Q14171" s="86" t="n"/>
      <c r="R14171" s="86" t="n"/>
      <c r="S14171" s="86" t="n"/>
      <c r="T14171" s="86" t="n"/>
      <c r="U14171" s="86" t="n"/>
      <c r="V14171" s="86" t="n"/>
      <c r="W14171" s="86" t="n"/>
      <c r="X14171" s="86" t="n"/>
      <c r="Y14171" s="86" t="n"/>
      <c r="Z14171" s="86" t="n"/>
      <c r="AA14171" s="86" t="n"/>
      <c r="AB14171" s="86" t="n"/>
      <c r="AC14171" s="86" t="n"/>
      <c r="AD14171" s="86" t="n"/>
      <c r="AE14171" s="86" t="n"/>
      <c r="AF14171" s="86" t="n"/>
      <c r="AG14171" s="86" t="n"/>
      <c r="AH14171" s="86" t="n"/>
      <c r="AI14171" s="86" t="n"/>
      <c r="AJ14171" s="86" t="n"/>
      <c r="AK14171" s="86" t="n"/>
    </row>
    <row r="14172">
      <c r="A14172" s="86" t="n"/>
      <c r="B14172" s="86" t="n"/>
      <c r="C14172" s="86" t="n"/>
      <c r="D14172" s="86" t="n"/>
      <c r="E14172" s="86" t="n"/>
      <c r="F14172" s="86" t="n"/>
      <c r="G14172" s="86" t="n"/>
      <c r="H14172" s="86" t="n"/>
      <c r="I14172" s="86" t="n"/>
      <c r="J14172" s="86" t="n"/>
      <c r="K14172" s="86" t="n"/>
      <c r="L14172" s="86" t="n"/>
      <c r="M14172" s="86" t="n"/>
      <c r="N14172" s="86" t="n"/>
      <c r="O14172" s="86" t="n"/>
      <c r="P14172" s="86" t="n"/>
      <c r="Q14172" s="86" t="n"/>
      <c r="R14172" s="86" t="n"/>
      <c r="S14172" s="86" t="n"/>
      <c r="T14172" s="86" t="n"/>
      <c r="U14172" s="86" t="n"/>
      <c r="V14172" s="86" t="n"/>
      <c r="W14172" s="86" t="n"/>
      <c r="X14172" s="86" t="n"/>
      <c r="Y14172" s="86" t="n"/>
      <c r="Z14172" s="86" t="n"/>
      <c r="AA14172" s="86" t="n"/>
      <c r="AB14172" s="86" t="n"/>
      <c r="AC14172" s="86" t="n"/>
      <c r="AD14172" s="86" t="n"/>
      <c r="AE14172" s="86" t="n"/>
      <c r="AF14172" s="86" t="n"/>
      <c r="AG14172" s="86" t="n"/>
      <c r="AH14172" s="86" t="n"/>
      <c r="AI14172" s="86" t="n"/>
      <c r="AJ14172" s="86" t="n"/>
      <c r="AK14172" s="86" t="n"/>
    </row>
    <row r="14173">
      <c r="A14173" s="86" t="n"/>
      <c r="B14173" s="86" t="n"/>
      <c r="C14173" s="86" t="n"/>
      <c r="D14173" s="86" t="n"/>
      <c r="E14173" s="86" t="n"/>
      <c r="F14173" s="86" t="n"/>
      <c r="G14173" s="86" t="n"/>
      <c r="H14173" s="86" t="n"/>
      <c r="I14173" s="86" t="n"/>
      <c r="J14173" s="86" t="n"/>
      <c r="K14173" s="86" t="n"/>
      <c r="L14173" s="86" t="n"/>
      <c r="M14173" s="86" t="n"/>
      <c r="N14173" s="86" t="n"/>
      <c r="O14173" s="86" t="n"/>
      <c r="P14173" s="86" t="n"/>
      <c r="Q14173" s="86" t="n"/>
      <c r="R14173" s="86" t="n"/>
      <c r="S14173" s="86" t="n"/>
      <c r="T14173" s="86" t="n"/>
      <c r="U14173" s="86" t="n"/>
      <c r="V14173" s="86" t="n"/>
      <c r="W14173" s="86" t="n"/>
      <c r="X14173" s="86" t="n"/>
      <c r="Y14173" s="86" t="n"/>
      <c r="Z14173" s="86" t="n"/>
      <c r="AA14173" s="86" t="n"/>
      <c r="AB14173" s="86" t="n"/>
      <c r="AC14173" s="86" t="n"/>
      <c r="AD14173" s="86" t="n"/>
      <c r="AE14173" s="86" t="n"/>
      <c r="AF14173" s="86" t="n"/>
      <c r="AG14173" s="86" t="n"/>
      <c r="AH14173" s="86" t="n"/>
      <c r="AI14173" s="86" t="n"/>
      <c r="AJ14173" s="86" t="n"/>
      <c r="AK14173" s="86" t="n"/>
    </row>
    <row r="14174">
      <c r="A14174" s="86" t="n"/>
      <c r="B14174" s="86" t="n"/>
      <c r="C14174" s="86" t="n"/>
      <c r="D14174" s="86" t="n"/>
      <c r="E14174" s="86" t="n"/>
      <c r="F14174" s="86" t="n"/>
      <c r="G14174" s="86" t="n"/>
      <c r="H14174" s="86" t="n"/>
      <c r="I14174" s="86" t="n"/>
      <c r="J14174" s="86" t="n"/>
      <c r="K14174" s="86" t="n"/>
      <c r="L14174" s="86" t="n"/>
      <c r="M14174" s="86" t="n"/>
      <c r="N14174" s="86" t="n"/>
      <c r="O14174" s="86" t="n"/>
      <c r="P14174" s="86" t="n"/>
      <c r="Q14174" s="86" t="n"/>
      <c r="R14174" s="86" t="n"/>
      <c r="S14174" s="86" t="n"/>
      <c r="T14174" s="86" t="n"/>
      <c r="U14174" s="86" t="n"/>
      <c r="V14174" s="86" t="n"/>
      <c r="W14174" s="86" t="n"/>
      <c r="X14174" s="86" t="n"/>
      <c r="Y14174" s="86" t="n"/>
      <c r="Z14174" s="86" t="n"/>
      <c r="AA14174" s="86" t="n"/>
      <c r="AB14174" s="86" t="n"/>
      <c r="AC14174" s="86" t="n"/>
      <c r="AD14174" s="86" t="n"/>
      <c r="AE14174" s="86" t="n"/>
      <c r="AF14174" s="86" t="n"/>
      <c r="AG14174" s="86" t="n"/>
      <c r="AH14174" s="86" t="n"/>
      <c r="AI14174" s="86" t="n"/>
      <c r="AJ14174" s="86" t="n"/>
      <c r="AK14174" s="86" t="n"/>
    </row>
    <row r="14175">
      <c r="A14175" s="86" t="n"/>
      <c r="B14175" s="86" t="n"/>
      <c r="C14175" s="86" t="n"/>
      <c r="D14175" s="86" t="n"/>
      <c r="E14175" s="86" t="n"/>
      <c r="F14175" s="86" t="n"/>
      <c r="G14175" s="86" t="n"/>
      <c r="H14175" s="86" t="n"/>
      <c r="I14175" s="86" t="n"/>
      <c r="J14175" s="86" t="n"/>
      <c r="K14175" s="86" t="n"/>
      <c r="L14175" s="86" t="n"/>
      <c r="M14175" s="86" t="n"/>
      <c r="N14175" s="86" t="n"/>
      <c r="O14175" s="86" t="n"/>
      <c r="P14175" s="86" t="n"/>
      <c r="Q14175" s="86" t="n"/>
      <c r="R14175" s="86" t="n"/>
      <c r="S14175" s="86" t="n"/>
      <c r="T14175" s="86" t="n"/>
      <c r="U14175" s="86" t="n"/>
      <c r="V14175" s="86" t="n"/>
      <c r="W14175" s="86" t="n"/>
      <c r="X14175" s="86" t="n"/>
      <c r="Y14175" s="86" t="n"/>
      <c r="Z14175" s="86" t="n"/>
      <c r="AA14175" s="86" t="n"/>
      <c r="AB14175" s="86" t="n"/>
      <c r="AC14175" s="86" t="n"/>
      <c r="AD14175" s="86" t="n"/>
      <c r="AE14175" s="86" t="n"/>
      <c r="AF14175" s="86" t="n"/>
      <c r="AG14175" s="86" t="n"/>
      <c r="AH14175" s="86" t="n"/>
      <c r="AI14175" s="86" t="n"/>
      <c r="AJ14175" s="86" t="n"/>
      <c r="AK14175" s="86" t="n"/>
    </row>
    <row r="14176">
      <c r="A14176" s="86" t="n"/>
      <c r="B14176" s="86" t="n"/>
      <c r="C14176" s="86" t="n"/>
      <c r="D14176" s="86" t="n"/>
      <c r="E14176" s="86" t="n"/>
      <c r="F14176" s="86" t="n"/>
      <c r="G14176" s="86" t="n"/>
      <c r="H14176" s="86" t="n"/>
      <c r="I14176" s="86" t="n"/>
      <c r="J14176" s="86" t="n"/>
      <c r="K14176" s="86" t="n"/>
      <c r="L14176" s="86" t="n"/>
      <c r="M14176" s="86" t="n"/>
      <c r="N14176" s="86" t="n"/>
      <c r="O14176" s="86" t="n"/>
      <c r="P14176" s="86" t="n"/>
      <c r="Q14176" s="86" t="n"/>
      <c r="R14176" s="86" t="n"/>
      <c r="S14176" s="86" t="n"/>
      <c r="T14176" s="86" t="n"/>
      <c r="U14176" s="86" t="n"/>
      <c r="V14176" s="86" t="n"/>
      <c r="W14176" s="86" t="n"/>
      <c r="X14176" s="86" t="n"/>
      <c r="Y14176" s="86" t="n"/>
      <c r="Z14176" s="86" t="n"/>
      <c r="AA14176" s="86" t="n"/>
      <c r="AB14176" s="86" t="n"/>
      <c r="AC14176" s="86" t="n"/>
      <c r="AD14176" s="86" t="n"/>
      <c r="AE14176" s="86" t="n"/>
      <c r="AF14176" s="86" t="n"/>
      <c r="AG14176" s="86" t="n"/>
      <c r="AH14176" s="86" t="n"/>
      <c r="AI14176" s="86" t="n"/>
      <c r="AJ14176" s="86" t="n"/>
      <c r="AK14176" s="86" t="n"/>
    </row>
    <row r="14177">
      <c r="A14177" s="86" t="n"/>
      <c r="B14177" s="86" t="n"/>
      <c r="C14177" s="86" t="n"/>
      <c r="D14177" s="86" t="n"/>
      <c r="E14177" s="86" t="n"/>
      <c r="F14177" s="86" t="n"/>
      <c r="G14177" s="86" t="n"/>
      <c r="H14177" s="86" t="n"/>
      <c r="I14177" s="86" t="n"/>
      <c r="J14177" s="86" t="n"/>
      <c r="K14177" s="86" t="n"/>
      <c r="L14177" s="86" t="n"/>
      <c r="M14177" s="86" t="n"/>
      <c r="N14177" s="86" t="n"/>
      <c r="O14177" s="86" t="n"/>
      <c r="P14177" s="86" t="n"/>
      <c r="Q14177" s="86" t="n"/>
      <c r="R14177" s="86" t="n"/>
      <c r="S14177" s="86" t="n"/>
      <c r="T14177" s="86" t="n"/>
      <c r="U14177" s="86" t="n"/>
      <c r="V14177" s="86" t="n"/>
      <c r="W14177" s="86" t="n"/>
      <c r="X14177" s="86" t="n"/>
      <c r="Y14177" s="86" t="n"/>
      <c r="Z14177" s="86" t="n"/>
      <c r="AA14177" s="86" t="n"/>
      <c r="AB14177" s="86" t="n"/>
      <c r="AC14177" s="86" t="n"/>
      <c r="AD14177" s="86" t="n"/>
      <c r="AE14177" s="86" t="n"/>
      <c r="AF14177" s="86" t="n"/>
      <c r="AG14177" s="86" t="n"/>
      <c r="AH14177" s="86" t="n"/>
      <c r="AI14177" s="86" t="n"/>
      <c r="AJ14177" s="86" t="n"/>
      <c r="AK14177" s="86" t="n"/>
    </row>
    <row r="14178">
      <c r="A14178" s="86" t="n"/>
      <c r="B14178" s="86" t="n"/>
      <c r="C14178" s="86" t="n"/>
      <c r="D14178" s="86" t="n"/>
      <c r="E14178" s="86" t="n"/>
      <c r="F14178" s="86" t="n"/>
      <c r="G14178" s="86" t="n"/>
      <c r="H14178" s="86" t="n"/>
      <c r="I14178" s="86" t="n"/>
      <c r="J14178" s="86" t="n"/>
      <c r="K14178" s="86" t="n"/>
      <c r="L14178" s="86" t="n"/>
      <c r="M14178" s="86" t="n"/>
      <c r="N14178" s="86" t="n"/>
      <c r="O14178" s="86" t="n"/>
      <c r="P14178" s="86" t="n"/>
      <c r="Q14178" s="86" t="n"/>
      <c r="R14178" s="86" t="n"/>
      <c r="S14178" s="86" t="n"/>
      <c r="T14178" s="86" t="n"/>
      <c r="U14178" s="86" t="n"/>
      <c r="V14178" s="86" t="n"/>
      <c r="W14178" s="86" t="n"/>
      <c r="X14178" s="86" t="n"/>
      <c r="Y14178" s="86" t="n"/>
      <c r="Z14178" s="86" t="n"/>
      <c r="AA14178" s="86" t="n"/>
      <c r="AB14178" s="86" t="n"/>
      <c r="AC14178" s="86" t="n"/>
      <c r="AD14178" s="86" t="n"/>
      <c r="AE14178" s="86" t="n"/>
      <c r="AF14178" s="86" t="n"/>
      <c r="AG14178" s="86" t="n"/>
      <c r="AH14178" s="86" t="n"/>
      <c r="AI14178" s="86" t="n"/>
      <c r="AJ14178" s="86" t="n"/>
      <c r="AK14178" s="86" t="n"/>
    </row>
    <row r="14179">
      <c r="A14179" s="86" t="n"/>
      <c r="B14179" s="86" t="n"/>
      <c r="C14179" s="86" t="n"/>
      <c r="D14179" s="86" t="n"/>
      <c r="E14179" s="86" t="n"/>
      <c r="F14179" s="86" t="n"/>
      <c r="G14179" s="86" t="n"/>
      <c r="H14179" s="86" t="n"/>
      <c r="I14179" s="86" t="n"/>
      <c r="J14179" s="86" t="n"/>
      <c r="K14179" s="86" t="n"/>
      <c r="L14179" s="86" t="n"/>
      <c r="M14179" s="86" t="n"/>
      <c r="N14179" s="86" t="n"/>
      <c r="O14179" s="86" t="n"/>
      <c r="P14179" s="86" t="n"/>
      <c r="Q14179" s="86" t="n"/>
      <c r="R14179" s="86" t="n"/>
      <c r="S14179" s="86" t="n"/>
      <c r="T14179" s="86" t="n"/>
      <c r="U14179" s="86" t="n"/>
      <c r="V14179" s="86" t="n"/>
      <c r="W14179" s="86" t="n"/>
      <c r="X14179" s="86" t="n"/>
      <c r="Y14179" s="86" t="n"/>
      <c r="Z14179" s="86" t="n"/>
      <c r="AA14179" s="86" t="n"/>
      <c r="AB14179" s="86" t="n"/>
      <c r="AC14179" s="86" t="n"/>
      <c r="AD14179" s="86" t="n"/>
      <c r="AE14179" s="86" t="n"/>
      <c r="AF14179" s="86" t="n"/>
      <c r="AG14179" s="86" t="n"/>
      <c r="AH14179" s="86" t="n"/>
      <c r="AI14179" s="86" t="n"/>
      <c r="AJ14179" s="86" t="n"/>
      <c r="AK14179" s="86" t="n"/>
    </row>
    <row r="14180">
      <c r="A14180" s="86" t="n"/>
      <c r="B14180" s="86" t="n"/>
      <c r="C14180" s="86" t="n"/>
      <c r="D14180" s="86" t="n"/>
      <c r="E14180" s="86" t="n"/>
      <c r="F14180" s="86" t="n"/>
      <c r="G14180" s="86" t="n"/>
      <c r="H14180" s="86" t="n"/>
      <c r="I14180" s="86" t="n"/>
      <c r="J14180" s="86" t="n"/>
      <c r="K14180" s="86" t="n"/>
      <c r="L14180" s="86" t="n"/>
      <c r="M14180" s="86" t="n"/>
      <c r="N14180" s="86" t="n"/>
      <c r="O14180" s="86" t="n"/>
      <c r="P14180" s="86" t="n"/>
      <c r="Q14180" s="86" t="n"/>
      <c r="R14180" s="86" t="n"/>
      <c r="S14180" s="86" t="n"/>
      <c r="T14180" s="86" t="n"/>
      <c r="U14180" s="86" t="n"/>
      <c r="V14180" s="86" t="n"/>
      <c r="W14180" s="86" t="n"/>
      <c r="X14180" s="86" t="n"/>
      <c r="Y14180" s="86" t="n"/>
      <c r="Z14180" s="86" t="n"/>
      <c r="AA14180" s="86" t="n"/>
      <c r="AB14180" s="86" t="n"/>
      <c r="AC14180" s="86" t="n"/>
      <c r="AD14180" s="86" t="n"/>
      <c r="AE14180" s="86" t="n"/>
      <c r="AF14180" s="86" t="n"/>
      <c r="AG14180" s="86" t="n"/>
      <c r="AH14180" s="86" t="n"/>
      <c r="AI14180" s="86" t="n"/>
      <c r="AJ14180" s="86" t="n"/>
      <c r="AK14180" s="86" t="n"/>
    </row>
    <row r="14181">
      <c r="A14181" s="86" t="n"/>
      <c r="B14181" s="86" t="n"/>
      <c r="C14181" s="86" t="n"/>
      <c r="D14181" s="86" t="n"/>
      <c r="E14181" s="86" t="n"/>
      <c r="F14181" s="86" t="n"/>
      <c r="G14181" s="86" t="n"/>
      <c r="H14181" s="86" t="n"/>
      <c r="I14181" s="86" t="n"/>
      <c r="J14181" s="86" t="n"/>
      <c r="K14181" s="86" t="n"/>
      <c r="L14181" s="86" t="n"/>
      <c r="M14181" s="86" t="n"/>
      <c r="N14181" s="86" t="n"/>
      <c r="O14181" s="86" t="n"/>
      <c r="P14181" s="86" t="n"/>
      <c r="Q14181" s="86" t="n"/>
      <c r="R14181" s="86" t="n"/>
      <c r="S14181" s="86" t="n"/>
      <c r="T14181" s="86" t="n"/>
      <c r="U14181" s="86" t="n"/>
      <c r="V14181" s="86" t="n"/>
      <c r="W14181" s="86" t="n"/>
      <c r="X14181" s="86" t="n"/>
      <c r="Y14181" s="86" t="n"/>
      <c r="Z14181" s="86" t="n"/>
      <c r="AA14181" s="86" t="n"/>
      <c r="AB14181" s="86" t="n"/>
      <c r="AC14181" s="86" t="n"/>
      <c r="AD14181" s="86" t="n"/>
      <c r="AE14181" s="86" t="n"/>
      <c r="AF14181" s="86" t="n"/>
      <c r="AG14181" s="86" t="n"/>
      <c r="AH14181" s="86" t="n"/>
      <c r="AI14181" s="86" t="n"/>
      <c r="AJ14181" s="86" t="n"/>
      <c r="AK14181" s="86" t="n"/>
    </row>
    <row r="14182">
      <c r="A14182" s="86" t="n"/>
      <c r="B14182" s="86" t="n"/>
      <c r="C14182" s="86" t="n"/>
      <c r="D14182" s="86" t="n"/>
      <c r="E14182" s="86" t="n"/>
      <c r="F14182" s="86" t="n"/>
      <c r="G14182" s="86" t="n"/>
      <c r="H14182" s="86" t="n"/>
      <c r="I14182" s="86" t="n"/>
      <c r="J14182" s="86" t="n"/>
      <c r="K14182" s="86" t="n"/>
      <c r="L14182" s="86" t="n"/>
      <c r="M14182" s="86" t="n"/>
      <c r="N14182" s="86" t="n"/>
      <c r="O14182" s="86" t="n"/>
      <c r="P14182" s="86" t="n"/>
      <c r="Q14182" s="86" t="n"/>
      <c r="R14182" s="86" t="n"/>
      <c r="S14182" s="86" t="n"/>
      <c r="T14182" s="86" t="n"/>
      <c r="U14182" s="86" t="n"/>
      <c r="V14182" s="86" t="n"/>
      <c r="W14182" s="86" t="n"/>
      <c r="X14182" s="86" t="n"/>
      <c r="Y14182" s="86" t="n"/>
      <c r="Z14182" s="86" t="n"/>
      <c r="AA14182" s="86" t="n"/>
      <c r="AB14182" s="86" t="n"/>
      <c r="AC14182" s="86" t="n"/>
      <c r="AD14182" s="86" t="n"/>
      <c r="AE14182" s="86" t="n"/>
      <c r="AF14182" s="86" t="n"/>
      <c r="AG14182" s="86" t="n"/>
      <c r="AH14182" s="86" t="n"/>
      <c r="AI14182" s="86" t="n"/>
      <c r="AJ14182" s="86" t="n"/>
      <c r="AK14182" s="86" t="n"/>
    </row>
    <row r="14183">
      <c r="A14183" s="86" t="n"/>
      <c r="B14183" s="86" t="n"/>
      <c r="C14183" s="86" t="n"/>
      <c r="D14183" s="86" t="n"/>
      <c r="E14183" s="86" t="n"/>
      <c r="F14183" s="86" t="n"/>
      <c r="G14183" s="86" t="n"/>
      <c r="H14183" s="86" t="n"/>
      <c r="I14183" s="86" t="n"/>
      <c r="J14183" s="86" t="n"/>
      <c r="K14183" s="86" t="n"/>
      <c r="L14183" s="86" t="n"/>
      <c r="M14183" s="86" t="n"/>
      <c r="N14183" s="86" t="n"/>
      <c r="O14183" s="86" t="n"/>
      <c r="P14183" s="86" t="n"/>
      <c r="Q14183" s="86" t="n"/>
      <c r="R14183" s="86" t="n"/>
      <c r="S14183" s="86" t="n"/>
      <c r="T14183" s="86" t="n"/>
      <c r="U14183" s="86" t="n"/>
      <c r="V14183" s="86" t="n"/>
      <c r="W14183" s="86" t="n"/>
      <c r="X14183" s="86" t="n"/>
      <c r="Y14183" s="86" t="n"/>
      <c r="Z14183" s="86" t="n"/>
      <c r="AA14183" s="86" t="n"/>
      <c r="AB14183" s="86" t="n"/>
      <c r="AC14183" s="86" t="n"/>
      <c r="AD14183" s="86" t="n"/>
      <c r="AE14183" s="86" t="n"/>
      <c r="AF14183" s="86" t="n"/>
      <c r="AG14183" s="86" t="n"/>
      <c r="AH14183" s="86" t="n"/>
      <c r="AI14183" s="86" t="n"/>
      <c r="AJ14183" s="86" t="n"/>
      <c r="AK14183" s="86" t="n"/>
    </row>
    <row r="14184">
      <c r="A14184" s="86" t="n"/>
      <c r="B14184" s="86" t="n"/>
      <c r="C14184" s="86" t="n"/>
      <c r="D14184" s="86" t="n"/>
      <c r="E14184" s="86" t="n"/>
      <c r="F14184" s="86" t="n"/>
      <c r="G14184" s="86" t="n"/>
      <c r="H14184" s="86" t="n"/>
      <c r="I14184" s="86" t="n"/>
      <c r="J14184" s="86" t="n"/>
      <c r="K14184" s="86" t="n"/>
      <c r="L14184" s="86" t="n"/>
      <c r="M14184" s="86" t="n"/>
      <c r="N14184" s="86" t="n"/>
      <c r="O14184" s="86" t="n"/>
      <c r="P14184" s="86" t="n"/>
      <c r="Q14184" s="86" t="n"/>
      <c r="R14184" s="86" t="n"/>
      <c r="S14184" s="86" t="n"/>
      <c r="T14184" s="86" t="n"/>
      <c r="U14184" s="86" t="n"/>
      <c r="V14184" s="86" t="n"/>
      <c r="W14184" s="86" t="n"/>
      <c r="X14184" s="86" t="n"/>
      <c r="Y14184" s="86" t="n"/>
      <c r="Z14184" s="86" t="n"/>
      <c r="AA14184" s="86" t="n"/>
      <c r="AB14184" s="86" t="n"/>
      <c r="AC14184" s="86" t="n"/>
      <c r="AD14184" s="86" t="n"/>
      <c r="AE14184" s="86" t="n"/>
      <c r="AF14184" s="86" t="n"/>
      <c r="AG14184" s="86" t="n"/>
      <c r="AH14184" s="86" t="n"/>
      <c r="AI14184" s="86" t="n"/>
      <c r="AJ14184" s="86" t="n"/>
      <c r="AK14184" s="86" t="n"/>
    </row>
    <row r="14185">
      <c r="A14185" s="86" t="n"/>
      <c r="B14185" s="86" t="n"/>
      <c r="C14185" s="86" t="n"/>
      <c r="D14185" s="86" t="n"/>
      <c r="E14185" s="86" t="n"/>
      <c r="F14185" s="86" t="n"/>
      <c r="G14185" s="86" t="n"/>
      <c r="H14185" s="86" t="n"/>
      <c r="I14185" s="86" t="n"/>
      <c r="J14185" s="86" t="n"/>
      <c r="K14185" s="86" t="n"/>
      <c r="L14185" s="86" t="n"/>
      <c r="M14185" s="86" t="n"/>
      <c r="N14185" s="86" t="n"/>
      <c r="O14185" s="86" t="n"/>
      <c r="P14185" s="86" t="n"/>
      <c r="Q14185" s="86" t="n"/>
      <c r="R14185" s="86" t="n"/>
      <c r="S14185" s="86" t="n"/>
      <c r="T14185" s="86" t="n"/>
      <c r="U14185" s="86" t="n"/>
      <c r="V14185" s="86" t="n"/>
      <c r="W14185" s="86" t="n"/>
      <c r="X14185" s="86" t="n"/>
      <c r="Y14185" s="86" t="n"/>
      <c r="Z14185" s="86" t="n"/>
      <c r="AA14185" s="86" t="n"/>
      <c r="AB14185" s="86" t="n"/>
      <c r="AC14185" s="86" t="n"/>
      <c r="AD14185" s="86" t="n"/>
      <c r="AE14185" s="86" t="n"/>
      <c r="AF14185" s="86" t="n"/>
      <c r="AG14185" s="86" t="n"/>
      <c r="AH14185" s="86" t="n"/>
      <c r="AI14185" s="86" t="n"/>
      <c r="AJ14185" s="86" t="n"/>
      <c r="AK14185" s="86" t="n"/>
    </row>
    <row r="14186">
      <c r="A14186" s="86" t="n"/>
      <c r="B14186" s="86" t="n"/>
      <c r="C14186" s="86" t="n"/>
      <c r="D14186" s="86" t="n"/>
      <c r="E14186" s="86" t="n"/>
      <c r="F14186" s="86" t="n"/>
      <c r="G14186" s="86" t="n"/>
      <c r="H14186" s="86" t="n"/>
      <c r="I14186" s="86" t="n"/>
      <c r="J14186" s="86" t="n"/>
      <c r="K14186" s="86" t="n"/>
      <c r="L14186" s="86" t="n"/>
      <c r="M14186" s="86" t="n"/>
      <c r="N14186" s="86" t="n"/>
      <c r="O14186" s="86" t="n"/>
      <c r="P14186" s="86" t="n"/>
      <c r="Q14186" s="86" t="n"/>
      <c r="R14186" s="86" t="n"/>
      <c r="S14186" s="86" t="n"/>
      <c r="T14186" s="86" t="n"/>
      <c r="U14186" s="86" t="n"/>
      <c r="V14186" s="86" t="n"/>
      <c r="W14186" s="86" t="n"/>
      <c r="X14186" s="86" t="n"/>
      <c r="Y14186" s="86" t="n"/>
      <c r="Z14186" s="86" t="n"/>
      <c r="AA14186" s="86" t="n"/>
      <c r="AB14186" s="86" t="n"/>
      <c r="AC14186" s="86" t="n"/>
      <c r="AD14186" s="86" t="n"/>
      <c r="AE14186" s="86" t="n"/>
      <c r="AF14186" s="86" t="n"/>
      <c r="AG14186" s="86" t="n"/>
      <c r="AH14186" s="86" t="n"/>
      <c r="AI14186" s="86" t="n"/>
      <c r="AJ14186" s="86" t="n"/>
      <c r="AK14186" s="86" t="n"/>
    </row>
    <row r="14187">
      <c r="A14187" s="86" t="n"/>
      <c r="B14187" s="86" t="n"/>
      <c r="C14187" s="86" t="n"/>
      <c r="D14187" s="86" t="n"/>
      <c r="E14187" s="86" t="n"/>
      <c r="F14187" s="86" t="n"/>
      <c r="G14187" s="86" t="n"/>
      <c r="H14187" s="86" t="n"/>
      <c r="I14187" s="86" t="n"/>
      <c r="J14187" s="86" t="n"/>
      <c r="K14187" s="86" t="n"/>
      <c r="L14187" s="86" t="n"/>
      <c r="M14187" s="86" t="n"/>
      <c r="N14187" s="86" t="n"/>
      <c r="O14187" s="86" t="n"/>
      <c r="P14187" s="86" t="n"/>
      <c r="Q14187" s="86" t="n"/>
      <c r="R14187" s="86" t="n"/>
      <c r="S14187" s="86" t="n"/>
      <c r="T14187" s="86" t="n"/>
      <c r="U14187" s="86" t="n"/>
      <c r="V14187" s="86" t="n"/>
      <c r="W14187" s="86" t="n"/>
      <c r="X14187" s="86" t="n"/>
      <c r="Y14187" s="86" t="n"/>
      <c r="Z14187" s="86" t="n"/>
      <c r="AA14187" s="86" t="n"/>
      <c r="AB14187" s="86" t="n"/>
      <c r="AC14187" s="86" t="n"/>
      <c r="AD14187" s="86" t="n"/>
      <c r="AE14187" s="86" t="n"/>
      <c r="AF14187" s="86" t="n"/>
      <c r="AG14187" s="86" t="n"/>
      <c r="AH14187" s="86" t="n"/>
      <c r="AI14187" s="86" t="n"/>
      <c r="AJ14187" s="86" t="n"/>
      <c r="AK14187" s="86" t="n"/>
    </row>
    <row r="14188">
      <c r="A14188" s="86" t="n"/>
      <c r="B14188" s="86" t="n"/>
      <c r="C14188" s="86" t="n"/>
      <c r="D14188" s="86" t="n"/>
      <c r="E14188" s="86" t="n"/>
      <c r="F14188" s="86" t="n"/>
      <c r="G14188" s="86" t="n"/>
      <c r="H14188" s="86" t="n"/>
      <c r="I14188" s="86" t="n"/>
      <c r="J14188" s="86" t="n"/>
      <c r="K14188" s="86" t="n"/>
      <c r="L14188" s="86" t="n"/>
      <c r="M14188" s="86" t="n"/>
      <c r="N14188" s="86" t="n"/>
      <c r="O14188" s="86" t="n"/>
      <c r="P14188" s="86" t="n"/>
      <c r="Q14188" s="86" t="n"/>
      <c r="R14188" s="86" t="n"/>
      <c r="S14188" s="86" t="n"/>
      <c r="T14188" s="86" t="n"/>
      <c r="U14188" s="86" t="n"/>
      <c r="V14188" s="86" t="n"/>
      <c r="W14188" s="86" t="n"/>
      <c r="X14188" s="86" t="n"/>
      <c r="Y14188" s="86" t="n"/>
      <c r="Z14188" s="86" t="n"/>
      <c r="AA14188" s="86" t="n"/>
      <c r="AB14188" s="86" t="n"/>
      <c r="AC14188" s="86" t="n"/>
      <c r="AD14188" s="86" t="n"/>
      <c r="AE14188" s="86" t="n"/>
      <c r="AF14188" s="86" t="n"/>
      <c r="AG14188" s="86" t="n"/>
      <c r="AH14188" s="86" t="n"/>
      <c r="AI14188" s="86" t="n"/>
      <c r="AJ14188" s="86" t="n"/>
      <c r="AK14188" s="86" t="n"/>
    </row>
    <row r="14189">
      <c r="A14189" s="86" t="n"/>
      <c r="B14189" s="86" t="n"/>
      <c r="C14189" s="86" t="n"/>
      <c r="D14189" s="86" t="n"/>
      <c r="E14189" s="86" t="n"/>
      <c r="F14189" s="86" t="n"/>
      <c r="G14189" s="86" t="n"/>
      <c r="H14189" s="86" t="n"/>
      <c r="I14189" s="86" t="n"/>
      <c r="J14189" s="86" t="n"/>
      <c r="K14189" s="86" t="n"/>
      <c r="L14189" s="86" t="n"/>
      <c r="M14189" s="86" t="n"/>
      <c r="N14189" s="86" t="n"/>
      <c r="O14189" s="86" t="n"/>
      <c r="P14189" s="86" t="n"/>
      <c r="Q14189" s="86" t="n"/>
      <c r="R14189" s="86" t="n"/>
      <c r="S14189" s="86" t="n"/>
      <c r="T14189" s="86" t="n"/>
      <c r="U14189" s="86" t="n"/>
      <c r="V14189" s="86" t="n"/>
      <c r="W14189" s="86" t="n"/>
      <c r="X14189" s="86" t="n"/>
      <c r="Y14189" s="86" t="n"/>
      <c r="Z14189" s="86" t="n"/>
      <c r="AA14189" s="86" t="n"/>
      <c r="AB14189" s="86" t="n"/>
      <c r="AC14189" s="86" t="n"/>
      <c r="AD14189" s="86" t="n"/>
      <c r="AE14189" s="86" t="n"/>
      <c r="AF14189" s="86" t="n"/>
      <c r="AG14189" s="86" t="n"/>
      <c r="AH14189" s="86" t="n"/>
      <c r="AI14189" s="86" t="n"/>
      <c r="AJ14189" s="86" t="n"/>
      <c r="AK14189" s="86" t="n"/>
    </row>
    <row r="14190">
      <c r="A14190" s="86" t="n"/>
      <c r="B14190" s="86" t="n"/>
      <c r="C14190" s="86" t="n"/>
      <c r="D14190" s="86" t="n"/>
      <c r="E14190" s="86" t="n"/>
      <c r="F14190" s="86" t="n"/>
      <c r="G14190" s="86" t="n"/>
      <c r="H14190" s="86" t="n"/>
      <c r="I14190" s="86" t="n"/>
      <c r="J14190" s="86" t="n"/>
      <c r="K14190" s="86" t="n"/>
      <c r="L14190" s="86" t="n"/>
      <c r="M14190" s="86" t="n"/>
      <c r="N14190" s="86" t="n"/>
      <c r="O14190" s="86" t="n"/>
      <c r="P14190" s="86" t="n"/>
      <c r="Q14190" s="86" t="n"/>
      <c r="R14190" s="86" t="n"/>
      <c r="S14190" s="86" t="n"/>
      <c r="T14190" s="86" t="n"/>
      <c r="U14190" s="86" t="n"/>
      <c r="V14190" s="86" t="n"/>
      <c r="W14190" s="86" t="n"/>
      <c r="X14190" s="86" t="n"/>
      <c r="Y14190" s="86" t="n"/>
      <c r="Z14190" s="86" t="n"/>
      <c r="AA14190" s="86" t="n"/>
      <c r="AB14190" s="86" t="n"/>
      <c r="AC14190" s="86" t="n"/>
      <c r="AD14190" s="86" t="n"/>
      <c r="AE14190" s="86" t="n"/>
      <c r="AF14190" s="86" t="n"/>
      <c r="AG14190" s="86" t="n"/>
      <c r="AH14190" s="86" t="n"/>
      <c r="AI14190" s="86" t="n"/>
      <c r="AJ14190" s="86" t="n"/>
      <c r="AK14190" s="86" t="n"/>
    </row>
    <row r="14191">
      <c r="A14191" s="86" t="n"/>
      <c r="B14191" s="86" t="n"/>
      <c r="C14191" s="86" t="n"/>
      <c r="D14191" s="86" t="n"/>
      <c r="E14191" s="86" t="n"/>
      <c r="F14191" s="86" t="n"/>
      <c r="G14191" s="86" t="n"/>
      <c r="H14191" s="86" t="n"/>
      <c r="I14191" s="86" t="n"/>
      <c r="J14191" s="86" t="n"/>
      <c r="K14191" s="86" t="n"/>
      <c r="L14191" s="86" t="n"/>
      <c r="M14191" s="86" t="n"/>
      <c r="N14191" s="86" t="n"/>
      <c r="O14191" s="86" t="n"/>
      <c r="P14191" s="86" t="n"/>
      <c r="Q14191" s="86" t="n"/>
      <c r="R14191" s="86" t="n"/>
      <c r="S14191" s="86" t="n"/>
      <c r="T14191" s="86" t="n"/>
      <c r="U14191" s="86" t="n"/>
      <c r="V14191" s="86" t="n"/>
      <c r="W14191" s="86" t="n"/>
      <c r="X14191" s="86" t="n"/>
      <c r="Y14191" s="86" t="n"/>
      <c r="Z14191" s="86" t="n"/>
      <c r="AA14191" s="86" t="n"/>
      <c r="AB14191" s="86" t="n"/>
      <c r="AC14191" s="86" t="n"/>
      <c r="AD14191" s="86" t="n"/>
      <c r="AE14191" s="86" t="n"/>
      <c r="AF14191" s="86" t="n"/>
      <c r="AG14191" s="86" t="n"/>
      <c r="AH14191" s="86" t="n"/>
      <c r="AI14191" s="86" t="n"/>
      <c r="AJ14191" s="86" t="n"/>
      <c r="AK14191" s="86" t="n"/>
    </row>
    <row r="14201">
      <c r="A14201" s="86" t="n"/>
      <c r="B14201" s="85" t="n"/>
      <c r="C14201" s="85" t="n"/>
      <c r="D14201" s="85" t="n"/>
      <c r="E14201" s="85" t="n"/>
      <c r="F14201" s="86" t="n"/>
      <c r="G14201" s="151" t="n"/>
      <c r="H14201" s="85" t="n"/>
      <c r="I14201" s="85" t="n"/>
      <c r="J14201" s="85" t="n"/>
      <c r="K14201" s="85" t="n"/>
      <c r="L14201" s="85" t="n"/>
      <c r="M14201" s="85" t="n"/>
      <c r="N14201" s="85" t="n"/>
      <c r="O14201" s="85" t="n"/>
      <c r="P14201" s="85" t="n"/>
      <c r="Q14201" s="85" t="n"/>
      <c r="R14201" s="85" t="n"/>
      <c r="S14201" s="85" t="n"/>
      <c r="T14201" s="108" t="n"/>
      <c r="U14201" s="85" t="n"/>
      <c r="V14201" s="85" t="n"/>
      <c r="W14201" s="85" t="n"/>
      <c r="X14201" s="85" t="n"/>
      <c r="Y14201" s="85" t="n"/>
      <c r="Z14201" s="85" t="n"/>
      <c r="AA14201" s="85" t="n"/>
      <c r="AB14201" s="85" t="n"/>
      <c r="AC14201" s="85" t="n"/>
      <c r="AD14201" s="85" t="n"/>
      <c r="AE14201" s="85" t="n"/>
      <c r="AF14201" s="85" t="n"/>
      <c r="AG14201" s="85" t="n"/>
      <c r="AH14201" s="85" t="n"/>
      <c r="AI14201" s="85" t="n"/>
      <c r="AJ14201" s="85" t="n"/>
      <c r="AK14201" s="85" t="n"/>
    </row>
    <row r="14202">
      <c r="A14202" s="93" t="n"/>
      <c r="B14202" s="86" t="n"/>
      <c r="C14202" s="85" t="n"/>
      <c r="D14202" s="85" t="n"/>
      <c r="E14202" s="85" t="n"/>
      <c r="F14202" s="85" t="n"/>
      <c r="G14202" s="85" t="n"/>
      <c r="H14202" s="85" t="n"/>
      <c r="I14202" s="85" t="n"/>
      <c r="J14202" s="85" t="n"/>
      <c r="K14202" s="85" t="n"/>
      <c r="L14202" s="85" t="n"/>
      <c r="M14202" s="85" t="n"/>
      <c r="N14202" s="85" t="n"/>
      <c r="O14202" s="85" t="n"/>
      <c r="P14202" s="85" t="n"/>
      <c r="Q14202" s="85" t="n"/>
      <c r="R14202" s="85" t="n"/>
      <c r="S14202" s="85" t="n"/>
      <c r="T14202" s="85" t="n"/>
      <c r="U14202" s="85" t="n"/>
      <c r="V14202" s="85" t="n"/>
      <c r="W14202" s="85" t="n"/>
      <c r="X14202" s="85" t="n"/>
      <c r="Y14202" s="85" t="n"/>
      <c r="Z14202" s="85" t="n"/>
      <c r="AA14202" s="85" t="n"/>
      <c r="AB14202" s="85" t="n"/>
      <c r="AC14202" s="85" t="n"/>
      <c r="AD14202" s="85" t="n"/>
      <c r="AE14202" s="85" t="n"/>
      <c r="AF14202" s="85" t="n"/>
      <c r="AG14202" s="85" t="n"/>
      <c r="AH14202" s="85" t="n"/>
      <c r="AI14202" s="85" t="n"/>
      <c r="AJ14202" s="85" t="n"/>
      <c r="AK14202" s="85" t="n"/>
    </row>
    <row r="14203">
      <c r="A14203" s="86" t="n"/>
      <c r="B14203" s="86" t="n"/>
      <c r="C14203" s="86" t="n"/>
      <c r="D14203" s="86" t="n"/>
      <c r="E14203" s="86" t="n"/>
      <c r="F14203" s="86" t="n"/>
      <c r="G14203" s="86" t="n"/>
      <c r="H14203" s="86" t="n"/>
      <c r="I14203" s="86" t="n"/>
      <c r="J14203" s="86" t="n"/>
      <c r="K14203" s="86" t="n"/>
      <c r="L14203" s="86" t="n"/>
      <c r="M14203" s="86" t="n"/>
      <c r="N14203" s="86" t="n"/>
      <c r="O14203" s="86" t="n"/>
      <c r="P14203" s="86" t="n"/>
      <c r="Q14203" s="86" t="n"/>
      <c r="R14203" s="86" t="n"/>
      <c r="S14203" s="86" t="n"/>
      <c r="T14203" s="86" t="n"/>
      <c r="U14203" s="86" t="n"/>
      <c r="V14203" s="86" t="n"/>
      <c r="W14203" s="86" t="n"/>
      <c r="X14203" s="86" t="n"/>
      <c r="Y14203" s="86" t="n"/>
      <c r="Z14203" s="86" t="n"/>
      <c r="AA14203" s="86" t="n"/>
      <c r="AB14203" s="86" t="n"/>
      <c r="AC14203" s="86" t="n"/>
      <c r="AD14203" s="86" t="n"/>
      <c r="AE14203" s="86" t="n"/>
      <c r="AF14203" s="86" t="n"/>
      <c r="AG14203" s="86" t="n"/>
      <c r="AH14203" s="86" t="n"/>
      <c r="AI14203" s="86" t="n"/>
      <c r="AJ14203" s="86" t="n"/>
      <c r="AK14203" s="86" t="n"/>
    </row>
    <row r="14204">
      <c r="A14204" s="85" t="n"/>
      <c r="B14204" s="86" t="n"/>
      <c r="C14204" s="85" t="n"/>
      <c r="D14204" s="85" t="n"/>
      <c r="E14204" s="86" t="n"/>
      <c r="F14204" s="85" t="n"/>
      <c r="G14204" s="85" t="n"/>
      <c r="H14204" s="86" t="n"/>
      <c r="I14204" s="85" t="n"/>
      <c r="J14204" s="85" t="n"/>
      <c r="K14204" s="86" t="n"/>
      <c r="L14204" s="85" t="n"/>
      <c r="M14204" s="85" t="n"/>
      <c r="N14204" s="86" t="n"/>
      <c r="O14204" s="85" t="n"/>
      <c r="P14204" s="85" t="n"/>
      <c r="Q14204" s="86" t="n"/>
      <c r="R14204" s="85" t="n"/>
      <c r="S14204" s="85" t="n"/>
      <c r="T14204" s="86" t="n"/>
      <c r="U14204" s="85" t="n"/>
      <c r="V14204" s="85" t="n"/>
      <c r="W14204" s="86" t="n"/>
      <c r="X14204" s="85" t="n"/>
      <c r="Y14204" s="85" t="n"/>
      <c r="Z14204" s="86" t="n"/>
      <c r="AA14204" s="85" t="n"/>
      <c r="AB14204" s="85" t="n"/>
      <c r="AC14204" s="86" t="n"/>
      <c r="AD14204" s="85" t="n"/>
      <c r="AE14204" s="85" t="n"/>
      <c r="AF14204" s="86" t="n"/>
      <c r="AG14204" s="85" t="n"/>
      <c r="AH14204" s="85" t="n"/>
      <c r="AI14204" s="86" t="n"/>
      <c r="AJ14204" s="85" t="n"/>
      <c r="AK14204" s="85" t="n"/>
    </row>
    <row r="14205">
      <c r="A14205" s="86" t="n"/>
      <c r="B14205" s="86" t="n"/>
      <c r="C14205" s="86" t="n"/>
      <c r="D14205" s="86" t="n"/>
      <c r="E14205" s="86" t="n"/>
      <c r="F14205" s="86" t="n"/>
      <c r="G14205" s="86" t="n"/>
      <c r="H14205" s="86" t="n"/>
      <c r="I14205" s="86" t="n"/>
      <c r="J14205" s="86" t="n"/>
      <c r="K14205" s="86" t="n"/>
      <c r="L14205" s="86" t="n"/>
      <c r="M14205" s="86" t="n"/>
      <c r="N14205" s="86" t="n"/>
      <c r="O14205" s="86" t="n"/>
      <c r="P14205" s="86" t="n"/>
      <c r="Q14205" s="86" t="n"/>
      <c r="R14205" s="86" t="n"/>
      <c r="S14205" s="86" t="n"/>
      <c r="T14205" s="86" t="n"/>
      <c r="U14205" s="86" t="n"/>
      <c r="V14205" s="86" t="n"/>
      <c r="W14205" s="86" t="n"/>
      <c r="X14205" s="86" t="n"/>
      <c r="Y14205" s="86" t="n"/>
      <c r="Z14205" s="86" t="n"/>
      <c r="AA14205" s="86" t="n"/>
      <c r="AB14205" s="86" t="n"/>
      <c r="AC14205" s="86" t="n"/>
      <c r="AD14205" s="86" t="n"/>
      <c r="AE14205" s="86" t="n"/>
      <c r="AF14205" s="86" t="n"/>
      <c r="AG14205" s="86" t="n"/>
      <c r="AH14205" s="86" t="n"/>
      <c r="AI14205" s="86" t="n"/>
      <c r="AJ14205" s="86" t="n"/>
      <c r="AK14205" s="86" t="n"/>
    </row>
    <row r="14206">
      <c r="A14206" s="85" t="n"/>
      <c r="B14206" s="192" t="n"/>
      <c r="C14206" s="193" t="n"/>
      <c r="D14206" s="193" t="n"/>
      <c r="E14206" s="192" t="n"/>
      <c r="F14206" s="193" t="n"/>
      <c r="G14206" s="193" t="n"/>
      <c r="H14206" s="192" t="n"/>
      <c r="I14206" s="193" t="n"/>
      <c r="J14206" s="193" t="n"/>
      <c r="K14206" s="192" t="n"/>
      <c r="L14206" s="193" t="n"/>
      <c r="M14206" s="193" t="n"/>
      <c r="N14206" s="192" t="n"/>
      <c r="O14206" s="193" t="n"/>
      <c r="P14206" s="193" t="n"/>
      <c r="Q14206" s="192" t="n"/>
      <c r="R14206" s="193" t="n"/>
      <c r="S14206" s="193" t="n"/>
      <c r="T14206" s="192" t="n"/>
      <c r="U14206" s="193" t="n"/>
      <c r="V14206" s="193" t="n"/>
      <c r="W14206" s="192" t="n"/>
      <c r="X14206" s="193" t="n"/>
      <c r="Y14206" s="193" t="n"/>
      <c r="Z14206" s="192" t="n"/>
      <c r="AA14206" s="193" t="n"/>
      <c r="AB14206" s="193" t="n"/>
      <c r="AC14206" s="192" t="n"/>
      <c r="AD14206" s="193" t="n"/>
      <c r="AE14206" s="193" t="n"/>
      <c r="AF14206" s="192" t="n"/>
      <c r="AG14206" s="193" t="n"/>
      <c r="AH14206" s="193" t="n"/>
      <c r="AI14206" s="192" t="n"/>
      <c r="AJ14206" s="193" t="n"/>
      <c r="AK14206" s="193" t="n"/>
      <c r="AM14206">
        <f>A14201</f>
        <v/>
      </c>
      <c r="AN14206" s="83">
        <f>1/($B14206*(1/$B14204)*(1/(5/7+2/7*$D14206))*$B14216/SUM($B14208:$B14231))</f>
        <v/>
      </c>
      <c r="AO14206" s="83">
        <f>1/(B14206*(1/B14204)*(1/(5/7+2/7*D14206)))</f>
        <v/>
      </c>
      <c r="AP14206" s="83" t="n"/>
      <c r="AR14206" s="174">
        <f>CHOOSE(AV$3,C14206,F14206,I14206,L14206,O14206,R14206,U14206,X14206,AA14206,AD14206,AG14206,AJ14206)</f>
        <v/>
      </c>
      <c r="AS14206" s="82" t="n"/>
      <c r="AT14206" s="82" t="n"/>
      <c r="AV14206" s="119">
        <f>AN14206/AR14206</f>
        <v/>
      </c>
      <c r="AW14206" s="172">
        <f>AO14206/AR14206</f>
        <v/>
      </c>
    </row>
    <row r="14207">
      <c r="A14207" s="86" t="n"/>
      <c r="B14207" s="86" t="n"/>
      <c r="C14207" s="86" t="n"/>
      <c r="D14207" s="86" t="n"/>
      <c r="E14207" s="86" t="n"/>
      <c r="F14207" s="86" t="n"/>
      <c r="G14207" s="86" t="n"/>
      <c r="H14207" s="86" t="n"/>
      <c r="I14207" s="86" t="n"/>
      <c r="J14207" s="86" t="n"/>
      <c r="K14207" s="86" t="n"/>
      <c r="L14207" s="86" t="n"/>
      <c r="M14207" s="86" t="n"/>
      <c r="N14207" s="86" t="n"/>
      <c r="O14207" s="86" t="n"/>
      <c r="P14207" s="86" t="n"/>
      <c r="Q14207" s="86" t="n"/>
      <c r="R14207" s="86" t="n"/>
      <c r="S14207" s="86" t="n"/>
      <c r="T14207" s="86" t="n"/>
      <c r="U14207" s="86" t="n"/>
      <c r="V14207" s="86" t="n"/>
      <c r="W14207" s="86" t="n"/>
      <c r="X14207" s="86" t="n"/>
      <c r="Y14207" s="86" t="n"/>
      <c r="Z14207" s="86" t="n"/>
      <c r="AA14207" s="86" t="n"/>
      <c r="AB14207" s="86" t="n"/>
      <c r="AC14207" s="86" t="n"/>
      <c r="AD14207" s="86" t="n"/>
      <c r="AE14207" s="86" t="n"/>
      <c r="AF14207" s="86" t="n"/>
      <c r="AG14207" s="86" t="n"/>
      <c r="AH14207" s="86" t="n"/>
      <c r="AI14207" s="86" t="n"/>
      <c r="AJ14207" s="86" t="n"/>
      <c r="AK14207" s="86" t="n"/>
    </row>
    <row r="14208">
      <c r="A14208" s="86" t="n"/>
      <c r="B14208" s="86" t="n"/>
      <c r="C14208" s="86" t="n"/>
      <c r="D14208" s="86" t="n"/>
      <c r="E14208" s="86" t="n"/>
      <c r="F14208" s="86" t="n"/>
      <c r="G14208" s="86" t="n"/>
      <c r="H14208" s="86" t="n"/>
      <c r="I14208" s="86" t="n"/>
      <c r="J14208" s="86" t="n"/>
      <c r="K14208" s="86" t="n"/>
      <c r="L14208" s="86" t="n"/>
      <c r="M14208" s="86" t="n"/>
      <c r="N14208" s="86" t="n"/>
      <c r="O14208" s="86" t="n"/>
      <c r="P14208" s="86" t="n"/>
      <c r="Q14208" s="86" t="n"/>
      <c r="R14208" s="86" t="n"/>
      <c r="S14208" s="86" t="n"/>
      <c r="T14208" s="86" t="n"/>
      <c r="U14208" s="86" t="n"/>
      <c r="V14208" s="86" t="n"/>
      <c r="W14208" s="86" t="n"/>
      <c r="X14208" s="86" t="n"/>
      <c r="Y14208" s="86" t="n"/>
      <c r="Z14208" s="86" t="n"/>
      <c r="AA14208" s="86" t="n"/>
      <c r="AB14208" s="86" t="n"/>
      <c r="AC14208" s="86" t="n"/>
      <c r="AD14208" s="86" t="n"/>
      <c r="AE14208" s="86" t="n"/>
      <c r="AF14208" s="86" t="n"/>
      <c r="AG14208" s="86" t="n"/>
      <c r="AH14208" s="86" t="n"/>
      <c r="AI14208" s="86" t="n"/>
      <c r="AJ14208" s="86" t="n"/>
      <c r="AK14208" s="86" t="n"/>
    </row>
    <row r="14209">
      <c r="A14209" s="86" t="n"/>
      <c r="B14209" s="86" t="n"/>
      <c r="C14209" s="86" t="n"/>
      <c r="D14209" s="86" t="n"/>
      <c r="E14209" s="86" t="n"/>
      <c r="F14209" s="86" t="n"/>
      <c r="G14209" s="86" t="n"/>
      <c r="H14209" s="86" t="n"/>
      <c r="I14209" s="86" t="n"/>
      <c r="J14209" s="86" t="n"/>
      <c r="K14209" s="86" t="n"/>
      <c r="L14209" s="86" t="n"/>
      <c r="M14209" s="86" t="n"/>
      <c r="N14209" s="86" t="n"/>
      <c r="O14209" s="86" t="n"/>
      <c r="P14209" s="86" t="n"/>
      <c r="Q14209" s="86" t="n"/>
      <c r="R14209" s="86" t="n"/>
      <c r="S14209" s="86" t="n"/>
      <c r="T14209" s="86" t="n"/>
      <c r="U14209" s="86" t="n"/>
      <c r="V14209" s="86" t="n"/>
      <c r="W14209" s="86" t="n"/>
      <c r="X14209" s="86" t="n"/>
      <c r="Y14209" s="86" t="n"/>
      <c r="Z14209" s="86" t="n"/>
      <c r="AA14209" s="86" t="n"/>
      <c r="AB14209" s="86" t="n"/>
      <c r="AC14209" s="86" t="n"/>
      <c r="AD14209" s="86" t="n"/>
      <c r="AE14209" s="86" t="n"/>
      <c r="AF14209" s="86" t="n"/>
      <c r="AG14209" s="86" t="n"/>
      <c r="AH14209" s="86" t="n"/>
      <c r="AI14209" s="86" t="n"/>
      <c r="AJ14209" s="86" t="n"/>
      <c r="AK14209" s="86" t="n"/>
    </row>
    <row r="14210">
      <c r="A14210" s="86" t="n"/>
      <c r="B14210" s="86" t="n"/>
      <c r="C14210" s="86" t="n"/>
      <c r="D14210" s="86" t="n"/>
      <c r="E14210" s="86" t="n"/>
      <c r="F14210" s="86" t="n"/>
      <c r="G14210" s="86" t="n"/>
      <c r="H14210" s="86" t="n"/>
      <c r="I14210" s="86" t="n"/>
      <c r="J14210" s="86" t="n"/>
      <c r="K14210" s="86" t="n"/>
      <c r="L14210" s="86" t="n"/>
      <c r="M14210" s="86" t="n"/>
      <c r="N14210" s="86" t="n"/>
      <c r="O14210" s="86" t="n"/>
      <c r="P14210" s="86" t="n"/>
      <c r="Q14210" s="86" t="n"/>
      <c r="R14210" s="86" t="n"/>
      <c r="S14210" s="86" t="n"/>
      <c r="T14210" s="86" t="n"/>
      <c r="U14210" s="86" t="n"/>
      <c r="V14210" s="86" t="n"/>
      <c r="W14210" s="86" t="n"/>
      <c r="X14210" s="86" t="n"/>
      <c r="Y14210" s="86" t="n"/>
      <c r="Z14210" s="86" t="n"/>
      <c r="AA14210" s="86" t="n"/>
      <c r="AB14210" s="86" t="n"/>
      <c r="AC14210" s="86" t="n"/>
      <c r="AD14210" s="86" t="n"/>
      <c r="AE14210" s="86" t="n"/>
      <c r="AF14210" s="86" t="n"/>
      <c r="AG14210" s="86" t="n"/>
      <c r="AH14210" s="86" t="n"/>
      <c r="AI14210" s="86" t="n"/>
      <c r="AJ14210" s="86" t="n"/>
      <c r="AK14210" s="86" t="n"/>
    </row>
    <row r="14211">
      <c r="A14211" s="86" t="n"/>
      <c r="B14211" s="86" t="n"/>
      <c r="C14211" s="86" t="n"/>
      <c r="D14211" s="86" t="n"/>
      <c r="E14211" s="86" t="n"/>
      <c r="F14211" s="86" t="n"/>
      <c r="G14211" s="86" t="n"/>
      <c r="H14211" s="86" t="n"/>
      <c r="I14211" s="86" t="n"/>
      <c r="J14211" s="86" t="n"/>
      <c r="K14211" s="86" t="n"/>
      <c r="L14211" s="86" t="n"/>
      <c r="M14211" s="86" t="n"/>
      <c r="N14211" s="86" t="n"/>
      <c r="O14211" s="86" t="n"/>
      <c r="P14211" s="86" t="n"/>
      <c r="Q14211" s="86" t="n"/>
      <c r="R14211" s="86" t="n"/>
      <c r="S14211" s="86" t="n"/>
      <c r="T14211" s="86" t="n"/>
      <c r="U14211" s="86" t="n"/>
      <c r="V14211" s="86" t="n"/>
      <c r="W14211" s="86" t="n"/>
      <c r="X14211" s="86" t="n"/>
      <c r="Y14211" s="86" t="n"/>
      <c r="Z14211" s="86" t="n"/>
      <c r="AA14211" s="86" t="n"/>
      <c r="AB14211" s="86" t="n"/>
      <c r="AC14211" s="86" t="n"/>
      <c r="AD14211" s="86" t="n"/>
      <c r="AE14211" s="86" t="n"/>
      <c r="AF14211" s="86" t="n"/>
      <c r="AG14211" s="86" t="n"/>
      <c r="AH14211" s="86" t="n"/>
      <c r="AI14211" s="86" t="n"/>
      <c r="AJ14211" s="86" t="n"/>
      <c r="AK14211" s="86" t="n"/>
    </row>
    <row r="14212">
      <c r="A14212" s="86" t="n"/>
      <c r="B14212" s="86" t="n"/>
      <c r="C14212" s="86" t="n"/>
      <c r="D14212" s="86" t="n"/>
      <c r="E14212" s="86" t="n"/>
      <c r="F14212" s="86" t="n"/>
      <c r="G14212" s="86" t="n"/>
      <c r="H14212" s="86" t="n"/>
      <c r="I14212" s="86" t="n"/>
      <c r="J14212" s="86" t="n"/>
      <c r="K14212" s="86" t="n"/>
      <c r="L14212" s="86" t="n"/>
      <c r="M14212" s="86" t="n"/>
      <c r="N14212" s="86" t="n"/>
      <c r="O14212" s="86" t="n"/>
      <c r="P14212" s="86" t="n"/>
      <c r="Q14212" s="86" t="n"/>
      <c r="R14212" s="86" t="n"/>
      <c r="S14212" s="86" t="n"/>
      <c r="T14212" s="86" t="n"/>
      <c r="U14212" s="86" t="n"/>
      <c r="V14212" s="86" t="n"/>
      <c r="W14212" s="86" t="n"/>
      <c r="X14212" s="86" t="n"/>
      <c r="Y14212" s="86" t="n"/>
      <c r="Z14212" s="86" t="n"/>
      <c r="AA14212" s="86" t="n"/>
      <c r="AB14212" s="86" t="n"/>
      <c r="AC14212" s="86" t="n"/>
      <c r="AD14212" s="86" t="n"/>
      <c r="AE14212" s="86" t="n"/>
      <c r="AF14212" s="86" t="n"/>
      <c r="AG14212" s="86" t="n"/>
      <c r="AH14212" s="86" t="n"/>
      <c r="AI14212" s="86" t="n"/>
      <c r="AJ14212" s="86" t="n"/>
      <c r="AK14212" s="86" t="n"/>
    </row>
    <row r="14213">
      <c r="A14213" s="86" t="n"/>
      <c r="B14213" s="86" t="n"/>
      <c r="C14213" s="86" t="n"/>
      <c r="D14213" s="86" t="n"/>
      <c r="E14213" s="86" t="n"/>
      <c r="F14213" s="86" t="n"/>
      <c r="G14213" s="86" t="n"/>
      <c r="H14213" s="86" t="n"/>
      <c r="I14213" s="86" t="n"/>
      <c r="J14213" s="86" t="n"/>
      <c r="K14213" s="86" t="n"/>
      <c r="L14213" s="86" t="n"/>
      <c r="M14213" s="86" t="n"/>
      <c r="N14213" s="86" t="n"/>
      <c r="O14213" s="86" t="n"/>
      <c r="P14213" s="86" t="n"/>
      <c r="Q14213" s="86" t="n"/>
      <c r="R14213" s="86" t="n"/>
      <c r="S14213" s="86" t="n"/>
      <c r="T14213" s="86" t="n"/>
      <c r="U14213" s="86" t="n"/>
      <c r="V14213" s="86" t="n"/>
      <c r="W14213" s="86" t="n"/>
      <c r="X14213" s="86" t="n"/>
      <c r="Y14213" s="86" t="n"/>
      <c r="Z14213" s="86" t="n"/>
      <c r="AA14213" s="86" t="n"/>
      <c r="AB14213" s="86" t="n"/>
      <c r="AC14213" s="86" t="n"/>
      <c r="AD14213" s="86" t="n"/>
      <c r="AE14213" s="86" t="n"/>
      <c r="AF14213" s="86" t="n"/>
      <c r="AG14213" s="86" t="n"/>
      <c r="AH14213" s="86" t="n"/>
      <c r="AI14213" s="86" t="n"/>
      <c r="AJ14213" s="86" t="n"/>
      <c r="AK14213" s="86" t="n"/>
    </row>
    <row r="14214">
      <c r="A14214" s="86" t="n"/>
      <c r="B14214" s="86" t="n"/>
      <c r="C14214" s="86" t="n"/>
      <c r="D14214" s="86" t="n"/>
      <c r="E14214" s="86" t="n"/>
      <c r="F14214" s="86" t="n"/>
      <c r="G14214" s="86" t="n"/>
      <c r="H14214" s="86" t="n"/>
      <c r="I14214" s="86" t="n"/>
      <c r="J14214" s="86" t="n"/>
      <c r="K14214" s="86" t="n"/>
      <c r="L14214" s="86" t="n"/>
      <c r="M14214" s="86" t="n"/>
      <c r="N14214" s="86" t="n"/>
      <c r="O14214" s="86" t="n"/>
      <c r="P14214" s="86" t="n"/>
      <c r="Q14214" s="86" t="n"/>
      <c r="R14214" s="86" t="n"/>
      <c r="S14214" s="86" t="n"/>
      <c r="T14214" s="86" t="n"/>
      <c r="U14214" s="86" t="n"/>
      <c r="V14214" s="86" t="n"/>
      <c r="W14214" s="86" t="n"/>
      <c r="X14214" s="86" t="n"/>
      <c r="Y14214" s="86" t="n"/>
      <c r="Z14214" s="86" t="n"/>
      <c r="AA14214" s="86" t="n"/>
      <c r="AB14214" s="86" t="n"/>
      <c r="AC14214" s="86" t="n"/>
      <c r="AD14214" s="86" t="n"/>
      <c r="AE14214" s="86" t="n"/>
      <c r="AF14214" s="86" t="n"/>
      <c r="AG14214" s="86" t="n"/>
      <c r="AH14214" s="86" t="n"/>
      <c r="AI14214" s="86" t="n"/>
      <c r="AJ14214" s="86" t="n"/>
      <c r="AK14214" s="86" t="n"/>
    </row>
    <row r="14215">
      <c r="A14215" s="86" t="n"/>
      <c r="B14215" s="86" t="n"/>
      <c r="C14215" s="86" t="n"/>
      <c r="D14215" s="86" t="n"/>
      <c r="E14215" s="86" t="n"/>
      <c r="F14215" s="86" t="n"/>
      <c r="G14215" s="86" t="n"/>
      <c r="H14215" s="86" t="n"/>
      <c r="I14215" s="86" t="n"/>
      <c r="J14215" s="86" t="n"/>
      <c r="K14215" s="86" t="n"/>
      <c r="L14215" s="86" t="n"/>
      <c r="M14215" s="86" t="n"/>
      <c r="N14215" s="86" t="n"/>
      <c r="O14215" s="86" t="n"/>
      <c r="P14215" s="86" t="n"/>
      <c r="Q14215" s="86" t="n"/>
      <c r="R14215" s="86" t="n"/>
      <c r="S14215" s="86" t="n"/>
      <c r="T14215" s="86" t="n"/>
      <c r="U14215" s="86" t="n"/>
      <c r="V14215" s="86" t="n"/>
      <c r="W14215" s="86" t="n"/>
      <c r="X14215" s="86" t="n"/>
      <c r="Y14215" s="86" t="n"/>
      <c r="Z14215" s="86" t="n"/>
      <c r="AA14215" s="86" t="n"/>
      <c r="AB14215" s="86" t="n"/>
      <c r="AC14215" s="86" t="n"/>
      <c r="AD14215" s="86" t="n"/>
      <c r="AE14215" s="86" t="n"/>
      <c r="AF14215" s="86" t="n"/>
      <c r="AG14215" s="86" t="n"/>
      <c r="AH14215" s="86" t="n"/>
      <c r="AI14215" s="86" t="n"/>
      <c r="AJ14215" s="86" t="n"/>
      <c r="AK14215" s="86" t="n"/>
    </row>
    <row r="14216">
      <c r="A14216" s="86" t="n"/>
      <c r="B14216" s="86" t="n"/>
      <c r="C14216" s="86" t="n"/>
      <c r="D14216" s="86" t="n"/>
      <c r="E14216" s="86" t="n"/>
      <c r="F14216" s="86" t="n"/>
      <c r="G14216" s="86" t="n"/>
      <c r="H14216" s="86" t="n"/>
      <c r="I14216" s="86" t="n"/>
      <c r="J14216" s="86" t="n"/>
      <c r="K14216" s="86" t="n"/>
      <c r="L14216" s="86" t="n"/>
      <c r="M14216" s="86" t="n"/>
      <c r="N14216" s="86" t="n"/>
      <c r="O14216" s="86" t="n"/>
      <c r="P14216" s="86" t="n"/>
      <c r="Q14216" s="86" t="n"/>
      <c r="R14216" s="86" t="n"/>
      <c r="S14216" s="86" t="n"/>
      <c r="T14216" s="86" t="n"/>
      <c r="U14216" s="86" t="n"/>
      <c r="V14216" s="86" t="n"/>
      <c r="W14216" s="86" t="n"/>
      <c r="X14216" s="86" t="n"/>
      <c r="Y14216" s="86" t="n"/>
      <c r="Z14216" s="86" t="n"/>
      <c r="AA14216" s="86" t="n"/>
      <c r="AB14216" s="86" t="n"/>
      <c r="AC14216" s="86" t="n"/>
      <c r="AD14216" s="86" t="n"/>
      <c r="AE14216" s="86" t="n"/>
      <c r="AF14216" s="86" t="n"/>
      <c r="AG14216" s="86" t="n"/>
      <c r="AH14216" s="86" t="n"/>
      <c r="AI14216" s="86" t="n"/>
      <c r="AJ14216" s="86" t="n"/>
      <c r="AK14216" s="86" t="n"/>
    </row>
    <row r="14217">
      <c r="A14217" s="86" t="n"/>
      <c r="B14217" s="86" t="n"/>
      <c r="C14217" s="86" t="n"/>
      <c r="D14217" s="86" t="n"/>
      <c r="E14217" s="86" t="n"/>
      <c r="F14217" s="86" t="n"/>
      <c r="G14217" s="86" t="n"/>
      <c r="H14217" s="86" t="n"/>
      <c r="I14217" s="86" t="n"/>
      <c r="J14217" s="86" t="n"/>
      <c r="K14217" s="86" t="n"/>
      <c r="L14217" s="86" t="n"/>
      <c r="M14217" s="86" t="n"/>
      <c r="N14217" s="86" t="n"/>
      <c r="O14217" s="86" t="n"/>
      <c r="P14217" s="86" t="n"/>
      <c r="Q14217" s="86" t="n"/>
      <c r="R14217" s="86" t="n"/>
      <c r="S14217" s="86" t="n"/>
      <c r="T14217" s="86" t="n"/>
      <c r="U14217" s="86" t="n"/>
      <c r="V14217" s="86" t="n"/>
      <c r="W14217" s="86" t="n"/>
      <c r="X14217" s="86" t="n"/>
      <c r="Y14217" s="86" t="n"/>
      <c r="Z14217" s="86" t="n"/>
      <c r="AA14217" s="86" t="n"/>
      <c r="AB14217" s="86" t="n"/>
      <c r="AC14217" s="86" t="n"/>
      <c r="AD14217" s="86" t="n"/>
      <c r="AE14217" s="86" t="n"/>
      <c r="AF14217" s="86" t="n"/>
      <c r="AG14217" s="86" t="n"/>
      <c r="AH14217" s="86" t="n"/>
      <c r="AI14217" s="86" t="n"/>
      <c r="AJ14217" s="86" t="n"/>
      <c r="AK14217" s="86" t="n"/>
    </row>
    <row r="14218">
      <c r="A14218" s="86" t="n"/>
      <c r="B14218" s="86" t="n"/>
      <c r="C14218" s="86" t="n"/>
      <c r="D14218" s="86" t="n"/>
      <c r="E14218" s="86" t="n"/>
      <c r="F14218" s="86" t="n"/>
      <c r="G14218" s="86" t="n"/>
      <c r="H14218" s="86" t="n"/>
      <c r="I14218" s="86" t="n"/>
      <c r="J14218" s="86" t="n"/>
      <c r="K14218" s="86" t="n"/>
      <c r="L14218" s="86" t="n"/>
      <c r="M14218" s="86" t="n"/>
      <c r="N14218" s="86" t="n"/>
      <c r="O14218" s="86" t="n"/>
      <c r="P14218" s="86" t="n"/>
      <c r="Q14218" s="86" t="n"/>
      <c r="R14218" s="86" t="n"/>
      <c r="S14218" s="86" t="n"/>
      <c r="T14218" s="86" t="n"/>
      <c r="U14218" s="86" t="n"/>
      <c r="V14218" s="86" t="n"/>
      <c r="W14218" s="86" t="n"/>
      <c r="X14218" s="86" t="n"/>
      <c r="Y14218" s="86" t="n"/>
      <c r="Z14218" s="86" t="n"/>
      <c r="AA14218" s="86" t="n"/>
      <c r="AB14218" s="86" t="n"/>
      <c r="AC14218" s="86" t="n"/>
      <c r="AD14218" s="86" t="n"/>
      <c r="AE14218" s="86" t="n"/>
      <c r="AF14218" s="86" t="n"/>
      <c r="AG14218" s="86" t="n"/>
      <c r="AH14218" s="86" t="n"/>
      <c r="AI14218" s="86" t="n"/>
      <c r="AJ14218" s="86" t="n"/>
      <c r="AK14218" s="86" t="n"/>
    </row>
    <row r="14219">
      <c r="A14219" s="86" t="n"/>
      <c r="B14219" s="86" t="n"/>
      <c r="C14219" s="86" t="n"/>
      <c r="D14219" s="86" t="n"/>
      <c r="E14219" s="86" t="n"/>
      <c r="F14219" s="86" t="n"/>
      <c r="G14219" s="86" t="n"/>
      <c r="H14219" s="86" t="n"/>
      <c r="I14219" s="86" t="n"/>
      <c r="J14219" s="86" t="n"/>
      <c r="K14219" s="86" t="n"/>
      <c r="L14219" s="86" t="n"/>
      <c r="M14219" s="86" t="n"/>
      <c r="N14219" s="86" t="n"/>
      <c r="O14219" s="86" t="n"/>
      <c r="P14219" s="86" t="n"/>
      <c r="Q14219" s="86" t="n"/>
      <c r="R14219" s="86" t="n"/>
      <c r="S14219" s="86" t="n"/>
      <c r="T14219" s="86" t="n"/>
      <c r="U14219" s="86" t="n"/>
      <c r="V14219" s="86" t="n"/>
      <c r="W14219" s="86" t="n"/>
      <c r="X14219" s="86" t="n"/>
      <c r="Y14219" s="86" t="n"/>
      <c r="Z14219" s="86" t="n"/>
      <c r="AA14219" s="86" t="n"/>
      <c r="AB14219" s="86" t="n"/>
      <c r="AC14219" s="86" t="n"/>
      <c r="AD14219" s="86" t="n"/>
      <c r="AE14219" s="86" t="n"/>
      <c r="AF14219" s="86" t="n"/>
      <c r="AG14219" s="86" t="n"/>
      <c r="AH14219" s="86" t="n"/>
      <c r="AI14219" s="86" t="n"/>
      <c r="AJ14219" s="86" t="n"/>
      <c r="AK14219" s="86" t="n"/>
    </row>
    <row r="14220">
      <c r="A14220" s="86" t="n"/>
      <c r="B14220" s="86" t="n"/>
      <c r="C14220" s="86" t="n"/>
      <c r="D14220" s="86" t="n"/>
      <c r="E14220" s="86" t="n"/>
      <c r="F14220" s="86" t="n"/>
      <c r="G14220" s="86" t="n"/>
      <c r="H14220" s="86" t="n"/>
      <c r="I14220" s="86" t="n"/>
      <c r="J14220" s="86" t="n"/>
      <c r="K14220" s="86" t="n"/>
      <c r="L14220" s="86" t="n"/>
      <c r="M14220" s="86" t="n"/>
      <c r="N14220" s="86" t="n"/>
      <c r="O14220" s="86" t="n"/>
      <c r="P14220" s="86" t="n"/>
      <c r="Q14220" s="86" t="n"/>
      <c r="R14220" s="86" t="n"/>
      <c r="S14220" s="86" t="n"/>
      <c r="T14220" s="86" t="n"/>
      <c r="U14220" s="86" t="n"/>
      <c r="V14220" s="86" t="n"/>
      <c r="W14220" s="86" t="n"/>
      <c r="X14220" s="86" t="n"/>
      <c r="Y14220" s="86" t="n"/>
      <c r="Z14220" s="86" t="n"/>
      <c r="AA14220" s="86" t="n"/>
      <c r="AB14220" s="86" t="n"/>
      <c r="AC14220" s="86" t="n"/>
      <c r="AD14220" s="86" t="n"/>
      <c r="AE14220" s="86" t="n"/>
      <c r="AF14220" s="86" t="n"/>
      <c r="AG14220" s="86" t="n"/>
      <c r="AH14220" s="86" t="n"/>
      <c r="AI14220" s="86" t="n"/>
      <c r="AJ14220" s="86" t="n"/>
      <c r="AK14220" s="86" t="n"/>
    </row>
    <row r="14221">
      <c r="A14221" s="86" t="n"/>
      <c r="B14221" s="86" t="n"/>
      <c r="C14221" s="86" t="n"/>
      <c r="D14221" s="86" t="n"/>
      <c r="E14221" s="86" t="n"/>
      <c r="F14221" s="86" t="n"/>
      <c r="G14221" s="86" t="n"/>
      <c r="H14221" s="86" t="n"/>
      <c r="I14221" s="86" t="n"/>
      <c r="J14221" s="86" t="n"/>
      <c r="K14221" s="86" t="n"/>
      <c r="L14221" s="86" t="n"/>
      <c r="M14221" s="86" t="n"/>
      <c r="N14221" s="86" t="n"/>
      <c r="O14221" s="86" t="n"/>
      <c r="P14221" s="86" t="n"/>
      <c r="Q14221" s="86" t="n"/>
      <c r="R14221" s="86" t="n"/>
      <c r="S14221" s="86" t="n"/>
      <c r="T14221" s="86" t="n"/>
      <c r="U14221" s="86" t="n"/>
      <c r="V14221" s="86" t="n"/>
      <c r="W14221" s="86" t="n"/>
      <c r="X14221" s="86" t="n"/>
      <c r="Y14221" s="86" t="n"/>
      <c r="Z14221" s="86" t="n"/>
      <c r="AA14221" s="86" t="n"/>
      <c r="AB14221" s="86" t="n"/>
      <c r="AC14221" s="86" t="n"/>
      <c r="AD14221" s="86" t="n"/>
      <c r="AE14221" s="86" t="n"/>
      <c r="AF14221" s="86" t="n"/>
      <c r="AG14221" s="86" t="n"/>
      <c r="AH14221" s="86" t="n"/>
      <c r="AI14221" s="86" t="n"/>
      <c r="AJ14221" s="86" t="n"/>
      <c r="AK14221" s="86" t="n"/>
    </row>
    <row r="14222">
      <c r="A14222" s="86" t="n"/>
      <c r="B14222" s="86" t="n"/>
      <c r="C14222" s="86" t="n"/>
      <c r="D14222" s="86" t="n"/>
      <c r="E14222" s="86" t="n"/>
      <c r="F14222" s="86" t="n"/>
      <c r="G14222" s="86" t="n"/>
      <c r="H14222" s="86" t="n"/>
      <c r="I14222" s="86" t="n"/>
      <c r="J14222" s="86" t="n"/>
      <c r="K14222" s="86" t="n"/>
      <c r="L14222" s="86" t="n"/>
      <c r="M14222" s="86" t="n"/>
      <c r="N14222" s="86" t="n"/>
      <c r="O14222" s="86" t="n"/>
      <c r="P14222" s="86" t="n"/>
      <c r="Q14222" s="86" t="n"/>
      <c r="R14222" s="86" t="n"/>
      <c r="S14222" s="86" t="n"/>
      <c r="T14222" s="86" t="n"/>
      <c r="U14222" s="86" t="n"/>
      <c r="V14222" s="86" t="n"/>
      <c r="W14222" s="86" t="n"/>
      <c r="X14222" s="86" t="n"/>
      <c r="Y14222" s="86" t="n"/>
      <c r="Z14222" s="86" t="n"/>
      <c r="AA14222" s="86" t="n"/>
      <c r="AB14222" s="86" t="n"/>
      <c r="AC14222" s="86" t="n"/>
      <c r="AD14222" s="86" t="n"/>
      <c r="AE14222" s="86" t="n"/>
      <c r="AF14222" s="86" t="n"/>
      <c r="AG14222" s="86" t="n"/>
      <c r="AH14222" s="86" t="n"/>
      <c r="AI14222" s="86" t="n"/>
      <c r="AJ14222" s="86" t="n"/>
      <c r="AK14222" s="86" t="n"/>
    </row>
    <row r="14223">
      <c r="A14223" s="86" t="n"/>
      <c r="B14223" s="86" t="n"/>
      <c r="C14223" s="86" t="n"/>
      <c r="D14223" s="86" t="n"/>
      <c r="E14223" s="86" t="n"/>
      <c r="F14223" s="86" t="n"/>
      <c r="G14223" s="86" t="n"/>
      <c r="H14223" s="86" t="n"/>
      <c r="I14223" s="86" t="n"/>
      <c r="J14223" s="86" t="n"/>
      <c r="K14223" s="86" t="n"/>
      <c r="L14223" s="86" t="n"/>
      <c r="M14223" s="86" t="n"/>
      <c r="N14223" s="86" t="n"/>
      <c r="O14223" s="86" t="n"/>
      <c r="P14223" s="86" t="n"/>
      <c r="Q14223" s="86" t="n"/>
      <c r="R14223" s="86" t="n"/>
      <c r="S14223" s="86" t="n"/>
      <c r="T14223" s="86" t="n"/>
      <c r="U14223" s="86" t="n"/>
      <c r="V14223" s="86" t="n"/>
      <c r="W14223" s="86" t="n"/>
      <c r="X14223" s="86" t="n"/>
      <c r="Y14223" s="86" t="n"/>
      <c r="Z14223" s="86" t="n"/>
      <c r="AA14223" s="86" t="n"/>
      <c r="AB14223" s="86" t="n"/>
      <c r="AC14223" s="86" t="n"/>
      <c r="AD14223" s="86" t="n"/>
      <c r="AE14223" s="86" t="n"/>
      <c r="AF14223" s="86" t="n"/>
      <c r="AG14223" s="86" t="n"/>
      <c r="AH14223" s="86" t="n"/>
      <c r="AI14223" s="86" t="n"/>
      <c r="AJ14223" s="86" t="n"/>
      <c r="AK14223" s="86" t="n"/>
    </row>
    <row r="14224">
      <c r="A14224" s="86" t="n"/>
      <c r="B14224" s="86" t="n"/>
      <c r="C14224" s="86" t="n"/>
      <c r="D14224" s="86" t="n"/>
      <c r="E14224" s="86" t="n"/>
      <c r="F14224" s="86" t="n"/>
      <c r="G14224" s="86" t="n"/>
      <c r="H14224" s="86" t="n"/>
      <c r="I14224" s="86" t="n"/>
      <c r="J14224" s="86" t="n"/>
      <c r="K14224" s="86" t="n"/>
      <c r="L14224" s="86" t="n"/>
      <c r="M14224" s="86" t="n"/>
      <c r="N14224" s="86" t="n"/>
      <c r="O14224" s="86" t="n"/>
      <c r="P14224" s="86" t="n"/>
      <c r="Q14224" s="86" t="n"/>
      <c r="R14224" s="86" t="n"/>
      <c r="S14224" s="86" t="n"/>
      <c r="T14224" s="86" t="n"/>
      <c r="U14224" s="86" t="n"/>
      <c r="V14224" s="86" t="n"/>
      <c r="W14224" s="86" t="n"/>
      <c r="X14224" s="86" t="n"/>
      <c r="Y14224" s="86" t="n"/>
      <c r="Z14224" s="86" t="n"/>
      <c r="AA14224" s="86" t="n"/>
      <c r="AB14224" s="86" t="n"/>
      <c r="AC14224" s="86" t="n"/>
      <c r="AD14224" s="86" t="n"/>
      <c r="AE14224" s="86" t="n"/>
      <c r="AF14224" s="86" t="n"/>
      <c r="AG14224" s="86" t="n"/>
      <c r="AH14224" s="86" t="n"/>
      <c r="AI14224" s="86" t="n"/>
      <c r="AJ14224" s="86" t="n"/>
      <c r="AK14224" s="86" t="n"/>
    </row>
    <row r="14225">
      <c r="A14225" s="86" t="n"/>
      <c r="B14225" s="86" t="n"/>
      <c r="C14225" s="86" t="n"/>
      <c r="D14225" s="86" t="n"/>
      <c r="E14225" s="86" t="n"/>
      <c r="F14225" s="86" t="n"/>
      <c r="G14225" s="86" t="n"/>
      <c r="H14225" s="86" t="n"/>
      <c r="I14225" s="86" t="n"/>
      <c r="J14225" s="86" t="n"/>
      <c r="K14225" s="86" t="n"/>
      <c r="L14225" s="86" t="n"/>
      <c r="M14225" s="86" t="n"/>
      <c r="N14225" s="86" t="n"/>
      <c r="O14225" s="86" t="n"/>
      <c r="P14225" s="86" t="n"/>
      <c r="Q14225" s="86" t="n"/>
      <c r="R14225" s="86" t="n"/>
      <c r="S14225" s="86" t="n"/>
      <c r="T14225" s="86" t="n"/>
      <c r="U14225" s="86" t="n"/>
      <c r="V14225" s="86" t="n"/>
      <c r="W14225" s="86" t="n"/>
      <c r="X14225" s="86" t="n"/>
      <c r="Y14225" s="86" t="n"/>
      <c r="Z14225" s="86" t="n"/>
      <c r="AA14225" s="86" t="n"/>
      <c r="AB14225" s="86" t="n"/>
      <c r="AC14225" s="86" t="n"/>
      <c r="AD14225" s="86" t="n"/>
      <c r="AE14225" s="86" t="n"/>
      <c r="AF14225" s="86" t="n"/>
      <c r="AG14225" s="86" t="n"/>
      <c r="AH14225" s="86" t="n"/>
      <c r="AI14225" s="86" t="n"/>
      <c r="AJ14225" s="86" t="n"/>
      <c r="AK14225" s="86" t="n"/>
    </row>
    <row r="14226">
      <c r="A14226" s="86" t="n"/>
      <c r="B14226" s="86" t="n"/>
      <c r="C14226" s="86" t="n"/>
      <c r="D14226" s="86" t="n"/>
      <c r="E14226" s="86" t="n"/>
      <c r="F14226" s="86" t="n"/>
      <c r="G14226" s="86" t="n"/>
      <c r="H14226" s="86" t="n"/>
      <c r="I14226" s="86" t="n"/>
      <c r="J14226" s="86" t="n"/>
      <c r="K14226" s="86" t="n"/>
      <c r="L14226" s="86" t="n"/>
      <c r="M14226" s="86" t="n"/>
      <c r="N14226" s="86" t="n"/>
      <c r="O14226" s="86" t="n"/>
      <c r="P14226" s="86" t="n"/>
      <c r="Q14226" s="86" t="n"/>
      <c r="R14226" s="86" t="n"/>
      <c r="S14226" s="86" t="n"/>
      <c r="T14226" s="86" t="n"/>
      <c r="U14226" s="86" t="n"/>
      <c r="V14226" s="86" t="n"/>
      <c r="W14226" s="86" t="n"/>
      <c r="X14226" s="86" t="n"/>
      <c r="Y14226" s="86" t="n"/>
      <c r="Z14226" s="86" t="n"/>
      <c r="AA14226" s="86" t="n"/>
      <c r="AB14226" s="86" t="n"/>
      <c r="AC14226" s="86" t="n"/>
      <c r="AD14226" s="86" t="n"/>
      <c r="AE14226" s="86" t="n"/>
      <c r="AF14226" s="86" t="n"/>
      <c r="AG14226" s="86" t="n"/>
      <c r="AH14226" s="86" t="n"/>
      <c r="AI14226" s="86" t="n"/>
      <c r="AJ14226" s="86" t="n"/>
      <c r="AK14226" s="86" t="n"/>
    </row>
    <row r="14227">
      <c r="A14227" s="86" t="n"/>
      <c r="B14227" s="86" t="n"/>
      <c r="C14227" s="86" t="n"/>
      <c r="D14227" s="86" t="n"/>
      <c r="E14227" s="86" t="n"/>
      <c r="F14227" s="86" t="n"/>
      <c r="G14227" s="86" t="n"/>
      <c r="H14227" s="86" t="n"/>
      <c r="I14227" s="86" t="n"/>
      <c r="J14227" s="86" t="n"/>
      <c r="K14227" s="86" t="n"/>
      <c r="L14227" s="86" t="n"/>
      <c r="M14227" s="86" t="n"/>
      <c r="N14227" s="86" t="n"/>
      <c r="O14227" s="86" t="n"/>
      <c r="P14227" s="86" t="n"/>
      <c r="Q14227" s="86" t="n"/>
      <c r="R14227" s="86" t="n"/>
      <c r="S14227" s="86" t="n"/>
      <c r="T14227" s="86" t="n"/>
      <c r="U14227" s="86" t="n"/>
      <c r="V14227" s="86" t="n"/>
      <c r="W14227" s="86" t="n"/>
      <c r="X14227" s="86" t="n"/>
      <c r="Y14227" s="86" t="n"/>
      <c r="Z14227" s="86" t="n"/>
      <c r="AA14227" s="86" t="n"/>
      <c r="AB14227" s="86" t="n"/>
      <c r="AC14227" s="86" t="n"/>
      <c r="AD14227" s="86" t="n"/>
      <c r="AE14227" s="86" t="n"/>
      <c r="AF14227" s="86" t="n"/>
      <c r="AG14227" s="86" t="n"/>
      <c r="AH14227" s="86" t="n"/>
      <c r="AI14227" s="86" t="n"/>
      <c r="AJ14227" s="86" t="n"/>
      <c r="AK14227" s="86" t="n"/>
    </row>
    <row r="14228">
      <c r="A14228" s="86" t="n"/>
      <c r="B14228" s="86" t="n"/>
      <c r="C14228" s="86" t="n"/>
      <c r="D14228" s="86" t="n"/>
      <c r="E14228" s="86" t="n"/>
      <c r="F14228" s="86" t="n"/>
      <c r="G14228" s="86" t="n"/>
      <c r="H14228" s="86" t="n"/>
      <c r="I14228" s="86" t="n"/>
      <c r="J14228" s="86" t="n"/>
      <c r="K14228" s="86" t="n"/>
      <c r="L14228" s="86" t="n"/>
      <c r="M14228" s="86" t="n"/>
      <c r="N14228" s="86" t="n"/>
      <c r="O14228" s="86" t="n"/>
      <c r="P14228" s="86" t="n"/>
      <c r="Q14228" s="86" t="n"/>
      <c r="R14228" s="86" t="n"/>
      <c r="S14228" s="86" t="n"/>
      <c r="T14228" s="86" t="n"/>
      <c r="U14228" s="86" t="n"/>
      <c r="V14228" s="86" t="n"/>
      <c r="W14228" s="86" t="n"/>
      <c r="X14228" s="86" t="n"/>
      <c r="Y14228" s="86" t="n"/>
      <c r="Z14228" s="86" t="n"/>
      <c r="AA14228" s="86" t="n"/>
      <c r="AB14228" s="86" t="n"/>
      <c r="AC14228" s="86" t="n"/>
      <c r="AD14228" s="86" t="n"/>
      <c r="AE14228" s="86" t="n"/>
      <c r="AF14228" s="86" t="n"/>
      <c r="AG14228" s="86" t="n"/>
      <c r="AH14228" s="86" t="n"/>
      <c r="AI14228" s="86" t="n"/>
      <c r="AJ14228" s="86" t="n"/>
      <c r="AK14228" s="86" t="n"/>
    </row>
    <row r="14229">
      <c r="A14229" s="86" t="n"/>
      <c r="B14229" s="86" t="n"/>
      <c r="C14229" s="86" t="n"/>
      <c r="D14229" s="86" t="n"/>
      <c r="E14229" s="86" t="n"/>
      <c r="F14229" s="86" t="n"/>
      <c r="G14229" s="86" t="n"/>
      <c r="H14229" s="86" t="n"/>
      <c r="I14229" s="86" t="n"/>
      <c r="J14229" s="86" t="n"/>
      <c r="K14229" s="86" t="n"/>
      <c r="L14229" s="86" t="n"/>
      <c r="M14229" s="86" t="n"/>
      <c r="N14229" s="86" t="n"/>
      <c r="O14229" s="86" t="n"/>
      <c r="P14229" s="86" t="n"/>
      <c r="Q14229" s="86" t="n"/>
      <c r="R14229" s="86" t="n"/>
      <c r="S14229" s="86" t="n"/>
      <c r="T14229" s="86" t="n"/>
      <c r="U14229" s="86" t="n"/>
      <c r="V14229" s="86" t="n"/>
      <c r="W14229" s="86" t="n"/>
      <c r="X14229" s="86" t="n"/>
      <c r="Y14229" s="86" t="n"/>
      <c r="Z14229" s="86" t="n"/>
      <c r="AA14229" s="86" t="n"/>
      <c r="AB14229" s="86" t="n"/>
      <c r="AC14229" s="86" t="n"/>
      <c r="AD14229" s="86" t="n"/>
      <c r="AE14229" s="86" t="n"/>
      <c r="AF14229" s="86" t="n"/>
      <c r="AG14229" s="86" t="n"/>
      <c r="AH14229" s="86" t="n"/>
      <c r="AI14229" s="86" t="n"/>
      <c r="AJ14229" s="86" t="n"/>
      <c r="AK14229" s="86" t="n"/>
    </row>
    <row r="14230">
      <c r="A14230" s="86" t="n"/>
      <c r="B14230" s="86" t="n"/>
      <c r="C14230" s="86" t="n"/>
      <c r="D14230" s="86" t="n"/>
      <c r="E14230" s="86" t="n"/>
      <c r="F14230" s="86" t="n"/>
      <c r="G14230" s="86" t="n"/>
      <c r="H14230" s="86" t="n"/>
      <c r="I14230" s="86" t="n"/>
      <c r="J14230" s="86" t="n"/>
      <c r="K14230" s="86" t="n"/>
      <c r="L14230" s="86" t="n"/>
      <c r="M14230" s="86" t="n"/>
      <c r="N14230" s="86" t="n"/>
      <c r="O14230" s="86" t="n"/>
      <c r="P14230" s="86" t="n"/>
      <c r="Q14230" s="86" t="n"/>
      <c r="R14230" s="86" t="n"/>
      <c r="S14230" s="86" t="n"/>
      <c r="T14230" s="86" t="n"/>
      <c r="U14230" s="86" t="n"/>
      <c r="V14230" s="86" t="n"/>
      <c r="W14230" s="86" t="n"/>
      <c r="X14230" s="86" t="n"/>
      <c r="Y14230" s="86" t="n"/>
      <c r="Z14230" s="86" t="n"/>
      <c r="AA14230" s="86" t="n"/>
      <c r="AB14230" s="86" t="n"/>
      <c r="AC14230" s="86" t="n"/>
      <c r="AD14230" s="86" t="n"/>
      <c r="AE14230" s="86" t="n"/>
      <c r="AF14230" s="86" t="n"/>
      <c r="AG14230" s="86" t="n"/>
      <c r="AH14230" s="86" t="n"/>
      <c r="AI14230" s="86" t="n"/>
      <c r="AJ14230" s="86" t="n"/>
      <c r="AK14230" s="86" t="n"/>
    </row>
    <row r="14231">
      <c r="A14231" s="86" t="n"/>
      <c r="B14231" s="86" t="n"/>
      <c r="C14231" s="86" t="n"/>
      <c r="D14231" s="86" t="n"/>
      <c r="E14231" s="86" t="n"/>
      <c r="F14231" s="86" t="n"/>
      <c r="G14231" s="86" t="n"/>
      <c r="H14231" s="86" t="n"/>
      <c r="I14231" s="86" t="n"/>
      <c r="J14231" s="86" t="n"/>
      <c r="K14231" s="86" t="n"/>
      <c r="L14231" s="86" t="n"/>
      <c r="M14231" s="86" t="n"/>
      <c r="N14231" s="86" t="n"/>
      <c r="O14231" s="86" t="n"/>
      <c r="P14231" s="86" t="n"/>
      <c r="Q14231" s="86" t="n"/>
      <c r="R14231" s="86" t="n"/>
      <c r="S14231" s="86" t="n"/>
      <c r="T14231" s="86" t="n"/>
      <c r="U14231" s="86" t="n"/>
      <c r="V14231" s="86" t="n"/>
      <c r="W14231" s="86" t="n"/>
      <c r="X14231" s="86" t="n"/>
      <c r="Y14231" s="86" t="n"/>
      <c r="Z14231" s="86" t="n"/>
      <c r="AA14231" s="86" t="n"/>
      <c r="AB14231" s="86" t="n"/>
      <c r="AC14231" s="86" t="n"/>
      <c r="AD14231" s="86" t="n"/>
      <c r="AE14231" s="86" t="n"/>
      <c r="AF14231" s="86" t="n"/>
      <c r="AG14231" s="86" t="n"/>
      <c r="AH14231" s="86" t="n"/>
      <c r="AI14231" s="86" t="n"/>
      <c r="AJ14231" s="86" t="n"/>
      <c r="AK14231" s="86" t="n"/>
    </row>
    <row r="14241">
      <c r="A14241" s="86" t="n"/>
      <c r="B14241" s="85" t="n"/>
      <c r="C14241" s="85" t="n"/>
      <c r="D14241" s="85" t="n"/>
      <c r="E14241" s="85" t="n"/>
      <c r="F14241" s="86" t="n"/>
      <c r="G14241" s="151" t="n"/>
      <c r="H14241" s="85" t="n"/>
      <c r="I14241" s="85" t="n"/>
      <c r="J14241" s="85" t="n"/>
      <c r="K14241" s="85" t="n"/>
      <c r="L14241" s="85" t="n"/>
      <c r="M14241" s="85" t="n"/>
      <c r="N14241" s="85" t="n"/>
      <c r="O14241" s="85" t="n"/>
      <c r="P14241" s="85" t="n"/>
      <c r="Q14241" s="85" t="n"/>
      <c r="R14241" s="85" t="n"/>
      <c r="S14241" s="85" t="n"/>
      <c r="T14241" s="108" t="n"/>
      <c r="U14241" s="85" t="n"/>
      <c r="V14241" s="85" t="n"/>
      <c r="W14241" s="85" t="n"/>
      <c r="X14241" s="85" t="n"/>
      <c r="Y14241" s="85" t="n"/>
      <c r="Z14241" s="85" t="n"/>
      <c r="AA14241" s="85" t="n"/>
      <c r="AB14241" s="85" t="n"/>
      <c r="AC14241" s="85" t="n"/>
      <c r="AD14241" s="85" t="n"/>
      <c r="AE14241" s="85" t="n"/>
      <c r="AF14241" s="85" t="n"/>
      <c r="AG14241" s="85" t="n"/>
      <c r="AH14241" s="85" t="n"/>
      <c r="AI14241" s="85" t="n"/>
      <c r="AJ14241" s="85" t="n"/>
      <c r="AK14241" s="85" t="n"/>
    </row>
    <row r="14242">
      <c r="A14242" s="109" t="n"/>
      <c r="B14242" s="86" t="n"/>
      <c r="C14242" s="85" t="n"/>
      <c r="D14242" s="85" t="n"/>
      <c r="E14242" s="85" t="n"/>
      <c r="F14242" s="85" t="n"/>
      <c r="G14242" s="85" t="n"/>
      <c r="H14242" s="85" t="n"/>
      <c r="I14242" s="85" t="n"/>
      <c r="J14242" s="85" t="n"/>
      <c r="K14242" s="85" t="n"/>
      <c r="L14242" s="85" t="n"/>
      <c r="M14242" s="85" t="n"/>
      <c r="N14242" s="85" t="n"/>
      <c r="O14242" s="85" t="n"/>
      <c r="P14242" s="85" t="n"/>
      <c r="Q14242" s="85" t="n"/>
      <c r="R14242" s="85" t="n"/>
      <c r="S14242" s="85" t="n"/>
      <c r="T14242" s="85" t="n"/>
      <c r="U14242" s="85" t="n"/>
      <c r="V14242" s="85" t="n"/>
      <c r="W14242" s="85" t="n"/>
      <c r="X14242" s="85" t="n"/>
      <c r="Y14242" s="85" t="n"/>
      <c r="Z14242" s="85" t="n"/>
      <c r="AA14242" s="85" t="n"/>
      <c r="AB14242" s="85" t="n"/>
      <c r="AC14242" s="85" t="n"/>
      <c r="AD14242" s="85" t="n"/>
      <c r="AE14242" s="85" t="n"/>
      <c r="AF14242" s="85" t="n"/>
      <c r="AG14242" s="85" t="n"/>
      <c r="AH14242" s="85" t="n"/>
      <c r="AI14242" s="85" t="n"/>
      <c r="AJ14242" s="85" t="n"/>
      <c r="AK14242" s="85" t="n"/>
    </row>
    <row r="14243">
      <c r="A14243" s="86" t="n"/>
      <c r="B14243" s="86" t="n"/>
      <c r="C14243" s="86" t="n"/>
      <c r="D14243" s="86" t="n"/>
      <c r="E14243" s="86" t="n"/>
      <c r="F14243" s="86" t="n"/>
      <c r="G14243" s="86" t="n"/>
      <c r="H14243" s="86" t="n"/>
      <c r="I14243" s="86" t="n"/>
      <c r="J14243" s="86" t="n"/>
      <c r="K14243" s="86" t="n"/>
      <c r="L14243" s="86" t="n"/>
      <c r="M14243" s="86" t="n"/>
      <c r="N14243" s="86" t="n"/>
      <c r="O14243" s="86" t="n"/>
      <c r="P14243" s="86" t="n"/>
      <c r="Q14243" s="86" t="n"/>
      <c r="R14243" s="86" t="n"/>
      <c r="S14243" s="86" t="n"/>
      <c r="T14243" s="86" t="n"/>
      <c r="U14243" s="86" t="n"/>
      <c r="V14243" s="86" t="n"/>
      <c r="W14243" s="86" t="n"/>
      <c r="X14243" s="86" t="n"/>
      <c r="Y14243" s="86" t="n"/>
      <c r="Z14243" s="86" t="n"/>
      <c r="AA14243" s="86" t="n"/>
      <c r="AB14243" s="86" t="n"/>
      <c r="AC14243" s="86" t="n"/>
      <c r="AD14243" s="86" t="n"/>
      <c r="AE14243" s="86" t="n"/>
      <c r="AF14243" s="86" t="n"/>
      <c r="AG14243" s="86" t="n"/>
      <c r="AH14243" s="86" t="n"/>
      <c r="AI14243" s="86" t="n"/>
      <c r="AJ14243" s="86" t="n"/>
      <c r="AK14243" s="86" t="n"/>
    </row>
    <row r="14244">
      <c r="A14244" s="85" t="n"/>
      <c r="B14244" s="86" t="n"/>
      <c r="C14244" s="85" t="n"/>
      <c r="D14244" s="85" t="n"/>
      <c r="E14244" s="86" t="n"/>
      <c r="F14244" s="85" t="n"/>
      <c r="G14244" s="85" t="n"/>
      <c r="H14244" s="86" t="n"/>
      <c r="I14244" s="85" t="n"/>
      <c r="J14244" s="85" t="n"/>
      <c r="K14244" s="86" t="n"/>
      <c r="L14244" s="85" t="n"/>
      <c r="M14244" s="85" t="n"/>
      <c r="N14244" s="86" t="n"/>
      <c r="O14244" s="85" t="n"/>
      <c r="P14244" s="85" t="n"/>
      <c r="Q14244" s="86" t="n"/>
      <c r="R14244" s="85" t="n"/>
      <c r="S14244" s="85" t="n"/>
      <c r="T14244" s="86" t="n"/>
      <c r="U14244" s="85" t="n"/>
      <c r="V14244" s="85" t="n"/>
      <c r="W14244" s="86" t="n"/>
      <c r="X14244" s="85" t="n"/>
      <c r="Y14244" s="85" t="n"/>
      <c r="Z14244" s="86" t="n"/>
      <c r="AA14244" s="85" t="n"/>
      <c r="AB14244" s="85" t="n"/>
      <c r="AC14244" s="86" t="n"/>
      <c r="AD14244" s="85" t="n"/>
      <c r="AE14244" s="85" t="n"/>
      <c r="AF14244" s="86" t="n"/>
      <c r="AG14244" s="85" t="n"/>
      <c r="AH14244" s="85" t="n"/>
      <c r="AI14244" s="86" t="n"/>
      <c r="AJ14244" s="85" t="n"/>
      <c r="AK14244" s="85" t="n"/>
    </row>
    <row r="14245">
      <c r="A14245" s="86" t="n"/>
      <c r="B14245" s="86" t="n"/>
      <c r="C14245" s="86" t="n"/>
      <c r="D14245" s="86" t="n"/>
      <c r="E14245" s="86" t="n"/>
      <c r="F14245" s="86" t="n"/>
      <c r="G14245" s="86" t="n"/>
      <c r="H14245" s="86" t="n"/>
      <c r="I14245" s="86" t="n"/>
      <c r="J14245" s="86" t="n"/>
      <c r="K14245" s="86" t="n"/>
      <c r="L14245" s="86" t="n"/>
      <c r="M14245" s="86" t="n"/>
      <c r="N14245" s="86" t="n"/>
      <c r="O14245" s="86" t="n"/>
      <c r="P14245" s="86" t="n"/>
      <c r="Q14245" s="86" t="n"/>
      <c r="R14245" s="86" t="n"/>
      <c r="S14245" s="86" t="n"/>
      <c r="T14245" s="86" t="n"/>
      <c r="U14245" s="86" t="n"/>
      <c r="V14245" s="86" t="n"/>
      <c r="W14245" s="86" t="n"/>
      <c r="X14245" s="86" t="n"/>
      <c r="Y14245" s="86" t="n"/>
      <c r="Z14245" s="86" t="n"/>
      <c r="AA14245" s="86" t="n"/>
      <c r="AB14245" s="86" t="n"/>
      <c r="AC14245" s="86" t="n"/>
      <c r="AD14245" s="86" t="n"/>
      <c r="AE14245" s="86" t="n"/>
      <c r="AF14245" s="86" t="n"/>
      <c r="AG14245" s="86" t="n"/>
      <c r="AH14245" s="86" t="n"/>
      <c r="AI14245" s="86" t="n"/>
      <c r="AJ14245" s="86" t="n"/>
      <c r="AK14245" s="86" t="n"/>
    </row>
    <row r="14246">
      <c r="A14246" s="85" t="n"/>
      <c r="B14246" s="192" t="n"/>
      <c r="C14246" s="193" t="n"/>
      <c r="D14246" s="193" t="n"/>
      <c r="E14246" s="192" t="n"/>
      <c r="F14246" s="193" t="n"/>
      <c r="G14246" s="193" t="n"/>
      <c r="H14246" s="192" t="n"/>
      <c r="I14246" s="193" t="n"/>
      <c r="J14246" s="193" t="n"/>
      <c r="K14246" s="192" t="n"/>
      <c r="L14246" s="193" t="n"/>
      <c r="M14246" s="193" t="n"/>
      <c r="N14246" s="192" t="n"/>
      <c r="O14246" s="193" t="n"/>
      <c r="P14246" s="193" t="n"/>
      <c r="Q14246" s="192" t="n"/>
      <c r="R14246" s="193" t="n"/>
      <c r="S14246" s="193" t="n"/>
      <c r="T14246" s="192" t="n"/>
      <c r="U14246" s="193" t="n"/>
      <c r="V14246" s="193" t="n"/>
      <c r="W14246" s="192" t="n"/>
      <c r="X14246" s="193" t="n"/>
      <c r="Y14246" s="193" t="n"/>
      <c r="Z14246" s="192" t="n"/>
      <c r="AA14246" s="193" t="n"/>
      <c r="AB14246" s="193" t="n"/>
      <c r="AC14246" s="192" t="n"/>
      <c r="AD14246" s="193" t="n"/>
      <c r="AE14246" s="193" t="n"/>
      <c r="AF14246" s="192" t="n"/>
      <c r="AG14246" s="193" t="n"/>
      <c r="AH14246" s="193" t="n"/>
      <c r="AI14246" s="192" t="n"/>
      <c r="AJ14246" s="193" t="n"/>
      <c r="AK14246" s="193" t="n"/>
      <c r="AM14246">
        <f>A14241</f>
        <v/>
      </c>
      <c r="AN14246" s="83">
        <f>1/($B14246*(1/$B14244)*(1/(5/7+2/7*$D14246))*$B14256/SUM($B14248:$B14271))</f>
        <v/>
      </c>
      <c r="AO14246" s="83">
        <f>1/(B14246*(1/B14244)*(1/(5/7+2/7*D14246)))</f>
        <v/>
      </c>
      <c r="AP14246" s="83" t="n"/>
      <c r="AR14246" s="174">
        <f>CHOOSE(AV$3,C14246,F14246,I14246,L14246,O14246,R14246,U14246,X14246,AA14246,AD14246,AG14246,AJ14246)</f>
        <v/>
      </c>
      <c r="AS14246" s="82" t="n"/>
      <c r="AT14246" s="82" t="n"/>
      <c r="AV14246" s="119">
        <f>AN14246/AR14246</f>
        <v/>
      </c>
      <c r="AW14246" s="172">
        <f>AO14246/AR14246</f>
        <v/>
      </c>
    </row>
    <row r="14247">
      <c r="A14247" s="86" t="n"/>
      <c r="B14247" s="86" t="n"/>
      <c r="C14247" s="86" t="n"/>
      <c r="D14247" s="86" t="n"/>
      <c r="E14247" s="86" t="n"/>
      <c r="F14247" s="86" t="n"/>
      <c r="G14247" s="86" t="n"/>
      <c r="H14247" s="86" t="n"/>
      <c r="I14247" s="86" t="n"/>
      <c r="J14247" s="86" t="n"/>
      <c r="K14247" s="86" t="n"/>
      <c r="L14247" s="86" t="n"/>
      <c r="M14247" s="86" t="n"/>
      <c r="N14247" s="86" t="n"/>
      <c r="O14247" s="86" t="n"/>
      <c r="P14247" s="86" t="n"/>
      <c r="Q14247" s="86" t="n"/>
      <c r="R14247" s="86" t="n"/>
      <c r="S14247" s="86" t="n"/>
      <c r="T14247" s="86" t="n"/>
      <c r="U14247" s="86" t="n"/>
      <c r="V14247" s="86" t="n"/>
      <c r="W14247" s="86" t="n"/>
      <c r="X14247" s="86" t="n"/>
      <c r="Y14247" s="86" t="n"/>
      <c r="Z14247" s="86" t="n"/>
      <c r="AA14247" s="86" t="n"/>
      <c r="AB14247" s="86" t="n"/>
      <c r="AC14247" s="86" t="n"/>
      <c r="AD14247" s="86" t="n"/>
      <c r="AE14247" s="86" t="n"/>
      <c r="AF14247" s="86" t="n"/>
      <c r="AG14247" s="86" t="n"/>
      <c r="AH14247" s="86" t="n"/>
      <c r="AI14247" s="86" t="n"/>
      <c r="AJ14247" s="86" t="n"/>
      <c r="AK14247" s="86" t="n"/>
    </row>
    <row r="14248">
      <c r="A14248" s="86" t="n"/>
      <c r="B14248" s="86" t="n"/>
      <c r="C14248" s="86" t="n"/>
      <c r="D14248" s="86" t="n"/>
      <c r="E14248" s="86" t="n"/>
      <c r="F14248" s="86" t="n"/>
      <c r="G14248" s="86" t="n"/>
      <c r="H14248" s="86" t="n"/>
      <c r="I14248" s="86" t="n"/>
      <c r="J14248" s="86" t="n"/>
      <c r="K14248" s="86" t="n"/>
      <c r="L14248" s="86" t="n"/>
      <c r="M14248" s="86" t="n"/>
      <c r="N14248" s="86" t="n"/>
      <c r="O14248" s="86" t="n"/>
      <c r="P14248" s="86" t="n"/>
      <c r="Q14248" s="86" t="n"/>
      <c r="R14248" s="86" t="n"/>
      <c r="S14248" s="86" t="n"/>
      <c r="T14248" s="86" t="n"/>
      <c r="U14248" s="86" t="n"/>
      <c r="V14248" s="86" t="n"/>
      <c r="W14248" s="86" t="n"/>
      <c r="X14248" s="86" t="n"/>
      <c r="Y14248" s="86" t="n"/>
      <c r="Z14248" s="86" t="n"/>
      <c r="AA14248" s="86" t="n"/>
      <c r="AB14248" s="86" t="n"/>
      <c r="AC14248" s="86" t="n"/>
      <c r="AD14248" s="86" t="n"/>
      <c r="AE14248" s="86" t="n"/>
      <c r="AF14248" s="86" t="n"/>
      <c r="AG14248" s="86" t="n"/>
      <c r="AH14248" s="86" t="n"/>
      <c r="AI14248" s="86" t="n"/>
      <c r="AJ14248" s="86" t="n"/>
      <c r="AK14248" s="86" t="n"/>
    </row>
    <row r="14249">
      <c r="A14249" s="86" t="n"/>
      <c r="B14249" s="86" t="n"/>
      <c r="C14249" s="86" t="n"/>
      <c r="D14249" s="86" t="n"/>
      <c r="E14249" s="86" t="n"/>
      <c r="F14249" s="86" t="n"/>
      <c r="G14249" s="86" t="n"/>
      <c r="H14249" s="86" t="n"/>
      <c r="I14249" s="86" t="n"/>
      <c r="J14249" s="86" t="n"/>
      <c r="K14249" s="86" t="n"/>
      <c r="L14249" s="86" t="n"/>
      <c r="M14249" s="86" t="n"/>
      <c r="N14249" s="86" t="n"/>
      <c r="O14249" s="86" t="n"/>
      <c r="P14249" s="86" t="n"/>
      <c r="Q14249" s="86" t="n"/>
      <c r="R14249" s="86" t="n"/>
      <c r="S14249" s="86" t="n"/>
      <c r="T14249" s="86" t="n"/>
      <c r="U14249" s="86" t="n"/>
      <c r="V14249" s="86" t="n"/>
      <c r="W14249" s="86" t="n"/>
      <c r="X14249" s="86" t="n"/>
      <c r="Y14249" s="86" t="n"/>
      <c r="Z14249" s="86" t="n"/>
      <c r="AA14249" s="86" t="n"/>
      <c r="AB14249" s="86" t="n"/>
      <c r="AC14249" s="86" t="n"/>
      <c r="AD14249" s="86" t="n"/>
      <c r="AE14249" s="86" t="n"/>
      <c r="AF14249" s="86" t="n"/>
      <c r="AG14249" s="86" t="n"/>
      <c r="AH14249" s="86" t="n"/>
      <c r="AI14249" s="86" t="n"/>
      <c r="AJ14249" s="86" t="n"/>
      <c r="AK14249" s="86" t="n"/>
    </row>
    <row r="14250">
      <c r="A14250" s="86" t="n"/>
      <c r="B14250" s="86" t="n"/>
      <c r="C14250" s="86" t="n"/>
      <c r="D14250" s="86" t="n"/>
      <c r="E14250" s="86" t="n"/>
      <c r="F14250" s="86" t="n"/>
      <c r="G14250" s="86" t="n"/>
      <c r="H14250" s="86" t="n"/>
      <c r="I14250" s="86" t="n"/>
      <c r="J14250" s="86" t="n"/>
      <c r="K14250" s="86" t="n"/>
      <c r="L14250" s="86" t="n"/>
      <c r="M14250" s="86" t="n"/>
      <c r="N14250" s="86" t="n"/>
      <c r="O14250" s="86" t="n"/>
      <c r="P14250" s="86" t="n"/>
      <c r="Q14250" s="86" t="n"/>
      <c r="R14250" s="86" t="n"/>
      <c r="S14250" s="86" t="n"/>
      <c r="T14250" s="86" t="n"/>
      <c r="U14250" s="86" t="n"/>
      <c r="V14250" s="86" t="n"/>
      <c r="W14250" s="86" t="n"/>
      <c r="X14250" s="86" t="n"/>
      <c r="Y14250" s="86" t="n"/>
      <c r="Z14250" s="86" t="n"/>
      <c r="AA14250" s="86" t="n"/>
      <c r="AB14250" s="86" t="n"/>
      <c r="AC14250" s="86" t="n"/>
      <c r="AD14250" s="86" t="n"/>
      <c r="AE14250" s="86" t="n"/>
      <c r="AF14250" s="86" t="n"/>
      <c r="AG14250" s="86" t="n"/>
      <c r="AH14250" s="86" t="n"/>
      <c r="AI14250" s="86" t="n"/>
      <c r="AJ14250" s="86" t="n"/>
      <c r="AK14250" s="86" t="n"/>
    </row>
    <row r="14251">
      <c r="A14251" s="86" t="n"/>
      <c r="B14251" s="86" t="n"/>
      <c r="C14251" s="86" t="n"/>
      <c r="D14251" s="86" t="n"/>
      <c r="E14251" s="86" t="n"/>
      <c r="F14251" s="86" t="n"/>
      <c r="G14251" s="86" t="n"/>
      <c r="H14251" s="86" t="n"/>
      <c r="I14251" s="86" t="n"/>
      <c r="J14251" s="86" t="n"/>
      <c r="K14251" s="86" t="n"/>
      <c r="L14251" s="86" t="n"/>
      <c r="M14251" s="86" t="n"/>
      <c r="N14251" s="86" t="n"/>
      <c r="O14251" s="86" t="n"/>
      <c r="P14251" s="86" t="n"/>
      <c r="Q14251" s="86" t="n"/>
      <c r="R14251" s="86" t="n"/>
      <c r="S14251" s="86" t="n"/>
      <c r="T14251" s="86" t="n"/>
      <c r="U14251" s="86" t="n"/>
      <c r="V14251" s="86" t="n"/>
      <c r="W14251" s="86" t="n"/>
      <c r="X14251" s="86" t="n"/>
      <c r="Y14251" s="86" t="n"/>
      <c r="Z14251" s="86" t="n"/>
      <c r="AA14251" s="86" t="n"/>
      <c r="AB14251" s="86" t="n"/>
      <c r="AC14251" s="86" t="n"/>
      <c r="AD14251" s="86" t="n"/>
      <c r="AE14251" s="86" t="n"/>
      <c r="AF14251" s="86" t="n"/>
      <c r="AG14251" s="86" t="n"/>
      <c r="AH14251" s="86" t="n"/>
      <c r="AI14251" s="86" t="n"/>
      <c r="AJ14251" s="86" t="n"/>
      <c r="AK14251" s="86" t="n"/>
    </row>
    <row r="14252">
      <c r="A14252" s="86" t="n"/>
      <c r="B14252" s="86" t="n"/>
      <c r="C14252" s="86" t="n"/>
      <c r="D14252" s="86" t="n"/>
      <c r="E14252" s="86" t="n"/>
      <c r="F14252" s="86" t="n"/>
      <c r="G14252" s="86" t="n"/>
      <c r="H14252" s="86" t="n"/>
      <c r="I14252" s="86" t="n"/>
      <c r="J14252" s="86" t="n"/>
      <c r="K14252" s="86" t="n"/>
      <c r="L14252" s="86" t="n"/>
      <c r="M14252" s="86" t="n"/>
      <c r="N14252" s="86" t="n"/>
      <c r="O14252" s="86" t="n"/>
      <c r="P14252" s="86" t="n"/>
      <c r="Q14252" s="86" t="n"/>
      <c r="R14252" s="86" t="n"/>
      <c r="S14252" s="86" t="n"/>
      <c r="T14252" s="86" t="n"/>
      <c r="U14252" s="86" t="n"/>
      <c r="V14252" s="86" t="n"/>
      <c r="W14252" s="86" t="n"/>
      <c r="X14252" s="86" t="n"/>
      <c r="Y14252" s="86" t="n"/>
      <c r="Z14252" s="86" t="n"/>
      <c r="AA14252" s="86" t="n"/>
      <c r="AB14252" s="86" t="n"/>
      <c r="AC14252" s="86" t="n"/>
      <c r="AD14252" s="86" t="n"/>
      <c r="AE14252" s="86" t="n"/>
      <c r="AF14252" s="86" t="n"/>
      <c r="AG14252" s="86" t="n"/>
      <c r="AH14252" s="86" t="n"/>
      <c r="AI14252" s="86" t="n"/>
      <c r="AJ14252" s="86" t="n"/>
      <c r="AK14252" s="86" t="n"/>
    </row>
    <row r="14253">
      <c r="A14253" s="86" t="n"/>
      <c r="B14253" s="86" t="n"/>
      <c r="C14253" s="86" t="n"/>
      <c r="D14253" s="86" t="n"/>
      <c r="E14253" s="86" t="n"/>
      <c r="F14253" s="86" t="n"/>
      <c r="G14253" s="86" t="n"/>
      <c r="H14253" s="86" t="n"/>
      <c r="I14253" s="86" t="n"/>
      <c r="J14253" s="86" t="n"/>
      <c r="K14253" s="86" t="n"/>
      <c r="L14253" s="86" t="n"/>
      <c r="M14253" s="86" t="n"/>
      <c r="N14253" s="86" t="n"/>
      <c r="O14253" s="86" t="n"/>
      <c r="P14253" s="86" t="n"/>
      <c r="Q14253" s="86" t="n"/>
      <c r="R14253" s="86" t="n"/>
      <c r="S14253" s="86" t="n"/>
      <c r="T14253" s="86" t="n"/>
      <c r="U14253" s="86" t="n"/>
      <c r="V14253" s="86" t="n"/>
      <c r="W14253" s="86" t="n"/>
      <c r="X14253" s="86" t="n"/>
      <c r="Y14253" s="86" t="n"/>
      <c r="Z14253" s="86" t="n"/>
      <c r="AA14253" s="86" t="n"/>
      <c r="AB14253" s="86" t="n"/>
      <c r="AC14253" s="86" t="n"/>
      <c r="AD14253" s="86" t="n"/>
      <c r="AE14253" s="86" t="n"/>
      <c r="AF14253" s="86" t="n"/>
      <c r="AG14253" s="86" t="n"/>
      <c r="AH14253" s="86" t="n"/>
      <c r="AI14253" s="86" t="n"/>
      <c r="AJ14253" s="86" t="n"/>
      <c r="AK14253" s="86" t="n"/>
    </row>
    <row r="14254">
      <c r="A14254" s="86" t="n"/>
      <c r="B14254" s="86" t="n"/>
      <c r="C14254" s="86" t="n"/>
      <c r="D14254" s="86" t="n"/>
      <c r="E14254" s="86" t="n"/>
      <c r="F14254" s="86" t="n"/>
      <c r="G14254" s="86" t="n"/>
      <c r="H14254" s="86" t="n"/>
      <c r="I14254" s="86" t="n"/>
      <c r="J14254" s="86" t="n"/>
      <c r="K14254" s="86" t="n"/>
      <c r="L14254" s="86" t="n"/>
      <c r="M14254" s="86" t="n"/>
      <c r="N14254" s="86" t="n"/>
      <c r="O14254" s="86" t="n"/>
      <c r="P14254" s="86" t="n"/>
      <c r="Q14254" s="86" t="n"/>
      <c r="R14254" s="86" t="n"/>
      <c r="S14254" s="86" t="n"/>
      <c r="T14254" s="86" t="n"/>
      <c r="U14254" s="86" t="n"/>
      <c r="V14254" s="86" t="n"/>
      <c r="W14254" s="86" t="n"/>
      <c r="X14254" s="86" t="n"/>
      <c r="Y14254" s="86" t="n"/>
      <c r="Z14254" s="86" t="n"/>
      <c r="AA14254" s="86" t="n"/>
      <c r="AB14254" s="86" t="n"/>
      <c r="AC14254" s="86" t="n"/>
      <c r="AD14254" s="86" t="n"/>
      <c r="AE14254" s="86" t="n"/>
      <c r="AF14254" s="86" t="n"/>
      <c r="AG14254" s="86" t="n"/>
      <c r="AH14254" s="86" t="n"/>
      <c r="AI14254" s="86" t="n"/>
      <c r="AJ14254" s="86" t="n"/>
      <c r="AK14254" s="86" t="n"/>
    </row>
    <row r="14255">
      <c r="A14255" s="86" t="n"/>
      <c r="B14255" s="86" t="n"/>
      <c r="C14255" s="86" t="n"/>
      <c r="D14255" s="86" t="n"/>
      <c r="E14255" s="86" t="n"/>
      <c r="F14255" s="86" t="n"/>
      <c r="G14255" s="86" t="n"/>
      <c r="H14255" s="86" t="n"/>
      <c r="I14255" s="86" t="n"/>
      <c r="J14255" s="86" t="n"/>
      <c r="K14255" s="86" t="n"/>
      <c r="L14255" s="86" t="n"/>
      <c r="M14255" s="86" t="n"/>
      <c r="N14255" s="86" t="n"/>
      <c r="O14255" s="86" t="n"/>
      <c r="P14255" s="86" t="n"/>
      <c r="Q14255" s="86" t="n"/>
      <c r="R14255" s="86" t="n"/>
      <c r="S14255" s="86" t="n"/>
      <c r="T14255" s="86" t="n"/>
      <c r="U14255" s="86" t="n"/>
      <c r="V14255" s="86" t="n"/>
      <c r="W14255" s="86" t="n"/>
      <c r="X14255" s="86" t="n"/>
      <c r="Y14255" s="86" t="n"/>
      <c r="Z14255" s="86" t="n"/>
      <c r="AA14255" s="86" t="n"/>
      <c r="AB14255" s="86" t="n"/>
      <c r="AC14255" s="86" t="n"/>
      <c r="AD14255" s="86" t="n"/>
      <c r="AE14255" s="86" t="n"/>
      <c r="AF14255" s="86" t="n"/>
      <c r="AG14255" s="86" t="n"/>
      <c r="AH14255" s="86" t="n"/>
      <c r="AI14255" s="86" t="n"/>
      <c r="AJ14255" s="86" t="n"/>
      <c r="AK14255" s="86" t="n"/>
    </row>
    <row r="14256">
      <c r="A14256" s="86" t="n"/>
      <c r="B14256" s="86" t="n"/>
      <c r="C14256" s="86" t="n"/>
      <c r="D14256" s="86" t="n"/>
      <c r="E14256" s="86" t="n"/>
      <c r="F14256" s="86" t="n"/>
      <c r="G14256" s="86" t="n"/>
      <c r="H14256" s="86" t="n"/>
      <c r="I14256" s="86" t="n"/>
      <c r="J14256" s="86" t="n"/>
      <c r="K14256" s="86" t="n"/>
      <c r="L14256" s="86" t="n"/>
      <c r="M14256" s="86" t="n"/>
      <c r="N14256" s="86" t="n"/>
      <c r="O14256" s="86" t="n"/>
      <c r="P14256" s="86" t="n"/>
      <c r="Q14256" s="86" t="n"/>
      <c r="R14256" s="86" t="n"/>
      <c r="S14256" s="86" t="n"/>
      <c r="T14256" s="86" t="n"/>
      <c r="U14256" s="86" t="n"/>
      <c r="V14256" s="86" t="n"/>
      <c r="W14256" s="86" t="n"/>
      <c r="X14256" s="86" t="n"/>
      <c r="Y14256" s="86" t="n"/>
      <c r="Z14256" s="86" t="n"/>
      <c r="AA14256" s="86" t="n"/>
      <c r="AB14256" s="86" t="n"/>
      <c r="AC14256" s="86" t="n"/>
      <c r="AD14256" s="86" t="n"/>
      <c r="AE14256" s="86" t="n"/>
      <c r="AF14256" s="86" t="n"/>
      <c r="AG14256" s="86" t="n"/>
      <c r="AH14256" s="86" t="n"/>
      <c r="AI14256" s="86" t="n"/>
      <c r="AJ14256" s="86" t="n"/>
      <c r="AK14256" s="86" t="n"/>
    </row>
    <row r="14257">
      <c r="A14257" s="86" t="n"/>
      <c r="B14257" s="86" t="n"/>
      <c r="C14257" s="86" t="n"/>
      <c r="D14257" s="86" t="n"/>
      <c r="E14257" s="86" t="n"/>
      <c r="F14257" s="86" t="n"/>
      <c r="G14257" s="86" t="n"/>
      <c r="H14257" s="86" t="n"/>
      <c r="I14257" s="86" t="n"/>
      <c r="J14257" s="86" t="n"/>
      <c r="K14257" s="86" t="n"/>
      <c r="L14257" s="86" t="n"/>
      <c r="M14257" s="86" t="n"/>
      <c r="N14257" s="86" t="n"/>
      <c r="O14257" s="86" t="n"/>
      <c r="P14257" s="86" t="n"/>
      <c r="Q14257" s="86" t="n"/>
      <c r="R14257" s="86" t="n"/>
      <c r="S14257" s="86" t="n"/>
      <c r="T14257" s="86" t="n"/>
      <c r="U14257" s="86" t="n"/>
      <c r="V14257" s="86" t="n"/>
      <c r="W14257" s="86" t="n"/>
      <c r="X14257" s="86" t="n"/>
      <c r="Y14257" s="86" t="n"/>
      <c r="Z14257" s="86" t="n"/>
      <c r="AA14257" s="86" t="n"/>
      <c r="AB14257" s="86" t="n"/>
      <c r="AC14257" s="86" t="n"/>
      <c r="AD14257" s="86" t="n"/>
      <c r="AE14257" s="86" t="n"/>
      <c r="AF14257" s="86" t="n"/>
      <c r="AG14257" s="86" t="n"/>
      <c r="AH14257" s="86" t="n"/>
      <c r="AI14257" s="86" t="n"/>
      <c r="AJ14257" s="86" t="n"/>
      <c r="AK14257" s="86" t="n"/>
    </row>
    <row r="14258">
      <c r="A14258" s="86" t="n"/>
      <c r="B14258" s="86" t="n"/>
      <c r="C14258" s="86" t="n"/>
      <c r="D14258" s="86" t="n"/>
      <c r="E14258" s="86" t="n"/>
      <c r="F14258" s="86" t="n"/>
      <c r="G14258" s="86" t="n"/>
      <c r="H14258" s="86" t="n"/>
      <c r="I14258" s="86" t="n"/>
      <c r="J14258" s="86" t="n"/>
      <c r="K14258" s="86" t="n"/>
      <c r="L14258" s="86" t="n"/>
      <c r="M14258" s="86" t="n"/>
      <c r="N14258" s="86" t="n"/>
      <c r="O14258" s="86" t="n"/>
      <c r="P14258" s="86" t="n"/>
      <c r="Q14258" s="86" t="n"/>
      <c r="R14258" s="86" t="n"/>
      <c r="S14258" s="86" t="n"/>
      <c r="T14258" s="86" t="n"/>
      <c r="U14258" s="86" t="n"/>
      <c r="V14258" s="86" t="n"/>
      <c r="W14258" s="86" t="n"/>
      <c r="X14258" s="86" t="n"/>
      <c r="Y14258" s="86" t="n"/>
      <c r="Z14258" s="86" t="n"/>
      <c r="AA14258" s="86" t="n"/>
      <c r="AB14258" s="86" t="n"/>
      <c r="AC14258" s="86" t="n"/>
      <c r="AD14258" s="86" t="n"/>
      <c r="AE14258" s="86" t="n"/>
      <c r="AF14258" s="86" t="n"/>
      <c r="AG14258" s="86" t="n"/>
      <c r="AH14258" s="86" t="n"/>
      <c r="AI14258" s="86" t="n"/>
      <c r="AJ14258" s="86" t="n"/>
      <c r="AK14258" s="86" t="n"/>
    </row>
    <row r="14259">
      <c r="A14259" s="86" t="n"/>
      <c r="B14259" s="86" t="n"/>
      <c r="C14259" s="86" t="n"/>
      <c r="D14259" s="86" t="n"/>
      <c r="E14259" s="86" t="n"/>
      <c r="F14259" s="86" t="n"/>
      <c r="G14259" s="86" t="n"/>
      <c r="H14259" s="86" t="n"/>
      <c r="I14259" s="86" t="n"/>
      <c r="J14259" s="86" t="n"/>
      <c r="K14259" s="86" t="n"/>
      <c r="L14259" s="86" t="n"/>
      <c r="M14259" s="86" t="n"/>
      <c r="N14259" s="86" t="n"/>
      <c r="O14259" s="86" t="n"/>
      <c r="P14259" s="86" t="n"/>
      <c r="Q14259" s="86" t="n"/>
      <c r="R14259" s="86" t="n"/>
      <c r="S14259" s="86" t="n"/>
      <c r="T14259" s="86" t="n"/>
      <c r="U14259" s="86" t="n"/>
      <c r="V14259" s="86" t="n"/>
      <c r="W14259" s="86" t="n"/>
      <c r="X14259" s="86" t="n"/>
      <c r="Y14259" s="86" t="n"/>
      <c r="Z14259" s="86" t="n"/>
      <c r="AA14259" s="86" t="n"/>
      <c r="AB14259" s="86" t="n"/>
      <c r="AC14259" s="86" t="n"/>
      <c r="AD14259" s="86" t="n"/>
      <c r="AE14259" s="86" t="n"/>
      <c r="AF14259" s="86" t="n"/>
      <c r="AG14259" s="86" t="n"/>
      <c r="AH14259" s="86" t="n"/>
      <c r="AI14259" s="86" t="n"/>
      <c r="AJ14259" s="86" t="n"/>
      <c r="AK14259" s="86" t="n"/>
    </row>
    <row r="14260">
      <c r="A14260" s="86" t="n"/>
      <c r="B14260" s="86" t="n"/>
      <c r="C14260" s="86" t="n"/>
      <c r="D14260" s="86" t="n"/>
      <c r="E14260" s="86" t="n"/>
      <c r="F14260" s="86" t="n"/>
      <c r="G14260" s="86" t="n"/>
      <c r="H14260" s="86" t="n"/>
      <c r="I14260" s="86" t="n"/>
      <c r="J14260" s="86" t="n"/>
      <c r="K14260" s="86" t="n"/>
      <c r="L14260" s="86" t="n"/>
      <c r="M14260" s="86" t="n"/>
      <c r="N14260" s="86" t="n"/>
      <c r="O14260" s="86" t="n"/>
      <c r="P14260" s="86" t="n"/>
      <c r="Q14260" s="86" t="n"/>
      <c r="R14260" s="86" t="n"/>
      <c r="S14260" s="86" t="n"/>
      <c r="T14260" s="86" t="n"/>
      <c r="U14260" s="86" t="n"/>
      <c r="V14260" s="86" t="n"/>
      <c r="W14260" s="86" t="n"/>
      <c r="X14260" s="86" t="n"/>
      <c r="Y14260" s="86" t="n"/>
      <c r="Z14260" s="86" t="n"/>
      <c r="AA14260" s="86" t="n"/>
      <c r="AB14260" s="86" t="n"/>
      <c r="AC14260" s="86" t="n"/>
      <c r="AD14260" s="86" t="n"/>
      <c r="AE14260" s="86" t="n"/>
      <c r="AF14260" s="86" t="n"/>
      <c r="AG14260" s="86" t="n"/>
      <c r="AH14260" s="86" t="n"/>
      <c r="AI14260" s="86" t="n"/>
      <c r="AJ14260" s="86" t="n"/>
      <c r="AK14260" s="86" t="n"/>
    </row>
    <row r="14261">
      <c r="A14261" s="86" t="n"/>
      <c r="B14261" s="86" t="n"/>
      <c r="C14261" s="86" t="n"/>
      <c r="D14261" s="86" t="n"/>
      <c r="E14261" s="86" t="n"/>
      <c r="F14261" s="86" t="n"/>
      <c r="G14261" s="86" t="n"/>
      <c r="H14261" s="86" t="n"/>
      <c r="I14261" s="86" t="n"/>
      <c r="J14261" s="86" t="n"/>
      <c r="K14261" s="86" t="n"/>
      <c r="L14261" s="86" t="n"/>
      <c r="M14261" s="86" t="n"/>
      <c r="N14261" s="86" t="n"/>
      <c r="O14261" s="86" t="n"/>
      <c r="P14261" s="86" t="n"/>
      <c r="Q14261" s="86" t="n"/>
      <c r="R14261" s="86" t="n"/>
      <c r="S14261" s="86" t="n"/>
      <c r="T14261" s="86" t="n"/>
      <c r="U14261" s="86" t="n"/>
      <c r="V14261" s="86" t="n"/>
      <c r="W14261" s="86" t="n"/>
      <c r="X14261" s="86" t="n"/>
      <c r="Y14261" s="86" t="n"/>
      <c r="Z14261" s="86" t="n"/>
      <c r="AA14261" s="86" t="n"/>
      <c r="AB14261" s="86" t="n"/>
      <c r="AC14261" s="86" t="n"/>
      <c r="AD14261" s="86" t="n"/>
      <c r="AE14261" s="86" t="n"/>
      <c r="AF14261" s="86" t="n"/>
      <c r="AG14261" s="86" t="n"/>
      <c r="AH14261" s="86" t="n"/>
      <c r="AI14261" s="86" t="n"/>
      <c r="AJ14261" s="86" t="n"/>
      <c r="AK14261" s="86" t="n"/>
    </row>
    <row r="14262">
      <c r="A14262" s="86" t="n"/>
      <c r="B14262" s="86" t="n"/>
      <c r="C14262" s="86" t="n"/>
      <c r="D14262" s="86" t="n"/>
      <c r="E14262" s="86" t="n"/>
      <c r="F14262" s="86" t="n"/>
      <c r="G14262" s="86" t="n"/>
      <c r="H14262" s="86" t="n"/>
      <c r="I14262" s="86" t="n"/>
      <c r="J14262" s="86" t="n"/>
      <c r="K14262" s="86" t="n"/>
      <c r="L14262" s="86" t="n"/>
      <c r="M14262" s="86" t="n"/>
      <c r="N14262" s="86" t="n"/>
      <c r="O14262" s="86" t="n"/>
      <c r="P14262" s="86" t="n"/>
      <c r="Q14262" s="86" t="n"/>
      <c r="R14262" s="86" t="n"/>
      <c r="S14262" s="86" t="n"/>
      <c r="T14262" s="86" t="n"/>
      <c r="U14262" s="86" t="n"/>
      <c r="V14262" s="86" t="n"/>
      <c r="W14262" s="86" t="n"/>
      <c r="X14262" s="86" t="n"/>
      <c r="Y14262" s="86" t="n"/>
      <c r="Z14262" s="86" t="n"/>
      <c r="AA14262" s="86" t="n"/>
      <c r="AB14262" s="86" t="n"/>
      <c r="AC14262" s="86" t="n"/>
      <c r="AD14262" s="86" t="n"/>
      <c r="AE14262" s="86" t="n"/>
      <c r="AF14262" s="86" t="n"/>
      <c r="AG14262" s="86" t="n"/>
      <c r="AH14262" s="86" t="n"/>
      <c r="AI14262" s="86" t="n"/>
      <c r="AJ14262" s="86" t="n"/>
      <c r="AK14262" s="86" t="n"/>
    </row>
    <row r="14263">
      <c r="A14263" s="86" t="n"/>
      <c r="B14263" s="86" t="n"/>
      <c r="C14263" s="86" t="n"/>
      <c r="D14263" s="86" t="n"/>
      <c r="E14263" s="86" t="n"/>
      <c r="F14263" s="86" t="n"/>
      <c r="G14263" s="86" t="n"/>
      <c r="H14263" s="86" t="n"/>
      <c r="I14263" s="86" t="n"/>
      <c r="J14263" s="86" t="n"/>
      <c r="K14263" s="86" t="n"/>
      <c r="L14263" s="86" t="n"/>
      <c r="M14263" s="86" t="n"/>
      <c r="N14263" s="86" t="n"/>
      <c r="O14263" s="86" t="n"/>
      <c r="P14263" s="86" t="n"/>
      <c r="Q14263" s="86" t="n"/>
      <c r="R14263" s="86" t="n"/>
      <c r="S14263" s="86" t="n"/>
      <c r="T14263" s="86" t="n"/>
      <c r="U14263" s="86" t="n"/>
      <c r="V14263" s="86" t="n"/>
      <c r="W14263" s="86" t="n"/>
      <c r="X14263" s="86" t="n"/>
      <c r="Y14263" s="86" t="n"/>
      <c r="Z14263" s="86" t="n"/>
      <c r="AA14263" s="86" t="n"/>
      <c r="AB14263" s="86" t="n"/>
      <c r="AC14263" s="86" t="n"/>
      <c r="AD14263" s="86" t="n"/>
      <c r="AE14263" s="86" t="n"/>
      <c r="AF14263" s="86" t="n"/>
      <c r="AG14263" s="86" t="n"/>
      <c r="AH14263" s="86" t="n"/>
      <c r="AI14263" s="86" t="n"/>
      <c r="AJ14263" s="86" t="n"/>
      <c r="AK14263" s="86" t="n"/>
    </row>
    <row r="14264">
      <c r="A14264" s="86" t="n"/>
      <c r="B14264" s="86" t="n"/>
      <c r="C14264" s="86" t="n"/>
      <c r="D14264" s="86" t="n"/>
      <c r="E14264" s="86" t="n"/>
      <c r="F14264" s="86" t="n"/>
      <c r="G14264" s="86" t="n"/>
      <c r="H14264" s="86" t="n"/>
      <c r="I14264" s="86" t="n"/>
      <c r="J14264" s="86" t="n"/>
      <c r="K14264" s="86" t="n"/>
      <c r="L14264" s="86" t="n"/>
      <c r="M14264" s="86" t="n"/>
      <c r="N14264" s="86" t="n"/>
      <c r="O14264" s="86" t="n"/>
      <c r="P14264" s="86" t="n"/>
      <c r="Q14264" s="86" t="n"/>
      <c r="R14264" s="86" t="n"/>
      <c r="S14264" s="86" t="n"/>
      <c r="T14264" s="86" t="n"/>
      <c r="U14264" s="86" t="n"/>
      <c r="V14264" s="86" t="n"/>
      <c r="W14264" s="86" t="n"/>
      <c r="X14264" s="86" t="n"/>
      <c r="Y14264" s="86" t="n"/>
      <c r="Z14264" s="86" t="n"/>
      <c r="AA14264" s="86" t="n"/>
      <c r="AB14264" s="86" t="n"/>
      <c r="AC14264" s="86" t="n"/>
      <c r="AD14264" s="86" t="n"/>
      <c r="AE14264" s="86" t="n"/>
      <c r="AF14264" s="86" t="n"/>
      <c r="AG14264" s="86" t="n"/>
      <c r="AH14264" s="86" t="n"/>
      <c r="AI14264" s="86" t="n"/>
      <c r="AJ14264" s="86" t="n"/>
      <c r="AK14264" s="86" t="n"/>
    </row>
    <row r="14265">
      <c r="A14265" s="86" t="n"/>
      <c r="B14265" s="86" t="n"/>
      <c r="C14265" s="86" t="n"/>
      <c r="D14265" s="86" t="n"/>
      <c r="E14265" s="86" t="n"/>
      <c r="F14265" s="86" t="n"/>
      <c r="G14265" s="86" t="n"/>
      <c r="H14265" s="86" t="n"/>
      <c r="I14265" s="86" t="n"/>
      <c r="J14265" s="86" t="n"/>
      <c r="K14265" s="86" t="n"/>
      <c r="L14265" s="86" t="n"/>
      <c r="M14265" s="86" t="n"/>
      <c r="N14265" s="86" t="n"/>
      <c r="O14265" s="86" t="n"/>
      <c r="P14265" s="86" t="n"/>
      <c r="Q14265" s="86" t="n"/>
      <c r="R14265" s="86" t="n"/>
      <c r="S14265" s="86" t="n"/>
      <c r="T14265" s="86" t="n"/>
      <c r="U14265" s="86" t="n"/>
      <c r="V14265" s="86" t="n"/>
      <c r="W14265" s="86" t="n"/>
      <c r="X14265" s="86" t="n"/>
      <c r="Y14265" s="86" t="n"/>
      <c r="Z14265" s="86" t="n"/>
      <c r="AA14265" s="86" t="n"/>
      <c r="AB14265" s="86" t="n"/>
      <c r="AC14265" s="86" t="n"/>
      <c r="AD14265" s="86" t="n"/>
      <c r="AE14265" s="86" t="n"/>
      <c r="AF14265" s="86" t="n"/>
      <c r="AG14265" s="86" t="n"/>
      <c r="AH14265" s="86" t="n"/>
      <c r="AI14265" s="86" t="n"/>
      <c r="AJ14265" s="86" t="n"/>
      <c r="AK14265" s="86" t="n"/>
    </row>
    <row r="14266">
      <c r="A14266" s="86" t="n"/>
      <c r="B14266" s="86" t="n"/>
      <c r="C14266" s="86" t="n"/>
      <c r="D14266" s="86" t="n"/>
      <c r="E14266" s="86" t="n"/>
      <c r="F14266" s="86" t="n"/>
      <c r="G14266" s="86" t="n"/>
      <c r="H14266" s="86" t="n"/>
      <c r="I14266" s="86" t="n"/>
      <c r="J14266" s="86" t="n"/>
      <c r="K14266" s="86" t="n"/>
      <c r="L14266" s="86" t="n"/>
      <c r="M14266" s="86" t="n"/>
      <c r="N14266" s="86" t="n"/>
      <c r="O14266" s="86" t="n"/>
      <c r="P14266" s="86" t="n"/>
      <c r="Q14266" s="86" t="n"/>
      <c r="R14266" s="86" t="n"/>
      <c r="S14266" s="86" t="n"/>
      <c r="T14266" s="86" t="n"/>
      <c r="U14266" s="86" t="n"/>
      <c r="V14266" s="86" t="n"/>
      <c r="W14266" s="86" t="n"/>
      <c r="X14266" s="86" t="n"/>
      <c r="Y14266" s="86" t="n"/>
      <c r="Z14266" s="86" t="n"/>
      <c r="AA14266" s="86" t="n"/>
      <c r="AB14266" s="86" t="n"/>
      <c r="AC14266" s="86" t="n"/>
      <c r="AD14266" s="86" t="n"/>
      <c r="AE14266" s="86" t="n"/>
      <c r="AF14266" s="86" t="n"/>
      <c r="AG14266" s="86" t="n"/>
      <c r="AH14266" s="86" t="n"/>
      <c r="AI14266" s="86" t="n"/>
      <c r="AJ14266" s="86" t="n"/>
      <c r="AK14266" s="86" t="n"/>
    </row>
    <row r="14267">
      <c r="A14267" s="86" t="n"/>
      <c r="B14267" s="86" t="n"/>
      <c r="C14267" s="86" t="n"/>
      <c r="D14267" s="86" t="n"/>
      <c r="E14267" s="86" t="n"/>
      <c r="F14267" s="86" t="n"/>
      <c r="G14267" s="86" t="n"/>
      <c r="H14267" s="86" t="n"/>
      <c r="I14267" s="86" t="n"/>
      <c r="J14267" s="86" t="n"/>
      <c r="K14267" s="86" t="n"/>
      <c r="L14267" s="86" t="n"/>
      <c r="M14267" s="86" t="n"/>
      <c r="N14267" s="86" t="n"/>
      <c r="O14267" s="86" t="n"/>
      <c r="P14267" s="86" t="n"/>
      <c r="Q14267" s="86" t="n"/>
      <c r="R14267" s="86" t="n"/>
      <c r="S14267" s="86" t="n"/>
      <c r="T14267" s="86" t="n"/>
      <c r="U14267" s="86" t="n"/>
      <c r="V14267" s="86" t="n"/>
      <c r="W14267" s="86" t="n"/>
      <c r="X14267" s="86" t="n"/>
      <c r="Y14267" s="86" t="n"/>
      <c r="Z14267" s="86" t="n"/>
      <c r="AA14267" s="86" t="n"/>
      <c r="AB14267" s="86" t="n"/>
      <c r="AC14267" s="86" t="n"/>
      <c r="AD14267" s="86" t="n"/>
      <c r="AE14267" s="86" t="n"/>
      <c r="AF14267" s="86" t="n"/>
      <c r="AG14267" s="86" t="n"/>
      <c r="AH14267" s="86" t="n"/>
      <c r="AI14267" s="86" t="n"/>
      <c r="AJ14267" s="86" t="n"/>
      <c r="AK14267" s="86" t="n"/>
    </row>
    <row r="14268">
      <c r="A14268" s="86" t="n"/>
      <c r="B14268" s="86" t="n"/>
      <c r="C14268" s="86" t="n"/>
      <c r="D14268" s="86" t="n"/>
      <c r="E14268" s="86" t="n"/>
      <c r="F14268" s="86" t="n"/>
      <c r="G14268" s="86" t="n"/>
      <c r="H14268" s="86" t="n"/>
      <c r="I14268" s="86" t="n"/>
      <c r="J14268" s="86" t="n"/>
      <c r="K14268" s="86" t="n"/>
      <c r="L14268" s="86" t="n"/>
      <c r="M14268" s="86" t="n"/>
      <c r="N14268" s="86" t="n"/>
      <c r="O14268" s="86" t="n"/>
      <c r="P14268" s="86" t="n"/>
      <c r="Q14268" s="86" t="n"/>
      <c r="R14268" s="86" t="n"/>
      <c r="S14268" s="86" t="n"/>
      <c r="T14268" s="86" t="n"/>
      <c r="U14268" s="86" t="n"/>
      <c r="V14268" s="86" t="n"/>
      <c r="W14268" s="86" t="n"/>
      <c r="X14268" s="86" t="n"/>
      <c r="Y14268" s="86" t="n"/>
      <c r="Z14268" s="86" t="n"/>
      <c r="AA14268" s="86" t="n"/>
      <c r="AB14268" s="86" t="n"/>
      <c r="AC14268" s="86" t="n"/>
      <c r="AD14268" s="86" t="n"/>
      <c r="AE14268" s="86" t="n"/>
      <c r="AF14268" s="86" t="n"/>
      <c r="AG14268" s="86" t="n"/>
      <c r="AH14268" s="86" t="n"/>
      <c r="AI14268" s="86" t="n"/>
      <c r="AJ14268" s="86" t="n"/>
      <c r="AK14268" s="86" t="n"/>
    </row>
    <row r="14269">
      <c r="A14269" s="86" t="n"/>
      <c r="B14269" s="86" t="n"/>
      <c r="C14269" s="86" t="n"/>
      <c r="D14269" s="86" t="n"/>
      <c r="E14269" s="86" t="n"/>
      <c r="F14269" s="86" t="n"/>
      <c r="G14269" s="86" t="n"/>
      <c r="H14269" s="86" t="n"/>
      <c r="I14269" s="86" t="n"/>
      <c r="J14269" s="86" t="n"/>
      <c r="K14269" s="86" t="n"/>
      <c r="L14269" s="86" t="n"/>
      <c r="M14269" s="86" t="n"/>
      <c r="N14269" s="86" t="n"/>
      <c r="O14269" s="86" t="n"/>
      <c r="P14269" s="86" t="n"/>
      <c r="Q14269" s="86" t="n"/>
      <c r="R14269" s="86" t="n"/>
      <c r="S14269" s="86" t="n"/>
      <c r="T14269" s="86" t="n"/>
      <c r="U14269" s="86" t="n"/>
      <c r="V14269" s="86" t="n"/>
      <c r="W14269" s="86" t="n"/>
      <c r="X14269" s="86" t="n"/>
      <c r="Y14269" s="86" t="n"/>
      <c r="Z14269" s="86" t="n"/>
      <c r="AA14269" s="86" t="n"/>
      <c r="AB14269" s="86" t="n"/>
      <c r="AC14269" s="86" t="n"/>
      <c r="AD14269" s="86" t="n"/>
      <c r="AE14269" s="86" t="n"/>
      <c r="AF14269" s="86" t="n"/>
      <c r="AG14269" s="86" t="n"/>
      <c r="AH14269" s="86" t="n"/>
      <c r="AI14269" s="86" t="n"/>
      <c r="AJ14269" s="86" t="n"/>
      <c r="AK14269" s="86" t="n"/>
    </row>
    <row r="14270">
      <c r="A14270" s="86" t="n"/>
      <c r="B14270" s="86" t="n"/>
      <c r="C14270" s="86" t="n"/>
      <c r="D14270" s="86" t="n"/>
      <c r="E14270" s="86" t="n"/>
      <c r="F14270" s="86" t="n"/>
      <c r="G14270" s="86" t="n"/>
      <c r="H14270" s="86" t="n"/>
      <c r="I14270" s="86" t="n"/>
      <c r="J14270" s="86" t="n"/>
      <c r="K14270" s="86" t="n"/>
      <c r="L14270" s="86" t="n"/>
      <c r="M14270" s="86" t="n"/>
      <c r="N14270" s="86" t="n"/>
      <c r="O14270" s="86" t="n"/>
      <c r="P14270" s="86" t="n"/>
      <c r="Q14270" s="86" t="n"/>
      <c r="R14270" s="86" t="n"/>
      <c r="S14270" s="86" t="n"/>
      <c r="T14270" s="86" t="n"/>
      <c r="U14270" s="86" t="n"/>
      <c r="V14270" s="86" t="n"/>
      <c r="W14270" s="86" t="n"/>
      <c r="X14270" s="86" t="n"/>
      <c r="Y14270" s="86" t="n"/>
      <c r="Z14270" s="86" t="n"/>
      <c r="AA14270" s="86" t="n"/>
      <c r="AB14270" s="86" t="n"/>
      <c r="AC14270" s="86" t="n"/>
      <c r="AD14270" s="86" t="n"/>
      <c r="AE14270" s="86" t="n"/>
      <c r="AF14270" s="86" t="n"/>
      <c r="AG14270" s="86" t="n"/>
      <c r="AH14270" s="86" t="n"/>
      <c r="AI14270" s="86" t="n"/>
      <c r="AJ14270" s="86" t="n"/>
      <c r="AK14270" s="86" t="n"/>
    </row>
    <row r="14271">
      <c r="A14271" s="86" t="n"/>
      <c r="B14271" s="86" t="n"/>
      <c r="C14271" s="86" t="n"/>
      <c r="D14271" s="86" t="n"/>
      <c r="E14271" s="86" t="n"/>
      <c r="F14271" s="86" t="n"/>
      <c r="G14271" s="86" t="n"/>
      <c r="H14271" s="86" t="n"/>
      <c r="I14271" s="86" t="n"/>
      <c r="J14271" s="86" t="n"/>
      <c r="K14271" s="86" t="n"/>
      <c r="L14271" s="86" t="n"/>
      <c r="M14271" s="86" t="n"/>
      <c r="N14271" s="86" t="n"/>
      <c r="O14271" s="86" t="n"/>
      <c r="P14271" s="86" t="n"/>
      <c r="Q14271" s="86" t="n"/>
      <c r="R14271" s="86" t="n"/>
      <c r="S14271" s="86" t="n"/>
      <c r="T14271" s="86" t="n"/>
      <c r="U14271" s="86" t="n"/>
      <c r="V14271" s="86" t="n"/>
      <c r="W14271" s="86" t="n"/>
      <c r="X14271" s="86" t="n"/>
      <c r="Y14271" s="86" t="n"/>
      <c r="Z14271" s="86" t="n"/>
      <c r="AA14271" s="86" t="n"/>
      <c r="AB14271" s="86" t="n"/>
      <c r="AC14271" s="86" t="n"/>
      <c r="AD14271" s="86" t="n"/>
      <c r="AE14271" s="86" t="n"/>
      <c r="AF14271" s="86" t="n"/>
      <c r="AG14271" s="86" t="n"/>
      <c r="AH14271" s="86" t="n"/>
      <c r="AI14271" s="86" t="n"/>
      <c r="AJ14271" s="86" t="n"/>
      <c r="AK14271" s="86" t="n"/>
    </row>
    <row r="14281">
      <c r="A14281" s="86" t="n"/>
      <c r="B14281" s="85" t="n"/>
      <c r="C14281" s="85" t="n"/>
      <c r="D14281" s="85" t="n"/>
      <c r="E14281" s="85" t="n"/>
      <c r="F14281" s="86" t="n"/>
      <c r="G14281" s="151" t="n"/>
      <c r="H14281" s="85" t="n"/>
      <c r="I14281" s="85" t="n"/>
      <c r="J14281" s="85" t="n"/>
      <c r="K14281" s="85" t="n"/>
      <c r="L14281" s="85" t="n"/>
      <c r="M14281" s="85" t="n"/>
      <c r="N14281" s="85" t="n"/>
      <c r="O14281" s="85" t="n"/>
      <c r="P14281" s="85" t="n"/>
      <c r="Q14281" s="85" t="n"/>
      <c r="R14281" s="85" t="n"/>
      <c r="S14281" s="85" t="n"/>
      <c r="T14281" s="108" t="n"/>
      <c r="U14281" s="85" t="n"/>
      <c r="V14281" s="85" t="n"/>
      <c r="W14281" s="85" t="n"/>
      <c r="X14281" s="85" t="n"/>
      <c r="Y14281" s="85" t="n"/>
      <c r="Z14281" s="85" t="n"/>
      <c r="AA14281" s="85" t="n"/>
      <c r="AB14281" s="85" t="n"/>
      <c r="AC14281" s="85" t="n"/>
      <c r="AD14281" s="85" t="n"/>
      <c r="AE14281" s="85" t="n"/>
      <c r="AF14281" s="85" t="n"/>
      <c r="AG14281" s="85" t="n"/>
      <c r="AH14281" s="85" t="n"/>
      <c r="AI14281" s="85" t="n"/>
      <c r="AJ14281" s="85" t="n"/>
      <c r="AK14281" s="85" t="n"/>
    </row>
    <row r="14282">
      <c r="A14282" s="109" t="n"/>
      <c r="B14282" s="86" t="n"/>
      <c r="C14282" s="85" t="n"/>
      <c r="D14282" s="85" t="n"/>
      <c r="E14282" s="85" t="n"/>
      <c r="F14282" s="85" t="n"/>
      <c r="G14282" s="85" t="n"/>
      <c r="H14282" s="85" t="n"/>
      <c r="I14282" s="85" t="n"/>
      <c r="J14282" s="85" t="n"/>
      <c r="K14282" s="85" t="n"/>
      <c r="L14282" s="85" t="n"/>
      <c r="M14282" s="85" t="n"/>
      <c r="N14282" s="85" t="n"/>
      <c r="O14282" s="85" t="n"/>
      <c r="P14282" s="85" t="n"/>
      <c r="Q14282" s="85" t="n"/>
      <c r="R14282" s="85" t="n"/>
      <c r="S14282" s="85" t="n"/>
      <c r="T14282" s="85" t="n"/>
      <c r="U14282" s="85" t="n"/>
      <c r="V14282" s="85" t="n"/>
      <c r="W14282" s="85" t="n"/>
      <c r="X14282" s="85" t="n"/>
      <c r="Y14282" s="85" t="n"/>
      <c r="Z14282" s="85" t="n"/>
      <c r="AA14282" s="85" t="n"/>
      <c r="AB14282" s="85" t="n"/>
      <c r="AC14282" s="85" t="n"/>
      <c r="AD14282" s="85" t="n"/>
      <c r="AE14282" s="85" t="n"/>
      <c r="AF14282" s="85" t="n"/>
      <c r="AG14282" s="85" t="n"/>
      <c r="AH14282" s="85" t="n"/>
      <c r="AI14282" s="85" t="n"/>
      <c r="AJ14282" s="85" t="n"/>
      <c r="AK14282" s="85" t="n"/>
    </row>
    <row r="14283">
      <c r="A14283" s="86" t="n"/>
      <c r="B14283" s="86" t="n"/>
      <c r="C14283" s="86" t="n"/>
      <c r="D14283" s="86" t="n"/>
      <c r="E14283" s="86" t="n"/>
      <c r="F14283" s="86" t="n"/>
      <c r="G14283" s="86" t="n"/>
      <c r="H14283" s="86" t="n"/>
      <c r="I14283" s="86" t="n"/>
      <c r="J14283" s="86" t="n"/>
      <c r="K14283" s="86" t="n"/>
      <c r="L14283" s="86" t="n"/>
      <c r="M14283" s="86" t="n"/>
      <c r="N14283" s="86" t="n"/>
      <c r="O14283" s="86" t="n"/>
      <c r="P14283" s="86" t="n"/>
      <c r="Q14283" s="86" t="n"/>
      <c r="R14283" s="86" t="n"/>
      <c r="S14283" s="86" t="n"/>
      <c r="T14283" s="86" t="n"/>
      <c r="U14283" s="86" t="n"/>
      <c r="V14283" s="86" t="n"/>
      <c r="W14283" s="86" t="n"/>
      <c r="X14283" s="86" t="n"/>
      <c r="Y14283" s="86" t="n"/>
      <c r="Z14283" s="86" t="n"/>
      <c r="AA14283" s="86" t="n"/>
      <c r="AB14283" s="86" t="n"/>
      <c r="AC14283" s="86" t="n"/>
      <c r="AD14283" s="86" t="n"/>
      <c r="AE14283" s="86" t="n"/>
      <c r="AF14283" s="86" t="n"/>
      <c r="AG14283" s="86" t="n"/>
      <c r="AH14283" s="86" t="n"/>
      <c r="AI14283" s="86" t="n"/>
      <c r="AJ14283" s="86" t="n"/>
      <c r="AK14283" s="86" t="n"/>
    </row>
    <row r="14284">
      <c r="A14284" s="85" t="n"/>
      <c r="B14284" s="86" t="n"/>
      <c r="C14284" s="85" t="n"/>
      <c r="D14284" s="85" t="n"/>
      <c r="E14284" s="86" t="n"/>
      <c r="F14284" s="85" t="n"/>
      <c r="G14284" s="85" t="n"/>
      <c r="H14284" s="86" t="n"/>
      <c r="I14284" s="85" t="n"/>
      <c r="J14284" s="85" t="n"/>
      <c r="K14284" s="86" t="n"/>
      <c r="L14284" s="85" t="n"/>
      <c r="M14284" s="85" t="n"/>
      <c r="N14284" s="86" t="n"/>
      <c r="O14284" s="85" t="n"/>
      <c r="P14284" s="85" t="n"/>
      <c r="Q14284" s="86" t="n"/>
      <c r="R14284" s="85" t="n"/>
      <c r="S14284" s="85" t="n"/>
      <c r="T14284" s="86" t="n"/>
      <c r="U14284" s="85" t="n"/>
      <c r="V14284" s="85" t="n"/>
      <c r="W14284" s="86" t="n"/>
      <c r="X14284" s="85" t="n"/>
      <c r="Y14284" s="85" t="n"/>
      <c r="Z14284" s="86" t="n"/>
      <c r="AA14284" s="85" t="n"/>
      <c r="AB14284" s="85" t="n"/>
      <c r="AC14284" s="86" t="n"/>
      <c r="AD14284" s="85" t="n"/>
      <c r="AE14284" s="85" t="n"/>
      <c r="AF14284" s="86" t="n"/>
      <c r="AG14284" s="85" t="n"/>
      <c r="AH14284" s="85" t="n"/>
      <c r="AI14284" s="86" t="n"/>
      <c r="AJ14284" s="85" t="n"/>
      <c r="AK14284" s="85" t="n"/>
    </row>
    <row r="14285">
      <c r="A14285" s="86" t="n"/>
      <c r="B14285" s="86" t="n"/>
      <c r="C14285" s="86" t="n"/>
      <c r="D14285" s="86" t="n"/>
      <c r="E14285" s="86" t="n"/>
      <c r="F14285" s="86" t="n"/>
      <c r="G14285" s="86" t="n"/>
      <c r="H14285" s="86" t="n"/>
      <c r="I14285" s="86" t="n"/>
      <c r="J14285" s="86" t="n"/>
      <c r="K14285" s="86" t="n"/>
      <c r="L14285" s="86" t="n"/>
      <c r="M14285" s="86" t="n"/>
      <c r="N14285" s="86" t="n"/>
      <c r="O14285" s="86" t="n"/>
      <c r="P14285" s="86" t="n"/>
      <c r="Q14285" s="86" t="n"/>
      <c r="R14285" s="86" t="n"/>
      <c r="S14285" s="86" t="n"/>
      <c r="T14285" s="86" t="n"/>
      <c r="U14285" s="86" t="n"/>
      <c r="V14285" s="86" t="n"/>
      <c r="W14285" s="86" t="n"/>
      <c r="X14285" s="86" t="n"/>
      <c r="Y14285" s="86" t="n"/>
      <c r="Z14285" s="86" t="n"/>
      <c r="AA14285" s="86" t="n"/>
      <c r="AB14285" s="86" t="n"/>
      <c r="AC14285" s="86" t="n"/>
      <c r="AD14285" s="86" t="n"/>
      <c r="AE14285" s="86" t="n"/>
      <c r="AF14285" s="86" t="n"/>
      <c r="AG14285" s="86" t="n"/>
      <c r="AH14285" s="86" t="n"/>
      <c r="AI14285" s="86" t="n"/>
      <c r="AJ14285" s="86" t="n"/>
      <c r="AK14285" s="86" t="n"/>
    </row>
    <row r="14286">
      <c r="A14286" s="85" t="n"/>
      <c r="B14286" s="192" t="n"/>
      <c r="C14286" s="201" t="n"/>
      <c r="D14286" s="193" t="n"/>
      <c r="E14286" s="192" t="n"/>
      <c r="F14286" s="201" t="n"/>
      <c r="G14286" s="193" t="n"/>
      <c r="H14286" s="192" t="n"/>
      <c r="I14286" s="193" t="n"/>
      <c r="J14286" s="193" t="n"/>
      <c r="K14286" s="192" t="n"/>
      <c r="L14286" s="193" t="n"/>
      <c r="M14286" s="193" t="n"/>
      <c r="N14286" s="192" t="n"/>
      <c r="O14286" s="193" t="n"/>
      <c r="P14286" s="193" t="n"/>
      <c r="Q14286" s="192" t="n"/>
      <c r="R14286" s="193" t="n"/>
      <c r="S14286" s="193" t="n"/>
      <c r="T14286" s="192" t="n"/>
      <c r="U14286" s="193" t="n"/>
      <c r="V14286" s="193" t="n"/>
      <c r="W14286" s="192" t="n"/>
      <c r="X14286" s="193" t="n"/>
      <c r="Y14286" s="193" t="n"/>
      <c r="Z14286" s="192" t="n"/>
      <c r="AA14286" s="193" t="n"/>
      <c r="AB14286" s="193" t="n"/>
      <c r="AC14286" s="192" t="n"/>
      <c r="AD14286" s="193" t="n"/>
      <c r="AE14286" s="193" t="n"/>
      <c r="AF14286" s="192" t="n"/>
      <c r="AG14286" s="193" t="n"/>
      <c r="AH14286" s="193" t="n"/>
      <c r="AI14286" s="192" t="n"/>
      <c r="AJ14286" s="201" t="n"/>
      <c r="AK14286" s="193" t="n"/>
      <c r="AM14286">
        <f>A14281</f>
        <v/>
      </c>
      <c r="AN14286" s="83">
        <f>1/($B14286*(1/$B14284)*(1/(5/7+2/7*$D14286))*$B14296/SUM($B14288:$B14311))</f>
        <v/>
      </c>
      <c r="AO14286" s="83">
        <f>1/(B14286*(1/B14284)*(1/(5/7+2/7*D14286)))</f>
        <v/>
      </c>
      <c r="AP14286" s="83" t="n"/>
      <c r="AR14286" s="174">
        <f>CHOOSE(AV$3,C14286,F14286,I14286,L14286,O14286,R14286,U14286,X14286,AA14286,AD14286,AG14286,AJ14286)</f>
        <v/>
      </c>
      <c r="AS14286" s="82" t="n"/>
      <c r="AT14286" s="82" t="n"/>
      <c r="AV14286" s="119">
        <f>AN14286/AR14286</f>
        <v/>
      </c>
      <c r="AW14286" s="172">
        <f>AO14286/AR14286</f>
        <v/>
      </c>
    </row>
    <row r="14287">
      <c r="A14287" s="86" t="n"/>
      <c r="B14287" s="86" t="n"/>
      <c r="C14287" s="86" t="n"/>
      <c r="D14287" s="86" t="n"/>
      <c r="E14287" s="86" t="n"/>
      <c r="F14287" s="86" t="n"/>
      <c r="G14287" s="86" t="n"/>
      <c r="H14287" s="86" t="n"/>
      <c r="I14287" s="86" t="n"/>
      <c r="J14287" s="86" t="n"/>
      <c r="K14287" s="86" t="n"/>
      <c r="L14287" s="86" t="n"/>
      <c r="M14287" s="86" t="n"/>
      <c r="N14287" s="86" t="n"/>
      <c r="O14287" s="86" t="n"/>
      <c r="P14287" s="86" t="n"/>
      <c r="Q14287" s="86" t="n"/>
      <c r="R14287" s="86" t="n"/>
      <c r="S14287" s="86" t="n"/>
      <c r="T14287" s="86" t="n"/>
      <c r="U14287" s="86" t="n"/>
      <c r="V14287" s="86" t="n"/>
      <c r="W14287" s="86" t="n"/>
      <c r="X14287" s="86" t="n"/>
      <c r="Y14287" s="86" t="n"/>
      <c r="Z14287" s="86" t="n"/>
      <c r="AA14287" s="86" t="n"/>
      <c r="AB14287" s="86" t="n"/>
      <c r="AC14287" s="86" t="n"/>
      <c r="AD14287" s="86" t="n"/>
      <c r="AE14287" s="86" t="n"/>
      <c r="AF14287" s="86" t="n"/>
      <c r="AG14287" s="86" t="n"/>
      <c r="AH14287" s="86" t="n"/>
      <c r="AI14287" s="86" t="n"/>
      <c r="AJ14287" s="86" t="n"/>
      <c r="AK14287" s="86" t="n"/>
    </row>
    <row r="14288">
      <c r="A14288" s="86" t="n"/>
      <c r="B14288" s="86" t="n"/>
      <c r="C14288" s="86" t="n"/>
      <c r="D14288" s="86" t="n"/>
      <c r="E14288" s="86" t="n"/>
      <c r="F14288" s="86" t="n"/>
      <c r="G14288" s="86" t="n"/>
      <c r="H14288" s="86" t="n"/>
      <c r="I14288" s="86" t="n"/>
      <c r="J14288" s="86" t="n"/>
      <c r="K14288" s="86" t="n"/>
      <c r="L14288" s="86" t="n"/>
      <c r="M14288" s="86" t="n"/>
      <c r="N14288" s="86" t="n"/>
      <c r="O14288" s="86" t="n"/>
      <c r="P14288" s="86" t="n"/>
      <c r="Q14288" s="86" t="n"/>
      <c r="R14288" s="86" t="n"/>
      <c r="S14288" s="86" t="n"/>
      <c r="T14288" s="86" t="n"/>
      <c r="U14288" s="86" t="n"/>
      <c r="V14288" s="86" t="n"/>
      <c r="W14288" s="86" t="n"/>
      <c r="X14288" s="86" t="n"/>
      <c r="Y14288" s="86" t="n"/>
      <c r="Z14288" s="86" t="n"/>
      <c r="AA14288" s="86" t="n"/>
      <c r="AB14288" s="86" t="n"/>
      <c r="AC14288" s="86" t="n"/>
      <c r="AD14288" s="86" t="n"/>
      <c r="AE14288" s="86" t="n"/>
      <c r="AF14288" s="86" t="n"/>
      <c r="AG14288" s="86" t="n"/>
      <c r="AH14288" s="86" t="n"/>
      <c r="AI14288" s="86" t="n"/>
      <c r="AJ14288" s="86" t="n"/>
      <c r="AK14288" s="86" t="n"/>
    </row>
    <row r="14289">
      <c r="A14289" s="86" t="n"/>
      <c r="B14289" s="86" t="n"/>
      <c r="C14289" s="86" t="n"/>
      <c r="D14289" s="86" t="n"/>
      <c r="E14289" s="86" t="n"/>
      <c r="F14289" s="86" t="n"/>
      <c r="G14289" s="86" t="n"/>
      <c r="H14289" s="86" t="n"/>
      <c r="I14289" s="86" t="n"/>
      <c r="J14289" s="86" t="n"/>
      <c r="K14289" s="86" t="n"/>
      <c r="L14289" s="86" t="n"/>
      <c r="M14289" s="86" t="n"/>
      <c r="N14289" s="86" t="n"/>
      <c r="O14289" s="86" t="n"/>
      <c r="P14289" s="86" t="n"/>
      <c r="Q14289" s="86" t="n"/>
      <c r="R14289" s="86" t="n"/>
      <c r="S14289" s="86" t="n"/>
      <c r="T14289" s="86" t="n"/>
      <c r="U14289" s="86" t="n"/>
      <c r="V14289" s="86" t="n"/>
      <c r="W14289" s="86" t="n"/>
      <c r="X14289" s="86" t="n"/>
      <c r="Y14289" s="86" t="n"/>
      <c r="Z14289" s="86" t="n"/>
      <c r="AA14289" s="86" t="n"/>
      <c r="AB14289" s="86" t="n"/>
      <c r="AC14289" s="86" t="n"/>
      <c r="AD14289" s="86" t="n"/>
      <c r="AE14289" s="86" t="n"/>
      <c r="AF14289" s="86" t="n"/>
      <c r="AG14289" s="86" t="n"/>
      <c r="AH14289" s="86" t="n"/>
      <c r="AI14289" s="86" t="n"/>
      <c r="AJ14289" s="86" t="n"/>
      <c r="AK14289" s="86" t="n"/>
    </row>
    <row r="14290">
      <c r="A14290" s="86" t="n"/>
      <c r="B14290" s="86" t="n"/>
      <c r="C14290" s="86" t="n"/>
      <c r="D14290" s="86" t="n"/>
      <c r="E14290" s="86" t="n"/>
      <c r="F14290" s="86" t="n"/>
      <c r="G14290" s="86" t="n"/>
      <c r="H14290" s="86" t="n"/>
      <c r="I14290" s="86" t="n"/>
      <c r="J14290" s="86" t="n"/>
      <c r="K14290" s="86" t="n"/>
      <c r="L14290" s="86" t="n"/>
      <c r="M14290" s="86" t="n"/>
      <c r="N14290" s="86" t="n"/>
      <c r="O14290" s="86" t="n"/>
      <c r="P14290" s="86" t="n"/>
      <c r="Q14290" s="86" t="n"/>
      <c r="R14290" s="86" t="n"/>
      <c r="S14290" s="86" t="n"/>
      <c r="T14290" s="86" t="n"/>
      <c r="U14290" s="86" t="n"/>
      <c r="V14290" s="86" t="n"/>
      <c r="W14290" s="86" t="n"/>
      <c r="X14290" s="86" t="n"/>
      <c r="Y14290" s="86" t="n"/>
      <c r="Z14290" s="86" t="n"/>
      <c r="AA14290" s="86" t="n"/>
      <c r="AB14290" s="86" t="n"/>
      <c r="AC14290" s="86" t="n"/>
      <c r="AD14290" s="86" t="n"/>
      <c r="AE14290" s="86" t="n"/>
      <c r="AF14290" s="86" t="n"/>
      <c r="AG14290" s="86" t="n"/>
      <c r="AH14290" s="86" t="n"/>
      <c r="AI14290" s="86" t="n"/>
      <c r="AJ14290" s="86" t="n"/>
      <c r="AK14290" s="86" t="n"/>
    </row>
    <row r="14291">
      <c r="A14291" s="86" t="n"/>
      <c r="B14291" s="86" t="n"/>
      <c r="C14291" s="86" t="n"/>
      <c r="D14291" s="86" t="n"/>
      <c r="E14291" s="86" t="n"/>
      <c r="F14291" s="86" t="n"/>
      <c r="G14291" s="86" t="n"/>
      <c r="H14291" s="86" t="n"/>
      <c r="I14291" s="86" t="n"/>
      <c r="J14291" s="86" t="n"/>
      <c r="K14291" s="86" t="n"/>
      <c r="L14291" s="86" t="n"/>
      <c r="M14291" s="86" t="n"/>
      <c r="N14291" s="86" t="n"/>
      <c r="O14291" s="86" t="n"/>
      <c r="P14291" s="86" t="n"/>
      <c r="Q14291" s="86" t="n"/>
      <c r="R14291" s="86" t="n"/>
      <c r="S14291" s="86" t="n"/>
      <c r="T14291" s="86" t="n"/>
      <c r="U14291" s="86" t="n"/>
      <c r="V14291" s="86" t="n"/>
      <c r="W14291" s="86" t="n"/>
      <c r="X14291" s="86" t="n"/>
      <c r="Y14291" s="86" t="n"/>
      <c r="Z14291" s="86" t="n"/>
      <c r="AA14291" s="86" t="n"/>
      <c r="AB14291" s="86" t="n"/>
      <c r="AC14291" s="86" t="n"/>
      <c r="AD14291" s="86" t="n"/>
      <c r="AE14291" s="86" t="n"/>
      <c r="AF14291" s="86" t="n"/>
      <c r="AG14291" s="86" t="n"/>
      <c r="AH14291" s="86" t="n"/>
      <c r="AI14291" s="86" t="n"/>
      <c r="AJ14291" s="86" t="n"/>
      <c r="AK14291" s="86" t="n"/>
    </row>
    <row r="14292">
      <c r="A14292" s="86" t="n"/>
      <c r="B14292" s="86" t="n"/>
      <c r="C14292" s="86" t="n"/>
      <c r="D14292" s="86" t="n"/>
      <c r="E14292" s="86" t="n"/>
      <c r="F14292" s="86" t="n"/>
      <c r="G14292" s="86" t="n"/>
      <c r="H14292" s="86" t="n"/>
      <c r="I14292" s="86" t="n"/>
      <c r="J14292" s="86" t="n"/>
      <c r="K14292" s="86" t="n"/>
      <c r="L14292" s="86" t="n"/>
      <c r="M14292" s="86" t="n"/>
      <c r="N14292" s="86" t="n"/>
      <c r="O14292" s="86" t="n"/>
      <c r="P14292" s="86" t="n"/>
      <c r="Q14292" s="86" t="n"/>
      <c r="R14292" s="86" t="n"/>
      <c r="S14292" s="86" t="n"/>
      <c r="T14292" s="86" t="n"/>
      <c r="U14292" s="86" t="n"/>
      <c r="V14292" s="86" t="n"/>
      <c r="W14292" s="86" t="n"/>
      <c r="X14292" s="86" t="n"/>
      <c r="Y14292" s="86" t="n"/>
      <c r="Z14292" s="86" t="n"/>
      <c r="AA14292" s="86" t="n"/>
      <c r="AB14292" s="86" t="n"/>
      <c r="AC14292" s="86" t="n"/>
      <c r="AD14292" s="86" t="n"/>
      <c r="AE14292" s="86" t="n"/>
      <c r="AF14292" s="86" t="n"/>
      <c r="AG14292" s="86" t="n"/>
      <c r="AH14292" s="86" t="n"/>
      <c r="AI14292" s="86" t="n"/>
      <c r="AJ14292" s="86" t="n"/>
      <c r="AK14292" s="86" t="n"/>
    </row>
    <row r="14293">
      <c r="A14293" s="86" t="n"/>
      <c r="B14293" s="86" t="n"/>
      <c r="C14293" s="86" t="n"/>
      <c r="D14293" s="86" t="n"/>
      <c r="E14293" s="86" t="n"/>
      <c r="F14293" s="86" t="n"/>
      <c r="G14293" s="86" t="n"/>
      <c r="H14293" s="86" t="n"/>
      <c r="I14293" s="86" t="n"/>
      <c r="J14293" s="86" t="n"/>
      <c r="K14293" s="86" t="n"/>
      <c r="L14293" s="86" t="n"/>
      <c r="M14293" s="86" t="n"/>
      <c r="N14293" s="86" t="n"/>
      <c r="O14293" s="86" t="n"/>
      <c r="P14293" s="86" t="n"/>
      <c r="Q14293" s="86" t="n"/>
      <c r="R14293" s="86" t="n"/>
      <c r="S14293" s="86" t="n"/>
      <c r="T14293" s="86" t="n"/>
      <c r="U14293" s="86" t="n"/>
      <c r="V14293" s="86" t="n"/>
      <c r="W14293" s="86" t="n"/>
      <c r="X14293" s="86" t="n"/>
      <c r="Y14293" s="86" t="n"/>
      <c r="Z14293" s="86" t="n"/>
      <c r="AA14293" s="86" t="n"/>
      <c r="AB14293" s="86" t="n"/>
      <c r="AC14293" s="86" t="n"/>
      <c r="AD14293" s="86" t="n"/>
      <c r="AE14293" s="86" t="n"/>
      <c r="AF14293" s="86" t="n"/>
      <c r="AG14293" s="86" t="n"/>
      <c r="AH14293" s="86" t="n"/>
      <c r="AI14293" s="86" t="n"/>
      <c r="AJ14293" s="86" t="n"/>
      <c r="AK14293" s="86" t="n"/>
    </row>
    <row r="14294">
      <c r="A14294" s="86" t="n"/>
      <c r="B14294" s="86" t="n"/>
      <c r="C14294" s="86" t="n"/>
      <c r="D14294" s="86" t="n"/>
      <c r="E14294" s="86" t="n"/>
      <c r="F14294" s="86" t="n"/>
      <c r="G14294" s="86" t="n"/>
      <c r="H14294" s="86" t="n"/>
      <c r="I14294" s="86" t="n"/>
      <c r="J14294" s="86" t="n"/>
      <c r="K14294" s="86" t="n"/>
      <c r="L14294" s="86" t="n"/>
      <c r="M14294" s="86" t="n"/>
      <c r="N14294" s="86" t="n"/>
      <c r="O14294" s="86" t="n"/>
      <c r="P14294" s="86" t="n"/>
      <c r="Q14294" s="86" t="n"/>
      <c r="R14294" s="86" t="n"/>
      <c r="S14294" s="86" t="n"/>
      <c r="T14294" s="86" t="n"/>
      <c r="U14294" s="86" t="n"/>
      <c r="V14294" s="86" t="n"/>
      <c r="W14294" s="86" t="n"/>
      <c r="X14294" s="86" t="n"/>
      <c r="Y14294" s="86" t="n"/>
      <c r="Z14294" s="86" t="n"/>
      <c r="AA14294" s="86" t="n"/>
      <c r="AB14294" s="86" t="n"/>
      <c r="AC14294" s="86" t="n"/>
      <c r="AD14294" s="86" t="n"/>
      <c r="AE14294" s="86" t="n"/>
      <c r="AF14294" s="86" t="n"/>
      <c r="AG14294" s="86" t="n"/>
      <c r="AH14294" s="86" t="n"/>
      <c r="AI14294" s="86" t="n"/>
      <c r="AJ14294" s="86" t="n"/>
      <c r="AK14294" s="86" t="n"/>
    </row>
    <row r="14295">
      <c r="A14295" s="86" t="n"/>
      <c r="B14295" s="86" t="n"/>
      <c r="C14295" s="86" t="n"/>
      <c r="D14295" s="86" t="n"/>
      <c r="E14295" s="86" t="n"/>
      <c r="F14295" s="86" t="n"/>
      <c r="G14295" s="86" t="n"/>
      <c r="H14295" s="86" t="n"/>
      <c r="I14295" s="86" t="n"/>
      <c r="J14295" s="86" t="n"/>
      <c r="K14295" s="86" t="n"/>
      <c r="L14295" s="86" t="n"/>
      <c r="M14295" s="86" t="n"/>
      <c r="N14295" s="86" t="n"/>
      <c r="O14295" s="86" t="n"/>
      <c r="P14295" s="86" t="n"/>
      <c r="Q14295" s="86" t="n"/>
      <c r="R14295" s="86" t="n"/>
      <c r="S14295" s="86" t="n"/>
      <c r="T14295" s="86" t="n"/>
      <c r="U14295" s="86" t="n"/>
      <c r="V14295" s="86" t="n"/>
      <c r="W14295" s="86" t="n"/>
      <c r="X14295" s="86" t="n"/>
      <c r="Y14295" s="86" t="n"/>
      <c r="Z14295" s="86" t="n"/>
      <c r="AA14295" s="86" t="n"/>
      <c r="AB14295" s="86" t="n"/>
      <c r="AC14295" s="86" t="n"/>
      <c r="AD14295" s="86" t="n"/>
      <c r="AE14295" s="86" t="n"/>
      <c r="AF14295" s="86" t="n"/>
      <c r="AG14295" s="86" t="n"/>
      <c r="AH14295" s="86" t="n"/>
      <c r="AI14295" s="86" t="n"/>
      <c r="AJ14295" s="86" t="n"/>
      <c r="AK14295" s="86" t="n"/>
    </row>
    <row r="14296">
      <c r="A14296" s="86" t="n"/>
      <c r="B14296" s="86" t="n"/>
      <c r="C14296" s="86" t="n"/>
      <c r="D14296" s="86" t="n"/>
      <c r="E14296" s="86" t="n"/>
      <c r="F14296" s="86" t="n"/>
      <c r="G14296" s="86" t="n"/>
      <c r="H14296" s="86" t="n"/>
      <c r="I14296" s="86" t="n"/>
      <c r="J14296" s="86" t="n"/>
      <c r="K14296" s="86" t="n"/>
      <c r="L14296" s="86" t="n"/>
      <c r="M14296" s="86" t="n"/>
      <c r="N14296" s="86" t="n"/>
      <c r="O14296" s="86" t="n"/>
      <c r="P14296" s="86" t="n"/>
      <c r="Q14296" s="86" t="n"/>
      <c r="R14296" s="86" t="n"/>
      <c r="S14296" s="86" t="n"/>
      <c r="T14296" s="86" t="n"/>
      <c r="U14296" s="86" t="n"/>
      <c r="V14296" s="86" t="n"/>
      <c r="W14296" s="86" t="n"/>
      <c r="X14296" s="86" t="n"/>
      <c r="Y14296" s="86" t="n"/>
      <c r="Z14296" s="86" t="n"/>
      <c r="AA14296" s="86" t="n"/>
      <c r="AB14296" s="86" t="n"/>
      <c r="AC14296" s="86" t="n"/>
      <c r="AD14296" s="86" t="n"/>
      <c r="AE14296" s="86" t="n"/>
      <c r="AF14296" s="86" t="n"/>
      <c r="AG14296" s="86" t="n"/>
      <c r="AH14296" s="86" t="n"/>
      <c r="AI14296" s="86" t="n"/>
      <c r="AJ14296" s="86" t="n"/>
      <c r="AK14296" s="86" t="n"/>
    </row>
    <row r="14297">
      <c r="A14297" s="86" t="n"/>
      <c r="B14297" s="86" t="n"/>
      <c r="C14297" s="86" t="n"/>
      <c r="D14297" s="86" t="n"/>
      <c r="E14297" s="86" t="n"/>
      <c r="F14297" s="86" t="n"/>
      <c r="G14297" s="86" t="n"/>
      <c r="H14297" s="86" t="n"/>
      <c r="I14297" s="86" t="n"/>
      <c r="J14297" s="86" t="n"/>
      <c r="K14297" s="86" t="n"/>
      <c r="L14297" s="86" t="n"/>
      <c r="M14297" s="86" t="n"/>
      <c r="N14297" s="86" t="n"/>
      <c r="O14297" s="86" t="n"/>
      <c r="P14297" s="86" t="n"/>
      <c r="Q14297" s="86" t="n"/>
      <c r="R14297" s="86" t="n"/>
      <c r="S14297" s="86" t="n"/>
      <c r="T14297" s="86" t="n"/>
      <c r="U14297" s="86" t="n"/>
      <c r="V14297" s="86" t="n"/>
      <c r="W14297" s="86" t="n"/>
      <c r="X14297" s="86" t="n"/>
      <c r="Y14297" s="86" t="n"/>
      <c r="Z14297" s="86" t="n"/>
      <c r="AA14297" s="86" t="n"/>
      <c r="AB14297" s="86" t="n"/>
      <c r="AC14297" s="86" t="n"/>
      <c r="AD14297" s="86" t="n"/>
      <c r="AE14297" s="86" t="n"/>
      <c r="AF14297" s="86" t="n"/>
      <c r="AG14297" s="86" t="n"/>
      <c r="AH14297" s="86" t="n"/>
      <c r="AI14297" s="86" t="n"/>
      <c r="AJ14297" s="86" t="n"/>
      <c r="AK14297" s="86" t="n"/>
    </row>
    <row r="14298">
      <c r="A14298" s="86" t="n"/>
      <c r="B14298" s="86" t="n"/>
      <c r="C14298" s="86" t="n"/>
      <c r="D14298" s="86" t="n"/>
      <c r="E14298" s="86" t="n"/>
      <c r="F14298" s="86" t="n"/>
      <c r="G14298" s="86" t="n"/>
      <c r="H14298" s="86" t="n"/>
      <c r="I14298" s="86" t="n"/>
      <c r="J14298" s="86" t="n"/>
      <c r="K14298" s="86" t="n"/>
      <c r="L14298" s="86" t="n"/>
      <c r="M14298" s="86" t="n"/>
      <c r="N14298" s="86" t="n"/>
      <c r="O14298" s="86" t="n"/>
      <c r="P14298" s="86" t="n"/>
      <c r="Q14298" s="86" t="n"/>
      <c r="R14298" s="86" t="n"/>
      <c r="S14298" s="86" t="n"/>
      <c r="T14298" s="86" t="n"/>
      <c r="U14298" s="86" t="n"/>
      <c r="V14298" s="86" t="n"/>
      <c r="W14298" s="86" t="n"/>
      <c r="X14298" s="86" t="n"/>
      <c r="Y14298" s="86" t="n"/>
      <c r="Z14298" s="86" t="n"/>
      <c r="AA14298" s="86" t="n"/>
      <c r="AB14298" s="86" t="n"/>
      <c r="AC14298" s="86" t="n"/>
      <c r="AD14298" s="86" t="n"/>
      <c r="AE14298" s="86" t="n"/>
      <c r="AF14298" s="86" t="n"/>
      <c r="AG14298" s="86" t="n"/>
      <c r="AH14298" s="86" t="n"/>
      <c r="AI14298" s="86" t="n"/>
      <c r="AJ14298" s="86" t="n"/>
      <c r="AK14298" s="86" t="n"/>
    </row>
    <row r="14299">
      <c r="A14299" s="86" t="n"/>
      <c r="B14299" s="86" t="n"/>
      <c r="C14299" s="86" t="n"/>
      <c r="D14299" s="86" t="n"/>
      <c r="E14299" s="86" t="n"/>
      <c r="F14299" s="86" t="n"/>
      <c r="G14299" s="86" t="n"/>
      <c r="H14299" s="86" t="n"/>
      <c r="I14299" s="86" t="n"/>
      <c r="J14299" s="86" t="n"/>
      <c r="K14299" s="86" t="n"/>
      <c r="L14299" s="86" t="n"/>
      <c r="M14299" s="86" t="n"/>
      <c r="N14299" s="86" t="n"/>
      <c r="O14299" s="86" t="n"/>
      <c r="P14299" s="86" t="n"/>
      <c r="Q14299" s="86" t="n"/>
      <c r="R14299" s="86" t="n"/>
      <c r="S14299" s="86" t="n"/>
      <c r="T14299" s="86" t="n"/>
      <c r="U14299" s="86" t="n"/>
      <c r="V14299" s="86" t="n"/>
      <c r="W14299" s="86" t="n"/>
      <c r="X14299" s="86" t="n"/>
      <c r="Y14299" s="86" t="n"/>
      <c r="Z14299" s="86" t="n"/>
      <c r="AA14299" s="86" t="n"/>
      <c r="AB14299" s="86" t="n"/>
      <c r="AC14299" s="86" t="n"/>
      <c r="AD14299" s="86" t="n"/>
      <c r="AE14299" s="86" t="n"/>
      <c r="AF14299" s="86" t="n"/>
      <c r="AG14299" s="86" t="n"/>
      <c r="AH14299" s="86" t="n"/>
      <c r="AI14299" s="86" t="n"/>
      <c r="AJ14299" s="86" t="n"/>
      <c r="AK14299" s="86" t="n"/>
    </row>
    <row r="14300">
      <c r="A14300" s="86" t="n"/>
      <c r="B14300" s="86" t="n"/>
      <c r="C14300" s="86" t="n"/>
      <c r="D14300" s="86" t="n"/>
      <c r="E14300" s="86" t="n"/>
      <c r="F14300" s="86" t="n"/>
      <c r="G14300" s="86" t="n"/>
      <c r="H14300" s="86" t="n"/>
      <c r="I14300" s="86" t="n"/>
      <c r="J14300" s="86" t="n"/>
      <c r="K14300" s="86" t="n"/>
      <c r="L14300" s="86" t="n"/>
      <c r="M14300" s="86" t="n"/>
      <c r="N14300" s="86" t="n"/>
      <c r="O14300" s="86" t="n"/>
      <c r="P14300" s="86" t="n"/>
      <c r="Q14300" s="86" t="n"/>
      <c r="R14300" s="86" t="n"/>
      <c r="S14300" s="86" t="n"/>
      <c r="T14300" s="86" t="n"/>
      <c r="U14300" s="86" t="n"/>
      <c r="V14300" s="86" t="n"/>
      <c r="W14300" s="86" t="n"/>
      <c r="X14300" s="86" t="n"/>
      <c r="Y14300" s="86" t="n"/>
      <c r="Z14300" s="86" t="n"/>
      <c r="AA14300" s="86" t="n"/>
      <c r="AB14300" s="86" t="n"/>
      <c r="AC14300" s="86" t="n"/>
      <c r="AD14300" s="86" t="n"/>
      <c r="AE14300" s="86" t="n"/>
      <c r="AF14300" s="86" t="n"/>
      <c r="AG14300" s="86" t="n"/>
      <c r="AH14300" s="86" t="n"/>
      <c r="AI14300" s="86" t="n"/>
      <c r="AJ14300" s="86" t="n"/>
      <c r="AK14300" s="86" t="n"/>
    </row>
    <row r="14301">
      <c r="A14301" s="86" t="n"/>
      <c r="B14301" s="86" t="n"/>
      <c r="C14301" s="86" t="n"/>
      <c r="D14301" s="86" t="n"/>
      <c r="E14301" s="86" t="n"/>
      <c r="F14301" s="86" t="n"/>
      <c r="G14301" s="86" t="n"/>
      <c r="H14301" s="86" t="n"/>
      <c r="I14301" s="86" t="n"/>
      <c r="J14301" s="86" t="n"/>
      <c r="K14301" s="86" t="n"/>
      <c r="L14301" s="86" t="n"/>
      <c r="M14301" s="86" t="n"/>
      <c r="N14301" s="86" t="n"/>
      <c r="O14301" s="86" t="n"/>
      <c r="P14301" s="86" t="n"/>
      <c r="Q14301" s="86" t="n"/>
      <c r="R14301" s="86" t="n"/>
      <c r="S14301" s="86" t="n"/>
      <c r="T14301" s="86" t="n"/>
      <c r="U14301" s="86" t="n"/>
      <c r="V14301" s="86" t="n"/>
      <c r="W14301" s="86" t="n"/>
      <c r="X14301" s="86" t="n"/>
      <c r="Y14301" s="86" t="n"/>
      <c r="Z14301" s="86" t="n"/>
      <c r="AA14301" s="86" t="n"/>
      <c r="AB14301" s="86" t="n"/>
      <c r="AC14301" s="86" t="n"/>
      <c r="AD14301" s="86" t="n"/>
      <c r="AE14301" s="86" t="n"/>
      <c r="AF14301" s="86" t="n"/>
      <c r="AG14301" s="86" t="n"/>
      <c r="AH14301" s="86" t="n"/>
      <c r="AI14301" s="86" t="n"/>
      <c r="AJ14301" s="86" t="n"/>
      <c r="AK14301" s="86" t="n"/>
    </row>
    <row r="14302">
      <c r="A14302" s="86" t="n"/>
      <c r="B14302" s="86" t="n"/>
      <c r="C14302" s="86" t="n"/>
      <c r="D14302" s="86" t="n"/>
      <c r="E14302" s="86" t="n"/>
      <c r="F14302" s="86" t="n"/>
      <c r="G14302" s="86" t="n"/>
      <c r="H14302" s="86" t="n"/>
      <c r="I14302" s="86" t="n"/>
      <c r="J14302" s="86" t="n"/>
      <c r="K14302" s="86" t="n"/>
      <c r="L14302" s="86" t="n"/>
      <c r="M14302" s="86" t="n"/>
      <c r="N14302" s="86" t="n"/>
      <c r="O14302" s="86" t="n"/>
      <c r="P14302" s="86" t="n"/>
      <c r="Q14302" s="86" t="n"/>
      <c r="R14302" s="86" t="n"/>
      <c r="S14302" s="86" t="n"/>
      <c r="T14302" s="86" t="n"/>
      <c r="U14302" s="86" t="n"/>
      <c r="V14302" s="86" t="n"/>
      <c r="W14302" s="86" t="n"/>
      <c r="X14302" s="86" t="n"/>
      <c r="Y14302" s="86" t="n"/>
      <c r="Z14302" s="86" t="n"/>
      <c r="AA14302" s="86" t="n"/>
      <c r="AB14302" s="86" t="n"/>
      <c r="AC14302" s="86" t="n"/>
      <c r="AD14302" s="86" t="n"/>
      <c r="AE14302" s="86" t="n"/>
      <c r="AF14302" s="86" t="n"/>
      <c r="AG14302" s="86" t="n"/>
      <c r="AH14302" s="86" t="n"/>
      <c r="AI14302" s="86" t="n"/>
      <c r="AJ14302" s="86" t="n"/>
      <c r="AK14302" s="86" t="n"/>
    </row>
    <row r="14303">
      <c r="A14303" s="86" t="n"/>
      <c r="B14303" s="86" t="n"/>
      <c r="C14303" s="86" t="n"/>
      <c r="D14303" s="86" t="n"/>
      <c r="E14303" s="86" t="n"/>
      <c r="F14303" s="86" t="n"/>
      <c r="G14303" s="86" t="n"/>
      <c r="H14303" s="86" t="n"/>
      <c r="I14303" s="86" t="n"/>
      <c r="J14303" s="86" t="n"/>
      <c r="K14303" s="86" t="n"/>
      <c r="L14303" s="86" t="n"/>
      <c r="M14303" s="86" t="n"/>
      <c r="N14303" s="86" t="n"/>
      <c r="O14303" s="86" t="n"/>
      <c r="P14303" s="86" t="n"/>
      <c r="Q14303" s="86" t="n"/>
      <c r="R14303" s="86" t="n"/>
      <c r="S14303" s="86" t="n"/>
      <c r="T14303" s="86" t="n"/>
      <c r="U14303" s="86" t="n"/>
      <c r="V14303" s="86" t="n"/>
      <c r="W14303" s="86" t="n"/>
      <c r="X14303" s="86" t="n"/>
      <c r="Y14303" s="86" t="n"/>
      <c r="Z14303" s="86" t="n"/>
      <c r="AA14303" s="86" t="n"/>
      <c r="AB14303" s="86" t="n"/>
      <c r="AC14303" s="86" t="n"/>
      <c r="AD14303" s="86" t="n"/>
      <c r="AE14303" s="86" t="n"/>
      <c r="AF14303" s="86" t="n"/>
      <c r="AG14303" s="86" t="n"/>
      <c r="AH14303" s="86" t="n"/>
      <c r="AI14303" s="86" t="n"/>
      <c r="AJ14303" s="86" t="n"/>
      <c r="AK14303" s="86" t="n"/>
    </row>
    <row r="14304">
      <c r="A14304" s="86" t="n"/>
      <c r="B14304" s="86" t="n"/>
      <c r="C14304" s="86" t="n"/>
      <c r="D14304" s="86" t="n"/>
      <c r="E14304" s="86" t="n"/>
      <c r="F14304" s="86" t="n"/>
      <c r="G14304" s="86" t="n"/>
      <c r="H14304" s="86" t="n"/>
      <c r="I14304" s="86" t="n"/>
      <c r="J14304" s="86" t="n"/>
      <c r="K14304" s="86" t="n"/>
      <c r="L14304" s="86" t="n"/>
      <c r="M14304" s="86" t="n"/>
      <c r="N14304" s="86" t="n"/>
      <c r="O14304" s="86" t="n"/>
      <c r="P14304" s="86" t="n"/>
      <c r="Q14304" s="86" t="n"/>
      <c r="R14304" s="86" t="n"/>
      <c r="S14304" s="86" t="n"/>
      <c r="T14304" s="86" t="n"/>
      <c r="U14304" s="86" t="n"/>
      <c r="V14304" s="86" t="n"/>
      <c r="W14304" s="86" t="n"/>
      <c r="X14304" s="86" t="n"/>
      <c r="Y14304" s="86" t="n"/>
      <c r="Z14304" s="86" t="n"/>
      <c r="AA14304" s="86" t="n"/>
      <c r="AB14304" s="86" t="n"/>
      <c r="AC14304" s="86" t="n"/>
      <c r="AD14304" s="86" t="n"/>
      <c r="AE14304" s="86" t="n"/>
      <c r="AF14304" s="86" t="n"/>
      <c r="AG14304" s="86" t="n"/>
      <c r="AH14304" s="86" t="n"/>
      <c r="AI14304" s="86" t="n"/>
      <c r="AJ14304" s="86" t="n"/>
      <c r="AK14304" s="86" t="n"/>
    </row>
    <row r="14305">
      <c r="A14305" s="86" t="n"/>
      <c r="B14305" s="86" t="n"/>
      <c r="C14305" s="86" t="n"/>
      <c r="D14305" s="86" t="n"/>
      <c r="E14305" s="86" t="n"/>
      <c r="F14305" s="86" t="n"/>
      <c r="G14305" s="86" t="n"/>
      <c r="H14305" s="86" t="n"/>
      <c r="I14305" s="86" t="n"/>
      <c r="J14305" s="86" t="n"/>
      <c r="K14305" s="86" t="n"/>
      <c r="L14305" s="86" t="n"/>
      <c r="M14305" s="86" t="n"/>
      <c r="N14305" s="86" t="n"/>
      <c r="O14305" s="86" t="n"/>
      <c r="P14305" s="86" t="n"/>
      <c r="Q14305" s="86" t="n"/>
      <c r="R14305" s="86" t="n"/>
      <c r="S14305" s="86" t="n"/>
      <c r="T14305" s="86" t="n"/>
      <c r="U14305" s="86" t="n"/>
      <c r="V14305" s="86" t="n"/>
      <c r="W14305" s="86" t="n"/>
      <c r="X14305" s="86" t="n"/>
      <c r="Y14305" s="86" t="n"/>
      <c r="Z14305" s="86" t="n"/>
      <c r="AA14305" s="86" t="n"/>
      <c r="AB14305" s="86" t="n"/>
      <c r="AC14305" s="86" t="n"/>
      <c r="AD14305" s="86" t="n"/>
      <c r="AE14305" s="86" t="n"/>
      <c r="AF14305" s="86" t="n"/>
      <c r="AG14305" s="86" t="n"/>
      <c r="AH14305" s="86" t="n"/>
      <c r="AI14305" s="86" t="n"/>
      <c r="AJ14305" s="86" t="n"/>
      <c r="AK14305" s="86" t="n"/>
    </row>
    <row r="14306">
      <c r="A14306" s="86" t="n"/>
      <c r="B14306" s="86" t="n"/>
      <c r="C14306" s="86" t="n"/>
      <c r="D14306" s="86" t="n"/>
      <c r="E14306" s="86" t="n"/>
      <c r="F14306" s="86" t="n"/>
      <c r="G14306" s="86" t="n"/>
      <c r="H14306" s="86" t="n"/>
      <c r="I14306" s="86" t="n"/>
      <c r="J14306" s="86" t="n"/>
      <c r="K14306" s="86" t="n"/>
      <c r="L14306" s="86" t="n"/>
      <c r="M14306" s="86" t="n"/>
      <c r="N14306" s="86" t="n"/>
      <c r="O14306" s="86" t="n"/>
      <c r="P14306" s="86" t="n"/>
      <c r="Q14306" s="86" t="n"/>
      <c r="R14306" s="86" t="n"/>
      <c r="S14306" s="86" t="n"/>
      <c r="T14306" s="86" t="n"/>
      <c r="U14306" s="86" t="n"/>
      <c r="V14306" s="86" t="n"/>
      <c r="W14306" s="86" t="n"/>
      <c r="X14306" s="86" t="n"/>
      <c r="Y14306" s="86" t="n"/>
      <c r="Z14306" s="86" t="n"/>
      <c r="AA14306" s="86" t="n"/>
      <c r="AB14306" s="86" t="n"/>
      <c r="AC14306" s="86" t="n"/>
      <c r="AD14306" s="86" t="n"/>
      <c r="AE14306" s="86" t="n"/>
      <c r="AF14306" s="86" t="n"/>
      <c r="AG14306" s="86" t="n"/>
      <c r="AH14306" s="86" t="n"/>
      <c r="AI14306" s="86" t="n"/>
      <c r="AJ14306" s="86" t="n"/>
      <c r="AK14306" s="86" t="n"/>
    </row>
    <row r="14307">
      <c r="A14307" s="86" t="n"/>
      <c r="B14307" s="86" t="n"/>
      <c r="C14307" s="86" t="n"/>
      <c r="D14307" s="86" t="n"/>
      <c r="E14307" s="86" t="n"/>
      <c r="F14307" s="86" t="n"/>
      <c r="G14307" s="86" t="n"/>
      <c r="H14307" s="86" t="n"/>
      <c r="I14307" s="86" t="n"/>
      <c r="J14307" s="86" t="n"/>
      <c r="K14307" s="86" t="n"/>
      <c r="L14307" s="86" t="n"/>
      <c r="M14307" s="86" t="n"/>
      <c r="N14307" s="86" t="n"/>
      <c r="O14307" s="86" t="n"/>
      <c r="P14307" s="86" t="n"/>
      <c r="Q14307" s="86" t="n"/>
      <c r="R14307" s="86" t="n"/>
      <c r="S14307" s="86" t="n"/>
      <c r="T14307" s="86" t="n"/>
      <c r="U14307" s="86" t="n"/>
      <c r="V14307" s="86" t="n"/>
      <c r="W14307" s="86" t="n"/>
      <c r="X14307" s="86" t="n"/>
      <c r="Y14307" s="86" t="n"/>
      <c r="Z14307" s="86" t="n"/>
      <c r="AA14307" s="86" t="n"/>
      <c r="AB14307" s="86" t="n"/>
      <c r="AC14307" s="86" t="n"/>
      <c r="AD14307" s="86" t="n"/>
      <c r="AE14307" s="86" t="n"/>
      <c r="AF14307" s="86" t="n"/>
      <c r="AG14307" s="86" t="n"/>
      <c r="AH14307" s="86" t="n"/>
      <c r="AI14307" s="86" t="n"/>
      <c r="AJ14307" s="86" t="n"/>
      <c r="AK14307" s="86" t="n"/>
    </row>
    <row r="14308">
      <c r="A14308" s="86" t="n"/>
      <c r="B14308" s="86" t="n"/>
      <c r="C14308" s="86" t="n"/>
      <c r="D14308" s="86" t="n"/>
      <c r="E14308" s="86" t="n"/>
      <c r="F14308" s="86" t="n"/>
      <c r="G14308" s="86" t="n"/>
      <c r="H14308" s="86" t="n"/>
      <c r="I14308" s="86" t="n"/>
      <c r="J14308" s="86" t="n"/>
      <c r="K14308" s="86" t="n"/>
      <c r="L14308" s="86" t="n"/>
      <c r="M14308" s="86" t="n"/>
      <c r="N14308" s="86" t="n"/>
      <c r="O14308" s="86" t="n"/>
      <c r="P14308" s="86" t="n"/>
      <c r="Q14308" s="86" t="n"/>
      <c r="R14308" s="86" t="n"/>
      <c r="S14308" s="86" t="n"/>
      <c r="T14308" s="86" t="n"/>
      <c r="U14308" s="86" t="n"/>
      <c r="V14308" s="86" t="n"/>
      <c r="W14308" s="86" t="n"/>
      <c r="X14308" s="86" t="n"/>
      <c r="Y14308" s="86" t="n"/>
      <c r="Z14308" s="86" t="n"/>
      <c r="AA14308" s="86" t="n"/>
      <c r="AB14308" s="86" t="n"/>
      <c r="AC14308" s="86" t="n"/>
      <c r="AD14308" s="86" t="n"/>
      <c r="AE14308" s="86" t="n"/>
      <c r="AF14308" s="86" t="n"/>
      <c r="AG14308" s="86" t="n"/>
      <c r="AH14308" s="86" t="n"/>
      <c r="AI14308" s="86" t="n"/>
      <c r="AJ14308" s="86" t="n"/>
      <c r="AK14308" s="86" t="n"/>
    </row>
    <row r="14309">
      <c r="A14309" s="86" t="n"/>
      <c r="B14309" s="86" t="n"/>
      <c r="C14309" s="86" t="n"/>
      <c r="D14309" s="86" t="n"/>
      <c r="E14309" s="86" t="n"/>
      <c r="F14309" s="86" t="n"/>
      <c r="G14309" s="86" t="n"/>
      <c r="H14309" s="86" t="n"/>
      <c r="I14309" s="86" t="n"/>
      <c r="J14309" s="86" t="n"/>
      <c r="K14309" s="86" t="n"/>
      <c r="L14309" s="86" t="n"/>
      <c r="M14309" s="86" t="n"/>
      <c r="N14309" s="86" t="n"/>
      <c r="O14309" s="86" t="n"/>
      <c r="P14309" s="86" t="n"/>
      <c r="Q14309" s="86" t="n"/>
      <c r="R14309" s="86" t="n"/>
      <c r="S14309" s="86" t="n"/>
      <c r="T14309" s="86" t="n"/>
      <c r="U14309" s="86" t="n"/>
      <c r="V14309" s="86" t="n"/>
      <c r="W14309" s="86" t="n"/>
      <c r="X14309" s="86" t="n"/>
      <c r="Y14309" s="86" t="n"/>
      <c r="Z14309" s="86" t="n"/>
      <c r="AA14309" s="86" t="n"/>
      <c r="AB14309" s="86" t="n"/>
      <c r="AC14309" s="86" t="n"/>
      <c r="AD14309" s="86" t="n"/>
      <c r="AE14309" s="86" t="n"/>
      <c r="AF14309" s="86" t="n"/>
      <c r="AG14309" s="86" t="n"/>
      <c r="AH14309" s="86" t="n"/>
      <c r="AI14309" s="86" t="n"/>
      <c r="AJ14309" s="86" t="n"/>
      <c r="AK14309" s="86" t="n"/>
    </row>
    <row r="14310">
      <c r="A14310" s="86" t="n"/>
      <c r="B14310" s="86" t="n"/>
      <c r="C14310" s="86" t="n"/>
      <c r="D14310" s="86" t="n"/>
      <c r="E14310" s="86" t="n"/>
      <c r="F14310" s="86" t="n"/>
      <c r="G14310" s="86" t="n"/>
      <c r="H14310" s="86" t="n"/>
      <c r="I14310" s="86" t="n"/>
      <c r="J14310" s="86" t="n"/>
      <c r="K14310" s="86" t="n"/>
      <c r="L14310" s="86" t="n"/>
      <c r="M14310" s="86" t="n"/>
      <c r="N14310" s="86" t="n"/>
      <c r="O14310" s="86" t="n"/>
      <c r="P14310" s="86" t="n"/>
      <c r="Q14310" s="86" t="n"/>
      <c r="R14310" s="86" t="n"/>
      <c r="S14310" s="86" t="n"/>
      <c r="T14310" s="86" t="n"/>
      <c r="U14310" s="86" t="n"/>
      <c r="V14310" s="86" t="n"/>
      <c r="W14310" s="86" t="n"/>
      <c r="X14310" s="86" t="n"/>
      <c r="Y14310" s="86" t="n"/>
      <c r="Z14310" s="86" t="n"/>
      <c r="AA14310" s="86" t="n"/>
      <c r="AB14310" s="86" t="n"/>
      <c r="AC14310" s="86" t="n"/>
      <c r="AD14310" s="86" t="n"/>
      <c r="AE14310" s="86" t="n"/>
      <c r="AF14310" s="86" t="n"/>
      <c r="AG14310" s="86" t="n"/>
      <c r="AH14310" s="86" t="n"/>
      <c r="AI14310" s="86" t="n"/>
      <c r="AJ14310" s="86" t="n"/>
      <c r="AK14310" s="86" t="n"/>
    </row>
    <row r="14311">
      <c r="A14311" s="86" t="n"/>
      <c r="B14311" s="86" t="n"/>
      <c r="C14311" s="86" t="n"/>
      <c r="D14311" s="86" t="n"/>
      <c r="E14311" s="86" t="n"/>
      <c r="F14311" s="86" t="n"/>
      <c r="G14311" s="86" t="n"/>
      <c r="H14311" s="86" t="n"/>
      <c r="I14311" s="86" t="n"/>
      <c r="J14311" s="86" t="n"/>
      <c r="K14311" s="86" t="n"/>
      <c r="L14311" s="86" t="n"/>
      <c r="M14311" s="86" t="n"/>
      <c r="N14311" s="86" t="n"/>
      <c r="O14311" s="86" t="n"/>
      <c r="P14311" s="86" t="n"/>
      <c r="Q14311" s="86" t="n"/>
      <c r="R14311" s="86" t="n"/>
      <c r="S14311" s="86" t="n"/>
      <c r="T14311" s="86" t="n"/>
      <c r="U14311" s="86" t="n"/>
      <c r="V14311" s="86" t="n"/>
      <c r="W14311" s="86" t="n"/>
      <c r="X14311" s="86" t="n"/>
      <c r="Y14311" s="86" t="n"/>
      <c r="Z14311" s="86" t="n"/>
      <c r="AA14311" s="86" t="n"/>
      <c r="AB14311" s="86" t="n"/>
      <c r="AC14311" s="86" t="n"/>
      <c r="AD14311" s="86" t="n"/>
      <c r="AE14311" s="86" t="n"/>
      <c r="AF14311" s="86" t="n"/>
      <c r="AG14311" s="86" t="n"/>
      <c r="AH14311" s="86" t="n"/>
      <c r="AI14311" s="86" t="n"/>
      <c r="AJ14311" s="86" t="n"/>
      <c r="AK14311" s="86" t="n"/>
    </row>
    <row r="14321">
      <c r="A14321" s="86" t="n"/>
      <c r="B14321" s="85" t="n"/>
      <c r="C14321" s="85" t="n"/>
      <c r="D14321" s="85" t="n"/>
      <c r="E14321" s="85" t="n"/>
      <c r="F14321" s="86" t="n"/>
      <c r="G14321" s="151" t="n"/>
      <c r="H14321" s="85" t="n"/>
      <c r="I14321" s="85" t="n"/>
      <c r="J14321" s="85" t="n"/>
      <c r="K14321" s="85" t="n"/>
      <c r="L14321" s="85" t="n"/>
      <c r="M14321" s="85" t="n"/>
      <c r="N14321" s="85" t="n"/>
      <c r="O14321" s="85" t="n"/>
      <c r="P14321" s="85" t="n"/>
      <c r="Q14321" s="85" t="n"/>
      <c r="R14321" s="85" t="n"/>
      <c r="S14321" s="85" t="n"/>
      <c r="T14321" s="108" t="n"/>
      <c r="U14321" s="85" t="n"/>
      <c r="V14321" s="85" t="n"/>
      <c r="W14321" s="85" t="n"/>
      <c r="X14321" s="85" t="n"/>
      <c r="Y14321" s="85" t="n"/>
      <c r="Z14321" s="85" t="n"/>
      <c r="AA14321" s="85" t="n"/>
      <c r="AB14321" s="85" t="n"/>
      <c r="AC14321" s="85" t="n"/>
      <c r="AD14321" s="85" t="n"/>
      <c r="AE14321" s="85" t="n"/>
      <c r="AF14321" s="85" t="n"/>
      <c r="AG14321" s="85" t="n"/>
      <c r="AH14321" s="85" t="n"/>
      <c r="AI14321" s="85" t="n"/>
      <c r="AJ14321" s="85" t="n"/>
      <c r="AK14321" s="85" t="n"/>
    </row>
    <row r="14322">
      <c r="A14322" s="85" t="n"/>
      <c r="B14322" s="86" t="n"/>
      <c r="C14322" s="85" t="n"/>
      <c r="D14322" s="85" t="n"/>
      <c r="E14322" s="85" t="n"/>
      <c r="F14322" s="85" t="n"/>
      <c r="G14322" s="85" t="n"/>
      <c r="H14322" s="85" t="n"/>
      <c r="I14322" s="85" t="n"/>
      <c r="J14322" s="85" t="n"/>
      <c r="K14322" s="85" t="n"/>
      <c r="L14322" s="85" t="n"/>
      <c r="M14322" s="85" t="n"/>
      <c r="N14322" s="85" t="n"/>
      <c r="O14322" s="85" t="n"/>
      <c r="P14322" s="85" t="n"/>
      <c r="Q14322" s="85" t="n"/>
      <c r="R14322" s="85" t="n"/>
      <c r="S14322" s="85" t="n"/>
      <c r="T14322" s="85" t="n"/>
      <c r="U14322" s="85" t="n"/>
      <c r="V14322" s="85" t="n"/>
      <c r="W14322" s="85" t="n"/>
      <c r="X14322" s="85" t="n"/>
      <c r="Y14322" s="85" t="n"/>
      <c r="Z14322" s="85" t="n"/>
      <c r="AA14322" s="85" t="n"/>
      <c r="AB14322" s="85" t="n"/>
      <c r="AC14322" s="85" t="n"/>
      <c r="AD14322" s="85" t="n"/>
      <c r="AE14322" s="85" t="n"/>
      <c r="AF14322" s="85" t="n"/>
      <c r="AG14322" s="85" t="n"/>
      <c r="AH14322" s="85" t="n"/>
      <c r="AI14322" s="85" t="n"/>
      <c r="AJ14322" s="85" t="n"/>
      <c r="AK14322" s="85" t="n"/>
    </row>
    <row r="14323">
      <c r="A14323" s="86" t="n"/>
      <c r="B14323" s="86" t="n"/>
      <c r="C14323" s="86" t="n"/>
      <c r="D14323" s="86" t="n"/>
      <c r="E14323" s="86" t="n"/>
      <c r="F14323" s="86" t="n"/>
      <c r="G14323" s="86" t="n"/>
      <c r="H14323" s="86" t="n"/>
      <c r="I14323" s="86" t="n"/>
      <c r="J14323" s="86" t="n"/>
      <c r="K14323" s="86" t="n"/>
      <c r="L14323" s="86" t="n"/>
      <c r="M14323" s="86" t="n"/>
      <c r="N14323" s="86" t="n"/>
      <c r="O14323" s="86" t="n"/>
      <c r="P14323" s="86" t="n"/>
      <c r="Q14323" s="86" t="n"/>
      <c r="R14323" s="86" t="n"/>
      <c r="S14323" s="86" t="n"/>
      <c r="T14323" s="86" t="n"/>
      <c r="U14323" s="86" t="n"/>
      <c r="V14323" s="86" t="n"/>
      <c r="W14323" s="86" t="n"/>
      <c r="X14323" s="86" t="n"/>
      <c r="Y14323" s="86" t="n"/>
      <c r="Z14323" s="86" t="n"/>
      <c r="AA14323" s="86" t="n"/>
      <c r="AB14323" s="86" t="n"/>
      <c r="AC14323" s="86" t="n"/>
      <c r="AD14323" s="86" t="n"/>
      <c r="AE14323" s="86" t="n"/>
      <c r="AF14323" s="86" t="n"/>
      <c r="AG14323" s="86" t="n"/>
      <c r="AH14323" s="86" t="n"/>
      <c r="AI14323" s="86" t="n"/>
      <c r="AJ14323" s="86" t="n"/>
      <c r="AK14323" s="86" t="n"/>
    </row>
    <row r="14324">
      <c r="A14324" s="85" t="n"/>
      <c r="B14324" s="86" t="n"/>
      <c r="C14324" s="85" t="n"/>
      <c r="D14324" s="85" t="n"/>
      <c r="E14324" s="86" t="n"/>
      <c r="F14324" s="85" t="n"/>
      <c r="G14324" s="85" t="n"/>
      <c r="H14324" s="86" t="n"/>
      <c r="I14324" s="85" t="n"/>
      <c r="J14324" s="85" t="n"/>
      <c r="K14324" s="86" t="n"/>
      <c r="L14324" s="85" t="n"/>
      <c r="M14324" s="85" t="n"/>
      <c r="N14324" s="86" t="n"/>
      <c r="O14324" s="85" t="n"/>
      <c r="P14324" s="85" t="n"/>
      <c r="Q14324" s="86" t="n"/>
      <c r="R14324" s="85" t="n"/>
      <c r="S14324" s="85" t="n"/>
      <c r="T14324" s="86" t="n"/>
      <c r="U14324" s="85" t="n"/>
      <c r="V14324" s="85" t="n"/>
      <c r="W14324" s="86" t="n"/>
      <c r="X14324" s="85" t="n"/>
      <c r="Y14324" s="85" t="n"/>
      <c r="Z14324" s="86" t="n"/>
      <c r="AA14324" s="85" t="n"/>
      <c r="AB14324" s="85" t="n"/>
      <c r="AC14324" s="86" t="n"/>
      <c r="AD14324" s="85" t="n"/>
      <c r="AE14324" s="85" t="n"/>
      <c r="AF14324" s="86" t="n"/>
      <c r="AG14324" s="85" t="n"/>
      <c r="AH14324" s="85" t="n"/>
      <c r="AI14324" s="86" t="n"/>
      <c r="AJ14324" s="85" t="n"/>
      <c r="AK14324" s="85" t="n"/>
    </row>
    <row r="14325">
      <c r="A14325" s="86" t="n"/>
      <c r="B14325" s="86" t="n"/>
      <c r="C14325" s="86" t="n"/>
      <c r="D14325" s="86" t="n"/>
      <c r="E14325" s="86" t="n"/>
      <c r="F14325" s="86" t="n"/>
      <c r="G14325" s="86" t="n"/>
      <c r="H14325" s="86" t="n"/>
      <c r="I14325" s="86" t="n"/>
      <c r="J14325" s="86" t="n"/>
      <c r="K14325" s="86" t="n"/>
      <c r="L14325" s="86" t="n"/>
      <c r="M14325" s="86" t="n"/>
      <c r="N14325" s="86" t="n"/>
      <c r="O14325" s="86" t="n"/>
      <c r="P14325" s="86" t="n"/>
      <c r="Q14325" s="86" t="n"/>
      <c r="R14325" s="86" t="n"/>
      <c r="S14325" s="86" t="n"/>
      <c r="T14325" s="86" t="n"/>
      <c r="U14325" s="86" t="n"/>
      <c r="V14325" s="86" t="n"/>
      <c r="W14325" s="86" t="n"/>
      <c r="X14325" s="86" t="n"/>
      <c r="Y14325" s="86" t="n"/>
      <c r="Z14325" s="86" t="n"/>
      <c r="AA14325" s="86" t="n"/>
      <c r="AB14325" s="86" t="n"/>
      <c r="AC14325" s="86" t="n"/>
      <c r="AD14325" s="86" t="n"/>
      <c r="AE14325" s="86" t="n"/>
      <c r="AF14325" s="86" t="n"/>
      <c r="AG14325" s="86" t="n"/>
      <c r="AH14325" s="86" t="n"/>
      <c r="AI14325" s="86" t="n"/>
      <c r="AJ14325" s="86" t="n"/>
      <c r="AK14325" s="86" t="n"/>
    </row>
    <row r="14326">
      <c r="A14326" s="85" t="n"/>
      <c r="B14326" s="192" t="n"/>
      <c r="C14326" s="193" t="n"/>
      <c r="D14326" s="193" t="n"/>
      <c r="E14326" s="192" t="n"/>
      <c r="F14326" s="193" t="n"/>
      <c r="G14326" s="193" t="n"/>
      <c r="H14326" s="192" t="n"/>
      <c r="I14326" s="193" t="n"/>
      <c r="J14326" s="193" t="n"/>
      <c r="K14326" s="192" t="n"/>
      <c r="L14326" s="193" t="n"/>
      <c r="M14326" s="193" t="n"/>
      <c r="N14326" s="192" t="n"/>
      <c r="O14326" s="193" t="n"/>
      <c r="P14326" s="193" t="n"/>
      <c r="Q14326" s="192" t="n"/>
      <c r="R14326" s="193" t="n"/>
      <c r="S14326" s="193" t="n"/>
      <c r="T14326" s="192" t="n"/>
      <c r="U14326" s="193" t="n"/>
      <c r="V14326" s="193" t="n"/>
      <c r="W14326" s="192" t="n"/>
      <c r="X14326" s="193" t="n"/>
      <c r="Y14326" s="193" t="n"/>
      <c r="Z14326" s="192" t="n"/>
      <c r="AA14326" s="193" t="n"/>
      <c r="AB14326" s="193" t="n"/>
      <c r="AC14326" s="192" t="n"/>
      <c r="AD14326" s="193" t="n"/>
      <c r="AE14326" s="193" t="n"/>
      <c r="AF14326" s="192" t="n"/>
      <c r="AG14326" s="193" t="n"/>
      <c r="AH14326" s="193" t="n"/>
      <c r="AI14326" s="192" t="n"/>
      <c r="AJ14326" s="193" t="n"/>
      <c r="AK14326" s="193" t="n"/>
      <c r="AM14326">
        <f>A14321</f>
        <v/>
      </c>
      <c r="AN14326" s="83">
        <f>1/($B14326*(1/$B14324)*(1/(5/7+2/7*$D14326))*$B14336/SUM($B14328:$B14351))</f>
        <v/>
      </c>
      <c r="AO14326" s="83">
        <f>1/(B14326*(1/B14324)*(1/(5/7+2/7*D14326)))</f>
        <v/>
      </c>
      <c r="AP14326" s="83" t="n"/>
      <c r="AR14326" s="174">
        <f>CHOOSE(AV$3,C14326,F14326,I14326,L14326,O14326,R14326,U14326,X14326,AA14326,AD14326,AG14326,AJ14326)</f>
        <v/>
      </c>
      <c r="AS14326" s="82" t="n"/>
      <c r="AT14326" s="82" t="n"/>
      <c r="AV14326" s="119">
        <f>AN14326/AR14326</f>
        <v/>
      </c>
      <c r="AW14326" s="172">
        <f>AO14326/AR14326</f>
        <v/>
      </c>
    </row>
    <row r="14327">
      <c r="A14327" s="86" t="n"/>
      <c r="B14327" s="86" t="n"/>
      <c r="C14327" s="86" t="n"/>
      <c r="D14327" s="86" t="n"/>
      <c r="E14327" s="86" t="n"/>
      <c r="F14327" s="86" t="n"/>
      <c r="G14327" s="86" t="n"/>
      <c r="H14327" s="86" t="n"/>
      <c r="I14327" s="86" t="n"/>
      <c r="J14327" s="86" t="n"/>
      <c r="K14327" s="86" t="n"/>
      <c r="L14327" s="86" t="n"/>
      <c r="M14327" s="86" t="n"/>
      <c r="N14327" s="86" t="n"/>
      <c r="O14327" s="86" t="n"/>
      <c r="P14327" s="86" t="n"/>
      <c r="Q14327" s="86" t="n"/>
      <c r="R14327" s="86" t="n"/>
      <c r="S14327" s="86" t="n"/>
      <c r="T14327" s="86" t="n"/>
      <c r="U14327" s="86" t="n"/>
      <c r="V14327" s="86" t="n"/>
      <c r="W14327" s="86" t="n"/>
      <c r="X14327" s="86" t="n"/>
      <c r="Y14327" s="86" t="n"/>
      <c r="Z14327" s="86" t="n"/>
      <c r="AA14327" s="86" t="n"/>
      <c r="AB14327" s="86" t="n"/>
      <c r="AC14327" s="86" t="n"/>
      <c r="AD14327" s="86" t="n"/>
      <c r="AE14327" s="86" t="n"/>
      <c r="AF14327" s="86" t="n"/>
      <c r="AG14327" s="86" t="n"/>
      <c r="AH14327" s="86" t="n"/>
      <c r="AI14327" s="86" t="n"/>
      <c r="AJ14327" s="86" t="n"/>
      <c r="AK14327" s="86" t="n"/>
    </row>
    <row r="14328">
      <c r="A14328" s="86" t="n"/>
      <c r="B14328" s="86" t="n"/>
      <c r="C14328" s="86" t="n"/>
      <c r="D14328" s="86" t="n"/>
      <c r="E14328" s="86" t="n"/>
      <c r="F14328" s="86" t="n"/>
      <c r="G14328" s="86" t="n"/>
      <c r="H14328" s="86" t="n"/>
      <c r="I14328" s="86" t="n"/>
      <c r="J14328" s="86" t="n"/>
      <c r="K14328" s="86" t="n"/>
      <c r="L14328" s="86" t="n"/>
      <c r="M14328" s="86" t="n"/>
      <c r="N14328" s="86" t="n"/>
      <c r="O14328" s="86" t="n"/>
      <c r="P14328" s="86" t="n"/>
      <c r="Q14328" s="86" t="n"/>
      <c r="R14328" s="86" t="n"/>
      <c r="S14328" s="86" t="n"/>
      <c r="T14328" s="86" t="n"/>
      <c r="U14328" s="86" t="n"/>
      <c r="V14328" s="86" t="n"/>
      <c r="W14328" s="86" t="n"/>
      <c r="X14328" s="86" t="n"/>
      <c r="Y14328" s="86" t="n"/>
      <c r="Z14328" s="86" t="n"/>
      <c r="AA14328" s="86" t="n"/>
      <c r="AB14328" s="86" t="n"/>
      <c r="AC14328" s="86" t="n"/>
      <c r="AD14328" s="86" t="n"/>
      <c r="AE14328" s="86" t="n"/>
      <c r="AF14328" s="86" t="n"/>
      <c r="AG14328" s="86" t="n"/>
      <c r="AH14328" s="86" t="n"/>
      <c r="AI14328" s="86" t="n"/>
      <c r="AJ14328" s="86" t="n"/>
      <c r="AK14328" s="86" t="n"/>
    </row>
    <row r="14329">
      <c r="A14329" s="86" t="n"/>
      <c r="B14329" s="86" t="n"/>
      <c r="C14329" s="86" t="n"/>
      <c r="D14329" s="86" t="n"/>
      <c r="E14329" s="86" t="n"/>
      <c r="F14329" s="86" t="n"/>
      <c r="G14329" s="86" t="n"/>
      <c r="H14329" s="86" t="n"/>
      <c r="I14329" s="86" t="n"/>
      <c r="J14329" s="86" t="n"/>
      <c r="K14329" s="86" t="n"/>
      <c r="L14329" s="86" t="n"/>
      <c r="M14329" s="86" t="n"/>
      <c r="N14329" s="86" t="n"/>
      <c r="O14329" s="86" t="n"/>
      <c r="P14329" s="86" t="n"/>
      <c r="Q14329" s="86" t="n"/>
      <c r="R14329" s="86" t="n"/>
      <c r="S14329" s="86" t="n"/>
      <c r="T14329" s="86" t="n"/>
      <c r="U14329" s="86" t="n"/>
      <c r="V14329" s="86" t="n"/>
      <c r="W14329" s="86" t="n"/>
      <c r="X14329" s="86" t="n"/>
      <c r="Y14329" s="86" t="n"/>
      <c r="Z14329" s="86" t="n"/>
      <c r="AA14329" s="86" t="n"/>
      <c r="AB14329" s="86" t="n"/>
      <c r="AC14329" s="86" t="n"/>
      <c r="AD14329" s="86" t="n"/>
      <c r="AE14329" s="86" t="n"/>
      <c r="AF14329" s="86" t="n"/>
      <c r="AG14329" s="86" t="n"/>
      <c r="AH14329" s="86" t="n"/>
      <c r="AI14329" s="86" t="n"/>
      <c r="AJ14329" s="86" t="n"/>
      <c r="AK14329" s="86" t="n"/>
    </row>
    <row r="14330">
      <c r="A14330" s="86" t="n"/>
      <c r="B14330" s="86" t="n"/>
      <c r="C14330" s="86" t="n"/>
      <c r="D14330" s="86" t="n"/>
      <c r="E14330" s="86" t="n"/>
      <c r="F14330" s="86" t="n"/>
      <c r="G14330" s="86" t="n"/>
      <c r="H14330" s="86" t="n"/>
      <c r="I14330" s="86" t="n"/>
      <c r="J14330" s="86" t="n"/>
      <c r="K14330" s="86" t="n"/>
      <c r="L14330" s="86" t="n"/>
      <c r="M14330" s="86" t="n"/>
      <c r="N14330" s="86" t="n"/>
      <c r="O14330" s="86" t="n"/>
      <c r="P14330" s="86" t="n"/>
      <c r="Q14330" s="86" t="n"/>
      <c r="R14330" s="86" t="n"/>
      <c r="S14330" s="86" t="n"/>
      <c r="T14330" s="86" t="n"/>
      <c r="U14330" s="86" t="n"/>
      <c r="V14330" s="86" t="n"/>
      <c r="W14330" s="86" t="n"/>
      <c r="X14330" s="86" t="n"/>
      <c r="Y14330" s="86" t="n"/>
      <c r="Z14330" s="86" t="n"/>
      <c r="AA14330" s="86" t="n"/>
      <c r="AB14330" s="86" t="n"/>
      <c r="AC14330" s="86" t="n"/>
      <c r="AD14330" s="86" t="n"/>
      <c r="AE14330" s="86" t="n"/>
      <c r="AF14330" s="86" t="n"/>
      <c r="AG14330" s="86" t="n"/>
      <c r="AH14330" s="86" t="n"/>
      <c r="AI14330" s="86" t="n"/>
      <c r="AJ14330" s="86" t="n"/>
      <c r="AK14330" s="86" t="n"/>
    </row>
    <row r="14331">
      <c r="A14331" s="86" t="n"/>
      <c r="B14331" s="86" t="n"/>
      <c r="C14331" s="86" t="n"/>
      <c r="D14331" s="86" t="n"/>
      <c r="E14331" s="86" t="n"/>
      <c r="F14331" s="86" t="n"/>
      <c r="G14331" s="86" t="n"/>
      <c r="H14331" s="86" t="n"/>
      <c r="I14331" s="86" t="n"/>
      <c r="J14331" s="86" t="n"/>
      <c r="K14331" s="86" t="n"/>
      <c r="L14331" s="86" t="n"/>
      <c r="M14331" s="86" t="n"/>
      <c r="N14331" s="86" t="n"/>
      <c r="O14331" s="86" t="n"/>
      <c r="P14331" s="86" t="n"/>
      <c r="Q14331" s="86" t="n"/>
      <c r="R14331" s="86" t="n"/>
      <c r="S14331" s="86" t="n"/>
      <c r="T14331" s="86" t="n"/>
      <c r="U14331" s="86" t="n"/>
      <c r="V14331" s="86" t="n"/>
      <c r="W14331" s="86" t="n"/>
      <c r="X14331" s="86" t="n"/>
      <c r="Y14331" s="86" t="n"/>
      <c r="Z14331" s="86" t="n"/>
      <c r="AA14331" s="86" t="n"/>
      <c r="AB14331" s="86" t="n"/>
      <c r="AC14331" s="86" t="n"/>
      <c r="AD14331" s="86" t="n"/>
      <c r="AE14331" s="86" t="n"/>
      <c r="AF14331" s="86" t="n"/>
      <c r="AG14331" s="86" t="n"/>
      <c r="AH14331" s="86" t="n"/>
      <c r="AI14331" s="86" t="n"/>
      <c r="AJ14331" s="86" t="n"/>
      <c r="AK14331" s="86" t="n"/>
    </row>
    <row r="14332">
      <c r="A14332" s="86" t="n"/>
      <c r="B14332" s="86" t="n"/>
      <c r="C14332" s="86" t="n"/>
      <c r="D14332" s="86" t="n"/>
      <c r="E14332" s="86" t="n"/>
      <c r="F14332" s="86" t="n"/>
      <c r="G14332" s="86" t="n"/>
      <c r="H14332" s="86" t="n"/>
      <c r="I14332" s="86" t="n"/>
      <c r="J14332" s="86" t="n"/>
      <c r="K14332" s="86" t="n"/>
      <c r="L14332" s="86" t="n"/>
      <c r="M14332" s="86" t="n"/>
      <c r="N14332" s="86" t="n"/>
      <c r="O14332" s="86" t="n"/>
      <c r="P14332" s="86" t="n"/>
      <c r="Q14332" s="86" t="n"/>
      <c r="R14332" s="86" t="n"/>
      <c r="S14332" s="86" t="n"/>
      <c r="T14332" s="86" t="n"/>
      <c r="U14332" s="86" t="n"/>
      <c r="V14332" s="86" t="n"/>
      <c r="W14332" s="86" t="n"/>
      <c r="X14332" s="86" t="n"/>
      <c r="Y14332" s="86" t="n"/>
      <c r="Z14332" s="86" t="n"/>
      <c r="AA14332" s="86" t="n"/>
      <c r="AB14332" s="86" t="n"/>
      <c r="AC14332" s="86" t="n"/>
      <c r="AD14332" s="86" t="n"/>
      <c r="AE14332" s="86" t="n"/>
      <c r="AF14332" s="86" t="n"/>
      <c r="AG14332" s="86" t="n"/>
      <c r="AH14332" s="86" t="n"/>
      <c r="AI14332" s="86" t="n"/>
      <c r="AJ14332" s="86" t="n"/>
      <c r="AK14332" s="86" t="n"/>
    </row>
    <row r="14333">
      <c r="A14333" s="86" t="n"/>
      <c r="B14333" s="86" t="n"/>
      <c r="C14333" s="86" t="n"/>
      <c r="D14333" s="86" t="n"/>
      <c r="E14333" s="86" t="n"/>
      <c r="F14333" s="86" t="n"/>
      <c r="G14333" s="86" t="n"/>
      <c r="H14333" s="86" t="n"/>
      <c r="I14333" s="86" t="n"/>
      <c r="J14333" s="86" t="n"/>
      <c r="K14333" s="86" t="n"/>
      <c r="L14333" s="86" t="n"/>
      <c r="M14333" s="86" t="n"/>
      <c r="N14333" s="86" t="n"/>
      <c r="O14333" s="86" t="n"/>
      <c r="P14333" s="86" t="n"/>
      <c r="Q14333" s="86" t="n"/>
      <c r="R14333" s="86" t="n"/>
      <c r="S14333" s="86" t="n"/>
      <c r="T14333" s="86" t="n"/>
      <c r="U14333" s="86" t="n"/>
      <c r="V14333" s="86" t="n"/>
      <c r="W14333" s="86" t="n"/>
      <c r="X14333" s="86" t="n"/>
      <c r="Y14333" s="86" t="n"/>
      <c r="Z14333" s="86" t="n"/>
      <c r="AA14333" s="86" t="n"/>
      <c r="AB14333" s="86" t="n"/>
      <c r="AC14333" s="86" t="n"/>
      <c r="AD14333" s="86" t="n"/>
      <c r="AE14333" s="86" t="n"/>
      <c r="AF14333" s="86" t="n"/>
      <c r="AG14333" s="86" t="n"/>
      <c r="AH14333" s="86" t="n"/>
      <c r="AI14333" s="86" t="n"/>
      <c r="AJ14333" s="86" t="n"/>
      <c r="AK14333" s="86" t="n"/>
    </row>
    <row r="14334">
      <c r="A14334" s="86" t="n"/>
      <c r="B14334" s="86" t="n"/>
      <c r="C14334" s="86" t="n"/>
      <c r="D14334" s="86" t="n"/>
      <c r="E14334" s="86" t="n"/>
      <c r="F14334" s="86" t="n"/>
      <c r="G14334" s="86" t="n"/>
      <c r="H14334" s="86" t="n"/>
      <c r="I14334" s="86" t="n"/>
      <c r="J14334" s="86" t="n"/>
      <c r="K14334" s="86" t="n"/>
      <c r="L14334" s="86" t="n"/>
      <c r="M14334" s="86" t="n"/>
      <c r="N14334" s="86" t="n"/>
      <c r="O14334" s="86" t="n"/>
      <c r="P14334" s="86" t="n"/>
      <c r="Q14334" s="86" t="n"/>
      <c r="R14334" s="86" t="n"/>
      <c r="S14334" s="86" t="n"/>
      <c r="T14334" s="86" t="n"/>
      <c r="U14334" s="86" t="n"/>
      <c r="V14334" s="86" t="n"/>
      <c r="W14334" s="86" t="n"/>
      <c r="X14334" s="86" t="n"/>
      <c r="Y14334" s="86" t="n"/>
      <c r="Z14334" s="86" t="n"/>
      <c r="AA14334" s="86" t="n"/>
      <c r="AB14334" s="86" t="n"/>
      <c r="AC14334" s="86" t="n"/>
      <c r="AD14334" s="86" t="n"/>
      <c r="AE14334" s="86" t="n"/>
      <c r="AF14334" s="86" t="n"/>
      <c r="AG14334" s="86" t="n"/>
      <c r="AH14334" s="86" t="n"/>
      <c r="AI14334" s="86" t="n"/>
      <c r="AJ14334" s="86" t="n"/>
      <c r="AK14334" s="86" t="n"/>
    </row>
    <row r="14335">
      <c r="A14335" s="86" t="n"/>
      <c r="B14335" s="86" t="n"/>
      <c r="C14335" s="86" t="n"/>
      <c r="D14335" s="86" t="n"/>
      <c r="E14335" s="86" t="n"/>
      <c r="F14335" s="86" t="n"/>
      <c r="G14335" s="86" t="n"/>
      <c r="H14335" s="86" t="n"/>
      <c r="I14335" s="86" t="n"/>
      <c r="J14335" s="86" t="n"/>
      <c r="K14335" s="86" t="n"/>
      <c r="L14335" s="86" t="n"/>
      <c r="M14335" s="86" t="n"/>
      <c r="N14335" s="86" t="n"/>
      <c r="O14335" s="86" t="n"/>
      <c r="P14335" s="86" t="n"/>
      <c r="Q14335" s="86" t="n"/>
      <c r="R14335" s="86" t="n"/>
      <c r="S14335" s="86" t="n"/>
      <c r="T14335" s="86" t="n"/>
      <c r="U14335" s="86" t="n"/>
      <c r="V14335" s="86" t="n"/>
      <c r="W14335" s="86" t="n"/>
      <c r="X14335" s="86" t="n"/>
      <c r="Y14335" s="86" t="n"/>
      <c r="Z14335" s="86" t="n"/>
      <c r="AA14335" s="86" t="n"/>
      <c r="AB14335" s="86" t="n"/>
      <c r="AC14335" s="86" t="n"/>
      <c r="AD14335" s="86" t="n"/>
      <c r="AE14335" s="86" t="n"/>
      <c r="AF14335" s="86" t="n"/>
      <c r="AG14335" s="86" t="n"/>
      <c r="AH14335" s="86" t="n"/>
      <c r="AI14335" s="86" t="n"/>
      <c r="AJ14335" s="86" t="n"/>
      <c r="AK14335" s="86" t="n"/>
    </row>
    <row r="14336">
      <c r="A14336" s="86" t="n"/>
      <c r="B14336" s="86" t="n"/>
      <c r="C14336" s="86" t="n"/>
      <c r="D14336" s="86" t="n"/>
      <c r="E14336" s="86" t="n"/>
      <c r="F14336" s="86" t="n"/>
      <c r="G14336" s="86" t="n"/>
      <c r="H14336" s="86" t="n"/>
      <c r="I14336" s="86" t="n"/>
      <c r="J14336" s="86" t="n"/>
      <c r="K14336" s="86" t="n"/>
      <c r="L14336" s="86" t="n"/>
      <c r="M14336" s="86" t="n"/>
      <c r="N14336" s="86" t="n"/>
      <c r="O14336" s="86" t="n"/>
      <c r="P14336" s="86" t="n"/>
      <c r="Q14336" s="86" t="n"/>
      <c r="R14336" s="86" t="n"/>
      <c r="S14336" s="86" t="n"/>
      <c r="T14336" s="86" t="n"/>
      <c r="U14336" s="86" t="n"/>
      <c r="V14336" s="86" t="n"/>
      <c r="W14336" s="86" t="n"/>
      <c r="X14336" s="86" t="n"/>
      <c r="Y14336" s="86" t="n"/>
      <c r="Z14336" s="86" t="n"/>
      <c r="AA14336" s="86" t="n"/>
      <c r="AB14336" s="86" t="n"/>
      <c r="AC14336" s="86" t="n"/>
      <c r="AD14336" s="86" t="n"/>
      <c r="AE14336" s="86" t="n"/>
      <c r="AF14336" s="86" t="n"/>
      <c r="AG14336" s="86" t="n"/>
      <c r="AH14336" s="86" t="n"/>
      <c r="AI14336" s="86" t="n"/>
      <c r="AJ14336" s="86" t="n"/>
      <c r="AK14336" s="86" t="n"/>
    </row>
    <row r="14337">
      <c r="A14337" s="86" t="n"/>
      <c r="B14337" s="86" t="n"/>
      <c r="C14337" s="86" t="n"/>
      <c r="D14337" s="86" t="n"/>
      <c r="E14337" s="86" t="n"/>
      <c r="F14337" s="86" t="n"/>
      <c r="G14337" s="86" t="n"/>
      <c r="H14337" s="86" t="n"/>
      <c r="I14337" s="86" t="n"/>
      <c r="J14337" s="86" t="n"/>
      <c r="K14337" s="86" t="n"/>
      <c r="L14337" s="86" t="n"/>
      <c r="M14337" s="86" t="n"/>
      <c r="N14337" s="86" t="n"/>
      <c r="O14337" s="86" t="n"/>
      <c r="P14337" s="86" t="n"/>
      <c r="Q14337" s="86" t="n"/>
      <c r="R14337" s="86" t="n"/>
      <c r="S14337" s="86" t="n"/>
      <c r="T14337" s="86" t="n"/>
      <c r="U14337" s="86" t="n"/>
      <c r="V14337" s="86" t="n"/>
      <c r="W14337" s="86" t="n"/>
      <c r="X14337" s="86" t="n"/>
      <c r="Y14337" s="86" t="n"/>
      <c r="Z14337" s="86" t="n"/>
      <c r="AA14337" s="86" t="n"/>
      <c r="AB14337" s="86" t="n"/>
      <c r="AC14337" s="86" t="n"/>
      <c r="AD14337" s="86" t="n"/>
      <c r="AE14337" s="86" t="n"/>
      <c r="AF14337" s="86" t="n"/>
      <c r="AG14337" s="86" t="n"/>
      <c r="AH14337" s="86" t="n"/>
      <c r="AI14337" s="86" t="n"/>
      <c r="AJ14337" s="86" t="n"/>
      <c r="AK14337" s="86" t="n"/>
    </row>
    <row r="14338">
      <c r="A14338" s="86" t="n"/>
      <c r="B14338" s="86" t="n"/>
      <c r="C14338" s="86" t="n"/>
      <c r="D14338" s="86" t="n"/>
      <c r="E14338" s="86" t="n"/>
      <c r="F14338" s="86" t="n"/>
      <c r="G14338" s="86" t="n"/>
      <c r="H14338" s="86" t="n"/>
      <c r="I14338" s="86" t="n"/>
      <c r="J14338" s="86" t="n"/>
      <c r="K14338" s="86" t="n"/>
      <c r="L14338" s="86" t="n"/>
      <c r="M14338" s="86" t="n"/>
      <c r="N14338" s="86" t="n"/>
      <c r="O14338" s="86" t="n"/>
      <c r="P14338" s="86" t="n"/>
      <c r="Q14338" s="86" t="n"/>
      <c r="R14338" s="86" t="n"/>
      <c r="S14338" s="86" t="n"/>
      <c r="T14338" s="86" t="n"/>
      <c r="U14338" s="86" t="n"/>
      <c r="V14338" s="86" t="n"/>
      <c r="W14338" s="86" t="n"/>
      <c r="X14338" s="86" t="n"/>
      <c r="Y14338" s="86" t="n"/>
      <c r="Z14338" s="86" t="n"/>
      <c r="AA14338" s="86" t="n"/>
      <c r="AB14338" s="86" t="n"/>
      <c r="AC14338" s="86" t="n"/>
      <c r="AD14338" s="86" t="n"/>
      <c r="AE14338" s="86" t="n"/>
      <c r="AF14338" s="86" t="n"/>
      <c r="AG14338" s="86" t="n"/>
      <c r="AH14338" s="86" t="n"/>
      <c r="AI14338" s="86" t="n"/>
      <c r="AJ14338" s="86" t="n"/>
      <c r="AK14338" s="86" t="n"/>
    </row>
    <row r="14339">
      <c r="A14339" s="86" t="n"/>
      <c r="B14339" s="86" t="n"/>
      <c r="C14339" s="86" t="n"/>
      <c r="D14339" s="86" t="n"/>
      <c r="E14339" s="86" t="n"/>
      <c r="F14339" s="86" t="n"/>
      <c r="G14339" s="86" t="n"/>
      <c r="H14339" s="86" t="n"/>
      <c r="I14339" s="86" t="n"/>
      <c r="J14339" s="86" t="n"/>
      <c r="K14339" s="86" t="n"/>
      <c r="L14339" s="86" t="n"/>
      <c r="M14339" s="86" t="n"/>
      <c r="N14339" s="86" t="n"/>
      <c r="O14339" s="86" t="n"/>
      <c r="P14339" s="86" t="n"/>
      <c r="Q14339" s="86" t="n"/>
      <c r="R14339" s="86" t="n"/>
      <c r="S14339" s="86" t="n"/>
      <c r="T14339" s="86" t="n"/>
      <c r="U14339" s="86" t="n"/>
      <c r="V14339" s="86" t="n"/>
      <c r="W14339" s="86" t="n"/>
      <c r="X14339" s="86" t="n"/>
      <c r="Y14339" s="86" t="n"/>
      <c r="Z14339" s="86" t="n"/>
      <c r="AA14339" s="86" t="n"/>
      <c r="AB14339" s="86" t="n"/>
      <c r="AC14339" s="86" t="n"/>
      <c r="AD14339" s="86" t="n"/>
      <c r="AE14339" s="86" t="n"/>
      <c r="AF14339" s="86" t="n"/>
      <c r="AG14339" s="86" t="n"/>
      <c r="AH14339" s="86" t="n"/>
      <c r="AI14339" s="86" t="n"/>
      <c r="AJ14339" s="86" t="n"/>
      <c r="AK14339" s="86" t="n"/>
    </row>
    <row r="14340">
      <c r="A14340" s="86" t="n"/>
      <c r="B14340" s="86" t="n"/>
      <c r="C14340" s="86" t="n"/>
      <c r="D14340" s="86" t="n"/>
      <c r="E14340" s="86" t="n"/>
      <c r="F14340" s="86" t="n"/>
      <c r="G14340" s="86" t="n"/>
      <c r="H14340" s="86" t="n"/>
      <c r="I14340" s="86" t="n"/>
      <c r="J14340" s="86" t="n"/>
      <c r="K14340" s="86" t="n"/>
      <c r="L14340" s="86" t="n"/>
      <c r="M14340" s="86" t="n"/>
      <c r="N14340" s="86" t="n"/>
      <c r="O14340" s="86" t="n"/>
      <c r="P14340" s="86" t="n"/>
      <c r="Q14340" s="86" t="n"/>
      <c r="R14340" s="86" t="n"/>
      <c r="S14340" s="86" t="n"/>
      <c r="T14340" s="86" t="n"/>
      <c r="U14340" s="86" t="n"/>
      <c r="V14340" s="86" t="n"/>
      <c r="W14340" s="86" t="n"/>
      <c r="X14340" s="86" t="n"/>
      <c r="Y14340" s="86" t="n"/>
      <c r="Z14340" s="86" t="n"/>
      <c r="AA14340" s="86" t="n"/>
      <c r="AB14340" s="86" t="n"/>
      <c r="AC14340" s="86" t="n"/>
      <c r="AD14340" s="86" t="n"/>
      <c r="AE14340" s="86" t="n"/>
      <c r="AF14340" s="86" t="n"/>
      <c r="AG14340" s="86" t="n"/>
      <c r="AH14340" s="86" t="n"/>
      <c r="AI14340" s="86" t="n"/>
      <c r="AJ14340" s="86" t="n"/>
      <c r="AK14340" s="86" t="n"/>
    </row>
    <row r="14341">
      <c r="A14341" s="86" t="n"/>
      <c r="B14341" s="86" t="n"/>
      <c r="C14341" s="86" t="n"/>
      <c r="D14341" s="86" t="n"/>
      <c r="E14341" s="86" t="n"/>
      <c r="F14341" s="86" t="n"/>
      <c r="G14341" s="86" t="n"/>
      <c r="H14341" s="86" t="n"/>
      <c r="I14341" s="86" t="n"/>
      <c r="J14341" s="86" t="n"/>
      <c r="K14341" s="86" t="n"/>
      <c r="L14341" s="86" t="n"/>
      <c r="M14341" s="86" t="n"/>
      <c r="N14341" s="86" t="n"/>
      <c r="O14341" s="86" t="n"/>
      <c r="P14341" s="86" t="n"/>
      <c r="Q14341" s="86" t="n"/>
      <c r="R14341" s="86" t="n"/>
      <c r="S14341" s="86" t="n"/>
      <c r="T14341" s="86" t="n"/>
      <c r="U14341" s="86" t="n"/>
      <c r="V14341" s="86" t="n"/>
      <c r="W14341" s="86" t="n"/>
      <c r="X14341" s="86" t="n"/>
      <c r="Y14341" s="86" t="n"/>
      <c r="Z14341" s="86" t="n"/>
      <c r="AA14341" s="86" t="n"/>
      <c r="AB14341" s="86" t="n"/>
      <c r="AC14341" s="86" t="n"/>
      <c r="AD14341" s="86" t="n"/>
      <c r="AE14341" s="86" t="n"/>
      <c r="AF14341" s="86" t="n"/>
      <c r="AG14341" s="86" t="n"/>
      <c r="AH14341" s="86" t="n"/>
      <c r="AI14341" s="86" t="n"/>
      <c r="AJ14341" s="86" t="n"/>
      <c r="AK14341" s="86" t="n"/>
    </row>
    <row r="14342">
      <c r="A14342" s="86" t="n"/>
      <c r="B14342" s="86" t="n"/>
      <c r="C14342" s="86" t="n"/>
      <c r="D14342" s="86" t="n"/>
      <c r="E14342" s="86" t="n"/>
      <c r="F14342" s="86" t="n"/>
      <c r="G14342" s="86" t="n"/>
      <c r="H14342" s="86" t="n"/>
      <c r="I14342" s="86" t="n"/>
      <c r="J14342" s="86" t="n"/>
      <c r="K14342" s="86" t="n"/>
      <c r="L14342" s="86" t="n"/>
      <c r="M14342" s="86" t="n"/>
      <c r="N14342" s="86" t="n"/>
      <c r="O14342" s="86" t="n"/>
      <c r="P14342" s="86" t="n"/>
      <c r="Q14342" s="86" t="n"/>
      <c r="R14342" s="86" t="n"/>
      <c r="S14342" s="86" t="n"/>
      <c r="T14342" s="86" t="n"/>
      <c r="U14342" s="86" t="n"/>
      <c r="V14342" s="86" t="n"/>
      <c r="W14342" s="86" t="n"/>
      <c r="X14342" s="86" t="n"/>
      <c r="Y14342" s="86" t="n"/>
      <c r="Z14342" s="86" t="n"/>
      <c r="AA14342" s="86" t="n"/>
      <c r="AB14342" s="86" t="n"/>
      <c r="AC14342" s="86" t="n"/>
      <c r="AD14342" s="86" t="n"/>
      <c r="AE14342" s="86" t="n"/>
      <c r="AF14342" s="86" t="n"/>
      <c r="AG14342" s="86" t="n"/>
      <c r="AH14342" s="86" t="n"/>
      <c r="AI14342" s="86" t="n"/>
      <c r="AJ14342" s="86" t="n"/>
      <c r="AK14342" s="86" t="n"/>
    </row>
    <row r="14343">
      <c r="A14343" s="86" t="n"/>
      <c r="B14343" s="86" t="n"/>
      <c r="C14343" s="86" t="n"/>
      <c r="D14343" s="86" t="n"/>
      <c r="E14343" s="86" t="n"/>
      <c r="F14343" s="86" t="n"/>
      <c r="G14343" s="86" t="n"/>
      <c r="H14343" s="86" t="n"/>
      <c r="I14343" s="86" t="n"/>
      <c r="J14343" s="86" t="n"/>
      <c r="K14343" s="86" t="n"/>
      <c r="L14343" s="86" t="n"/>
      <c r="M14343" s="86" t="n"/>
      <c r="N14343" s="86" t="n"/>
      <c r="O14343" s="86" t="n"/>
      <c r="P14343" s="86" t="n"/>
      <c r="Q14343" s="86" t="n"/>
      <c r="R14343" s="86" t="n"/>
      <c r="S14343" s="86" t="n"/>
      <c r="T14343" s="86" t="n"/>
      <c r="U14343" s="86" t="n"/>
      <c r="V14343" s="86" t="n"/>
      <c r="W14343" s="86" t="n"/>
      <c r="X14343" s="86" t="n"/>
      <c r="Y14343" s="86" t="n"/>
      <c r="Z14343" s="86" t="n"/>
      <c r="AA14343" s="86" t="n"/>
      <c r="AB14343" s="86" t="n"/>
      <c r="AC14343" s="86" t="n"/>
      <c r="AD14343" s="86" t="n"/>
      <c r="AE14343" s="86" t="n"/>
      <c r="AF14343" s="86" t="n"/>
      <c r="AG14343" s="86" t="n"/>
      <c r="AH14343" s="86" t="n"/>
      <c r="AI14343" s="86" t="n"/>
      <c r="AJ14343" s="86" t="n"/>
      <c r="AK14343" s="86" t="n"/>
    </row>
    <row r="14344">
      <c r="A14344" s="86" t="n"/>
      <c r="B14344" s="86" t="n"/>
      <c r="C14344" s="86" t="n"/>
      <c r="D14344" s="86" t="n"/>
      <c r="E14344" s="86" t="n"/>
      <c r="F14344" s="86" t="n"/>
      <c r="G14344" s="86" t="n"/>
      <c r="H14344" s="86" t="n"/>
      <c r="I14344" s="86" t="n"/>
      <c r="J14344" s="86" t="n"/>
      <c r="K14344" s="86" t="n"/>
      <c r="L14344" s="86" t="n"/>
      <c r="M14344" s="86" t="n"/>
      <c r="N14344" s="86" t="n"/>
      <c r="O14344" s="86" t="n"/>
      <c r="P14344" s="86" t="n"/>
      <c r="Q14344" s="86" t="n"/>
      <c r="R14344" s="86" t="n"/>
      <c r="S14344" s="86" t="n"/>
      <c r="T14344" s="86" t="n"/>
      <c r="U14344" s="86" t="n"/>
      <c r="V14344" s="86" t="n"/>
      <c r="W14344" s="86" t="n"/>
      <c r="X14344" s="86" t="n"/>
      <c r="Y14344" s="86" t="n"/>
      <c r="Z14344" s="86" t="n"/>
      <c r="AA14344" s="86" t="n"/>
      <c r="AB14344" s="86" t="n"/>
      <c r="AC14344" s="86" t="n"/>
      <c r="AD14344" s="86" t="n"/>
      <c r="AE14344" s="86" t="n"/>
      <c r="AF14344" s="86" t="n"/>
      <c r="AG14344" s="86" t="n"/>
      <c r="AH14344" s="86" t="n"/>
      <c r="AI14344" s="86" t="n"/>
      <c r="AJ14344" s="86" t="n"/>
      <c r="AK14344" s="86" t="n"/>
    </row>
    <row r="14345">
      <c r="A14345" s="86" t="n"/>
      <c r="B14345" s="86" t="n"/>
      <c r="C14345" s="86" t="n"/>
      <c r="D14345" s="86" t="n"/>
      <c r="E14345" s="86" t="n"/>
      <c r="F14345" s="86" t="n"/>
      <c r="G14345" s="86" t="n"/>
      <c r="H14345" s="86" t="n"/>
      <c r="I14345" s="86" t="n"/>
      <c r="J14345" s="86" t="n"/>
      <c r="K14345" s="86" t="n"/>
      <c r="L14345" s="86" t="n"/>
      <c r="M14345" s="86" t="n"/>
      <c r="N14345" s="86" t="n"/>
      <c r="O14345" s="86" t="n"/>
      <c r="P14345" s="86" t="n"/>
      <c r="Q14345" s="86" t="n"/>
      <c r="R14345" s="86" t="n"/>
      <c r="S14345" s="86" t="n"/>
      <c r="T14345" s="86" t="n"/>
      <c r="U14345" s="86" t="n"/>
      <c r="V14345" s="86" t="n"/>
      <c r="W14345" s="86" t="n"/>
      <c r="X14345" s="86" t="n"/>
      <c r="Y14345" s="86" t="n"/>
      <c r="Z14345" s="86" t="n"/>
      <c r="AA14345" s="86" t="n"/>
      <c r="AB14345" s="86" t="n"/>
      <c r="AC14345" s="86" t="n"/>
      <c r="AD14345" s="86" t="n"/>
      <c r="AE14345" s="86" t="n"/>
      <c r="AF14345" s="86" t="n"/>
      <c r="AG14345" s="86" t="n"/>
      <c r="AH14345" s="86" t="n"/>
      <c r="AI14345" s="86" t="n"/>
      <c r="AJ14345" s="86" t="n"/>
      <c r="AK14345" s="86" t="n"/>
    </row>
    <row r="14346">
      <c r="A14346" s="86" t="n"/>
      <c r="B14346" s="86" t="n"/>
      <c r="C14346" s="86" t="n"/>
      <c r="D14346" s="86" t="n"/>
      <c r="E14346" s="86" t="n"/>
      <c r="F14346" s="86" t="n"/>
      <c r="G14346" s="86" t="n"/>
      <c r="H14346" s="86" t="n"/>
      <c r="I14346" s="86" t="n"/>
      <c r="J14346" s="86" t="n"/>
      <c r="K14346" s="86" t="n"/>
      <c r="L14346" s="86" t="n"/>
      <c r="M14346" s="86" t="n"/>
      <c r="N14346" s="86" t="n"/>
      <c r="O14346" s="86" t="n"/>
      <c r="P14346" s="86" t="n"/>
      <c r="Q14346" s="86" t="n"/>
      <c r="R14346" s="86" t="n"/>
      <c r="S14346" s="86" t="n"/>
      <c r="T14346" s="86" t="n"/>
      <c r="U14346" s="86" t="n"/>
      <c r="V14346" s="86" t="n"/>
      <c r="W14346" s="86" t="n"/>
      <c r="X14346" s="86" t="n"/>
      <c r="Y14346" s="86" t="n"/>
      <c r="Z14346" s="86" t="n"/>
      <c r="AA14346" s="86" t="n"/>
      <c r="AB14346" s="86" t="n"/>
      <c r="AC14346" s="86" t="n"/>
      <c r="AD14346" s="86" t="n"/>
      <c r="AE14346" s="86" t="n"/>
      <c r="AF14346" s="86" t="n"/>
      <c r="AG14346" s="86" t="n"/>
      <c r="AH14346" s="86" t="n"/>
      <c r="AI14346" s="86" t="n"/>
      <c r="AJ14346" s="86" t="n"/>
      <c r="AK14346" s="86" t="n"/>
    </row>
    <row r="14347">
      <c r="A14347" s="86" t="n"/>
      <c r="B14347" s="86" t="n"/>
      <c r="C14347" s="86" t="n"/>
      <c r="D14347" s="86" t="n"/>
      <c r="E14347" s="86" t="n"/>
      <c r="F14347" s="86" t="n"/>
      <c r="G14347" s="86" t="n"/>
      <c r="H14347" s="86" t="n"/>
      <c r="I14347" s="86" t="n"/>
      <c r="J14347" s="86" t="n"/>
      <c r="K14347" s="86" t="n"/>
      <c r="L14347" s="86" t="n"/>
      <c r="M14347" s="86" t="n"/>
      <c r="N14347" s="86" t="n"/>
      <c r="O14347" s="86" t="n"/>
      <c r="P14347" s="86" t="n"/>
      <c r="Q14347" s="86" t="n"/>
      <c r="R14347" s="86" t="n"/>
      <c r="S14347" s="86" t="n"/>
      <c r="T14347" s="86" t="n"/>
      <c r="U14347" s="86" t="n"/>
      <c r="V14347" s="86" t="n"/>
      <c r="W14347" s="86" t="n"/>
      <c r="X14347" s="86" t="n"/>
      <c r="Y14347" s="86" t="n"/>
      <c r="Z14347" s="86" t="n"/>
      <c r="AA14347" s="86" t="n"/>
      <c r="AB14347" s="86" t="n"/>
      <c r="AC14347" s="86" t="n"/>
      <c r="AD14347" s="86" t="n"/>
      <c r="AE14347" s="86" t="n"/>
      <c r="AF14347" s="86" t="n"/>
      <c r="AG14347" s="86" t="n"/>
      <c r="AH14347" s="86" t="n"/>
      <c r="AI14347" s="86" t="n"/>
      <c r="AJ14347" s="86" t="n"/>
      <c r="AK14347" s="86" t="n"/>
    </row>
    <row r="14348">
      <c r="A14348" s="86" t="n"/>
      <c r="B14348" s="86" t="n"/>
      <c r="C14348" s="86" t="n"/>
      <c r="D14348" s="86" t="n"/>
      <c r="E14348" s="86" t="n"/>
      <c r="F14348" s="86" t="n"/>
      <c r="G14348" s="86" t="n"/>
      <c r="H14348" s="86" t="n"/>
      <c r="I14348" s="86" t="n"/>
      <c r="J14348" s="86" t="n"/>
      <c r="K14348" s="86" t="n"/>
      <c r="L14348" s="86" t="n"/>
      <c r="M14348" s="86" t="n"/>
      <c r="N14348" s="86" t="n"/>
      <c r="O14348" s="86" t="n"/>
      <c r="P14348" s="86" t="n"/>
      <c r="Q14348" s="86" t="n"/>
      <c r="R14348" s="86" t="n"/>
      <c r="S14348" s="86" t="n"/>
      <c r="T14348" s="86" t="n"/>
      <c r="U14348" s="86" t="n"/>
      <c r="V14348" s="86" t="n"/>
      <c r="W14348" s="86" t="n"/>
      <c r="X14348" s="86" t="n"/>
      <c r="Y14348" s="86" t="n"/>
      <c r="Z14348" s="86" t="n"/>
      <c r="AA14348" s="86" t="n"/>
      <c r="AB14348" s="86" t="n"/>
      <c r="AC14348" s="86" t="n"/>
      <c r="AD14348" s="86" t="n"/>
      <c r="AE14348" s="86" t="n"/>
      <c r="AF14348" s="86" t="n"/>
      <c r="AG14348" s="86" t="n"/>
      <c r="AH14348" s="86" t="n"/>
      <c r="AI14348" s="86" t="n"/>
      <c r="AJ14348" s="86" t="n"/>
      <c r="AK14348" s="86" t="n"/>
    </row>
    <row r="14349">
      <c r="A14349" s="86" t="n"/>
      <c r="B14349" s="86" t="n"/>
      <c r="C14349" s="86" t="n"/>
      <c r="D14349" s="86" t="n"/>
      <c r="E14349" s="86" t="n"/>
      <c r="F14349" s="86" t="n"/>
      <c r="G14349" s="86" t="n"/>
      <c r="H14349" s="86" t="n"/>
      <c r="I14349" s="86" t="n"/>
      <c r="J14349" s="86" t="n"/>
      <c r="K14349" s="86" t="n"/>
      <c r="L14349" s="86" t="n"/>
      <c r="M14349" s="86" t="n"/>
      <c r="N14349" s="86" t="n"/>
      <c r="O14349" s="86" t="n"/>
      <c r="P14349" s="86" t="n"/>
      <c r="Q14349" s="86" t="n"/>
      <c r="R14349" s="86" t="n"/>
      <c r="S14349" s="86" t="n"/>
      <c r="T14349" s="86" t="n"/>
      <c r="U14349" s="86" t="n"/>
      <c r="V14349" s="86" t="n"/>
      <c r="W14349" s="86" t="n"/>
      <c r="X14349" s="86" t="n"/>
      <c r="Y14349" s="86" t="n"/>
      <c r="Z14349" s="86" t="n"/>
      <c r="AA14349" s="86" t="n"/>
      <c r="AB14349" s="86" t="n"/>
      <c r="AC14349" s="86" t="n"/>
      <c r="AD14349" s="86" t="n"/>
      <c r="AE14349" s="86" t="n"/>
      <c r="AF14349" s="86" t="n"/>
      <c r="AG14349" s="86" t="n"/>
      <c r="AH14349" s="86" t="n"/>
      <c r="AI14349" s="86" t="n"/>
      <c r="AJ14349" s="86" t="n"/>
      <c r="AK14349" s="86" t="n"/>
    </row>
    <row r="14350">
      <c r="A14350" s="86" t="n"/>
      <c r="B14350" s="86" t="n"/>
      <c r="C14350" s="86" t="n"/>
      <c r="D14350" s="86" t="n"/>
      <c r="E14350" s="86" t="n"/>
      <c r="F14350" s="86" t="n"/>
      <c r="G14350" s="86" t="n"/>
      <c r="H14350" s="86" t="n"/>
      <c r="I14350" s="86" t="n"/>
      <c r="J14350" s="86" t="n"/>
      <c r="K14350" s="86" t="n"/>
      <c r="L14350" s="86" t="n"/>
      <c r="M14350" s="86" t="n"/>
      <c r="N14350" s="86" t="n"/>
      <c r="O14350" s="86" t="n"/>
      <c r="P14350" s="86" t="n"/>
      <c r="Q14350" s="86" t="n"/>
      <c r="R14350" s="86" t="n"/>
      <c r="S14350" s="86" t="n"/>
      <c r="T14350" s="86" t="n"/>
      <c r="U14350" s="86" t="n"/>
      <c r="V14350" s="86" t="n"/>
      <c r="W14350" s="86" t="n"/>
      <c r="X14350" s="86" t="n"/>
      <c r="Y14350" s="86" t="n"/>
      <c r="Z14350" s="86" t="n"/>
      <c r="AA14350" s="86" t="n"/>
      <c r="AB14350" s="86" t="n"/>
      <c r="AC14350" s="86" t="n"/>
      <c r="AD14350" s="86" t="n"/>
      <c r="AE14350" s="86" t="n"/>
      <c r="AF14350" s="86" t="n"/>
      <c r="AG14350" s="86" t="n"/>
      <c r="AH14350" s="86" t="n"/>
      <c r="AI14350" s="86" t="n"/>
      <c r="AJ14350" s="86" t="n"/>
      <c r="AK14350" s="86" t="n"/>
    </row>
    <row r="14351">
      <c r="A14351" s="86" t="n"/>
      <c r="B14351" s="86" t="n"/>
      <c r="C14351" s="86" t="n"/>
      <c r="D14351" s="86" t="n"/>
      <c r="E14351" s="86" t="n"/>
      <c r="F14351" s="86" t="n"/>
      <c r="G14351" s="86" t="n"/>
      <c r="H14351" s="86" t="n"/>
      <c r="I14351" s="86" t="n"/>
      <c r="J14351" s="86" t="n"/>
      <c r="K14351" s="86" t="n"/>
      <c r="L14351" s="86" t="n"/>
      <c r="M14351" s="86" t="n"/>
      <c r="N14351" s="86" t="n"/>
      <c r="O14351" s="86" t="n"/>
      <c r="P14351" s="86" t="n"/>
      <c r="Q14351" s="86" t="n"/>
      <c r="R14351" s="86" t="n"/>
      <c r="S14351" s="86" t="n"/>
      <c r="T14351" s="86" t="n"/>
      <c r="U14351" s="86" t="n"/>
      <c r="V14351" s="86" t="n"/>
      <c r="W14351" s="86" t="n"/>
      <c r="X14351" s="86" t="n"/>
      <c r="Y14351" s="86" t="n"/>
      <c r="Z14351" s="86" t="n"/>
      <c r="AA14351" s="86" t="n"/>
      <c r="AB14351" s="86" t="n"/>
      <c r="AC14351" s="86" t="n"/>
      <c r="AD14351" s="86" t="n"/>
      <c r="AE14351" s="86" t="n"/>
      <c r="AF14351" s="86" t="n"/>
      <c r="AG14351" s="86" t="n"/>
      <c r="AH14351" s="86" t="n"/>
      <c r="AI14351" s="86" t="n"/>
      <c r="AJ14351" s="86" t="n"/>
      <c r="AK14351" s="86" t="n"/>
    </row>
    <row r="14361">
      <c r="A14361" s="86" t="n"/>
      <c r="B14361" s="85" t="n"/>
      <c r="C14361" s="85" t="n"/>
      <c r="D14361" s="85" t="n"/>
      <c r="E14361" s="85" t="n"/>
      <c r="F14361" s="86" t="n"/>
      <c r="G14361" s="151" t="n"/>
      <c r="H14361" s="85" t="n"/>
      <c r="I14361" s="85" t="n"/>
      <c r="J14361" s="85" t="n"/>
      <c r="K14361" s="85" t="n"/>
      <c r="L14361" s="85" t="n"/>
      <c r="M14361" s="85" t="n"/>
      <c r="N14361" s="85" t="n"/>
      <c r="O14361" s="85" t="n"/>
      <c r="P14361" s="85" t="n"/>
      <c r="Q14361" s="85" t="n"/>
      <c r="R14361" s="85" t="n"/>
      <c r="S14361" s="85" t="n"/>
      <c r="T14361" s="108" t="n"/>
      <c r="U14361" s="85" t="n"/>
      <c r="V14361" s="85" t="n"/>
      <c r="W14361" s="85" t="n"/>
      <c r="X14361" s="85" t="n"/>
      <c r="Y14361" s="85" t="n"/>
      <c r="Z14361" s="85" t="n"/>
      <c r="AA14361" s="85" t="n"/>
      <c r="AB14361" s="85" t="n"/>
      <c r="AC14361" s="85" t="n"/>
      <c r="AD14361" s="85" t="n"/>
      <c r="AE14361" s="85" t="n"/>
      <c r="AF14361" s="85" t="n"/>
      <c r="AG14361" s="85" t="n"/>
      <c r="AH14361" s="85" t="n"/>
      <c r="AI14361" s="85" t="n"/>
      <c r="AJ14361" s="85" t="n"/>
      <c r="AK14361" s="85" t="n"/>
    </row>
    <row r="14362">
      <c r="A14362" s="109" t="n"/>
      <c r="B14362" s="86" t="n"/>
      <c r="C14362" s="85" t="n"/>
      <c r="D14362" s="85" t="n"/>
      <c r="E14362" s="85" t="n"/>
      <c r="F14362" s="85" t="n"/>
      <c r="G14362" s="85" t="n"/>
      <c r="H14362" s="85" t="n"/>
      <c r="I14362" s="85" t="n"/>
      <c r="J14362" s="85" t="n"/>
      <c r="K14362" s="85" t="n"/>
      <c r="L14362" s="85" t="n"/>
      <c r="M14362" s="85" t="n"/>
      <c r="N14362" s="85" t="n"/>
      <c r="O14362" s="85" t="n"/>
      <c r="P14362" s="85" t="n"/>
      <c r="Q14362" s="85" t="n"/>
      <c r="R14362" s="85" t="n"/>
      <c r="S14362" s="85" t="n"/>
      <c r="T14362" s="85" t="n"/>
      <c r="U14362" s="85" t="n"/>
      <c r="V14362" s="85" t="n"/>
      <c r="W14362" s="85" t="n"/>
      <c r="X14362" s="85" t="n"/>
      <c r="Y14362" s="85" t="n"/>
      <c r="Z14362" s="85" t="n"/>
      <c r="AA14362" s="85" t="n"/>
      <c r="AB14362" s="85" t="n"/>
      <c r="AC14362" s="85" t="n"/>
      <c r="AD14362" s="85" t="n"/>
      <c r="AE14362" s="85" t="n"/>
      <c r="AF14362" s="85" t="n"/>
      <c r="AG14362" s="85" t="n"/>
      <c r="AH14362" s="85" t="n"/>
      <c r="AI14362" s="85" t="n"/>
      <c r="AJ14362" s="85" t="n"/>
      <c r="AK14362" s="85" t="n"/>
    </row>
    <row r="14363">
      <c r="A14363" s="86" t="n"/>
      <c r="B14363" s="86" t="n"/>
      <c r="C14363" s="86" t="n"/>
      <c r="D14363" s="86" t="n"/>
      <c r="E14363" s="86" t="n"/>
      <c r="F14363" s="86" t="n"/>
      <c r="G14363" s="86" t="n"/>
      <c r="H14363" s="86" t="n"/>
      <c r="I14363" s="86" t="n"/>
      <c r="J14363" s="86" t="n"/>
      <c r="K14363" s="86" t="n"/>
      <c r="L14363" s="86" t="n"/>
      <c r="M14363" s="86" t="n"/>
      <c r="N14363" s="86" t="n"/>
      <c r="O14363" s="86" t="n"/>
      <c r="P14363" s="86" t="n"/>
      <c r="Q14363" s="86" t="n"/>
      <c r="R14363" s="86" t="n"/>
      <c r="S14363" s="86" t="n"/>
      <c r="T14363" s="86" t="n"/>
      <c r="U14363" s="86" t="n"/>
      <c r="V14363" s="86" t="n"/>
      <c r="W14363" s="86" t="n"/>
      <c r="X14363" s="86" t="n"/>
      <c r="Y14363" s="86" t="n"/>
      <c r="Z14363" s="86" t="n"/>
      <c r="AA14363" s="86" t="n"/>
      <c r="AB14363" s="86" t="n"/>
      <c r="AC14363" s="86" t="n"/>
      <c r="AD14363" s="86" t="n"/>
      <c r="AE14363" s="86" t="n"/>
      <c r="AF14363" s="86" t="n"/>
      <c r="AG14363" s="86" t="n"/>
      <c r="AH14363" s="86" t="n"/>
      <c r="AI14363" s="86" t="n"/>
      <c r="AJ14363" s="86" t="n"/>
      <c r="AK14363" s="86" t="n"/>
    </row>
    <row r="14364">
      <c r="A14364" s="85" t="n"/>
      <c r="B14364" s="86" t="n"/>
      <c r="C14364" s="85" t="n"/>
      <c r="D14364" s="85" t="n"/>
      <c r="E14364" s="86" t="n"/>
      <c r="F14364" s="85" t="n"/>
      <c r="G14364" s="85" t="n"/>
      <c r="H14364" s="86" t="n"/>
      <c r="I14364" s="85" t="n"/>
      <c r="J14364" s="85" t="n"/>
      <c r="K14364" s="86" t="n"/>
      <c r="L14364" s="85" t="n"/>
      <c r="M14364" s="85" t="n"/>
      <c r="N14364" s="86" t="n"/>
      <c r="O14364" s="85" t="n"/>
      <c r="P14364" s="85" t="n"/>
      <c r="Q14364" s="86" t="n"/>
      <c r="R14364" s="85" t="n"/>
      <c r="S14364" s="85" t="n"/>
      <c r="T14364" s="86" t="n"/>
      <c r="U14364" s="85" t="n"/>
      <c r="V14364" s="85" t="n"/>
      <c r="W14364" s="86" t="n"/>
      <c r="X14364" s="85" t="n"/>
      <c r="Y14364" s="85" t="n"/>
      <c r="Z14364" s="86" t="n"/>
      <c r="AA14364" s="85" t="n"/>
      <c r="AB14364" s="85" t="n"/>
      <c r="AC14364" s="86" t="n"/>
      <c r="AD14364" s="85" t="n"/>
      <c r="AE14364" s="85" t="n"/>
      <c r="AF14364" s="86" t="n"/>
      <c r="AG14364" s="85" t="n"/>
      <c r="AH14364" s="85" t="n"/>
      <c r="AI14364" s="86" t="n"/>
      <c r="AJ14364" s="85" t="n"/>
      <c r="AK14364" s="85" t="n"/>
    </row>
    <row r="14365">
      <c r="A14365" s="86" t="n"/>
      <c r="B14365" s="86" t="n"/>
      <c r="C14365" s="86" t="n"/>
      <c r="D14365" s="86" t="n"/>
      <c r="E14365" s="86" t="n"/>
      <c r="F14365" s="86" t="n"/>
      <c r="G14365" s="86" t="n"/>
      <c r="H14365" s="86" t="n"/>
      <c r="I14365" s="86" t="n"/>
      <c r="J14365" s="86" t="n"/>
      <c r="K14365" s="86" t="n"/>
      <c r="L14365" s="86" t="n"/>
      <c r="M14365" s="86" t="n"/>
      <c r="N14365" s="86" t="n"/>
      <c r="O14365" s="86" t="n"/>
      <c r="P14365" s="86" t="n"/>
      <c r="Q14365" s="86" t="n"/>
      <c r="R14365" s="86" t="n"/>
      <c r="S14365" s="86" t="n"/>
      <c r="T14365" s="86" t="n"/>
      <c r="U14365" s="86" t="n"/>
      <c r="V14365" s="86" t="n"/>
      <c r="W14365" s="86" t="n"/>
      <c r="X14365" s="86" t="n"/>
      <c r="Y14365" s="86" t="n"/>
      <c r="Z14365" s="86" t="n"/>
      <c r="AA14365" s="86" t="n"/>
      <c r="AB14365" s="86" t="n"/>
      <c r="AC14365" s="86" t="n"/>
      <c r="AD14365" s="86" t="n"/>
      <c r="AE14365" s="86" t="n"/>
      <c r="AF14365" s="86" t="n"/>
      <c r="AG14365" s="86" t="n"/>
      <c r="AH14365" s="86" t="n"/>
      <c r="AI14365" s="86" t="n"/>
      <c r="AJ14365" s="86" t="n"/>
      <c r="AK14365" s="86" t="n"/>
    </row>
    <row r="14366">
      <c r="A14366" s="85" t="n"/>
      <c r="B14366" s="192" t="n"/>
      <c r="C14366" s="193" t="n"/>
      <c r="D14366" s="193" t="n"/>
      <c r="E14366" s="192" t="n"/>
      <c r="F14366" s="193" t="n"/>
      <c r="G14366" s="193" t="n"/>
      <c r="H14366" s="192" t="n"/>
      <c r="I14366" s="193" t="n"/>
      <c r="J14366" s="193" t="n"/>
      <c r="K14366" s="192" t="n"/>
      <c r="L14366" s="193" t="n"/>
      <c r="M14366" s="193" t="n"/>
      <c r="N14366" s="192" t="n"/>
      <c r="O14366" s="193" t="n"/>
      <c r="P14366" s="193" t="n"/>
      <c r="Q14366" s="192" t="n"/>
      <c r="R14366" s="193" t="n"/>
      <c r="S14366" s="193" t="n"/>
      <c r="T14366" s="192" t="n"/>
      <c r="U14366" s="193" t="n"/>
      <c r="V14366" s="193" t="n"/>
      <c r="W14366" s="192" t="n"/>
      <c r="X14366" s="193" t="n"/>
      <c r="Y14366" s="193" t="n"/>
      <c r="Z14366" s="192" t="n"/>
      <c r="AA14366" s="193" t="n"/>
      <c r="AB14366" s="193" t="n"/>
      <c r="AC14366" s="192" t="n"/>
      <c r="AD14366" s="193" t="n"/>
      <c r="AE14366" s="193" t="n"/>
      <c r="AF14366" s="192" t="n"/>
      <c r="AG14366" s="193" t="n"/>
      <c r="AH14366" s="193" t="n"/>
      <c r="AI14366" s="192" t="n"/>
      <c r="AJ14366" s="193" t="n"/>
      <c r="AK14366" s="193" t="n"/>
      <c r="AM14366">
        <f>A14361</f>
        <v/>
      </c>
      <c r="AN14366" s="83">
        <f>1/($B14366*(1/$B14364)*(1/(5/7+2/7*$D14366))*$B14376/SUM($B14368:$B14391))</f>
        <v/>
      </c>
      <c r="AO14366" s="83">
        <f>1/(B14366*(1/B14364)*(1/(5/7+2/7*D14366)))</f>
        <v/>
      </c>
      <c r="AP14366" s="83" t="n"/>
      <c r="AR14366" s="174">
        <f>CHOOSE(AV$3,C14366,F14366,I14366,L14366,O14366,R14366,U14366,X14366,AA14366,AD14366,AG14366,AJ14366)</f>
        <v/>
      </c>
      <c r="AS14366" s="82" t="n"/>
      <c r="AT14366" s="82" t="n"/>
      <c r="AV14366" s="119">
        <f>AN14366/AR14366</f>
        <v/>
      </c>
      <c r="AW14366" s="172">
        <f>AO14366/AR14366</f>
        <v/>
      </c>
    </row>
    <row r="14367">
      <c r="A14367" s="86" t="n"/>
      <c r="B14367" s="86" t="n"/>
      <c r="C14367" s="86" t="n"/>
      <c r="D14367" s="86" t="n"/>
      <c r="E14367" s="86" t="n"/>
      <c r="F14367" s="86" t="n"/>
      <c r="G14367" s="86" t="n"/>
      <c r="H14367" s="86" t="n"/>
      <c r="I14367" s="86" t="n"/>
      <c r="J14367" s="86" t="n"/>
      <c r="K14367" s="86" t="n"/>
      <c r="L14367" s="86" t="n"/>
      <c r="M14367" s="86" t="n"/>
      <c r="N14367" s="86" t="n"/>
      <c r="O14367" s="86" t="n"/>
      <c r="P14367" s="86" t="n"/>
      <c r="Q14367" s="86" t="n"/>
      <c r="R14367" s="86" t="n"/>
      <c r="S14367" s="86" t="n"/>
      <c r="T14367" s="86" t="n"/>
      <c r="U14367" s="86" t="n"/>
      <c r="V14367" s="86" t="n"/>
      <c r="W14367" s="86" t="n"/>
      <c r="X14367" s="86" t="n"/>
      <c r="Y14367" s="86" t="n"/>
      <c r="Z14367" s="86" t="n"/>
      <c r="AA14367" s="86" t="n"/>
      <c r="AB14367" s="86" t="n"/>
      <c r="AC14367" s="86" t="n"/>
      <c r="AD14367" s="86" t="n"/>
      <c r="AE14367" s="86" t="n"/>
      <c r="AF14367" s="86" t="n"/>
      <c r="AG14367" s="86" t="n"/>
      <c r="AH14367" s="86" t="n"/>
      <c r="AI14367" s="86" t="n"/>
      <c r="AJ14367" s="86" t="n"/>
      <c r="AK14367" s="86" t="n"/>
    </row>
    <row r="14368">
      <c r="A14368" s="86" t="n"/>
      <c r="B14368" s="86" t="n"/>
      <c r="C14368" s="86" t="n"/>
      <c r="D14368" s="86" t="n"/>
      <c r="E14368" s="86" t="n"/>
      <c r="F14368" s="86" t="n"/>
      <c r="G14368" s="86" t="n"/>
      <c r="H14368" s="86" t="n"/>
      <c r="I14368" s="86" t="n"/>
      <c r="J14368" s="86" t="n"/>
      <c r="K14368" s="86" t="n"/>
      <c r="L14368" s="86" t="n"/>
      <c r="M14368" s="86" t="n"/>
      <c r="N14368" s="86" t="n"/>
      <c r="O14368" s="86" t="n"/>
      <c r="P14368" s="86" t="n"/>
      <c r="Q14368" s="86" t="n"/>
      <c r="R14368" s="86" t="n"/>
      <c r="S14368" s="86" t="n"/>
      <c r="T14368" s="86" t="n"/>
      <c r="U14368" s="86" t="n"/>
      <c r="V14368" s="86" t="n"/>
      <c r="W14368" s="86" t="n"/>
      <c r="X14368" s="86" t="n"/>
      <c r="Y14368" s="86" t="n"/>
      <c r="Z14368" s="86" t="n"/>
      <c r="AA14368" s="86" t="n"/>
      <c r="AB14368" s="86" t="n"/>
      <c r="AC14368" s="86" t="n"/>
      <c r="AD14368" s="86" t="n"/>
      <c r="AE14368" s="86" t="n"/>
      <c r="AF14368" s="86" t="n"/>
      <c r="AG14368" s="86" t="n"/>
      <c r="AH14368" s="86" t="n"/>
      <c r="AI14368" s="86" t="n"/>
      <c r="AJ14368" s="86" t="n"/>
      <c r="AK14368" s="86" t="n"/>
    </row>
    <row r="14369">
      <c r="A14369" s="86" t="n"/>
      <c r="B14369" s="86" t="n"/>
      <c r="C14369" s="86" t="n"/>
      <c r="D14369" s="86" t="n"/>
      <c r="E14369" s="86" t="n"/>
      <c r="F14369" s="86" t="n"/>
      <c r="G14369" s="86" t="n"/>
      <c r="H14369" s="86" t="n"/>
      <c r="I14369" s="86" t="n"/>
      <c r="J14369" s="86" t="n"/>
      <c r="K14369" s="86" t="n"/>
      <c r="L14369" s="86" t="n"/>
      <c r="M14369" s="86" t="n"/>
      <c r="N14369" s="86" t="n"/>
      <c r="O14369" s="86" t="n"/>
      <c r="P14369" s="86" t="n"/>
      <c r="Q14369" s="86" t="n"/>
      <c r="R14369" s="86" t="n"/>
      <c r="S14369" s="86" t="n"/>
      <c r="T14369" s="86" t="n"/>
      <c r="U14369" s="86" t="n"/>
      <c r="V14369" s="86" t="n"/>
      <c r="W14369" s="86" t="n"/>
      <c r="X14369" s="86" t="n"/>
      <c r="Y14369" s="86" t="n"/>
      <c r="Z14369" s="86" t="n"/>
      <c r="AA14369" s="86" t="n"/>
      <c r="AB14369" s="86" t="n"/>
      <c r="AC14369" s="86" t="n"/>
      <c r="AD14369" s="86" t="n"/>
      <c r="AE14369" s="86" t="n"/>
      <c r="AF14369" s="86" t="n"/>
      <c r="AG14369" s="86" t="n"/>
      <c r="AH14369" s="86" t="n"/>
      <c r="AI14369" s="86" t="n"/>
      <c r="AJ14369" s="86" t="n"/>
      <c r="AK14369" s="86" t="n"/>
    </row>
    <row r="14370">
      <c r="A14370" s="86" t="n"/>
      <c r="B14370" s="86" t="n"/>
      <c r="C14370" s="86" t="n"/>
      <c r="D14370" s="86" t="n"/>
      <c r="E14370" s="86" t="n"/>
      <c r="F14370" s="86" t="n"/>
      <c r="G14370" s="86" t="n"/>
      <c r="H14370" s="86" t="n"/>
      <c r="I14370" s="86" t="n"/>
      <c r="J14370" s="86" t="n"/>
      <c r="K14370" s="86" t="n"/>
      <c r="L14370" s="86" t="n"/>
      <c r="M14370" s="86" t="n"/>
      <c r="N14370" s="86" t="n"/>
      <c r="O14370" s="86" t="n"/>
      <c r="P14370" s="86" t="n"/>
      <c r="Q14370" s="86" t="n"/>
      <c r="R14370" s="86" t="n"/>
      <c r="S14370" s="86" t="n"/>
      <c r="T14370" s="86" t="n"/>
      <c r="U14370" s="86" t="n"/>
      <c r="V14370" s="86" t="n"/>
      <c r="W14370" s="86" t="n"/>
      <c r="X14370" s="86" t="n"/>
      <c r="Y14370" s="86" t="n"/>
      <c r="Z14370" s="86" t="n"/>
      <c r="AA14370" s="86" t="n"/>
      <c r="AB14370" s="86" t="n"/>
      <c r="AC14370" s="86" t="n"/>
      <c r="AD14370" s="86" t="n"/>
      <c r="AE14370" s="86" t="n"/>
      <c r="AF14370" s="86" t="n"/>
      <c r="AG14370" s="86" t="n"/>
      <c r="AH14370" s="86" t="n"/>
      <c r="AI14370" s="86" t="n"/>
      <c r="AJ14370" s="86" t="n"/>
      <c r="AK14370" s="86" t="n"/>
    </row>
    <row r="14371">
      <c r="A14371" s="86" t="n"/>
      <c r="B14371" s="86" t="n"/>
      <c r="C14371" s="86" t="n"/>
      <c r="D14371" s="86" t="n"/>
      <c r="E14371" s="86" t="n"/>
      <c r="F14371" s="86" t="n"/>
      <c r="G14371" s="86" t="n"/>
      <c r="H14371" s="86" t="n"/>
      <c r="I14371" s="86" t="n"/>
      <c r="J14371" s="86" t="n"/>
      <c r="K14371" s="86" t="n"/>
      <c r="L14371" s="86" t="n"/>
      <c r="M14371" s="86" t="n"/>
      <c r="N14371" s="86" t="n"/>
      <c r="O14371" s="86" t="n"/>
      <c r="P14371" s="86" t="n"/>
      <c r="Q14371" s="86" t="n"/>
      <c r="R14371" s="86" t="n"/>
      <c r="S14371" s="86" t="n"/>
      <c r="T14371" s="86" t="n"/>
      <c r="U14371" s="86" t="n"/>
      <c r="V14371" s="86" t="n"/>
      <c r="W14371" s="86" t="n"/>
      <c r="X14371" s="86" t="n"/>
      <c r="Y14371" s="86" t="n"/>
      <c r="Z14371" s="86" t="n"/>
      <c r="AA14371" s="86" t="n"/>
      <c r="AB14371" s="86" t="n"/>
      <c r="AC14371" s="86" t="n"/>
      <c r="AD14371" s="86" t="n"/>
      <c r="AE14371" s="86" t="n"/>
      <c r="AF14371" s="86" t="n"/>
      <c r="AG14371" s="86" t="n"/>
      <c r="AH14371" s="86" t="n"/>
      <c r="AI14371" s="86" t="n"/>
      <c r="AJ14371" s="86" t="n"/>
      <c r="AK14371" s="86" t="n"/>
    </row>
    <row r="14372">
      <c r="A14372" s="86" t="n"/>
      <c r="B14372" s="86" t="n"/>
      <c r="C14372" s="86" t="n"/>
      <c r="D14372" s="86" t="n"/>
      <c r="E14372" s="86" t="n"/>
      <c r="F14372" s="86" t="n"/>
      <c r="G14372" s="86" t="n"/>
      <c r="H14372" s="86" t="n"/>
      <c r="I14372" s="86" t="n"/>
      <c r="J14372" s="86" t="n"/>
      <c r="K14372" s="86" t="n"/>
      <c r="L14372" s="86" t="n"/>
      <c r="M14372" s="86" t="n"/>
      <c r="N14372" s="86" t="n"/>
      <c r="O14372" s="86" t="n"/>
      <c r="P14372" s="86" t="n"/>
      <c r="Q14372" s="86" t="n"/>
      <c r="R14372" s="86" t="n"/>
      <c r="S14372" s="86" t="n"/>
      <c r="T14372" s="86" t="n"/>
      <c r="U14372" s="86" t="n"/>
      <c r="V14372" s="86" t="n"/>
      <c r="W14372" s="86" t="n"/>
      <c r="X14372" s="86" t="n"/>
      <c r="Y14372" s="86" t="n"/>
      <c r="Z14372" s="86" t="n"/>
      <c r="AA14372" s="86" t="n"/>
      <c r="AB14372" s="86" t="n"/>
      <c r="AC14372" s="86" t="n"/>
      <c r="AD14372" s="86" t="n"/>
      <c r="AE14372" s="86" t="n"/>
      <c r="AF14372" s="86" t="n"/>
      <c r="AG14372" s="86" t="n"/>
      <c r="AH14372" s="86" t="n"/>
      <c r="AI14372" s="86" t="n"/>
      <c r="AJ14372" s="86" t="n"/>
      <c r="AK14372" s="86" t="n"/>
    </row>
    <row r="14373">
      <c r="A14373" s="86" t="n"/>
      <c r="B14373" s="86" t="n"/>
      <c r="C14373" s="86" t="n"/>
      <c r="D14373" s="86" t="n"/>
      <c r="E14373" s="86" t="n"/>
      <c r="F14373" s="86" t="n"/>
      <c r="G14373" s="86" t="n"/>
      <c r="H14373" s="86" t="n"/>
      <c r="I14373" s="86" t="n"/>
      <c r="J14373" s="86" t="n"/>
      <c r="K14373" s="86" t="n"/>
      <c r="L14373" s="86" t="n"/>
      <c r="M14373" s="86" t="n"/>
      <c r="N14373" s="86" t="n"/>
      <c r="O14373" s="86" t="n"/>
      <c r="P14373" s="86" t="n"/>
      <c r="Q14373" s="86" t="n"/>
      <c r="R14373" s="86" t="n"/>
      <c r="S14373" s="86" t="n"/>
      <c r="T14373" s="86" t="n"/>
      <c r="U14373" s="86" t="n"/>
      <c r="V14373" s="86" t="n"/>
      <c r="W14373" s="86" t="n"/>
      <c r="X14373" s="86" t="n"/>
      <c r="Y14373" s="86" t="n"/>
      <c r="Z14373" s="86" t="n"/>
      <c r="AA14373" s="86" t="n"/>
      <c r="AB14373" s="86" t="n"/>
      <c r="AC14373" s="86" t="n"/>
      <c r="AD14373" s="86" t="n"/>
      <c r="AE14373" s="86" t="n"/>
      <c r="AF14373" s="86" t="n"/>
      <c r="AG14373" s="86" t="n"/>
      <c r="AH14373" s="86" t="n"/>
      <c r="AI14373" s="86" t="n"/>
      <c r="AJ14373" s="86" t="n"/>
      <c r="AK14373" s="86" t="n"/>
    </row>
    <row r="14374">
      <c r="A14374" s="86" t="n"/>
      <c r="B14374" s="86" t="n"/>
      <c r="C14374" s="86" t="n"/>
      <c r="D14374" s="86" t="n"/>
      <c r="E14374" s="86" t="n"/>
      <c r="F14374" s="86" t="n"/>
      <c r="G14374" s="86" t="n"/>
      <c r="H14374" s="86" t="n"/>
      <c r="I14374" s="86" t="n"/>
      <c r="J14374" s="86" t="n"/>
      <c r="K14374" s="86" t="n"/>
      <c r="L14374" s="86" t="n"/>
      <c r="M14374" s="86" t="n"/>
      <c r="N14374" s="86" t="n"/>
      <c r="O14374" s="86" t="n"/>
      <c r="P14374" s="86" t="n"/>
      <c r="Q14374" s="86" t="n"/>
      <c r="R14374" s="86" t="n"/>
      <c r="S14374" s="86" t="n"/>
      <c r="T14374" s="86" t="n"/>
      <c r="U14374" s="86" t="n"/>
      <c r="V14374" s="86" t="n"/>
      <c r="W14374" s="86" t="n"/>
      <c r="X14374" s="86" t="n"/>
      <c r="Y14374" s="86" t="n"/>
      <c r="Z14374" s="86" t="n"/>
      <c r="AA14374" s="86" t="n"/>
      <c r="AB14374" s="86" t="n"/>
      <c r="AC14374" s="86" t="n"/>
      <c r="AD14374" s="86" t="n"/>
      <c r="AE14374" s="86" t="n"/>
      <c r="AF14374" s="86" t="n"/>
      <c r="AG14374" s="86" t="n"/>
      <c r="AH14374" s="86" t="n"/>
      <c r="AI14374" s="86" t="n"/>
      <c r="AJ14374" s="86" t="n"/>
      <c r="AK14374" s="86" t="n"/>
    </row>
    <row r="14375">
      <c r="A14375" s="86" t="n"/>
      <c r="B14375" s="86" t="n"/>
      <c r="C14375" s="86" t="n"/>
      <c r="D14375" s="86" t="n"/>
      <c r="E14375" s="86" t="n"/>
      <c r="F14375" s="86" t="n"/>
      <c r="G14375" s="86" t="n"/>
      <c r="H14375" s="86" t="n"/>
      <c r="I14375" s="86" t="n"/>
      <c r="J14375" s="86" t="n"/>
      <c r="K14375" s="86" t="n"/>
      <c r="L14375" s="86" t="n"/>
      <c r="M14375" s="86" t="n"/>
      <c r="N14375" s="86" t="n"/>
      <c r="O14375" s="86" t="n"/>
      <c r="P14375" s="86" t="n"/>
      <c r="Q14375" s="86" t="n"/>
      <c r="R14375" s="86" t="n"/>
      <c r="S14375" s="86" t="n"/>
      <c r="T14375" s="86" t="n"/>
      <c r="U14375" s="86" t="n"/>
      <c r="V14375" s="86" t="n"/>
      <c r="W14375" s="86" t="n"/>
      <c r="X14375" s="86" t="n"/>
      <c r="Y14375" s="86" t="n"/>
      <c r="Z14375" s="86" t="n"/>
      <c r="AA14375" s="86" t="n"/>
      <c r="AB14375" s="86" t="n"/>
      <c r="AC14375" s="86" t="n"/>
      <c r="AD14375" s="86" t="n"/>
      <c r="AE14375" s="86" t="n"/>
      <c r="AF14375" s="86" t="n"/>
      <c r="AG14375" s="86" t="n"/>
      <c r="AH14375" s="86" t="n"/>
      <c r="AI14375" s="86" t="n"/>
      <c r="AJ14375" s="86" t="n"/>
      <c r="AK14375" s="86" t="n"/>
    </row>
    <row r="14376">
      <c r="A14376" s="86" t="n"/>
      <c r="B14376" s="86" t="n"/>
      <c r="C14376" s="86" t="n"/>
      <c r="D14376" s="86" t="n"/>
      <c r="E14376" s="86" t="n"/>
      <c r="F14376" s="86" t="n"/>
      <c r="G14376" s="86" t="n"/>
      <c r="H14376" s="86" t="n"/>
      <c r="I14376" s="86" t="n"/>
      <c r="J14376" s="86" t="n"/>
      <c r="K14376" s="86" t="n"/>
      <c r="L14376" s="86" t="n"/>
      <c r="M14376" s="86" t="n"/>
      <c r="N14376" s="86" t="n"/>
      <c r="O14376" s="86" t="n"/>
      <c r="P14376" s="86" t="n"/>
      <c r="Q14376" s="86" t="n"/>
      <c r="R14376" s="86" t="n"/>
      <c r="S14376" s="86" t="n"/>
      <c r="T14376" s="86" t="n"/>
      <c r="U14376" s="86" t="n"/>
      <c r="V14376" s="86" t="n"/>
      <c r="W14376" s="86" t="n"/>
      <c r="X14376" s="86" t="n"/>
      <c r="Y14376" s="86" t="n"/>
      <c r="Z14376" s="86" t="n"/>
      <c r="AA14376" s="86" t="n"/>
      <c r="AB14376" s="86" t="n"/>
      <c r="AC14376" s="86" t="n"/>
      <c r="AD14376" s="86" t="n"/>
      <c r="AE14376" s="86" t="n"/>
      <c r="AF14376" s="86" t="n"/>
      <c r="AG14376" s="86" t="n"/>
      <c r="AH14376" s="86" t="n"/>
      <c r="AI14376" s="86" t="n"/>
      <c r="AJ14376" s="86" t="n"/>
      <c r="AK14376" s="86" t="n"/>
    </row>
    <row r="14377">
      <c r="A14377" s="86" t="n"/>
      <c r="B14377" s="86" t="n"/>
      <c r="C14377" s="86" t="n"/>
      <c r="D14377" s="86" t="n"/>
      <c r="E14377" s="86" t="n"/>
      <c r="F14377" s="86" t="n"/>
      <c r="G14377" s="86" t="n"/>
      <c r="H14377" s="86" t="n"/>
      <c r="I14377" s="86" t="n"/>
      <c r="J14377" s="86" t="n"/>
      <c r="K14377" s="86" t="n"/>
      <c r="L14377" s="86" t="n"/>
      <c r="M14377" s="86" t="n"/>
      <c r="N14377" s="86" t="n"/>
      <c r="O14377" s="86" t="n"/>
      <c r="P14377" s="86" t="n"/>
      <c r="Q14377" s="86" t="n"/>
      <c r="R14377" s="86" t="n"/>
      <c r="S14377" s="86" t="n"/>
      <c r="T14377" s="86" t="n"/>
      <c r="U14377" s="86" t="n"/>
      <c r="V14377" s="86" t="n"/>
      <c r="W14377" s="86" t="n"/>
      <c r="X14377" s="86" t="n"/>
      <c r="Y14377" s="86" t="n"/>
      <c r="Z14377" s="86" t="n"/>
      <c r="AA14377" s="86" t="n"/>
      <c r="AB14377" s="86" t="n"/>
      <c r="AC14377" s="86" t="n"/>
      <c r="AD14377" s="86" t="n"/>
      <c r="AE14377" s="86" t="n"/>
      <c r="AF14377" s="86" t="n"/>
      <c r="AG14377" s="86" t="n"/>
      <c r="AH14377" s="86" t="n"/>
      <c r="AI14377" s="86" t="n"/>
      <c r="AJ14377" s="86" t="n"/>
      <c r="AK14377" s="86" t="n"/>
    </row>
    <row r="14378">
      <c r="A14378" s="86" t="n"/>
      <c r="B14378" s="86" t="n"/>
      <c r="C14378" s="86" t="n"/>
      <c r="D14378" s="86" t="n"/>
      <c r="E14378" s="86" t="n"/>
      <c r="F14378" s="86" t="n"/>
      <c r="G14378" s="86" t="n"/>
      <c r="H14378" s="86" t="n"/>
      <c r="I14378" s="86" t="n"/>
      <c r="J14378" s="86" t="n"/>
      <c r="K14378" s="86" t="n"/>
      <c r="L14378" s="86" t="n"/>
      <c r="M14378" s="86" t="n"/>
      <c r="N14378" s="86" t="n"/>
      <c r="O14378" s="86" t="n"/>
      <c r="P14378" s="86" t="n"/>
      <c r="Q14378" s="86" t="n"/>
      <c r="R14378" s="86" t="n"/>
      <c r="S14378" s="86" t="n"/>
      <c r="T14378" s="86" t="n"/>
      <c r="U14378" s="86" t="n"/>
      <c r="V14378" s="86" t="n"/>
      <c r="W14378" s="86" t="n"/>
      <c r="X14378" s="86" t="n"/>
      <c r="Y14378" s="86" t="n"/>
      <c r="Z14378" s="86" t="n"/>
      <c r="AA14378" s="86" t="n"/>
      <c r="AB14378" s="86" t="n"/>
      <c r="AC14378" s="86" t="n"/>
      <c r="AD14378" s="86" t="n"/>
      <c r="AE14378" s="86" t="n"/>
      <c r="AF14378" s="86" t="n"/>
      <c r="AG14378" s="86" t="n"/>
      <c r="AH14378" s="86" t="n"/>
      <c r="AI14378" s="86" t="n"/>
      <c r="AJ14378" s="86" t="n"/>
      <c r="AK14378" s="86" t="n"/>
    </row>
    <row r="14379">
      <c r="A14379" s="86" t="n"/>
      <c r="B14379" s="86" t="n"/>
      <c r="C14379" s="86" t="n"/>
      <c r="D14379" s="86" t="n"/>
      <c r="E14379" s="86" t="n"/>
      <c r="F14379" s="86" t="n"/>
      <c r="G14379" s="86" t="n"/>
      <c r="H14379" s="86" t="n"/>
      <c r="I14379" s="86" t="n"/>
      <c r="J14379" s="86" t="n"/>
      <c r="K14379" s="86" t="n"/>
      <c r="L14379" s="86" t="n"/>
      <c r="M14379" s="86" t="n"/>
      <c r="N14379" s="86" t="n"/>
      <c r="O14379" s="86" t="n"/>
      <c r="P14379" s="86" t="n"/>
      <c r="Q14379" s="86" t="n"/>
      <c r="R14379" s="86" t="n"/>
      <c r="S14379" s="86" t="n"/>
      <c r="T14379" s="86" t="n"/>
      <c r="U14379" s="86" t="n"/>
      <c r="V14379" s="86" t="n"/>
      <c r="W14379" s="86" t="n"/>
      <c r="X14379" s="86" t="n"/>
      <c r="Y14379" s="86" t="n"/>
      <c r="Z14379" s="86" t="n"/>
      <c r="AA14379" s="86" t="n"/>
      <c r="AB14379" s="86" t="n"/>
      <c r="AC14379" s="86" t="n"/>
      <c r="AD14379" s="86" t="n"/>
      <c r="AE14379" s="86" t="n"/>
      <c r="AF14379" s="86" t="n"/>
      <c r="AG14379" s="86" t="n"/>
      <c r="AH14379" s="86" t="n"/>
      <c r="AI14379" s="86" t="n"/>
      <c r="AJ14379" s="86" t="n"/>
      <c r="AK14379" s="86" t="n"/>
    </row>
    <row r="14380">
      <c r="A14380" s="86" t="n"/>
      <c r="B14380" s="86" t="n"/>
      <c r="C14380" s="86" t="n"/>
      <c r="D14380" s="86" t="n"/>
      <c r="E14380" s="86" t="n"/>
      <c r="F14380" s="86" t="n"/>
      <c r="G14380" s="86" t="n"/>
      <c r="H14380" s="86" t="n"/>
      <c r="I14380" s="86" t="n"/>
      <c r="J14380" s="86" t="n"/>
      <c r="K14380" s="86" t="n"/>
      <c r="L14380" s="86" t="n"/>
      <c r="M14380" s="86" t="n"/>
      <c r="N14380" s="86" t="n"/>
      <c r="O14380" s="86" t="n"/>
      <c r="P14380" s="86" t="n"/>
      <c r="Q14380" s="86" t="n"/>
      <c r="R14380" s="86" t="n"/>
      <c r="S14380" s="86" t="n"/>
      <c r="T14380" s="86" t="n"/>
      <c r="U14380" s="86" t="n"/>
      <c r="V14380" s="86" t="n"/>
      <c r="W14380" s="86" t="n"/>
      <c r="X14380" s="86" t="n"/>
      <c r="Y14380" s="86" t="n"/>
      <c r="Z14380" s="86" t="n"/>
      <c r="AA14380" s="86" t="n"/>
      <c r="AB14380" s="86" t="n"/>
      <c r="AC14380" s="86" t="n"/>
      <c r="AD14380" s="86" t="n"/>
      <c r="AE14380" s="86" t="n"/>
      <c r="AF14380" s="86" t="n"/>
      <c r="AG14380" s="86" t="n"/>
      <c r="AH14380" s="86" t="n"/>
      <c r="AI14380" s="86" t="n"/>
      <c r="AJ14380" s="86" t="n"/>
      <c r="AK14380" s="86" t="n"/>
    </row>
    <row r="14381">
      <c r="A14381" s="86" t="n"/>
      <c r="B14381" s="86" t="n"/>
      <c r="C14381" s="86" t="n"/>
      <c r="D14381" s="86" t="n"/>
      <c r="E14381" s="86" t="n"/>
      <c r="F14381" s="86" t="n"/>
      <c r="G14381" s="86" t="n"/>
      <c r="H14381" s="86" t="n"/>
      <c r="I14381" s="86" t="n"/>
      <c r="J14381" s="86" t="n"/>
      <c r="K14381" s="86" t="n"/>
      <c r="L14381" s="86" t="n"/>
      <c r="M14381" s="86" t="n"/>
      <c r="N14381" s="86" t="n"/>
      <c r="O14381" s="86" t="n"/>
      <c r="P14381" s="86" t="n"/>
      <c r="Q14381" s="86" t="n"/>
      <c r="R14381" s="86" t="n"/>
      <c r="S14381" s="86" t="n"/>
      <c r="T14381" s="86" t="n"/>
      <c r="U14381" s="86" t="n"/>
      <c r="V14381" s="86" t="n"/>
      <c r="W14381" s="86" t="n"/>
      <c r="X14381" s="86" t="n"/>
      <c r="Y14381" s="86" t="n"/>
      <c r="Z14381" s="86" t="n"/>
      <c r="AA14381" s="86" t="n"/>
      <c r="AB14381" s="86" t="n"/>
      <c r="AC14381" s="86" t="n"/>
      <c r="AD14381" s="86" t="n"/>
      <c r="AE14381" s="86" t="n"/>
      <c r="AF14381" s="86" t="n"/>
      <c r="AG14381" s="86" t="n"/>
      <c r="AH14381" s="86" t="n"/>
      <c r="AI14381" s="86" t="n"/>
      <c r="AJ14381" s="86" t="n"/>
      <c r="AK14381" s="86" t="n"/>
    </row>
    <row r="14382">
      <c r="A14382" s="86" t="n"/>
      <c r="B14382" s="86" t="n"/>
      <c r="C14382" s="86" t="n"/>
      <c r="D14382" s="86" t="n"/>
      <c r="E14382" s="86" t="n"/>
      <c r="F14382" s="86" t="n"/>
      <c r="G14382" s="86" t="n"/>
      <c r="H14382" s="86" t="n"/>
      <c r="I14382" s="86" t="n"/>
      <c r="J14382" s="86" t="n"/>
      <c r="K14382" s="86" t="n"/>
      <c r="L14382" s="86" t="n"/>
      <c r="M14382" s="86" t="n"/>
      <c r="N14382" s="86" t="n"/>
      <c r="O14382" s="86" t="n"/>
      <c r="P14382" s="86" t="n"/>
      <c r="Q14382" s="86" t="n"/>
      <c r="R14382" s="86" t="n"/>
      <c r="S14382" s="86" t="n"/>
      <c r="T14382" s="86" t="n"/>
      <c r="U14382" s="86" t="n"/>
      <c r="V14382" s="86" t="n"/>
      <c r="W14382" s="86" t="n"/>
      <c r="X14382" s="86" t="n"/>
      <c r="Y14382" s="86" t="n"/>
      <c r="Z14382" s="86" t="n"/>
      <c r="AA14382" s="86" t="n"/>
      <c r="AB14382" s="86" t="n"/>
      <c r="AC14382" s="86" t="n"/>
      <c r="AD14382" s="86" t="n"/>
      <c r="AE14382" s="86" t="n"/>
      <c r="AF14382" s="86" t="n"/>
      <c r="AG14382" s="86" t="n"/>
      <c r="AH14382" s="86" t="n"/>
      <c r="AI14382" s="86" t="n"/>
      <c r="AJ14382" s="86" t="n"/>
      <c r="AK14382" s="86" t="n"/>
    </row>
    <row r="14383">
      <c r="A14383" s="86" t="n"/>
      <c r="B14383" s="86" t="n"/>
      <c r="C14383" s="86" t="n"/>
      <c r="D14383" s="86" t="n"/>
      <c r="E14383" s="86" t="n"/>
      <c r="F14383" s="86" t="n"/>
      <c r="G14383" s="86" t="n"/>
      <c r="H14383" s="86" t="n"/>
      <c r="I14383" s="86" t="n"/>
      <c r="J14383" s="86" t="n"/>
      <c r="K14383" s="86" t="n"/>
      <c r="L14383" s="86" t="n"/>
      <c r="M14383" s="86" t="n"/>
      <c r="N14383" s="86" t="n"/>
      <c r="O14383" s="86" t="n"/>
      <c r="P14383" s="86" t="n"/>
      <c r="Q14383" s="86" t="n"/>
      <c r="R14383" s="86" t="n"/>
      <c r="S14383" s="86" t="n"/>
      <c r="T14383" s="86" t="n"/>
      <c r="U14383" s="86" t="n"/>
      <c r="V14383" s="86" t="n"/>
      <c r="W14383" s="86" t="n"/>
      <c r="X14383" s="86" t="n"/>
      <c r="Y14383" s="86" t="n"/>
      <c r="Z14383" s="86" t="n"/>
      <c r="AA14383" s="86" t="n"/>
      <c r="AB14383" s="86" t="n"/>
      <c r="AC14383" s="86" t="n"/>
      <c r="AD14383" s="86" t="n"/>
      <c r="AE14383" s="86" t="n"/>
      <c r="AF14383" s="86" t="n"/>
      <c r="AG14383" s="86" t="n"/>
      <c r="AH14383" s="86" t="n"/>
      <c r="AI14383" s="86" t="n"/>
      <c r="AJ14383" s="86" t="n"/>
      <c r="AK14383" s="86" t="n"/>
    </row>
    <row r="14384">
      <c r="A14384" s="86" t="n"/>
      <c r="B14384" s="86" t="n"/>
      <c r="C14384" s="86" t="n"/>
      <c r="D14384" s="86" t="n"/>
      <c r="E14384" s="86" t="n"/>
      <c r="F14384" s="86" t="n"/>
      <c r="G14384" s="86" t="n"/>
      <c r="H14384" s="86" t="n"/>
      <c r="I14384" s="86" t="n"/>
      <c r="J14384" s="86" t="n"/>
      <c r="K14384" s="86" t="n"/>
      <c r="L14384" s="86" t="n"/>
      <c r="M14384" s="86" t="n"/>
      <c r="N14384" s="86" t="n"/>
      <c r="O14384" s="86" t="n"/>
      <c r="P14384" s="86" t="n"/>
      <c r="Q14384" s="86" t="n"/>
      <c r="R14384" s="86" t="n"/>
      <c r="S14384" s="86" t="n"/>
      <c r="T14384" s="86" t="n"/>
      <c r="U14384" s="86" t="n"/>
      <c r="V14384" s="86" t="n"/>
      <c r="W14384" s="86" t="n"/>
      <c r="X14384" s="86" t="n"/>
      <c r="Y14384" s="86" t="n"/>
      <c r="Z14384" s="86" t="n"/>
      <c r="AA14384" s="86" t="n"/>
      <c r="AB14384" s="86" t="n"/>
      <c r="AC14384" s="86" t="n"/>
      <c r="AD14384" s="86" t="n"/>
      <c r="AE14384" s="86" t="n"/>
      <c r="AF14384" s="86" t="n"/>
      <c r="AG14384" s="86" t="n"/>
      <c r="AH14384" s="86" t="n"/>
      <c r="AI14384" s="86" t="n"/>
      <c r="AJ14384" s="86" t="n"/>
      <c r="AK14384" s="86" t="n"/>
    </row>
    <row r="14385">
      <c r="A14385" s="86" t="n"/>
      <c r="B14385" s="86" t="n"/>
      <c r="C14385" s="86" t="n"/>
      <c r="D14385" s="86" t="n"/>
      <c r="E14385" s="86" t="n"/>
      <c r="F14385" s="86" t="n"/>
      <c r="G14385" s="86" t="n"/>
      <c r="H14385" s="86" t="n"/>
      <c r="I14385" s="86" t="n"/>
      <c r="J14385" s="86" t="n"/>
      <c r="K14385" s="86" t="n"/>
      <c r="L14385" s="86" t="n"/>
      <c r="M14385" s="86" t="n"/>
      <c r="N14385" s="86" t="n"/>
      <c r="O14385" s="86" t="n"/>
      <c r="P14385" s="86" t="n"/>
      <c r="Q14385" s="86" t="n"/>
      <c r="R14385" s="86" t="n"/>
      <c r="S14385" s="86" t="n"/>
      <c r="T14385" s="86" t="n"/>
      <c r="U14385" s="86" t="n"/>
      <c r="V14385" s="86" t="n"/>
      <c r="W14385" s="86" t="n"/>
      <c r="X14385" s="86" t="n"/>
      <c r="Y14385" s="86" t="n"/>
      <c r="Z14385" s="86" t="n"/>
      <c r="AA14385" s="86" t="n"/>
      <c r="AB14385" s="86" t="n"/>
      <c r="AC14385" s="86" t="n"/>
      <c r="AD14385" s="86" t="n"/>
      <c r="AE14385" s="86" t="n"/>
      <c r="AF14385" s="86" t="n"/>
      <c r="AG14385" s="86" t="n"/>
      <c r="AH14385" s="86" t="n"/>
      <c r="AI14385" s="86" t="n"/>
      <c r="AJ14385" s="86" t="n"/>
      <c r="AK14385" s="86" t="n"/>
    </row>
    <row r="14386">
      <c r="A14386" s="86" t="n"/>
      <c r="B14386" s="86" t="n"/>
      <c r="C14386" s="86" t="n"/>
      <c r="D14386" s="86" t="n"/>
      <c r="E14386" s="86" t="n"/>
      <c r="F14386" s="86" t="n"/>
      <c r="G14386" s="86" t="n"/>
      <c r="H14386" s="86" t="n"/>
      <c r="I14386" s="86" t="n"/>
      <c r="J14386" s="86" t="n"/>
      <c r="K14386" s="86" t="n"/>
      <c r="L14386" s="86" t="n"/>
      <c r="M14386" s="86" t="n"/>
      <c r="N14386" s="86" t="n"/>
      <c r="O14386" s="86" t="n"/>
      <c r="P14386" s="86" t="n"/>
      <c r="Q14386" s="86" t="n"/>
      <c r="R14386" s="86" t="n"/>
      <c r="S14386" s="86" t="n"/>
      <c r="T14386" s="86" t="n"/>
      <c r="U14386" s="86" t="n"/>
      <c r="V14386" s="86" t="n"/>
      <c r="W14386" s="86" t="n"/>
      <c r="X14386" s="86" t="n"/>
      <c r="Y14386" s="86" t="n"/>
      <c r="Z14386" s="86" t="n"/>
      <c r="AA14386" s="86" t="n"/>
      <c r="AB14386" s="86" t="n"/>
      <c r="AC14386" s="86" t="n"/>
      <c r="AD14386" s="86" t="n"/>
      <c r="AE14386" s="86" t="n"/>
      <c r="AF14386" s="86" t="n"/>
      <c r="AG14386" s="86" t="n"/>
      <c r="AH14386" s="86" t="n"/>
      <c r="AI14386" s="86" t="n"/>
      <c r="AJ14386" s="86" t="n"/>
      <c r="AK14386" s="86" t="n"/>
    </row>
    <row r="14387">
      <c r="A14387" s="86" t="n"/>
      <c r="B14387" s="86" t="n"/>
      <c r="C14387" s="86" t="n"/>
      <c r="D14387" s="86" t="n"/>
      <c r="E14387" s="86" t="n"/>
      <c r="F14387" s="86" t="n"/>
      <c r="G14387" s="86" t="n"/>
      <c r="H14387" s="86" t="n"/>
      <c r="I14387" s="86" t="n"/>
      <c r="J14387" s="86" t="n"/>
      <c r="K14387" s="86" t="n"/>
      <c r="L14387" s="86" t="n"/>
      <c r="M14387" s="86" t="n"/>
      <c r="N14387" s="86" t="n"/>
      <c r="O14387" s="86" t="n"/>
      <c r="P14387" s="86" t="n"/>
      <c r="Q14387" s="86" t="n"/>
      <c r="R14387" s="86" t="n"/>
      <c r="S14387" s="86" t="n"/>
      <c r="T14387" s="86" t="n"/>
      <c r="U14387" s="86" t="n"/>
      <c r="V14387" s="86" t="n"/>
      <c r="W14387" s="86" t="n"/>
      <c r="X14387" s="86" t="n"/>
      <c r="Y14387" s="86" t="n"/>
      <c r="Z14387" s="86" t="n"/>
      <c r="AA14387" s="86" t="n"/>
      <c r="AB14387" s="86" t="n"/>
      <c r="AC14387" s="86" t="n"/>
      <c r="AD14387" s="86" t="n"/>
      <c r="AE14387" s="86" t="n"/>
      <c r="AF14387" s="86" t="n"/>
      <c r="AG14387" s="86" t="n"/>
      <c r="AH14387" s="86" t="n"/>
      <c r="AI14387" s="86" t="n"/>
      <c r="AJ14387" s="86" t="n"/>
      <c r="AK14387" s="86" t="n"/>
    </row>
    <row r="14388">
      <c r="A14388" s="86" t="n"/>
      <c r="B14388" s="86" t="n"/>
      <c r="C14388" s="86" t="n"/>
      <c r="D14388" s="86" t="n"/>
      <c r="E14388" s="86" t="n"/>
      <c r="F14388" s="86" t="n"/>
      <c r="G14388" s="86" t="n"/>
      <c r="H14388" s="86" t="n"/>
      <c r="I14388" s="86" t="n"/>
      <c r="J14388" s="86" t="n"/>
      <c r="K14388" s="86" t="n"/>
      <c r="L14388" s="86" t="n"/>
      <c r="M14388" s="86" t="n"/>
      <c r="N14388" s="86" t="n"/>
      <c r="O14388" s="86" t="n"/>
      <c r="P14388" s="86" t="n"/>
      <c r="Q14388" s="86" t="n"/>
      <c r="R14388" s="86" t="n"/>
      <c r="S14388" s="86" t="n"/>
      <c r="T14388" s="86" t="n"/>
      <c r="U14388" s="86" t="n"/>
      <c r="V14388" s="86" t="n"/>
      <c r="W14388" s="86" t="n"/>
      <c r="X14388" s="86" t="n"/>
      <c r="Y14388" s="86" t="n"/>
      <c r="Z14388" s="86" t="n"/>
      <c r="AA14388" s="86" t="n"/>
      <c r="AB14388" s="86" t="n"/>
      <c r="AC14388" s="86" t="n"/>
      <c r="AD14388" s="86" t="n"/>
      <c r="AE14388" s="86" t="n"/>
      <c r="AF14388" s="86" t="n"/>
      <c r="AG14388" s="86" t="n"/>
      <c r="AH14388" s="86" t="n"/>
      <c r="AI14388" s="86" t="n"/>
      <c r="AJ14388" s="86" t="n"/>
      <c r="AK14388" s="86" t="n"/>
    </row>
    <row r="14389">
      <c r="A14389" s="86" t="n"/>
      <c r="B14389" s="86" t="n"/>
      <c r="C14389" s="86" t="n"/>
      <c r="D14389" s="86" t="n"/>
      <c r="E14389" s="86" t="n"/>
      <c r="F14389" s="86" t="n"/>
      <c r="G14389" s="86" t="n"/>
      <c r="H14389" s="86" t="n"/>
      <c r="I14389" s="86" t="n"/>
      <c r="J14389" s="86" t="n"/>
      <c r="K14389" s="86" t="n"/>
      <c r="L14389" s="86" t="n"/>
      <c r="M14389" s="86" t="n"/>
      <c r="N14389" s="86" t="n"/>
      <c r="O14389" s="86" t="n"/>
      <c r="P14389" s="86" t="n"/>
      <c r="Q14389" s="86" t="n"/>
      <c r="R14389" s="86" t="n"/>
      <c r="S14389" s="86" t="n"/>
      <c r="T14389" s="86" t="n"/>
      <c r="U14389" s="86" t="n"/>
      <c r="V14389" s="86" t="n"/>
      <c r="W14389" s="86" t="n"/>
      <c r="X14389" s="86" t="n"/>
      <c r="Y14389" s="86" t="n"/>
      <c r="Z14389" s="86" t="n"/>
      <c r="AA14389" s="86" t="n"/>
      <c r="AB14389" s="86" t="n"/>
      <c r="AC14389" s="86" t="n"/>
      <c r="AD14389" s="86" t="n"/>
      <c r="AE14389" s="86" t="n"/>
      <c r="AF14389" s="86" t="n"/>
      <c r="AG14389" s="86" t="n"/>
      <c r="AH14389" s="86" t="n"/>
      <c r="AI14389" s="86" t="n"/>
      <c r="AJ14389" s="86" t="n"/>
      <c r="AK14389" s="86" t="n"/>
    </row>
    <row r="14390">
      <c r="A14390" s="86" t="n"/>
      <c r="B14390" s="86" t="n"/>
      <c r="C14390" s="86" t="n"/>
      <c r="D14390" s="86" t="n"/>
      <c r="E14390" s="86" t="n"/>
      <c r="F14390" s="86" t="n"/>
      <c r="G14390" s="86" t="n"/>
      <c r="H14390" s="86" t="n"/>
      <c r="I14390" s="86" t="n"/>
      <c r="J14390" s="86" t="n"/>
      <c r="K14390" s="86" t="n"/>
      <c r="L14390" s="86" t="n"/>
      <c r="M14390" s="86" t="n"/>
      <c r="N14390" s="86" t="n"/>
      <c r="O14390" s="86" t="n"/>
      <c r="P14390" s="86" t="n"/>
      <c r="Q14390" s="86" t="n"/>
      <c r="R14390" s="86" t="n"/>
      <c r="S14390" s="86" t="n"/>
      <c r="T14390" s="86" t="n"/>
      <c r="U14390" s="86" t="n"/>
      <c r="V14390" s="86" t="n"/>
      <c r="W14390" s="86" t="n"/>
      <c r="X14390" s="86" t="n"/>
      <c r="Y14390" s="86" t="n"/>
      <c r="Z14390" s="86" t="n"/>
      <c r="AA14390" s="86" t="n"/>
      <c r="AB14390" s="86" t="n"/>
      <c r="AC14390" s="86" t="n"/>
      <c r="AD14390" s="86" t="n"/>
      <c r="AE14390" s="86" t="n"/>
      <c r="AF14390" s="86" t="n"/>
      <c r="AG14390" s="86" t="n"/>
      <c r="AH14390" s="86" t="n"/>
      <c r="AI14390" s="86" t="n"/>
      <c r="AJ14390" s="86" t="n"/>
      <c r="AK14390" s="86" t="n"/>
    </row>
    <row r="14391">
      <c r="A14391" s="86" t="n"/>
      <c r="B14391" s="86" t="n"/>
      <c r="C14391" s="86" t="n"/>
      <c r="D14391" s="86" t="n"/>
      <c r="E14391" s="86" t="n"/>
      <c r="F14391" s="86" t="n"/>
      <c r="G14391" s="86" t="n"/>
      <c r="H14391" s="86" t="n"/>
      <c r="I14391" s="86" t="n"/>
      <c r="J14391" s="86" t="n"/>
      <c r="K14391" s="86" t="n"/>
      <c r="L14391" s="86" t="n"/>
      <c r="M14391" s="86" t="n"/>
      <c r="N14391" s="86" t="n"/>
      <c r="O14391" s="86" t="n"/>
      <c r="P14391" s="86" t="n"/>
      <c r="Q14391" s="86" t="n"/>
      <c r="R14391" s="86" t="n"/>
      <c r="S14391" s="86" t="n"/>
      <c r="T14391" s="86" t="n"/>
      <c r="U14391" s="86" t="n"/>
      <c r="V14391" s="86" t="n"/>
      <c r="W14391" s="86" t="n"/>
      <c r="X14391" s="86" t="n"/>
      <c r="Y14391" s="86" t="n"/>
      <c r="Z14391" s="86" t="n"/>
      <c r="AA14391" s="86" t="n"/>
      <c r="AB14391" s="86" t="n"/>
      <c r="AC14391" s="86" t="n"/>
      <c r="AD14391" s="86" t="n"/>
      <c r="AE14391" s="86" t="n"/>
      <c r="AF14391" s="86" t="n"/>
      <c r="AG14391" s="86" t="n"/>
      <c r="AH14391" s="86" t="n"/>
      <c r="AI14391" s="86" t="n"/>
      <c r="AJ14391" s="86" t="n"/>
      <c r="AK14391" s="86" t="n"/>
    </row>
    <row r="14401">
      <c r="A14401" s="86" t="n"/>
      <c r="B14401" s="85" t="n"/>
      <c r="C14401" s="85" t="n"/>
      <c r="D14401" s="85" t="n"/>
      <c r="E14401" s="85" t="n"/>
      <c r="F14401" s="86" t="n"/>
      <c r="G14401" s="151" t="n"/>
      <c r="H14401" s="85" t="n"/>
      <c r="I14401" s="85" t="n"/>
      <c r="J14401" s="85" t="n"/>
      <c r="K14401" s="85" t="n"/>
      <c r="L14401" s="85" t="n"/>
      <c r="M14401" s="85" t="n"/>
      <c r="N14401" s="85" t="n"/>
      <c r="O14401" s="85" t="n"/>
      <c r="P14401" s="85" t="n"/>
      <c r="Q14401" s="85" t="n"/>
      <c r="R14401" s="85" t="n"/>
      <c r="S14401" s="85" t="n"/>
      <c r="T14401" s="108" t="n"/>
      <c r="U14401" s="85" t="n"/>
      <c r="V14401" s="85" t="n"/>
      <c r="W14401" s="85" t="n"/>
      <c r="X14401" s="85" t="n"/>
      <c r="Y14401" s="85" t="n"/>
      <c r="Z14401" s="85" t="n"/>
      <c r="AA14401" s="85" t="n"/>
      <c r="AB14401" s="85" t="n"/>
      <c r="AC14401" s="85" t="n"/>
      <c r="AD14401" s="85" t="n"/>
      <c r="AE14401" s="85" t="n"/>
      <c r="AF14401" s="85" t="n"/>
      <c r="AG14401" s="85" t="n"/>
      <c r="AH14401" s="85" t="n"/>
      <c r="AI14401" s="85" t="n"/>
      <c r="AJ14401" s="85" t="n"/>
      <c r="AK14401" s="85" t="n"/>
    </row>
    <row r="14402">
      <c r="A14402" s="109" t="n"/>
      <c r="B14402" s="86" t="n"/>
      <c r="C14402" s="85" t="n"/>
      <c r="D14402" s="85" t="n"/>
      <c r="E14402" s="85" t="n"/>
      <c r="F14402" s="85" t="n"/>
      <c r="G14402" s="85" t="n"/>
      <c r="H14402" s="85" t="n"/>
      <c r="I14402" s="85" t="n"/>
      <c r="J14402" s="85" t="n"/>
      <c r="K14402" s="85" t="n"/>
      <c r="L14402" s="85" t="n"/>
      <c r="M14402" s="85" t="n"/>
      <c r="N14402" s="85" t="n"/>
      <c r="O14402" s="85" t="n"/>
      <c r="P14402" s="85" t="n"/>
      <c r="Q14402" s="85" t="n"/>
      <c r="R14402" s="85" t="n"/>
      <c r="S14402" s="85" t="n"/>
      <c r="T14402" s="85" t="n"/>
      <c r="U14402" s="85" t="n"/>
      <c r="V14402" s="85" t="n"/>
      <c r="W14402" s="85" t="n"/>
      <c r="X14402" s="85" t="n"/>
      <c r="Y14402" s="85" t="n"/>
      <c r="Z14402" s="85" t="n"/>
      <c r="AA14402" s="85" t="n"/>
      <c r="AB14402" s="85" t="n"/>
      <c r="AC14402" s="85" t="n"/>
      <c r="AD14402" s="85" t="n"/>
      <c r="AE14402" s="85" t="n"/>
      <c r="AF14402" s="85" t="n"/>
      <c r="AG14402" s="85" t="n"/>
      <c r="AH14402" s="85" t="n"/>
      <c r="AI14402" s="85" t="n"/>
      <c r="AJ14402" s="85" t="n"/>
      <c r="AK14402" s="85" t="n"/>
    </row>
    <row r="14403">
      <c r="A14403" s="86" t="n"/>
      <c r="B14403" s="86" t="n"/>
      <c r="C14403" s="86" t="n"/>
      <c r="D14403" s="86" t="n"/>
      <c r="E14403" s="86" t="n"/>
      <c r="F14403" s="86" t="n"/>
      <c r="G14403" s="86" t="n"/>
      <c r="H14403" s="86" t="n"/>
      <c r="I14403" s="86" t="n"/>
      <c r="J14403" s="86" t="n"/>
      <c r="K14403" s="86" t="n"/>
      <c r="L14403" s="86" t="n"/>
      <c r="M14403" s="86" t="n"/>
      <c r="N14403" s="86" t="n"/>
      <c r="O14403" s="86" t="n"/>
      <c r="P14403" s="86" t="n"/>
      <c r="Q14403" s="86" t="n"/>
      <c r="R14403" s="86" t="n"/>
      <c r="S14403" s="86" t="n"/>
      <c r="T14403" s="86" t="n"/>
      <c r="U14403" s="86" t="n"/>
      <c r="V14403" s="86" t="n"/>
      <c r="W14403" s="86" t="n"/>
      <c r="X14403" s="86" t="n"/>
      <c r="Y14403" s="86" t="n"/>
      <c r="Z14403" s="86" t="n"/>
      <c r="AA14403" s="86" t="n"/>
      <c r="AB14403" s="86" t="n"/>
      <c r="AC14403" s="86" t="n"/>
      <c r="AD14403" s="86" t="n"/>
      <c r="AE14403" s="86" t="n"/>
      <c r="AF14403" s="86" t="n"/>
      <c r="AG14403" s="86" t="n"/>
      <c r="AH14403" s="86" t="n"/>
      <c r="AI14403" s="86" t="n"/>
      <c r="AJ14403" s="86" t="n"/>
      <c r="AK14403" s="86" t="n"/>
    </row>
    <row r="14404">
      <c r="A14404" s="85" t="n"/>
      <c r="B14404" s="86" t="n"/>
      <c r="C14404" s="85" t="n"/>
      <c r="D14404" s="85" t="n"/>
      <c r="E14404" s="86" t="n"/>
      <c r="F14404" s="85" t="n"/>
      <c r="G14404" s="85" t="n"/>
      <c r="H14404" s="86" t="n"/>
      <c r="I14404" s="85" t="n"/>
      <c r="J14404" s="85" t="n"/>
      <c r="K14404" s="86" t="n"/>
      <c r="L14404" s="85" t="n"/>
      <c r="M14404" s="85" t="n"/>
      <c r="N14404" s="86" t="n"/>
      <c r="O14404" s="85" t="n"/>
      <c r="P14404" s="85" t="n"/>
      <c r="Q14404" s="86" t="n"/>
      <c r="R14404" s="85" t="n"/>
      <c r="S14404" s="85" t="n"/>
      <c r="T14404" s="86" t="n"/>
      <c r="U14404" s="85" t="n"/>
      <c r="V14404" s="85" t="n"/>
      <c r="W14404" s="86" t="n"/>
      <c r="X14404" s="85" t="n"/>
      <c r="Y14404" s="85" t="n"/>
      <c r="Z14404" s="86" t="n"/>
      <c r="AA14404" s="85" t="n"/>
      <c r="AB14404" s="85" t="n"/>
      <c r="AC14404" s="86" t="n"/>
      <c r="AD14404" s="85" t="n"/>
      <c r="AE14404" s="85" t="n"/>
      <c r="AF14404" s="86" t="n"/>
      <c r="AG14404" s="85" t="n"/>
      <c r="AH14404" s="85" t="n"/>
      <c r="AI14404" s="86" t="n"/>
      <c r="AJ14404" s="85" t="n"/>
      <c r="AK14404" s="85" t="n"/>
    </row>
    <row r="14405">
      <c r="A14405" s="86" t="n"/>
      <c r="B14405" s="86" t="n"/>
      <c r="C14405" s="86" t="n"/>
      <c r="D14405" s="86" t="n"/>
      <c r="E14405" s="86" t="n"/>
      <c r="F14405" s="86" t="n"/>
      <c r="G14405" s="86" t="n"/>
      <c r="H14405" s="86" t="n"/>
      <c r="I14405" s="86" t="n"/>
      <c r="J14405" s="86" t="n"/>
      <c r="K14405" s="86" t="n"/>
      <c r="L14405" s="86" t="n"/>
      <c r="M14405" s="86" t="n"/>
      <c r="N14405" s="86" t="n"/>
      <c r="O14405" s="86" t="n"/>
      <c r="P14405" s="86" t="n"/>
      <c r="Q14405" s="86" t="n"/>
      <c r="R14405" s="86" t="n"/>
      <c r="S14405" s="86" t="n"/>
      <c r="T14405" s="86" t="n"/>
      <c r="U14405" s="86" t="n"/>
      <c r="V14405" s="86" t="n"/>
      <c r="W14405" s="86" t="n"/>
      <c r="X14405" s="86" t="n"/>
      <c r="Y14405" s="86" t="n"/>
      <c r="Z14405" s="86" t="n"/>
      <c r="AA14405" s="86" t="n"/>
      <c r="AB14405" s="86" t="n"/>
      <c r="AC14405" s="86" t="n"/>
      <c r="AD14405" s="86" t="n"/>
      <c r="AE14405" s="86" t="n"/>
      <c r="AF14405" s="86" t="n"/>
      <c r="AG14405" s="86" t="n"/>
      <c r="AH14405" s="86" t="n"/>
      <c r="AI14405" s="86" t="n"/>
      <c r="AJ14405" s="86" t="n"/>
      <c r="AK14405" s="86" t="n"/>
    </row>
    <row r="14406">
      <c r="A14406" s="85" t="n"/>
      <c r="B14406" s="192" t="n"/>
      <c r="C14406" s="193" t="n"/>
      <c r="D14406" s="193" t="n"/>
      <c r="E14406" s="192" t="n"/>
      <c r="F14406" s="193" t="n"/>
      <c r="G14406" s="193" t="n"/>
      <c r="H14406" s="192" t="n"/>
      <c r="I14406" s="193" t="n"/>
      <c r="J14406" s="193" t="n"/>
      <c r="K14406" s="192" t="n"/>
      <c r="L14406" s="193" t="n"/>
      <c r="M14406" s="193" t="n"/>
      <c r="N14406" s="192" t="n"/>
      <c r="O14406" s="193" t="n"/>
      <c r="P14406" s="193" t="n"/>
      <c r="Q14406" s="192" t="n"/>
      <c r="R14406" s="193" t="n"/>
      <c r="S14406" s="193" t="n"/>
      <c r="T14406" s="192" t="n"/>
      <c r="U14406" s="193" t="n"/>
      <c r="V14406" s="193" t="n"/>
      <c r="W14406" s="192" t="n"/>
      <c r="X14406" s="193" t="n"/>
      <c r="Y14406" s="193" t="n"/>
      <c r="Z14406" s="192" t="n"/>
      <c r="AA14406" s="193" t="n"/>
      <c r="AB14406" s="193" t="n"/>
      <c r="AC14406" s="192" t="n"/>
      <c r="AD14406" s="193" t="n"/>
      <c r="AE14406" s="193" t="n"/>
      <c r="AF14406" s="192" t="n"/>
      <c r="AG14406" s="193" t="n"/>
      <c r="AH14406" s="193" t="n"/>
      <c r="AI14406" s="192" t="n"/>
      <c r="AJ14406" s="193" t="n"/>
      <c r="AK14406" s="193" t="n"/>
      <c r="AM14406">
        <f>A14401</f>
        <v/>
      </c>
      <c r="AN14406" s="83">
        <f>1/($B14406*(1/$B14404)*(1/(5/7+2/7*$D14406))*$B14416/SUM($B14408:$B14431))</f>
        <v/>
      </c>
      <c r="AO14406" s="83">
        <f>1/(B14406*(1/B14404)*(1/(5/7+2/7*D14406)))</f>
        <v/>
      </c>
      <c r="AP14406" s="83" t="n"/>
      <c r="AR14406" s="174">
        <f>CHOOSE(AV$3,C14406,F14406,I14406,L14406,O14406,R14406,U14406,X14406,AA14406,AD14406,AG14406,AJ14406)</f>
        <v/>
      </c>
      <c r="AS14406" s="82" t="n"/>
      <c r="AT14406" s="82" t="n"/>
      <c r="AV14406" s="119">
        <f>AN14406/AR14406</f>
        <v/>
      </c>
      <c r="AW14406" s="172">
        <f>AO14406/AR14406</f>
        <v/>
      </c>
    </row>
    <row r="14407">
      <c r="A14407" s="86" t="n"/>
      <c r="B14407" s="86" t="n"/>
      <c r="C14407" s="86" t="n"/>
      <c r="D14407" s="86" t="n"/>
      <c r="E14407" s="86" t="n"/>
      <c r="F14407" s="86" t="n"/>
      <c r="G14407" s="86" t="n"/>
      <c r="H14407" s="86" t="n"/>
      <c r="I14407" s="86" t="n"/>
      <c r="J14407" s="86" t="n"/>
      <c r="K14407" s="86" t="n"/>
      <c r="L14407" s="86" t="n"/>
      <c r="M14407" s="86" t="n"/>
      <c r="N14407" s="86" t="n"/>
      <c r="O14407" s="86" t="n"/>
      <c r="P14407" s="86" t="n"/>
      <c r="Q14407" s="86" t="n"/>
      <c r="R14407" s="86" t="n"/>
      <c r="S14407" s="86" t="n"/>
      <c r="T14407" s="86" t="n"/>
      <c r="U14407" s="86" t="n"/>
      <c r="V14407" s="86" t="n"/>
      <c r="W14407" s="86" t="n"/>
      <c r="X14407" s="86" t="n"/>
      <c r="Y14407" s="86" t="n"/>
      <c r="Z14407" s="86" t="n"/>
      <c r="AA14407" s="86" t="n"/>
      <c r="AB14407" s="86" t="n"/>
      <c r="AC14407" s="86" t="n"/>
      <c r="AD14407" s="86" t="n"/>
      <c r="AE14407" s="86" t="n"/>
      <c r="AF14407" s="86" t="n"/>
      <c r="AG14407" s="86" t="n"/>
      <c r="AH14407" s="86" t="n"/>
      <c r="AI14407" s="86" t="n"/>
      <c r="AJ14407" s="86" t="n"/>
      <c r="AK14407" s="86" t="n"/>
    </row>
    <row r="14408">
      <c r="A14408" s="86" t="n"/>
      <c r="B14408" s="86" t="n"/>
      <c r="C14408" s="86" t="n"/>
      <c r="D14408" s="86" t="n"/>
      <c r="E14408" s="86" t="n"/>
      <c r="F14408" s="86" t="n"/>
      <c r="G14408" s="86" t="n"/>
      <c r="H14408" s="86" t="n"/>
      <c r="I14408" s="86" t="n"/>
      <c r="J14408" s="86" t="n"/>
      <c r="K14408" s="86" t="n"/>
      <c r="L14408" s="86" t="n"/>
      <c r="M14408" s="86" t="n"/>
      <c r="N14408" s="86" t="n"/>
      <c r="O14408" s="86" t="n"/>
      <c r="P14408" s="86" t="n"/>
      <c r="Q14408" s="86" t="n"/>
      <c r="R14408" s="86" t="n"/>
      <c r="S14408" s="86" t="n"/>
      <c r="T14408" s="86" t="n"/>
      <c r="U14408" s="86" t="n"/>
      <c r="V14408" s="86" t="n"/>
      <c r="W14408" s="86" t="n"/>
      <c r="X14408" s="86" t="n"/>
      <c r="Y14408" s="86" t="n"/>
      <c r="Z14408" s="86" t="n"/>
      <c r="AA14408" s="86" t="n"/>
      <c r="AB14408" s="86" t="n"/>
      <c r="AC14408" s="86" t="n"/>
      <c r="AD14408" s="86" t="n"/>
      <c r="AE14408" s="86" t="n"/>
      <c r="AF14408" s="86" t="n"/>
      <c r="AG14408" s="86" t="n"/>
      <c r="AH14408" s="86" t="n"/>
      <c r="AI14408" s="86" t="n"/>
      <c r="AJ14408" s="86" t="n"/>
      <c r="AK14408" s="86" t="n"/>
    </row>
    <row r="14409">
      <c r="A14409" s="86" t="n"/>
      <c r="B14409" s="86" t="n"/>
      <c r="C14409" s="86" t="n"/>
      <c r="D14409" s="86" t="n"/>
      <c r="E14409" s="86" t="n"/>
      <c r="F14409" s="86" t="n"/>
      <c r="G14409" s="86" t="n"/>
      <c r="H14409" s="86" t="n"/>
      <c r="I14409" s="86" t="n"/>
      <c r="J14409" s="86" t="n"/>
      <c r="K14409" s="86" t="n"/>
      <c r="L14409" s="86" t="n"/>
      <c r="M14409" s="86" t="n"/>
      <c r="N14409" s="86" t="n"/>
      <c r="O14409" s="86" t="n"/>
      <c r="P14409" s="86" t="n"/>
      <c r="Q14409" s="86" t="n"/>
      <c r="R14409" s="86" t="n"/>
      <c r="S14409" s="86" t="n"/>
      <c r="T14409" s="86" t="n"/>
      <c r="U14409" s="86" t="n"/>
      <c r="V14409" s="86" t="n"/>
      <c r="W14409" s="86" t="n"/>
      <c r="X14409" s="86" t="n"/>
      <c r="Y14409" s="86" t="n"/>
      <c r="Z14409" s="86" t="n"/>
      <c r="AA14409" s="86" t="n"/>
      <c r="AB14409" s="86" t="n"/>
      <c r="AC14409" s="86" t="n"/>
      <c r="AD14409" s="86" t="n"/>
      <c r="AE14409" s="86" t="n"/>
      <c r="AF14409" s="86" t="n"/>
      <c r="AG14409" s="86" t="n"/>
      <c r="AH14409" s="86" t="n"/>
      <c r="AI14409" s="86" t="n"/>
      <c r="AJ14409" s="86" t="n"/>
      <c r="AK14409" s="86" t="n"/>
    </row>
    <row r="14410">
      <c r="A14410" s="86" t="n"/>
      <c r="B14410" s="86" t="n"/>
      <c r="C14410" s="86" t="n"/>
      <c r="D14410" s="86" t="n"/>
      <c r="E14410" s="86" t="n"/>
      <c r="F14410" s="86" t="n"/>
      <c r="G14410" s="86" t="n"/>
      <c r="H14410" s="86" t="n"/>
      <c r="I14410" s="86" t="n"/>
      <c r="J14410" s="86" t="n"/>
      <c r="K14410" s="86" t="n"/>
      <c r="L14410" s="86" t="n"/>
      <c r="M14410" s="86" t="n"/>
      <c r="N14410" s="86" t="n"/>
      <c r="O14410" s="86" t="n"/>
      <c r="P14410" s="86" t="n"/>
      <c r="Q14410" s="86" t="n"/>
      <c r="R14410" s="86" t="n"/>
      <c r="S14410" s="86" t="n"/>
      <c r="T14410" s="86" t="n"/>
      <c r="U14410" s="86" t="n"/>
      <c r="V14410" s="86" t="n"/>
      <c r="W14410" s="86" t="n"/>
      <c r="X14410" s="86" t="n"/>
      <c r="Y14410" s="86" t="n"/>
      <c r="Z14410" s="86" t="n"/>
      <c r="AA14410" s="86" t="n"/>
      <c r="AB14410" s="86" t="n"/>
      <c r="AC14410" s="86" t="n"/>
      <c r="AD14410" s="86" t="n"/>
      <c r="AE14410" s="86" t="n"/>
      <c r="AF14410" s="86" t="n"/>
      <c r="AG14410" s="86" t="n"/>
      <c r="AH14410" s="86" t="n"/>
      <c r="AI14410" s="86" t="n"/>
      <c r="AJ14410" s="86" t="n"/>
      <c r="AK14410" s="86" t="n"/>
    </row>
    <row r="14411">
      <c r="A14411" s="86" t="n"/>
      <c r="B14411" s="86" t="n"/>
      <c r="C14411" s="86" t="n"/>
      <c r="D14411" s="86" t="n"/>
      <c r="E14411" s="86" t="n"/>
      <c r="F14411" s="86" t="n"/>
      <c r="G14411" s="86" t="n"/>
      <c r="H14411" s="86" t="n"/>
      <c r="I14411" s="86" t="n"/>
      <c r="J14411" s="86" t="n"/>
      <c r="K14411" s="86" t="n"/>
      <c r="L14411" s="86" t="n"/>
      <c r="M14411" s="86" t="n"/>
      <c r="N14411" s="86" t="n"/>
      <c r="O14411" s="86" t="n"/>
      <c r="P14411" s="86" t="n"/>
      <c r="Q14411" s="86" t="n"/>
      <c r="R14411" s="86" t="n"/>
      <c r="S14411" s="86" t="n"/>
      <c r="T14411" s="86" t="n"/>
      <c r="U14411" s="86" t="n"/>
      <c r="V14411" s="86" t="n"/>
      <c r="W14411" s="86" t="n"/>
      <c r="X14411" s="86" t="n"/>
      <c r="Y14411" s="86" t="n"/>
      <c r="Z14411" s="86" t="n"/>
      <c r="AA14411" s="86" t="n"/>
      <c r="AB14411" s="86" t="n"/>
      <c r="AC14411" s="86" t="n"/>
      <c r="AD14411" s="86" t="n"/>
      <c r="AE14411" s="86" t="n"/>
      <c r="AF14411" s="86" t="n"/>
      <c r="AG14411" s="86" t="n"/>
      <c r="AH14411" s="86" t="n"/>
      <c r="AI14411" s="86" t="n"/>
      <c r="AJ14411" s="86" t="n"/>
      <c r="AK14411" s="86" t="n"/>
    </row>
    <row r="14412">
      <c r="A14412" s="86" t="n"/>
      <c r="B14412" s="86" t="n"/>
      <c r="C14412" s="86" t="n"/>
      <c r="D14412" s="86" t="n"/>
      <c r="E14412" s="86" t="n"/>
      <c r="F14412" s="86" t="n"/>
      <c r="G14412" s="86" t="n"/>
      <c r="H14412" s="86" t="n"/>
      <c r="I14412" s="86" t="n"/>
      <c r="J14412" s="86" t="n"/>
      <c r="K14412" s="86" t="n"/>
      <c r="L14412" s="86" t="n"/>
      <c r="M14412" s="86" t="n"/>
      <c r="N14412" s="86" t="n"/>
      <c r="O14412" s="86" t="n"/>
      <c r="P14412" s="86" t="n"/>
      <c r="Q14412" s="86" t="n"/>
      <c r="R14412" s="86" t="n"/>
      <c r="S14412" s="86" t="n"/>
      <c r="T14412" s="86" t="n"/>
      <c r="U14412" s="86" t="n"/>
      <c r="V14412" s="86" t="n"/>
      <c r="W14412" s="86" t="n"/>
      <c r="X14412" s="86" t="n"/>
      <c r="Y14412" s="86" t="n"/>
      <c r="Z14412" s="86" t="n"/>
      <c r="AA14412" s="86" t="n"/>
      <c r="AB14412" s="86" t="n"/>
      <c r="AC14412" s="86" t="n"/>
      <c r="AD14412" s="86" t="n"/>
      <c r="AE14412" s="86" t="n"/>
      <c r="AF14412" s="86" t="n"/>
      <c r="AG14412" s="86" t="n"/>
      <c r="AH14412" s="86" t="n"/>
      <c r="AI14412" s="86" t="n"/>
      <c r="AJ14412" s="86" t="n"/>
      <c r="AK14412" s="86" t="n"/>
    </row>
    <row r="14413">
      <c r="A14413" s="86" t="n"/>
      <c r="B14413" s="86" t="n"/>
      <c r="C14413" s="86" t="n"/>
      <c r="D14413" s="86" t="n"/>
      <c r="E14413" s="86" t="n"/>
      <c r="F14413" s="86" t="n"/>
      <c r="G14413" s="86" t="n"/>
      <c r="H14413" s="86" t="n"/>
      <c r="I14413" s="86" t="n"/>
      <c r="J14413" s="86" t="n"/>
      <c r="K14413" s="86" t="n"/>
      <c r="L14413" s="86" t="n"/>
      <c r="M14413" s="86" t="n"/>
      <c r="N14413" s="86" t="n"/>
      <c r="O14413" s="86" t="n"/>
      <c r="P14413" s="86" t="n"/>
      <c r="Q14413" s="86" t="n"/>
      <c r="R14413" s="86" t="n"/>
      <c r="S14413" s="86" t="n"/>
      <c r="T14413" s="86" t="n"/>
      <c r="U14413" s="86" t="n"/>
      <c r="V14413" s="86" t="n"/>
      <c r="W14413" s="86" t="n"/>
      <c r="X14413" s="86" t="n"/>
      <c r="Y14413" s="86" t="n"/>
      <c r="Z14413" s="86" t="n"/>
      <c r="AA14413" s="86" t="n"/>
      <c r="AB14413" s="86" t="n"/>
      <c r="AC14413" s="86" t="n"/>
      <c r="AD14413" s="86" t="n"/>
      <c r="AE14413" s="86" t="n"/>
      <c r="AF14413" s="86" t="n"/>
      <c r="AG14413" s="86" t="n"/>
      <c r="AH14413" s="86" t="n"/>
      <c r="AI14413" s="86" t="n"/>
      <c r="AJ14413" s="86" t="n"/>
      <c r="AK14413" s="86" t="n"/>
    </row>
    <row r="14414">
      <c r="A14414" s="86" t="n"/>
      <c r="B14414" s="86" t="n"/>
      <c r="C14414" s="86" t="n"/>
      <c r="D14414" s="86" t="n"/>
      <c r="E14414" s="86" t="n"/>
      <c r="F14414" s="86" t="n"/>
      <c r="G14414" s="86" t="n"/>
      <c r="H14414" s="86" t="n"/>
      <c r="I14414" s="86" t="n"/>
      <c r="J14414" s="86" t="n"/>
      <c r="K14414" s="86" t="n"/>
      <c r="L14414" s="86" t="n"/>
      <c r="M14414" s="86" t="n"/>
      <c r="N14414" s="86" t="n"/>
      <c r="O14414" s="86" t="n"/>
      <c r="P14414" s="86" t="n"/>
      <c r="Q14414" s="86" t="n"/>
      <c r="R14414" s="86" t="n"/>
      <c r="S14414" s="86" t="n"/>
      <c r="T14414" s="86" t="n"/>
      <c r="U14414" s="86" t="n"/>
      <c r="V14414" s="86" t="n"/>
      <c r="W14414" s="86" t="n"/>
      <c r="X14414" s="86" t="n"/>
      <c r="Y14414" s="86" t="n"/>
      <c r="Z14414" s="86" t="n"/>
      <c r="AA14414" s="86" t="n"/>
      <c r="AB14414" s="86" t="n"/>
      <c r="AC14414" s="86" t="n"/>
      <c r="AD14414" s="86" t="n"/>
      <c r="AE14414" s="86" t="n"/>
      <c r="AF14414" s="86" t="n"/>
      <c r="AG14414" s="86" t="n"/>
      <c r="AH14414" s="86" t="n"/>
      <c r="AI14414" s="86" t="n"/>
      <c r="AJ14414" s="86" t="n"/>
      <c r="AK14414" s="86" t="n"/>
    </row>
    <row r="14415">
      <c r="A14415" s="86" t="n"/>
      <c r="B14415" s="86" t="n"/>
      <c r="C14415" s="86" t="n"/>
      <c r="D14415" s="86" t="n"/>
      <c r="E14415" s="86" t="n"/>
      <c r="F14415" s="86" t="n"/>
      <c r="G14415" s="86" t="n"/>
      <c r="H14415" s="86" t="n"/>
      <c r="I14415" s="86" t="n"/>
      <c r="J14415" s="86" t="n"/>
      <c r="K14415" s="86" t="n"/>
      <c r="L14415" s="86" t="n"/>
      <c r="M14415" s="86" t="n"/>
      <c r="N14415" s="86" t="n"/>
      <c r="O14415" s="86" t="n"/>
      <c r="P14415" s="86" t="n"/>
      <c r="Q14415" s="86" t="n"/>
      <c r="R14415" s="86" t="n"/>
      <c r="S14415" s="86" t="n"/>
      <c r="T14415" s="86" t="n"/>
      <c r="U14415" s="86" t="n"/>
      <c r="V14415" s="86" t="n"/>
      <c r="W14415" s="86" t="n"/>
      <c r="X14415" s="86" t="n"/>
      <c r="Y14415" s="86" t="n"/>
      <c r="Z14415" s="86" t="n"/>
      <c r="AA14415" s="86" t="n"/>
      <c r="AB14415" s="86" t="n"/>
      <c r="AC14415" s="86" t="n"/>
      <c r="AD14415" s="86" t="n"/>
      <c r="AE14415" s="86" t="n"/>
      <c r="AF14415" s="86" t="n"/>
      <c r="AG14415" s="86" t="n"/>
      <c r="AH14415" s="86" t="n"/>
      <c r="AI14415" s="86" t="n"/>
      <c r="AJ14415" s="86" t="n"/>
      <c r="AK14415" s="86" t="n"/>
    </row>
    <row r="14416">
      <c r="A14416" s="86" t="n"/>
      <c r="B14416" s="86" t="n"/>
      <c r="C14416" s="86" t="n"/>
      <c r="D14416" s="86" t="n"/>
      <c r="E14416" s="86" t="n"/>
      <c r="F14416" s="86" t="n"/>
      <c r="G14416" s="86" t="n"/>
      <c r="H14416" s="86" t="n"/>
      <c r="I14416" s="86" t="n"/>
      <c r="J14416" s="86" t="n"/>
      <c r="K14416" s="86" t="n"/>
      <c r="L14416" s="86" t="n"/>
      <c r="M14416" s="86" t="n"/>
      <c r="N14416" s="86" t="n"/>
      <c r="O14416" s="86" t="n"/>
      <c r="P14416" s="86" t="n"/>
      <c r="Q14416" s="86" t="n"/>
      <c r="R14416" s="86" t="n"/>
      <c r="S14416" s="86" t="n"/>
      <c r="T14416" s="86" t="n"/>
      <c r="U14416" s="86" t="n"/>
      <c r="V14416" s="86" t="n"/>
      <c r="W14416" s="86" t="n"/>
      <c r="X14416" s="86" t="n"/>
      <c r="Y14416" s="86" t="n"/>
      <c r="Z14416" s="86" t="n"/>
      <c r="AA14416" s="86" t="n"/>
      <c r="AB14416" s="86" t="n"/>
      <c r="AC14416" s="86" t="n"/>
      <c r="AD14416" s="86" t="n"/>
      <c r="AE14416" s="86" t="n"/>
      <c r="AF14416" s="86" t="n"/>
      <c r="AG14416" s="86" t="n"/>
      <c r="AH14416" s="86" t="n"/>
      <c r="AI14416" s="86" t="n"/>
      <c r="AJ14416" s="86" t="n"/>
      <c r="AK14416" s="86" t="n"/>
    </row>
    <row r="14417">
      <c r="A14417" s="86" t="n"/>
      <c r="B14417" s="86" t="n"/>
      <c r="C14417" s="86" t="n"/>
      <c r="D14417" s="86" t="n"/>
      <c r="E14417" s="86" t="n"/>
      <c r="F14417" s="86" t="n"/>
      <c r="G14417" s="86" t="n"/>
      <c r="H14417" s="86" t="n"/>
      <c r="I14417" s="86" t="n"/>
      <c r="J14417" s="86" t="n"/>
      <c r="K14417" s="86" t="n"/>
      <c r="L14417" s="86" t="n"/>
      <c r="M14417" s="86" t="n"/>
      <c r="N14417" s="86" t="n"/>
      <c r="O14417" s="86" t="n"/>
      <c r="P14417" s="86" t="n"/>
      <c r="Q14417" s="86" t="n"/>
      <c r="R14417" s="86" t="n"/>
      <c r="S14417" s="86" t="n"/>
      <c r="T14417" s="86" t="n"/>
      <c r="U14417" s="86" t="n"/>
      <c r="V14417" s="86" t="n"/>
      <c r="W14417" s="86" t="n"/>
      <c r="X14417" s="86" t="n"/>
      <c r="Y14417" s="86" t="n"/>
      <c r="Z14417" s="86" t="n"/>
      <c r="AA14417" s="86" t="n"/>
      <c r="AB14417" s="86" t="n"/>
      <c r="AC14417" s="86" t="n"/>
      <c r="AD14417" s="86" t="n"/>
      <c r="AE14417" s="86" t="n"/>
      <c r="AF14417" s="86" t="n"/>
      <c r="AG14417" s="86" t="n"/>
      <c r="AH14417" s="86" t="n"/>
      <c r="AI14417" s="86" t="n"/>
      <c r="AJ14417" s="86" t="n"/>
      <c r="AK14417" s="86" t="n"/>
    </row>
    <row r="14418">
      <c r="A14418" s="86" t="n"/>
      <c r="B14418" s="86" t="n"/>
      <c r="C14418" s="86" t="n"/>
      <c r="D14418" s="86" t="n"/>
      <c r="E14418" s="86" t="n"/>
      <c r="F14418" s="86" t="n"/>
      <c r="G14418" s="86" t="n"/>
      <c r="H14418" s="86" t="n"/>
      <c r="I14418" s="86" t="n"/>
      <c r="J14418" s="86" t="n"/>
      <c r="K14418" s="86" t="n"/>
      <c r="L14418" s="86" t="n"/>
      <c r="M14418" s="86" t="n"/>
      <c r="N14418" s="86" t="n"/>
      <c r="O14418" s="86" t="n"/>
      <c r="P14418" s="86" t="n"/>
      <c r="Q14418" s="86" t="n"/>
      <c r="R14418" s="86" t="n"/>
      <c r="S14418" s="86" t="n"/>
      <c r="T14418" s="86" t="n"/>
      <c r="U14418" s="86" t="n"/>
      <c r="V14418" s="86" t="n"/>
      <c r="W14418" s="86" t="n"/>
      <c r="X14418" s="86" t="n"/>
      <c r="Y14418" s="86" t="n"/>
      <c r="Z14418" s="86" t="n"/>
      <c r="AA14418" s="86" t="n"/>
      <c r="AB14418" s="86" t="n"/>
      <c r="AC14418" s="86" t="n"/>
      <c r="AD14418" s="86" t="n"/>
      <c r="AE14418" s="86" t="n"/>
      <c r="AF14418" s="86" t="n"/>
      <c r="AG14418" s="86" t="n"/>
      <c r="AH14418" s="86" t="n"/>
      <c r="AI14418" s="86" t="n"/>
      <c r="AJ14418" s="86" t="n"/>
      <c r="AK14418" s="86" t="n"/>
    </row>
    <row r="14419">
      <c r="A14419" s="86" t="n"/>
      <c r="B14419" s="86" t="n"/>
      <c r="C14419" s="86" t="n"/>
      <c r="D14419" s="86" t="n"/>
      <c r="E14419" s="86" t="n"/>
      <c r="F14419" s="86" t="n"/>
      <c r="G14419" s="86" t="n"/>
      <c r="H14419" s="86" t="n"/>
      <c r="I14419" s="86" t="n"/>
      <c r="J14419" s="86" t="n"/>
      <c r="K14419" s="86" t="n"/>
      <c r="L14419" s="86" t="n"/>
      <c r="M14419" s="86" t="n"/>
      <c r="N14419" s="86" t="n"/>
      <c r="O14419" s="86" t="n"/>
      <c r="P14419" s="86" t="n"/>
      <c r="Q14419" s="86" t="n"/>
      <c r="R14419" s="86" t="n"/>
      <c r="S14419" s="86" t="n"/>
      <c r="T14419" s="86" t="n"/>
      <c r="U14419" s="86" t="n"/>
      <c r="V14419" s="86" t="n"/>
      <c r="W14419" s="86" t="n"/>
      <c r="X14419" s="86" t="n"/>
      <c r="Y14419" s="86" t="n"/>
      <c r="Z14419" s="86" t="n"/>
      <c r="AA14419" s="86" t="n"/>
      <c r="AB14419" s="86" t="n"/>
      <c r="AC14419" s="86" t="n"/>
      <c r="AD14419" s="86" t="n"/>
      <c r="AE14419" s="86" t="n"/>
      <c r="AF14419" s="86" t="n"/>
      <c r="AG14419" s="86" t="n"/>
      <c r="AH14419" s="86" t="n"/>
      <c r="AI14419" s="86" t="n"/>
      <c r="AJ14419" s="86" t="n"/>
      <c r="AK14419" s="86" t="n"/>
    </row>
    <row r="14420">
      <c r="A14420" s="86" t="n"/>
      <c r="B14420" s="86" t="n"/>
      <c r="C14420" s="86" t="n"/>
      <c r="D14420" s="86" t="n"/>
      <c r="E14420" s="86" t="n"/>
      <c r="F14420" s="86" t="n"/>
      <c r="G14420" s="86" t="n"/>
      <c r="H14420" s="86" t="n"/>
      <c r="I14420" s="86" t="n"/>
      <c r="J14420" s="86" t="n"/>
      <c r="K14420" s="86" t="n"/>
      <c r="L14420" s="86" t="n"/>
      <c r="M14420" s="86" t="n"/>
      <c r="N14420" s="86" t="n"/>
      <c r="O14420" s="86" t="n"/>
      <c r="P14420" s="86" t="n"/>
      <c r="Q14420" s="86" t="n"/>
      <c r="R14420" s="86" t="n"/>
      <c r="S14420" s="86" t="n"/>
      <c r="T14420" s="86" t="n"/>
      <c r="U14420" s="86" t="n"/>
      <c r="V14420" s="86" t="n"/>
      <c r="W14420" s="86" t="n"/>
      <c r="X14420" s="86" t="n"/>
      <c r="Y14420" s="86" t="n"/>
      <c r="Z14420" s="86" t="n"/>
      <c r="AA14420" s="86" t="n"/>
      <c r="AB14420" s="86" t="n"/>
      <c r="AC14420" s="86" t="n"/>
      <c r="AD14420" s="86" t="n"/>
      <c r="AE14420" s="86" t="n"/>
      <c r="AF14420" s="86" t="n"/>
      <c r="AG14420" s="86" t="n"/>
      <c r="AH14420" s="86" t="n"/>
      <c r="AI14420" s="86" t="n"/>
      <c r="AJ14420" s="86" t="n"/>
      <c r="AK14420" s="86" t="n"/>
    </row>
    <row r="14421">
      <c r="A14421" s="86" t="n"/>
      <c r="B14421" s="86" t="n"/>
      <c r="C14421" s="86" t="n"/>
      <c r="D14421" s="86" t="n"/>
      <c r="E14421" s="86" t="n"/>
      <c r="F14421" s="86" t="n"/>
      <c r="G14421" s="86" t="n"/>
      <c r="H14421" s="86" t="n"/>
      <c r="I14421" s="86" t="n"/>
      <c r="J14421" s="86" t="n"/>
      <c r="K14421" s="86" t="n"/>
      <c r="L14421" s="86" t="n"/>
      <c r="M14421" s="86" t="n"/>
      <c r="N14421" s="86" t="n"/>
      <c r="O14421" s="86" t="n"/>
      <c r="P14421" s="86" t="n"/>
      <c r="Q14421" s="86" t="n"/>
      <c r="R14421" s="86" t="n"/>
      <c r="S14421" s="86" t="n"/>
      <c r="T14421" s="86" t="n"/>
      <c r="U14421" s="86" t="n"/>
      <c r="V14421" s="86" t="n"/>
      <c r="W14421" s="86" t="n"/>
      <c r="X14421" s="86" t="n"/>
      <c r="Y14421" s="86" t="n"/>
      <c r="Z14421" s="86" t="n"/>
      <c r="AA14421" s="86" t="n"/>
      <c r="AB14421" s="86" t="n"/>
      <c r="AC14421" s="86" t="n"/>
      <c r="AD14421" s="86" t="n"/>
      <c r="AE14421" s="86" t="n"/>
      <c r="AF14421" s="86" t="n"/>
      <c r="AG14421" s="86" t="n"/>
      <c r="AH14421" s="86" t="n"/>
      <c r="AI14421" s="86" t="n"/>
      <c r="AJ14421" s="86" t="n"/>
      <c r="AK14421" s="86" t="n"/>
    </row>
    <row r="14422">
      <c r="A14422" s="86" t="n"/>
      <c r="B14422" s="86" t="n"/>
      <c r="C14422" s="86" t="n"/>
      <c r="D14422" s="86" t="n"/>
      <c r="E14422" s="86" t="n"/>
      <c r="F14422" s="86" t="n"/>
      <c r="G14422" s="86" t="n"/>
      <c r="H14422" s="86" t="n"/>
      <c r="I14422" s="86" t="n"/>
      <c r="J14422" s="86" t="n"/>
      <c r="K14422" s="86" t="n"/>
      <c r="L14422" s="86" t="n"/>
      <c r="M14422" s="86" t="n"/>
      <c r="N14422" s="86" t="n"/>
      <c r="O14422" s="86" t="n"/>
      <c r="P14422" s="86" t="n"/>
      <c r="Q14422" s="86" t="n"/>
      <c r="R14422" s="86" t="n"/>
      <c r="S14422" s="86" t="n"/>
      <c r="T14422" s="86" t="n"/>
      <c r="U14422" s="86" t="n"/>
      <c r="V14422" s="86" t="n"/>
      <c r="W14422" s="86" t="n"/>
      <c r="X14422" s="86" t="n"/>
      <c r="Y14422" s="86" t="n"/>
      <c r="Z14422" s="86" t="n"/>
      <c r="AA14422" s="86" t="n"/>
      <c r="AB14422" s="86" t="n"/>
      <c r="AC14422" s="86" t="n"/>
      <c r="AD14422" s="86" t="n"/>
      <c r="AE14422" s="86" t="n"/>
      <c r="AF14422" s="86" t="n"/>
      <c r="AG14422" s="86" t="n"/>
      <c r="AH14422" s="86" t="n"/>
      <c r="AI14422" s="86" t="n"/>
      <c r="AJ14422" s="86" t="n"/>
      <c r="AK14422" s="86" t="n"/>
    </row>
    <row r="14423">
      <c r="A14423" s="86" t="n"/>
      <c r="B14423" s="86" t="n"/>
      <c r="C14423" s="86" t="n"/>
      <c r="D14423" s="86" t="n"/>
      <c r="E14423" s="86" t="n"/>
      <c r="F14423" s="86" t="n"/>
      <c r="G14423" s="86" t="n"/>
      <c r="H14423" s="86" t="n"/>
      <c r="I14423" s="86" t="n"/>
      <c r="J14423" s="86" t="n"/>
      <c r="K14423" s="86" t="n"/>
      <c r="L14423" s="86" t="n"/>
      <c r="M14423" s="86" t="n"/>
      <c r="N14423" s="86" t="n"/>
      <c r="O14423" s="86" t="n"/>
      <c r="P14423" s="86" t="n"/>
      <c r="Q14423" s="86" t="n"/>
      <c r="R14423" s="86" t="n"/>
      <c r="S14423" s="86" t="n"/>
      <c r="T14423" s="86" t="n"/>
      <c r="U14423" s="86" t="n"/>
      <c r="V14423" s="86" t="n"/>
      <c r="W14423" s="86" t="n"/>
      <c r="X14423" s="86" t="n"/>
      <c r="Y14423" s="86" t="n"/>
      <c r="Z14423" s="86" t="n"/>
      <c r="AA14423" s="86" t="n"/>
      <c r="AB14423" s="86" t="n"/>
      <c r="AC14423" s="86" t="n"/>
      <c r="AD14423" s="86" t="n"/>
      <c r="AE14423" s="86" t="n"/>
      <c r="AF14423" s="86" t="n"/>
      <c r="AG14423" s="86" t="n"/>
      <c r="AH14423" s="86" t="n"/>
      <c r="AI14423" s="86" t="n"/>
      <c r="AJ14423" s="86" t="n"/>
      <c r="AK14423" s="86" t="n"/>
    </row>
    <row r="14424">
      <c r="A14424" s="86" t="n"/>
      <c r="B14424" s="86" t="n"/>
      <c r="C14424" s="86" t="n"/>
      <c r="D14424" s="86" t="n"/>
      <c r="E14424" s="86" t="n"/>
      <c r="F14424" s="86" t="n"/>
      <c r="G14424" s="86" t="n"/>
      <c r="H14424" s="86" t="n"/>
      <c r="I14424" s="86" t="n"/>
      <c r="J14424" s="86" t="n"/>
      <c r="K14424" s="86" t="n"/>
      <c r="L14424" s="86" t="n"/>
      <c r="M14424" s="86" t="n"/>
      <c r="N14424" s="86" t="n"/>
      <c r="O14424" s="86" t="n"/>
      <c r="P14424" s="86" t="n"/>
      <c r="Q14424" s="86" t="n"/>
      <c r="R14424" s="86" t="n"/>
      <c r="S14424" s="86" t="n"/>
      <c r="T14424" s="86" t="n"/>
      <c r="U14424" s="86" t="n"/>
      <c r="V14424" s="86" t="n"/>
      <c r="W14424" s="86" t="n"/>
      <c r="X14424" s="86" t="n"/>
      <c r="Y14424" s="86" t="n"/>
      <c r="Z14424" s="86" t="n"/>
      <c r="AA14424" s="86" t="n"/>
      <c r="AB14424" s="86" t="n"/>
      <c r="AC14424" s="86" t="n"/>
      <c r="AD14424" s="86" t="n"/>
      <c r="AE14424" s="86" t="n"/>
      <c r="AF14424" s="86" t="n"/>
      <c r="AG14424" s="86" t="n"/>
      <c r="AH14424" s="86" t="n"/>
      <c r="AI14424" s="86" t="n"/>
      <c r="AJ14424" s="86" t="n"/>
      <c r="AK14424" s="86" t="n"/>
    </row>
    <row r="14425">
      <c r="A14425" s="86" t="n"/>
      <c r="B14425" s="86" t="n"/>
      <c r="C14425" s="86" t="n"/>
      <c r="D14425" s="86" t="n"/>
      <c r="E14425" s="86" t="n"/>
      <c r="F14425" s="86" t="n"/>
      <c r="G14425" s="86" t="n"/>
      <c r="H14425" s="86" t="n"/>
      <c r="I14425" s="86" t="n"/>
      <c r="J14425" s="86" t="n"/>
      <c r="K14425" s="86" t="n"/>
      <c r="L14425" s="86" t="n"/>
      <c r="M14425" s="86" t="n"/>
      <c r="N14425" s="86" t="n"/>
      <c r="O14425" s="86" t="n"/>
      <c r="P14425" s="86" t="n"/>
      <c r="Q14425" s="86" t="n"/>
      <c r="R14425" s="86" t="n"/>
      <c r="S14425" s="86" t="n"/>
      <c r="T14425" s="86" t="n"/>
      <c r="U14425" s="86" t="n"/>
      <c r="V14425" s="86" t="n"/>
      <c r="W14425" s="86" t="n"/>
      <c r="X14425" s="86" t="n"/>
      <c r="Y14425" s="86" t="n"/>
      <c r="Z14425" s="86" t="n"/>
      <c r="AA14425" s="86" t="n"/>
      <c r="AB14425" s="86" t="n"/>
      <c r="AC14425" s="86" t="n"/>
      <c r="AD14425" s="86" t="n"/>
      <c r="AE14425" s="86" t="n"/>
      <c r="AF14425" s="86" t="n"/>
      <c r="AG14425" s="86" t="n"/>
      <c r="AH14425" s="86" t="n"/>
      <c r="AI14425" s="86" t="n"/>
      <c r="AJ14425" s="86" t="n"/>
      <c r="AK14425" s="86" t="n"/>
    </row>
    <row r="14426">
      <c r="A14426" s="86" t="n"/>
      <c r="B14426" s="86" t="n"/>
      <c r="C14426" s="86" t="n"/>
      <c r="D14426" s="86" t="n"/>
      <c r="E14426" s="86" t="n"/>
      <c r="F14426" s="86" t="n"/>
      <c r="G14426" s="86" t="n"/>
      <c r="H14426" s="86" t="n"/>
      <c r="I14426" s="86" t="n"/>
      <c r="J14426" s="86" t="n"/>
      <c r="K14426" s="86" t="n"/>
      <c r="L14426" s="86" t="n"/>
      <c r="M14426" s="86" t="n"/>
      <c r="N14426" s="86" t="n"/>
      <c r="O14426" s="86" t="n"/>
      <c r="P14426" s="86" t="n"/>
      <c r="Q14426" s="86" t="n"/>
      <c r="R14426" s="86" t="n"/>
      <c r="S14426" s="86" t="n"/>
      <c r="T14426" s="86" t="n"/>
      <c r="U14426" s="86" t="n"/>
      <c r="V14426" s="86" t="n"/>
      <c r="W14426" s="86" t="n"/>
      <c r="X14426" s="86" t="n"/>
      <c r="Y14426" s="86" t="n"/>
      <c r="Z14426" s="86" t="n"/>
      <c r="AA14426" s="86" t="n"/>
      <c r="AB14426" s="86" t="n"/>
      <c r="AC14426" s="86" t="n"/>
      <c r="AD14426" s="86" t="n"/>
      <c r="AE14426" s="86" t="n"/>
      <c r="AF14426" s="86" t="n"/>
      <c r="AG14426" s="86" t="n"/>
      <c r="AH14426" s="86" t="n"/>
      <c r="AI14426" s="86" t="n"/>
      <c r="AJ14426" s="86" t="n"/>
      <c r="AK14426" s="86" t="n"/>
    </row>
    <row r="14427">
      <c r="A14427" s="86" t="n"/>
      <c r="B14427" s="86" t="n"/>
      <c r="C14427" s="86" t="n"/>
      <c r="D14427" s="86" t="n"/>
      <c r="E14427" s="86" t="n"/>
      <c r="F14427" s="86" t="n"/>
      <c r="G14427" s="86" t="n"/>
      <c r="H14427" s="86" t="n"/>
      <c r="I14427" s="86" t="n"/>
      <c r="J14427" s="86" t="n"/>
      <c r="K14427" s="86" t="n"/>
      <c r="L14427" s="86" t="n"/>
      <c r="M14427" s="86" t="n"/>
      <c r="N14427" s="86" t="n"/>
      <c r="O14427" s="86" t="n"/>
      <c r="P14427" s="86" t="n"/>
      <c r="Q14427" s="86" t="n"/>
      <c r="R14427" s="86" t="n"/>
      <c r="S14427" s="86" t="n"/>
      <c r="T14427" s="86" t="n"/>
      <c r="U14427" s="86" t="n"/>
      <c r="V14427" s="86" t="n"/>
      <c r="W14427" s="86" t="n"/>
      <c r="X14427" s="86" t="n"/>
      <c r="Y14427" s="86" t="n"/>
      <c r="Z14427" s="86" t="n"/>
      <c r="AA14427" s="86" t="n"/>
      <c r="AB14427" s="86" t="n"/>
      <c r="AC14427" s="86" t="n"/>
      <c r="AD14427" s="86" t="n"/>
      <c r="AE14427" s="86" t="n"/>
      <c r="AF14427" s="86" t="n"/>
      <c r="AG14427" s="86" t="n"/>
      <c r="AH14427" s="86" t="n"/>
      <c r="AI14427" s="86" t="n"/>
      <c r="AJ14427" s="86" t="n"/>
      <c r="AK14427" s="86" t="n"/>
    </row>
    <row r="14428">
      <c r="A14428" s="86" t="n"/>
      <c r="B14428" s="86" t="n"/>
      <c r="C14428" s="86" t="n"/>
      <c r="D14428" s="86" t="n"/>
      <c r="E14428" s="86" t="n"/>
      <c r="F14428" s="86" t="n"/>
      <c r="G14428" s="86" t="n"/>
      <c r="H14428" s="86" t="n"/>
      <c r="I14428" s="86" t="n"/>
      <c r="J14428" s="86" t="n"/>
      <c r="K14428" s="86" t="n"/>
      <c r="L14428" s="86" t="n"/>
      <c r="M14428" s="86" t="n"/>
      <c r="N14428" s="86" t="n"/>
      <c r="O14428" s="86" t="n"/>
      <c r="P14428" s="86" t="n"/>
      <c r="Q14428" s="86" t="n"/>
      <c r="R14428" s="86" t="n"/>
      <c r="S14428" s="86" t="n"/>
      <c r="T14428" s="86" t="n"/>
      <c r="U14428" s="86" t="n"/>
      <c r="V14428" s="86" t="n"/>
      <c r="W14428" s="86" t="n"/>
      <c r="X14428" s="86" t="n"/>
      <c r="Y14428" s="86" t="n"/>
      <c r="Z14428" s="86" t="n"/>
      <c r="AA14428" s="86" t="n"/>
      <c r="AB14428" s="86" t="n"/>
      <c r="AC14428" s="86" t="n"/>
      <c r="AD14428" s="86" t="n"/>
      <c r="AE14428" s="86" t="n"/>
      <c r="AF14428" s="86" t="n"/>
      <c r="AG14428" s="86" t="n"/>
      <c r="AH14428" s="86" t="n"/>
      <c r="AI14428" s="86" t="n"/>
      <c r="AJ14428" s="86" t="n"/>
      <c r="AK14428" s="86" t="n"/>
    </row>
    <row r="14429">
      <c r="A14429" s="86" t="n"/>
      <c r="B14429" s="86" t="n"/>
      <c r="C14429" s="86" t="n"/>
      <c r="D14429" s="86" t="n"/>
      <c r="E14429" s="86" t="n"/>
      <c r="F14429" s="86" t="n"/>
      <c r="G14429" s="86" t="n"/>
      <c r="H14429" s="86" t="n"/>
      <c r="I14429" s="86" t="n"/>
      <c r="J14429" s="86" t="n"/>
      <c r="K14429" s="86" t="n"/>
      <c r="L14429" s="86" t="n"/>
      <c r="M14429" s="86" t="n"/>
      <c r="N14429" s="86" t="n"/>
      <c r="O14429" s="86" t="n"/>
      <c r="P14429" s="86" t="n"/>
      <c r="Q14429" s="86" t="n"/>
      <c r="R14429" s="86" t="n"/>
      <c r="S14429" s="86" t="n"/>
      <c r="T14429" s="86" t="n"/>
      <c r="U14429" s="86" t="n"/>
      <c r="V14429" s="86" t="n"/>
      <c r="W14429" s="86" t="n"/>
      <c r="X14429" s="86" t="n"/>
      <c r="Y14429" s="86" t="n"/>
      <c r="Z14429" s="86" t="n"/>
      <c r="AA14429" s="86" t="n"/>
      <c r="AB14429" s="86" t="n"/>
      <c r="AC14429" s="86" t="n"/>
      <c r="AD14429" s="86" t="n"/>
      <c r="AE14429" s="86" t="n"/>
      <c r="AF14429" s="86" t="n"/>
      <c r="AG14429" s="86" t="n"/>
      <c r="AH14429" s="86" t="n"/>
      <c r="AI14429" s="86" t="n"/>
      <c r="AJ14429" s="86" t="n"/>
      <c r="AK14429" s="86" t="n"/>
    </row>
    <row r="14430">
      <c r="A14430" s="86" t="n"/>
      <c r="B14430" s="86" t="n"/>
      <c r="C14430" s="86" t="n"/>
      <c r="D14430" s="86" t="n"/>
      <c r="E14430" s="86" t="n"/>
      <c r="F14430" s="86" t="n"/>
      <c r="G14430" s="86" t="n"/>
      <c r="H14430" s="86" t="n"/>
      <c r="I14430" s="86" t="n"/>
      <c r="J14430" s="86" t="n"/>
      <c r="K14430" s="86" t="n"/>
      <c r="L14430" s="86" t="n"/>
      <c r="M14430" s="86" t="n"/>
      <c r="N14430" s="86" t="n"/>
      <c r="O14430" s="86" t="n"/>
      <c r="P14430" s="86" t="n"/>
      <c r="Q14430" s="86" t="n"/>
      <c r="R14430" s="86" t="n"/>
      <c r="S14430" s="86" t="n"/>
      <c r="T14430" s="86" t="n"/>
      <c r="U14430" s="86" t="n"/>
      <c r="V14430" s="86" t="n"/>
      <c r="W14430" s="86" t="n"/>
      <c r="X14430" s="86" t="n"/>
      <c r="Y14430" s="86" t="n"/>
      <c r="Z14430" s="86" t="n"/>
      <c r="AA14430" s="86" t="n"/>
      <c r="AB14430" s="86" t="n"/>
      <c r="AC14430" s="86" t="n"/>
      <c r="AD14430" s="86" t="n"/>
      <c r="AE14430" s="86" t="n"/>
      <c r="AF14430" s="86" t="n"/>
      <c r="AG14430" s="86" t="n"/>
      <c r="AH14430" s="86" t="n"/>
      <c r="AI14430" s="86" t="n"/>
      <c r="AJ14430" s="86" t="n"/>
      <c r="AK14430" s="86" t="n"/>
    </row>
    <row r="14431">
      <c r="A14431" s="86" t="n"/>
      <c r="B14431" s="86" t="n"/>
      <c r="C14431" s="86" t="n"/>
      <c r="D14431" s="86" t="n"/>
      <c r="E14431" s="86" t="n"/>
      <c r="F14431" s="86" t="n"/>
      <c r="G14431" s="86" t="n"/>
      <c r="H14431" s="86" t="n"/>
      <c r="I14431" s="86" t="n"/>
      <c r="J14431" s="86" t="n"/>
      <c r="K14431" s="86" t="n"/>
      <c r="L14431" s="86" t="n"/>
      <c r="M14431" s="86" t="n"/>
      <c r="N14431" s="86" t="n"/>
      <c r="O14431" s="86" t="n"/>
      <c r="P14431" s="86" t="n"/>
      <c r="Q14431" s="86" t="n"/>
      <c r="R14431" s="86" t="n"/>
      <c r="S14431" s="86" t="n"/>
      <c r="T14431" s="86" t="n"/>
      <c r="U14431" s="86" t="n"/>
      <c r="V14431" s="86" t="n"/>
      <c r="W14431" s="86" t="n"/>
      <c r="X14431" s="86" t="n"/>
      <c r="Y14431" s="86" t="n"/>
      <c r="Z14431" s="86" t="n"/>
      <c r="AA14431" s="86" t="n"/>
      <c r="AB14431" s="86" t="n"/>
      <c r="AC14431" s="86" t="n"/>
      <c r="AD14431" s="86" t="n"/>
      <c r="AE14431" s="86" t="n"/>
      <c r="AF14431" s="86" t="n"/>
      <c r="AG14431" s="86" t="n"/>
      <c r="AH14431" s="86" t="n"/>
      <c r="AI14431" s="86" t="n"/>
      <c r="AJ14431" s="86" t="n"/>
      <c r="AK14431" s="86" t="n"/>
    </row>
    <row r="14441">
      <c r="A14441" s="86" t="n"/>
      <c r="B14441" s="85" t="n"/>
      <c r="C14441" s="85" t="n"/>
      <c r="D14441" s="85" t="n"/>
      <c r="E14441" s="85" t="n"/>
      <c r="F14441" s="86" t="n"/>
      <c r="G14441" s="151" t="n"/>
      <c r="H14441" s="85" t="n"/>
      <c r="I14441" s="85" t="n"/>
      <c r="J14441" s="85" t="n"/>
      <c r="K14441" s="85" t="n"/>
      <c r="L14441" s="85" t="n"/>
      <c r="M14441" s="85" t="n"/>
      <c r="N14441" s="85" t="n"/>
      <c r="O14441" s="85" t="n"/>
      <c r="P14441" s="85" t="n"/>
      <c r="Q14441" s="85" t="n"/>
      <c r="R14441" s="85" t="n"/>
      <c r="S14441" s="85" t="n"/>
      <c r="T14441" s="108" t="n"/>
      <c r="U14441" s="85" t="n"/>
      <c r="V14441" s="85" t="n"/>
      <c r="W14441" s="85" t="n"/>
      <c r="X14441" s="85" t="n"/>
      <c r="Y14441" s="85" t="n"/>
      <c r="Z14441" s="85" t="n"/>
      <c r="AA14441" s="85" t="n"/>
      <c r="AB14441" s="85" t="n"/>
      <c r="AC14441" s="85" t="n"/>
      <c r="AD14441" s="85" t="n"/>
      <c r="AE14441" s="85" t="n"/>
      <c r="AF14441" s="85" t="n"/>
      <c r="AG14441" s="85" t="n"/>
      <c r="AH14441" s="85" t="n"/>
      <c r="AI14441" s="85" t="n"/>
      <c r="AJ14441" s="85" t="n"/>
      <c r="AK14441" s="85" t="n"/>
    </row>
    <row r="14442">
      <c r="A14442" s="109" t="n"/>
      <c r="B14442" s="86" t="n"/>
      <c r="C14442" s="85" t="n"/>
      <c r="D14442" s="85" t="n"/>
      <c r="E14442" s="85" t="n"/>
      <c r="F14442" s="85" t="n"/>
      <c r="G14442" s="85" t="n"/>
      <c r="H14442" s="85" t="n"/>
      <c r="I14442" s="85" t="n"/>
      <c r="J14442" s="85" t="n"/>
      <c r="K14442" s="85" t="n"/>
      <c r="L14442" s="85" t="n"/>
      <c r="M14442" s="85" t="n"/>
      <c r="N14442" s="85" t="n"/>
      <c r="O14442" s="85" t="n"/>
      <c r="P14442" s="85" t="n"/>
      <c r="Q14442" s="85" t="n"/>
      <c r="R14442" s="85" t="n"/>
      <c r="S14442" s="85" t="n"/>
      <c r="T14442" s="85" t="n"/>
      <c r="U14442" s="85" t="n"/>
      <c r="V14442" s="85" t="n"/>
      <c r="W14442" s="85" t="n"/>
      <c r="X14442" s="85" t="n"/>
      <c r="Y14442" s="85" t="n"/>
      <c r="Z14442" s="85" t="n"/>
      <c r="AA14442" s="85" t="n"/>
      <c r="AB14442" s="85" t="n"/>
      <c r="AC14442" s="85" t="n"/>
      <c r="AD14442" s="85" t="n"/>
      <c r="AE14442" s="85" t="n"/>
      <c r="AF14442" s="85" t="n"/>
      <c r="AG14442" s="85" t="n"/>
      <c r="AH14442" s="85" t="n"/>
      <c r="AI14442" s="85" t="n"/>
      <c r="AJ14442" s="85" t="n"/>
      <c r="AK14442" s="85" t="n"/>
    </row>
    <row r="14443">
      <c r="A14443" s="86" t="n"/>
      <c r="B14443" s="86" t="n"/>
      <c r="C14443" s="86" t="n"/>
      <c r="D14443" s="86" t="n"/>
      <c r="E14443" s="86" t="n"/>
      <c r="F14443" s="86" t="n"/>
      <c r="G14443" s="86" t="n"/>
      <c r="H14443" s="86" t="n"/>
      <c r="I14443" s="86" t="n"/>
      <c r="J14443" s="86" t="n"/>
      <c r="K14443" s="86" t="n"/>
      <c r="L14443" s="86" t="n"/>
      <c r="M14443" s="86" t="n"/>
      <c r="N14443" s="86" t="n"/>
      <c r="O14443" s="86" t="n"/>
      <c r="P14443" s="86" t="n"/>
      <c r="Q14443" s="86" t="n"/>
      <c r="R14443" s="86" t="n"/>
      <c r="S14443" s="86" t="n"/>
      <c r="T14443" s="86" t="n"/>
      <c r="U14443" s="86" t="n"/>
      <c r="V14443" s="86" t="n"/>
      <c r="W14443" s="86" t="n"/>
      <c r="X14443" s="86" t="n"/>
      <c r="Y14443" s="86" t="n"/>
      <c r="Z14443" s="86" t="n"/>
      <c r="AA14443" s="86" t="n"/>
      <c r="AB14443" s="86" t="n"/>
      <c r="AC14443" s="86" t="n"/>
      <c r="AD14443" s="86" t="n"/>
      <c r="AE14443" s="86" t="n"/>
      <c r="AF14443" s="86" t="n"/>
      <c r="AG14443" s="86" t="n"/>
      <c r="AH14443" s="86" t="n"/>
      <c r="AI14443" s="86" t="n"/>
      <c r="AJ14443" s="86" t="n"/>
      <c r="AK14443" s="86" t="n"/>
    </row>
    <row r="14444">
      <c r="A14444" s="85" t="n"/>
      <c r="B14444" s="86" t="n"/>
      <c r="C14444" s="85" t="n"/>
      <c r="D14444" s="85" t="n"/>
      <c r="E14444" s="86" t="n"/>
      <c r="F14444" s="85" t="n"/>
      <c r="G14444" s="85" t="n"/>
      <c r="H14444" s="86" t="n"/>
      <c r="I14444" s="85" t="n"/>
      <c r="J14444" s="85" t="n"/>
      <c r="K14444" s="86" t="n"/>
      <c r="L14444" s="85" t="n"/>
      <c r="M14444" s="85" t="n"/>
      <c r="N14444" s="86" t="n"/>
      <c r="O14444" s="85" t="n"/>
      <c r="P14444" s="85" t="n"/>
      <c r="Q14444" s="86" t="n"/>
      <c r="R14444" s="85" t="n"/>
      <c r="S14444" s="85" t="n"/>
      <c r="T14444" s="86" t="n"/>
      <c r="U14444" s="85" t="n"/>
      <c r="V14444" s="85" t="n"/>
      <c r="W14444" s="86" t="n"/>
      <c r="X14444" s="85" t="n"/>
      <c r="Y14444" s="85" t="n"/>
      <c r="Z14444" s="86" t="n"/>
      <c r="AA14444" s="85" t="n"/>
      <c r="AB14444" s="85" t="n"/>
      <c r="AC14444" s="86" t="n"/>
      <c r="AD14444" s="85" t="n"/>
      <c r="AE14444" s="85" t="n"/>
      <c r="AF14444" s="86" t="n"/>
      <c r="AG14444" s="85" t="n"/>
      <c r="AH14444" s="85" t="n"/>
      <c r="AI14444" s="86" t="n"/>
      <c r="AJ14444" s="85" t="n"/>
      <c r="AK14444" s="85" t="n"/>
    </row>
    <row r="14445">
      <c r="A14445" s="86" t="n"/>
      <c r="B14445" s="86" t="n"/>
      <c r="C14445" s="86" t="n"/>
      <c r="D14445" s="86" t="n"/>
      <c r="E14445" s="86" t="n"/>
      <c r="F14445" s="86" t="n"/>
      <c r="G14445" s="86" t="n"/>
      <c r="H14445" s="86" t="n"/>
      <c r="I14445" s="86" t="n"/>
      <c r="J14445" s="86" t="n"/>
      <c r="K14445" s="86" t="n"/>
      <c r="L14445" s="86" t="n"/>
      <c r="M14445" s="86" t="n"/>
      <c r="N14445" s="86" t="n"/>
      <c r="O14445" s="86" t="n"/>
      <c r="P14445" s="86" t="n"/>
      <c r="Q14445" s="86" t="n"/>
      <c r="R14445" s="86" t="n"/>
      <c r="S14445" s="86" t="n"/>
      <c r="T14445" s="86" t="n"/>
      <c r="U14445" s="86" t="n"/>
      <c r="V14445" s="86" t="n"/>
      <c r="W14445" s="86" t="n"/>
      <c r="X14445" s="86" t="n"/>
      <c r="Y14445" s="86" t="n"/>
      <c r="Z14445" s="86" t="n"/>
      <c r="AA14445" s="86" t="n"/>
      <c r="AB14445" s="86" t="n"/>
      <c r="AC14445" s="86" t="n"/>
      <c r="AD14445" s="86" t="n"/>
      <c r="AE14445" s="86" t="n"/>
      <c r="AF14445" s="86" t="n"/>
      <c r="AG14445" s="86" t="n"/>
      <c r="AH14445" s="86" t="n"/>
      <c r="AI14445" s="86" t="n"/>
      <c r="AJ14445" s="86" t="n"/>
      <c r="AK14445" s="86" t="n"/>
    </row>
    <row r="14446">
      <c r="A14446" s="85" t="n"/>
      <c r="B14446" s="192" t="n"/>
      <c r="C14446" s="193" t="n"/>
      <c r="D14446" s="193" t="n"/>
      <c r="E14446" s="192" t="n"/>
      <c r="F14446" s="193" t="n"/>
      <c r="G14446" s="193" t="n"/>
      <c r="H14446" s="192" t="n"/>
      <c r="I14446" s="193" t="n"/>
      <c r="J14446" s="193" t="n"/>
      <c r="K14446" s="192" t="n"/>
      <c r="L14446" s="193" t="n"/>
      <c r="M14446" s="193" t="n"/>
      <c r="N14446" s="192" t="n"/>
      <c r="O14446" s="193" t="n"/>
      <c r="P14446" s="193" t="n"/>
      <c r="Q14446" s="192" t="n"/>
      <c r="R14446" s="193" t="n"/>
      <c r="S14446" s="193" t="n"/>
      <c r="T14446" s="192" t="n"/>
      <c r="U14446" s="193" t="n"/>
      <c r="V14446" s="193" t="n"/>
      <c r="W14446" s="192" t="n"/>
      <c r="X14446" s="193" t="n"/>
      <c r="Y14446" s="193" t="n"/>
      <c r="Z14446" s="192" t="n"/>
      <c r="AA14446" s="193" t="n"/>
      <c r="AB14446" s="193" t="n"/>
      <c r="AC14446" s="192" t="n"/>
      <c r="AD14446" s="193" t="n"/>
      <c r="AE14446" s="193" t="n"/>
      <c r="AF14446" s="192" t="n"/>
      <c r="AG14446" s="193" t="n"/>
      <c r="AH14446" s="193" t="n"/>
      <c r="AI14446" s="192" t="n"/>
      <c r="AJ14446" s="193" t="n"/>
      <c r="AK14446" s="193" t="n"/>
      <c r="AM14446">
        <f>A14441</f>
        <v/>
      </c>
      <c r="AN14446" s="83">
        <f>1/($B14446*(1/$B14444)*(1/(5/7+2/7*$D14446))*$B14456/SUM($B14448:$B14471))</f>
        <v/>
      </c>
      <c r="AO14446" s="83">
        <f>1/(B14446*(1/B14444)*(1/(5/7+2/7*D14446)))</f>
        <v/>
      </c>
      <c r="AP14446" s="83" t="n"/>
      <c r="AR14446" s="174">
        <f>CHOOSE(AV$3,C14446,F14446,I14446,L14446,O14446,R14446,U14446,X14446,AA14446,AD14446,AG14446,AJ14446)</f>
        <v/>
      </c>
      <c r="AS14446" s="82" t="n"/>
      <c r="AT14446" s="82" t="n"/>
      <c r="AV14446" s="119">
        <f>AN14446/AR14446</f>
        <v/>
      </c>
      <c r="AW14446" s="172">
        <f>AO14446/AR14446</f>
        <v/>
      </c>
    </row>
    <row r="14447">
      <c r="A14447" s="86" t="n"/>
      <c r="B14447" s="86" t="n"/>
      <c r="C14447" s="86" t="n"/>
      <c r="D14447" s="86" t="n"/>
      <c r="E14447" s="86" t="n"/>
      <c r="F14447" s="86" t="n"/>
      <c r="G14447" s="86" t="n"/>
      <c r="H14447" s="86" t="n"/>
      <c r="I14447" s="86" t="n"/>
      <c r="J14447" s="86" t="n"/>
      <c r="K14447" s="86" t="n"/>
      <c r="L14447" s="86" t="n"/>
      <c r="M14447" s="86" t="n"/>
      <c r="N14447" s="86" t="n"/>
      <c r="O14447" s="86" t="n"/>
      <c r="P14447" s="86" t="n"/>
      <c r="Q14447" s="86" t="n"/>
      <c r="R14447" s="86" t="n"/>
      <c r="S14447" s="86" t="n"/>
      <c r="T14447" s="86" t="n"/>
      <c r="U14447" s="86" t="n"/>
      <c r="V14447" s="86" t="n"/>
      <c r="W14447" s="86" t="n"/>
      <c r="X14447" s="86" t="n"/>
      <c r="Y14447" s="86" t="n"/>
      <c r="Z14447" s="86" t="n"/>
      <c r="AA14447" s="86" t="n"/>
      <c r="AB14447" s="86" t="n"/>
      <c r="AC14447" s="86" t="n"/>
      <c r="AD14447" s="86" t="n"/>
      <c r="AE14447" s="86" t="n"/>
      <c r="AF14447" s="86" t="n"/>
      <c r="AG14447" s="86" t="n"/>
      <c r="AH14447" s="86" t="n"/>
      <c r="AI14447" s="86" t="n"/>
      <c r="AJ14447" s="86" t="n"/>
      <c r="AK14447" s="86" t="n"/>
    </row>
    <row r="14448">
      <c r="A14448" s="86" t="n"/>
      <c r="B14448" s="86" t="n"/>
      <c r="C14448" s="86" t="n"/>
      <c r="D14448" s="86" t="n"/>
      <c r="E14448" s="86" t="n"/>
      <c r="F14448" s="86" t="n"/>
      <c r="G14448" s="86" t="n"/>
      <c r="H14448" s="86" t="n"/>
      <c r="I14448" s="86" t="n"/>
      <c r="J14448" s="86" t="n"/>
      <c r="K14448" s="86" t="n"/>
      <c r="L14448" s="86" t="n"/>
      <c r="M14448" s="86" t="n"/>
      <c r="N14448" s="86" t="n"/>
      <c r="O14448" s="86" t="n"/>
      <c r="P14448" s="86" t="n"/>
      <c r="Q14448" s="86" t="n"/>
      <c r="R14448" s="86" t="n"/>
      <c r="S14448" s="86" t="n"/>
      <c r="T14448" s="86" t="n"/>
      <c r="U14448" s="86" t="n"/>
      <c r="V14448" s="86" t="n"/>
      <c r="W14448" s="86" t="n"/>
      <c r="X14448" s="86" t="n"/>
      <c r="Y14448" s="86" t="n"/>
      <c r="Z14448" s="86" t="n"/>
      <c r="AA14448" s="86" t="n"/>
      <c r="AB14448" s="86" t="n"/>
      <c r="AC14448" s="86" t="n"/>
      <c r="AD14448" s="86" t="n"/>
      <c r="AE14448" s="86" t="n"/>
      <c r="AF14448" s="86" t="n"/>
      <c r="AG14448" s="86" t="n"/>
      <c r="AH14448" s="86" t="n"/>
      <c r="AI14448" s="86" t="n"/>
      <c r="AJ14448" s="86" t="n"/>
      <c r="AK14448" s="86" t="n"/>
    </row>
    <row r="14449">
      <c r="A14449" s="86" t="n"/>
      <c r="B14449" s="86" t="n"/>
      <c r="C14449" s="86" t="n"/>
      <c r="D14449" s="86" t="n"/>
      <c r="E14449" s="86" t="n"/>
      <c r="F14449" s="86" t="n"/>
      <c r="G14449" s="86" t="n"/>
      <c r="H14449" s="86" t="n"/>
      <c r="I14449" s="86" t="n"/>
      <c r="J14449" s="86" t="n"/>
      <c r="K14449" s="86" t="n"/>
      <c r="L14449" s="86" t="n"/>
      <c r="M14449" s="86" t="n"/>
      <c r="N14449" s="86" t="n"/>
      <c r="O14449" s="86" t="n"/>
      <c r="P14449" s="86" t="n"/>
      <c r="Q14449" s="86" t="n"/>
      <c r="R14449" s="86" t="n"/>
      <c r="S14449" s="86" t="n"/>
      <c r="T14449" s="86" t="n"/>
      <c r="U14449" s="86" t="n"/>
      <c r="V14449" s="86" t="n"/>
      <c r="W14449" s="86" t="n"/>
      <c r="X14449" s="86" t="n"/>
      <c r="Y14449" s="86" t="n"/>
      <c r="Z14449" s="86" t="n"/>
      <c r="AA14449" s="86" t="n"/>
      <c r="AB14449" s="86" t="n"/>
      <c r="AC14449" s="86" t="n"/>
      <c r="AD14449" s="86" t="n"/>
      <c r="AE14449" s="86" t="n"/>
      <c r="AF14449" s="86" t="n"/>
      <c r="AG14449" s="86" t="n"/>
      <c r="AH14449" s="86" t="n"/>
      <c r="AI14449" s="86" t="n"/>
      <c r="AJ14449" s="86" t="n"/>
      <c r="AK14449" s="86" t="n"/>
    </row>
    <row r="14450">
      <c r="A14450" s="86" t="n"/>
      <c r="B14450" s="86" t="n"/>
      <c r="C14450" s="86" t="n"/>
      <c r="D14450" s="86" t="n"/>
      <c r="E14450" s="86" t="n"/>
      <c r="F14450" s="86" t="n"/>
      <c r="G14450" s="86" t="n"/>
      <c r="H14450" s="86" t="n"/>
      <c r="I14450" s="86" t="n"/>
      <c r="J14450" s="86" t="n"/>
      <c r="K14450" s="86" t="n"/>
      <c r="L14450" s="86" t="n"/>
      <c r="M14450" s="86" t="n"/>
      <c r="N14450" s="86" t="n"/>
      <c r="O14450" s="86" t="n"/>
      <c r="P14450" s="86" t="n"/>
      <c r="Q14450" s="86" t="n"/>
      <c r="R14450" s="86" t="n"/>
      <c r="S14450" s="86" t="n"/>
      <c r="T14450" s="86" t="n"/>
      <c r="U14450" s="86" t="n"/>
      <c r="V14450" s="86" t="n"/>
      <c r="W14450" s="86" t="n"/>
      <c r="X14450" s="86" t="n"/>
      <c r="Y14450" s="86" t="n"/>
      <c r="Z14450" s="86" t="n"/>
      <c r="AA14450" s="86" t="n"/>
      <c r="AB14450" s="86" t="n"/>
      <c r="AC14450" s="86" t="n"/>
      <c r="AD14450" s="86" t="n"/>
      <c r="AE14450" s="86" t="n"/>
      <c r="AF14450" s="86" t="n"/>
      <c r="AG14450" s="86" t="n"/>
      <c r="AH14450" s="86" t="n"/>
      <c r="AI14450" s="86" t="n"/>
      <c r="AJ14450" s="86" t="n"/>
      <c r="AK14450" s="86" t="n"/>
    </row>
    <row r="14451">
      <c r="A14451" s="86" t="n"/>
      <c r="B14451" s="86" t="n"/>
      <c r="C14451" s="86" t="n"/>
      <c r="D14451" s="86" t="n"/>
      <c r="E14451" s="86" t="n"/>
      <c r="F14451" s="86" t="n"/>
      <c r="G14451" s="86" t="n"/>
      <c r="H14451" s="86" t="n"/>
      <c r="I14451" s="86" t="n"/>
      <c r="J14451" s="86" t="n"/>
      <c r="K14451" s="86" t="n"/>
      <c r="L14451" s="86" t="n"/>
      <c r="M14451" s="86" t="n"/>
      <c r="N14451" s="86" t="n"/>
      <c r="O14451" s="86" t="n"/>
      <c r="P14451" s="86" t="n"/>
      <c r="Q14451" s="86" t="n"/>
      <c r="R14451" s="86" t="n"/>
      <c r="S14451" s="86" t="n"/>
      <c r="T14451" s="86" t="n"/>
      <c r="U14451" s="86" t="n"/>
      <c r="V14451" s="86" t="n"/>
      <c r="W14451" s="86" t="n"/>
      <c r="X14451" s="86" t="n"/>
      <c r="Y14451" s="86" t="n"/>
      <c r="Z14451" s="86" t="n"/>
      <c r="AA14451" s="86" t="n"/>
      <c r="AB14451" s="86" t="n"/>
      <c r="AC14451" s="86" t="n"/>
      <c r="AD14451" s="86" t="n"/>
      <c r="AE14451" s="86" t="n"/>
      <c r="AF14451" s="86" t="n"/>
      <c r="AG14451" s="86" t="n"/>
      <c r="AH14451" s="86" t="n"/>
      <c r="AI14451" s="86" t="n"/>
      <c r="AJ14451" s="86" t="n"/>
      <c r="AK14451" s="86" t="n"/>
    </row>
    <row r="14452">
      <c r="A14452" s="86" t="n"/>
      <c r="B14452" s="86" t="n"/>
      <c r="C14452" s="86" t="n"/>
      <c r="D14452" s="86" t="n"/>
      <c r="E14452" s="86" t="n"/>
      <c r="F14452" s="86" t="n"/>
      <c r="G14452" s="86" t="n"/>
      <c r="H14452" s="86" t="n"/>
      <c r="I14452" s="86" t="n"/>
      <c r="J14452" s="86" t="n"/>
      <c r="K14452" s="86" t="n"/>
      <c r="L14452" s="86" t="n"/>
      <c r="M14452" s="86" t="n"/>
      <c r="N14452" s="86" t="n"/>
      <c r="O14452" s="86" t="n"/>
      <c r="P14452" s="86" t="n"/>
      <c r="Q14452" s="86" t="n"/>
      <c r="R14452" s="86" t="n"/>
      <c r="S14452" s="86" t="n"/>
      <c r="T14452" s="86" t="n"/>
      <c r="U14452" s="86" t="n"/>
      <c r="V14452" s="86" t="n"/>
      <c r="W14452" s="86" t="n"/>
      <c r="X14452" s="86" t="n"/>
      <c r="Y14452" s="86" t="n"/>
      <c r="Z14452" s="86" t="n"/>
      <c r="AA14452" s="86" t="n"/>
      <c r="AB14452" s="86" t="n"/>
      <c r="AC14452" s="86" t="n"/>
      <c r="AD14452" s="86" t="n"/>
      <c r="AE14452" s="86" t="n"/>
      <c r="AF14452" s="86" t="n"/>
      <c r="AG14452" s="86" t="n"/>
      <c r="AH14452" s="86" t="n"/>
      <c r="AI14452" s="86" t="n"/>
      <c r="AJ14452" s="86" t="n"/>
      <c r="AK14452" s="86" t="n"/>
    </row>
    <row r="14453">
      <c r="A14453" s="86" t="n"/>
      <c r="B14453" s="86" t="n"/>
      <c r="C14453" s="86" t="n"/>
      <c r="D14453" s="86" t="n"/>
      <c r="E14453" s="86" t="n"/>
      <c r="F14453" s="86" t="n"/>
      <c r="G14453" s="86" t="n"/>
      <c r="H14453" s="86" t="n"/>
      <c r="I14453" s="86" t="n"/>
      <c r="J14453" s="86" t="n"/>
      <c r="K14453" s="86" t="n"/>
      <c r="L14453" s="86" t="n"/>
      <c r="M14453" s="86" t="n"/>
      <c r="N14453" s="86" t="n"/>
      <c r="O14453" s="86" t="n"/>
      <c r="P14453" s="86" t="n"/>
      <c r="Q14453" s="86" t="n"/>
      <c r="R14453" s="86" t="n"/>
      <c r="S14453" s="86" t="n"/>
      <c r="T14453" s="86" t="n"/>
      <c r="U14453" s="86" t="n"/>
      <c r="V14453" s="86" t="n"/>
      <c r="W14453" s="86" t="n"/>
      <c r="X14453" s="86" t="n"/>
      <c r="Y14453" s="86" t="n"/>
      <c r="Z14453" s="86" t="n"/>
      <c r="AA14453" s="86" t="n"/>
      <c r="AB14453" s="86" t="n"/>
      <c r="AC14453" s="86" t="n"/>
      <c r="AD14453" s="86" t="n"/>
      <c r="AE14453" s="86" t="n"/>
      <c r="AF14453" s="86" t="n"/>
      <c r="AG14453" s="86" t="n"/>
      <c r="AH14453" s="86" t="n"/>
      <c r="AI14453" s="86" t="n"/>
      <c r="AJ14453" s="86" t="n"/>
      <c r="AK14453" s="86" t="n"/>
    </row>
    <row r="14454">
      <c r="A14454" s="86" t="n"/>
      <c r="B14454" s="86" t="n"/>
      <c r="C14454" s="86" t="n"/>
      <c r="D14454" s="86" t="n"/>
      <c r="E14454" s="86" t="n"/>
      <c r="F14454" s="86" t="n"/>
      <c r="G14454" s="86" t="n"/>
      <c r="H14454" s="86" t="n"/>
      <c r="I14454" s="86" t="n"/>
      <c r="J14454" s="86" t="n"/>
      <c r="K14454" s="86" t="n"/>
      <c r="L14454" s="86" t="n"/>
      <c r="M14454" s="86" t="n"/>
      <c r="N14454" s="86" t="n"/>
      <c r="O14454" s="86" t="n"/>
      <c r="P14454" s="86" t="n"/>
      <c r="Q14454" s="86" t="n"/>
      <c r="R14454" s="86" t="n"/>
      <c r="S14454" s="86" t="n"/>
      <c r="T14454" s="86" t="n"/>
      <c r="U14454" s="86" t="n"/>
      <c r="V14454" s="86" t="n"/>
      <c r="W14454" s="86" t="n"/>
      <c r="X14454" s="86" t="n"/>
      <c r="Y14454" s="86" t="n"/>
      <c r="Z14454" s="86" t="n"/>
      <c r="AA14454" s="86" t="n"/>
      <c r="AB14454" s="86" t="n"/>
      <c r="AC14454" s="86" t="n"/>
      <c r="AD14454" s="86" t="n"/>
      <c r="AE14454" s="86" t="n"/>
      <c r="AF14454" s="86" t="n"/>
      <c r="AG14454" s="86" t="n"/>
      <c r="AH14454" s="86" t="n"/>
      <c r="AI14454" s="86" t="n"/>
      <c r="AJ14454" s="86" t="n"/>
      <c r="AK14454" s="86" t="n"/>
    </row>
    <row r="14455">
      <c r="A14455" s="86" t="n"/>
      <c r="B14455" s="86" t="n"/>
      <c r="C14455" s="86" t="n"/>
      <c r="D14455" s="86" t="n"/>
      <c r="E14455" s="86" t="n"/>
      <c r="F14455" s="86" t="n"/>
      <c r="G14455" s="86" t="n"/>
      <c r="H14455" s="86" t="n"/>
      <c r="I14455" s="86" t="n"/>
      <c r="J14455" s="86" t="n"/>
      <c r="K14455" s="86" t="n"/>
      <c r="L14455" s="86" t="n"/>
      <c r="M14455" s="86" t="n"/>
      <c r="N14455" s="86" t="n"/>
      <c r="O14455" s="86" t="n"/>
      <c r="P14455" s="86" t="n"/>
      <c r="Q14455" s="86" t="n"/>
      <c r="R14455" s="86" t="n"/>
      <c r="S14455" s="86" t="n"/>
      <c r="T14455" s="86" t="n"/>
      <c r="U14455" s="86" t="n"/>
      <c r="V14455" s="86" t="n"/>
      <c r="W14455" s="86" t="n"/>
      <c r="X14455" s="86" t="n"/>
      <c r="Y14455" s="86" t="n"/>
      <c r="Z14455" s="86" t="n"/>
      <c r="AA14455" s="86" t="n"/>
      <c r="AB14455" s="86" t="n"/>
      <c r="AC14455" s="86" t="n"/>
      <c r="AD14455" s="86" t="n"/>
      <c r="AE14455" s="86" t="n"/>
      <c r="AF14455" s="86" t="n"/>
      <c r="AG14455" s="86" t="n"/>
      <c r="AH14455" s="86" t="n"/>
      <c r="AI14455" s="86" t="n"/>
      <c r="AJ14455" s="86" t="n"/>
      <c r="AK14455" s="86" t="n"/>
    </row>
    <row r="14456">
      <c r="A14456" s="86" t="n"/>
      <c r="B14456" s="86" t="n"/>
      <c r="C14456" s="86" t="n"/>
      <c r="D14456" s="86" t="n"/>
      <c r="E14456" s="86" t="n"/>
      <c r="F14456" s="86" t="n"/>
      <c r="G14456" s="86" t="n"/>
      <c r="H14456" s="86" t="n"/>
      <c r="I14456" s="86" t="n"/>
      <c r="J14456" s="86" t="n"/>
      <c r="K14456" s="86" t="n"/>
      <c r="L14456" s="86" t="n"/>
      <c r="M14456" s="86" t="n"/>
      <c r="N14456" s="86" t="n"/>
      <c r="O14456" s="86" t="n"/>
      <c r="P14456" s="86" t="n"/>
      <c r="Q14456" s="86" t="n"/>
      <c r="R14456" s="86" t="n"/>
      <c r="S14456" s="86" t="n"/>
      <c r="T14456" s="86" t="n"/>
      <c r="U14456" s="86" t="n"/>
      <c r="V14456" s="86" t="n"/>
      <c r="W14456" s="86" t="n"/>
      <c r="X14456" s="86" t="n"/>
      <c r="Y14456" s="86" t="n"/>
      <c r="Z14456" s="86" t="n"/>
      <c r="AA14456" s="86" t="n"/>
      <c r="AB14456" s="86" t="n"/>
      <c r="AC14456" s="86" t="n"/>
      <c r="AD14456" s="86" t="n"/>
      <c r="AE14456" s="86" t="n"/>
      <c r="AF14456" s="86" t="n"/>
      <c r="AG14456" s="86" t="n"/>
      <c r="AH14456" s="86" t="n"/>
      <c r="AI14456" s="86" t="n"/>
      <c r="AJ14456" s="86" t="n"/>
      <c r="AK14456" s="86" t="n"/>
    </row>
    <row r="14457">
      <c r="A14457" s="86" t="n"/>
      <c r="B14457" s="86" t="n"/>
      <c r="C14457" s="86" t="n"/>
      <c r="D14457" s="86" t="n"/>
      <c r="E14457" s="86" t="n"/>
      <c r="F14457" s="86" t="n"/>
      <c r="G14457" s="86" t="n"/>
      <c r="H14457" s="86" t="n"/>
      <c r="I14457" s="86" t="n"/>
      <c r="J14457" s="86" t="n"/>
      <c r="K14457" s="86" t="n"/>
      <c r="L14457" s="86" t="n"/>
      <c r="M14457" s="86" t="n"/>
      <c r="N14457" s="86" t="n"/>
      <c r="O14457" s="86" t="n"/>
      <c r="P14457" s="86" t="n"/>
      <c r="Q14457" s="86" t="n"/>
      <c r="R14457" s="86" t="n"/>
      <c r="S14457" s="86" t="n"/>
      <c r="T14457" s="86" t="n"/>
      <c r="U14457" s="86" t="n"/>
      <c r="V14457" s="86" t="n"/>
      <c r="W14457" s="86" t="n"/>
      <c r="X14457" s="86" t="n"/>
      <c r="Y14457" s="86" t="n"/>
      <c r="Z14457" s="86" t="n"/>
      <c r="AA14457" s="86" t="n"/>
      <c r="AB14457" s="86" t="n"/>
      <c r="AC14457" s="86" t="n"/>
      <c r="AD14457" s="86" t="n"/>
      <c r="AE14457" s="86" t="n"/>
      <c r="AF14457" s="86" t="n"/>
      <c r="AG14457" s="86" t="n"/>
      <c r="AH14457" s="86" t="n"/>
      <c r="AI14457" s="86" t="n"/>
      <c r="AJ14457" s="86" t="n"/>
      <c r="AK14457" s="86" t="n"/>
    </row>
    <row r="14458">
      <c r="A14458" s="86" t="n"/>
      <c r="B14458" s="86" t="n"/>
      <c r="C14458" s="86" t="n"/>
      <c r="D14458" s="86" t="n"/>
      <c r="E14458" s="86" t="n"/>
      <c r="F14458" s="86" t="n"/>
      <c r="G14458" s="86" t="n"/>
      <c r="H14458" s="86" t="n"/>
      <c r="I14458" s="86" t="n"/>
      <c r="J14458" s="86" t="n"/>
      <c r="K14458" s="86" t="n"/>
      <c r="L14458" s="86" t="n"/>
      <c r="M14458" s="86" t="n"/>
      <c r="N14458" s="86" t="n"/>
      <c r="O14458" s="86" t="n"/>
      <c r="P14458" s="86" t="n"/>
      <c r="Q14458" s="86" t="n"/>
      <c r="R14458" s="86" t="n"/>
      <c r="S14458" s="86" t="n"/>
      <c r="T14458" s="86" t="n"/>
      <c r="U14458" s="86" t="n"/>
      <c r="V14458" s="86" t="n"/>
      <c r="W14458" s="86" t="n"/>
      <c r="X14458" s="86" t="n"/>
      <c r="Y14458" s="86" t="n"/>
      <c r="Z14458" s="86" t="n"/>
      <c r="AA14458" s="86" t="n"/>
      <c r="AB14458" s="86" t="n"/>
      <c r="AC14458" s="86" t="n"/>
      <c r="AD14458" s="86" t="n"/>
      <c r="AE14458" s="86" t="n"/>
      <c r="AF14458" s="86" t="n"/>
      <c r="AG14458" s="86" t="n"/>
      <c r="AH14458" s="86" t="n"/>
      <c r="AI14458" s="86" t="n"/>
      <c r="AJ14458" s="86" t="n"/>
      <c r="AK14458" s="86" t="n"/>
    </row>
    <row r="14459">
      <c r="A14459" s="86" t="n"/>
      <c r="B14459" s="86" t="n"/>
      <c r="C14459" s="86" t="n"/>
      <c r="D14459" s="86" t="n"/>
      <c r="E14459" s="86" t="n"/>
      <c r="F14459" s="86" t="n"/>
      <c r="G14459" s="86" t="n"/>
      <c r="H14459" s="86" t="n"/>
      <c r="I14459" s="86" t="n"/>
      <c r="J14459" s="86" t="n"/>
      <c r="K14459" s="86" t="n"/>
      <c r="L14459" s="86" t="n"/>
      <c r="M14459" s="86" t="n"/>
      <c r="N14459" s="86" t="n"/>
      <c r="O14459" s="86" t="n"/>
      <c r="P14459" s="86" t="n"/>
      <c r="Q14459" s="86" t="n"/>
      <c r="R14459" s="86" t="n"/>
      <c r="S14459" s="86" t="n"/>
      <c r="T14459" s="86" t="n"/>
      <c r="U14459" s="86" t="n"/>
      <c r="V14459" s="86" t="n"/>
      <c r="W14459" s="86" t="n"/>
      <c r="X14459" s="86" t="n"/>
      <c r="Y14459" s="86" t="n"/>
      <c r="Z14459" s="86" t="n"/>
      <c r="AA14459" s="86" t="n"/>
      <c r="AB14459" s="86" t="n"/>
      <c r="AC14459" s="86" t="n"/>
      <c r="AD14459" s="86" t="n"/>
      <c r="AE14459" s="86" t="n"/>
      <c r="AF14459" s="86" t="n"/>
      <c r="AG14459" s="86" t="n"/>
      <c r="AH14459" s="86" t="n"/>
      <c r="AI14459" s="86" t="n"/>
      <c r="AJ14459" s="86" t="n"/>
      <c r="AK14459" s="86" t="n"/>
    </row>
    <row r="14460">
      <c r="A14460" s="86" t="n"/>
      <c r="B14460" s="86" t="n"/>
      <c r="C14460" s="86" t="n"/>
      <c r="D14460" s="86" t="n"/>
      <c r="E14460" s="86" t="n"/>
      <c r="F14460" s="86" t="n"/>
      <c r="G14460" s="86" t="n"/>
      <c r="H14460" s="86" t="n"/>
      <c r="I14460" s="86" t="n"/>
      <c r="J14460" s="86" t="n"/>
      <c r="K14460" s="86" t="n"/>
      <c r="L14460" s="86" t="n"/>
      <c r="M14460" s="86" t="n"/>
      <c r="N14460" s="86" t="n"/>
      <c r="O14460" s="86" t="n"/>
      <c r="P14460" s="86" t="n"/>
      <c r="Q14460" s="86" t="n"/>
      <c r="R14460" s="86" t="n"/>
      <c r="S14460" s="86" t="n"/>
      <c r="T14460" s="86" t="n"/>
      <c r="U14460" s="86" t="n"/>
      <c r="V14460" s="86" t="n"/>
      <c r="W14460" s="86" t="n"/>
      <c r="X14460" s="86" t="n"/>
      <c r="Y14460" s="86" t="n"/>
      <c r="Z14460" s="86" t="n"/>
      <c r="AA14460" s="86" t="n"/>
      <c r="AB14460" s="86" t="n"/>
      <c r="AC14460" s="86" t="n"/>
      <c r="AD14460" s="86" t="n"/>
      <c r="AE14460" s="86" t="n"/>
      <c r="AF14460" s="86" t="n"/>
      <c r="AG14460" s="86" t="n"/>
      <c r="AH14460" s="86" t="n"/>
      <c r="AI14460" s="86" t="n"/>
      <c r="AJ14460" s="86" t="n"/>
      <c r="AK14460" s="86" t="n"/>
    </row>
    <row r="14461">
      <c r="A14461" s="86" t="n"/>
      <c r="B14461" s="86" t="n"/>
      <c r="C14461" s="86" t="n"/>
      <c r="D14461" s="86" t="n"/>
      <c r="E14461" s="86" t="n"/>
      <c r="F14461" s="86" t="n"/>
      <c r="G14461" s="86" t="n"/>
      <c r="H14461" s="86" t="n"/>
      <c r="I14461" s="86" t="n"/>
      <c r="J14461" s="86" t="n"/>
      <c r="K14461" s="86" t="n"/>
      <c r="L14461" s="86" t="n"/>
      <c r="M14461" s="86" t="n"/>
      <c r="N14461" s="86" t="n"/>
      <c r="O14461" s="86" t="n"/>
      <c r="P14461" s="86" t="n"/>
      <c r="Q14461" s="86" t="n"/>
      <c r="R14461" s="86" t="n"/>
      <c r="S14461" s="86" t="n"/>
      <c r="T14461" s="86" t="n"/>
      <c r="U14461" s="86" t="n"/>
      <c r="V14461" s="86" t="n"/>
      <c r="W14461" s="86" t="n"/>
      <c r="X14461" s="86" t="n"/>
      <c r="Y14461" s="86" t="n"/>
      <c r="Z14461" s="86" t="n"/>
      <c r="AA14461" s="86" t="n"/>
      <c r="AB14461" s="86" t="n"/>
      <c r="AC14461" s="86" t="n"/>
      <c r="AD14461" s="86" t="n"/>
      <c r="AE14461" s="86" t="n"/>
      <c r="AF14461" s="86" t="n"/>
      <c r="AG14461" s="86" t="n"/>
      <c r="AH14461" s="86" t="n"/>
      <c r="AI14461" s="86" t="n"/>
      <c r="AJ14461" s="86" t="n"/>
      <c r="AK14461" s="86" t="n"/>
    </row>
    <row r="14462">
      <c r="A14462" s="86" t="n"/>
      <c r="B14462" s="86" t="n"/>
      <c r="C14462" s="86" t="n"/>
      <c r="D14462" s="86" t="n"/>
      <c r="E14462" s="86" t="n"/>
      <c r="F14462" s="86" t="n"/>
      <c r="G14462" s="86" t="n"/>
      <c r="H14462" s="86" t="n"/>
      <c r="I14462" s="86" t="n"/>
      <c r="J14462" s="86" t="n"/>
      <c r="K14462" s="86" t="n"/>
      <c r="L14462" s="86" t="n"/>
      <c r="M14462" s="86" t="n"/>
      <c r="N14462" s="86" t="n"/>
      <c r="O14462" s="86" t="n"/>
      <c r="P14462" s="86" t="n"/>
      <c r="Q14462" s="86" t="n"/>
      <c r="R14462" s="86" t="n"/>
      <c r="S14462" s="86" t="n"/>
      <c r="T14462" s="86" t="n"/>
      <c r="U14462" s="86" t="n"/>
      <c r="V14462" s="86" t="n"/>
      <c r="W14462" s="86" t="n"/>
      <c r="X14462" s="86" t="n"/>
      <c r="Y14462" s="86" t="n"/>
      <c r="Z14462" s="86" t="n"/>
      <c r="AA14462" s="86" t="n"/>
      <c r="AB14462" s="86" t="n"/>
      <c r="AC14462" s="86" t="n"/>
      <c r="AD14462" s="86" t="n"/>
      <c r="AE14462" s="86" t="n"/>
      <c r="AF14462" s="86" t="n"/>
      <c r="AG14462" s="86" t="n"/>
      <c r="AH14462" s="86" t="n"/>
      <c r="AI14462" s="86" t="n"/>
      <c r="AJ14462" s="86" t="n"/>
      <c r="AK14462" s="86" t="n"/>
    </row>
    <row r="14463">
      <c r="A14463" s="86" t="n"/>
      <c r="B14463" s="86" t="n"/>
      <c r="C14463" s="86" t="n"/>
      <c r="D14463" s="86" t="n"/>
      <c r="E14463" s="86" t="n"/>
      <c r="F14463" s="86" t="n"/>
      <c r="G14463" s="86" t="n"/>
      <c r="H14463" s="86" t="n"/>
      <c r="I14463" s="86" t="n"/>
      <c r="J14463" s="86" t="n"/>
      <c r="K14463" s="86" t="n"/>
      <c r="L14463" s="86" t="n"/>
      <c r="M14463" s="86" t="n"/>
      <c r="N14463" s="86" t="n"/>
      <c r="O14463" s="86" t="n"/>
      <c r="P14463" s="86" t="n"/>
      <c r="Q14463" s="86" t="n"/>
      <c r="R14463" s="86" t="n"/>
      <c r="S14463" s="86" t="n"/>
      <c r="T14463" s="86" t="n"/>
      <c r="U14463" s="86" t="n"/>
      <c r="V14463" s="86" t="n"/>
      <c r="W14463" s="86" t="n"/>
      <c r="X14463" s="86" t="n"/>
      <c r="Y14463" s="86" t="n"/>
      <c r="Z14463" s="86" t="n"/>
      <c r="AA14463" s="86" t="n"/>
      <c r="AB14463" s="86" t="n"/>
      <c r="AC14463" s="86" t="n"/>
      <c r="AD14463" s="86" t="n"/>
      <c r="AE14463" s="86" t="n"/>
      <c r="AF14463" s="86" t="n"/>
      <c r="AG14463" s="86" t="n"/>
      <c r="AH14463" s="86" t="n"/>
      <c r="AI14463" s="86" t="n"/>
      <c r="AJ14463" s="86" t="n"/>
      <c r="AK14463" s="86" t="n"/>
    </row>
    <row r="14464">
      <c r="A14464" s="86" t="n"/>
      <c r="B14464" s="86" t="n"/>
      <c r="C14464" s="86" t="n"/>
      <c r="D14464" s="86" t="n"/>
      <c r="E14464" s="86" t="n"/>
      <c r="F14464" s="86" t="n"/>
      <c r="G14464" s="86" t="n"/>
      <c r="H14464" s="86" t="n"/>
      <c r="I14464" s="86" t="n"/>
      <c r="J14464" s="86" t="n"/>
      <c r="K14464" s="86" t="n"/>
      <c r="L14464" s="86" t="n"/>
      <c r="M14464" s="86" t="n"/>
      <c r="N14464" s="86" t="n"/>
      <c r="O14464" s="86" t="n"/>
      <c r="P14464" s="86" t="n"/>
      <c r="Q14464" s="86" t="n"/>
      <c r="R14464" s="86" t="n"/>
      <c r="S14464" s="86" t="n"/>
      <c r="T14464" s="86" t="n"/>
      <c r="U14464" s="86" t="n"/>
      <c r="V14464" s="86" t="n"/>
      <c r="W14464" s="86" t="n"/>
      <c r="X14464" s="86" t="n"/>
      <c r="Y14464" s="86" t="n"/>
      <c r="Z14464" s="86" t="n"/>
      <c r="AA14464" s="86" t="n"/>
      <c r="AB14464" s="86" t="n"/>
      <c r="AC14464" s="86" t="n"/>
      <c r="AD14464" s="86" t="n"/>
      <c r="AE14464" s="86" t="n"/>
      <c r="AF14464" s="86" t="n"/>
      <c r="AG14464" s="86" t="n"/>
      <c r="AH14464" s="86" t="n"/>
      <c r="AI14464" s="86" t="n"/>
      <c r="AJ14464" s="86" t="n"/>
      <c r="AK14464" s="86" t="n"/>
    </row>
    <row r="14465">
      <c r="A14465" s="86" t="n"/>
      <c r="B14465" s="86" t="n"/>
      <c r="C14465" s="86" t="n"/>
      <c r="D14465" s="86" t="n"/>
      <c r="E14465" s="86" t="n"/>
      <c r="F14465" s="86" t="n"/>
      <c r="G14465" s="86" t="n"/>
      <c r="H14465" s="86" t="n"/>
      <c r="I14465" s="86" t="n"/>
      <c r="J14465" s="86" t="n"/>
      <c r="K14465" s="86" t="n"/>
      <c r="L14465" s="86" t="n"/>
      <c r="M14465" s="86" t="n"/>
      <c r="N14465" s="86" t="n"/>
      <c r="O14465" s="86" t="n"/>
      <c r="P14465" s="86" t="n"/>
      <c r="Q14465" s="86" t="n"/>
      <c r="R14465" s="86" t="n"/>
      <c r="S14465" s="86" t="n"/>
      <c r="T14465" s="86" t="n"/>
      <c r="U14465" s="86" t="n"/>
      <c r="V14465" s="86" t="n"/>
      <c r="W14465" s="86" t="n"/>
      <c r="X14465" s="86" t="n"/>
      <c r="Y14465" s="86" t="n"/>
      <c r="Z14465" s="86" t="n"/>
      <c r="AA14465" s="86" t="n"/>
      <c r="AB14465" s="86" t="n"/>
      <c r="AC14465" s="86" t="n"/>
      <c r="AD14465" s="86" t="n"/>
      <c r="AE14465" s="86" t="n"/>
      <c r="AF14465" s="86" t="n"/>
      <c r="AG14465" s="86" t="n"/>
      <c r="AH14465" s="86" t="n"/>
      <c r="AI14465" s="86" t="n"/>
      <c r="AJ14465" s="86" t="n"/>
      <c r="AK14465" s="86" t="n"/>
    </row>
    <row r="14466">
      <c r="A14466" s="86" t="n"/>
      <c r="B14466" s="86" t="n"/>
      <c r="C14466" s="86" t="n"/>
      <c r="D14466" s="86" t="n"/>
      <c r="E14466" s="86" t="n"/>
      <c r="F14466" s="86" t="n"/>
      <c r="G14466" s="86" t="n"/>
      <c r="H14466" s="86" t="n"/>
      <c r="I14466" s="86" t="n"/>
      <c r="J14466" s="86" t="n"/>
      <c r="K14466" s="86" t="n"/>
      <c r="L14466" s="86" t="n"/>
      <c r="M14466" s="86" t="n"/>
      <c r="N14466" s="86" t="n"/>
      <c r="O14466" s="86" t="n"/>
      <c r="P14466" s="86" t="n"/>
      <c r="Q14466" s="86" t="n"/>
      <c r="R14466" s="86" t="n"/>
      <c r="S14466" s="86" t="n"/>
      <c r="T14466" s="86" t="n"/>
      <c r="U14466" s="86" t="n"/>
      <c r="V14466" s="86" t="n"/>
      <c r="W14466" s="86" t="n"/>
      <c r="X14466" s="86" t="n"/>
      <c r="Y14466" s="86" t="n"/>
      <c r="Z14466" s="86" t="n"/>
      <c r="AA14466" s="86" t="n"/>
      <c r="AB14466" s="86" t="n"/>
      <c r="AC14466" s="86" t="n"/>
      <c r="AD14466" s="86" t="n"/>
      <c r="AE14466" s="86" t="n"/>
      <c r="AF14466" s="86" t="n"/>
      <c r="AG14466" s="86" t="n"/>
      <c r="AH14466" s="86" t="n"/>
      <c r="AI14466" s="86" t="n"/>
      <c r="AJ14466" s="86" t="n"/>
      <c r="AK14466" s="86" t="n"/>
    </row>
    <row r="14467">
      <c r="A14467" s="86" t="n"/>
      <c r="B14467" s="86" t="n"/>
      <c r="C14467" s="86" t="n"/>
      <c r="D14467" s="86" t="n"/>
      <c r="E14467" s="86" t="n"/>
      <c r="F14467" s="86" t="n"/>
      <c r="G14467" s="86" t="n"/>
      <c r="H14467" s="86" t="n"/>
      <c r="I14467" s="86" t="n"/>
      <c r="J14467" s="86" t="n"/>
      <c r="K14467" s="86" t="n"/>
      <c r="L14467" s="86" t="n"/>
      <c r="M14467" s="86" t="n"/>
      <c r="N14467" s="86" t="n"/>
      <c r="O14467" s="86" t="n"/>
      <c r="P14467" s="86" t="n"/>
      <c r="Q14467" s="86" t="n"/>
      <c r="R14467" s="86" t="n"/>
      <c r="S14467" s="86" t="n"/>
      <c r="T14467" s="86" t="n"/>
      <c r="U14467" s="86" t="n"/>
      <c r="V14467" s="86" t="n"/>
      <c r="W14467" s="86" t="n"/>
      <c r="X14467" s="86" t="n"/>
      <c r="Y14467" s="86" t="n"/>
      <c r="Z14467" s="86" t="n"/>
      <c r="AA14467" s="86" t="n"/>
      <c r="AB14467" s="86" t="n"/>
      <c r="AC14467" s="86" t="n"/>
      <c r="AD14467" s="86" t="n"/>
      <c r="AE14467" s="86" t="n"/>
      <c r="AF14467" s="86" t="n"/>
      <c r="AG14467" s="86" t="n"/>
      <c r="AH14467" s="86" t="n"/>
      <c r="AI14467" s="86" t="n"/>
      <c r="AJ14467" s="86" t="n"/>
      <c r="AK14467" s="86" t="n"/>
    </row>
    <row r="14468">
      <c r="A14468" s="86" t="n"/>
      <c r="B14468" s="86" t="n"/>
      <c r="C14468" s="86" t="n"/>
      <c r="D14468" s="86" t="n"/>
      <c r="E14468" s="86" t="n"/>
      <c r="F14468" s="86" t="n"/>
      <c r="G14468" s="86" t="n"/>
      <c r="H14468" s="86" t="n"/>
      <c r="I14468" s="86" t="n"/>
      <c r="J14468" s="86" t="n"/>
      <c r="K14468" s="86" t="n"/>
      <c r="L14468" s="86" t="n"/>
      <c r="M14468" s="86" t="n"/>
      <c r="N14468" s="86" t="n"/>
      <c r="O14468" s="86" t="n"/>
      <c r="P14468" s="86" t="n"/>
      <c r="Q14468" s="86" t="n"/>
      <c r="R14468" s="86" t="n"/>
      <c r="S14468" s="86" t="n"/>
      <c r="T14468" s="86" t="n"/>
      <c r="U14468" s="86" t="n"/>
      <c r="V14468" s="86" t="n"/>
      <c r="W14468" s="86" t="n"/>
      <c r="X14468" s="86" t="n"/>
      <c r="Y14468" s="86" t="n"/>
      <c r="Z14468" s="86" t="n"/>
      <c r="AA14468" s="86" t="n"/>
      <c r="AB14468" s="86" t="n"/>
      <c r="AC14468" s="86" t="n"/>
      <c r="AD14468" s="86" t="n"/>
      <c r="AE14468" s="86" t="n"/>
      <c r="AF14468" s="86" t="n"/>
      <c r="AG14468" s="86" t="n"/>
      <c r="AH14468" s="86" t="n"/>
      <c r="AI14468" s="86" t="n"/>
      <c r="AJ14468" s="86" t="n"/>
      <c r="AK14468" s="86" t="n"/>
    </row>
    <row r="14469">
      <c r="A14469" s="86" t="n"/>
      <c r="B14469" s="86" t="n"/>
      <c r="C14469" s="86" t="n"/>
      <c r="D14469" s="86" t="n"/>
      <c r="E14469" s="86" t="n"/>
      <c r="F14469" s="86" t="n"/>
      <c r="G14469" s="86" t="n"/>
      <c r="H14469" s="86" t="n"/>
      <c r="I14469" s="86" t="n"/>
      <c r="J14469" s="86" t="n"/>
      <c r="K14469" s="86" t="n"/>
      <c r="L14469" s="86" t="n"/>
      <c r="M14469" s="86" t="n"/>
      <c r="N14469" s="86" t="n"/>
      <c r="O14469" s="86" t="n"/>
      <c r="P14469" s="86" t="n"/>
      <c r="Q14469" s="86" t="n"/>
      <c r="R14469" s="86" t="n"/>
      <c r="S14469" s="86" t="n"/>
      <c r="T14469" s="86" t="n"/>
      <c r="U14469" s="86" t="n"/>
      <c r="V14469" s="86" t="n"/>
      <c r="W14469" s="86" t="n"/>
      <c r="X14469" s="86" t="n"/>
      <c r="Y14469" s="86" t="n"/>
      <c r="Z14469" s="86" t="n"/>
      <c r="AA14469" s="86" t="n"/>
      <c r="AB14469" s="86" t="n"/>
      <c r="AC14469" s="86" t="n"/>
      <c r="AD14469" s="86" t="n"/>
      <c r="AE14469" s="86" t="n"/>
      <c r="AF14469" s="86" t="n"/>
      <c r="AG14469" s="86" t="n"/>
      <c r="AH14469" s="86" t="n"/>
      <c r="AI14469" s="86" t="n"/>
      <c r="AJ14469" s="86" t="n"/>
      <c r="AK14469" s="86" t="n"/>
    </row>
    <row r="14470">
      <c r="A14470" s="86" t="n"/>
      <c r="B14470" s="86" t="n"/>
      <c r="C14470" s="86" t="n"/>
      <c r="D14470" s="86" t="n"/>
      <c r="E14470" s="86" t="n"/>
      <c r="F14470" s="86" t="n"/>
      <c r="G14470" s="86" t="n"/>
      <c r="H14470" s="86" t="n"/>
      <c r="I14470" s="86" t="n"/>
      <c r="J14470" s="86" t="n"/>
      <c r="K14470" s="86" t="n"/>
      <c r="L14470" s="86" t="n"/>
      <c r="M14470" s="86" t="n"/>
      <c r="N14470" s="86" t="n"/>
      <c r="O14470" s="86" t="n"/>
      <c r="P14470" s="86" t="n"/>
      <c r="Q14470" s="86" t="n"/>
      <c r="R14470" s="86" t="n"/>
      <c r="S14470" s="86" t="n"/>
      <c r="T14470" s="86" t="n"/>
      <c r="U14470" s="86" t="n"/>
      <c r="V14470" s="86" t="n"/>
      <c r="W14470" s="86" t="n"/>
      <c r="X14470" s="86" t="n"/>
      <c r="Y14470" s="86" t="n"/>
      <c r="Z14470" s="86" t="n"/>
      <c r="AA14470" s="86" t="n"/>
      <c r="AB14470" s="86" t="n"/>
      <c r="AC14470" s="86" t="n"/>
      <c r="AD14470" s="86" t="n"/>
      <c r="AE14470" s="86" t="n"/>
      <c r="AF14470" s="86" t="n"/>
      <c r="AG14470" s="86" t="n"/>
      <c r="AH14470" s="86" t="n"/>
      <c r="AI14470" s="86" t="n"/>
      <c r="AJ14470" s="86" t="n"/>
      <c r="AK14470" s="86" t="n"/>
    </row>
    <row r="14471">
      <c r="A14471" s="86" t="n"/>
      <c r="B14471" s="86" t="n"/>
      <c r="C14471" s="86" t="n"/>
      <c r="D14471" s="86" t="n"/>
      <c r="E14471" s="86" t="n"/>
      <c r="F14471" s="86" t="n"/>
      <c r="G14471" s="86" t="n"/>
      <c r="H14471" s="86" t="n"/>
      <c r="I14471" s="86" t="n"/>
      <c r="J14471" s="86" t="n"/>
      <c r="K14471" s="86" t="n"/>
      <c r="L14471" s="86" t="n"/>
      <c r="M14471" s="86" t="n"/>
      <c r="N14471" s="86" t="n"/>
      <c r="O14471" s="86" t="n"/>
      <c r="P14471" s="86" t="n"/>
      <c r="Q14471" s="86" t="n"/>
      <c r="R14471" s="86" t="n"/>
      <c r="S14471" s="86" t="n"/>
      <c r="T14471" s="86" t="n"/>
      <c r="U14471" s="86" t="n"/>
      <c r="V14471" s="86" t="n"/>
      <c r="W14471" s="86" t="n"/>
      <c r="X14471" s="86" t="n"/>
      <c r="Y14471" s="86" t="n"/>
      <c r="Z14471" s="86" t="n"/>
      <c r="AA14471" s="86" t="n"/>
      <c r="AB14471" s="86" t="n"/>
      <c r="AC14471" s="86" t="n"/>
      <c r="AD14471" s="86" t="n"/>
      <c r="AE14471" s="86" t="n"/>
      <c r="AF14471" s="86" t="n"/>
      <c r="AG14471" s="86" t="n"/>
      <c r="AH14471" s="86" t="n"/>
      <c r="AI14471" s="86" t="n"/>
      <c r="AJ14471" s="86" t="n"/>
      <c r="AK14471" s="86" t="n"/>
    </row>
    <row r="14481">
      <c r="A14481" s="86" t="n"/>
      <c r="B14481" s="85" t="n"/>
      <c r="C14481" s="85" t="n"/>
      <c r="D14481" s="85" t="n"/>
      <c r="E14481" s="85" t="n"/>
      <c r="F14481" s="86" t="n"/>
      <c r="G14481" s="151" t="n"/>
      <c r="H14481" s="85" t="n"/>
      <c r="I14481" s="85" t="n"/>
      <c r="J14481" s="85" t="n"/>
      <c r="K14481" s="85" t="n"/>
      <c r="L14481" s="85" t="n"/>
      <c r="M14481" s="85" t="n"/>
      <c r="N14481" s="85" t="n"/>
      <c r="O14481" s="85" t="n"/>
      <c r="P14481" s="85" t="n"/>
      <c r="Q14481" s="85" t="n"/>
      <c r="R14481" s="85" t="n"/>
      <c r="S14481" s="85" t="n"/>
      <c r="T14481" s="108" t="n"/>
      <c r="U14481" s="85" t="n"/>
      <c r="V14481" s="85" t="n"/>
      <c r="W14481" s="85" t="n"/>
      <c r="X14481" s="85" t="n"/>
      <c r="Y14481" s="85" t="n"/>
      <c r="Z14481" s="85" t="n"/>
      <c r="AA14481" s="85" t="n"/>
      <c r="AB14481" s="85" t="n"/>
      <c r="AC14481" s="85" t="n"/>
      <c r="AD14481" s="85" t="n"/>
      <c r="AE14481" s="85" t="n"/>
      <c r="AF14481" s="85" t="n"/>
      <c r="AG14481" s="85" t="n"/>
      <c r="AH14481" s="85" t="n"/>
      <c r="AI14481" s="85" t="n"/>
      <c r="AJ14481" s="85" t="n"/>
      <c r="AK14481" s="85" t="n"/>
    </row>
    <row r="14482">
      <c r="A14482" s="109" t="n"/>
      <c r="B14482" s="86" t="n"/>
      <c r="C14482" s="85" t="n"/>
      <c r="D14482" s="85" t="n"/>
      <c r="E14482" s="85" t="n"/>
      <c r="F14482" s="85" t="n"/>
      <c r="G14482" s="85" t="n"/>
      <c r="H14482" s="85" t="n"/>
      <c r="I14482" s="85" t="n"/>
      <c r="J14482" s="85" t="n"/>
      <c r="K14482" s="85" t="n"/>
      <c r="L14482" s="85" t="n"/>
      <c r="M14482" s="85" t="n"/>
      <c r="N14482" s="85" t="n"/>
      <c r="O14482" s="85" t="n"/>
      <c r="P14482" s="85" t="n"/>
      <c r="Q14482" s="85" t="n"/>
      <c r="R14482" s="85" t="n"/>
      <c r="S14482" s="85" t="n"/>
      <c r="T14482" s="85" t="n"/>
      <c r="U14482" s="85" t="n"/>
      <c r="V14482" s="85" t="n"/>
      <c r="W14482" s="85" t="n"/>
      <c r="X14482" s="85" t="n"/>
      <c r="Y14482" s="85" t="n"/>
      <c r="Z14482" s="85" t="n"/>
      <c r="AA14482" s="85" t="n"/>
      <c r="AB14482" s="85" t="n"/>
      <c r="AC14482" s="85" t="n"/>
      <c r="AD14482" s="85" t="n"/>
      <c r="AE14482" s="85" t="n"/>
      <c r="AF14482" s="85" t="n"/>
      <c r="AG14482" s="85" t="n"/>
      <c r="AH14482" s="85" t="n"/>
      <c r="AI14482" s="85" t="n"/>
      <c r="AJ14482" s="85" t="n"/>
      <c r="AK14482" s="85" t="n"/>
    </row>
    <row r="14483">
      <c r="A14483" s="86" t="n"/>
      <c r="B14483" s="86" t="n"/>
      <c r="C14483" s="86" t="n"/>
      <c r="D14483" s="86" t="n"/>
      <c r="E14483" s="86" t="n"/>
      <c r="F14483" s="86" t="n"/>
      <c r="G14483" s="86" t="n"/>
      <c r="H14483" s="86" t="n"/>
      <c r="I14483" s="86" t="n"/>
      <c r="J14483" s="86" t="n"/>
      <c r="K14483" s="86" t="n"/>
      <c r="L14483" s="86" t="n"/>
      <c r="M14483" s="86" t="n"/>
      <c r="N14483" s="86" t="n"/>
      <c r="O14483" s="86" t="n"/>
      <c r="P14483" s="86" t="n"/>
      <c r="Q14483" s="86" t="n"/>
      <c r="R14483" s="86" t="n"/>
      <c r="S14483" s="86" t="n"/>
      <c r="T14483" s="86" t="n"/>
      <c r="U14483" s="86" t="n"/>
      <c r="V14483" s="86" t="n"/>
      <c r="W14483" s="86" t="n"/>
      <c r="X14483" s="86" t="n"/>
      <c r="Y14483" s="86" t="n"/>
      <c r="Z14483" s="86" t="n"/>
      <c r="AA14483" s="86" t="n"/>
      <c r="AB14483" s="86" t="n"/>
      <c r="AC14483" s="86" t="n"/>
      <c r="AD14483" s="86" t="n"/>
      <c r="AE14483" s="86" t="n"/>
      <c r="AF14483" s="86" t="n"/>
      <c r="AG14483" s="86" t="n"/>
      <c r="AH14483" s="86" t="n"/>
      <c r="AI14483" s="86" t="n"/>
      <c r="AJ14483" s="86" t="n"/>
      <c r="AK14483" s="86" t="n"/>
    </row>
    <row r="14484">
      <c r="A14484" s="85" t="n"/>
      <c r="B14484" s="86" t="n"/>
      <c r="C14484" s="85" t="n"/>
      <c r="D14484" s="85" t="n"/>
      <c r="E14484" s="86" t="n"/>
      <c r="F14484" s="85" t="n"/>
      <c r="G14484" s="85" t="n"/>
      <c r="H14484" s="86" t="n"/>
      <c r="I14484" s="85" t="n"/>
      <c r="J14484" s="85" t="n"/>
      <c r="K14484" s="86" t="n"/>
      <c r="L14484" s="85" t="n"/>
      <c r="M14484" s="85" t="n"/>
      <c r="N14484" s="86" t="n"/>
      <c r="O14484" s="85" t="n"/>
      <c r="P14484" s="85" t="n"/>
      <c r="Q14484" s="86" t="n"/>
      <c r="R14484" s="85" t="n"/>
      <c r="S14484" s="85" t="n"/>
      <c r="T14484" s="86" t="n"/>
      <c r="U14484" s="85" t="n"/>
      <c r="V14484" s="85" t="n"/>
      <c r="W14484" s="86" t="n"/>
      <c r="X14484" s="85" t="n"/>
      <c r="Y14484" s="85" t="n"/>
      <c r="Z14484" s="86" t="n"/>
      <c r="AA14484" s="85" t="n"/>
      <c r="AB14484" s="85" t="n"/>
      <c r="AC14484" s="86" t="n"/>
      <c r="AD14484" s="85" t="n"/>
      <c r="AE14484" s="85" t="n"/>
      <c r="AF14484" s="86" t="n"/>
      <c r="AG14484" s="85" t="n"/>
      <c r="AH14484" s="85" t="n"/>
      <c r="AI14484" s="86" t="n"/>
      <c r="AJ14484" s="85" t="n"/>
      <c r="AK14484" s="85" t="n"/>
    </row>
    <row r="14485">
      <c r="A14485" s="86" t="n"/>
      <c r="B14485" s="86" t="n"/>
      <c r="C14485" s="86" t="n"/>
      <c r="D14485" s="86" t="n"/>
      <c r="E14485" s="86" t="n"/>
      <c r="F14485" s="86" t="n"/>
      <c r="G14485" s="86" t="n"/>
      <c r="H14485" s="86" t="n"/>
      <c r="I14485" s="86" t="n"/>
      <c r="J14485" s="86" t="n"/>
      <c r="K14485" s="86" t="n"/>
      <c r="L14485" s="86" t="n"/>
      <c r="M14485" s="86" t="n"/>
      <c r="N14485" s="86" t="n"/>
      <c r="O14485" s="86" t="n"/>
      <c r="P14485" s="86" t="n"/>
      <c r="Q14485" s="86" t="n"/>
      <c r="R14485" s="86" t="n"/>
      <c r="S14485" s="86" t="n"/>
      <c r="T14485" s="86" t="n"/>
      <c r="U14485" s="86" t="n"/>
      <c r="V14485" s="86" t="n"/>
      <c r="W14485" s="86" t="n"/>
      <c r="X14485" s="86" t="n"/>
      <c r="Y14485" s="86" t="n"/>
      <c r="Z14485" s="86" t="n"/>
      <c r="AA14485" s="86" t="n"/>
      <c r="AB14485" s="86" t="n"/>
      <c r="AC14485" s="86" t="n"/>
      <c r="AD14485" s="86" t="n"/>
      <c r="AE14485" s="86" t="n"/>
      <c r="AF14485" s="86" t="n"/>
      <c r="AG14485" s="86" t="n"/>
      <c r="AH14485" s="86" t="n"/>
      <c r="AI14485" s="86" t="n"/>
      <c r="AJ14485" s="86" t="n"/>
      <c r="AK14485" s="86" t="n"/>
    </row>
    <row r="14486">
      <c r="A14486" s="85" t="n"/>
      <c r="B14486" s="192" t="n"/>
      <c r="C14486" s="193" t="n"/>
      <c r="D14486" s="193" t="n"/>
      <c r="E14486" s="192" t="n"/>
      <c r="F14486" s="193" t="n"/>
      <c r="G14486" s="193" t="n"/>
      <c r="H14486" s="192" t="n"/>
      <c r="I14486" s="193" t="n"/>
      <c r="J14486" s="193" t="n"/>
      <c r="K14486" s="192" t="n"/>
      <c r="L14486" s="193" t="n"/>
      <c r="M14486" s="193" t="n"/>
      <c r="N14486" s="192" t="n"/>
      <c r="O14486" s="193" t="n"/>
      <c r="P14486" s="193" t="n"/>
      <c r="Q14486" s="192" t="n"/>
      <c r="R14486" s="193" t="n"/>
      <c r="S14486" s="193" t="n"/>
      <c r="T14486" s="192" t="n"/>
      <c r="U14486" s="193" t="n"/>
      <c r="V14486" s="193" t="n"/>
      <c r="W14486" s="192" t="n"/>
      <c r="X14486" s="193" t="n"/>
      <c r="Y14486" s="193" t="n"/>
      <c r="Z14486" s="192" t="n"/>
      <c r="AA14486" s="193" t="n"/>
      <c r="AB14486" s="193" t="n"/>
      <c r="AC14486" s="192" t="n"/>
      <c r="AD14486" s="193" t="n"/>
      <c r="AE14486" s="193" t="n"/>
      <c r="AF14486" s="192" t="n"/>
      <c r="AG14486" s="193" t="n"/>
      <c r="AH14486" s="193" t="n"/>
      <c r="AI14486" s="192" t="n"/>
      <c r="AJ14486" s="193" t="n"/>
      <c r="AK14486" s="193" t="n"/>
      <c r="AM14486">
        <f>A14481</f>
        <v/>
      </c>
      <c r="AN14486" s="83">
        <f>1/($B14486*(1/$B14484)*(1/(5/7+2/7*$D14486))*$B14496/SUM($B14488:$B14511))</f>
        <v/>
      </c>
      <c r="AO14486" s="83">
        <f>1/(B14486*(1/B14484)*(1/(5/7+2/7*D14486)))</f>
        <v/>
      </c>
      <c r="AP14486" s="83" t="n"/>
      <c r="AR14486" s="174">
        <f>CHOOSE(AV$3,C14486,F14486,I14486,L14486,O14486,R14486,U14486,X14486,AA14486,AD14486,AG14486,AJ14486)</f>
        <v/>
      </c>
      <c r="AS14486" s="82" t="n"/>
      <c r="AT14486" s="82" t="n"/>
      <c r="AV14486" s="119">
        <f>AN14486/AR14486</f>
        <v/>
      </c>
      <c r="AW14486" s="172">
        <f>AO14486/AR14486</f>
        <v/>
      </c>
    </row>
    <row r="14487">
      <c r="A14487" s="86" t="n"/>
      <c r="B14487" s="86" t="n"/>
      <c r="C14487" s="86" t="n"/>
      <c r="D14487" s="86" t="n"/>
      <c r="E14487" s="86" t="n"/>
      <c r="F14487" s="86" t="n"/>
      <c r="G14487" s="86" t="n"/>
      <c r="H14487" s="86" t="n"/>
      <c r="I14487" s="86" t="n"/>
      <c r="J14487" s="86" t="n"/>
      <c r="K14487" s="86" t="n"/>
      <c r="L14487" s="86" t="n"/>
      <c r="M14487" s="86" t="n"/>
      <c r="N14487" s="86" t="n"/>
      <c r="O14487" s="86" t="n"/>
      <c r="P14487" s="86" t="n"/>
      <c r="Q14487" s="86" t="n"/>
      <c r="R14487" s="86" t="n"/>
      <c r="S14487" s="86" t="n"/>
      <c r="T14487" s="86" t="n"/>
      <c r="U14487" s="86" t="n"/>
      <c r="V14487" s="86" t="n"/>
      <c r="W14487" s="86" t="n"/>
      <c r="X14487" s="86" t="n"/>
      <c r="Y14487" s="86" t="n"/>
      <c r="Z14487" s="86" t="n"/>
      <c r="AA14487" s="86" t="n"/>
      <c r="AB14487" s="86" t="n"/>
      <c r="AC14487" s="86" t="n"/>
      <c r="AD14487" s="86" t="n"/>
      <c r="AE14487" s="86" t="n"/>
      <c r="AF14487" s="86" t="n"/>
      <c r="AG14487" s="86" t="n"/>
      <c r="AH14487" s="86" t="n"/>
      <c r="AI14487" s="86" t="n"/>
      <c r="AJ14487" s="86" t="n"/>
      <c r="AK14487" s="86" t="n"/>
    </row>
    <row r="14488">
      <c r="A14488" s="86" t="n"/>
      <c r="B14488" s="86" t="n"/>
      <c r="C14488" s="86" t="n"/>
      <c r="D14488" s="86" t="n"/>
      <c r="E14488" s="86" t="n"/>
      <c r="F14488" s="86" t="n"/>
      <c r="G14488" s="86" t="n"/>
      <c r="H14488" s="86" t="n"/>
      <c r="I14488" s="86" t="n"/>
      <c r="J14488" s="86" t="n"/>
      <c r="K14488" s="86" t="n"/>
      <c r="L14488" s="86" t="n"/>
      <c r="M14488" s="86" t="n"/>
      <c r="N14488" s="86" t="n"/>
      <c r="O14488" s="86" t="n"/>
      <c r="P14488" s="86" t="n"/>
      <c r="Q14488" s="86" t="n"/>
      <c r="R14488" s="86" t="n"/>
      <c r="S14488" s="86" t="n"/>
      <c r="T14488" s="86" t="n"/>
      <c r="U14488" s="86" t="n"/>
      <c r="V14488" s="86" t="n"/>
      <c r="W14488" s="86" t="n"/>
      <c r="X14488" s="86" t="n"/>
      <c r="Y14488" s="86" t="n"/>
      <c r="Z14488" s="86" t="n"/>
      <c r="AA14488" s="86" t="n"/>
      <c r="AB14488" s="86" t="n"/>
      <c r="AC14488" s="86" t="n"/>
      <c r="AD14488" s="86" t="n"/>
      <c r="AE14488" s="86" t="n"/>
      <c r="AF14488" s="86" t="n"/>
      <c r="AG14488" s="86" t="n"/>
      <c r="AH14488" s="86" t="n"/>
      <c r="AI14488" s="86" t="n"/>
      <c r="AJ14488" s="86" t="n"/>
      <c r="AK14488" s="86" t="n"/>
    </row>
    <row r="14489">
      <c r="A14489" s="86" t="n"/>
      <c r="B14489" s="86" t="n"/>
      <c r="C14489" s="86" t="n"/>
      <c r="D14489" s="86" t="n"/>
      <c r="E14489" s="86" t="n"/>
      <c r="F14489" s="86" t="n"/>
      <c r="G14489" s="86" t="n"/>
      <c r="H14489" s="86" t="n"/>
      <c r="I14489" s="86" t="n"/>
      <c r="J14489" s="86" t="n"/>
      <c r="K14489" s="86" t="n"/>
      <c r="L14489" s="86" t="n"/>
      <c r="M14489" s="86" t="n"/>
      <c r="N14489" s="86" t="n"/>
      <c r="O14489" s="86" t="n"/>
      <c r="P14489" s="86" t="n"/>
      <c r="Q14489" s="86" t="n"/>
      <c r="R14489" s="86" t="n"/>
      <c r="S14489" s="86" t="n"/>
      <c r="T14489" s="86" t="n"/>
      <c r="U14489" s="86" t="n"/>
      <c r="V14489" s="86" t="n"/>
      <c r="W14489" s="86" t="n"/>
      <c r="X14489" s="86" t="n"/>
      <c r="Y14489" s="86" t="n"/>
      <c r="Z14489" s="86" t="n"/>
      <c r="AA14489" s="86" t="n"/>
      <c r="AB14489" s="86" t="n"/>
      <c r="AC14489" s="86" t="n"/>
      <c r="AD14489" s="86" t="n"/>
      <c r="AE14489" s="86" t="n"/>
      <c r="AF14489" s="86" t="n"/>
      <c r="AG14489" s="86" t="n"/>
      <c r="AH14489" s="86" t="n"/>
      <c r="AI14489" s="86" t="n"/>
      <c r="AJ14489" s="86" t="n"/>
      <c r="AK14489" s="86" t="n"/>
    </row>
    <row r="14490">
      <c r="A14490" s="86" t="n"/>
      <c r="B14490" s="86" t="n"/>
      <c r="C14490" s="86" t="n"/>
      <c r="D14490" s="86" t="n"/>
      <c r="E14490" s="86" t="n"/>
      <c r="F14490" s="86" t="n"/>
      <c r="G14490" s="86" t="n"/>
      <c r="H14490" s="86" t="n"/>
      <c r="I14490" s="86" t="n"/>
      <c r="J14490" s="86" t="n"/>
      <c r="K14490" s="86" t="n"/>
      <c r="L14490" s="86" t="n"/>
      <c r="M14490" s="86" t="n"/>
      <c r="N14490" s="86" t="n"/>
      <c r="O14490" s="86" t="n"/>
      <c r="P14490" s="86" t="n"/>
      <c r="Q14490" s="86" t="n"/>
      <c r="R14490" s="86" t="n"/>
      <c r="S14490" s="86" t="n"/>
      <c r="T14490" s="86" t="n"/>
      <c r="U14490" s="86" t="n"/>
      <c r="V14490" s="86" t="n"/>
      <c r="W14490" s="86" t="n"/>
      <c r="X14490" s="86" t="n"/>
      <c r="Y14490" s="86" t="n"/>
      <c r="Z14490" s="86" t="n"/>
      <c r="AA14490" s="86" t="n"/>
      <c r="AB14490" s="86" t="n"/>
      <c r="AC14490" s="86" t="n"/>
      <c r="AD14490" s="86" t="n"/>
      <c r="AE14490" s="86" t="n"/>
      <c r="AF14490" s="86" t="n"/>
      <c r="AG14490" s="86" t="n"/>
      <c r="AH14490" s="86" t="n"/>
      <c r="AI14490" s="86" t="n"/>
      <c r="AJ14490" s="86" t="n"/>
      <c r="AK14490" s="86" t="n"/>
    </row>
    <row r="14491">
      <c r="A14491" s="86" t="n"/>
      <c r="B14491" s="86" t="n"/>
      <c r="C14491" s="86" t="n"/>
      <c r="D14491" s="86" t="n"/>
      <c r="E14491" s="86" t="n"/>
      <c r="F14491" s="86" t="n"/>
      <c r="G14491" s="86" t="n"/>
      <c r="H14491" s="86" t="n"/>
      <c r="I14491" s="86" t="n"/>
      <c r="J14491" s="86" t="n"/>
      <c r="K14491" s="86" t="n"/>
      <c r="L14491" s="86" t="n"/>
      <c r="M14491" s="86" t="n"/>
      <c r="N14491" s="86" t="n"/>
      <c r="O14491" s="86" t="n"/>
      <c r="P14491" s="86" t="n"/>
      <c r="Q14491" s="86" t="n"/>
      <c r="R14491" s="86" t="n"/>
      <c r="S14491" s="86" t="n"/>
      <c r="T14491" s="86" t="n"/>
      <c r="U14491" s="86" t="n"/>
      <c r="V14491" s="86" t="n"/>
      <c r="W14491" s="86" t="n"/>
      <c r="X14491" s="86" t="n"/>
      <c r="Y14491" s="86" t="n"/>
      <c r="Z14491" s="86" t="n"/>
      <c r="AA14491" s="86" t="n"/>
      <c r="AB14491" s="86" t="n"/>
      <c r="AC14491" s="86" t="n"/>
      <c r="AD14491" s="86" t="n"/>
      <c r="AE14491" s="86" t="n"/>
      <c r="AF14491" s="86" t="n"/>
      <c r="AG14491" s="86" t="n"/>
      <c r="AH14491" s="86" t="n"/>
      <c r="AI14491" s="86" t="n"/>
      <c r="AJ14491" s="86" t="n"/>
      <c r="AK14491" s="86" t="n"/>
    </row>
    <row r="14492">
      <c r="A14492" s="86" t="n"/>
      <c r="B14492" s="86" t="n"/>
      <c r="C14492" s="86" t="n"/>
      <c r="D14492" s="86" t="n"/>
      <c r="E14492" s="86" t="n"/>
      <c r="F14492" s="86" t="n"/>
      <c r="G14492" s="86" t="n"/>
      <c r="H14492" s="86" t="n"/>
      <c r="I14492" s="86" t="n"/>
      <c r="J14492" s="86" t="n"/>
      <c r="K14492" s="86" t="n"/>
      <c r="L14492" s="86" t="n"/>
      <c r="M14492" s="86" t="n"/>
      <c r="N14492" s="86" t="n"/>
      <c r="O14492" s="86" t="n"/>
      <c r="P14492" s="86" t="n"/>
      <c r="Q14492" s="86" t="n"/>
      <c r="R14492" s="86" t="n"/>
      <c r="S14492" s="86" t="n"/>
      <c r="T14492" s="86" t="n"/>
      <c r="U14492" s="86" t="n"/>
      <c r="V14492" s="86" t="n"/>
      <c r="W14492" s="86" t="n"/>
      <c r="X14492" s="86" t="n"/>
      <c r="Y14492" s="86" t="n"/>
      <c r="Z14492" s="86" t="n"/>
      <c r="AA14492" s="86" t="n"/>
      <c r="AB14492" s="86" t="n"/>
      <c r="AC14492" s="86" t="n"/>
      <c r="AD14492" s="86" t="n"/>
      <c r="AE14492" s="86" t="n"/>
      <c r="AF14492" s="86" t="n"/>
      <c r="AG14492" s="86" t="n"/>
      <c r="AH14492" s="86" t="n"/>
      <c r="AI14492" s="86" t="n"/>
      <c r="AJ14492" s="86" t="n"/>
      <c r="AK14492" s="86" t="n"/>
    </row>
    <row r="14493">
      <c r="A14493" s="86" t="n"/>
      <c r="B14493" s="86" t="n"/>
      <c r="C14493" s="86" t="n"/>
      <c r="D14493" s="86" t="n"/>
      <c r="E14493" s="86" t="n"/>
      <c r="F14493" s="86" t="n"/>
      <c r="G14493" s="86" t="n"/>
      <c r="H14493" s="86" t="n"/>
      <c r="I14493" s="86" t="n"/>
      <c r="J14493" s="86" t="n"/>
      <c r="K14493" s="86" t="n"/>
      <c r="L14493" s="86" t="n"/>
      <c r="M14493" s="86" t="n"/>
      <c r="N14493" s="86" t="n"/>
      <c r="O14493" s="86" t="n"/>
      <c r="P14493" s="86" t="n"/>
      <c r="Q14493" s="86" t="n"/>
      <c r="R14493" s="86" t="n"/>
      <c r="S14493" s="86" t="n"/>
      <c r="T14493" s="86" t="n"/>
      <c r="U14493" s="86" t="n"/>
      <c r="V14493" s="86" t="n"/>
      <c r="W14493" s="86" t="n"/>
      <c r="X14493" s="86" t="n"/>
      <c r="Y14493" s="86" t="n"/>
      <c r="Z14493" s="86" t="n"/>
      <c r="AA14493" s="86" t="n"/>
      <c r="AB14493" s="86" t="n"/>
      <c r="AC14493" s="86" t="n"/>
      <c r="AD14493" s="86" t="n"/>
      <c r="AE14493" s="86" t="n"/>
      <c r="AF14493" s="86" t="n"/>
      <c r="AG14493" s="86" t="n"/>
      <c r="AH14493" s="86" t="n"/>
      <c r="AI14493" s="86" t="n"/>
      <c r="AJ14493" s="86" t="n"/>
      <c r="AK14493" s="86" t="n"/>
    </row>
    <row r="14494">
      <c r="A14494" s="86" t="n"/>
      <c r="B14494" s="86" t="n"/>
      <c r="C14494" s="86" t="n"/>
      <c r="D14494" s="86" t="n"/>
      <c r="E14494" s="86" t="n"/>
      <c r="F14494" s="86" t="n"/>
      <c r="G14494" s="86" t="n"/>
      <c r="H14494" s="86" t="n"/>
      <c r="I14494" s="86" t="n"/>
      <c r="J14494" s="86" t="n"/>
      <c r="K14494" s="86" t="n"/>
      <c r="L14494" s="86" t="n"/>
      <c r="M14494" s="86" t="n"/>
      <c r="N14494" s="86" t="n"/>
      <c r="O14494" s="86" t="n"/>
      <c r="P14494" s="86" t="n"/>
      <c r="Q14494" s="86" t="n"/>
      <c r="R14494" s="86" t="n"/>
      <c r="S14494" s="86" t="n"/>
      <c r="T14494" s="86" t="n"/>
      <c r="U14494" s="86" t="n"/>
      <c r="V14494" s="86" t="n"/>
      <c r="W14494" s="86" t="n"/>
      <c r="X14494" s="86" t="n"/>
      <c r="Y14494" s="86" t="n"/>
      <c r="Z14494" s="86" t="n"/>
      <c r="AA14494" s="86" t="n"/>
      <c r="AB14494" s="86" t="n"/>
      <c r="AC14494" s="86" t="n"/>
      <c r="AD14494" s="86" t="n"/>
      <c r="AE14494" s="86" t="n"/>
      <c r="AF14494" s="86" t="n"/>
      <c r="AG14494" s="86" t="n"/>
      <c r="AH14494" s="86" t="n"/>
      <c r="AI14494" s="86" t="n"/>
      <c r="AJ14494" s="86" t="n"/>
      <c r="AK14494" s="86" t="n"/>
    </row>
    <row r="14495">
      <c r="A14495" s="86" t="n"/>
      <c r="B14495" s="86" t="n"/>
      <c r="C14495" s="86" t="n"/>
      <c r="D14495" s="86" t="n"/>
      <c r="E14495" s="86" t="n"/>
      <c r="F14495" s="86" t="n"/>
      <c r="G14495" s="86" t="n"/>
      <c r="H14495" s="86" t="n"/>
      <c r="I14495" s="86" t="n"/>
      <c r="J14495" s="86" t="n"/>
      <c r="K14495" s="86" t="n"/>
      <c r="L14495" s="86" t="n"/>
      <c r="M14495" s="86" t="n"/>
      <c r="N14495" s="86" t="n"/>
      <c r="O14495" s="86" t="n"/>
      <c r="P14495" s="86" t="n"/>
      <c r="Q14495" s="86" t="n"/>
      <c r="R14495" s="86" t="n"/>
      <c r="S14495" s="86" t="n"/>
      <c r="T14495" s="86" t="n"/>
      <c r="U14495" s="86" t="n"/>
      <c r="V14495" s="86" t="n"/>
      <c r="W14495" s="86" t="n"/>
      <c r="X14495" s="86" t="n"/>
      <c r="Y14495" s="86" t="n"/>
      <c r="Z14495" s="86" t="n"/>
      <c r="AA14495" s="86" t="n"/>
      <c r="AB14495" s="86" t="n"/>
      <c r="AC14495" s="86" t="n"/>
      <c r="AD14495" s="86" t="n"/>
      <c r="AE14495" s="86" t="n"/>
      <c r="AF14495" s="86" t="n"/>
      <c r="AG14495" s="86" t="n"/>
      <c r="AH14495" s="86" t="n"/>
      <c r="AI14495" s="86" t="n"/>
      <c r="AJ14495" s="86" t="n"/>
      <c r="AK14495" s="86" t="n"/>
    </row>
    <row r="14496">
      <c r="A14496" s="86" t="n"/>
      <c r="B14496" s="86" t="n"/>
      <c r="C14496" s="86" t="n"/>
      <c r="D14496" s="86" t="n"/>
      <c r="E14496" s="86" t="n"/>
      <c r="F14496" s="86" t="n"/>
      <c r="G14496" s="86" t="n"/>
      <c r="H14496" s="86" t="n"/>
      <c r="I14496" s="86" t="n"/>
      <c r="J14496" s="86" t="n"/>
      <c r="K14496" s="86" t="n"/>
      <c r="L14496" s="86" t="n"/>
      <c r="M14496" s="86" t="n"/>
      <c r="N14496" s="86" t="n"/>
      <c r="O14496" s="86" t="n"/>
      <c r="P14496" s="86" t="n"/>
      <c r="Q14496" s="86" t="n"/>
      <c r="R14496" s="86" t="n"/>
      <c r="S14496" s="86" t="n"/>
      <c r="T14496" s="86" t="n"/>
      <c r="U14496" s="86" t="n"/>
      <c r="V14496" s="86" t="n"/>
      <c r="W14496" s="86" t="n"/>
      <c r="X14496" s="86" t="n"/>
      <c r="Y14496" s="86" t="n"/>
      <c r="Z14496" s="86" t="n"/>
      <c r="AA14496" s="86" t="n"/>
      <c r="AB14496" s="86" t="n"/>
      <c r="AC14496" s="86" t="n"/>
      <c r="AD14496" s="86" t="n"/>
      <c r="AE14496" s="86" t="n"/>
      <c r="AF14496" s="86" t="n"/>
      <c r="AG14496" s="86" t="n"/>
      <c r="AH14496" s="86" t="n"/>
      <c r="AI14496" s="86" t="n"/>
      <c r="AJ14496" s="86" t="n"/>
      <c r="AK14496" s="86" t="n"/>
    </row>
    <row r="14497">
      <c r="A14497" s="86" t="n"/>
      <c r="B14497" s="86" t="n"/>
      <c r="C14497" s="86" t="n"/>
      <c r="D14497" s="86" t="n"/>
      <c r="E14497" s="86" t="n"/>
      <c r="F14497" s="86" t="n"/>
      <c r="G14497" s="86" t="n"/>
      <c r="H14497" s="86" t="n"/>
      <c r="I14497" s="86" t="n"/>
      <c r="J14497" s="86" t="n"/>
      <c r="K14497" s="86" t="n"/>
      <c r="L14497" s="86" t="n"/>
      <c r="M14497" s="86" t="n"/>
      <c r="N14497" s="86" t="n"/>
      <c r="O14497" s="86" t="n"/>
      <c r="P14497" s="86" t="n"/>
      <c r="Q14497" s="86" t="n"/>
      <c r="R14497" s="86" t="n"/>
      <c r="S14497" s="86" t="n"/>
      <c r="T14497" s="86" t="n"/>
      <c r="U14497" s="86" t="n"/>
      <c r="V14497" s="86" t="n"/>
      <c r="W14497" s="86" t="n"/>
      <c r="X14497" s="86" t="n"/>
      <c r="Y14497" s="86" t="n"/>
      <c r="Z14497" s="86" t="n"/>
      <c r="AA14497" s="86" t="n"/>
      <c r="AB14497" s="86" t="n"/>
      <c r="AC14497" s="86" t="n"/>
      <c r="AD14497" s="86" t="n"/>
      <c r="AE14497" s="86" t="n"/>
      <c r="AF14497" s="86" t="n"/>
      <c r="AG14497" s="86" t="n"/>
      <c r="AH14497" s="86" t="n"/>
      <c r="AI14497" s="86" t="n"/>
      <c r="AJ14497" s="86" t="n"/>
      <c r="AK14497" s="86" t="n"/>
    </row>
    <row r="14498">
      <c r="A14498" s="86" t="n"/>
      <c r="B14498" s="86" t="n"/>
      <c r="C14498" s="86" t="n"/>
      <c r="D14498" s="86" t="n"/>
      <c r="E14498" s="86" t="n"/>
      <c r="F14498" s="86" t="n"/>
      <c r="G14498" s="86" t="n"/>
      <c r="H14498" s="86" t="n"/>
      <c r="I14498" s="86" t="n"/>
      <c r="J14498" s="86" t="n"/>
      <c r="K14498" s="86" t="n"/>
      <c r="L14498" s="86" t="n"/>
      <c r="M14498" s="86" t="n"/>
      <c r="N14498" s="86" t="n"/>
      <c r="O14498" s="86" t="n"/>
      <c r="P14498" s="86" t="n"/>
      <c r="Q14498" s="86" t="n"/>
      <c r="R14498" s="86" t="n"/>
      <c r="S14498" s="86" t="n"/>
      <c r="T14498" s="86" t="n"/>
      <c r="U14498" s="86" t="n"/>
      <c r="V14498" s="86" t="n"/>
      <c r="W14498" s="86" t="n"/>
      <c r="X14498" s="86" t="n"/>
      <c r="Y14498" s="86" t="n"/>
      <c r="Z14498" s="86" t="n"/>
      <c r="AA14498" s="86" t="n"/>
      <c r="AB14498" s="86" t="n"/>
      <c r="AC14498" s="86" t="n"/>
      <c r="AD14498" s="86" t="n"/>
      <c r="AE14498" s="86" t="n"/>
      <c r="AF14498" s="86" t="n"/>
      <c r="AG14498" s="86" t="n"/>
      <c r="AH14498" s="86" t="n"/>
      <c r="AI14498" s="86" t="n"/>
      <c r="AJ14498" s="86" t="n"/>
      <c r="AK14498" s="86" t="n"/>
    </row>
    <row r="14499">
      <c r="A14499" s="86" t="n"/>
      <c r="B14499" s="86" t="n"/>
      <c r="C14499" s="86" t="n"/>
      <c r="D14499" s="86" t="n"/>
      <c r="E14499" s="86" t="n"/>
      <c r="F14499" s="86" t="n"/>
      <c r="G14499" s="86" t="n"/>
      <c r="H14499" s="86" t="n"/>
      <c r="I14499" s="86" t="n"/>
      <c r="J14499" s="86" t="n"/>
      <c r="K14499" s="86" t="n"/>
      <c r="L14499" s="86" t="n"/>
      <c r="M14499" s="86" t="n"/>
      <c r="N14499" s="86" t="n"/>
      <c r="O14499" s="86" t="n"/>
      <c r="P14499" s="86" t="n"/>
      <c r="Q14499" s="86" t="n"/>
      <c r="R14499" s="86" t="n"/>
      <c r="S14499" s="86" t="n"/>
      <c r="T14499" s="86" t="n"/>
      <c r="U14499" s="86" t="n"/>
      <c r="V14499" s="86" t="n"/>
      <c r="W14499" s="86" t="n"/>
      <c r="X14499" s="86" t="n"/>
      <c r="Y14499" s="86" t="n"/>
      <c r="Z14499" s="86" t="n"/>
      <c r="AA14499" s="86" t="n"/>
      <c r="AB14499" s="86" t="n"/>
      <c r="AC14499" s="86" t="n"/>
      <c r="AD14499" s="86" t="n"/>
      <c r="AE14499" s="86" t="n"/>
      <c r="AF14499" s="86" t="n"/>
      <c r="AG14499" s="86" t="n"/>
      <c r="AH14499" s="86" t="n"/>
      <c r="AI14499" s="86" t="n"/>
      <c r="AJ14499" s="86" t="n"/>
      <c r="AK14499" s="86" t="n"/>
    </row>
    <row r="14500">
      <c r="A14500" s="86" t="n"/>
      <c r="B14500" s="86" t="n"/>
      <c r="C14500" s="86" t="n"/>
      <c r="D14500" s="86" t="n"/>
      <c r="E14500" s="86" t="n"/>
      <c r="F14500" s="86" t="n"/>
      <c r="G14500" s="86" t="n"/>
      <c r="H14500" s="86" t="n"/>
      <c r="I14500" s="86" t="n"/>
      <c r="J14500" s="86" t="n"/>
      <c r="K14500" s="86" t="n"/>
      <c r="L14500" s="86" t="n"/>
      <c r="M14500" s="86" t="n"/>
      <c r="N14500" s="86" t="n"/>
      <c r="O14500" s="86" t="n"/>
      <c r="P14500" s="86" t="n"/>
      <c r="Q14500" s="86" t="n"/>
      <c r="R14500" s="86" t="n"/>
      <c r="S14500" s="86" t="n"/>
      <c r="T14500" s="86" t="n"/>
      <c r="U14500" s="86" t="n"/>
      <c r="V14500" s="86" t="n"/>
      <c r="W14500" s="86" t="n"/>
      <c r="X14500" s="86" t="n"/>
      <c r="Y14500" s="86" t="n"/>
      <c r="Z14500" s="86" t="n"/>
      <c r="AA14500" s="86" t="n"/>
      <c r="AB14500" s="86" t="n"/>
      <c r="AC14500" s="86" t="n"/>
      <c r="AD14500" s="86" t="n"/>
      <c r="AE14500" s="86" t="n"/>
      <c r="AF14500" s="86" t="n"/>
      <c r="AG14500" s="86" t="n"/>
      <c r="AH14500" s="86" t="n"/>
      <c r="AI14500" s="86" t="n"/>
      <c r="AJ14500" s="86" t="n"/>
      <c r="AK14500" s="86" t="n"/>
    </row>
    <row r="14501">
      <c r="A14501" s="86" t="n"/>
      <c r="B14501" s="86" t="n"/>
      <c r="C14501" s="86" t="n"/>
      <c r="D14501" s="86" t="n"/>
      <c r="E14501" s="86" t="n"/>
      <c r="F14501" s="86" t="n"/>
      <c r="G14501" s="86" t="n"/>
      <c r="H14501" s="86" t="n"/>
      <c r="I14501" s="86" t="n"/>
      <c r="J14501" s="86" t="n"/>
      <c r="K14501" s="86" t="n"/>
      <c r="L14501" s="86" t="n"/>
      <c r="M14501" s="86" t="n"/>
      <c r="N14501" s="86" t="n"/>
      <c r="O14501" s="86" t="n"/>
      <c r="P14501" s="86" t="n"/>
      <c r="Q14501" s="86" t="n"/>
      <c r="R14501" s="86" t="n"/>
      <c r="S14501" s="86" t="n"/>
      <c r="T14501" s="86" t="n"/>
      <c r="U14501" s="86" t="n"/>
      <c r="V14501" s="86" t="n"/>
      <c r="W14501" s="86" t="n"/>
      <c r="X14501" s="86" t="n"/>
      <c r="Y14501" s="86" t="n"/>
      <c r="Z14501" s="86" t="n"/>
      <c r="AA14501" s="86" t="n"/>
      <c r="AB14501" s="86" t="n"/>
      <c r="AC14501" s="86" t="n"/>
      <c r="AD14501" s="86" t="n"/>
      <c r="AE14501" s="86" t="n"/>
      <c r="AF14501" s="86" t="n"/>
      <c r="AG14501" s="86" t="n"/>
      <c r="AH14501" s="86" t="n"/>
      <c r="AI14501" s="86" t="n"/>
      <c r="AJ14501" s="86" t="n"/>
      <c r="AK14501" s="86" t="n"/>
    </row>
    <row r="14502">
      <c r="A14502" s="86" t="n"/>
      <c r="B14502" s="86" t="n"/>
      <c r="C14502" s="86" t="n"/>
      <c r="D14502" s="86" t="n"/>
      <c r="E14502" s="86" t="n"/>
      <c r="F14502" s="86" t="n"/>
      <c r="G14502" s="86" t="n"/>
      <c r="H14502" s="86" t="n"/>
      <c r="I14502" s="86" t="n"/>
      <c r="J14502" s="86" t="n"/>
      <c r="K14502" s="86" t="n"/>
      <c r="L14502" s="86" t="n"/>
      <c r="M14502" s="86" t="n"/>
      <c r="N14502" s="86" t="n"/>
      <c r="O14502" s="86" t="n"/>
      <c r="P14502" s="86" t="n"/>
      <c r="Q14502" s="86" t="n"/>
      <c r="R14502" s="86" t="n"/>
      <c r="S14502" s="86" t="n"/>
      <c r="T14502" s="86" t="n"/>
      <c r="U14502" s="86" t="n"/>
      <c r="V14502" s="86" t="n"/>
      <c r="W14502" s="86" t="n"/>
      <c r="X14502" s="86" t="n"/>
      <c r="Y14502" s="86" t="n"/>
      <c r="Z14502" s="86" t="n"/>
      <c r="AA14502" s="86" t="n"/>
      <c r="AB14502" s="86" t="n"/>
      <c r="AC14502" s="86" t="n"/>
      <c r="AD14502" s="86" t="n"/>
      <c r="AE14502" s="86" t="n"/>
      <c r="AF14502" s="86" t="n"/>
      <c r="AG14502" s="86" t="n"/>
      <c r="AH14502" s="86" t="n"/>
      <c r="AI14502" s="86" t="n"/>
      <c r="AJ14502" s="86" t="n"/>
      <c r="AK14502" s="86" t="n"/>
    </row>
    <row r="14503">
      <c r="A14503" s="86" t="n"/>
      <c r="B14503" s="86" t="n"/>
      <c r="C14503" s="86" t="n"/>
      <c r="D14503" s="86" t="n"/>
      <c r="E14503" s="86" t="n"/>
      <c r="F14503" s="86" t="n"/>
      <c r="G14503" s="86" t="n"/>
      <c r="H14503" s="86" t="n"/>
      <c r="I14503" s="86" t="n"/>
      <c r="J14503" s="86" t="n"/>
      <c r="K14503" s="86" t="n"/>
      <c r="L14503" s="86" t="n"/>
      <c r="M14503" s="86" t="n"/>
      <c r="N14503" s="86" t="n"/>
      <c r="O14503" s="86" t="n"/>
      <c r="P14503" s="86" t="n"/>
      <c r="Q14503" s="86" t="n"/>
      <c r="R14503" s="86" t="n"/>
      <c r="S14503" s="86" t="n"/>
      <c r="T14503" s="86" t="n"/>
      <c r="U14503" s="86" t="n"/>
      <c r="V14503" s="86" t="n"/>
      <c r="W14503" s="86" t="n"/>
      <c r="X14503" s="86" t="n"/>
      <c r="Y14503" s="86" t="n"/>
      <c r="Z14503" s="86" t="n"/>
      <c r="AA14503" s="86" t="n"/>
      <c r="AB14503" s="86" t="n"/>
      <c r="AC14503" s="86" t="n"/>
      <c r="AD14503" s="86" t="n"/>
      <c r="AE14503" s="86" t="n"/>
      <c r="AF14503" s="86" t="n"/>
      <c r="AG14503" s="86" t="n"/>
      <c r="AH14503" s="86" t="n"/>
      <c r="AI14503" s="86" t="n"/>
      <c r="AJ14503" s="86" t="n"/>
      <c r="AK14503" s="86" t="n"/>
    </row>
    <row r="14504">
      <c r="A14504" s="86" t="n"/>
      <c r="B14504" s="86" t="n"/>
      <c r="C14504" s="86" t="n"/>
      <c r="D14504" s="86" t="n"/>
      <c r="E14504" s="86" t="n"/>
      <c r="F14504" s="86" t="n"/>
      <c r="G14504" s="86" t="n"/>
      <c r="H14504" s="86" t="n"/>
      <c r="I14504" s="86" t="n"/>
      <c r="J14504" s="86" t="n"/>
      <c r="K14504" s="86" t="n"/>
      <c r="L14504" s="86" t="n"/>
      <c r="M14504" s="86" t="n"/>
      <c r="N14504" s="86" t="n"/>
      <c r="O14504" s="86" t="n"/>
      <c r="P14504" s="86" t="n"/>
      <c r="Q14504" s="86" t="n"/>
      <c r="R14504" s="86" t="n"/>
      <c r="S14504" s="86" t="n"/>
      <c r="T14504" s="86" t="n"/>
      <c r="U14504" s="86" t="n"/>
      <c r="V14504" s="86" t="n"/>
      <c r="W14504" s="86" t="n"/>
      <c r="X14504" s="86" t="n"/>
      <c r="Y14504" s="86" t="n"/>
      <c r="Z14504" s="86" t="n"/>
      <c r="AA14504" s="86" t="n"/>
      <c r="AB14504" s="86" t="n"/>
      <c r="AC14504" s="86" t="n"/>
      <c r="AD14504" s="86" t="n"/>
      <c r="AE14504" s="86" t="n"/>
      <c r="AF14504" s="86" t="n"/>
      <c r="AG14504" s="86" t="n"/>
      <c r="AH14504" s="86" t="n"/>
      <c r="AI14504" s="86" t="n"/>
      <c r="AJ14504" s="86" t="n"/>
      <c r="AK14504" s="86" t="n"/>
    </row>
    <row r="14505">
      <c r="A14505" s="86" t="n"/>
      <c r="B14505" s="86" t="n"/>
      <c r="C14505" s="86" t="n"/>
      <c r="D14505" s="86" t="n"/>
      <c r="E14505" s="86" t="n"/>
      <c r="F14505" s="86" t="n"/>
      <c r="G14505" s="86" t="n"/>
      <c r="H14505" s="86" t="n"/>
      <c r="I14505" s="86" t="n"/>
      <c r="J14505" s="86" t="n"/>
      <c r="K14505" s="86" t="n"/>
      <c r="L14505" s="86" t="n"/>
      <c r="M14505" s="86" t="n"/>
      <c r="N14505" s="86" t="n"/>
      <c r="O14505" s="86" t="n"/>
      <c r="P14505" s="86" t="n"/>
      <c r="Q14505" s="86" t="n"/>
      <c r="R14505" s="86" t="n"/>
      <c r="S14505" s="86" t="n"/>
      <c r="T14505" s="86" t="n"/>
      <c r="U14505" s="86" t="n"/>
      <c r="V14505" s="86" t="n"/>
      <c r="W14505" s="86" t="n"/>
      <c r="X14505" s="86" t="n"/>
      <c r="Y14505" s="86" t="n"/>
      <c r="Z14505" s="86" t="n"/>
      <c r="AA14505" s="86" t="n"/>
      <c r="AB14505" s="86" t="n"/>
      <c r="AC14505" s="86" t="n"/>
      <c r="AD14505" s="86" t="n"/>
      <c r="AE14505" s="86" t="n"/>
      <c r="AF14505" s="86" t="n"/>
      <c r="AG14505" s="86" t="n"/>
      <c r="AH14505" s="86" t="n"/>
      <c r="AI14505" s="86" t="n"/>
      <c r="AJ14505" s="86" t="n"/>
      <c r="AK14505" s="86" t="n"/>
    </row>
    <row r="14506">
      <c r="A14506" s="86" t="n"/>
      <c r="B14506" s="86" t="n"/>
      <c r="C14506" s="86" t="n"/>
      <c r="D14506" s="86" t="n"/>
      <c r="E14506" s="86" t="n"/>
      <c r="F14506" s="86" t="n"/>
      <c r="G14506" s="86" t="n"/>
      <c r="H14506" s="86" t="n"/>
      <c r="I14506" s="86" t="n"/>
      <c r="J14506" s="86" t="n"/>
      <c r="K14506" s="86" t="n"/>
      <c r="L14506" s="86" t="n"/>
      <c r="M14506" s="86" t="n"/>
      <c r="N14506" s="86" t="n"/>
      <c r="O14506" s="86" t="n"/>
      <c r="P14506" s="86" t="n"/>
      <c r="Q14506" s="86" t="n"/>
      <c r="R14506" s="86" t="n"/>
      <c r="S14506" s="86" t="n"/>
      <c r="T14506" s="86" t="n"/>
      <c r="U14506" s="86" t="n"/>
      <c r="V14506" s="86" t="n"/>
      <c r="W14506" s="86" t="n"/>
      <c r="X14506" s="86" t="n"/>
      <c r="Y14506" s="86" t="n"/>
      <c r="Z14506" s="86" t="n"/>
      <c r="AA14506" s="86" t="n"/>
      <c r="AB14506" s="86" t="n"/>
      <c r="AC14506" s="86" t="n"/>
      <c r="AD14506" s="86" t="n"/>
      <c r="AE14506" s="86" t="n"/>
      <c r="AF14506" s="86" t="n"/>
      <c r="AG14506" s="86" t="n"/>
      <c r="AH14506" s="86" t="n"/>
      <c r="AI14506" s="86" t="n"/>
      <c r="AJ14506" s="86" t="n"/>
      <c r="AK14506" s="86" t="n"/>
    </row>
    <row r="14507">
      <c r="A14507" s="86" t="n"/>
      <c r="B14507" s="86" t="n"/>
      <c r="C14507" s="86" t="n"/>
      <c r="D14507" s="86" t="n"/>
      <c r="E14507" s="86" t="n"/>
      <c r="F14507" s="86" t="n"/>
      <c r="G14507" s="86" t="n"/>
      <c r="H14507" s="86" t="n"/>
      <c r="I14507" s="86" t="n"/>
      <c r="J14507" s="86" t="n"/>
      <c r="K14507" s="86" t="n"/>
      <c r="L14507" s="86" t="n"/>
      <c r="M14507" s="86" t="n"/>
      <c r="N14507" s="86" t="n"/>
      <c r="O14507" s="86" t="n"/>
      <c r="P14507" s="86" t="n"/>
      <c r="Q14507" s="86" t="n"/>
      <c r="R14507" s="86" t="n"/>
      <c r="S14507" s="86" t="n"/>
      <c r="T14507" s="86" t="n"/>
      <c r="U14507" s="86" t="n"/>
      <c r="V14507" s="86" t="n"/>
      <c r="W14507" s="86" t="n"/>
      <c r="X14507" s="86" t="n"/>
      <c r="Y14507" s="86" t="n"/>
      <c r="Z14507" s="86" t="n"/>
      <c r="AA14507" s="86" t="n"/>
      <c r="AB14507" s="86" t="n"/>
      <c r="AC14507" s="86" t="n"/>
      <c r="AD14507" s="86" t="n"/>
      <c r="AE14507" s="86" t="n"/>
      <c r="AF14507" s="86" t="n"/>
      <c r="AG14507" s="86" t="n"/>
      <c r="AH14507" s="86" t="n"/>
      <c r="AI14507" s="86" t="n"/>
      <c r="AJ14507" s="86" t="n"/>
      <c r="AK14507" s="86" t="n"/>
    </row>
    <row r="14508">
      <c r="A14508" s="86" t="n"/>
      <c r="B14508" s="86" t="n"/>
      <c r="C14508" s="86" t="n"/>
      <c r="D14508" s="86" t="n"/>
      <c r="E14508" s="86" t="n"/>
      <c r="F14508" s="86" t="n"/>
      <c r="G14508" s="86" t="n"/>
      <c r="H14508" s="86" t="n"/>
      <c r="I14508" s="86" t="n"/>
      <c r="J14508" s="86" t="n"/>
      <c r="K14508" s="86" t="n"/>
      <c r="L14508" s="86" t="n"/>
      <c r="M14508" s="86" t="n"/>
      <c r="N14508" s="86" t="n"/>
      <c r="O14508" s="86" t="n"/>
      <c r="P14508" s="86" t="n"/>
      <c r="Q14508" s="86" t="n"/>
      <c r="R14508" s="86" t="n"/>
      <c r="S14508" s="86" t="n"/>
      <c r="T14508" s="86" t="n"/>
      <c r="U14508" s="86" t="n"/>
      <c r="V14508" s="86" t="n"/>
      <c r="W14508" s="86" t="n"/>
      <c r="X14508" s="86" t="n"/>
      <c r="Y14508" s="86" t="n"/>
      <c r="Z14508" s="86" t="n"/>
      <c r="AA14508" s="86" t="n"/>
      <c r="AB14508" s="86" t="n"/>
      <c r="AC14508" s="86" t="n"/>
      <c r="AD14508" s="86" t="n"/>
      <c r="AE14508" s="86" t="n"/>
      <c r="AF14508" s="86" t="n"/>
      <c r="AG14508" s="86" t="n"/>
      <c r="AH14508" s="86" t="n"/>
      <c r="AI14508" s="86" t="n"/>
      <c r="AJ14508" s="86" t="n"/>
      <c r="AK14508" s="86" t="n"/>
    </row>
    <row r="14509">
      <c r="A14509" s="86" t="n"/>
      <c r="B14509" s="86" t="n"/>
      <c r="C14509" s="86" t="n"/>
      <c r="D14509" s="86" t="n"/>
      <c r="E14509" s="86" t="n"/>
      <c r="F14509" s="86" t="n"/>
      <c r="G14509" s="86" t="n"/>
      <c r="H14509" s="86" t="n"/>
      <c r="I14509" s="86" t="n"/>
      <c r="J14509" s="86" t="n"/>
      <c r="K14509" s="86" t="n"/>
      <c r="L14509" s="86" t="n"/>
      <c r="M14509" s="86" t="n"/>
      <c r="N14509" s="86" t="n"/>
      <c r="O14509" s="86" t="n"/>
      <c r="P14509" s="86" t="n"/>
      <c r="Q14509" s="86" t="n"/>
      <c r="R14509" s="86" t="n"/>
      <c r="S14509" s="86" t="n"/>
      <c r="T14509" s="86" t="n"/>
      <c r="U14509" s="86" t="n"/>
      <c r="V14509" s="86" t="n"/>
      <c r="W14509" s="86" t="n"/>
      <c r="X14509" s="86" t="n"/>
      <c r="Y14509" s="86" t="n"/>
      <c r="Z14509" s="86" t="n"/>
      <c r="AA14509" s="86" t="n"/>
      <c r="AB14509" s="86" t="n"/>
      <c r="AC14509" s="86" t="n"/>
      <c r="AD14509" s="86" t="n"/>
      <c r="AE14509" s="86" t="n"/>
      <c r="AF14509" s="86" t="n"/>
      <c r="AG14509" s="86" t="n"/>
      <c r="AH14509" s="86" t="n"/>
      <c r="AI14509" s="86" t="n"/>
      <c r="AJ14509" s="86" t="n"/>
      <c r="AK14509" s="86" t="n"/>
    </row>
    <row r="14510">
      <c r="A14510" s="86" t="n"/>
      <c r="B14510" s="86" t="n"/>
      <c r="C14510" s="86" t="n"/>
      <c r="D14510" s="86" t="n"/>
      <c r="E14510" s="86" t="n"/>
      <c r="F14510" s="86" t="n"/>
      <c r="G14510" s="86" t="n"/>
      <c r="H14510" s="86" t="n"/>
      <c r="I14510" s="86" t="n"/>
      <c r="J14510" s="86" t="n"/>
      <c r="K14510" s="86" t="n"/>
      <c r="L14510" s="86" t="n"/>
      <c r="M14510" s="86" t="n"/>
      <c r="N14510" s="86" t="n"/>
      <c r="O14510" s="86" t="n"/>
      <c r="P14510" s="86" t="n"/>
      <c r="Q14510" s="86" t="n"/>
      <c r="R14510" s="86" t="n"/>
      <c r="S14510" s="86" t="n"/>
      <c r="T14510" s="86" t="n"/>
      <c r="U14510" s="86" t="n"/>
      <c r="V14510" s="86" t="n"/>
      <c r="W14510" s="86" t="n"/>
      <c r="X14510" s="86" t="n"/>
      <c r="Y14510" s="86" t="n"/>
      <c r="Z14510" s="86" t="n"/>
      <c r="AA14510" s="86" t="n"/>
      <c r="AB14510" s="86" t="n"/>
      <c r="AC14510" s="86" t="n"/>
      <c r="AD14510" s="86" t="n"/>
      <c r="AE14510" s="86" t="n"/>
      <c r="AF14510" s="86" t="n"/>
      <c r="AG14510" s="86" t="n"/>
      <c r="AH14510" s="86" t="n"/>
      <c r="AI14510" s="86" t="n"/>
      <c r="AJ14510" s="86" t="n"/>
      <c r="AK14510" s="86" t="n"/>
    </row>
    <row r="14511">
      <c r="A14511" s="86" t="n"/>
      <c r="B14511" s="86" t="n"/>
      <c r="C14511" s="86" t="n"/>
      <c r="D14511" s="86" t="n"/>
      <c r="E14511" s="86" t="n"/>
      <c r="F14511" s="86" t="n"/>
      <c r="G14511" s="86" t="n"/>
      <c r="H14511" s="86" t="n"/>
      <c r="I14511" s="86" t="n"/>
      <c r="J14511" s="86" t="n"/>
      <c r="K14511" s="86" t="n"/>
      <c r="L14511" s="86" t="n"/>
      <c r="M14511" s="86" t="n"/>
      <c r="N14511" s="86" t="n"/>
      <c r="O14511" s="86" t="n"/>
      <c r="P14511" s="86" t="n"/>
      <c r="Q14511" s="86" t="n"/>
      <c r="R14511" s="86" t="n"/>
      <c r="S14511" s="86" t="n"/>
      <c r="T14511" s="86" t="n"/>
      <c r="U14511" s="86" t="n"/>
      <c r="V14511" s="86" t="n"/>
      <c r="W14511" s="86" t="n"/>
      <c r="X14511" s="86" t="n"/>
      <c r="Y14511" s="86" t="n"/>
      <c r="Z14511" s="86" t="n"/>
      <c r="AA14511" s="86" t="n"/>
      <c r="AB14511" s="86" t="n"/>
      <c r="AC14511" s="86" t="n"/>
      <c r="AD14511" s="86" t="n"/>
      <c r="AE14511" s="86" t="n"/>
      <c r="AF14511" s="86" t="n"/>
      <c r="AG14511" s="86" t="n"/>
      <c r="AH14511" s="86" t="n"/>
      <c r="AI14511" s="86" t="n"/>
      <c r="AJ14511" s="86" t="n"/>
      <c r="AK14511" s="86" t="n"/>
    </row>
    <row r="14521">
      <c r="A14521" s="86" t="n"/>
      <c r="B14521" s="85" t="n"/>
      <c r="C14521" s="85" t="n"/>
      <c r="D14521" s="85" t="n"/>
      <c r="E14521" s="85" t="n"/>
      <c r="F14521" s="86" t="n"/>
      <c r="G14521" s="151" t="n"/>
      <c r="H14521" s="85" t="n"/>
      <c r="I14521" s="85" t="n"/>
      <c r="J14521" s="85" t="n"/>
      <c r="K14521" s="85" t="n"/>
      <c r="L14521" s="85" t="n"/>
      <c r="M14521" s="85" t="n"/>
      <c r="N14521" s="85" t="n"/>
      <c r="O14521" s="85" t="n"/>
      <c r="P14521" s="85" t="n"/>
      <c r="Q14521" s="85" t="n"/>
      <c r="R14521" s="85" t="n"/>
      <c r="S14521" s="85" t="n"/>
      <c r="T14521" s="108" t="n"/>
      <c r="U14521" s="85" t="n"/>
      <c r="V14521" s="85" t="n"/>
      <c r="W14521" s="85" t="n"/>
      <c r="X14521" s="85" t="n"/>
      <c r="Y14521" s="85" t="n"/>
      <c r="Z14521" s="85" t="n"/>
      <c r="AA14521" s="85" t="n"/>
      <c r="AB14521" s="85" t="n"/>
      <c r="AC14521" s="85" t="n"/>
      <c r="AD14521" s="85" t="n"/>
      <c r="AE14521" s="85" t="n"/>
      <c r="AF14521" s="85" t="n"/>
      <c r="AG14521" s="85" t="n"/>
      <c r="AH14521" s="85" t="n"/>
      <c r="AI14521" s="85" t="n"/>
      <c r="AJ14521" s="85" t="n"/>
      <c r="AK14521" s="85" t="n"/>
    </row>
    <row r="14522">
      <c r="A14522" s="85" t="n"/>
      <c r="B14522" s="86" t="n"/>
      <c r="C14522" s="85" t="n"/>
      <c r="D14522" s="85" t="n"/>
      <c r="E14522" s="85" t="n"/>
      <c r="F14522" s="85" t="n"/>
      <c r="G14522" s="85" t="n"/>
      <c r="H14522" s="85" t="n"/>
      <c r="I14522" s="85" t="n"/>
      <c r="J14522" s="85" t="n"/>
      <c r="K14522" s="85" t="n"/>
      <c r="L14522" s="85" t="n"/>
      <c r="M14522" s="85" t="n"/>
      <c r="N14522" s="85" t="n"/>
      <c r="O14522" s="85" t="n"/>
      <c r="P14522" s="85" t="n"/>
      <c r="Q14522" s="85" t="n"/>
      <c r="R14522" s="85" t="n"/>
      <c r="S14522" s="85" t="n"/>
      <c r="T14522" s="85" t="n"/>
      <c r="U14522" s="85" t="n"/>
      <c r="V14522" s="85" t="n"/>
      <c r="W14522" s="85" t="n"/>
      <c r="X14522" s="85" t="n"/>
      <c r="Y14522" s="85" t="n"/>
      <c r="Z14522" s="85" t="n"/>
      <c r="AA14522" s="85" t="n"/>
      <c r="AB14522" s="85" t="n"/>
      <c r="AC14522" s="85" t="n"/>
      <c r="AD14522" s="85" t="n"/>
      <c r="AE14522" s="85" t="n"/>
      <c r="AF14522" s="85" t="n"/>
      <c r="AG14522" s="85" t="n"/>
      <c r="AH14522" s="85" t="n"/>
      <c r="AI14522" s="85" t="n"/>
      <c r="AJ14522" s="85" t="n"/>
      <c r="AK14522" s="85" t="n"/>
    </row>
    <row r="14523">
      <c r="A14523" s="86" t="n"/>
      <c r="B14523" s="86" t="n"/>
      <c r="C14523" s="86" t="n"/>
      <c r="D14523" s="86" t="n"/>
      <c r="E14523" s="86" t="n"/>
      <c r="F14523" s="86" t="n"/>
      <c r="G14523" s="86" t="n"/>
      <c r="H14523" s="86" t="n"/>
      <c r="I14523" s="86" t="n"/>
      <c r="J14523" s="86" t="n"/>
      <c r="K14523" s="86" t="n"/>
      <c r="L14523" s="86" t="n"/>
      <c r="M14523" s="86" t="n"/>
      <c r="N14523" s="86" t="n"/>
      <c r="O14523" s="86" t="n"/>
      <c r="P14523" s="86" t="n"/>
      <c r="Q14523" s="86" t="n"/>
      <c r="R14523" s="86" t="n"/>
      <c r="S14523" s="86" t="n"/>
      <c r="T14523" s="86" t="n"/>
      <c r="U14523" s="86" t="n"/>
      <c r="V14523" s="86" t="n"/>
      <c r="W14523" s="86" t="n"/>
      <c r="X14523" s="86" t="n"/>
      <c r="Y14523" s="86" t="n"/>
      <c r="Z14523" s="86" t="n"/>
      <c r="AA14523" s="86" t="n"/>
      <c r="AB14523" s="86" t="n"/>
      <c r="AC14523" s="86" t="n"/>
      <c r="AD14523" s="86" t="n"/>
      <c r="AE14523" s="86" t="n"/>
      <c r="AF14523" s="86" t="n"/>
      <c r="AG14523" s="86" t="n"/>
      <c r="AH14523" s="86" t="n"/>
      <c r="AI14523" s="86" t="n"/>
      <c r="AJ14523" s="86" t="n"/>
      <c r="AK14523" s="86" t="n"/>
    </row>
    <row r="14524">
      <c r="A14524" s="85" t="n"/>
      <c r="B14524" s="86" t="n"/>
      <c r="C14524" s="85" t="n"/>
      <c r="D14524" s="85" t="n"/>
      <c r="E14524" s="86" t="n"/>
      <c r="F14524" s="85" t="n"/>
      <c r="G14524" s="85" t="n"/>
      <c r="H14524" s="86" t="n"/>
      <c r="I14524" s="85" t="n"/>
      <c r="J14524" s="85" t="n"/>
      <c r="K14524" s="86" t="n"/>
      <c r="L14524" s="85" t="n"/>
      <c r="M14524" s="85" t="n"/>
      <c r="N14524" s="86" t="n"/>
      <c r="O14524" s="85" t="n"/>
      <c r="P14524" s="85" t="n"/>
      <c r="Q14524" s="86" t="n"/>
      <c r="R14524" s="85" t="n"/>
      <c r="S14524" s="85" t="n"/>
      <c r="T14524" s="86" t="n"/>
      <c r="U14524" s="85" t="n"/>
      <c r="V14524" s="85" t="n"/>
      <c r="W14524" s="86" t="n"/>
      <c r="X14524" s="85" t="n"/>
      <c r="Y14524" s="85" t="n"/>
      <c r="Z14524" s="86" t="n"/>
      <c r="AA14524" s="85" t="n"/>
      <c r="AB14524" s="85" t="n"/>
      <c r="AC14524" s="86" t="n"/>
      <c r="AD14524" s="85" t="n"/>
      <c r="AE14524" s="85" t="n"/>
      <c r="AF14524" s="86" t="n"/>
      <c r="AG14524" s="85" t="n"/>
      <c r="AH14524" s="85" t="n"/>
      <c r="AI14524" s="86" t="n"/>
      <c r="AJ14524" s="85" t="n"/>
      <c r="AK14524" s="85" t="n"/>
    </row>
    <row r="14525">
      <c r="A14525" s="86" t="n"/>
      <c r="B14525" s="86" t="n"/>
      <c r="C14525" s="86" t="n"/>
      <c r="D14525" s="86" t="n"/>
      <c r="E14525" s="86" t="n"/>
      <c r="F14525" s="86" t="n"/>
      <c r="G14525" s="86" t="n"/>
      <c r="H14525" s="86" t="n"/>
      <c r="I14525" s="86" t="n"/>
      <c r="J14525" s="86" t="n"/>
      <c r="K14525" s="86" t="n"/>
      <c r="L14525" s="86" t="n"/>
      <c r="M14525" s="86" t="n"/>
      <c r="N14525" s="86" t="n"/>
      <c r="O14525" s="86" t="n"/>
      <c r="P14525" s="86" t="n"/>
      <c r="Q14525" s="86" t="n"/>
      <c r="R14525" s="86" t="n"/>
      <c r="S14525" s="86" t="n"/>
      <c r="T14525" s="86" t="n"/>
      <c r="U14525" s="86" t="n"/>
      <c r="V14525" s="86" t="n"/>
      <c r="W14525" s="86" t="n"/>
      <c r="X14525" s="86" t="n"/>
      <c r="Y14525" s="86" t="n"/>
      <c r="Z14525" s="86" t="n"/>
      <c r="AA14525" s="86" t="n"/>
      <c r="AB14525" s="86" t="n"/>
      <c r="AC14525" s="86" t="n"/>
      <c r="AD14525" s="86" t="n"/>
      <c r="AE14525" s="86" t="n"/>
      <c r="AF14525" s="86" t="n"/>
      <c r="AG14525" s="86" t="n"/>
      <c r="AH14525" s="86" t="n"/>
      <c r="AI14525" s="86" t="n"/>
      <c r="AJ14525" s="86" t="n"/>
      <c r="AK14525" s="86" t="n"/>
    </row>
    <row r="14526">
      <c r="A14526" s="85" t="n"/>
      <c r="B14526" s="192" t="n"/>
      <c r="C14526" s="193" t="n"/>
      <c r="D14526" s="193" t="n"/>
      <c r="E14526" s="192" t="n"/>
      <c r="F14526" s="193" t="n"/>
      <c r="G14526" s="193" t="n"/>
      <c r="H14526" s="192" t="n"/>
      <c r="I14526" s="193" t="n"/>
      <c r="J14526" s="193" t="n"/>
      <c r="K14526" s="192" t="n"/>
      <c r="L14526" s="193" t="n"/>
      <c r="M14526" s="193" t="n"/>
      <c r="N14526" s="192" t="n"/>
      <c r="O14526" s="193" t="n"/>
      <c r="P14526" s="193" t="n"/>
      <c r="Q14526" s="192" t="n"/>
      <c r="R14526" s="193" t="n"/>
      <c r="S14526" s="193" t="n"/>
      <c r="T14526" s="192" t="n"/>
      <c r="U14526" s="193" t="n"/>
      <c r="V14526" s="193" t="n"/>
      <c r="W14526" s="192" t="n"/>
      <c r="X14526" s="193" t="n"/>
      <c r="Y14526" s="193" t="n"/>
      <c r="Z14526" s="192" t="n"/>
      <c r="AA14526" s="193" t="n"/>
      <c r="AB14526" s="193" t="n"/>
      <c r="AC14526" s="192" t="n"/>
      <c r="AD14526" s="193" t="n"/>
      <c r="AE14526" s="193" t="n"/>
      <c r="AF14526" s="192" t="n"/>
      <c r="AG14526" s="193" t="n"/>
      <c r="AH14526" s="193" t="n"/>
      <c r="AI14526" s="192" t="n"/>
      <c r="AJ14526" s="193" t="n"/>
      <c r="AK14526" s="193" t="n"/>
      <c r="AM14526">
        <f>A14521</f>
        <v/>
      </c>
      <c r="AN14526" s="83">
        <f>1/($B14526*(1/$B14524)*(1/(5/7+2/7*$D14526))*$B14536/SUM($B14528:$B14551))</f>
        <v/>
      </c>
      <c r="AO14526" s="83">
        <f>1/(B14526*(1/B14524)*(1/(5/7+2/7*D14526)))</f>
        <v/>
      </c>
      <c r="AP14526" s="83" t="n"/>
      <c r="AR14526" s="174">
        <f>CHOOSE(AV$3,C14526,F14526,I14526,L14526,O14526,R14526,U14526,X14526,AA14526,AD14526,AG14526,AJ14526)</f>
        <v/>
      </c>
      <c r="AS14526" s="82" t="n"/>
      <c r="AT14526" s="82" t="n"/>
      <c r="AV14526" s="119">
        <f>AN14526/AR14526</f>
        <v/>
      </c>
      <c r="AW14526" s="172">
        <f>AO14526/AR14526</f>
        <v/>
      </c>
    </row>
    <row r="14527">
      <c r="A14527" s="86" t="n"/>
      <c r="B14527" s="86" t="n"/>
      <c r="C14527" s="86" t="n"/>
      <c r="D14527" s="86" t="n"/>
      <c r="E14527" s="86" t="n"/>
      <c r="F14527" s="86" t="n"/>
      <c r="G14527" s="86" t="n"/>
      <c r="H14527" s="86" t="n"/>
      <c r="I14527" s="86" t="n"/>
      <c r="J14527" s="86" t="n"/>
      <c r="K14527" s="86" t="n"/>
      <c r="L14527" s="86" t="n"/>
      <c r="M14527" s="86" t="n"/>
      <c r="N14527" s="86" t="n"/>
      <c r="O14527" s="86" t="n"/>
      <c r="P14527" s="86" t="n"/>
      <c r="Q14527" s="86" t="n"/>
      <c r="R14527" s="86" t="n"/>
      <c r="S14527" s="86" t="n"/>
      <c r="T14527" s="86" t="n"/>
      <c r="U14527" s="86" t="n"/>
      <c r="V14527" s="86" t="n"/>
      <c r="W14527" s="86" t="n"/>
      <c r="X14527" s="86" t="n"/>
      <c r="Y14527" s="86" t="n"/>
      <c r="Z14527" s="86" t="n"/>
      <c r="AA14527" s="86" t="n"/>
      <c r="AB14527" s="86" t="n"/>
      <c r="AC14527" s="86" t="n"/>
      <c r="AD14527" s="86" t="n"/>
      <c r="AE14527" s="86" t="n"/>
      <c r="AF14527" s="86" t="n"/>
      <c r="AG14527" s="86" t="n"/>
      <c r="AH14527" s="86" t="n"/>
      <c r="AI14527" s="86" t="n"/>
      <c r="AJ14527" s="86" t="n"/>
      <c r="AK14527" s="86" t="n"/>
    </row>
    <row r="14528">
      <c r="A14528" s="86" t="n"/>
      <c r="B14528" s="86" t="n"/>
      <c r="C14528" s="86" t="n"/>
      <c r="D14528" s="86" t="n"/>
      <c r="E14528" s="86" t="n"/>
      <c r="F14528" s="86" t="n"/>
      <c r="G14528" s="86" t="n"/>
      <c r="H14528" s="86" t="n"/>
      <c r="I14528" s="86" t="n"/>
      <c r="J14528" s="86" t="n"/>
      <c r="K14528" s="86" t="n"/>
      <c r="L14528" s="86" t="n"/>
      <c r="M14528" s="86" t="n"/>
      <c r="N14528" s="86" t="n"/>
      <c r="O14528" s="86" t="n"/>
      <c r="P14528" s="86" t="n"/>
      <c r="Q14528" s="86" t="n"/>
      <c r="R14528" s="86" t="n"/>
      <c r="S14528" s="86" t="n"/>
      <c r="T14528" s="86" t="n"/>
      <c r="U14528" s="86" t="n"/>
      <c r="V14528" s="86" t="n"/>
      <c r="W14528" s="86" t="n"/>
      <c r="X14528" s="86" t="n"/>
      <c r="Y14528" s="86" t="n"/>
      <c r="Z14528" s="86" t="n"/>
      <c r="AA14528" s="86" t="n"/>
      <c r="AB14528" s="86" t="n"/>
      <c r="AC14528" s="86" t="n"/>
      <c r="AD14528" s="86" t="n"/>
      <c r="AE14528" s="86" t="n"/>
      <c r="AF14528" s="86" t="n"/>
      <c r="AG14528" s="86" t="n"/>
      <c r="AH14528" s="86" t="n"/>
      <c r="AI14528" s="86" t="n"/>
      <c r="AJ14528" s="86" t="n"/>
      <c r="AK14528" s="86" t="n"/>
    </row>
    <row r="14529">
      <c r="A14529" s="86" t="n"/>
      <c r="B14529" s="86" t="n"/>
      <c r="C14529" s="86" t="n"/>
      <c r="D14529" s="86" t="n"/>
      <c r="E14529" s="86" t="n"/>
      <c r="F14529" s="86" t="n"/>
      <c r="G14529" s="86" t="n"/>
      <c r="H14529" s="86" t="n"/>
      <c r="I14529" s="86" t="n"/>
      <c r="J14529" s="86" t="n"/>
      <c r="K14529" s="86" t="n"/>
      <c r="L14529" s="86" t="n"/>
      <c r="M14529" s="86" t="n"/>
      <c r="N14529" s="86" t="n"/>
      <c r="O14529" s="86" t="n"/>
      <c r="P14529" s="86" t="n"/>
      <c r="Q14529" s="86" t="n"/>
      <c r="R14529" s="86" t="n"/>
      <c r="S14529" s="86" t="n"/>
      <c r="T14529" s="86" t="n"/>
      <c r="U14529" s="86" t="n"/>
      <c r="V14529" s="86" t="n"/>
      <c r="W14529" s="86" t="n"/>
      <c r="X14529" s="86" t="n"/>
      <c r="Y14529" s="86" t="n"/>
      <c r="Z14529" s="86" t="n"/>
      <c r="AA14529" s="86" t="n"/>
      <c r="AB14529" s="86" t="n"/>
      <c r="AC14529" s="86" t="n"/>
      <c r="AD14529" s="86" t="n"/>
      <c r="AE14529" s="86" t="n"/>
      <c r="AF14529" s="86" t="n"/>
      <c r="AG14529" s="86" t="n"/>
      <c r="AH14529" s="86" t="n"/>
      <c r="AI14529" s="86" t="n"/>
      <c r="AJ14529" s="86" t="n"/>
      <c r="AK14529" s="86" t="n"/>
    </row>
    <row r="14530">
      <c r="A14530" s="86" t="n"/>
      <c r="B14530" s="86" t="n"/>
      <c r="C14530" s="86" t="n"/>
      <c r="D14530" s="86" t="n"/>
      <c r="E14530" s="86" t="n"/>
      <c r="F14530" s="86" t="n"/>
      <c r="G14530" s="86" t="n"/>
      <c r="H14530" s="86" t="n"/>
      <c r="I14530" s="86" t="n"/>
      <c r="J14530" s="86" t="n"/>
      <c r="K14530" s="86" t="n"/>
      <c r="L14530" s="86" t="n"/>
      <c r="M14530" s="86" t="n"/>
      <c r="N14530" s="86" t="n"/>
      <c r="O14530" s="86" t="n"/>
      <c r="P14530" s="86" t="n"/>
      <c r="Q14530" s="86" t="n"/>
      <c r="R14530" s="86" t="n"/>
      <c r="S14530" s="86" t="n"/>
      <c r="T14530" s="86" t="n"/>
      <c r="U14530" s="86" t="n"/>
      <c r="V14530" s="86" t="n"/>
      <c r="W14530" s="86" t="n"/>
      <c r="X14530" s="86" t="n"/>
      <c r="Y14530" s="86" t="n"/>
      <c r="Z14530" s="86" t="n"/>
      <c r="AA14530" s="86" t="n"/>
      <c r="AB14530" s="86" t="n"/>
      <c r="AC14530" s="86" t="n"/>
      <c r="AD14530" s="86" t="n"/>
      <c r="AE14530" s="86" t="n"/>
      <c r="AF14530" s="86" t="n"/>
      <c r="AG14530" s="86" t="n"/>
      <c r="AH14530" s="86" t="n"/>
      <c r="AI14530" s="86" t="n"/>
      <c r="AJ14530" s="86" t="n"/>
      <c r="AK14530" s="86" t="n"/>
    </row>
    <row r="14531">
      <c r="A14531" s="86" t="n"/>
      <c r="B14531" s="86" t="n"/>
      <c r="C14531" s="86" t="n"/>
      <c r="D14531" s="86" t="n"/>
      <c r="E14531" s="86" t="n"/>
      <c r="F14531" s="86" t="n"/>
      <c r="G14531" s="86" t="n"/>
      <c r="H14531" s="86" t="n"/>
      <c r="I14531" s="86" t="n"/>
      <c r="J14531" s="86" t="n"/>
      <c r="K14531" s="86" t="n"/>
      <c r="L14531" s="86" t="n"/>
      <c r="M14531" s="86" t="n"/>
      <c r="N14531" s="86" t="n"/>
      <c r="O14531" s="86" t="n"/>
      <c r="P14531" s="86" t="n"/>
      <c r="Q14531" s="86" t="n"/>
      <c r="R14531" s="86" t="n"/>
      <c r="S14531" s="86" t="n"/>
      <c r="T14531" s="86" t="n"/>
      <c r="U14531" s="86" t="n"/>
      <c r="V14531" s="86" t="n"/>
      <c r="W14531" s="86" t="n"/>
      <c r="X14531" s="86" t="n"/>
      <c r="Y14531" s="86" t="n"/>
      <c r="Z14531" s="86" t="n"/>
      <c r="AA14531" s="86" t="n"/>
      <c r="AB14531" s="86" t="n"/>
      <c r="AC14531" s="86" t="n"/>
      <c r="AD14531" s="86" t="n"/>
      <c r="AE14531" s="86" t="n"/>
      <c r="AF14531" s="86" t="n"/>
      <c r="AG14531" s="86" t="n"/>
      <c r="AH14531" s="86" t="n"/>
      <c r="AI14531" s="86" t="n"/>
      <c r="AJ14531" s="86" t="n"/>
      <c r="AK14531" s="86" t="n"/>
    </row>
    <row r="14532">
      <c r="A14532" s="86" t="n"/>
      <c r="B14532" s="86" t="n"/>
      <c r="C14532" s="86" t="n"/>
      <c r="D14532" s="86" t="n"/>
      <c r="E14532" s="86" t="n"/>
      <c r="F14532" s="86" t="n"/>
      <c r="G14532" s="86" t="n"/>
      <c r="H14532" s="86" t="n"/>
      <c r="I14532" s="86" t="n"/>
      <c r="J14532" s="86" t="n"/>
      <c r="K14532" s="86" t="n"/>
      <c r="L14532" s="86" t="n"/>
      <c r="M14532" s="86" t="n"/>
      <c r="N14532" s="86" t="n"/>
      <c r="O14532" s="86" t="n"/>
      <c r="P14532" s="86" t="n"/>
      <c r="Q14532" s="86" t="n"/>
      <c r="R14532" s="86" t="n"/>
      <c r="S14532" s="86" t="n"/>
      <c r="T14532" s="86" t="n"/>
      <c r="U14532" s="86" t="n"/>
      <c r="V14532" s="86" t="n"/>
      <c r="W14532" s="86" t="n"/>
      <c r="X14532" s="86" t="n"/>
      <c r="Y14532" s="86" t="n"/>
      <c r="Z14532" s="86" t="n"/>
      <c r="AA14532" s="86" t="n"/>
      <c r="AB14532" s="86" t="n"/>
      <c r="AC14532" s="86" t="n"/>
      <c r="AD14532" s="86" t="n"/>
      <c r="AE14532" s="86" t="n"/>
      <c r="AF14532" s="86" t="n"/>
      <c r="AG14532" s="86" t="n"/>
      <c r="AH14532" s="86" t="n"/>
      <c r="AI14532" s="86" t="n"/>
      <c r="AJ14532" s="86" t="n"/>
      <c r="AK14532" s="86" t="n"/>
    </row>
    <row r="14533">
      <c r="A14533" s="86" t="n"/>
      <c r="B14533" s="86" t="n"/>
      <c r="C14533" s="86" t="n"/>
      <c r="D14533" s="86" t="n"/>
      <c r="E14533" s="86" t="n"/>
      <c r="F14533" s="86" t="n"/>
      <c r="G14533" s="86" t="n"/>
      <c r="H14533" s="86" t="n"/>
      <c r="I14533" s="86" t="n"/>
      <c r="J14533" s="86" t="n"/>
      <c r="K14533" s="86" t="n"/>
      <c r="L14533" s="86" t="n"/>
      <c r="M14533" s="86" t="n"/>
      <c r="N14533" s="86" t="n"/>
      <c r="O14533" s="86" t="n"/>
      <c r="P14533" s="86" t="n"/>
      <c r="Q14533" s="86" t="n"/>
      <c r="R14533" s="86" t="n"/>
      <c r="S14533" s="86" t="n"/>
      <c r="T14533" s="86" t="n"/>
      <c r="U14533" s="86" t="n"/>
      <c r="V14533" s="86" t="n"/>
      <c r="W14533" s="86" t="n"/>
      <c r="X14533" s="86" t="n"/>
      <c r="Y14533" s="86" t="n"/>
      <c r="Z14533" s="86" t="n"/>
      <c r="AA14533" s="86" t="n"/>
      <c r="AB14533" s="86" t="n"/>
      <c r="AC14533" s="86" t="n"/>
      <c r="AD14533" s="86" t="n"/>
      <c r="AE14533" s="86" t="n"/>
      <c r="AF14533" s="86" t="n"/>
      <c r="AG14533" s="86" t="n"/>
      <c r="AH14533" s="86" t="n"/>
      <c r="AI14533" s="86" t="n"/>
      <c r="AJ14533" s="86" t="n"/>
      <c r="AK14533" s="86" t="n"/>
    </row>
    <row r="14534">
      <c r="A14534" s="86" t="n"/>
      <c r="B14534" s="86" t="n"/>
      <c r="C14534" s="86" t="n"/>
      <c r="D14534" s="86" t="n"/>
      <c r="E14534" s="86" t="n"/>
      <c r="F14534" s="86" t="n"/>
      <c r="G14534" s="86" t="n"/>
      <c r="H14534" s="86" t="n"/>
      <c r="I14534" s="86" t="n"/>
      <c r="J14534" s="86" t="n"/>
      <c r="K14534" s="86" t="n"/>
      <c r="L14534" s="86" t="n"/>
      <c r="M14534" s="86" t="n"/>
      <c r="N14534" s="86" t="n"/>
      <c r="O14534" s="86" t="n"/>
      <c r="P14534" s="86" t="n"/>
      <c r="Q14534" s="86" t="n"/>
      <c r="R14534" s="86" t="n"/>
      <c r="S14534" s="86" t="n"/>
      <c r="T14534" s="86" t="n"/>
      <c r="U14534" s="86" t="n"/>
      <c r="V14534" s="86" t="n"/>
      <c r="W14534" s="86" t="n"/>
      <c r="X14534" s="86" t="n"/>
      <c r="Y14534" s="86" t="n"/>
      <c r="Z14534" s="86" t="n"/>
      <c r="AA14534" s="86" t="n"/>
      <c r="AB14534" s="86" t="n"/>
      <c r="AC14534" s="86" t="n"/>
      <c r="AD14534" s="86" t="n"/>
      <c r="AE14534" s="86" t="n"/>
      <c r="AF14534" s="86" t="n"/>
      <c r="AG14534" s="86" t="n"/>
      <c r="AH14534" s="86" t="n"/>
      <c r="AI14534" s="86" t="n"/>
      <c r="AJ14534" s="86" t="n"/>
      <c r="AK14534" s="86" t="n"/>
    </row>
    <row r="14535">
      <c r="A14535" s="86" t="n"/>
      <c r="B14535" s="86" t="n"/>
      <c r="C14535" s="86" t="n"/>
      <c r="D14535" s="86" t="n"/>
      <c r="E14535" s="86" t="n"/>
      <c r="F14535" s="86" t="n"/>
      <c r="G14535" s="86" t="n"/>
      <c r="H14535" s="86" t="n"/>
      <c r="I14535" s="86" t="n"/>
      <c r="J14535" s="86" t="n"/>
      <c r="K14535" s="86" t="n"/>
      <c r="L14535" s="86" t="n"/>
      <c r="M14535" s="86" t="n"/>
      <c r="N14535" s="86" t="n"/>
      <c r="O14535" s="86" t="n"/>
      <c r="P14535" s="86" t="n"/>
      <c r="Q14535" s="86" t="n"/>
      <c r="R14535" s="86" t="n"/>
      <c r="S14535" s="86" t="n"/>
      <c r="T14535" s="86" t="n"/>
      <c r="U14535" s="86" t="n"/>
      <c r="V14535" s="86" t="n"/>
      <c r="W14535" s="86" t="n"/>
      <c r="X14535" s="86" t="n"/>
      <c r="Y14535" s="86" t="n"/>
      <c r="Z14535" s="86" t="n"/>
      <c r="AA14535" s="86" t="n"/>
      <c r="AB14535" s="86" t="n"/>
      <c r="AC14535" s="86" t="n"/>
      <c r="AD14535" s="86" t="n"/>
      <c r="AE14535" s="86" t="n"/>
      <c r="AF14535" s="86" t="n"/>
      <c r="AG14535" s="86" t="n"/>
      <c r="AH14535" s="86" t="n"/>
      <c r="AI14535" s="86" t="n"/>
      <c r="AJ14535" s="86" t="n"/>
      <c r="AK14535" s="86" t="n"/>
    </row>
    <row r="14536">
      <c r="A14536" s="86" t="n"/>
      <c r="B14536" s="86" t="n"/>
      <c r="C14536" s="86" t="n"/>
      <c r="D14536" s="86" t="n"/>
      <c r="E14536" s="86" t="n"/>
      <c r="F14536" s="86" t="n"/>
      <c r="G14536" s="86" t="n"/>
      <c r="H14536" s="86" t="n"/>
      <c r="I14536" s="86" t="n"/>
      <c r="J14536" s="86" t="n"/>
      <c r="K14536" s="86" t="n"/>
      <c r="L14536" s="86" t="n"/>
      <c r="M14536" s="86" t="n"/>
      <c r="N14536" s="86" t="n"/>
      <c r="O14536" s="86" t="n"/>
      <c r="P14536" s="86" t="n"/>
      <c r="Q14536" s="86" t="n"/>
      <c r="R14536" s="86" t="n"/>
      <c r="S14536" s="86" t="n"/>
      <c r="T14536" s="86" t="n"/>
      <c r="U14536" s="86" t="n"/>
      <c r="V14536" s="86" t="n"/>
      <c r="W14536" s="86" t="n"/>
      <c r="X14536" s="86" t="n"/>
      <c r="Y14536" s="86" t="n"/>
      <c r="Z14536" s="86" t="n"/>
      <c r="AA14536" s="86" t="n"/>
      <c r="AB14536" s="86" t="n"/>
      <c r="AC14536" s="86" t="n"/>
      <c r="AD14536" s="86" t="n"/>
      <c r="AE14536" s="86" t="n"/>
      <c r="AF14536" s="86" t="n"/>
      <c r="AG14536" s="86" t="n"/>
      <c r="AH14536" s="86" t="n"/>
      <c r="AI14536" s="86" t="n"/>
      <c r="AJ14536" s="86" t="n"/>
      <c r="AK14536" s="86" t="n"/>
    </row>
    <row r="14537">
      <c r="A14537" s="86" t="n"/>
      <c r="B14537" s="86" t="n"/>
      <c r="C14537" s="86" t="n"/>
      <c r="D14537" s="86" t="n"/>
      <c r="E14537" s="86" t="n"/>
      <c r="F14537" s="86" t="n"/>
      <c r="G14537" s="86" t="n"/>
      <c r="H14537" s="86" t="n"/>
      <c r="I14537" s="86" t="n"/>
      <c r="J14537" s="86" t="n"/>
      <c r="K14537" s="86" t="n"/>
      <c r="L14537" s="86" t="n"/>
      <c r="M14537" s="86" t="n"/>
      <c r="N14537" s="86" t="n"/>
      <c r="O14537" s="86" t="n"/>
      <c r="P14537" s="86" t="n"/>
      <c r="Q14537" s="86" t="n"/>
      <c r="R14537" s="86" t="n"/>
      <c r="S14537" s="86" t="n"/>
      <c r="T14537" s="86" t="n"/>
      <c r="U14537" s="86" t="n"/>
      <c r="V14537" s="86" t="n"/>
      <c r="W14537" s="86" t="n"/>
      <c r="X14537" s="86" t="n"/>
      <c r="Y14537" s="86" t="n"/>
      <c r="Z14537" s="86" t="n"/>
      <c r="AA14537" s="86" t="n"/>
      <c r="AB14537" s="86" t="n"/>
      <c r="AC14537" s="86" t="n"/>
      <c r="AD14537" s="86" t="n"/>
      <c r="AE14537" s="86" t="n"/>
      <c r="AF14537" s="86" t="n"/>
      <c r="AG14537" s="86" t="n"/>
      <c r="AH14537" s="86" t="n"/>
      <c r="AI14537" s="86" t="n"/>
      <c r="AJ14537" s="86" t="n"/>
      <c r="AK14537" s="86" t="n"/>
    </row>
    <row r="14538">
      <c r="A14538" s="86" t="n"/>
      <c r="B14538" s="86" t="n"/>
      <c r="C14538" s="86" t="n"/>
      <c r="D14538" s="86" t="n"/>
      <c r="E14538" s="86" t="n"/>
      <c r="F14538" s="86" t="n"/>
      <c r="G14538" s="86" t="n"/>
      <c r="H14538" s="86" t="n"/>
      <c r="I14538" s="86" t="n"/>
      <c r="J14538" s="86" t="n"/>
      <c r="K14538" s="86" t="n"/>
      <c r="L14538" s="86" t="n"/>
      <c r="M14538" s="86" t="n"/>
      <c r="N14538" s="86" t="n"/>
      <c r="O14538" s="86" t="n"/>
      <c r="P14538" s="86" t="n"/>
      <c r="Q14538" s="86" t="n"/>
      <c r="R14538" s="86" t="n"/>
      <c r="S14538" s="86" t="n"/>
      <c r="T14538" s="86" t="n"/>
      <c r="U14538" s="86" t="n"/>
      <c r="V14538" s="86" t="n"/>
      <c r="W14538" s="86" t="n"/>
      <c r="X14538" s="86" t="n"/>
      <c r="Y14538" s="86" t="n"/>
      <c r="Z14538" s="86" t="n"/>
      <c r="AA14538" s="86" t="n"/>
      <c r="AB14538" s="86" t="n"/>
      <c r="AC14538" s="86" t="n"/>
      <c r="AD14538" s="86" t="n"/>
      <c r="AE14538" s="86" t="n"/>
      <c r="AF14538" s="86" t="n"/>
      <c r="AG14538" s="86" t="n"/>
      <c r="AH14538" s="86" t="n"/>
      <c r="AI14538" s="86" t="n"/>
      <c r="AJ14538" s="86" t="n"/>
      <c r="AK14538" s="86" t="n"/>
    </row>
    <row r="14539">
      <c r="A14539" s="86" t="n"/>
      <c r="B14539" s="86" t="n"/>
      <c r="C14539" s="86" t="n"/>
      <c r="D14539" s="86" t="n"/>
      <c r="E14539" s="86" t="n"/>
      <c r="F14539" s="86" t="n"/>
      <c r="G14539" s="86" t="n"/>
      <c r="H14539" s="86" t="n"/>
      <c r="I14539" s="86" t="n"/>
      <c r="J14539" s="86" t="n"/>
      <c r="K14539" s="86" t="n"/>
      <c r="L14539" s="86" t="n"/>
      <c r="M14539" s="86" t="n"/>
      <c r="N14539" s="86" t="n"/>
      <c r="O14539" s="86" t="n"/>
      <c r="P14539" s="86" t="n"/>
      <c r="Q14539" s="86" t="n"/>
      <c r="R14539" s="86" t="n"/>
      <c r="S14539" s="86" t="n"/>
      <c r="T14539" s="86" t="n"/>
      <c r="U14539" s="86" t="n"/>
      <c r="V14539" s="86" t="n"/>
      <c r="W14539" s="86" t="n"/>
      <c r="X14539" s="86" t="n"/>
      <c r="Y14539" s="86" t="n"/>
      <c r="Z14539" s="86" t="n"/>
      <c r="AA14539" s="86" t="n"/>
      <c r="AB14539" s="86" t="n"/>
      <c r="AC14539" s="86" t="n"/>
      <c r="AD14539" s="86" t="n"/>
      <c r="AE14539" s="86" t="n"/>
      <c r="AF14539" s="86" t="n"/>
      <c r="AG14539" s="86" t="n"/>
      <c r="AH14539" s="86" t="n"/>
      <c r="AI14539" s="86" t="n"/>
      <c r="AJ14539" s="86" t="n"/>
      <c r="AK14539" s="86" t="n"/>
    </row>
    <row r="14540">
      <c r="A14540" s="86" t="n"/>
      <c r="B14540" s="86" t="n"/>
      <c r="C14540" s="86" t="n"/>
      <c r="D14540" s="86" t="n"/>
      <c r="E14540" s="86" t="n"/>
      <c r="F14540" s="86" t="n"/>
      <c r="G14540" s="86" t="n"/>
      <c r="H14540" s="86" t="n"/>
      <c r="I14540" s="86" t="n"/>
      <c r="J14540" s="86" t="n"/>
      <c r="K14540" s="86" t="n"/>
      <c r="L14540" s="86" t="n"/>
      <c r="M14540" s="86" t="n"/>
      <c r="N14540" s="86" t="n"/>
      <c r="O14540" s="86" t="n"/>
      <c r="P14540" s="86" t="n"/>
      <c r="Q14540" s="86" t="n"/>
      <c r="R14540" s="86" t="n"/>
      <c r="S14540" s="86" t="n"/>
      <c r="T14540" s="86" t="n"/>
      <c r="U14540" s="86" t="n"/>
      <c r="V14540" s="86" t="n"/>
      <c r="W14540" s="86" t="n"/>
      <c r="X14540" s="86" t="n"/>
      <c r="Y14540" s="86" t="n"/>
      <c r="Z14540" s="86" t="n"/>
      <c r="AA14540" s="86" t="n"/>
      <c r="AB14540" s="86" t="n"/>
      <c r="AC14540" s="86" t="n"/>
      <c r="AD14540" s="86" t="n"/>
      <c r="AE14540" s="86" t="n"/>
      <c r="AF14540" s="86" t="n"/>
      <c r="AG14540" s="86" t="n"/>
      <c r="AH14540" s="86" t="n"/>
      <c r="AI14540" s="86" t="n"/>
      <c r="AJ14540" s="86" t="n"/>
      <c r="AK14540" s="86" t="n"/>
    </row>
    <row r="14541">
      <c r="A14541" s="86" t="n"/>
      <c r="B14541" s="86" t="n"/>
      <c r="C14541" s="86" t="n"/>
      <c r="D14541" s="86" t="n"/>
      <c r="E14541" s="86" t="n"/>
      <c r="F14541" s="86" t="n"/>
      <c r="G14541" s="86" t="n"/>
      <c r="H14541" s="86" t="n"/>
      <c r="I14541" s="86" t="n"/>
      <c r="J14541" s="86" t="n"/>
      <c r="K14541" s="86" t="n"/>
      <c r="L14541" s="86" t="n"/>
      <c r="M14541" s="86" t="n"/>
      <c r="N14541" s="86" t="n"/>
      <c r="O14541" s="86" t="n"/>
      <c r="P14541" s="86" t="n"/>
      <c r="Q14541" s="86" t="n"/>
      <c r="R14541" s="86" t="n"/>
      <c r="S14541" s="86" t="n"/>
      <c r="T14541" s="86" t="n"/>
      <c r="U14541" s="86" t="n"/>
      <c r="V14541" s="86" t="n"/>
      <c r="W14541" s="86" t="n"/>
      <c r="X14541" s="86" t="n"/>
      <c r="Y14541" s="86" t="n"/>
      <c r="Z14541" s="86" t="n"/>
      <c r="AA14541" s="86" t="n"/>
      <c r="AB14541" s="86" t="n"/>
      <c r="AC14541" s="86" t="n"/>
      <c r="AD14541" s="86" t="n"/>
      <c r="AE14541" s="86" t="n"/>
      <c r="AF14541" s="86" t="n"/>
      <c r="AG14541" s="86" t="n"/>
      <c r="AH14541" s="86" t="n"/>
      <c r="AI14541" s="86" t="n"/>
      <c r="AJ14541" s="86" t="n"/>
      <c r="AK14541" s="86" t="n"/>
    </row>
    <row r="14542">
      <c r="A14542" s="86" t="n"/>
      <c r="B14542" s="86" t="n"/>
      <c r="C14542" s="86" t="n"/>
      <c r="D14542" s="86" t="n"/>
      <c r="E14542" s="86" t="n"/>
      <c r="F14542" s="86" t="n"/>
      <c r="G14542" s="86" t="n"/>
      <c r="H14542" s="86" t="n"/>
      <c r="I14542" s="86" t="n"/>
      <c r="J14542" s="86" t="n"/>
      <c r="K14542" s="86" t="n"/>
      <c r="L14542" s="86" t="n"/>
      <c r="M14542" s="86" t="n"/>
      <c r="N14542" s="86" t="n"/>
      <c r="O14542" s="86" t="n"/>
      <c r="P14542" s="86" t="n"/>
      <c r="Q14542" s="86" t="n"/>
      <c r="R14542" s="86" t="n"/>
      <c r="S14542" s="86" t="n"/>
      <c r="T14542" s="86" t="n"/>
      <c r="U14542" s="86" t="n"/>
      <c r="V14542" s="86" t="n"/>
      <c r="W14542" s="86" t="n"/>
      <c r="X14542" s="86" t="n"/>
      <c r="Y14542" s="86" t="n"/>
      <c r="Z14542" s="86" t="n"/>
      <c r="AA14542" s="86" t="n"/>
      <c r="AB14542" s="86" t="n"/>
      <c r="AC14542" s="86" t="n"/>
      <c r="AD14542" s="86" t="n"/>
      <c r="AE14542" s="86" t="n"/>
      <c r="AF14542" s="86" t="n"/>
      <c r="AG14542" s="86" t="n"/>
      <c r="AH14542" s="86" t="n"/>
      <c r="AI14542" s="86" t="n"/>
      <c r="AJ14542" s="86" t="n"/>
      <c r="AK14542" s="86" t="n"/>
    </row>
    <row r="14543">
      <c r="A14543" s="86" t="n"/>
      <c r="B14543" s="86" t="n"/>
      <c r="C14543" s="86" t="n"/>
      <c r="D14543" s="86" t="n"/>
      <c r="E14543" s="86" t="n"/>
      <c r="F14543" s="86" t="n"/>
      <c r="G14543" s="86" t="n"/>
      <c r="H14543" s="86" t="n"/>
      <c r="I14543" s="86" t="n"/>
      <c r="J14543" s="86" t="n"/>
      <c r="K14543" s="86" t="n"/>
      <c r="L14543" s="86" t="n"/>
      <c r="M14543" s="86" t="n"/>
      <c r="N14543" s="86" t="n"/>
      <c r="O14543" s="86" t="n"/>
      <c r="P14543" s="86" t="n"/>
      <c r="Q14543" s="86" t="n"/>
      <c r="R14543" s="86" t="n"/>
      <c r="S14543" s="86" t="n"/>
      <c r="T14543" s="86" t="n"/>
      <c r="U14543" s="86" t="n"/>
      <c r="V14543" s="86" t="n"/>
      <c r="W14543" s="86" t="n"/>
      <c r="X14543" s="86" t="n"/>
      <c r="Y14543" s="86" t="n"/>
      <c r="Z14543" s="86" t="n"/>
      <c r="AA14543" s="86" t="n"/>
      <c r="AB14543" s="86" t="n"/>
      <c r="AC14543" s="86" t="n"/>
      <c r="AD14543" s="86" t="n"/>
      <c r="AE14543" s="86" t="n"/>
      <c r="AF14543" s="86" t="n"/>
      <c r="AG14543" s="86" t="n"/>
      <c r="AH14543" s="86" t="n"/>
      <c r="AI14543" s="86" t="n"/>
      <c r="AJ14543" s="86" t="n"/>
      <c r="AK14543" s="86" t="n"/>
    </row>
    <row r="14544">
      <c r="A14544" s="86" t="n"/>
      <c r="B14544" s="86" t="n"/>
      <c r="C14544" s="86" t="n"/>
      <c r="D14544" s="86" t="n"/>
      <c r="E14544" s="86" t="n"/>
      <c r="F14544" s="86" t="n"/>
      <c r="G14544" s="86" t="n"/>
      <c r="H14544" s="86" t="n"/>
      <c r="I14544" s="86" t="n"/>
      <c r="J14544" s="86" t="n"/>
      <c r="K14544" s="86" t="n"/>
      <c r="L14544" s="86" t="n"/>
      <c r="M14544" s="86" t="n"/>
      <c r="N14544" s="86" t="n"/>
      <c r="O14544" s="86" t="n"/>
      <c r="P14544" s="86" t="n"/>
      <c r="Q14544" s="86" t="n"/>
      <c r="R14544" s="86" t="n"/>
      <c r="S14544" s="86" t="n"/>
      <c r="T14544" s="86" t="n"/>
      <c r="U14544" s="86" t="n"/>
      <c r="V14544" s="86" t="n"/>
      <c r="W14544" s="86" t="n"/>
      <c r="X14544" s="86" t="n"/>
      <c r="Y14544" s="86" t="n"/>
      <c r="Z14544" s="86" t="n"/>
      <c r="AA14544" s="86" t="n"/>
      <c r="AB14544" s="86" t="n"/>
      <c r="AC14544" s="86" t="n"/>
      <c r="AD14544" s="86" t="n"/>
      <c r="AE14544" s="86" t="n"/>
      <c r="AF14544" s="86" t="n"/>
      <c r="AG14544" s="86" t="n"/>
      <c r="AH14544" s="86" t="n"/>
      <c r="AI14544" s="86" t="n"/>
      <c r="AJ14544" s="86" t="n"/>
      <c r="AK14544" s="86" t="n"/>
    </row>
    <row r="14545">
      <c r="A14545" s="86" t="n"/>
      <c r="B14545" s="86" t="n"/>
      <c r="C14545" s="86" t="n"/>
      <c r="D14545" s="86" t="n"/>
      <c r="E14545" s="86" t="n"/>
      <c r="F14545" s="86" t="n"/>
      <c r="G14545" s="86" t="n"/>
      <c r="H14545" s="86" t="n"/>
      <c r="I14545" s="86" t="n"/>
      <c r="J14545" s="86" t="n"/>
      <c r="K14545" s="86" t="n"/>
      <c r="L14545" s="86" t="n"/>
      <c r="M14545" s="86" t="n"/>
      <c r="N14545" s="86" t="n"/>
      <c r="O14545" s="86" t="n"/>
      <c r="P14545" s="86" t="n"/>
      <c r="Q14545" s="86" t="n"/>
      <c r="R14545" s="86" t="n"/>
      <c r="S14545" s="86" t="n"/>
      <c r="T14545" s="86" t="n"/>
      <c r="U14545" s="86" t="n"/>
      <c r="V14545" s="86" t="n"/>
      <c r="W14545" s="86" t="n"/>
      <c r="X14545" s="86" t="n"/>
      <c r="Y14545" s="86" t="n"/>
      <c r="Z14545" s="86" t="n"/>
      <c r="AA14545" s="86" t="n"/>
      <c r="AB14545" s="86" t="n"/>
      <c r="AC14545" s="86" t="n"/>
      <c r="AD14545" s="86" t="n"/>
      <c r="AE14545" s="86" t="n"/>
      <c r="AF14545" s="86" t="n"/>
      <c r="AG14545" s="86" t="n"/>
      <c r="AH14545" s="86" t="n"/>
      <c r="AI14545" s="86" t="n"/>
      <c r="AJ14545" s="86" t="n"/>
      <c r="AK14545" s="86" t="n"/>
    </row>
    <row r="14546">
      <c r="A14546" s="86" t="n"/>
      <c r="B14546" s="86" t="n"/>
      <c r="C14546" s="86" t="n"/>
      <c r="D14546" s="86" t="n"/>
      <c r="E14546" s="86" t="n"/>
      <c r="F14546" s="86" t="n"/>
      <c r="G14546" s="86" t="n"/>
      <c r="H14546" s="86" t="n"/>
      <c r="I14546" s="86" t="n"/>
      <c r="J14546" s="86" t="n"/>
      <c r="K14546" s="86" t="n"/>
      <c r="L14546" s="86" t="n"/>
      <c r="M14546" s="86" t="n"/>
      <c r="N14546" s="86" t="n"/>
      <c r="O14546" s="86" t="n"/>
      <c r="P14546" s="86" t="n"/>
      <c r="Q14546" s="86" t="n"/>
      <c r="R14546" s="86" t="n"/>
      <c r="S14546" s="86" t="n"/>
      <c r="T14546" s="86" t="n"/>
      <c r="U14546" s="86" t="n"/>
      <c r="V14546" s="86" t="n"/>
      <c r="W14546" s="86" t="n"/>
      <c r="X14546" s="86" t="n"/>
      <c r="Y14546" s="86" t="n"/>
      <c r="Z14546" s="86" t="n"/>
      <c r="AA14546" s="86" t="n"/>
      <c r="AB14546" s="86" t="n"/>
      <c r="AC14546" s="86" t="n"/>
      <c r="AD14546" s="86" t="n"/>
      <c r="AE14546" s="86" t="n"/>
      <c r="AF14546" s="86" t="n"/>
      <c r="AG14546" s="86" t="n"/>
      <c r="AH14546" s="86" t="n"/>
      <c r="AI14546" s="86" t="n"/>
      <c r="AJ14546" s="86" t="n"/>
      <c r="AK14546" s="86" t="n"/>
    </row>
    <row r="14547">
      <c r="A14547" s="86" t="n"/>
      <c r="B14547" s="86" t="n"/>
      <c r="C14547" s="86" t="n"/>
      <c r="D14547" s="86" t="n"/>
      <c r="E14547" s="86" t="n"/>
      <c r="F14547" s="86" t="n"/>
      <c r="G14547" s="86" t="n"/>
      <c r="H14547" s="86" t="n"/>
      <c r="I14547" s="86" t="n"/>
      <c r="J14547" s="86" t="n"/>
      <c r="K14547" s="86" t="n"/>
      <c r="L14547" s="86" t="n"/>
      <c r="M14547" s="86" t="n"/>
      <c r="N14547" s="86" t="n"/>
      <c r="O14547" s="86" t="n"/>
      <c r="P14547" s="86" t="n"/>
      <c r="Q14547" s="86" t="n"/>
      <c r="R14547" s="86" t="n"/>
      <c r="S14547" s="86" t="n"/>
      <c r="T14547" s="86" t="n"/>
      <c r="U14547" s="86" t="n"/>
      <c r="V14547" s="86" t="n"/>
      <c r="W14547" s="86" t="n"/>
      <c r="X14547" s="86" t="n"/>
      <c r="Y14547" s="86" t="n"/>
      <c r="Z14547" s="86" t="n"/>
      <c r="AA14547" s="86" t="n"/>
      <c r="AB14547" s="86" t="n"/>
      <c r="AC14547" s="86" t="n"/>
      <c r="AD14547" s="86" t="n"/>
      <c r="AE14547" s="86" t="n"/>
      <c r="AF14547" s="86" t="n"/>
      <c r="AG14547" s="86" t="n"/>
      <c r="AH14547" s="86" t="n"/>
      <c r="AI14547" s="86" t="n"/>
      <c r="AJ14547" s="86" t="n"/>
      <c r="AK14547" s="86" t="n"/>
    </row>
    <row r="14548">
      <c r="A14548" s="86" t="n"/>
      <c r="B14548" s="86" t="n"/>
      <c r="C14548" s="86" t="n"/>
      <c r="D14548" s="86" t="n"/>
      <c r="E14548" s="86" t="n"/>
      <c r="F14548" s="86" t="n"/>
      <c r="G14548" s="86" t="n"/>
      <c r="H14548" s="86" t="n"/>
      <c r="I14548" s="86" t="n"/>
      <c r="J14548" s="86" t="n"/>
      <c r="K14548" s="86" t="n"/>
      <c r="L14548" s="86" t="n"/>
      <c r="M14548" s="86" t="n"/>
      <c r="N14548" s="86" t="n"/>
      <c r="O14548" s="86" t="n"/>
      <c r="P14548" s="86" t="n"/>
      <c r="Q14548" s="86" t="n"/>
      <c r="R14548" s="86" t="n"/>
      <c r="S14548" s="86" t="n"/>
      <c r="T14548" s="86" t="n"/>
      <c r="U14548" s="86" t="n"/>
      <c r="V14548" s="86" t="n"/>
      <c r="W14548" s="86" t="n"/>
      <c r="X14548" s="86" t="n"/>
      <c r="Y14548" s="86" t="n"/>
      <c r="Z14548" s="86" t="n"/>
      <c r="AA14548" s="86" t="n"/>
      <c r="AB14548" s="86" t="n"/>
      <c r="AC14548" s="86" t="n"/>
      <c r="AD14548" s="86" t="n"/>
      <c r="AE14548" s="86" t="n"/>
      <c r="AF14548" s="86" t="n"/>
      <c r="AG14548" s="86" t="n"/>
      <c r="AH14548" s="86" t="n"/>
      <c r="AI14548" s="86" t="n"/>
      <c r="AJ14548" s="86" t="n"/>
      <c r="AK14548" s="86" t="n"/>
    </row>
    <row r="14549">
      <c r="A14549" s="86" t="n"/>
      <c r="B14549" s="86" t="n"/>
      <c r="C14549" s="86" t="n"/>
      <c r="D14549" s="86" t="n"/>
      <c r="E14549" s="86" t="n"/>
      <c r="F14549" s="86" t="n"/>
      <c r="G14549" s="86" t="n"/>
      <c r="H14549" s="86" t="n"/>
      <c r="I14549" s="86" t="n"/>
      <c r="J14549" s="86" t="n"/>
      <c r="K14549" s="86" t="n"/>
      <c r="L14549" s="86" t="n"/>
      <c r="M14549" s="86" t="n"/>
      <c r="N14549" s="86" t="n"/>
      <c r="O14549" s="86" t="n"/>
      <c r="P14549" s="86" t="n"/>
      <c r="Q14549" s="86" t="n"/>
      <c r="R14549" s="86" t="n"/>
      <c r="S14549" s="86" t="n"/>
      <c r="T14549" s="86" t="n"/>
      <c r="U14549" s="86" t="n"/>
      <c r="V14549" s="86" t="n"/>
      <c r="W14549" s="86" t="n"/>
      <c r="X14549" s="86" t="n"/>
      <c r="Y14549" s="86" t="n"/>
      <c r="Z14549" s="86" t="n"/>
      <c r="AA14549" s="86" t="n"/>
      <c r="AB14549" s="86" t="n"/>
      <c r="AC14549" s="86" t="n"/>
      <c r="AD14549" s="86" t="n"/>
      <c r="AE14549" s="86" t="n"/>
      <c r="AF14549" s="86" t="n"/>
      <c r="AG14549" s="86" t="n"/>
      <c r="AH14549" s="86" t="n"/>
      <c r="AI14549" s="86" t="n"/>
      <c r="AJ14549" s="86" t="n"/>
      <c r="AK14549" s="86" t="n"/>
    </row>
    <row r="14550">
      <c r="A14550" s="86" t="n"/>
      <c r="B14550" s="86" t="n"/>
      <c r="C14550" s="86" t="n"/>
      <c r="D14550" s="86" t="n"/>
      <c r="E14550" s="86" t="n"/>
      <c r="F14550" s="86" t="n"/>
      <c r="G14550" s="86" t="n"/>
      <c r="H14550" s="86" t="n"/>
      <c r="I14550" s="86" t="n"/>
      <c r="J14550" s="86" t="n"/>
      <c r="K14550" s="86" t="n"/>
      <c r="L14550" s="86" t="n"/>
      <c r="M14550" s="86" t="n"/>
      <c r="N14550" s="86" t="n"/>
      <c r="O14550" s="86" t="n"/>
      <c r="P14550" s="86" t="n"/>
      <c r="Q14550" s="86" t="n"/>
      <c r="R14550" s="86" t="n"/>
      <c r="S14550" s="86" t="n"/>
      <c r="T14550" s="86" t="n"/>
      <c r="U14550" s="86" t="n"/>
      <c r="V14550" s="86" t="n"/>
      <c r="W14550" s="86" t="n"/>
      <c r="X14550" s="86" t="n"/>
      <c r="Y14550" s="86" t="n"/>
      <c r="Z14550" s="86" t="n"/>
      <c r="AA14550" s="86" t="n"/>
      <c r="AB14550" s="86" t="n"/>
      <c r="AC14550" s="86" t="n"/>
      <c r="AD14550" s="86" t="n"/>
      <c r="AE14550" s="86" t="n"/>
      <c r="AF14550" s="86" t="n"/>
      <c r="AG14550" s="86" t="n"/>
      <c r="AH14550" s="86" t="n"/>
      <c r="AI14550" s="86" t="n"/>
      <c r="AJ14550" s="86" t="n"/>
      <c r="AK14550" s="86" t="n"/>
    </row>
    <row r="14551">
      <c r="A14551" s="86" t="n"/>
      <c r="B14551" s="86" t="n"/>
      <c r="C14551" s="86" t="n"/>
      <c r="D14551" s="86" t="n"/>
      <c r="E14551" s="86" t="n"/>
      <c r="F14551" s="86" t="n"/>
      <c r="G14551" s="86" t="n"/>
      <c r="H14551" s="86" t="n"/>
      <c r="I14551" s="86" t="n"/>
      <c r="J14551" s="86" t="n"/>
      <c r="K14551" s="86" t="n"/>
      <c r="L14551" s="86" t="n"/>
      <c r="M14551" s="86" t="n"/>
      <c r="N14551" s="86" t="n"/>
      <c r="O14551" s="86" t="n"/>
      <c r="P14551" s="86" t="n"/>
      <c r="Q14551" s="86" t="n"/>
      <c r="R14551" s="86" t="n"/>
      <c r="S14551" s="86" t="n"/>
      <c r="T14551" s="86" t="n"/>
      <c r="U14551" s="86" t="n"/>
      <c r="V14551" s="86" t="n"/>
      <c r="W14551" s="86" t="n"/>
      <c r="X14551" s="86" t="n"/>
      <c r="Y14551" s="86" t="n"/>
      <c r="Z14551" s="86" t="n"/>
      <c r="AA14551" s="86" t="n"/>
      <c r="AB14551" s="86" t="n"/>
      <c r="AC14551" s="86" t="n"/>
      <c r="AD14551" s="86" t="n"/>
      <c r="AE14551" s="86" t="n"/>
      <c r="AF14551" s="86" t="n"/>
      <c r="AG14551" s="86" t="n"/>
      <c r="AH14551" s="86" t="n"/>
      <c r="AI14551" s="86" t="n"/>
      <c r="AJ14551" s="86" t="n"/>
      <c r="AK14551" s="86" t="n"/>
    </row>
    <row r="14561">
      <c r="A14561" s="86" t="n"/>
      <c r="B14561" s="85" t="n"/>
      <c r="C14561" s="85" t="n"/>
      <c r="D14561" s="85" t="n"/>
      <c r="E14561" s="85" t="n"/>
      <c r="F14561" s="86" t="n"/>
      <c r="G14561" s="151" t="n"/>
      <c r="H14561" s="85" t="n"/>
      <c r="I14561" s="85" t="n"/>
      <c r="J14561" s="85" t="n"/>
      <c r="K14561" s="85" t="n"/>
      <c r="L14561" s="85" t="n"/>
      <c r="M14561" s="85" t="n"/>
      <c r="N14561" s="85" t="n"/>
      <c r="O14561" s="85" t="n"/>
      <c r="P14561" s="85" t="n"/>
      <c r="Q14561" s="85" t="n"/>
      <c r="R14561" s="85" t="n"/>
      <c r="S14561" s="85" t="n"/>
      <c r="T14561" s="108" t="n"/>
      <c r="U14561" s="85" t="n"/>
      <c r="V14561" s="85" t="n"/>
      <c r="W14561" s="85" t="n"/>
      <c r="X14561" s="85" t="n"/>
      <c r="Y14561" s="85" t="n"/>
      <c r="Z14561" s="85" t="n"/>
      <c r="AA14561" s="85" t="n"/>
      <c r="AB14561" s="85" t="n"/>
      <c r="AC14561" s="85" t="n"/>
      <c r="AD14561" s="85" t="n"/>
      <c r="AE14561" s="85" t="n"/>
      <c r="AF14561" s="85" t="n"/>
      <c r="AG14561" s="85" t="n"/>
      <c r="AH14561" s="85" t="n"/>
      <c r="AI14561" s="85" t="n"/>
      <c r="AJ14561" s="85" t="n"/>
      <c r="AK14561" s="85" t="n"/>
    </row>
    <row r="14562">
      <c r="A14562" s="109" t="n"/>
      <c r="B14562" s="86" t="n"/>
      <c r="C14562" s="85" t="n"/>
      <c r="D14562" s="85" t="n"/>
      <c r="E14562" s="85" t="n"/>
      <c r="F14562" s="85" t="n"/>
      <c r="G14562" s="85" t="n"/>
      <c r="H14562" s="85" t="n"/>
      <c r="I14562" s="85" t="n"/>
      <c r="J14562" s="85" t="n"/>
      <c r="K14562" s="85" t="n"/>
      <c r="L14562" s="85" t="n"/>
      <c r="M14562" s="85" t="n"/>
      <c r="N14562" s="85" t="n"/>
      <c r="O14562" s="85" t="n"/>
      <c r="P14562" s="85" t="n"/>
      <c r="Q14562" s="85" t="n"/>
      <c r="R14562" s="85" t="n"/>
      <c r="S14562" s="85" t="n"/>
      <c r="T14562" s="85" t="n"/>
      <c r="U14562" s="85" t="n"/>
      <c r="V14562" s="85" t="n"/>
      <c r="W14562" s="85" t="n"/>
      <c r="X14562" s="85" t="n"/>
      <c r="Y14562" s="85" t="n"/>
      <c r="Z14562" s="85" t="n"/>
      <c r="AA14562" s="85" t="n"/>
      <c r="AB14562" s="85" t="n"/>
      <c r="AC14562" s="85" t="n"/>
      <c r="AD14562" s="85" t="n"/>
      <c r="AE14562" s="85" t="n"/>
      <c r="AF14562" s="85" t="n"/>
      <c r="AG14562" s="85" t="n"/>
      <c r="AH14562" s="85" t="n"/>
      <c r="AI14562" s="85" t="n"/>
      <c r="AJ14562" s="85" t="n"/>
      <c r="AK14562" s="85" t="n"/>
    </row>
    <row r="14563">
      <c r="A14563" s="86" t="n"/>
      <c r="B14563" s="86" t="n"/>
      <c r="C14563" s="86" t="n"/>
      <c r="D14563" s="86" t="n"/>
      <c r="E14563" s="86" t="n"/>
      <c r="F14563" s="86" t="n"/>
      <c r="G14563" s="86" t="n"/>
      <c r="H14563" s="86" t="n"/>
      <c r="I14563" s="86" t="n"/>
      <c r="J14563" s="86" t="n"/>
      <c r="K14563" s="86" t="n"/>
      <c r="L14563" s="86" t="n"/>
      <c r="M14563" s="86" t="n"/>
      <c r="N14563" s="86" t="n"/>
      <c r="O14563" s="86" t="n"/>
      <c r="P14563" s="86" t="n"/>
      <c r="Q14563" s="86" t="n"/>
      <c r="R14563" s="86" t="n"/>
      <c r="S14563" s="86" t="n"/>
      <c r="T14563" s="86" t="n"/>
      <c r="U14563" s="86" t="n"/>
      <c r="V14563" s="86" t="n"/>
      <c r="W14563" s="86" t="n"/>
      <c r="X14563" s="86" t="n"/>
      <c r="Y14563" s="86" t="n"/>
      <c r="Z14563" s="86" t="n"/>
      <c r="AA14563" s="86" t="n"/>
      <c r="AB14563" s="86" t="n"/>
      <c r="AC14563" s="86" t="n"/>
      <c r="AD14563" s="86" t="n"/>
      <c r="AE14563" s="86" t="n"/>
      <c r="AF14563" s="86" t="n"/>
      <c r="AG14563" s="86" t="n"/>
      <c r="AH14563" s="86" t="n"/>
      <c r="AI14563" s="86" t="n"/>
      <c r="AJ14563" s="86" t="n"/>
      <c r="AK14563" s="86" t="n"/>
    </row>
    <row r="14564">
      <c r="A14564" s="85" t="n"/>
      <c r="B14564" s="86" t="n"/>
      <c r="C14564" s="85" t="n"/>
      <c r="D14564" s="85" t="n"/>
      <c r="E14564" s="86" t="n"/>
      <c r="F14564" s="85" t="n"/>
      <c r="G14564" s="85" t="n"/>
      <c r="H14564" s="86" t="n"/>
      <c r="I14564" s="85" t="n"/>
      <c r="J14564" s="85" t="n"/>
      <c r="K14564" s="86" t="n"/>
      <c r="L14564" s="85" t="n"/>
      <c r="M14564" s="85" t="n"/>
      <c r="N14564" s="86" t="n"/>
      <c r="O14564" s="85" t="n"/>
      <c r="P14564" s="85" t="n"/>
      <c r="Q14564" s="86" t="n"/>
      <c r="R14564" s="85" t="n"/>
      <c r="S14564" s="85" t="n"/>
      <c r="T14564" s="86" t="n"/>
      <c r="U14564" s="85" t="n"/>
      <c r="V14564" s="85" t="n"/>
      <c r="W14564" s="86" t="n"/>
      <c r="X14564" s="85" t="n"/>
      <c r="Y14564" s="85" t="n"/>
      <c r="Z14564" s="86" t="n"/>
      <c r="AA14564" s="85" t="n"/>
      <c r="AB14564" s="85" t="n"/>
      <c r="AC14564" s="86" t="n"/>
      <c r="AD14564" s="85" t="n"/>
      <c r="AE14564" s="85" t="n"/>
      <c r="AF14564" s="86" t="n"/>
      <c r="AG14564" s="85" t="n"/>
      <c r="AH14564" s="85" t="n"/>
      <c r="AI14564" s="86" t="n"/>
      <c r="AJ14564" s="85" t="n"/>
      <c r="AK14564" s="85" t="n"/>
    </row>
    <row r="14565">
      <c r="A14565" s="86" t="n"/>
      <c r="B14565" s="86" t="n"/>
      <c r="C14565" s="86" t="n"/>
      <c r="D14565" s="86" t="n"/>
      <c r="E14565" s="86" t="n"/>
      <c r="F14565" s="86" t="n"/>
      <c r="G14565" s="86" t="n"/>
      <c r="H14565" s="86" t="n"/>
      <c r="I14565" s="86" t="n"/>
      <c r="J14565" s="86" t="n"/>
      <c r="K14565" s="86" t="n"/>
      <c r="L14565" s="86" t="n"/>
      <c r="M14565" s="86" t="n"/>
      <c r="N14565" s="86" t="n"/>
      <c r="O14565" s="86" t="n"/>
      <c r="P14565" s="86" t="n"/>
      <c r="Q14565" s="86" t="n"/>
      <c r="R14565" s="86" t="n"/>
      <c r="S14565" s="86" t="n"/>
      <c r="T14565" s="86" t="n"/>
      <c r="U14565" s="86" t="n"/>
      <c r="V14565" s="86" t="n"/>
      <c r="W14565" s="86" t="n"/>
      <c r="X14565" s="86" t="n"/>
      <c r="Y14565" s="86" t="n"/>
      <c r="Z14565" s="86" t="n"/>
      <c r="AA14565" s="86" t="n"/>
      <c r="AB14565" s="86" t="n"/>
      <c r="AC14565" s="86" t="n"/>
      <c r="AD14565" s="86" t="n"/>
      <c r="AE14565" s="86" t="n"/>
      <c r="AF14565" s="86" t="n"/>
      <c r="AG14565" s="86" t="n"/>
      <c r="AH14565" s="86" t="n"/>
      <c r="AI14565" s="86" t="n"/>
      <c r="AJ14565" s="86" t="n"/>
      <c r="AK14565" s="86" t="n"/>
    </row>
    <row r="14566">
      <c r="A14566" s="85" t="n"/>
      <c r="B14566" s="192" t="n"/>
      <c r="C14566" s="193" t="n"/>
      <c r="D14566" s="193" t="n"/>
      <c r="E14566" s="192" t="n"/>
      <c r="F14566" s="193" t="n"/>
      <c r="G14566" s="193" t="n"/>
      <c r="H14566" s="192" t="n"/>
      <c r="I14566" s="193" t="n"/>
      <c r="J14566" s="193" t="n"/>
      <c r="K14566" s="192" t="n"/>
      <c r="L14566" s="193" t="n"/>
      <c r="M14566" s="193" t="n"/>
      <c r="N14566" s="192" t="n"/>
      <c r="O14566" s="193" t="n"/>
      <c r="P14566" s="193" t="n"/>
      <c r="Q14566" s="192" t="n"/>
      <c r="R14566" s="193" t="n"/>
      <c r="S14566" s="193" t="n"/>
      <c r="T14566" s="192" t="n"/>
      <c r="U14566" s="193" t="n"/>
      <c r="V14566" s="193" t="n"/>
      <c r="W14566" s="192" t="n"/>
      <c r="X14566" s="193" t="n"/>
      <c r="Y14566" s="193" t="n"/>
      <c r="Z14566" s="192" t="n"/>
      <c r="AA14566" s="193" t="n"/>
      <c r="AB14566" s="193" t="n"/>
      <c r="AC14566" s="192" t="n"/>
      <c r="AD14566" s="193" t="n"/>
      <c r="AE14566" s="193" t="n"/>
      <c r="AF14566" s="192" t="n"/>
      <c r="AG14566" s="193" t="n"/>
      <c r="AH14566" s="193" t="n"/>
      <c r="AI14566" s="192" t="n"/>
      <c r="AJ14566" s="193" t="n"/>
      <c r="AK14566" s="193" t="n"/>
      <c r="AM14566">
        <f>A14561</f>
        <v/>
      </c>
      <c r="AN14566" s="83">
        <f>1/($B14566*(1/$B14564)*(1/(5/7+2/7*$D14566))*$B14576/SUM($B14568:$B14591))</f>
        <v/>
      </c>
      <c r="AO14566" s="83">
        <f>1/(B14566*(1/B14564)*(1/(5/7+2/7*D14566)))</f>
        <v/>
      </c>
      <c r="AP14566" s="83" t="n"/>
      <c r="AR14566" s="174">
        <f>CHOOSE(AV$3,C14566,F14566,I14566,L14566,O14566,R14566,U14566,X14566,AA14566,AD14566,AG14566,AJ14566)</f>
        <v/>
      </c>
      <c r="AS14566" s="82" t="n"/>
      <c r="AT14566" s="82" t="n"/>
      <c r="AV14566" s="119">
        <f>AN14566/AR14566</f>
        <v/>
      </c>
      <c r="AW14566" s="172">
        <f>AO14566/AR14566</f>
        <v/>
      </c>
    </row>
    <row r="14567">
      <c r="A14567" s="86" t="n"/>
      <c r="B14567" s="86" t="n"/>
      <c r="C14567" s="86" t="n"/>
      <c r="D14567" s="86" t="n"/>
      <c r="E14567" s="86" t="n"/>
      <c r="F14567" s="86" t="n"/>
      <c r="G14567" s="86" t="n"/>
      <c r="H14567" s="86" t="n"/>
      <c r="I14567" s="86" t="n"/>
      <c r="J14567" s="86" t="n"/>
      <c r="K14567" s="86" t="n"/>
      <c r="L14567" s="86" t="n"/>
      <c r="M14567" s="86" t="n"/>
      <c r="N14567" s="86" t="n"/>
      <c r="O14567" s="86" t="n"/>
      <c r="P14567" s="86" t="n"/>
      <c r="Q14567" s="86" t="n"/>
      <c r="R14567" s="86" t="n"/>
      <c r="S14567" s="86" t="n"/>
      <c r="T14567" s="86" t="n"/>
      <c r="U14567" s="86" t="n"/>
      <c r="V14567" s="86" t="n"/>
      <c r="W14567" s="86" t="n"/>
      <c r="X14567" s="86" t="n"/>
      <c r="Y14567" s="86" t="n"/>
      <c r="Z14567" s="86" t="n"/>
      <c r="AA14567" s="86" t="n"/>
      <c r="AB14567" s="86" t="n"/>
      <c r="AC14567" s="86" t="n"/>
      <c r="AD14567" s="86" t="n"/>
      <c r="AE14567" s="86" t="n"/>
      <c r="AF14567" s="86" t="n"/>
      <c r="AG14567" s="86" t="n"/>
      <c r="AH14567" s="86" t="n"/>
      <c r="AI14567" s="86" t="n"/>
      <c r="AJ14567" s="86" t="n"/>
      <c r="AK14567" s="86" t="n"/>
    </row>
    <row r="14568">
      <c r="A14568" s="86" t="n"/>
      <c r="B14568" s="86" t="n"/>
      <c r="C14568" s="86" t="n"/>
      <c r="D14568" s="86" t="n"/>
      <c r="E14568" s="86" t="n"/>
      <c r="F14568" s="86" t="n"/>
      <c r="G14568" s="86" t="n"/>
      <c r="H14568" s="86" t="n"/>
      <c r="I14568" s="86" t="n"/>
      <c r="J14568" s="86" t="n"/>
      <c r="K14568" s="86" t="n"/>
      <c r="L14568" s="86" t="n"/>
      <c r="M14568" s="86" t="n"/>
      <c r="N14568" s="86" t="n"/>
      <c r="O14568" s="86" t="n"/>
      <c r="P14568" s="86" t="n"/>
      <c r="Q14568" s="86" t="n"/>
      <c r="R14568" s="86" t="n"/>
      <c r="S14568" s="86" t="n"/>
      <c r="T14568" s="86" t="n"/>
      <c r="U14568" s="86" t="n"/>
      <c r="V14568" s="86" t="n"/>
      <c r="W14568" s="86" t="n"/>
      <c r="X14568" s="86" t="n"/>
      <c r="Y14568" s="86" t="n"/>
      <c r="Z14568" s="86" t="n"/>
      <c r="AA14568" s="86" t="n"/>
      <c r="AB14568" s="86" t="n"/>
      <c r="AC14568" s="86" t="n"/>
      <c r="AD14568" s="86" t="n"/>
      <c r="AE14568" s="86" t="n"/>
      <c r="AF14568" s="86" t="n"/>
      <c r="AG14568" s="86" t="n"/>
      <c r="AH14568" s="86" t="n"/>
      <c r="AI14568" s="86" t="n"/>
      <c r="AJ14568" s="86" t="n"/>
      <c r="AK14568" s="86" t="n"/>
    </row>
    <row r="14569">
      <c r="A14569" s="86" t="n"/>
      <c r="B14569" s="86" t="n"/>
      <c r="C14569" s="86" t="n"/>
      <c r="D14569" s="86" t="n"/>
      <c r="E14569" s="86" t="n"/>
      <c r="F14569" s="86" t="n"/>
      <c r="G14569" s="86" t="n"/>
      <c r="H14569" s="86" t="n"/>
      <c r="I14569" s="86" t="n"/>
      <c r="J14569" s="86" t="n"/>
      <c r="K14569" s="86" t="n"/>
      <c r="L14569" s="86" t="n"/>
      <c r="M14569" s="86" t="n"/>
      <c r="N14569" s="86" t="n"/>
      <c r="O14569" s="86" t="n"/>
      <c r="P14569" s="86" t="n"/>
      <c r="Q14569" s="86" t="n"/>
      <c r="R14569" s="86" t="n"/>
      <c r="S14569" s="86" t="n"/>
      <c r="T14569" s="86" t="n"/>
      <c r="U14569" s="86" t="n"/>
      <c r="V14569" s="86" t="n"/>
      <c r="W14569" s="86" t="n"/>
      <c r="X14569" s="86" t="n"/>
      <c r="Y14569" s="86" t="n"/>
      <c r="Z14569" s="86" t="n"/>
      <c r="AA14569" s="86" t="n"/>
      <c r="AB14569" s="86" t="n"/>
      <c r="AC14569" s="86" t="n"/>
      <c r="AD14569" s="86" t="n"/>
      <c r="AE14569" s="86" t="n"/>
      <c r="AF14569" s="86" t="n"/>
      <c r="AG14569" s="86" t="n"/>
      <c r="AH14569" s="86" t="n"/>
      <c r="AI14569" s="86" t="n"/>
      <c r="AJ14569" s="86" t="n"/>
      <c r="AK14569" s="86" t="n"/>
    </row>
    <row r="14570">
      <c r="A14570" s="86" t="n"/>
      <c r="B14570" s="86" t="n"/>
      <c r="C14570" s="86" t="n"/>
      <c r="D14570" s="86" t="n"/>
      <c r="E14570" s="86" t="n"/>
      <c r="F14570" s="86" t="n"/>
      <c r="G14570" s="86" t="n"/>
      <c r="H14570" s="86" t="n"/>
      <c r="I14570" s="86" t="n"/>
      <c r="J14570" s="86" t="n"/>
      <c r="K14570" s="86" t="n"/>
      <c r="L14570" s="86" t="n"/>
      <c r="M14570" s="86" t="n"/>
      <c r="N14570" s="86" t="n"/>
      <c r="O14570" s="86" t="n"/>
      <c r="P14570" s="86" t="n"/>
      <c r="Q14570" s="86" t="n"/>
      <c r="R14570" s="86" t="n"/>
      <c r="S14570" s="86" t="n"/>
      <c r="T14570" s="86" t="n"/>
      <c r="U14570" s="86" t="n"/>
      <c r="V14570" s="86" t="n"/>
      <c r="W14570" s="86" t="n"/>
      <c r="X14570" s="86" t="n"/>
      <c r="Y14570" s="86" t="n"/>
      <c r="Z14570" s="86" t="n"/>
      <c r="AA14570" s="86" t="n"/>
      <c r="AB14570" s="86" t="n"/>
      <c r="AC14570" s="86" t="n"/>
      <c r="AD14570" s="86" t="n"/>
      <c r="AE14570" s="86" t="n"/>
      <c r="AF14570" s="86" t="n"/>
      <c r="AG14570" s="86" t="n"/>
      <c r="AH14570" s="86" t="n"/>
      <c r="AI14570" s="86" t="n"/>
      <c r="AJ14570" s="86" t="n"/>
      <c r="AK14570" s="86" t="n"/>
    </row>
    <row r="14571">
      <c r="A14571" s="86" t="n"/>
      <c r="B14571" s="86" t="n"/>
      <c r="C14571" s="86" t="n"/>
      <c r="D14571" s="86" t="n"/>
      <c r="E14571" s="86" t="n"/>
      <c r="F14571" s="86" t="n"/>
      <c r="G14571" s="86" t="n"/>
      <c r="H14571" s="86" t="n"/>
      <c r="I14571" s="86" t="n"/>
      <c r="J14571" s="86" t="n"/>
      <c r="K14571" s="86" t="n"/>
      <c r="L14571" s="86" t="n"/>
      <c r="M14571" s="86" t="n"/>
      <c r="N14571" s="86" t="n"/>
      <c r="O14571" s="86" t="n"/>
      <c r="P14571" s="86" t="n"/>
      <c r="Q14571" s="86" t="n"/>
      <c r="R14571" s="86" t="n"/>
      <c r="S14571" s="86" t="n"/>
      <c r="T14571" s="86" t="n"/>
      <c r="U14571" s="86" t="n"/>
      <c r="V14571" s="86" t="n"/>
      <c r="W14571" s="86" t="n"/>
      <c r="X14571" s="86" t="n"/>
      <c r="Y14571" s="86" t="n"/>
      <c r="Z14571" s="86" t="n"/>
      <c r="AA14571" s="86" t="n"/>
      <c r="AB14571" s="86" t="n"/>
      <c r="AC14571" s="86" t="n"/>
      <c r="AD14571" s="86" t="n"/>
      <c r="AE14571" s="86" t="n"/>
      <c r="AF14571" s="86" t="n"/>
      <c r="AG14571" s="86" t="n"/>
      <c r="AH14571" s="86" t="n"/>
      <c r="AI14571" s="86" t="n"/>
      <c r="AJ14571" s="86" t="n"/>
      <c r="AK14571" s="86" t="n"/>
    </row>
    <row r="14572">
      <c r="A14572" s="86" t="n"/>
      <c r="B14572" s="86" t="n"/>
      <c r="C14572" s="86" t="n"/>
      <c r="D14572" s="86" t="n"/>
      <c r="E14572" s="86" t="n"/>
      <c r="F14572" s="86" t="n"/>
      <c r="G14572" s="86" t="n"/>
      <c r="H14572" s="86" t="n"/>
      <c r="I14572" s="86" t="n"/>
      <c r="J14572" s="86" t="n"/>
      <c r="K14572" s="86" t="n"/>
      <c r="L14572" s="86" t="n"/>
      <c r="M14572" s="86" t="n"/>
      <c r="N14572" s="86" t="n"/>
      <c r="O14572" s="86" t="n"/>
      <c r="P14572" s="86" t="n"/>
      <c r="Q14572" s="86" t="n"/>
      <c r="R14572" s="86" t="n"/>
      <c r="S14572" s="86" t="n"/>
      <c r="T14572" s="86" t="n"/>
      <c r="U14572" s="86" t="n"/>
      <c r="V14572" s="86" t="n"/>
      <c r="W14572" s="86" t="n"/>
      <c r="X14572" s="86" t="n"/>
      <c r="Y14572" s="86" t="n"/>
      <c r="Z14572" s="86" t="n"/>
      <c r="AA14572" s="86" t="n"/>
      <c r="AB14572" s="86" t="n"/>
      <c r="AC14572" s="86" t="n"/>
      <c r="AD14572" s="86" t="n"/>
      <c r="AE14572" s="86" t="n"/>
      <c r="AF14572" s="86" t="n"/>
      <c r="AG14572" s="86" t="n"/>
      <c r="AH14572" s="86" t="n"/>
      <c r="AI14572" s="86" t="n"/>
      <c r="AJ14572" s="86" t="n"/>
      <c r="AK14572" s="86" t="n"/>
    </row>
    <row r="14573">
      <c r="A14573" s="86" t="n"/>
      <c r="B14573" s="86" t="n"/>
      <c r="C14573" s="86" t="n"/>
      <c r="D14573" s="86" t="n"/>
      <c r="E14573" s="86" t="n"/>
      <c r="F14573" s="86" t="n"/>
      <c r="G14573" s="86" t="n"/>
      <c r="H14573" s="86" t="n"/>
      <c r="I14573" s="86" t="n"/>
      <c r="J14573" s="86" t="n"/>
      <c r="K14573" s="86" t="n"/>
      <c r="L14573" s="86" t="n"/>
      <c r="M14573" s="86" t="n"/>
      <c r="N14573" s="86" t="n"/>
      <c r="O14573" s="86" t="n"/>
      <c r="P14573" s="86" t="n"/>
      <c r="Q14573" s="86" t="n"/>
      <c r="R14573" s="86" t="n"/>
      <c r="S14573" s="86" t="n"/>
      <c r="T14573" s="86" t="n"/>
      <c r="U14573" s="86" t="n"/>
      <c r="V14573" s="86" t="n"/>
      <c r="W14573" s="86" t="n"/>
      <c r="X14573" s="86" t="n"/>
      <c r="Y14573" s="86" t="n"/>
      <c r="Z14573" s="86" t="n"/>
      <c r="AA14573" s="86" t="n"/>
      <c r="AB14573" s="86" t="n"/>
      <c r="AC14573" s="86" t="n"/>
      <c r="AD14573" s="86" t="n"/>
      <c r="AE14573" s="86" t="n"/>
      <c r="AF14573" s="86" t="n"/>
      <c r="AG14573" s="86" t="n"/>
      <c r="AH14573" s="86" t="n"/>
      <c r="AI14573" s="86" t="n"/>
      <c r="AJ14573" s="86" t="n"/>
      <c r="AK14573" s="86" t="n"/>
    </row>
    <row r="14574">
      <c r="A14574" s="86" t="n"/>
      <c r="B14574" s="86" t="n"/>
      <c r="C14574" s="86" t="n"/>
      <c r="D14574" s="86" t="n"/>
      <c r="E14574" s="86" t="n"/>
      <c r="F14574" s="86" t="n"/>
      <c r="G14574" s="86" t="n"/>
      <c r="H14574" s="86" t="n"/>
      <c r="I14574" s="86" t="n"/>
      <c r="J14574" s="86" t="n"/>
      <c r="K14574" s="86" t="n"/>
      <c r="L14574" s="86" t="n"/>
      <c r="M14574" s="86" t="n"/>
      <c r="N14574" s="86" t="n"/>
      <c r="O14574" s="86" t="n"/>
      <c r="P14574" s="86" t="n"/>
      <c r="Q14574" s="86" t="n"/>
      <c r="R14574" s="86" t="n"/>
      <c r="S14574" s="86" t="n"/>
      <c r="T14574" s="86" t="n"/>
      <c r="U14574" s="86" t="n"/>
      <c r="V14574" s="86" t="n"/>
      <c r="W14574" s="86" t="n"/>
      <c r="X14574" s="86" t="n"/>
      <c r="Y14574" s="86" t="n"/>
      <c r="Z14574" s="86" t="n"/>
      <c r="AA14574" s="86" t="n"/>
      <c r="AB14574" s="86" t="n"/>
      <c r="AC14574" s="86" t="n"/>
      <c r="AD14574" s="86" t="n"/>
      <c r="AE14574" s="86" t="n"/>
      <c r="AF14574" s="86" t="n"/>
      <c r="AG14574" s="86" t="n"/>
      <c r="AH14574" s="86" t="n"/>
      <c r="AI14574" s="86" t="n"/>
      <c r="AJ14574" s="86" t="n"/>
      <c r="AK14574" s="86" t="n"/>
    </row>
    <row r="14575">
      <c r="A14575" s="86" t="n"/>
      <c r="B14575" s="86" t="n"/>
      <c r="C14575" s="86" t="n"/>
      <c r="D14575" s="86" t="n"/>
      <c r="E14575" s="86" t="n"/>
      <c r="F14575" s="86" t="n"/>
      <c r="G14575" s="86" t="n"/>
      <c r="H14575" s="86" t="n"/>
      <c r="I14575" s="86" t="n"/>
      <c r="J14575" s="86" t="n"/>
      <c r="K14575" s="86" t="n"/>
      <c r="L14575" s="86" t="n"/>
      <c r="M14575" s="86" t="n"/>
      <c r="N14575" s="86" t="n"/>
      <c r="O14575" s="86" t="n"/>
      <c r="P14575" s="86" t="n"/>
      <c r="Q14575" s="86" t="n"/>
      <c r="R14575" s="86" t="n"/>
      <c r="S14575" s="86" t="n"/>
      <c r="T14575" s="86" t="n"/>
      <c r="U14575" s="86" t="n"/>
      <c r="V14575" s="86" t="n"/>
      <c r="W14575" s="86" t="n"/>
      <c r="X14575" s="86" t="n"/>
      <c r="Y14575" s="86" t="n"/>
      <c r="Z14575" s="86" t="n"/>
      <c r="AA14575" s="86" t="n"/>
      <c r="AB14575" s="86" t="n"/>
      <c r="AC14575" s="86" t="n"/>
      <c r="AD14575" s="86" t="n"/>
      <c r="AE14575" s="86" t="n"/>
      <c r="AF14575" s="86" t="n"/>
      <c r="AG14575" s="86" t="n"/>
      <c r="AH14575" s="86" t="n"/>
      <c r="AI14575" s="86" t="n"/>
      <c r="AJ14575" s="86" t="n"/>
      <c r="AK14575" s="86" t="n"/>
    </row>
    <row r="14576">
      <c r="A14576" s="86" t="n"/>
      <c r="B14576" s="86" t="n"/>
      <c r="C14576" s="86" t="n"/>
      <c r="D14576" s="86" t="n"/>
      <c r="E14576" s="86" t="n"/>
      <c r="F14576" s="86" t="n"/>
      <c r="G14576" s="86" t="n"/>
      <c r="H14576" s="86" t="n"/>
      <c r="I14576" s="86" t="n"/>
      <c r="J14576" s="86" t="n"/>
      <c r="K14576" s="86" t="n"/>
      <c r="L14576" s="86" t="n"/>
      <c r="M14576" s="86" t="n"/>
      <c r="N14576" s="86" t="n"/>
      <c r="O14576" s="86" t="n"/>
      <c r="P14576" s="86" t="n"/>
      <c r="Q14576" s="86" t="n"/>
      <c r="R14576" s="86" t="n"/>
      <c r="S14576" s="86" t="n"/>
      <c r="T14576" s="86" t="n"/>
      <c r="U14576" s="86" t="n"/>
      <c r="V14576" s="86" t="n"/>
      <c r="W14576" s="86" t="n"/>
      <c r="X14576" s="86" t="n"/>
      <c r="Y14576" s="86" t="n"/>
      <c r="Z14576" s="86" t="n"/>
      <c r="AA14576" s="86" t="n"/>
      <c r="AB14576" s="86" t="n"/>
      <c r="AC14576" s="86" t="n"/>
      <c r="AD14576" s="86" t="n"/>
      <c r="AE14576" s="86" t="n"/>
      <c r="AF14576" s="86" t="n"/>
      <c r="AG14576" s="86" t="n"/>
      <c r="AH14576" s="86" t="n"/>
      <c r="AI14576" s="86" t="n"/>
      <c r="AJ14576" s="86" t="n"/>
      <c r="AK14576" s="86" t="n"/>
    </row>
    <row r="14577">
      <c r="A14577" s="86" t="n"/>
      <c r="B14577" s="86" t="n"/>
      <c r="C14577" s="86" t="n"/>
      <c r="D14577" s="86" t="n"/>
      <c r="E14577" s="86" t="n"/>
      <c r="F14577" s="86" t="n"/>
      <c r="G14577" s="86" t="n"/>
      <c r="H14577" s="86" t="n"/>
      <c r="I14577" s="86" t="n"/>
      <c r="J14577" s="86" t="n"/>
      <c r="K14577" s="86" t="n"/>
      <c r="L14577" s="86" t="n"/>
      <c r="M14577" s="86" t="n"/>
      <c r="N14577" s="86" t="n"/>
      <c r="O14577" s="86" t="n"/>
      <c r="P14577" s="86" t="n"/>
      <c r="Q14577" s="86" t="n"/>
      <c r="R14577" s="86" t="n"/>
      <c r="S14577" s="86" t="n"/>
      <c r="T14577" s="86" t="n"/>
      <c r="U14577" s="86" t="n"/>
      <c r="V14577" s="86" t="n"/>
      <c r="W14577" s="86" t="n"/>
      <c r="X14577" s="86" t="n"/>
      <c r="Y14577" s="86" t="n"/>
      <c r="Z14577" s="86" t="n"/>
      <c r="AA14577" s="86" t="n"/>
      <c r="AB14577" s="86" t="n"/>
      <c r="AC14577" s="86" t="n"/>
      <c r="AD14577" s="86" t="n"/>
      <c r="AE14577" s="86" t="n"/>
      <c r="AF14577" s="86" t="n"/>
      <c r="AG14577" s="86" t="n"/>
      <c r="AH14577" s="86" t="n"/>
      <c r="AI14577" s="86" t="n"/>
      <c r="AJ14577" s="86" t="n"/>
      <c r="AK14577" s="86" t="n"/>
    </row>
    <row r="14578">
      <c r="A14578" s="86" t="n"/>
      <c r="B14578" s="86" t="n"/>
      <c r="C14578" s="86" t="n"/>
      <c r="D14578" s="86" t="n"/>
      <c r="E14578" s="86" t="n"/>
      <c r="F14578" s="86" t="n"/>
      <c r="G14578" s="86" t="n"/>
      <c r="H14578" s="86" t="n"/>
      <c r="I14578" s="86" t="n"/>
      <c r="J14578" s="86" t="n"/>
      <c r="K14578" s="86" t="n"/>
      <c r="L14578" s="86" t="n"/>
      <c r="M14578" s="86" t="n"/>
      <c r="N14578" s="86" t="n"/>
      <c r="O14578" s="86" t="n"/>
      <c r="P14578" s="86" t="n"/>
      <c r="Q14578" s="86" t="n"/>
      <c r="R14578" s="86" t="n"/>
      <c r="S14578" s="86" t="n"/>
      <c r="T14578" s="86" t="n"/>
      <c r="U14578" s="86" t="n"/>
      <c r="V14578" s="86" t="n"/>
      <c r="W14578" s="86" t="n"/>
      <c r="X14578" s="86" t="n"/>
      <c r="Y14578" s="86" t="n"/>
      <c r="Z14578" s="86" t="n"/>
      <c r="AA14578" s="86" t="n"/>
      <c r="AB14578" s="86" t="n"/>
      <c r="AC14578" s="86" t="n"/>
      <c r="AD14578" s="86" t="n"/>
      <c r="AE14578" s="86" t="n"/>
      <c r="AF14578" s="86" t="n"/>
      <c r="AG14578" s="86" t="n"/>
      <c r="AH14578" s="86" t="n"/>
      <c r="AI14578" s="86" t="n"/>
      <c r="AJ14578" s="86" t="n"/>
      <c r="AK14578" s="86" t="n"/>
    </row>
    <row r="14579">
      <c r="A14579" s="86" t="n"/>
      <c r="B14579" s="86" t="n"/>
      <c r="C14579" s="86" t="n"/>
      <c r="D14579" s="86" t="n"/>
      <c r="E14579" s="86" t="n"/>
      <c r="F14579" s="86" t="n"/>
      <c r="G14579" s="86" t="n"/>
      <c r="H14579" s="86" t="n"/>
      <c r="I14579" s="86" t="n"/>
      <c r="J14579" s="86" t="n"/>
      <c r="K14579" s="86" t="n"/>
      <c r="L14579" s="86" t="n"/>
      <c r="M14579" s="86" t="n"/>
      <c r="N14579" s="86" t="n"/>
      <c r="O14579" s="86" t="n"/>
      <c r="P14579" s="86" t="n"/>
      <c r="Q14579" s="86" t="n"/>
      <c r="R14579" s="86" t="n"/>
      <c r="S14579" s="86" t="n"/>
      <c r="T14579" s="86" t="n"/>
      <c r="U14579" s="86" t="n"/>
      <c r="V14579" s="86" t="n"/>
      <c r="W14579" s="86" t="n"/>
      <c r="X14579" s="86" t="n"/>
      <c r="Y14579" s="86" t="n"/>
      <c r="Z14579" s="86" t="n"/>
      <c r="AA14579" s="86" t="n"/>
      <c r="AB14579" s="86" t="n"/>
      <c r="AC14579" s="86" t="n"/>
      <c r="AD14579" s="86" t="n"/>
      <c r="AE14579" s="86" t="n"/>
      <c r="AF14579" s="86" t="n"/>
      <c r="AG14579" s="86" t="n"/>
      <c r="AH14579" s="86" t="n"/>
      <c r="AI14579" s="86" t="n"/>
      <c r="AJ14579" s="86" t="n"/>
      <c r="AK14579" s="86" t="n"/>
    </row>
    <row r="14580">
      <c r="A14580" s="86" t="n"/>
      <c r="B14580" s="86" t="n"/>
      <c r="C14580" s="86" t="n"/>
      <c r="D14580" s="86" t="n"/>
      <c r="E14580" s="86" t="n"/>
      <c r="F14580" s="86" t="n"/>
      <c r="G14580" s="86" t="n"/>
      <c r="H14580" s="86" t="n"/>
      <c r="I14580" s="86" t="n"/>
      <c r="J14580" s="86" t="n"/>
      <c r="K14580" s="86" t="n"/>
      <c r="L14580" s="86" t="n"/>
      <c r="M14580" s="86" t="n"/>
      <c r="N14580" s="86" t="n"/>
      <c r="O14580" s="86" t="n"/>
      <c r="P14580" s="86" t="n"/>
      <c r="Q14580" s="86" t="n"/>
      <c r="R14580" s="86" t="n"/>
      <c r="S14580" s="86" t="n"/>
      <c r="T14580" s="86" t="n"/>
      <c r="U14580" s="86" t="n"/>
      <c r="V14580" s="86" t="n"/>
      <c r="W14580" s="86" t="n"/>
      <c r="X14580" s="86" t="n"/>
      <c r="Y14580" s="86" t="n"/>
      <c r="Z14580" s="86" t="n"/>
      <c r="AA14580" s="86" t="n"/>
      <c r="AB14580" s="86" t="n"/>
      <c r="AC14580" s="86" t="n"/>
      <c r="AD14580" s="86" t="n"/>
      <c r="AE14580" s="86" t="n"/>
      <c r="AF14580" s="86" t="n"/>
      <c r="AG14580" s="86" t="n"/>
      <c r="AH14580" s="86" t="n"/>
      <c r="AI14580" s="86" t="n"/>
      <c r="AJ14580" s="86" t="n"/>
      <c r="AK14580" s="86" t="n"/>
    </row>
    <row r="14581">
      <c r="A14581" s="86" t="n"/>
      <c r="B14581" s="86" t="n"/>
      <c r="C14581" s="86" t="n"/>
      <c r="D14581" s="86" t="n"/>
      <c r="E14581" s="86" t="n"/>
      <c r="F14581" s="86" t="n"/>
      <c r="G14581" s="86" t="n"/>
      <c r="H14581" s="86" t="n"/>
      <c r="I14581" s="86" t="n"/>
      <c r="J14581" s="86" t="n"/>
      <c r="K14581" s="86" t="n"/>
      <c r="L14581" s="86" t="n"/>
      <c r="M14581" s="86" t="n"/>
      <c r="N14581" s="86" t="n"/>
      <c r="O14581" s="86" t="n"/>
      <c r="P14581" s="86" t="n"/>
      <c r="Q14581" s="86" t="n"/>
      <c r="R14581" s="86" t="n"/>
      <c r="S14581" s="86" t="n"/>
      <c r="T14581" s="86" t="n"/>
      <c r="U14581" s="86" t="n"/>
      <c r="V14581" s="86" t="n"/>
      <c r="W14581" s="86" t="n"/>
      <c r="X14581" s="86" t="n"/>
      <c r="Y14581" s="86" t="n"/>
      <c r="Z14581" s="86" t="n"/>
      <c r="AA14581" s="86" t="n"/>
      <c r="AB14581" s="86" t="n"/>
      <c r="AC14581" s="86" t="n"/>
      <c r="AD14581" s="86" t="n"/>
      <c r="AE14581" s="86" t="n"/>
      <c r="AF14581" s="86" t="n"/>
      <c r="AG14581" s="86" t="n"/>
      <c r="AH14581" s="86" t="n"/>
      <c r="AI14581" s="86" t="n"/>
      <c r="AJ14581" s="86" t="n"/>
      <c r="AK14581" s="86" t="n"/>
    </row>
    <row r="14582">
      <c r="A14582" s="86" t="n"/>
      <c r="B14582" s="86" t="n"/>
      <c r="C14582" s="86" t="n"/>
      <c r="D14582" s="86" t="n"/>
      <c r="E14582" s="86" t="n"/>
      <c r="F14582" s="86" t="n"/>
      <c r="G14582" s="86" t="n"/>
      <c r="H14582" s="86" t="n"/>
      <c r="I14582" s="86" t="n"/>
      <c r="J14582" s="86" t="n"/>
      <c r="K14582" s="86" t="n"/>
      <c r="L14582" s="86" t="n"/>
      <c r="M14582" s="86" t="n"/>
      <c r="N14582" s="86" t="n"/>
      <c r="O14582" s="86" t="n"/>
      <c r="P14582" s="86" t="n"/>
      <c r="Q14582" s="86" t="n"/>
      <c r="R14582" s="86" t="n"/>
      <c r="S14582" s="86" t="n"/>
      <c r="T14582" s="86" t="n"/>
      <c r="U14582" s="86" t="n"/>
      <c r="V14582" s="86" t="n"/>
      <c r="W14582" s="86" t="n"/>
      <c r="X14582" s="86" t="n"/>
      <c r="Y14582" s="86" t="n"/>
      <c r="Z14582" s="86" t="n"/>
      <c r="AA14582" s="86" t="n"/>
      <c r="AB14582" s="86" t="n"/>
      <c r="AC14582" s="86" t="n"/>
      <c r="AD14582" s="86" t="n"/>
      <c r="AE14582" s="86" t="n"/>
      <c r="AF14582" s="86" t="n"/>
      <c r="AG14582" s="86" t="n"/>
      <c r="AH14582" s="86" t="n"/>
      <c r="AI14582" s="86" t="n"/>
      <c r="AJ14582" s="86" t="n"/>
      <c r="AK14582" s="86" t="n"/>
    </row>
    <row r="14583">
      <c r="A14583" s="86" t="n"/>
      <c r="B14583" s="86" t="n"/>
      <c r="C14583" s="86" t="n"/>
      <c r="D14583" s="86" t="n"/>
      <c r="E14583" s="86" t="n"/>
      <c r="F14583" s="86" t="n"/>
      <c r="G14583" s="86" t="n"/>
      <c r="H14583" s="86" t="n"/>
      <c r="I14583" s="86" t="n"/>
      <c r="J14583" s="86" t="n"/>
      <c r="K14583" s="86" t="n"/>
      <c r="L14583" s="86" t="n"/>
      <c r="M14583" s="86" t="n"/>
      <c r="N14583" s="86" t="n"/>
      <c r="O14583" s="86" t="n"/>
      <c r="P14583" s="86" t="n"/>
      <c r="Q14583" s="86" t="n"/>
      <c r="R14583" s="86" t="n"/>
      <c r="S14583" s="86" t="n"/>
      <c r="T14583" s="86" t="n"/>
      <c r="U14583" s="86" t="n"/>
      <c r="V14583" s="86" t="n"/>
      <c r="W14583" s="86" t="n"/>
      <c r="X14583" s="86" t="n"/>
      <c r="Y14583" s="86" t="n"/>
      <c r="Z14583" s="86" t="n"/>
      <c r="AA14583" s="86" t="n"/>
      <c r="AB14583" s="86" t="n"/>
      <c r="AC14583" s="86" t="n"/>
      <c r="AD14583" s="86" t="n"/>
      <c r="AE14583" s="86" t="n"/>
      <c r="AF14583" s="86" t="n"/>
      <c r="AG14583" s="86" t="n"/>
      <c r="AH14583" s="86" t="n"/>
      <c r="AI14583" s="86" t="n"/>
      <c r="AJ14583" s="86" t="n"/>
      <c r="AK14583" s="86" t="n"/>
    </row>
    <row r="14584">
      <c r="A14584" s="86" t="n"/>
      <c r="B14584" s="86" t="n"/>
      <c r="C14584" s="86" t="n"/>
      <c r="D14584" s="86" t="n"/>
      <c r="E14584" s="86" t="n"/>
      <c r="F14584" s="86" t="n"/>
      <c r="G14584" s="86" t="n"/>
      <c r="H14584" s="86" t="n"/>
      <c r="I14584" s="86" t="n"/>
      <c r="J14584" s="86" t="n"/>
      <c r="K14584" s="86" t="n"/>
      <c r="L14584" s="86" t="n"/>
      <c r="M14584" s="86" t="n"/>
      <c r="N14584" s="86" t="n"/>
      <c r="O14584" s="86" t="n"/>
      <c r="P14584" s="86" t="n"/>
      <c r="Q14584" s="86" t="n"/>
      <c r="R14584" s="86" t="n"/>
      <c r="S14584" s="86" t="n"/>
      <c r="T14584" s="86" t="n"/>
      <c r="U14584" s="86" t="n"/>
      <c r="V14584" s="86" t="n"/>
      <c r="W14584" s="86" t="n"/>
      <c r="X14584" s="86" t="n"/>
      <c r="Y14584" s="86" t="n"/>
      <c r="Z14584" s="86" t="n"/>
      <c r="AA14584" s="86" t="n"/>
      <c r="AB14584" s="86" t="n"/>
      <c r="AC14584" s="86" t="n"/>
      <c r="AD14584" s="86" t="n"/>
      <c r="AE14584" s="86" t="n"/>
      <c r="AF14584" s="86" t="n"/>
      <c r="AG14584" s="86" t="n"/>
      <c r="AH14584" s="86" t="n"/>
      <c r="AI14584" s="86" t="n"/>
      <c r="AJ14584" s="86" t="n"/>
      <c r="AK14584" s="86" t="n"/>
    </row>
    <row r="14585">
      <c r="A14585" s="86" t="n"/>
      <c r="B14585" s="86" t="n"/>
      <c r="C14585" s="86" t="n"/>
      <c r="D14585" s="86" t="n"/>
      <c r="E14585" s="86" t="n"/>
      <c r="F14585" s="86" t="n"/>
      <c r="G14585" s="86" t="n"/>
      <c r="H14585" s="86" t="n"/>
      <c r="I14585" s="86" t="n"/>
      <c r="J14585" s="86" t="n"/>
      <c r="K14585" s="86" t="n"/>
      <c r="L14585" s="86" t="n"/>
      <c r="M14585" s="86" t="n"/>
      <c r="N14585" s="86" t="n"/>
      <c r="O14585" s="86" t="n"/>
      <c r="P14585" s="86" t="n"/>
      <c r="Q14585" s="86" t="n"/>
      <c r="R14585" s="86" t="n"/>
      <c r="S14585" s="86" t="n"/>
      <c r="T14585" s="86" t="n"/>
      <c r="U14585" s="86" t="n"/>
      <c r="V14585" s="86" t="n"/>
      <c r="W14585" s="86" t="n"/>
      <c r="X14585" s="86" t="n"/>
      <c r="Y14585" s="86" t="n"/>
      <c r="Z14585" s="86" t="n"/>
      <c r="AA14585" s="86" t="n"/>
      <c r="AB14585" s="86" t="n"/>
      <c r="AC14585" s="86" t="n"/>
      <c r="AD14585" s="86" t="n"/>
      <c r="AE14585" s="86" t="n"/>
      <c r="AF14585" s="86" t="n"/>
      <c r="AG14585" s="86" t="n"/>
      <c r="AH14585" s="86" t="n"/>
      <c r="AI14585" s="86" t="n"/>
      <c r="AJ14585" s="86" t="n"/>
      <c r="AK14585" s="86" t="n"/>
    </row>
    <row r="14586">
      <c r="A14586" s="86" t="n"/>
      <c r="B14586" s="86" t="n"/>
      <c r="C14586" s="86" t="n"/>
      <c r="D14586" s="86" t="n"/>
      <c r="E14586" s="86" t="n"/>
      <c r="F14586" s="86" t="n"/>
      <c r="G14586" s="86" t="n"/>
      <c r="H14586" s="86" t="n"/>
      <c r="I14586" s="86" t="n"/>
      <c r="J14586" s="86" t="n"/>
      <c r="K14586" s="86" t="n"/>
      <c r="L14586" s="86" t="n"/>
      <c r="M14586" s="86" t="n"/>
      <c r="N14586" s="86" t="n"/>
      <c r="O14586" s="86" t="n"/>
      <c r="P14586" s="86" t="n"/>
      <c r="Q14586" s="86" t="n"/>
      <c r="R14586" s="86" t="n"/>
      <c r="S14586" s="86" t="n"/>
      <c r="T14586" s="86" t="n"/>
      <c r="U14586" s="86" t="n"/>
      <c r="V14586" s="86" t="n"/>
      <c r="W14586" s="86" t="n"/>
      <c r="X14586" s="86" t="n"/>
      <c r="Y14586" s="86" t="n"/>
      <c r="Z14586" s="86" t="n"/>
      <c r="AA14586" s="86" t="n"/>
      <c r="AB14586" s="86" t="n"/>
      <c r="AC14586" s="86" t="n"/>
      <c r="AD14586" s="86" t="n"/>
      <c r="AE14586" s="86" t="n"/>
      <c r="AF14586" s="86" t="n"/>
      <c r="AG14586" s="86" t="n"/>
      <c r="AH14586" s="86" t="n"/>
      <c r="AI14586" s="86" t="n"/>
      <c r="AJ14586" s="86" t="n"/>
      <c r="AK14586" s="86" t="n"/>
    </row>
    <row r="14587">
      <c r="A14587" s="86" t="n"/>
      <c r="B14587" s="86" t="n"/>
      <c r="C14587" s="86" t="n"/>
      <c r="D14587" s="86" t="n"/>
      <c r="E14587" s="86" t="n"/>
      <c r="F14587" s="86" t="n"/>
      <c r="G14587" s="86" t="n"/>
      <c r="H14587" s="86" t="n"/>
      <c r="I14587" s="86" t="n"/>
      <c r="J14587" s="86" t="n"/>
      <c r="K14587" s="86" t="n"/>
      <c r="L14587" s="86" t="n"/>
      <c r="M14587" s="86" t="n"/>
      <c r="N14587" s="86" t="n"/>
      <c r="O14587" s="86" t="n"/>
      <c r="P14587" s="86" t="n"/>
      <c r="Q14587" s="86" t="n"/>
      <c r="R14587" s="86" t="n"/>
      <c r="S14587" s="86" t="n"/>
      <c r="T14587" s="86" t="n"/>
      <c r="U14587" s="86" t="n"/>
      <c r="V14587" s="86" t="n"/>
      <c r="W14587" s="86" t="n"/>
      <c r="X14587" s="86" t="n"/>
      <c r="Y14587" s="86" t="n"/>
      <c r="Z14587" s="86" t="n"/>
      <c r="AA14587" s="86" t="n"/>
      <c r="AB14587" s="86" t="n"/>
      <c r="AC14587" s="86" t="n"/>
      <c r="AD14587" s="86" t="n"/>
      <c r="AE14587" s="86" t="n"/>
      <c r="AF14587" s="86" t="n"/>
      <c r="AG14587" s="86" t="n"/>
      <c r="AH14587" s="86" t="n"/>
      <c r="AI14587" s="86" t="n"/>
      <c r="AJ14587" s="86" t="n"/>
      <c r="AK14587" s="86" t="n"/>
    </row>
    <row r="14588">
      <c r="A14588" s="86" t="n"/>
      <c r="B14588" s="86" t="n"/>
      <c r="C14588" s="86" t="n"/>
      <c r="D14588" s="86" t="n"/>
      <c r="E14588" s="86" t="n"/>
      <c r="F14588" s="86" t="n"/>
      <c r="G14588" s="86" t="n"/>
      <c r="H14588" s="86" t="n"/>
      <c r="I14588" s="86" t="n"/>
      <c r="J14588" s="86" t="n"/>
      <c r="K14588" s="86" t="n"/>
      <c r="L14588" s="86" t="n"/>
      <c r="M14588" s="86" t="n"/>
      <c r="N14588" s="86" t="n"/>
      <c r="O14588" s="86" t="n"/>
      <c r="P14588" s="86" t="n"/>
      <c r="Q14588" s="86" t="n"/>
      <c r="R14588" s="86" t="n"/>
      <c r="S14588" s="86" t="n"/>
      <c r="T14588" s="86" t="n"/>
      <c r="U14588" s="86" t="n"/>
      <c r="V14588" s="86" t="n"/>
      <c r="W14588" s="86" t="n"/>
      <c r="X14588" s="86" t="n"/>
      <c r="Y14588" s="86" t="n"/>
      <c r="Z14588" s="86" t="n"/>
      <c r="AA14588" s="86" t="n"/>
      <c r="AB14588" s="86" t="n"/>
      <c r="AC14588" s="86" t="n"/>
      <c r="AD14588" s="86" t="n"/>
      <c r="AE14588" s="86" t="n"/>
      <c r="AF14588" s="86" t="n"/>
      <c r="AG14588" s="86" t="n"/>
      <c r="AH14588" s="86" t="n"/>
      <c r="AI14588" s="86" t="n"/>
      <c r="AJ14588" s="86" t="n"/>
      <c r="AK14588" s="86" t="n"/>
    </row>
    <row r="14589">
      <c r="A14589" s="86" t="n"/>
      <c r="B14589" s="86" t="n"/>
      <c r="C14589" s="86" t="n"/>
      <c r="D14589" s="86" t="n"/>
      <c r="E14589" s="86" t="n"/>
      <c r="F14589" s="86" t="n"/>
      <c r="G14589" s="86" t="n"/>
      <c r="H14589" s="86" t="n"/>
      <c r="I14589" s="86" t="n"/>
      <c r="J14589" s="86" t="n"/>
      <c r="K14589" s="86" t="n"/>
      <c r="L14589" s="86" t="n"/>
      <c r="M14589" s="86" t="n"/>
      <c r="N14589" s="86" t="n"/>
      <c r="O14589" s="86" t="n"/>
      <c r="P14589" s="86" t="n"/>
      <c r="Q14589" s="86" t="n"/>
      <c r="R14589" s="86" t="n"/>
      <c r="S14589" s="86" t="n"/>
      <c r="T14589" s="86" t="n"/>
      <c r="U14589" s="86" t="n"/>
      <c r="V14589" s="86" t="n"/>
      <c r="W14589" s="86" t="n"/>
      <c r="X14589" s="86" t="n"/>
      <c r="Y14589" s="86" t="n"/>
      <c r="Z14589" s="86" t="n"/>
      <c r="AA14589" s="86" t="n"/>
      <c r="AB14589" s="86" t="n"/>
      <c r="AC14589" s="86" t="n"/>
      <c r="AD14589" s="86" t="n"/>
      <c r="AE14589" s="86" t="n"/>
      <c r="AF14589" s="86" t="n"/>
      <c r="AG14589" s="86" t="n"/>
      <c r="AH14589" s="86" t="n"/>
      <c r="AI14589" s="86" t="n"/>
      <c r="AJ14589" s="86" t="n"/>
      <c r="AK14589" s="86" t="n"/>
    </row>
    <row r="14590">
      <c r="A14590" s="86" t="n"/>
      <c r="B14590" s="86" t="n"/>
      <c r="C14590" s="86" t="n"/>
      <c r="D14590" s="86" t="n"/>
      <c r="E14590" s="86" t="n"/>
      <c r="F14590" s="86" t="n"/>
      <c r="G14590" s="86" t="n"/>
      <c r="H14590" s="86" t="n"/>
      <c r="I14590" s="86" t="n"/>
      <c r="J14590" s="86" t="n"/>
      <c r="K14590" s="86" t="n"/>
      <c r="L14590" s="86" t="n"/>
      <c r="M14590" s="86" t="n"/>
      <c r="N14590" s="86" t="n"/>
      <c r="O14590" s="86" t="n"/>
      <c r="P14590" s="86" t="n"/>
      <c r="Q14590" s="86" t="n"/>
      <c r="R14590" s="86" t="n"/>
      <c r="S14590" s="86" t="n"/>
      <c r="T14590" s="86" t="n"/>
      <c r="U14590" s="86" t="n"/>
      <c r="V14590" s="86" t="n"/>
      <c r="W14590" s="86" t="n"/>
      <c r="X14590" s="86" t="n"/>
      <c r="Y14590" s="86" t="n"/>
      <c r="Z14590" s="86" t="n"/>
      <c r="AA14590" s="86" t="n"/>
      <c r="AB14590" s="86" t="n"/>
      <c r="AC14590" s="86" t="n"/>
      <c r="AD14590" s="86" t="n"/>
      <c r="AE14590" s="86" t="n"/>
      <c r="AF14590" s="86" t="n"/>
      <c r="AG14590" s="86" t="n"/>
      <c r="AH14590" s="86" t="n"/>
      <c r="AI14590" s="86" t="n"/>
      <c r="AJ14590" s="86" t="n"/>
      <c r="AK14590" s="86" t="n"/>
    </row>
    <row r="14591">
      <c r="A14591" s="86" t="n"/>
      <c r="B14591" s="86" t="n"/>
      <c r="C14591" s="86" t="n"/>
      <c r="D14591" s="86" t="n"/>
      <c r="E14591" s="86" t="n"/>
      <c r="F14591" s="86" t="n"/>
      <c r="G14591" s="86" t="n"/>
      <c r="H14591" s="86" t="n"/>
      <c r="I14591" s="86" t="n"/>
      <c r="J14591" s="86" t="n"/>
      <c r="K14591" s="86" t="n"/>
      <c r="L14591" s="86" t="n"/>
      <c r="M14591" s="86" t="n"/>
      <c r="N14591" s="86" t="n"/>
      <c r="O14591" s="86" t="n"/>
      <c r="P14591" s="86" t="n"/>
      <c r="Q14591" s="86" t="n"/>
      <c r="R14591" s="86" t="n"/>
      <c r="S14591" s="86" t="n"/>
      <c r="T14591" s="86" t="n"/>
      <c r="U14591" s="86" t="n"/>
      <c r="V14591" s="86" t="n"/>
      <c r="W14591" s="86" t="n"/>
      <c r="X14591" s="86" t="n"/>
      <c r="Y14591" s="86" t="n"/>
      <c r="Z14591" s="86" t="n"/>
      <c r="AA14591" s="86" t="n"/>
      <c r="AB14591" s="86" t="n"/>
      <c r="AC14591" s="86" t="n"/>
      <c r="AD14591" s="86" t="n"/>
      <c r="AE14591" s="86" t="n"/>
      <c r="AF14591" s="86" t="n"/>
      <c r="AG14591" s="86" t="n"/>
      <c r="AH14591" s="86" t="n"/>
      <c r="AI14591" s="86" t="n"/>
      <c r="AJ14591" s="86" t="n"/>
      <c r="AK14591" s="86" t="n"/>
    </row>
    <row r="14601">
      <c r="A14601" s="86" t="n"/>
      <c r="B14601" s="85" t="n"/>
      <c r="C14601" s="85" t="n"/>
      <c r="D14601" s="85" t="n"/>
      <c r="E14601" s="85" t="n"/>
      <c r="F14601" s="86" t="n"/>
      <c r="G14601" s="151" t="n"/>
      <c r="H14601" s="85" t="n"/>
      <c r="I14601" s="85" t="n"/>
      <c r="J14601" s="85" t="n"/>
      <c r="K14601" s="85" t="n"/>
      <c r="L14601" s="85" t="n"/>
      <c r="M14601" s="85" t="n"/>
      <c r="N14601" s="85" t="n"/>
      <c r="O14601" s="85" t="n"/>
      <c r="P14601" s="85" t="n"/>
      <c r="Q14601" s="85" t="n"/>
      <c r="R14601" s="85" t="n"/>
      <c r="S14601" s="85" t="n"/>
      <c r="T14601" s="108" t="n"/>
      <c r="U14601" s="85" t="n"/>
      <c r="V14601" s="85" t="n"/>
      <c r="W14601" s="85" t="n"/>
      <c r="X14601" s="85" t="n"/>
      <c r="Y14601" s="85" t="n"/>
      <c r="Z14601" s="85" t="n"/>
      <c r="AA14601" s="85" t="n"/>
      <c r="AB14601" s="85" t="n"/>
      <c r="AC14601" s="85" t="n"/>
      <c r="AD14601" s="85" t="n"/>
      <c r="AE14601" s="85" t="n"/>
      <c r="AF14601" s="85" t="n"/>
      <c r="AG14601" s="85" t="n"/>
      <c r="AH14601" s="85" t="n"/>
      <c r="AI14601" s="85" t="n"/>
      <c r="AJ14601" s="85" t="n"/>
      <c r="AK14601" s="85" t="n"/>
    </row>
    <row r="14602">
      <c r="A14602" s="85" t="n"/>
      <c r="B14602" s="86" t="n"/>
      <c r="C14602" s="85" t="n"/>
      <c r="D14602" s="85" t="n"/>
      <c r="E14602" s="85" t="n"/>
      <c r="F14602" s="85" t="n"/>
      <c r="G14602" s="85" t="n"/>
      <c r="H14602" s="85" t="n"/>
      <c r="I14602" s="85" t="n"/>
      <c r="J14602" s="85" t="n"/>
      <c r="K14602" s="85" t="n"/>
      <c r="L14602" s="85" t="n"/>
      <c r="M14602" s="85" t="n"/>
      <c r="N14602" s="85" t="n"/>
      <c r="O14602" s="85" t="n"/>
      <c r="P14602" s="85" t="n"/>
      <c r="Q14602" s="85" t="n"/>
      <c r="R14602" s="85" t="n"/>
      <c r="S14602" s="85" t="n"/>
      <c r="T14602" s="85" t="n"/>
      <c r="U14602" s="85" t="n"/>
      <c r="V14602" s="85" t="n"/>
      <c r="W14602" s="85" t="n"/>
      <c r="X14602" s="85" t="n"/>
      <c r="Y14602" s="85" t="n"/>
      <c r="Z14602" s="85" t="n"/>
      <c r="AA14602" s="85" t="n"/>
      <c r="AB14602" s="85" t="n"/>
      <c r="AC14602" s="85" t="n"/>
      <c r="AD14602" s="85" t="n"/>
      <c r="AE14602" s="85" t="n"/>
      <c r="AF14602" s="85" t="n"/>
      <c r="AG14602" s="85" t="n"/>
      <c r="AH14602" s="85" t="n"/>
      <c r="AI14602" s="85" t="n"/>
      <c r="AJ14602" s="85" t="n"/>
      <c r="AK14602" s="85" t="n"/>
    </row>
    <row r="14603">
      <c r="A14603" s="86" t="n"/>
      <c r="B14603" s="86" t="n"/>
      <c r="C14603" s="86" t="n"/>
      <c r="D14603" s="86" t="n"/>
      <c r="E14603" s="86" t="n"/>
      <c r="F14603" s="86" t="n"/>
      <c r="G14603" s="86" t="n"/>
      <c r="H14603" s="86" t="n"/>
      <c r="I14603" s="86" t="n"/>
      <c r="J14603" s="86" t="n"/>
      <c r="K14603" s="86" t="n"/>
      <c r="L14603" s="86" t="n"/>
      <c r="M14603" s="86" t="n"/>
      <c r="N14603" s="86" t="n"/>
      <c r="O14603" s="86" t="n"/>
      <c r="P14603" s="86" t="n"/>
      <c r="Q14603" s="86" t="n"/>
      <c r="R14603" s="86" t="n"/>
      <c r="S14603" s="86" t="n"/>
      <c r="T14603" s="86" t="n"/>
      <c r="U14603" s="86" t="n"/>
      <c r="V14603" s="86" t="n"/>
      <c r="W14603" s="86" t="n"/>
      <c r="X14603" s="86" t="n"/>
      <c r="Y14603" s="86" t="n"/>
      <c r="Z14603" s="86" t="n"/>
      <c r="AA14603" s="86" t="n"/>
      <c r="AB14603" s="86" t="n"/>
      <c r="AC14603" s="86" t="n"/>
      <c r="AD14603" s="86" t="n"/>
      <c r="AE14603" s="86" t="n"/>
      <c r="AF14603" s="86" t="n"/>
      <c r="AG14603" s="86" t="n"/>
      <c r="AH14603" s="86" t="n"/>
      <c r="AI14603" s="86" t="n"/>
      <c r="AJ14603" s="86" t="n"/>
      <c r="AK14603" s="86" t="n"/>
    </row>
    <row r="14604">
      <c r="A14604" s="85" t="n"/>
      <c r="B14604" s="86" t="n"/>
      <c r="C14604" s="85" t="n"/>
      <c r="D14604" s="85" t="n"/>
      <c r="E14604" s="86" t="n"/>
      <c r="F14604" s="85" t="n"/>
      <c r="G14604" s="85" t="n"/>
      <c r="H14604" s="86" t="n"/>
      <c r="I14604" s="85" t="n"/>
      <c r="J14604" s="85" t="n"/>
      <c r="K14604" s="86" t="n"/>
      <c r="L14604" s="85" t="n"/>
      <c r="M14604" s="85" t="n"/>
      <c r="N14604" s="86" t="n"/>
      <c r="O14604" s="85" t="n"/>
      <c r="P14604" s="85" t="n"/>
      <c r="Q14604" s="86" t="n"/>
      <c r="R14604" s="85" t="n"/>
      <c r="S14604" s="85" t="n"/>
      <c r="T14604" s="86" t="n"/>
      <c r="U14604" s="85" t="n"/>
      <c r="V14604" s="85" t="n"/>
      <c r="W14604" s="86" t="n"/>
      <c r="X14604" s="85" t="n"/>
      <c r="Y14604" s="85" t="n"/>
      <c r="Z14604" s="86" t="n"/>
      <c r="AA14604" s="85" t="n"/>
      <c r="AB14604" s="85" t="n"/>
      <c r="AC14604" s="86" t="n"/>
      <c r="AD14604" s="85" t="n"/>
      <c r="AE14604" s="85" t="n"/>
      <c r="AF14604" s="86" t="n"/>
      <c r="AG14604" s="85" t="n"/>
      <c r="AH14604" s="85" t="n"/>
      <c r="AI14604" s="86" t="n"/>
      <c r="AJ14604" s="85" t="n"/>
      <c r="AK14604" s="85" t="n"/>
    </row>
    <row r="14605">
      <c r="A14605" s="86" t="n"/>
      <c r="B14605" s="86" t="n"/>
      <c r="C14605" s="86" t="n"/>
      <c r="D14605" s="86" t="n"/>
      <c r="E14605" s="86" t="n"/>
      <c r="F14605" s="86" t="n"/>
      <c r="G14605" s="86" t="n"/>
      <c r="H14605" s="86" t="n"/>
      <c r="I14605" s="86" t="n"/>
      <c r="J14605" s="86" t="n"/>
      <c r="K14605" s="86" t="n"/>
      <c r="L14605" s="86" t="n"/>
      <c r="M14605" s="86" t="n"/>
      <c r="N14605" s="86" t="n"/>
      <c r="O14605" s="86" t="n"/>
      <c r="P14605" s="86" t="n"/>
      <c r="Q14605" s="86" t="n"/>
      <c r="R14605" s="86" t="n"/>
      <c r="S14605" s="86" t="n"/>
      <c r="T14605" s="86" t="n"/>
      <c r="U14605" s="86" t="n"/>
      <c r="V14605" s="86" t="n"/>
      <c r="W14605" s="86" t="n"/>
      <c r="X14605" s="86" t="n"/>
      <c r="Y14605" s="86" t="n"/>
      <c r="Z14605" s="86" t="n"/>
      <c r="AA14605" s="86" t="n"/>
      <c r="AB14605" s="86" t="n"/>
      <c r="AC14605" s="86" t="n"/>
      <c r="AD14605" s="86" t="n"/>
      <c r="AE14605" s="86" t="n"/>
      <c r="AF14605" s="86" t="n"/>
      <c r="AG14605" s="86" t="n"/>
      <c r="AH14605" s="86" t="n"/>
      <c r="AI14605" s="86" t="n"/>
      <c r="AJ14605" s="86" t="n"/>
      <c r="AK14605" s="86" t="n"/>
    </row>
    <row r="14606">
      <c r="A14606" s="85" t="n"/>
      <c r="B14606" s="192" t="n"/>
      <c r="C14606" s="193" t="n"/>
      <c r="D14606" s="193" t="n"/>
      <c r="E14606" s="192" t="n"/>
      <c r="F14606" s="193" t="n"/>
      <c r="G14606" s="193" t="n"/>
      <c r="H14606" s="192" t="n"/>
      <c r="I14606" s="193" t="n"/>
      <c r="J14606" s="193" t="n"/>
      <c r="K14606" s="192" t="n"/>
      <c r="L14606" s="193" t="n"/>
      <c r="M14606" s="193" t="n"/>
      <c r="N14606" s="192" t="n"/>
      <c r="O14606" s="193" t="n"/>
      <c r="P14606" s="193" t="n"/>
      <c r="Q14606" s="192" t="n"/>
      <c r="R14606" s="193" t="n"/>
      <c r="S14606" s="193" t="n"/>
      <c r="T14606" s="192" t="n"/>
      <c r="U14606" s="193" t="n"/>
      <c r="V14606" s="193" t="n"/>
      <c r="W14606" s="192" t="n"/>
      <c r="X14606" s="193" t="n"/>
      <c r="Y14606" s="193" t="n"/>
      <c r="Z14606" s="192" t="n"/>
      <c r="AA14606" s="193" t="n"/>
      <c r="AB14606" s="193" t="n"/>
      <c r="AC14606" s="192" t="n"/>
      <c r="AD14606" s="193" t="n"/>
      <c r="AE14606" s="193" t="n"/>
      <c r="AF14606" s="192" t="n"/>
      <c r="AG14606" s="193" t="n"/>
      <c r="AH14606" s="193" t="n"/>
      <c r="AI14606" s="192" t="n"/>
      <c r="AJ14606" s="193" t="n"/>
      <c r="AK14606" s="193" t="n"/>
      <c r="AM14606">
        <f>A14601</f>
        <v/>
      </c>
      <c r="AN14606" s="83">
        <f>1/($B14606*(1/$B14604)*(1/(5/7+2/7*$D14606))*$B14616/SUM($B14608:$B14631))</f>
        <v/>
      </c>
      <c r="AO14606" s="83">
        <f>1/(B14606*(1/B14604)*(1/(5/7+2/7*D14606)))</f>
        <v/>
      </c>
      <c r="AP14606" s="83" t="n"/>
      <c r="AR14606" s="174">
        <f>CHOOSE(AV$3,C14606,F14606,I14606,L14606,O14606,R14606,U14606,X14606,AA14606,AD14606,AG14606,AJ14606)</f>
        <v/>
      </c>
      <c r="AS14606" s="82" t="n"/>
      <c r="AT14606" s="82" t="n"/>
      <c r="AV14606" s="119">
        <f>AN14606/AR14606</f>
        <v/>
      </c>
      <c r="AW14606" s="172">
        <f>AO14606/AR14606</f>
        <v/>
      </c>
    </row>
    <row r="14607">
      <c r="A14607" s="86" t="n"/>
      <c r="B14607" s="86" t="n"/>
      <c r="C14607" s="86" t="n"/>
      <c r="D14607" s="86" t="n"/>
      <c r="E14607" s="86" t="n"/>
      <c r="F14607" s="86" t="n"/>
      <c r="G14607" s="86" t="n"/>
      <c r="H14607" s="86" t="n"/>
      <c r="I14607" s="86" t="n"/>
      <c r="J14607" s="86" t="n"/>
      <c r="K14607" s="86" t="n"/>
      <c r="L14607" s="86" t="n"/>
      <c r="M14607" s="86" t="n"/>
      <c r="N14607" s="86" t="n"/>
      <c r="O14607" s="86" t="n"/>
      <c r="P14607" s="86" t="n"/>
      <c r="Q14607" s="86" t="n"/>
      <c r="R14607" s="86" t="n"/>
      <c r="S14607" s="86" t="n"/>
      <c r="T14607" s="86" t="n"/>
      <c r="U14607" s="86" t="n"/>
      <c r="V14607" s="86" t="n"/>
      <c r="W14607" s="86" t="n"/>
      <c r="X14607" s="86" t="n"/>
      <c r="Y14607" s="86" t="n"/>
      <c r="Z14607" s="86" t="n"/>
      <c r="AA14607" s="86" t="n"/>
      <c r="AB14607" s="86" t="n"/>
      <c r="AC14607" s="86" t="n"/>
      <c r="AD14607" s="86" t="n"/>
      <c r="AE14607" s="86" t="n"/>
      <c r="AF14607" s="86" t="n"/>
      <c r="AG14607" s="86" t="n"/>
      <c r="AH14607" s="86" t="n"/>
      <c r="AI14607" s="86" t="n"/>
      <c r="AJ14607" s="86" t="n"/>
      <c r="AK14607" s="86" t="n"/>
    </row>
    <row r="14608">
      <c r="A14608" s="86" t="n"/>
      <c r="B14608" s="86" t="n"/>
      <c r="C14608" s="86" t="n"/>
      <c r="D14608" s="86" t="n"/>
      <c r="E14608" s="86" t="n"/>
      <c r="F14608" s="86" t="n"/>
      <c r="G14608" s="86" t="n"/>
      <c r="H14608" s="86" t="n"/>
      <c r="I14608" s="86" t="n"/>
      <c r="J14608" s="86" t="n"/>
      <c r="K14608" s="86" t="n"/>
      <c r="L14608" s="86" t="n"/>
      <c r="M14608" s="86" t="n"/>
      <c r="N14608" s="86" t="n"/>
      <c r="O14608" s="86" t="n"/>
      <c r="P14608" s="86" t="n"/>
      <c r="Q14608" s="86" t="n"/>
      <c r="R14608" s="86" t="n"/>
      <c r="S14608" s="86" t="n"/>
      <c r="T14608" s="86" t="n"/>
      <c r="U14608" s="86" t="n"/>
      <c r="V14608" s="86" t="n"/>
      <c r="W14608" s="86" t="n"/>
      <c r="X14608" s="86" t="n"/>
      <c r="Y14608" s="86" t="n"/>
      <c r="Z14608" s="86" t="n"/>
      <c r="AA14608" s="86" t="n"/>
      <c r="AB14608" s="86" t="n"/>
      <c r="AC14608" s="86" t="n"/>
      <c r="AD14608" s="86" t="n"/>
      <c r="AE14608" s="86" t="n"/>
      <c r="AF14608" s="86" t="n"/>
      <c r="AG14608" s="86" t="n"/>
      <c r="AH14608" s="86" t="n"/>
      <c r="AI14608" s="86" t="n"/>
      <c r="AJ14608" s="86" t="n"/>
      <c r="AK14608" s="86" t="n"/>
    </row>
    <row r="14609">
      <c r="A14609" s="86" t="n"/>
      <c r="B14609" s="86" t="n"/>
      <c r="C14609" s="86" t="n"/>
      <c r="D14609" s="86" t="n"/>
      <c r="E14609" s="86" t="n"/>
      <c r="F14609" s="86" t="n"/>
      <c r="G14609" s="86" t="n"/>
      <c r="H14609" s="86" t="n"/>
      <c r="I14609" s="86" t="n"/>
      <c r="J14609" s="86" t="n"/>
      <c r="K14609" s="86" t="n"/>
      <c r="L14609" s="86" t="n"/>
      <c r="M14609" s="86" t="n"/>
      <c r="N14609" s="86" t="n"/>
      <c r="O14609" s="86" t="n"/>
      <c r="P14609" s="86" t="n"/>
      <c r="Q14609" s="86" t="n"/>
      <c r="R14609" s="86" t="n"/>
      <c r="S14609" s="86" t="n"/>
      <c r="T14609" s="86" t="n"/>
      <c r="U14609" s="86" t="n"/>
      <c r="V14609" s="86" t="n"/>
      <c r="W14609" s="86" t="n"/>
      <c r="X14609" s="86" t="n"/>
      <c r="Y14609" s="86" t="n"/>
      <c r="Z14609" s="86" t="n"/>
      <c r="AA14609" s="86" t="n"/>
      <c r="AB14609" s="86" t="n"/>
      <c r="AC14609" s="86" t="n"/>
      <c r="AD14609" s="86" t="n"/>
      <c r="AE14609" s="86" t="n"/>
      <c r="AF14609" s="86" t="n"/>
      <c r="AG14609" s="86" t="n"/>
      <c r="AH14609" s="86" t="n"/>
      <c r="AI14609" s="86" t="n"/>
      <c r="AJ14609" s="86" t="n"/>
      <c r="AK14609" s="86" t="n"/>
    </row>
    <row r="14610">
      <c r="A14610" s="86" t="n"/>
      <c r="B14610" s="86" t="n"/>
      <c r="C14610" s="86" t="n"/>
      <c r="D14610" s="86" t="n"/>
      <c r="E14610" s="86" t="n"/>
      <c r="F14610" s="86" t="n"/>
      <c r="G14610" s="86" t="n"/>
      <c r="H14610" s="86" t="n"/>
      <c r="I14610" s="86" t="n"/>
      <c r="J14610" s="86" t="n"/>
      <c r="K14610" s="86" t="n"/>
      <c r="L14610" s="86" t="n"/>
      <c r="M14610" s="86" t="n"/>
      <c r="N14610" s="86" t="n"/>
      <c r="O14610" s="86" t="n"/>
      <c r="P14610" s="86" t="n"/>
      <c r="Q14610" s="86" t="n"/>
      <c r="R14610" s="86" t="n"/>
      <c r="S14610" s="86" t="n"/>
      <c r="T14610" s="86" t="n"/>
      <c r="U14610" s="86" t="n"/>
      <c r="V14610" s="86" t="n"/>
      <c r="W14610" s="86" t="n"/>
      <c r="X14610" s="86" t="n"/>
      <c r="Y14610" s="86" t="n"/>
      <c r="Z14610" s="86" t="n"/>
      <c r="AA14610" s="86" t="n"/>
      <c r="AB14610" s="86" t="n"/>
      <c r="AC14610" s="86" t="n"/>
      <c r="AD14610" s="86" t="n"/>
      <c r="AE14610" s="86" t="n"/>
      <c r="AF14610" s="86" t="n"/>
      <c r="AG14610" s="86" t="n"/>
      <c r="AH14610" s="86" t="n"/>
      <c r="AI14610" s="86" t="n"/>
      <c r="AJ14610" s="86" t="n"/>
      <c r="AK14610" s="86" t="n"/>
    </row>
    <row r="14611">
      <c r="A14611" s="86" t="n"/>
      <c r="B14611" s="86" t="n"/>
      <c r="C14611" s="86" t="n"/>
      <c r="D14611" s="86" t="n"/>
      <c r="E14611" s="86" t="n"/>
      <c r="F14611" s="86" t="n"/>
      <c r="G14611" s="86" t="n"/>
      <c r="H14611" s="86" t="n"/>
      <c r="I14611" s="86" t="n"/>
      <c r="J14611" s="86" t="n"/>
      <c r="K14611" s="86" t="n"/>
      <c r="L14611" s="86" t="n"/>
      <c r="M14611" s="86" t="n"/>
      <c r="N14611" s="86" t="n"/>
      <c r="O14611" s="86" t="n"/>
      <c r="P14611" s="86" t="n"/>
      <c r="Q14611" s="86" t="n"/>
      <c r="R14611" s="86" t="n"/>
      <c r="S14611" s="86" t="n"/>
      <c r="T14611" s="86" t="n"/>
      <c r="U14611" s="86" t="n"/>
      <c r="V14611" s="86" t="n"/>
      <c r="W14611" s="86" t="n"/>
      <c r="X14611" s="86" t="n"/>
      <c r="Y14611" s="86" t="n"/>
      <c r="Z14611" s="86" t="n"/>
      <c r="AA14611" s="86" t="n"/>
      <c r="AB14611" s="86" t="n"/>
      <c r="AC14611" s="86" t="n"/>
      <c r="AD14611" s="86" t="n"/>
      <c r="AE14611" s="86" t="n"/>
      <c r="AF14611" s="86" t="n"/>
      <c r="AG14611" s="86" t="n"/>
      <c r="AH14611" s="86" t="n"/>
      <c r="AI14611" s="86" t="n"/>
      <c r="AJ14611" s="86" t="n"/>
      <c r="AK14611" s="86" t="n"/>
    </row>
    <row r="14612">
      <c r="A14612" s="86" t="n"/>
      <c r="B14612" s="86" t="n"/>
      <c r="C14612" s="86" t="n"/>
      <c r="D14612" s="86" t="n"/>
      <c r="E14612" s="86" t="n"/>
      <c r="F14612" s="86" t="n"/>
      <c r="G14612" s="86" t="n"/>
      <c r="H14612" s="86" t="n"/>
      <c r="I14612" s="86" t="n"/>
      <c r="J14612" s="86" t="n"/>
      <c r="K14612" s="86" t="n"/>
      <c r="L14612" s="86" t="n"/>
      <c r="M14612" s="86" t="n"/>
      <c r="N14612" s="86" t="n"/>
      <c r="O14612" s="86" t="n"/>
      <c r="P14612" s="86" t="n"/>
      <c r="Q14612" s="86" t="n"/>
      <c r="R14612" s="86" t="n"/>
      <c r="S14612" s="86" t="n"/>
      <c r="T14612" s="86" t="n"/>
      <c r="U14612" s="86" t="n"/>
      <c r="V14612" s="86" t="n"/>
      <c r="W14612" s="86" t="n"/>
      <c r="X14612" s="86" t="n"/>
      <c r="Y14612" s="86" t="n"/>
      <c r="Z14612" s="86" t="n"/>
      <c r="AA14612" s="86" t="n"/>
      <c r="AB14612" s="86" t="n"/>
      <c r="AC14612" s="86" t="n"/>
      <c r="AD14612" s="86" t="n"/>
      <c r="AE14612" s="86" t="n"/>
      <c r="AF14612" s="86" t="n"/>
      <c r="AG14612" s="86" t="n"/>
      <c r="AH14612" s="86" t="n"/>
      <c r="AI14612" s="86" t="n"/>
      <c r="AJ14612" s="86" t="n"/>
      <c r="AK14612" s="86" t="n"/>
    </row>
    <row r="14613">
      <c r="A14613" s="86" t="n"/>
      <c r="B14613" s="86" t="n"/>
      <c r="C14613" s="86" t="n"/>
      <c r="D14613" s="86" t="n"/>
      <c r="E14613" s="86" t="n"/>
      <c r="F14613" s="86" t="n"/>
      <c r="G14613" s="86" t="n"/>
      <c r="H14613" s="86" t="n"/>
      <c r="I14613" s="86" t="n"/>
      <c r="J14613" s="86" t="n"/>
      <c r="K14613" s="86" t="n"/>
      <c r="L14613" s="86" t="n"/>
      <c r="M14613" s="86" t="n"/>
      <c r="N14613" s="86" t="n"/>
      <c r="O14613" s="86" t="n"/>
      <c r="P14613" s="86" t="n"/>
      <c r="Q14613" s="86" t="n"/>
      <c r="R14613" s="86" t="n"/>
      <c r="S14613" s="86" t="n"/>
      <c r="T14613" s="86" t="n"/>
      <c r="U14613" s="86" t="n"/>
      <c r="V14613" s="86" t="n"/>
      <c r="W14613" s="86" t="n"/>
      <c r="X14613" s="86" t="n"/>
      <c r="Y14613" s="86" t="n"/>
      <c r="Z14613" s="86" t="n"/>
      <c r="AA14613" s="86" t="n"/>
      <c r="AB14613" s="86" t="n"/>
      <c r="AC14613" s="86" t="n"/>
      <c r="AD14613" s="86" t="n"/>
      <c r="AE14613" s="86" t="n"/>
      <c r="AF14613" s="86" t="n"/>
      <c r="AG14613" s="86" t="n"/>
      <c r="AH14613" s="86" t="n"/>
      <c r="AI14613" s="86" t="n"/>
      <c r="AJ14613" s="86" t="n"/>
      <c r="AK14613" s="86" t="n"/>
    </row>
    <row r="14614">
      <c r="A14614" s="86" t="n"/>
      <c r="B14614" s="86" t="n"/>
      <c r="C14614" s="86" t="n"/>
      <c r="D14614" s="86" t="n"/>
      <c r="E14614" s="86" t="n"/>
      <c r="F14614" s="86" t="n"/>
      <c r="G14614" s="86" t="n"/>
      <c r="H14614" s="86" t="n"/>
      <c r="I14614" s="86" t="n"/>
      <c r="J14614" s="86" t="n"/>
      <c r="K14614" s="86" t="n"/>
      <c r="L14614" s="86" t="n"/>
      <c r="M14614" s="86" t="n"/>
      <c r="N14614" s="86" t="n"/>
      <c r="O14614" s="86" t="n"/>
      <c r="P14614" s="86" t="n"/>
      <c r="Q14614" s="86" t="n"/>
      <c r="R14614" s="86" t="n"/>
      <c r="S14614" s="86" t="n"/>
      <c r="T14614" s="86" t="n"/>
      <c r="U14614" s="86" t="n"/>
      <c r="V14614" s="86" t="n"/>
      <c r="W14614" s="86" t="n"/>
      <c r="X14614" s="86" t="n"/>
      <c r="Y14614" s="86" t="n"/>
      <c r="Z14614" s="86" t="n"/>
      <c r="AA14614" s="86" t="n"/>
      <c r="AB14614" s="86" t="n"/>
      <c r="AC14614" s="86" t="n"/>
      <c r="AD14614" s="86" t="n"/>
      <c r="AE14614" s="86" t="n"/>
      <c r="AF14614" s="86" t="n"/>
      <c r="AG14614" s="86" t="n"/>
      <c r="AH14614" s="86" t="n"/>
      <c r="AI14614" s="86" t="n"/>
      <c r="AJ14614" s="86" t="n"/>
      <c r="AK14614" s="86" t="n"/>
    </row>
    <row r="14615">
      <c r="A14615" s="86" t="n"/>
      <c r="B14615" s="86" t="n"/>
      <c r="C14615" s="86" t="n"/>
      <c r="D14615" s="86" t="n"/>
      <c r="E14615" s="86" t="n"/>
      <c r="F14615" s="86" t="n"/>
      <c r="G14615" s="86" t="n"/>
      <c r="H14615" s="86" t="n"/>
      <c r="I14615" s="86" t="n"/>
      <c r="J14615" s="86" t="n"/>
      <c r="K14615" s="86" t="n"/>
      <c r="L14615" s="86" t="n"/>
      <c r="M14615" s="86" t="n"/>
      <c r="N14615" s="86" t="n"/>
      <c r="O14615" s="86" t="n"/>
      <c r="P14615" s="86" t="n"/>
      <c r="Q14615" s="86" t="n"/>
      <c r="R14615" s="86" t="n"/>
      <c r="S14615" s="86" t="n"/>
      <c r="T14615" s="86" t="n"/>
      <c r="U14615" s="86" t="n"/>
      <c r="V14615" s="86" t="n"/>
      <c r="W14615" s="86" t="n"/>
      <c r="X14615" s="86" t="n"/>
      <c r="Y14615" s="86" t="n"/>
      <c r="Z14615" s="86" t="n"/>
      <c r="AA14615" s="86" t="n"/>
      <c r="AB14615" s="86" t="n"/>
      <c r="AC14615" s="86" t="n"/>
      <c r="AD14615" s="86" t="n"/>
      <c r="AE14615" s="86" t="n"/>
      <c r="AF14615" s="86" t="n"/>
      <c r="AG14615" s="86" t="n"/>
      <c r="AH14615" s="86" t="n"/>
      <c r="AI14615" s="86" t="n"/>
      <c r="AJ14615" s="86" t="n"/>
      <c r="AK14615" s="86" t="n"/>
    </row>
    <row r="14616">
      <c r="A14616" s="86" t="n"/>
      <c r="B14616" s="86" t="n"/>
      <c r="C14616" s="86" t="n"/>
      <c r="D14616" s="86" t="n"/>
      <c r="E14616" s="86" t="n"/>
      <c r="F14616" s="86" t="n"/>
      <c r="G14616" s="86" t="n"/>
      <c r="H14616" s="86" t="n"/>
      <c r="I14616" s="86" t="n"/>
      <c r="J14616" s="86" t="n"/>
      <c r="K14616" s="86" t="n"/>
      <c r="L14616" s="86" t="n"/>
      <c r="M14616" s="86" t="n"/>
      <c r="N14616" s="86" t="n"/>
      <c r="O14616" s="86" t="n"/>
      <c r="P14616" s="86" t="n"/>
      <c r="Q14616" s="86" t="n"/>
      <c r="R14616" s="86" t="n"/>
      <c r="S14616" s="86" t="n"/>
      <c r="T14616" s="86" t="n"/>
      <c r="U14616" s="86" t="n"/>
      <c r="V14616" s="86" t="n"/>
      <c r="W14616" s="86" t="n"/>
      <c r="X14616" s="86" t="n"/>
      <c r="Y14616" s="86" t="n"/>
      <c r="Z14616" s="86" t="n"/>
      <c r="AA14616" s="86" t="n"/>
      <c r="AB14616" s="86" t="n"/>
      <c r="AC14616" s="86" t="n"/>
      <c r="AD14616" s="86" t="n"/>
      <c r="AE14616" s="86" t="n"/>
      <c r="AF14616" s="86" t="n"/>
      <c r="AG14616" s="86" t="n"/>
      <c r="AH14616" s="86" t="n"/>
      <c r="AI14616" s="86" t="n"/>
      <c r="AJ14616" s="86" t="n"/>
      <c r="AK14616" s="86" t="n"/>
    </row>
    <row r="14617">
      <c r="A14617" s="86" t="n"/>
      <c r="B14617" s="86" t="n"/>
      <c r="C14617" s="86" t="n"/>
      <c r="D14617" s="86" t="n"/>
      <c r="E14617" s="86" t="n"/>
      <c r="F14617" s="86" t="n"/>
      <c r="G14617" s="86" t="n"/>
      <c r="H14617" s="86" t="n"/>
      <c r="I14617" s="86" t="n"/>
      <c r="J14617" s="86" t="n"/>
      <c r="K14617" s="86" t="n"/>
      <c r="L14617" s="86" t="n"/>
      <c r="M14617" s="86" t="n"/>
      <c r="N14617" s="86" t="n"/>
      <c r="O14617" s="86" t="n"/>
      <c r="P14617" s="86" t="n"/>
      <c r="Q14617" s="86" t="n"/>
      <c r="R14617" s="86" t="n"/>
      <c r="S14617" s="86" t="n"/>
      <c r="T14617" s="86" t="n"/>
      <c r="U14617" s="86" t="n"/>
      <c r="V14617" s="86" t="n"/>
      <c r="W14617" s="86" t="n"/>
      <c r="X14617" s="86" t="n"/>
      <c r="Y14617" s="86" t="n"/>
      <c r="Z14617" s="86" t="n"/>
      <c r="AA14617" s="86" t="n"/>
      <c r="AB14617" s="86" t="n"/>
      <c r="AC14617" s="86" t="n"/>
      <c r="AD14617" s="86" t="n"/>
      <c r="AE14617" s="86" t="n"/>
      <c r="AF14617" s="86" t="n"/>
      <c r="AG14617" s="86" t="n"/>
      <c r="AH14617" s="86" t="n"/>
      <c r="AI14617" s="86" t="n"/>
      <c r="AJ14617" s="86" t="n"/>
      <c r="AK14617" s="86" t="n"/>
    </row>
    <row r="14618">
      <c r="A14618" s="86" t="n"/>
      <c r="B14618" s="86" t="n"/>
      <c r="C14618" s="86" t="n"/>
      <c r="D14618" s="86" t="n"/>
      <c r="E14618" s="86" t="n"/>
      <c r="F14618" s="86" t="n"/>
      <c r="G14618" s="86" t="n"/>
      <c r="H14618" s="86" t="n"/>
      <c r="I14618" s="86" t="n"/>
      <c r="J14618" s="86" t="n"/>
      <c r="K14618" s="86" t="n"/>
      <c r="L14618" s="86" t="n"/>
      <c r="M14618" s="86" t="n"/>
      <c r="N14618" s="86" t="n"/>
      <c r="O14618" s="86" t="n"/>
      <c r="P14618" s="86" t="n"/>
      <c r="Q14618" s="86" t="n"/>
      <c r="R14618" s="86" t="n"/>
      <c r="S14618" s="86" t="n"/>
      <c r="T14618" s="86" t="n"/>
      <c r="U14618" s="86" t="n"/>
      <c r="V14618" s="86" t="n"/>
      <c r="W14618" s="86" t="n"/>
      <c r="X14618" s="86" t="n"/>
      <c r="Y14618" s="86" t="n"/>
      <c r="Z14618" s="86" t="n"/>
      <c r="AA14618" s="86" t="n"/>
      <c r="AB14618" s="86" t="n"/>
      <c r="AC14618" s="86" t="n"/>
      <c r="AD14618" s="86" t="n"/>
      <c r="AE14618" s="86" t="n"/>
      <c r="AF14618" s="86" t="n"/>
      <c r="AG14618" s="86" t="n"/>
      <c r="AH14618" s="86" t="n"/>
      <c r="AI14618" s="86" t="n"/>
      <c r="AJ14618" s="86" t="n"/>
      <c r="AK14618" s="86" t="n"/>
    </row>
    <row r="14619">
      <c r="A14619" s="86" t="n"/>
      <c r="B14619" s="86" t="n"/>
      <c r="C14619" s="86" t="n"/>
      <c r="D14619" s="86" t="n"/>
      <c r="E14619" s="86" t="n"/>
      <c r="F14619" s="86" t="n"/>
      <c r="G14619" s="86" t="n"/>
      <c r="H14619" s="86" t="n"/>
      <c r="I14619" s="86" t="n"/>
      <c r="J14619" s="86" t="n"/>
      <c r="K14619" s="86" t="n"/>
      <c r="L14619" s="86" t="n"/>
      <c r="M14619" s="86" t="n"/>
      <c r="N14619" s="86" t="n"/>
      <c r="O14619" s="86" t="n"/>
      <c r="P14619" s="86" t="n"/>
      <c r="Q14619" s="86" t="n"/>
      <c r="R14619" s="86" t="n"/>
      <c r="S14619" s="86" t="n"/>
      <c r="T14619" s="86" t="n"/>
      <c r="U14619" s="86" t="n"/>
      <c r="V14619" s="86" t="n"/>
      <c r="W14619" s="86" t="n"/>
      <c r="X14619" s="86" t="n"/>
      <c r="Y14619" s="86" t="n"/>
      <c r="Z14619" s="86" t="n"/>
      <c r="AA14619" s="86" t="n"/>
      <c r="AB14619" s="86" t="n"/>
      <c r="AC14619" s="86" t="n"/>
      <c r="AD14619" s="86" t="n"/>
      <c r="AE14619" s="86" t="n"/>
      <c r="AF14619" s="86" t="n"/>
      <c r="AG14619" s="86" t="n"/>
      <c r="AH14619" s="86" t="n"/>
      <c r="AI14619" s="86" t="n"/>
      <c r="AJ14619" s="86" t="n"/>
      <c r="AK14619" s="86" t="n"/>
    </row>
    <row r="14620">
      <c r="A14620" s="86" t="n"/>
      <c r="B14620" s="86" t="n"/>
      <c r="C14620" s="86" t="n"/>
      <c r="D14620" s="86" t="n"/>
      <c r="E14620" s="86" t="n"/>
      <c r="F14620" s="86" t="n"/>
      <c r="G14620" s="86" t="n"/>
      <c r="H14620" s="86" t="n"/>
      <c r="I14620" s="86" t="n"/>
      <c r="J14620" s="86" t="n"/>
      <c r="K14620" s="86" t="n"/>
      <c r="L14620" s="86" t="n"/>
      <c r="M14620" s="86" t="n"/>
      <c r="N14620" s="86" t="n"/>
      <c r="O14620" s="86" t="n"/>
      <c r="P14620" s="86" t="n"/>
      <c r="Q14620" s="86" t="n"/>
      <c r="R14620" s="86" t="n"/>
      <c r="S14620" s="86" t="n"/>
      <c r="T14620" s="86" t="n"/>
      <c r="U14620" s="86" t="n"/>
      <c r="V14620" s="86" t="n"/>
      <c r="W14620" s="86" t="n"/>
      <c r="X14620" s="86" t="n"/>
      <c r="Y14620" s="86" t="n"/>
      <c r="Z14620" s="86" t="n"/>
      <c r="AA14620" s="86" t="n"/>
      <c r="AB14620" s="86" t="n"/>
      <c r="AC14620" s="86" t="n"/>
      <c r="AD14620" s="86" t="n"/>
      <c r="AE14620" s="86" t="n"/>
      <c r="AF14620" s="86" t="n"/>
      <c r="AG14620" s="86" t="n"/>
      <c r="AH14620" s="86" t="n"/>
      <c r="AI14620" s="86" t="n"/>
      <c r="AJ14620" s="86" t="n"/>
      <c r="AK14620" s="86" t="n"/>
    </row>
    <row r="14621">
      <c r="A14621" s="86" t="n"/>
      <c r="B14621" s="86" t="n"/>
      <c r="C14621" s="86" t="n"/>
      <c r="D14621" s="86" t="n"/>
      <c r="E14621" s="86" t="n"/>
      <c r="F14621" s="86" t="n"/>
      <c r="G14621" s="86" t="n"/>
      <c r="H14621" s="86" t="n"/>
      <c r="I14621" s="86" t="n"/>
      <c r="J14621" s="86" t="n"/>
      <c r="K14621" s="86" t="n"/>
      <c r="L14621" s="86" t="n"/>
      <c r="M14621" s="86" t="n"/>
      <c r="N14621" s="86" t="n"/>
      <c r="O14621" s="86" t="n"/>
      <c r="P14621" s="86" t="n"/>
      <c r="Q14621" s="86" t="n"/>
      <c r="R14621" s="86" t="n"/>
      <c r="S14621" s="86" t="n"/>
      <c r="T14621" s="86" t="n"/>
      <c r="U14621" s="86" t="n"/>
      <c r="V14621" s="86" t="n"/>
      <c r="W14621" s="86" t="n"/>
      <c r="X14621" s="86" t="n"/>
      <c r="Y14621" s="86" t="n"/>
      <c r="Z14621" s="86" t="n"/>
      <c r="AA14621" s="86" t="n"/>
      <c r="AB14621" s="86" t="n"/>
      <c r="AC14621" s="86" t="n"/>
      <c r="AD14621" s="86" t="n"/>
      <c r="AE14621" s="86" t="n"/>
      <c r="AF14621" s="86" t="n"/>
      <c r="AG14621" s="86" t="n"/>
      <c r="AH14621" s="86" t="n"/>
      <c r="AI14621" s="86" t="n"/>
      <c r="AJ14621" s="86" t="n"/>
      <c r="AK14621" s="86" t="n"/>
    </row>
    <row r="14622">
      <c r="A14622" s="86" t="n"/>
      <c r="B14622" s="86" t="n"/>
      <c r="C14622" s="86" t="n"/>
      <c r="D14622" s="86" t="n"/>
      <c r="E14622" s="86" t="n"/>
      <c r="F14622" s="86" t="n"/>
      <c r="G14622" s="86" t="n"/>
      <c r="H14622" s="86" t="n"/>
      <c r="I14622" s="86" t="n"/>
      <c r="J14622" s="86" t="n"/>
      <c r="K14622" s="86" t="n"/>
      <c r="L14622" s="86" t="n"/>
      <c r="M14622" s="86" t="n"/>
      <c r="N14622" s="86" t="n"/>
      <c r="O14622" s="86" t="n"/>
      <c r="P14622" s="86" t="n"/>
      <c r="Q14622" s="86" t="n"/>
      <c r="R14622" s="86" t="n"/>
      <c r="S14622" s="86" t="n"/>
      <c r="T14622" s="86" t="n"/>
      <c r="U14622" s="86" t="n"/>
      <c r="V14622" s="86" t="n"/>
      <c r="W14622" s="86" t="n"/>
      <c r="X14622" s="86" t="n"/>
      <c r="Y14622" s="86" t="n"/>
      <c r="Z14622" s="86" t="n"/>
      <c r="AA14622" s="86" t="n"/>
      <c r="AB14622" s="86" t="n"/>
      <c r="AC14622" s="86" t="n"/>
      <c r="AD14622" s="86" t="n"/>
      <c r="AE14622" s="86" t="n"/>
      <c r="AF14622" s="86" t="n"/>
      <c r="AG14622" s="86" t="n"/>
      <c r="AH14622" s="86" t="n"/>
      <c r="AI14622" s="86" t="n"/>
      <c r="AJ14622" s="86" t="n"/>
      <c r="AK14622" s="86" t="n"/>
    </row>
    <row r="14623">
      <c r="A14623" s="86" t="n"/>
      <c r="B14623" s="86" t="n"/>
      <c r="C14623" s="86" t="n"/>
      <c r="D14623" s="86" t="n"/>
      <c r="E14623" s="86" t="n"/>
      <c r="F14623" s="86" t="n"/>
      <c r="G14623" s="86" t="n"/>
      <c r="H14623" s="86" t="n"/>
      <c r="I14623" s="86" t="n"/>
      <c r="J14623" s="86" t="n"/>
      <c r="K14623" s="86" t="n"/>
      <c r="L14623" s="86" t="n"/>
      <c r="M14623" s="86" t="n"/>
      <c r="N14623" s="86" t="n"/>
      <c r="O14623" s="86" t="n"/>
      <c r="P14623" s="86" t="n"/>
      <c r="Q14623" s="86" t="n"/>
      <c r="R14623" s="86" t="n"/>
      <c r="S14623" s="86" t="n"/>
      <c r="T14623" s="86" t="n"/>
      <c r="U14623" s="86" t="n"/>
      <c r="V14623" s="86" t="n"/>
      <c r="W14623" s="86" t="n"/>
      <c r="X14623" s="86" t="n"/>
      <c r="Y14623" s="86" t="n"/>
      <c r="Z14623" s="86" t="n"/>
      <c r="AA14623" s="86" t="n"/>
      <c r="AB14623" s="86" t="n"/>
      <c r="AC14623" s="86" t="n"/>
      <c r="AD14623" s="86" t="n"/>
      <c r="AE14623" s="86" t="n"/>
      <c r="AF14623" s="86" t="n"/>
      <c r="AG14623" s="86" t="n"/>
      <c r="AH14623" s="86" t="n"/>
      <c r="AI14623" s="86" t="n"/>
      <c r="AJ14623" s="86" t="n"/>
      <c r="AK14623" s="86" t="n"/>
    </row>
    <row r="14624">
      <c r="A14624" s="86" t="n"/>
      <c r="B14624" s="86" t="n"/>
      <c r="C14624" s="86" t="n"/>
      <c r="D14624" s="86" t="n"/>
      <c r="E14624" s="86" t="n"/>
      <c r="F14624" s="86" t="n"/>
      <c r="G14624" s="86" t="n"/>
      <c r="H14624" s="86" t="n"/>
      <c r="I14624" s="86" t="n"/>
      <c r="J14624" s="86" t="n"/>
      <c r="K14624" s="86" t="n"/>
      <c r="L14624" s="86" t="n"/>
      <c r="M14624" s="86" t="n"/>
      <c r="N14624" s="86" t="n"/>
      <c r="O14624" s="86" t="n"/>
      <c r="P14624" s="86" t="n"/>
      <c r="Q14624" s="86" t="n"/>
      <c r="R14624" s="86" t="n"/>
      <c r="S14624" s="86" t="n"/>
      <c r="T14624" s="86" t="n"/>
      <c r="U14624" s="86" t="n"/>
      <c r="V14624" s="86" t="n"/>
      <c r="W14624" s="86" t="n"/>
      <c r="X14624" s="86" t="n"/>
      <c r="Y14624" s="86" t="n"/>
      <c r="Z14624" s="86" t="n"/>
      <c r="AA14624" s="86" t="n"/>
      <c r="AB14624" s="86" t="n"/>
      <c r="AC14624" s="86" t="n"/>
      <c r="AD14624" s="86" t="n"/>
      <c r="AE14624" s="86" t="n"/>
      <c r="AF14624" s="86" t="n"/>
      <c r="AG14624" s="86" t="n"/>
      <c r="AH14624" s="86" t="n"/>
      <c r="AI14624" s="86" t="n"/>
      <c r="AJ14624" s="86" t="n"/>
      <c r="AK14624" s="86" t="n"/>
    </row>
    <row r="14625">
      <c r="A14625" s="86" t="n"/>
      <c r="B14625" s="86" t="n"/>
      <c r="C14625" s="86" t="n"/>
      <c r="D14625" s="86" t="n"/>
      <c r="E14625" s="86" t="n"/>
      <c r="F14625" s="86" t="n"/>
      <c r="G14625" s="86" t="n"/>
      <c r="H14625" s="86" t="n"/>
      <c r="I14625" s="86" t="n"/>
      <c r="J14625" s="86" t="n"/>
      <c r="K14625" s="86" t="n"/>
      <c r="L14625" s="86" t="n"/>
      <c r="M14625" s="86" t="n"/>
      <c r="N14625" s="86" t="n"/>
      <c r="O14625" s="86" t="n"/>
      <c r="P14625" s="86" t="n"/>
      <c r="Q14625" s="86" t="n"/>
      <c r="R14625" s="86" t="n"/>
      <c r="S14625" s="86" t="n"/>
      <c r="T14625" s="86" t="n"/>
      <c r="U14625" s="86" t="n"/>
      <c r="V14625" s="86" t="n"/>
      <c r="W14625" s="86" t="n"/>
      <c r="X14625" s="86" t="n"/>
      <c r="Y14625" s="86" t="n"/>
      <c r="Z14625" s="86" t="n"/>
      <c r="AA14625" s="86" t="n"/>
      <c r="AB14625" s="86" t="n"/>
      <c r="AC14625" s="86" t="n"/>
      <c r="AD14625" s="86" t="n"/>
      <c r="AE14625" s="86" t="n"/>
      <c r="AF14625" s="86" t="n"/>
      <c r="AG14625" s="86" t="n"/>
      <c r="AH14625" s="86" t="n"/>
      <c r="AI14625" s="86" t="n"/>
      <c r="AJ14625" s="86" t="n"/>
      <c r="AK14625" s="86" t="n"/>
    </row>
    <row r="14626">
      <c r="A14626" s="86" t="n"/>
      <c r="B14626" s="86" t="n"/>
      <c r="C14626" s="86" t="n"/>
      <c r="D14626" s="86" t="n"/>
      <c r="E14626" s="86" t="n"/>
      <c r="F14626" s="86" t="n"/>
      <c r="G14626" s="86" t="n"/>
      <c r="H14626" s="86" t="n"/>
      <c r="I14626" s="86" t="n"/>
      <c r="J14626" s="86" t="n"/>
      <c r="K14626" s="86" t="n"/>
      <c r="L14626" s="86" t="n"/>
      <c r="M14626" s="86" t="n"/>
      <c r="N14626" s="86" t="n"/>
      <c r="O14626" s="86" t="n"/>
      <c r="P14626" s="86" t="n"/>
      <c r="Q14626" s="86" t="n"/>
      <c r="R14626" s="86" t="n"/>
      <c r="S14626" s="86" t="n"/>
      <c r="T14626" s="86" t="n"/>
      <c r="U14626" s="86" t="n"/>
      <c r="V14626" s="86" t="n"/>
      <c r="W14626" s="86" t="n"/>
      <c r="X14626" s="86" t="n"/>
      <c r="Y14626" s="86" t="n"/>
      <c r="Z14626" s="86" t="n"/>
      <c r="AA14626" s="86" t="n"/>
      <c r="AB14626" s="86" t="n"/>
      <c r="AC14626" s="86" t="n"/>
      <c r="AD14626" s="86" t="n"/>
      <c r="AE14626" s="86" t="n"/>
      <c r="AF14626" s="86" t="n"/>
      <c r="AG14626" s="86" t="n"/>
      <c r="AH14626" s="86" t="n"/>
      <c r="AI14626" s="86" t="n"/>
      <c r="AJ14626" s="86" t="n"/>
      <c r="AK14626" s="86" t="n"/>
    </row>
    <row r="14627">
      <c r="A14627" s="86" t="n"/>
      <c r="B14627" s="86" t="n"/>
      <c r="C14627" s="86" t="n"/>
      <c r="D14627" s="86" t="n"/>
      <c r="E14627" s="86" t="n"/>
      <c r="F14627" s="86" t="n"/>
      <c r="G14627" s="86" t="n"/>
      <c r="H14627" s="86" t="n"/>
      <c r="I14627" s="86" t="n"/>
      <c r="J14627" s="86" t="n"/>
      <c r="K14627" s="86" t="n"/>
      <c r="L14627" s="86" t="n"/>
      <c r="M14627" s="86" t="n"/>
      <c r="N14627" s="86" t="n"/>
      <c r="O14627" s="86" t="n"/>
      <c r="P14627" s="86" t="n"/>
      <c r="Q14627" s="86" t="n"/>
      <c r="R14627" s="86" t="n"/>
      <c r="S14627" s="86" t="n"/>
      <c r="T14627" s="86" t="n"/>
      <c r="U14627" s="86" t="n"/>
      <c r="V14627" s="86" t="n"/>
      <c r="W14627" s="86" t="n"/>
      <c r="X14627" s="86" t="n"/>
      <c r="Y14627" s="86" t="n"/>
      <c r="Z14627" s="86" t="n"/>
      <c r="AA14627" s="86" t="n"/>
      <c r="AB14627" s="86" t="n"/>
      <c r="AC14627" s="86" t="n"/>
      <c r="AD14627" s="86" t="n"/>
      <c r="AE14627" s="86" t="n"/>
      <c r="AF14627" s="86" t="n"/>
      <c r="AG14627" s="86" t="n"/>
      <c r="AH14627" s="86" t="n"/>
      <c r="AI14627" s="86" t="n"/>
      <c r="AJ14627" s="86" t="n"/>
      <c r="AK14627" s="86" t="n"/>
    </row>
    <row r="14628">
      <c r="A14628" s="86" t="n"/>
      <c r="B14628" s="86" t="n"/>
      <c r="C14628" s="86" t="n"/>
      <c r="D14628" s="86" t="n"/>
      <c r="E14628" s="86" t="n"/>
      <c r="F14628" s="86" t="n"/>
      <c r="G14628" s="86" t="n"/>
      <c r="H14628" s="86" t="n"/>
      <c r="I14628" s="86" t="n"/>
      <c r="J14628" s="86" t="n"/>
      <c r="K14628" s="86" t="n"/>
      <c r="L14628" s="86" t="n"/>
      <c r="M14628" s="86" t="n"/>
      <c r="N14628" s="86" t="n"/>
      <c r="O14628" s="86" t="n"/>
      <c r="P14628" s="86" t="n"/>
      <c r="Q14628" s="86" t="n"/>
      <c r="R14628" s="86" t="n"/>
      <c r="S14628" s="86" t="n"/>
      <c r="T14628" s="86" t="n"/>
      <c r="U14628" s="86" t="n"/>
      <c r="V14628" s="86" t="n"/>
      <c r="W14628" s="86" t="n"/>
      <c r="X14628" s="86" t="n"/>
      <c r="Y14628" s="86" t="n"/>
      <c r="Z14628" s="86" t="n"/>
      <c r="AA14628" s="86" t="n"/>
      <c r="AB14628" s="86" t="n"/>
      <c r="AC14628" s="86" t="n"/>
      <c r="AD14628" s="86" t="n"/>
      <c r="AE14628" s="86" t="n"/>
      <c r="AF14628" s="86" t="n"/>
      <c r="AG14628" s="86" t="n"/>
      <c r="AH14628" s="86" t="n"/>
      <c r="AI14628" s="86" t="n"/>
      <c r="AJ14628" s="86" t="n"/>
      <c r="AK14628" s="86" t="n"/>
    </row>
    <row r="14629">
      <c r="A14629" s="86" t="n"/>
      <c r="B14629" s="86" t="n"/>
      <c r="C14629" s="86" t="n"/>
      <c r="D14629" s="86" t="n"/>
      <c r="E14629" s="86" t="n"/>
      <c r="F14629" s="86" t="n"/>
      <c r="G14629" s="86" t="n"/>
      <c r="H14629" s="86" t="n"/>
      <c r="I14629" s="86" t="n"/>
      <c r="J14629" s="86" t="n"/>
      <c r="K14629" s="86" t="n"/>
      <c r="L14629" s="86" t="n"/>
      <c r="M14629" s="86" t="n"/>
      <c r="N14629" s="86" t="n"/>
      <c r="O14629" s="86" t="n"/>
      <c r="P14629" s="86" t="n"/>
      <c r="Q14629" s="86" t="n"/>
      <c r="R14629" s="86" t="n"/>
      <c r="S14629" s="86" t="n"/>
      <c r="T14629" s="86" t="n"/>
      <c r="U14629" s="86" t="n"/>
      <c r="V14629" s="86" t="n"/>
      <c r="W14629" s="86" t="n"/>
      <c r="X14629" s="86" t="n"/>
      <c r="Y14629" s="86" t="n"/>
      <c r="Z14629" s="86" t="n"/>
      <c r="AA14629" s="86" t="n"/>
      <c r="AB14629" s="86" t="n"/>
      <c r="AC14629" s="86" t="n"/>
      <c r="AD14629" s="86" t="n"/>
      <c r="AE14629" s="86" t="n"/>
      <c r="AF14629" s="86" t="n"/>
      <c r="AG14629" s="86" t="n"/>
      <c r="AH14629" s="86" t="n"/>
      <c r="AI14629" s="86" t="n"/>
      <c r="AJ14629" s="86" t="n"/>
      <c r="AK14629" s="86" t="n"/>
    </row>
    <row r="14630">
      <c r="A14630" s="86" t="n"/>
      <c r="B14630" s="86" t="n"/>
      <c r="C14630" s="86" t="n"/>
      <c r="D14630" s="86" t="n"/>
      <c r="E14630" s="86" t="n"/>
      <c r="F14630" s="86" t="n"/>
      <c r="G14630" s="86" t="n"/>
      <c r="H14630" s="86" t="n"/>
      <c r="I14630" s="86" t="n"/>
      <c r="J14630" s="86" t="n"/>
      <c r="K14630" s="86" t="n"/>
      <c r="L14630" s="86" t="n"/>
      <c r="M14630" s="86" t="n"/>
      <c r="N14630" s="86" t="n"/>
      <c r="O14630" s="86" t="n"/>
      <c r="P14630" s="86" t="n"/>
      <c r="Q14630" s="86" t="n"/>
      <c r="R14630" s="86" t="n"/>
      <c r="S14630" s="86" t="n"/>
      <c r="T14630" s="86" t="n"/>
      <c r="U14630" s="86" t="n"/>
      <c r="V14630" s="86" t="n"/>
      <c r="W14630" s="86" t="n"/>
      <c r="X14630" s="86" t="n"/>
      <c r="Y14630" s="86" t="n"/>
      <c r="Z14630" s="86" t="n"/>
      <c r="AA14630" s="86" t="n"/>
      <c r="AB14630" s="86" t="n"/>
      <c r="AC14630" s="86" t="n"/>
      <c r="AD14630" s="86" t="n"/>
      <c r="AE14630" s="86" t="n"/>
      <c r="AF14630" s="86" t="n"/>
      <c r="AG14630" s="86" t="n"/>
      <c r="AH14630" s="86" t="n"/>
      <c r="AI14630" s="86" t="n"/>
      <c r="AJ14630" s="86" t="n"/>
      <c r="AK14630" s="86" t="n"/>
    </row>
    <row r="14631">
      <c r="A14631" s="86" t="n"/>
      <c r="B14631" s="86" t="n"/>
      <c r="C14631" s="86" t="n"/>
      <c r="D14631" s="86" t="n"/>
      <c r="E14631" s="86" t="n"/>
      <c r="F14631" s="86" t="n"/>
      <c r="G14631" s="86" t="n"/>
      <c r="H14631" s="86" t="n"/>
      <c r="I14631" s="86" t="n"/>
      <c r="J14631" s="86" t="n"/>
      <c r="K14631" s="86" t="n"/>
      <c r="L14631" s="86" t="n"/>
      <c r="M14631" s="86" t="n"/>
      <c r="N14631" s="86" t="n"/>
      <c r="O14631" s="86" t="n"/>
      <c r="P14631" s="86" t="n"/>
      <c r="Q14631" s="86" t="n"/>
      <c r="R14631" s="86" t="n"/>
      <c r="S14631" s="86" t="n"/>
      <c r="T14631" s="86" t="n"/>
      <c r="U14631" s="86" t="n"/>
      <c r="V14631" s="86" t="n"/>
      <c r="W14631" s="86" t="n"/>
      <c r="X14631" s="86" t="n"/>
      <c r="Y14631" s="86" t="n"/>
      <c r="Z14631" s="86" t="n"/>
      <c r="AA14631" s="86" t="n"/>
      <c r="AB14631" s="86" t="n"/>
      <c r="AC14631" s="86" t="n"/>
      <c r="AD14631" s="86" t="n"/>
      <c r="AE14631" s="86" t="n"/>
      <c r="AF14631" s="86" t="n"/>
      <c r="AG14631" s="86" t="n"/>
      <c r="AH14631" s="86" t="n"/>
      <c r="AI14631" s="86" t="n"/>
      <c r="AJ14631" s="86" t="n"/>
      <c r="AK14631" s="86" t="n"/>
    </row>
    <row r="14641">
      <c r="A14641" s="86" t="n"/>
      <c r="B14641" s="85" t="n"/>
      <c r="C14641" s="85" t="n"/>
      <c r="D14641" s="85" t="n"/>
      <c r="E14641" s="85" t="n"/>
      <c r="F14641" s="86" t="n"/>
      <c r="G14641" s="151" t="n"/>
      <c r="H14641" s="85" t="n"/>
      <c r="I14641" s="85" t="n"/>
      <c r="J14641" s="85" t="n"/>
      <c r="K14641" s="85" t="n"/>
      <c r="L14641" s="85" t="n"/>
      <c r="M14641" s="85" t="n"/>
      <c r="N14641" s="85" t="n"/>
      <c r="O14641" s="85" t="n"/>
      <c r="P14641" s="85" t="n"/>
      <c r="Q14641" s="85" t="n"/>
      <c r="R14641" s="85" t="n"/>
      <c r="S14641" s="85" t="n"/>
      <c r="T14641" s="108" t="n"/>
      <c r="U14641" s="85" t="n"/>
      <c r="V14641" s="85" t="n"/>
      <c r="W14641" s="85" t="n"/>
      <c r="X14641" s="85" t="n"/>
      <c r="Y14641" s="85" t="n"/>
      <c r="Z14641" s="85" t="n"/>
      <c r="AA14641" s="85" t="n"/>
      <c r="AB14641" s="85" t="n"/>
      <c r="AC14641" s="85" t="n"/>
      <c r="AD14641" s="85" t="n"/>
      <c r="AE14641" s="85" t="n"/>
      <c r="AF14641" s="85" t="n"/>
      <c r="AG14641" s="85" t="n"/>
      <c r="AH14641" s="85" t="n"/>
      <c r="AI14641" s="85" t="n"/>
      <c r="AJ14641" s="85" t="n"/>
      <c r="AK14641" s="85" t="n"/>
    </row>
    <row r="14642">
      <c r="A14642" s="109" t="n"/>
      <c r="B14642" s="86" t="n"/>
      <c r="C14642" s="85" t="n"/>
      <c r="D14642" s="85" t="n"/>
      <c r="E14642" s="85" t="n"/>
      <c r="F14642" s="85" t="n"/>
      <c r="G14642" s="85" t="n"/>
      <c r="H14642" s="85" t="n"/>
      <c r="I14642" s="85" t="n"/>
      <c r="J14642" s="85" t="n"/>
      <c r="K14642" s="85" t="n"/>
      <c r="L14642" s="85" t="n"/>
      <c r="M14642" s="85" t="n"/>
      <c r="N14642" s="85" t="n"/>
      <c r="O14642" s="85" t="n"/>
      <c r="P14642" s="85" t="n"/>
      <c r="Q14642" s="85" t="n"/>
      <c r="R14642" s="85" t="n"/>
      <c r="S14642" s="85" t="n"/>
      <c r="T14642" s="85" t="n"/>
      <c r="U14642" s="85" t="n"/>
      <c r="V14642" s="85" t="n"/>
      <c r="W14642" s="85" t="n"/>
      <c r="X14642" s="85" t="n"/>
      <c r="Y14642" s="85" t="n"/>
      <c r="Z14642" s="85" t="n"/>
      <c r="AA14642" s="85" t="n"/>
      <c r="AB14642" s="85" t="n"/>
      <c r="AC14642" s="85" t="n"/>
      <c r="AD14642" s="85" t="n"/>
      <c r="AE14642" s="85" t="n"/>
      <c r="AF14642" s="85" t="n"/>
      <c r="AG14642" s="85" t="n"/>
      <c r="AH14642" s="85" t="n"/>
      <c r="AI14642" s="85" t="n"/>
      <c r="AJ14642" s="85" t="n"/>
      <c r="AK14642" s="85" t="n"/>
    </row>
    <row r="14643">
      <c r="A14643" s="86" t="n"/>
      <c r="B14643" s="86" t="n"/>
      <c r="C14643" s="86" t="n"/>
      <c r="D14643" s="86" t="n"/>
      <c r="E14643" s="86" t="n"/>
      <c r="F14643" s="86" t="n"/>
      <c r="G14643" s="86" t="n"/>
      <c r="H14643" s="86" t="n"/>
      <c r="I14643" s="86" t="n"/>
      <c r="J14643" s="86" t="n"/>
      <c r="K14643" s="86" t="n"/>
      <c r="L14643" s="86" t="n"/>
      <c r="M14643" s="86" t="n"/>
      <c r="N14643" s="86" t="n"/>
      <c r="O14643" s="86" t="n"/>
      <c r="P14643" s="86" t="n"/>
      <c r="Q14643" s="86" t="n"/>
      <c r="R14643" s="86" t="n"/>
      <c r="S14643" s="86" t="n"/>
      <c r="T14643" s="86" t="n"/>
      <c r="U14643" s="86" t="n"/>
      <c r="V14643" s="86" t="n"/>
      <c r="W14643" s="86" t="n"/>
      <c r="X14643" s="86" t="n"/>
      <c r="Y14643" s="86" t="n"/>
      <c r="Z14643" s="86" t="n"/>
      <c r="AA14643" s="86" t="n"/>
      <c r="AB14643" s="86" t="n"/>
      <c r="AC14643" s="86" t="n"/>
      <c r="AD14643" s="86" t="n"/>
      <c r="AE14643" s="86" t="n"/>
      <c r="AF14643" s="86" t="n"/>
      <c r="AG14643" s="86" t="n"/>
      <c r="AH14643" s="86" t="n"/>
      <c r="AI14643" s="86" t="n"/>
      <c r="AJ14643" s="86" t="n"/>
      <c r="AK14643" s="86" t="n"/>
    </row>
    <row r="14644">
      <c r="A14644" s="85" t="n"/>
      <c r="B14644" s="86" t="n"/>
      <c r="C14644" s="85" t="n"/>
      <c r="D14644" s="85" t="n"/>
      <c r="E14644" s="86" t="n"/>
      <c r="F14644" s="85" t="n"/>
      <c r="G14644" s="85" t="n"/>
      <c r="H14644" s="86" t="n"/>
      <c r="I14644" s="85" t="n"/>
      <c r="J14644" s="85" t="n"/>
      <c r="K14644" s="86" t="n"/>
      <c r="L14644" s="85" t="n"/>
      <c r="M14644" s="85" t="n"/>
      <c r="N14644" s="86" t="n"/>
      <c r="O14644" s="85" t="n"/>
      <c r="P14644" s="85" t="n"/>
      <c r="Q14644" s="86" t="n"/>
      <c r="R14644" s="85" t="n"/>
      <c r="S14644" s="85" t="n"/>
      <c r="T14644" s="86" t="n"/>
      <c r="U14644" s="85" t="n"/>
      <c r="V14644" s="85" t="n"/>
      <c r="W14644" s="86" t="n"/>
      <c r="X14644" s="85" t="n"/>
      <c r="Y14644" s="85" t="n"/>
      <c r="Z14644" s="86" t="n"/>
      <c r="AA14644" s="85" t="n"/>
      <c r="AB14644" s="85" t="n"/>
      <c r="AC14644" s="86" t="n"/>
      <c r="AD14644" s="85" t="n"/>
      <c r="AE14644" s="85" t="n"/>
      <c r="AF14644" s="86" t="n"/>
      <c r="AG14644" s="85" t="n"/>
      <c r="AH14644" s="85" t="n"/>
      <c r="AI14644" s="86" t="n"/>
      <c r="AJ14644" s="85" t="n"/>
      <c r="AK14644" s="85" t="n"/>
    </row>
    <row r="14645">
      <c r="A14645" s="86" t="n"/>
      <c r="B14645" s="86" t="n"/>
      <c r="C14645" s="86" t="n"/>
      <c r="D14645" s="86" t="n"/>
      <c r="E14645" s="86" t="n"/>
      <c r="F14645" s="86" t="n"/>
      <c r="G14645" s="86" t="n"/>
      <c r="H14645" s="86" t="n"/>
      <c r="I14645" s="86" t="n"/>
      <c r="J14645" s="86" t="n"/>
      <c r="K14645" s="86" t="n"/>
      <c r="L14645" s="86" t="n"/>
      <c r="M14645" s="86" t="n"/>
      <c r="N14645" s="86" t="n"/>
      <c r="O14645" s="86" t="n"/>
      <c r="P14645" s="86" t="n"/>
      <c r="Q14645" s="86" t="n"/>
      <c r="R14645" s="86" t="n"/>
      <c r="S14645" s="86" t="n"/>
      <c r="T14645" s="86" t="n"/>
      <c r="U14645" s="86" t="n"/>
      <c r="V14645" s="86" t="n"/>
      <c r="W14645" s="86" t="n"/>
      <c r="X14645" s="86" t="n"/>
      <c r="Y14645" s="86" t="n"/>
      <c r="Z14645" s="86" t="n"/>
      <c r="AA14645" s="86" t="n"/>
      <c r="AB14645" s="86" t="n"/>
      <c r="AC14645" s="86" t="n"/>
      <c r="AD14645" s="86" t="n"/>
      <c r="AE14645" s="86" t="n"/>
      <c r="AF14645" s="86" t="n"/>
      <c r="AG14645" s="86" t="n"/>
      <c r="AH14645" s="86" t="n"/>
      <c r="AI14645" s="86" t="n"/>
      <c r="AJ14645" s="86" t="n"/>
      <c r="AK14645" s="86" t="n"/>
    </row>
    <row r="14646">
      <c r="A14646" s="85" t="n"/>
      <c r="B14646" s="192" t="n"/>
      <c r="C14646" s="193" t="n"/>
      <c r="D14646" s="193" t="n"/>
      <c r="E14646" s="192" t="n"/>
      <c r="F14646" s="193" t="n"/>
      <c r="G14646" s="193" t="n"/>
      <c r="H14646" s="192" t="n"/>
      <c r="I14646" s="193" t="n"/>
      <c r="J14646" s="193" t="n"/>
      <c r="K14646" s="192" t="n"/>
      <c r="L14646" s="193" t="n"/>
      <c r="M14646" s="193" t="n"/>
      <c r="N14646" s="192" t="n"/>
      <c r="O14646" s="193" t="n"/>
      <c r="P14646" s="193" t="n"/>
      <c r="Q14646" s="192" t="n"/>
      <c r="R14646" s="193" t="n"/>
      <c r="S14646" s="193" t="n"/>
      <c r="T14646" s="192" t="n"/>
      <c r="U14646" s="193" t="n"/>
      <c r="V14646" s="193" t="n"/>
      <c r="W14646" s="192" t="n"/>
      <c r="X14646" s="193" t="n"/>
      <c r="Y14646" s="193" t="n"/>
      <c r="Z14646" s="192" t="n"/>
      <c r="AA14646" s="193" t="n"/>
      <c r="AB14646" s="193" t="n"/>
      <c r="AC14646" s="192" t="n"/>
      <c r="AD14646" s="193" t="n"/>
      <c r="AE14646" s="193" t="n"/>
      <c r="AF14646" s="192" t="n"/>
      <c r="AG14646" s="193" t="n"/>
      <c r="AH14646" s="193" t="n"/>
      <c r="AI14646" s="192" t="n"/>
      <c r="AJ14646" s="193" t="n"/>
      <c r="AK14646" s="193" t="n"/>
      <c r="AM14646">
        <f>A14641</f>
        <v/>
      </c>
      <c r="AN14646" s="83">
        <f>1/($B14646*(1/$B14644)*(1/(5/7+2/7*$D14646))*$B14656/SUM($B14648:$B14671))</f>
        <v/>
      </c>
      <c r="AO14646" s="83">
        <f>1/(B14646*(1/B14644)*(1/(5/7+2/7*D14646)))</f>
        <v/>
      </c>
      <c r="AP14646" s="83" t="n"/>
      <c r="AR14646" s="174">
        <f>CHOOSE(AV$3,C14646,F14646,I14646,L14646,O14646,R14646,U14646,X14646,AA14646,AD14646,AG14646,AJ14646)</f>
        <v/>
      </c>
      <c r="AS14646" s="82" t="n"/>
      <c r="AT14646" s="82" t="n"/>
      <c r="AV14646" s="119">
        <f>AN14646/AR14646</f>
        <v/>
      </c>
      <c r="AW14646" s="172">
        <f>AO14646/AR14646</f>
        <v/>
      </c>
    </row>
    <row r="14647">
      <c r="A14647" s="86" t="n"/>
      <c r="B14647" s="86" t="n"/>
      <c r="C14647" s="86" t="n"/>
      <c r="D14647" s="86" t="n"/>
      <c r="E14647" s="86" t="n"/>
      <c r="F14647" s="86" t="n"/>
      <c r="G14647" s="86" t="n"/>
      <c r="H14647" s="86" t="n"/>
      <c r="I14647" s="86" t="n"/>
      <c r="J14647" s="86" t="n"/>
      <c r="K14647" s="86" t="n"/>
      <c r="L14647" s="86" t="n"/>
      <c r="M14647" s="86" t="n"/>
      <c r="N14647" s="86" t="n"/>
      <c r="O14647" s="86" t="n"/>
      <c r="P14647" s="86" t="n"/>
      <c r="Q14647" s="86" t="n"/>
      <c r="R14647" s="86" t="n"/>
      <c r="S14647" s="86" t="n"/>
      <c r="T14647" s="86" t="n"/>
      <c r="U14647" s="86" t="n"/>
      <c r="V14647" s="86" t="n"/>
      <c r="W14647" s="86" t="n"/>
      <c r="X14647" s="86" t="n"/>
      <c r="Y14647" s="86" t="n"/>
      <c r="Z14647" s="86" t="n"/>
      <c r="AA14647" s="86" t="n"/>
      <c r="AB14647" s="86" t="n"/>
      <c r="AC14647" s="86" t="n"/>
      <c r="AD14647" s="86" t="n"/>
      <c r="AE14647" s="86" t="n"/>
      <c r="AF14647" s="86" t="n"/>
      <c r="AG14647" s="86" t="n"/>
      <c r="AH14647" s="86" t="n"/>
      <c r="AI14647" s="86" t="n"/>
      <c r="AJ14647" s="86" t="n"/>
      <c r="AK14647" s="86" t="n"/>
    </row>
    <row r="14648">
      <c r="A14648" s="86" t="n"/>
      <c r="B14648" s="86" t="n"/>
      <c r="C14648" s="86" t="n"/>
      <c r="D14648" s="86" t="n"/>
      <c r="E14648" s="86" t="n"/>
      <c r="F14648" s="86" t="n"/>
      <c r="G14648" s="86" t="n"/>
      <c r="H14648" s="86" t="n"/>
      <c r="I14648" s="86" t="n"/>
      <c r="J14648" s="86" t="n"/>
      <c r="K14648" s="86" t="n"/>
      <c r="L14648" s="86" t="n"/>
      <c r="M14648" s="86" t="n"/>
      <c r="N14648" s="86" t="n"/>
      <c r="O14648" s="86" t="n"/>
      <c r="P14648" s="86" t="n"/>
      <c r="Q14648" s="86" t="n"/>
      <c r="R14648" s="86" t="n"/>
      <c r="S14648" s="86" t="n"/>
      <c r="T14648" s="86" t="n"/>
      <c r="U14648" s="86" t="n"/>
      <c r="V14648" s="86" t="n"/>
      <c r="W14648" s="86" t="n"/>
      <c r="X14648" s="86" t="n"/>
      <c r="Y14648" s="86" t="n"/>
      <c r="Z14648" s="86" t="n"/>
      <c r="AA14648" s="86" t="n"/>
      <c r="AB14648" s="86" t="n"/>
      <c r="AC14648" s="86" t="n"/>
      <c r="AD14648" s="86" t="n"/>
      <c r="AE14648" s="86" t="n"/>
      <c r="AF14648" s="86" t="n"/>
      <c r="AG14648" s="86" t="n"/>
      <c r="AH14648" s="86" t="n"/>
      <c r="AI14648" s="86" t="n"/>
      <c r="AJ14648" s="86" t="n"/>
      <c r="AK14648" s="86" t="n"/>
    </row>
    <row r="14649">
      <c r="A14649" s="86" t="n"/>
      <c r="B14649" s="86" t="n"/>
      <c r="C14649" s="86" t="n"/>
      <c r="D14649" s="86" t="n"/>
      <c r="E14649" s="86" t="n"/>
      <c r="F14649" s="86" t="n"/>
      <c r="G14649" s="86" t="n"/>
      <c r="H14649" s="86" t="n"/>
      <c r="I14649" s="86" t="n"/>
      <c r="J14649" s="86" t="n"/>
      <c r="K14649" s="86" t="n"/>
      <c r="L14649" s="86" t="n"/>
      <c r="M14649" s="86" t="n"/>
      <c r="N14649" s="86" t="n"/>
      <c r="O14649" s="86" t="n"/>
      <c r="P14649" s="86" t="n"/>
      <c r="Q14649" s="86" t="n"/>
      <c r="R14649" s="86" t="n"/>
      <c r="S14649" s="86" t="n"/>
      <c r="T14649" s="86" t="n"/>
      <c r="U14649" s="86" t="n"/>
      <c r="V14649" s="86" t="n"/>
      <c r="W14649" s="86" t="n"/>
      <c r="X14649" s="86" t="n"/>
      <c r="Y14649" s="86" t="n"/>
      <c r="Z14649" s="86" t="n"/>
      <c r="AA14649" s="86" t="n"/>
      <c r="AB14649" s="86" t="n"/>
      <c r="AC14649" s="86" t="n"/>
      <c r="AD14649" s="86" t="n"/>
      <c r="AE14649" s="86" t="n"/>
      <c r="AF14649" s="86" t="n"/>
      <c r="AG14649" s="86" t="n"/>
      <c r="AH14649" s="86" t="n"/>
      <c r="AI14649" s="86" t="n"/>
      <c r="AJ14649" s="86" t="n"/>
      <c r="AK14649" s="86" t="n"/>
    </row>
    <row r="14650">
      <c r="A14650" s="86" t="n"/>
      <c r="B14650" s="86" t="n"/>
      <c r="C14650" s="86" t="n"/>
      <c r="D14650" s="86" t="n"/>
      <c r="E14650" s="86" t="n"/>
      <c r="F14650" s="86" t="n"/>
      <c r="G14650" s="86" t="n"/>
      <c r="H14650" s="86" t="n"/>
      <c r="I14650" s="86" t="n"/>
      <c r="J14650" s="86" t="n"/>
      <c r="K14650" s="86" t="n"/>
      <c r="L14650" s="86" t="n"/>
      <c r="M14650" s="86" t="n"/>
      <c r="N14650" s="86" t="n"/>
      <c r="O14650" s="86" t="n"/>
      <c r="P14650" s="86" t="n"/>
      <c r="Q14650" s="86" t="n"/>
      <c r="R14650" s="86" t="n"/>
      <c r="S14650" s="86" t="n"/>
      <c r="T14650" s="86" t="n"/>
      <c r="U14650" s="86" t="n"/>
      <c r="V14650" s="86" t="n"/>
      <c r="W14650" s="86" t="n"/>
      <c r="X14650" s="86" t="n"/>
      <c r="Y14650" s="86" t="n"/>
      <c r="Z14650" s="86" t="n"/>
      <c r="AA14650" s="86" t="n"/>
      <c r="AB14650" s="86" t="n"/>
      <c r="AC14650" s="86" t="n"/>
      <c r="AD14650" s="86" t="n"/>
      <c r="AE14650" s="86" t="n"/>
      <c r="AF14650" s="86" t="n"/>
      <c r="AG14650" s="86" t="n"/>
      <c r="AH14650" s="86" t="n"/>
      <c r="AI14650" s="86" t="n"/>
      <c r="AJ14650" s="86" t="n"/>
      <c r="AK14650" s="86" t="n"/>
    </row>
    <row r="14651">
      <c r="A14651" s="86" t="n"/>
      <c r="B14651" s="86" t="n"/>
      <c r="C14651" s="86" t="n"/>
      <c r="D14651" s="86" t="n"/>
      <c r="E14651" s="86" t="n"/>
      <c r="F14651" s="86" t="n"/>
      <c r="G14651" s="86" t="n"/>
      <c r="H14651" s="86" t="n"/>
      <c r="I14651" s="86" t="n"/>
      <c r="J14651" s="86" t="n"/>
      <c r="K14651" s="86" t="n"/>
      <c r="L14651" s="86" t="n"/>
      <c r="M14651" s="86" t="n"/>
      <c r="N14651" s="86" t="n"/>
      <c r="O14651" s="86" t="n"/>
      <c r="P14651" s="86" t="n"/>
      <c r="Q14651" s="86" t="n"/>
      <c r="R14651" s="86" t="n"/>
      <c r="S14651" s="86" t="n"/>
      <c r="T14651" s="86" t="n"/>
      <c r="U14651" s="86" t="n"/>
      <c r="V14651" s="86" t="n"/>
      <c r="W14651" s="86" t="n"/>
      <c r="X14651" s="86" t="n"/>
      <c r="Y14651" s="86" t="n"/>
      <c r="Z14651" s="86" t="n"/>
      <c r="AA14651" s="86" t="n"/>
      <c r="AB14651" s="86" t="n"/>
      <c r="AC14651" s="86" t="n"/>
      <c r="AD14651" s="86" t="n"/>
      <c r="AE14651" s="86" t="n"/>
      <c r="AF14651" s="86" t="n"/>
      <c r="AG14651" s="86" t="n"/>
      <c r="AH14651" s="86" t="n"/>
      <c r="AI14651" s="86" t="n"/>
      <c r="AJ14651" s="86" t="n"/>
      <c r="AK14651" s="86" t="n"/>
    </row>
    <row r="14652">
      <c r="A14652" s="86" t="n"/>
      <c r="B14652" s="86" t="n"/>
      <c r="C14652" s="86" t="n"/>
      <c r="D14652" s="86" t="n"/>
      <c r="E14652" s="86" t="n"/>
      <c r="F14652" s="86" t="n"/>
      <c r="G14652" s="86" t="n"/>
      <c r="H14652" s="86" t="n"/>
      <c r="I14652" s="86" t="n"/>
      <c r="J14652" s="86" t="n"/>
      <c r="K14652" s="86" t="n"/>
      <c r="L14652" s="86" t="n"/>
      <c r="M14652" s="86" t="n"/>
      <c r="N14652" s="86" t="n"/>
      <c r="O14652" s="86" t="n"/>
      <c r="P14652" s="86" t="n"/>
      <c r="Q14652" s="86" t="n"/>
      <c r="R14652" s="86" t="n"/>
      <c r="S14652" s="86" t="n"/>
      <c r="T14652" s="86" t="n"/>
      <c r="U14652" s="86" t="n"/>
      <c r="V14652" s="86" t="n"/>
      <c r="W14652" s="86" t="n"/>
      <c r="X14652" s="86" t="n"/>
      <c r="Y14652" s="86" t="n"/>
      <c r="Z14652" s="86" t="n"/>
      <c r="AA14652" s="86" t="n"/>
      <c r="AB14652" s="86" t="n"/>
      <c r="AC14652" s="86" t="n"/>
      <c r="AD14652" s="86" t="n"/>
      <c r="AE14652" s="86" t="n"/>
      <c r="AF14652" s="86" t="n"/>
      <c r="AG14652" s="86" t="n"/>
      <c r="AH14652" s="86" t="n"/>
      <c r="AI14652" s="86" t="n"/>
      <c r="AJ14652" s="86" t="n"/>
      <c r="AK14652" s="86" t="n"/>
    </row>
    <row r="14653">
      <c r="A14653" s="86" t="n"/>
      <c r="B14653" s="86" t="n"/>
      <c r="C14653" s="86" t="n"/>
      <c r="D14653" s="86" t="n"/>
      <c r="E14653" s="86" t="n"/>
      <c r="F14653" s="86" t="n"/>
      <c r="G14653" s="86" t="n"/>
      <c r="H14653" s="86" t="n"/>
      <c r="I14653" s="86" t="n"/>
      <c r="J14653" s="86" t="n"/>
      <c r="K14653" s="86" t="n"/>
      <c r="L14653" s="86" t="n"/>
      <c r="M14653" s="86" t="n"/>
      <c r="N14653" s="86" t="n"/>
      <c r="O14653" s="86" t="n"/>
      <c r="P14653" s="86" t="n"/>
      <c r="Q14653" s="86" t="n"/>
      <c r="R14653" s="86" t="n"/>
      <c r="S14653" s="86" t="n"/>
      <c r="T14653" s="86" t="n"/>
      <c r="U14653" s="86" t="n"/>
      <c r="V14653" s="86" t="n"/>
      <c r="W14653" s="86" t="n"/>
      <c r="X14653" s="86" t="n"/>
      <c r="Y14653" s="86" t="n"/>
      <c r="Z14653" s="86" t="n"/>
      <c r="AA14653" s="86" t="n"/>
      <c r="AB14653" s="86" t="n"/>
      <c r="AC14653" s="86" t="n"/>
      <c r="AD14653" s="86" t="n"/>
      <c r="AE14653" s="86" t="n"/>
      <c r="AF14653" s="86" t="n"/>
      <c r="AG14653" s="86" t="n"/>
      <c r="AH14653" s="86" t="n"/>
      <c r="AI14653" s="86" t="n"/>
      <c r="AJ14653" s="86" t="n"/>
      <c r="AK14653" s="86" t="n"/>
    </row>
    <row r="14654">
      <c r="A14654" s="86" t="n"/>
      <c r="B14654" s="86" t="n"/>
      <c r="C14654" s="86" t="n"/>
      <c r="D14654" s="86" t="n"/>
      <c r="E14654" s="86" t="n"/>
      <c r="F14654" s="86" t="n"/>
      <c r="G14654" s="86" t="n"/>
      <c r="H14654" s="86" t="n"/>
      <c r="I14654" s="86" t="n"/>
      <c r="J14654" s="86" t="n"/>
      <c r="K14654" s="86" t="n"/>
      <c r="L14654" s="86" t="n"/>
      <c r="M14654" s="86" t="n"/>
      <c r="N14654" s="86" t="n"/>
      <c r="O14654" s="86" t="n"/>
      <c r="P14654" s="86" t="n"/>
      <c r="Q14654" s="86" t="n"/>
      <c r="R14654" s="86" t="n"/>
      <c r="S14654" s="86" t="n"/>
      <c r="T14654" s="86" t="n"/>
      <c r="U14654" s="86" t="n"/>
      <c r="V14654" s="86" t="n"/>
      <c r="W14654" s="86" t="n"/>
      <c r="X14654" s="86" t="n"/>
      <c r="Y14654" s="86" t="n"/>
      <c r="Z14654" s="86" t="n"/>
      <c r="AA14654" s="86" t="n"/>
      <c r="AB14654" s="86" t="n"/>
      <c r="AC14654" s="86" t="n"/>
      <c r="AD14654" s="86" t="n"/>
      <c r="AE14654" s="86" t="n"/>
      <c r="AF14654" s="86" t="n"/>
      <c r="AG14654" s="86" t="n"/>
      <c r="AH14654" s="86" t="n"/>
      <c r="AI14654" s="86" t="n"/>
      <c r="AJ14654" s="86" t="n"/>
      <c r="AK14654" s="86" t="n"/>
    </row>
    <row r="14655">
      <c r="A14655" s="86" t="n"/>
      <c r="B14655" s="86" t="n"/>
      <c r="C14655" s="86" t="n"/>
      <c r="D14655" s="86" t="n"/>
      <c r="E14655" s="86" t="n"/>
      <c r="F14655" s="86" t="n"/>
      <c r="G14655" s="86" t="n"/>
      <c r="H14655" s="86" t="n"/>
      <c r="I14655" s="86" t="n"/>
      <c r="J14655" s="86" t="n"/>
      <c r="K14655" s="86" t="n"/>
      <c r="L14655" s="86" t="n"/>
      <c r="M14655" s="86" t="n"/>
      <c r="N14655" s="86" t="n"/>
      <c r="O14655" s="86" t="n"/>
      <c r="P14655" s="86" t="n"/>
      <c r="Q14655" s="86" t="n"/>
      <c r="R14655" s="86" t="n"/>
      <c r="S14655" s="86" t="n"/>
      <c r="T14655" s="86" t="n"/>
      <c r="U14655" s="86" t="n"/>
      <c r="V14655" s="86" t="n"/>
      <c r="W14655" s="86" t="n"/>
      <c r="X14655" s="86" t="n"/>
      <c r="Y14655" s="86" t="n"/>
      <c r="Z14655" s="86" t="n"/>
      <c r="AA14655" s="86" t="n"/>
      <c r="AB14655" s="86" t="n"/>
      <c r="AC14655" s="86" t="n"/>
      <c r="AD14655" s="86" t="n"/>
      <c r="AE14655" s="86" t="n"/>
      <c r="AF14655" s="86" t="n"/>
      <c r="AG14655" s="86" t="n"/>
      <c r="AH14655" s="86" t="n"/>
      <c r="AI14655" s="86" t="n"/>
      <c r="AJ14655" s="86" t="n"/>
      <c r="AK14655" s="86" t="n"/>
    </row>
    <row r="14656">
      <c r="A14656" s="86" t="n"/>
      <c r="B14656" s="86" t="n"/>
      <c r="C14656" s="86" t="n"/>
      <c r="D14656" s="86" t="n"/>
      <c r="E14656" s="86" t="n"/>
      <c r="F14656" s="86" t="n"/>
      <c r="G14656" s="86" t="n"/>
      <c r="H14656" s="86" t="n"/>
      <c r="I14656" s="86" t="n"/>
      <c r="J14656" s="86" t="n"/>
      <c r="K14656" s="86" t="n"/>
      <c r="L14656" s="86" t="n"/>
      <c r="M14656" s="86" t="n"/>
      <c r="N14656" s="86" t="n"/>
      <c r="O14656" s="86" t="n"/>
      <c r="P14656" s="86" t="n"/>
      <c r="Q14656" s="86" t="n"/>
      <c r="R14656" s="86" t="n"/>
      <c r="S14656" s="86" t="n"/>
      <c r="T14656" s="86" t="n"/>
      <c r="U14656" s="86" t="n"/>
      <c r="V14656" s="86" t="n"/>
      <c r="W14656" s="86" t="n"/>
      <c r="X14656" s="86" t="n"/>
      <c r="Y14656" s="86" t="n"/>
      <c r="Z14656" s="86" t="n"/>
      <c r="AA14656" s="86" t="n"/>
      <c r="AB14656" s="86" t="n"/>
      <c r="AC14656" s="86" t="n"/>
      <c r="AD14656" s="86" t="n"/>
      <c r="AE14656" s="86" t="n"/>
      <c r="AF14656" s="86" t="n"/>
      <c r="AG14656" s="86" t="n"/>
      <c r="AH14656" s="86" t="n"/>
      <c r="AI14656" s="86" t="n"/>
      <c r="AJ14656" s="86" t="n"/>
      <c r="AK14656" s="86" t="n"/>
    </row>
    <row r="14657">
      <c r="A14657" s="86" t="n"/>
      <c r="B14657" s="86" t="n"/>
      <c r="C14657" s="86" t="n"/>
      <c r="D14657" s="86" t="n"/>
      <c r="E14657" s="86" t="n"/>
      <c r="F14657" s="86" t="n"/>
      <c r="G14657" s="86" t="n"/>
      <c r="H14657" s="86" t="n"/>
      <c r="I14657" s="86" t="n"/>
      <c r="J14657" s="86" t="n"/>
      <c r="K14657" s="86" t="n"/>
      <c r="L14657" s="86" t="n"/>
      <c r="M14657" s="86" t="n"/>
      <c r="N14657" s="86" t="n"/>
      <c r="O14657" s="86" t="n"/>
      <c r="P14657" s="86" t="n"/>
      <c r="Q14657" s="86" t="n"/>
      <c r="R14657" s="86" t="n"/>
      <c r="S14657" s="86" t="n"/>
      <c r="T14657" s="86" t="n"/>
      <c r="U14657" s="86" t="n"/>
      <c r="V14657" s="86" t="n"/>
      <c r="W14657" s="86" t="n"/>
      <c r="X14657" s="86" t="n"/>
      <c r="Y14657" s="86" t="n"/>
      <c r="Z14657" s="86" t="n"/>
      <c r="AA14657" s="86" t="n"/>
      <c r="AB14657" s="86" t="n"/>
      <c r="AC14657" s="86" t="n"/>
      <c r="AD14657" s="86" t="n"/>
      <c r="AE14657" s="86" t="n"/>
      <c r="AF14657" s="86" t="n"/>
      <c r="AG14657" s="86" t="n"/>
      <c r="AH14657" s="86" t="n"/>
      <c r="AI14657" s="86" t="n"/>
      <c r="AJ14657" s="86" t="n"/>
      <c r="AK14657" s="86" t="n"/>
    </row>
    <row r="14658">
      <c r="A14658" s="86" t="n"/>
      <c r="B14658" s="86" t="n"/>
      <c r="C14658" s="86" t="n"/>
      <c r="D14658" s="86" t="n"/>
      <c r="E14658" s="86" t="n"/>
      <c r="F14658" s="86" t="n"/>
      <c r="G14658" s="86" t="n"/>
      <c r="H14658" s="86" t="n"/>
      <c r="I14658" s="86" t="n"/>
      <c r="J14658" s="86" t="n"/>
      <c r="K14658" s="86" t="n"/>
      <c r="L14658" s="86" t="n"/>
      <c r="M14658" s="86" t="n"/>
      <c r="N14658" s="86" t="n"/>
      <c r="O14658" s="86" t="n"/>
      <c r="P14658" s="86" t="n"/>
      <c r="Q14658" s="86" t="n"/>
      <c r="R14658" s="86" t="n"/>
      <c r="S14658" s="86" t="n"/>
      <c r="T14658" s="86" t="n"/>
      <c r="U14658" s="86" t="n"/>
      <c r="V14658" s="86" t="n"/>
      <c r="W14658" s="86" t="n"/>
      <c r="X14658" s="86" t="n"/>
      <c r="Y14658" s="86" t="n"/>
      <c r="Z14658" s="86" t="n"/>
      <c r="AA14658" s="86" t="n"/>
      <c r="AB14658" s="86" t="n"/>
      <c r="AC14658" s="86" t="n"/>
      <c r="AD14658" s="86" t="n"/>
      <c r="AE14658" s="86" t="n"/>
      <c r="AF14658" s="86" t="n"/>
      <c r="AG14658" s="86" t="n"/>
      <c r="AH14658" s="86" t="n"/>
      <c r="AI14658" s="86" t="n"/>
      <c r="AJ14658" s="86" t="n"/>
      <c r="AK14658" s="86" t="n"/>
    </row>
    <row r="14659">
      <c r="A14659" s="86" t="n"/>
      <c r="B14659" s="86" t="n"/>
      <c r="C14659" s="86" t="n"/>
      <c r="D14659" s="86" t="n"/>
      <c r="E14659" s="86" t="n"/>
      <c r="F14659" s="86" t="n"/>
      <c r="G14659" s="86" t="n"/>
      <c r="H14659" s="86" t="n"/>
      <c r="I14659" s="86" t="n"/>
      <c r="J14659" s="86" t="n"/>
      <c r="K14659" s="86" t="n"/>
      <c r="L14659" s="86" t="n"/>
      <c r="M14659" s="86" t="n"/>
      <c r="N14659" s="86" t="n"/>
      <c r="O14659" s="86" t="n"/>
      <c r="P14659" s="86" t="n"/>
      <c r="Q14659" s="86" t="n"/>
      <c r="R14659" s="86" t="n"/>
      <c r="S14659" s="86" t="n"/>
      <c r="T14659" s="86" t="n"/>
      <c r="U14659" s="86" t="n"/>
      <c r="V14659" s="86" t="n"/>
      <c r="W14659" s="86" t="n"/>
      <c r="X14659" s="86" t="n"/>
      <c r="Y14659" s="86" t="n"/>
      <c r="Z14659" s="86" t="n"/>
      <c r="AA14659" s="86" t="n"/>
      <c r="AB14659" s="86" t="n"/>
      <c r="AC14659" s="86" t="n"/>
      <c r="AD14659" s="86" t="n"/>
      <c r="AE14659" s="86" t="n"/>
      <c r="AF14659" s="86" t="n"/>
      <c r="AG14659" s="86" t="n"/>
      <c r="AH14659" s="86" t="n"/>
      <c r="AI14659" s="86" t="n"/>
      <c r="AJ14659" s="86" t="n"/>
      <c r="AK14659" s="86" t="n"/>
    </row>
    <row r="14660">
      <c r="A14660" s="86" t="n"/>
      <c r="B14660" s="86" t="n"/>
      <c r="C14660" s="86" t="n"/>
      <c r="D14660" s="86" t="n"/>
      <c r="E14660" s="86" t="n"/>
      <c r="F14660" s="86" t="n"/>
      <c r="G14660" s="86" t="n"/>
      <c r="H14660" s="86" t="n"/>
      <c r="I14660" s="86" t="n"/>
      <c r="J14660" s="86" t="n"/>
      <c r="K14660" s="86" t="n"/>
      <c r="L14660" s="86" t="n"/>
      <c r="M14660" s="86" t="n"/>
      <c r="N14660" s="86" t="n"/>
      <c r="O14660" s="86" t="n"/>
      <c r="P14660" s="86" t="n"/>
      <c r="Q14660" s="86" t="n"/>
      <c r="R14660" s="86" t="n"/>
      <c r="S14660" s="86" t="n"/>
      <c r="T14660" s="86" t="n"/>
      <c r="U14660" s="86" t="n"/>
      <c r="V14660" s="86" t="n"/>
      <c r="W14660" s="86" t="n"/>
      <c r="X14660" s="86" t="n"/>
      <c r="Y14660" s="86" t="n"/>
      <c r="Z14660" s="86" t="n"/>
      <c r="AA14660" s="86" t="n"/>
      <c r="AB14660" s="86" t="n"/>
      <c r="AC14660" s="86" t="n"/>
      <c r="AD14660" s="86" t="n"/>
      <c r="AE14660" s="86" t="n"/>
      <c r="AF14660" s="86" t="n"/>
      <c r="AG14660" s="86" t="n"/>
      <c r="AH14660" s="86" t="n"/>
      <c r="AI14660" s="86" t="n"/>
      <c r="AJ14660" s="86" t="n"/>
      <c r="AK14660" s="86" t="n"/>
    </row>
    <row r="14661">
      <c r="A14661" s="86" t="n"/>
      <c r="B14661" s="86" t="n"/>
      <c r="C14661" s="86" t="n"/>
      <c r="D14661" s="86" t="n"/>
      <c r="E14661" s="86" t="n"/>
      <c r="F14661" s="86" t="n"/>
      <c r="G14661" s="86" t="n"/>
      <c r="H14661" s="86" t="n"/>
      <c r="I14661" s="86" t="n"/>
      <c r="J14661" s="86" t="n"/>
      <c r="K14661" s="86" t="n"/>
      <c r="L14661" s="86" t="n"/>
      <c r="M14661" s="86" t="n"/>
      <c r="N14661" s="86" t="n"/>
      <c r="O14661" s="86" t="n"/>
      <c r="P14661" s="86" t="n"/>
      <c r="Q14661" s="86" t="n"/>
      <c r="R14661" s="86" t="n"/>
      <c r="S14661" s="86" t="n"/>
      <c r="T14661" s="86" t="n"/>
      <c r="U14661" s="86" t="n"/>
      <c r="V14661" s="86" t="n"/>
      <c r="W14661" s="86" t="n"/>
      <c r="X14661" s="86" t="n"/>
      <c r="Y14661" s="86" t="n"/>
      <c r="Z14661" s="86" t="n"/>
      <c r="AA14661" s="86" t="n"/>
      <c r="AB14661" s="86" t="n"/>
      <c r="AC14661" s="86" t="n"/>
      <c r="AD14661" s="86" t="n"/>
      <c r="AE14661" s="86" t="n"/>
      <c r="AF14661" s="86" t="n"/>
      <c r="AG14661" s="86" t="n"/>
      <c r="AH14661" s="86" t="n"/>
      <c r="AI14661" s="86" t="n"/>
      <c r="AJ14661" s="86" t="n"/>
      <c r="AK14661" s="86" t="n"/>
    </row>
    <row r="14662">
      <c r="A14662" s="86" t="n"/>
      <c r="B14662" s="86" t="n"/>
      <c r="C14662" s="86" t="n"/>
      <c r="D14662" s="86" t="n"/>
      <c r="E14662" s="86" t="n"/>
      <c r="F14662" s="86" t="n"/>
      <c r="G14662" s="86" t="n"/>
      <c r="H14662" s="86" t="n"/>
      <c r="I14662" s="86" t="n"/>
      <c r="J14662" s="86" t="n"/>
      <c r="K14662" s="86" t="n"/>
      <c r="L14662" s="86" t="n"/>
      <c r="M14662" s="86" t="n"/>
      <c r="N14662" s="86" t="n"/>
      <c r="O14662" s="86" t="n"/>
      <c r="P14662" s="86" t="n"/>
      <c r="Q14662" s="86" t="n"/>
      <c r="R14662" s="86" t="n"/>
      <c r="S14662" s="86" t="n"/>
      <c r="T14662" s="86" t="n"/>
      <c r="U14662" s="86" t="n"/>
      <c r="V14662" s="86" t="n"/>
      <c r="W14662" s="86" t="n"/>
      <c r="X14662" s="86" t="n"/>
      <c r="Y14662" s="86" t="n"/>
      <c r="Z14662" s="86" t="n"/>
      <c r="AA14662" s="86" t="n"/>
      <c r="AB14662" s="86" t="n"/>
      <c r="AC14662" s="86" t="n"/>
      <c r="AD14662" s="86" t="n"/>
      <c r="AE14662" s="86" t="n"/>
      <c r="AF14662" s="86" t="n"/>
      <c r="AG14662" s="86" t="n"/>
      <c r="AH14662" s="86" t="n"/>
      <c r="AI14662" s="86" t="n"/>
      <c r="AJ14662" s="86" t="n"/>
      <c r="AK14662" s="86" t="n"/>
    </row>
    <row r="14663">
      <c r="A14663" s="86" t="n"/>
      <c r="B14663" s="86" t="n"/>
      <c r="C14663" s="86" t="n"/>
      <c r="D14663" s="86" t="n"/>
      <c r="E14663" s="86" t="n"/>
      <c r="F14663" s="86" t="n"/>
      <c r="G14663" s="86" t="n"/>
      <c r="H14663" s="86" t="n"/>
      <c r="I14663" s="86" t="n"/>
      <c r="J14663" s="86" t="n"/>
      <c r="K14663" s="86" t="n"/>
      <c r="L14663" s="86" t="n"/>
      <c r="M14663" s="86" t="n"/>
      <c r="N14663" s="86" t="n"/>
      <c r="O14663" s="86" t="n"/>
      <c r="P14663" s="86" t="n"/>
      <c r="Q14663" s="86" t="n"/>
      <c r="R14663" s="86" t="n"/>
      <c r="S14663" s="86" t="n"/>
      <c r="T14663" s="86" t="n"/>
      <c r="U14663" s="86" t="n"/>
      <c r="V14663" s="86" t="n"/>
      <c r="W14663" s="86" t="n"/>
      <c r="X14663" s="86" t="n"/>
      <c r="Y14663" s="86" t="n"/>
      <c r="Z14663" s="86" t="n"/>
      <c r="AA14663" s="86" t="n"/>
      <c r="AB14663" s="86" t="n"/>
      <c r="AC14663" s="86" t="n"/>
      <c r="AD14663" s="86" t="n"/>
      <c r="AE14663" s="86" t="n"/>
      <c r="AF14663" s="86" t="n"/>
      <c r="AG14663" s="86" t="n"/>
      <c r="AH14663" s="86" t="n"/>
      <c r="AI14663" s="86" t="n"/>
      <c r="AJ14663" s="86" t="n"/>
      <c r="AK14663" s="86" t="n"/>
    </row>
    <row r="14664">
      <c r="A14664" s="86" t="n"/>
      <c r="B14664" s="86" t="n"/>
      <c r="C14664" s="86" t="n"/>
      <c r="D14664" s="86" t="n"/>
      <c r="E14664" s="86" t="n"/>
      <c r="F14664" s="86" t="n"/>
      <c r="G14664" s="86" t="n"/>
      <c r="H14664" s="86" t="n"/>
      <c r="I14664" s="86" t="n"/>
      <c r="J14664" s="86" t="n"/>
      <c r="K14664" s="86" t="n"/>
      <c r="L14664" s="86" t="n"/>
      <c r="M14664" s="86" t="n"/>
      <c r="N14664" s="86" t="n"/>
      <c r="O14664" s="86" t="n"/>
      <c r="P14664" s="86" t="n"/>
      <c r="Q14664" s="86" t="n"/>
      <c r="R14664" s="86" t="n"/>
      <c r="S14664" s="86" t="n"/>
      <c r="T14664" s="86" t="n"/>
      <c r="U14664" s="86" t="n"/>
      <c r="V14664" s="86" t="n"/>
      <c r="W14664" s="86" t="n"/>
      <c r="X14664" s="86" t="n"/>
      <c r="Y14664" s="86" t="n"/>
      <c r="Z14664" s="86" t="n"/>
      <c r="AA14664" s="86" t="n"/>
      <c r="AB14664" s="86" t="n"/>
      <c r="AC14664" s="86" t="n"/>
      <c r="AD14664" s="86" t="n"/>
      <c r="AE14664" s="86" t="n"/>
      <c r="AF14664" s="86" t="n"/>
      <c r="AG14664" s="86" t="n"/>
      <c r="AH14664" s="86" t="n"/>
      <c r="AI14664" s="86" t="n"/>
      <c r="AJ14664" s="86" t="n"/>
      <c r="AK14664" s="86" t="n"/>
    </row>
    <row r="14665">
      <c r="A14665" s="86" t="n"/>
      <c r="B14665" s="86" t="n"/>
      <c r="C14665" s="86" t="n"/>
      <c r="D14665" s="86" t="n"/>
      <c r="E14665" s="86" t="n"/>
      <c r="F14665" s="86" t="n"/>
      <c r="G14665" s="86" t="n"/>
      <c r="H14665" s="86" t="n"/>
      <c r="I14665" s="86" t="n"/>
      <c r="J14665" s="86" t="n"/>
      <c r="K14665" s="86" t="n"/>
      <c r="L14665" s="86" t="n"/>
      <c r="M14665" s="86" t="n"/>
      <c r="N14665" s="86" t="n"/>
      <c r="O14665" s="86" t="n"/>
      <c r="P14665" s="86" t="n"/>
      <c r="Q14665" s="86" t="n"/>
      <c r="R14665" s="86" t="n"/>
      <c r="S14665" s="86" t="n"/>
      <c r="T14665" s="86" t="n"/>
      <c r="U14665" s="86" t="n"/>
      <c r="V14665" s="86" t="n"/>
      <c r="W14665" s="86" t="n"/>
      <c r="X14665" s="86" t="n"/>
      <c r="Y14665" s="86" t="n"/>
      <c r="Z14665" s="86" t="n"/>
      <c r="AA14665" s="86" t="n"/>
      <c r="AB14665" s="86" t="n"/>
      <c r="AC14665" s="86" t="n"/>
      <c r="AD14665" s="86" t="n"/>
      <c r="AE14665" s="86" t="n"/>
      <c r="AF14665" s="86" t="n"/>
      <c r="AG14665" s="86" t="n"/>
      <c r="AH14665" s="86" t="n"/>
      <c r="AI14665" s="86" t="n"/>
      <c r="AJ14665" s="86" t="n"/>
      <c r="AK14665" s="86" t="n"/>
    </row>
    <row r="14666">
      <c r="A14666" s="86" t="n"/>
      <c r="B14666" s="86" t="n"/>
      <c r="C14666" s="86" t="n"/>
      <c r="D14666" s="86" t="n"/>
      <c r="E14666" s="86" t="n"/>
      <c r="F14666" s="86" t="n"/>
      <c r="G14666" s="86" t="n"/>
      <c r="H14666" s="86" t="n"/>
      <c r="I14666" s="86" t="n"/>
      <c r="J14666" s="86" t="n"/>
      <c r="K14666" s="86" t="n"/>
      <c r="L14666" s="86" t="n"/>
      <c r="M14666" s="86" t="n"/>
      <c r="N14666" s="86" t="n"/>
      <c r="O14666" s="86" t="n"/>
      <c r="P14666" s="86" t="n"/>
      <c r="Q14666" s="86" t="n"/>
      <c r="R14666" s="86" t="n"/>
      <c r="S14666" s="86" t="n"/>
      <c r="T14666" s="86" t="n"/>
      <c r="U14666" s="86" t="n"/>
      <c r="V14666" s="86" t="n"/>
      <c r="W14666" s="86" t="n"/>
      <c r="X14666" s="86" t="n"/>
      <c r="Y14666" s="86" t="n"/>
      <c r="Z14666" s="86" t="n"/>
      <c r="AA14666" s="86" t="n"/>
      <c r="AB14666" s="86" t="n"/>
      <c r="AC14666" s="86" t="n"/>
      <c r="AD14666" s="86" t="n"/>
      <c r="AE14666" s="86" t="n"/>
      <c r="AF14666" s="86" t="n"/>
      <c r="AG14666" s="86" t="n"/>
      <c r="AH14666" s="86" t="n"/>
      <c r="AI14666" s="86" t="n"/>
      <c r="AJ14666" s="86" t="n"/>
      <c r="AK14666" s="86" t="n"/>
    </row>
    <row r="14667">
      <c r="A14667" s="86" t="n"/>
      <c r="B14667" s="86" t="n"/>
      <c r="C14667" s="86" t="n"/>
      <c r="D14667" s="86" t="n"/>
      <c r="E14667" s="86" t="n"/>
      <c r="F14667" s="86" t="n"/>
      <c r="G14667" s="86" t="n"/>
      <c r="H14667" s="86" t="n"/>
      <c r="I14667" s="86" t="n"/>
      <c r="J14667" s="86" t="n"/>
      <c r="K14667" s="86" t="n"/>
      <c r="L14667" s="86" t="n"/>
      <c r="M14667" s="86" t="n"/>
      <c r="N14667" s="86" t="n"/>
      <c r="O14667" s="86" t="n"/>
      <c r="P14667" s="86" t="n"/>
      <c r="Q14667" s="86" t="n"/>
      <c r="R14667" s="86" t="n"/>
      <c r="S14667" s="86" t="n"/>
      <c r="T14667" s="86" t="n"/>
      <c r="U14667" s="86" t="n"/>
      <c r="V14667" s="86" t="n"/>
      <c r="W14667" s="86" t="n"/>
      <c r="X14667" s="86" t="n"/>
      <c r="Y14667" s="86" t="n"/>
      <c r="Z14667" s="86" t="n"/>
      <c r="AA14667" s="86" t="n"/>
      <c r="AB14667" s="86" t="n"/>
      <c r="AC14667" s="86" t="n"/>
      <c r="AD14667" s="86" t="n"/>
      <c r="AE14667" s="86" t="n"/>
      <c r="AF14667" s="86" t="n"/>
      <c r="AG14667" s="86" t="n"/>
      <c r="AH14667" s="86" t="n"/>
      <c r="AI14667" s="86" t="n"/>
      <c r="AJ14667" s="86" t="n"/>
      <c r="AK14667" s="86" t="n"/>
    </row>
    <row r="14668">
      <c r="A14668" s="86" t="n"/>
      <c r="B14668" s="86" t="n"/>
      <c r="C14668" s="86" t="n"/>
      <c r="D14668" s="86" t="n"/>
      <c r="E14668" s="86" t="n"/>
      <c r="F14668" s="86" t="n"/>
      <c r="G14668" s="86" t="n"/>
      <c r="H14668" s="86" t="n"/>
      <c r="I14668" s="86" t="n"/>
      <c r="J14668" s="86" t="n"/>
      <c r="K14668" s="86" t="n"/>
      <c r="L14668" s="86" t="n"/>
      <c r="M14668" s="86" t="n"/>
      <c r="N14668" s="86" t="n"/>
      <c r="O14668" s="86" t="n"/>
      <c r="P14668" s="86" t="n"/>
      <c r="Q14668" s="86" t="n"/>
      <c r="R14668" s="86" t="n"/>
      <c r="S14668" s="86" t="n"/>
      <c r="T14668" s="86" t="n"/>
      <c r="U14668" s="86" t="n"/>
      <c r="V14668" s="86" t="n"/>
      <c r="W14668" s="86" t="n"/>
      <c r="X14668" s="86" t="n"/>
      <c r="Y14668" s="86" t="n"/>
      <c r="Z14668" s="86" t="n"/>
      <c r="AA14668" s="86" t="n"/>
      <c r="AB14668" s="86" t="n"/>
      <c r="AC14668" s="86" t="n"/>
      <c r="AD14668" s="86" t="n"/>
      <c r="AE14668" s="86" t="n"/>
      <c r="AF14668" s="86" t="n"/>
      <c r="AG14668" s="86" t="n"/>
      <c r="AH14668" s="86" t="n"/>
      <c r="AI14668" s="86" t="n"/>
      <c r="AJ14668" s="86" t="n"/>
      <c r="AK14668" s="86" t="n"/>
    </row>
    <row r="14669">
      <c r="A14669" s="86" t="n"/>
      <c r="B14669" s="86" t="n"/>
      <c r="C14669" s="86" t="n"/>
      <c r="D14669" s="86" t="n"/>
      <c r="E14669" s="86" t="n"/>
      <c r="F14669" s="86" t="n"/>
      <c r="G14669" s="86" t="n"/>
      <c r="H14669" s="86" t="n"/>
      <c r="I14669" s="86" t="n"/>
      <c r="J14669" s="86" t="n"/>
      <c r="K14669" s="86" t="n"/>
      <c r="L14669" s="86" t="n"/>
      <c r="M14669" s="86" t="n"/>
      <c r="N14669" s="86" t="n"/>
      <c r="O14669" s="86" t="n"/>
      <c r="P14669" s="86" t="n"/>
      <c r="Q14669" s="86" t="n"/>
      <c r="R14669" s="86" t="n"/>
      <c r="S14669" s="86" t="n"/>
      <c r="T14669" s="86" t="n"/>
      <c r="U14669" s="86" t="n"/>
      <c r="V14669" s="86" t="n"/>
      <c r="W14669" s="86" t="n"/>
      <c r="X14669" s="86" t="n"/>
      <c r="Y14669" s="86" t="n"/>
      <c r="Z14669" s="86" t="n"/>
      <c r="AA14669" s="86" t="n"/>
      <c r="AB14669" s="86" t="n"/>
      <c r="AC14669" s="86" t="n"/>
      <c r="AD14669" s="86" t="n"/>
      <c r="AE14669" s="86" t="n"/>
      <c r="AF14669" s="86" t="n"/>
      <c r="AG14669" s="86" t="n"/>
      <c r="AH14669" s="86" t="n"/>
      <c r="AI14669" s="86" t="n"/>
      <c r="AJ14669" s="86" t="n"/>
      <c r="AK14669" s="86" t="n"/>
    </row>
    <row r="14670">
      <c r="A14670" s="86" t="n"/>
      <c r="B14670" s="86" t="n"/>
      <c r="C14670" s="86" t="n"/>
      <c r="D14670" s="86" t="n"/>
      <c r="E14670" s="86" t="n"/>
      <c r="F14670" s="86" t="n"/>
      <c r="G14670" s="86" t="n"/>
      <c r="H14670" s="86" t="n"/>
      <c r="I14670" s="86" t="n"/>
      <c r="J14670" s="86" t="n"/>
      <c r="K14670" s="86" t="n"/>
      <c r="L14670" s="86" t="n"/>
      <c r="M14670" s="86" t="n"/>
      <c r="N14670" s="86" t="n"/>
      <c r="O14670" s="86" t="n"/>
      <c r="P14670" s="86" t="n"/>
      <c r="Q14670" s="86" t="n"/>
      <c r="R14670" s="86" t="n"/>
      <c r="S14670" s="86" t="n"/>
      <c r="T14670" s="86" t="n"/>
      <c r="U14670" s="86" t="n"/>
      <c r="V14670" s="86" t="n"/>
      <c r="W14670" s="86" t="n"/>
      <c r="X14670" s="86" t="n"/>
      <c r="Y14670" s="86" t="n"/>
      <c r="Z14670" s="86" t="n"/>
      <c r="AA14670" s="86" t="n"/>
      <c r="AB14670" s="86" t="n"/>
      <c r="AC14670" s="86" t="n"/>
      <c r="AD14670" s="86" t="n"/>
      <c r="AE14670" s="86" t="n"/>
      <c r="AF14670" s="86" t="n"/>
      <c r="AG14670" s="86" t="n"/>
      <c r="AH14670" s="86" t="n"/>
      <c r="AI14670" s="86" t="n"/>
      <c r="AJ14670" s="86" t="n"/>
      <c r="AK14670" s="86" t="n"/>
    </row>
    <row r="14671">
      <c r="A14671" s="86" t="n"/>
      <c r="B14671" s="86" t="n"/>
      <c r="C14671" s="86" t="n"/>
      <c r="D14671" s="86" t="n"/>
      <c r="E14671" s="86" t="n"/>
      <c r="F14671" s="86" t="n"/>
      <c r="G14671" s="86" t="n"/>
      <c r="H14671" s="86" t="n"/>
      <c r="I14671" s="86" t="n"/>
      <c r="J14671" s="86" t="n"/>
      <c r="K14671" s="86" t="n"/>
      <c r="L14671" s="86" t="n"/>
      <c r="M14671" s="86" t="n"/>
      <c r="N14671" s="86" t="n"/>
      <c r="O14671" s="86" t="n"/>
      <c r="P14671" s="86" t="n"/>
      <c r="Q14671" s="86" t="n"/>
      <c r="R14671" s="86" t="n"/>
      <c r="S14671" s="86" t="n"/>
      <c r="T14671" s="86" t="n"/>
      <c r="U14671" s="86" t="n"/>
      <c r="V14671" s="86" t="n"/>
      <c r="W14671" s="86" t="n"/>
      <c r="X14671" s="86" t="n"/>
      <c r="Y14671" s="86" t="n"/>
      <c r="Z14671" s="86" t="n"/>
      <c r="AA14671" s="86" t="n"/>
      <c r="AB14671" s="86" t="n"/>
      <c r="AC14671" s="86" t="n"/>
      <c r="AD14671" s="86" t="n"/>
      <c r="AE14671" s="86" t="n"/>
      <c r="AF14671" s="86" t="n"/>
      <c r="AG14671" s="86" t="n"/>
      <c r="AH14671" s="86" t="n"/>
      <c r="AI14671" s="86" t="n"/>
      <c r="AJ14671" s="86" t="n"/>
      <c r="AK14671" s="86" t="n"/>
    </row>
    <row r="14681">
      <c r="A14681" s="86" t="n"/>
      <c r="B14681" s="85" t="n"/>
      <c r="C14681" s="85" t="n"/>
      <c r="D14681" s="85" t="n"/>
      <c r="E14681" s="85" t="n"/>
      <c r="F14681" s="86" t="n"/>
      <c r="G14681" s="151" t="n"/>
      <c r="H14681" s="85" t="n"/>
      <c r="I14681" s="85" t="n"/>
      <c r="J14681" s="85" t="n"/>
      <c r="K14681" s="85" t="n"/>
      <c r="L14681" s="85" t="n"/>
      <c r="M14681" s="85" t="n"/>
      <c r="N14681" s="85" t="n"/>
      <c r="O14681" s="85" t="n"/>
      <c r="P14681" s="85" t="n"/>
      <c r="Q14681" s="85" t="n"/>
      <c r="R14681" s="85" t="n"/>
      <c r="S14681" s="85" t="n"/>
      <c r="T14681" s="108" t="n"/>
      <c r="U14681" s="85" t="n"/>
      <c r="V14681" s="85" t="n"/>
      <c r="W14681" s="85" t="n"/>
      <c r="X14681" s="85" t="n"/>
      <c r="Y14681" s="85" t="n"/>
      <c r="Z14681" s="85" t="n"/>
      <c r="AA14681" s="85" t="n"/>
      <c r="AB14681" s="85" t="n"/>
      <c r="AC14681" s="85" t="n"/>
      <c r="AD14681" s="85" t="n"/>
      <c r="AE14681" s="85" t="n"/>
      <c r="AF14681" s="85" t="n"/>
      <c r="AG14681" s="85" t="n"/>
      <c r="AH14681" s="85" t="n"/>
      <c r="AI14681" s="85" t="n"/>
      <c r="AJ14681" s="85" t="n"/>
      <c r="AK14681" s="85" t="n"/>
    </row>
    <row r="14682">
      <c r="A14682" s="109" t="n"/>
      <c r="B14682" s="86" t="n"/>
      <c r="C14682" s="85" t="n"/>
      <c r="D14682" s="85" t="n"/>
      <c r="E14682" s="85" t="n"/>
      <c r="F14682" s="85" t="n"/>
      <c r="G14682" s="85" t="n"/>
      <c r="H14682" s="85" t="n"/>
      <c r="I14682" s="85" t="n"/>
      <c r="J14682" s="85" t="n"/>
      <c r="K14682" s="85" t="n"/>
      <c r="L14682" s="85" t="n"/>
      <c r="M14682" s="85" t="n"/>
      <c r="N14682" s="85" t="n"/>
      <c r="O14682" s="85" t="n"/>
      <c r="P14682" s="85" t="n"/>
      <c r="Q14682" s="85" t="n"/>
      <c r="R14682" s="85" t="n"/>
      <c r="S14682" s="85" t="n"/>
      <c r="T14682" s="85" t="n"/>
      <c r="U14682" s="85" t="n"/>
      <c r="V14682" s="85" t="n"/>
      <c r="W14682" s="85" t="n"/>
      <c r="X14682" s="85" t="n"/>
      <c r="Y14682" s="85" t="n"/>
      <c r="Z14682" s="85" t="n"/>
      <c r="AA14682" s="85" t="n"/>
      <c r="AB14682" s="85" t="n"/>
      <c r="AC14682" s="85" t="n"/>
      <c r="AD14682" s="85" t="n"/>
      <c r="AE14682" s="85" t="n"/>
      <c r="AF14682" s="85" t="n"/>
      <c r="AG14682" s="85" t="n"/>
      <c r="AH14682" s="85" t="n"/>
      <c r="AI14682" s="85" t="n"/>
      <c r="AJ14682" s="85" t="n"/>
      <c r="AK14682" s="85" t="n"/>
    </row>
    <row r="14683">
      <c r="A14683" s="86" t="n"/>
      <c r="B14683" s="86" t="n"/>
      <c r="C14683" s="86" t="n"/>
      <c r="D14683" s="86" t="n"/>
      <c r="E14683" s="86" t="n"/>
      <c r="F14683" s="86" t="n"/>
      <c r="G14683" s="86" t="n"/>
      <c r="H14683" s="86" t="n"/>
      <c r="I14683" s="86" t="n"/>
      <c r="J14683" s="86" t="n"/>
      <c r="K14683" s="86" t="n"/>
      <c r="L14683" s="86" t="n"/>
      <c r="M14683" s="86" t="n"/>
      <c r="N14683" s="86" t="n"/>
      <c r="O14683" s="86" t="n"/>
      <c r="P14683" s="86" t="n"/>
      <c r="Q14683" s="86" t="n"/>
      <c r="R14683" s="86" t="n"/>
      <c r="S14683" s="86" t="n"/>
      <c r="T14683" s="86" t="n"/>
      <c r="U14683" s="86" t="n"/>
      <c r="V14683" s="86" t="n"/>
      <c r="W14683" s="86" t="n"/>
      <c r="X14683" s="86" t="n"/>
      <c r="Y14683" s="86" t="n"/>
      <c r="Z14683" s="86" t="n"/>
      <c r="AA14683" s="86" t="n"/>
      <c r="AB14683" s="86" t="n"/>
      <c r="AC14683" s="86" t="n"/>
      <c r="AD14683" s="86" t="n"/>
      <c r="AE14683" s="86" t="n"/>
      <c r="AF14683" s="86" t="n"/>
      <c r="AG14683" s="86" t="n"/>
      <c r="AH14683" s="86" t="n"/>
      <c r="AI14683" s="86" t="n"/>
      <c r="AJ14683" s="86" t="n"/>
      <c r="AK14683" s="86" t="n"/>
    </row>
    <row r="14684">
      <c r="A14684" s="85" t="n"/>
      <c r="B14684" s="86" t="n"/>
      <c r="C14684" s="85" t="n"/>
      <c r="D14684" s="85" t="n"/>
      <c r="E14684" s="86" t="n"/>
      <c r="F14684" s="85" t="n"/>
      <c r="G14684" s="85" t="n"/>
      <c r="H14684" s="86" t="n"/>
      <c r="I14684" s="85" t="n"/>
      <c r="J14684" s="85" t="n"/>
      <c r="K14684" s="86" t="n"/>
      <c r="L14684" s="85" t="n"/>
      <c r="M14684" s="85" t="n"/>
      <c r="N14684" s="86" t="n"/>
      <c r="O14684" s="85" t="n"/>
      <c r="P14684" s="85" t="n"/>
      <c r="Q14684" s="86" t="n"/>
      <c r="R14684" s="85" t="n"/>
      <c r="S14684" s="85" t="n"/>
      <c r="T14684" s="86" t="n"/>
      <c r="U14684" s="85" t="n"/>
      <c r="V14684" s="85" t="n"/>
      <c r="W14684" s="86" t="n"/>
      <c r="X14684" s="85" t="n"/>
      <c r="Y14684" s="85" t="n"/>
      <c r="Z14684" s="86" t="n"/>
      <c r="AA14684" s="85" t="n"/>
      <c r="AB14684" s="85" t="n"/>
      <c r="AC14684" s="86" t="n"/>
      <c r="AD14684" s="85" t="n"/>
      <c r="AE14684" s="85" t="n"/>
      <c r="AF14684" s="86" t="n"/>
      <c r="AG14684" s="85" t="n"/>
      <c r="AH14684" s="85" t="n"/>
      <c r="AI14684" s="86" t="n"/>
      <c r="AJ14684" s="85" t="n"/>
      <c r="AK14684" s="85" t="n"/>
    </row>
    <row r="14685">
      <c r="A14685" s="86" t="n"/>
      <c r="B14685" s="86" t="n"/>
      <c r="C14685" s="86" t="n"/>
      <c r="D14685" s="86" t="n"/>
      <c r="E14685" s="86" t="n"/>
      <c r="F14685" s="86" t="n"/>
      <c r="G14685" s="86" t="n"/>
      <c r="H14685" s="86" t="n"/>
      <c r="I14685" s="86" t="n"/>
      <c r="J14685" s="86" t="n"/>
      <c r="K14685" s="86" t="n"/>
      <c r="L14685" s="86" t="n"/>
      <c r="M14685" s="86" t="n"/>
      <c r="N14685" s="86" t="n"/>
      <c r="O14685" s="86" t="n"/>
      <c r="P14685" s="86" t="n"/>
      <c r="Q14685" s="86" t="n"/>
      <c r="R14685" s="86" t="n"/>
      <c r="S14685" s="86" t="n"/>
      <c r="T14685" s="86" t="n"/>
      <c r="U14685" s="86" t="n"/>
      <c r="V14685" s="86" t="n"/>
      <c r="W14685" s="86" t="n"/>
      <c r="X14685" s="86" t="n"/>
      <c r="Y14685" s="86" t="n"/>
      <c r="Z14685" s="86" t="n"/>
      <c r="AA14685" s="86" t="n"/>
      <c r="AB14685" s="86" t="n"/>
      <c r="AC14685" s="86" t="n"/>
      <c r="AD14685" s="86" t="n"/>
      <c r="AE14685" s="86" t="n"/>
      <c r="AF14685" s="86" t="n"/>
      <c r="AG14685" s="86" t="n"/>
      <c r="AH14685" s="86" t="n"/>
      <c r="AI14685" s="86" t="n"/>
      <c r="AJ14685" s="86" t="n"/>
      <c r="AK14685" s="86" t="n"/>
    </row>
    <row r="14686">
      <c r="A14686" s="85" t="n"/>
      <c r="B14686" s="192" t="n"/>
      <c r="C14686" s="193" t="n"/>
      <c r="D14686" s="193" t="n"/>
      <c r="E14686" s="192" t="n"/>
      <c r="F14686" s="193" t="n"/>
      <c r="G14686" s="193" t="n"/>
      <c r="H14686" s="192" t="n"/>
      <c r="I14686" s="193" t="n"/>
      <c r="J14686" s="193" t="n"/>
      <c r="K14686" s="192" t="n"/>
      <c r="L14686" s="193" t="n"/>
      <c r="M14686" s="193" t="n"/>
      <c r="N14686" s="192" t="n"/>
      <c r="O14686" s="193" t="n"/>
      <c r="P14686" s="193" t="n"/>
      <c r="Q14686" s="192" t="n"/>
      <c r="R14686" s="193" t="n"/>
      <c r="S14686" s="193" t="n"/>
      <c r="T14686" s="192" t="n"/>
      <c r="U14686" s="193" t="n"/>
      <c r="V14686" s="193" t="n"/>
      <c r="W14686" s="192" t="n"/>
      <c r="X14686" s="193" t="n"/>
      <c r="Y14686" s="193" t="n"/>
      <c r="Z14686" s="192" t="n"/>
      <c r="AA14686" s="193" t="n"/>
      <c r="AB14686" s="193" t="n"/>
      <c r="AC14686" s="192" t="n"/>
      <c r="AD14686" s="193" t="n"/>
      <c r="AE14686" s="193" t="n"/>
      <c r="AF14686" s="192" t="n"/>
      <c r="AG14686" s="193" t="n"/>
      <c r="AH14686" s="193" t="n"/>
      <c r="AI14686" s="192" t="n"/>
      <c r="AJ14686" s="193" t="n"/>
      <c r="AK14686" s="193" t="n"/>
      <c r="AM14686">
        <f>A14681</f>
        <v/>
      </c>
      <c r="AN14686" s="83">
        <f>1/($B14686*(1/$B14684)*(1/(5/7+2/7*$D14686))*$B14696/SUM($B14688:$B14711))</f>
        <v/>
      </c>
      <c r="AO14686" s="83">
        <f>1/(B14686*(1/B14684)*(1/(5/7+2/7*D14686)))</f>
        <v/>
      </c>
      <c r="AP14686" s="83" t="n"/>
      <c r="AR14686" s="174">
        <f>CHOOSE(AV$3,C14686,F14686,I14686,L14686,O14686,R14686,U14686,X14686,AA14686,AD14686,AG14686,AJ14686)</f>
        <v/>
      </c>
      <c r="AS14686" s="82" t="n"/>
      <c r="AT14686" s="82" t="n"/>
      <c r="AV14686" s="119">
        <f>AN14686/AR14686</f>
        <v/>
      </c>
      <c r="AW14686" s="172">
        <f>AO14686/AR14686</f>
        <v/>
      </c>
    </row>
    <row r="14687">
      <c r="A14687" s="86" t="n"/>
      <c r="B14687" s="86" t="n"/>
      <c r="C14687" s="86" t="n"/>
      <c r="D14687" s="86" t="n"/>
      <c r="E14687" s="86" t="n"/>
      <c r="F14687" s="86" t="n"/>
      <c r="G14687" s="86" t="n"/>
      <c r="H14687" s="86" t="n"/>
      <c r="I14687" s="86" t="n"/>
      <c r="J14687" s="86" t="n"/>
      <c r="K14687" s="86" t="n"/>
      <c r="L14687" s="86" t="n"/>
      <c r="M14687" s="86" t="n"/>
      <c r="N14687" s="86" t="n"/>
      <c r="O14687" s="86" t="n"/>
      <c r="P14687" s="86" t="n"/>
      <c r="Q14687" s="86" t="n"/>
      <c r="R14687" s="86" t="n"/>
      <c r="S14687" s="86" t="n"/>
      <c r="T14687" s="86" t="n"/>
      <c r="U14687" s="86" t="n"/>
      <c r="V14687" s="86" t="n"/>
      <c r="W14687" s="86" t="n"/>
      <c r="X14687" s="86" t="n"/>
      <c r="Y14687" s="86" t="n"/>
      <c r="Z14687" s="86" t="n"/>
      <c r="AA14687" s="86" t="n"/>
      <c r="AB14687" s="86" t="n"/>
      <c r="AC14687" s="86" t="n"/>
      <c r="AD14687" s="86" t="n"/>
      <c r="AE14687" s="86" t="n"/>
      <c r="AF14687" s="86" t="n"/>
      <c r="AG14687" s="86" t="n"/>
      <c r="AH14687" s="86" t="n"/>
      <c r="AI14687" s="86" t="n"/>
      <c r="AJ14687" s="86" t="n"/>
      <c r="AK14687" s="86" t="n"/>
    </row>
    <row r="14688">
      <c r="A14688" s="86" t="n"/>
      <c r="B14688" s="86" t="n"/>
      <c r="C14688" s="86" t="n"/>
      <c r="D14688" s="86" t="n"/>
      <c r="E14688" s="86" t="n"/>
      <c r="F14688" s="86" t="n"/>
      <c r="G14688" s="86" t="n"/>
      <c r="H14688" s="86" t="n"/>
      <c r="I14688" s="86" t="n"/>
      <c r="J14688" s="86" t="n"/>
      <c r="K14688" s="86" t="n"/>
      <c r="L14688" s="86" t="n"/>
      <c r="M14688" s="86" t="n"/>
      <c r="N14688" s="86" t="n"/>
      <c r="O14688" s="86" t="n"/>
      <c r="P14688" s="86" t="n"/>
      <c r="Q14688" s="86" t="n"/>
      <c r="R14688" s="86" t="n"/>
      <c r="S14688" s="86" t="n"/>
      <c r="T14688" s="86" t="n"/>
      <c r="U14688" s="86" t="n"/>
      <c r="V14688" s="86" t="n"/>
      <c r="W14688" s="86" t="n"/>
      <c r="X14688" s="86" t="n"/>
      <c r="Y14688" s="86" t="n"/>
      <c r="Z14688" s="86" t="n"/>
      <c r="AA14688" s="86" t="n"/>
      <c r="AB14688" s="86" t="n"/>
      <c r="AC14688" s="86" t="n"/>
      <c r="AD14688" s="86" t="n"/>
      <c r="AE14688" s="86" t="n"/>
      <c r="AF14688" s="86" t="n"/>
      <c r="AG14688" s="86" t="n"/>
      <c r="AH14688" s="86" t="n"/>
      <c r="AI14688" s="86" t="n"/>
      <c r="AJ14688" s="86" t="n"/>
      <c r="AK14688" s="86" t="n"/>
    </row>
    <row r="14689">
      <c r="A14689" s="86" t="n"/>
      <c r="B14689" s="86" t="n"/>
      <c r="C14689" s="86" t="n"/>
      <c r="D14689" s="86" t="n"/>
      <c r="E14689" s="86" t="n"/>
      <c r="F14689" s="86" t="n"/>
      <c r="G14689" s="86" t="n"/>
      <c r="H14689" s="86" t="n"/>
      <c r="I14689" s="86" t="n"/>
      <c r="J14689" s="86" t="n"/>
      <c r="K14689" s="86" t="n"/>
      <c r="L14689" s="86" t="n"/>
      <c r="M14689" s="86" t="n"/>
      <c r="N14689" s="86" t="n"/>
      <c r="O14689" s="86" t="n"/>
      <c r="P14689" s="86" t="n"/>
      <c r="Q14689" s="86" t="n"/>
      <c r="R14689" s="86" t="n"/>
      <c r="S14689" s="86" t="n"/>
      <c r="T14689" s="86" t="n"/>
      <c r="U14689" s="86" t="n"/>
      <c r="V14689" s="86" t="n"/>
      <c r="W14689" s="86" t="n"/>
      <c r="X14689" s="86" t="n"/>
      <c r="Y14689" s="86" t="n"/>
      <c r="Z14689" s="86" t="n"/>
      <c r="AA14689" s="86" t="n"/>
      <c r="AB14689" s="86" t="n"/>
      <c r="AC14689" s="86" t="n"/>
      <c r="AD14689" s="86" t="n"/>
      <c r="AE14689" s="86" t="n"/>
      <c r="AF14689" s="86" t="n"/>
      <c r="AG14689" s="86" t="n"/>
      <c r="AH14689" s="86" t="n"/>
      <c r="AI14689" s="86" t="n"/>
      <c r="AJ14689" s="86" t="n"/>
      <c r="AK14689" s="86" t="n"/>
    </row>
    <row r="14690">
      <c r="A14690" s="86" t="n"/>
      <c r="B14690" s="86" t="n"/>
      <c r="C14690" s="86" t="n"/>
      <c r="D14690" s="86" t="n"/>
      <c r="E14690" s="86" t="n"/>
      <c r="F14690" s="86" t="n"/>
      <c r="G14690" s="86" t="n"/>
      <c r="H14690" s="86" t="n"/>
      <c r="I14690" s="86" t="n"/>
      <c r="J14690" s="86" t="n"/>
      <c r="K14690" s="86" t="n"/>
      <c r="L14690" s="86" t="n"/>
      <c r="M14690" s="86" t="n"/>
      <c r="N14690" s="86" t="n"/>
      <c r="O14690" s="86" t="n"/>
      <c r="P14690" s="86" t="n"/>
      <c r="Q14690" s="86" t="n"/>
      <c r="R14690" s="86" t="n"/>
      <c r="S14690" s="86" t="n"/>
      <c r="T14690" s="86" t="n"/>
      <c r="U14690" s="86" t="n"/>
      <c r="V14690" s="86" t="n"/>
      <c r="W14690" s="86" t="n"/>
      <c r="X14690" s="86" t="n"/>
      <c r="Y14690" s="86" t="n"/>
      <c r="Z14690" s="86" t="n"/>
      <c r="AA14690" s="86" t="n"/>
      <c r="AB14690" s="86" t="n"/>
      <c r="AC14690" s="86" t="n"/>
      <c r="AD14690" s="86" t="n"/>
      <c r="AE14690" s="86" t="n"/>
      <c r="AF14690" s="86" t="n"/>
      <c r="AG14690" s="86" t="n"/>
      <c r="AH14690" s="86" t="n"/>
      <c r="AI14690" s="86" t="n"/>
      <c r="AJ14690" s="86" t="n"/>
      <c r="AK14690" s="86" t="n"/>
    </row>
    <row r="14691">
      <c r="A14691" s="86" t="n"/>
      <c r="B14691" s="86" t="n"/>
      <c r="C14691" s="86" t="n"/>
      <c r="D14691" s="86" t="n"/>
      <c r="E14691" s="86" t="n"/>
      <c r="F14691" s="86" t="n"/>
      <c r="G14691" s="86" t="n"/>
      <c r="H14691" s="86" t="n"/>
      <c r="I14691" s="86" t="n"/>
      <c r="J14691" s="86" t="n"/>
      <c r="K14691" s="86" t="n"/>
      <c r="L14691" s="86" t="n"/>
      <c r="M14691" s="86" t="n"/>
      <c r="N14691" s="86" t="n"/>
      <c r="O14691" s="86" t="n"/>
      <c r="P14691" s="86" t="n"/>
      <c r="Q14691" s="86" t="n"/>
      <c r="R14691" s="86" t="n"/>
      <c r="S14691" s="86" t="n"/>
      <c r="T14691" s="86" t="n"/>
      <c r="U14691" s="86" t="n"/>
      <c r="V14691" s="86" t="n"/>
      <c r="W14691" s="86" t="n"/>
      <c r="X14691" s="86" t="n"/>
      <c r="Y14691" s="86" t="n"/>
      <c r="Z14691" s="86" t="n"/>
      <c r="AA14691" s="86" t="n"/>
      <c r="AB14691" s="86" t="n"/>
      <c r="AC14691" s="86" t="n"/>
      <c r="AD14691" s="86" t="n"/>
      <c r="AE14691" s="86" t="n"/>
      <c r="AF14691" s="86" t="n"/>
      <c r="AG14691" s="86" t="n"/>
      <c r="AH14691" s="86" t="n"/>
      <c r="AI14691" s="86" t="n"/>
      <c r="AJ14691" s="86" t="n"/>
      <c r="AK14691" s="86" t="n"/>
    </row>
    <row r="14692">
      <c r="A14692" s="86" t="n"/>
      <c r="B14692" s="86" t="n"/>
      <c r="C14692" s="86" t="n"/>
      <c r="D14692" s="86" t="n"/>
      <c r="E14692" s="86" t="n"/>
      <c r="F14692" s="86" t="n"/>
      <c r="G14692" s="86" t="n"/>
      <c r="H14692" s="86" t="n"/>
      <c r="I14692" s="86" t="n"/>
      <c r="J14692" s="86" t="n"/>
      <c r="K14692" s="86" t="n"/>
      <c r="L14692" s="86" t="n"/>
      <c r="M14692" s="86" t="n"/>
      <c r="N14692" s="86" t="n"/>
      <c r="O14692" s="86" t="n"/>
      <c r="P14692" s="86" t="n"/>
      <c r="Q14692" s="86" t="n"/>
      <c r="R14692" s="86" t="n"/>
      <c r="S14692" s="86" t="n"/>
      <c r="T14692" s="86" t="n"/>
      <c r="U14692" s="86" t="n"/>
      <c r="V14692" s="86" t="n"/>
      <c r="W14692" s="86" t="n"/>
      <c r="X14692" s="86" t="n"/>
      <c r="Y14692" s="86" t="n"/>
      <c r="Z14692" s="86" t="n"/>
      <c r="AA14692" s="86" t="n"/>
      <c r="AB14692" s="86" t="n"/>
      <c r="AC14692" s="86" t="n"/>
      <c r="AD14692" s="86" t="n"/>
      <c r="AE14692" s="86" t="n"/>
      <c r="AF14692" s="86" t="n"/>
      <c r="AG14692" s="86" t="n"/>
      <c r="AH14692" s="86" t="n"/>
      <c r="AI14692" s="86" t="n"/>
      <c r="AJ14692" s="86" t="n"/>
      <c r="AK14692" s="86" t="n"/>
    </row>
    <row r="14693">
      <c r="A14693" s="86" t="n"/>
      <c r="B14693" s="86" t="n"/>
      <c r="C14693" s="86" t="n"/>
      <c r="D14693" s="86" t="n"/>
      <c r="E14693" s="86" t="n"/>
      <c r="F14693" s="86" t="n"/>
      <c r="G14693" s="86" t="n"/>
      <c r="H14693" s="86" t="n"/>
      <c r="I14693" s="86" t="n"/>
      <c r="J14693" s="86" t="n"/>
      <c r="K14693" s="86" t="n"/>
      <c r="L14693" s="86" t="n"/>
      <c r="M14693" s="86" t="n"/>
      <c r="N14693" s="86" t="n"/>
      <c r="O14693" s="86" t="n"/>
      <c r="P14693" s="86" t="n"/>
      <c r="Q14693" s="86" t="n"/>
      <c r="R14693" s="86" t="n"/>
      <c r="S14693" s="86" t="n"/>
      <c r="T14693" s="86" t="n"/>
      <c r="U14693" s="86" t="n"/>
      <c r="V14693" s="86" t="n"/>
      <c r="W14693" s="86" t="n"/>
      <c r="X14693" s="86" t="n"/>
      <c r="Y14693" s="86" t="n"/>
      <c r="Z14693" s="86" t="n"/>
      <c r="AA14693" s="86" t="n"/>
      <c r="AB14693" s="86" t="n"/>
      <c r="AC14693" s="86" t="n"/>
      <c r="AD14693" s="86" t="n"/>
      <c r="AE14693" s="86" t="n"/>
      <c r="AF14693" s="86" t="n"/>
      <c r="AG14693" s="86" t="n"/>
      <c r="AH14693" s="86" t="n"/>
      <c r="AI14693" s="86" t="n"/>
      <c r="AJ14693" s="86" t="n"/>
      <c r="AK14693" s="86" t="n"/>
    </row>
    <row r="14694">
      <c r="A14694" s="86" t="n"/>
      <c r="B14694" s="86" t="n"/>
      <c r="C14694" s="86" t="n"/>
      <c r="D14694" s="86" t="n"/>
      <c r="E14694" s="86" t="n"/>
      <c r="F14694" s="86" t="n"/>
      <c r="G14694" s="86" t="n"/>
      <c r="H14694" s="86" t="n"/>
      <c r="I14694" s="86" t="n"/>
      <c r="J14694" s="86" t="n"/>
      <c r="K14694" s="86" t="n"/>
      <c r="L14694" s="86" t="n"/>
      <c r="M14694" s="86" t="n"/>
      <c r="N14694" s="86" t="n"/>
      <c r="O14694" s="86" t="n"/>
      <c r="P14694" s="86" t="n"/>
      <c r="Q14694" s="86" t="n"/>
      <c r="R14694" s="86" t="n"/>
      <c r="S14694" s="86" t="n"/>
      <c r="T14694" s="86" t="n"/>
      <c r="U14694" s="86" t="n"/>
      <c r="V14694" s="86" t="n"/>
      <c r="W14694" s="86" t="n"/>
      <c r="X14694" s="86" t="n"/>
      <c r="Y14694" s="86" t="n"/>
      <c r="Z14694" s="86" t="n"/>
      <c r="AA14694" s="86" t="n"/>
      <c r="AB14694" s="86" t="n"/>
      <c r="AC14694" s="86" t="n"/>
      <c r="AD14694" s="86" t="n"/>
      <c r="AE14694" s="86" t="n"/>
      <c r="AF14694" s="86" t="n"/>
      <c r="AG14694" s="86" t="n"/>
      <c r="AH14694" s="86" t="n"/>
      <c r="AI14694" s="86" t="n"/>
      <c r="AJ14694" s="86" t="n"/>
      <c r="AK14694" s="86" t="n"/>
    </row>
    <row r="14695">
      <c r="A14695" s="86" t="n"/>
      <c r="B14695" s="86" t="n"/>
      <c r="C14695" s="86" t="n"/>
      <c r="D14695" s="86" t="n"/>
      <c r="E14695" s="86" t="n"/>
      <c r="F14695" s="86" t="n"/>
      <c r="G14695" s="86" t="n"/>
      <c r="H14695" s="86" t="n"/>
      <c r="I14695" s="86" t="n"/>
      <c r="J14695" s="86" t="n"/>
      <c r="K14695" s="86" t="n"/>
      <c r="L14695" s="86" t="n"/>
      <c r="M14695" s="86" t="n"/>
      <c r="N14695" s="86" t="n"/>
      <c r="O14695" s="86" t="n"/>
      <c r="P14695" s="86" t="n"/>
      <c r="Q14695" s="86" t="n"/>
      <c r="R14695" s="86" t="n"/>
      <c r="S14695" s="86" t="n"/>
      <c r="T14695" s="86" t="n"/>
      <c r="U14695" s="86" t="n"/>
      <c r="V14695" s="86" t="n"/>
      <c r="W14695" s="86" t="n"/>
      <c r="X14695" s="86" t="n"/>
      <c r="Y14695" s="86" t="n"/>
      <c r="Z14695" s="86" t="n"/>
      <c r="AA14695" s="86" t="n"/>
      <c r="AB14695" s="86" t="n"/>
      <c r="AC14695" s="86" t="n"/>
      <c r="AD14695" s="86" t="n"/>
      <c r="AE14695" s="86" t="n"/>
      <c r="AF14695" s="86" t="n"/>
      <c r="AG14695" s="86" t="n"/>
      <c r="AH14695" s="86" t="n"/>
      <c r="AI14695" s="86" t="n"/>
      <c r="AJ14695" s="86" t="n"/>
      <c r="AK14695" s="86" t="n"/>
    </row>
    <row r="14696">
      <c r="A14696" s="86" t="n"/>
      <c r="B14696" s="86" t="n"/>
      <c r="C14696" s="86" t="n"/>
      <c r="D14696" s="86" t="n"/>
      <c r="E14696" s="86" t="n"/>
      <c r="F14696" s="86" t="n"/>
      <c r="G14696" s="86" t="n"/>
      <c r="H14696" s="86" t="n"/>
      <c r="I14696" s="86" t="n"/>
      <c r="J14696" s="86" t="n"/>
      <c r="K14696" s="86" t="n"/>
      <c r="L14696" s="86" t="n"/>
      <c r="M14696" s="86" t="n"/>
      <c r="N14696" s="86" t="n"/>
      <c r="O14696" s="86" t="n"/>
      <c r="P14696" s="86" t="n"/>
      <c r="Q14696" s="86" t="n"/>
      <c r="R14696" s="86" t="n"/>
      <c r="S14696" s="86" t="n"/>
      <c r="T14696" s="86" t="n"/>
      <c r="U14696" s="86" t="n"/>
      <c r="V14696" s="86" t="n"/>
      <c r="W14696" s="86" t="n"/>
      <c r="X14696" s="86" t="n"/>
      <c r="Y14696" s="86" t="n"/>
      <c r="Z14696" s="86" t="n"/>
      <c r="AA14696" s="86" t="n"/>
      <c r="AB14696" s="86" t="n"/>
      <c r="AC14696" s="86" t="n"/>
      <c r="AD14696" s="86" t="n"/>
      <c r="AE14696" s="86" t="n"/>
      <c r="AF14696" s="86" t="n"/>
      <c r="AG14696" s="86" t="n"/>
      <c r="AH14696" s="86" t="n"/>
      <c r="AI14696" s="86" t="n"/>
      <c r="AJ14696" s="86" t="n"/>
      <c r="AK14696" s="86" t="n"/>
    </row>
    <row r="14697">
      <c r="A14697" s="86" t="n"/>
      <c r="B14697" s="86" t="n"/>
      <c r="C14697" s="86" t="n"/>
      <c r="D14697" s="86" t="n"/>
      <c r="E14697" s="86" t="n"/>
      <c r="F14697" s="86" t="n"/>
      <c r="G14697" s="86" t="n"/>
      <c r="H14697" s="86" t="n"/>
      <c r="I14697" s="86" t="n"/>
      <c r="J14697" s="86" t="n"/>
      <c r="K14697" s="86" t="n"/>
      <c r="L14697" s="86" t="n"/>
      <c r="M14697" s="86" t="n"/>
      <c r="N14697" s="86" t="n"/>
      <c r="O14697" s="86" t="n"/>
      <c r="P14697" s="86" t="n"/>
      <c r="Q14697" s="86" t="n"/>
      <c r="R14697" s="86" t="n"/>
      <c r="S14697" s="86" t="n"/>
      <c r="T14697" s="86" t="n"/>
      <c r="U14697" s="86" t="n"/>
      <c r="V14697" s="86" t="n"/>
      <c r="W14697" s="86" t="n"/>
      <c r="X14697" s="86" t="n"/>
      <c r="Y14697" s="86" t="n"/>
      <c r="Z14697" s="86" t="n"/>
      <c r="AA14697" s="86" t="n"/>
      <c r="AB14697" s="86" t="n"/>
      <c r="AC14697" s="86" t="n"/>
      <c r="AD14697" s="86" t="n"/>
      <c r="AE14697" s="86" t="n"/>
      <c r="AF14697" s="86" t="n"/>
      <c r="AG14697" s="86" t="n"/>
      <c r="AH14697" s="86" t="n"/>
      <c r="AI14697" s="86" t="n"/>
      <c r="AJ14697" s="86" t="n"/>
      <c r="AK14697" s="86" t="n"/>
    </row>
    <row r="14698">
      <c r="A14698" s="86" t="n"/>
      <c r="B14698" s="86" t="n"/>
      <c r="C14698" s="86" t="n"/>
      <c r="D14698" s="86" t="n"/>
      <c r="E14698" s="86" t="n"/>
      <c r="F14698" s="86" t="n"/>
      <c r="G14698" s="86" t="n"/>
      <c r="H14698" s="86" t="n"/>
      <c r="I14698" s="86" t="n"/>
      <c r="J14698" s="86" t="n"/>
      <c r="K14698" s="86" t="n"/>
      <c r="L14698" s="86" t="n"/>
      <c r="M14698" s="86" t="n"/>
      <c r="N14698" s="86" t="n"/>
      <c r="O14698" s="86" t="n"/>
      <c r="P14698" s="86" t="n"/>
      <c r="Q14698" s="86" t="n"/>
      <c r="R14698" s="86" t="n"/>
      <c r="S14698" s="86" t="n"/>
      <c r="T14698" s="86" t="n"/>
      <c r="U14698" s="86" t="n"/>
      <c r="V14698" s="86" t="n"/>
      <c r="W14698" s="86" t="n"/>
      <c r="X14698" s="86" t="n"/>
      <c r="Y14698" s="86" t="n"/>
      <c r="Z14698" s="86" t="n"/>
      <c r="AA14698" s="86" t="n"/>
      <c r="AB14698" s="86" t="n"/>
      <c r="AC14698" s="86" t="n"/>
      <c r="AD14698" s="86" t="n"/>
      <c r="AE14698" s="86" t="n"/>
      <c r="AF14698" s="86" t="n"/>
      <c r="AG14698" s="86" t="n"/>
      <c r="AH14698" s="86" t="n"/>
      <c r="AI14698" s="86" t="n"/>
      <c r="AJ14698" s="86" t="n"/>
      <c r="AK14698" s="86" t="n"/>
    </row>
    <row r="14699">
      <c r="A14699" s="86" t="n"/>
      <c r="B14699" s="86" t="n"/>
      <c r="C14699" s="86" t="n"/>
      <c r="D14699" s="86" t="n"/>
      <c r="E14699" s="86" t="n"/>
      <c r="F14699" s="86" t="n"/>
      <c r="G14699" s="86" t="n"/>
      <c r="H14699" s="86" t="n"/>
      <c r="I14699" s="86" t="n"/>
      <c r="J14699" s="86" t="n"/>
      <c r="K14699" s="86" t="n"/>
      <c r="L14699" s="86" t="n"/>
      <c r="M14699" s="86" t="n"/>
      <c r="N14699" s="86" t="n"/>
      <c r="O14699" s="86" t="n"/>
      <c r="P14699" s="86" t="n"/>
      <c r="Q14699" s="86" t="n"/>
      <c r="R14699" s="86" t="n"/>
      <c r="S14699" s="86" t="n"/>
      <c r="T14699" s="86" t="n"/>
      <c r="U14699" s="86" t="n"/>
      <c r="V14699" s="86" t="n"/>
      <c r="W14699" s="86" t="n"/>
      <c r="X14699" s="86" t="n"/>
      <c r="Y14699" s="86" t="n"/>
      <c r="Z14699" s="86" t="n"/>
      <c r="AA14699" s="86" t="n"/>
      <c r="AB14699" s="86" t="n"/>
      <c r="AC14699" s="86" t="n"/>
      <c r="AD14699" s="86" t="n"/>
      <c r="AE14699" s="86" t="n"/>
      <c r="AF14699" s="86" t="n"/>
      <c r="AG14699" s="86" t="n"/>
      <c r="AH14699" s="86" t="n"/>
      <c r="AI14699" s="86" t="n"/>
      <c r="AJ14699" s="86" t="n"/>
      <c r="AK14699" s="86" t="n"/>
    </row>
    <row r="14700">
      <c r="A14700" s="86" t="n"/>
      <c r="B14700" s="86" t="n"/>
      <c r="C14700" s="86" t="n"/>
      <c r="D14700" s="86" t="n"/>
      <c r="E14700" s="86" t="n"/>
      <c r="F14700" s="86" t="n"/>
      <c r="G14700" s="86" t="n"/>
      <c r="H14700" s="86" t="n"/>
      <c r="I14700" s="86" t="n"/>
      <c r="J14700" s="86" t="n"/>
      <c r="K14700" s="86" t="n"/>
      <c r="L14700" s="86" t="n"/>
      <c r="M14700" s="86" t="n"/>
      <c r="N14700" s="86" t="n"/>
      <c r="O14700" s="86" t="n"/>
      <c r="P14700" s="86" t="n"/>
      <c r="Q14700" s="86" t="n"/>
      <c r="R14700" s="86" t="n"/>
      <c r="S14700" s="86" t="n"/>
      <c r="T14700" s="86" t="n"/>
      <c r="U14700" s="86" t="n"/>
      <c r="V14700" s="86" t="n"/>
      <c r="W14700" s="86" t="n"/>
      <c r="X14700" s="86" t="n"/>
      <c r="Y14700" s="86" t="n"/>
      <c r="Z14700" s="86" t="n"/>
      <c r="AA14700" s="86" t="n"/>
      <c r="AB14700" s="86" t="n"/>
      <c r="AC14700" s="86" t="n"/>
      <c r="AD14700" s="86" t="n"/>
      <c r="AE14700" s="86" t="n"/>
      <c r="AF14700" s="86" t="n"/>
      <c r="AG14700" s="86" t="n"/>
      <c r="AH14700" s="86" t="n"/>
      <c r="AI14700" s="86" t="n"/>
      <c r="AJ14700" s="86" t="n"/>
      <c r="AK14700" s="86" t="n"/>
    </row>
    <row r="14701">
      <c r="A14701" s="86" t="n"/>
      <c r="B14701" s="86" t="n"/>
      <c r="C14701" s="86" t="n"/>
      <c r="D14701" s="86" t="n"/>
      <c r="E14701" s="86" t="n"/>
      <c r="F14701" s="86" t="n"/>
      <c r="G14701" s="86" t="n"/>
      <c r="H14701" s="86" t="n"/>
      <c r="I14701" s="86" t="n"/>
      <c r="J14701" s="86" t="n"/>
      <c r="K14701" s="86" t="n"/>
      <c r="L14701" s="86" t="n"/>
      <c r="M14701" s="86" t="n"/>
      <c r="N14701" s="86" t="n"/>
      <c r="O14701" s="86" t="n"/>
      <c r="P14701" s="86" t="n"/>
      <c r="Q14701" s="86" t="n"/>
      <c r="R14701" s="86" t="n"/>
      <c r="S14701" s="86" t="n"/>
      <c r="T14701" s="86" t="n"/>
      <c r="U14701" s="86" t="n"/>
      <c r="V14701" s="86" t="n"/>
      <c r="W14701" s="86" t="n"/>
      <c r="X14701" s="86" t="n"/>
      <c r="Y14701" s="86" t="n"/>
      <c r="Z14701" s="86" t="n"/>
      <c r="AA14701" s="86" t="n"/>
      <c r="AB14701" s="86" t="n"/>
      <c r="AC14701" s="86" t="n"/>
      <c r="AD14701" s="86" t="n"/>
      <c r="AE14701" s="86" t="n"/>
      <c r="AF14701" s="86" t="n"/>
      <c r="AG14701" s="86" t="n"/>
      <c r="AH14701" s="86" t="n"/>
      <c r="AI14701" s="86" t="n"/>
      <c r="AJ14701" s="86" t="n"/>
      <c r="AK14701" s="86" t="n"/>
    </row>
    <row r="14702">
      <c r="A14702" s="86" t="n"/>
      <c r="B14702" s="86" t="n"/>
      <c r="C14702" s="86" t="n"/>
      <c r="D14702" s="86" t="n"/>
      <c r="E14702" s="86" t="n"/>
      <c r="F14702" s="86" t="n"/>
      <c r="G14702" s="86" t="n"/>
      <c r="H14702" s="86" t="n"/>
      <c r="I14702" s="86" t="n"/>
      <c r="J14702" s="86" t="n"/>
      <c r="K14702" s="86" t="n"/>
      <c r="L14702" s="86" t="n"/>
      <c r="M14702" s="86" t="n"/>
      <c r="N14702" s="86" t="n"/>
      <c r="O14702" s="86" t="n"/>
      <c r="P14702" s="86" t="n"/>
      <c r="Q14702" s="86" t="n"/>
      <c r="R14702" s="86" t="n"/>
      <c r="S14702" s="86" t="n"/>
      <c r="T14702" s="86" t="n"/>
      <c r="U14702" s="86" t="n"/>
      <c r="V14702" s="86" t="n"/>
      <c r="W14702" s="86" t="n"/>
      <c r="X14702" s="86" t="n"/>
      <c r="Y14702" s="86" t="n"/>
      <c r="Z14702" s="86" t="n"/>
      <c r="AA14702" s="86" t="n"/>
      <c r="AB14702" s="86" t="n"/>
      <c r="AC14702" s="86" t="n"/>
      <c r="AD14702" s="86" t="n"/>
      <c r="AE14702" s="86" t="n"/>
      <c r="AF14702" s="86" t="n"/>
      <c r="AG14702" s="86" t="n"/>
      <c r="AH14702" s="86" t="n"/>
      <c r="AI14702" s="86" t="n"/>
      <c r="AJ14702" s="86" t="n"/>
      <c r="AK14702" s="86" t="n"/>
    </row>
    <row r="14703">
      <c r="A14703" s="86" t="n"/>
      <c r="B14703" s="86" t="n"/>
      <c r="C14703" s="86" t="n"/>
      <c r="D14703" s="86" t="n"/>
      <c r="E14703" s="86" t="n"/>
      <c r="F14703" s="86" t="n"/>
      <c r="G14703" s="86" t="n"/>
      <c r="H14703" s="86" t="n"/>
      <c r="I14703" s="86" t="n"/>
      <c r="J14703" s="86" t="n"/>
      <c r="K14703" s="86" t="n"/>
      <c r="L14703" s="86" t="n"/>
      <c r="M14703" s="86" t="n"/>
      <c r="N14703" s="86" t="n"/>
      <c r="O14703" s="86" t="n"/>
      <c r="P14703" s="86" t="n"/>
      <c r="Q14703" s="86" t="n"/>
      <c r="R14703" s="86" t="n"/>
      <c r="S14703" s="86" t="n"/>
      <c r="T14703" s="86" t="n"/>
      <c r="U14703" s="86" t="n"/>
      <c r="V14703" s="86" t="n"/>
      <c r="W14703" s="86" t="n"/>
      <c r="X14703" s="86" t="n"/>
      <c r="Y14703" s="86" t="n"/>
      <c r="Z14703" s="86" t="n"/>
      <c r="AA14703" s="86" t="n"/>
      <c r="AB14703" s="86" t="n"/>
      <c r="AC14703" s="86" t="n"/>
      <c r="AD14703" s="86" t="n"/>
      <c r="AE14703" s="86" t="n"/>
      <c r="AF14703" s="86" t="n"/>
      <c r="AG14703" s="86" t="n"/>
      <c r="AH14703" s="86" t="n"/>
      <c r="AI14703" s="86" t="n"/>
      <c r="AJ14703" s="86" t="n"/>
      <c r="AK14703" s="86" t="n"/>
    </row>
    <row r="14704">
      <c r="A14704" s="86" t="n"/>
      <c r="B14704" s="86" t="n"/>
      <c r="C14704" s="86" t="n"/>
      <c r="D14704" s="86" t="n"/>
      <c r="E14704" s="86" t="n"/>
      <c r="F14704" s="86" t="n"/>
      <c r="G14704" s="86" t="n"/>
      <c r="H14704" s="86" t="n"/>
      <c r="I14704" s="86" t="n"/>
      <c r="J14704" s="86" t="n"/>
      <c r="K14704" s="86" t="n"/>
      <c r="L14704" s="86" t="n"/>
      <c r="M14704" s="86" t="n"/>
      <c r="N14704" s="86" t="n"/>
      <c r="O14704" s="86" t="n"/>
      <c r="P14704" s="86" t="n"/>
      <c r="Q14704" s="86" t="n"/>
      <c r="R14704" s="86" t="n"/>
      <c r="S14704" s="86" t="n"/>
      <c r="T14704" s="86" t="n"/>
      <c r="U14704" s="86" t="n"/>
      <c r="V14704" s="86" t="n"/>
      <c r="W14704" s="86" t="n"/>
      <c r="X14704" s="86" t="n"/>
      <c r="Y14704" s="86" t="n"/>
      <c r="Z14704" s="86" t="n"/>
      <c r="AA14704" s="86" t="n"/>
      <c r="AB14704" s="86" t="n"/>
      <c r="AC14704" s="86" t="n"/>
      <c r="AD14704" s="86" t="n"/>
      <c r="AE14704" s="86" t="n"/>
      <c r="AF14704" s="86" t="n"/>
      <c r="AG14704" s="86" t="n"/>
      <c r="AH14704" s="86" t="n"/>
      <c r="AI14704" s="86" t="n"/>
      <c r="AJ14704" s="86" t="n"/>
      <c r="AK14704" s="86" t="n"/>
    </row>
    <row r="14705">
      <c r="A14705" s="86" t="n"/>
      <c r="B14705" s="86" t="n"/>
      <c r="C14705" s="86" t="n"/>
      <c r="D14705" s="86" t="n"/>
      <c r="E14705" s="86" t="n"/>
      <c r="F14705" s="86" t="n"/>
      <c r="G14705" s="86" t="n"/>
      <c r="H14705" s="86" t="n"/>
      <c r="I14705" s="86" t="n"/>
      <c r="J14705" s="86" t="n"/>
      <c r="K14705" s="86" t="n"/>
      <c r="L14705" s="86" t="n"/>
      <c r="M14705" s="86" t="n"/>
      <c r="N14705" s="86" t="n"/>
      <c r="O14705" s="86" t="n"/>
      <c r="P14705" s="86" t="n"/>
      <c r="Q14705" s="86" t="n"/>
      <c r="R14705" s="86" t="n"/>
      <c r="S14705" s="86" t="n"/>
      <c r="T14705" s="86" t="n"/>
      <c r="U14705" s="86" t="n"/>
      <c r="V14705" s="86" t="n"/>
      <c r="W14705" s="86" t="n"/>
      <c r="X14705" s="86" t="n"/>
      <c r="Y14705" s="86" t="n"/>
      <c r="Z14705" s="86" t="n"/>
      <c r="AA14705" s="86" t="n"/>
      <c r="AB14705" s="86" t="n"/>
      <c r="AC14705" s="86" t="n"/>
      <c r="AD14705" s="86" t="n"/>
      <c r="AE14705" s="86" t="n"/>
      <c r="AF14705" s="86" t="n"/>
      <c r="AG14705" s="86" t="n"/>
      <c r="AH14705" s="86" t="n"/>
      <c r="AI14705" s="86" t="n"/>
      <c r="AJ14705" s="86" t="n"/>
      <c r="AK14705" s="86" t="n"/>
    </row>
    <row r="14706">
      <c r="A14706" s="86" t="n"/>
      <c r="B14706" s="86" t="n"/>
      <c r="C14706" s="86" t="n"/>
      <c r="D14706" s="86" t="n"/>
      <c r="E14706" s="86" t="n"/>
      <c r="F14706" s="86" t="n"/>
      <c r="G14706" s="86" t="n"/>
      <c r="H14706" s="86" t="n"/>
      <c r="I14706" s="86" t="n"/>
      <c r="J14706" s="86" t="n"/>
      <c r="K14706" s="86" t="n"/>
      <c r="L14706" s="86" t="n"/>
      <c r="M14706" s="86" t="n"/>
      <c r="N14706" s="86" t="n"/>
      <c r="O14706" s="86" t="n"/>
      <c r="P14706" s="86" t="n"/>
      <c r="Q14706" s="86" t="n"/>
      <c r="R14706" s="86" t="n"/>
      <c r="S14706" s="86" t="n"/>
      <c r="T14706" s="86" t="n"/>
      <c r="U14706" s="86" t="n"/>
      <c r="V14706" s="86" t="n"/>
      <c r="W14706" s="86" t="n"/>
      <c r="X14706" s="86" t="n"/>
      <c r="Y14706" s="86" t="n"/>
      <c r="Z14706" s="86" t="n"/>
      <c r="AA14706" s="86" t="n"/>
      <c r="AB14706" s="86" t="n"/>
      <c r="AC14706" s="86" t="n"/>
      <c r="AD14706" s="86" t="n"/>
      <c r="AE14706" s="86" t="n"/>
      <c r="AF14706" s="86" t="n"/>
      <c r="AG14706" s="86" t="n"/>
      <c r="AH14706" s="86" t="n"/>
      <c r="AI14706" s="86" t="n"/>
      <c r="AJ14706" s="86" t="n"/>
      <c r="AK14706" s="86" t="n"/>
    </row>
    <row r="14707">
      <c r="A14707" s="86" t="n"/>
      <c r="B14707" s="86" t="n"/>
      <c r="C14707" s="86" t="n"/>
      <c r="D14707" s="86" t="n"/>
      <c r="E14707" s="86" t="n"/>
      <c r="F14707" s="86" t="n"/>
      <c r="G14707" s="86" t="n"/>
      <c r="H14707" s="86" t="n"/>
      <c r="I14707" s="86" t="n"/>
      <c r="J14707" s="86" t="n"/>
      <c r="K14707" s="86" t="n"/>
      <c r="L14707" s="86" t="n"/>
      <c r="M14707" s="86" t="n"/>
      <c r="N14707" s="86" t="n"/>
      <c r="O14707" s="86" t="n"/>
      <c r="P14707" s="86" t="n"/>
      <c r="Q14707" s="86" t="n"/>
      <c r="R14707" s="86" t="n"/>
      <c r="S14707" s="86" t="n"/>
      <c r="T14707" s="86" t="n"/>
      <c r="U14707" s="86" t="n"/>
      <c r="V14707" s="86" t="n"/>
      <c r="W14707" s="86" t="n"/>
      <c r="X14707" s="86" t="n"/>
      <c r="Y14707" s="86" t="n"/>
      <c r="Z14707" s="86" t="n"/>
      <c r="AA14707" s="86" t="n"/>
      <c r="AB14707" s="86" t="n"/>
      <c r="AC14707" s="86" t="n"/>
      <c r="AD14707" s="86" t="n"/>
      <c r="AE14707" s="86" t="n"/>
      <c r="AF14707" s="86" t="n"/>
      <c r="AG14707" s="86" t="n"/>
      <c r="AH14707" s="86" t="n"/>
      <c r="AI14707" s="86" t="n"/>
      <c r="AJ14707" s="86" t="n"/>
      <c r="AK14707" s="86" t="n"/>
    </row>
    <row r="14708">
      <c r="A14708" s="86" t="n"/>
      <c r="B14708" s="86" t="n"/>
      <c r="C14708" s="86" t="n"/>
      <c r="D14708" s="86" t="n"/>
      <c r="E14708" s="86" t="n"/>
      <c r="F14708" s="86" t="n"/>
      <c r="G14708" s="86" t="n"/>
      <c r="H14708" s="86" t="n"/>
      <c r="I14708" s="86" t="n"/>
      <c r="J14708" s="86" t="n"/>
      <c r="K14708" s="86" t="n"/>
      <c r="L14708" s="86" t="n"/>
      <c r="M14708" s="86" t="n"/>
      <c r="N14708" s="86" t="n"/>
      <c r="O14708" s="86" t="n"/>
      <c r="P14708" s="86" t="n"/>
      <c r="Q14708" s="86" t="n"/>
      <c r="R14708" s="86" t="n"/>
      <c r="S14708" s="86" t="n"/>
      <c r="T14708" s="86" t="n"/>
      <c r="U14708" s="86" t="n"/>
      <c r="V14708" s="86" t="n"/>
      <c r="W14708" s="86" t="n"/>
      <c r="X14708" s="86" t="n"/>
      <c r="Y14708" s="86" t="n"/>
      <c r="Z14708" s="86" t="n"/>
      <c r="AA14708" s="86" t="n"/>
      <c r="AB14708" s="86" t="n"/>
      <c r="AC14708" s="86" t="n"/>
      <c r="AD14708" s="86" t="n"/>
      <c r="AE14708" s="86" t="n"/>
      <c r="AF14708" s="86" t="n"/>
      <c r="AG14708" s="86" t="n"/>
      <c r="AH14708" s="86" t="n"/>
      <c r="AI14708" s="86" t="n"/>
      <c r="AJ14708" s="86" t="n"/>
      <c r="AK14708" s="86" t="n"/>
    </row>
    <row r="14709">
      <c r="A14709" s="86" t="n"/>
      <c r="B14709" s="86" t="n"/>
      <c r="C14709" s="86" t="n"/>
      <c r="D14709" s="86" t="n"/>
      <c r="E14709" s="86" t="n"/>
      <c r="F14709" s="86" t="n"/>
      <c r="G14709" s="86" t="n"/>
      <c r="H14709" s="86" t="n"/>
      <c r="I14709" s="86" t="n"/>
      <c r="J14709" s="86" t="n"/>
      <c r="K14709" s="86" t="n"/>
      <c r="L14709" s="86" t="n"/>
      <c r="M14709" s="86" t="n"/>
      <c r="N14709" s="86" t="n"/>
      <c r="O14709" s="86" t="n"/>
      <c r="P14709" s="86" t="n"/>
      <c r="Q14709" s="86" t="n"/>
      <c r="R14709" s="86" t="n"/>
      <c r="S14709" s="86" t="n"/>
      <c r="T14709" s="86" t="n"/>
      <c r="U14709" s="86" t="n"/>
      <c r="V14709" s="86" t="n"/>
      <c r="W14709" s="86" t="n"/>
      <c r="X14709" s="86" t="n"/>
      <c r="Y14709" s="86" t="n"/>
      <c r="Z14709" s="86" t="n"/>
      <c r="AA14709" s="86" t="n"/>
      <c r="AB14709" s="86" t="n"/>
      <c r="AC14709" s="86" t="n"/>
      <c r="AD14709" s="86" t="n"/>
      <c r="AE14709" s="86" t="n"/>
      <c r="AF14709" s="86" t="n"/>
      <c r="AG14709" s="86" t="n"/>
      <c r="AH14709" s="86" t="n"/>
      <c r="AI14709" s="86" t="n"/>
      <c r="AJ14709" s="86" t="n"/>
      <c r="AK14709" s="86" t="n"/>
    </row>
    <row r="14710">
      <c r="A14710" s="86" t="n"/>
      <c r="B14710" s="86" t="n"/>
      <c r="C14710" s="86" t="n"/>
      <c r="D14710" s="86" t="n"/>
      <c r="E14710" s="86" t="n"/>
      <c r="F14710" s="86" t="n"/>
      <c r="G14710" s="86" t="n"/>
      <c r="H14710" s="86" t="n"/>
      <c r="I14710" s="86" t="n"/>
      <c r="J14710" s="86" t="n"/>
      <c r="K14710" s="86" t="n"/>
      <c r="L14710" s="86" t="n"/>
      <c r="M14710" s="86" t="n"/>
      <c r="N14710" s="86" t="n"/>
      <c r="O14710" s="86" t="n"/>
      <c r="P14710" s="86" t="n"/>
      <c r="Q14710" s="86" t="n"/>
      <c r="R14710" s="86" t="n"/>
      <c r="S14710" s="86" t="n"/>
      <c r="T14710" s="86" t="n"/>
      <c r="U14710" s="86" t="n"/>
      <c r="V14710" s="86" t="n"/>
      <c r="W14710" s="86" t="n"/>
      <c r="X14710" s="86" t="n"/>
      <c r="Y14710" s="86" t="n"/>
      <c r="Z14710" s="86" t="n"/>
      <c r="AA14710" s="86" t="n"/>
      <c r="AB14710" s="86" t="n"/>
      <c r="AC14710" s="86" t="n"/>
      <c r="AD14710" s="86" t="n"/>
      <c r="AE14710" s="86" t="n"/>
      <c r="AF14710" s="86" t="n"/>
      <c r="AG14710" s="86" t="n"/>
      <c r="AH14710" s="86" t="n"/>
      <c r="AI14710" s="86" t="n"/>
      <c r="AJ14710" s="86" t="n"/>
      <c r="AK14710" s="86" t="n"/>
    </row>
    <row r="14711">
      <c r="A14711" s="86" t="n"/>
      <c r="B14711" s="86" t="n"/>
      <c r="C14711" s="86" t="n"/>
      <c r="D14711" s="86" t="n"/>
      <c r="E14711" s="86" t="n"/>
      <c r="F14711" s="86" t="n"/>
      <c r="G14711" s="86" t="n"/>
      <c r="H14711" s="86" t="n"/>
      <c r="I14711" s="86" t="n"/>
      <c r="J14711" s="86" t="n"/>
      <c r="K14711" s="86" t="n"/>
      <c r="L14711" s="86" t="n"/>
      <c r="M14711" s="86" t="n"/>
      <c r="N14711" s="86" t="n"/>
      <c r="O14711" s="86" t="n"/>
      <c r="P14711" s="86" t="n"/>
      <c r="Q14711" s="86" t="n"/>
      <c r="R14711" s="86" t="n"/>
      <c r="S14711" s="86" t="n"/>
      <c r="T14711" s="86" t="n"/>
      <c r="U14711" s="86" t="n"/>
      <c r="V14711" s="86" t="n"/>
      <c r="W14711" s="86" t="n"/>
      <c r="X14711" s="86" t="n"/>
      <c r="Y14711" s="86" t="n"/>
      <c r="Z14711" s="86" t="n"/>
      <c r="AA14711" s="86" t="n"/>
      <c r="AB14711" s="86" t="n"/>
      <c r="AC14711" s="86" t="n"/>
      <c r="AD14711" s="86" t="n"/>
      <c r="AE14711" s="86" t="n"/>
      <c r="AF14711" s="86" t="n"/>
      <c r="AG14711" s="86" t="n"/>
      <c r="AH14711" s="86" t="n"/>
      <c r="AI14711" s="86" t="n"/>
      <c r="AJ14711" s="86" t="n"/>
      <c r="AK14711" s="86" t="n"/>
    </row>
    <row r="14721">
      <c r="A14721" s="86" t="n"/>
      <c r="B14721" s="85" t="n"/>
      <c r="C14721" s="85" t="n"/>
      <c r="D14721" s="85" t="n"/>
      <c r="E14721" s="85" t="n"/>
      <c r="F14721" s="86" t="n"/>
      <c r="G14721" s="151" t="n"/>
      <c r="H14721" s="85" t="n"/>
      <c r="I14721" s="85" t="n"/>
      <c r="J14721" s="85" t="n"/>
      <c r="K14721" s="85" t="n"/>
      <c r="L14721" s="85" t="n"/>
      <c r="M14721" s="85" t="n"/>
      <c r="N14721" s="85" t="n"/>
      <c r="O14721" s="85" t="n"/>
      <c r="P14721" s="85" t="n"/>
      <c r="Q14721" s="85" t="n"/>
      <c r="R14721" s="85" t="n"/>
      <c r="S14721" s="85" t="n"/>
      <c r="T14721" s="108" t="n"/>
      <c r="U14721" s="85" t="n"/>
      <c r="V14721" s="85" t="n"/>
      <c r="W14721" s="85" t="n"/>
      <c r="X14721" s="85" t="n"/>
      <c r="Y14721" s="85" t="n"/>
      <c r="Z14721" s="85" t="n"/>
      <c r="AA14721" s="85" t="n"/>
      <c r="AB14721" s="85" t="n"/>
      <c r="AC14721" s="85" t="n"/>
      <c r="AD14721" s="85" t="n"/>
      <c r="AE14721" s="85" t="n"/>
      <c r="AF14721" s="85" t="n"/>
      <c r="AG14721" s="85" t="n"/>
      <c r="AH14721" s="85" t="n"/>
      <c r="AI14721" s="85" t="n"/>
      <c r="AJ14721" s="85" t="n"/>
      <c r="AK14721" s="85" t="n"/>
    </row>
    <row r="14722">
      <c r="A14722" s="85" t="n"/>
      <c r="B14722" s="86" t="n"/>
      <c r="C14722" s="85" t="n"/>
      <c r="D14722" s="85" t="n"/>
      <c r="E14722" s="85" t="n"/>
      <c r="F14722" s="85" t="n"/>
      <c r="G14722" s="85" t="n"/>
      <c r="H14722" s="85" t="n"/>
      <c r="I14722" s="85" t="n"/>
      <c r="J14722" s="85" t="n"/>
      <c r="K14722" s="85" t="n"/>
      <c r="L14722" s="85" t="n"/>
      <c r="M14722" s="85" t="n"/>
      <c r="N14722" s="85" t="n"/>
      <c r="O14722" s="85" t="n"/>
      <c r="P14722" s="85" t="n"/>
      <c r="Q14722" s="85" t="n"/>
      <c r="R14722" s="85" t="n"/>
      <c r="S14722" s="85" t="n"/>
      <c r="T14722" s="85" t="n"/>
      <c r="U14722" s="85" t="n"/>
      <c r="V14722" s="85" t="n"/>
      <c r="W14722" s="85" t="n"/>
      <c r="X14722" s="85" t="n"/>
      <c r="Y14722" s="85" t="n"/>
      <c r="Z14722" s="85" t="n"/>
      <c r="AA14722" s="85" t="n"/>
      <c r="AB14722" s="85" t="n"/>
      <c r="AC14722" s="85" t="n"/>
      <c r="AD14722" s="85" t="n"/>
      <c r="AE14722" s="85" t="n"/>
      <c r="AF14722" s="85" t="n"/>
      <c r="AG14722" s="85" t="n"/>
      <c r="AH14722" s="85" t="n"/>
      <c r="AI14722" s="85" t="n"/>
      <c r="AJ14722" s="85" t="n"/>
      <c r="AK14722" s="85" t="n"/>
    </row>
    <row r="14723">
      <c r="A14723" s="86" t="n"/>
      <c r="B14723" s="86" t="n"/>
      <c r="C14723" s="86" t="n"/>
      <c r="D14723" s="86" t="n"/>
      <c r="E14723" s="86" t="n"/>
      <c r="F14723" s="86" t="n"/>
      <c r="G14723" s="86" t="n"/>
      <c r="H14723" s="86" t="n"/>
      <c r="I14723" s="86" t="n"/>
      <c r="J14723" s="86" t="n"/>
      <c r="K14723" s="86" t="n"/>
      <c r="L14723" s="86" t="n"/>
      <c r="M14723" s="86" t="n"/>
      <c r="N14723" s="86" t="n"/>
      <c r="O14723" s="86" t="n"/>
      <c r="P14723" s="86" t="n"/>
      <c r="Q14723" s="86" t="n"/>
      <c r="R14723" s="86" t="n"/>
      <c r="S14723" s="86" t="n"/>
      <c r="T14723" s="86" t="n"/>
      <c r="U14723" s="86" t="n"/>
      <c r="V14723" s="86" t="n"/>
      <c r="W14723" s="86" t="n"/>
      <c r="X14723" s="86" t="n"/>
      <c r="Y14723" s="86" t="n"/>
      <c r="Z14723" s="86" t="n"/>
      <c r="AA14723" s="86" t="n"/>
      <c r="AB14723" s="86" t="n"/>
      <c r="AC14723" s="86" t="n"/>
      <c r="AD14723" s="86" t="n"/>
      <c r="AE14723" s="86" t="n"/>
      <c r="AF14723" s="86" t="n"/>
      <c r="AG14723" s="86" t="n"/>
      <c r="AH14723" s="86" t="n"/>
      <c r="AI14723" s="86" t="n"/>
      <c r="AJ14723" s="86" t="n"/>
      <c r="AK14723" s="86" t="n"/>
    </row>
    <row r="14724">
      <c r="A14724" s="85" t="n"/>
      <c r="B14724" s="86" t="n"/>
      <c r="C14724" s="85" t="n"/>
      <c r="D14724" s="85" t="n"/>
      <c r="E14724" s="86" t="n"/>
      <c r="F14724" s="85" t="n"/>
      <c r="G14724" s="85" t="n"/>
      <c r="H14724" s="86" t="n"/>
      <c r="I14724" s="85" t="n"/>
      <c r="J14724" s="85" t="n"/>
      <c r="K14724" s="86" t="n"/>
      <c r="L14724" s="85" t="n"/>
      <c r="M14724" s="85" t="n"/>
      <c r="N14724" s="86" t="n"/>
      <c r="O14724" s="85" t="n"/>
      <c r="P14724" s="85" t="n"/>
      <c r="Q14724" s="86" t="n"/>
      <c r="R14724" s="85" t="n"/>
      <c r="S14724" s="85" t="n"/>
      <c r="T14724" s="86" t="n"/>
      <c r="U14724" s="85" t="n"/>
      <c r="V14724" s="85" t="n"/>
      <c r="W14724" s="86" t="n"/>
      <c r="X14724" s="85" t="n"/>
      <c r="Y14724" s="85" t="n"/>
      <c r="Z14724" s="86" t="n"/>
      <c r="AA14724" s="85" t="n"/>
      <c r="AB14724" s="85" t="n"/>
      <c r="AC14724" s="86" t="n"/>
      <c r="AD14724" s="85" t="n"/>
      <c r="AE14724" s="85" t="n"/>
      <c r="AF14724" s="86" t="n"/>
      <c r="AG14724" s="85" t="n"/>
      <c r="AH14724" s="85" t="n"/>
      <c r="AI14724" s="86" t="n"/>
      <c r="AJ14724" s="85" t="n"/>
      <c r="AK14724" s="85" t="n"/>
    </row>
    <row r="14725">
      <c r="A14725" s="86" t="n"/>
      <c r="B14725" s="86" t="n"/>
      <c r="C14725" s="86" t="n"/>
      <c r="D14725" s="86" t="n"/>
      <c r="E14725" s="86" t="n"/>
      <c r="F14725" s="86" t="n"/>
      <c r="G14725" s="86" t="n"/>
      <c r="H14725" s="86" t="n"/>
      <c r="I14725" s="86" t="n"/>
      <c r="J14725" s="86" t="n"/>
      <c r="K14725" s="86" t="n"/>
      <c r="L14725" s="86" t="n"/>
      <c r="M14725" s="86" t="n"/>
      <c r="N14725" s="86" t="n"/>
      <c r="O14725" s="86" t="n"/>
      <c r="P14725" s="86" t="n"/>
      <c r="Q14725" s="86" t="n"/>
      <c r="R14725" s="86" t="n"/>
      <c r="S14725" s="86" t="n"/>
      <c r="T14725" s="86" t="n"/>
      <c r="U14725" s="86" t="n"/>
      <c r="V14725" s="86" t="n"/>
      <c r="W14725" s="86" t="n"/>
      <c r="X14725" s="86" t="n"/>
      <c r="Y14725" s="86" t="n"/>
      <c r="Z14725" s="86" t="n"/>
      <c r="AA14725" s="86" t="n"/>
      <c r="AB14725" s="86" t="n"/>
      <c r="AC14725" s="86" t="n"/>
      <c r="AD14725" s="86" t="n"/>
      <c r="AE14725" s="86" t="n"/>
      <c r="AF14725" s="86" t="n"/>
      <c r="AG14725" s="86" t="n"/>
      <c r="AH14725" s="86" t="n"/>
      <c r="AI14725" s="86" t="n"/>
      <c r="AJ14725" s="86" t="n"/>
      <c r="AK14725" s="86" t="n"/>
    </row>
    <row r="14726">
      <c r="A14726" s="85" t="n"/>
      <c r="B14726" s="192" t="n"/>
      <c r="C14726" s="193" t="n"/>
      <c r="D14726" s="193" t="n"/>
      <c r="E14726" s="192" t="n"/>
      <c r="F14726" s="193" t="n"/>
      <c r="G14726" s="193" t="n"/>
      <c r="H14726" s="192" t="n"/>
      <c r="I14726" s="193" t="n"/>
      <c r="J14726" s="193" t="n"/>
      <c r="K14726" s="192" t="n"/>
      <c r="L14726" s="193" t="n"/>
      <c r="M14726" s="193" t="n"/>
      <c r="N14726" s="192" t="n"/>
      <c r="O14726" s="193" t="n"/>
      <c r="P14726" s="193" t="n"/>
      <c r="Q14726" s="192" t="n"/>
      <c r="R14726" s="193" t="n"/>
      <c r="S14726" s="193" t="n"/>
      <c r="T14726" s="192" t="n"/>
      <c r="U14726" s="193" t="n"/>
      <c r="V14726" s="193" t="n"/>
      <c r="W14726" s="192" t="n"/>
      <c r="X14726" s="193" t="n"/>
      <c r="Y14726" s="193" t="n"/>
      <c r="Z14726" s="192" t="n"/>
      <c r="AA14726" s="193" t="n"/>
      <c r="AB14726" s="193" t="n"/>
      <c r="AC14726" s="192" t="n"/>
      <c r="AD14726" s="193" t="n"/>
      <c r="AE14726" s="193" t="n"/>
      <c r="AF14726" s="192" t="n"/>
      <c r="AG14726" s="193" t="n"/>
      <c r="AH14726" s="193" t="n"/>
      <c r="AI14726" s="192" t="n"/>
      <c r="AJ14726" s="193" t="n"/>
      <c r="AK14726" s="193" t="n"/>
      <c r="AM14726">
        <f>A14721</f>
        <v/>
      </c>
      <c r="AN14726" s="83">
        <f>1/($B14726*(1/$B14724)*(1/(5/7+2/7*$D14726))*$B14736/SUM($B14728:$B14751))</f>
        <v/>
      </c>
      <c r="AO14726" s="83">
        <f>1/(B14726*(1/B14724)*(1/(5/7+2/7*D14726)))</f>
        <v/>
      </c>
      <c r="AP14726" s="83" t="n"/>
      <c r="AR14726" s="174">
        <f>CHOOSE(AV$3,C14726,F14726,I14726,L14726,O14726,R14726,U14726,X14726,AA14726,AD14726,AG14726,AJ14726)</f>
        <v/>
      </c>
      <c r="AS14726" s="82" t="n"/>
      <c r="AT14726" s="82" t="n"/>
      <c r="AV14726" s="119">
        <f>AN14726/AR14726</f>
        <v/>
      </c>
      <c r="AW14726" s="172">
        <f>AO14726/AR14726</f>
        <v/>
      </c>
    </row>
    <row r="14727">
      <c r="A14727" s="86" t="n"/>
      <c r="B14727" s="86" t="n"/>
      <c r="C14727" s="86" t="n"/>
      <c r="D14727" s="86" t="n"/>
      <c r="E14727" s="86" t="n"/>
      <c r="F14727" s="86" t="n"/>
      <c r="G14727" s="86" t="n"/>
      <c r="H14727" s="86" t="n"/>
      <c r="I14727" s="86" t="n"/>
      <c r="J14727" s="86" t="n"/>
      <c r="K14727" s="86" t="n"/>
      <c r="L14727" s="86" t="n"/>
      <c r="M14727" s="86" t="n"/>
      <c r="N14727" s="86" t="n"/>
      <c r="O14727" s="86" t="n"/>
      <c r="P14727" s="86" t="n"/>
      <c r="Q14727" s="86" t="n"/>
      <c r="R14727" s="86" t="n"/>
      <c r="S14727" s="86" t="n"/>
      <c r="T14727" s="86" t="n"/>
      <c r="U14727" s="86" t="n"/>
      <c r="V14727" s="86" t="n"/>
      <c r="W14727" s="86" t="n"/>
      <c r="X14727" s="86" t="n"/>
      <c r="Y14727" s="86" t="n"/>
      <c r="Z14727" s="86" t="n"/>
      <c r="AA14727" s="86" t="n"/>
      <c r="AB14727" s="86" t="n"/>
      <c r="AC14727" s="86" t="n"/>
      <c r="AD14727" s="86" t="n"/>
      <c r="AE14727" s="86" t="n"/>
      <c r="AF14727" s="86" t="n"/>
      <c r="AG14727" s="86" t="n"/>
      <c r="AH14727" s="86" t="n"/>
      <c r="AI14727" s="86" t="n"/>
      <c r="AJ14727" s="86" t="n"/>
      <c r="AK14727" s="86" t="n"/>
    </row>
    <row r="14728">
      <c r="A14728" s="86" t="n"/>
      <c r="B14728" s="86" t="n"/>
      <c r="C14728" s="86" t="n"/>
      <c r="D14728" s="86" t="n"/>
      <c r="E14728" s="86" t="n"/>
      <c r="F14728" s="86" t="n"/>
      <c r="G14728" s="86" t="n"/>
      <c r="H14728" s="86" t="n"/>
      <c r="I14728" s="86" t="n"/>
      <c r="J14728" s="86" t="n"/>
      <c r="K14728" s="86" t="n"/>
      <c r="L14728" s="86" t="n"/>
      <c r="M14728" s="86" t="n"/>
      <c r="N14728" s="86" t="n"/>
      <c r="O14728" s="86" t="n"/>
      <c r="P14728" s="86" t="n"/>
      <c r="Q14728" s="86" t="n"/>
      <c r="R14728" s="86" t="n"/>
      <c r="S14728" s="86" t="n"/>
      <c r="T14728" s="86" t="n"/>
      <c r="U14728" s="86" t="n"/>
      <c r="V14728" s="86" t="n"/>
      <c r="W14728" s="86" t="n"/>
      <c r="X14728" s="86" t="n"/>
      <c r="Y14728" s="86" t="n"/>
      <c r="Z14728" s="86" t="n"/>
      <c r="AA14728" s="86" t="n"/>
      <c r="AB14728" s="86" t="n"/>
      <c r="AC14728" s="86" t="n"/>
      <c r="AD14728" s="86" t="n"/>
      <c r="AE14728" s="86" t="n"/>
      <c r="AF14728" s="86" t="n"/>
      <c r="AG14728" s="86" t="n"/>
      <c r="AH14728" s="86" t="n"/>
      <c r="AI14728" s="86" t="n"/>
      <c r="AJ14728" s="86" t="n"/>
      <c r="AK14728" s="86" t="n"/>
    </row>
    <row r="14729">
      <c r="A14729" s="86" t="n"/>
      <c r="B14729" s="86" t="n"/>
      <c r="C14729" s="86" t="n"/>
      <c r="D14729" s="86" t="n"/>
      <c r="E14729" s="86" t="n"/>
      <c r="F14729" s="86" t="n"/>
      <c r="G14729" s="86" t="n"/>
      <c r="H14729" s="86" t="n"/>
      <c r="I14729" s="86" t="n"/>
      <c r="J14729" s="86" t="n"/>
      <c r="K14729" s="86" t="n"/>
      <c r="L14729" s="86" t="n"/>
      <c r="M14729" s="86" t="n"/>
      <c r="N14729" s="86" t="n"/>
      <c r="O14729" s="86" t="n"/>
      <c r="P14729" s="86" t="n"/>
      <c r="Q14729" s="86" t="n"/>
      <c r="R14729" s="86" t="n"/>
      <c r="S14729" s="86" t="n"/>
      <c r="T14729" s="86" t="n"/>
      <c r="U14729" s="86" t="n"/>
      <c r="V14729" s="86" t="n"/>
      <c r="W14729" s="86" t="n"/>
      <c r="X14729" s="86" t="n"/>
      <c r="Y14729" s="86" t="n"/>
      <c r="Z14729" s="86" t="n"/>
      <c r="AA14729" s="86" t="n"/>
      <c r="AB14729" s="86" t="n"/>
      <c r="AC14729" s="86" t="n"/>
      <c r="AD14729" s="86" t="n"/>
      <c r="AE14729" s="86" t="n"/>
      <c r="AF14729" s="86" t="n"/>
      <c r="AG14729" s="86" t="n"/>
      <c r="AH14729" s="86" t="n"/>
      <c r="AI14729" s="86" t="n"/>
      <c r="AJ14729" s="86" t="n"/>
      <c r="AK14729" s="86" t="n"/>
    </row>
    <row r="14730">
      <c r="A14730" s="86" t="n"/>
      <c r="B14730" s="86" t="n"/>
      <c r="C14730" s="86" t="n"/>
      <c r="D14730" s="86" t="n"/>
      <c r="E14730" s="86" t="n"/>
      <c r="F14730" s="86" t="n"/>
      <c r="G14730" s="86" t="n"/>
      <c r="H14730" s="86" t="n"/>
      <c r="I14730" s="86" t="n"/>
      <c r="J14730" s="86" t="n"/>
      <c r="K14730" s="86" t="n"/>
      <c r="L14730" s="86" t="n"/>
      <c r="M14730" s="86" t="n"/>
      <c r="N14730" s="86" t="n"/>
      <c r="O14730" s="86" t="n"/>
      <c r="P14730" s="86" t="n"/>
      <c r="Q14730" s="86" t="n"/>
      <c r="R14730" s="86" t="n"/>
      <c r="S14730" s="86" t="n"/>
      <c r="T14730" s="86" t="n"/>
      <c r="U14730" s="86" t="n"/>
      <c r="V14730" s="86" t="n"/>
      <c r="W14730" s="86" t="n"/>
      <c r="X14730" s="86" t="n"/>
      <c r="Y14730" s="86" t="n"/>
      <c r="Z14730" s="86" t="n"/>
      <c r="AA14730" s="86" t="n"/>
      <c r="AB14730" s="86" t="n"/>
      <c r="AC14730" s="86" t="n"/>
      <c r="AD14730" s="86" t="n"/>
      <c r="AE14730" s="86" t="n"/>
      <c r="AF14730" s="86" t="n"/>
      <c r="AG14730" s="86" t="n"/>
      <c r="AH14730" s="86" t="n"/>
      <c r="AI14730" s="86" t="n"/>
      <c r="AJ14730" s="86" t="n"/>
      <c r="AK14730" s="86" t="n"/>
    </row>
    <row r="14731">
      <c r="A14731" s="86" t="n"/>
      <c r="B14731" s="86" t="n"/>
      <c r="C14731" s="86" t="n"/>
      <c r="D14731" s="86" t="n"/>
      <c r="E14731" s="86" t="n"/>
      <c r="F14731" s="86" t="n"/>
      <c r="G14731" s="86" t="n"/>
      <c r="H14731" s="86" t="n"/>
      <c r="I14731" s="86" t="n"/>
      <c r="J14731" s="86" t="n"/>
      <c r="K14731" s="86" t="n"/>
      <c r="L14731" s="86" t="n"/>
      <c r="M14731" s="86" t="n"/>
      <c r="N14731" s="86" t="n"/>
      <c r="O14731" s="86" t="n"/>
      <c r="P14731" s="86" t="n"/>
      <c r="Q14731" s="86" t="n"/>
      <c r="R14731" s="86" t="n"/>
      <c r="S14731" s="86" t="n"/>
      <c r="T14731" s="86" t="n"/>
      <c r="U14731" s="86" t="n"/>
      <c r="V14731" s="86" t="n"/>
      <c r="W14731" s="86" t="n"/>
      <c r="X14731" s="86" t="n"/>
      <c r="Y14731" s="86" t="n"/>
      <c r="Z14731" s="86" t="n"/>
      <c r="AA14731" s="86" t="n"/>
      <c r="AB14731" s="86" t="n"/>
      <c r="AC14731" s="86" t="n"/>
      <c r="AD14731" s="86" t="n"/>
      <c r="AE14731" s="86" t="n"/>
      <c r="AF14731" s="86" t="n"/>
      <c r="AG14731" s="86" t="n"/>
      <c r="AH14731" s="86" t="n"/>
      <c r="AI14731" s="86" t="n"/>
      <c r="AJ14731" s="86" t="n"/>
      <c r="AK14731" s="86" t="n"/>
    </row>
    <row r="14732">
      <c r="A14732" s="86" t="n"/>
      <c r="B14732" s="86" t="n"/>
      <c r="C14732" s="86" t="n"/>
      <c r="D14732" s="86" t="n"/>
      <c r="E14732" s="86" t="n"/>
      <c r="F14732" s="86" t="n"/>
      <c r="G14732" s="86" t="n"/>
      <c r="H14732" s="86" t="n"/>
      <c r="I14732" s="86" t="n"/>
      <c r="J14732" s="86" t="n"/>
      <c r="K14732" s="86" t="n"/>
      <c r="L14732" s="86" t="n"/>
      <c r="M14732" s="86" t="n"/>
      <c r="N14732" s="86" t="n"/>
      <c r="O14732" s="86" t="n"/>
      <c r="P14732" s="86" t="n"/>
      <c r="Q14732" s="86" t="n"/>
      <c r="R14732" s="86" t="n"/>
      <c r="S14732" s="86" t="n"/>
      <c r="T14732" s="86" t="n"/>
      <c r="U14732" s="86" t="n"/>
      <c r="V14732" s="86" t="n"/>
      <c r="W14732" s="86" t="n"/>
      <c r="X14732" s="86" t="n"/>
      <c r="Y14732" s="86" t="n"/>
      <c r="Z14732" s="86" t="n"/>
      <c r="AA14732" s="86" t="n"/>
      <c r="AB14732" s="86" t="n"/>
      <c r="AC14732" s="86" t="n"/>
      <c r="AD14732" s="86" t="n"/>
      <c r="AE14732" s="86" t="n"/>
      <c r="AF14732" s="86" t="n"/>
      <c r="AG14732" s="86" t="n"/>
      <c r="AH14732" s="86" t="n"/>
      <c r="AI14732" s="86" t="n"/>
      <c r="AJ14732" s="86" t="n"/>
      <c r="AK14732" s="86" t="n"/>
    </row>
    <row r="14733">
      <c r="A14733" s="86" t="n"/>
      <c r="B14733" s="86" t="n"/>
      <c r="C14733" s="86" t="n"/>
      <c r="D14733" s="86" t="n"/>
      <c r="E14733" s="86" t="n"/>
      <c r="F14733" s="86" t="n"/>
      <c r="G14733" s="86" t="n"/>
      <c r="H14733" s="86" t="n"/>
      <c r="I14733" s="86" t="n"/>
      <c r="J14733" s="86" t="n"/>
      <c r="K14733" s="86" t="n"/>
      <c r="L14733" s="86" t="n"/>
      <c r="M14733" s="86" t="n"/>
      <c r="N14733" s="86" t="n"/>
      <c r="O14733" s="86" t="n"/>
      <c r="P14733" s="86" t="n"/>
      <c r="Q14733" s="86" t="n"/>
      <c r="R14733" s="86" t="n"/>
      <c r="S14733" s="86" t="n"/>
      <c r="T14733" s="86" t="n"/>
      <c r="U14733" s="86" t="n"/>
      <c r="V14733" s="86" t="n"/>
      <c r="W14733" s="86" t="n"/>
      <c r="X14733" s="86" t="n"/>
      <c r="Y14733" s="86" t="n"/>
      <c r="Z14733" s="86" t="n"/>
      <c r="AA14733" s="86" t="n"/>
      <c r="AB14733" s="86" t="n"/>
      <c r="AC14733" s="86" t="n"/>
      <c r="AD14733" s="86" t="n"/>
      <c r="AE14733" s="86" t="n"/>
      <c r="AF14733" s="86" t="n"/>
      <c r="AG14733" s="86" t="n"/>
      <c r="AH14733" s="86" t="n"/>
      <c r="AI14733" s="86" t="n"/>
      <c r="AJ14733" s="86" t="n"/>
      <c r="AK14733" s="86" t="n"/>
    </row>
    <row r="14734">
      <c r="A14734" s="86" t="n"/>
      <c r="B14734" s="86" t="n"/>
      <c r="C14734" s="86" t="n"/>
      <c r="D14734" s="86" t="n"/>
      <c r="E14734" s="86" t="n"/>
      <c r="F14734" s="86" t="n"/>
      <c r="G14734" s="86" t="n"/>
      <c r="H14734" s="86" t="n"/>
      <c r="I14734" s="86" t="n"/>
      <c r="J14734" s="86" t="n"/>
      <c r="K14734" s="86" t="n"/>
      <c r="L14734" s="86" t="n"/>
      <c r="M14734" s="86" t="n"/>
      <c r="N14734" s="86" t="n"/>
      <c r="O14734" s="86" t="n"/>
      <c r="P14734" s="86" t="n"/>
      <c r="Q14734" s="86" t="n"/>
      <c r="R14734" s="86" t="n"/>
      <c r="S14734" s="86" t="n"/>
      <c r="T14734" s="86" t="n"/>
      <c r="U14734" s="86" t="n"/>
      <c r="V14734" s="86" t="n"/>
      <c r="W14734" s="86" t="n"/>
      <c r="X14734" s="86" t="n"/>
      <c r="Y14734" s="86" t="n"/>
      <c r="Z14734" s="86" t="n"/>
      <c r="AA14734" s="86" t="n"/>
      <c r="AB14734" s="86" t="n"/>
      <c r="AC14734" s="86" t="n"/>
      <c r="AD14734" s="86" t="n"/>
      <c r="AE14734" s="86" t="n"/>
      <c r="AF14734" s="86" t="n"/>
      <c r="AG14734" s="86" t="n"/>
      <c r="AH14734" s="86" t="n"/>
      <c r="AI14734" s="86" t="n"/>
      <c r="AJ14734" s="86" t="n"/>
      <c r="AK14734" s="86" t="n"/>
    </row>
    <row r="14735">
      <c r="A14735" s="86" t="n"/>
      <c r="B14735" s="86" t="n"/>
      <c r="C14735" s="86" t="n"/>
      <c r="D14735" s="86" t="n"/>
      <c r="E14735" s="86" t="n"/>
      <c r="F14735" s="86" t="n"/>
      <c r="G14735" s="86" t="n"/>
      <c r="H14735" s="86" t="n"/>
      <c r="I14735" s="86" t="n"/>
      <c r="J14735" s="86" t="n"/>
      <c r="K14735" s="86" t="n"/>
      <c r="L14735" s="86" t="n"/>
      <c r="M14735" s="86" t="n"/>
      <c r="N14735" s="86" t="n"/>
      <c r="O14735" s="86" t="n"/>
      <c r="P14735" s="86" t="n"/>
      <c r="Q14735" s="86" t="n"/>
      <c r="R14735" s="86" t="n"/>
      <c r="S14735" s="86" t="n"/>
      <c r="T14735" s="86" t="n"/>
      <c r="U14735" s="86" t="n"/>
      <c r="V14735" s="86" t="n"/>
      <c r="W14735" s="86" t="n"/>
      <c r="X14735" s="86" t="n"/>
      <c r="Y14735" s="86" t="n"/>
      <c r="Z14735" s="86" t="n"/>
      <c r="AA14735" s="86" t="n"/>
      <c r="AB14735" s="86" t="n"/>
      <c r="AC14735" s="86" t="n"/>
      <c r="AD14735" s="86" t="n"/>
      <c r="AE14735" s="86" t="n"/>
      <c r="AF14735" s="86" t="n"/>
      <c r="AG14735" s="86" t="n"/>
      <c r="AH14735" s="86" t="n"/>
      <c r="AI14735" s="86" t="n"/>
      <c r="AJ14735" s="86" t="n"/>
      <c r="AK14735" s="86" t="n"/>
    </row>
    <row r="14736">
      <c r="A14736" s="86" t="n"/>
      <c r="B14736" s="86" t="n"/>
      <c r="C14736" s="86" t="n"/>
      <c r="D14736" s="86" t="n"/>
      <c r="E14736" s="86" t="n"/>
      <c r="F14736" s="86" t="n"/>
      <c r="G14736" s="86" t="n"/>
      <c r="H14736" s="86" t="n"/>
      <c r="I14736" s="86" t="n"/>
      <c r="J14736" s="86" t="n"/>
      <c r="K14736" s="86" t="n"/>
      <c r="L14736" s="86" t="n"/>
      <c r="M14736" s="86" t="n"/>
      <c r="N14736" s="86" t="n"/>
      <c r="O14736" s="86" t="n"/>
      <c r="P14736" s="86" t="n"/>
      <c r="Q14736" s="86" t="n"/>
      <c r="R14736" s="86" t="n"/>
      <c r="S14736" s="86" t="n"/>
      <c r="T14736" s="86" t="n"/>
      <c r="U14736" s="86" t="n"/>
      <c r="V14736" s="86" t="n"/>
      <c r="W14736" s="86" t="n"/>
      <c r="X14736" s="86" t="n"/>
      <c r="Y14736" s="86" t="n"/>
      <c r="Z14736" s="86" t="n"/>
      <c r="AA14736" s="86" t="n"/>
      <c r="AB14736" s="86" t="n"/>
      <c r="AC14736" s="86" t="n"/>
      <c r="AD14736" s="86" t="n"/>
      <c r="AE14736" s="86" t="n"/>
      <c r="AF14736" s="86" t="n"/>
      <c r="AG14736" s="86" t="n"/>
      <c r="AH14736" s="86" t="n"/>
      <c r="AI14736" s="86" t="n"/>
      <c r="AJ14736" s="86" t="n"/>
      <c r="AK14736" s="86" t="n"/>
    </row>
    <row r="14737">
      <c r="A14737" s="86" t="n"/>
      <c r="B14737" s="86" t="n"/>
      <c r="C14737" s="86" t="n"/>
      <c r="D14737" s="86" t="n"/>
      <c r="E14737" s="86" t="n"/>
      <c r="F14737" s="86" t="n"/>
      <c r="G14737" s="86" t="n"/>
      <c r="H14737" s="86" t="n"/>
      <c r="I14737" s="86" t="n"/>
      <c r="J14737" s="86" t="n"/>
      <c r="K14737" s="86" t="n"/>
      <c r="L14737" s="86" t="n"/>
      <c r="M14737" s="86" t="n"/>
      <c r="N14737" s="86" t="n"/>
      <c r="O14737" s="86" t="n"/>
      <c r="P14737" s="86" t="n"/>
      <c r="Q14737" s="86" t="n"/>
      <c r="R14737" s="86" t="n"/>
      <c r="S14737" s="86" t="n"/>
      <c r="T14737" s="86" t="n"/>
      <c r="U14737" s="86" t="n"/>
      <c r="V14737" s="86" t="n"/>
      <c r="W14737" s="86" t="n"/>
      <c r="X14737" s="86" t="n"/>
      <c r="Y14737" s="86" t="n"/>
      <c r="Z14737" s="86" t="n"/>
      <c r="AA14737" s="86" t="n"/>
      <c r="AB14737" s="86" t="n"/>
      <c r="AC14737" s="86" t="n"/>
      <c r="AD14737" s="86" t="n"/>
      <c r="AE14737" s="86" t="n"/>
      <c r="AF14737" s="86" t="n"/>
      <c r="AG14737" s="86" t="n"/>
      <c r="AH14737" s="86" t="n"/>
      <c r="AI14737" s="86" t="n"/>
      <c r="AJ14737" s="86" t="n"/>
      <c r="AK14737" s="86" t="n"/>
    </row>
    <row r="14738">
      <c r="A14738" s="86" t="n"/>
      <c r="B14738" s="86" t="n"/>
      <c r="C14738" s="86" t="n"/>
      <c r="D14738" s="86" t="n"/>
      <c r="E14738" s="86" t="n"/>
      <c r="F14738" s="86" t="n"/>
      <c r="G14738" s="86" t="n"/>
      <c r="H14738" s="86" t="n"/>
      <c r="I14738" s="86" t="n"/>
      <c r="J14738" s="86" t="n"/>
      <c r="K14738" s="86" t="n"/>
      <c r="L14738" s="86" t="n"/>
      <c r="M14738" s="86" t="n"/>
      <c r="N14738" s="86" t="n"/>
      <c r="O14738" s="86" t="n"/>
      <c r="P14738" s="86" t="n"/>
      <c r="Q14738" s="86" t="n"/>
      <c r="R14738" s="86" t="n"/>
      <c r="S14738" s="86" t="n"/>
      <c r="T14738" s="86" t="n"/>
      <c r="U14738" s="86" t="n"/>
      <c r="V14738" s="86" t="n"/>
      <c r="W14738" s="86" t="n"/>
      <c r="X14738" s="86" t="n"/>
      <c r="Y14738" s="86" t="n"/>
      <c r="Z14738" s="86" t="n"/>
      <c r="AA14738" s="86" t="n"/>
      <c r="AB14738" s="86" t="n"/>
      <c r="AC14738" s="86" t="n"/>
      <c r="AD14738" s="86" t="n"/>
      <c r="AE14738" s="86" t="n"/>
      <c r="AF14738" s="86" t="n"/>
      <c r="AG14738" s="86" t="n"/>
      <c r="AH14738" s="86" t="n"/>
      <c r="AI14738" s="86" t="n"/>
      <c r="AJ14738" s="86" t="n"/>
      <c r="AK14738" s="86" t="n"/>
    </row>
    <row r="14739">
      <c r="A14739" s="86" t="n"/>
      <c r="B14739" s="86" t="n"/>
      <c r="C14739" s="86" t="n"/>
      <c r="D14739" s="86" t="n"/>
      <c r="E14739" s="86" t="n"/>
      <c r="F14739" s="86" t="n"/>
      <c r="G14739" s="86" t="n"/>
      <c r="H14739" s="86" t="n"/>
      <c r="I14739" s="86" t="n"/>
      <c r="J14739" s="86" t="n"/>
      <c r="K14739" s="86" t="n"/>
      <c r="L14739" s="86" t="n"/>
      <c r="M14739" s="86" t="n"/>
      <c r="N14739" s="86" t="n"/>
      <c r="O14739" s="86" t="n"/>
      <c r="P14739" s="86" t="n"/>
      <c r="Q14739" s="86" t="n"/>
      <c r="R14739" s="86" t="n"/>
      <c r="S14739" s="86" t="n"/>
      <c r="T14739" s="86" t="n"/>
      <c r="U14739" s="86" t="n"/>
      <c r="V14739" s="86" t="n"/>
      <c r="W14739" s="86" t="n"/>
      <c r="X14739" s="86" t="n"/>
      <c r="Y14739" s="86" t="n"/>
      <c r="Z14739" s="86" t="n"/>
      <c r="AA14739" s="86" t="n"/>
      <c r="AB14739" s="86" t="n"/>
      <c r="AC14739" s="86" t="n"/>
      <c r="AD14739" s="86" t="n"/>
      <c r="AE14739" s="86" t="n"/>
      <c r="AF14739" s="86" t="n"/>
      <c r="AG14739" s="86" t="n"/>
      <c r="AH14739" s="86" t="n"/>
      <c r="AI14739" s="86" t="n"/>
      <c r="AJ14739" s="86" t="n"/>
      <c r="AK14739" s="86" t="n"/>
    </row>
    <row r="14740">
      <c r="A14740" s="86" t="n"/>
      <c r="B14740" s="86" t="n"/>
      <c r="C14740" s="86" t="n"/>
      <c r="D14740" s="86" t="n"/>
      <c r="E14740" s="86" t="n"/>
      <c r="F14740" s="86" t="n"/>
      <c r="G14740" s="86" t="n"/>
      <c r="H14740" s="86" t="n"/>
      <c r="I14740" s="86" t="n"/>
      <c r="J14740" s="86" t="n"/>
      <c r="K14740" s="86" t="n"/>
      <c r="L14740" s="86" t="n"/>
      <c r="M14740" s="86" t="n"/>
      <c r="N14740" s="86" t="n"/>
      <c r="O14740" s="86" t="n"/>
      <c r="P14740" s="86" t="n"/>
      <c r="Q14740" s="86" t="n"/>
      <c r="R14740" s="86" t="n"/>
      <c r="S14740" s="86" t="n"/>
      <c r="T14740" s="86" t="n"/>
      <c r="U14740" s="86" t="n"/>
      <c r="V14740" s="86" t="n"/>
      <c r="W14740" s="86" t="n"/>
      <c r="X14740" s="86" t="n"/>
      <c r="Y14740" s="86" t="n"/>
      <c r="Z14740" s="86" t="n"/>
      <c r="AA14740" s="86" t="n"/>
      <c r="AB14740" s="86" t="n"/>
      <c r="AC14740" s="86" t="n"/>
      <c r="AD14740" s="86" t="n"/>
      <c r="AE14740" s="86" t="n"/>
      <c r="AF14740" s="86" t="n"/>
      <c r="AG14740" s="86" t="n"/>
      <c r="AH14740" s="86" t="n"/>
      <c r="AI14740" s="86" t="n"/>
      <c r="AJ14740" s="86" t="n"/>
      <c r="AK14740" s="86" t="n"/>
    </row>
    <row r="14741">
      <c r="A14741" s="86" t="n"/>
      <c r="B14741" s="86" t="n"/>
      <c r="C14741" s="86" t="n"/>
      <c r="D14741" s="86" t="n"/>
      <c r="E14741" s="86" t="n"/>
      <c r="F14741" s="86" t="n"/>
      <c r="G14741" s="86" t="n"/>
      <c r="H14741" s="86" t="n"/>
      <c r="I14741" s="86" t="n"/>
      <c r="J14741" s="86" t="n"/>
      <c r="K14741" s="86" t="n"/>
      <c r="L14741" s="86" t="n"/>
      <c r="M14741" s="86" t="n"/>
      <c r="N14741" s="86" t="n"/>
      <c r="O14741" s="86" t="n"/>
      <c r="P14741" s="86" t="n"/>
      <c r="Q14741" s="86" t="n"/>
      <c r="R14741" s="86" t="n"/>
      <c r="S14741" s="86" t="n"/>
      <c r="T14741" s="86" t="n"/>
      <c r="U14741" s="86" t="n"/>
      <c r="V14741" s="86" t="n"/>
      <c r="W14741" s="86" t="n"/>
      <c r="X14741" s="86" t="n"/>
      <c r="Y14741" s="86" t="n"/>
      <c r="Z14741" s="86" t="n"/>
      <c r="AA14741" s="86" t="n"/>
      <c r="AB14741" s="86" t="n"/>
      <c r="AC14741" s="86" t="n"/>
      <c r="AD14741" s="86" t="n"/>
      <c r="AE14741" s="86" t="n"/>
      <c r="AF14741" s="86" t="n"/>
      <c r="AG14741" s="86" t="n"/>
      <c r="AH14741" s="86" t="n"/>
      <c r="AI14741" s="86" t="n"/>
      <c r="AJ14741" s="86" t="n"/>
      <c r="AK14741" s="86" t="n"/>
    </row>
    <row r="14742">
      <c r="A14742" s="86" t="n"/>
      <c r="B14742" s="86" t="n"/>
      <c r="C14742" s="86" t="n"/>
      <c r="D14742" s="86" t="n"/>
      <c r="E14742" s="86" t="n"/>
      <c r="F14742" s="86" t="n"/>
      <c r="G14742" s="86" t="n"/>
      <c r="H14742" s="86" t="n"/>
      <c r="I14742" s="86" t="n"/>
      <c r="J14742" s="86" t="n"/>
      <c r="K14742" s="86" t="n"/>
      <c r="L14742" s="86" t="n"/>
      <c r="M14742" s="86" t="n"/>
      <c r="N14742" s="86" t="n"/>
      <c r="O14742" s="86" t="n"/>
      <c r="P14742" s="86" t="n"/>
      <c r="Q14742" s="86" t="n"/>
      <c r="R14742" s="86" t="n"/>
      <c r="S14742" s="86" t="n"/>
      <c r="T14742" s="86" t="n"/>
      <c r="U14742" s="86" t="n"/>
      <c r="V14742" s="86" t="n"/>
      <c r="W14742" s="86" t="n"/>
      <c r="X14742" s="86" t="n"/>
      <c r="Y14742" s="86" t="n"/>
      <c r="Z14742" s="86" t="n"/>
      <c r="AA14742" s="86" t="n"/>
      <c r="AB14742" s="86" t="n"/>
      <c r="AC14742" s="86" t="n"/>
      <c r="AD14742" s="86" t="n"/>
      <c r="AE14742" s="86" t="n"/>
      <c r="AF14742" s="86" t="n"/>
      <c r="AG14742" s="86" t="n"/>
      <c r="AH14742" s="86" t="n"/>
      <c r="AI14742" s="86" t="n"/>
      <c r="AJ14742" s="86" t="n"/>
      <c r="AK14742" s="86" t="n"/>
    </row>
    <row r="14743">
      <c r="A14743" s="86" t="n"/>
      <c r="B14743" s="86" t="n"/>
      <c r="C14743" s="86" t="n"/>
      <c r="D14743" s="86" t="n"/>
      <c r="E14743" s="86" t="n"/>
      <c r="F14743" s="86" t="n"/>
      <c r="G14743" s="86" t="n"/>
      <c r="H14743" s="86" t="n"/>
      <c r="I14743" s="86" t="n"/>
      <c r="J14743" s="86" t="n"/>
      <c r="K14743" s="86" t="n"/>
      <c r="L14743" s="86" t="n"/>
      <c r="M14743" s="86" t="n"/>
      <c r="N14743" s="86" t="n"/>
      <c r="O14743" s="86" t="n"/>
      <c r="P14743" s="86" t="n"/>
      <c r="Q14743" s="86" t="n"/>
      <c r="R14743" s="86" t="n"/>
      <c r="S14743" s="86" t="n"/>
      <c r="T14743" s="86" t="n"/>
      <c r="U14743" s="86" t="n"/>
      <c r="V14743" s="86" t="n"/>
      <c r="W14743" s="86" t="n"/>
      <c r="X14743" s="86" t="n"/>
      <c r="Y14743" s="86" t="n"/>
      <c r="Z14743" s="86" t="n"/>
      <c r="AA14743" s="86" t="n"/>
      <c r="AB14743" s="86" t="n"/>
      <c r="AC14743" s="86" t="n"/>
      <c r="AD14743" s="86" t="n"/>
      <c r="AE14743" s="86" t="n"/>
      <c r="AF14743" s="86" t="n"/>
      <c r="AG14743" s="86" t="n"/>
      <c r="AH14743" s="86" t="n"/>
      <c r="AI14743" s="86" t="n"/>
      <c r="AJ14743" s="86" t="n"/>
      <c r="AK14743" s="86" t="n"/>
    </row>
    <row r="14744">
      <c r="A14744" s="86" t="n"/>
      <c r="B14744" s="86" t="n"/>
      <c r="C14744" s="86" t="n"/>
      <c r="D14744" s="86" t="n"/>
      <c r="E14744" s="86" t="n"/>
      <c r="F14744" s="86" t="n"/>
      <c r="G14744" s="86" t="n"/>
      <c r="H14744" s="86" t="n"/>
      <c r="I14744" s="86" t="n"/>
      <c r="J14744" s="86" t="n"/>
      <c r="K14744" s="86" t="n"/>
      <c r="L14744" s="86" t="n"/>
      <c r="M14744" s="86" t="n"/>
      <c r="N14744" s="86" t="n"/>
      <c r="O14744" s="86" t="n"/>
      <c r="P14744" s="86" t="n"/>
      <c r="Q14744" s="86" t="n"/>
      <c r="R14744" s="86" t="n"/>
      <c r="S14744" s="86" t="n"/>
      <c r="T14744" s="86" t="n"/>
      <c r="U14744" s="86" t="n"/>
      <c r="V14744" s="86" t="n"/>
      <c r="W14744" s="86" t="n"/>
      <c r="X14744" s="86" t="n"/>
      <c r="Y14744" s="86" t="n"/>
      <c r="Z14744" s="86" t="n"/>
      <c r="AA14744" s="86" t="n"/>
      <c r="AB14744" s="86" t="n"/>
      <c r="AC14744" s="86" t="n"/>
      <c r="AD14744" s="86" t="n"/>
      <c r="AE14744" s="86" t="n"/>
      <c r="AF14744" s="86" t="n"/>
      <c r="AG14744" s="86" t="n"/>
      <c r="AH14744" s="86" t="n"/>
      <c r="AI14744" s="86" t="n"/>
      <c r="AJ14744" s="86" t="n"/>
      <c r="AK14744" s="86" t="n"/>
    </row>
    <row r="14745">
      <c r="A14745" s="86" t="n"/>
      <c r="B14745" s="86" t="n"/>
      <c r="C14745" s="86" t="n"/>
      <c r="D14745" s="86" t="n"/>
      <c r="E14745" s="86" t="n"/>
      <c r="F14745" s="86" t="n"/>
      <c r="G14745" s="86" t="n"/>
      <c r="H14745" s="86" t="n"/>
      <c r="I14745" s="86" t="n"/>
      <c r="J14745" s="86" t="n"/>
      <c r="K14745" s="86" t="n"/>
      <c r="L14745" s="86" t="n"/>
      <c r="M14745" s="86" t="n"/>
      <c r="N14745" s="86" t="n"/>
      <c r="O14745" s="86" t="n"/>
      <c r="P14745" s="86" t="n"/>
      <c r="Q14745" s="86" t="n"/>
      <c r="R14745" s="86" t="n"/>
      <c r="S14745" s="86" t="n"/>
      <c r="T14745" s="86" t="n"/>
      <c r="U14745" s="86" t="n"/>
      <c r="V14745" s="86" t="n"/>
      <c r="W14745" s="86" t="n"/>
      <c r="X14745" s="86" t="n"/>
      <c r="Y14745" s="86" t="n"/>
      <c r="Z14745" s="86" t="n"/>
      <c r="AA14745" s="86" t="n"/>
      <c r="AB14745" s="86" t="n"/>
      <c r="AC14745" s="86" t="n"/>
      <c r="AD14745" s="86" t="n"/>
      <c r="AE14745" s="86" t="n"/>
      <c r="AF14745" s="86" t="n"/>
      <c r="AG14745" s="86" t="n"/>
      <c r="AH14745" s="86" t="n"/>
      <c r="AI14745" s="86" t="n"/>
      <c r="AJ14745" s="86" t="n"/>
      <c r="AK14745" s="86" t="n"/>
    </row>
    <row r="14746">
      <c r="A14746" s="86" t="n"/>
      <c r="B14746" s="86" t="n"/>
      <c r="C14746" s="86" t="n"/>
      <c r="D14746" s="86" t="n"/>
      <c r="E14746" s="86" t="n"/>
      <c r="F14746" s="86" t="n"/>
      <c r="G14746" s="86" t="n"/>
      <c r="H14746" s="86" t="n"/>
      <c r="I14746" s="86" t="n"/>
      <c r="J14746" s="86" t="n"/>
      <c r="K14746" s="86" t="n"/>
      <c r="L14746" s="86" t="n"/>
      <c r="M14746" s="86" t="n"/>
      <c r="N14746" s="86" t="n"/>
      <c r="O14746" s="86" t="n"/>
      <c r="P14746" s="86" t="n"/>
      <c r="Q14746" s="86" t="n"/>
      <c r="R14746" s="86" t="n"/>
      <c r="S14746" s="86" t="n"/>
      <c r="T14746" s="86" t="n"/>
      <c r="U14746" s="86" t="n"/>
      <c r="V14746" s="86" t="n"/>
      <c r="W14746" s="86" t="n"/>
      <c r="X14746" s="86" t="n"/>
      <c r="Y14746" s="86" t="n"/>
      <c r="Z14746" s="86" t="n"/>
      <c r="AA14746" s="86" t="n"/>
      <c r="AB14746" s="86" t="n"/>
      <c r="AC14746" s="86" t="n"/>
      <c r="AD14746" s="86" t="n"/>
      <c r="AE14746" s="86" t="n"/>
      <c r="AF14746" s="86" t="n"/>
      <c r="AG14746" s="86" t="n"/>
      <c r="AH14746" s="86" t="n"/>
      <c r="AI14746" s="86" t="n"/>
      <c r="AJ14746" s="86" t="n"/>
      <c r="AK14746" s="86" t="n"/>
    </row>
    <row r="14747">
      <c r="A14747" s="86" t="n"/>
      <c r="B14747" s="86" t="n"/>
      <c r="C14747" s="86" t="n"/>
      <c r="D14747" s="86" t="n"/>
      <c r="E14747" s="86" t="n"/>
      <c r="F14747" s="86" t="n"/>
      <c r="G14747" s="86" t="n"/>
      <c r="H14747" s="86" t="n"/>
      <c r="I14747" s="86" t="n"/>
      <c r="J14747" s="86" t="n"/>
      <c r="K14747" s="86" t="n"/>
      <c r="L14747" s="86" t="n"/>
      <c r="M14747" s="86" t="n"/>
      <c r="N14747" s="86" t="n"/>
      <c r="O14747" s="86" t="n"/>
      <c r="P14747" s="86" t="n"/>
      <c r="Q14747" s="86" t="n"/>
      <c r="R14747" s="86" t="n"/>
      <c r="S14747" s="86" t="n"/>
      <c r="T14747" s="86" t="n"/>
      <c r="U14747" s="86" t="n"/>
      <c r="V14747" s="86" t="n"/>
      <c r="W14747" s="86" t="n"/>
      <c r="X14747" s="86" t="n"/>
      <c r="Y14747" s="86" t="n"/>
      <c r="Z14747" s="86" t="n"/>
      <c r="AA14747" s="86" t="n"/>
      <c r="AB14747" s="86" t="n"/>
      <c r="AC14747" s="86" t="n"/>
      <c r="AD14747" s="86" t="n"/>
      <c r="AE14747" s="86" t="n"/>
      <c r="AF14747" s="86" t="n"/>
      <c r="AG14747" s="86" t="n"/>
      <c r="AH14747" s="86" t="n"/>
      <c r="AI14747" s="86" t="n"/>
      <c r="AJ14747" s="86" t="n"/>
      <c r="AK14747" s="86" t="n"/>
    </row>
    <row r="14748">
      <c r="A14748" s="86" t="n"/>
      <c r="B14748" s="86" t="n"/>
      <c r="C14748" s="86" t="n"/>
      <c r="D14748" s="86" t="n"/>
      <c r="E14748" s="86" t="n"/>
      <c r="F14748" s="86" t="n"/>
      <c r="G14748" s="86" t="n"/>
      <c r="H14748" s="86" t="n"/>
      <c r="I14748" s="86" t="n"/>
      <c r="J14748" s="86" t="n"/>
      <c r="K14748" s="86" t="n"/>
      <c r="L14748" s="86" t="n"/>
      <c r="M14748" s="86" t="n"/>
      <c r="N14748" s="86" t="n"/>
      <c r="O14748" s="86" t="n"/>
      <c r="P14748" s="86" t="n"/>
      <c r="Q14748" s="86" t="n"/>
      <c r="R14748" s="86" t="n"/>
      <c r="S14748" s="86" t="n"/>
      <c r="T14748" s="86" t="n"/>
      <c r="U14748" s="86" t="n"/>
      <c r="V14748" s="86" t="n"/>
      <c r="W14748" s="86" t="n"/>
      <c r="X14748" s="86" t="n"/>
      <c r="Y14748" s="86" t="n"/>
      <c r="Z14748" s="86" t="n"/>
      <c r="AA14748" s="86" t="n"/>
      <c r="AB14748" s="86" t="n"/>
      <c r="AC14748" s="86" t="n"/>
      <c r="AD14748" s="86" t="n"/>
      <c r="AE14748" s="86" t="n"/>
      <c r="AF14748" s="86" t="n"/>
      <c r="AG14748" s="86" t="n"/>
      <c r="AH14748" s="86" t="n"/>
      <c r="AI14748" s="86" t="n"/>
      <c r="AJ14748" s="86" t="n"/>
      <c r="AK14748" s="86" t="n"/>
    </row>
    <row r="14749">
      <c r="A14749" s="86" t="n"/>
      <c r="B14749" s="86" t="n"/>
      <c r="C14749" s="86" t="n"/>
      <c r="D14749" s="86" t="n"/>
      <c r="E14749" s="86" t="n"/>
      <c r="F14749" s="86" t="n"/>
      <c r="G14749" s="86" t="n"/>
      <c r="H14749" s="86" t="n"/>
      <c r="I14749" s="86" t="n"/>
      <c r="J14749" s="86" t="n"/>
      <c r="K14749" s="86" t="n"/>
      <c r="L14749" s="86" t="n"/>
      <c r="M14749" s="86" t="n"/>
      <c r="N14749" s="86" t="n"/>
      <c r="O14749" s="86" t="n"/>
      <c r="P14749" s="86" t="n"/>
      <c r="Q14749" s="86" t="n"/>
      <c r="R14749" s="86" t="n"/>
      <c r="S14749" s="86" t="n"/>
      <c r="T14749" s="86" t="n"/>
      <c r="U14749" s="86" t="n"/>
      <c r="V14749" s="86" t="n"/>
      <c r="W14749" s="86" t="n"/>
      <c r="X14749" s="86" t="n"/>
      <c r="Y14749" s="86" t="n"/>
      <c r="Z14749" s="86" t="n"/>
      <c r="AA14749" s="86" t="n"/>
      <c r="AB14749" s="86" t="n"/>
      <c r="AC14749" s="86" t="n"/>
      <c r="AD14749" s="86" t="n"/>
      <c r="AE14749" s="86" t="n"/>
      <c r="AF14749" s="86" t="n"/>
      <c r="AG14749" s="86" t="n"/>
      <c r="AH14749" s="86" t="n"/>
      <c r="AI14749" s="86" t="n"/>
      <c r="AJ14749" s="86" t="n"/>
      <c r="AK14749" s="86" t="n"/>
    </row>
    <row r="14750">
      <c r="A14750" s="86" t="n"/>
      <c r="B14750" s="86" t="n"/>
      <c r="C14750" s="86" t="n"/>
      <c r="D14750" s="86" t="n"/>
      <c r="E14750" s="86" t="n"/>
      <c r="F14750" s="86" t="n"/>
      <c r="G14750" s="86" t="n"/>
      <c r="H14750" s="86" t="n"/>
      <c r="I14750" s="86" t="n"/>
      <c r="J14750" s="86" t="n"/>
      <c r="K14750" s="86" t="n"/>
      <c r="L14750" s="86" t="n"/>
      <c r="M14750" s="86" t="n"/>
      <c r="N14750" s="86" t="n"/>
      <c r="O14750" s="86" t="n"/>
      <c r="P14750" s="86" t="n"/>
      <c r="Q14750" s="86" t="n"/>
      <c r="R14750" s="86" t="n"/>
      <c r="S14750" s="86" t="n"/>
      <c r="T14750" s="86" t="n"/>
      <c r="U14750" s="86" t="n"/>
      <c r="V14750" s="86" t="n"/>
      <c r="W14750" s="86" t="n"/>
      <c r="X14750" s="86" t="n"/>
      <c r="Y14750" s="86" t="n"/>
      <c r="Z14750" s="86" t="n"/>
      <c r="AA14750" s="86" t="n"/>
      <c r="AB14750" s="86" t="n"/>
      <c r="AC14750" s="86" t="n"/>
      <c r="AD14750" s="86" t="n"/>
      <c r="AE14750" s="86" t="n"/>
      <c r="AF14750" s="86" t="n"/>
      <c r="AG14750" s="86" t="n"/>
      <c r="AH14750" s="86" t="n"/>
      <c r="AI14750" s="86" t="n"/>
      <c r="AJ14750" s="86" t="n"/>
      <c r="AK14750" s="86" t="n"/>
    </row>
    <row r="14751">
      <c r="A14751" s="86" t="n"/>
      <c r="B14751" s="86" t="n"/>
      <c r="C14751" s="86" t="n"/>
      <c r="D14751" s="86" t="n"/>
      <c r="E14751" s="86" t="n"/>
      <c r="F14751" s="86" t="n"/>
      <c r="G14751" s="86" t="n"/>
      <c r="H14751" s="86" t="n"/>
      <c r="I14751" s="86" t="n"/>
      <c r="J14751" s="86" t="n"/>
      <c r="K14751" s="86" t="n"/>
      <c r="L14751" s="86" t="n"/>
      <c r="M14751" s="86" t="n"/>
      <c r="N14751" s="86" t="n"/>
      <c r="O14751" s="86" t="n"/>
      <c r="P14751" s="86" t="n"/>
      <c r="Q14751" s="86" t="n"/>
      <c r="R14751" s="86" t="n"/>
      <c r="S14751" s="86" t="n"/>
      <c r="T14751" s="86" t="n"/>
      <c r="U14751" s="86" t="n"/>
      <c r="V14751" s="86" t="n"/>
      <c r="W14751" s="86" t="n"/>
      <c r="X14751" s="86" t="n"/>
      <c r="Y14751" s="86" t="n"/>
      <c r="Z14751" s="86" t="n"/>
      <c r="AA14751" s="86" t="n"/>
      <c r="AB14751" s="86" t="n"/>
      <c r="AC14751" s="86" t="n"/>
      <c r="AD14751" s="86" t="n"/>
      <c r="AE14751" s="86" t="n"/>
      <c r="AF14751" s="86" t="n"/>
      <c r="AG14751" s="86" t="n"/>
      <c r="AH14751" s="86" t="n"/>
      <c r="AI14751" s="86" t="n"/>
      <c r="AJ14751" s="86" t="n"/>
      <c r="AK14751" s="86" t="n"/>
    </row>
    <row r="14761">
      <c r="A14761" s="86" t="n"/>
      <c r="B14761" s="85" t="n"/>
      <c r="C14761" s="85" t="n"/>
      <c r="D14761" s="85" t="n"/>
      <c r="E14761" s="85" t="n"/>
      <c r="F14761" s="86" t="n"/>
      <c r="G14761" s="151" t="n"/>
      <c r="H14761" s="85" t="n"/>
      <c r="I14761" s="85" t="n"/>
      <c r="J14761" s="85" t="n"/>
      <c r="K14761" s="85" t="n"/>
      <c r="L14761" s="85" t="n"/>
      <c r="M14761" s="85" t="n"/>
      <c r="N14761" s="85" t="n"/>
      <c r="O14761" s="85" t="n"/>
      <c r="P14761" s="85" t="n"/>
      <c r="Q14761" s="85" t="n"/>
      <c r="R14761" s="85" t="n"/>
      <c r="S14761" s="85" t="n"/>
      <c r="T14761" s="108" t="n"/>
      <c r="U14761" s="85" t="n"/>
      <c r="V14761" s="85" t="n"/>
      <c r="W14761" s="85" t="n"/>
      <c r="X14761" s="85" t="n"/>
      <c r="Y14761" s="85" t="n"/>
      <c r="Z14761" s="85" t="n"/>
      <c r="AA14761" s="85" t="n"/>
      <c r="AB14761" s="85" t="n"/>
      <c r="AC14761" s="85" t="n"/>
      <c r="AD14761" s="85" t="n"/>
      <c r="AE14761" s="85" t="n"/>
      <c r="AF14761" s="85" t="n"/>
      <c r="AG14761" s="85" t="n"/>
      <c r="AH14761" s="85" t="n"/>
      <c r="AI14761" s="85" t="n"/>
      <c r="AJ14761" s="85" t="n"/>
      <c r="AK14761" s="85" t="n"/>
    </row>
    <row r="14762">
      <c r="A14762" s="85" t="n"/>
      <c r="B14762" s="86" t="n"/>
      <c r="C14762" s="85" t="n"/>
      <c r="D14762" s="85" t="n"/>
      <c r="E14762" s="85" t="n"/>
      <c r="F14762" s="85" t="n"/>
      <c r="G14762" s="85" t="n"/>
      <c r="H14762" s="85" t="n"/>
      <c r="I14762" s="85" t="n"/>
      <c r="J14762" s="85" t="n"/>
      <c r="K14762" s="85" t="n"/>
      <c r="L14762" s="85" t="n"/>
      <c r="M14762" s="85" t="n"/>
      <c r="N14762" s="85" t="n"/>
      <c r="O14762" s="85" t="n"/>
      <c r="P14762" s="85" t="n"/>
      <c r="Q14762" s="85" t="n"/>
      <c r="R14762" s="85" t="n"/>
      <c r="S14762" s="85" t="n"/>
      <c r="T14762" s="85" t="n"/>
      <c r="U14762" s="85" t="n"/>
      <c r="V14762" s="85" t="n"/>
      <c r="W14762" s="85" t="n"/>
      <c r="X14762" s="85" t="n"/>
      <c r="Y14762" s="85" t="n"/>
      <c r="Z14762" s="85" t="n"/>
      <c r="AA14762" s="85" t="n"/>
      <c r="AB14762" s="85" t="n"/>
      <c r="AC14762" s="85" t="n"/>
      <c r="AD14762" s="85" t="n"/>
      <c r="AE14762" s="85" t="n"/>
      <c r="AF14762" s="85" t="n"/>
      <c r="AG14762" s="85" t="n"/>
      <c r="AH14762" s="85" t="n"/>
      <c r="AI14762" s="85" t="n"/>
      <c r="AJ14762" s="85" t="n"/>
      <c r="AK14762" s="85" t="n"/>
    </row>
    <row r="14763">
      <c r="A14763" s="86" t="n"/>
      <c r="B14763" s="86" t="n"/>
      <c r="C14763" s="86" t="n"/>
      <c r="D14763" s="86" t="n"/>
      <c r="E14763" s="86" t="n"/>
      <c r="F14763" s="86" t="n"/>
      <c r="G14763" s="86" t="n"/>
      <c r="H14763" s="86" t="n"/>
      <c r="I14763" s="86" t="n"/>
      <c r="J14763" s="86" t="n"/>
      <c r="K14763" s="86" t="n"/>
      <c r="L14763" s="86" t="n"/>
      <c r="M14763" s="86" t="n"/>
      <c r="N14763" s="86" t="n"/>
      <c r="O14763" s="86" t="n"/>
      <c r="P14763" s="86" t="n"/>
      <c r="Q14763" s="86" t="n"/>
      <c r="R14763" s="86" t="n"/>
      <c r="S14763" s="86" t="n"/>
      <c r="T14763" s="86" t="n"/>
      <c r="U14763" s="86" t="n"/>
      <c r="V14763" s="86" t="n"/>
      <c r="W14763" s="86" t="n"/>
      <c r="X14763" s="86" t="n"/>
      <c r="Y14763" s="86" t="n"/>
      <c r="Z14763" s="86" t="n"/>
      <c r="AA14763" s="86" t="n"/>
      <c r="AB14763" s="86" t="n"/>
      <c r="AC14763" s="86" t="n"/>
      <c r="AD14763" s="86" t="n"/>
      <c r="AE14763" s="86" t="n"/>
      <c r="AF14763" s="86" t="n"/>
      <c r="AG14763" s="86" t="n"/>
      <c r="AH14763" s="86" t="n"/>
      <c r="AI14763" s="86" t="n"/>
      <c r="AJ14763" s="86" t="n"/>
      <c r="AK14763" s="86" t="n"/>
    </row>
    <row r="14764">
      <c r="A14764" s="85" t="n"/>
      <c r="B14764" s="86" t="n"/>
      <c r="C14764" s="85" t="n"/>
      <c r="D14764" s="85" t="n"/>
      <c r="E14764" s="86" t="n"/>
      <c r="F14764" s="85" t="n"/>
      <c r="G14764" s="85" t="n"/>
      <c r="H14764" s="86" t="n"/>
      <c r="I14764" s="85" t="n"/>
      <c r="J14764" s="85" t="n"/>
      <c r="K14764" s="86" t="n"/>
      <c r="L14764" s="85" t="n"/>
      <c r="M14764" s="85" t="n"/>
      <c r="N14764" s="86" t="n"/>
      <c r="O14764" s="85" t="n"/>
      <c r="P14764" s="85" t="n"/>
      <c r="Q14764" s="86" t="n"/>
      <c r="R14764" s="85" t="n"/>
      <c r="S14764" s="85" t="n"/>
      <c r="T14764" s="86" t="n"/>
      <c r="U14764" s="85" t="n"/>
      <c r="V14764" s="85" t="n"/>
      <c r="W14764" s="86" t="n"/>
      <c r="X14764" s="85" t="n"/>
      <c r="Y14764" s="85" t="n"/>
      <c r="Z14764" s="86" t="n"/>
      <c r="AA14764" s="85" t="n"/>
      <c r="AB14764" s="85" t="n"/>
      <c r="AC14764" s="86" t="n"/>
      <c r="AD14764" s="85" t="n"/>
      <c r="AE14764" s="85" t="n"/>
      <c r="AF14764" s="86" t="n"/>
      <c r="AG14764" s="85" t="n"/>
      <c r="AH14764" s="85" t="n"/>
      <c r="AI14764" s="86" t="n"/>
      <c r="AJ14764" s="85" t="n"/>
      <c r="AK14764" s="85" t="n"/>
    </row>
    <row r="14765">
      <c r="A14765" s="86" t="n"/>
      <c r="B14765" s="86" t="n"/>
      <c r="C14765" s="86" t="n"/>
      <c r="D14765" s="86" t="n"/>
      <c r="E14765" s="86" t="n"/>
      <c r="F14765" s="86" t="n"/>
      <c r="G14765" s="86" t="n"/>
      <c r="H14765" s="86" t="n"/>
      <c r="I14765" s="86" t="n"/>
      <c r="J14765" s="86" t="n"/>
      <c r="K14765" s="86" t="n"/>
      <c r="L14765" s="86" t="n"/>
      <c r="M14765" s="86" t="n"/>
      <c r="N14765" s="86" t="n"/>
      <c r="O14765" s="86" t="n"/>
      <c r="P14765" s="86" t="n"/>
      <c r="Q14765" s="86" t="n"/>
      <c r="R14765" s="86" t="n"/>
      <c r="S14765" s="86" t="n"/>
      <c r="T14765" s="86" t="n"/>
      <c r="U14765" s="86" t="n"/>
      <c r="V14765" s="86" t="n"/>
      <c r="W14765" s="86" t="n"/>
      <c r="X14765" s="86" t="n"/>
      <c r="Y14765" s="86" t="n"/>
      <c r="Z14765" s="86" t="n"/>
      <c r="AA14765" s="86" t="n"/>
      <c r="AB14765" s="86" t="n"/>
      <c r="AC14765" s="86" t="n"/>
      <c r="AD14765" s="86" t="n"/>
      <c r="AE14765" s="86" t="n"/>
      <c r="AF14765" s="86" t="n"/>
      <c r="AG14765" s="86" t="n"/>
      <c r="AH14765" s="86" t="n"/>
      <c r="AI14765" s="86" t="n"/>
      <c r="AJ14765" s="86" t="n"/>
      <c r="AK14765" s="86" t="n"/>
    </row>
    <row r="14766">
      <c r="A14766" s="85" t="n"/>
      <c r="B14766" s="192" t="n"/>
      <c r="C14766" s="193" t="n"/>
      <c r="D14766" s="193" t="n"/>
      <c r="E14766" s="192" t="n"/>
      <c r="F14766" s="193" t="n"/>
      <c r="G14766" s="193" t="n"/>
      <c r="H14766" s="192" t="n"/>
      <c r="I14766" s="193" t="n"/>
      <c r="J14766" s="193" t="n"/>
      <c r="K14766" s="192" t="n"/>
      <c r="L14766" s="193" t="n"/>
      <c r="M14766" s="193" t="n"/>
      <c r="N14766" s="192" t="n"/>
      <c r="O14766" s="193" t="n"/>
      <c r="P14766" s="193" t="n"/>
      <c r="Q14766" s="192" t="n"/>
      <c r="R14766" s="193" t="n"/>
      <c r="S14766" s="193" t="n"/>
      <c r="T14766" s="192" t="n"/>
      <c r="U14766" s="193" t="n"/>
      <c r="V14766" s="193" t="n"/>
      <c r="W14766" s="192" t="n"/>
      <c r="X14766" s="193" t="n"/>
      <c r="Y14766" s="193" t="n"/>
      <c r="Z14766" s="192" t="n"/>
      <c r="AA14766" s="193" t="n"/>
      <c r="AB14766" s="193" t="n"/>
      <c r="AC14766" s="192" t="n"/>
      <c r="AD14766" s="193" t="n"/>
      <c r="AE14766" s="193" t="n"/>
      <c r="AF14766" s="192" t="n"/>
      <c r="AG14766" s="193" t="n"/>
      <c r="AH14766" s="193" t="n"/>
      <c r="AI14766" s="192" t="n"/>
      <c r="AJ14766" s="193" t="n"/>
      <c r="AK14766" s="193" t="n"/>
      <c r="AM14766">
        <f>A14761</f>
        <v/>
      </c>
      <c r="AN14766" s="83">
        <f>1/($B14766*(1/$B14764)*(1/(5/7+2/7*$D14766))*$B14776/SUM($B14768:$B14791))</f>
        <v/>
      </c>
      <c r="AO14766" s="83">
        <f>1/(B14766*(1/B14764)*(1/(5/7+2/7*D14766)))</f>
        <v/>
      </c>
      <c r="AP14766" s="83" t="n"/>
      <c r="AR14766" s="174">
        <f>CHOOSE(AV$3,C14766,F14766,I14766,L14766,O14766,R14766,U14766,X14766,AA14766,AD14766,AG14766,AJ14766)</f>
        <v/>
      </c>
      <c r="AS14766" s="82" t="n"/>
      <c r="AT14766" s="82" t="n"/>
      <c r="AV14766" s="119">
        <f>AN14766/AR14766</f>
        <v/>
      </c>
      <c r="AW14766" s="172">
        <f>AO14766/AR14766</f>
        <v/>
      </c>
    </row>
    <row r="14767">
      <c r="A14767" s="86" t="n"/>
      <c r="B14767" s="86" t="n"/>
      <c r="C14767" s="86" t="n"/>
      <c r="D14767" s="86" t="n"/>
      <c r="E14767" s="86" t="n"/>
      <c r="F14767" s="86" t="n"/>
      <c r="G14767" s="86" t="n"/>
      <c r="H14767" s="86" t="n"/>
      <c r="I14767" s="86" t="n"/>
      <c r="J14767" s="86" t="n"/>
      <c r="K14767" s="86" t="n"/>
      <c r="L14767" s="86" t="n"/>
      <c r="M14767" s="86" t="n"/>
      <c r="N14767" s="86" t="n"/>
      <c r="O14767" s="86" t="n"/>
      <c r="P14767" s="86" t="n"/>
      <c r="Q14767" s="86" t="n"/>
      <c r="R14767" s="86" t="n"/>
      <c r="S14767" s="86" t="n"/>
      <c r="T14767" s="86" t="n"/>
      <c r="U14767" s="86" t="n"/>
      <c r="V14767" s="86" t="n"/>
      <c r="W14767" s="86" t="n"/>
      <c r="X14767" s="86" t="n"/>
      <c r="Y14767" s="86" t="n"/>
      <c r="Z14767" s="86" t="n"/>
      <c r="AA14767" s="86" t="n"/>
      <c r="AB14767" s="86" t="n"/>
      <c r="AC14767" s="86" t="n"/>
      <c r="AD14767" s="86" t="n"/>
      <c r="AE14767" s="86" t="n"/>
      <c r="AF14767" s="86" t="n"/>
      <c r="AG14767" s="86" t="n"/>
      <c r="AH14767" s="86" t="n"/>
      <c r="AI14767" s="86" t="n"/>
      <c r="AJ14767" s="86" t="n"/>
      <c r="AK14767" s="86" t="n"/>
    </row>
    <row r="14768">
      <c r="A14768" s="86" t="n"/>
      <c r="B14768" s="86" t="n"/>
      <c r="C14768" s="86" t="n"/>
      <c r="D14768" s="86" t="n"/>
      <c r="E14768" s="86" t="n"/>
      <c r="F14768" s="86" t="n"/>
      <c r="G14768" s="86" t="n"/>
      <c r="H14768" s="86" t="n"/>
      <c r="I14768" s="86" t="n"/>
      <c r="J14768" s="86" t="n"/>
      <c r="K14768" s="86" t="n"/>
      <c r="L14768" s="86" t="n"/>
      <c r="M14768" s="86" t="n"/>
      <c r="N14768" s="86" t="n"/>
      <c r="O14768" s="86" t="n"/>
      <c r="P14768" s="86" t="n"/>
      <c r="Q14768" s="86" t="n"/>
      <c r="R14768" s="86" t="n"/>
      <c r="S14768" s="86" t="n"/>
      <c r="T14768" s="86" t="n"/>
      <c r="U14768" s="86" t="n"/>
      <c r="V14768" s="86" t="n"/>
      <c r="W14768" s="86" t="n"/>
      <c r="X14768" s="86" t="n"/>
      <c r="Y14768" s="86" t="n"/>
      <c r="Z14768" s="86" t="n"/>
      <c r="AA14768" s="86" t="n"/>
      <c r="AB14768" s="86" t="n"/>
      <c r="AC14768" s="86" t="n"/>
      <c r="AD14768" s="86" t="n"/>
      <c r="AE14768" s="86" t="n"/>
      <c r="AF14768" s="86" t="n"/>
      <c r="AG14768" s="86" t="n"/>
      <c r="AH14768" s="86" t="n"/>
      <c r="AI14768" s="86" t="n"/>
      <c r="AJ14768" s="86" t="n"/>
      <c r="AK14768" s="86" t="n"/>
    </row>
    <row r="14769">
      <c r="A14769" s="86" t="n"/>
      <c r="B14769" s="86" t="n"/>
      <c r="C14769" s="86" t="n"/>
      <c r="D14769" s="86" t="n"/>
      <c r="E14769" s="86" t="n"/>
      <c r="F14769" s="86" t="n"/>
      <c r="G14769" s="86" t="n"/>
      <c r="H14769" s="86" t="n"/>
      <c r="I14769" s="86" t="n"/>
      <c r="J14769" s="86" t="n"/>
      <c r="K14769" s="86" t="n"/>
      <c r="L14769" s="86" t="n"/>
      <c r="M14769" s="86" t="n"/>
      <c r="N14769" s="86" t="n"/>
      <c r="O14769" s="86" t="n"/>
      <c r="P14769" s="86" t="n"/>
      <c r="Q14769" s="86" t="n"/>
      <c r="R14769" s="86" t="n"/>
      <c r="S14769" s="86" t="n"/>
      <c r="T14769" s="86" t="n"/>
      <c r="U14769" s="86" t="n"/>
      <c r="V14769" s="86" t="n"/>
      <c r="W14769" s="86" t="n"/>
      <c r="X14769" s="86" t="n"/>
      <c r="Y14769" s="86" t="n"/>
      <c r="Z14769" s="86" t="n"/>
      <c r="AA14769" s="86" t="n"/>
      <c r="AB14769" s="86" t="n"/>
      <c r="AC14769" s="86" t="n"/>
      <c r="AD14769" s="86" t="n"/>
      <c r="AE14769" s="86" t="n"/>
      <c r="AF14769" s="86" t="n"/>
      <c r="AG14769" s="86" t="n"/>
      <c r="AH14769" s="86" t="n"/>
      <c r="AI14769" s="86" t="n"/>
      <c r="AJ14769" s="86" t="n"/>
      <c r="AK14769" s="86" t="n"/>
    </row>
    <row r="14770">
      <c r="A14770" s="86" t="n"/>
      <c r="B14770" s="86" t="n"/>
      <c r="C14770" s="86" t="n"/>
      <c r="D14770" s="86" t="n"/>
      <c r="E14770" s="86" t="n"/>
      <c r="F14770" s="86" t="n"/>
      <c r="G14770" s="86" t="n"/>
      <c r="H14770" s="86" t="n"/>
      <c r="I14770" s="86" t="n"/>
      <c r="J14770" s="86" t="n"/>
      <c r="K14770" s="86" t="n"/>
      <c r="L14770" s="86" t="n"/>
      <c r="M14770" s="86" t="n"/>
      <c r="N14770" s="86" t="n"/>
      <c r="O14770" s="86" t="n"/>
      <c r="P14770" s="86" t="n"/>
      <c r="Q14770" s="86" t="n"/>
      <c r="R14770" s="86" t="n"/>
      <c r="S14770" s="86" t="n"/>
      <c r="T14770" s="86" t="n"/>
      <c r="U14770" s="86" t="n"/>
      <c r="V14770" s="86" t="n"/>
      <c r="W14770" s="86" t="n"/>
      <c r="X14770" s="86" t="n"/>
      <c r="Y14770" s="86" t="n"/>
      <c r="Z14770" s="86" t="n"/>
      <c r="AA14770" s="86" t="n"/>
      <c r="AB14770" s="86" t="n"/>
      <c r="AC14770" s="86" t="n"/>
      <c r="AD14770" s="86" t="n"/>
      <c r="AE14770" s="86" t="n"/>
      <c r="AF14770" s="86" t="n"/>
      <c r="AG14770" s="86" t="n"/>
      <c r="AH14770" s="86" t="n"/>
      <c r="AI14770" s="86" t="n"/>
      <c r="AJ14770" s="86" t="n"/>
      <c r="AK14770" s="86" t="n"/>
    </row>
    <row r="14771">
      <c r="A14771" s="86" t="n"/>
      <c r="B14771" s="86" t="n"/>
      <c r="C14771" s="86" t="n"/>
      <c r="D14771" s="86" t="n"/>
      <c r="E14771" s="86" t="n"/>
      <c r="F14771" s="86" t="n"/>
      <c r="G14771" s="86" t="n"/>
      <c r="H14771" s="86" t="n"/>
      <c r="I14771" s="86" t="n"/>
      <c r="J14771" s="86" t="n"/>
      <c r="K14771" s="86" t="n"/>
      <c r="L14771" s="86" t="n"/>
      <c r="M14771" s="86" t="n"/>
      <c r="N14771" s="86" t="n"/>
      <c r="O14771" s="86" t="n"/>
      <c r="P14771" s="86" t="n"/>
      <c r="Q14771" s="86" t="n"/>
      <c r="R14771" s="86" t="n"/>
      <c r="S14771" s="86" t="n"/>
      <c r="T14771" s="86" t="n"/>
      <c r="U14771" s="86" t="n"/>
      <c r="V14771" s="86" t="n"/>
      <c r="W14771" s="86" t="n"/>
      <c r="X14771" s="86" t="n"/>
      <c r="Y14771" s="86" t="n"/>
      <c r="Z14771" s="86" t="n"/>
      <c r="AA14771" s="86" t="n"/>
      <c r="AB14771" s="86" t="n"/>
      <c r="AC14771" s="86" t="n"/>
      <c r="AD14771" s="86" t="n"/>
      <c r="AE14771" s="86" t="n"/>
      <c r="AF14771" s="86" t="n"/>
      <c r="AG14771" s="86" t="n"/>
      <c r="AH14771" s="86" t="n"/>
      <c r="AI14771" s="86" t="n"/>
      <c r="AJ14771" s="86" t="n"/>
      <c r="AK14771" s="86" t="n"/>
    </row>
    <row r="14772">
      <c r="A14772" s="86" t="n"/>
      <c r="B14772" s="86" t="n"/>
      <c r="C14772" s="86" t="n"/>
      <c r="D14772" s="86" t="n"/>
      <c r="E14772" s="86" t="n"/>
      <c r="F14772" s="86" t="n"/>
      <c r="G14772" s="86" t="n"/>
      <c r="H14772" s="86" t="n"/>
      <c r="I14772" s="86" t="n"/>
      <c r="J14772" s="86" t="n"/>
      <c r="K14772" s="86" t="n"/>
      <c r="L14772" s="86" t="n"/>
      <c r="M14772" s="86" t="n"/>
      <c r="N14772" s="86" t="n"/>
      <c r="O14772" s="86" t="n"/>
      <c r="P14772" s="86" t="n"/>
      <c r="Q14772" s="86" t="n"/>
      <c r="R14772" s="86" t="n"/>
      <c r="S14772" s="86" t="n"/>
      <c r="T14772" s="86" t="n"/>
      <c r="U14772" s="86" t="n"/>
      <c r="V14772" s="86" t="n"/>
      <c r="W14772" s="86" t="n"/>
      <c r="X14772" s="86" t="n"/>
      <c r="Y14772" s="86" t="n"/>
      <c r="Z14772" s="86" t="n"/>
      <c r="AA14772" s="86" t="n"/>
      <c r="AB14772" s="86" t="n"/>
      <c r="AC14772" s="86" t="n"/>
      <c r="AD14772" s="86" t="n"/>
      <c r="AE14772" s="86" t="n"/>
      <c r="AF14772" s="86" t="n"/>
      <c r="AG14772" s="86" t="n"/>
      <c r="AH14772" s="86" t="n"/>
      <c r="AI14772" s="86" t="n"/>
      <c r="AJ14772" s="86" t="n"/>
      <c r="AK14772" s="86" t="n"/>
    </row>
    <row r="14773">
      <c r="A14773" s="86" t="n"/>
      <c r="B14773" s="86" t="n"/>
      <c r="C14773" s="86" t="n"/>
      <c r="D14773" s="86" t="n"/>
      <c r="E14773" s="86" t="n"/>
      <c r="F14773" s="86" t="n"/>
      <c r="G14773" s="86" t="n"/>
      <c r="H14773" s="86" t="n"/>
      <c r="I14773" s="86" t="n"/>
      <c r="J14773" s="86" t="n"/>
      <c r="K14773" s="86" t="n"/>
      <c r="L14773" s="86" t="n"/>
      <c r="M14773" s="86" t="n"/>
      <c r="N14773" s="86" t="n"/>
      <c r="O14773" s="86" t="n"/>
      <c r="P14773" s="86" t="n"/>
      <c r="Q14773" s="86" t="n"/>
      <c r="R14773" s="86" t="n"/>
      <c r="S14773" s="86" t="n"/>
      <c r="T14773" s="86" t="n"/>
      <c r="U14773" s="86" t="n"/>
      <c r="V14773" s="86" t="n"/>
      <c r="W14773" s="86" t="n"/>
      <c r="X14773" s="86" t="n"/>
      <c r="Y14773" s="86" t="n"/>
      <c r="Z14773" s="86" t="n"/>
      <c r="AA14773" s="86" t="n"/>
      <c r="AB14773" s="86" t="n"/>
      <c r="AC14773" s="86" t="n"/>
      <c r="AD14773" s="86" t="n"/>
      <c r="AE14773" s="86" t="n"/>
      <c r="AF14773" s="86" t="n"/>
      <c r="AG14773" s="86" t="n"/>
      <c r="AH14773" s="86" t="n"/>
      <c r="AI14773" s="86" t="n"/>
      <c r="AJ14773" s="86" t="n"/>
      <c r="AK14773" s="86" t="n"/>
    </row>
    <row r="14774">
      <c r="A14774" s="86" t="n"/>
      <c r="B14774" s="86" t="n"/>
      <c r="C14774" s="86" t="n"/>
      <c r="D14774" s="86" t="n"/>
      <c r="E14774" s="86" t="n"/>
      <c r="F14774" s="86" t="n"/>
      <c r="G14774" s="86" t="n"/>
      <c r="H14774" s="86" t="n"/>
      <c r="I14774" s="86" t="n"/>
      <c r="J14774" s="86" t="n"/>
      <c r="K14774" s="86" t="n"/>
      <c r="L14774" s="86" t="n"/>
      <c r="M14774" s="86" t="n"/>
      <c r="N14774" s="86" t="n"/>
      <c r="O14774" s="86" t="n"/>
      <c r="P14774" s="86" t="n"/>
      <c r="Q14774" s="86" t="n"/>
      <c r="R14774" s="86" t="n"/>
      <c r="S14774" s="86" t="n"/>
      <c r="T14774" s="86" t="n"/>
      <c r="U14774" s="86" t="n"/>
      <c r="V14774" s="86" t="n"/>
      <c r="W14774" s="86" t="n"/>
      <c r="X14774" s="86" t="n"/>
      <c r="Y14774" s="86" t="n"/>
      <c r="Z14774" s="86" t="n"/>
      <c r="AA14774" s="86" t="n"/>
      <c r="AB14774" s="86" t="n"/>
      <c r="AC14774" s="86" t="n"/>
      <c r="AD14774" s="86" t="n"/>
      <c r="AE14774" s="86" t="n"/>
      <c r="AF14774" s="86" t="n"/>
      <c r="AG14774" s="86" t="n"/>
      <c r="AH14774" s="86" t="n"/>
      <c r="AI14774" s="86" t="n"/>
      <c r="AJ14774" s="86" t="n"/>
      <c r="AK14774" s="86" t="n"/>
    </row>
    <row r="14775">
      <c r="A14775" s="86" t="n"/>
      <c r="B14775" s="86" t="n"/>
      <c r="C14775" s="86" t="n"/>
      <c r="D14775" s="86" t="n"/>
      <c r="E14775" s="86" t="n"/>
      <c r="F14775" s="86" t="n"/>
      <c r="G14775" s="86" t="n"/>
      <c r="H14775" s="86" t="n"/>
      <c r="I14775" s="86" t="n"/>
      <c r="J14775" s="86" t="n"/>
      <c r="K14775" s="86" t="n"/>
      <c r="L14775" s="86" t="n"/>
      <c r="M14775" s="86" t="n"/>
      <c r="N14775" s="86" t="n"/>
      <c r="O14775" s="86" t="n"/>
      <c r="P14775" s="86" t="n"/>
      <c r="Q14775" s="86" t="n"/>
      <c r="R14775" s="86" t="n"/>
      <c r="S14775" s="86" t="n"/>
      <c r="T14775" s="86" t="n"/>
      <c r="U14775" s="86" t="n"/>
      <c r="V14775" s="86" t="n"/>
      <c r="W14775" s="86" t="n"/>
      <c r="X14775" s="86" t="n"/>
      <c r="Y14775" s="86" t="n"/>
      <c r="Z14775" s="86" t="n"/>
      <c r="AA14775" s="86" t="n"/>
      <c r="AB14775" s="86" t="n"/>
      <c r="AC14775" s="86" t="n"/>
      <c r="AD14775" s="86" t="n"/>
      <c r="AE14775" s="86" t="n"/>
      <c r="AF14775" s="86" t="n"/>
      <c r="AG14775" s="86" t="n"/>
      <c r="AH14775" s="86" t="n"/>
      <c r="AI14775" s="86" t="n"/>
      <c r="AJ14775" s="86" t="n"/>
      <c r="AK14775" s="86" t="n"/>
    </row>
    <row r="14776">
      <c r="A14776" s="86" t="n"/>
      <c r="B14776" s="86" t="n"/>
      <c r="C14776" s="86" t="n"/>
      <c r="D14776" s="86" t="n"/>
      <c r="E14776" s="86" t="n"/>
      <c r="F14776" s="86" t="n"/>
      <c r="G14776" s="86" t="n"/>
      <c r="H14776" s="86" t="n"/>
      <c r="I14776" s="86" t="n"/>
      <c r="J14776" s="86" t="n"/>
      <c r="K14776" s="86" t="n"/>
      <c r="L14776" s="86" t="n"/>
      <c r="M14776" s="86" t="n"/>
      <c r="N14776" s="86" t="n"/>
      <c r="O14776" s="86" t="n"/>
      <c r="P14776" s="86" t="n"/>
      <c r="Q14776" s="86" t="n"/>
      <c r="R14776" s="86" t="n"/>
      <c r="S14776" s="86" t="n"/>
      <c r="T14776" s="86" t="n"/>
      <c r="U14776" s="86" t="n"/>
      <c r="V14776" s="86" t="n"/>
      <c r="W14776" s="86" t="n"/>
      <c r="X14776" s="86" t="n"/>
      <c r="Y14776" s="86" t="n"/>
      <c r="Z14776" s="86" t="n"/>
      <c r="AA14776" s="86" t="n"/>
      <c r="AB14776" s="86" t="n"/>
      <c r="AC14776" s="86" t="n"/>
      <c r="AD14776" s="86" t="n"/>
      <c r="AE14776" s="86" t="n"/>
      <c r="AF14776" s="86" t="n"/>
      <c r="AG14776" s="86" t="n"/>
      <c r="AH14776" s="86" t="n"/>
      <c r="AI14776" s="86" t="n"/>
      <c r="AJ14776" s="86" t="n"/>
      <c r="AK14776" s="86" t="n"/>
    </row>
    <row r="14777">
      <c r="A14777" s="86" t="n"/>
      <c r="B14777" s="86" t="n"/>
      <c r="C14777" s="86" t="n"/>
      <c r="D14777" s="86" t="n"/>
      <c r="E14777" s="86" t="n"/>
      <c r="F14777" s="86" t="n"/>
      <c r="G14777" s="86" t="n"/>
      <c r="H14777" s="86" t="n"/>
      <c r="I14777" s="86" t="n"/>
      <c r="J14777" s="86" t="n"/>
      <c r="K14777" s="86" t="n"/>
      <c r="L14777" s="86" t="n"/>
      <c r="M14777" s="86" t="n"/>
      <c r="N14777" s="86" t="n"/>
      <c r="O14777" s="86" t="n"/>
      <c r="P14777" s="86" t="n"/>
      <c r="Q14777" s="86" t="n"/>
      <c r="R14777" s="86" t="n"/>
      <c r="S14777" s="86" t="n"/>
      <c r="T14777" s="86" t="n"/>
      <c r="U14777" s="86" t="n"/>
      <c r="V14777" s="86" t="n"/>
      <c r="W14777" s="86" t="n"/>
      <c r="X14777" s="86" t="n"/>
      <c r="Y14777" s="86" t="n"/>
      <c r="Z14777" s="86" t="n"/>
      <c r="AA14777" s="86" t="n"/>
      <c r="AB14777" s="86" t="n"/>
      <c r="AC14777" s="86" t="n"/>
      <c r="AD14777" s="86" t="n"/>
      <c r="AE14777" s="86" t="n"/>
      <c r="AF14777" s="86" t="n"/>
      <c r="AG14777" s="86" t="n"/>
      <c r="AH14777" s="86" t="n"/>
      <c r="AI14777" s="86" t="n"/>
      <c r="AJ14777" s="86" t="n"/>
      <c r="AK14777" s="86" t="n"/>
    </row>
    <row r="14778">
      <c r="A14778" s="86" t="n"/>
      <c r="B14778" s="86" t="n"/>
      <c r="C14778" s="86" t="n"/>
      <c r="D14778" s="86" t="n"/>
      <c r="E14778" s="86" t="n"/>
      <c r="F14778" s="86" t="n"/>
      <c r="G14778" s="86" t="n"/>
      <c r="H14778" s="86" t="n"/>
      <c r="I14778" s="86" t="n"/>
      <c r="J14778" s="86" t="n"/>
      <c r="K14778" s="86" t="n"/>
      <c r="L14778" s="86" t="n"/>
      <c r="M14778" s="86" t="n"/>
      <c r="N14778" s="86" t="n"/>
      <c r="O14778" s="86" t="n"/>
      <c r="P14778" s="86" t="n"/>
      <c r="Q14778" s="86" t="n"/>
      <c r="R14778" s="86" t="n"/>
      <c r="S14778" s="86" t="n"/>
      <c r="T14778" s="86" t="n"/>
      <c r="U14778" s="86" t="n"/>
      <c r="V14778" s="86" t="n"/>
      <c r="W14778" s="86" t="n"/>
      <c r="X14778" s="86" t="n"/>
      <c r="Y14778" s="86" t="n"/>
      <c r="Z14778" s="86" t="n"/>
      <c r="AA14778" s="86" t="n"/>
      <c r="AB14778" s="86" t="n"/>
      <c r="AC14778" s="86" t="n"/>
      <c r="AD14778" s="86" t="n"/>
      <c r="AE14778" s="86" t="n"/>
      <c r="AF14778" s="86" t="n"/>
      <c r="AG14778" s="86" t="n"/>
      <c r="AH14778" s="86" t="n"/>
      <c r="AI14778" s="86" t="n"/>
      <c r="AJ14778" s="86" t="n"/>
      <c r="AK14778" s="86" t="n"/>
    </row>
    <row r="14779">
      <c r="A14779" s="86" t="n"/>
      <c r="B14779" s="86" t="n"/>
      <c r="C14779" s="86" t="n"/>
      <c r="D14779" s="86" t="n"/>
      <c r="E14779" s="86" t="n"/>
      <c r="F14779" s="86" t="n"/>
      <c r="G14779" s="86" t="n"/>
      <c r="H14779" s="86" t="n"/>
      <c r="I14779" s="86" t="n"/>
      <c r="J14779" s="86" t="n"/>
      <c r="K14779" s="86" t="n"/>
      <c r="L14779" s="86" t="n"/>
      <c r="M14779" s="86" t="n"/>
      <c r="N14779" s="86" t="n"/>
      <c r="O14779" s="86" t="n"/>
      <c r="P14779" s="86" t="n"/>
      <c r="Q14779" s="86" t="n"/>
      <c r="R14779" s="86" t="n"/>
      <c r="S14779" s="86" t="n"/>
      <c r="T14779" s="86" t="n"/>
      <c r="U14779" s="86" t="n"/>
      <c r="V14779" s="86" t="n"/>
      <c r="W14779" s="86" t="n"/>
      <c r="X14779" s="86" t="n"/>
      <c r="Y14779" s="86" t="n"/>
      <c r="Z14779" s="86" t="n"/>
      <c r="AA14779" s="86" t="n"/>
      <c r="AB14779" s="86" t="n"/>
      <c r="AC14779" s="86" t="n"/>
      <c r="AD14779" s="86" t="n"/>
      <c r="AE14779" s="86" t="n"/>
      <c r="AF14779" s="86" t="n"/>
      <c r="AG14779" s="86" t="n"/>
      <c r="AH14779" s="86" t="n"/>
      <c r="AI14779" s="86" t="n"/>
      <c r="AJ14779" s="86" t="n"/>
      <c r="AK14779" s="86" t="n"/>
    </row>
    <row r="14780">
      <c r="A14780" s="86" t="n"/>
      <c r="B14780" s="86" t="n"/>
      <c r="C14780" s="86" t="n"/>
      <c r="D14780" s="86" t="n"/>
      <c r="E14780" s="86" t="n"/>
      <c r="F14780" s="86" t="n"/>
      <c r="G14780" s="86" t="n"/>
      <c r="H14780" s="86" t="n"/>
      <c r="I14780" s="86" t="n"/>
      <c r="J14780" s="86" t="n"/>
      <c r="K14780" s="86" t="n"/>
      <c r="L14780" s="86" t="n"/>
      <c r="M14780" s="86" t="n"/>
      <c r="N14780" s="86" t="n"/>
      <c r="O14780" s="86" t="n"/>
      <c r="P14780" s="86" t="n"/>
      <c r="Q14780" s="86" t="n"/>
      <c r="R14780" s="86" t="n"/>
      <c r="S14780" s="86" t="n"/>
      <c r="T14780" s="86" t="n"/>
      <c r="U14780" s="86" t="n"/>
      <c r="V14780" s="86" t="n"/>
      <c r="W14780" s="86" t="n"/>
      <c r="X14780" s="86" t="n"/>
      <c r="Y14780" s="86" t="n"/>
      <c r="Z14780" s="86" t="n"/>
      <c r="AA14780" s="86" t="n"/>
      <c r="AB14780" s="86" t="n"/>
      <c r="AC14780" s="86" t="n"/>
      <c r="AD14780" s="86" t="n"/>
      <c r="AE14780" s="86" t="n"/>
      <c r="AF14780" s="86" t="n"/>
      <c r="AG14780" s="86" t="n"/>
      <c r="AH14780" s="86" t="n"/>
      <c r="AI14780" s="86" t="n"/>
      <c r="AJ14780" s="86" t="n"/>
      <c r="AK14780" s="86" t="n"/>
    </row>
    <row r="14781">
      <c r="A14781" s="86" t="n"/>
      <c r="B14781" s="86" t="n"/>
      <c r="C14781" s="86" t="n"/>
      <c r="D14781" s="86" t="n"/>
      <c r="E14781" s="86" t="n"/>
      <c r="F14781" s="86" t="n"/>
      <c r="G14781" s="86" t="n"/>
      <c r="H14781" s="86" t="n"/>
      <c r="I14781" s="86" t="n"/>
      <c r="J14781" s="86" t="n"/>
      <c r="K14781" s="86" t="n"/>
      <c r="L14781" s="86" t="n"/>
      <c r="M14781" s="86" t="n"/>
      <c r="N14781" s="86" t="n"/>
      <c r="O14781" s="86" t="n"/>
      <c r="P14781" s="86" t="n"/>
      <c r="Q14781" s="86" t="n"/>
      <c r="R14781" s="86" t="n"/>
      <c r="S14781" s="86" t="n"/>
      <c r="T14781" s="86" t="n"/>
      <c r="U14781" s="86" t="n"/>
      <c r="V14781" s="86" t="n"/>
      <c r="W14781" s="86" t="n"/>
      <c r="X14781" s="86" t="n"/>
      <c r="Y14781" s="86" t="n"/>
      <c r="Z14781" s="86" t="n"/>
      <c r="AA14781" s="86" t="n"/>
      <c r="AB14781" s="86" t="n"/>
      <c r="AC14781" s="86" t="n"/>
      <c r="AD14781" s="86" t="n"/>
      <c r="AE14781" s="86" t="n"/>
      <c r="AF14781" s="86" t="n"/>
      <c r="AG14781" s="86" t="n"/>
      <c r="AH14781" s="86" t="n"/>
      <c r="AI14781" s="86" t="n"/>
      <c r="AJ14781" s="86" t="n"/>
      <c r="AK14781" s="86" t="n"/>
    </row>
    <row r="14782">
      <c r="A14782" s="86" t="n"/>
      <c r="B14782" s="86" t="n"/>
      <c r="C14782" s="86" t="n"/>
      <c r="D14782" s="86" t="n"/>
      <c r="E14782" s="86" t="n"/>
      <c r="F14782" s="86" t="n"/>
      <c r="G14782" s="86" t="n"/>
      <c r="H14782" s="86" t="n"/>
      <c r="I14782" s="86" t="n"/>
      <c r="J14782" s="86" t="n"/>
      <c r="K14782" s="86" t="n"/>
      <c r="L14782" s="86" t="n"/>
      <c r="M14782" s="86" t="n"/>
      <c r="N14782" s="86" t="n"/>
      <c r="O14782" s="86" t="n"/>
      <c r="P14782" s="86" t="n"/>
      <c r="Q14782" s="86" t="n"/>
      <c r="R14782" s="86" t="n"/>
      <c r="S14782" s="86" t="n"/>
      <c r="T14782" s="86" t="n"/>
      <c r="U14782" s="86" t="n"/>
      <c r="V14782" s="86" t="n"/>
      <c r="W14782" s="86" t="n"/>
      <c r="X14782" s="86" t="n"/>
      <c r="Y14782" s="86" t="n"/>
      <c r="Z14782" s="86" t="n"/>
      <c r="AA14782" s="86" t="n"/>
      <c r="AB14782" s="86" t="n"/>
      <c r="AC14782" s="86" t="n"/>
      <c r="AD14782" s="86" t="n"/>
      <c r="AE14782" s="86" t="n"/>
      <c r="AF14782" s="86" t="n"/>
      <c r="AG14782" s="86" t="n"/>
      <c r="AH14782" s="86" t="n"/>
      <c r="AI14782" s="86" t="n"/>
      <c r="AJ14782" s="86" t="n"/>
      <c r="AK14782" s="86" t="n"/>
    </row>
    <row r="14783">
      <c r="A14783" s="86" t="n"/>
      <c r="B14783" s="86" t="n"/>
      <c r="C14783" s="86" t="n"/>
      <c r="D14783" s="86" t="n"/>
      <c r="E14783" s="86" t="n"/>
      <c r="F14783" s="86" t="n"/>
      <c r="G14783" s="86" t="n"/>
      <c r="H14783" s="86" t="n"/>
      <c r="I14783" s="86" t="n"/>
      <c r="J14783" s="86" t="n"/>
      <c r="K14783" s="86" t="n"/>
      <c r="L14783" s="86" t="n"/>
      <c r="M14783" s="86" t="n"/>
      <c r="N14783" s="86" t="n"/>
      <c r="O14783" s="86" t="n"/>
      <c r="P14783" s="86" t="n"/>
      <c r="Q14783" s="86" t="n"/>
      <c r="R14783" s="86" t="n"/>
      <c r="S14783" s="86" t="n"/>
      <c r="T14783" s="86" t="n"/>
      <c r="U14783" s="86" t="n"/>
      <c r="V14783" s="86" t="n"/>
      <c r="W14783" s="86" t="n"/>
      <c r="X14783" s="86" t="n"/>
      <c r="Y14783" s="86" t="n"/>
      <c r="Z14783" s="86" t="n"/>
      <c r="AA14783" s="86" t="n"/>
      <c r="AB14783" s="86" t="n"/>
      <c r="AC14783" s="86" t="n"/>
      <c r="AD14783" s="86" t="n"/>
      <c r="AE14783" s="86" t="n"/>
      <c r="AF14783" s="86" t="n"/>
      <c r="AG14783" s="86" t="n"/>
      <c r="AH14783" s="86" t="n"/>
      <c r="AI14783" s="86" t="n"/>
      <c r="AJ14783" s="86" t="n"/>
      <c r="AK14783" s="86" t="n"/>
    </row>
    <row r="14784">
      <c r="A14784" s="86" t="n"/>
      <c r="B14784" s="86" t="n"/>
      <c r="C14784" s="86" t="n"/>
      <c r="D14784" s="86" t="n"/>
      <c r="E14784" s="86" t="n"/>
      <c r="F14784" s="86" t="n"/>
      <c r="G14784" s="86" t="n"/>
      <c r="H14784" s="86" t="n"/>
      <c r="I14784" s="86" t="n"/>
      <c r="J14784" s="86" t="n"/>
      <c r="K14784" s="86" t="n"/>
      <c r="L14784" s="86" t="n"/>
      <c r="M14784" s="86" t="n"/>
      <c r="N14784" s="86" t="n"/>
      <c r="O14784" s="86" t="n"/>
      <c r="P14784" s="86" t="n"/>
      <c r="Q14784" s="86" t="n"/>
      <c r="R14784" s="86" t="n"/>
      <c r="S14784" s="86" t="n"/>
      <c r="T14784" s="86" t="n"/>
      <c r="U14784" s="86" t="n"/>
      <c r="V14784" s="86" t="n"/>
      <c r="W14784" s="86" t="n"/>
      <c r="X14784" s="86" t="n"/>
      <c r="Y14784" s="86" t="n"/>
      <c r="Z14784" s="86" t="n"/>
      <c r="AA14784" s="86" t="n"/>
      <c r="AB14784" s="86" t="n"/>
      <c r="AC14784" s="86" t="n"/>
      <c r="AD14784" s="86" t="n"/>
      <c r="AE14784" s="86" t="n"/>
      <c r="AF14784" s="86" t="n"/>
      <c r="AG14784" s="86" t="n"/>
      <c r="AH14784" s="86" t="n"/>
      <c r="AI14784" s="86" t="n"/>
      <c r="AJ14784" s="86" t="n"/>
      <c r="AK14784" s="86" t="n"/>
    </row>
    <row r="14785">
      <c r="A14785" s="86" t="n"/>
      <c r="B14785" s="86" t="n"/>
      <c r="C14785" s="86" t="n"/>
      <c r="D14785" s="86" t="n"/>
      <c r="E14785" s="86" t="n"/>
      <c r="F14785" s="86" t="n"/>
      <c r="G14785" s="86" t="n"/>
      <c r="H14785" s="86" t="n"/>
      <c r="I14785" s="86" t="n"/>
      <c r="J14785" s="86" t="n"/>
      <c r="K14785" s="86" t="n"/>
      <c r="L14785" s="86" t="n"/>
      <c r="M14785" s="86" t="n"/>
      <c r="N14785" s="86" t="n"/>
      <c r="O14785" s="86" t="n"/>
      <c r="P14785" s="86" t="n"/>
      <c r="Q14785" s="86" t="n"/>
      <c r="R14785" s="86" t="n"/>
      <c r="S14785" s="86" t="n"/>
      <c r="T14785" s="86" t="n"/>
      <c r="U14785" s="86" t="n"/>
      <c r="V14785" s="86" t="n"/>
      <c r="W14785" s="86" t="n"/>
      <c r="X14785" s="86" t="n"/>
      <c r="Y14785" s="86" t="n"/>
      <c r="Z14785" s="86" t="n"/>
      <c r="AA14785" s="86" t="n"/>
      <c r="AB14785" s="86" t="n"/>
      <c r="AC14785" s="86" t="n"/>
      <c r="AD14785" s="86" t="n"/>
      <c r="AE14785" s="86" t="n"/>
      <c r="AF14785" s="86" t="n"/>
      <c r="AG14785" s="86" t="n"/>
      <c r="AH14785" s="86" t="n"/>
      <c r="AI14785" s="86" t="n"/>
      <c r="AJ14785" s="86" t="n"/>
      <c r="AK14785" s="86" t="n"/>
    </row>
    <row r="14786">
      <c r="A14786" s="86" t="n"/>
      <c r="B14786" s="86" t="n"/>
      <c r="C14786" s="86" t="n"/>
      <c r="D14786" s="86" t="n"/>
      <c r="E14786" s="86" t="n"/>
      <c r="F14786" s="86" t="n"/>
      <c r="G14786" s="86" t="n"/>
      <c r="H14786" s="86" t="n"/>
      <c r="I14786" s="86" t="n"/>
      <c r="J14786" s="86" t="n"/>
      <c r="K14786" s="86" t="n"/>
      <c r="L14786" s="86" t="n"/>
      <c r="M14786" s="86" t="n"/>
      <c r="N14786" s="86" t="n"/>
      <c r="O14786" s="86" t="n"/>
      <c r="P14786" s="86" t="n"/>
      <c r="Q14786" s="86" t="n"/>
      <c r="R14786" s="86" t="n"/>
      <c r="S14786" s="86" t="n"/>
      <c r="T14786" s="86" t="n"/>
      <c r="U14786" s="86" t="n"/>
      <c r="V14786" s="86" t="n"/>
      <c r="W14786" s="86" t="n"/>
      <c r="X14786" s="86" t="n"/>
      <c r="Y14786" s="86" t="n"/>
      <c r="Z14786" s="86" t="n"/>
      <c r="AA14786" s="86" t="n"/>
      <c r="AB14786" s="86" t="n"/>
      <c r="AC14786" s="86" t="n"/>
      <c r="AD14786" s="86" t="n"/>
      <c r="AE14786" s="86" t="n"/>
      <c r="AF14786" s="86" t="n"/>
      <c r="AG14786" s="86" t="n"/>
      <c r="AH14786" s="86" t="n"/>
      <c r="AI14786" s="86" t="n"/>
      <c r="AJ14786" s="86" t="n"/>
      <c r="AK14786" s="86" t="n"/>
    </row>
    <row r="14787">
      <c r="A14787" s="86" t="n"/>
      <c r="B14787" s="86" t="n"/>
      <c r="C14787" s="86" t="n"/>
      <c r="D14787" s="86" t="n"/>
      <c r="E14787" s="86" t="n"/>
      <c r="F14787" s="86" t="n"/>
      <c r="G14787" s="86" t="n"/>
      <c r="H14787" s="86" t="n"/>
      <c r="I14787" s="86" t="n"/>
      <c r="J14787" s="86" t="n"/>
      <c r="K14787" s="86" t="n"/>
      <c r="L14787" s="86" t="n"/>
      <c r="M14787" s="86" t="n"/>
      <c r="N14787" s="86" t="n"/>
      <c r="O14787" s="86" t="n"/>
      <c r="P14787" s="86" t="n"/>
      <c r="Q14787" s="86" t="n"/>
      <c r="R14787" s="86" t="n"/>
      <c r="S14787" s="86" t="n"/>
      <c r="T14787" s="86" t="n"/>
      <c r="U14787" s="86" t="n"/>
      <c r="V14787" s="86" t="n"/>
      <c r="W14787" s="86" t="n"/>
      <c r="X14787" s="86" t="n"/>
      <c r="Y14787" s="86" t="n"/>
      <c r="Z14787" s="86" t="n"/>
      <c r="AA14787" s="86" t="n"/>
      <c r="AB14787" s="86" t="n"/>
      <c r="AC14787" s="86" t="n"/>
      <c r="AD14787" s="86" t="n"/>
      <c r="AE14787" s="86" t="n"/>
      <c r="AF14787" s="86" t="n"/>
      <c r="AG14787" s="86" t="n"/>
      <c r="AH14787" s="86" t="n"/>
      <c r="AI14787" s="86" t="n"/>
      <c r="AJ14787" s="86" t="n"/>
      <c r="AK14787" s="86" t="n"/>
    </row>
    <row r="14788">
      <c r="A14788" s="86" t="n"/>
      <c r="B14788" s="86" t="n"/>
      <c r="C14788" s="86" t="n"/>
      <c r="D14788" s="86" t="n"/>
      <c r="E14788" s="86" t="n"/>
      <c r="F14788" s="86" t="n"/>
      <c r="G14788" s="86" t="n"/>
      <c r="H14788" s="86" t="n"/>
      <c r="I14788" s="86" t="n"/>
      <c r="J14788" s="86" t="n"/>
      <c r="K14788" s="86" t="n"/>
      <c r="L14788" s="86" t="n"/>
      <c r="M14788" s="86" t="n"/>
      <c r="N14788" s="86" t="n"/>
      <c r="O14788" s="86" t="n"/>
      <c r="P14788" s="86" t="n"/>
      <c r="Q14788" s="86" t="n"/>
      <c r="R14788" s="86" t="n"/>
      <c r="S14788" s="86" t="n"/>
      <c r="T14788" s="86" t="n"/>
      <c r="U14788" s="86" t="n"/>
      <c r="V14788" s="86" t="n"/>
      <c r="W14788" s="86" t="n"/>
      <c r="X14788" s="86" t="n"/>
      <c r="Y14788" s="86" t="n"/>
      <c r="Z14788" s="86" t="n"/>
      <c r="AA14788" s="86" t="n"/>
      <c r="AB14788" s="86" t="n"/>
      <c r="AC14788" s="86" t="n"/>
      <c r="AD14788" s="86" t="n"/>
      <c r="AE14788" s="86" t="n"/>
      <c r="AF14788" s="86" t="n"/>
      <c r="AG14788" s="86" t="n"/>
      <c r="AH14788" s="86" t="n"/>
      <c r="AI14788" s="86" t="n"/>
      <c r="AJ14788" s="86" t="n"/>
      <c r="AK14788" s="86" t="n"/>
    </row>
    <row r="14789">
      <c r="A14789" s="86" t="n"/>
      <c r="B14789" s="86" t="n"/>
      <c r="C14789" s="86" t="n"/>
      <c r="D14789" s="86" t="n"/>
      <c r="E14789" s="86" t="n"/>
      <c r="F14789" s="86" t="n"/>
      <c r="G14789" s="86" t="n"/>
      <c r="H14789" s="86" t="n"/>
      <c r="I14789" s="86" t="n"/>
      <c r="J14789" s="86" t="n"/>
      <c r="K14789" s="86" t="n"/>
      <c r="L14789" s="86" t="n"/>
      <c r="M14789" s="86" t="n"/>
      <c r="N14789" s="86" t="n"/>
      <c r="O14789" s="86" t="n"/>
      <c r="P14789" s="86" t="n"/>
      <c r="Q14789" s="86" t="n"/>
      <c r="R14789" s="86" t="n"/>
      <c r="S14789" s="86" t="n"/>
      <c r="T14789" s="86" t="n"/>
      <c r="U14789" s="86" t="n"/>
      <c r="V14789" s="86" t="n"/>
      <c r="W14789" s="86" t="n"/>
      <c r="X14789" s="86" t="n"/>
      <c r="Y14789" s="86" t="n"/>
      <c r="Z14789" s="86" t="n"/>
      <c r="AA14789" s="86" t="n"/>
      <c r="AB14789" s="86" t="n"/>
      <c r="AC14789" s="86" t="n"/>
      <c r="AD14789" s="86" t="n"/>
      <c r="AE14789" s="86" t="n"/>
      <c r="AF14789" s="86" t="n"/>
      <c r="AG14789" s="86" t="n"/>
      <c r="AH14789" s="86" t="n"/>
      <c r="AI14789" s="86" t="n"/>
      <c r="AJ14789" s="86" t="n"/>
      <c r="AK14789" s="86" t="n"/>
    </row>
    <row r="14790">
      <c r="A14790" s="86" t="n"/>
      <c r="B14790" s="86" t="n"/>
      <c r="C14790" s="86" t="n"/>
      <c r="D14790" s="86" t="n"/>
      <c r="E14790" s="86" t="n"/>
      <c r="F14790" s="86" t="n"/>
      <c r="G14790" s="86" t="n"/>
      <c r="H14790" s="86" t="n"/>
      <c r="I14790" s="86" t="n"/>
      <c r="J14790" s="86" t="n"/>
      <c r="K14790" s="86" t="n"/>
      <c r="L14790" s="86" t="n"/>
      <c r="M14790" s="86" t="n"/>
      <c r="N14790" s="86" t="n"/>
      <c r="O14790" s="86" t="n"/>
      <c r="P14790" s="86" t="n"/>
      <c r="Q14790" s="86" t="n"/>
      <c r="R14790" s="86" t="n"/>
      <c r="S14790" s="86" t="n"/>
      <c r="T14790" s="86" t="n"/>
      <c r="U14790" s="86" t="n"/>
      <c r="V14790" s="86" t="n"/>
      <c r="W14790" s="86" t="n"/>
      <c r="X14790" s="86" t="n"/>
      <c r="Y14790" s="86" t="n"/>
      <c r="Z14790" s="86" t="n"/>
      <c r="AA14790" s="86" t="n"/>
      <c r="AB14790" s="86" t="n"/>
      <c r="AC14790" s="86" t="n"/>
      <c r="AD14790" s="86" t="n"/>
      <c r="AE14790" s="86" t="n"/>
      <c r="AF14790" s="86" t="n"/>
      <c r="AG14790" s="86" t="n"/>
      <c r="AH14790" s="86" t="n"/>
      <c r="AI14790" s="86" t="n"/>
      <c r="AJ14790" s="86" t="n"/>
      <c r="AK14790" s="86" t="n"/>
    </row>
    <row r="14791">
      <c r="A14791" s="86" t="n"/>
      <c r="B14791" s="86" t="n"/>
      <c r="C14791" s="86" t="n"/>
      <c r="D14791" s="86" t="n"/>
      <c r="E14791" s="86" t="n"/>
      <c r="F14791" s="86" t="n"/>
      <c r="G14791" s="86" t="n"/>
      <c r="H14791" s="86" t="n"/>
      <c r="I14791" s="86" t="n"/>
      <c r="J14791" s="86" t="n"/>
      <c r="K14791" s="86" t="n"/>
      <c r="L14791" s="86" t="n"/>
      <c r="M14791" s="86" t="n"/>
      <c r="N14791" s="86" t="n"/>
      <c r="O14791" s="86" t="n"/>
      <c r="P14791" s="86" t="n"/>
      <c r="Q14791" s="86" t="n"/>
      <c r="R14791" s="86" t="n"/>
      <c r="S14791" s="86" t="n"/>
      <c r="T14791" s="86" t="n"/>
      <c r="U14791" s="86" t="n"/>
      <c r="V14791" s="86" t="n"/>
      <c r="W14791" s="86" t="n"/>
      <c r="X14791" s="86" t="n"/>
      <c r="Y14791" s="86" t="n"/>
      <c r="Z14791" s="86" t="n"/>
      <c r="AA14791" s="86" t="n"/>
      <c r="AB14791" s="86" t="n"/>
      <c r="AC14791" s="86" t="n"/>
      <c r="AD14791" s="86" t="n"/>
      <c r="AE14791" s="86" t="n"/>
      <c r="AF14791" s="86" t="n"/>
      <c r="AG14791" s="86" t="n"/>
      <c r="AH14791" s="86" t="n"/>
      <c r="AI14791" s="86" t="n"/>
      <c r="AJ14791" s="86" t="n"/>
      <c r="AK14791" s="86" t="n"/>
    </row>
    <row r="14801">
      <c r="A14801" s="86" t="n"/>
      <c r="B14801" s="85" t="n"/>
      <c r="C14801" s="85" t="n"/>
      <c r="D14801" s="85" t="n"/>
      <c r="E14801" s="85" t="n"/>
      <c r="F14801" s="86" t="n"/>
      <c r="G14801" s="151" t="n"/>
      <c r="H14801" s="85" t="n"/>
      <c r="I14801" s="85" t="n"/>
      <c r="J14801" s="85" t="n"/>
      <c r="K14801" s="85" t="n"/>
      <c r="L14801" s="85" t="n"/>
      <c r="M14801" s="85" t="n"/>
      <c r="N14801" s="85" t="n"/>
      <c r="O14801" s="85" t="n"/>
      <c r="P14801" s="85" t="n"/>
      <c r="Q14801" s="85" t="n"/>
      <c r="R14801" s="85" t="n"/>
      <c r="S14801" s="85" t="n"/>
      <c r="T14801" s="108" t="n"/>
      <c r="U14801" s="85" t="n"/>
      <c r="V14801" s="85" t="n"/>
      <c r="W14801" s="85" t="n"/>
      <c r="X14801" s="85" t="n"/>
      <c r="Y14801" s="85" t="n"/>
      <c r="Z14801" s="85" t="n"/>
      <c r="AA14801" s="85" t="n"/>
      <c r="AB14801" s="85" t="n"/>
      <c r="AC14801" s="85" t="n"/>
      <c r="AD14801" s="85" t="n"/>
      <c r="AE14801" s="85" t="n"/>
      <c r="AF14801" s="85" t="n"/>
      <c r="AG14801" s="85" t="n"/>
      <c r="AH14801" s="85" t="n"/>
      <c r="AI14801" s="85" t="n"/>
      <c r="AJ14801" s="85" t="n"/>
      <c r="AK14801" s="85" t="n"/>
    </row>
    <row r="14802">
      <c r="A14802" s="85" t="n"/>
      <c r="B14802" s="86" t="n"/>
      <c r="C14802" s="85" t="n"/>
      <c r="D14802" s="85" t="n"/>
      <c r="E14802" s="85" t="n"/>
      <c r="F14802" s="85" t="n"/>
      <c r="G14802" s="85" t="n"/>
      <c r="H14802" s="85" t="n"/>
      <c r="I14802" s="85" t="n"/>
      <c r="J14802" s="85" t="n"/>
      <c r="K14802" s="85" t="n"/>
      <c r="L14802" s="85" t="n"/>
      <c r="M14802" s="85" t="n"/>
      <c r="N14802" s="85" t="n"/>
      <c r="O14802" s="85" t="n"/>
      <c r="P14802" s="85" t="n"/>
      <c r="Q14802" s="85" t="n"/>
      <c r="R14802" s="85" t="n"/>
      <c r="S14802" s="85" t="n"/>
      <c r="T14802" s="85" t="n"/>
      <c r="U14802" s="85" t="n"/>
      <c r="V14802" s="85" t="n"/>
      <c r="W14802" s="85" t="n"/>
      <c r="X14802" s="85" t="n"/>
      <c r="Y14802" s="85" t="n"/>
      <c r="Z14802" s="85" t="n"/>
      <c r="AA14802" s="85" t="n"/>
      <c r="AB14802" s="85" t="n"/>
      <c r="AC14802" s="85" t="n"/>
      <c r="AD14802" s="85" t="n"/>
      <c r="AE14802" s="85" t="n"/>
      <c r="AF14802" s="85" t="n"/>
      <c r="AG14802" s="85" t="n"/>
      <c r="AH14802" s="85" t="n"/>
      <c r="AI14802" s="85" t="n"/>
      <c r="AJ14802" s="85" t="n"/>
      <c r="AK14802" s="85" t="n"/>
    </row>
    <row r="14803">
      <c r="A14803" s="86" t="n"/>
      <c r="B14803" s="86" t="n"/>
      <c r="C14803" s="86" t="n"/>
      <c r="D14803" s="86" t="n"/>
      <c r="E14803" s="86" t="n"/>
      <c r="F14803" s="86" t="n"/>
      <c r="G14803" s="86" t="n"/>
      <c r="H14803" s="86" t="n"/>
      <c r="I14803" s="86" t="n"/>
      <c r="J14803" s="86" t="n"/>
      <c r="K14803" s="86" t="n"/>
      <c r="L14803" s="86" t="n"/>
      <c r="M14803" s="86" t="n"/>
      <c r="N14803" s="86" t="n"/>
      <c r="O14803" s="86" t="n"/>
      <c r="P14803" s="86" t="n"/>
      <c r="Q14803" s="86" t="n"/>
      <c r="R14803" s="86" t="n"/>
      <c r="S14803" s="86" t="n"/>
      <c r="T14803" s="86" t="n"/>
      <c r="U14803" s="86" t="n"/>
      <c r="V14803" s="86" t="n"/>
      <c r="W14803" s="86" t="n"/>
      <c r="X14803" s="86" t="n"/>
      <c r="Y14803" s="86" t="n"/>
      <c r="Z14803" s="86" t="n"/>
      <c r="AA14803" s="86" t="n"/>
      <c r="AB14803" s="86" t="n"/>
      <c r="AC14803" s="86" t="n"/>
      <c r="AD14803" s="86" t="n"/>
      <c r="AE14803" s="86" t="n"/>
      <c r="AF14803" s="86" t="n"/>
      <c r="AG14803" s="86" t="n"/>
      <c r="AH14803" s="86" t="n"/>
      <c r="AI14803" s="86" t="n"/>
      <c r="AJ14803" s="86" t="n"/>
      <c r="AK14803" s="86" t="n"/>
    </row>
    <row r="14804">
      <c r="A14804" s="85" t="n"/>
      <c r="B14804" s="86" t="n"/>
      <c r="C14804" s="85" t="n"/>
      <c r="D14804" s="85" t="n"/>
      <c r="E14804" s="86" t="n"/>
      <c r="F14804" s="85" t="n"/>
      <c r="G14804" s="85" t="n"/>
      <c r="H14804" s="86" t="n"/>
      <c r="I14804" s="85" t="n"/>
      <c r="J14804" s="85" t="n"/>
      <c r="K14804" s="86" t="n"/>
      <c r="L14804" s="85" t="n"/>
      <c r="M14804" s="85" t="n"/>
      <c r="N14804" s="86" t="n"/>
      <c r="O14804" s="85" t="n"/>
      <c r="P14804" s="85" t="n"/>
      <c r="Q14804" s="86" t="n"/>
      <c r="R14804" s="85" t="n"/>
      <c r="S14804" s="85" t="n"/>
      <c r="T14804" s="86" t="n"/>
      <c r="U14804" s="85" t="n"/>
      <c r="V14804" s="85" t="n"/>
      <c r="W14804" s="86" t="n"/>
      <c r="X14804" s="85" t="n"/>
      <c r="Y14804" s="85" t="n"/>
      <c r="Z14804" s="86" t="n"/>
      <c r="AA14804" s="85" t="n"/>
      <c r="AB14804" s="85" t="n"/>
      <c r="AC14804" s="86" t="n"/>
      <c r="AD14804" s="85" t="n"/>
      <c r="AE14804" s="85" t="n"/>
      <c r="AF14804" s="86" t="n"/>
      <c r="AG14804" s="85" t="n"/>
      <c r="AH14804" s="85" t="n"/>
      <c r="AI14804" s="86" t="n"/>
      <c r="AJ14804" s="85" t="n"/>
      <c r="AK14804" s="85" t="n"/>
    </row>
    <row r="14805">
      <c r="A14805" s="86" t="n"/>
      <c r="B14805" s="86" t="n"/>
      <c r="C14805" s="86" t="n"/>
      <c r="D14805" s="86" t="n"/>
      <c r="E14805" s="86" t="n"/>
      <c r="F14805" s="86" t="n"/>
      <c r="G14805" s="86" t="n"/>
      <c r="H14805" s="86" t="n"/>
      <c r="I14805" s="86" t="n"/>
      <c r="J14805" s="86" t="n"/>
      <c r="K14805" s="86" t="n"/>
      <c r="L14805" s="86" t="n"/>
      <c r="M14805" s="86" t="n"/>
      <c r="N14805" s="86" t="n"/>
      <c r="O14805" s="86" t="n"/>
      <c r="P14805" s="86" t="n"/>
      <c r="Q14805" s="86" t="n"/>
      <c r="R14805" s="86" t="n"/>
      <c r="S14805" s="86" t="n"/>
      <c r="T14805" s="86" t="n"/>
      <c r="U14805" s="86" t="n"/>
      <c r="V14805" s="86" t="n"/>
      <c r="W14805" s="86" t="n"/>
      <c r="X14805" s="86" t="n"/>
      <c r="Y14805" s="86" t="n"/>
      <c r="Z14805" s="86" t="n"/>
      <c r="AA14805" s="86" t="n"/>
      <c r="AB14805" s="86" t="n"/>
      <c r="AC14805" s="86" t="n"/>
      <c r="AD14805" s="86" t="n"/>
      <c r="AE14805" s="86" t="n"/>
      <c r="AF14805" s="86" t="n"/>
      <c r="AG14805" s="86" t="n"/>
      <c r="AH14805" s="86" t="n"/>
      <c r="AI14805" s="86" t="n"/>
      <c r="AJ14805" s="86" t="n"/>
      <c r="AK14805" s="86" t="n"/>
    </row>
    <row r="14806">
      <c r="A14806" s="85" t="n"/>
      <c r="B14806" s="192" t="n"/>
      <c r="C14806" s="193" t="n"/>
      <c r="D14806" s="193" t="n"/>
      <c r="E14806" s="192" t="n"/>
      <c r="F14806" s="193" t="n"/>
      <c r="G14806" s="193" t="n"/>
      <c r="H14806" s="192" t="n"/>
      <c r="I14806" s="193" t="n"/>
      <c r="J14806" s="193" t="n"/>
      <c r="K14806" s="192" t="n"/>
      <c r="L14806" s="193" t="n"/>
      <c r="M14806" s="193" t="n"/>
      <c r="N14806" s="192" t="n"/>
      <c r="O14806" s="193" t="n"/>
      <c r="P14806" s="193" t="n"/>
      <c r="Q14806" s="192" t="n"/>
      <c r="R14806" s="193" t="n"/>
      <c r="S14806" s="193" t="n"/>
      <c r="T14806" s="192" t="n"/>
      <c r="U14806" s="193" t="n"/>
      <c r="V14806" s="193" t="n"/>
      <c r="W14806" s="192" t="n"/>
      <c r="X14806" s="193" t="n"/>
      <c r="Y14806" s="193" t="n"/>
      <c r="Z14806" s="192" t="n"/>
      <c r="AA14806" s="193" t="n"/>
      <c r="AB14806" s="193" t="n"/>
      <c r="AC14806" s="192" t="n"/>
      <c r="AD14806" s="193" t="n"/>
      <c r="AE14806" s="193" t="n"/>
      <c r="AF14806" s="192" t="n"/>
      <c r="AG14806" s="193" t="n"/>
      <c r="AH14806" s="193" t="n"/>
      <c r="AI14806" s="192" t="n"/>
      <c r="AJ14806" s="193" t="n"/>
      <c r="AK14806" s="193" t="n"/>
      <c r="AM14806">
        <f>A14801</f>
        <v/>
      </c>
      <c r="AN14806" s="83">
        <f>1/($B14806*(1/$B14804)*(1/(5/7+2/7*$D14806))*$B14816/SUM($B14808:$B14831))</f>
        <v/>
      </c>
      <c r="AO14806" s="83">
        <f>1/(B14806*(1/B14804)*(1/(5/7+2/7*D14806)))</f>
        <v/>
      </c>
      <c r="AP14806" s="83" t="n"/>
      <c r="AR14806" s="174">
        <f>CHOOSE(AV$3,C14806,F14806,I14806,L14806,O14806,R14806,U14806,X14806,AA14806,AD14806,AG14806,AJ14806)</f>
        <v/>
      </c>
      <c r="AS14806" s="82" t="n"/>
      <c r="AT14806" s="82" t="n"/>
      <c r="AV14806" s="119">
        <f>AN14806/AR14806</f>
        <v/>
      </c>
      <c r="AW14806" s="172">
        <f>AO14806/AR14806</f>
        <v/>
      </c>
    </row>
    <row r="14807">
      <c r="A14807" s="86" t="n"/>
      <c r="B14807" s="86" t="n"/>
      <c r="C14807" s="86" t="n"/>
      <c r="D14807" s="86" t="n"/>
      <c r="E14807" s="86" t="n"/>
      <c r="F14807" s="86" t="n"/>
      <c r="G14807" s="86" t="n"/>
      <c r="H14807" s="86" t="n"/>
      <c r="I14807" s="86" t="n"/>
      <c r="J14807" s="86" t="n"/>
      <c r="K14807" s="86" t="n"/>
      <c r="L14807" s="86" t="n"/>
      <c r="M14807" s="86" t="n"/>
      <c r="N14807" s="86" t="n"/>
      <c r="O14807" s="86" t="n"/>
      <c r="P14807" s="86" t="n"/>
      <c r="Q14807" s="86" t="n"/>
      <c r="R14807" s="86" t="n"/>
      <c r="S14807" s="86" t="n"/>
      <c r="T14807" s="86" t="n"/>
      <c r="U14807" s="86" t="n"/>
      <c r="V14807" s="86" t="n"/>
      <c r="W14807" s="86" t="n"/>
      <c r="X14807" s="86" t="n"/>
      <c r="Y14807" s="86" t="n"/>
      <c r="Z14807" s="86" t="n"/>
      <c r="AA14807" s="86" t="n"/>
      <c r="AB14807" s="86" t="n"/>
      <c r="AC14807" s="86" t="n"/>
      <c r="AD14807" s="86" t="n"/>
      <c r="AE14807" s="86" t="n"/>
      <c r="AF14807" s="86" t="n"/>
      <c r="AG14807" s="86" t="n"/>
      <c r="AH14807" s="86" t="n"/>
      <c r="AI14807" s="86" t="n"/>
      <c r="AJ14807" s="86" t="n"/>
      <c r="AK14807" s="86" t="n"/>
    </row>
    <row r="14808">
      <c r="A14808" s="86" t="n"/>
      <c r="B14808" s="86" t="n"/>
      <c r="C14808" s="86" t="n"/>
      <c r="D14808" s="86" t="n"/>
      <c r="E14808" s="86" t="n"/>
      <c r="F14808" s="86" t="n"/>
      <c r="G14808" s="86" t="n"/>
      <c r="H14808" s="86" t="n"/>
      <c r="I14808" s="86" t="n"/>
      <c r="J14808" s="86" t="n"/>
      <c r="K14808" s="86" t="n"/>
      <c r="L14808" s="86" t="n"/>
      <c r="M14808" s="86" t="n"/>
      <c r="N14808" s="86" t="n"/>
      <c r="O14808" s="86" t="n"/>
      <c r="P14808" s="86" t="n"/>
      <c r="Q14808" s="86" t="n"/>
      <c r="R14808" s="86" t="n"/>
      <c r="S14808" s="86" t="n"/>
      <c r="T14808" s="86" t="n"/>
      <c r="U14808" s="86" t="n"/>
      <c r="V14808" s="86" t="n"/>
      <c r="W14808" s="86" t="n"/>
      <c r="X14808" s="86" t="n"/>
      <c r="Y14808" s="86" t="n"/>
      <c r="Z14808" s="86" t="n"/>
      <c r="AA14808" s="86" t="n"/>
      <c r="AB14808" s="86" t="n"/>
      <c r="AC14808" s="86" t="n"/>
      <c r="AD14808" s="86" t="n"/>
      <c r="AE14808" s="86" t="n"/>
      <c r="AF14808" s="86" t="n"/>
      <c r="AG14808" s="86" t="n"/>
      <c r="AH14808" s="86" t="n"/>
      <c r="AI14808" s="86" t="n"/>
      <c r="AJ14808" s="86" t="n"/>
      <c r="AK14808" s="86" t="n"/>
    </row>
    <row r="14809">
      <c r="A14809" s="86" t="n"/>
      <c r="B14809" s="86" t="n"/>
      <c r="C14809" s="86" t="n"/>
      <c r="D14809" s="86" t="n"/>
      <c r="E14809" s="86" t="n"/>
      <c r="F14809" s="86" t="n"/>
      <c r="G14809" s="86" t="n"/>
      <c r="H14809" s="86" t="n"/>
      <c r="I14809" s="86" t="n"/>
      <c r="J14809" s="86" t="n"/>
      <c r="K14809" s="86" t="n"/>
      <c r="L14809" s="86" t="n"/>
      <c r="M14809" s="86" t="n"/>
      <c r="N14809" s="86" t="n"/>
      <c r="O14809" s="86" t="n"/>
      <c r="P14809" s="86" t="n"/>
      <c r="Q14809" s="86" t="n"/>
      <c r="R14809" s="86" t="n"/>
      <c r="S14809" s="86" t="n"/>
      <c r="T14809" s="86" t="n"/>
      <c r="U14809" s="86" t="n"/>
      <c r="V14809" s="86" t="n"/>
      <c r="W14809" s="86" t="n"/>
      <c r="X14809" s="86" t="n"/>
      <c r="Y14809" s="86" t="n"/>
      <c r="Z14809" s="86" t="n"/>
      <c r="AA14809" s="86" t="n"/>
      <c r="AB14809" s="86" t="n"/>
      <c r="AC14809" s="86" t="n"/>
      <c r="AD14809" s="86" t="n"/>
      <c r="AE14809" s="86" t="n"/>
      <c r="AF14809" s="86" t="n"/>
      <c r="AG14809" s="86" t="n"/>
      <c r="AH14809" s="86" t="n"/>
      <c r="AI14809" s="86" t="n"/>
      <c r="AJ14809" s="86" t="n"/>
      <c r="AK14809" s="86" t="n"/>
    </row>
    <row r="14810">
      <c r="A14810" s="86" t="n"/>
      <c r="B14810" s="86" t="n"/>
      <c r="C14810" s="86" t="n"/>
      <c r="D14810" s="86" t="n"/>
      <c r="E14810" s="86" t="n"/>
      <c r="F14810" s="86" t="n"/>
      <c r="G14810" s="86" t="n"/>
      <c r="H14810" s="86" t="n"/>
      <c r="I14810" s="86" t="n"/>
      <c r="J14810" s="86" t="n"/>
      <c r="K14810" s="86" t="n"/>
      <c r="L14810" s="86" t="n"/>
      <c r="M14810" s="86" t="n"/>
      <c r="N14810" s="86" t="n"/>
      <c r="O14810" s="86" t="n"/>
      <c r="P14810" s="86" t="n"/>
      <c r="Q14810" s="86" t="n"/>
      <c r="R14810" s="86" t="n"/>
      <c r="S14810" s="86" t="n"/>
      <c r="T14810" s="86" t="n"/>
      <c r="U14810" s="86" t="n"/>
      <c r="V14810" s="86" t="n"/>
      <c r="W14810" s="86" t="n"/>
      <c r="X14810" s="86" t="n"/>
      <c r="Y14810" s="86" t="n"/>
      <c r="Z14810" s="86" t="n"/>
      <c r="AA14810" s="86" t="n"/>
      <c r="AB14810" s="86" t="n"/>
      <c r="AC14810" s="86" t="n"/>
      <c r="AD14810" s="86" t="n"/>
      <c r="AE14810" s="86" t="n"/>
      <c r="AF14810" s="86" t="n"/>
      <c r="AG14810" s="86" t="n"/>
      <c r="AH14810" s="86" t="n"/>
      <c r="AI14810" s="86" t="n"/>
      <c r="AJ14810" s="86" t="n"/>
      <c r="AK14810" s="86" t="n"/>
    </row>
    <row r="14811">
      <c r="A14811" s="86" t="n"/>
      <c r="B14811" s="86" t="n"/>
      <c r="C14811" s="86" t="n"/>
      <c r="D14811" s="86" t="n"/>
      <c r="E14811" s="86" t="n"/>
      <c r="F14811" s="86" t="n"/>
      <c r="G14811" s="86" t="n"/>
      <c r="H14811" s="86" t="n"/>
      <c r="I14811" s="86" t="n"/>
      <c r="J14811" s="86" t="n"/>
      <c r="K14811" s="86" t="n"/>
      <c r="L14811" s="86" t="n"/>
      <c r="M14811" s="86" t="n"/>
      <c r="N14811" s="86" t="n"/>
      <c r="O14811" s="86" t="n"/>
      <c r="P14811" s="86" t="n"/>
      <c r="Q14811" s="86" t="n"/>
      <c r="R14811" s="86" t="n"/>
      <c r="S14811" s="86" t="n"/>
      <c r="T14811" s="86" t="n"/>
      <c r="U14811" s="86" t="n"/>
      <c r="V14811" s="86" t="n"/>
      <c r="W14811" s="86" t="n"/>
      <c r="X14811" s="86" t="n"/>
      <c r="Y14811" s="86" t="n"/>
      <c r="Z14811" s="86" t="n"/>
      <c r="AA14811" s="86" t="n"/>
      <c r="AB14811" s="86" t="n"/>
      <c r="AC14811" s="86" t="n"/>
      <c r="AD14811" s="86" t="n"/>
      <c r="AE14811" s="86" t="n"/>
      <c r="AF14811" s="86" t="n"/>
      <c r="AG14811" s="86" t="n"/>
      <c r="AH14811" s="86" t="n"/>
      <c r="AI14811" s="86" t="n"/>
      <c r="AJ14811" s="86" t="n"/>
      <c r="AK14811" s="86" t="n"/>
    </row>
    <row r="14812">
      <c r="A14812" s="86" t="n"/>
      <c r="B14812" s="86" t="n"/>
      <c r="C14812" s="86" t="n"/>
      <c r="D14812" s="86" t="n"/>
      <c r="E14812" s="86" t="n"/>
      <c r="F14812" s="86" t="n"/>
      <c r="G14812" s="86" t="n"/>
      <c r="H14812" s="86" t="n"/>
      <c r="I14812" s="86" t="n"/>
      <c r="J14812" s="86" t="n"/>
      <c r="K14812" s="86" t="n"/>
      <c r="L14812" s="86" t="n"/>
      <c r="M14812" s="86" t="n"/>
      <c r="N14812" s="86" t="n"/>
      <c r="O14812" s="86" t="n"/>
      <c r="P14812" s="86" t="n"/>
      <c r="Q14812" s="86" t="n"/>
      <c r="R14812" s="86" t="n"/>
      <c r="S14812" s="86" t="n"/>
      <c r="T14812" s="86" t="n"/>
      <c r="U14812" s="86" t="n"/>
      <c r="V14812" s="86" t="n"/>
      <c r="W14812" s="86" t="n"/>
      <c r="X14812" s="86" t="n"/>
      <c r="Y14812" s="86" t="n"/>
      <c r="Z14812" s="86" t="n"/>
      <c r="AA14812" s="86" t="n"/>
      <c r="AB14812" s="86" t="n"/>
      <c r="AC14812" s="86" t="n"/>
      <c r="AD14812" s="86" t="n"/>
      <c r="AE14812" s="86" t="n"/>
      <c r="AF14812" s="86" t="n"/>
      <c r="AG14812" s="86" t="n"/>
      <c r="AH14812" s="86" t="n"/>
      <c r="AI14812" s="86" t="n"/>
      <c r="AJ14812" s="86" t="n"/>
      <c r="AK14812" s="86" t="n"/>
    </row>
    <row r="14813">
      <c r="A14813" s="86" t="n"/>
      <c r="B14813" s="86" t="n"/>
      <c r="C14813" s="86" t="n"/>
      <c r="D14813" s="86" t="n"/>
      <c r="E14813" s="86" t="n"/>
      <c r="F14813" s="86" t="n"/>
      <c r="G14813" s="86" t="n"/>
      <c r="H14813" s="86" t="n"/>
      <c r="I14813" s="86" t="n"/>
      <c r="J14813" s="86" t="n"/>
      <c r="K14813" s="86" t="n"/>
      <c r="L14813" s="86" t="n"/>
      <c r="M14813" s="86" t="n"/>
      <c r="N14813" s="86" t="n"/>
      <c r="O14813" s="86" t="n"/>
      <c r="P14813" s="86" t="n"/>
      <c r="Q14813" s="86" t="n"/>
      <c r="R14813" s="86" t="n"/>
      <c r="S14813" s="86" t="n"/>
      <c r="T14813" s="86" t="n"/>
      <c r="U14813" s="86" t="n"/>
      <c r="V14813" s="86" t="n"/>
      <c r="W14813" s="86" t="n"/>
      <c r="X14813" s="86" t="n"/>
      <c r="Y14813" s="86" t="n"/>
      <c r="Z14813" s="86" t="n"/>
      <c r="AA14813" s="86" t="n"/>
      <c r="AB14813" s="86" t="n"/>
      <c r="AC14813" s="86" t="n"/>
      <c r="AD14813" s="86" t="n"/>
      <c r="AE14813" s="86" t="n"/>
      <c r="AF14813" s="86" t="n"/>
      <c r="AG14813" s="86" t="n"/>
      <c r="AH14813" s="86" t="n"/>
      <c r="AI14813" s="86" t="n"/>
      <c r="AJ14813" s="86" t="n"/>
      <c r="AK14813" s="86" t="n"/>
    </row>
    <row r="14814">
      <c r="A14814" s="86" t="n"/>
      <c r="B14814" s="86" t="n"/>
      <c r="C14814" s="86" t="n"/>
      <c r="D14814" s="86" t="n"/>
      <c r="E14814" s="86" t="n"/>
      <c r="F14814" s="86" t="n"/>
      <c r="G14814" s="86" t="n"/>
      <c r="H14814" s="86" t="n"/>
      <c r="I14814" s="86" t="n"/>
      <c r="J14814" s="86" t="n"/>
      <c r="K14814" s="86" t="n"/>
      <c r="L14814" s="86" t="n"/>
      <c r="M14814" s="86" t="n"/>
      <c r="N14814" s="86" t="n"/>
      <c r="O14814" s="86" t="n"/>
      <c r="P14814" s="86" t="n"/>
      <c r="Q14814" s="86" t="n"/>
      <c r="R14814" s="86" t="n"/>
      <c r="S14814" s="86" t="n"/>
      <c r="T14814" s="86" t="n"/>
      <c r="U14814" s="86" t="n"/>
      <c r="V14814" s="86" t="n"/>
      <c r="W14814" s="86" t="n"/>
      <c r="X14814" s="86" t="n"/>
      <c r="Y14814" s="86" t="n"/>
      <c r="Z14814" s="86" t="n"/>
      <c r="AA14814" s="86" t="n"/>
      <c r="AB14814" s="86" t="n"/>
      <c r="AC14814" s="86" t="n"/>
      <c r="AD14814" s="86" t="n"/>
      <c r="AE14814" s="86" t="n"/>
      <c r="AF14814" s="86" t="n"/>
      <c r="AG14814" s="86" t="n"/>
      <c r="AH14814" s="86" t="n"/>
      <c r="AI14814" s="86" t="n"/>
      <c r="AJ14814" s="86" t="n"/>
      <c r="AK14814" s="86" t="n"/>
    </row>
    <row r="14815">
      <c r="A14815" s="86" t="n"/>
      <c r="B14815" s="86" t="n"/>
      <c r="C14815" s="86" t="n"/>
      <c r="D14815" s="86" t="n"/>
      <c r="E14815" s="86" t="n"/>
      <c r="F14815" s="86" t="n"/>
      <c r="G14815" s="86" t="n"/>
      <c r="H14815" s="86" t="n"/>
      <c r="I14815" s="86" t="n"/>
      <c r="J14815" s="86" t="n"/>
      <c r="K14815" s="86" t="n"/>
      <c r="L14815" s="86" t="n"/>
      <c r="M14815" s="86" t="n"/>
      <c r="N14815" s="86" t="n"/>
      <c r="O14815" s="86" t="n"/>
      <c r="P14815" s="86" t="n"/>
      <c r="Q14815" s="86" t="n"/>
      <c r="R14815" s="86" t="n"/>
      <c r="S14815" s="86" t="n"/>
      <c r="T14815" s="86" t="n"/>
      <c r="U14815" s="86" t="n"/>
      <c r="V14815" s="86" t="n"/>
      <c r="W14815" s="86" t="n"/>
      <c r="X14815" s="86" t="n"/>
      <c r="Y14815" s="86" t="n"/>
      <c r="Z14815" s="86" t="n"/>
      <c r="AA14815" s="86" t="n"/>
      <c r="AB14815" s="86" t="n"/>
      <c r="AC14815" s="86" t="n"/>
      <c r="AD14815" s="86" t="n"/>
      <c r="AE14815" s="86" t="n"/>
      <c r="AF14815" s="86" t="n"/>
      <c r="AG14815" s="86" t="n"/>
      <c r="AH14815" s="86" t="n"/>
      <c r="AI14815" s="86" t="n"/>
      <c r="AJ14815" s="86" t="n"/>
      <c r="AK14815" s="86" t="n"/>
    </row>
    <row r="14816">
      <c r="A14816" s="86" t="n"/>
      <c r="B14816" s="86" t="n"/>
      <c r="C14816" s="86" t="n"/>
      <c r="D14816" s="86" t="n"/>
      <c r="E14816" s="86" t="n"/>
      <c r="F14816" s="86" t="n"/>
      <c r="G14816" s="86" t="n"/>
      <c r="H14816" s="86" t="n"/>
      <c r="I14816" s="86" t="n"/>
      <c r="J14816" s="86" t="n"/>
      <c r="K14816" s="86" t="n"/>
      <c r="L14816" s="86" t="n"/>
      <c r="M14816" s="86" t="n"/>
      <c r="N14816" s="86" t="n"/>
      <c r="O14816" s="86" t="n"/>
      <c r="P14816" s="86" t="n"/>
      <c r="Q14816" s="86" t="n"/>
      <c r="R14816" s="86" t="n"/>
      <c r="S14816" s="86" t="n"/>
      <c r="T14816" s="86" t="n"/>
      <c r="U14816" s="86" t="n"/>
      <c r="V14816" s="86" t="n"/>
      <c r="W14816" s="86" t="n"/>
      <c r="X14816" s="86" t="n"/>
      <c r="Y14816" s="86" t="n"/>
      <c r="Z14816" s="86" t="n"/>
      <c r="AA14816" s="86" t="n"/>
      <c r="AB14816" s="86" t="n"/>
      <c r="AC14816" s="86" t="n"/>
      <c r="AD14816" s="86" t="n"/>
      <c r="AE14816" s="86" t="n"/>
      <c r="AF14816" s="86" t="n"/>
      <c r="AG14816" s="86" t="n"/>
      <c r="AH14816" s="86" t="n"/>
      <c r="AI14816" s="86" t="n"/>
      <c r="AJ14816" s="86" t="n"/>
      <c r="AK14816" s="86" t="n"/>
    </row>
    <row r="14817">
      <c r="A14817" s="86" t="n"/>
      <c r="B14817" s="86" t="n"/>
      <c r="C14817" s="86" t="n"/>
      <c r="D14817" s="86" t="n"/>
      <c r="E14817" s="86" t="n"/>
      <c r="F14817" s="86" t="n"/>
      <c r="G14817" s="86" t="n"/>
      <c r="H14817" s="86" t="n"/>
      <c r="I14817" s="86" t="n"/>
      <c r="J14817" s="86" t="n"/>
      <c r="K14817" s="86" t="n"/>
      <c r="L14817" s="86" t="n"/>
      <c r="M14817" s="86" t="n"/>
      <c r="N14817" s="86" t="n"/>
      <c r="O14817" s="86" t="n"/>
      <c r="P14817" s="86" t="n"/>
      <c r="Q14817" s="86" t="n"/>
      <c r="R14817" s="86" t="n"/>
      <c r="S14817" s="86" t="n"/>
      <c r="T14817" s="86" t="n"/>
      <c r="U14817" s="86" t="n"/>
      <c r="V14817" s="86" t="n"/>
      <c r="W14817" s="86" t="n"/>
      <c r="X14817" s="86" t="n"/>
      <c r="Y14817" s="86" t="n"/>
      <c r="Z14817" s="86" t="n"/>
      <c r="AA14817" s="86" t="n"/>
      <c r="AB14817" s="86" t="n"/>
      <c r="AC14817" s="86" t="n"/>
      <c r="AD14817" s="86" t="n"/>
      <c r="AE14817" s="86" t="n"/>
      <c r="AF14817" s="86" t="n"/>
      <c r="AG14817" s="86" t="n"/>
      <c r="AH14817" s="86" t="n"/>
      <c r="AI14817" s="86" t="n"/>
      <c r="AJ14817" s="86" t="n"/>
      <c r="AK14817" s="86" t="n"/>
    </row>
    <row r="14818">
      <c r="A14818" s="86" t="n"/>
      <c r="B14818" s="86" t="n"/>
      <c r="C14818" s="86" t="n"/>
      <c r="D14818" s="86" t="n"/>
      <c r="E14818" s="86" t="n"/>
      <c r="F14818" s="86" t="n"/>
      <c r="G14818" s="86" t="n"/>
      <c r="H14818" s="86" t="n"/>
      <c r="I14818" s="86" t="n"/>
      <c r="J14818" s="86" t="n"/>
      <c r="K14818" s="86" t="n"/>
      <c r="L14818" s="86" t="n"/>
      <c r="M14818" s="86" t="n"/>
      <c r="N14818" s="86" t="n"/>
      <c r="O14818" s="86" t="n"/>
      <c r="P14818" s="86" t="n"/>
      <c r="Q14818" s="86" t="n"/>
      <c r="R14818" s="86" t="n"/>
      <c r="S14818" s="86" t="n"/>
      <c r="T14818" s="86" t="n"/>
      <c r="U14818" s="86" t="n"/>
      <c r="V14818" s="86" t="n"/>
      <c r="W14818" s="86" t="n"/>
      <c r="X14818" s="86" t="n"/>
      <c r="Y14818" s="86" t="n"/>
      <c r="Z14818" s="86" t="n"/>
      <c r="AA14818" s="86" t="n"/>
      <c r="AB14818" s="86" t="n"/>
      <c r="AC14818" s="86" t="n"/>
      <c r="AD14818" s="86" t="n"/>
      <c r="AE14818" s="86" t="n"/>
      <c r="AF14818" s="86" t="n"/>
      <c r="AG14818" s="86" t="n"/>
      <c r="AH14818" s="86" t="n"/>
      <c r="AI14818" s="86" t="n"/>
      <c r="AJ14818" s="86" t="n"/>
      <c r="AK14818" s="86" t="n"/>
    </row>
    <row r="14819">
      <c r="A14819" s="86" t="n"/>
      <c r="B14819" s="86" t="n"/>
      <c r="C14819" s="86" t="n"/>
      <c r="D14819" s="86" t="n"/>
      <c r="E14819" s="86" t="n"/>
      <c r="F14819" s="86" t="n"/>
      <c r="G14819" s="86" t="n"/>
      <c r="H14819" s="86" t="n"/>
      <c r="I14819" s="86" t="n"/>
      <c r="J14819" s="86" t="n"/>
      <c r="K14819" s="86" t="n"/>
      <c r="L14819" s="86" t="n"/>
      <c r="M14819" s="86" t="n"/>
      <c r="N14819" s="86" t="n"/>
      <c r="O14819" s="86" t="n"/>
      <c r="P14819" s="86" t="n"/>
      <c r="Q14819" s="86" t="n"/>
      <c r="R14819" s="86" t="n"/>
      <c r="S14819" s="86" t="n"/>
      <c r="T14819" s="86" t="n"/>
      <c r="U14819" s="86" t="n"/>
      <c r="V14819" s="86" t="n"/>
      <c r="W14819" s="86" t="n"/>
      <c r="X14819" s="86" t="n"/>
      <c r="Y14819" s="86" t="n"/>
      <c r="Z14819" s="86" t="n"/>
      <c r="AA14819" s="86" t="n"/>
      <c r="AB14819" s="86" t="n"/>
      <c r="AC14819" s="86" t="n"/>
      <c r="AD14819" s="86" t="n"/>
      <c r="AE14819" s="86" t="n"/>
      <c r="AF14819" s="86" t="n"/>
      <c r="AG14819" s="86" t="n"/>
      <c r="AH14819" s="86" t="n"/>
      <c r="AI14819" s="86" t="n"/>
      <c r="AJ14819" s="86" t="n"/>
      <c r="AK14819" s="86" t="n"/>
    </row>
    <row r="14820">
      <c r="A14820" s="86" t="n"/>
      <c r="B14820" s="86" t="n"/>
      <c r="C14820" s="86" t="n"/>
      <c r="D14820" s="86" t="n"/>
      <c r="E14820" s="86" t="n"/>
      <c r="F14820" s="86" t="n"/>
      <c r="G14820" s="86" t="n"/>
      <c r="H14820" s="86" t="n"/>
      <c r="I14820" s="86" t="n"/>
      <c r="J14820" s="86" t="n"/>
      <c r="K14820" s="86" t="n"/>
      <c r="L14820" s="86" t="n"/>
      <c r="M14820" s="86" t="n"/>
      <c r="N14820" s="86" t="n"/>
      <c r="O14820" s="86" t="n"/>
      <c r="P14820" s="86" t="n"/>
      <c r="Q14820" s="86" t="n"/>
      <c r="R14820" s="86" t="n"/>
      <c r="S14820" s="86" t="n"/>
      <c r="T14820" s="86" t="n"/>
      <c r="U14820" s="86" t="n"/>
      <c r="V14820" s="86" t="n"/>
      <c r="W14820" s="86" t="n"/>
      <c r="X14820" s="86" t="n"/>
      <c r="Y14820" s="86" t="n"/>
      <c r="Z14820" s="86" t="n"/>
      <c r="AA14820" s="86" t="n"/>
      <c r="AB14820" s="86" t="n"/>
      <c r="AC14820" s="86" t="n"/>
      <c r="AD14820" s="86" t="n"/>
      <c r="AE14820" s="86" t="n"/>
      <c r="AF14820" s="86" t="n"/>
      <c r="AG14820" s="86" t="n"/>
      <c r="AH14820" s="86" t="n"/>
      <c r="AI14820" s="86" t="n"/>
      <c r="AJ14820" s="86" t="n"/>
      <c r="AK14820" s="86" t="n"/>
    </row>
    <row r="14821">
      <c r="A14821" s="86" t="n"/>
      <c r="B14821" s="86" t="n"/>
      <c r="C14821" s="86" t="n"/>
      <c r="D14821" s="86" t="n"/>
      <c r="E14821" s="86" t="n"/>
      <c r="F14821" s="86" t="n"/>
      <c r="G14821" s="86" t="n"/>
      <c r="H14821" s="86" t="n"/>
      <c r="I14821" s="86" t="n"/>
      <c r="J14821" s="86" t="n"/>
      <c r="K14821" s="86" t="n"/>
      <c r="L14821" s="86" t="n"/>
      <c r="M14821" s="86" t="n"/>
      <c r="N14821" s="86" t="n"/>
      <c r="O14821" s="86" t="n"/>
      <c r="P14821" s="86" t="n"/>
      <c r="Q14821" s="86" t="n"/>
      <c r="R14821" s="86" t="n"/>
      <c r="S14821" s="86" t="n"/>
      <c r="T14821" s="86" t="n"/>
      <c r="U14821" s="86" t="n"/>
      <c r="V14821" s="86" t="n"/>
      <c r="W14821" s="86" t="n"/>
      <c r="X14821" s="86" t="n"/>
      <c r="Y14821" s="86" t="n"/>
      <c r="Z14821" s="86" t="n"/>
      <c r="AA14821" s="86" t="n"/>
      <c r="AB14821" s="86" t="n"/>
      <c r="AC14821" s="86" t="n"/>
      <c r="AD14821" s="86" t="n"/>
      <c r="AE14821" s="86" t="n"/>
      <c r="AF14821" s="86" t="n"/>
      <c r="AG14821" s="86" t="n"/>
      <c r="AH14821" s="86" t="n"/>
      <c r="AI14821" s="86" t="n"/>
      <c r="AJ14821" s="86" t="n"/>
      <c r="AK14821" s="86" t="n"/>
    </row>
    <row r="14822">
      <c r="A14822" s="86" t="n"/>
      <c r="B14822" s="86" t="n"/>
      <c r="C14822" s="86" t="n"/>
      <c r="D14822" s="86" t="n"/>
      <c r="E14822" s="86" t="n"/>
      <c r="F14822" s="86" t="n"/>
      <c r="G14822" s="86" t="n"/>
      <c r="H14822" s="86" t="n"/>
      <c r="I14822" s="86" t="n"/>
      <c r="J14822" s="86" t="n"/>
      <c r="K14822" s="86" t="n"/>
      <c r="L14822" s="86" t="n"/>
      <c r="M14822" s="86" t="n"/>
      <c r="N14822" s="86" t="n"/>
      <c r="O14822" s="86" t="n"/>
      <c r="P14822" s="86" t="n"/>
      <c r="Q14822" s="86" t="n"/>
      <c r="R14822" s="86" t="n"/>
      <c r="S14822" s="86" t="n"/>
      <c r="T14822" s="86" t="n"/>
      <c r="U14822" s="86" t="n"/>
      <c r="V14822" s="86" t="n"/>
      <c r="W14822" s="86" t="n"/>
      <c r="X14822" s="86" t="n"/>
      <c r="Y14822" s="86" t="n"/>
      <c r="Z14822" s="86" t="n"/>
      <c r="AA14822" s="86" t="n"/>
      <c r="AB14822" s="86" t="n"/>
      <c r="AC14822" s="86" t="n"/>
      <c r="AD14822" s="86" t="n"/>
      <c r="AE14822" s="86" t="n"/>
      <c r="AF14822" s="86" t="n"/>
      <c r="AG14822" s="86" t="n"/>
      <c r="AH14822" s="86" t="n"/>
      <c r="AI14822" s="86" t="n"/>
      <c r="AJ14822" s="86" t="n"/>
      <c r="AK14822" s="86" t="n"/>
    </row>
    <row r="14823">
      <c r="A14823" s="86" t="n"/>
      <c r="B14823" s="86" t="n"/>
      <c r="C14823" s="86" t="n"/>
      <c r="D14823" s="86" t="n"/>
      <c r="E14823" s="86" t="n"/>
      <c r="F14823" s="86" t="n"/>
      <c r="G14823" s="86" t="n"/>
      <c r="H14823" s="86" t="n"/>
      <c r="I14823" s="86" t="n"/>
      <c r="J14823" s="86" t="n"/>
      <c r="K14823" s="86" t="n"/>
      <c r="L14823" s="86" t="n"/>
      <c r="M14823" s="86" t="n"/>
      <c r="N14823" s="86" t="n"/>
      <c r="O14823" s="86" t="n"/>
      <c r="P14823" s="86" t="n"/>
      <c r="Q14823" s="86" t="n"/>
      <c r="R14823" s="86" t="n"/>
      <c r="S14823" s="86" t="n"/>
      <c r="T14823" s="86" t="n"/>
      <c r="U14823" s="86" t="n"/>
      <c r="V14823" s="86" t="n"/>
      <c r="W14823" s="86" t="n"/>
      <c r="X14823" s="86" t="n"/>
      <c r="Y14823" s="86" t="n"/>
      <c r="Z14823" s="86" t="n"/>
      <c r="AA14823" s="86" t="n"/>
      <c r="AB14823" s="86" t="n"/>
      <c r="AC14823" s="86" t="n"/>
      <c r="AD14823" s="86" t="n"/>
      <c r="AE14823" s="86" t="n"/>
      <c r="AF14823" s="86" t="n"/>
      <c r="AG14823" s="86" t="n"/>
      <c r="AH14823" s="86" t="n"/>
      <c r="AI14823" s="86" t="n"/>
      <c r="AJ14823" s="86" t="n"/>
      <c r="AK14823" s="86" t="n"/>
    </row>
    <row r="14824">
      <c r="A14824" s="86" t="n"/>
      <c r="B14824" s="86" t="n"/>
      <c r="C14824" s="86" t="n"/>
      <c r="D14824" s="86" t="n"/>
      <c r="E14824" s="86" t="n"/>
      <c r="F14824" s="86" t="n"/>
      <c r="G14824" s="86" t="n"/>
      <c r="H14824" s="86" t="n"/>
      <c r="I14824" s="86" t="n"/>
      <c r="J14824" s="86" t="n"/>
      <c r="K14824" s="86" t="n"/>
      <c r="L14824" s="86" t="n"/>
      <c r="M14824" s="86" t="n"/>
      <c r="N14824" s="86" t="n"/>
      <c r="O14824" s="86" t="n"/>
      <c r="P14824" s="86" t="n"/>
      <c r="Q14824" s="86" t="n"/>
      <c r="R14824" s="86" t="n"/>
      <c r="S14824" s="86" t="n"/>
      <c r="T14824" s="86" t="n"/>
      <c r="U14824" s="86" t="n"/>
      <c r="V14824" s="86" t="n"/>
      <c r="W14824" s="86" t="n"/>
      <c r="X14824" s="86" t="n"/>
      <c r="Y14824" s="86" t="n"/>
      <c r="Z14824" s="86" t="n"/>
      <c r="AA14824" s="86" t="n"/>
      <c r="AB14824" s="86" t="n"/>
      <c r="AC14824" s="86" t="n"/>
      <c r="AD14824" s="86" t="n"/>
      <c r="AE14824" s="86" t="n"/>
      <c r="AF14824" s="86" t="n"/>
      <c r="AG14824" s="86" t="n"/>
      <c r="AH14824" s="86" t="n"/>
      <c r="AI14824" s="86" t="n"/>
      <c r="AJ14824" s="86" t="n"/>
      <c r="AK14824" s="86" t="n"/>
    </row>
    <row r="14825">
      <c r="A14825" s="86" t="n"/>
      <c r="B14825" s="86" t="n"/>
      <c r="C14825" s="86" t="n"/>
      <c r="D14825" s="86" t="n"/>
      <c r="E14825" s="86" t="n"/>
      <c r="F14825" s="86" t="n"/>
      <c r="G14825" s="86" t="n"/>
      <c r="H14825" s="86" t="n"/>
      <c r="I14825" s="86" t="n"/>
      <c r="J14825" s="86" t="n"/>
      <c r="K14825" s="86" t="n"/>
      <c r="L14825" s="86" t="n"/>
      <c r="M14825" s="86" t="n"/>
      <c r="N14825" s="86" t="n"/>
      <c r="O14825" s="86" t="n"/>
      <c r="P14825" s="86" t="n"/>
      <c r="Q14825" s="86" t="n"/>
      <c r="R14825" s="86" t="n"/>
      <c r="S14825" s="86" t="n"/>
      <c r="T14825" s="86" t="n"/>
      <c r="U14825" s="86" t="n"/>
      <c r="V14825" s="86" t="n"/>
      <c r="W14825" s="86" t="n"/>
      <c r="X14825" s="86" t="n"/>
      <c r="Y14825" s="86" t="n"/>
      <c r="Z14825" s="86" t="n"/>
      <c r="AA14825" s="86" t="n"/>
      <c r="AB14825" s="86" t="n"/>
      <c r="AC14825" s="86" t="n"/>
      <c r="AD14825" s="86" t="n"/>
      <c r="AE14825" s="86" t="n"/>
      <c r="AF14825" s="86" t="n"/>
      <c r="AG14825" s="86" t="n"/>
      <c r="AH14825" s="86" t="n"/>
      <c r="AI14825" s="86" t="n"/>
      <c r="AJ14825" s="86" t="n"/>
      <c r="AK14825" s="86" t="n"/>
    </row>
    <row r="14826">
      <c r="A14826" s="86" t="n"/>
      <c r="B14826" s="86" t="n"/>
      <c r="C14826" s="86" t="n"/>
      <c r="D14826" s="86" t="n"/>
      <c r="E14826" s="86" t="n"/>
      <c r="F14826" s="86" t="n"/>
      <c r="G14826" s="86" t="n"/>
      <c r="H14826" s="86" t="n"/>
      <c r="I14826" s="86" t="n"/>
      <c r="J14826" s="86" t="n"/>
      <c r="K14826" s="86" t="n"/>
      <c r="L14826" s="86" t="n"/>
      <c r="M14826" s="86" t="n"/>
      <c r="N14826" s="86" t="n"/>
      <c r="O14826" s="86" t="n"/>
      <c r="P14826" s="86" t="n"/>
      <c r="Q14826" s="86" t="n"/>
      <c r="R14826" s="86" t="n"/>
      <c r="S14826" s="86" t="n"/>
      <c r="T14826" s="86" t="n"/>
      <c r="U14826" s="86" t="n"/>
      <c r="V14826" s="86" t="n"/>
      <c r="W14826" s="86" t="n"/>
      <c r="X14826" s="86" t="n"/>
      <c r="Y14826" s="86" t="n"/>
      <c r="Z14826" s="86" t="n"/>
      <c r="AA14826" s="86" t="n"/>
      <c r="AB14826" s="86" t="n"/>
      <c r="AC14826" s="86" t="n"/>
      <c r="AD14826" s="86" t="n"/>
      <c r="AE14826" s="86" t="n"/>
      <c r="AF14826" s="86" t="n"/>
      <c r="AG14826" s="86" t="n"/>
      <c r="AH14826" s="86" t="n"/>
      <c r="AI14826" s="86" t="n"/>
      <c r="AJ14826" s="86" t="n"/>
      <c r="AK14826" s="86" t="n"/>
    </row>
    <row r="14827">
      <c r="A14827" s="86" t="n"/>
      <c r="B14827" s="86" t="n"/>
      <c r="C14827" s="86" t="n"/>
      <c r="D14827" s="86" t="n"/>
      <c r="E14827" s="86" t="n"/>
      <c r="F14827" s="86" t="n"/>
      <c r="G14827" s="86" t="n"/>
      <c r="H14827" s="86" t="n"/>
      <c r="I14827" s="86" t="n"/>
      <c r="J14827" s="86" t="n"/>
      <c r="K14827" s="86" t="n"/>
      <c r="L14827" s="86" t="n"/>
      <c r="M14827" s="86" t="n"/>
      <c r="N14827" s="86" t="n"/>
      <c r="O14827" s="86" t="n"/>
      <c r="P14827" s="86" t="n"/>
      <c r="Q14827" s="86" t="n"/>
      <c r="R14827" s="86" t="n"/>
      <c r="S14827" s="86" t="n"/>
      <c r="T14827" s="86" t="n"/>
      <c r="U14827" s="86" t="n"/>
      <c r="V14827" s="86" t="n"/>
      <c r="W14827" s="86" t="n"/>
      <c r="X14827" s="86" t="n"/>
      <c r="Y14827" s="86" t="n"/>
      <c r="Z14827" s="86" t="n"/>
      <c r="AA14827" s="86" t="n"/>
      <c r="AB14827" s="86" t="n"/>
      <c r="AC14827" s="86" t="n"/>
      <c r="AD14827" s="86" t="n"/>
      <c r="AE14827" s="86" t="n"/>
      <c r="AF14827" s="86" t="n"/>
      <c r="AG14827" s="86" t="n"/>
      <c r="AH14827" s="86" t="n"/>
      <c r="AI14827" s="86" t="n"/>
      <c r="AJ14827" s="86" t="n"/>
      <c r="AK14827" s="86" t="n"/>
    </row>
    <row r="14828">
      <c r="A14828" s="86" t="n"/>
      <c r="B14828" s="86" t="n"/>
      <c r="C14828" s="86" t="n"/>
      <c r="D14828" s="86" t="n"/>
      <c r="E14828" s="86" t="n"/>
      <c r="F14828" s="86" t="n"/>
      <c r="G14828" s="86" t="n"/>
      <c r="H14828" s="86" t="n"/>
      <c r="I14828" s="86" t="n"/>
      <c r="J14828" s="86" t="n"/>
      <c r="K14828" s="86" t="n"/>
      <c r="L14828" s="86" t="n"/>
      <c r="M14828" s="86" t="n"/>
      <c r="N14828" s="86" t="n"/>
      <c r="O14828" s="86" t="n"/>
      <c r="P14828" s="86" t="n"/>
      <c r="Q14828" s="86" t="n"/>
      <c r="R14828" s="86" t="n"/>
      <c r="S14828" s="86" t="n"/>
      <c r="T14828" s="86" t="n"/>
      <c r="U14828" s="86" t="n"/>
      <c r="V14828" s="86" t="n"/>
      <c r="W14828" s="86" t="n"/>
      <c r="X14828" s="86" t="n"/>
      <c r="Y14828" s="86" t="n"/>
      <c r="Z14828" s="86" t="n"/>
      <c r="AA14828" s="86" t="n"/>
      <c r="AB14828" s="86" t="n"/>
      <c r="AC14828" s="86" t="n"/>
      <c r="AD14828" s="86" t="n"/>
      <c r="AE14828" s="86" t="n"/>
      <c r="AF14828" s="86" t="n"/>
      <c r="AG14828" s="86" t="n"/>
      <c r="AH14828" s="86" t="n"/>
      <c r="AI14828" s="86" t="n"/>
      <c r="AJ14828" s="86" t="n"/>
      <c r="AK14828" s="86" t="n"/>
    </row>
    <row r="14829">
      <c r="A14829" s="86" t="n"/>
      <c r="B14829" s="86" t="n"/>
      <c r="C14829" s="86" t="n"/>
      <c r="D14829" s="86" t="n"/>
      <c r="E14829" s="86" t="n"/>
      <c r="F14829" s="86" t="n"/>
      <c r="G14829" s="86" t="n"/>
      <c r="H14829" s="86" t="n"/>
      <c r="I14829" s="86" t="n"/>
      <c r="J14829" s="86" t="n"/>
      <c r="K14829" s="86" t="n"/>
      <c r="L14829" s="86" t="n"/>
      <c r="M14829" s="86" t="n"/>
      <c r="N14829" s="86" t="n"/>
      <c r="O14829" s="86" t="n"/>
      <c r="P14829" s="86" t="n"/>
      <c r="Q14829" s="86" t="n"/>
      <c r="R14829" s="86" t="n"/>
      <c r="S14829" s="86" t="n"/>
      <c r="T14829" s="86" t="n"/>
      <c r="U14829" s="86" t="n"/>
      <c r="V14829" s="86" t="n"/>
      <c r="W14829" s="86" t="n"/>
      <c r="X14829" s="86" t="n"/>
      <c r="Y14829" s="86" t="n"/>
      <c r="Z14829" s="86" t="n"/>
      <c r="AA14829" s="86" t="n"/>
      <c r="AB14829" s="86" t="n"/>
      <c r="AC14829" s="86" t="n"/>
      <c r="AD14829" s="86" t="n"/>
      <c r="AE14829" s="86" t="n"/>
      <c r="AF14829" s="86" t="n"/>
      <c r="AG14829" s="86" t="n"/>
      <c r="AH14829" s="86" t="n"/>
      <c r="AI14829" s="86" t="n"/>
      <c r="AJ14829" s="86" t="n"/>
      <c r="AK14829" s="86" t="n"/>
    </row>
    <row r="14830">
      <c r="A14830" s="86" t="n"/>
      <c r="B14830" s="86" t="n"/>
      <c r="C14830" s="86" t="n"/>
      <c r="D14830" s="86" t="n"/>
      <c r="E14830" s="86" t="n"/>
      <c r="F14830" s="86" t="n"/>
      <c r="G14830" s="86" t="n"/>
      <c r="H14830" s="86" t="n"/>
      <c r="I14830" s="86" t="n"/>
      <c r="J14830" s="86" t="n"/>
      <c r="K14830" s="86" t="n"/>
      <c r="L14830" s="86" t="n"/>
      <c r="M14830" s="86" t="n"/>
      <c r="N14830" s="86" t="n"/>
      <c r="O14830" s="86" t="n"/>
      <c r="P14830" s="86" t="n"/>
      <c r="Q14830" s="86" t="n"/>
      <c r="R14830" s="86" t="n"/>
      <c r="S14830" s="86" t="n"/>
      <c r="T14830" s="86" t="n"/>
      <c r="U14830" s="86" t="n"/>
      <c r="V14830" s="86" t="n"/>
      <c r="W14830" s="86" t="n"/>
      <c r="X14830" s="86" t="n"/>
      <c r="Y14830" s="86" t="n"/>
      <c r="Z14830" s="86" t="n"/>
      <c r="AA14830" s="86" t="n"/>
      <c r="AB14830" s="86" t="n"/>
      <c r="AC14830" s="86" t="n"/>
      <c r="AD14830" s="86" t="n"/>
      <c r="AE14830" s="86" t="n"/>
      <c r="AF14830" s="86" t="n"/>
      <c r="AG14830" s="86" t="n"/>
      <c r="AH14830" s="86" t="n"/>
      <c r="AI14830" s="86" t="n"/>
      <c r="AJ14830" s="86" t="n"/>
      <c r="AK14830" s="86" t="n"/>
    </row>
    <row r="14831">
      <c r="A14831" s="86" t="n"/>
      <c r="B14831" s="86" t="n"/>
      <c r="C14831" s="86" t="n"/>
      <c r="D14831" s="86" t="n"/>
      <c r="E14831" s="86" t="n"/>
      <c r="F14831" s="86" t="n"/>
      <c r="G14831" s="86" t="n"/>
      <c r="H14831" s="86" t="n"/>
      <c r="I14831" s="86" t="n"/>
      <c r="J14831" s="86" t="n"/>
      <c r="K14831" s="86" t="n"/>
      <c r="L14831" s="86" t="n"/>
      <c r="M14831" s="86" t="n"/>
      <c r="N14831" s="86" t="n"/>
      <c r="O14831" s="86" t="n"/>
      <c r="P14831" s="86" t="n"/>
      <c r="Q14831" s="86" t="n"/>
      <c r="R14831" s="86" t="n"/>
      <c r="S14831" s="86" t="n"/>
      <c r="T14831" s="86" t="n"/>
      <c r="U14831" s="86" t="n"/>
      <c r="V14831" s="86" t="n"/>
      <c r="W14831" s="86" t="n"/>
      <c r="X14831" s="86" t="n"/>
      <c r="Y14831" s="86" t="n"/>
      <c r="Z14831" s="86" t="n"/>
      <c r="AA14831" s="86" t="n"/>
      <c r="AB14831" s="86" t="n"/>
      <c r="AC14831" s="86" t="n"/>
      <c r="AD14831" s="86" t="n"/>
      <c r="AE14831" s="86" t="n"/>
      <c r="AF14831" s="86" t="n"/>
      <c r="AG14831" s="86" t="n"/>
      <c r="AH14831" s="86" t="n"/>
      <c r="AI14831" s="86" t="n"/>
      <c r="AJ14831" s="86" t="n"/>
      <c r="AK14831" s="86" t="n"/>
    </row>
    <row r="14841">
      <c r="A14841" s="86" t="n"/>
      <c r="B14841" s="85" t="n"/>
      <c r="C14841" s="85" t="n"/>
      <c r="D14841" s="85" t="n"/>
      <c r="E14841" s="85" t="n"/>
      <c r="F14841" s="86" t="n"/>
      <c r="G14841" s="151" t="n"/>
      <c r="H14841" s="85" t="n"/>
      <c r="I14841" s="85" t="n"/>
      <c r="J14841" s="85" t="n"/>
      <c r="K14841" s="85" t="n"/>
      <c r="L14841" s="85" t="n"/>
      <c r="M14841" s="85" t="n"/>
      <c r="N14841" s="85" t="n"/>
      <c r="O14841" s="85" t="n"/>
      <c r="P14841" s="85" t="n"/>
      <c r="Q14841" s="85" t="n"/>
      <c r="R14841" s="85" t="n"/>
      <c r="S14841" s="85" t="n"/>
      <c r="T14841" s="108" t="n"/>
      <c r="U14841" s="85" t="n"/>
      <c r="V14841" s="85" t="n"/>
      <c r="W14841" s="85" t="n"/>
      <c r="X14841" s="85" t="n"/>
      <c r="Y14841" s="85" t="n"/>
      <c r="Z14841" s="85" t="n"/>
      <c r="AA14841" s="85" t="n"/>
      <c r="AB14841" s="85" t="n"/>
      <c r="AC14841" s="85" t="n"/>
      <c r="AD14841" s="85" t="n"/>
      <c r="AE14841" s="85" t="n"/>
      <c r="AF14841" s="85" t="n"/>
      <c r="AG14841" s="85" t="n"/>
      <c r="AH14841" s="85" t="n"/>
      <c r="AI14841" s="85" t="n"/>
      <c r="AJ14841" s="85" t="n"/>
      <c r="AK14841" s="85" t="n"/>
    </row>
    <row r="14842">
      <c r="A14842" s="109" t="n"/>
      <c r="B14842" s="86" t="n"/>
      <c r="C14842" s="85" t="n"/>
      <c r="D14842" s="85" t="n"/>
      <c r="E14842" s="85" t="n"/>
      <c r="F14842" s="85" t="n"/>
      <c r="G14842" s="85" t="n"/>
      <c r="H14842" s="85" t="n"/>
      <c r="I14842" s="85" t="n"/>
      <c r="J14842" s="85" t="n"/>
      <c r="K14842" s="85" t="n"/>
      <c r="L14842" s="85" t="n"/>
      <c r="M14842" s="85" t="n"/>
      <c r="N14842" s="85" t="n"/>
      <c r="O14842" s="85" t="n"/>
      <c r="P14842" s="85" t="n"/>
      <c r="Q14842" s="85" t="n"/>
      <c r="R14842" s="85" t="n"/>
      <c r="S14842" s="85" t="n"/>
      <c r="T14842" s="85" t="n"/>
      <c r="U14842" s="85" t="n"/>
      <c r="V14842" s="85" t="n"/>
      <c r="W14842" s="85" t="n"/>
      <c r="X14842" s="85" t="n"/>
      <c r="Y14842" s="85" t="n"/>
      <c r="Z14842" s="85" t="n"/>
      <c r="AA14842" s="85" t="n"/>
      <c r="AB14842" s="85" t="n"/>
      <c r="AC14842" s="85" t="n"/>
      <c r="AD14842" s="85" t="n"/>
      <c r="AE14842" s="85" t="n"/>
      <c r="AF14842" s="85" t="n"/>
      <c r="AG14842" s="85" t="n"/>
      <c r="AH14842" s="85" t="n"/>
      <c r="AI14842" s="85" t="n"/>
      <c r="AJ14842" s="85" t="n"/>
      <c r="AK14842" s="85" t="n"/>
    </row>
    <row r="14843">
      <c r="A14843" s="86" t="n"/>
      <c r="B14843" s="86" t="n"/>
      <c r="C14843" s="86" t="n"/>
      <c r="D14843" s="86" t="n"/>
      <c r="E14843" s="86" t="n"/>
      <c r="F14843" s="86" t="n"/>
      <c r="G14843" s="86" t="n"/>
      <c r="H14843" s="86" t="n"/>
      <c r="I14843" s="86" t="n"/>
      <c r="J14843" s="86" t="n"/>
      <c r="K14843" s="86" t="n"/>
      <c r="L14843" s="86" t="n"/>
      <c r="M14843" s="86" t="n"/>
      <c r="N14843" s="86" t="n"/>
      <c r="O14843" s="86" t="n"/>
      <c r="P14843" s="86" t="n"/>
      <c r="Q14843" s="86" t="n"/>
      <c r="R14843" s="86" t="n"/>
      <c r="S14843" s="86" t="n"/>
      <c r="T14843" s="86" t="n"/>
      <c r="U14843" s="86" t="n"/>
      <c r="V14843" s="86" t="n"/>
      <c r="W14843" s="86" t="n"/>
      <c r="X14843" s="86" t="n"/>
      <c r="Y14843" s="86" t="n"/>
      <c r="Z14843" s="86" t="n"/>
      <c r="AA14843" s="86" t="n"/>
      <c r="AB14843" s="86" t="n"/>
      <c r="AC14843" s="86" t="n"/>
      <c r="AD14843" s="86" t="n"/>
      <c r="AE14843" s="86" t="n"/>
      <c r="AF14843" s="86" t="n"/>
      <c r="AG14843" s="86" t="n"/>
      <c r="AH14843" s="86" t="n"/>
      <c r="AI14843" s="86" t="n"/>
      <c r="AJ14843" s="86" t="n"/>
      <c r="AK14843" s="86" t="n"/>
    </row>
    <row r="14844">
      <c r="A14844" s="85" t="n"/>
      <c r="B14844" s="86" t="n"/>
      <c r="C14844" s="85" t="n"/>
      <c r="D14844" s="85" t="n"/>
      <c r="E14844" s="86" t="n"/>
      <c r="F14844" s="85" t="n"/>
      <c r="G14844" s="85" t="n"/>
      <c r="H14844" s="86" t="n"/>
      <c r="I14844" s="85" t="n"/>
      <c r="J14844" s="85" t="n"/>
      <c r="K14844" s="86" t="n"/>
      <c r="L14844" s="85" t="n"/>
      <c r="M14844" s="85" t="n"/>
      <c r="N14844" s="86" t="n"/>
      <c r="O14844" s="85" t="n"/>
      <c r="P14844" s="85" t="n"/>
      <c r="Q14844" s="86" t="n"/>
      <c r="R14844" s="85" t="n"/>
      <c r="S14844" s="85" t="n"/>
      <c r="T14844" s="86" t="n"/>
      <c r="U14844" s="85" t="n"/>
      <c r="V14844" s="85" t="n"/>
      <c r="W14844" s="86" t="n"/>
      <c r="X14844" s="85" t="n"/>
      <c r="Y14844" s="85" t="n"/>
      <c r="Z14844" s="86" t="n"/>
      <c r="AA14844" s="85" t="n"/>
      <c r="AB14844" s="85" t="n"/>
      <c r="AC14844" s="86" t="n"/>
      <c r="AD14844" s="85" t="n"/>
      <c r="AE14844" s="85" t="n"/>
      <c r="AF14844" s="86" t="n"/>
      <c r="AG14844" s="85" t="n"/>
      <c r="AH14844" s="85" t="n"/>
      <c r="AI14844" s="86" t="n"/>
      <c r="AJ14844" s="85" t="n"/>
      <c r="AK14844" s="85" t="n"/>
    </row>
    <row r="14845">
      <c r="A14845" s="86" t="n"/>
      <c r="B14845" s="86" t="n"/>
      <c r="C14845" s="86" t="n"/>
      <c r="D14845" s="86" t="n"/>
      <c r="E14845" s="86" t="n"/>
      <c r="F14845" s="86" t="n"/>
      <c r="G14845" s="86" t="n"/>
      <c r="H14845" s="86" t="n"/>
      <c r="I14845" s="86" t="n"/>
      <c r="J14845" s="86" t="n"/>
      <c r="K14845" s="86" t="n"/>
      <c r="L14845" s="86" t="n"/>
      <c r="M14845" s="86" t="n"/>
      <c r="N14845" s="86" t="n"/>
      <c r="O14845" s="86" t="n"/>
      <c r="P14845" s="86" t="n"/>
      <c r="Q14845" s="86" t="n"/>
      <c r="R14845" s="86" t="n"/>
      <c r="S14845" s="86" t="n"/>
      <c r="T14845" s="86" t="n"/>
      <c r="U14845" s="86" t="n"/>
      <c r="V14845" s="86" t="n"/>
      <c r="W14845" s="86" t="n"/>
      <c r="X14845" s="86" t="n"/>
      <c r="Y14845" s="86" t="n"/>
      <c r="Z14845" s="86" t="n"/>
      <c r="AA14845" s="86" t="n"/>
      <c r="AB14845" s="86" t="n"/>
      <c r="AC14845" s="86" t="n"/>
      <c r="AD14845" s="86" t="n"/>
      <c r="AE14845" s="86" t="n"/>
      <c r="AF14845" s="86" t="n"/>
      <c r="AG14845" s="86" t="n"/>
      <c r="AH14845" s="86" t="n"/>
      <c r="AI14845" s="86" t="n"/>
      <c r="AJ14845" s="86" t="n"/>
      <c r="AK14845" s="86" t="n"/>
    </row>
    <row r="14846">
      <c r="A14846" s="85" t="n"/>
      <c r="B14846" s="192" t="n"/>
      <c r="C14846" s="193" t="n"/>
      <c r="D14846" s="193" t="n"/>
      <c r="E14846" s="192" t="n"/>
      <c r="F14846" s="193" t="n"/>
      <c r="G14846" s="193" t="n"/>
      <c r="H14846" s="192" t="n"/>
      <c r="I14846" s="193" t="n"/>
      <c r="J14846" s="193" t="n"/>
      <c r="K14846" s="192" t="n"/>
      <c r="L14846" s="193" t="n"/>
      <c r="M14846" s="193" t="n"/>
      <c r="N14846" s="192" t="n"/>
      <c r="O14846" s="193" t="n"/>
      <c r="P14846" s="193" t="n"/>
      <c r="Q14846" s="192" t="n"/>
      <c r="R14846" s="193" t="n"/>
      <c r="S14846" s="193" t="n"/>
      <c r="T14846" s="192" t="n"/>
      <c r="U14846" s="193" t="n"/>
      <c r="V14846" s="193" t="n"/>
      <c r="W14846" s="192" t="n"/>
      <c r="X14846" s="193" t="n"/>
      <c r="Y14846" s="193" t="n"/>
      <c r="Z14846" s="192" t="n"/>
      <c r="AA14846" s="193" t="n"/>
      <c r="AB14846" s="193" t="n"/>
      <c r="AC14846" s="192" t="n"/>
      <c r="AD14846" s="193" t="n"/>
      <c r="AE14846" s="193" t="n"/>
      <c r="AF14846" s="192" t="n"/>
      <c r="AG14846" s="193" t="n"/>
      <c r="AH14846" s="193" t="n"/>
      <c r="AI14846" s="192" t="n"/>
      <c r="AJ14846" s="193" t="n"/>
      <c r="AK14846" s="193" t="n"/>
      <c r="AM14846">
        <f>A14841</f>
        <v/>
      </c>
      <c r="AN14846" s="83">
        <f>1/($B14846*(1/$B14844)*(1/(5/7+2/7*$D14846))*$B14856/SUM($B14848:$B14871))</f>
        <v/>
      </c>
      <c r="AO14846" s="83">
        <f>1/(B14846*(1/B14844)*(1/(5/7+2/7*D14846)))</f>
        <v/>
      </c>
      <c r="AP14846" s="83" t="n"/>
      <c r="AR14846" s="174">
        <f>CHOOSE(AV$3,C14846,F14846,I14846,L14846,O14846,R14846,U14846,X14846,AA14846,AD14846,AG14846,AJ14846)</f>
        <v/>
      </c>
      <c r="AS14846" s="82" t="n"/>
      <c r="AT14846" s="82" t="n"/>
      <c r="AV14846" s="119">
        <f>AN14846/AR14846</f>
        <v/>
      </c>
      <c r="AW14846" s="172">
        <f>AO14846/AR14846</f>
        <v/>
      </c>
    </row>
    <row r="14847">
      <c r="A14847" s="86" t="n"/>
      <c r="B14847" s="86" t="n"/>
      <c r="C14847" s="86" t="n"/>
      <c r="D14847" s="86" t="n"/>
      <c r="E14847" s="86" t="n"/>
      <c r="F14847" s="86" t="n"/>
      <c r="G14847" s="86" t="n"/>
      <c r="H14847" s="86" t="n"/>
      <c r="I14847" s="86" t="n"/>
      <c r="J14847" s="86" t="n"/>
      <c r="K14847" s="86" t="n"/>
      <c r="L14847" s="86" t="n"/>
      <c r="M14847" s="86" t="n"/>
      <c r="N14847" s="86" t="n"/>
      <c r="O14847" s="86" t="n"/>
      <c r="P14847" s="86" t="n"/>
      <c r="Q14847" s="86" t="n"/>
      <c r="R14847" s="86" t="n"/>
      <c r="S14847" s="86" t="n"/>
      <c r="T14847" s="86" t="n"/>
      <c r="U14847" s="86" t="n"/>
      <c r="V14847" s="86" t="n"/>
      <c r="W14847" s="86" t="n"/>
      <c r="X14847" s="86" t="n"/>
      <c r="Y14847" s="86" t="n"/>
      <c r="Z14847" s="86" t="n"/>
      <c r="AA14847" s="86" t="n"/>
      <c r="AB14847" s="86" t="n"/>
      <c r="AC14847" s="86" t="n"/>
      <c r="AD14847" s="86" t="n"/>
      <c r="AE14847" s="86" t="n"/>
      <c r="AF14847" s="86" t="n"/>
      <c r="AG14847" s="86" t="n"/>
      <c r="AH14847" s="86" t="n"/>
      <c r="AI14847" s="86" t="n"/>
      <c r="AJ14847" s="86" t="n"/>
      <c r="AK14847" s="86" t="n"/>
    </row>
    <row r="14848">
      <c r="A14848" s="86" t="n"/>
      <c r="B14848" s="86" t="n"/>
      <c r="C14848" s="86" t="n"/>
      <c r="D14848" s="86" t="n"/>
      <c r="E14848" s="86" t="n"/>
      <c r="F14848" s="86" t="n"/>
      <c r="G14848" s="86" t="n"/>
      <c r="H14848" s="86" t="n"/>
      <c r="I14848" s="86" t="n"/>
      <c r="J14848" s="86" t="n"/>
      <c r="K14848" s="86" t="n"/>
      <c r="L14848" s="86" t="n"/>
      <c r="M14848" s="86" t="n"/>
      <c r="N14848" s="86" t="n"/>
      <c r="O14848" s="86" t="n"/>
      <c r="P14848" s="86" t="n"/>
      <c r="Q14848" s="86" t="n"/>
      <c r="R14848" s="86" t="n"/>
      <c r="S14848" s="86" t="n"/>
      <c r="T14848" s="86" t="n"/>
      <c r="U14848" s="86" t="n"/>
      <c r="V14848" s="86" t="n"/>
      <c r="W14848" s="86" t="n"/>
      <c r="X14848" s="86" t="n"/>
      <c r="Y14848" s="86" t="n"/>
      <c r="Z14848" s="86" t="n"/>
      <c r="AA14848" s="86" t="n"/>
      <c r="AB14848" s="86" t="n"/>
      <c r="AC14848" s="86" t="n"/>
      <c r="AD14848" s="86" t="n"/>
      <c r="AE14848" s="86" t="n"/>
      <c r="AF14848" s="86" t="n"/>
      <c r="AG14848" s="86" t="n"/>
      <c r="AH14848" s="86" t="n"/>
      <c r="AI14848" s="86" t="n"/>
      <c r="AJ14848" s="86" t="n"/>
      <c r="AK14848" s="86" t="n"/>
    </row>
    <row r="14849">
      <c r="A14849" s="86" t="n"/>
      <c r="B14849" s="86" t="n"/>
      <c r="C14849" s="86" t="n"/>
      <c r="D14849" s="86" t="n"/>
      <c r="E14849" s="86" t="n"/>
      <c r="F14849" s="86" t="n"/>
      <c r="G14849" s="86" t="n"/>
      <c r="H14849" s="86" t="n"/>
      <c r="I14849" s="86" t="n"/>
      <c r="J14849" s="86" t="n"/>
      <c r="K14849" s="86" t="n"/>
      <c r="L14849" s="86" t="n"/>
      <c r="M14849" s="86" t="n"/>
      <c r="N14849" s="86" t="n"/>
      <c r="O14849" s="86" t="n"/>
      <c r="P14849" s="86" t="n"/>
      <c r="Q14849" s="86" t="n"/>
      <c r="R14849" s="86" t="n"/>
      <c r="S14849" s="86" t="n"/>
      <c r="T14849" s="86" t="n"/>
      <c r="U14849" s="86" t="n"/>
      <c r="V14849" s="86" t="n"/>
      <c r="W14849" s="86" t="n"/>
      <c r="X14849" s="86" t="n"/>
      <c r="Y14849" s="86" t="n"/>
      <c r="Z14849" s="86" t="n"/>
      <c r="AA14849" s="86" t="n"/>
      <c r="AB14849" s="86" t="n"/>
      <c r="AC14849" s="86" t="n"/>
      <c r="AD14849" s="86" t="n"/>
      <c r="AE14849" s="86" t="n"/>
      <c r="AF14849" s="86" t="n"/>
      <c r="AG14849" s="86" t="n"/>
      <c r="AH14849" s="86" t="n"/>
      <c r="AI14849" s="86" t="n"/>
      <c r="AJ14849" s="86" t="n"/>
      <c r="AK14849" s="86" t="n"/>
    </row>
    <row r="14850">
      <c r="A14850" s="86" t="n"/>
      <c r="B14850" s="86" t="n"/>
      <c r="C14850" s="86" t="n"/>
      <c r="D14850" s="86" t="n"/>
      <c r="E14850" s="86" t="n"/>
      <c r="F14850" s="86" t="n"/>
      <c r="G14850" s="86" t="n"/>
      <c r="H14850" s="86" t="n"/>
      <c r="I14850" s="86" t="n"/>
      <c r="J14850" s="86" t="n"/>
      <c r="K14850" s="86" t="n"/>
      <c r="L14850" s="86" t="n"/>
      <c r="M14850" s="86" t="n"/>
      <c r="N14850" s="86" t="n"/>
      <c r="O14850" s="86" t="n"/>
      <c r="P14850" s="86" t="n"/>
      <c r="Q14850" s="86" t="n"/>
      <c r="R14850" s="86" t="n"/>
      <c r="S14850" s="86" t="n"/>
      <c r="T14850" s="86" t="n"/>
      <c r="U14850" s="86" t="n"/>
      <c r="V14850" s="86" t="n"/>
      <c r="W14850" s="86" t="n"/>
      <c r="X14850" s="86" t="n"/>
      <c r="Y14850" s="86" t="n"/>
      <c r="Z14850" s="86" t="n"/>
      <c r="AA14850" s="86" t="n"/>
      <c r="AB14850" s="86" t="n"/>
      <c r="AC14850" s="86" t="n"/>
      <c r="AD14850" s="86" t="n"/>
      <c r="AE14850" s="86" t="n"/>
      <c r="AF14850" s="86" t="n"/>
      <c r="AG14850" s="86" t="n"/>
      <c r="AH14850" s="86" t="n"/>
      <c r="AI14850" s="86" t="n"/>
      <c r="AJ14850" s="86" t="n"/>
      <c r="AK14850" s="86" t="n"/>
    </row>
    <row r="14851">
      <c r="A14851" s="86" t="n"/>
      <c r="B14851" s="86" t="n"/>
      <c r="C14851" s="86" t="n"/>
      <c r="D14851" s="86" t="n"/>
      <c r="E14851" s="86" t="n"/>
      <c r="F14851" s="86" t="n"/>
      <c r="G14851" s="86" t="n"/>
      <c r="H14851" s="86" t="n"/>
      <c r="I14851" s="86" t="n"/>
      <c r="J14851" s="86" t="n"/>
      <c r="K14851" s="86" t="n"/>
      <c r="L14851" s="86" t="n"/>
      <c r="M14851" s="86" t="n"/>
      <c r="N14851" s="86" t="n"/>
      <c r="O14851" s="86" t="n"/>
      <c r="P14851" s="86" t="n"/>
      <c r="Q14851" s="86" t="n"/>
      <c r="R14851" s="86" t="n"/>
      <c r="S14851" s="86" t="n"/>
      <c r="T14851" s="86" t="n"/>
      <c r="U14851" s="86" t="n"/>
      <c r="V14851" s="86" t="n"/>
      <c r="W14851" s="86" t="n"/>
      <c r="X14851" s="86" t="n"/>
      <c r="Y14851" s="86" t="n"/>
      <c r="Z14851" s="86" t="n"/>
      <c r="AA14851" s="86" t="n"/>
      <c r="AB14851" s="86" t="n"/>
      <c r="AC14851" s="86" t="n"/>
      <c r="AD14851" s="86" t="n"/>
      <c r="AE14851" s="86" t="n"/>
      <c r="AF14851" s="86" t="n"/>
      <c r="AG14851" s="86" t="n"/>
      <c r="AH14851" s="86" t="n"/>
      <c r="AI14851" s="86" t="n"/>
      <c r="AJ14851" s="86" t="n"/>
      <c r="AK14851" s="86" t="n"/>
    </row>
    <row r="14852">
      <c r="A14852" s="86" t="n"/>
      <c r="B14852" s="86" t="n"/>
      <c r="C14852" s="86" t="n"/>
      <c r="D14852" s="86" t="n"/>
      <c r="E14852" s="86" t="n"/>
      <c r="F14852" s="86" t="n"/>
      <c r="G14852" s="86" t="n"/>
      <c r="H14852" s="86" t="n"/>
      <c r="I14852" s="86" t="n"/>
      <c r="J14852" s="86" t="n"/>
      <c r="K14852" s="86" t="n"/>
      <c r="L14852" s="86" t="n"/>
      <c r="M14852" s="86" t="n"/>
      <c r="N14852" s="86" t="n"/>
      <c r="O14852" s="86" t="n"/>
      <c r="P14852" s="86" t="n"/>
      <c r="Q14852" s="86" t="n"/>
      <c r="R14852" s="86" t="n"/>
      <c r="S14852" s="86" t="n"/>
      <c r="T14852" s="86" t="n"/>
      <c r="U14852" s="86" t="n"/>
      <c r="V14852" s="86" t="n"/>
      <c r="W14852" s="86" t="n"/>
      <c r="X14852" s="86" t="n"/>
      <c r="Y14852" s="86" t="n"/>
      <c r="Z14852" s="86" t="n"/>
      <c r="AA14852" s="86" t="n"/>
      <c r="AB14852" s="86" t="n"/>
      <c r="AC14852" s="86" t="n"/>
      <c r="AD14852" s="86" t="n"/>
      <c r="AE14852" s="86" t="n"/>
      <c r="AF14852" s="86" t="n"/>
      <c r="AG14852" s="86" t="n"/>
      <c r="AH14852" s="86" t="n"/>
      <c r="AI14852" s="86" t="n"/>
      <c r="AJ14852" s="86" t="n"/>
      <c r="AK14852" s="86" t="n"/>
    </row>
    <row r="14853">
      <c r="A14853" s="86" t="n"/>
      <c r="B14853" s="86" t="n"/>
      <c r="C14853" s="86" t="n"/>
      <c r="D14853" s="86" t="n"/>
      <c r="E14853" s="86" t="n"/>
      <c r="F14853" s="86" t="n"/>
      <c r="G14853" s="86" t="n"/>
      <c r="H14853" s="86" t="n"/>
      <c r="I14853" s="86" t="n"/>
      <c r="J14853" s="86" t="n"/>
      <c r="K14853" s="86" t="n"/>
      <c r="L14853" s="86" t="n"/>
      <c r="M14853" s="86" t="n"/>
      <c r="N14853" s="86" t="n"/>
      <c r="O14853" s="86" t="n"/>
      <c r="P14853" s="86" t="n"/>
      <c r="Q14853" s="86" t="n"/>
      <c r="R14853" s="86" t="n"/>
      <c r="S14853" s="86" t="n"/>
      <c r="T14853" s="86" t="n"/>
      <c r="U14853" s="86" t="n"/>
      <c r="V14853" s="86" t="n"/>
      <c r="W14853" s="86" t="n"/>
      <c r="X14853" s="86" t="n"/>
      <c r="Y14853" s="86" t="n"/>
      <c r="Z14853" s="86" t="n"/>
      <c r="AA14853" s="86" t="n"/>
      <c r="AB14853" s="86" t="n"/>
      <c r="AC14853" s="86" t="n"/>
      <c r="AD14853" s="86" t="n"/>
      <c r="AE14853" s="86" t="n"/>
      <c r="AF14853" s="86" t="n"/>
      <c r="AG14853" s="86" t="n"/>
      <c r="AH14853" s="86" t="n"/>
      <c r="AI14853" s="86" t="n"/>
      <c r="AJ14853" s="86" t="n"/>
      <c r="AK14853" s="86" t="n"/>
    </row>
    <row r="14854">
      <c r="A14854" s="86" t="n"/>
      <c r="B14854" s="86" t="n"/>
      <c r="C14854" s="86" t="n"/>
      <c r="D14854" s="86" t="n"/>
      <c r="E14854" s="86" t="n"/>
      <c r="F14854" s="86" t="n"/>
      <c r="G14854" s="86" t="n"/>
      <c r="H14854" s="86" t="n"/>
      <c r="I14854" s="86" t="n"/>
      <c r="J14854" s="86" t="n"/>
      <c r="K14854" s="86" t="n"/>
      <c r="L14854" s="86" t="n"/>
      <c r="M14854" s="86" t="n"/>
      <c r="N14854" s="86" t="n"/>
      <c r="O14854" s="86" t="n"/>
      <c r="P14854" s="86" t="n"/>
      <c r="Q14854" s="86" t="n"/>
      <c r="R14854" s="86" t="n"/>
      <c r="S14854" s="86" t="n"/>
      <c r="T14854" s="86" t="n"/>
      <c r="U14854" s="86" t="n"/>
      <c r="V14854" s="86" t="n"/>
      <c r="W14854" s="86" t="n"/>
      <c r="X14854" s="86" t="n"/>
      <c r="Y14854" s="86" t="n"/>
      <c r="Z14854" s="86" t="n"/>
      <c r="AA14854" s="86" t="n"/>
      <c r="AB14854" s="86" t="n"/>
      <c r="AC14854" s="86" t="n"/>
      <c r="AD14854" s="86" t="n"/>
      <c r="AE14854" s="86" t="n"/>
      <c r="AF14854" s="86" t="n"/>
      <c r="AG14854" s="86" t="n"/>
      <c r="AH14854" s="86" t="n"/>
      <c r="AI14854" s="86" t="n"/>
      <c r="AJ14854" s="86" t="n"/>
      <c r="AK14854" s="86" t="n"/>
    </row>
    <row r="14855">
      <c r="A14855" s="86" t="n"/>
      <c r="B14855" s="86" t="n"/>
      <c r="C14855" s="86" t="n"/>
      <c r="D14855" s="86" t="n"/>
      <c r="E14855" s="86" t="n"/>
      <c r="F14855" s="86" t="n"/>
      <c r="G14855" s="86" t="n"/>
      <c r="H14855" s="86" t="n"/>
      <c r="I14855" s="86" t="n"/>
      <c r="J14855" s="86" t="n"/>
      <c r="K14855" s="86" t="n"/>
      <c r="L14855" s="86" t="n"/>
      <c r="M14855" s="86" t="n"/>
      <c r="N14855" s="86" t="n"/>
      <c r="O14855" s="86" t="n"/>
      <c r="P14855" s="86" t="n"/>
      <c r="Q14855" s="86" t="n"/>
      <c r="R14855" s="86" t="n"/>
      <c r="S14855" s="86" t="n"/>
      <c r="T14855" s="86" t="n"/>
      <c r="U14855" s="86" t="n"/>
      <c r="V14855" s="86" t="n"/>
      <c r="W14855" s="86" t="n"/>
      <c r="X14855" s="86" t="n"/>
      <c r="Y14855" s="86" t="n"/>
      <c r="Z14855" s="86" t="n"/>
      <c r="AA14855" s="86" t="n"/>
      <c r="AB14855" s="86" t="n"/>
      <c r="AC14855" s="86" t="n"/>
      <c r="AD14855" s="86" t="n"/>
      <c r="AE14855" s="86" t="n"/>
      <c r="AF14855" s="86" t="n"/>
      <c r="AG14855" s="86" t="n"/>
      <c r="AH14855" s="86" t="n"/>
      <c r="AI14855" s="86" t="n"/>
      <c r="AJ14855" s="86" t="n"/>
      <c r="AK14855" s="86" t="n"/>
    </row>
    <row r="14856">
      <c r="A14856" s="86" t="n"/>
      <c r="B14856" s="86" t="n"/>
      <c r="C14856" s="86" t="n"/>
      <c r="D14856" s="86" t="n"/>
      <c r="E14856" s="86" t="n"/>
      <c r="F14856" s="86" t="n"/>
      <c r="G14856" s="86" t="n"/>
      <c r="H14856" s="86" t="n"/>
      <c r="I14856" s="86" t="n"/>
      <c r="J14856" s="86" t="n"/>
      <c r="K14856" s="86" t="n"/>
      <c r="L14856" s="86" t="n"/>
      <c r="M14856" s="86" t="n"/>
      <c r="N14856" s="86" t="n"/>
      <c r="O14856" s="86" t="n"/>
      <c r="P14856" s="86" t="n"/>
      <c r="Q14856" s="86" t="n"/>
      <c r="R14856" s="86" t="n"/>
      <c r="S14856" s="86" t="n"/>
      <c r="T14856" s="86" t="n"/>
      <c r="U14856" s="86" t="n"/>
      <c r="V14856" s="86" t="n"/>
      <c r="W14856" s="86" t="n"/>
      <c r="X14856" s="86" t="n"/>
      <c r="Y14856" s="86" t="n"/>
      <c r="Z14856" s="86" t="n"/>
      <c r="AA14856" s="86" t="n"/>
      <c r="AB14856" s="86" t="n"/>
      <c r="AC14856" s="86" t="n"/>
      <c r="AD14856" s="86" t="n"/>
      <c r="AE14856" s="86" t="n"/>
      <c r="AF14856" s="86" t="n"/>
      <c r="AG14856" s="86" t="n"/>
      <c r="AH14856" s="86" t="n"/>
      <c r="AI14856" s="86" t="n"/>
      <c r="AJ14856" s="86" t="n"/>
      <c r="AK14856" s="86" t="n"/>
    </row>
    <row r="14857">
      <c r="A14857" s="86" t="n"/>
      <c r="B14857" s="86" t="n"/>
      <c r="C14857" s="86" t="n"/>
      <c r="D14857" s="86" t="n"/>
      <c r="E14857" s="86" t="n"/>
      <c r="F14857" s="86" t="n"/>
      <c r="G14857" s="86" t="n"/>
      <c r="H14857" s="86" t="n"/>
      <c r="I14857" s="86" t="n"/>
      <c r="J14857" s="86" t="n"/>
      <c r="K14857" s="86" t="n"/>
      <c r="L14857" s="86" t="n"/>
      <c r="M14857" s="86" t="n"/>
      <c r="N14857" s="86" t="n"/>
      <c r="O14857" s="86" t="n"/>
      <c r="P14857" s="86" t="n"/>
      <c r="Q14857" s="86" t="n"/>
      <c r="R14857" s="86" t="n"/>
      <c r="S14857" s="86" t="n"/>
      <c r="T14857" s="86" t="n"/>
      <c r="U14857" s="86" t="n"/>
      <c r="V14857" s="86" t="n"/>
      <c r="W14857" s="86" t="n"/>
      <c r="X14857" s="86" t="n"/>
      <c r="Y14857" s="86" t="n"/>
      <c r="Z14857" s="86" t="n"/>
      <c r="AA14857" s="86" t="n"/>
      <c r="AB14857" s="86" t="n"/>
      <c r="AC14857" s="86" t="n"/>
      <c r="AD14857" s="86" t="n"/>
      <c r="AE14857" s="86" t="n"/>
      <c r="AF14857" s="86" t="n"/>
      <c r="AG14857" s="86" t="n"/>
      <c r="AH14857" s="86" t="n"/>
      <c r="AI14857" s="86" t="n"/>
      <c r="AJ14857" s="86" t="n"/>
      <c r="AK14857" s="86" t="n"/>
    </row>
    <row r="14858">
      <c r="A14858" s="86" t="n"/>
      <c r="B14858" s="86" t="n"/>
      <c r="C14858" s="86" t="n"/>
      <c r="D14858" s="86" t="n"/>
      <c r="E14858" s="86" t="n"/>
      <c r="F14858" s="86" t="n"/>
      <c r="G14858" s="86" t="n"/>
      <c r="H14858" s="86" t="n"/>
      <c r="I14858" s="86" t="n"/>
      <c r="J14858" s="86" t="n"/>
      <c r="K14858" s="86" t="n"/>
      <c r="L14858" s="86" t="n"/>
      <c r="M14858" s="86" t="n"/>
      <c r="N14858" s="86" t="n"/>
      <c r="O14858" s="86" t="n"/>
      <c r="P14858" s="86" t="n"/>
      <c r="Q14858" s="86" t="n"/>
      <c r="R14858" s="86" t="n"/>
      <c r="S14858" s="86" t="n"/>
      <c r="T14858" s="86" t="n"/>
      <c r="U14858" s="86" t="n"/>
      <c r="V14858" s="86" t="n"/>
      <c r="W14858" s="86" t="n"/>
      <c r="X14858" s="86" t="n"/>
      <c r="Y14858" s="86" t="n"/>
      <c r="Z14858" s="86" t="n"/>
      <c r="AA14858" s="86" t="n"/>
      <c r="AB14858" s="86" t="n"/>
      <c r="AC14858" s="86" t="n"/>
      <c r="AD14858" s="86" t="n"/>
      <c r="AE14858" s="86" t="n"/>
      <c r="AF14858" s="86" t="n"/>
      <c r="AG14858" s="86" t="n"/>
      <c r="AH14858" s="86" t="n"/>
      <c r="AI14858" s="86" t="n"/>
      <c r="AJ14858" s="86" t="n"/>
      <c r="AK14858" s="86" t="n"/>
    </row>
    <row r="14859">
      <c r="A14859" s="86" t="n"/>
      <c r="B14859" s="86" t="n"/>
      <c r="C14859" s="86" t="n"/>
      <c r="D14859" s="86" t="n"/>
      <c r="E14859" s="86" t="n"/>
      <c r="F14859" s="86" t="n"/>
      <c r="G14859" s="86" t="n"/>
      <c r="H14859" s="86" t="n"/>
      <c r="I14859" s="86" t="n"/>
      <c r="J14859" s="86" t="n"/>
      <c r="K14859" s="86" t="n"/>
      <c r="L14859" s="86" t="n"/>
      <c r="M14859" s="86" t="n"/>
      <c r="N14859" s="86" t="n"/>
      <c r="O14859" s="86" t="n"/>
      <c r="P14859" s="86" t="n"/>
      <c r="Q14859" s="86" t="n"/>
      <c r="R14859" s="86" t="n"/>
      <c r="S14859" s="86" t="n"/>
      <c r="T14859" s="86" t="n"/>
      <c r="U14859" s="86" t="n"/>
      <c r="V14859" s="86" t="n"/>
      <c r="W14859" s="86" t="n"/>
      <c r="X14859" s="86" t="n"/>
      <c r="Y14859" s="86" t="n"/>
      <c r="Z14859" s="86" t="n"/>
      <c r="AA14859" s="86" t="n"/>
      <c r="AB14859" s="86" t="n"/>
      <c r="AC14859" s="86" t="n"/>
      <c r="AD14859" s="86" t="n"/>
      <c r="AE14859" s="86" t="n"/>
      <c r="AF14859" s="86" t="n"/>
      <c r="AG14859" s="86" t="n"/>
      <c r="AH14859" s="86" t="n"/>
      <c r="AI14859" s="86" t="n"/>
      <c r="AJ14859" s="86" t="n"/>
      <c r="AK14859" s="86" t="n"/>
    </row>
    <row r="14860">
      <c r="A14860" s="86" t="n"/>
      <c r="B14860" s="86" t="n"/>
      <c r="C14860" s="86" t="n"/>
      <c r="D14860" s="86" t="n"/>
      <c r="E14860" s="86" t="n"/>
      <c r="F14860" s="86" t="n"/>
      <c r="G14860" s="86" t="n"/>
      <c r="H14860" s="86" t="n"/>
      <c r="I14860" s="86" t="n"/>
      <c r="J14860" s="86" t="n"/>
      <c r="K14860" s="86" t="n"/>
      <c r="L14860" s="86" t="n"/>
      <c r="M14860" s="86" t="n"/>
      <c r="N14860" s="86" t="n"/>
      <c r="O14860" s="86" t="n"/>
      <c r="P14860" s="86" t="n"/>
      <c r="Q14860" s="86" t="n"/>
      <c r="R14860" s="86" t="n"/>
      <c r="S14860" s="86" t="n"/>
      <c r="T14860" s="86" t="n"/>
      <c r="U14860" s="86" t="n"/>
      <c r="V14860" s="86" t="n"/>
      <c r="W14860" s="86" t="n"/>
      <c r="X14860" s="86" t="n"/>
      <c r="Y14860" s="86" t="n"/>
      <c r="Z14860" s="86" t="n"/>
      <c r="AA14860" s="86" t="n"/>
      <c r="AB14860" s="86" t="n"/>
      <c r="AC14860" s="86" t="n"/>
      <c r="AD14860" s="86" t="n"/>
      <c r="AE14860" s="86" t="n"/>
      <c r="AF14860" s="86" t="n"/>
      <c r="AG14860" s="86" t="n"/>
      <c r="AH14860" s="86" t="n"/>
      <c r="AI14860" s="86" t="n"/>
      <c r="AJ14860" s="86" t="n"/>
      <c r="AK14860" s="86" t="n"/>
    </row>
    <row r="14861">
      <c r="A14861" s="86" t="n"/>
      <c r="B14861" s="86" t="n"/>
      <c r="C14861" s="86" t="n"/>
      <c r="D14861" s="86" t="n"/>
      <c r="E14861" s="86" t="n"/>
      <c r="F14861" s="86" t="n"/>
      <c r="G14861" s="86" t="n"/>
      <c r="H14861" s="86" t="n"/>
      <c r="I14861" s="86" t="n"/>
      <c r="J14861" s="86" t="n"/>
      <c r="K14861" s="86" t="n"/>
      <c r="L14861" s="86" t="n"/>
      <c r="M14861" s="86" t="n"/>
      <c r="N14861" s="86" t="n"/>
      <c r="O14861" s="86" t="n"/>
      <c r="P14861" s="86" t="n"/>
      <c r="Q14861" s="86" t="n"/>
      <c r="R14861" s="86" t="n"/>
      <c r="S14861" s="86" t="n"/>
      <c r="T14861" s="86" t="n"/>
      <c r="U14861" s="86" t="n"/>
      <c r="V14861" s="86" t="n"/>
      <c r="W14861" s="86" t="n"/>
      <c r="X14861" s="86" t="n"/>
      <c r="Y14861" s="86" t="n"/>
      <c r="Z14861" s="86" t="n"/>
      <c r="AA14861" s="86" t="n"/>
      <c r="AB14861" s="86" t="n"/>
      <c r="AC14861" s="86" t="n"/>
      <c r="AD14861" s="86" t="n"/>
      <c r="AE14861" s="86" t="n"/>
      <c r="AF14861" s="86" t="n"/>
      <c r="AG14861" s="86" t="n"/>
      <c r="AH14861" s="86" t="n"/>
      <c r="AI14861" s="86" t="n"/>
      <c r="AJ14861" s="86" t="n"/>
      <c r="AK14861" s="86" t="n"/>
    </row>
    <row r="14862">
      <c r="A14862" s="86" t="n"/>
      <c r="B14862" s="86" t="n"/>
      <c r="C14862" s="86" t="n"/>
      <c r="D14862" s="86" t="n"/>
      <c r="E14862" s="86" t="n"/>
      <c r="F14862" s="86" t="n"/>
      <c r="G14862" s="86" t="n"/>
      <c r="H14862" s="86" t="n"/>
      <c r="I14862" s="86" t="n"/>
      <c r="J14862" s="86" t="n"/>
      <c r="K14862" s="86" t="n"/>
      <c r="L14862" s="86" t="n"/>
      <c r="M14862" s="86" t="n"/>
      <c r="N14862" s="86" t="n"/>
      <c r="O14862" s="86" t="n"/>
      <c r="P14862" s="86" t="n"/>
      <c r="Q14862" s="86" t="n"/>
      <c r="R14862" s="86" t="n"/>
      <c r="S14862" s="86" t="n"/>
      <c r="T14862" s="86" t="n"/>
      <c r="U14862" s="86" t="n"/>
      <c r="V14862" s="86" t="n"/>
      <c r="W14862" s="86" t="n"/>
      <c r="X14862" s="86" t="n"/>
      <c r="Y14862" s="86" t="n"/>
      <c r="Z14862" s="86" t="n"/>
      <c r="AA14862" s="86" t="n"/>
      <c r="AB14862" s="86" t="n"/>
      <c r="AC14862" s="86" t="n"/>
      <c r="AD14862" s="86" t="n"/>
      <c r="AE14862" s="86" t="n"/>
      <c r="AF14862" s="86" t="n"/>
      <c r="AG14862" s="86" t="n"/>
      <c r="AH14862" s="86" t="n"/>
      <c r="AI14862" s="86" t="n"/>
      <c r="AJ14862" s="86" t="n"/>
      <c r="AK14862" s="86" t="n"/>
    </row>
    <row r="14863">
      <c r="A14863" s="86" t="n"/>
      <c r="B14863" s="86" t="n"/>
      <c r="C14863" s="86" t="n"/>
      <c r="D14863" s="86" t="n"/>
      <c r="E14863" s="86" t="n"/>
      <c r="F14863" s="86" t="n"/>
      <c r="G14863" s="86" t="n"/>
      <c r="H14863" s="86" t="n"/>
      <c r="I14863" s="86" t="n"/>
      <c r="J14863" s="86" t="n"/>
      <c r="K14863" s="86" t="n"/>
      <c r="L14863" s="86" t="n"/>
      <c r="M14863" s="86" t="n"/>
      <c r="N14863" s="86" t="n"/>
      <c r="O14863" s="86" t="n"/>
      <c r="P14863" s="86" t="n"/>
      <c r="Q14863" s="86" t="n"/>
      <c r="R14863" s="86" t="n"/>
      <c r="S14863" s="86" t="n"/>
      <c r="T14863" s="86" t="n"/>
      <c r="U14863" s="86" t="n"/>
      <c r="V14863" s="86" t="n"/>
      <c r="W14863" s="86" t="n"/>
      <c r="X14863" s="86" t="n"/>
      <c r="Y14863" s="86" t="n"/>
      <c r="Z14863" s="86" t="n"/>
      <c r="AA14863" s="86" t="n"/>
      <c r="AB14863" s="86" t="n"/>
      <c r="AC14863" s="86" t="n"/>
      <c r="AD14863" s="86" t="n"/>
      <c r="AE14863" s="86" t="n"/>
      <c r="AF14863" s="86" t="n"/>
      <c r="AG14863" s="86" t="n"/>
      <c r="AH14863" s="86" t="n"/>
      <c r="AI14863" s="86" t="n"/>
      <c r="AJ14863" s="86" t="n"/>
      <c r="AK14863" s="86" t="n"/>
    </row>
    <row r="14864">
      <c r="A14864" s="86" t="n"/>
      <c r="B14864" s="86" t="n"/>
      <c r="C14864" s="86" t="n"/>
      <c r="D14864" s="86" t="n"/>
      <c r="E14864" s="86" t="n"/>
      <c r="F14864" s="86" t="n"/>
      <c r="G14864" s="86" t="n"/>
      <c r="H14864" s="86" t="n"/>
      <c r="I14864" s="86" t="n"/>
      <c r="J14864" s="86" t="n"/>
      <c r="K14864" s="86" t="n"/>
      <c r="L14864" s="86" t="n"/>
      <c r="M14864" s="86" t="n"/>
      <c r="N14864" s="86" t="n"/>
      <c r="O14864" s="86" t="n"/>
      <c r="P14864" s="86" t="n"/>
      <c r="Q14864" s="86" t="n"/>
      <c r="R14864" s="86" t="n"/>
      <c r="S14864" s="86" t="n"/>
      <c r="T14864" s="86" t="n"/>
      <c r="U14864" s="86" t="n"/>
      <c r="V14864" s="86" t="n"/>
      <c r="W14864" s="86" t="n"/>
      <c r="X14864" s="86" t="n"/>
      <c r="Y14864" s="86" t="n"/>
      <c r="Z14864" s="86" t="n"/>
      <c r="AA14864" s="86" t="n"/>
      <c r="AB14864" s="86" t="n"/>
      <c r="AC14864" s="86" t="n"/>
      <c r="AD14864" s="86" t="n"/>
      <c r="AE14864" s="86" t="n"/>
      <c r="AF14864" s="86" t="n"/>
      <c r="AG14864" s="86" t="n"/>
      <c r="AH14864" s="86" t="n"/>
      <c r="AI14864" s="86" t="n"/>
      <c r="AJ14864" s="86" t="n"/>
      <c r="AK14864" s="86" t="n"/>
    </row>
    <row r="14865">
      <c r="A14865" s="86" t="n"/>
      <c r="B14865" s="86" t="n"/>
      <c r="C14865" s="86" t="n"/>
      <c r="D14865" s="86" t="n"/>
      <c r="E14865" s="86" t="n"/>
      <c r="F14865" s="86" t="n"/>
      <c r="G14865" s="86" t="n"/>
      <c r="H14865" s="86" t="n"/>
      <c r="I14865" s="86" t="n"/>
      <c r="J14865" s="86" t="n"/>
      <c r="K14865" s="86" t="n"/>
      <c r="L14865" s="86" t="n"/>
      <c r="M14865" s="86" t="n"/>
      <c r="N14865" s="86" t="n"/>
      <c r="O14865" s="86" t="n"/>
      <c r="P14865" s="86" t="n"/>
      <c r="Q14865" s="86" t="n"/>
      <c r="R14865" s="86" t="n"/>
      <c r="S14865" s="86" t="n"/>
      <c r="T14865" s="86" t="n"/>
      <c r="U14865" s="86" t="n"/>
      <c r="V14865" s="86" t="n"/>
      <c r="W14865" s="86" t="n"/>
      <c r="X14865" s="86" t="n"/>
      <c r="Y14865" s="86" t="n"/>
      <c r="Z14865" s="86" t="n"/>
      <c r="AA14865" s="86" t="n"/>
      <c r="AB14865" s="86" t="n"/>
      <c r="AC14865" s="86" t="n"/>
      <c r="AD14865" s="86" t="n"/>
      <c r="AE14865" s="86" t="n"/>
      <c r="AF14865" s="86" t="n"/>
      <c r="AG14865" s="86" t="n"/>
      <c r="AH14865" s="86" t="n"/>
      <c r="AI14865" s="86" t="n"/>
      <c r="AJ14865" s="86" t="n"/>
      <c r="AK14865" s="86" t="n"/>
    </row>
    <row r="14866">
      <c r="A14866" s="86" t="n"/>
      <c r="B14866" s="86" t="n"/>
      <c r="C14866" s="86" t="n"/>
      <c r="D14866" s="86" t="n"/>
      <c r="E14866" s="86" t="n"/>
      <c r="F14866" s="86" t="n"/>
      <c r="G14866" s="86" t="n"/>
      <c r="H14866" s="86" t="n"/>
      <c r="I14866" s="86" t="n"/>
      <c r="J14866" s="86" t="n"/>
      <c r="K14866" s="86" t="n"/>
      <c r="L14866" s="86" t="n"/>
      <c r="M14866" s="86" t="n"/>
      <c r="N14866" s="86" t="n"/>
      <c r="O14866" s="86" t="n"/>
      <c r="P14866" s="86" t="n"/>
      <c r="Q14866" s="86" t="n"/>
      <c r="R14866" s="86" t="n"/>
      <c r="S14866" s="86" t="n"/>
      <c r="T14866" s="86" t="n"/>
      <c r="U14866" s="86" t="n"/>
      <c r="V14866" s="86" t="n"/>
      <c r="W14866" s="86" t="n"/>
      <c r="X14866" s="86" t="n"/>
      <c r="Y14866" s="86" t="n"/>
      <c r="Z14866" s="86" t="n"/>
      <c r="AA14866" s="86" t="n"/>
      <c r="AB14866" s="86" t="n"/>
      <c r="AC14866" s="86" t="n"/>
      <c r="AD14866" s="86" t="n"/>
      <c r="AE14866" s="86" t="n"/>
      <c r="AF14866" s="86" t="n"/>
      <c r="AG14866" s="86" t="n"/>
      <c r="AH14866" s="86" t="n"/>
      <c r="AI14866" s="86" t="n"/>
      <c r="AJ14866" s="86" t="n"/>
      <c r="AK14866" s="86" t="n"/>
    </row>
    <row r="14867">
      <c r="A14867" s="86" t="n"/>
      <c r="B14867" s="86" t="n"/>
      <c r="C14867" s="86" t="n"/>
      <c r="D14867" s="86" t="n"/>
      <c r="E14867" s="86" t="n"/>
      <c r="F14867" s="86" t="n"/>
      <c r="G14867" s="86" t="n"/>
      <c r="H14867" s="86" t="n"/>
      <c r="I14867" s="86" t="n"/>
      <c r="J14867" s="86" t="n"/>
      <c r="K14867" s="86" t="n"/>
      <c r="L14867" s="86" t="n"/>
      <c r="M14867" s="86" t="n"/>
      <c r="N14867" s="86" t="n"/>
      <c r="O14867" s="86" t="n"/>
      <c r="P14867" s="86" t="n"/>
      <c r="Q14867" s="86" t="n"/>
      <c r="R14867" s="86" t="n"/>
      <c r="S14867" s="86" t="n"/>
      <c r="T14867" s="86" t="n"/>
      <c r="U14867" s="86" t="n"/>
      <c r="V14867" s="86" t="n"/>
      <c r="W14867" s="86" t="n"/>
      <c r="X14867" s="86" t="n"/>
      <c r="Y14867" s="86" t="n"/>
      <c r="Z14867" s="86" t="n"/>
      <c r="AA14867" s="86" t="n"/>
      <c r="AB14867" s="86" t="n"/>
      <c r="AC14867" s="86" t="n"/>
      <c r="AD14867" s="86" t="n"/>
      <c r="AE14867" s="86" t="n"/>
      <c r="AF14867" s="86" t="n"/>
      <c r="AG14867" s="86" t="n"/>
      <c r="AH14867" s="86" t="n"/>
      <c r="AI14867" s="86" t="n"/>
      <c r="AJ14867" s="86" t="n"/>
      <c r="AK14867" s="86" t="n"/>
    </row>
    <row r="14868">
      <c r="A14868" s="86" t="n"/>
      <c r="B14868" s="86" t="n"/>
      <c r="C14868" s="86" t="n"/>
      <c r="D14868" s="86" t="n"/>
      <c r="E14868" s="86" t="n"/>
      <c r="F14868" s="86" t="n"/>
      <c r="G14868" s="86" t="n"/>
      <c r="H14868" s="86" t="n"/>
      <c r="I14868" s="86" t="n"/>
      <c r="J14868" s="86" t="n"/>
      <c r="K14868" s="86" t="n"/>
      <c r="L14868" s="86" t="n"/>
      <c r="M14868" s="86" t="n"/>
      <c r="N14868" s="86" t="n"/>
      <c r="O14868" s="86" t="n"/>
      <c r="P14868" s="86" t="n"/>
      <c r="Q14868" s="86" t="n"/>
      <c r="R14868" s="86" t="n"/>
      <c r="S14868" s="86" t="n"/>
      <c r="T14868" s="86" t="n"/>
      <c r="U14868" s="86" t="n"/>
      <c r="V14868" s="86" t="n"/>
      <c r="W14868" s="86" t="n"/>
      <c r="X14868" s="86" t="n"/>
      <c r="Y14868" s="86" t="n"/>
      <c r="Z14868" s="86" t="n"/>
      <c r="AA14868" s="86" t="n"/>
      <c r="AB14868" s="86" t="n"/>
      <c r="AC14868" s="86" t="n"/>
      <c r="AD14868" s="86" t="n"/>
      <c r="AE14868" s="86" t="n"/>
      <c r="AF14868" s="86" t="n"/>
      <c r="AG14868" s="86" t="n"/>
      <c r="AH14868" s="86" t="n"/>
      <c r="AI14868" s="86" t="n"/>
      <c r="AJ14868" s="86" t="n"/>
      <c r="AK14868" s="86" t="n"/>
    </row>
    <row r="14869">
      <c r="A14869" s="86" t="n"/>
      <c r="B14869" s="86" t="n"/>
      <c r="C14869" s="86" t="n"/>
      <c r="D14869" s="86" t="n"/>
      <c r="E14869" s="86" t="n"/>
      <c r="F14869" s="86" t="n"/>
      <c r="G14869" s="86" t="n"/>
      <c r="H14869" s="86" t="n"/>
      <c r="I14869" s="86" t="n"/>
      <c r="J14869" s="86" t="n"/>
      <c r="K14869" s="86" t="n"/>
      <c r="L14869" s="86" t="n"/>
      <c r="M14869" s="86" t="n"/>
      <c r="N14869" s="86" t="n"/>
      <c r="O14869" s="86" t="n"/>
      <c r="P14869" s="86" t="n"/>
      <c r="Q14869" s="86" t="n"/>
      <c r="R14869" s="86" t="n"/>
      <c r="S14869" s="86" t="n"/>
      <c r="T14869" s="86" t="n"/>
      <c r="U14869" s="86" t="n"/>
      <c r="V14869" s="86" t="n"/>
      <c r="W14869" s="86" t="n"/>
      <c r="X14869" s="86" t="n"/>
      <c r="Y14869" s="86" t="n"/>
      <c r="Z14869" s="86" t="n"/>
      <c r="AA14869" s="86" t="n"/>
      <c r="AB14869" s="86" t="n"/>
      <c r="AC14869" s="86" t="n"/>
      <c r="AD14869" s="86" t="n"/>
      <c r="AE14869" s="86" t="n"/>
      <c r="AF14869" s="86" t="n"/>
      <c r="AG14869" s="86" t="n"/>
      <c r="AH14869" s="86" t="n"/>
      <c r="AI14869" s="86" t="n"/>
      <c r="AJ14869" s="86" t="n"/>
      <c r="AK14869" s="86" t="n"/>
    </row>
    <row r="14870">
      <c r="A14870" s="86" t="n"/>
      <c r="B14870" s="86" t="n"/>
      <c r="C14870" s="86" t="n"/>
      <c r="D14870" s="86" t="n"/>
      <c r="E14870" s="86" t="n"/>
      <c r="F14870" s="86" t="n"/>
      <c r="G14870" s="86" t="n"/>
      <c r="H14870" s="86" t="n"/>
      <c r="I14870" s="86" t="n"/>
      <c r="J14870" s="86" t="n"/>
      <c r="K14870" s="86" t="n"/>
      <c r="L14870" s="86" t="n"/>
      <c r="M14870" s="86" t="n"/>
      <c r="N14870" s="86" t="n"/>
      <c r="O14870" s="86" t="n"/>
      <c r="P14870" s="86" t="n"/>
      <c r="Q14870" s="86" t="n"/>
      <c r="R14870" s="86" t="n"/>
      <c r="S14870" s="86" t="n"/>
      <c r="T14870" s="86" t="n"/>
      <c r="U14870" s="86" t="n"/>
      <c r="V14870" s="86" t="n"/>
      <c r="W14870" s="86" t="n"/>
      <c r="X14870" s="86" t="n"/>
      <c r="Y14870" s="86" t="n"/>
      <c r="Z14870" s="86" t="n"/>
      <c r="AA14870" s="86" t="n"/>
      <c r="AB14870" s="86" t="n"/>
      <c r="AC14870" s="86" t="n"/>
      <c r="AD14870" s="86" t="n"/>
      <c r="AE14870" s="86" t="n"/>
      <c r="AF14870" s="86" t="n"/>
      <c r="AG14870" s="86" t="n"/>
      <c r="AH14870" s="86" t="n"/>
      <c r="AI14870" s="86" t="n"/>
      <c r="AJ14870" s="86" t="n"/>
      <c r="AK14870" s="86" t="n"/>
    </row>
    <row r="14871">
      <c r="A14871" s="86" t="n"/>
      <c r="B14871" s="86" t="n"/>
      <c r="C14871" s="86" t="n"/>
      <c r="D14871" s="86" t="n"/>
      <c r="E14871" s="86" t="n"/>
      <c r="F14871" s="86" t="n"/>
      <c r="G14871" s="86" t="n"/>
      <c r="H14871" s="86" t="n"/>
      <c r="I14871" s="86" t="n"/>
      <c r="J14871" s="86" t="n"/>
      <c r="K14871" s="86" t="n"/>
      <c r="L14871" s="86" t="n"/>
      <c r="M14871" s="86" t="n"/>
      <c r="N14871" s="86" t="n"/>
      <c r="O14871" s="86" t="n"/>
      <c r="P14871" s="86" t="n"/>
      <c r="Q14871" s="86" t="n"/>
      <c r="R14871" s="86" t="n"/>
      <c r="S14871" s="86" t="n"/>
      <c r="T14871" s="86" t="n"/>
      <c r="U14871" s="86" t="n"/>
      <c r="V14871" s="86" t="n"/>
      <c r="W14871" s="86" t="n"/>
      <c r="X14871" s="86" t="n"/>
      <c r="Y14871" s="86" t="n"/>
      <c r="Z14871" s="86" t="n"/>
      <c r="AA14871" s="86" t="n"/>
      <c r="AB14871" s="86" t="n"/>
      <c r="AC14871" s="86" t="n"/>
      <c r="AD14871" s="86" t="n"/>
      <c r="AE14871" s="86" t="n"/>
      <c r="AF14871" s="86" t="n"/>
      <c r="AG14871" s="86" t="n"/>
      <c r="AH14871" s="86" t="n"/>
      <c r="AI14871" s="86" t="n"/>
      <c r="AJ14871" s="86" t="n"/>
      <c r="AK14871" s="86" t="n"/>
    </row>
    <row r="14881">
      <c r="A14881" s="86" t="n"/>
      <c r="B14881" s="85" t="n"/>
      <c r="C14881" s="85" t="n"/>
      <c r="D14881" s="85" t="n"/>
      <c r="E14881" s="85" t="n"/>
      <c r="F14881" s="125" t="n"/>
      <c r="G14881" s="151" t="n"/>
      <c r="H14881" s="85" t="n"/>
      <c r="I14881" s="85" t="n"/>
      <c r="J14881" s="85" t="n"/>
      <c r="K14881" s="85" t="n"/>
      <c r="L14881" s="85" t="n"/>
      <c r="M14881" s="85" t="n"/>
      <c r="N14881" s="85" t="n"/>
      <c r="O14881" s="85" t="n"/>
      <c r="P14881" s="85" t="n"/>
      <c r="Q14881" s="85" t="n"/>
      <c r="R14881" s="85" t="n"/>
      <c r="S14881" s="85" t="n"/>
      <c r="T14881" s="108" t="n"/>
      <c r="U14881" s="85" t="n"/>
      <c r="V14881" s="85" t="n"/>
      <c r="W14881" s="85" t="n"/>
      <c r="X14881" s="85" t="n"/>
      <c r="Y14881" s="85" t="n"/>
      <c r="Z14881" s="85" t="n"/>
      <c r="AA14881" s="85" t="n"/>
      <c r="AB14881" s="85" t="n"/>
      <c r="AC14881" s="85" t="n"/>
      <c r="AD14881" s="85" t="n"/>
      <c r="AE14881" s="85" t="n"/>
      <c r="AF14881" s="85" t="n"/>
      <c r="AG14881" s="85" t="n"/>
      <c r="AH14881" s="85" t="n"/>
      <c r="AI14881" s="85" t="n"/>
      <c r="AJ14881" s="85" t="n"/>
      <c r="AK14881" s="85" t="n"/>
    </row>
    <row r="14882">
      <c r="A14882" s="109" t="n"/>
      <c r="B14882" s="86" t="n"/>
      <c r="C14882" s="85" t="n"/>
      <c r="D14882" s="85" t="n"/>
      <c r="E14882" s="85" t="n"/>
      <c r="F14882" s="108" t="n"/>
      <c r="G14882" s="85" t="n"/>
      <c r="H14882" s="85" t="n"/>
      <c r="I14882" s="85" t="n"/>
      <c r="J14882" s="85" t="n"/>
      <c r="K14882" s="85" t="n"/>
      <c r="L14882" s="85" t="n"/>
      <c r="M14882" s="85" t="n"/>
      <c r="N14882" s="85" t="n"/>
      <c r="O14882" s="85" t="n"/>
      <c r="P14882" s="85" t="n"/>
      <c r="Q14882" s="85" t="n"/>
      <c r="R14882" s="85" t="n"/>
      <c r="S14882" s="85" t="n"/>
      <c r="T14882" s="85" t="n"/>
      <c r="U14882" s="85" t="n"/>
      <c r="V14882" s="85" t="n"/>
      <c r="W14882" s="85" t="n"/>
      <c r="X14882" s="85" t="n"/>
      <c r="Y14882" s="85" t="n"/>
      <c r="Z14882" s="85" t="n"/>
      <c r="AA14882" s="85" t="n"/>
      <c r="AB14882" s="85" t="n"/>
      <c r="AC14882" s="85" t="n"/>
      <c r="AD14882" s="85" t="n"/>
      <c r="AE14882" s="85" t="n"/>
      <c r="AF14882" s="85" t="n"/>
      <c r="AG14882" s="85" t="n"/>
      <c r="AH14882" s="85" t="n"/>
      <c r="AI14882" s="85" t="n"/>
      <c r="AJ14882" s="85" t="n"/>
      <c r="AK14882" s="85" t="n"/>
    </row>
    <row r="14883">
      <c r="A14883" s="86" t="n"/>
      <c r="B14883" s="86" t="n"/>
      <c r="C14883" s="86" t="n"/>
      <c r="D14883" s="86" t="n"/>
      <c r="E14883" s="86" t="n"/>
      <c r="F14883" s="86" t="n"/>
      <c r="G14883" s="86" t="n"/>
      <c r="H14883" s="86" t="n"/>
      <c r="I14883" s="86" t="n"/>
      <c r="J14883" s="86" t="n"/>
      <c r="K14883" s="86" t="n"/>
      <c r="L14883" s="86" t="n"/>
      <c r="M14883" s="86" t="n"/>
      <c r="N14883" s="86" t="n"/>
      <c r="O14883" s="86" t="n"/>
      <c r="P14883" s="86" t="n"/>
      <c r="Q14883" s="86" t="n"/>
      <c r="R14883" s="86" t="n"/>
      <c r="S14883" s="86" t="n"/>
      <c r="T14883" s="86" t="n"/>
      <c r="U14883" s="86" t="n"/>
      <c r="V14883" s="86" t="n"/>
      <c r="W14883" s="86" t="n"/>
      <c r="X14883" s="86" t="n"/>
      <c r="Y14883" s="86" t="n"/>
      <c r="Z14883" s="86" t="n"/>
      <c r="AA14883" s="86" t="n"/>
      <c r="AB14883" s="86" t="n"/>
      <c r="AC14883" s="86" t="n"/>
      <c r="AD14883" s="86" t="n"/>
      <c r="AE14883" s="86" t="n"/>
      <c r="AF14883" s="86" t="n"/>
      <c r="AG14883" s="86" t="n"/>
      <c r="AH14883" s="86" t="n"/>
      <c r="AI14883" s="86" t="n"/>
      <c r="AJ14883" s="86" t="n"/>
      <c r="AK14883" s="86" t="n"/>
    </row>
    <row r="14884">
      <c r="A14884" s="85" t="n"/>
      <c r="B14884" s="86" t="n"/>
      <c r="C14884" s="85" t="n"/>
      <c r="D14884" s="85" t="n"/>
      <c r="E14884" s="86" t="n"/>
      <c r="F14884" s="85" t="n"/>
      <c r="G14884" s="85" t="n"/>
      <c r="H14884" s="86" t="n"/>
      <c r="I14884" s="85" t="n"/>
      <c r="J14884" s="85" t="n"/>
      <c r="K14884" s="86" t="n"/>
      <c r="L14884" s="85" t="n"/>
      <c r="M14884" s="85" t="n"/>
      <c r="N14884" s="86" t="n"/>
      <c r="O14884" s="85" t="n"/>
      <c r="P14884" s="85" t="n"/>
      <c r="Q14884" s="86" t="n"/>
      <c r="R14884" s="85" t="n"/>
      <c r="S14884" s="85" t="n"/>
      <c r="T14884" s="86" t="n"/>
      <c r="U14884" s="85" t="n"/>
      <c r="V14884" s="85" t="n"/>
      <c r="W14884" s="86" t="n"/>
      <c r="X14884" s="85" t="n"/>
      <c r="Y14884" s="85" t="n"/>
      <c r="Z14884" s="86" t="n"/>
      <c r="AA14884" s="85" t="n"/>
      <c r="AB14884" s="85" t="n"/>
      <c r="AC14884" s="86" t="n"/>
      <c r="AD14884" s="85" t="n"/>
      <c r="AE14884" s="85" t="n"/>
      <c r="AF14884" s="86" t="n"/>
      <c r="AG14884" s="85" t="n"/>
      <c r="AH14884" s="85" t="n"/>
      <c r="AI14884" s="86" t="n"/>
      <c r="AJ14884" s="85" t="n"/>
      <c r="AK14884" s="85" t="n"/>
    </row>
    <row r="14885">
      <c r="A14885" s="86" t="n"/>
      <c r="B14885" s="86" t="n"/>
      <c r="C14885" s="86" t="n"/>
      <c r="D14885" s="86" t="n"/>
      <c r="E14885" s="86" t="n"/>
      <c r="F14885" s="86" t="n"/>
      <c r="G14885" s="86" t="n"/>
      <c r="H14885" s="86" t="n"/>
      <c r="I14885" s="86" t="n"/>
      <c r="J14885" s="86" t="n"/>
      <c r="K14885" s="86" t="n"/>
      <c r="L14885" s="86" t="n"/>
      <c r="M14885" s="86" t="n"/>
      <c r="N14885" s="86" t="n"/>
      <c r="O14885" s="86" t="n"/>
      <c r="P14885" s="86" t="n"/>
      <c r="Q14885" s="86" t="n"/>
      <c r="R14885" s="86" t="n"/>
      <c r="S14885" s="86" t="n"/>
      <c r="T14885" s="86" t="n"/>
      <c r="U14885" s="86" t="n"/>
      <c r="V14885" s="86" t="n"/>
      <c r="W14885" s="86" t="n"/>
      <c r="X14885" s="86" t="n"/>
      <c r="Y14885" s="86" t="n"/>
      <c r="Z14885" s="86" t="n"/>
      <c r="AA14885" s="86" t="n"/>
      <c r="AB14885" s="86" t="n"/>
      <c r="AC14885" s="86" t="n"/>
      <c r="AD14885" s="86" t="n"/>
      <c r="AE14885" s="86" t="n"/>
      <c r="AF14885" s="86" t="n"/>
      <c r="AG14885" s="86" t="n"/>
      <c r="AH14885" s="86" t="n"/>
      <c r="AI14885" s="86" t="n"/>
      <c r="AJ14885" s="86" t="n"/>
      <c r="AK14885" s="86" t="n"/>
    </row>
    <row r="14886">
      <c r="A14886" s="85" t="n"/>
      <c r="B14886" s="192" t="n"/>
      <c r="C14886" s="201" t="n"/>
      <c r="D14886" s="193" t="n"/>
      <c r="E14886" s="192" t="n"/>
      <c r="F14886" s="201" t="n"/>
      <c r="G14886" s="193" t="n"/>
      <c r="H14886" s="192" t="n"/>
      <c r="I14886" s="193" t="n"/>
      <c r="J14886" s="193" t="n"/>
      <c r="K14886" s="192" t="n"/>
      <c r="L14886" s="193" t="n"/>
      <c r="M14886" s="193" t="n"/>
      <c r="N14886" s="192" t="n"/>
      <c r="O14886" s="193" t="n"/>
      <c r="P14886" s="193" t="n"/>
      <c r="Q14886" s="192" t="n"/>
      <c r="R14886" s="193" t="n"/>
      <c r="S14886" s="193" t="n"/>
      <c r="T14886" s="192" t="n"/>
      <c r="U14886" s="193" t="n"/>
      <c r="V14886" s="193" t="n"/>
      <c r="W14886" s="192" t="n"/>
      <c r="X14886" s="193" t="n"/>
      <c r="Y14886" s="193" t="n"/>
      <c r="Z14886" s="192" t="n"/>
      <c r="AA14886" s="193" t="n"/>
      <c r="AB14886" s="193" t="n"/>
      <c r="AC14886" s="192" t="n"/>
      <c r="AD14886" s="193" t="n"/>
      <c r="AE14886" s="193" t="n"/>
      <c r="AF14886" s="192" t="n"/>
      <c r="AG14886" s="193" t="n"/>
      <c r="AH14886" s="193" t="n"/>
      <c r="AI14886" s="192" t="n"/>
      <c r="AJ14886" s="201" t="n"/>
      <c r="AK14886" s="193" t="n"/>
      <c r="AM14886">
        <f>A14881</f>
        <v/>
      </c>
      <c r="AN14886" s="83">
        <f>1/($B14886*(1/$B14884)*(1/(5/7+2/7*$D14886))*$B14896/SUM($B14888:$B14911))</f>
        <v/>
      </c>
      <c r="AO14886" s="83">
        <f>1/(B14886*(1/B14884)*(1/(5/7+2/7*D14886)))</f>
        <v/>
      </c>
      <c r="AP14886" s="83" t="n"/>
      <c r="AR14886" s="174">
        <f>CHOOSE(AV$3,C14886,F14886,I14886,L14886,O14886,R14886,U14886,X14886,AA14886,AD14886,AG14886,AJ14886)</f>
        <v/>
      </c>
      <c r="AS14886" s="82" t="n"/>
      <c r="AT14886" s="82" t="n"/>
      <c r="AV14886" s="119">
        <f>AN14886/AR14886</f>
        <v/>
      </c>
      <c r="AW14886" s="172">
        <f>AO14886/AR14886</f>
        <v/>
      </c>
    </row>
    <row r="14887">
      <c r="A14887" s="86" t="n"/>
      <c r="B14887" s="86" t="n"/>
      <c r="C14887" s="86" t="n"/>
      <c r="D14887" s="86" t="n"/>
      <c r="E14887" s="86" t="n"/>
      <c r="F14887" s="86" t="n"/>
      <c r="G14887" s="86" t="n"/>
      <c r="H14887" s="86" t="n"/>
      <c r="I14887" s="86" t="n"/>
      <c r="J14887" s="86" t="n"/>
      <c r="K14887" s="86" t="n"/>
      <c r="L14887" s="86" t="n"/>
      <c r="M14887" s="86" t="n"/>
      <c r="N14887" s="86" t="n"/>
      <c r="O14887" s="86" t="n"/>
      <c r="P14887" s="86" t="n"/>
      <c r="Q14887" s="86" t="n"/>
      <c r="R14887" s="86" t="n"/>
      <c r="S14887" s="86" t="n"/>
      <c r="T14887" s="86" t="n"/>
      <c r="U14887" s="86" t="n"/>
      <c r="V14887" s="86" t="n"/>
      <c r="W14887" s="86" t="n"/>
      <c r="X14887" s="86" t="n"/>
      <c r="Y14887" s="86" t="n"/>
      <c r="Z14887" s="86" t="n"/>
      <c r="AA14887" s="86" t="n"/>
      <c r="AB14887" s="86" t="n"/>
      <c r="AC14887" s="86" t="n"/>
      <c r="AD14887" s="86" t="n"/>
      <c r="AE14887" s="86" t="n"/>
      <c r="AF14887" s="86" t="n"/>
      <c r="AG14887" s="86" t="n"/>
      <c r="AH14887" s="86" t="n"/>
      <c r="AI14887" s="86" t="n"/>
      <c r="AJ14887" s="86" t="n"/>
      <c r="AK14887" s="86" t="n"/>
    </row>
    <row r="14888">
      <c r="A14888" s="86" t="n"/>
      <c r="B14888" s="86" t="n"/>
      <c r="C14888" s="86" t="n"/>
      <c r="D14888" s="86" t="n"/>
      <c r="E14888" s="86" t="n"/>
      <c r="F14888" s="86" t="n"/>
      <c r="G14888" s="86" t="n"/>
      <c r="H14888" s="86" t="n"/>
      <c r="I14888" s="86" t="n"/>
      <c r="J14888" s="86" t="n"/>
      <c r="K14888" s="86" t="n"/>
      <c r="L14888" s="86" t="n"/>
      <c r="M14888" s="86" t="n"/>
      <c r="N14888" s="86" t="n"/>
      <c r="O14888" s="86" t="n"/>
      <c r="P14888" s="86" t="n"/>
      <c r="Q14888" s="86" t="n"/>
      <c r="R14888" s="86" t="n"/>
      <c r="S14888" s="86" t="n"/>
      <c r="T14888" s="86" t="n"/>
      <c r="U14888" s="86" t="n"/>
      <c r="V14888" s="86" t="n"/>
      <c r="W14888" s="86" t="n"/>
      <c r="X14888" s="86" t="n"/>
      <c r="Y14888" s="86" t="n"/>
      <c r="Z14888" s="86" t="n"/>
      <c r="AA14888" s="86" t="n"/>
      <c r="AB14888" s="86" t="n"/>
      <c r="AC14888" s="86" t="n"/>
      <c r="AD14888" s="86" t="n"/>
      <c r="AE14888" s="86" t="n"/>
      <c r="AF14888" s="86" t="n"/>
      <c r="AG14888" s="86" t="n"/>
      <c r="AH14888" s="86" t="n"/>
      <c r="AI14888" s="86" t="n"/>
      <c r="AJ14888" s="86" t="n"/>
      <c r="AK14888" s="86" t="n"/>
    </row>
    <row r="14889">
      <c r="A14889" s="86" t="n"/>
      <c r="B14889" s="86" t="n"/>
      <c r="C14889" s="86" t="n"/>
      <c r="D14889" s="86" t="n"/>
      <c r="E14889" s="86" t="n"/>
      <c r="F14889" s="86" t="n"/>
      <c r="G14889" s="86" t="n"/>
      <c r="H14889" s="86" t="n"/>
      <c r="I14889" s="86" t="n"/>
      <c r="J14889" s="86" t="n"/>
      <c r="K14889" s="86" t="n"/>
      <c r="L14889" s="86" t="n"/>
      <c r="M14889" s="86" t="n"/>
      <c r="N14889" s="86" t="n"/>
      <c r="O14889" s="86" t="n"/>
      <c r="P14889" s="86" t="n"/>
      <c r="Q14889" s="86" t="n"/>
      <c r="R14889" s="86" t="n"/>
      <c r="S14889" s="86" t="n"/>
      <c r="T14889" s="86" t="n"/>
      <c r="U14889" s="86" t="n"/>
      <c r="V14889" s="86" t="n"/>
      <c r="W14889" s="86" t="n"/>
      <c r="X14889" s="86" t="n"/>
      <c r="Y14889" s="86" t="n"/>
      <c r="Z14889" s="86" t="n"/>
      <c r="AA14889" s="86" t="n"/>
      <c r="AB14889" s="86" t="n"/>
      <c r="AC14889" s="86" t="n"/>
      <c r="AD14889" s="86" t="n"/>
      <c r="AE14889" s="86" t="n"/>
      <c r="AF14889" s="86" t="n"/>
      <c r="AG14889" s="86" t="n"/>
      <c r="AH14889" s="86" t="n"/>
      <c r="AI14889" s="86" t="n"/>
      <c r="AJ14889" s="86" t="n"/>
      <c r="AK14889" s="86" t="n"/>
    </row>
    <row r="14890">
      <c r="A14890" s="86" t="n"/>
      <c r="B14890" s="86" t="n"/>
      <c r="C14890" s="86" t="n"/>
      <c r="D14890" s="86" t="n"/>
      <c r="E14890" s="86" t="n"/>
      <c r="F14890" s="86" t="n"/>
      <c r="G14890" s="86" t="n"/>
      <c r="H14890" s="86" t="n"/>
      <c r="I14890" s="86" t="n"/>
      <c r="J14890" s="86" t="n"/>
      <c r="K14890" s="86" t="n"/>
      <c r="L14890" s="86" t="n"/>
      <c r="M14890" s="86" t="n"/>
      <c r="N14890" s="86" t="n"/>
      <c r="O14890" s="86" t="n"/>
      <c r="P14890" s="86" t="n"/>
      <c r="Q14890" s="86" t="n"/>
      <c r="R14890" s="86" t="n"/>
      <c r="S14890" s="86" t="n"/>
      <c r="T14890" s="86" t="n"/>
      <c r="U14890" s="86" t="n"/>
      <c r="V14890" s="86" t="n"/>
      <c r="W14890" s="86" t="n"/>
      <c r="X14890" s="86" t="n"/>
      <c r="Y14890" s="86" t="n"/>
      <c r="Z14890" s="86" t="n"/>
      <c r="AA14890" s="86" t="n"/>
      <c r="AB14890" s="86" t="n"/>
      <c r="AC14890" s="86" t="n"/>
      <c r="AD14890" s="86" t="n"/>
      <c r="AE14890" s="86" t="n"/>
      <c r="AF14890" s="86" t="n"/>
      <c r="AG14890" s="86" t="n"/>
      <c r="AH14890" s="86" t="n"/>
      <c r="AI14890" s="86" t="n"/>
      <c r="AJ14890" s="86" t="n"/>
      <c r="AK14890" s="86" t="n"/>
    </row>
    <row r="14891">
      <c r="A14891" s="86" t="n"/>
      <c r="B14891" s="86" t="n"/>
      <c r="C14891" s="86" t="n"/>
      <c r="D14891" s="86" t="n"/>
      <c r="E14891" s="86" t="n"/>
      <c r="F14891" s="86" t="n"/>
      <c r="G14891" s="86" t="n"/>
      <c r="H14891" s="86" t="n"/>
      <c r="I14891" s="86" t="n"/>
      <c r="J14891" s="86" t="n"/>
      <c r="K14891" s="86" t="n"/>
      <c r="L14891" s="86" t="n"/>
      <c r="M14891" s="86" t="n"/>
      <c r="N14891" s="86" t="n"/>
      <c r="O14891" s="86" t="n"/>
      <c r="P14891" s="86" t="n"/>
      <c r="Q14891" s="86" t="n"/>
      <c r="R14891" s="86" t="n"/>
      <c r="S14891" s="86" t="n"/>
      <c r="T14891" s="86" t="n"/>
      <c r="U14891" s="86" t="n"/>
      <c r="V14891" s="86" t="n"/>
      <c r="W14891" s="86" t="n"/>
      <c r="X14891" s="86" t="n"/>
      <c r="Y14891" s="86" t="n"/>
      <c r="Z14891" s="86" t="n"/>
      <c r="AA14891" s="86" t="n"/>
      <c r="AB14891" s="86" t="n"/>
      <c r="AC14891" s="86" t="n"/>
      <c r="AD14891" s="86" t="n"/>
      <c r="AE14891" s="86" t="n"/>
      <c r="AF14891" s="86" t="n"/>
      <c r="AG14891" s="86" t="n"/>
      <c r="AH14891" s="86" t="n"/>
      <c r="AI14891" s="86" t="n"/>
      <c r="AJ14891" s="86" t="n"/>
      <c r="AK14891" s="86" t="n"/>
    </row>
    <row r="14892">
      <c r="A14892" s="86" t="n"/>
      <c r="B14892" s="86" t="n"/>
      <c r="C14892" s="86" t="n"/>
      <c r="D14892" s="86" t="n"/>
      <c r="E14892" s="86" t="n"/>
      <c r="F14892" s="86" t="n"/>
      <c r="G14892" s="86" t="n"/>
      <c r="H14892" s="86" t="n"/>
      <c r="I14892" s="86" t="n"/>
      <c r="J14892" s="86" t="n"/>
      <c r="K14892" s="86" t="n"/>
      <c r="L14892" s="86" t="n"/>
      <c r="M14892" s="86" t="n"/>
      <c r="N14892" s="86" t="n"/>
      <c r="O14892" s="86" t="n"/>
      <c r="P14892" s="86" t="n"/>
      <c r="Q14892" s="86" t="n"/>
      <c r="R14892" s="86" t="n"/>
      <c r="S14892" s="86" t="n"/>
      <c r="T14892" s="86" t="n"/>
      <c r="U14892" s="86" t="n"/>
      <c r="V14892" s="86" t="n"/>
      <c r="W14892" s="86" t="n"/>
      <c r="X14892" s="86" t="n"/>
      <c r="Y14892" s="86" t="n"/>
      <c r="Z14892" s="86" t="n"/>
      <c r="AA14892" s="86" t="n"/>
      <c r="AB14892" s="86" t="n"/>
      <c r="AC14892" s="86" t="n"/>
      <c r="AD14892" s="86" t="n"/>
      <c r="AE14892" s="86" t="n"/>
      <c r="AF14892" s="86" t="n"/>
      <c r="AG14892" s="86" t="n"/>
      <c r="AH14892" s="86" t="n"/>
      <c r="AI14892" s="86" t="n"/>
      <c r="AJ14892" s="86" t="n"/>
      <c r="AK14892" s="86" t="n"/>
    </row>
    <row r="14893">
      <c r="A14893" s="86" t="n"/>
      <c r="B14893" s="86" t="n"/>
      <c r="C14893" s="86" t="n"/>
      <c r="D14893" s="86" t="n"/>
      <c r="E14893" s="86" t="n"/>
      <c r="F14893" s="86" t="n"/>
      <c r="G14893" s="86" t="n"/>
      <c r="H14893" s="86" t="n"/>
      <c r="I14893" s="86" t="n"/>
      <c r="J14893" s="86" t="n"/>
      <c r="K14893" s="86" t="n"/>
      <c r="L14893" s="86" t="n"/>
      <c r="M14893" s="86" t="n"/>
      <c r="N14893" s="86" t="n"/>
      <c r="O14893" s="86" t="n"/>
      <c r="P14893" s="86" t="n"/>
      <c r="Q14893" s="86" t="n"/>
      <c r="R14893" s="86" t="n"/>
      <c r="S14893" s="86" t="n"/>
      <c r="T14893" s="86" t="n"/>
      <c r="U14893" s="86" t="n"/>
      <c r="V14893" s="86" t="n"/>
      <c r="W14893" s="86" t="n"/>
      <c r="X14893" s="86" t="n"/>
      <c r="Y14893" s="86" t="n"/>
      <c r="Z14893" s="86" t="n"/>
      <c r="AA14893" s="86" t="n"/>
      <c r="AB14893" s="86" t="n"/>
      <c r="AC14893" s="86" t="n"/>
      <c r="AD14893" s="86" t="n"/>
      <c r="AE14893" s="86" t="n"/>
      <c r="AF14893" s="86" t="n"/>
      <c r="AG14893" s="86" t="n"/>
      <c r="AH14893" s="86" t="n"/>
      <c r="AI14893" s="86" t="n"/>
      <c r="AJ14893" s="86" t="n"/>
      <c r="AK14893" s="86" t="n"/>
    </row>
    <row r="14894">
      <c r="A14894" s="86" t="n"/>
      <c r="B14894" s="86" t="n"/>
      <c r="C14894" s="86" t="n"/>
      <c r="D14894" s="86" t="n"/>
      <c r="E14894" s="86" t="n"/>
      <c r="F14894" s="86" t="n"/>
      <c r="G14894" s="86" t="n"/>
      <c r="H14894" s="86" t="n"/>
      <c r="I14894" s="86" t="n"/>
      <c r="J14894" s="86" t="n"/>
      <c r="K14894" s="86" t="n"/>
      <c r="L14894" s="86" t="n"/>
      <c r="M14894" s="86" t="n"/>
      <c r="N14894" s="86" t="n"/>
      <c r="O14894" s="86" t="n"/>
      <c r="P14894" s="86" t="n"/>
      <c r="Q14894" s="86" t="n"/>
      <c r="R14894" s="86" t="n"/>
      <c r="S14894" s="86" t="n"/>
      <c r="T14894" s="86" t="n"/>
      <c r="U14894" s="86" t="n"/>
      <c r="V14894" s="86" t="n"/>
      <c r="W14894" s="86" t="n"/>
      <c r="X14894" s="86" t="n"/>
      <c r="Y14894" s="86" t="n"/>
      <c r="Z14894" s="86" t="n"/>
      <c r="AA14894" s="86" t="n"/>
      <c r="AB14894" s="86" t="n"/>
      <c r="AC14894" s="86" t="n"/>
      <c r="AD14894" s="86" t="n"/>
      <c r="AE14894" s="86" t="n"/>
      <c r="AF14894" s="86" t="n"/>
      <c r="AG14894" s="86" t="n"/>
      <c r="AH14894" s="86" t="n"/>
      <c r="AI14894" s="86" t="n"/>
      <c r="AJ14894" s="86" t="n"/>
      <c r="AK14894" s="86" t="n"/>
    </row>
    <row r="14895">
      <c r="A14895" s="86" t="n"/>
      <c r="B14895" s="86" t="n"/>
      <c r="C14895" s="86" t="n"/>
      <c r="D14895" s="86" t="n"/>
      <c r="E14895" s="86" t="n"/>
      <c r="F14895" s="86" t="n"/>
      <c r="G14895" s="86" t="n"/>
      <c r="H14895" s="86" t="n"/>
      <c r="I14895" s="86" t="n"/>
      <c r="J14895" s="86" t="n"/>
      <c r="K14895" s="86" t="n"/>
      <c r="L14895" s="86" t="n"/>
      <c r="M14895" s="86" t="n"/>
      <c r="N14895" s="86" t="n"/>
      <c r="O14895" s="86" t="n"/>
      <c r="P14895" s="86" t="n"/>
      <c r="Q14895" s="86" t="n"/>
      <c r="R14895" s="86" t="n"/>
      <c r="S14895" s="86" t="n"/>
      <c r="T14895" s="86" t="n"/>
      <c r="U14895" s="86" t="n"/>
      <c r="V14895" s="86" t="n"/>
      <c r="W14895" s="86" t="n"/>
      <c r="X14895" s="86" t="n"/>
      <c r="Y14895" s="86" t="n"/>
      <c r="Z14895" s="86" t="n"/>
      <c r="AA14895" s="86" t="n"/>
      <c r="AB14895" s="86" t="n"/>
      <c r="AC14895" s="86" t="n"/>
      <c r="AD14895" s="86" t="n"/>
      <c r="AE14895" s="86" t="n"/>
      <c r="AF14895" s="86" t="n"/>
      <c r="AG14895" s="86" t="n"/>
      <c r="AH14895" s="86" t="n"/>
      <c r="AI14895" s="86" t="n"/>
      <c r="AJ14895" s="86" t="n"/>
      <c r="AK14895" s="86" t="n"/>
    </row>
    <row r="14896">
      <c r="A14896" s="86" t="n"/>
      <c r="B14896" s="86" t="n"/>
      <c r="C14896" s="86" t="n"/>
      <c r="D14896" s="86" t="n"/>
      <c r="E14896" s="86" t="n"/>
      <c r="F14896" s="86" t="n"/>
      <c r="G14896" s="86" t="n"/>
      <c r="H14896" s="86" t="n"/>
      <c r="I14896" s="86" t="n"/>
      <c r="J14896" s="86" t="n"/>
      <c r="K14896" s="86" t="n"/>
      <c r="L14896" s="86" t="n"/>
      <c r="M14896" s="86" t="n"/>
      <c r="N14896" s="86" t="n"/>
      <c r="O14896" s="86" t="n"/>
      <c r="P14896" s="86" t="n"/>
      <c r="Q14896" s="86" t="n"/>
      <c r="R14896" s="86" t="n"/>
      <c r="S14896" s="86" t="n"/>
      <c r="T14896" s="86" t="n"/>
      <c r="U14896" s="86" t="n"/>
      <c r="V14896" s="86" t="n"/>
      <c r="W14896" s="86" t="n"/>
      <c r="X14896" s="86" t="n"/>
      <c r="Y14896" s="86" t="n"/>
      <c r="Z14896" s="86" t="n"/>
      <c r="AA14896" s="86" t="n"/>
      <c r="AB14896" s="86" t="n"/>
      <c r="AC14896" s="86" t="n"/>
      <c r="AD14896" s="86" t="n"/>
      <c r="AE14896" s="86" t="n"/>
      <c r="AF14896" s="86" t="n"/>
      <c r="AG14896" s="86" t="n"/>
      <c r="AH14896" s="86" t="n"/>
      <c r="AI14896" s="86" t="n"/>
      <c r="AJ14896" s="86" t="n"/>
      <c r="AK14896" s="86" t="n"/>
    </row>
    <row r="14897">
      <c r="A14897" s="86" t="n"/>
      <c r="B14897" s="86" t="n"/>
      <c r="C14897" s="86" t="n"/>
      <c r="D14897" s="86" t="n"/>
      <c r="E14897" s="86" t="n"/>
      <c r="F14897" s="86" t="n"/>
      <c r="G14897" s="86" t="n"/>
      <c r="H14897" s="86" t="n"/>
      <c r="I14897" s="86" t="n"/>
      <c r="J14897" s="86" t="n"/>
      <c r="K14897" s="86" t="n"/>
      <c r="L14897" s="86" t="n"/>
      <c r="M14897" s="86" t="n"/>
      <c r="N14897" s="86" t="n"/>
      <c r="O14897" s="86" t="n"/>
      <c r="P14897" s="86" t="n"/>
      <c r="Q14897" s="86" t="n"/>
      <c r="R14897" s="86" t="n"/>
      <c r="S14897" s="86" t="n"/>
      <c r="T14897" s="86" t="n"/>
      <c r="U14897" s="86" t="n"/>
      <c r="V14897" s="86" t="n"/>
      <c r="W14897" s="86" t="n"/>
      <c r="X14897" s="86" t="n"/>
      <c r="Y14897" s="86" t="n"/>
      <c r="Z14897" s="86" t="n"/>
      <c r="AA14897" s="86" t="n"/>
      <c r="AB14897" s="86" t="n"/>
      <c r="AC14897" s="86" t="n"/>
      <c r="AD14897" s="86" t="n"/>
      <c r="AE14897" s="86" t="n"/>
      <c r="AF14897" s="86" t="n"/>
      <c r="AG14897" s="86" t="n"/>
      <c r="AH14897" s="86" t="n"/>
      <c r="AI14897" s="86" t="n"/>
      <c r="AJ14897" s="86" t="n"/>
      <c r="AK14897" s="86" t="n"/>
    </row>
    <row r="14898">
      <c r="A14898" s="86" t="n"/>
      <c r="B14898" s="86" t="n"/>
      <c r="C14898" s="86" t="n"/>
      <c r="D14898" s="86" t="n"/>
      <c r="E14898" s="86" t="n"/>
      <c r="F14898" s="86" t="n"/>
      <c r="G14898" s="86" t="n"/>
      <c r="H14898" s="86" t="n"/>
      <c r="I14898" s="86" t="n"/>
      <c r="J14898" s="86" t="n"/>
      <c r="K14898" s="86" t="n"/>
      <c r="L14898" s="86" t="n"/>
      <c r="M14898" s="86" t="n"/>
      <c r="N14898" s="86" t="n"/>
      <c r="O14898" s="86" t="n"/>
      <c r="P14898" s="86" t="n"/>
      <c r="Q14898" s="86" t="n"/>
      <c r="R14898" s="86" t="n"/>
      <c r="S14898" s="86" t="n"/>
      <c r="T14898" s="86" t="n"/>
      <c r="U14898" s="86" t="n"/>
      <c r="V14898" s="86" t="n"/>
      <c r="W14898" s="86" t="n"/>
      <c r="X14898" s="86" t="n"/>
      <c r="Y14898" s="86" t="n"/>
      <c r="Z14898" s="86" t="n"/>
      <c r="AA14898" s="86" t="n"/>
      <c r="AB14898" s="86" t="n"/>
      <c r="AC14898" s="86" t="n"/>
      <c r="AD14898" s="86" t="n"/>
      <c r="AE14898" s="86" t="n"/>
      <c r="AF14898" s="86" t="n"/>
      <c r="AG14898" s="86" t="n"/>
      <c r="AH14898" s="86" t="n"/>
      <c r="AI14898" s="86" t="n"/>
      <c r="AJ14898" s="86" t="n"/>
      <c r="AK14898" s="86" t="n"/>
    </row>
    <row r="14899">
      <c r="A14899" s="86" t="n"/>
      <c r="B14899" s="86" t="n"/>
      <c r="C14899" s="86" t="n"/>
      <c r="D14899" s="86" t="n"/>
      <c r="E14899" s="86" t="n"/>
      <c r="F14899" s="86" t="n"/>
      <c r="G14899" s="86" t="n"/>
      <c r="H14899" s="86" t="n"/>
      <c r="I14899" s="86" t="n"/>
      <c r="J14899" s="86" t="n"/>
      <c r="K14899" s="86" t="n"/>
      <c r="L14899" s="86" t="n"/>
      <c r="M14899" s="86" t="n"/>
      <c r="N14899" s="86" t="n"/>
      <c r="O14899" s="86" t="n"/>
      <c r="P14899" s="86" t="n"/>
      <c r="Q14899" s="86" t="n"/>
      <c r="R14899" s="86" t="n"/>
      <c r="S14899" s="86" t="n"/>
      <c r="T14899" s="86" t="n"/>
      <c r="U14899" s="86" t="n"/>
      <c r="V14899" s="86" t="n"/>
      <c r="W14899" s="86" t="n"/>
      <c r="X14899" s="86" t="n"/>
      <c r="Y14899" s="86" t="n"/>
      <c r="Z14899" s="86" t="n"/>
      <c r="AA14899" s="86" t="n"/>
      <c r="AB14899" s="86" t="n"/>
      <c r="AC14899" s="86" t="n"/>
      <c r="AD14899" s="86" t="n"/>
      <c r="AE14899" s="86" t="n"/>
      <c r="AF14899" s="86" t="n"/>
      <c r="AG14899" s="86" t="n"/>
      <c r="AH14899" s="86" t="n"/>
      <c r="AI14899" s="86" t="n"/>
      <c r="AJ14899" s="86" t="n"/>
      <c r="AK14899" s="86" t="n"/>
    </row>
    <row r="14900">
      <c r="A14900" s="86" t="n"/>
      <c r="B14900" s="86" t="n"/>
      <c r="C14900" s="86" t="n"/>
      <c r="D14900" s="86" t="n"/>
      <c r="E14900" s="86" t="n"/>
      <c r="F14900" s="86" t="n"/>
      <c r="G14900" s="86" t="n"/>
      <c r="H14900" s="86" t="n"/>
      <c r="I14900" s="86" t="n"/>
      <c r="J14900" s="86" t="n"/>
      <c r="K14900" s="86" t="n"/>
      <c r="L14900" s="86" t="n"/>
      <c r="M14900" s="86" t="n"/>
      <c r="N14900" s="86" t="n"/>
      <c r="O14900" s="86" t="n"/>
      <c r="P14900" s="86" t="n"/>
      <c r="Q14900" s="86" t="n"/>
      <c r="R14900" s="86" t="n"/>
      <c r="S14900" s="86" t="n"/>
      <c r="T14900" s="86" t="n"/>
      <c r="U14900" s="86" t="n"/>
      <c r="V14900" s="86" t="n"/>
      <c r="W14900" s="86" t="n"/>
      <c r="X14900" s="86" t="n"/>
      <c r="Y14900" s="86" t="n"/>
      <c r="Z14900" s="86" t="n"/>
      <c r="AA14900" s="86" t="n"/>
      <c r="AB14900" s="86" t="n"/>
      <c r="AC14900" s="86" t="n"/>
      <c r="AD14900" s="86" t="n"/>
      <c r="AE14900" s="86" t="n"/>
      <c r="AF14900" s="86" t="n"/>
      <c r="AG14900" s="86" t="n"/>
      <c r="AH14900" s="86" t="n"/>
      <c r="AI14900" s="86" t="n"/>
      <c r="AJ14900" s="86" t="n"/>
      <c r="AK14900" s="86" t="n"/>
    </row>
    <row r="14901">
      <c r="A14901" s="86" t="n"/>
      <c r="B14901" s="86" t="n"/>
      <c r="C14901" s="86" t="n"/>
      <c r="D14901" s="86" t="n"/>
      <c r="E14901" s="86" t="n"/>
      <c r="F14901" s="86" t="n"/>
      <c r="G14901" s="86" t="n"/>
      <c r="H14901" s="86" t="n"/>
      <c r="I14901" s="86" t="n"/>
      <c r="J14901" s="86" t="n"/>
      <c r="K14901" s="86" t="n"/>
      <c r="L14901" s="86" t="n"/>
      <c r="M14901" s="86" t="n"/>
      <c r="N14901" s="86" t="n"/>
      <c r="O14901" s="86" t="n"/>
      <c r="P14901" s="86" t="n"/>
      <c r="Q14901" s="86" t="n"/>
      <c r="R14901" s="86" t="n"/>
      <c r="S14901" s="86" t="n"/>
      <c r="T14901" s="86" t="n"/>
      <c r="U14901" s="86" t="n"/>
      <c r="V14901" s="86" t="n"/>
      <c r="W14901" s="86" t="n"/>
      <c r="X14901" s="86" t="n"/>
      <c r="Y14901" s="86" t="n"/>
      <c r="Z14901" s="86" t="n"/>
      <c r="AA14901" s="86" t="n"/>
      <c r="AB14901" s="86" t="n"/>
      <c r="AC14901" s="86" t="n"/>
      <c r="AD14901" s="86" t="n"/>
      <c r="AE14901" s="86" t="n"/>
      <c r="AF14901" s="86" t="n"/>
      <c r="AG14901" s="86" t="n"/>
      <c r="AH14901" s="86" t="n"/>
      <c r="AI14901" s="86" t="n"/>
      <c r="AJ14901" s="86" t="n"/>
      <c r="AK14901" s="86" t="n"/>
    </row>
    <row r="14902">
      <c r="A14902" s="86" t="n"/>
      <c r="B14902" s="86" t="n"/>
      <c r="C14902" s="86" t="n"/>
      <c r="D14902" s="86" t="n"/>
      <c r="E14902" s="86" t="n"/>
      <c r="F14902" s="86" t="n"/>
      <c r="G14902" s="86" t="n"/>
      <c r="H14902" s="86" t="n"/>
      <c r="I14902" s="86" t="n"/>
      <c r="J14902" s="86" t="n"/>
      <c r="K14902" s="86" t="n"/>
      <c r="L14902" s="86" t="n"/>
      <c r="M14902" s="86" t="n"/>
      <c r="N14902" s="86" t="n"/>
      <c r="O14902" s="86" t="n"/>
      <c r="P14902" s="86" t="n"/>
      <c r="Q14902" s="86" t="n"/>
      <c r="R14902" s="86" t="n"/>
      <c r="S14902" s="86" t="n"/>
      <c r="T14902" s="86" t="n"/>
      <c r="U14902" s="86" t="n"/>
      <c r="V14902" s="86" t="n"/>
      <c r="W14902" s="86" t="n"/>
      <c r="X14902" s="86" t="n"/>
      <c r="Y14902" s="86" t="n"/>
      <c r="Z14902" s="86" t="n"/>
      <c r="AA14902" s="86" t="n"/>
      <c r="AB14902" s="86" t="n"/>
      <c r="AC14902" s="86" t="n"/>
      <c r="AD14902" s="86" t="n"/>
      <c r="AE14902" s="86" t="n"/>
      <c r="AF14902" s="86" t="n"/>
      <c r="AG14902" s="86" t="n"/>
      <c r="AH14902" s="86" t="n"/>
      <c r="AI14902" s="86" t="n"/>
      <c r="AJ14902" s="86" t="n"/>
      <c r="AK14902" s="86" t="n"/>
    </row>
    <row r="14903">
      <c r="A14903" s="86" t="n"/>
      <c r="B14903" s="86" t="n"/>
      <c r="C14903" s="86" t="n"/>
      <c r="D14903" s="86" t="n"/>
      <c r="E14903" s="86" t="n"/>
      <c r="F14903" s="86" t="n"/>
      <c r="G14903" s="86" t="n"/>
      <c r="H14903" s="86" t="n"/>
      <c r="I14903" s="86" t="n"/>
      <c r="J14903" s="86" t="n"/>
      <c r="K14903" s="86" t="n"/>
      <c r="L14903" s="86" t="n"/>
      <c r="M14903" s="86" t="n"/>
      <c r="N14903" s="86" t="n"/>
      <c r="O14903" s="86" t="n"/>
      <c r="P14903" s="86" t="n"/>
      <c r="Q14903" s="86" t="n"/>
      <c r="R14903" s="86" t="n"/>
      <c r="S14903" s="86" t="n"/>
      <c r="T14903" s="86" t="n"/>
      <c r="U14903" s="86" t="n"/>
      <c r="V14903" s="86" t="n"/>
      <c r="W14903" s="86" t="n"/>
      <c r="X14903" s="86" t="n"/>
      <c r="Y14903" s="86" t="n"/>
      <c r="Z14903" s="86" t="n"/>
      <c r="AA14903" s="86" t="n"/>
      <c r="AB14903" s="86" t="n"/>
      <c r="AC14903" s="86" t="n"/>
      <c r="AD14903" s="86" t="n"/>
      <c r="AE14903" s="86" t="n"/>
      <c r="AF14903" s="86" t="n"/>
      <c r="AG14903" s="86" t="n"/>
      <c r="AH14903" s="86" t="n"/>
      <c r="AI14903" s="86" t="n"/>
      <c r="AJ14903" s="86" t="n"/>
      <c r="AK14903" s="86" t="n"/>
    </row>
    <row r="14904">
      <c r="A14904" s="86" t="n"/>
      <c r="B14904" s="86" t="n"/>
      <c r="C14904" s="86" t="n"/>
      <c r="D14904" s="86" t="n"/>
      <c r="E14904" s="86" t="n"/>
      <c r="F14904" s="86" t="n"/>
      <c r="G14904" s="86" t="n"/>
      <c r="H14904" s="86" t="n"/>
      <c r="I14904" s="86" t="n"/>
      <c r="J14904" s="86" t="n"/>
      <c r="K14904" s="86" t="n"/>
      <c r="L14904" s="86" t="n"/>
      <c r="M14904" s="86" t="n"/>
      <c r="N14904" s="86" t="n"/>
      <c r="O14904" s="86" t="n"/>
      <c r="P14904" s="86" t="n"/>
      <c r="Q14904" s="86" t="n"/>
      <c r="R14904" s="86" t="n"/>
      <c r="S14904" s="86" t="n"/>
      <c r="T14904" s="86" t="n"/>
      <c r="U14904" s="86" t="n"/>
      <c r="V14904" s="86" t="n"/>
      <c r="W14904" s="86" t="n"/>
      <c r="X14904" s="86" t="n"/>
      <c r="Y14904" s="86" t="n"/>
      <c r="Z14904" s="86" t="n"/>
      <c r="AA14904" s="86" t="n"/>
      <c r="AB14904" s="86" t="n"/>
      <c r="AC14904" s="86" t="n"/>
      <c r="AD14904" s="86" t="n"/>
      <c r="AE14904" s="86" t="n"/>
      <c r="AF14904" s="86" t="n"/>
      <c r="AG14904" s="86" t="n"/>
      <c r="AH14904" s="86" t="n"/>
      <c r="AI14904" s="86" t="n"/>
      <c r="AJ14904" s="86" t="n"/>
      <c r="AK14904" s="86" t="n"/>
    </row>
    <row r="14905">
      <c r="A14905" s="86" t="n"/>
      <c r="B14905" s="86" t="n"/>
      <c r="C14905" s="86" t="n"/>
      <c r="D14905" s="86" t="n"/>
      <c r="E14905" s="86" t="n"/>
      <c r="F14905" s="86" t="n"/>
      <c r="G14905" s="86" t="n"/>
      <c r="H14905" s="86" t="n"/>
      <c r="I14905" s="86" t="n"/>
      <c r="J14905" s="86" t="n"/>
      <c r="K14905" s="86" t="n"/>
      <c r="L14905" s="86" t="n"/>
      <c r="M14905" s="86" t="n"/>
      <c r="N14905" s="86" t="n"/>
      <c r="O14905" s="86" t="n"/>
      <c r="P14905" s="86" t="n"/>
      <c r="Q14905" s="86" t="n"/>
      <c r="R14905" s="86" t="n"/>
      <c r="S14905" s="86" t="n"/>
      <c r="T14905" s="86" t="n"/>
      <c r="U14905" s="86" t="n"/>
      <c r="V14905" s="86" t="n"/>
      <c r="W14905" s="86" t="n"/>
      <c r="X14905" s="86" t="n"/>
      <c r="Y14905" s="86" t="n"/>
      <c r="Z14905" s="86" t="n"/>
      <c r="AA14905" s="86" t="n"/>
      <c r="AB14905" s="86" t="n"/>
      <c r="AC14905" s="86" t="n"/>
      <c r="AD14905" s="86" t="n"/>
      <c r="AE14905" s="86" t="n"/>
      <c r="AF14905" s="86" t="n"/>
      <c r="AG14905" s="86" t="n"/>
      <c r="AH14905" s="86" t="n"/>
      <c r="AI14905" s="86" t="n"/>
      <c r="AJ14905" s="86" t="n"/>
      <c r="AK14905" s="86" t="n"/>
    </row>
    <row r="14906">
      <c r="A14906" s="86" t="n"/>
      <c r="B14906" s="86" t="n"/>
      <c r="C14906" s="86" t="n"/>
      <c r="D14906" s="86" t="n"/>
      <c r="E14906" s="86" t="n"/>
      <c r="F14906" s="86" t="n"/>
      <c r="G14906" s="86" t="n"/>
      <c r="H14906" s="86" t="n"/>
      <c r="I14906" s="86" t="n"/>
      <c r="J14906" s="86" t="n"/>
      <c r="K14906" s="86" t="n"/>
      <c r="L14906" s="86" t="n"/>
      <c r="M14906" s="86" t="n"/>
      <c r="N14906" s="86" t="n"/>
      <c r="O14906" s="86" t="n"/>
      <c r="P14906" s="86" t="n"/>
      <c r="Q14906" s="86" t="n"/>
      <c r="R14906" s="86" t="n"/>
      <c r="S14906" s="86" t="n"/>
      <c r="T14906" s="86" t="n"/>
      <c r="U14906" s="86" t="n"/>
      <c r="V14906" s="86" t="n"/>
      <c r="W14906" s="86" t="n"/>
      <c r="X14906" s="86" t="n"/>
      <c r="Y14906" s="86" t="n"/>
      <c r="Z14906" s="86" t="n"/>
      <c r="AA14906" s="86" t="n"/>
      <c r="AB14906" s="86" t="n"/>
      <c r="AC14906" s="86" t="n"/>
      <c r="AD14906" s="86" t="n"/>
      <c r="AE14906" s="86" t="n"/>
      <c r="AF14906" s="86" t="n"/>
      <c r="AG14906" s="86" t="n"/>
      <c r="AH14906" s="86" t="n"/>
      <c r="AI14906" s="86" t="n"/>
      <c r="AJ14906" s="86" t="n"/>
      <c r="AK14906" s="86" t="n"/>
    </row>
    <row r="14907">
      <c r="A14907" s="86" t="n"/>
      <c r="B14907" s="86" t="n"/>
      <c r="C14907" s="86" t="n"/>
      <c r="D14907" s="86" t="n"/>
      <c r="E14907" s="86" t="n"/>
      <c r="F14907" s="86" t="n"/>
      <c r="G14907" s="86" t="n"/>
      <c r="H14907" s="86" t="n"/>
      <c r="I14907" s="86" t="n"/>
      <c r="J14907" s="86" t="n"/>
      <c r="K14907" s="86" t="n"/>
      <c r="L14907" s="86" t="n"/>
      <c r="M14907" s="86" t="n"/>
      <c r="N14907" s="86" t="n"/>
      <c r="O14907" s="86" t="n"/>
      <c r="P14907" s="86" t="n"/>
      <c r="Q14907" s="86" t="n"/>
      <c r="R14907" s="86" t="n"/>
      <c r="S14907" s="86" t="n"/>
      <c r="T14907" s="86" t="n"/>
      <c r="U14907" s="86" t="n"/>
      <c r="V14907" s="86" t="n"/>
      <c r="W14907" s="86" t="n"/>
      <c r="X14907" s="86" t="n"/>
      <c r="Y14907" s="86" t="n"/>
      <c r="Z14907" s="86" t="n"/>
      <c r="AA14907" s="86" t="n"/>
      <c r="AB14907" s="86" t="n"/>
      <c r="AC14907" s="86" t="n"/>
      <c r="AD14907" s="86" t="n"/>
      <c r="AE14907" s="86" t="n"/>
      <c r="AF14907" s="86" t="n"/>
      <c r="AG14907" s="86" t="n"/>
      <c r="AH14907" s="86" t="n"/>
      <c r="AI14907" s="86" t="n"/>
      <c r="AJ14907" s="86" t="n"/>
      <c r="AK14907" s="86" t="n"/>
    </row>
    <row r="14908">
      <c r="A14908" s="86" t="n"/>
      <c r="B14908" s="86" t="n"/>
      <c r="C14908" s="86" t="n"/>
      <c r="D14908" s="86" t="n"/>
      <c r="E14908" s="86" t="n"/>
      <c r="F14908" s="86" t="n"/>
      <c r="G14908" s="86" t="n"/>
      <c r="H14908" s="86" t="n"/>
      <c r="I14908" s="86" t="n"/>
      <c r="J14908" s="86" t="n"/>
      <c r="K14908" s="86" t="n"/>
      <c r="L14908" s="86" t="n"/>
      <c r="M14908" s="86" t="n"/>
      <c r="N14908" s="86" t="n"/>
      <c r="O14908" s="86" t="n"/>
      <c r="P14908" s="86" t="n"/>
      <c r="Q14908" s="86" t="n"/>
      <c r="R14908" s="86" t="n"/>
      <c r="S14908" s="86" t="n"/>
      <c r="T14908" s="86" t="n"/>
      <c r="U14908" s="86" t="n"/>
      <c r="V14908" s="86" t="n"/>
      <c r="W14908" s="86" t="n"/>
      <c r="X14908" s="86" t="n"/>
      <c r="Y14908" s="86" t="n"/>
      <c r="Z14908" s="86" t="n"/>
      <c r="AA14908" s="86" t="n"/>
      <c r="AB14908" s="86" t="n"/>
      <c r="AC14908" s="86" t="n"/>
      <c r="AD14908" s="86" t="n"/>
      <c r="AE14908" s="86" t="n"/>
      <c r="AF14908" s="86" t="n"/>
      <c r="AG14908" s="86" t="n"/>
      <c r="AH14908" s="86" t="n"/>
      <c r="AI14908" s="86" t="n"/>
      <c r="AJ14908" s="86" t="n"/>
      <c r="AK14908" s="86" t="n"/>
    </row>
    <row r="14909">
      <c r="A14909" s="86" t="n"/>
      <c r="B14909" s="86" t="n"/>
      <c r="C14909" s="86" t="n"/>
      <c r="D14909" s="86" t="n"/>
      <c r="E14909" s="86" t="n"/>
      <c r="F14909" s="86" t="n"/>
      <c r="G14909" s="86" t="n"/>
      <c r="H14909" s="86" t="n"/>
      <c r="I14909" s="86" t="n"/>
      <c r="J14909" s="86" t="n"/>
      <c r="K14909" s="86" t="n"/>
      <c r="L14909" s="86" t="n"/>
      <c r="M14909" s="86" t="n"/>
      <c r="N14909" s="86" t="n"/>
      <c r="O14909" s="86" t="n"/>
      <c r="P14909" s="86" t="n"/>
      <c r="Q14909" s="86" t="n"/>
      <c r="R14909" s="86" t="n"/>
      <c r="S14909" s="86" t="n"/>
      <c r="T14909" s="86" t="n"/>
      <c r="U14909" s="86" t="n"/>
      <c r="V14909" s="86" t="n"/>
      <c r="W14909" s="86" t="n"/>
      <c r="X14909" s="86" t="n"/>
      <c r="Y14909" s="86" t="n"/>
      <c r="Z14909" s="86" t="n"/>
      <c r="AA14909" s="86" t="n"/>
      <c r="AB14909" s="86" t="n"/>
      <c r="AC14909" s="86" t="n"/>
      <c r="AD14909" s="86" t="n"/>
      <c r="AE14909" s="86" t="n"/>
      <c r="AF14909" s="86" t="n"/>
      <c r="AG14909" s="86" t="n"/>
      <c r="AH14909" s="86" t="n"/>
      <c r="AI14909" s="86" t="n"/>
      <c r="AJ14909" s="86" t="n"/>
      <c r="AK14909" s="86" t="n"/>
    </row>
    <row r="14910">
      <c r="A14910" s="86" t="n"/>
      <c r="B14910" s="86" t="n"/>
      <c r="C14910" s="86" t="n"/>
      <c r="D14910" s="86" t="n"/>
      <c r="E14910" s="86" t="n"/>
      <c r="F14910" s="86" t="n"/>
      <c r="G14910" s="86" t="n"/>
      <c r="H14910" s="86" t="n"/>
      <c r="I14910" s="86" t="n"/>
      <c r="J14910" s="86" t="n"/>
      <c r="K14910" s="86" t="n"/>
      <c r="L14910" s="86" t="n"/>
      <c r="M14910" s="86" t="n"/>
      <c r="N14910" s="86" t="n"/>
      <c r="O14910" s="86" t="n"/>
      <c r="P14910" s="86" t="n"/>
      <c r="Q14910" s="86" t="n"/>
      <c r="R14910" s="86" t="n"/>
      <c r="S14910" s="86" t="n"/>
      <c r="T14910" s="86" t="n"/>
      <c r="U14910" s="86" t="n"/>
      <c r="V14910" s="86" t="n"/>
      <c r="W14910" s="86" t="n"/>
      <c r="X14910" s="86" t="n"/>
      <c r="Y14910" s="86" t="n"/>
      <c r="Z14910" s="86" t="n"/>
      <c r="AA14910" s="86" t="n"/>
      <c r="AB14910" s="86" t="n"/>
      <c r="AC14910" s="86" t="n"/>
      <c r="AD14910" s="86" t="n"/>
      <c r="AE14910" s="86" t="n"/>
      <c r="AF14910" s="86" t="n"/>
      <c r="AG14910" s="86" t="n"/>
      <c r="AH14910" s="86" t="n"/>
      <c r="AI14910" s="86" t="n"/>
      <c r="AJ14910" s="86" t="n"/>
      <c r="AK14910" s="86" t="n"/>
    </row>
    <row r="14911">
      <c r="A14911" s="86" t="n"/>
      <c r="B14911" s="86" t="n"/>
      <c r="C14911" s="86" t="n"/>
      <c r="D14911" s="86" t="n"/>
      <c r="E14911" s="86" t="n"/>
      <c r="F14911" s="86" t="n"/>
      <c r="G14911" s="86" t="n"/>
      <c r="H14911" s="86" t="n"/>
      <c r="I14911" s="86" t="n"/>
      <c r="J14911" s="86" t="n"/>
      <c r="K14911" s="86" t="n"/>
      <c r="L14911" s="86" t="n"/>
      <c r="M14911" s="86" t="n"/>
      <c r="N14911" s="86" t="n"/>
      <c r="O14911" s="86" t="n"/>
      <c r="P14911" s="86" t="n"/>
      <c r="Q14911" s="86" t="n"/>
      <c r="R14911" s="86" t="n"/>
      <c r="S14911" s="86" t="n"/>
      <c r="T14911" s="86" t="n"/>
      <c r="U14911" s="86" t="n"/>
      <c r="V14911" s="86" t="n"/>
      <c r="W14911" s="86" t="n"/>
      <c r="X14911" s="86" t="n"/>
      <c r="Y14911" s="86" t="n"/>
      <c r="Z14911" s="86" t="n"/>
      <c r="AA14911" s="86" t="n"/>
      <c r="AB14911" s="86" t="n"/>
      <c r="AC14911" s="86" t="n"/>
      <c r="AD14911" s="86" t="n"/>
      <c r="AE14911" s="86" t="n"/>
      <c r="AF14911" s="86" t="n"/>
      <c r="AG14911" s="86" t="n"/>
      <c r="AH14911" s="86" t="n"/>
      <c r="AI14911" s="86" t="n"/>
      <c r="AJ14911" s="86" t="n"/>
      <c r="AK14911" s="86" t="n"/>
    </row>
    <row r="14921">
      <c r="A14921" s="86" t="n"/>
      <c r="B14921" s="85" t="n"/>
      <c r="C14921" s="85" t="n"/>
      <c r="D14921" s="85" t="n"/>
      <c r="E14921" s="85" t="n"/>
      <c r="F14921" s="86" t="n"/>
      <c r="G14921" s="151" t="n"/>
      <c r="H14921" s="85" t="n"/>
      <c r="I14921" s="85" t="n"/>
      <c r="J14921" s="85" t="n"/>
      <c r="K14921" s="85" t="n"/>
      <c r="L14921" s="85" t="n"/>
      <c r="M14921" s="85" t="n"/>
      <c r="N14921" s="85" t="n"/>
      <c r="O14921" s="85" t="n"/>
      <c r="P14921" s="85" t="n"/>
      <c r="Q14921" s="85" t="n"/>
      <c r="R14921" s="85" t="n"/>
      <c r="S14921" s="85" t="n"/>
      <c r="T14921" s="108" t="n"/>
      <c r="U14921" s="85" t="n"/>
      <c r="V14921" s="85" t="n"/>
      <c r="W14921" s="85" t="n"/>
      <c r="X14921" s="85" t="n"/>
      <c r="Y14921" s="85" t="n"/>
      <c r="Z14921" s="85" t="n"/>
      <c r="AA14921" s="85" t="n"/>
      <c r="AB14921" s="85" t="n"/>
      <c r="AC14921" s="85" t="n"/>
      <c r="AD14921" s="85" t="n"/>
      <c r="AE14921" s="85" t="n"/>
      <c r="AF14921" s="85" t="n"/>
      <c r="AG14921" s="85" t="n"/>
      <c r="AH14921" s="85" t="n"/>
      <c r="AI14921" s="85" t="n"/>
      <c r="AJ14921" s="85" t="n"/>
      <c r="AK14921" s="85" t="n"/>
    </row>
    <row r="14922">
      <c r="A14922" s="85" t="n"/>
      <c r="B14922" s="86" t="n"/>
      <c r="C14922" s="85" t="n"/>
      <c r="D14922" s="85" t="n"/>
      <c r="E14922" s="85" t="n"/>
      <c r="F14922" s="85" t="n"/>
      <c r="G14922" s="85" t="n"/>
      <c r="H14922" s="85" t="n"/>
      <c r="I14922" s="85" t="n"/>
      <c r="J14922" s="85" t="n"/>
      <c r="K14922" s="85" t="n"/>
      <c r="L14922" s="85" t="n"/>
      <c r="M14922" s="85" t="n"/>
      <c r="N14922" s="85" t="n"/>
      <c r="O14922" s="85" t="n"/>
      <c r="P14922" s="85" t="n"/>
      <c r="Q14922" s="85" t="n"/>
      <c r="R14922" s="85" t="n"/>
      <c r="S14922" s="85" t="n"/>
      <c r="T14922" s="85" t="n"/>
      <c r="U14922" s="85" t="n"/>
      <c r="V14922" s="85" t="n"/>
      <c r="W14922" s="85" t="n"/>
      <c r="X14922" s="85" t="n"/>
      <c r="Y14922" s="85" t="n"/>
      <c r="Z14922" s="85" t="n"/>
      <c r="AA14922" s="85" t="n"/>
      <c r="AB14922" s="85" t="n"/>
      <c r="AC14922" s="85" t="n"/>
      <c r="AD14922" s="85" t="n"/>
      <c r="AE14922" s="85" t="n"/>
      <c r="AF14922" s="85" t="n"/>
      <c r="AG14922" s="85" t="n"/>
      <c r="AH14922" s="85" t="n"/>
      <c r="AI14922" s="85" t="n"/>
      <c r="AJ14922" s="85" t="n"/>
      <c r="AK14922" s="85" t="n"/>
    </row>
    <row r="14923">
      <c r="A14923" s="86" t="n"/>
      <c r="B14923" s="86" t="n"/>
      <c r="C14923" s="86" t="n"/>
      <c r="D14923" s="86" t="n"/>
      <c r="E14923" s="86" t="n"/>
      <c r="F14923" s="86" t="n"/>
      <c r="G14923" s="86" t="n"/>
      <c r="H14923" s="86" t="n"/>
      <c r="I14923" s="86" t="n"/>
      <c r="J14923" s="86" t="n"/>
      <c r="K14923" s="86" t="n"/>
      <c r="L14923" s="86" t="n"/>
      <c r="M14923" s="86" t="n"/>
      <c r="N14923" s="86" t="n"/>
      <c r="O14923" s="86" t="n"/>
      <c r="P14923" s="86" t="n"/>
      <c r="Q14923" s="86" t="n"/>
      <c r="R14923" s="86" t="n"/>
      <c r="S14923" s="86" t="n"/>
      <c r="T14923" s="86" t="n"/>
      <c r="U14923" s="86" t="n"/>
      <c r="V14923" s="86" t="n"/>
      <c r="W14923" s="86" t="n"/>
      <c r="X14923" s="86" t="n"/>
      <c r="Y14923" s="86" t="n"/>
      <c r="Z14923" s="86" t="n"/>
      <c r="AA14923" s="86" t="n"/>
      <c r="AB14923" s="86" t="n"/>
      <c r="AC14923" s="86" t="n"/>
      <c r="AD14923" s="86" t="n"/>
      <c r="AE14923" s="86" t="n"/>
      <c r="AF14923" s="86" t="n"/>
      <c r="AG14923" s="86" t="n"/>
      <c r="AH14923" s="86" t="n"/>
      <c r="AI14923" s="86" t="n"/>
      <c r="AJ14923" s="86" t="n"/>
      <c r="AK14923" s="86" t="n"/>
    </row>
    <row r="14924">
      <c r="A14924" s="85" t="n"/>
      <c r="B14924" s="86" t="n"/>
      <c r="C14924" s="85" t="n"/>
      <c r="D14924" s="85" t="n"/>
      <c r="E14924" s="86" t="n"/>
      <c r="F14924" s="85" t="n"/>
      <c r="G14924" s="85" t="n"/>
      <c r="H14924" s="86" t="n"/>
      <c r="I14924" s="85" t="n"/>
      <c r="J14924" s="85" t="n"/>
      <c r="K14924" s="86" t="n"/>
      <c r="L14924" s="85" t="n"/>
      <c r="M14924" s="85" t="n"/>
      <c r="N14924" s="86" t="n"/>
      <c r="O14924" s="85" t="n"/>
      <c r="P14924" s="85" t="n"/>
      <c r="Q14924" s="86" t="n"/>
      <c r="R14924" s="85" t="n"/>
      <c r="S14924" s="85" t="n"/>
      <c r="T14924" s="86" t="n"/>
      <c r="U14924" s="85" t="n"/>
      <c r="V14924" s="85" t="n"/>
      <c r="W14924" s="86" t="n"/>
      <c r="X14924" s="85" t="n"/>
      <c r="Y14924" s="85" t="n"/>
      <c r="Z14924" s="86" t="n"/>
      <c r="AA14924" s="85" t="n"/>
      <c r="AB14924" s="85" t="n"/>
      <c r="AC14924" s="86" t="n"/>
      <c r="AD14924" s="85" t="n"/>
      <c r="AE14924" s="85" t="n"/>
      <c r="AF14924" s="86" t="n"/>
      <c r="AG14924" s="85" t="n"/>
      <c r="AH14924" s="85" t="n"/>
      <c r="AI14924" s="86" t="n"/>
      <c r="AJ14924" s="85" t="n"/>
      <c r="AK14924" s="85" t="n"/>
    </row>
    <row r="14925">
      <c r="A14925" s="86" t="n"/>
      <c r="B14925" s="86" t="n"/>
      <c r="C14925" s="86" t="n"/>
      <c r="D14925" s="86" t="n"/>
      <c r="E14925" s="86" t="n"/>
      <c r="F14925" s="86" t="n"/>
      <c r="G14925" s="86" t="n"/>
      <c r="H14925" s="86" t="n"/>
      <c r="I14925" s="86" t="n"/>
      <c r="J14925" s="86" t="n"/>
      <c r="K14925" s="86" t="n"/>
      <c r="L14925" s="86" t="n"/>
      <c r="M14925" s="86" t="n"/>
      <c r="N14925" s="86" t="n"/>
      <c r="O14925" s="86" t="n"/>
      <c r="P14925" s="86" t="n"/>
      <c r="Q14925" s="86" t="n"/>
      <c r="R14925" s="86" t="n"/>
      <c r="S14925" s="86" t="n"/>
      <c r="T14925" s="86" t="n"/>
      <c r="U14925" s="86" t="n"/>
      <c r="V14925" s="86" t="n"/>
      <c r="W14925" s="86" t="n"/>
      <c r="X14925" s="86" t="n"/>
      <c r="Y14925" s="86" t="n"/>
      <c r="Z14925" s="86" t="n"/>
      <c r="AA14925" s="86" t="n"/>
      <c r="AB14925" s="86" t="n"/>
      <c r="AC14925" s="86" t="n"/>
      <c r="AD14925" s="86" t="n"/>
      <c r="AE14925" s="86" t="n"/>
      <c r="AF14925" s="86" t="n"/>
      <c r="AG14925" s="86" t="n"/>
      <c r="AH14925" s="86" t="n"/>
      <c r="AI14925" s="86" t="n"/>
      <c r="AJ14925" s="86" t="n"/>
      <c r="AK14925" s="86" t="n"/>
    </row>
    <row r="14926">
      <c r="A14926" s="85" t="n"/>
      <c r="B14926" s="192" t="n"/>
      <c r="C14926" s="193" t="n"/>
      <c r="D14926" s="193" t="n"/>
      <c r="E14926" s="192" t="n"/>
      <c r="F14926" s="193" t="n"/>
      <c r="G14926" s="193" t="n"/>
      <c r="H14926" s="192" t="n"/>
      <c r="I14926" s="193" t="n"/>
      <c r="J14926" s="193" t="n"/>
      <c r="K14926" s="192" t="n"/>
      <c r="L14926" s="193" t="n"/>
      <c r="M14926" s="193" t="n"/>
      <c r="N14926" s="192" t="n"/>
      <c r="O14926" s="193" t="n"/>
      <c r="P14926" s="193" t="n"/>
      <c r="Q14926" s="192" t="n"/>
      <c r="R14926" s="193" t="n"/>
      <c r="S14926" s="193" t="n"/>
      <c r="T14926" s="192" t="n"/>
      <c r="U14926" s="193" t="n"/>
      <c r="V14926" s="193" t="n"/>
      <c r="W14926" s="192" t="n"/>
      <c r="X14926" s="193" t="n"/>
      <c r="Y14926" s="193" t="n"/>
      <c r="Z14926" s="192" t="n"/>
      <c r="AA14926" s="193" t="n"/>
      <c r="AB14926" s="193" t="n"/>
      <c r="AC14926" s="192" t="n"/>
      <c r="AD14926" s="193" t="n"/>
      <c r="AE14926" s="193" t="n"/>
      <c r="AF14926" s="192" t="n"/>
      <c r="AG14926" s="193" t="n"/>
      <c r="AH14926" s="193" t="n"/>
      <c r="AI14926" s="192" t="n"/>
      <c r="AJ14926" s="193" t="n"/>
      <c r="AK14926" s="193" t="n"/>
      <c r="AM14926">
        <f>A14921</f>
        <v/>
      </c>
      <c r="AN14926" s="83">
        <f>1/($B14926*(1/$B14924)*(1/(5/7+2/7*$D14926))*$B14936/SUM($B14928:$B14951))</f>
        <v/>
      </c>
      <c r="AO14926" s="83">
        <f>1/(B14926*(1/B14924)*(1/(5/7+2/7*D14926)))</f>
        <v/>
      </c>
      <c r="AP14926" s="83" t="n"/>
      <c r="AR14926" s="174">
        <f>CHOOSE(AV$3,C14926,F14926,I14926,L14926,O14926,R14926,U14926,X14926,AA14926,AD14926,AG14926,AJ14926)</f>
        <v/>
      </c>
      <c r="AS14926" s="82" t="n"/>
      <c r="AT14926" s="82" t="n"/>
      <c r="AV14926" s="119">
        <f>AN14926/AR14926</f>
        <v/>
      </c>
      <c r="AW14926" s="172">
        <f>AO14926/AR14926</f>
        <v/>
      </c>
    </row>
    <row r="14927">
      <c r="A14927" s="86" t="n"/>
      <c r="B14927" s="86" t="n"/>
      <c r="C14927" s="86" t="n"/>
      <c r="D14927" s="86" t="n"/>
      <c r="E14927" s="86" t="n"/>
      <c r="F14927" s="86" t="n"/>
      <c r="G14927" s="86" t="n"/>
      <c r="H14927" s="86" t="n"/>
      <c r="I14927" s="86" t="n"/>
      <c r="J14927" s="86" t="n"/>
      <c r="K14927" s="86" t="n"/>
      <c r="L14927" s="86" t="n"/>
      <c r="M14927" s="86" t="n"/>
      <c r="N14927" s="86" t="n"/>
      <c r="O14927" s="86" t="n"/>
      <c r="P14927" s="86" t="n"/>
      <c r="Q14927" s="86" t="n"/>
      <c r="R14927" s="86" t="n"/>
      <c r="S14927" s="86" t="n"/>
      <c r="T14927" s="86" t="n"/>
      <c r="U14927" s="86" t="n"/>
      <c r="V14927" s="86" t="n"/>
      <c r="W14927" s="86" t="n"/>
      <c r="X14927" s="86" t="n"/>
      <c r="Y14927" s="86" t="n"/>
      <c r="Z14927" s="86" t="n"/>
      <c r="AA14927" s="86" t="n"/>
      <c r="AB14927" s="86" t="n"/>
      <c r="AC14927" s="86" t="n"/>
      <c r="AD14927" s="86" t="n"/>
      <c r="AE14927" s="86" t="n"/>
      <c r="AF14927" s="86" t="n"/>
      <c r="AG14927" s="86" t="n"/>
      <c r="AH14927" s="86" t="n"/>
      <c r="AI14927" s="86" t="n"/>
      <c r="AJ14927" s="86" t="n"/>
      <c r="AK14927" s="86" t="n"/>
    </row>
    <row r="14928">
      <c r="A14928" s="86" t="n"/>
      <c r="B14928" s="86" t="n"/>
      <c r="C14928" s="86" t="n"/>
      <c r="D14928" s="86" t="n"/>
      <c r="E14928" s="86" t="n"/>
      <c r="F14928" s="86" t="n"/>
      <c r="G14928" s="86" t="n"/>
      <c r="H14928" s="86" t="n"/>
      <c r="I14928" s="86" t="n"/>
      <c r="J14928" s="86" t="n"/>
      <c r="K14928" s="86" t="n"/>
      <c r="L14928" s="86" t="n"/>
      <c r="M14928" s="86" t="n"/>
      <c r="N14928" s="86" t="n"/>
      <c r="O14928" s="86" t="n"/>
      <c r="P14928" s="86" t="n"/>
      <c r="Q14928" s="86" t="n"/>
      <c r="R14928" s="86" t="n"/>
      <c r="S14928" s="86" t="n"/>
      <c r="T14928" s="86" t="n"/>
      <c r="U14928" s="86" t="n"/>
      <c r="V14928" s="86" t="n"/>
      <c r="W14928" s="86" t="n"/>
      <c r="X14928" s="86" t="n"/>
      <c r="Y14928" s="86" t="n"/>
      <c r="Z14928" s="86" t="n"/>
      <c r="AA14928" s="86" t="n"/>
      <c r="AB14928" s="86" t="n"/>
      <c r="AC14928" s="86" t="n"/>
      <c r="AD14928" s="86" t="n"/>
      <c r="AE14928" s="86" t="n"/>
      <c r="AF14928" s="86" t="n"/>
      <c r="AG14928" s="86" t="n"/>
      <c r="AH14928" s="86" t="n"/>
      <c r="AI14928" s="86" t="n"/>
      <c r="AJ14928" s="86" t="n"/>
      <c r="AK14928" s="86" t="n"/>
    </row>
    <row r="14929">
      <c r="A14929" s="86" t="n"/>
      <c r="B14929" s="86" t="n"/>
      <c r="C14929" s="86" t="n"/>
      <c r="D14929" s="86" t="n"/>
      <c r="E14929" s="86" t="n"/>
      <c r="F14929" s="86" t="n"/>
      <c r="G14929" s="86" t="n"/>
      <c r="H14929" s="86" t="n"/>
      <c r="I14929" s="86" t="n"/>
      <c r="J14929" s="86" t="n"/>
      <c r="K14929" s="86" t="n"/>
      <c r="L14929" s="86" t="n"/>
      <c r="M14929" s="86" t="n"/>
      <c r="N14929" s="86" t="n"/>
      <c r="O14929" s="86" t="n"/>
      <c r="P14929" s="86" t="n"/>
      <c r="Q14929" s="86" t="n"/>
      <c r="R14929" s="86" t="n"/>
      <c r="S14929" s="86" t="n"/>
      <c r="T14929" s="86" t="n"/>
      <c r="U14929" s="86" t="n"/>
      <c r="V14929" s="86" t="n"/>
      <c r="W14929" s="86" t="n"/>
      <c r="X14929" s="86" t="n"/>
      <c r="Y14929" s="86" t="n"/>
      <c r="Z14929" s="86" t="n"/>
      <c r="AA14929" s="86" t="n"/>
      <c r="AB14929" s="86" t="n"/>
      <c r="AC14929" s="86" t="n"/>
      <c r="AD14929" s="86" t="n"/>
      <c r="AE14929" s="86" t="n"/>
      <c r="AF14929" s="86" t="n"/>
      <c r="AG14929" s="86" t="n"/>
      <c r="AH14929" s="86" t="n"/>
      <c r="AI14929" s="86" t="n"/>
      <c r="AJ14929" s="86" t="n"/>
      <c r="AK14929" s="86" t="n"/>
    </row>
    <row r="14930">
      <c r="A14930" s="86" t="n"/>
      <c r="B14930" s="86" t="n"/>
      <c r="C14930" s="86" t="n"/>
      <c r="D14930" s="86" t="n"/>
      <c r="E14930" s="86" t="n"/>
      <c r="F14930" s="86" t="n"/>
      <c r="G14930" s="86" t="n"/>
      <c r="H14930" s="86" t="n"/>
      <c r="I14930" s="86" t="n"/>
      <c r="J14930" s="86" t="n"/>
      <c r="K14930" s="86" t="n"/>
      <c r="L14930" s="86" t="n"/>
      <c r="M14930" s="86" t="n"/>
      <c r="N14930" s="86" t="n"/>
      <c r="O14930" s="86" t="n"/>
      <c r="P14930" s="86" t="n"/>
      <c r="Q14930" s="86" t="n"/>
      <c r="R14930" s="86" t="n"/>
      <c r="S14930" s="86" t="n"/>
      <c r="T14930" s="86" t="n"/>
      <c r="U14930" s="86" t="n"/>
      <c r="V14930" s="86" t="n"/>
      <c r="W14930" s="86" t="n"/>
      <c r="X14930" s="86" t="n"/>
      <c r="Y14930" s="86" t="n"/>
      <c r="Z14930" s="86" t="n"/>
      <c r="AA14930" s="86" t="n"/>
      <c r="AB14930" s="86" t="n"/>
      <c r="AC14930" s="86" t="n"/>
      <c r="AD14930" s="86" t="n"/>
      <c r="AE14930" s="86" t="n"/>
      <c r="AF14930" s="86" t="n"/>
      <c r="AG14930" s="86" t="n"/>
      <c r="AH14930" s="86" t="n"/>
      <c r="AI14930" s="86" t="n"/>
      <c r="AJ14930" s="86" t="n"/>
      <c r="AK14930" s="86" t="n"/>
    </row>
    <row r="14931">
      <c r="A14931" s="86" t="n"/>
      <c r="B14931" s="86" t="n"/>
      <c r="C14931" s="86" t="n"/>
      <c r="D14931" s="86" t="n"/>
      <c r="E14931" s="86" t="n"/>
      <c r="F14931" s="86" t="n"/>
      <c r="G14931" s="86" t="n"/>
      <c r="H14931" s="86" t="n"/>
      <c r="I14931" s="86" t="n"/>
      <c r="J14931" s="86" t="n"/>
      <c r="K14931" s="86" t="n"/>
      <c r="L14931" s="86" t="n"/>
      <c r="M14931" s="86" t="n"/>
      <c r="N14931" s="86" t="n"/>
      <c r="O14931" s="86" t="n"/>
      <c r="P14931" s="86" t="n"/>
      <c r="Q14931" s="86" t="n"/>
      <c r="R14931" s="86" t="n"/>
      <c r="S14931" s="86" t="n"/>
      <c r="T14931" s="86" t="n"/>
      <c r="U14931" s="86" t="n"/>
      <c r="V14931" s="86" t="n"/>
      <c r="W14931" s="86" t="n"/>
      <c r="X14931" s="86" t="n"/>
      <c r="Y14931" s="86" t="n"/>
      <c r="Z14931" s="86" t="n"/>
      <c r="AA14931" s="86" t="n"/>
      <c r="AB14931" s="86" t="n"/>
      <c r="AC14931" s="86" t="n"/>
      <c r="AD14931" s="86" t="n"/>
      <c r="AE14931" s="86" t="n"/>
      <c r="AF14931" s="86" t="n"/>
      <c r="AG14931" s="86" t="n"/>
      <c r="AH14931" s="86" t="n"/>
      <c r="AI14931" s="86" t="n"/>
      <c r="AJ14931" s="86" t="n"/>
      <c r="AK14931" s="86" t="n"/>
    </row>
    <row r="14932">
      <c r="A14932" s="86" t="n"/>
      <c r="B14932" s="86" t="n"/>
      <c r="C14932" s="86" t="n"/>
      <c r="D14932" s="86" t="n"/>
      <c r="E14932" s="86" t="n"/>
      <c r="F14932" s="86" t="n"/>
      <c r="G14932" s="86" t="n"/>
      <c r="H14932" s="86" t="n"/>
      <c r="I14932" s="86" t="n"/>
      <c r="J14932" s="86" t="n"/>
      <c r="K14932" s="86" t="n"/>
      <c r="L14932" s="86" t="n"/>
      <c r="M14932" s="86" t="n"/>
      <c r="N14932" s="86" t="n"/>
      <c r="O14932" s="86" t="n"/>
      <c r="P14932" s="86" t="n"/>
      <c r="Q14932" s="86" t="n"/>
      <c r="R14932" s="86" t="n"/>
      <c r="S14932" s="86" t="n"/>
      <c r="T14932" s="86" t="n"/>
      <c r="U14932" s="86" t="n"/>
      <c r="V14932" s="86" t="n"/>
      <c r="W14932" s="86" t="n"/>
      <c r="X14932" s="86" t="n"/>
      <c r="Y14932" s="86" t="n"/>
      <c r="Z14932" s="86" t="n"/>
      <c r="AA14932" s="86" t="n"/>
      <c r="AB14932" s="86" t="n"/>
      <c r="AC14932" s="86" t="n"/>
      <c r="AD14932" s="86" t="n"/>
      <c r="AE14932" s="86" t="n"/>
      <c r="AF14932" s="86" t="n"/>
      <c r="AG14932" s="86" t="n"/>
      <c r="AH14932" s="86" t="n"/>
      <c r="AI14932" s="86" t="n"/>
      <c r="AJ14932" s="86" t="n"/>
      <c r="AK14932" s="86" t="n"/>
    </row>
    <row r="14933">
      <c r="A14933" s="86" t="n"/>
      <c r="B14933" s="86" t="n"/>
      <c r="C14933" s="86" t="n"/>
      <c r="D14933" s="86" t="n"/>
      <c r="E14933" s="86" t="n"/>
      <c r="F14933" s="86" t="n"/>
      <c r="G14933" s="86" t="n"/>
      <c r="H14933" s="86" t="n"/>
      <c r="I14933" s="86" t="n"/>
      <c r="J14933" s="86" t="n"/>
      <c r="K14933" s="86" t="n"/>
      <c r="L14933" s="86" t="n"/>
      <c r="M14933" s="86" t="n"/>
      <c r="N14933" s="86" t="n"/>
      <c r="O14933" s="86" t="n"/>
      <c r="P14933" s="86" t="n"/>
      <c r="Q14933" s="86" t="n"/>
      <c r="R14933" s="86" t="n"/>
      <c r="S14933" s="86" t="n"/>
      <c r="T14933" s="86" t="n"/>
      <c r="U14933" s="86" t="n"/>
      <c r="V14933" s="86" t="n"/>
      <c r="W14933" s="86" t="n"/>
      <c r="X14933" s="86" t="n"/>
      <c r="Y14933" s="86" t="n"/>
      <c r="Z14933" s="86" t="n"/>
      <c r="AA14933" s="86" t="n"/>
      <c r="AB14933" s="86" t="n"/>
      <c r="AC14933" s="86" t="n"/>
      <c r="AD14933" s="86" t="n"/>
      <c r="AE14933" s="86" t="n"/>
      <c r="AF14933" s="86" t="n"/>
      <c r="AG14933" s="86" t="n"/>
      <c r="AH14933" s="86" t="n"/>
      <c r="AI14933" s="86" t="n"/>
      <c r="AJ14933" s="86" t="n"/>
      <c r="AK14933" s="86" t="n"/>
    </row>
    <row r="14934">
      <c r="A14934" s="86" t="n"/>
      <c r="B14934" s="86" t="n"/>
      <c r="C14934" s="86" t="n"/>
      <c r="D14934" s="86" t="n"/>
      <c r="E14934" s="86" t="n"/>
      <c r="F14934" s="86" t="n"/>
      <c r="G14934" s="86" t="n"/>
      <c r="H14934" s="86" t="n"/>
      <c r="I14934" s="86" t="n"/>
      <c r="J14934" s="86" t="n"/>
      <c r="K14934" s="86" t="n"/>
      <c r="L14934" s="86" t="n"/>
      <c r="M14934" s="86" t="n"/>
      <c r="N14934" s="86" t="n"/>
      <c r="O14934" s="86" t="n"/>
      <c r="P14934" s="86" t="n"/>
      <c r="Q14934" s="86" t="n"/>
      <c r="R14934" s="86" t="n"/>
      <c r="S14934" s="86" t="n"/>
      <c r="T14934" s="86" t="n"/>
      <c r="U14934" s="86" t="n"/>
      <c r="V14934" s="86" t="n"/>
      <c r="W14934" s="86" t="n"/>
      <c r="X14934" s="86" t="n"/>
      <c r="Y14934" s="86" t="n"/>
      <c r="Z14934" s="86" t="n"/>
      <c r="AA14934" s="86" t="n"/>
      <c r="AB14934" s="86" t="n"/>
      <c r="AC14934" s="86" t="n"/>
      <c r="AD14934" s="86" t="n"/>
      <c r="AE14934" s="86" t="n"/>
      <c r="AF14934" s="86" t="n"/>
      <c r="AG14934" s="86" t="n"/>
      <c r="AH14934" s="86" t="n"/>
      <c r="AI14934" s="86" t="n"/>
      <c r="AJ14934" s="86" t="n"/>
      <c r="AK14934" s="86" t="n"/>
    </row>
    <row r="14935">
      <c r="A14935" s="86" t="n"/>
      <c r="B14935" s="86" t="n"/>
      <c r="C14935" s="86" t="n"/>
      <c r="D14935" s="86" t="n"/>
      <c r="E14935" s="86" t="n"/>
      <c r="F14935" s="86" t="n"/>
      <c r="G14935" s="86" t="n"/>
      <c r="H14935" s="86" t="n"/>
      <c r="I14935" s="86" t="n"/>
      <c r="J14935" s="86" t="n"/>
      <c r="K14935" s="86" t="n"/>
      <c r="L14935" s="86" t="n"/>
      <c r="M14935" s="86" t="n"/>
      <c r="N14935" s="86" t="n"/>
      <c r="O14935" s="86" t="n"/>
      <c r="P14935" s="86" t="n"/>
      <c r="Q14935" s="86" t="n"/>
      <c r="R14935" s="86" t="n"/>
      <c r="S14935" s="86" t="n"/>
      <c r="T14935" s="86" t="n"/>
      <c r="U14935" s="86" t="n"/>
      <c r="V14935" s="86" t="n"/>
      <c r="W14935" s="86" t="n"/>
      <c r="X14935" s="86" t="n"/>
      <c r="Y14935" s="86" t="n"/>
      <c r="Z14935" s="86" t="n"/>
      <c r="AA14935" s="86" t="n"/>
      <c r="AB14935" s="86" t="n"/>
      <c r="AC14935" s="86" t="n"/>
      <c r="AD14935" s="86" t="n"/>
      <c r="AE14935" s="86" t="n"/>
      <c r="AF14935" s="86" t="n"/>
      <c r="AG14935" s="86" t="n"/>
      <c r="AH14935" s="86" t="n"/>
      <c r="AI14935" s="86" t="n"/>
      <c r="AJ14935" s="86" t="n"/>
      <c r="AK14935" s="86" t="n"/>
    </row>
    <row r="14936">
      <c r="A14936" s="86" t="n"/>
      <c r="B14936" s="86" t="n"/>
      <c r="C14936" s="86" t="n"/>
      <c r="D14936" s="86" t="n"/>
      <c r="E14936" s="86" t="n"/>
      <c r="F14936" s="86" t="n"/>
      <c r="G14936" s="86" t="n"/>
      <c r="H14936" s="86" t="n"/>
      <c r="I14936" s="86" t="n"/>
      <c r="J14936" s="86" t="n"/>
      <c r="K14936" s="86" t="n"/>
      <c r="L14936" s="86" t="n"/>
      <c r="M14936" s="86" t="n"/>
      <c r="N14936" s="86" t="n"/>
      <c r="O14936" s="86" t="n"/>
      <c r="P14936" s="86" t="n"/>
      <c r="Q14936" s="86" t="n"/>
      <c r="R14936" s="86" t="n"/>
      <c r="S14936" s="86" t="n"/>
      <c r="T14936" s="86" t="n"/>
      <c r="U14936" s="86" t="n"/>
      <c r="V14936" s="86" t="n"/>
      <c r="W14936" s="86" t="n"/>
      <c r="X14936" s="86" t="n"/>
      <c r="Y14936" s="86" t="n"/>
      <c r="Z14936" s="86" t="n"/>
      <c r="AA14936" s="86" t="n"/>
      <c r="AB14936" s="86" t="n"/>
      <c r="AC14936" s="86" t="n"/>
      <c r="AD14936" s="86" t="n"/>
      <c r="AE14936" s="86" t="n"/>
      <c r="AF14936" s="86" t="n"/>
      <c r="AG14936" s="86" t="n"/>
      <c r="AH14936" s="86" t="n"/>
      <c r="AI14936" s="86" t="n"/>
      <c r="AJ14936" s="86" t="n"/>
      <c r="AK14936" s="86" t="n"/>
    </row>
    <row r="14937">
      <c r="A14937" s="86" t="n"/>
      <c r="B14937" s="86" t="n"/>
      <c r="C14937" s="86" t="n"/>
      <c r="D14937" s="86" t="n"/>
      <c r="E14937" s="86" t="n"/>
      <c r="F14937" s="86" t="n"/>
      <c r="G14937" s="86" t="n"/>
      <c r="H14937" s="86" t="n"/>
      <c r="I14937" s="86" t="n"/>
      <c r="J14937" s="86" t="n"/>
      <c r="K14937" s="86" t="n"/>
      <c r="L14937" s="86" t="n"/>
      <c r="M14937" s="86" t="n"/>
      <c r="N14937" s="86" t="n"/>
      <c r="O14937" s="86" t="n"/>
      <c r="P14937" s="86" t="n"/>
      <c r="Q14937" s="86" t="n"/>
      <c r="R14937" s="86" t="n"/>
      <c r="S14937" s="86" t="n"/>
      <c r="T14937" s="86" t="n"/>
      <c r="U14937" s="86" t="n"/>
      <c r="V14937" s="86" t="n"/>
      <c r="W14937" s="86" t="n"/>
      <c r="X14937" s="86" t="n"/>
      <c r="Y14937" s="86" t="n"/>
      <c r="Z14937" s="86" t="n"/>
      <c r="AA14937" s="86" t="n"/>
      <c r="AB14937" s="86" t="n"/>
      <c r="AC14937" s="86" t="n"/>
      <c r="AD14937" s="86" t="n"/>
      <c r="AE14937" s="86" t="n"/>
      <c r="AF14937" s="86" t="n"/>
      <c r="AG14937" s="86" t="n"/>
      <c r="AH14937" s="86" t="n"/>
      <c r="AI14937" s="86" t="n"/>
      <c r="AJ14937" s="86" t="n"/>
      <c r="AK14937" s="86" t="n"/>
    </row>
    <row r="14938">
      <c r="A14938" s="86" t="n"/>
      <c r="B14938" s="86" t="n"/>
      <c r="C14938" s="86" t="n"/>
      <c r="D14938" s="86" t="n"/>
      <c r="E14938" s="86" t="n"/>
      <c r="F14938" s="86" t="n"/>
      <c r="G14938" s="86" t="n"/>
      <c r="H14938" s="86" t="n"/>
      <c r="I14938" s="86" t="n"/>
      <c r="J14938" s="86" t="n"/>
      <c r="K14938" s="86" t="n"/>
      <c r="L14938" s="86" t="n"/>
      <c r="M14938" s="86" t="n"/>
      <c r="N14938" s="86" t="n"/>
      <c r="O14938" s="86" t="n"/>
      <c r="P14938" s="86" t="n"/>
      <c r="Q14938" s="86" t="n"/>
      <c r="R14938" s="86" t="n"/>
      <c r="S14938" s="86" t="n"/>
      <c r="T14938" s="86" t="n"/>
      <c r="U14938" s="86" t="n"/>
      <c r="V14938" s="86" t="n"/>
      <c r="W14938" s="86" t="n"/>
      <c r="X14938" s="86" t="n"/>
      <c r="Y14938" s="86" t="n"/>
      <c r="Z14938" s="86" t="n"/>
      <c r="AA14938" s="86" t="n"/>
      <c r="AB14938" s="86" t="n"/>
      <c r="AC14938" s="86" t="n"/>
      <c r="AD14938" s="86" t="n"/>
      <c r="AE14938" s="86" t="n"/>
      <c r="AF14938" s="86" t="n"/>
      <c r="AG14938" s="86" t="n"/>
      <c r="AH14938" s="86" t="n"/>
      <c r="AI14938" s="86" t="n"/>
      <c r="AJ14938" s="86" t="n"/>
      <c r="AK14938" s="86" t="n"/>
    </row>
    <row r="14939">
      <c r="A14939" s="86" t="n"/>
      <c r="B14939" s="86" t="n"/>
      <c r="C14939" s="86" t="n"/>
      <c r="D14939" s="86" t="n"/>
      <c r="E14939" s="86" t="n"/>
      <c r="F14939" s="86" t="n"/>
      <c r="G14939" s="86" t="n"/>
      <c r="H14939" s="86" t="n"/>
      <c r="I14939" s="86" t="n"/>
      <c r="J14939" s="86" t="n"/>
      <c r="K14939" s="86" t="n"/>
      <c r="L14939" s="86" t="n"/>
      <c r="M14939" s="86" t="n"/>
      <c r="N14939" s="86" t="n"/>
      <c r="O14939" s="86" t="n"/>
      <c r="P14939" s="86" t="n"/>
      <c r="Q14939" s="86" t="n"/>
      <c r="R14939" s="86" t="n"/>
      <c r="S14939" s="86" t="n"/>
      <c r="T14939" s="86" t="n"/>
      <c r="U14939" s="86" t="n"/>
      <c r="V14939" s="86" t="n"/>
      <c r="W14939" s="86" t="n"/>
      <c r="X14939" s="86" t="n"/>
      <c r="Y14939" s="86" t="n"/>
      <c r="Z14939" s="86" t="n"/>
      <c r="AA14939" s="86" t="n"/>
      <c r="AB14939" s="86" t="n"/>
      <c r="AC14939" s="86" t="n"/>
      <c r="AD14939" s="86" t="n"/>
      <c r="AE14939" s="86" t="n"/>
      <c r="AF14939" s="86" t="n"/>
      <c r="AG14939" s="86" t="n"/>
      <c r="AH14939" s="86" t="n"/>
      <c r="AI14939" s="86" t="n"/>
      <c r="AJ14939" s="86" t="n"/>
      <c r="AK14939" s="86" t="n"/>
    </row>
    <row r="14940">
      <c r="A14940" s="86" t="n"/>
      <c r="B14940" s="86" t="n"/>
      <c r="C14940" s="86" t="n"/>
      <c r="D14940" s="86" t="n"/>
      <c r="E14940" s="86" t="n"/>
      <c r="F14940" s="86" t="n"/>
      <c r="G14940" s="86" t="n"/>
      <c r="H14940" s="86" t="n"/>
      <c r="I14940" s="86" t="n"/>
      <c r="J14940" s="86" t="n"/>
      <c r="K14940" s="86" t="n"/>
      <c r="L14940" s="86" t="n"/>
      <c r="M14940" s="86" t="n"/>
      <c r="N14940" s="86" t="n"/>
      <c r="O14940" s="86" t="n"/>
      <c r="P14940" s="86" t="n"/>
      <c r="Q14940" s="86" t="n"/>
      <c r="R14940" s="86" t="n"/>
      <c r="S14940" s="86" t="n"/>
      <c r="T14940" s="86" t="n"/>
      <c r="U14940" s="86" t="n"/>
      <c r="V14940" s="86" t="n"/>
      <c r="W14940" s="86" t="n"/>
      <c r="X14940" s="86" t="n"/>
      <c r="Y14940" s="86" t="n"/>
      <c r="Z14940" s="86" t="n"/>
      <c r="AA14940" s="86" t="n"/>
      <c r="AB14940" s="86" t="n"/>
      <c r="AC14940" s="86" t="n"/>
      <c r="AD14940" s="86" t="n"/>
      <c r="AE14940" s="86" t="n"/>
      <c r="AF14940" s="86" t="n"/>
      <c r="AG14940" s="86" t="n"/>
      <c r="AH14940" s="86" t="n"/>
      <c r="AI14940" s="86" t="n"/>
      <c r="AJ14940" s="86" t="n"/>
      <c r="AK14940" s="86" t="n"/>
    </row>
    <row r="14941">
      <c r="A14941" s="86" t="n"/>
      <c r="B14941" s="86" t="n"/>
      <c r="C14941" s="86" t="n"/>
      <c r="D14941" s="86" t="n"/>
      <c r="E14941" s="86" t="n"/>
      <c r="F14941" s="86" t="n"/>
      <c r="G14941" s="86" t="n"/>
      <c r="H14941" s="86" t="n"/>
      <c r="I14941" s="86" t="n"/>
      <c r="J14941" s="86" t="n"/>
      <c r="K14941" s="86" t="n"/>
      <c r="L14941" s="86" t="n"/>
      <c r="M14941" s="86" t="n"/>
      <c r="N14941" s="86" t="n"/>
      <c r="O14941" s="86" t="n"/>
      <c r="P14941" s="86" t="n"/>
      <c r="Q14941" s="86" t="n"/>
      <c r="R14941" s="86" t="n"/>
      <c r="S14941" s="86" t="n"/>
      <c r="T14941" s="86" t="n"/>
      <c r="U14941" s="86" t="n"/>
      <c r="V14941" s="86" t="n"/>
      <c r="W14941" s="86" t="n"/>
      <c r="X14941" s="86" t="n"/>
      <c r="Y14941" s="86" t="n"/>
      <c r="Z14941" s="86" t="n"/>
      <c r="AA14941" s="86" t="n"/>
      <c r="AB14941" s="86" t="n"/>
      <c r="AC14941" s="86" t="n"/>
      <c r="AD14941" s="86" t="n"/>
      <c r="AE14941" s="86" t="n"/>
      <c r="AF14941" s="86" t="n"/>
      <c r="AG14941" s="86" t="n"/>
      <c r="AH14941" s="86" t="n"/>
      <c r="AI14941" s="86" t="n"/>
      <c r="AJ14941" s="86" t="n"/>
      <c r="AK14941" s="86" t="n"/>
    </row>
    <row r="14942">
      <c r="A14942" s="86" t="n"/>
      <c r="B14942" s="86" t="n"/>
      <c r="C14942" s="86" t="n"/>
      <c r="D14942" s="86" t="n"/>
      <c r="E14942" s="86" t="n"/>
      <c r="F14942" s="86" t="n"/>
      <c r="G14942" s="86" t="n"/>
      <c r="H14942" s="86" t="n"/>
      <c r="I14942" s="86" t="n"/>
      <c r="J14942" s="86" t="n"/>
      <c r="K14942" s="86" t="n"/>
      <c r="L14942" s="86" t="n"/>
      <c r="M14942" s="86" t="n"/>
      <c r="N14942" s="86" t="n"/>
      <c r="O14942" s="86" t="n"/>
      <c r="P14942" s="86" t="n"/>
      <c r="Q14942" s="86" t="n"/>
      <c r="R14942" s="86" t="n"/>
      <c r="S14942" s="86" t="n"/>
      <c r="T14942" s="86" t="n"/>
      <c r="U14942" s="86" t="n"/>
      <c r="V14942" s="86" t="n"/>
      <c r="W14942" s="86" t="n"/>
      <c r="X14942" s="86" t="n"/>
      <c r="Y14942" s="86" t="n"/>
      <c r="Z14942" s="86" t="n"/>
      <c r="AA14942" s="86" t="n"/>
      <c r="AB14942" s="86" t="n"/>
      <c r="AC14942" s="86" t="n"/>
      <c r="AD14942" s="86" t="n"/>
      <c r="AE14942" s="86" t="n"/>
      <c r="AF14942" s="86" t="n"/>
      <c r="AG14942" s="86" t="n"/>
      <c r="AH14942" s="86" t="n"/>
      <c r="AI14942" s="86" t="n"/>
      <c r="AJ14942" s="86" t="n"/>
      <c r="AK14942" s="86" t="n"/>
    </row>
    <row r="14943">
      <c r="A14943" s="86" t="n"/>
      <c r="B14943" s="86" t="n"/>
      <c r="C14943" s="86" t="n"/>
      <c r="D14943" s="86" t="n"/>
      <c r="E14943" s="86" t="n"/>
      <c r="F14943" s="86" t="n"/>
      <c r="G14943" s="86" t="n"/>
      <c r="H14943" s="86" t="n"/>
      <c r="I14943" s="86" t="n"/>
      <c r="J14943" s="86" t="n"/>
      <c r="K14943" s="86" t="n"/>
      <c r="L14943" s="86" t="n"/>
      <c r="M14943" s="86" t="n"/>
      <c r="N14943" s="86" t="n"/>
      <c r="O14943" s="86" t="n"/>
      <c r="P14943" s="86" t="n"/>
      <c r="Q14943" s="86" t="n"/>
      <c r="R14943" s="86" t="n"/>
      <c r="S14943" s="86" t="n"/>
      <c r="T14943" s="86" t="n"/>
      <c r="U14943" s="86" t="n"/>
      <c r="V14943" s="86" t="n"/>
      <c r="W14943" s="86" t="n"/>
      <c r="X14943" s="86" t="n"/>
      <c r="Y14943" s="86" t="n"/>
      <c r="Z14943" s="86" t="n"/>
      <c r="AA14943" s="86" t="n"/>
      <c r="AB14943" s="86" t="n"/>
      <c r="AC14943" s="86" t="n"/>
      <c r="AD14943" s="86" t="n"/>
      <c r="AE14943" s="86" t="n"/>
      <c r="AF14943" s="86" t="n"/>
      <c r="AG14943" s="86" t="n"/>
      <c r="AH14943" s="86" t="n"/>
      <c r="AI14943" s="86" t="n"/>
      <c r="AJ14943" s="86" t="n"/>
      <c r="AK14943" s="86" t="n"/>
    </row>
    <row r="14944">
      <c r="A14944" s="86" t="n"/>
      <c r="B14944" s="86" t="n"/>
      <c r="C14944" s="86" t="n"/>
      <c r="D14944" s="86" t="n"/>
      <c r="E14944" s="86" t="n"/>
      <c r="F14944" s="86" t="n"/>
      <c r="G14944" s="86" t="n"/>
      <c r="H14944" s="86" t="n"/>
      <c r="I14944" s="86" t="n"/>
      <c r="J14944" s="86" t="n"/>
      <c r="K14944" s="86" t="n"/>
      <c r="L14944" s="86" t="n"/>
      <c r="M14944" s="86" t="n"/>
      <c r="N14944" s="86" t="n"/>
      <c r="O14944" s="86" t="n"/>
      <c r="P14944" s="86" t="n"/>
      <c r="Q14944" s="86" t="n"/>
      <c r="R14944" s="86" t="n"/>
      <c r="S14944" s="86" t="n"/>
      <c r="T14944" s="86" t="n"/>
      <c r="U14944" s="86" t="n"/>
      <c r="V14944" s="86" t="n"/>
      <c r="W14944" s="86" t="n"/>
      <c r="X14944" s="86" t="n"/>
      <c r="Y14944" s="86" t="n"/>
      <c r="Z14944" s="86" t="n"/>
      <c r="AA14944" s="86" t="n"/>
      <c r="AB14944" s="86" t="n"/>
      <c r="AC14944" s="86" t="n"/>
      <c r="AD14944" s="86" t="n"/>
      <c r="AE14944" s="86" t="n"/>
      <c r="AF14944" s="86" t="n"/>
      <c r="AG14944" s="86" t="n"/>
      <c r="AH14944" s="86" t="n"/>
      <c r="AI14944" s="86" t="n"/>
      <c r="AJ14944" s="86" t="n"/>
      <c r="AK14944" s="86" t="n"/>
    </row>
    <row r="14945">
      <c r="A14945" s="86" t="n"/>
      <c r="B14945" s="86" t="n"/>
      <c r="C14945" s="86" t="n"/>
      <c r="D14945" s="86" t="n"/>
      <c r="E14945" s="86" t="n"/>
      <c r="F14945" s="86" t="n"/>
      <c r="G14945" s="86" t="n"/>
      <c r="H14945" s="86" t="n"/>
      <c r="I14945" s="86" t="n"/>
      <c r="J14945" s="86" t="n"/>
      <c r="K14945" s="86" t="n"/>
      <c r="L14945" s="86" t="n"/>
      <c r="M14945" s="86" t="n"/>
      <c r="N14945" s="86" t="n"/>
      <c r="O14945" s="86" t="n"/>
      <c r="P14945" s="86" t="n"/>
      <c r="Q14945" s="86" t="n"/>
      <c r="R14945" s="86" t="n"/>
      <c r="S14945" s="86" t="n"/>
      <c r="T14945" s="86" t="n"/>
      <c r="U14945" s="86" t="n"/>
      <c r="V14945" s="86" t="n"/>
      <c r="W14945" s="86" t="n"/>
      <c r="X14945" s="86" t="n"/>
      <c r="Y14945" s="86" t="n"/>
      <c r="Z14945" s="86" t="n"/>
      <c r="AA14945" s="86" t="n"/>
      <c r="AB14945" s="86" t="n"/>
      <c r="AC14945" s="86" t="n"/>
      <c r="AD14945" s="86" t="n"/>
      <c r="AE14945" s="86" t="n"/>
      <c r="AF14945" s="86" t="n"/>
      <c r="AG14945" s="86" t="n"/>
      <c r="AH14945" s="86" t="n"/>
      <c r="AI14945" s="86" t="n"/>
      <c r="AJ14945" s="86" t="n"/>
      <c r="AK14945" s="86" t="n"/>
    </row>
    <row r="14946">
      <c r="A14946" s="86" t="n"/>
      <c r="B14946" s="86" t="n"/>
      <c r="C14946" s="86" t="n"/>
      <c r="D14946" s="86" t="n"/>
      <c r="E14946" s="86" t="n"/>
      <c r="F14946" s="86" t="n"/>
      <c r="G14946" s="86" t="n"/>
      <c r="H14946" s="86" t="n"/>
      <c r="I14946" s="86" t="n"/>
      <c r="J14946" s="86" t="n"/>
      <c r="K14946" s="86" t="n"/>
      <c r="L14946" s="86" t="n"/>
      <c r="M14946" s="86" t="n"/>
      <c r="N14946" s="86" t="n"/>
      <c r="O14946" s="86" t="n"/>
      <c r="P14946" s="86" t="n"/>
      <c r="Q14946" s="86" t="n"/>
      <c r="R14946" s="86" t="n"/>
      <c r="S14946" s="86" t="n"/>
      <c r="T14946" s="86" t="n"/>
      <c r="U14946" s="86" t="n"/>
      <c r="V14946" s="86" t="n"/>
      <c r="W14946" s="86" t="n"/>
      <c r="X14946" s="86" t="n"/>
      <c r="Y14946" s="86" t="n"/>
      <c r="Z14946" s="86" t="n"/>
      <c r="AA14946" s="86" t="n"/>
      <c r="AB14946" s="86" t="n"/>
      <c r="AC14946" s="86" t="n"/>
      <c r="AD14946" s="86" t="n"/>
      <c r="AE14946" s="86" t="n"/>
      <c r="AF14946" s="86" t="n"/>
      <c r="AG14946" s="86" t="n"/>
      <c r="AH14946" s="86" t="n"/>
      <c r="AI14946" s="86" t="n"/>
      <c r="AJ14946" s="86" t="n"/>
      <c r="AK14946" s="86" t="n"/>
    </row>
    <row r="14947">
      <c r="A14947" s="86" t="n"/>
      <c r="B14947" s="86" t="n"/>
      <c r="C14947" s="86" t="n"/>
      <c r="D14947" s="86" t="n"/>
      <c r="E14947" s="86" t="n"/>
      <c r="F14947" s="86" t="n"/>
      <c r="G14947" s="86" t="n"/>
      <c r="H14947" s="86" t="n"/>
      <c r="I14947" s="86" t="n"/>
      <c r="J14947" s="86" t="n"/>
      <c r="K14947" s="86" t="n"/>
      <c r="L14947" s="86" t="n"/>
      <c r="M14947" s="86" t="n"/>
      <c r="N14947" s="86" t="n"/>
      <c r="O14947" s="86" t="n"/>
      <c r="P14947" s="86" t="n"/>
      <c r="Q14947" s="86" t="n"/>
      <c r="R14947" s="86" t="n"/>
      <c r="S14947" s="86" t="n"/>
      <c r="T14947" s="86" t="n"/>
      <c r="U14947" s="86" t="n"/>
      <c r="V14947" s="86" t="n"/>
      <c r="W14947" s="86" t="n"/>
      <c r="X14947" s="86" t="n"/>
      <c r="Y14947" s="86" t="n"/>
      <c r="Z14947" s="86" t="n"/>
      <c r="AA14947" s="86" t="n"/>
      <c r="AB14947" s="86" t="n"/>
      <c r="AC14947" s="86" t="n"/>
      <c r="AD14947" s="86" t="n"/>
      <c r="AE14947" s="86" t="n"/>
      <c r="AF14947" s="86" t="n"/>
      <c r="AG14947" s="86" t="n"/>
      <c r="AH14947" s="86" t="n"/>
      <c r="AI14947" s="86" t="n"/>
      <c r="AJ14947" s="86" t="n"/>
      <c r="AK14947" s="86" t="n"/>
    </row>
    <row r="14948">
      <c r="A14948" s="86" t="n"/>
      <c r="B14948" s="86" t="n"/>
      <c r="C14948" s="86" t="n"/>
      <c r="D14948" s="86" t="n"/>
      <c r="E14948" s="86" t="n"/>
      <c r="F14948" s="86" t="n"/>
      <c r="G14948" s="86" t="n"/>
      <c r="H14948" s="86" t="n"/>
      <c r="I14948" s="86" t="n"/>
      <c r="J14948" s="86" t="n"/>
      <c r="K14948" s="86" t="n"/>
      <c r="L14948" s="86" t="n"/>
      <c r="M14948" s="86" t="n"/>
      <c r="N14948" s="86" t="n"/>
      <c r="O14948" s="86" t="n"/>
      <c r="P14948" s="86" t="n"/>
      <c r="Q14948" s="86" t="n"/>
      <c r="R14948" s="86" t="n"/>
      <c r="S14948" s="86" t="n"/>
      <c r="T14948" s="86" t="n"/>
      <c r="U14948" s="86" t="n"/>
      <c r="V14948" s="86" t="n"/>
      <c r="W14948" s="86" t="n"/>
      <c r="X14948" s="86" t="n"/>
      <c r="Y14948" s="86" t="n"/>
      <c r="Z14948" s="86" t="n"/>
      <c r="AA14948" s="86" t="n"/>
      <c r="AB14948" s="86" t="n"/>
      <c r="AC14948" s="86" t="n"/>
      <c r="AD14948" s="86" t="n"/>
      <c r="AE14948" s="86" t="n"/>
      <c r="AF14948" s="86" t="n"/>
      <c r="AG14948" s="86" t="n"/>
      <c r="AH14948" s="86" t="n"/>
      <c r="AI14948" s="86" t="n"/>
      <c r="AJ14948" s="86" t="n"/>
      <c r="AK14948" s="86" t="n"/>
    </row>
    <row r="14949">
      <c r="A14949" s="86" t="n"/>
      <c r="B14949" s="86" t="n"/>
      <c r="C14949" s="86" t="n"/>
      <c r="D14949" s="86" t="n"/>
      <c r="E14949" s="86" t="n"/>
      <c r="F14949" s="86" t="n"/>
      <c r="G14949" s="86" t="n"/>
      <c r="H14949" s="86" t="n"/>
      <c r="I14949" s="86" t="n"/>
      <c r="J14949" s="86" t="n"/>
      <c r="K14949" s="86" t="n"/>
      <c r="L14949" s="86" t="n"/>
      <c r="M14949" s="86" t="n"/>
      <c r="N14949" s="86" t="n"/>
      <c r="O14949" s="86" t="n"/>
      <c r="P14949" s="86" t="n"/>
      <c r="Q14949" s="86" t="n"/>
      <c r="R14949" s="86" t="n"/>
      <c r="S14949" s="86" t="n"/>
      <c r="T14949" s="86" t="n"/>
      <c r="U14949" s="86" t="n"/>
      <c r="V14949" s="86" t="n"/>
      <c r="W14949" s="86" t="n"/>
      <c r="X14949" s="86" t="n"/>
      <c r="Y14949" s="86" t="n"/>
      <c r="Z14949" s="86" t="n"/>
      <c r="AA14949" s="86" t="n"/>
      <c r="AB14949" s="86" t="n"/>
      <c r="AC14949" s="86" t="n"/>
      <c r="AD14949" s="86" t="n"/>
      <c r="AE14949" s="86" t="n"/>
      <c r="AF14949" s="86" t="n"/>
      <c r="AG14949" s="86" t="n"/>
      <c r="AH14949" s="86" t="n"/>
      <c r="AI14949" s="86" t="n"/>
      <c r="AJ14949" s="86" t="n"/>
      <c r="AK14949" s="86" t="n"/>
    </row>
    <row r="14950">
      <c r="A14950" s="86" t="n"/>
      <c r="B14950" s="86" t="n"/>
      <c r="C14950" s="86" t="n"/>
      <c r="D14950" s="86" t="n"/>
      <c r="E14950" s="86" t="n"/>
      <c r="F14950" s="86" t="n"/>
      <c r="G14950" s="86" t="n"/>
      <c r="H14950" s="86" t="n"/>
      <c r="I14950" s="86" t="n"/>
      <c r="J14950" s="86" t="n"/>
      <c r="K14950" s="86" t="n"/>
      <c r="L14950" s="86" t="n"/>
      <c r="M14950" s="86" t="n"/>
      <c r="N14950" s="86" t="n"/>
      <c r="O14950" s="86" t="n"/>
      <c r="P14950" s="86" t="n"/>
      <c r="Q14950" s="86" t="n"/>
      <c r="R14950" s="86" t="n"/>
      <c r="S14950" s="86" t="n"/>
      <c r="T14950" s="86" t="n"/>
      <c r="U14950" s="86" t="n"/>
      <c r="V14950" s="86" t="n"/>
      <c r="W14950" s="86" t="n"/>
      <c r="X14950" s="86" t="n"/>
      <c r="Y14950" s="86" t="n"/>
      <c r="Z14950" s="86" t="n"/>
      <c r="AA14950" s="86" t="n"/>
      <c r="AB14950" s="86" t="n"/>
      <c r="AC14950" s="86" t="n"/>
      <c r="AD14950" s="86" t="n"/>
      <c r="AE14950" s="86" t="n"/>
      <c r="AF14950" s="86" t="n"/>
      <c r="AG14950" s="86" t="n"/>
      <c r="AH14950" s="86" t="n"/>
      <c r="AI14950" s="86" t="n"/>
      <c r="AJ14950" s="86" t="n"/>
      <c r="AK14950" s="86" t="n"/>
    </row>
    <row r="14951">
      <c r="A14951" s="86" t="n"/>
      <c r="B14951" s="86" t="n"/>
      <c r="C14951" s="86" t="n"/>
      <c r="D14951" s="86" t="n"/>
      <c r="E14951" s="86" t="n"/>
      <c r="F14951" s="86" t="n"/>
      <c r="G14951" s="86" t="n"/>
      <c r="H14951" s="86" t="n"/>
      <c r="I14951" s="86" t="n"/>
      <c r="J14951" s="86" t="n"/>
      <c r="K14951" s="86" t="n"/>
      <c r="L14951" s="86" t="n"/>
      <c r="M14951" s="86" t="n"/>
      <c r="N14951" s="86" t="n"/>
      <c r="O14951" s="86" t="n"/>
      <c r="P14951" s="86" t="n"/>
      <c r="Q14951" s="86" t="n"/>
      <c r="R14951" s="86" t="n"/>
      <c r="S14951" s="86" t="n"/>
      <c r="T14951" s="86" t="n"/>
      <c r="U14951" s="86" t="n"/>
      <c r="V14951" s="86" t="n"/>
      <c r="W14951" s="86" t="n"/>
      <c r="X14951" s="86" t="n"/>
      <c r="Y14951" s="86" t="n"/>
      <c r="Z14951" s="86" t="n"/>
      <c r="AA14951" s="86" t="n"/>
      <c r="AB14951" s="86" t="n"/>
      <c r="AC14951" s="86" t="n"/>
      <c r="AD14951" s="86" t="n"/>
      <c r="AE14951" s="86" t="n"/>
      <c r="AF14951" s="86" t="n"/>
      <c r="AG14951" s="86" t="n"/>
      <c r="AH14951" s="86" t="n"/>
      <c r="AI14951" s="86" t="n"/>
      <c r="AJ14951" s="86" t="n"/>
      <c r="AK14951" s="86" t="n"/>
    </row>
    <row r="14961">
      <c r="A14961" s="86" t="n"/>
      <c r="B14961" s="85" t="n"/>
      <c r="C14961" s="85" t="n"/>
      <c r="D14961" s="85" t="n"/>
      <c r="E14961" s="85" t="n"/>
      <c r="F14961" s="86" t="n"/>
      <c r="G14961" s="151" t="n"/>
      <c r="H14961" s="85" t="n"/>
      <c r="I14961" s="85" t="n"/>
      <c r="J14961" s="85" t="n"/>
      <c r="K14961" s="85" t="n"/>
      <c r="L14961" s="85" t="n"/>
      <c r="M14961" s="85" t="n"/>
      <c r="N14961" s="85" t="n"/>
      <c r="O14961" s="85" t="n"/>
      <c r="P14961" s="85" t="n"/>
      <c r="Q14961" s="85" t="n"/>
      <c r="R14961" s="85" t="n"/>
      <c r="S14961" s="85" t="n"/>
      <c r="T14961" s="108" t="n"/>
      <c r="U14961" s="85" t="n"/>
      <c r="V14961" s="85" t="n"/>
      <c r="W14961" s="85" t="n"/>
      <c r="X14961" s="85" t="n"/>
      <c r="Y14961" s="85" t="n"/>
      <c r="Z14961" s="85" t="n"/>
      <c r="AA14961" s="85" t="n"/>
      <c r="AB14961" s="85" t="n"/>
      <c r="AC14961" s="85" t="n"/>
      <c r="AD14961" s="85" t="n"/>
      <c r="AE14961" s="85" t="n"/>
      <c r="AF14961" s="85" t="n"/>
      <c r="AG14961" s="85" t="n"/>
      <c r="AH14961" s="85" t="n"/>
      <c r="AI14961" s="85" t="n"/>
      <c r="AJ14961" s="85" t="n"/>
      <c r="AK14961" s="85" t="n"/>
    </row>
    <row r="14962">
      <c r="A14962" s="109" t="n"/>
      <c r="B14962" s="86" t="n"/>
      <c r="C14962" s="85" t="n"/>
      <c r="D14962" s="85" t="n"/>
      <c r="E14962" s="85" t="n"/>
      <c r="F14962" s="85" t="n"/>
      <c r="G14962" s="85" t="n"/>
      <c r="H14962" s="85" t="n"/>
      <c r="I14962" s="85" t="n"/>
      <c r="J14962" s="85" t="n"/>
      <c r="K14962" s="85" t="n"/>
      <c r="L14962" s="85" t="n"/>
      <c r="M14962" s="85" t="n"/>
      <c r="N14962" s="85" t="n"/>
      <c r="O14962" s="85" t="n"/>
      <c r="P14962" s="85" t="n"/>
      <c r="Q14962" s="85" t="n"/>
      <c r="R14962" s="85" t="n"/>
      <c r="S14962" s="85" t="n"/>
      <c r="T14962" s="85" t="n"/>
      <c r="U14962" s="85" t="n"/>
      <c r="V14962" s="85" t="n"/>
      <c r="W14962" s="85" t="n"/>
      <c r="X14962" s="85" t="n"/>
      <c r="Y14962" s="85" t="n"/>
      <c r="Z14962" s="85" t="n"/>
      <c r="AA14962" s="85" t="n"/>
      <c r="AB14962" s="85" t="n"/>
      <c r="AC14962" s="85" t="n"/>
      <c r="AD14962" s="85" t="n"/>
      <c r="AE14962" s="85" t="n"/>
      <c r="AF14962" s="85" t="n"/>
      <c r="AG14962" s="85" t="n"/>
      <c r="AH14962" s="85" t="n"/>
      <c r="AI14962" s="85" t="n"/>
      <c r="AJ14962" s="85" t="n"/>
      <c r="AK14962" s="85" t="n"/>
    </row>
    <row r="14963">
      <c r="A14963" s="86" t="n"/>
      <c r="B14963" s="86" t="n"/>
      <c r="C14963" s="86" t="n"/>
      <c r="D14963" s="86" t="n"/>
      <c r="E14963" s="86" t="n"/>
      <c r="F14963" s="86" t="n"/>
      <c r="G14963" s="86" t="n"/>
      <c r="H14963" s="86" t="n"/>
      <c r="I14963" s="86" t="n"/>
      <c r="J14963" s="86" t="n"/>
      <c r="K14963" s="86" t="n"/>
      <c r="L14963" s="86" t="n"/>
      <c r="M14963" s="86" t="n"/>
      <c r="N14963" s="86" t="n"/>
      <c r="O14963" s="86" t="n"/>
      <c r="P14963" s="86" t="n"/>
      <c r="Q14963" s="86" t="n"/>
      <c r="R14963" s="86" t="n"/>
      <c r="S14963" s="86" t="n"/>
      <c r="T14963" s="86" t="n"/>
      <c r="U14963" s="86" t="n"/>
      <c r="V14963" s="86" t="n"/>
      <c r="W14963" s="86" t="n"/>
      <c r="X14963" s="86" t="n"/>
      <c r="Y14963" s="86" t="n"/>
      <c r="Z14963" s="86" t="n"/>
      <c r="AA14963" s="86" t="n"/>
      <c r="AB14963" s="86" t="n"/>
      <c r="AC14963" s="86" t="n"/>
      <c r="AD14963" s="86" t="n"/>
      <c r="AE14963" s="86" t="n"/>
      <c r="AF14963" s="86" t="n"/>
      <c r="AG14963" s="86" t="n"/>
      <c r="AH14963" s="86" t="n"/>
      <c r="AI14963" s="86" t="n"/>
      <c r="AJ14963" s="86" t="n"/>
      <c r="AK14963" s="86" t="n"/>
    </row>
    <row r="14964">
      <c r="A14964" s="85" t="n"/>
      <c r="B14964" s="86" t="n"/>
      <c r="C14964" s="85" t="n"/>
      <c r="D14964" s="85" t="n"/>
      <c r="E14964" s="86" t="n"/>
      <c r="F14964" s="85" t="n"/>
      <c r="G14964" s="85" t="n"/>
      <c r="H14964" s="86" t="n"/>
      <c r="I14964" s="85" t="n"/>
      <c r="J14964" s="85" t="n"/>
      <c r="K14964" s="86" t="n"/>
      <c r="L14964" s="85" t="n"/>
      <c r="M14964" s="85" t="n"/>
      <c r="N14964" s="86" t="n"/>
      <c r="O14964" s="85" t="n"/>
      <c r="P14964" s="85" t="n"/>
      <c r="Q14964" s="86" t="n"/>
      <c r="R14964" s="85" t="n"/>
      <c r="S14964" s="85" t="n"/>
      <c r="T14964" s="86" t="n"/>
      <c r="U14964" s="85" t="n"/>
      <c r="V14964" s="85" t="n"/>
      <c r="W14964" s="86" t="n"/>
      <c r="X14964" s="85" t="n"/>
      <c r="Y14964" s="85" t="n"/>
      <c r="Z14964" s="86" t="n"/>
      <c r="AA14964" s="85" t="n"/>
      <c r="AB14964" s="85" t="n"/>
      <c r="AC14964" s="86" t="n"/>
      <c r="AD14964" s="85" t="n"/>
      <c r="AE14964" s="85" t="n"/>
      <c r="AF14964" s="86" t="n"/>
      <c r="AG14964" s="85" t="n"/>
      <c r="AH14964" s="85" t="n"/>
      <c r="AI14964" s="86" t="n"/>
      <c r="AJ14964" s="85" t="n"/>
      <c r="AK14964" s="85" t="n"/>
    </row>
    <row r="14965">
      <c r="A14965" s="86" t="n"/>
      <c r="B14965" s="86" t="n"/>
      <c r="C14965" s="86" t="n"/>
      <c r="D14965" s="86" t="n"/>
      <c r="E14965" s="86" t="n"/>
      <c r="F14965" s="86" t="n"/>
      <c r="G14965" s="86" t="n"/>
      <c r="H14965" s="86" t="n"/>
      <c r="I14965" s="86" t="n"/>
      <c r="J14965" s="86" t="n"/>
      <c r="K14965" s="86" t="n"/>
      <c r="L14965" s="86" t="n"/>
      <c r="M14965" s="86" t="n"/>
      <c r="N14965" s="86" t="n"/>
      <c r="O14965" s="86" t="n"/>
      <c r="P14965" s="86" t="n"/>
      <c r="Q14965" s="86" t="n"/>
      <c r="R14965" s="86" t="n"/>
      <c r="S14965" s="86" t="n"/>
      <c r="T14965" s="86" t="n"/>
      <c r="U14965" s="86" t="n"/>
      <c r="V14965" s="86" t="n"/>
      <c r="W14965" s="86" t="n"/>
      <c r="X14965" s="86" t="n"/>
      <c r="Y14965" s="86" t="n"/>
      <c r="Z14965" s="86" t="n"/>
      <c r="AA14965" s="86" t="n"/>
      <c r="AB14965" s="86" t="n"/>
      <c r="AC14965" s="86" t="n"/>
      <c r="AD14965" s="86" t="n"/>
      <c r="AE14965" s="86" t="n"/>
      <c r="AF14965" s="86" t="n"/>
      <c r="AG14965" s="86" t="n"/>
      <c r="AH14965" s="86" t="n"/>
      <c r="AI14965" s="86" t="n"/>
      <c r="AJ14965" s="86" t="n"/>
      <c r="AK14965" s="86" t="n"/>
    </row>
    <row r="14966">
      <c r="A14966" s="85" t="n"/>
      <c r="B14966" s="192" t="n"/>
      <c r="C14966" s="193" t="n"/>
      <c r="D14966" s="193" t="n"/>
      <c r="E14966" s="192" t="n"/>
      <c r="F14966" s="193" t="n"/>
      <c r="G14966" s="193" t="n"/>
      <c r="H14966" s="192" t="n"/>
      <c r="I14966" s="193" t="n"/>
      <c r="J14966" s="193" t="n"/>
      <c r="K14966" s="192" t="n"/>
      <c r="L14966" s="193" t="n"/>
      <c r="M14966" s="193" t="n"/>
      <c r="N14966" s="192" t="n"/>
      <c r="O14966" s="193" t="n"/>
      <c r="P14966" s="193" t="n"/>
      <c r="Q14966" s="192" t="n"/>
      <c r="R14966" s="193" t="n"/>
      <c r="S14966" s="193" t="n"/>
      <c r="T14966" s="192" t="n"/>
      <c r="U14966" s="193" t="n"/>
      <c r="V14966" s="193" t="n"/>
      <c r="W14966" s="192" t="n"/>
      <c r="X14966" s="193" t="n"/>
      <c r="Y14966" s="193" t="n"/>
      <c r="Z14966" s="192" t="n"/>
      <c r="AA14966" s="193" t="n"/>
      <c r="AB14966" s="193" t="n"/>
      <c r="AC14966" s="192" t="n"/>
      <c r="AD14966" s="193" t="n"/>
      <c r="AE14966" s="193" t="n"/>
      <c r="AF14966" s="192" t="n"/>
      <c r="AG14966" s="193" t="n"/>
      <c r="AH14966" s="193" t="n"/>
      <c r="AI14966" s="192" t="n"/>
      <c r="AJ14966" s="193" t="n"/>
      <c r="AK14966" s="193" t="n"/>
      <c r="AM14966">
        <f>A14961</f>
        <v/>
      </c>
      <c r="AN14966" s="83">
        <f>1/($B14966*(1/$B14964)*(1/(5/7+2/7*$D14966))*$B14976/SUM($B14968:$B14991))</f>
        <v/>
      </c>
      <c r="AO14966" s="83">
        <f>1/(B14966*(1/B14964)*(1/(5/7+2/7*D14966)))</f>
        <v/>
      </c>
      <c r="AP14966" s="83" t="n"/>
      <c r="AR14966" s="174">
        <f>CHOOSE(AV$3,C14966,F14966,I14966,L14966,O14966,R14966,U14966,X14966,AA14966,AD14966,AG14966,AJ14966)</f>
        <v/>
      </c>
      <c r="AS14966" s="82" t="n"/>
      <c r="AT14966" s="82" t="n"/>
      <c r="AV14966" s="119">
        <f>AN14966/AR14966</f>
        <v/>
      </c>
      <c r="AW14966" s="172">
        <f>AO14966/AR14966</f>
        <v/>
      </c>
    </row>
    <row r="14967">
      <c r="A14967" s="86" t="n"/>
      <c r="B14967" s="86" t="n"/>
      <c r="C14967" s="86" t="n"/>
      <c r="D14967" s="86" t="n"/>
      <c r="E14967" s="86" t="n"/>
      <c r="F14967" s="86" t="n"/>
      <c r="G14967" s="86" t="n"/>
      <c r="H14967" s="86" t="n"/>
      <c r="I14967" s="86" t="n"/>
      <c r="J14967" s="86" t="n"/>
      <c r="K14967" s="86" t="n"/>
      <c r="L14967" s="86" t="n"/>
      <c r="M14967" s="86" t="n"/>
      <c r="N14967" s="86" t="n"/>
      <c r="O14967" s="86" t="n"/>
      <c r="P14967" s="86" t="n"/>
      <c r="Q14967" s="86" t="n"/>
      <c r="R14967" s="86" t="n"/>
      <c r="S14967" s="86" t="n"/>
      <c r="T14967" s="86" t="n"/>
      <c r="U14967" s="86" t="n"/>
      <c r="V14967" s="86" t="n"/>
      <c r="W14967" s="86" t="n"/>
      <c r="X14967" s="86" t="n"/>
      <c r="Y14967" s="86" t="n"/>
      <c r="Z14967" s="86" t="n"/>
      <c r="AA14967" s="86" t="n"/>
      <c r="AB14967" s="86" t="n"/>
      <c r="AC14967" s="86" t="n"/>
      <c r="AD14967" s="86" t="n"/>
      <c r="AE14967" s="86" t="n"/>
      <c r="AF14967" s="86" t="n"/>
      <c r="AG14967" s="86" t="n"/>
      <c r="AH14967" s="86" t="n"/>
      <c r="AI14967" s="86" t="n"/>
      <c r="AJ14967" s="86" t="n"/>
      <c r="AK14967" s="86" t="n"/>
    </row>
    <row r="14968">
      <c r="A14968" s="86" t="n"/>
      <c r="B14968" s="86" t="n"/>
      <c r="C14968" s="86" t="n"/>
      <c r="D14968" s="86" t="n"/>
      <c r="E14968" s="86" t="n"/>
      <c r="F14968" s="86" t="n"/>
      <c r="G14968" s="86" t="n"/>
      <c r="H14968" s="86" t="n"/>
      <c r="I14968" s="86" t="n"/>
      <c r="J14968" s="86" t="n"/>
      <c r="K14968" s="86" t="n"/>
      <c r="L14968" s="86" t="n"/>
      <c r="M14968" s="86" t="n"/>
      <c r="N14968" s="86" t="n"/>
      <c r="O14968" s="86" t="n"/>
      <c r="P14968" s="86" t="n"/>
      <c r="Q14968" s="86" t="n"/>
      <c r="R14968" s="86" t="n"/>
      <c r="S14968" s="86" t="n"/>
      <c r="T14968" s="86" t="n"/>
      <c r="U14968" s="86" t="n"/>
      <c r="V14968" s="86" t="n"/>
      <c r="W14968" s="86" t="n"/>
      <c r="X14968" s="86" t="n"/>
      <c r="Y14968" s="86" t="n"/>
      <c r="Z14968" s="86" t="n"/>
      <c r="AA14968" s="86" t="n"/>
      <c r="AB14968" s="86" t="n"/>
      <c r="AC14968" s="86" t="n"/>
      <c r="AD14968" s="86" t="n"/>
      <c r="AE14968" s="86" t="n"/>
      <c r="AF14968" s="86" t="n"/>
      <c r="AG14968" s="86" t="n"/>
      <c r="AH14968" s="86" t="n"/>
      <c r="AI14968" s="86" t="n"/>
      <c r="AJ14968" s="86" t="n"/>
      <c r="AK14968" s="86" t="n"/>
    </row>
    <row r="14969">
      <c r="A14969" s="86" t="n"/>
      <c r="B14969" s="86" t="n"/>
      <c r="C14969" s="86" t="n"/>
      <c r="D14969" s="86" t="n"/>
      <c r="E14969" s="86" t="n"/>
      <c r="F14969" s="86" t="n"/>
      <c r="G14969" s="86" t="n"/>
      <c r="H14969" s="86" t="n"/>
      <c r="I14969" s="86" t="n"/>
      <c r="J14969" s="86" t="n"/>
      <c r="K14969" s="86" t="n"/>
      <c r="L14969" s="86" t="n"/>
      <c r="M14969" s="86" t="n"/>
      <c r="N14969" s="86" t="n"/>
      <c r="O14969" s="86" t="n"/>
      <c r="P14969" s="86" t="n"/>
      <c r="Q14969" s="86" t="n"/>
      <c r="R14969" s="86" t="n"/>
      <c r="S14969" s="86" t="n"/>
      <c r="T14969" s="86" t="n"/>
      <c r="U14969" s="86" t="n"/>
      <c r="V14969" s="86" t="n"/>
      <c r="W14969" s="86" t="n"/>
      <c r="X14969" s="86" t="n"/>
      <c r="Y14969" s="86" t="n"/>
      <c r="Z14969" s="86" t="n"/>
      <c r="AA14969" s="86" t="n"/>
      <c r="AB14969" s="86" t="n"/>
      <c r="AC14969" s="86" t="n"/>
      <c r="AD14969" s="86" t="n"/>
      <c r="AE14969" s="86" t="n"/>
      <c r="AF14969" s="86" t="n"/>
      <c r="AG14969" s="86" t="n"/>
      <c r="AH14969" s="86" t="n"/>
      <c r="AI14969" s="86" t="n"/>
      <c r="AJ14969" s="86" t="n"/>
      <c r="AK14969" s="86" t="n"/>
    </row>
    <row r="14970">
      <c r="A14970" s="86" t="n"/>
      <c r="B14970" s="86" t="n"/>
      <c r="C14970" s="86" t="n"/>
      <c r="D14970" s="86" t="n"/>
      <c r="E14970" s="86" t="n"/>
      <c r="F14970" s="86" t="n"/>
      <c r="G14970" s="86" t="n"/>
      <c r="H14970" s="86" t="n"/>
      <c r="I14970" s="86" t="n"/>
      <c r="J14970" s="86" t="n"/>
      <c r="K14970" s="86" t="n"/>
      <c r="L14970" s="86" t="n"/>
      <c r="M14970" s="86" t="n"/>
      <c r="N14970" s="86" t="n"/>
      <c r="O14970" s="86" t="n"/>
      <c r="P14970" s="86" t="n"/>
      <c r="Q14970" s="86" t="n"/>
      <c r="R14970" s="86" t="n"/>
      <c r="S14970" s="86" t="n"/>
      <c r="T14970" s="86" t="n"/>
      <c r="U14970" s="86" t="n"/>
      <c r="V14970" s="86" t="n"/>
      <c r="W14970" s="86" t="n"/>
      <c r="X14970" s="86" t="n"/>
      <c r="Y14970" s="86" t="n"/>
      <c r="Z14970" s="86" t="n"/>
      <c r="AA14970" s="86" t="n"/>
      <c r="AB14970" s="86" t="n"/>
      <c r="AC14970" s="86" t="n"/>
      <c r="AD14970" s="86" t="n"/>
      <c r="AE14970" s="86" t="n"/>
      <c r="AF14970" s="86" t="n"/>
      <c r="AG14970" s="86" t="n"/>
      <c r="AH14970" s="86" t="n"/>
      <c r="AI14970" s="86" t="n"/>
      <c r="AJ14970" s="86" t="n"/>
      <c r="AK14970" s="86" t="n"/>
    </row>
    <row r="14971">
      <c r="A14971" s="86" t="n"/>
      <c r="B14971" s="86" t="n"/>
      <c r="C14971" s="86" t="n"/>
      <c r="D14971" s="86" t="n"/>
      <c r="E14971" s="86" t="n"/>
      <c r="F14971" s="86" t="n"/>
      <c r="G14971" s="86" t="n"/>
      <c r="H14971" s="86" t="n"/>
      <c r="I14971" s="86" t="n"/>
      <c r="J14971" s="86" t="n"/>
      <c r="K14971" s="86" t="n"/>
      <c r="L14971" s="86" t="n"/>
      <c r="M14971" s="86" t="n"/>
      <c r="N14971" s="86" t="n"/>
      <c r="O14971" s="86" t="n"/>
      <c r="P14971" s="86" t="n"/>
      <c r="Q14971" s="86" t="n"/>
      <c r="R14971" s="86" t="n"/>
      <c r="S14971" s="86" t="n"/>
      <c r="T14971" s="86" t="n"/>
      <c r="U14971" s="86" t="n"/>
      <c r="V14971" s="86" t="n"/>
      <c r="W14971" s="86" t="n"/>
      <c r="X14971" s="86" t="n"/>
      <c r="Y14971" s="86" t="n"/>
      <c r="Z14971" s="86" t="n"/>
      <c r="AA14971" s="86" t="n"/>
      <c r="AB14971" s="86" t="n"/>
      <c r="AC14971" s="86" t="n"/>
      <c r="AD14971" s="86" t="n"/>
      <c r="AE14971" s="86" t="n"/>
      <c r="AF14971" s="86" t="n"/>
      <c r="AG14971" s="86" t="n"/>
      <c r="AH14971" s="86" t="n"/>
      <c r="AI14971" s="86" t="n"/>
      <c r="AJ14971" s="86" t="n"/>
      <c r="AK14971" s="86" t="n"/>
    </row>
    <row r="14972">
      <c r="A14972" s="86" t="n"/>
      <c r="B14972" s="86" t="n"/>
      <c r="C14972" s="86" t="n"/>
      <c r="D14972" s="86" t="n"/>
      <c r="E14972" s="86" t="n"/>
      <c r="F14972" s="86" t="n"/>
      <c r="G14972" s="86" t="n"/>
      <c r="H14972" s="86" t="n"/>
      <c r="I14972" s="86" t="n"/>
      <c r="J14972" s="86" t="n"/>
      <c r="K14972" s="86" t="n"/>
      <c r="L14972" s="86" t="n"/>
      <c r="M14972" s="86" t="n"/>
      <c r="N14972" s="86" t="n"/>
      <c r="O14972" s="86" t="n"/>
      <c r="P14972" s="86" t="n"/>
      <c r="Q14972" s="86" t="n"/>
      <c r="R14972" s="86" t="n"/>
      <c r="S14972" s="86" t="n"/>
      <c r="T14972" s="86" t="n"/>
      <c r="U14972" s="86" t="n"/>
      <c r="V14972" s="86" t="n"/>
      <c r="W14972" s="86" t="n"/>
      <c r="X14972" s="86" t="n"/>
      <c r="Y14972" s="86" t="n"/>
      <c r="Z14972" s="86" t="n"/>
      <c r="AA14972" s="86" t="n"/>
      <c r="AB14972" s="86" t="n"/>
      <c r="AC14972" s="86" t="n"/>
      <c r="AD14972" s="86" t="n"/>
      <c r="AE14972" s="86" t="n"/>
      <c r="AF14972" s="86" t="n"/>
      <c r="AG14972" s="86" t="n"/>
      <c r="AH14972" s="86" t="n"/>
      <c r="AI14972" s="86" t="n"/>
      <c r="AJ14972" s="86" t="n"/>
      <c r="AK14972" s="86" t="n"/>
    </row>
    <row r="14973">
      <c r="A14973" s="86" t="n"/>
      <c r="B14973" s="86" t="n"/>
      <c r="C14973" s="86" t="n"/>
      <c r="D14973" s="86" t="n"/>
      <c r="E14973" s="86" t="n"/>
      <c r="F14973" s="86" t="n"/>
      <c r="G14973" s="86" t="n"/>
      <c r="H14973" s="86" t="n"/>
      <c r="I14973" s="86" t="n"/>
      <c r="J14973" s="86" t="n"/>
      <c r="K14973" s="86" t="n"/>
      <c r="L14973" s="86" t="n"/>
      <c r="M14973" s="86" t="n"/>
      <c r="N14973" s="86" t="n"/>
      <c r="O14973" s="86" t="n"/>
      <c r="P14973" s="86" t="n"/>
      <c r="Q14973" s="86" t="n"/>
      <c r="R14973" s="86" t="n"/>
      <c r="S14973" s="86" t="n"/>
      <c r="T14973" s="86" t="n"/>
      <c r="U14973" s="86" t="n"/>
      <c r="V14973" s="86" t="n"/>
      <c r="W14973" s="86" t="n"/>
      <c r="X14973" s="86" t="n"/>
      <c r="Y14973" s="86" t="n"/>
      <c r="Z14973" s="86" t="n"/>
      <c r="AA14973" s="86" t="n"/>
      <c r="AB14973" s="86" t="n"/>
      <c r="AC14973" s="86" t="n"/>
      <c r="AD14973" s="86" t="n"/>
      <c r="AE14973" s="86" t="n"/>
      <c r="AF14973" s="86" t="n"/>
      <c r="AG14973" s="86" t="n"/>
      <c r="AH14973" s="86" t="n"/>
      <c r="AI14973" s="86" t="n"/>
      <c r="AJ14973" s="86" t="n"/>
      <c r="AK14973" s="86" t="n"/>
    </row>
    <row r="14974">
      <c r="A14974" s="86" t="n"/>
      <c r="B14974" s="86" t="n"/>
      <c r="C14974" s="86" t="n"/>
      <c r="D14974" s="86" t="n"/>
      <c r="E14974" s="86" t="n"/>
      <c r="F14974" s="86" t="n"/>
      <c r="G14974" s="86" t="n"/>
      <c r="H14974" s="86" t="n"/>
      <c r="I14974" s="86" t="n"/>
      <c r="J14974" s="86" t="n"/>
      <c r="K14974" s="86" t="n"/>
      <c r="L14974" s="86" t="n"/>
      <c r="M14974" s="86" t="n"/>
      <c r="N14974" s="86" t="n"/>
      <c r="O14974" s="86" t="n"/>
      <c r="P14974" s="86" t="n"/>
      <c r="Q14974" s="86" t="n"/>
      <c r="R14974" s="86" t="n"/>
      <c r="S14974" s="86" t="n"/>
      <c r="T14974" s="86" t="n"/>
      <c r="U14974" s="86" t="n"/>
      <c r="V14974" s="86" t="n"/>
      <c r="W14974" s="86" t="n"/>
      <c r="X14974" s="86" t="n"/>
      <c r="Y14974" s="86" t="n"/>
      <c r="Z14974" s="86" t="n"/>
      <c r="AA14974" s="86" t="n"/>
      <c r="AB14974" s="86" t="n"/>
      <c r="AC14974" s="86" t="n"/>
      <c r="AD14974" s="86" t="n"/>
      <c r="AE14974" s="86" t="n"/>
      <c r="AF14974" s="86" t="n"/>
      <c r="AG14974" s="86" t="n"/>
      <c r="AH14974" s="86" t="n"/>
      <c r="AI14974" s="86" t="n"/>
      <c r="AJ14974" s="86" t="n"/>
      <c r="AK14974" s="86" t="n"/>
    </row>
    <row r="14975">
      <c r="A14975" s="86" t="n"/>
      <c r="B14975" s="86" t="n"/>
      <c r="C14975" s="86" t="n"/>
      <c r="D14975" s="86" t="n"/>
      <c r="E14975" s="86" t="n"/>
      <c r="F14975" s="86" t="n"/>
      <c r="G14975" s="86" t="n"/>
      <c r="H14975" s="86" t="n"/>
      <c r="I14975" s="86" t="n"/>
      <c r="J14975" s="86" t="n"/>
      <c r="K14975" s="86" t="n"/>
      <c r="L14975" s="86" t="n"/>
      <c r="M14975" s="86" t="n"/>
      <c r="N14975" s="86" t="n"/>
      <c r="O14975" s="86" t="n"/>
      <c r="P14975" s="86" t="n"/>
      <c r="Q14975" s="86" t="n"/>
      <c r="R14975" s="86" t="n"/>
      <c r="S14975" s="86" t="n"/>
      <c r="T14975" s="86" t="n"/>
      <c r="U14975" s="86" t="n"/>
      <c r="V14975" s="86" t="n"/>
      <c r="W14975" s="86" t="n"/>
      <c r="X14975" s="86" t="n"/>
      <c r="Y14975" s="86" t="n"/>
      <c r="Z14975" s="86" t="n"/>
      <c r="AA14975" s="86" t="n"/>
      <c r="AB14975" s="86" t="n"/>
      <c r="AC14975" s="86" t="n"/>
      <c r="AD14975" s="86" t="n"/>
      <c r="AE14975" s="86" t="n"/>
      <c r="AF14975" s="86" t="n"/>
      <c r="AG14975" s="86" t="n"/>
      <c r="AH14975" s="86" t="n"/>
      <c r="AI14975" s="86" t="n"/>
      <c r="AJ14975" s="86" t="n"/>
      <c r="AK14975" s="86" t="n"/>
    </row>
    <row r="14976">
      <c r="A14976" s="86" t="n"/>
      <c r="B14976" s="86" t="n"/>
      <c r="C14976" s="86" t="n"/>
      <c r="D14976" s="86" t="n"/>
      <c r="E14976" s="86" t="n"/>
      <c r="F14976" s="86" t="n"/>
      <c r="G14976" s="86" t="n"/>
      <c r="H14976" s="86" t="n"/>
      <c r="I14976" s="86" t="n"/>
      <c r="J14976" s="86" t="n"/>
      <c r="K14976" s="86" t="n"/>
      <c r="L14976" s="86" t="n"/>
      <c r="M14976" s="86" t="n"/>
      <c r="N14976" s="86" t="n"/>
      <c r="O14976" s="86" t="n"/>
      <c r="P14976" s="86" t="n"/>
      <c r="Q14976" s="86" t="n"/>
      <c r="R14976" s="86" t="n"/>
      <c r="S14976" s="86" t="n"/>
      <c r="T14976" s="86" t="n"/>
      <c r="U14976" s="86" t="n"/>
      <c r="V14976" s="86" t="n"/>
      <c r="W14976" s="86" t="n"/>
      <c r="X14976" s="86" t="n"/>
      <c r="Y14976" s="86" t="n"/>
      <c r="Z14976" s="86" t="n"/>
      <c r="AA14976" s="86" t="n"/>
      <c r="AB14976" s="86" t="n"/>
      <c r="AC14976" s="86" t="n"/>
      <c r="AD14976" s="86" t="n"/>
      <c r="AE14976" s="86" t="n"/>
      <c r="AF14976" s="86" t="n"/>
      <c r="AG14976" s="86" t="n"/>
      <c r="AH14976" s="86" t="n"/>
      <c r="AI14976" s="86" t="n"/>
      <c r="AJ14976" s="86" t="n"/>
      <c r="AK14976" s="86" t="n"/>
    </row>
    <row r="14977">
      <c r="A14977" s="86" t="n"/>
      <c r="B14977" s="86" t="n"/>
      <c r="C14977" s="86" t="n"/>
      <c r="D14977" s="86" t="n"/>
      <c r="E14977" s="86" t="n"/>
      <c r="F14977" s="86" t="n"/>
      <c r="G14977" s="86" t="n"/>
      <c r="H14977" s="86" t="n"/>
      <c r="I14977" s="86" t="n"/>
      <c r="J14977" s="86" t="n"/>
      <c r="K14977" s="86" t="n"/>
      <c r="L14977" s="86" t="n"/>
      <c r="M14977" s="86" t="n"/>
      <c r="N14977" s="86" t="n"/>
      <c r="O14977" s="86" t="n"/>
      <c r="P14977" s="86" t="n"/>
      <c r="Q14977" s="86" t="n"/>
      <c r="R14977" s="86" t="n"/>
      <c r="S14977" s="86" t="n"/>
      <c r="T14977" s="86" t="n"/>
      <c r="U14977" s="86" t="n"/>
      <c r="V14977" s="86" t="n"/>
      <c r="W14977" s="86" t="n"/>
      <c r="X14977" s="86" t="n"/>
      <c r="Y14977" s="86" t="n"/>
      <c r="Z14977" s="86" t="n"/>
      <c r="AA14977" s="86" t="n"/>
      <c r="AB14977" s="86" t="n"/>
      <c r="AC14977" s="86" t="n"/>
      <c r="AD14977" s="86" t="n"/>
      <c r="AE14977" s="86" t="n"/>
      <c r="AF14977" s="86" t="n"/>
      <c r="AG14977" s="86" t="n"/>
      <c r="AH14977" s="86" t="n"/>
      <c r="AI14977" s="86" t="n"/>
      <c r="AJ14977" s="86" t="n"/>
      <c r="AK14977" s="86" t="n"/>
    </row>
    <row r="14978">
      <c r="A14978" s="86" t="n"/>
      <c r="B14978" s="86" t="n"/>
      <c r="C14978" s="86" t="n"/>
      <c r="D14978" s="86" t="n"/>
      <c r="E14978" s="86" t="n"/>
      <c r="F14978" s="86" t="n"/>
      <c r="G14978" s="86" t="n"/>
      <c r="H14978" s="86" t="n"/>
      <c r="I14978" s="86" t="n"/>
      <c r="J14978" s="86" t="n"/>
      <c r="K14978" s="86" t="n"/>
      <c r="L14978" s="86" t="n"/>
      <c r="M14978" s="86" t="n"/>
      <c r="N14978" s="86" t="n"/>
      <c r="O14978" s="86" t="n"/>
      <c r="P14978" s="86" t="n"/>
      <c r="Q14978" s="86" t="n"/>
      <c r="R14978" s="86" t="n"/>
      <c r="S14978" s="86" t="n"/>
      <c r="T14978" s="86" t="n"/>
      <c r="U14978" s="86" t="n"/>
      <c r="V14978" s="86" t="n"/>
      <c r="W14978" s="86" t="n"/>
      <c r="X14978" s="86" t="n"/>
      <c r="Y14978" s="86" t="n"/>
      <c r="Z14978" s="86" t="n"/>
      <c r="AA14978" s="86" t="n"/>
      <c r="AB14978" s="86" t="n"/>
      <c r="AC14978" s="86" t="n"/>
      <c r="AD14978" s="86" t="n"/>
      <c r="AE14978" s="86" t="n"/>
      <c r="AF14978" s="86" t="n"/>
      <c r="AG14978" s="86" t="n"/>
      <c r="AH14978" s="86" t="n"/>
      <c r="AI14978" s="86" t="n"/>
      <c r="AJ14978" s="86" t="n"/>
      <c r="AK14978" s="86" t="n"/>
    </row>
    <row r="14979">
      <c r="A14979" s="86" t="n"/>
      <c r="B14979" s="86" t="n"/>
      <c r="C14979" s="86" t="n"/>
      <c r="D14979" s="86" t="n"/>
      <c r="E14979" s="86" t="n"/>
      <c r="F14979" s="86" t="n"/>
      <c r="G14979" s="86" t="n"/>
      <c r="H14979" s="86" t="n"/>
      <c r="I14979" s="86" t="n"/>
      <c r="J14979" s="86" t="n"/>
      <c r="K14979" s="86" t="n"/>
      <c r="L14979" s="86" t="n"/>
      <c r="M14979" s="86" t="n"/>
      <c r="N14979" s="86" t="n"/>
      <c r="O14979" s="86" t="n"/>
      <c r="P14979" s="86" t="n"/>
      <c r="Q14979" s="86" t="n"/>
      <c r="R14979" s="86" t="n"/>
      <c r="S14979" s="86" t="n"/>
      <c r="T14979" s="86" t="n"/>
      <c r="U14979" s="86" t="n"/>
      <c r="V14979" s="86" t="n"/>
      <c r="W14979" s="86" t="n"/>
      <c r="X14979" s="86" t="n"/>
      <c r="Y14979" s="86" t="n"/>
      <c r="Z14979" s="86" t="n"/>
      <c r="AA14979" s="86" t="n"/>
      <c r="AB14979" s="86" t="n"/>
      <c r="AC14979" s="86" t="n"/>
      <c r="AD14979" s="86" t="n"/>
      <c r="AE14979" s="86" t="n"/>
      <c r="AF14979" s="86" t="n"/>
      <c r="AG14979" s="86" t="n"/>
      <c r="AH14979" s="86" t="n"/>
      <c r="AI14979" s="86" t="n"/>
      <c r="AJ14979" s="86" t="n"/>
      <c r="AK14979" s="86" t="n"/>
    </row>
    <row r="14980">
      <c r="A14980" s="86" t="n"/>
      <c r="B14980" s="86" t="n"/>
      <c r="C14980" s="86" t="n"/>
      <c r="D14980" s="86" t="n"/>
      <c r="E14980" s="86" t="n"/>
      <c r="F14980" s="86" t="n"/>
      <c r="G14980" s="86" t="n"/>
      <c r="H14980" s="86" t="n"/>
      <c r="I14980" s="86" t="n"/>
      <c r="J14980" s="86" t="n"/>
      <c r="K14980" s="86" t="n"/>
      <c r="L14980" s="86" t="n"/>
      <c r="M14980" s="86" t="n"/>
      <c r="N14980" s="86" t="n"/>
      <c r="O14980" s="86" t="n"/>
      <c r="P14980" s="86" t="n"/>
      <c r="Q14980" s="86" t="n"/>
      <c r="R14980" s="86" t="n"/>
      <c r="S14980" s="86" t="n"/>
      <c r="T14980" s="86" t="n"/>
      <c r="U14980" s="86" t="n"/>
      <c r="V14980" s="86" t="n"/>
      <c r="W14980" s="86" t="n"/>
      <c r="X14980" s="86" t="n"/>
      <c r="Y14980" s="86" t="n"/>
      <c r="Z14980" s="86" t="n"/>
      <c r="AA14980" s="86" t="n"/>
      <c r="AB14980" s="86" t="n"/>
      <c r="AC14980" s="86" t="n"/>
      <c r="AD14980" s="86" t="n"/>
      <c r="AE14980" s="86" t="n"/>
      <c r="AF14980" s="86" t="n"/>
      <c r="AG14980" s="86" t="n"/>
      <c r="AH14980" s="86" t="n"/>
      <c r="AI14980" s="86" t="n"/>
      <c r="AJ14980" s="86" t="n"/>
      <c r="AK14980" s="86" t="n"/>
    </row>
    <row r="14981">
      <c r="A14981" s="86" t="n"/>
      <c r="B14981" s="86" t="n"/>
      <c r="C14981" s="86" t="n"/>
      <c r="D14981" s="86" t="n"/>
      <c r="E14981" s="86" t="n"/>
      <c r="F14981" s="86" t="n"/>
      <c r="G14981" s="86" t="n"/>
      <c r="H14981" s="86" t="n"/>
      <c r="I14981" s="86" t="n"/>
      <c r="J14981" s="86" t="n"/>
      <c r="K14981" s="86" t="n"/>
      <c r="L14981" s="86" t="n"/>
      <c r="M14981" s="86" t="n"/>
      <c r="N14981" s="86" t="n"/>
      <c r="O14981" s="86" t="n"/>
      <c r="P14981" s="86" t="n"/>
      <c r="Q14981" s="86" t="n"/>
      <c r="R14981" s="86" t="n"/>
      <c r="S14981" s="86" t="n"/>
      <c r="T14981" s="86" t="n"/>
      <c r="U14981" s="86" t="n"/>
      <c r="V14981" s="86" t="n"/>
      <c r="W14981" s="86" t="n"/>
      <c r="X14981" s="86" t="n"/>
      <c r="Y14981" s="86" t="n"/>
      <c r="Z14981" s="86" t="n"/>
      <c r="AA14981" s="86" t="n"/>
      <c r="AB14981" s="86" t="n"/>
      <c r="AC14981" s="86" t="n"/>
      <c r="AD14981" s="86" t="n"/>
      <c r="AE14981" s="86" t="n"/>
      <c r="AF14981" s="86" t="n"/>
      <c r="AG14981" s="86" t="n"/>
      <c r="AH14981" s="86" t="n"/>
      <c r="AI14981" s="86" t="n"/>
      <c r="AJ14981" s="86" t="n"/>
      <c r="AK14981" s="86" t="n"/>
    </row>
    <row r="14982">
      <c r="A14982" s="86" t="n"/>
      <c r="B14982" s="86" t="n"/>
      <c r="C14982" s="86" t="n"/>
      <c r="D14982" s="86" t="n"/>
      <c r="E14982" s="86" t="n"/>
      <c r="F14982" s="86" t="n"/>
      <c r="G14982" s="86" t="n"/>
      <c r="H14982" s="86" t="n"/>
      <c r="I14982" s="86" t="n"/>
      <c r="J14982" s="86" t="n"/>
      <c r="K14982" s="86" t="n"/>
      <c r="L14982" s="86" t="n"/>
      <c r="M14982" s="86" t="n"/>
      <c r="N14982" s="86" t="n"/>
      <c r="O14982" s="86" t="n"/>
      <c r="P14982" s="86" t="n"/>
      <c r="Q14982" s="86" t="n"/>
      <c r="R14982" s="86" t="n"/>
      <c r="S14982" s="86" t="n"/>
      <c r="T14982" s="86" t="n"/>
      <c r="U14982" s="86" t="n"/>
      <c r="V14982" s="86" t="n"/>
      <c r="W14982" s="86" t="n"/>
      <c r="X14982" s="86" t="n"/>
      <c r="Y14982" s="86" t="n"/>
      <c r="Z14982" s="86" t="n"/>
      <c r="AA14982" s="86" t="n"/>
      <c r="AB14982" s="86" t="n"/>
      <c r="AC14982" s="86" t="n"/>
      <c r="AD14982" s="86" t="n"/>
      <c r="AE14982" s="86" t="n"/>
      <c r="AF14982" s="86" t="n"/>
      <c r="AG14982" s="86" t="n"/>
      <c r="AH14982" s="86" t="n"/>
      <c r="AI14982" s="86" t="n"/>
      <c r="AJ14982" s="86" t="n"/>
      <c r="AK14982" s="86" t="n"/>
    </row>
    <row r="14983">
      <c r="A14983" s="86" t="n"/>
      <c r="B14983" s="86" t="n"/>
      <c r="C14983" s="86" t="n"/>
      <c r="D14983" s="86" t="n"/>
      <c r="E14983" s="86" t="n"/>
      <c r="F14983" s="86" t="n"/>
      <c r="G14983" s="86" t="n"/>
      <c r="H14983" s="86" t="n"/>
      <c r="I14983" s="86" t="n"/>
      <c r="J14983" s="86" t="n"/>
      <c r="K14983" s="86" t="n"/>
      <c r="L14983" s="86" t="n"/>
      <c r="M14983" s="86" t="n"/>
      <c r="N14983" s="86" t="n"/>
      <c r="O14983" s="86" t="n"/>
      <c r="P14983" s="86" t="n"/>
      <c r="Q14983" s="86" t="n"/>
      <c r="R14983" s="86" t="n"/>
      <c r="S14983" s="86" t="n"/>
      <c r="T14983" s="86" t="n"/>
      <c r="U14983" s="86" t="n"/>
      <c r="V14983" s="86" t="n"/>
      <c r="W14983" s="86" t="n"/>
      <c r="X14983" s="86" t="n"/>
      <c r="Y14983" s="86" t="n"/>
      <c r="Z14983" s="86" t="n"/>
      <c r="AA14983" s="86" t="n"/>
      <c r="AB14983" s="86" t="n"/>
      <c r="AC14983" s="86" t="n"/>
      <c r="AD14983" s="86" t="n"/>
      <c r="AE14983" s="86" t="n"/>
      <c r="AF14983" s="86" t="n"/>
      <c r="AG14983" s="86" t="n"/>
      <c r="AH14983" s="86" t="n"/>
      <c r="AI14983" s="86" t="n"/>
      <c r="AJ14983" s="86" t="n"/>
      <c r="AK14983" s="86" t="n"/>
    </row>
    <row r="14984">
      <c r="A14984" s="86" t="n"/>
      <c r="B14984" s="86" t="n"/>
      <c r="C14984" s="86" t="n"/>
      <c r="D14984" s="86" t="n"/>
      <c r="E14984" s="86" t="n"/>
      <c r="F14984" s="86" t="n"/>
      <c r="G14984" s="86" t="n"/>
      <c r="H14984" s="86" t="n"/>
      <c r="I14984" s="86" t="n"/>
      <c r="J14984" s="86" t="n"/>
      <c r="K14984" s="86" t="n"/>
      <c r="L14984" s="86" t="n"/>
      <c r="M14984" s="86" t="n"/>
      <c r="N14984" s="86" t="n"/>
      <c r="O14984" s="86" t="n"/>
      <c r="P14984" s="86" t="n"/>
      <c r="Q14984" s="86" t="n"/>
      <c r="R14984" s="86" t="n"/>
      <c r="S14984" s="86" t="n"/>
      <c r="T14984" s="86" t="n"/>
      <c r="U14984" s="86" t="n"/>
      <c r="V14984" s="86" t="n"/>
      <c r="W14984" s="86" t="n"/>
      <c r="X14984" s="86" t="n"/>
      <c r="Y14984" s="86" t="n"/>
      <c r="Z14984" s="86" t="n"/>
      <c r="AA14984" s="86" t="n"/>
      <c r="AB14984" s="86" t="n"/>
      <c r="AC14984" s="86" t="n"/>
      <c r="AD14984" s="86" t="n"/>
      <c r="AE14984" s="86" t="n"/>
      <c r="AF14984" s="86" t="n"/>
      <c r="AG14984" s="86" t="n"/>
      <c r="AH14984" s="86" t="n"/>
      <c r="AI14984" s="86" t="n"/>
      <c r="AJ14984" s="86" t="n"/>
      <c r="AK14984" s="86" t="n"/>
    </row>
    <row r="14985">
      <c r="A14985" s="86" t="n"/>
      <c r="B14985" s="86" t="n"/>
      <c r="C14985" s="86" t="n"/>
      <c r="D14985" s="86" t="n"/>
      <c r="E14985" s="86" t="n"/>
      <c r="F14985" s="86" t="n"/>
      <c r="G14985" s="86" t="n"/>
      <c r="H14985" s="86" t="n"/>
      <c r="I14985" s="86" t="n"/>
      <c r="J14985" s="86" t="n"/>
      <c r="K14985" s="86" t="n"/>
      <c r="L14985" s="86" t="n"/>
      <c r="M14985" s="86" t="n"/>
      <c r="N14985" s="86" t="n"/>
      <c r="O14985" s="86" t="n"/>
      <c r="P14985" s="86" t="n"/>
      <c r="Q14985" s="86" t="n"/>
      <c r="R14985" s="86" t="n"/>
      <c r="S14985" s="86" t="n"/>
      <c r="T14985" s="86" t="n"/>
      <c r="U14985" s="86" t="n"/>
      <c r="V14985" s="86" t="n"/>
      <c r="W14985" s="86" t="n"/>
      <c r="X14985" s="86" t="n"/>
      <c r="Y14985" s="86" t="n"/>
      <c r="Z14985" s="86" t="n"/>
      <c r="AA14985" s="86" t="n"/>
      <c r="AB14985" s="86" t="n"/>
      <c r="AC14985" s="86" t="n"/>
      <c r="AD14985" s="86" t="n"/>
      <c r="AE14985" s="86" t="n"/>
      <c r="AF14985" s="86" t="n"/>
      <c r="AG14985" s="86" t="n"/>
      <c r="AH14985" s="86" t="n"/>
      <c r="AI14985" s="86" t="n"/>
      <c r="AJ14985" s="86" t="n"/>
      <c r="AK14985" s="86" t="n"/>
    </row>
    <row r="14986">
      <c r="A14986" s="86" t="n"/>
      <c r="B14986" s="86" t="n"/>
      <c r="C14986" s="86" t="n"/>
      <c r="D14986" s="86" t="n"/>
      <c r="E14986" s="86" t="n"/>
      <c r="F14986" s="86" t="n"/>
      <c r="G14986" s="86" t="n"/>
      <c r="H14986" s="86" t="n"/>
      <c r="I14986" s="86" t="n"/>
      <c r="J14986" s="86" t="n"/>
      <c r="K14986" s="86" t="n"/>
      <c r="L14986" s="86" t="n"/>
      <c r="M14986" s="86" t="n"/>
      <c r="N14986" s="86" t="n"/>
      <c r="O14986" s="86" t="n"/>
      <c r="P14986" s="86" t="n"/>
      <c r="Q14986" s="86" t="n"/>
      <c r="R14986" s="86" t="n"/>
      <c r="S14986" s="86" t="n"/>
      <c r="T14986" s="86" t="n"/>
      <c r="U14986" s="86" t="n"/>
      <c r="V14986" s="86" t="n"/>
      <c r="W14986" s="86" t="n"/>
      <c r="X14986" s="86" t="n"/>
      <c r="Y14986" s="86" t="n"/>
      <c r="Z14986" s="86" t="n"/>
      <c r="AA14986" s="86" t="n"/>
      <c r="AB14986" s="86" t="n"/>
      <c r="AC14986" s="86" t="n"/>
      <c r="AD14986" s="86" t="n"/>
      <c r="AE14986" s="86" t="n"/>
      <c r="AF14986" s="86" t="n"/>
      <c r="AG14986" s="86" t="n"/>
      <c r="AH14986" s="86" t="n"/>
      <c r="AI14986" s="86" t="n"/>
      <c r="AJ14986" s="86" t="n"/>
      <c r="AK14986" s="86" t="n"/>
    </row>
    <row r="14987">
      <c r="A14987" s="86" t="n"/>
      <c r="B14987" s="86" t="n"/>
      <c r="C14987" s="86" t="n"/>
      <c r="D14987" s="86" t="n"/>
      <c r="E14987" s="86" t="n"/>
      <c r="F14987" s="86" t="n"/>
      <c r="G14987" s="86" t="n"/>
      <c r="H14987" s="86" t="n"/>
      <c r="I14987" s="86" t="n"/>
      <c r="J14987" s="86" t="n"/>
      <c r="K14987" s="86" t="n"/>
      <c r="L14987" s="86" t="n"/>
      <c r="M14987" s="86" t="n"/>
      <c r="N14987" s="86" t="n"/>
      <c r="O14987" s="86" t="n"/>
      <c r="P14987" s="86" t="n"/>
      <c r="Q14987" s="86" t="n"/>
      <c r="R14987" s="86" t="n"/>
      <c r="S14987" s="86" t="n"/>
      <c r="T14987" s="86" t="n"/>
      <c r="U14987" s="86" t="n"/>
      <c r="V14987" s="86" t="n"/>
      <c r="W14987" s="86" t="n"/>
      <c r="X14987" s="86" t="n"/>
      <c r="Y14987" s="86" t="n"/>
      <c r="Z14987" s="86" t="n"/>
      <c r="AA14987" s="86" t="n"/>
      <c r="AB14987" s="86" t="n"/>
      <c r="AC14987" s="86" t="n"/>
      <c r="AD14987" s="86" t="n"/>
      <c r="AE14987" s="86" t="n"/>
      <c r="AF14987" s="86" t="n"/>
      <c r="AG14987" s="86" t="n"/>
      <c r="AH14987" s="86" t="n"/>
      <c r="AI14987" s="86" t="n"/>
      <c r="AJ14987" s="86" t="n"/>
      <c r="AK14987" s="86" t="n"/>
    </row>
    <row r="14988">
      <c r="A14988" s="86" t="n"/>
      <c r="B14988" s="86" t="n"/>
      <c r="C14988" s="86" t="n"/>
      <c r="D14988" s="86" t="n"/>
      <c r="E14988" s="86" t="n"/>
      <c r="F14988" s="86" t="n"/>
      <c r="G14988" s="86" t="n"/>
      <c r="H14988" s="86" t="n"/>
      <c r="I14988" s="86" t="n"/>
      <c r="J14988" s="86" t="n"/>
      <c r="K14988" s="86" t="n"/>
      <c r="L14988" s="86" t="n"/>
      <c r="M14988" s="86" t="n"/>
      <c r="N14988" s="86" t="n"/>
      <c r="O14988" s="86" t="n"/>
      <c r="P14988" s="86" t="n"/>
      <c r="Q14988" s="86" t="n"/>
      <c r="R14988" s="86" t="n"/>
      <c r="S14988" s="86" t="n"/>
      <c r="T14988" s="86" t="n"/>
      <c r="U14988" s="86" t="n"/>
      <c r="V14988" s="86" t="n"/>
      <c r="W14988" s="86" t="n"/>
      <c r="X14988" s="86" t="n"/>
      <c r="Y14988" s="86" t="n"/>
      <c r="Z14988" s="86" t="n"/>
      <c r="AA14988" s="86" t="n"/>
      <c r="AB14988" s="86" t="n"/>
      <c r="AC14988" s="86" t="n"/>
      <c r="AD14988" s="86" t="n"/>
      <c r="AE14988" s="86" t="n"/>
      <c r="AF14988" s="86" t="n"/>
      <c r="AG14988" s="86" t="n"/>
      <c r="AH14988" s="86" t="n"/>
      <c r="AI14988" s="86" t="n"/>
      <c r="AJ14988" s="86" t="n"/>
      <c r="AK14988" s="86" t="n"/>
    </row>
    <row r="14989">
      <c r="A14989" s="86" t="n"/>
      <c r="B14989" s="86" t="n"/>
      <c r="C14989" s="86" t="n"/>
      <c r="D14989" s="86" t="n"/>
      <c r="E14989" s="86" t="n"/>
      <c r="F14989" s="86" t="n"/>
      <c r="G14989" s="86" t="n"/>
      <c r="H14989" s="86" t="n"/>
      <c r="I14989" s="86" t="n"/>
      <c r="J14989" s="86" t="n"/>
      <c r="K14989" s="86" t="n"/>
      <c r="L14989" s="86" t="n"/>
      <c r="M14989" s="86" t="n"/>
      <c r="N14989" s="86" t="n"/>
      <c r="O14989" s="86" t="n"/>
      <c r="P14989" s="86" t="n"/>
      <c r="Q14989" s="86" t="n"/>
      <c r="R14989" s="86" t="n"/>
      <c r="S14989" s="86" t="n"/>
      <c r="T14989" s="86" t="n"/>
      <c r="U14989" s="86" t="n"/>
      <c r="V14989" s="86" t="n"/>
      <c r="W14989" s="86" t="n"/>
      <c r="X14989" s="86" t="n"/>
      <c r="Y14989" s="86" t="n"/>
      <c r="Z14989" s="86" t="n"/>
      <c r="AA14989" s="86" t="n"/>
      <c r="AB14989" s="86" t="n"/>
      <c r="AC14989" s="86" t="n"/>
      <c r="AD14989" s="86" t="n"/>
      <c r="AE14989" s="86" t="n"/>
      <c r="AF14989" s="86" t="n"/>
      <c r="AG14989" s="86" t="n"/>
      <c r="AH14989" s="86" t="n"/>
      <c r="AI14989" s="86" t="n"/>
      <c r="AJ14989" s="86" t="n"/>
      <c r="AK14989" s="86" t="n"/>
    </row>
    <row r="14990">
      <c r="A14990" s="86" t="n"/>
      <c r="B14990" s="86" t="n"/>
      <c r="C14990" s="86" t="n"/>
      <c r="D14990" s="86" t="n"/>
      <c r="E14990" s="86" t="n"/>
      <c r="F14990" s="86" t="n"/>
      <c r="G14990" s="86" t="n"/>
      <c r="H14990" s="86" t="n"/>
      <c r="I14990" s="86" t="n"/>
      <c r="J14990" s="86" t="n"/>
      <c r="K14990" s="86" t="n"/>
      <c r="L14990" s="86" t="n"/>
      <c r="M14990" s="86" t="n"/>
      <c r="N14990" s="86" t="n"/>
      <c r="O14990" s="86" t="n"/>
      <c r="P14990" s="86" t="n"/>
      <c r="Q14990" s="86" t="n"/>
      <c r="R14990" s="86" t="n"/>
      <c r="S14990" s="86" t="n"/>
      <c r="T14990" s="86" t="n"/>
      <c r="U14990" s="86" t="n"/>
      <c r="V14990" s="86" t="n"/>
      <c r="W14990" s="86" t="n"/>
      <c r="X14990" s="86" t="n"/>
      <c r="Y14990" s="86" t="n"/>
      <c r="Z14990" s="86" t="n"/>
      <c r="AA14990" s="86" t="n"/>
      <c r="AB14990" s="86" t="n"/>
      <c r="AC14990" s="86" t="n"/>
      <c r="AD14990" s="86" t="n"/>
      <c r="AE14990" s="86" t="n"/>
      <c r="AF14990" s="86" t="n"/>
      <c r="AG14990" s="86" t="n"/>
      <c r="AH14990" s="86" t="n"/>
      <c r="AI14990" s="86" t="n"/>
      <c r="AJ14990" s="86" t="n"/>
      <c r="AK14990" s="86" t="n"/>
    </row>
    <row r="14991">
      <c r="A14991" s="86" t="n"/>
      <c r="B14991" s="86" t="n"/>
      <c r="C14991" s="86" t="n"/>
      <c r="D14991" s="86" t="n"/>
      <c r="E14991" s="86" t="n"/>
      <c r="F14991" s="86" t="n"/>
      <c r="G14991" s="86" t="n"/>
      <c r="H14991" s="86" t="n"/>
      <c r="I14991" s="86" t="n"/>
      <c r="J14991" s="86" t="n"/>
      <c r="K14991" s="86" t="n"/>
      <c r="L14991" s="86" t="n"/>
      <c r="M14991" s="86" t="n"/>
      <c r="N14991" s="86" t="n"/>
      <c r="O14991" s="86" t="n"/>
      <c r="P14991" s="86" t="n"/>
      <c r="Q14991" s="86" t="n"/>
      <c r="R14991" s="86" t="n"/>
      <c r="S14991" s="86" t="n"/>
      <c r="T14991" s="86" t="n"/>
      <c r="U14991" s="86" t="n"/>
      <c r="V14991" s="86" t="n"/>
      <c r="W14991" s="86" t="n"/>
      <c r="X14991" s="86" t="n"/>
      <c r="Y14991" s="86" t="n"/>
      <c r="Z14991" s="86" t="n"/>
      <c r="AA14991" s="86" t="n"/>
      <c r="AB14991" s="86" t="n"/>
      <c r="AC14991" s="86" t="n"/>
      <c r="AD14991" s="86" t="n"/>
      <c r="AE14991" s="86" t="n"/>
      <c r="AF14991" s="86" t="n"/>
      <c r="AG14991" s="86" t="n"/>
      <c r="AH14991" s="86" t="n"/>
      <c r="AI14991" s="86" t="n"/>
      <c r="AJ14991" s="86" t="n"/>
      <c r="AK14991" s="86" t="n"/>
    </row>
    <row r="15001">
      <c r="A15001" s="86" t="n"/>
      <c r="B15001" s="85" t="n"/>
      <c r="C15001" s="85" t="n"/>
      <c r="D15001" s="85" t="n"/>
      <c r="E15001" s="85" t="n"/>
      <c r="F15001" s="86" t="n"/>
      <c r="G15001" s="151" t="n"/>
      <c r="H15001" s="85" t="n"/>
      <c r="I15001" s="85" t="n"/>
      <c r="J15001" s="85" t="n"/>
      <c r="K15001" s="85" t="n"/>
      <c r="L15001" s="85" t="n"/>
      <c r="M15001" s="85" t="n"/>
      <c r="N15001" s="85" t="n"/>
      <c r="O15001" s="85" t="n"/>
      <c r="P15001" s="85" t="n"/>
      <c r="Q15001" s="85" t="n"/>
      <c r="R15001" s="85" t="n"/>
      <c r="S15001" s="85" t="n"/>
      <c r="T15001" s="108" t="n"/>
      <c r="U15001" s="85" t="n"/>
      <c r="V15001" s="85" t="n"/>
      <c r="W15001" s="85" t="n"/>
      <c r="X15001" s="85" t="n"/>
      <c r="Y15001" s="85" t="n"/>
      <c r="Z15001" s="85" t="n"/>
      <c r="AA15001" s="85" t="n"/>
      <c r="AB15001" s="85" t="n"/>
      <c r="AC15001" s="85" t="n"/>
      <c r="AD15001" s="85" t="n"/>
      <c r="AE15001" s="85" t="n"/>
      <c r="AF15001" s="85" t="n"/>
      <c r="AG15001" s="85" t="n"/>
      <c r="AH15001" s="85" t="n"/>
      <c r="AI15001" s="85" t="n"/>
      <c r="AJ15001" s="85" t="n"/>
      <c r="AK15001" s="85" t="n"/>
    </row>
    <row r="15002">
      <c r="A15002" s="85" t="n"/>
      <c r="B15002" s="86" t="n"/>
      <c r="C15002" s="85" t="n"/>
      <c r="D15002" s="85" t="n"/>
      <c r="E15002" s="85" t="n"/>
      <c r="F15002" s="85" t="n"/>
      <c r="G15002" s="85" t="n"/>
      <c r="H15002" s="85" t="n"/>
      <c r="I15002" s="85" t="n"/>
      <c r="J15002" s="85" t="n"/>
      <c r="K15002" s="85" t="n"/>
      <c r="L15002" s="85" t="n"/>
      <c r="M15002" s="85" t="n"/>
      <c r="N15002" s="85" t="n"/>
      <c r="O15002" s="85" t="n"/>
      <c r="P15002" s="85" t="n"/>
      <c r="Q15002" s="85" t="n"/>
      <c r="R15002" s="85" t="n"/>
      <c r="S15002" s="85" t="n"/>
      <c r="T15002" s="85" t="n"/>
      <c r="U15002" s="85" t="n"/>
      <c r="V15002" s="85" t="n"/>
      <c r="W15002" s="85" t="n"/>
      <c r="X15002" s="85" t="n"/>
      <c r="Y15002" s="85" t="n"/>
      <c r="Z15002" s="85" t="n"/>
      <c r="AA15002" s="85" t="n"/>
      <c r="AB15002" s="85" t="n"/>
      <c r="AC15002" s="85" t="n"/>
      <c r="AD15002" s="85" t="n"/>
      <c r="AE15002" s="85" t="n"/>
      <c r="AF15002" s="85" t="n"/>
      <c r="AG15002" s="85" t="n"/>
      <c r="AH15002" s="85" t="n"/>
      <c r="AI15002" s="85" t="n"/>
      <c r="AJ15002" s="85" t="n"/>
      <c r="AK15002" s="85" t="n"/>
    </row>
    <row r="15003">
      <c r="A15003" s="86" t="n"/>
      <c r="B15003" s="86" t="n"/>
      <c r="C15003" s="86" t="n"/>
      <c r="D15003" s="86" t="n"/>
      <c r="E15003" s="86" t="n"/>
      <c r="F15003" s="86" t="n"/>
      <c r="G15003" s="86" t="n"/>
      <c r="H15003" s="86" t="n"/>
      <c r="I15003" s="86" t="n"/>
      <c r="J15003" s="86" t="n"/>
      <c r="K15003" s="86" t="n"/>
      <c r="L15003" s="86" t="n"/>
      <c r="M15003" s="86" t="n"/>
      <c r="N15003" s="86" t="n"/>
      <c r="O15003" s="86" t="n"/>
      <c r="P15003" s="86" t="n"/>
      <c r="Q15003" s="86" t="n"/>
      <c r="R15003" s="86" t="n"/>
      <c r="S15003" s="86" t="n"/>
      <c r="T15003" s="86" t="n"/>
      <c r="U15003" s="86" t="n"/>
      <c r="V15003" s="86" t="n"/>
      <c r="W15003" s="86" t="n"/>
      <c r="X15003" s="86" t="n"/>
      <c r="Y15003" s="86" t="n"/>
      <c r="Z15003" s="86" t="n"/>
      <c r="AA15003" s="86" t="n"/>
      <c r="AB15003" s="86" t="n"/>
      <c r="AC15003" s="86" t="n"/>
      <c r="AD15003" s="86" t="n"/>
      <c r="AE15003" s="86" t="n"/>
      <c r="AF15003" s="86" t="n"/>
      <c r="AG15003" s="86" t="n"/>
      <c r="AH15003" s="86" t="n"/>
      <c r="AI15003" s="86" t="n"/>
      <c r="AJ15003" s="86" t="n"/>
      <c r="AK15003" s="86" t="n"/>
    </row>
    <row r="15004">
      <c r="A15004" s="85" t="n"/>
      <c r="B15004" s="86" t="n"/>
      <c r="C15004" s="85" t="n"/>
      <c r="D15004" s="85" t="n"/>
      <c r="E15004" s="86" t="n"/>
      <c r="F15004" s="85" t="n"/>
      <c r="G15004" s="85" t="n"/>
      <c r="H15004" s="86" t="n"/>
      <c r="I15004" s="85" t="n"/>
      <c r="J15004" s="85" t="n"/>
      <c r="K15004" s="86" t="n"/>
      <c r="L15004" s="85" t="n"/>
      <c r="M15004" s="85" t="n"/>
      <c r="N15004" s="86" t="n"/>
      <c r="O15004" s="85" t="n"/>
      <c r="P15004" s="85" t="n"/>
      <c r="Q15004" s="86" t="n"/>
      <c r="R15004" s="85" t="n"/>
      <c r="S15004" s="85" t="n"/>
      <c r="T15004" s="86" t="n"/>
      <c r="U15004" s="85" t="n"/>
      <c r="V15004" s="85" t="n"/>
      <c r="W15004" s="86" t="n"/>
      <c r="X15004" s="85" t="n"/>
      <c r="Y15004" s="85" t="n"/>
      <c r="Z15004" s="86" t="n"/>
      <c r="AA15004" s="85" t="n"/>
      <c r="AB15004" s="85" t="n"/>
      <c r="AC15004" s="86" t="n"/>
      <c r="AD15004" s="85" t="n"/>
      <c r="AE15004" s="85" t="n"/>
      <c r="AF15004" s="86" t="n"/>
      <c r="AG15004" s="85" t="n"/>
      <c r="AH15004" s="85" t="n"/>
      <c r="AI15004" s="86" t="n"/>
      <c r="AJ15004" s="85" t="n"/>
      <c r="AK15004" s="85" t="n"/>
    </row>
    <row r="15005">
      <c r="A15005" s="86" t="n"/>
      <c r="B15005" s="86" t="n"/>
      <c r="C15005" s="86" t="n"/>
      <c r="D15005" s="86" t="n"/>
      <c r="E15005" s="86" t="n"/>
      <c r="F15005" s="86" t="n"/>
      <c r="G15005" s="86" t="n"/>
      <c r="H15005" s="86" t="n"/>
      <c r="I15005" s="86" t="n"/>
      <c r="J15005" s="86" t="n"/>
      <c r="K15005" s="86" t="n"/>
      <c r="L15005" s="86" t="n"/>
      <c r="M15005" s="86" t="n"/>
      <c r="N15005" s="86" t="n"/>
      <c r="O15005" s="86" t="n"/>
      <c r="P15005" s="86" t="n"/>
      <c r="Q15005" s="86" t="n"/>
      <c r="R15005" s="86" t="n"/>
      <c r="S15005" s="86" t="n"/>
      <c r="T15005" s="86" t="n"/>
      <c r="U15005" s="86" t="n"/>
      <c r="V15005" s="86" t="n"/>
      <c r="W15005" s="86" t="n"/>
      <c r="X15005" s="86" t="n"/>
      <c r="Y15005" s="86" t="n"/>
      <c r="Z15005" s="86" t="n"/>
      <c r="AA15005" s="86" t="n"/>
      <c r="AB15005" s="86" t="n"/>
      <c r="AC15005" s="86" t="n"/>
      <c r="AD15005" s="86" t="n"/>
      <c r="AE15005" s="86" t="n"/>
      <c r="AF15005" s="86" t="n"/>
      <c r="AG15005" s="86" t="n"/>
      <c r="AH15005" s="86" t="n"/>
      <c r="AI15005" s="86" t="n"/>
      <c r="AJ15005" s="86" t="n"/>
      <c r="AK15005" s="86" t="n"/>
    </row>
    <row r="15006">
      <c r="A15006" s="85" t="n"/>
      <c r="B15006" s="192" t="n"/>
      <c r="C15006" s="193" t="n"/>
      <c r="D15006" s="193" t="n"/>
      <c r="E15006" s="192" t="n"/>
      <c r="F15006" s="193" t="n"/>
      <c r="G15006" s="193" t="n"/>
      <c r="H15006" s="192" t="n"/>
      <c r="I15006" s="193" t="n"/>
      <c r="J15006" s="193" t="n"/>
      <c r="K15006" s="192" t="n"/>
      <c r="L15006" s="193" t="n"/>
      <c r="M15006" s="193" t="n"/>
      <c r="N15006" s="192" t="n"/>
      <c r="O15006" s="193" t="n"/>
      <c r="P15006" s="193" t="n"/>
      <c r="Q15006" s="192" t="n"/>
      <c r="R15006" s="193" t="n"/>
      <c r="S15006" s="193" t="n"/>
      <c r="T15006" s="192" t="n"/>
      <c r="U15006" s="193" t="n"/>
      <c r="V15006" s="193" t="n"/>
      <c r="W15006" s="192" t="n"/>
      <c r="X15006" s="193" t="n"/>
      <c r="Y15006" s="193" t="n"/>
      <c r="Z15006" s="192" t="n"/>
      <c r="AA15006" s="193" t="n"/>
      <c r="AB15006" s="193" t="n"/>
      <c r="AC15006" s="192" t="n"/>
      <c r="AD15006" s="193" t="n"/>
      <c r="AE15006" s="193" t="n"/>
      <c r="AF15006" s="192" t="n"/>
      <c r="AG15006" s="193" t="n"/>
      <c r="AH15006" s="193" t="n"/>
      <c r="AI15006" s="192" t="n"/>
      <c r="AJ15006" s="193" t="n"/>
      <c r="AK15006" s="193" t="n"/>
      <c r="AM15006">
        <f>A15001</f>
        <v/>
      </c>
      <c r="AN15006" s="83">
        <f>1/($B15006*(1/$B15004)*(1/(5/7+2/7*$D15006))*$B15016/SUM($B15008:$B15031))</f>
        <v/>
      </c>
      <c r="AO15006" s="83">
        <f>1/(B15006*(1/B15004)*(1/(5/7+2/7*D15006)))</f>
        <v/>
      </c>
      <c r="AP15006" s="83" t="n"/>
      <c r="AR15006" s="174">
        <f>CHOOSE(AV$3,C15006,F15006,I15006,L15006,O15006,R15006,U15006,X15006,AA15006,AD15006,AG15006,AJ15006)</f>
        <v/>
      </c>
      <c r="AS15006" s="82" t="n"/>
      <c r="AT15006" s="82" t="n"/>
      <c r="AV15006" s="119">
        <f>AN15006/AR15006</f>
        <v/>
      </c>
      <c r="AW15006" s="172">
        <f>AO15006/AR15006</f>
        <v/>
      </c>
    </row>
    <row r="15007">
      <c r="A15007" s="86" t="n"/>
      <c r="B15007" s="86" t="n"/>
      <c r="C15007" s="86" t="n"/>
      <c r="D15007" s="86" t="n"/>
      <c r="E15007" s="86" t="n"/>
      <c r="F15007" s="86" t="n"/>
      <c r="G15007" s="86" t="n"/>
      <c r="H15007" s="86" t="n"/>
      <c r="I15007" s="86" t="n"/>
      <c r="J15007" s="86" t="n"/>
      <c r="K15007" s="86" t="n"/>
      <c r="L15007" s="86" t="n"/>
      <c r="M15007" s="86" t="n"/>
      <c r="N15007" s="86" t="n"/>
      <c r="O15007" s="86" t="n"/>
      <c r="P15007" s="86" t="n"/>
      <c r="Q15007" s="86" t="n"/>
      <c r="R15007" s="86" t="n"/>
      <c r="S15007" s="86" t="n"/>
      <c r="T15007" s="86" t="n"/>
      <c r="U15007" s="86" t="n"/>
      <c r="V15007" s="86" t="n"/>
      <c r="W15007" s="86" t="n"/>
      <c r="X15007" s="86" t="n"/>
      <c r="Y15007" s="86" t="n"/>
      <c r="Z15007" s="86" t="n"/>
      <c r="AA15007" s="86" t="n"/>
      <c r="AB15007" s="86" t="n"/>
      <c r="AC15007" s="86" t="n"/>
      <c r="AD15007" s="86" t="n"/>
      <c r="AE15007" s="86" t="n"/>
      <c r="AF15007" s="86" t="n"/>
      <c r="AG15007" s="86" t="n"/>
      <c r="AH15007" s="86" t="n"/>
      <c r="AI15007" s="86" t="n"/>
      <c r="AJ15007" s="86" t="n"/>
      <c r="AK15007" s="86" t="n"/>
    </row>
    <row r="15008">
      <c r="A15008" s="86" t="n"/>
      <c r="B15008" s="86" t="n"/>
      <c r="C15008" s="86" t="n"/>
      <c r="D15008" s="86" t="n"/>
      <c r="E15008" s="86" t="n"/>
      <c r="F15008" s="86" t="n"/>
      <c r="G15008" s="86" t="n"/>
      <c r="H15008" s="86" t="n"/>
      <c r="I15008" s="86" t="n"/>
      <c r="J15008" s="86" t="n"/>
      <c r="K15008" s="86" t="n"/>
      <c r="L15008" s="86" t="n"/>
      <c r="M15008" s="86" t="n"/>
      <c r="N15008" s="86" t="n"/>
      <c r="O15008" s="86" t="n"/>
      <c r="P15008" s="86" t="n"/>
      <c r="Q15008" s="86" t="n"/>
      <c r="R15008" s="86" t="n"/>
      <c r="S15008" s="86" t="n"/>
      <c r="T15008" s="86" t="n"/>
      <c r="U15008" s="86" t="n"/>
      <c r="V15008" s="86" t="n"/>
      <c r="W15008" s="86" t="n"/>
      <c r="X15008" s="86" t="n"/>
      <c r="Y15008" s="86" t="n"/>
      <c r="Z15008" s="86" t="n"/>
      <c r="AA15008" s="86" t="n"/>
      <c r="AB15008" s="86" t="n"/>
      <c r="AC15008" s="86" t="n"/>
      <c r="AD15008" s="86" t="n"/>
      <c r="AE15008" s="86" t="n"/>
      <c r="AF15008" s="86" t="n"/>
      <c r="AG15008" s="86" t="n"/>
      <c r="AH15008" s="86" t="n"/>
      <c r="AI15008" s="86" t="n"/>
      <c r="AJ15008" s="86" t="n"/>
      <c r="AK15008" s="86" t="n"/>
    </row>
    <row r="15009">
      <c r="A15009" s="86" t="n"/>
      <c r="B15009" s="86" t="n"/>
      <c r="C15009" s="86" t="n"/>
      <c r="D15009" s="86" t="n"/>
      <c r="E15009" s="86" t="n"/>
      <c r="F15009" s="86" t="n"/>
      <c r="G15009" s="86" t="n"/>
      <c r="H15009" s="86" t="n"/>
      <c r="I15009" s="86" t="n"/>
      <c r="J15009" s="86" t="n"/>
      <c r="K15009" s="86" t="n"/>
      <c r="L15009" s="86" t="n"/>
      <c r="M15009" s="86" t="n"/>
      <c r="N15009" s="86" t="n"/>
      <c r="O15009" s="86" t="n"/>
      <c r="P15009" s="86" t="n"/>
      <c r="Q15009" s="86" t="n"/>
      <c r="R15009" s="86" t="n"/>
      <c r="S15009" s="86" t="n"/>
      <c r="T15009" s="86" t="n"/>
      <c r="U15009" s="86" t="n"/>
      <c r="V15009" s="86" t="n"/>
      <c r="W15009" s="86" t="n"/>
      <c r="X15009" s="86" t="n"/>
      <c r="Y15009" s="86" t="n"/>
      <c r="Z15009" s="86" t="n"/>
      <c r="AA15009" s="86" t="n"/>
      <c r="AB15009" s="86" t="n"/>
      <c r="AC15009" s="86" t="n"/>
      <c r="AD15009" s="86" t="n"/>
      <c r="AE15009" s="86" t="n"/>
      <c r="AF15009" s="86" t="n"/>
      <c r="AG15009" s="86" t="n"/>
      <c r="AH15009" s="86" t="n"/>
      <c r="AI15009" s="86" t="n"/>
      <c r="AJ15009" s="86" t="n"/>
      <c r="AK15009" s="86" t="n"/>
    </row>
    <row r="15010">
      <c r="A15010" s="86" t="n"/>
      <c r="B15010" s="86" t="n"/>
      <c r="C15010" s="86" t="n"/>
      <c r="D15010" s="86" t="n"/>
      <c r="E15010" s="86" t="n"/>
      <c r="F15010" s="86" t="n"/>
      <c r="G15010" s="86" t="n"/>
      <c r="H15010" s="86" t="n"/>
      <c r="I15010" s="86" t="n"/>
      <c r="J15010" s="86" t="n"/>
      <c r="K15010" s="86" t="n"/>
      <c r="L15010" s="86" t="n"/>
      <c r="M15010" s="86" t="n"/>
      <c r="N15010" s="86" t="n"/>
      <c r="O15010" s="86" t="n"/>
      <c r="P15010" s="86" t="n"/>
      <c r="Q15010" s="86" t="n"/>
      <c r="R15010" s="86" t="n"/>
      <c r="S15010" s="86" t="n"/>
      <c r="T15010" s="86" t="n"/>
      <c r="U15010" s="86" t="n"/>
      <c r="V15010" s="86" t="n"/>
      <c r="W15010" s="86" t="n"/>
      <c r="X15010" s="86" t="n"/>
      <c r="Y15010" s="86" t="n"/>
      <c r="Z15010" s="86" t="n"/>
      <c r="AA15010" s="86" t="n"/>
      <c r="AB15010" s="86" t="n"/>
      <c r="AC15010" s="86" t="n"/>
      <c r="AD15010" s="86" t="n"/>
      <c r="AE15010" s="86" t="n"/>
      <c r="AF15010" s="86" t="n"/>
      <c r="AG15010" s="86" t="n"/>
      <c r="AH15010" s="86" t="n"/>
      <c r="AI15010" s="86" t="n"/>
      <c r="AJ15010" s="86" t="n"/>
      <c r="AK15010" s="86" t="n"/>
    </row>
    <row r="15011">
      <c r="A15011" s="86" t="n"/>
      <c r="B15011" s="86" t="n"/>
      <c r="C15011" s="86" t="n"/>
      <c r="D15011" s="86" t="n"/>
      <c r="E15011" s="86" t="n"/>
      <c r="F15011" s="86" t="n"/>
      <c r="G15011" s="86" t="n"/>
      <c r="H15011" s="86" t="n"/>
      <c r="I15011" s="86" t="n"/>
      <c r="J15011" s="86" t="n"/>
      <c r="K15011" s="86" t="n"/>
      <c r="L15011" s="86" t="n"/>
      <c r="M15011" s="86" t="n"/>
      <c r="N15011" s="86" t="n"/>
      <c r="O15011" s="86" t="n"/>
      <c r="P15011" s="86" t="n"/>
      <c r="Q15011" s="86" t="n"/>
      <c r="R15011" s="86" t="n"/>
      <c r="S15011" s="86" t="n"/>
      <c r="T15011" s="86" t="n"/>
      <c r="U15011" s="86" t="n"/>
      <c r="V15011" s="86" t="n"/>
      <c r="W15011" s="86" t="n"/>
      <c r="X15011" s="86" t="n"/>
      <c r="Y15011" s="86" t="n"/>
      <c r="Z15011" s="86" t="n"/>
      <c r="AA15011" s="86" t="n"/>
      <c r="AB15011" s="86" t="n"/>
      <c r="AC15011" s="86" t="n"/>
      <c r="AD15011" s="86" t="n"/>
      <c r="AE15011" s="86" t="n"/>
      <c r="AF15011" s="86" t="n"/>
      <c r="AG15011" s="86" t="n"/>
      <c r="AH15011" s="86" t="n"/>
      <c r="AI15011" s="86" t="n"/>
      <c r="AJ15011" s="86" t="n"/>
      <c r="AK15011" s="86" t="n"/>
    </row>
    <row r="15012">
      <c r="A15012" s="86" t="n"/>
      <c r="B15012" s="86" t="n"/>
      <c r="C15012" s="86" t="n"/>
      <c r="D15012" s="86" t="n"/>
      <c r="E15012" s="86" t="n"/>
      <c r="F15012" s="86" t="n"/>
      <c r="G15012" s="86" t="n"/>
      <c r="H15012" s="86" t="n"/>
      <c r="I15012" s="86" t="n"/>
      <c r="J15012" s="86" t="n"/>
      <c r="K15012" s="86" t="n"/>
      <c r="L15012" s="86" t="n"/>
      <c r="M15012" s="86" t="n"/>
      <c r="N15012" s="86" t="n"/>
      <c r="O15012" s="86" t="n"/>
      <c r="P15012" s="86" t="n"/>
      <c r="Q15012" s="86" t="n"/>
      <c r="R15012" s="86" t="n"/>
      <c r="S15012" s="86" t="n"/>
      <c r="T15012" s="86" t="n"/>
      <c r="U15012" s="86" t="n"/>
      <c r="V15012" s="86" t="n"/>
      <c r="W15012" s="86" t="n"/>
      <c r="X15012" s="86" t="n"/>
      <c r="Y15012" s="86" t="n"/>
      <c r="Z15012" s="86" t="n"/>
      <c r="AA15012" s="86" t="n"/>
      <c r="AB15012" s="86" t="n"/>
      <c r="AC15012" s="86" t="n"/>
      <c r="AD15012" s="86" t="n"/>
      <c r="AE15012" s="86" t="n"/>
      <c r="AF15012" s="86" t="n"/>
      <c r="AG15012" s="86" t="n"/>
      <c r="AH15012" s="86" t="n"/>
      <c r="AI15012" s="86" t="n"/>
      <c r="AJ15012" s="86" t="n"/>
      <c r="AK15012" s="86" t="n"/>
    </row>
    <row r="15013">
      <c r="A15013" s="86" t="n"/>
      <c r="B15013" s="86" t="n"/>
      <c r="C15013" s="86" t="n"/>
      <c r="D15013" s="86" t="n"/>
      <c r="E15013" s="86" t="n"/>
      <c r="F15013" s="86" t="n"/>
      <c r="G15013" s="86" t="n"/>
      <c r="H15013" s="86" t="n"/>
      <c r="I15013" s="86" t="n"/>
      <c r="J15013" s="86" t="n"/>
      <c r="K15013" s="86" t="n"/>
      <c r="L15013" s="86" t="n"/>
      <c r="M15013" s="86" t="n"/>
      <c r="N15013" s="86" t="n"/>
      <c r="O15013" s="86" t="n"/>
      <c r="P15013" s="86" t="n"/>
      <c r="Q15013" s="86" t="n"/>
      <c r="R15013" s="86" t="n"/>
      <c r="S15013" s="86" t="n"/>
      <c r="T15013" s="86" t="n"/>
      <c r="U15013" s="86" t="n"/>
      <c r="V15013" s="86" t="n"/>
      <c r="W15013" s="86" t="n"/>
      <c r="X15013" s="86" t="n"/>
      <c r="Y15013" s="86" t="n"/>
      <c r="Z15013" s="86" t="n"/>
      <c r="AA15013" s="86" t="n"/>
      <c r="AB15013" s="86" t="n"/>
      <c r="AC15013" s="86" t="n"/>
      <c r="AD15013" s="86" t="n"/>
      <c r="AE15013" s="86" t="n"/>
      <c r="AF15013" s="86" t="n"/>
      <c r="AG15013" s="86" t="n"/>
      <c r="AH15013" s="86" t="n"/>
      <c r="AI15013" s="86" t="n"/>
      <c r="AJ15013" s="86" t="n"/>
      <c r="AK15013" s="86" t="n"/>
    </row>
    <row r="15014">
      <c r="A15014" s="86" t="n"/>
      <c r="B15014" s="86" t="n"/>
      <c r="C15014" s="86" t="n"/>
      <c r="D15014" s="86" t="n"/>
      <c r="E15014" s="86" t="n"/>
      <c r="F15014" s="86" t="n"/>
      <c r="G15014" s="86" t="n"/>
      <c r="H15014" s="86" t="n"/>
      <c r="I15014" s="86" t="n"/>
      <c r="J15014" s="86" t="n"/>
      <c r="K15014" s="86" t="n"/>
      <c r="L15014" s="86" t="n"/>
      <c r="M15014" s="86" t="n"/>
      <c r="N15014" s="86" t="n"/>
      <c r="O15014" s="86" t="n"/>
      <c r="P15014" s="86" t="n"/>
      <c r="Q15014" s="86" t="n"/>
      <c r="R15014" s="86" t="n"/>
      <c r="S15014" s="86" t="n"/>
      <c r="T15014" s="86" t="n"/>
      <c r="U15014" s="86" t="n"/>
      <c r="V15014" s="86" t="n"/>
      <c r="W15014" s="86" t="n"/>
      <c r="X15014" s="86" t="n"/>
      <c r="Y15014" s="86" t="n"/>
      <c r="Z15014" s="86" t="n"/>
      <c r="AA15014" s="86" t="n"/>
      <c r="AB15014" s="86" t="n"/>
      <c r="AC15014" s="86" t="n"/>
      <c r="AD15014" s="86" t="n"/>
      <c r="AE15014" s="86" t="n"/>
      <c r="AF15014" s="86" t="n"/>
      <c r="AG15014" s="86" t="n"/>
      <c r="AH15014" s="86" t="n"/>
      <c r="AI15014" s="86" t="n"/>
      <c r="AJ15014" s="86" t="n"/>
      <c r="AK15014" s="86" t="n"/>
    </row>
    <row r="15015">
      <c r="A15015" s="86" t="n"/>
      <c r="B15015" s="86" t="n"/>
      <c r="C15015" s="86" t="n"/>
      <c r="D15015" s="86" t="n"/>
      <c r="E15015" s="86" t="n"/>
      <c r="F15015" s="86" t="n"/>
      <c r="G15015" s="86" t="n"/>
      <c r="H15015" s="86" t="n"/>
      <c r="I15015" s="86" t="n"/>
      <c r="J15015" s="86" t="n"/>
      <c r="K15015" s="86" t="n"/>
      <c r="L15015" s="86" t="n"/>
      <c r="M15015" s="86" t="n"/>
      <c r="N15015" s="86" t="n"/>
      <c r="O15015" s="86" t="n"/>
      <c r="P15015" s="86" t="n"/>
      <c r="Q15015" s="86" t="n"/>
      <c r="R15015" s="86" t="n"/>
      <c r="S15015" s="86" t="n"/>
      <c r="T15015" s="86" t="n"/>
      <c r="U15015" s="86" t="n"/>
      <c r="V15015" s="86" t="n"/>
      <c r="W15015" s="86" t="n"/>
      <c r="X15015" s="86" t="n"/>
      <c r="Y15015" s="86" t="n"/>
      <c r="Z15015" s="86" t="n"/>
      <c r="AA15015" s="86" t="n"/>
      <c r="AB15015" s="86" t="n"/>
      <c r="AC15015" s="86" t="n"/>
      <c r="AD15015" s="86" t="n"/>
      <c r="AE15015" s="86" t="n"/>
      <c r="AF15015" s="86" t="n"/>
      <c r="AG15015" s="86" t="n"/>
      <c r="AH15015" s="86" t="n"/>
      <c r="AI15015" s="86" t="n"/>
      <c r="AJ15015" s="86" t="n"/>
      <c r="AK15015" s="86" t="n"/>
    </row>
    <row r="15016">
      <c r="A15016" s="86" t="n"/>
      <c r="B15016" s="86" t="n"/>
      <c r="C15016" s="86" t="n"/>
      <c r="D15016" s="86" t="n"/>
      <c r="E15016" s="86" t="n"/>
      <c r="F15016" s="86" t="n"/>
      <c r="G15016" s="86" t="n"/>
      <c r="H15016" s="86" t="n"/>
      <c r="I15016" s="86" t="n"/>
      <c r="J15016" s="86" t="n"/>
      <c r="K15016" s="86" t="n"/>
      <c r="L15016" s="86" t="n"/>
      <c r="M15016" s="86" t="n"/>
      <c r="N15016" s="86" t="n"/>
      <c r="O15016" s="86" t="n"/>
      <c r="P15016" s="86" t="n"/>
      <c r="Q15016" s="86" t="n"/>
      <c r="R15016" s="86" t="n"/>
      <c r="S15016" s="86" t="n"/>
      <c r="T15016" s="86" t="n"/>
      <c r="U15016" s="86" t="n"/>
      <c r="V15016" s="86" t="n"/>
      <c r="W15016" s="86" t="n"/>
      <c r="X15016" s="86" t="n"/>
      <c r="Y15016" s="86" t="n"/>
      <c r="Z15016" s="86" t="n"/>
      <c r="AA15016" s="86" t="n"/>
      <c r="AB15016" s="86" t="n"/>
      <c r="AC15016" s="86" t="n"/>
      <c r="AD15016" s="86" t="n"/>
      <c r="AE15016" s="86" t="n"/>
      <c r="AF15016" s="86" t="n"/>
      <c r="AG15016" s="86" t="n"/>
      <c r="AH15016" s="86" t="n"/>
      <c r="AI15016" s="86" t="n"/>
      <c r="AJ15016" s="86" t="n"/>
      <c r="AK15016" s="86" t="n"/>
    </row>
    <row r="15017">
      <c r="A15017" s="86" t="n"/>
      <c r="B15017" s="86" t="n"/>
      <c r="C15017" s="86" t="n"/>
      <c r="D15017" s="86" t="n"/>
      <c r="E15017" s="86" t="n"/>
      <c r="F15017" s="86" t="n"/>
      <c r="G15017" s="86" t="n"/>
      <c r="H15017" s="86" t="n"/>
      <c r="I15017" s="86" t="n"/>
      <c r="J15017" s="86" t="n"/>
      <c r="K15017" s="86" t="n"/>
      <c r="L15017" s="86" t="n"/>
      <c r="M15017" s="86" t="n"/>
      <c r="N15017" s="86" t="n"/>
      <c r="O15017" s="86" t="n"/>
      <c r="P15017" s="86" t="n"/>
      <c r="Q15017" s="86" t="n"/>
      <c r="R15017" s="86" t="n"/>
      <c r="S15017" s="86" t="n"/>
      <c r="T15017" s="86" t="n"/>
      <c r="U15017" s="86" t="n"/>
      <c r="V15017" s="86" t="n"/>
      <c r="W15017" s="86" t="n"/>
      <c r="X15017" s="86" t="n"/>
      <c r="Y15017" s="86" t="n"/>
      <c r="Z15017" s="86" t="n"/>
      <c r="AA15017" s="86" t="n"/>
      <c r="AB15017" s="86" t="n"/>
      <c r="AC15017" s="86" t="n"/>
      <c r="AD15017" s="86" t="n"/>
      <c r="AE15017" s="86" t="n"/>
      <c r="AF15017" s="86" t="n"/>
      <c r="AG15017" s="86" t="n"/>
      <c r="AH15017" s="86" t="n"/>
      <c r="AI15017" s="86" t="n"/>
      <c r="AJ15017" s="86" t="n"/>
      <c r="AK15017" s="86" t="n"/>
    </row>
    <row r="15018">
      <c r="A15018" s="86" t="n"/>
      <c r="B15018" s="86" t="n"/>
      <c r="C15018" s="86" t="n"/>
      <c r="D15018" s="86" t="n"/>
      <c r="E15018" s="86" t="n"/>
      <c r="F15018" s="86" t="n"/>
      <c r="G15018" s="86" t="n"/>
      <c r="H15018" s="86" t="n"/>
      <c r="I15018" s="86" t="n"/>
      <c r="J15018" s="86" t="n"/>
      <c r="K15018" s="86" t="n"/>
      <c r="L15018" s="86" t="n"/>
      <c r="M15018" s="86" t="n"/>
      <c r="N15018" s="86" t="n"/>
      <c r="O15018" s="86" t="n"/>
      <c r="P15018" s="86" t="n"/>
      <c r="Q15018" s="86" t="n"/>
      <c r="R15018" s="86" t="n"/>
      <c r="S15018" s="86" t="n"/>
      <c r="T15018" s="86" t="n"/>
      <c r="U15018" s="86" t="n"/>
      <c r="V15018" s="86" t="n"/>
      <c r="W15018" s="86" t="n"/>
      <c r="X15018" s="86" t="n"/>
      <c r="Y15018" s="86" t="n"/>
      <c r="Z15018" s="86" t="n"/>
      <c r="AA15018" s="86" t="n"/>
      <c r="AB15018" s="86" t="n"/>
      <c r="AC15018" s="86" t="n"/>
      <c r="AD15018" s="86" t="n"/>
      <c r="AE15018" s="86" t="n"/>
      <c r="AF15018" s="86" t="n"/>
      <c r="AG15018" s="86" t="n"/>
      <c r="AH15018" s="86" t="n"/>
      <c r="AI15018" s="86" t="n"/>
      <c r="AJ15018" s="86" t="n"/>
      <c r="AK15018" s="86" t="n"/>
    </row>
    <row r="15019">
      <c r="A15019" s="86" t="n"/>
      <c r="B15019" s="86" t="n"/>
      <c r="C15019" s="86" t="n"/>
      <c r="D15019" s="86" t="n"/>
      <c r="E15019" s="86" t="n"/>
      <c r="F15019" s="86" t="n"/>
      <c r="G15019" s="86" t="n"/>
      <c r="H15019" s="86" t="n"/>
      <c r="I15019" s="86" t="n"/>
      <c r="J15019" s="86" t="n"/>
      <c r="K15019" s="86" t="n"/>
      <c r="L15019" s="86" t="n"/>
      <c r="M15019" s="86" t="n"/>
      <c r="N15019" s="86" t="n"/>
      <c r="O15019" s="86" t="n"/>
      <c r="P15019" s="86" t="n"/>
      <c r="Q15019" s="86" t="n"/>
      <c r="R15019" s="86" t="n"/>
      <c r="S15019" s="86" t="n"/>
      <c r="T15019" s="86" t="n"/>
      <c r="U15019" s="86" t="n"/>
      <c r="V15019" s="86" t="n"/>
      <c r="W15019" s="86" t="n"/>
      <c r="X15019" s="86" t="n"/>
      <c r="Y15019" s="86" t="n"/>
      <c r="Z15019" s="86" t="n"/>
      <c r="AA15019" s="86" t="n"/>
      <c r="AB15019" s="86" t="n"/>
      <c r="AC15019" s="86" t="n"/>
      <c r="AD15019" s="86" t="n"/>
      <c r="AE15019" s="86" t="n"/>
      <c r="AF15019" s="86" t="n"/>
      <c r="AG15019" s="86" t="n"/>
      <c r="AH15019" s="86" t="n"/>
      <c r="AI15019" s="86" t="n"/>
      <c r="AJ15019" s="86" t="n"/>
      <c r="AK15019" s="86" t="n"/>
    </row>
    <row r="15020">
      <c r="A15020" s="86" t="n"/>
      <c r="B15020" s="86" t="n"/>
      <c r="C15020" s="86" t="n"/>
      <c r="D15020" s="86" t="n"/>
      <c r="E15020" s="86" t="n"/>
      <c r="F15020" s="86" t="n"/>
      <c r="G15020" s="86" t="n"/>
      <c r="H15020" s="86" t="n"/>
      <c r="I15020" s="86" t="n"/>
      <c r="J15020" s="86" t="n"/>
      <c r="K15020" s="86" t="n"/>
      <c r="L15020" s="86" t="n"/>
      <c r="M15020" s="86" t="n"/>
      <c r="N15020" s="86" t="n"/>
      <c r="O15020" s="86" t="n"/>
      <c r="P15020" s="86" t="n"/>
      <c r="Q15020" s="86" t="n"/>
      <c r="R15020" s="86" t="n"/>
      <c r="S15020" s="86" t="n"/>
      <c r="T15020" s="86" t="n"/>
      <c r="U15020" s="86" t="n"/>
      <c r="V15020" s="86" t="n"/>
      <c r="W15020" s="86" t="n"/>
      <c r="X15020" s="86" t="n"/>
      <c r="Y15020" s="86" t="n"/>
      <c r="Z15020" s="86" t="n"/>
      <c r="AA15020" s="86" t="n"/>
      <c r="AB15020" s="86" t="n"/>
      <c r="AC15020" s="86" t="n"/>
      <c r="AD15020" s="86" t="n"/>
      <c r="AE15020" s="86" t="n"/>
      <c r="AF15020" s="86" t="n"/>
      <c r="AG15020" s="86" t="n"/>
      <c r="AH15020" s="86" t="n"/>
      <c r="AI15020" s="86" t="n"/>
      <c r="AJ15020" s="86" t="n"/>
      <c r="AK15020" s="86" t="n"/>
    </row>
    <row r="15021">
      <c r="A15021" s="86" t="n"/>
      <c r="B15021" s="86" t="n"/>
      <c r="C15021" s="86" t="n"/>
      <c r="D15021" s="86" t="n"/>
      <c r="E15021" s="86" t="n"/>
      <c r="F15021" s="86" t="n"/>
      <c r="G15021" s="86" t="n"/>
      <c r="H15021" s="86" t="n"/>
      <c r="I15021" s="86" t="n"/>
      <c r="J15021" s="86" t="n"/>
      <c r="K15021" s="86" t="n"/>
      <c r="L15021" s="86" t="n"/>
      <c r="M15021" s="86" t="n"/>
      <c r="N15021" s="86" t="n"/>
      <c r="O15021" s="86" t="n"/>
      <c r="P15021" s="86" t="n"/>
      <c r="Q15021" s="86" t="n"/>
      <c r="R15021" s="86" t="n"/>
      <c r="S15021" s="86" t="n"/>
      <c r="T15021" s="86" t="n"/>
      <c r="U15021" s="86" t="n"/>
      <c r="V15021" s="86" t="n"/>
      <c r="W15021" s="86" t="n"/>
      <c r="X15021" s="86" t="n"/>
      <c r="Y15021" s="86" t="n"/>
      <c r="Z15021" s="86" t="n"/>
      <c r="AA15021" s="86" t="n"/>
      <c r="AB15021" s="86" t="n"/>
      <c r="AC15021" s="86" t="n"/>
      <c r="AD15021" s="86" t="n"/>
      <c r="AE15021" s="86" t="n"/>
      <c r="AF15021" s="86" t="n"/>
      <c r="AG15021" s="86" t="n"/>
      <c r="AH15021" s="86" t="n"/>
      <c r="AI15021" s="86" t="n"/>
      <c r="AJ15021" s="86" t="n"/>
      <c r="AK15021" s="86" t="n"/>
    </row>
    <row r="15022">
      <c r="A15022" s="86" t="n"/>
      <c r="B15022" s="86" t="n"/>
      <c r="C15022" s="86" t="n"/>
      <c r="D15022" s="86" t="n"/>
      <c r="E15022" s="86" t="n"/>
      <c r="F15022" s="86" t="n"/>
      <c r="G15022" s="86" t="n"/>
      <c r="H15022" s="86" t="n"/>
      <c r="I15022" s="86" t="n"/>
      <c r="J15022" s="86" t="n"/>
      <c r="K15022" s="86" t="n"/>
      <c r="L15022" s="86" t="n"/>
      <c r="M15022" s="86" t="n"/>
      <c r="N15022" s="86" t="n"/>
      <c r="O15022" s="86" t="n"/>
      <c r="P15022" s="86" t="n"/>
      <c r="Q15022" s="86" t="n"/>
      <c r="R15022" s="86" t="n"/>
      <c r="S15022" s="86" t="n"/>
      <c r="T15022" s="86" t="n"/>
      <c r="U15022" s="86" t="n"/>
      <c r="V15022" s="86" t="n"/>
      <c r="W15022" s="86" t="n"/>
      <c r="X15022" s="86" t="n"/>
      <c r="Y15022" s="86" t="n"/>
      <c r="Z15022" s="86" t="n"/>
      <c r="AA15022" s="86" t="n"/>
      <c r="AB15022" s="86" t="n"/>
      <c r="AC15022" s="86" t="n"/>
      <c r="AD15022" s="86" t="n"/>
      <c r="AE15022" s="86" t="n"/>
      <c r="AF15022" s="86" t="n"/>
      <c r="AG15022" s="86" t="n"/>
      <c r="AH15022" s="86" t="n"/>
      <c r="AI15022" s="86" t="n"/>
      <c r="AJ15022" s="86" t="n"/>
      <c r="AK15022" s="86" t="n"/>
    </row>
    <row r="15023">
      <c r="A15023" s="86" t="n"/>
      <c r="B15023" s="86" t="n"/>
      <c r="C15023" s="86" t="n"/>
      <c r="D15023" s="86" t="n"/>
      <c r="E15023" s="86" t="n"/>
      <c r="F15023" s="86" t="n"/>
      <c r="G15023" s="86" t="n"/>
      <c r="H15023" s="86" t="n"/>
      <c r="I15023" s="86" t="n"/>
      <c r="J15023" s="86" t="n"/>
      <c r="K15023" s="86" t="n"/>
      <c r="L15023" s="86" t="n"/>
      <c r="M15023" s="86" t="n"/>
      <c r="N15023" s="86" t="n"/>
      <c r="O15023" s="86" t="n"/>
      <c r="P15023" s="86" t="n"/>
      <c r="Q15023" s="86" t="n"/>
      <c r="R15023" s="86" t="n"/>
      <c r="S15023" s="86" t="n"/>
      <c r="T15023" s="86" t="n"/>
      <c r="U15023" s="86" t="n"/>
      <c r="V15023" s="86" t="n"/>
      <c r="W15023" s="86" t="n"/>
      <c r="X15023" s="86" t="n"/>
      <c r="Y15023" s="86" t="n"/>
      <c r="Z15023" s="86" t="n"/>
      <c r="AA15023" s="86" t="n"/>
      <c r="AB15023" s="86" t="n"/>
      <c r="AC15023" s="86" t="n"/>
      <c r="AD15023" s="86" t="n"/>
      <c r="AE15023" s="86" t="n"/>
      <c r="AF15023" s="86" t="n"/>
      <c r="AG15023" s="86" t="n"/>
      <c r="AH15023" s="86" t="n"/>
      <c r="AI15023" s="86" t="n"/>
      <c r="AJ15023" s="86" t="n"/>
      <c r="AK15023" s="86" t="n"/>
    </row>
    <row r="15024">
      <c r="A15024" s="86" t="n"/>
      <c r="B15024" s="86" t="n"/>
      <c r="C15024" s="86" t="n"/>
      <c r="D15024" s="86" t="n"/>
      <c r="E15024" s="86" t="n"/>
      <c r="F15024" s="86" t="n"/>
      <c r="G15024" s="86" t="n"/>
      <c r="H15024" s="86" t="n"/>
      <c r="I15024" s="86" t="n"/>
      <c r="J15024" s="86" t="n"/>
      <c r="K15024" s="86" t="n"/>
      <c r="L15024" s="86" t="n"/>
      <c r="M15024" s="86" t="n"/>
      <c r="N15024" s="86" t="n"/>
      <c r="O15024" s="86" t="n"/>
      <c r="P15024" s="86" t="n"/>
      <c r="Q15024" s="86" t="n"/>
      <c r="R15024" s="86" t="n"/>
      <c r="S15024" s="86" t="n"/>
      <c r="T15024" s="86" t="n"/>
      <c r="U15024" s="86" t="n"/>
      <c r="V15024" s="86" t="n"/>
      <c r="W15024" s="86" t="n"/>
      <c r="X15024" s="86" t="n"/>
      <c r="Y15024" s="86" t="n"/>
      <c r="Z15024" s="86" t="n"/>
      <c r="AA15024" s="86" t="n"/>
      <c r="AB15024" s="86" t="n"/>
      <c r="AC15024" s="86" t="n"/>
      <c r="AD15024" s="86" t="n"/>
      <c r="AE15024" s="86" t="n"/>
      <c r="AF15024" s="86" t="n"/>
      <c r="AG15024" s="86" t="n"/>
      <c r="AH15024" s="86" t="n"/>
      <c r="AI15024" s="86" t="n"/>
      <c r="AJ15024" s="86" t="n"/>
      <c r="AK15024" s="86" t="n"/>
    </row>
    <row r="15025">
      <c r="A15025" s="86" t="n"/>
      <c r="B15025" s="86" t="n"/>
      <c r="C15025" s="86" t="n"/>
      <c r="D15025" s="86" t="n"/>
      <c r="E15025" s="86" t="n"/>
      <c r="F15025" s="86" t="n"/>
      <c r="G15025" s="86" t="n"/>
      <c r="H15025" s="86" t="n"/>
      <c r="I15025" s="86" t="n"/>
      <c r="J15025" s="86" t="n"/>
      <c r="K15025" s="86" t="n"/>
      <c r="L15025" s="86" t="n"/>
      <c r="M15025" s="86" t="n"/>
      <c r="N15025" s="86" t="n"/>
      <c r="O15025" s="86" t="n"/>
      <c r="P15025" s="86" t="n"/>
      <c r="Q15025" s="86" t="n"/>
      <c r="R15025" s="86" t="n"/>
      <c r="S15025" s="86" t="n"/>
      <c r="T15025" s="86" t="n"/>
      <c r="U15025" s="86" t="n"/>
      <c r="V15025" s="86" t="n"/>
      <c r="W15025" s="86" t="n"/>
      <c r="X15025" s="86" t="n"/>
      <c r="Y15025" s="86" t="n"/>
      <c r="Z15025" s="86" t="n"/>
      <c r="AA15025" s="86" t="n"/>
      <c r="AB15025" s="86" t="n"/>
      <c r="AC15025" s="86" t="n"/>
      <c r="AD15025" s="86" t="n"/>
      <c r="AE15025" s="86" t="n"/>
      <c r="AF15025" s="86" t="n"/>
      <c r="AG15025" s="86" t="n"/>
      <c r="AH15025" s="86" t="n"/>
      <c r="AI15025" s="86" t="n"/>
      <c r="AJ15025" s="86" t="n"/>
      <c r="AK15025" s="86" t="n"/>
    </row>
    <row r="15026">
      <c r="A15026" s="86" t="n"/>
      <c r="B15026" s="86" t="n"/>
      <c r="C15026" s="86" t="n"/>
      <c r="D15026" s="86" t="n"/>
      <c r="E15026" s="86" t="n"/>
      <c r="F15026" s="86" t="n"/>
      <c r="G15026" s="86" t="n"/>
      <c r="H15026" s="86" t="n"/>
      <c r="I15026" s="86" t="n"/>
      <c r="J15026" s="86" t="n"/>
      <c r="K15026" s="86" t="n"/>
      <c r="L15026" s="86" t="n"/>
      <c r="M15026" s="86" t="n"/>
      <c r="N15026" s="86" t="n"/>
      <c r="O15026" s="86" t="n"/>
      <c r="P15026" s="86" t="n"/>
      <c r="Q15026" s="86" t="n"/>
      <c r="R15026" s="86" t="n"/>
      <c r="S15026" s="86" t="n"/>
      <c r="T15026" s="86" t="n"/>
      <c r="U15026" s="86" t="n"/>
      <c r="V15026" s="86" t="n"/>
      <c r="W15026" s="86" t="n"/>
      <c r="X15026" s="86" t="n"/>
      <c r="Y15026" s="86" t="n"/>
      <c r="Z15026" s="86" t="n"/>
      <c r="AA15026" s="86" t="n"/>
      <c r="AB15026" s="86" t="n"/>
      <c r="AC15026" s="86" t="n"/>
      <c r="AD15026" s="86" t="n"/>
      <c r="AE15026" s="86" t="n"/>
      <c r="AF15026" s="86" t="n"/>
      <c r="AG15026" s="86" t="n"/>
      <c r="AH15026" s="86" t="n"/>
      <c r="AI15026" s="86" t="n"/>
      <c r="AJ15026" s="86" t="n"/>
      <c r="AK15026" s="86" t="n"/>
    </row>
    <row r="15027">
      <c r="A15027" s="86" t="n"/>
      <c r="B15027" s="86" t="n"/>
      <c r="C15027" s="86" t="n"/>
      <c r="D15027" s="86" t="n"/>
      <c r="E15027" s="86" t="n"/>
      <c r="F15027" s="86" t="n"/>
      <c r="G15027" s="86" t="n"/>
      <c r="H15027" s="86" t="n"/>
      <c r="I15027" s="86" t="n"/>
      <c r="J15027" s="86" t="n"/>
      <c r="K15027" s="86" t="n"/>
      <c r="L15027" s="86" t="n"/>
      <c r="M15027" s="86" t="n"/>
      <c r="N15027" s="86" t="n"/>
      <c r="O15027" s="86" t="n"/>
      <c r="P15027" s="86" t="n"/>
      <c r="Q15027" s="86" t="n"/>
      <c r="R15027" s="86" t="n"/>
      <c r="S15027" s="86" t="n"/>
      <c r="T15027" s="86" t="n"/>
      <c r="U15027" s="86" t="n"/>
      <c r="V15027" s="86" t="n"/>
      <c r="W15027" s="86" t="n"/>
      <c r="X15027" s="86" t="n"/>
      <c r="Y15027" s="86" t="n"/>
      <c r="Z15027" s="86" t="n"/>
      <c r="AA15027" s="86" t="n"/>
      <c r="AB15027" s="86" t="n"/>
      <c r="AC15027" s="86" t="n"/>
      <c r="AD15027" s="86" t="n"/>
      <c r="AE15027" s="86" t="n"/>
      <c r="AF15027" s="86" t="n"/>
      <c r="AG15027" s="86" t="n"/>
      <c r="AH15027" s="86" t="n"/>
      <c r="AI15027" s="86" t="n"/>
      <c r="AJ15027" s="86" t="n"/>
      <c r="AK15027" s="86" t="n"/>
    </row>
    <row r="15028">
      <c r="A15028" s="86" t="n"/>
      <c r="B15028" s="86" t="n"/>
      <c r="C15028" s="86" t="n"/>
      <c r="D15028" s="86" t="n"/>
      <c r="E15028" s="86" t="n"/>
      <c r="F15028" s="86" t="n"/>
      <c r="G15028" s="86" t="n"/>
      <c r="H15028" s="86" t="n"/>
      <c r="I15028" s="86" t="n"/>
      <c r="J15028" s="86" t="n"/>
      <c r="K15028" s="86" t="n"/>
      <c r="L15028" s="86" t="n"/>
      <c r="M15028" s="86" t="n"/>
      <c r="N15028" s="86" t="n"/>
      <c r="O15028" s="86" t="n"/>
      <c r="P15028" s="86" t="n"/>
      <c r="Q15028" s="86" t="n"/>
      <c r="R15028" s="86" t="n"/>
      <c r="S15028" s="86" t="n"/>
      <c r="T15028" s="86" t="n"/>
      <c r="U15028" s="86" t="n"/>
      <c r="V15028" s="86" t="n"/>
      <c r="W15028" s="86" t="n"/>
      <c r="X15028" s="86" t="n"/>
      <c r="Y15028" s="86" t="n"/>
      <c r="Z15028" s="86" t="n"/>
      <c r="AA15028" s="86" t="n"/>
      <c r="AB15028" s="86" t="n"/>
      <c r="AC15028" s="86" t="n"/>
      <c r="AD15028" s="86" t="n"/>
      <c r="AE15028" s="86" t="n"/>
      <c r="AF15028" s="86" t="n"/>
      <c r="AG15028" s="86" t="n"/>
      <c r="AH15028" s="86" t="n"/>
      <c r="AI15028" s="86" t="n"/>
      <c r="AJ15028" s="86" t="n"/>
      <c r="AK15028" s="86" t="n"/>
    </row>
    <row r="15029">
      <c r="A15029" s="86" t="n"/>
      <c r="B15029" s="86" t="n"/>
      <c r="C15029" s="86" t="n"/>
      <c r="D15029" s="86" t="n"/>
      <c r="E15029" s="86" t="n"/>
      <c r="F15029" s="86" t="n"/>
      <c r="G15029" s="86" t="n"/>
      <c r="H15029" s="86" t="n"/>
      <c r="I15029" s="86" t="n"/>
      <c r="J15029" s="86" t="n"/>
      <c r="K15029" s="86" t="n"/>
      <c r="L15029" s="86" t="n"/>
      <c r="M15029" s="86" t="n"/>
      <c r="N15029" s="86" t="n"/>
      <c r="O15029" s="86" t="n"/>
      <c r="P15029" s="86" t="n"/>
      <c r="Q15029" s="86" t="n"/>
      <c r="R15029" s="86" t="n"/>
      <c r="S15029" s="86" t="n"/>
      <c r="T15029" s="86" t="n"/>
      <c r="U15029" s="86" t="n"/>
      <c r="V15029" s="86" t="n"/>
      <c r="W15029" s="86" t="n"/>
      <c r="X15029" s="86" t="n"/>
      <c r="Y15029" s="86" t="n"/>
      <c r="Z15029" s="86" t="n"/>
      <c r="AA15029" s="86" t="n"/>
      <c r="AB15029" s="86" t="n"/>
      <c r="AC15029" s="86" t="n"/>
      <c r="AD15029" s="86" t="n"/>
      <c r="AE15029" s="86" t="n"/>
      <c r="AF15029" s="86" t="n"/>
      <c r="AG15029" s="86" t="n"/>
      <c r="AH15029" s="86" t="n"/>
      <c r="AI15029" s="86" t="n"/>
      <c r="AJ15029" s="86" t="n"/>
      <c r="AK15029" s="86" t="n"/>
    </row>
    <row r="15030">
      <c r="A15030" s="86" t="n"/>
      <c r="B15030" s="86" t="n"/>
      <c r="C15030" s="86" t="n"/>
      <c r="D15030" s="86" t="n"/>
      <c r="E15030" s="86" t="n"/>
      <c r="F15030" s="86" t="n"/>
      <c r="G15030" s="86" t="n"/>
      <c r="H15030" s="86" t="n"/>
      <c r="I15030" s="86" t="n"/>
      <c r="J15030" s="86" t="n"/>
      <c r="K15030" s="86" t="n"/>
      <c r="L15030" s="86" t="n"/>
      <c r="M15030" s="86" t="n"/>
      <c r="N15030" s="86" t="n"/>
      <c r="O15030" s="86" t="n"/>
      <c r="P15030" s="86" t="n"/>
      <c r="Q15030" s="86" t="n"/>
      <c r="R15030" s="86" t="n"/>
      <c r="S15030" s="86" t="n"/>
      <c r="T15030" s="86" t="n"/>
      <c r="U15030" s="86" t="n"/>
      <c r="V15030" s="86" t="n"/>
      <c r="W15030" s="86" t="n"/>
      <c r="X15030" s="86" t="n"/>
      <c r="Y15030" s="86" t="n"/>
      <c r="Z15030" s="86" t="n"/>
      <c r="AA15030" s="86" t="n"/>
      <c r="AB15030" s="86" t="n"/>
      <c r="AC15030" s="86" t="n"/>
      <c r="AD15030" s="86" t="n"/>
      <c r="AE15030" s="86" t="n"/>
      <c r="AF15030" s="86" t="n"/>
      <c r="AG15030" s="86" t="n"/>
      <c r="AH15030" s="86" t="n"/>
      <c r="AI15030" s="86" t="n"/>
      <c r="AJ15030" s="86" t="n"/>
      <c r="AK15030" s="86" t="n"/>
    </row>
    <row r="15031">
      <c r="A15031" s="86" t="n"/>
      <c r="B15031" s="86" t="n"/>
      <c r="C15031" s="86" t="n"/>
      <c r="D15031" s="86" t="n"/>
      <c r="E15031" s="86" t="n"/>
      <c r="F15031" s="86" t="n"/>
      <c r="G15031" s="86" t="n"/>
      <c r="H15031" s="86" t="n"/>
      <c r="I15031" s="86" t="n"/>
      <c r="J15031" s="86" t="n"/>
      <c r="K15031" s="86" t="n"/>
      <c r="L15031" s="86" t="n"/>
      <c r="M15031" s="86" t="n"/>
      <c r="N15031" s="86" t="n"/>
      <c r="O15031" s="86" t="n"/>
      <c r="P15031" s="86" t="n"/>
      <c r="Q15031" s="86" t="n"/>
      <c r="R15031" s="86" t="n"/>
      <c r="S15031" s="86" t="n"/>
      <c r="T15031" s="86" t="n"/>
      <c r="U15031" s="86" t="n"/>
      <c r="V15031" s="86" t="n"/>
      <c r="W15031" s="86" t="n"/>
      <c r="X15031" s="86" t="n"/>
      <c r="Y15031" s="86" t="n"/>
      <c r="Z15031" s="86" t="n"/>
      <c r="AA15031" s="86" t="n"/>
      <c r="AB15031" s="86" t="n"/>
      <c r="AC15031" s="86" t="n"/>
      <c r="AD15031" s="86" t="n"/>
      <c r="AE15031" s="86" t="n"/>
      <c r="AF15031" s="86" t="n"/>
      <c r="AG15031" s="86" t="n"/>
      <c r="AH15031" s="86" t="n"/>
      <c r="AI15031" s="86" t="n"/>
      <c r="AJ15031" s="86" t="n"/>
      <c r="AK15031" s="86" t="n"/>
    </row>
    <row r="15041">
      <c r="A15041" s="86" t="n"/>
      <c r="B15041" s="85" t="n"/>
      <c r="C15041" s="85" t="n"/>
      <c r="D15041" s="85" t="n"/>
      <c r="E15041" s="85" t="n"/>
      <c r="F15041" s="86" t="n"/>
      <c r="G15041" s="151" t="n"/>
      <c r="H15041" s="85" t="n"/>
      <c r="I15041" s="85" t="n"/>
      <c r="J15041" s="85" t="n"/>
      <c r="K15041" s="85" t="n"/>
      <c r="L15041" s="85" t="n"/>
      <c r="M15041" s="85" t="n"/>
      <c r="N15041" s="85" t="n"/>
      <c r="O15041" s="85" t="n"/>
      <c r="P15041" s="85" t="n"/>
      <c r="Q15041" s="85" t="n"/>
      <c r="R15041" s="85" t="n"/>
      <c r="S15041" s="85" t="n"/>
      <c r="T15041" s="108" t="n"/>
      <c r="U15041" s="85" t="n"/>
      <c r="V15041" s="85" t="n"/>
      <c r="W15041" s="85" t="n"/>
      <c r="X15041" s="85" t="n"/>
      <c r="Y15041" s="85" t="n"/>
      <c r="Z15041" s="85" t="n"/>
      <c r="AA15041" s="85" t="n"/>
      <c r="AB15041" s="85" t="n"/>
      <c r="AC15041" s="85" t="n"/>
      <c r="AD15041" s="85" t="n"/>
      <c r="AE15041" s="85" t="n"/>
      <c r="AF15041" s="85" t="n"/>
      <c r="AG15041" s="85" t="n"/>
      <c r="AH15041" s="85" t="n"/>
      <c r="AI15041" s="85" t="n"/>
      <c r="AJ15041" s="85" t="n"/>
      <c r="AK15041" s="85" t="n"/>
    </row>
    <row r="15042">
      <c r="A15042" s="85" t="n"/>
      <c r="B15042" s="86" t="n"/>
      <c r="C15042" s="85" t="n"/>
      <c r="D15042" s="85" t="n"/>
      <c r="E15042" s="85" t="n"/>
      <c r="F15042" s="85" t="n"/>
      <c r="G15042" s="85" t="n"/>
      <c r="H15042" s="85" t="n"/>
      <c r="I15042" s="85" t="n"/>
      <c r="J15042" s="85" t="n"/>
      <c r="K15042" s="85" t="n"/>
      <c r="L15042" s="85" t="n"/>
      <c r="M15042" s="85" t="n"/>
      <c r="N15042" s="85" t="n"/>
      <c r="O15042" s="85" t="n"/>
      <c r="P15042" s="85" t="n"/>
      <c r="Q15042" s="85" t="n"/>
      <c r="R15042" s="85" t="n"/>
      <c r="S15042" s="85" t="n"/>
      <c r="T15042" s="85" t="n"/>
      <c r="U15042" s="85" t="n"/>
      <c r="V15042" s="85" t="n"/>
      <c r="W15042" s="85" t="n"/>
      <c r="X15042" s="85" t="n"/>
      <c r="Y15042" s="85" t="n"/>
      <c r="Z15042" s="85" t="n"/>
      <c r="AA15042" s="85" t="n"/>
      <c r="AB15042" s="85" t="n"/>
      <c r="AC15042" s="85" t="n"/>
      <c r="AD15042" s="85" t="n"/>
      <c r="AE15042" s="85" t="n"/>
      <c r="AF15042" s="85" t="n"/>
      <c r="AG15042" s="85" t="n"/>
      <c r="AH15042" s="85" t="n"/>
      <c r="AI15042" s="85" t="n"/>
      <c r="AJ15042" s="85" t="n"/>
      <c r="AK15042" s="85" t="n"/>
    </row>
    <row r="15043">
      <c r="A15043" s="86" t="n"/>
      <c r="B15043" s="86" t="n"/>
      <c r="C15043" s="86" t="n"/>
      <c r="D15043" s="86" t="n"/>
      <c r="E15043" s="86" t="n"/>
      <c r="F15043" s="86" t="n"/>
      <c r="G15043" s="86" t="n"/>
      <c r="H15043" s="86" t="n"/>
      <c r="I15043" s="86" t="n"/>
      <c r="J15043" s="86" t="n"/>
      <c r="K15043" s="86" t="n"/>
      <c r="L15043" s="86" t="n"/>
      <c r="M15043" s="86" t="n"/>
      <c r="N15043" s="86" t="n"/>
      <c r="O15043" s="86" t="n"/>
      <c r="P15043" s="86" t="n"/>
      <c r="Q15043" s="86" t="n"/>
      <c r="R15043" s="86" t="n"/>
      <c r="S15043" s="86" t="n"/>
      <c r="T15043" s="86" t="n"/>
      <c r="U15043" s="86" t="n"/>
      <c r="V15043" s="86" t="n"/>
      <c r="W15043" s="86" t="n"/>
      <c r="X15043" s="86" t="n"/>
      <c r="Y15043" s="86" t="n"/>
      <c r="Z15043" s="86" t="n"/>
      <c r="AA15043" s="86" t="n"/>
      <c r="AB15043" s="86" t="n"/>
      <c r="AC15043" s="86" t="n"/>
      <c r="AD15043" s="86" t="n"/>
      <c r="AE15043" s="86" t="n"/>
      <c r="AF15043" s="86" t="n"/>
      <c r="AG15043" s="86" t="n"/>
      <c r="AH15043" s="86" t="n"/>
      <c r="AI15043" s="86" t="n"/>
      <c r="AJ15043" s="86" t="n"/>
      <c r="AK15043" s="86" t="n"/>
    </row>
    <row r="15044">
      <c r="A15044" s="85" t="n"/>
      <c r="B15044" s="86" t="n"/>
      <c r="C15044" s="85" t="n"/>
      <c r="D15044" s="85" t="n"/>
      <c r="E15044" s="86" t="n"/>
      <c r="F15044" s="85" t="n"/>
      <c r="G15044" s="85" t="n"/>
      <c r="H15044" s="86" t="n"/>
      <c r="I15044" s="85" t="n"/>
      <c r="J15044" s="85" t="n"/>
      <c r="K15044" s="86" t="n"/>
      <c r="L15044" s="85" t="n"/>
      <c r="M15044" s="85" t="n"/>
      <c r="N15044" s="86" t="n"/>
      <c r="O15044" s="85" t="n"/>
      <c r="P15044" s="85" t="n"/>
      <c r="Q15044" s="86" t="n"/>
      <c r="R15044" s="85" t="n"/>
      <c r="S15044" s="85" t="n"/>
      <c r="T15044" s="86" t="n"/>
      <c r="U15044" s="85" t="n"/>
      <c r="V15044" s="85" t="n"/>
      <c r="W15044" s="86" t="n"/>
      <c r="X15044" s="85" t="n"/>
      <c r="Y15044" s="85" t="n"/>
      <c r="Z15044" s="86" t="n"/>
      <c r="AA15044" s="85" t="n"/>
      <c r="AB15044" s="85" t="n"/>
      <c r="AC15044" s="86" t="n"/>
      <c r="AD15044" s="85" t="n"/>
      <c r="AE15044" s="85" t="n"/>
      <c r="AF15044" s="86" t="n"/>
      <c r="AG15044" s="85" t="n"/>
      <c r="AH15044" s="85" t="n"/>
      <c r="AI15044" s="86" t="n"/>
      <c r="AJ15044" s="85" t="n"/>
      <c r="AK15044" s="85" t="n"/>
    </row>
    <row r="15045">
      <c r="A15045" s="86" t="n"/>
      <c r="B15045" s="86" t="n"/>
      <c r="C15045" s="86" t="n"/>
      <c r="D15045" s="86" t="n"/>
      <c r="E15045" s="86" t="n"/>
      <c r="F15045" s="86" t="n"/>
      <c r="G15045" s="86" t="n"/>
      <c r="H15045" s="86" t="n"/>
      <c r="I15045" s="86" t="n"/>
      <c r="J15045" s="86" t="n"/>
      <c r="K15045" s="86" t="n"/>
      <c r="L15045" s="86" t="n"/>
      <c r="M15045" s="86" t="n"/>
      <c r="N15045" s="86" t="n"/>
      <c r="O15045" s="86" t="n"/>
      <c r="P15045" s="86" t="n"/>
      <c r="Q15045" s="86" t="n"/>
      <c r="R15045" s="86" t="n"/>
      <c r="S15045" s="86" t="n"/>
      <c r="T15045" s="86" t="n"/>
      <c r="U15045" s="86" t="n"/>
      <c r="V15045" s="86" t="n"/>
      <c r="W15045" s="86" t="n"/>
      <c r="X15045" s="86" t="n"/>
      <c r="Y15045" s="86" t="n"/>
      <c r="Z15045" s="86" t="n"/>
      <c r="AA15045" s="86" t="n"/>
      <c r="AB15045" s="86" t="n"/>
      <c r="AC15045" s="86" t="n"/>
      <c r="AD15045" s="86" t="n"/>
      <c r="AE15045" s="86" t="n"/>
      <c r="AF15045" s="86" t="n"/>
      <c r="AG15045" s="86" t="n"/>
      <c r="AH15045" s="86" t="n"/>
      <c r="AI15045" s="86" t="n"/>
      <c r="AJ15045" s="86" t="n"/>
      <c r="AK15045" s="86" t="n"/>
    </row>
    <row r="15046">
      <c r="A15046" s="85" t="n"/>
      <c r="B15046" s="192" t="n"/>
      <c r="C15046" s="193" t="n"/>
      <c r="D15046" s="193" t="n"/>
      <c r="E15046" s="192" t="n"/>
      <c r="F15046" s="193" t="n"/>
      <c r="G15046" s="193" t="n"/>
      <c r="H15046" s="192" t="n"/>
      <c r="I15046" s="193" t="n"/>
      <c r="J15046" s="193" t="n"/>
      <c r="K15046" s="192" t="n"/>
      <c r="L15046" s="193" t="n"/>
      <c r="M15046" s="193" t="n"/>
      <c r="N15046" s="192" t="n"/>
      <c r="O15046" s="193" t="n"/>
      <c r="P15046" s="193" t="n"/>
      <c r="Q15046" s="192" t="n"/>
      <c r="R15046" s="193" t="n"/>
      <c r="S15046" s="193" t="n"/>
      <c r="T15046" s="192" t="n"/>
      <c r="U15046" s="193" t="n"/>
      <c r="V15046" s="193" t="n"/>
      <c r="W15046" s="192" t="n"/>
      <c r="X15046" s="193" t="n"/>
      <c r="Y15046" s="193" t="n"/>
      <c r="Z15046" s="192" t="n"/>
      <c r="AA15046" s="193" t="n"/>
      <c r="AB15046" s="193" t="n"/>
      <c r="AC15046" s="192" t="n"/>
      <c r="AD15046" s="193" t="n"/>
      <c r="AE15046" s="193" t="n"/>
      <c r="AF15046" s="192" t="n"/>
      <c r="AG15046" s="193" t="n"/>
      <c r="AH15046" s="193" t="n"/>
      <c r="AI15046" s="192" t="n"/>
      <c r="AJ15046" s="193" t="n"/>
      <c r="AK15046" s="193" t="n"/>
      <c r="AM15046">
        <f>A15041</f>
        <v/>
      </c>
      <c r="AN15046" s="83">
        <f>1/($B15046*(1/$B15044)*(1/(5/7+2/7*$D15046))*$B15056/SUM($B15048:$B15071))</f>
        <v/>
      </c>
      <c r="AO15046" s="83">
        <f>1/(B15046*(1/B15044)*(1/(5/7+2/7*D15046)))</f>
        <v/>
      </c>
      <c r="AP15046" s="83" t="n"/>
      <c r="AR15046" s="174">
        <f>CHOOSE(AV$3,C15046,F15046,I15046,L15046,O15046,R15046,U15046,X15046,AA15046,AD15046,AG15046,AJ15046)</f>
        <v/>
      </c>
      <c r="AS15046" s="82" t="n"/>
      <c r="AT15046" s="82" t="n"/>
      <c r="AV15046" s="119">
        <f>AN15046/AR15046</f>
        <v/>
      </c>
      <c r="AW15046" s="172">
        <f>AO15046/AR15046</f>
        <v/>
      </c>
    </row>
    <row r="15047">
      <c r="A15047" s="86" t="n"/>
      <c r="B15047" s="86" t="n"/>
      <c r="C15047" s="86" t="n"/>
      <c r="D15047" s="86" t="n"/>
      <c r="E15047" s="86" t="n"/>
      <c r="F15047" s="86" t="n"/>
      <c r="G15047" s="86" t="n"/>
      <c r="H15047" s="86" t="n"/>
      <c r="I15047" s="86" t="n"/>
      <c r="J15047" s="86" t="n"/>
      <c r="K15047" s="86" t="n"/>
      <c r="L15047" s="86" t="n"/>
      <c r="M15047" s="86" t="n"/>
      <c r="N15047" s="86" t="n"/>
      <c r="O15047" s="86" t="n"/>
      <c r="P15047" s="86" t="n"/>
      <c r="Q15047" s="86" t="n"/>
      <c r="R15047" s="86" t="n"/>
      <c r="S15047" s="86" t="n"/>
      <c r="T15047" s="86" t="n"/>
      <c r="U15047" s="86" t="n"/>
      <c r="V15047" s="86" t="n"/>
      <c r="W15047" s="86" t="n"/>
      <c r="X15047" s="86" t="n"/>
      <c r="Y15047" s="86" t="n"/>
      <c r="Z15047" s="86" t="n"/>
      <c r="AA15047" s="86" t="n"/>
      <c r="AB15047" s="86" t="n"/>
      <c r="AC15047" s="86" t="n"/>
      <c r="AD15047" s="86" t="n"/>
      <c r="AE15047" s="86" t="n"/>
      <c r="AF15047" s="86" t="n"/>
      <c r="AG15047" s="86" t="n"/>
      <c r="AH15047" s="86" t="n"/>
      <c r="AI15047" s="86" t="n"/>
      <c r="AJ15047" s="86" t="n"/>
      <c r="AK15047" s="86" t="n"/>
    </row>
    <row r="15048">
      <c r="A15048" s="86" t="n"/>
      <c r="B15048" s="86" t="n"/>
      <c r="C15048" s="86" t="n"/>
      <c r="D15048" s="86" t="n"/>
      <c r="E15048" s="86" t="n"/>
      <c r="F15048" s="86" t="n"/>
      <c r="G15048" s="86" t="n"/>
      <c r="H15048" s="86" t="n"/>
      <c r="I15048" s="86" t="n"/>
      <c r="J15048" s="86" t="n"/>
      <c r="K15048" s="86" t="n"/>
      <c r="L15048" s="86" t="n"/>
      <c r="M15048" s="86" t="n"/>
      <c r="N15048" s="86" t="n"/>
      <c r="O15048" s="86" t="n"/>
      <c r="P15048" s="86" t="n"/>
      <c r="Q15048" s="86" t="n"/>
      <c r="R15048" s="86" t="n"/>
      <c r="S15048" s="86" t="n"/>
      <c r="T15048" s="86" t="n"/>
      <c r="U15048" s="86" t="n"/>
      <c r="V15048" s="86" t="n"/>
      <c r="W15048" s="86" t="n"/>
      <c r="X15048" s="86" t="n"/>
      <c r="Y15048" s="86" t="n"/>
      <c r="Z15048" s="86" t="n"/>
      <c r="AA15048" s="86" t="n"/>
      <c r="AB15048" s="86" t="n"/>
      <c r="AC15048" s="86" t="n"/>
      <c r="AD15048" s="86" t="n"/>
      <c r="AE15048" s="86" t="n"/>
      <c r="AF15048" s="86" t="n"/>
      <c r="AG15048" s="86" t="n"/>
      <c r="AH15048" s="86" t="n"/>
      <c r="AI15048" s="86" t="n"/>
      <c r="AJ15048" s="86" t="n"/>
      <c r="AK15048" s="86" t="n"/>
    </row>
    <row r="15049">
      <c r="A15049" s="86" t="n"/>
      <c r="B15049" s="86" t="n"/>
      <c r="C15049" s="86" t="n"/>
      <c r="D15049" s="86" t="n"/>
      <c r="E15049" s="86" t="n"/>
      <c r="F15049" s="86" t="n"/>
      <c r="G15049" s="86" t="n"/>
      <c r="H15049" s="86" t="n"/>
      <c r="I15049" s="86" t="n"/>
      <c r="J15049" s="86" t="n"/>
      <c r="K15049" s="86" t="n"/>
      <c r="L15049" s="86" t="n"/>
      <c r="M15049" s="86" t="n"/>
      <c r="N15049" s="86" t="n"/>
      <c r="O15049" s="86" t="n"/>
      <c r="P15049" s="86" t="n"/>
      <c r="Q15049" s="86" t="n"/>
      <c r="R15049" s="86" t="n"/>
      <c r="S15049" s="86" t="n"/>
      <c r="T15049" s="86" t="n"/>
      <c r="U15049" s="86" t="n"/>
      <c r="V15049" s="86" t="n"/>
      <c r="W15049" s="86" t="n"/>
      <c r="X15049" s="86" t="n"/>
      <c r="Y15049" s="86" t="n"/>
      <c r="Z15049" s="86" t="n"/>
      <c r="AA15049" s="86" t="n"/>
      <c r="AB15049" s="86" t="n"/>
      <c r="AC15049" s="86" t="n"/>
      <c r="AD15049" s="86" t="n"/>
      <c r="AE15049" s="86" t="n"/>
      <c r="AF15049" s="86" t="n"/>
      <c r="AG15049" s="86" t="n"/>
      <c r="AH15049" s="86" t="n"/>
      <c r="AI15049" s="86" t="n"/>
      <c r="AJ15049" s="86" t="n"/>
      <c r="AK15049" s="86" t="n"/>
    </row>
    <row r="15050">
      <c r="A15050" s="86" t="n"/>
      <c r="B15050" s="86" t="n"/>
      <c r="C15050" s="86" t="n"/>
      <c r="D15050" s="86" t="n"/>
      <c r="E15050" s="86" t="n"/>
      <c r="F15050" s="86" t="n"/>
      <c r="G15050" s="86" t="n"/>
      <c r="H15050" s="86" t="n"/>
      <c r="I15050" s="86" t="n"/>
      <c r="J15050" s="86" t="n"/>
      <c r="K15050" s="86" t="n"/>
      <c r="L15050" s="86" t="n"/>
      <c r="M15050" s="86" t="n"/>
      <c r="N15050" s="86" t="n"/>
      <c r="O15050" s="86" t="n"/>
      <c r="P15050" s="86" t="n"/>
      <c r="Q15050" s="86" t="n"/>
      <c r="R15050" s="86" t="n"/>
      <c r="S15050" s="86" t="n"/>
      <c r="T15050" s="86" t="n"/>
      <c r="U15050" s="86" t="n"/>
      <c r="V15050" s="86" t="n"/>
      <c r="W15050" s="86" t="n"/>
      <c r="X15050" s="86" t="n"/>
      <c r="Y15050" s="86" t="n"/>
      <c r="Z15050" s="86" t="n"/>
      <c r="AA15050" s="86" t="n"/>
      <c r="AB15050" s="86" t="n"/>
      <c r="AC15050" s="86" t="n"/>
      <c r="AD15050" s="86" t="n"/>
      <c r="AE15050" s="86" t="n"/>
      <c r="AF15050" s="86" t="n"/>
      <c r="AG15050" s="86" t="n"/>
      <c r="AH15050" s="86" t="n"/>
      <c r="AI15050" s="86" t="n"/>
      <c r="AJ15050" s="86" t="n"/>
      <c r="AK15050" s="86" t="n"/>
    </row>
    <row r="15051">
      <c r="A15051" s="86" t="n"/>
      <c r="B15051" s="86" t="n"/>
      <c r="C15051" s="86" t="n"/>
      <c r="D15051" s="86" t="n"/>
      <c r="E15051" s="86" t="n"/>
      <c r="F15051" s="86" t="n"/>
      <c r="G15051" s="86" t="n"/>
      <c r="H15051" s="86" t="n"/>
      <c r="I15051" s="86" t="n"/>
      <c r="J15051" s="86" t="n"/>
      <c r="K15051" s="86" t="n"/>
      <c r="L15051" s="86" t="n"/>
      <c r="M15051" s="86" t="n"/>
      <c r="N15051" s="86" t="n"/>
      <c r="O15051" s="86" t="n"/>
      <c r="P15051" s="86" t="n"/>
      <c r="Q15051" s="86" t="n"/>
      <c r="R15051" s="86" t="n"/>
      <c r="S15051" s="86" t="n"/>
      <c r="T15051" s="86" t="n"/>
      <c r="U15051" s="86" t="n"/>
      <c r="V15051" s="86" t="n"/>
      <c r="W15051" s="86" t="n"/>
      <c r="X15051" s="86" t="n"/>
      <c r="Y15051" s="86" t="n"/>
      <c r="Z15051" s="86" t="n"/>
      <c r="AA15051" s="86" t="n"/>
      <c r="AB15051" s="86" t="n"/>
      <c r="AC15051" s="86" t="n"/>
      <c r="AD15051" s="86" t="n"/>
      <c r="AE15051" s="86" t="n"/>
      <c r="AF15051" s="86" t="n"/>
      <c r="AG15051" s="86" t="n"/>
      <c r="AH15051" s="86" t="n"/>
      <c r="AI15051" s="86" t="n"/>
      <c r="AJ15051" s="86" t="n"/>
      <c r="AK15051" s="86" t="n"/>
    </row>
    <row r="15052">
      <c r="A15052" s="86" t="n"/>
      <c r="B15052" s="86" t="n"/>
      <c r="C15052" s="86" t="n"/>
      <c r="D15052" s="86" t="n"/>
      <c r="E15052" s="86" t="n"/>
      <c r="F15052" s="86" t="n"/>
      <c r="G15052" s="86" t="n"/>
      <c r="H15052" s="86" t="n"/>
      <c r="I15052" s="86" t="n"/>
      <c r="J15052" s="86" t="n"/>
      <c r="K15052" s="86" t="n"/>
      <c r="L15052" s="86" t="n"/>
      <c r="M15052" s="86" t="n"/>
      <c r="N15052" s="86" t="n"/>
      <c r="O15052" s="86" t="n"/>
      <c r="P15052" s="86" t="n"/>
      <c r="Q15052" s="86" t="n"/>
      <c r="R15052" s="86" t="n"/>
      <c r="S15052" s="86" t="n"/>
      <c r="T15052" s="86" t="n"/>
      <c r="U15052" s="86" t="n"/>
      <c r="V15052" s="86" t="n"/>
      <c r="W15052" s="86" t="n"/>
      <c r="X15052" s="86" t="n"/>
      <c r="Y15052" s="86" t="n"/>
      <c r="Z15052" s="86" t="n"/>
      <c r="AA15052" s="86" t="n"/>
      <c r="AB15052" s="86" t="n"/>
      <c r="AC15052" s="86" t="n"/>
      <c r="AD15052" s="86" t="n"/>
      <c r="AE15052" s="86" t="n"/>
      <c r="AF15052" s="86" t="n"/>
      <c r="AG15052" s="86" t="n"/>
      <c r="AH15052" s="86" t="n"/>
      <c r="AI15052" s="86" t="n"/>
      <c r="AJ15052" s="86" t="n"/>
      <c r="AK15052" s="86" t="n"/>
    </row>
    <row r="15053">
      <c r="A15053" s="86" t="n"/>
      <c r="B15053" s="86" t="n"/>
      <c r="C15053" s="86" t="n"/>
      <c r="D15053" s="86" t="n"/>
      <c r="E15053" s="86" t="n"/>
      <c r="F15053" s="86" t="n"/>
      <c r="G15053" s="86" t="n"/>
      <c r="H15053" s="86" t="n"/>
      <c r="I15053" s="86" t="n"/>
      <c r="J15053" s="86" t="n"/>
      <c r="K15053" s="86" t="n"/>
      <c r="L15053" s="86" t="n"/>
      <c r="M15053" s="86" t="n"/>
      <c r="N15053" s="86" t="n"/>
      <c r="O15053" s="86" t="n"/>
      <c r="P15053" s="86" t="n"/>
      <c r="Q15053" s="86" t="n"/>
      <c r="R15053" s="86" t="n"/>
      <c r="S15053" s="86" t="n"/>
      <c r="T15053" s="86" t="n"/>
      <c r="U15053" s="86" t="n"/>
      <c r="V15053" s="86" t="n"/>
      <c r="W15053" s="86" t="n"/>
      <c r="X15053" s="86" t="n"/>
      <c r="Y15053" s="86" t="n"/>
      <c r="Z15053" s="86" t="n"/>
      <c r="AA15053" s="86" t="n"/>
      <c r="AB15053" s="86" t="n"/>
      <c r="AC15053" s="86" t="n"/>
      <c r="AD15053" s="86" t="n"/>
      <c r="AE15053" s="86" t="n"/>
      <c r="AF15053" s="86" t="n"/>
      <c r="AG15053" s="86" t="n"/>
      <c r="AH15053" s="86" t="n"/>
      <c r="AI15053" s="86" t="n"/>
      <c r="AJ15053" s="86" t="n"/>
      <c r="AK15053" s="86" t="n"/>
    </row>
    <row r="15054">
      <c r="A15054" s="86" t="n"/>
      <c r="B15054" s="86" t="n"/>
      <c r="C15054" s="86" t="n"/>
      <c r="D15054" s="86" t="n"/>
      <c r="E15054" s="86" t="n"/>
      <c r="F15054" s="86" t="n"/>
      <c r="G15054" s="86" t="n"/>
      <c r="H15054" s="86" t="n"/>
      <c r="I15054" s="86" t="n"/>
      <c r="J15054" s="86" t="n"/>
      <c r="K15054" s="86" t="n"/>
      <c r="L15054" s="86" t="n"/>
      <c r="M15054" s="86" t="n"/>
      <c r="N15054" s="86" t="n"/>
      <c r="O15054" s="86" t="n"/>
      <c r="P15054" s="86" t="n"/>
      <c r="Q15054" s="86" t="n"/>
      <c r="R15054" s="86" t="n"/>
      <c r="S15054" s="86" t="n"/>
      <c r="T15054" s="86" t="n"/>
      <c r="U15054" s="86" t="n"/>
      <c r="V15054" s="86" t="n"/>
      <c r="W15054" s="86" t="n"/>
      <c r="X15054" s="86" t="n"/>
      <c r="Y15054" s="86" t="n"/>
      <c r="Z15054" s="86" t="n"/>
      <c r="AA15054" s="86" t="n"/>
      <c r="AB15054" s="86" t="n"/>
      <c r="AC15054" s="86" t="n"/>
      <c r="AD15054" s="86" t="n"/>
      <c r="AE15054" s="86" t="n"/>
      <c r="AF15054" s="86" t="n"/>
      <c r="AG15054" s="86" t="n"/>
      <c r="AH15054" s="86" t="n"/>
      <c r="AI15054" s="86" t="n"/>
      <c r="AJ15054" s="86" t="n"/>
      <c r="AK15054" s="86" t="n"/>
    </row>
    <row r="15055">
      <c r="A15055" s="86" t="n"/>
      <c r="B15055" s="86" t="n"/>
      <c r="C15055" s="86" t="n"/>
      <c r="D15055" s="86" t="n"/>
      <c r="E15055" s="86" t="n"/>
      <c r="F15055" s="86" t="n"/>
      <c r="G15055" s="86" t="n"/>
      <c r="H15055" s="86" t="n"/>
      <c r="I15055" s="86" t="n"/>
      <c r="J15055" s="86" t="n"/>
      <c r="K15055" s="86" t="n"/>
      <c r="L15055" s="86" t="n"/>
      <c r="M15055" s="86" t="n"/>
      <c r="N15055" s="86" t="n"/>
      <c r="O15055" s="86" t="n"/>
      <c r="P15055" s="86" t="n"/>
      <c r="Q15055" s="86" t="n"/>
      <c r="R15055" s="86" t="n"/>
      <c r="S15055" s="86" t="n"/>
      <c r="T15055" s="86" t="n"/>
      <c r="U15055" s="86" t="n"/>
      <c r="V15055" s="86" t="n"/>
      <c r="W15055" s="86" t="n"/>
      <c r="X15055" s="86" t="n"/>
      <c r="Y15055" s="86" t="n"/>
      <c r="Z15055" s="86" t="n"/>
      <c r="AA15055" s="86" t="n"/>
      <c r="AB15055" s="86" t="n"/>
      <c r="AC15055" s="86" t="n"/>
      <c r="AD15055" s="86" t="n"/>
      <c r="AE15055" s="86" t="n"/>
      <c r="AF15055" s="86" t="n"/>
      <c r="AG15055" s="86" t="n"/>
      <c r="AH15055" s="86" t="n"/>
      <c r="AI15055" s="86" t="n"/>
      <c r="AJ15055" s="86" t="n"/>
      <c r="AK15055" s="86" t="n"/>
    </row>
    <row r="15056">
      <c r="A15056" s="86" t="n"/>
      <c r="B15056" s="86" t="n"/>
      <c r="C15056" s="86" t="n"/>
      <c r="D15056" s="86" t="n"/>
      <c r="E15056" s="86" t="n"/>
      <c r="F15056" s="86" t="n"/>
      <c r="G15056" s="86" t="n"/>
      <c r="H15056" s="86" t="n"/>
      <c r="I15056" s="86" t="n"/>
      <c r="J15056" s="86" t="n"/>
      <c r="K15056" s="86" t="n"/>
      <c r="L15056" s="86" t="n"/>
      <c r="M15056" s="86" t="n"/>
      <c r="N15056" s="86" t="n"/>
      <c r="O15056" s="86" t="n"/>
      <c r="P15056" s="86" t="n"/>
      <c r="Q15056" s="86" t="n"/>
      <c r="R15056" s="86" t="n"/>
      <c r="S15056" s="86" t="n"/>
      <c r="T15056" s="86" t="n"/>
      <c r="U15056" s="86" t="n"/>
      <c r="V15056" s="86" t="n"/>
      <c r="W15056" s="86" t="n"/>
      <c r="X15056" s="86" t="n"/>
      <c r="Y15056" s="86" t="n"/>
      <c r="Z15056" s="86" t="n"/>
      <c r="AA15056" s="86" t="n"/>
      <c r="AB15056" s="86" t="n"/>
      <c r="AC15056" s="86" t="n"/>
      <c r="AD15056" s="86" t="n"/>
      <c r="AE15056" s="86" t="n"/>
      <c r="AF15056" s="86" t="n"/>
      <c r="AG15056" s="86" t="n"/>
      <c r="AH15056" s="86" t="n"/>
      <c r="AI15056" s="86" t="n"/>
      <c r="AJ15056" s="86" t="n"/>
      <c r="AK15056" s="86" t="n"/>
    </row>
    <row r="15057">
      <c r="A15057" s="86" t="n"/>
      <c r="B15057" s="86" t="n"/>
      <c r="C15057" s="86" t="n"/>
      <c r="D15057" s="86" t="n"/>
      <c r="E15057" s="86" t="n"/>
      <c r="F15057" s="86" t="n"/>
      <c r="G15057" s="86" t="n"/>
      <c r="H15057" s="86" t="n"/>
      <c r="I15057" s="86" t="n"/>
      <c r="J15057" s="86" t="n"/>
      <c r="K15057" s="86" t="n"/>
      <c r="L15057" s="86" t="n"/>
      <c r="M15057" s="86" t="n"/>
      <c r="N15057" s="86" t="n"/>
      <c r="O15057" s="86" t="n"/>
      <c r="P15057" s="86" t="n"/>
      <c r="Q15057" s="86" t="n"/>
      <c r="R15057" s="86" t="n"/>
      <c r="S15057" s="86" t="n"/>
      <c r="T15057" s="86" t="n"/>
      <c r="U15057" s="86" t="n"/>
      <c r="V15057" s="86" t="n"/>
      <c r="W15057" s="86" t="n"/>
      <c r="X15057" s="86" t="n"/>
      <c r="Y15057" s="86" t="n"/>
      <c r="Z15057" s="86" t="n"/>
      <c r="AA15057" s="86" t="n"/>
      <c r="AB15057" s="86" t="n"/>
      <c r="AC15057" s="86" t="n"/>
      <c r="AD15057" s="86" t="n"/>
      <c r="AE15057" s="86" t="n"/>
      <c r="AF15057" s="86" t="n"/>
      <c r="AG15057" s="86" t="n"/>
      <c r="AH15057" s="86" t="n"/>
      <c r="AI15057" s="86" t="n"/>
      <c r="AJ15057" s="86" t="n"/>
      <c r="AK15057" s="86" t="n"/>
    </row>
    <row r="15058">
      <c r="A15058" s="86" t="n"/>
      <c r="B15058" s="86" t="n"/>
      <c r="C15058" s="86" t="n"/>
      <c r="D15058" s="86" t="n"/>
      <c r="E15058" s="86" t="n"/>
      <c r="F15058" s="86" t="n"/>
      <c r="G15058" s="86" t="n"/>
      <c r="H15058" s="86" t="n"/>
      <c r="I15058" s="86" t="n"/>
      <c r="J15058" s="86" t="n"/>
      <c r="K15058" s="86" t="n"/>
      <c r="L15058" s="86" t="n"/>
      <c r="M15058" s="86" t="n"/>
      <c r="N15058" s="86" t="n"/>
      <c r="O15058" s="86" t="n"/>
      <c r="P15058" s="86" t="n"/>
      <c r="Q15058" s="86" t="n"/>
      <c r="R15058" s="86" t="n"/>
      <c r="S15058" s="86" t="n"/>
      <c r="T15058" s="86" t="n"/>
      <c r="U15058" s="86" t="n"/>
      <c r="V15058" s="86" t="n"/>
      <c r="W15058" s="86" t="n"/>
      <c r="X15058" s="86" t="n"/>
      <c r="Y15058" s="86" t="n"/>
      <c r="Z15058" s="86" t="n"/>
      <c r="AA15058" s="86" t="n"/>
      <c r="AB15058" s="86" t="n"/>
      <c r="AC15058" s="86" t="n"/>
      <c r="AD15058" s="86" t="n"/>
      <c r="AE15058" s="86" t="n"/>
      <c r="AF15058" s="86" t="n"/>
      <c r="AG15058" s="86" t="n"/>
      <c r="AH15058" s="86" t="n"/>
      <c r="AI15058" s="86" t="n"/>
      <c r="AJ15058" s="86" t="n"/>
      <c r="AK15058" s="86" t="n"/>
    </row>
    <row r="15059">
      <c r="A15059" s="86" t="n"/>
      <c r="B15059" s="86" t="n"/>
      <c r="C15059" s="86" t="n"/>
      <c r="D15059" s="86" t="n"/>
      <c r="E15059" s="86" t="n"/>
      <c r="F15059" s="86" t="n"/>
      <c r="G15059" s="86" t="n"/>
      <c r="H15059" s="86" t="n"/>
      <c r="I15059" s="86" t="n"/>
      <c r="J15059" s="86" t="n"/>
      <c r="K15059" s="86" t="n"/>
      <c r="L15059" s="86" t="n"/>
      <c r="M15059" s="86" t="n"/>
      <c r="N15059" s="86" t="n"/>
      <c r="O15059" s="86" t="n"/>
      <c r="P15059" s="86" t="n"/>
      <c r="Q15059" s="86" t="n"/>
      <c r="R15059" s="86" t="n"/>
      <c r="S15059" s="86" t="n"/>
      <c r="T15059" s="86" t="n"/>
      <c r="U15059" s="86" t="n"/>
      <c r="V15059" s="86" t="n"/>
      <c r="W15059" s="86" t="n"/>
      <c r="X15059" s="86" t="n"/>
      <c r="Y15059" s="86" t="n"/>
      <c r="Z15059" s="86" t="n"/>
      <c r="AA15059" s="86" t="n"/>
      <c r="AB15059" s="86" t="n"/>
      <c r="AC15059" s="86" t="n"/>
      <c r="AD15059" s="86" t="n"/>
      <c r="AE15059" s="86" t="n"/>
      <c r="AF15059" s="86" t="n"/>
      <c r="AG15059" s="86" t="n"/>
      <c r="AH15059" s="86" t="n"/>
      <c r="AI15059" s="86" t="n"/>
      <c r="AJ15059" s="86" t="n"/>
      <c r="AK15059" s="86" t="n"/>
    </row>
    <row r="15060">
      <c r="A15060" s="86" t="n"/>
      <c r="B15060" s="86" t="n"/>
      <c r="C15060" s="86" t="n"/>
      <c r="D15060" s="86" t="n"/>
      <c r="E15060" s="86" t="n"/>
      <c r="F15060" s="86" t="n"/>
      <c r="G15060" s="86" t="n"/>
      <c r="H15060" s="86" t="n"/>
      <c r="I15060" s="86" t="n"/>
      <c r="J15060" s="86" t="n"/>
      <c r="K15060" s="86" t="n"/>
      <c r="L15060" s="86" t="n"/>
      <c r="M15060" s="86" t="n"/>
      <c r="N15060" s="86" t="n"/>
      <c r="O15060" s="86" t="n"/>
      <c r="P15060" s="86" t="n"/>
      <c r="Q15060" s="86" t="n"/>
      <c r="R15060" s="86" t="n"/>
      <c r="S15060" s="86" t="n"/>
      <c r="T15060" s="86" t="n"/>
      <c r="U15060" s="86" t="n"/>
      <c r="V15060" s="86" t="n"/>
      <c r="W15060" s="86" t="n"/>
      <c r="X15060" s="86" t="n"/>
      <c r="Y15060" s="86" t="n"/>
      <c r="Z15060" s="86" t="n"/>
      <c r="AA15060" s="86" t="n"/>
      <c r="AB15060" s="86" t="n"/>
      <c r="AC15060" s="86" t="n"/>
      <c r="AD15060" s="86" t="n"/>
      <c r="AE15060" s="86" t="n"/>
      <c r="AF15060" s="86" t="n"/>
      <c r="AG15060" s="86" t="n"/>
      <c r="AH15060" s="86" t="n"/>
      <c r="AI15060" s="86" t="n"/>
      <c r="AJ15060" s="86" t="n"/>
      <c r="AK15060" s="86" t="n"/>
    </row>
    <row r="15061">
      <c r="A15061" s="86" t="n"/>
      <c r="B15061" s="86" t="n"/>
      <c r="C15061" s="86" t="n"/>
      <c r="D15061" s="86" t="n"/>
      <c r="E15061" s="86" t="n"/>
      <c r="F15061" s="86" t="n"/>
      <c r="G15061" s="86" t="n"/>
      <c r="H15061" s="86" t="n"/>
      <c r="I15061" s="86" t="n"/>
      <c r="J15061" s="86" t="n"/>
      <c r="K15061" s="86" t="n"/>
      <c r="L15061" s="86" t="n"/>
      <c r="M15061" s="86" t="n"/>
      <c r="N15061" s="86" t="n"/>
      <c r="O15061" s="86" t="n"/>
      <c r="P15061" s="86" t="n"/>
      <c r="Q15061" s="86" t="n"/>
      <c r="R15061" s="86" t="n"/>
      <c r="S15061" s="86" t="n"/>
      <c r="T15061" s="86" t="n"/>
      <c r="U15061" s="86" t="n"/>
      <c r="V15061" s="86" t="n"/>
      <c r="W15061" s="86" t="n"/>
      <c r="X15061" s="86" t="n"/>
      <c r="Y15061" s="86" t="n"/>
      <c r="Z15061" s="86" t="n"/>
      <c r="AA15061" s="86" t="n"/>
      <c r="AB15061" s="86" t="n"/>
      <c r="AC15061" s="86" t="n"/>
      <c r="AD15061" s="86" t="n"/>
      <c r="AE15061" s="86" t="n"/>
      <c r="AF15061" s="86" t="n"/>
      <c r="AG15061" s="86" t="n"/>
      <c r="AH15061" s="86" t="n"/>
      <c r="AI15061" s="86" t="n"/>
      <c r="AJ15061" s="86" t="n"/>
      <c r="AK15061" s="86" t="n"/>
    </row>
    <row r="15062">
      <c r="A15062" s="86" t="n"/>
      <c r="B15062" s="86" t="n"/>
      <c r="C15062" s="86" t="n"/>
      <c r="D15062" s="86" t="n"/>
      <c r="E15062" s="86" t="n"/>
      <c r="F15062" s="86" t="n"/>
      <c r="G15062" s="86" t="n"/>
      <c r="H15062" s="86" t="n"/>
      <c r="I15062" s="86" t="n"/>
      <c r="J15062" s="86" t="n"/>
      <c r="K15062" s="86" t="n"/>
      <c r="L15062" s="86" t="n"/>
      <c r="M15062" s="86" t="n"/>
      <c r="N15062" s="86" t="n"/>
      <c r="O15062" s="86" t="n"/>
      <c r="P15062" s="86" t="n"/>
      <c r="Q15062" s="86" t="n"/>
      <c r="R15062" s="86" t="n"/>
      <c r="S15062" s="86" t="n"/>
      <c r="T15062" s="86" t="n"/>
      <c r="U15062" s="86" t="n"/>
      <c r="V15062" s="86" t="n"/>
      <c r="W15062" s="86" t="n"/>
      <c r="X15062" s="86" t="n"/>
      <c r="Y15062" s="86" t="n"/>
      <c r="Z15062" s="86" t="n"/>
      <c r="AA15062" s="86" t="n"/>
      <c r="AB15062" s="86" t="n"/>
      <c r="AC15062" s="86" t="n"/>
      <c r="AD15062" s="86" t="n"/>
      <c r="AE15062" s="86" t="n"/>
      <c r="AF15062" s="86" t="n"/>
      <c r="AG15062" s="86" t="n"/>
      <c r="AH15062" s="86" t="n"/>
      <c r="AI15062" s="86" t="n"/>
      <c r="AJ15062" s="86" t="n"/>
      <c r="AK15062" s="86" t="n"/>
    </row>
    <row r="15063">
      <c r="A15063" s="86" t="n"/>
      <c r="B15063" s="86" t="n"/>
      <c r="C15063" s="86" t="n"/>
      <c r="D15063" s="86" t="n"/>
      <c r="E15063" s="86" t="n"/>
      <c r="F15063" s="86" t="n"/>
      <c r="G15063" s="86" t="n"/>
      <c r="H15063" s="86" t="n"/>
      <c r="I15063" s="86" t="n"/>
      <c r="J15063" s="86" t="n"/>
      <c r="K15063" s="86" t="n"/>
      <c r="L15063" s="86" t="n"/>
      <c r="M15063" s="86" t="n"/>
      <c r="N15063" s="86" t="n"/>
      <c r="O15063" s="86" t="n"/>
      <c r="P15063" s="86" t="n"/>
      <c r="Q15063" s="86" t="n"/>
      <c r="R15063" s="86" t="n"/>
      <c r="S15063" s="86" t="n"/>
      <c r="T15063" s="86" t="n"/>
      <c r="U15063" s="86" t="n"/>
      <c r="V15063" s="86" t="n"/>
      <c r="W15063" s="86" t="n"/>
      <c r="X15063" s="86" t="n"/>
      <c r="Y15063" s="86" t="n"/>
      <c r="Z15063" s="86" t="n"/>
      <c r="AA15063" s="86" t="n"/>
      <c r="AB15063" s="86" t="n"/>
      <c r="AC15063" s="86" t="n"/>
      <c r="AD15063" s="86" t="n"/>
      <c r="AE15063" s="86" t="n"/>
      <c r="AF15063" s="86" t="n"/>
      <c r="AG15063" s="86" t="n"/>
      <c r="AH15063" s="86" t="n"/>
      <c r="AI15063" s="86" t="n"/>
      <c r="AJ15063" s="86" t="n"/>
      <c r="AK15063" s="86" t="n"/>
    </row>
    <row r="15064">
      <c r="A15064" s="86" t="n"/>
      <c r="B15064" s="86" t="n"/>
      <c r="C15064" s="86" t="n"/>
      <c r="D15064" s="86" t="n"/>
      <c r="E15064" s="86" t="n"/>
      <c r="F15064" s="86" t="n"/>
      <c r="G15064" s="86" t="n"/>
      <c r="H15064" s="86" t="n"/>
      <c r="I15064" s="86" t="n"/>
      <c r="J15064" s="86" t="n"/>
      <c r="K15064" s="86" t="n"/>
      <c r="L15064" s="86" t="n"/>
      <c r="M15064" s="86" t="n"/>
      <c r="N15064" s="86" t="n"/>
      <c r="O15064" s="86" t="n"/>
      <c r="P15064" s="86" t="n"/>
      <c r="Q15064" s="86" t="n"/>
      <c r="R15064" s="86" t="n"/>
      <c r="S15064" s="86" t="n"/>
      <c r="T15064" s="86" t="n"/>
      <c r="U15064" s="86" t="n"/>
      <c r="V15064" s="86" t="n"/>
      <c r="W15064" s="86" t="n"/>
      <c r="X15064" s="86" t="n"/>
      <c r="Y15064" s="86" t="n"/>
      <c r="Z15064" s="86" t="n"/>
      <c r="AA15064" s="86" t="n"/>
      <c r="AB15064" s="86" t="n"/>
      <c r="AC15064" s="86" t="n"/>
      <c r="AD15064" s="86" t="n"/>
      <c r="AE15064" s="86" t="n"/>
      <c r="AF15064" s="86" t="n"/>
      <c r="AG15064" s="86" t="n"/>
      <c r="AH15064" s="86" t="n"/>
      <c r="AI15064" s="86" t="n"/>
      <c r="AJ15064" s="86" t="n"/>
      <c r="AK15064" s="86" t="n"/>
    </row>
    <row r="15065">
      <c r="A15065" s="86" t="n"/>
      <c r="B15065" s="86" t="n"/>
      <c r="C15065" s="86" t="n"/>
      <c r="D15065" s="86" t="n"/>
      <c r="E15065" s="86" t="n"/>
      <c r="F15065" s="86" t="n"/>
      <c r="G15065" s="86" t="n"/>
      <c r="H15065" s="86" t="n"/>
      <c r="I15065" s="86" t="n"/>
      <c r="J15065" s="86" t="n"/>
      <c r="K15065" s="86" t="n"/>
      <c r="L15065" s="86" t="n"/>
      <c r="M15065" s="86" t="n"/>
      <c r="N15065" s="86" t="n"/>
      <c r="O15065" s="86" t="n"/>
      <c r="P15065" s="86" t="n"/>
      <c r="Q15065" s="86" t="n"/>
      <c r="R15065" s="86" t="n"/>
      <c r="S15065" s="86" t="n"/>
      <c r="T15065" s="86" t="n"/>
      <c r="U15065" s="86" t="n"/>
      <c r="V15065" s="86" t="n"/>
      <c r="W15065" s="86" t="n"/>
      <c r="X15065" s="86" t="n"/>
      <c r="Y15065" s="86" t="n"/>
      <c r="Z15065" s="86" t="n"/>
      <c r="AA15065" s="86" t="n"/>
      <c r="AB15065" s="86" t="n"/>
      <c r="AC15065" s="86" t="n"/>
      <c r="AD15065" s="86" t="n"/>
      <c r="AE15065" s="86" t="n"/>
      <c r="AF15065" s="86" t="n"/>
      <c r="AG15065" s="86" t="n"/>
      <c r="AH15065" s="86" t="n"/>
      <c r="AI15065" s="86" t="n"/>
      <c r="AJ15065" s="86" t="n"/>
      <c r="AK15065" s="86" t="n"/>
    </row>
    <row r="15066">
      <c r="A15066" s="86" t="n"/>
      <c r="B15066" s="86" t="n"/>
      <c r="C15066" s="86" t="n"/>
      <c r="D15066" s="86" t="n"/>
      <c r="E15066" s="86" t="n"/>
      <c r="F15066" s="86" t="n"/>
      <c r="G15066" s="86" t="n"/>
      <c r="H15066" s="86" t="n"/>
      <c r="I15066" s="86" t="n"/>
      <c r="J15066" s="86" t="n"/>
      <c r="K15066" s="86" t="n"/>
      <c r="L15066" s="86" t="n"/>
      <c r="M15066" s="86" t="n"/>
      <c r="N15066" s="86" t="n"/>
      <c r="O15066" s="86" t="n"/>
      <c r="P15066" s="86" t="n"/>
      <c r="Q15066" s="86" t="n"/>
      <c r="R15066" s="86" t="n"/>
      <c r="S15066" s="86" t="n"/>
      <c r="T15066" s="86" t="n"/>
      <c r="U15066" s="86" t="n"/>
      <c r="V15066" s="86" t="n"/>
      <c r="W15066" s="86" t="n"/>
      <c r="X15066" s="86" t="n"/>
      <c r="Y15066" s="86" t="n"/>
      <c r="Z15066" s="86" t="n"/>
      <c r="AA15066" s="86" t="n"/>
      <c r="AB15066" s="86" t="n"/>
      <c r="AC15066" s="86" t="n"/>
      <c r="AD15066" s="86" t="n"/>
      <c r="AE15066" s="86" t="n"/>
      <c r="AF15066" s="86" t="n"/>
      <c r="AG15066" s="86" t="n"/>
      <c r="AH15066" s="86" t="n"/>
      <c r="AI15066" s="86" t="n"/>
      <c r="AJ15066" s="86" t="n"/>
      <c r="AK15066" s="86" t="n"/>
    </row>
    <row r="15067">
      <c r="A15067" s="86" t="n"/>
      <c r="B15067" s="86" t="n"/>
      <c r="C15067" s="86" t="n"/>
      <c r="D15067" s="86" t="n"/>
      <c r="E15067" s="86" t="n"/>
      <c r="F15067" s="86" t="n"/>
      <c r="G15067" s="86" t="n"/>
      <c r="H15067" s="86" t="n"/>
      <c r="I15067" s="86" t="n"/>
      <c r="J15067" s="86" t="n"/>
      <c r="K15067" s="86" t="n"/>
      <c r="L15067" s="86" t="n"/>
      <c r="M15067" s="86" t="n"/>
      <c r="N15067" s="86" t="n"/>
      <c r="O15067" s="86" t="n"/>
      <c r="P15067" s="86" t="n"/>
      <c r="Q15067" s="86" t="n"/>
      <c r="R15067" s="86" t="n"/>
      <c r="S15067" s="86" t="n"/>
      <c r="T15067" s="86" t="n"/>
      <c r="U15067" s="86" t="n"/>
      <c r="V15067" s="86" t="n"/>
      <c r="W15067" s="86" t="n"/>
      <c r="X15067" s="86" t="n"/>
      <c r="Y15067" s="86" t="n"/>
      <c r="Z15067" s="86" t="n"/>
      <c r="AA15067" s="86" t="n"/>
      <c r="AB15067" s="86" t="n"/>
      <c r="AC15067" s="86" t="n"/>
      <c r="AD15067" s="86" t="n"/>
      <c r="AE15067" s="86" t="n"/>
      <c r="AF15067" s="86" t="n"/>
      <c r="AG15067" s="86" t="n"/>
      <c r="AH15067" s="86" t="n"/>
      <c r="AI15067" s="86" t="n"/>
      <c r="AJ15067" s="86" t="n"/>
      <c r="AK15067" s="86" t="n"/>
    </row>
    <row r="15068">
      <c r="A15068" s="86" t="n"/>
      <c r="B15068" s="86" t="n"/>
      <c r="C15068" s="86" t="n"/>
      <c r="D15068" s="86" t="n"/>
      <c r="E15068" s="86" t="n"/>
      <c r="F15068" s="86" t="n"/>
      <c r="G15068" s="86" t="n"/>
      <c r="H15068" s="86" t="n"/>
      <c r="I15068" s="86" t="n"/>
      <c r="J15068" s="86" t="n"/>
      <c r="K15068" s="86" t="n"/>
      <c r="L15068" s="86" t="n"/>
      <c r="M15068" s="86" t="n"/>
      <c r="N15068" s="86" t="n"/>
      <c r="O15068" s="86" t="n"/>
      <c r="P15068" s="86" t="n"/>
      <c r="Q15068" s="86" t="n"/>
      <c r="R15068" s="86" t="n"/>
      <c r="S15068" s="86" t="n"/>
      <c r="T15068" s="86" t="n"/>
      <c r="U15068" s="86" t="n"/>
      <c r="V15068" s="86" t="n"/>
      <c r="W15068" s="86" t="n"/>
      <c r="X15068" s="86" t="n"/>
      <c r="Y15068" s="86" t="n"/>
      <c r="Z15068" s="86" t="n"/>
      <c r="AA15068" s="86" t="n"/>
      <c r="AB15068" s="86" t="n"/>
      <c r="AC15068" s="86" t="n"/>
      <c r="AD15068" s="86" t="n"/>
      <c r="AE15068" s="86" t="n"/>
      <c r="AF15068" s="86" t="n"/>
      <c r="AG15068" s="86" t="n"/>
      <c r="AH15068" s="86" t="n"/>
      <c r="AI15068" s="86" t="n"/>
      <c r="AJ15068" s="86" t="n"/>
      <c r="AK15068" s="86" t="n"/>
    </row>
    <row r="15069">
      <c r="A15069" s="86" t="n"/>
      <c r="B15069" s="86" t="n"/>
      <c r="C15069" s="86" t="n"/>
      <c r="D15069" s="86" t="n"/>
      <c r="E15069" s="86" t="n"/>
      <c r="F15069" s="86" t="n"/>
      <c r="G15069" s="86" t="n"/>
      <c r="H15069" s="86" t="n"/>
      <c r="I15069" s="86" t="n"/>
      <c r="J15069" s="86" t="n"/>
      <c r="K15069" s="86" t="n"/>
      <c r="L15069" s="86" t="n"/>
      <c r="M15069" s="86" t="n"/>
      <c r="N15069" s="86" t="n"/>
      <c r="O15069" s="86" t="n"/>
      <c r="P15069" s="86" t="n"/>
      <c r="Q15069" s="86" t="n"/>
      <c r="R15069" s="86" t="n"/>
      <c r="S15069" s="86" t="n"/>
      <c r="T15069" s="86" t="n"/>
      <c r="U15069" s="86" t="n"/>
      <c r="V15069" s="86" t="n"/>
      <c r="W15069" s="86" t="n"/>
      <c r="X15069" s="86" t="n"/>
      <c r="Y15069" s="86" t="n"/>
      <c r="Z15069" s="86" t="n"/>
      <c r="AA15069" s="86" t="n"/>
      <c r="AB15069" s="86" t="n"/>
      <c r="AC15069" s="86" t="n"/>
      <c r="AD15069" s="86" t="n"/>
      <c r="AE15069" s="86" t="n"/>
      <c r="AF15069" s="86" t="n"/>
      <c r="AG15069" s="86" t="n"/>
      <c r="AH15069" s="86" t="n"/>
      <c r="AI15069" s="86" t="n"/>
      <c r="AJ15069" s="86" t="n"/>
      <c r="AK15069" s="86" t="n"/>
    </row>
    <row r="15070">
      <c r="A15070" s="86" t="n"/>
      <c r="B15070" s="86" t="n"/>
      <c r="C15070" s="86" t="n"/>
      <c r="D15070" s="86" t="n"/>
      <c r="E15070" s="86" t="n"/>
      <c r="F15070" s="86" t="n"/>
      <c r="G15070" s="86" t="n"/>
      <c r="H15070" s="86" t="n"/>
      <c r="I15070" s="86" t="n"/>
      <c r="J15070" s="86" t="n"/>
      <c r="K15070" s="86" t="n"/>
      <c r="L15070" s="86" t="n"/>
      <c r="M15070" s="86" t="n"/>
      <c r="N15070" s="86" t="n"/>
      <c r="O15070" s="86" t="n"/>
      <c r="P15070" s="86" t="n"/>
      <c r="Q15070" s="86" t="n"/>
      <c r="R15070" s="86" t="n"/>
      <c r="S15070" s="86" t="n"/>
      <c r="T15070" s="86" t="n"/>
      <c r="U15070" s="86" t="n"/>
      <c r="V15070" s="86" t="n"/>
      <c r="W15070" s="86" t="n"/>
      <c r="X15070" s="86" t="n"/>
      <c r="Y15070" s="86" t="n"/>
      <c r="Z15070" s="86" t="n"/>
      <c r="AA15070" s="86" t="n"/>
      <c r="AB15070" s="86" t="n"/>
      <c r="AC15070" s="86" t="n"/>
      <c r="AD15070" s="86" t="n"/>
      <c r="AE15070" s="86" t="n"/>
      <c r="AF15070" s="86" t="n"/>
      <c r="AG15070" s="86" t="n"/>
      <c r="AH15070" s="86" t="n"/>
      <c r="AI15070" s="86" t="n"/>
      <c r="AJ15070" s="86" t="n"/>
      <c r="AK15070" s="86" t="n"/>
    </row>
    <row r="15071">
      <c r="A15071" s="86" t="n"/>
      <c r="B15071" s="86" t="n"/>
      <c r="C15071" s="86" t="n"/>
      <c r="D15071" s="86" t="n"/>
      <c r="E15071" s="86" t="n"/>
      <c r="F15071" s="86" t="n"/>
      <c r="G15071" s="86" t="n"/>
      <c r="H15071" s="86" t="n"/>
      <c r="I15071" s="86" t="n"/>
      <c r="J15071" s="86" t="n"/>
      <c r="K15071" s="86" t="n"/>
      <c r="L15071" s="86" t="n"/>
      <c r="M15071" s="86" t="n"/>
      <c r="N15071" s="86" t="n"/>
      <c r="O15071" s="86" t="n"/>
      <c r="P15071" s="86" t="n"/>
      <c r="Q15071" s="86" t="n"/>
      <c r="R15071" s="86" t="n"/>
      <c r="S15071" s="86" t="n"/>
      <c r="T15071" s="86" t="n"/>
      <c r="U15071" s="86" t="n"/>
      <c r="V15071" s="86" t="n"/>
      <c r="W15071" s="86" t="n"/>
      <c r="X15071" s="86" t="n"/>
      <c r="Y15071" s="86" t="n"/>
      <c r="Z15071" s="86" t="n"/>
      <c r="AA15071" s="86" t="n"/>
      <c r="AB15071" s="86" t="n"/>
      <c r="AC15071" s="86" t="n"/>
      <c r="AD15071" s="86" t="n"/>
      <c r="AE15071" s="86" t="n"/>
      <c r="AF15071" s="86" t="n"/>
      <c r="AG15071" s="86" t="n"/>
      <c r="AH15071" s="86" t="n"/>
      <c r="AI15071" s="86" t="n"/>
      <c r="AJ15071" s="86" t="n"/>
      <c r="AK15071" s="86" t="n"/>
    </row>
    <row r="15081">
      <c r="A15081" s="86" t="n"/>
      <c r="B15081" s="85" t="n"/>
      <c r="C15081" s="85" t="n"/>
      <c r="D15081" s="85" t="n"/>
      <c r="E15081" s="85" t="n"/>
      <c r="F15081" s="86" t="n"/>
      <c r="G15081" s="151" t="n"/>
      <c r="H15081" s="85" t="n"/>
      <c r="I15081" s="85" t="n"/>
      <c r="J15081" s="85" t="n"/>
      <c r="K15081" s="85" t="n"/>
      <c r="L15081" s="85" t="n"/>
      <c r="M15081" s="85" t="n"/>
      <c r="N15081" s="85" t="n"/>
      <c r="O15081" s="85" t="n"/>
      <c r="P15081" s="85" t="n"/>
      <c r="Q15081" s="85" t="n"/>
      <c r="R15081" s="85" t="n"/>
      <c r="S15081" s="85" t="n"/>
      <c r="T15081" s="108" t="n"/>
      <c r="U15081" s="85" t="n"/>
      <c r="V15081" s="85" t="n"/>
      <c r="W15081" s="85" t="n"/>
      <c r="X15081" s="85" t="n"/>
      <c r="Y15081" s="85" t="n"/>
      <c r="Z15081" s="85" t="n"/>
      <c r="AA15081" s="85" t="n"/>
      <c r="AB15081" s="85" t="n"/>
      <c r="AC15081" s="85" t="n"/>
      <c r="AD15081" s="85" t="n"/>
      <c r="AE15081" s="85" t="n"/>
      <c r="AF15081" s="85" t="n"/>
      <c r="AG15081" s="85" t="n"/>
      <c r="AH15081" s="85" t="n"/>
      <c r="AI15081" s="85" t="n"/>
      <c r="AJ15081" s="85" t="n"/>
      <c r="AK15081" s="85" t="n"/>
    </row>
    <row r="15082">
      <c r="A15082" s="85" t="n"/>
      <c r="B15082" s="86" t="n"/>
      <c r="C15082" s="85" t="n"/>
      <c r="D15082" s="85" t="n"/>
      <c r="E15082" s="85" t="n"/>
      <c r="F15082" s="85" t="n"/>
      <c r="G15082" s="85" t="n"/>
      <c r="H15082" s="85" t="n"/>
      <c r="I15082" s="85" t="n"/>
      <c r="J15082" s="85" t="n"/>
      <c r="K15082" s="85" t="n"/>
      <c r="L15082" s="85" t="n"/>
      <c r="M15082" s="85" t="n"/>
      <c r="N15082" s="85" t="n"/>
      <c r="O15082" s="85" t="n"/>
      <c r="P15082" s="85" t="n"/>
      <c r="Q15082" s="85" t="n"/>
      <c r="R15082" s="85" t="n"/>
      <c r="S15082" s="85" t="n"/>
      <c r="T15082" s="85" t="n"/>
      <c r="U15082" s="85" t="n"/>
      <c r="V15082" s="85" t="n"/>
      <c r="W15082" s="85" t="n"/>
      <c r="X15082" s="85" t="n"/>
      <c r="Y15082" s="85" t="n"/>
      <c r="Z15082" s="85" t="n"/>
      <c r="AA15082" s="85" t="n"/>
      <c r="AB15082" s="85" t="n"/>
      <c r="AC15082" s="85" t="n"/>
      <c r="AD15082" s="85" t="n"/>
      <c r="AE15082" s="85" t="n"/>
      <c r="AF15082" s="85" t="n"/>
      <c r="AG15082" s="85" t="n"/>
      <c r="AH15082" s="85" t="n"/>
      <c r="AI15082" s="85" t="n"/>
      <c r="AJ15082" s="85" t="n"/>
      <c r="AK15082" s="85" t="n"/>
    </row>
    <row r="15083">
      <c r="A15083" s="86" t="n"/>
      <c r="B15083" s="86" t="n"/>
      <c r="C15083" s="86" t="n"/>
      <c r="D15083" s="86" t="n"/>
      <c r="E15083" s="86" t="n"/>
      <c r="F15083" s="86" t="n"/>
      <c r="G15083" s="86" t="n"/>
      <c r="H15083" s="86" t="n"/>
      <c r="I15083" s="86" t="n"/>
      <c r="J15083" s="86" t="n"/>
      <c r="K15083" s="86" t="n"/>
      <c r="L15083" s="86" t="n"/>
      <c r="M15083" s="86" t="n"/>
      <c r="N15083" s="86" t="n"/>
      <c r="O15083" s="86" t="n"/>
      <c r="P15083" s="86" t="n"/>
      <c r="Q15083" s="86" t="n"/>
      <c r="R15083" s="86" t="n"/>
      <c r="S15083" s="86" t="n"/>
      <c r="T15083" s="86" t="n"/>
      <c r="U15083" s="86" t="n"/>
      <c r="V15083" s="86" t="n"/>
      <c r="W15083" s="86" t="n"/>
      <c r="X15083" s="86" t="n"/>
      <c r="Y15083" s="86" t="n"/>
      <c r="Z15083" s="86" t="n"/>
      <c r="AA15083" s="86" t="n"/>
      <c r="AB15083" s="86" t="n"/>
      <c r="AC15083" s="86" t="n"/>
      <c r="AD15083" s="86" t="n"/>
      <c r="AE15083" s="86" t="n"/>
      <c r="AF15083" s="86" t="n"/>
      <c r="AG15083" s="86" t="n"/>
      <c r="AH15083" s="86" t="n"/>
      <c r="AI15083" s="86" t="n"/>
      <c r="AJ15083" s="86" t="n"/>
      <c r="AK15083" s="86" t="n"/>
    </row>
    <row r="15084">
      <c r="A15084" s="85" t="n"/>
      <c r="B15084" s="86" t="n"/>
      <c r="C15084" s="85" t="n"/>
      <c r="D15084" s="85" t="n"/>
      <c r="E15084" s="86" t="n"/>
      <c r="F15084" s="85" t="n"/>
      <c r="G15084" s="85" t="n"/>
      <c r="H15084" s="86" t="n"/>
      <c r="I15084" s="85" t="n"/>
      <c r="J15084" s="85" t="n"/>
      <c r="K15084" s="86" t="n"/>
      <c r="L15084" s="85" t="n"/>
      <c r="M15084" s="85" t="n"/>
      <c r="N15084" s="86" t="n"/>
      <c r="O15084" s="85" t="n"/>
      <c r="P15084" s="85" t="n"/>
      <c r="Q15084" s="86" t="n"/>
      <c r="R15084" s="85" t="n"/>
      <c r="S15084" s="85" t="n"/>
      <c r="T15084" s="86" t="n"/>
      <c r="U15084" s="85" t="n"/>
      <c r="V15084" s="85" t="n"/>
      <c r="W15084" s="86" t="n"/>
      <c r="X15084" s="85" t="n"/>
      <c r="Y15084" s="85" t="n"/>
      <c r="Z15084" s="86" t="n"/>
      <c r="AA15084" s="85" t="n"/>
      <c r="AB15084" s="85" t="n"/>
      <c r="AC15084" s="86" t="n"/>
      <c r="AD15084" s="85" t="n"/>
      <c r="AE15084" s="85" t="n"/>
      <c r="AF15084" s="86" t="n"/>
      <c r="AG15084" s="85" t="n"/>
      <c r="AH15084" s="85" t="n"/>
      <c r="AI15084" s="86" t="n"/>
      <c r="AJ15084" s="85" t="n"/>
      <c r="AK15084" s="85" t="n"/>
    </row>
    <row r="15085">
      <c r="A15085" s="86" t="n"/>
      <c r="B15085" s="86" t="n"/>
      <c r="C15085" s="86" t="n"/>
      <c r="D15085" s="86" t="n"/>
      <c r="E15085" s="86" t="n"/>
      <c r="F15085" s="86" t="n"/>
      <c r="G15085" s="86" t="n"/>
      <c r="H15085" s="86" t="n"/>
      <c r="I15085" s="86" t="n"/>
      <c r="J15085" s="86" t="n"/>
      <c r="K15085" s="86" t="n"/>
      <c r="L15085" s="86" t="n"/>
      <c r="M15085" s="86" t="n"/>
      <c r="N15085" s="86" t="n"/>
      <c r="O15085" s="86" t="n"/>
      <c r="P15085" s="86" t="n"/>
      <c r="Q15085" s="86" t="n"/>
      <c r="R15085" s="86" t="n"/>
      <c r="S15085" s="86" t="n"/>
      <c r="T15085" s="86" t="n"/>
      <c r="U15085" s="86" t="n"/>
      <c r="V15085" s="86" t="n"/>
      <c r="W15085" s="86" t="n"/>
      <c r="X15085" s="86" t="n"/>
      <c r="Y15085" s="86" t="n"/>
      <c r="Z15085" s="86" t="n"/>
      <c r="AA15085" s="86" t="n"/>
      <c r="AB15085" s="86" t="n"/>
      <c r="AC15085" s="86" t="n"/>
      <c r="AD15085" s="86" t="n"/>
      <c r="AE15085" s="86" t="n"/>
      <c r="AF15085" s="86" t="n"/>
      <c r="AG15085" s="86" t="n"/>
      <c r="AH15085" s="86" t="n"/>
      <c r="AI15085" s="86" t="n"/>
      <c r="AJ15085" s="86" t="n"/>
      <c r="AK15085" s="86" t="n"/>
    </row>
    <row r="15086">
      <c r="A15086" s="85" t="n"/>
      <c r="B15086" s="192" t="n"/>
      <c r="C15086" s="193" t="n"/>
      <c r="D15086" s="193" t="n"/>
      <c r="E15086" s="192" t="n"/>
      <c r="F15086" s="193" t="n"/>
      <c r="G15086" s="193" t="n"/>
      <c r="H15086" s="192" t="n"/>
      <c r="I15086" s="193" t="n"/>
      <c r="J15086" s="193" t="n"/>
      <c r="K15086" s="192" t="n"/>
      <c r="L15086" s="193" t="n"/>
      <c r="M15086" s="193" t="n"/>
      <c r="N15086" s="192" t="n"/>
      <c r="O15086" s="193" t="n"/>
      <c r="P15086" s="193" t="n"/>
      <c r="Q15086" s="192" t="n"/>
      <c r="R15086" s="193" t="n"/>
      <c r="S15086" s="193" t="n"/>
      <c r="T15086" s="192" t="n"/>
      <c r="U15086" s="193" t="n"/>
      <c r="V15086" s="193" t="n"/>
      <c r="W15086" s="192" t="n"/>
      <c r="X15086" s="193" t="n"/>
      <c r="Y15086" s="193" t="n"/>
      <c r="Z15086" s="192" t="n"/>
      <c r="AA15086" s="193" t="n"/>
      <c r="AB15086" s="193" t="n"/>
      <c r="AC15086" s="192" t="n"/>
      <c r="AD15086" s="193" t="n"/>
      <c r="AE15086" s="193" t="n"/>
      <c r="AF15086" s="192" t="n"/>
      <c r="AG15086" s="193" t="n"/>
      <c r="AH15086" s="193" t="n"/>
      <c r="AI15086" s="192" t="n"/>
      <c r="AJ15086" s="193" t="n"/>
      <c r="AK15086" s="193" t="n"/>
      <c r="AM15086">
        <f>A15081</f>
        <v/>
      </c>
      <c r="AN15086" s="83">
        <f>1/($B15086*(1/$B15084)*(1/(5/7+2/7*$D15086))*$B15096/SUM($B15088:$B15111))</f>
        <v/>
      </c>
      <c r="AO15086" s="83">
        <f>1/(B15086*(1/B15084)*(1/(5/7+2/7*D15086)))</f>
        <v/>
      </c>
      <c r="AP15086" s="83" t="n"/>
      <c r="AR15086" s="174">
        <f>CHOOSE(AV$3,C15086,F15086,I15086,L15086,O15086,R15086,U15086,X15086,AA15086,AD15086,AG15086,AJ15086)</f>
        <v/>
      </c>
      <c r="AS15086" s="82" t="n"/>
      <c r="AT15086" s="82" t="n"/>
      <c r="AV15086" s="119">
        <f>AN15086/AR15086</f>
        <v/>
      </c>
      <c r="AW15086" s="172">
        <f>AO15086/AR15086</f>
        <v/>
      </c>
    </row>
    <row r="15087">
      <c r="A15087" s="86" t="n"/>
      <c r="B15087" s="86" t="n"/>
      <c r="C15087" s="86" t="n"/>
      <c r="D15087" s="86" t="n"/>
      <c r="E15087" s="86" t="n"/>
      <c r="F15087" s="86" t="n"/>
      <c r="G15087" s="86" t="n"/>
      <c r="H15087" s="86" t="n"/>
      <c r="I15087" s="86" t="n"/>
      <c r="J15087" s="86" t="n"/>
      <c r="K15087" s="86" t="n"/>
      <c r="L15087" s="86" t="n"/>
      <c r="M15087" s="86" t="n"/>
      <c r="N15087" s="86" t="n"/>
      <c r="O15087" s="86" t="n"/>
      <c r="P15087" s="86" t="n"/>
      <c r="Q15087" s="86" t="n"/>
      <c r="R15087" s="86" t="n"/>
      <c r="S15087" s="86" t="n"/>
      <c r="T15087" s="86" t="n"/>
      <c r="U15087" s="86" t="n"/>
      <c r="V15087" s="86" t="n"/>
      <c r="W15087" s="86" t="n"/>
      <c r="X15087" s="86" t="n"/>
      <c r="Y15087" s="86" t="n"/>
      <c r="Z15087" s="86" t="n"/>
      <c r="AA15087" s="86" t="n"/>
      <c r="AB15087" s="86" t="n"/>
      <c r="AC15087" s="86" t="n"/>
      <c r="AD15087" s="86" t="n"/>
      <c r="AE15087" s="86" t="n"/>
      <c r="AF15087" s="86" t="n"/>
      <c r="AG15087" s="86" t="n"/>
      <c r="AH15087" s="86" t="n"/>
      <c r="AI15087" s="86" t="n"/>
      <c r="AJ15087" s="86" t="n"/>
      <c r="AK15087" s="86" t="n"/>
    </row>
    <row r="15088">
      <c r="A15088" s="86" t="n"/>
      <c r="B15088" s="86" t="n"/>
      <c r="C15088" s="86" t="n"/>
      <c r="D15088" s="86" t="n"/>
      <c r="E15088" s="86" t="n"/>
      <c r="F15088" s="86" t="n"/>
      <c r="G15088" s="86" t="n"/>
      <c r="H15088" s="86" t="n"/>
      <c r="I15088" s="86" t="n"/>
      <c r="J15088" s="86" t="n"/>
      <c r="K15088" s="86" t="n"/>
      <c r="L15088" s="86" t="n"/>
      <c r="M15088" s="86" t="n"/>
      <c r="N15088" s="86" t="n"/>
      <c r="O15088" s="86" t="n"/>
      <c r="P15088" s="86" t="n"/>
      <c r="Q15088" s="86" t="n"/>
      <c r="R15088" s="86" t="n"/>
      <c r="S15088" s="86" t="n"/>
      <c r="T15088" s="86" t="n"/>
      <c r="U15088" s="86" t="n"/>
      <c r="V15088" s="86" t="n"/>
      <c r="W15088" s="86" t="n"/>
      <c r="X15088" s="86" t="n"/>
      <c r="Y15088" s="86" t="n"/>
      <c r="Z15088" s="86" t="n"/>
      <c r="AA15088" s="86" t="n"/>
      <c r="AB15088" s="86" t="n"/>
      <c r="AC15088" s="86" t="n"/>
      <c r="AD15088" s="86" t="n"/>
      <c r="AE15088" s="86" t="n"/>
      <c r="AF15088" s="86" t="n"/>
      <c r="AG15088" s="86" t="n"/>
      <c r="AH15088" s="86" t="n"/>
      <c r="AI15088" s="86" t="n"/>
      <c r="AJ15088" s="86" t="n"/>
      <c r="AK15088" s="86" t="n"/>
    </row>
    <row r="15089">
      <c r="A15089" s="86" t="n"/>
      <c r="B15089" s="86" t="n"/>
      <c r="C15089" s="86" t="n"/>
      <c r="D15089" s="86" t="n"/>
      <c r="E15089" s="86" t="n"/>
      <c r="F15089" s="86" t="n"/>
      <c r="G15089" s="86" t="n"/>
      <c r="H15089" s="86" t="n"/>
      <c r="I15089" s="86" t="n"/>
      <c r="J15089" s="86" t="n"/>
      <c r="K15089" s="86" t="n"/>
      <c r="L15089" s="86" t="n"/>
      <c r="M15089" s="86" t="n"/>
      <c r="N15089" s="86" t="n"/>
      <c r="O15089" s="86" t="n"/>
      <c r="P15089" s="86" t="n"/>
      <c r="Q15089" s="86" t="n"/>
      <c r="R15089" s="86" t="n"/>
      <c r="S15089" s="86" t="n"/>
      <c r="T15089" s="86" t="n"/>
      <c r="U15089" s="86" t="n"/>
      <c r="V15089" s="86" t="n"/>
      <c r="W15089" s="86" t="n"/>
      <c r="X15089" s="86" t="n"/>
      <c r="Y15089" s="86" t="n"/>
      <c r="Z15089" s="86" t="n"/>
      <c r="AA15089" s="86" t="n"/>
      <c r="AB15089" s="86" t="n"/>
      <c r="AC15089" s="86" t="n"/>
      <c r="AD15089" s="86" t="n"/>
      <c r="AE15089" s="86" t="n"/>
      <c r="AF15089" s="86" t="n"/>
      <c r="AG15089" s="86" t="n"/>
      <c r="AH15089" s="86" t="n"/>
      <c r="AI15089" s="86" t="n"/>
      <c r="AJ15089" s="86" t="n"/>
      <c r="AK15089" s="86" t="n"/>
    </row>
    <row r="15090">
      <c r="A15090" s="86" t="n"/>
      <c r="B15090" s="86" t="n"/>
      <c r="C15090" s="86" t="n"/>
      <c r="D15090" s="86" t="n"/>
      <c r="E15090" s="86" t="n"/>
      <c r="F15090" s="86" t="n"/>
      <c r="G15090" s="86" t="n"/>
      <c r="H15090" s="86" t="n"/>
      <c r="I15090" s="86" t="n"/>
      <c r="J15090" s="86" t="n"/>
      <c r="K15090" s="86" t="n"/>
      <c r="L15090" s="86" t="n"/>
      <c r="M15090" s="86" t="n"/>
      <c r="N15090" s="86" t="n"/>
      <c r="O15090" s="86" t="n"/>
      <c r="P15090" s="86" t="n"/>
      <c r="Q15090" s="86" t="n"/>
      <c r="R15090" s="86" t="n"/>
      <c r="S15090" s="86" t="n"/>
      <c r="T15090" s="86" t="n"/>
      <c r="U15090" s="86" t="n"/>
      <c r="V15090" s="86" t="n"/>
      <c r="W15090" s="86" t="n"/>
      <c r="X15090" s="86" t="n"/>
      <c r="Y15090" s="86" t="n"/>
      <c r="Z15090" s="86" t="n"/>
      <c r="AA15090" s="86" t="n"/>
      <c r="AB15090" s="86" t="n"/>
      <c r="AC15090" s="86" t="n"/>
      <c r="AD15090" s="86" t="n"/>
      <c r="AE15090" s="86" t="n"/>
      <c r="AF15090" s="86" t="n"/>
      <c r="AG15090" s="86" t="n"/>
      <c r="AH15090" s="86" t="n"/>
      <c r="AI15090" s="86" t="n"/>
      <c r="AJ15090" s="86" t="n"/>
      <c r="AK15090" s="86" t="n"/>
    </row>
    <row r="15091">
      <c r="A15091" s="86" t="n"/>
      <c r="B15091" s="86" t="n"/>
      <c r="C15091" s="86" t="n"/>
      <c r="D15091" s="86" t="n"/>
      <c r="E15091" s="86" t="n"/>
      <c r="F15091" s="86" t="n"/>
      <c r="G15091" s="86" t="n"/>
      <c r="H15091" s="86" t="n"/>
      <c r="I15091" s="86" t="n"/>
      <c r="J15091" s="86" t="n"/>
      <c r="K15091" s="86" t="n"/>
      <c r="L15091" s="86" t="n"/>
      <c r="M15091" s="86" t="n"/>
      <c r="N15091" s="86" t="n"/>
      <c r="O15091" s="86" t="n"/>
      <c r="P15091" s="86" t="n"/>
      <c r="Q15091" s="86" t="n"/>
      <c r="R15091" s="86" t="n"/>
      <c r="S15091" s="86" t="n"/>
      <c r="T15091" s="86" t="n"/>
      <c r="U15091" s="86" t="n"/>
      <c r="V15091" s="86" t="n"/>
      <c r="W15091" s="86" t="n"/>
      <c r="X15091" s="86" t="n"/>
      <c r="Y15091" s="86" t="n"/>
      <c r="Z15091" s="86" t="n"/>
      <c r="AA15091" s="86" t="n"/>
      <c r="AB15091" s="86" t="n"/>
      <c r="AC15091" s="86" t="n"/>
      <c r="AD15091" s="86" t="n"/>
      <c r="AE15091" s="86" t="n"/>
      <c r="AF15091" s="86" t="n"/>
      <c r="AG15091" s="86" t="n"/>
      <c r="AH15091" s="86" t="n"/>
      <c r="AI15091" s="86" t="n"/>
      <c r="AJ15091" s="86" t="n"/>
      <c r="AK15091" s="86" t="n"/>
    </row>
    <row r="15092">
      <c r="A15092" s="86" t="n"/>
      <c r="B15092" s="86" t="n"/>
      <c r="C15092" s="86" t="n"/>
      <c r="D15092" s="86" t="n"/>
      <c r="E15092" s="86" t="n"/>
      <c r="F15092" s="86" t="n"/>
      <c r="G15092" s="86" t="n"/>
      <c r="H15092" s="86" t="n"/>
      <c r="I15092" s="86" t="n"/>
      <c r="J15092" s="86" t="n"/>
      <c r="K15092" s="86" t="n"/>
      <c r="L15092" s="86" t="n"/>
      <c r="M15092" s="86" t="n"/>
      <c r="N15092" s="86" t="n"/>
      <c r="O15092" s="86" t="n"/>
      <c r="P15092" s="86" t="n"/>
      <c r="Q15092" s="86" t="n"/>
      <c r="R15092" s="86" t="n"/>
      <c r="S15092" s="86" t="n"/>
      <c r="T15092" s="86" t="n"/>
      <c r="U15092" s="86" t="n"/>
      <c r="V15092" s="86" t="n"/>
      <c r="W15092" s="86" t="n"/>
      <c r="X15092" s="86" t="n"/>
      <c r="Y15092" s="86" t="n"/>
      <c r="Z15092" s="86" t="n"/>
      <c r="AA15092" s="86" t="n"/>
      <c r="AB15092" s="86" t="n"/>
      <c r="AC15092" s="86" t="n"/>
      <c r="AD15092" s="86" t="n"/>
      <c r="AE15092" s="86" t="n"/>
      <c r="AF15092" s="86" t="n"/>
      <c r="AG15092" s="86" t="n"/>
      <c r="AH15092" s="86" t="n"/>
      <c r="AI15092" s="86" t="n"/>
      <c r="AJ15092" s="86" t="n"/>
      <c r="AK15092" s="86" t="n"/>
    </row>
    <row r="15093">
      <c r="A15093" s="86" t="n"/>
      <c r="B15093" s="86" t="n"/>
      <c r="C15093" s="86" t="n"/>
      <c r="D15093" s="86" t="n"/>
      <c r="E15093" s="86" t="n"/>
      <c r="F15093" s="86" t="n"/>
      <c r="G15093" s="86" t="n"/>
      <c r="H15093" s="86" t="n"/>
      <c r="I15093" s="86" t="n"/>
      <c r="J15093" s="86" t="n"/>
      <c r="K15093" s="86" t="n"/>
      <c r="L15093" s="86" t="n"/>
      <c r="M15093" s="86" t="n"/>
      <c r="N15093" s="86" t="n"/>
      <c r="O15093" s="86" t="n"/>
      <c r="P15093" s="86" t="n"/>
      <c r="Q15093" s="86" t="n"/>
      <c r="R15093" s="86" t="n"/>
      <c r="S15093" s="86" t="n"/>
      <c r="T15093" s="86" t="n"/>
      <c r="U15093" s="86" t="n"/>
      <c r="V15093" s="86" t="n"/>
      <c r="W15093" s="86" t="n"/>
      <c r="X15093" s="86" t="n"/>
      <c r="Y15093" s="86" t="n"/>
      <c r="Z15093" s="86" t="n"/>
      <c r="AA15093" s="86" t="n"/>
      <c r="AB15093" s="86" t="n"/>
      <c r="AC15093" s="86" t="n"/>
      <c r="AD15093" s="86" t="n"/>
      <c r="AE15093" s="86" t="n"/>
      <c r="AF15093" s="86" t="n"/>
      <c r="AG15093" s="86" t="n"/>
      <c r="AH15093" s="86" t="n"/>
      <c r="AI15093" s="86" t="n"/>
      <c r="AJ15093" s="86" t="n"/>
      <c r="AK15093" s="86" t="n"/>
    </row>
    <row r="15094">
      <c r="A15094" s="86" t="n"/>
      <c r="B15094" s="86" t="n"/>
      <c r="C15094" s="86" t="n"/>
      <c r="D15094" s="86" t="n"/>
      <c r="E15094" s="86" t="n"/>
      <c r="F15094" s="86" t="n"/>
      <c r="G15094" s="86" t="n"/>
      <c r="H15094" s="86" t="n"/>
      <c r="I15094" s="86" t="n"/>
      <c r="J15094" s="86" t="n"/>
      <c r="K15094" s="86" t="n"/>
      <c r="L15094" s="86" t="n"/>
      <c r="M15094" s="86" t="n"/>
      <c r="N15094" s="86" t="n"/>
      <c r="O15094" s="86" t="n"/>
      <c r="P15094" s="86" t="n"/>
      <c r="Q15094" s="86" t="n"/>
      <c r="R15094" s="86" t="n"/>
      <c r="S15094" s="86" t="n"/>
      <c r="T15094" s="86" t="n"/>
      <c r="U15094" s="86" t="n"/>
      <c r="V15094" s="86" t="n"/>
      <c r="W15094" s="86" t="n"/>
      <c r="X15094" s="86" t="n"/>
      <c r="Y15094" s="86" t="n"/>
      <c r="Z15094" s="86" t="n"/>
      <c r="AA15094" s="86" t="n"/>
      <c r="AB15094" s="86" t="n"/>
      <c r="AC15094" s="86" t="n"/>
      <c r="AD15094" s="86" t="n"/>
      <c r="AE15094" s="86" t="n"/>
      <c r="AF15094" s="86" t="n"/>
      <c r="AG15094" s="86" t="n"/>
      <c r="AH15094" s="86" t="n"/>
      <c r="AI15094" s="86" t="n"/>
      <c r="AJ15094" s="86" t="n"/>
      <c r="AK15094" s="86" t="n"/>
    </row>
    <row r="15095">
      <c r="A15095" s="86" t="n"/>
      <c r="B15095" s="86" t="n"/>
      <c r="C15095" s="86" t="n"/>
      <c r="D15095" s="86" t="n"/>
      <c r="E15095" s="86" t="n"/>
      <c r="F15095" s="86" t="n"/>
      <c r="G15095" s="86" t="n"/>
      <c r="H15095" s="86" t="n"/>
      <c r="I15095" s="86" t="n"/>
      <c r="J15095" s="86" t="n"/>
      <c r="K15095" s="86" t="n"/>
      <c r="L15095" s="86" t="n"/>
      <c r="M15095" s="86" t="n"/>
      <c r="N15095" s="86" t="n"/>
      <c r="O15095" s="86" t="n"/>
      <c r="P15095" s="86" t="n"/>
      <c r="Q15095" s="86" t="n"/>
      <c r="R15095" s="86" t="n"/>
      <c r="S15095" s="86" t="n"/>
      <c r="T15095" s="86" t="n"/>
      <c r="U15095" s="86" t="n"/>
      <c r="V15095" s="86" t="n"/>
      <c r="W15095" s="86" t="n"/>
      <c r="X15095" s="86" t="n"/>
      <c r="Y15095" s="86" t="n"/>
      <c r="Z15095" s="86" t="n"/>
      <c r="AA15095" s="86" t="n"/>
      <c r="AB15095" s="86" t="n"/>
      <c r="AC15095" s="86" t="n"/>
      <c r="AD15095" s="86" t="n"/>
      <c r="AE15095" s="86" t="n"/>
      <c r="AF15095" s="86" t="n"/>
      <c r="AG15095" s="86" t="n"/>
      <c r="AH15095" s="86" t="n"/>
      <c r="AI15095" s="86" t="n"/>
      <c r="AJ15095" s="86" t="n"/>
      <c r="AK15095" s="86" t="n"/>
    </row>
    <row r="15096">
      <c r="A15096" s="86" t="n"/>
      <c r="B15096" s="86" t="n"/>
      <c r="C15096" s="86" t="n"/>
      <c r="D15096" s="86" t="n"/>
      <c r="E15096" s="86" t="n"/>
      <c r="F15096" s="86" t="n"/>
      <c r="G15096" s="86" t="n"/>
      <c r="H15096" s="86" t="n"/>
      <c r="I15096" s="86" t="n"/>
      <c r="J15096" s="86" t="n"/>
      <c r="K15096" s="86" t="n"/>
      <c r="L15096" s="86" t="n"/>
      <c r="M15096" s="86" t="n"/>
      <c r="N15096" s="86" t="n"/>
      <c r="O15096" s="86" t="n"/>
      <c r="P15096" s="86" t="n"/>
      <c r="Q15096" s="86" t="n"/>
      <c r="R15096" s="86" t="n"/>
      <c r="S15096" s="86" t="n"/>
      <c r="T15096" s="86" t="n"/>
      <c r="U15096" s="86" t="n"/>
      <c r="V15096" s="86" t="n"/>
      <c r="W15096" s="86" t="n"/>
      <c r="X15096" s="86" t="n"/>
      <c r="Y15096" s="86" t="n"/>
      <c r="Z15096" s="86" t="n"/>
      <c r="AA15096" s="86" t="n"/>
      <c r="AB15096" s="86" t="n"/>
      <c r="AC15096" s="86" t="n"/>
      <c r="AD15096" s="86" t="n"/>
      <c r="AE15096" s="86" t="n"/>
      <c r="AF15096" s="86" t="n"/>
      <c r="AG15096" s="86" t="n"/>
      <c r="AH15096" s="86" t="n"/>
      <c r="AI15096" s="86" t="n"/>
      <c r="AJ15096" s="86" t="n"/>
      <c r="AK15096" s="86" t="n"/>
    </row>
    <row r="15097">
      <c r="A15097" s="86" t="n"/>
      <c r="B15097" s="86" t="n"/>
      <c r="C15097" s="86" t="n"/>
      <c r="D15097" s="86" t="n"/>
      <c r="E15097" s="86" t="n"/>
      <c r="F15097" s="86" t="n"/>
      <c r="G15097" s="86" t="n"/>
      <c r="H15097" s="86" t="n"/>
      <c r="I15097" s="86" t="n"/>
      <c r="J15097" s="86" t="n"/>
      <c r="K15097" s="86" t="n"/>
      <c r="L15097" s="86" t="n"/>
      <c r="M15097" s="86" t="n"/>
      <c r="N15097" s="86" t="n"/>
      <c r="O15097" s="86" t="n"/>
      <c r="P15097" s="86" t="n"/>
      <c r="Q15097" s="86" t="n"/>
      <c r="R15097" s="86" t="n"/>
      <c r="S15097" s="86" t="n"/>
      <c r="T15097" s="86" t="n"/>
      <c r="U15097" s="86" t="n"/>
      <c r="V15097" s="86" t="n"/>
      <c r="W15097" s="86" t="n"/>
      <c r="X15097" s="86" t="n"/>
      <c r="Y15097" s="86" t="n"/>
      <c r="Z15097" s="86" t="n"/>
      <c r="AA15097" s="86" t="n"/>
      <c r="AB15097" s="86" t="n"/>
      <c r="AC15097" s="86" t="n"/>
      <c r="AD15097" s="86" t="n"/>
      <c r="AE15097" s="86" t="n"/>
      <c r="AF15097" s="86" t="n"/>
      <c r="AG15097" s="86" t="n"/>
      <c r="AH15097" s="86" t="n"/>
      <c r="AI15097" s="86" t="n"/>
      <c r="AJ15097" s="86" t="n"/>
      <c r="AK15097" s="86" t="n"/>
    </row>
    <row r="15098">
      <c r="A15098" s="86" t="n"/>
      <c r="B15098" s="86" t="n"/>
      <c r="C15098" s="86" t="n"/>
      <c r="D15098" s="86" t="n"/>
      <c r="E15098" s="86" t="n"/>
      <c r="F15098" s="86" t="n"/>
      <c r="G15098" s="86" t="n"/>
      <c r="H15098" s="86" t="n"/>
      <c r="I15098" s="86" t="n"/>
      <c r="J15098" s="86" t="n"/>
      <c r="K15098" s="86" t="n"/>
      <c r="L15098" s="86" t="n"/>
      <c r="M15098" s="86" t="n"/>
      <c r="N15098" s="86" t="n"/>
      <c r="O15098" s="86" t="n"/>
      <c r="P15098" s="86" t="n"/>
      <c r="Q15098" s="86" t="n"/>
      <c r="R15098" s="86" t="n"/>
      <c r="S15098" s="86" t="n"/>
      <c r="T15098" s="86" t="n"/>
      <c r="U15098" s="86" t="n"/>
      <c r="V15098" s="86" t="n"/>
      <c r="W15098" s="86" t="n"/>
      <c r="X15098" s="86" t="n"/>
      <c r="Y15098" s="86" t="n"/>
      <c r="Z15098" s="86" t="n"/>
      <c r="AA15098" s="86" t="n"/>
      <c r="AB15098" s="86" t="n"/>
      <c r="AC15098" s="86" t="n"/>
      <c r="AD15098" s="86" t="n"/>
      <c r="AE15098" s="86" t="n"/>
      <c r="AF15098" s="86" t="n"/>
      <c r="AG15098" s="86" t="n"/>
      <c r="AH15098" s="86" t="n"/>
      <c r="AI15098" s="86" t="n"/>
      <c r="AJ15098" s="86" t="n"/>
      <c r="AK15098" s="86" t="n"/>
    </row>
    <row r="15099">
      <c r="A15099" s="86" t="n"/>
      <c r="B15099" s="86" t="n"/>
      <c r="C15099" s="86" t="n"/>
      <c r="D15099" s="86" t="n"/>
      <c r="E15099" s="86" t="n"/>
      <c r="F15099" s="86" t="n"/>
      <c r="G15099" s="86" t="n"/>
      <c r="H15099" s="86" t="n"/>
      <c r="I15099" s="86" t="n"/>
      <c r="J15099" s="86" t="n"/>
      <c r="K15099" s="86" t="n"/>
      <c r="L15099" s="86" t="n"/>
      <c r="M15099" s="86" t="n"/>
      <c r="N15099" s="86" t="n"/>
      <c r="O15099" s="86" t="n"/>
      <c r="P15099" s="86" t="n"/>
      <c r="Q15099" s="86" t="n"/>
      <c r="R15099" s="86" t="n"/>
      <c r="S15099" s="86" t="n"/>
      <c r="T15099" s="86" t="n"/>
      <c r="U15099" s="86" t="n"/>
      <c r="V15099" s="86" t="n"/>
      <c r="W15099" s="86" t="n"/>
      <c r="X15099" s="86" t="n"/>
      <c r="Y15099" s="86" t="n"/>
      <c r="Z15099" s="86" t="n"/>
      <c r="AA15099" s="86" t="n"/>
      <c r="AB15099" s="86" t="n"/>
      <c r="AC15099" s="86" t="n"/>
      <c r="AD15099" s="86" t="n"/>
      <c r="AE15099" s="86" t="n"/>
      <c r="AF15099" s="86" t="n"/>
      <c r="AG15099" s="86" t="n"/>
      <c r="AH15099" s="86" t="n"/>
      <c r="AI15099" s="86" t="n"/>
      <c r="AJ15099" s="86" t="n"/>
      <c r="AK15099" s="86" t="n"/>
    </row>
    <row r="15100">
      <c r="A15100" s="86" t="n"/>
      <c r="B15100" s="86" t="n"/>
      <c r="C15100" s="86" t="n"/>
      <c r="D15100" s="86" t="n"/>
      <c r="E15100" s="86" t="n"/>
      <c r="F15100" s="86" t="n"/>
      <c r="G15100" s="86" t="n"/>
      <c r="H15100" s="86" t="n"/>
      <c r="I15100" s="86" t="n"/>
      <c r="J15100" s="86" t="n"/>
      <c r="K15100" s="86" t="n"/>
      <c r="L15100" s="86" t="n"/>
      <c r="M15100" s="86" t="n"/>
      <c r="N15100" s="86" t="n"/>
      <c r="O15100" s="86" t="n"/>
      <c r="P15100" s="86" t="n"/>
      <c r="Q15100" s="86" t="n"/>
      <c r="R15100" s="86" t="n"/>
      <c r="S15100" s="86" t="n"/>
      <c r="T15100" s="86" t="n"/>
      <c r="U15100" s="86" t="n"/>
      <c r="V15100" s="86" t="n"/>
      <c r="W15100" s="86" t="n"/>
      <c r="X15100" s="86" t="n"/>
      <c r="Y15100" s="86" t="n"/>
      <c r="Z15100" s="86" t="n"/>
      <c r="AA15100" s="86" t="n"/>
      <c r="AB15100" s="86" t="n"/>
      <c r="AC15100" s="86" t="n"/>
      <c r="AD15100" s="86" t="n"/>
      <c r="AE15100" s="86" t="n"/>
      <c r="AF15100" s="86" t="n"/>
      <c r="AG15100" s="86" t="n"/>
      <c r="AH15100" s="86" t="n"/>
      <c r="AI15100" s="86" t="n"/>
      <c r="AJ15100" s="86" t="n"/>
      <c r="AK15100" s="86" t="n"/>
    </row>
    <row r="15101">
      <c r="A15101" s="86" t="n"/>
      <c r="B15101" s="86" t="n"/>
      <c r="C15101" s="86" t="n"/>
      <c r="D15101" s="86" t="n"/>
      <c r="E15101" s="86" t="n"/>
      <c r="F15101" s="86" t="n"/>
      <c r="G15101" s="86" t="n"/>
      <c r="H15101" s="86" t="n"/>
      <c r="I15101" s="86" t="n"/>
      <c r="J15101" s="86" t="n"/>
      <c r="K15101" s="86" t="n"/>
      <c r="L15101" s="86" t="n"/>
      <c r="M15101" s="86" t="n"/>
      <c r="N15101" s="86" t="n"/>
      <c r="O15101" s="86" t="n"/>
      <c r="P15101" s="86" t="n"/>
      <c r="Q15101" s="86" t="n"/>
      <c r="R15101" s="86" t="n"/>
      <c r="S15101" s="86" t="n"/>
      <c r="T15101" s="86" t="n"/>
      <c r="U15101" s="86" t="n"/>
      <c r="V15101" s="86" t="n"/>
      <c r="W15101" s="86" t="n"/>
      <c r="X15101" s="86" t="n"/>
      <c r="Y15101" s="86" t="n"/>
      <c r="Z15101" s="86" t="n"/>
      <c r="AA15101" s="86" t="n"/>
      <c r="AB15101" s="86" t="n"/>
      <c r="AC15101" s="86" t="n"/>
      <c r="AD15101" s="86" t="n"/>
      <c r="AE15101" s="86" t="n"/>
      <c r="AF15101" s="86" t="n"/>
      <c r="AG15101" s="86" t="n"/>
      <c r="AH15101" s="86" t="n"/>
      <c r="AI15101" s="86" t="n"/>
      <c r="AJ15101" s="86" t="n"/>
      <c r="AK15101" s="86" t="n"/>
    </row>
    <row r="15102">
      <c r="A15102" s="86" t="n"/>
      <c r="B15102" s="86" t="n"/>
      <c r="C15102" s="86" t="n"/>
      <c r="D15102" s="86" t="n"/>
      <c r="E15102" s="86" t="n"/>
      <c r="F15102" s="86" t="n"/>
      <c r="G15102" s="86" t="n"/>
      <c r="H15102" s="86" t="n"/>
      <c r="I15102" s="86" t="n"/>
      <c r="J15102" s="86" t="n"/>
      <c r="K15102" s="86" t="n"/>
      <c r="L15102" s="86" t="n"/>
      <c r="M15102" s="86" t="n"/>
      <c r="N15102" s="86" t="n"/>
      <c r="O15102" s="86" t="n"/>
      <c r="P15102" s="86" t="n"/>
      <c r="Q15102" s="86" t="n"/>
      <c r="R15102" s="86" t="n"/>
      <c r="S15102" s="86" t="n"/>
      <c r="T15102" s="86" t="n"/>
      <c r="U15102" s="86" t="n"/>
      <c r="V15102" s="86" t="n"/>
      <c r="W15102" s="86" t="n"/>
      <c r="X15102" s="86" t="n"/>
      <c r="Y15102" s="86" t="n"/>
      <c r="Z15102" s="86" t="n"/>
      <c r="AA15102" s="86" t="n"/>
      <c r="AB15102" s="86" t="n"/>
      <c r="AC15102" s="86" t="n"/>
      <c r="AD15102" s="86" t="n"/>
      <c r="AE15102" s="86" t="n"/>
      <c r="AF15102" s="86" t="n"/>
      <c r="AG15102" s="86" t="n"/>
      <c r="AH15102" s="86" t="n"/>
      <c r="AI15102" s="86" t="n"/>
      <c r="AJ15102" s="86" t="n"/>
      <c r="AK15102" s="86" t="n"/>
    </row>
    <row r="15103">
      <c r="A15103" s="86" t="n"/>
      <c r="B15103" s="86" t="n"/>
      <c r="C15103" s="86" t="n"/>
      <c r="D15103" s="86" t="n"/>
      <c r="E15103" s="86" t="n"/>
      <c r="F15103" s="86" t="n"/>
      <c r="G15103" s="86" t="n"/>
      <c r="H15103" s="86" t="n"/>
      <c r="I15103" s="86" t="n"/>
      <c r="J15103" s="86" t="n"/>
      <c r="K15103" s="86" t="n"/>
      <c r="L15103" s="86" t="n"/>
      <c r="M15103" s="86" t="n"/>
      <c r="N15103" s="86" t="n"/>
      <c r="O15103" s="86" t="n"/>
      <c r="P15103" s="86" t="n"/>
      <c r="Q15103" s="86" t="n"/>
      <c r="R15103" s="86" t="n"/>
      <c r="S15103" s="86" t="n"/>
      <c r="T15103" s="86" t="n"/>
      <c r="U15103" s="86" t="n"/>
      <c r="V15103" s="86" t="n"/>
      <c r="W15103" s="86" t="n"/>
      <c r="X15103" s="86" t="n"/>
      <c r="Y15103" s="86" t="n"/>
      <c r="Z15103" s="86" t="n"/>
      <c r="AA15103" s="86" t="n"/>
      <c r="AB15103" s="86" t="n"/>
      <c r="AC15103" s="86" t="n"/>
      <c r="AD15103" s="86" t="n"/>
      <c r="AE15103" s="86" t="n"/>
      <c r="AF15103" s="86" t="n"/>
      <c r="AG15103" s="86" t="n"/>
      <c r="AH15103" s="86" t="n"/>
      <c r="AI15103" s="86" t="n"/>
      <c r="AJ15103" s="86" t="n"/>
      <c r="AK15103" s="86" t="n"/>
    </row>
    <row r="15104">
      <c r="A15104" s="86" t="n"/>
      <c r="B15104" s="86" t="n"/>
      <c r="C15104" s="86" t="n"/>
      <c r="D15104" s="86" t="n"/>
      <c r="E15104" s="86" t="n"/>
      <c r="F15104" s="86" t="n"/>
      <c r="G15104" s="86" t="n"/>
      <c r="H15104" s="86" t="n"/>
      <c r="I15104" s="86" t="n"/>
      <c r="J15104" s="86" t="n"/>
      <c r="K15104" s="86" t="n"/>
      <c r="L15104" s="86" t="n"/>
      <c r="M15104" s="86" t="n"/>
      <c r="N15104" s="86" t="n"/>
      <c r="O15104" s="86" t="n"/>
      <c r="P15104" s="86" t="n"/>
      <c r="Q15104" s="86" t="n"/>
      <c r="R15104" s="86" t="n"/>
      <c r="S15104" s="86" t="n"/>
      <c r="T15104" s="86" t="n"/>
      <c r="U15104" s="86" t="n"/>
      <c r="V15104" s="86" t="n"/>
      <c r="W15104" s="86" t="n"/>
      <c r="X15104" s="86" t="n"/>
      <c r="Y15104" s="86" t="n"/>
      <c r="Z15104" s="86" t="n"/>
      <c r="AA15104" s="86" t="n"/>
      <c r="AB15104" s="86" t="n"/>
      <c r="AC15104" s="86" t="n"/>
      <c r="AD15104" s="86" t="n"/>
      <c r="AE15104" s="86" t="n"/>
      <c r="AF15104" s="86" t="n"/>
      <c r="AG15104" s="86" t="n"/>
      <c r="AH15104" s="86" t="n"/>
      <c r="AI15104" s="86" t="n"/>
      <c r="AJ15104" s="86" t="n"/>
      <c r="AK15104" s="86" t="n"/>
    </row>
    <row r="15105">
      <c r="A15105" s="86" t="n"/>
      <c r="B15105" s="86" t="n"/>
      <c r="C15105" s="86" t="n"/>
      <c r="D15105" s="86" t="n"/>
      <c r="E15105" s="86" t="n"/>
      <c r="F15105" s="86" t="n"/>
      <c r="G15105" s="86" t="n"/>
      <c r="H15105" s="86" t="n"/>
      <c r="I15105" s="86" t="n"/>
      <c r="J15105" s="86" t="n"/>
      <c r="K15105" s="86" t="n"/>
      <c r="L15105" s="86" t="n"/>
      <c r="M15105" s="86" t="n"/>
      <c r="N15105" s="86" t="n"/>
      <c r="O15105" s="86" t="n"/>
      <c r="P15105" s="86" t="n"/>
      <c r="Q15105" s="86" t="n"/>
      <c r="R15105" s="86" t="n"/>
      <c r="S15105" s="86" t="n"/>
      <c r="T15105" s="86" t="n"/>
      <c r="U15105" s="86" t="n"/>
      <c r="V15105" s="86" t="n"/>
      <c r="W15105" s="86" t="n"/>
      <c r="X15105" s="86" t="n"/>
      <c r="Y15105" s="86" t="n"/>
      <c r="Z15105" s="86" t="n"/>
      <c r="AA15105" s="86" t="n"/>
      <c r="AB15105" s="86" t="n"/>
      <c r="AC15105" s="86" t="n"/>
      <c r="AD15105" s="86" t="n"/>
      <c r="AE15105" s="86" t="n"/>
      <c r="AF15105" s="86" t="n"/>
      <c r="AG15105" s="86" t="n"/>
      <c r="AH15105" s="86" t="n"/>
      <c r="AI15105" s="86" t="n"/>
      <c r="AJ15105" s="86" t="n"/>
      <c r="AK15105" s="86" t="n"/>
    </row>
    <row r="15106">
      <c r="A15106" s="86" t="n"/>
      <c r="B15106" s="86" t="n"/>
      <c r="C15106" s="86" t="n"/>
      <c r="D15106" s="86" t="n"/>
      <c r="E15106" s="86" t="n"/>
      <c r="F15106" s="86" t="n"/>
      <c r="G15106" s="86" t="n"/>
      <c r="H15106" s="86" t="n"/>
      <c r="I15106" s="86" t="n"/>
      <c r="J15106" s="86" t="n"/>
      <c r="K15106" s="86" t="n"/>
      <c r="L15106" s="86" t="n"/>
      <c r="M15106" s="86" t="n"/>
      <c r="N15106" s="86" t="n"/>
      <c r="O15106" s="86" t="n"/>
      <c r="P15106" s="86" t="n"/>
      <c r="Q15106" s="86" t="n"/>
      <c r="R15106" s="86" t="n"/>
      <c r="S15106" s="86" t="n"/>
      <c r="T15106" s="86" t="n"/>
      <c r="U15106" s="86" t="n"/>
      <c r="V15106" s="86" t="n"/>
      <c r="W15106" s="86" t="n"/>
      <c r="X15106" s="86" t="n"/>
      <c r="Y15106" s="86" t="n"/>
      <c r="Z15106" s="86" t="n"/>
      <c r="AA15106" s="86" t="n"/>
      <c r="AB15106" s="86" t="n"/>
      <c r="AC15106" s="86" t="n"/>
      <c r="AD15106" s="86" t="n"/>
      <c r="AE15106" s="86" t="n"/>
      <c r="AF15106" s="86" t="n"/>
      <c r="AG15106" s="86" t="n"/>
      <c r="AH15106" s="86" t="n"/>
      <c r="AI15106" s="86" t="n"/>
      <c r="AJ15106" s="86" t="n"/>
      <c r="AK15106" s="86" t="n"/>
    </row>
    <row r="15107">
      <c r="A15107" s="86" t="n"/>
      <c r="B15107" s="86" t="n"/>
      <c r="C15107" s="86" t="n"/>
      <c r="D15107" s="86" t="n"/>
      <c r="E15107" s="86" t="n"/>
      <c r="F15107" s="86" t="n"/>
      <c r="G15107" s="86" t="n"/>
      <c r="H15107" s="86" t="n"/>
      <c r="I15107" s="86" t="n"/>
      <c r="J15107" s="86" t="n"/>
      <c r="K15107" s="86" t="n"/>
      <c r="L15107" s="86" t="n"/>
      <c r="M15107" s="86" t="n"/>
      <c r="N15107" s="86" t="n"/>
      <c r="O15107" s="86" t="n"/>
      <c r="P15107" s="86" t="n"/>
      <c r="Q15107" s="86" t="n"/>
      <c r="R15107" s="86" t="n"/>
      <c r="S15107" s="86" t="n"/>
      <c r="T15107" s="86" t="n"/>
      <c r="U15107" s="86" t="n"/>
      <c r="V15107" s="86" t="n"/>
      <c r="W15107" s="86" t="n"/>
      <c r="X15107" s="86" t="n"/>
      <c r="Y15107" s="86" t="n"/>
      <c r="Z15107" s="86" t="n"/>
      <c r="AA15107" s="86" t="n"/>
      <c r="AB15107" s="86" t="n"/>
      <c r="AC15107" s="86" t="n"/>
      <c r="AD15107" s="86" t="n"/>
      <c r="AE15107" s="86" t="n"/>
      <c r="AF15107" s="86" t="n"/>
      <c r="AG15107" s="86" t="n"/>
      <c r="AH15107" s="86" t="n"/>
      <c r="AI15107" s="86" t="n"/>
      <c r="AJ15107" s="86" t="n"/>
      <c r="AK15107" s="86" t="n"/>
    </row>
    <row r="15108">
      <c r="A15108" s="86" t="n"/>
      <c r="B15108" s="86" t="n"/>
      <c r="C15108" s="86" t="n"/>
      <c r="D15108" s="86" t="n"/>
      <c r="E15108" s="86" t="n"/>
      <c r="F15108" s="86" t="n"/>
      <c r="G15108" s="86" t="n"/>
      <c r="H15108" s="86" t="n"/>
      <c r="I15108" s="86" t="n"/>
      <c r="J15108" s="86" t="n"/>
      <c r="K15108" s="86" t="n"/>
      <c r="L15108" s="86" t="n"/>
      <c r="M15108" s="86" t="n"/>
      <c r="N15108" s="86" t="n"/>
      <c r="O15108" s="86" t="n"/>
      <c r="P15108" s="86" t="n"/>
      <c r="Q15108" s="86" t="n"/>
      <c r="R15108" s="86" t="n"/>
      <c r="S15108" s="86" t="n"/>
      <c r="T15108" s="86" t="n"/>
      <c r="U15108" s="86" t="n"/>
      <c r="V15108" s="86" t="n"/>
      <c r="W15108" s="86" t="n"/>
      <c r="X15108" s="86" t="n"/>
      <c r="Y15108" s="86" t="n"/>
      <c r="Z15108" s="86" t="n"/>
      <c r="AA15108" s="86" t="n"/>
      <c r="AB15108" s="86" t="n"/>
      <c r="AC15108" s="86" t="n"/>
      <c r="AD15108" s="86" t="n"/>
      <c r="AE15108" s="86" t="n"/>
      <c r="AF15108" s="86" t="n"/>
      <c r="AG15108" s="86" t="n"/>
      <c r="AH15108" s="86" t="n"/>
      <c r="AI15108" s="86" t="n"/>
      <c r="AJ15108" s="86" t="n"/>
      <c r="AK15108" s="86" t="n"/>
    </row>
    <row r="15109">
      <c r="A15109" s="86" t="n"/>
      <c r="B15109" s="86" t="n"/>
      <c r="C15109" s="86" t="n"/>
      <c r="D15109" s="86" t="n"/>
      <c r="E15109" s="86" t="n"/>
      <c r="F15109" s="86" t="n"/>
      <c r="G15109" s="86" t="n"/>
      <c r="H15109" s="86" t="n"/>
      <c r="I15109" s="86" t="n"/>
      <c r="J15109" s="86" t="n"/>
      <c r="K15109" s="86" t="n"/>
      <c r="L15109" s="86" t="n"/>
      <c r="M15109" s="86" t="n"/>
      <c r="N15109" s="86" t="n"/>
      <c r="O15109" s="86" t="n"/>
      <c r="P15109" s="86" t="n"/>
      <c r="Q15109" s="86" t="n"/>
      <c r="R15109" s="86" t="n"/>
      <c r="S15109" s="86" t="n"/>
      <c r="T15109" s="86" t="n"/>
      <c r="U15109" s="86" t="n"/>
      <c r="V15109" s="86" t="n"/>
      <c r="W15109" s="86" t="n"/>
      <c r="X15109" s="86" t="n"/>
      <c r="Y15109" s="86" t="n"/>
      <c r="Z15109" s="86" t="n"/>
      <c r="AA15109" s="86" t="n"/>
      <c r="AB15109" s="86" t="n"/>
      <c r="AC15109" s="86" t="n"/>
      <c r="AD15109" s="86" t="n"/>
      <c r="AE15109" s="86" t="n"/>
      <c r="AF15109" s="86" t="n"/>
      <c r="AG15109" s="86" t="n"/>
      <c r="AH15109" s="86" t="n"/>
      <c r="AI15109" s="86" t="n"/>
      <c r="AJ15109" s="86" t="n"/>
      <c r="AK15109" s="86" t="n"/>
    </row>
    <row r="15110">
      <c r="A15110" s="86" t="n"/>
      <c r="B15110" s="86" t="n"/>
      <c r="C15110" s="86" t="n"/>
      <c r="D15110" s="86" t="n"/>
      <c r="E15110" s="86" t="n"/>
      <c r="F15110" s="86" t="n"/>
      <c r="G15110" s="86" t="n"/>
      <c r="H15110" s="86" t="n"/>
      <c r="I15110" s="86" t="n"/>
      <c r="J15110" s="86" t="n"/>
      <c r="K15110" s="86" t="n"/>
      <c r="L15110" s="86" t="n"/>
      <c r="M15110" s="86" t="n"/>
      <c r="N15110" s="86" t="n"/>
      <c r="O15110" s="86" t="n"/>
      <c r="P15110" s="86" t="n"/>
      <c r="Q15110" s="86" t="n"/>
      <c r="R15110" s="86" t="n"/>
      <c r="S15110" s="86" t="n"/>
      <c r="T15110" s="86" t="n"/>
      <c r="U15110" s="86" t="n"/>
      <c r="V15110" s="86" t="n"/>
      <c r="W15110" s="86" t="n"/>
      <c r="X15110" s="86" t="n"/>
      <c r="Y15110" s="86" t="n"/>
      <c r="Z15110" s="86" t="n"/>
      <c r="AA15110" s="86" t="n"/>
      <c r="AB15110" s="86" t="n"/>
      <c r="AC15110" s="86" t="n"/>
      <c r="AD15110" s="86" t="n"/>
      <c r="AE15110" s="86" t="n"/>
      <c r="AF15110" s="86" t="n"/>
      <c r="AG15110" s="86" t="n"/>
      <c r="AH15110" s="86" t="n"/>
      <c r="AI15110" s="86" t="n"/>
      <c r="AJ15110" s="86" t="n"/>
      <c r="AK15110" s="86" t="n"/>
    </row>
    <row r="15111">
      <c r="A15111" s="86" t="n"/>
      <c r="B15111" s="86" t="n"/>
      <c r="C15111" s="86" t="n"/>
      <c r="D15111" s="86" t="n"/>
      <c r="E15111" s="86" t="n"/>
      <c r="F15111" s="86" t="n"/>
      <c r="G15111" s="86" t="n"/>
      <c r="H15111" s="86" t="n"/>
      <c r="I15111" s="86" t="n"/>
      <c r="J15111" s="86" t="n"/>
      <c r="K15111" s="86" t="n"/>
      <c r="L15111" s="86" t="n"/>
      <c r="M15111" s="86" t="n"/>
      <c r="N15111" s="86" t="n"/>
      <c r="O15111" s="86" t="n"/>
      <c r="P15111" s="86" t="n"/>
      <c r="Q15111" s="86" t="n"/>
      <c r="R15111" s="86" t="n"/>
      <c r="S15111" s="86" t="n"/>
      <c r="T15111" s="86" t="n"/>
      <c r="U15111" s="86" t="n"/>
      <c r="V15111" s="86" t="n"/>
      <c r="W15111" s="86" t="n"/>
      <c r="X15111" s="86" t="n"/>
      <c r="Y15111" s="86" t="n"/>
      <c r="Z15111" s="86" t="n"/>
      <c r="AA15111" s="86" t="n"/>
      <c r="AB15111" s="86" t="n"/>
      <c r="AC15111" s="86" t="n"/>
      <c r="AD15111" s="86" t="n"/>
      <c r="AE15111" s="86" t="n"/>
      <c r="AF15111" s="86" t="n"/>
      <c r="AG15111" s="86" t="n"/>
      <c r="AH15111" s="86" t="n"/>
      <c r="AI15111" s="86" t="n"/>
      <c r="AJ15111" s="86" t="n"/>
      <c r="AK15111" s="86" t="n"/>
    </row>
    <row r="15121">
      <c r="A15121" s="86" t="n"/>
      <c r="B15121" s="85" t="n"/>
      <c r="C15121" s="85" t="n"/>
      <c r="D15121" s="85" t="n"/>
      <c r="E15121" s="85" t="n"/>
      <c r="F15121" s="86" t="n"/>
      <c r="G15121" s="151" t="n"/>
      <c r="H15121" s="85" t="n"/>
      <c r="I15121" s="85" t="n"/>
      <c r="J15121" s="85" t="n"/>
      <c r="K15121" s="85" t="n"/>
      <c r="L15121" s="85" t="n"/>
      <c r="M15121" s="85" t="n"/>
      <c r="N15121" s="85" t="n"/>
      <c r="O15121" s="85" t="n"/>
      <c r="P15121" s="85" t="n"/>
      <c r="Q15121" s="85" t="n"/>
      <c r="R15121" s="85" t="n"/>
      <c r="S15121" s="85" t="n"/>
      <c r="T15121" s="108" t="n"/>
      <c r="U15121" s="85" t="n"/>
      <c r="V15121" s="85" t="n"/>
      <c r="W15121" s="85" t="n"/>
      <c r="X15121" s="85" t="n"/>
      <c r="Y15121" s="85" t="n"/>
      <c r="Z15121" s="85" t="n"/>
      <c r="AA15121" s="85" t="n"/>
      <c r="AB15121" s="85" t="n"/>
      <c r="AC15121" s="85" t="n"/>
      <c r="AD15121" s="85" t="n"/>
      <c r="AE15121" s="85" t="n"/>
      <c r="AF15121" s="85" t="n"/>
      <c r="AG15121" s="85" t="n"/>
      <c r="AH15121" s="85" t="n"/>
      <c r="AI15121" s="85" t="n"/>
      <c r="AJ15121" s="85" t="n"/>
      <c r="AK15121" s="85" t="n"/>
    </row>
    <row r="15122">
      <c r="A15122" s="85" t="n"/>
      <c r="B15122" s="86" t="n"/>
      <c r="C15122" s="85" t="n"/>
      <c r="D15122" s="85" t="n"/>
      <c r="E15122" s="85" t="n"/>
      <c r="F15122" s="85" t="n"/>
      <c r="G15122" s="85" t="n"/>
      <c r="H15122" s="85" t="n"/>
      <c r="I15122" s="85" t="n"/>
      <c r="J15122" s="85" t="n"/>
      <c r="K15122" s="85" t="n"/>
      <c r="L15122" s="85" t="n"/>
      <c r="M15122" s="85" t="n"/>
      <c r="N15122" s="85" t="n"/>
      <c r="O15122" s="85" t="n"/>
      <c r="P15122" s="85" t="n"/>
      <c r="Q15122" s="85" t="n"/>
      <c r="R15122" s="85" t="n"/>
      <c r="S15122" s="85" t="n"/>
      <c r="T15122" s="85" t="n"/>
      <c r="U15122" s="85" t="n"/>
      <c r="V15122" s="85" t="n"/>
      <c r="W15122" s="85" t="n"/>
      <c r="X15122" s="85" t="n"/>
      <c r="Y15122" s="85" t="n"/>
      <c r="Z15122" s="85" t="n"/>
      <c r="AA15122" s="85" t="n"/>
      <c r="AB15122" s="85" t="n"/>
      <c r="AC15122" s="85" t="n"/>
      <c r="AD15122" s="85" t="n"/>
      <c r="AE15122" s="85" t="n"/>
      <c r="AF15122" s="85" t="n"/>
      <c r="AG15122" s="85" t="n"/>
      <c r="AH15122" s="85" t="n"/>
      <c r="AI15122" s="85" t="n"/>
      <c r="AJ15122" s="85" t="n"/>
      <c r="AK15122" s="85" t="n"/>
    </row>
    <row r="15123">
      <c r="A15123" s="86" t="n"/>
      <c r="B15123" s="86" t="n"/>
      <c r="C15123" s="86" t="n"/>
      <c r="D15123" s="86" t="n"/>
      <c r="E15123" s="86" t="n"/>
      <c r="F15123" s="86" t="n"/>
      <c r="G15123" s="86" t="n"/>
      <c r="H15123" s="86" t="n"/>
      <c r="I15123" s="86" t="n"/>
      <c r="J15123" s="86" t="n"/>
      <c r="K15123" s="86" t="n"/>
      <c r="L15123" s="86" t="n"/>
      <c r="M15123" s="86" t="n"/>
      <c r="N15123" s="86" t="n"/>
      <c r="O15123" s="86" t="n"/>
      <c r="P15123" s="86" t="n"/>
      <c r="Q15123" s="86" t="n"/>
      <c r="R15123" s="86" t="n"/>
      <c r="S15123" s="86" t="n"/>
      <c r="T15123" s="86" t="n"/>
      <c r="U15123" s="86" t="n"/>
      <c r="V15123" s="86" t="n"/>
      <c r="W15123" s="86" t="n"/>
      <c r="X15123" s="86" t="n"/>
      <c r="Y15123" s="86" t="n"/>
      <c r="Z15123" s="86" t="n"/>
      <c r="AA15123" s="86" t="n"/>
      <c r="AB15123" s="86" t="n"/>
      <c r="AC15123" s="86" t="n"/>
      <c r="AD15123" s="86" t="n"/>
      <c r="AE15123" s="86" t="n"/>
      <c r="AF15123" s="86" t="n"/>
      <c r="AG15123" s="86" t="n"/>
      <c r="AH15123" s="86" t="n"/>
      <c r="AI15123" s="86" t="n"/>
      <c r="AJ15123" s="86" t="n"/>
      <c r="AK15123" s="86" t="n"/>
    </row>
    <row r="15124">
      <c r="A15124" s="85" t="n"/>
      <c r="B15124" s="86" t="n"/>
      <c r="C15124" s="85" t="n"/>
      <c r="D15124" s="85" t="n"/>
      <c r="E15124" s="86" t="n"/>
      <c r="F15124" s="85" t="n"/>
      <c r="G15124" s="85" t="n"/>
      <c r="H15124" s="86" t="n"/>
      <c r="I15124" s="85" t="n"/>
      <c r="J15124" s="85" t="n"/>
      <c r="K15124" s="86" t="n"/>
      <c r="L15124" s="85" t="n"/>
      <c r="M15124" s="85" t="n"/>
      <c r="N15124" s="86" t="n"/>
      <c r="O15124" s="85" t="n"/>
      <c r="P15124" s="85" t="n"/>
      <c r="Q15124" s="86" t="n"/>
      <c r="R15124" s="85" t="n"/>
      <c r="S15124" s="85" t="n"/>
      <c r="T15124" s="86" t="n"/>
      <c r="U15124" s="85" t="n"/>
      <c r="V15124" s="85" t="n"/>
      <c r="W15124" s="86" t="n"/>
      <c r="X15124" s="85" t="n"/>
      <c r="Y15124" s="85" t="n"/>
      <c r="Z15124" s="86" t="n"/>
      <c r="AA15124" s="85" t="n"/>
      <c r="AB15124" s="85" t="n"/>
      <c r="AC15124" s="86" t="n"/>
      <c r="AD15124" s="85" t="n"/>
      <c r="AE15124" s="85" t="n"/>
      <c r="AF15124" s="86" t="n"/>
      <c r="AG15124" s="85" t="n"/>
      <c r="AH15124" s="85" t="n"/>
      <c r="AI15124" s="86" t="n"/>
      <c r="AJ15124" s="85" t="n"/>
      <c r="AK15124" s="85" t="n"/>
    </row>
    <row r="15125">
      <c r="A15125" s="86" t="n"/>
      <c r="B15125" s="86" t="n"/>
      <c r="C15125" s="86" t="n"/>
      <c r="D15125" s="86" t="n"/>
      <c r="E15125" s="86" t="n"/>
      <c r="F15125" s="86" t="n"/>
      <c r="G15125" s="86" t="n"/>
      <c r="H15125" s="86" t="n"/>
      <c r="I15125" s="86" t="n"/>
      <c r="J15125" s="86" t="n"/>
      <c r="K15125" s="86" t="n"/>
      <c r="L15125" s="86" t="n"/>
      <c r="M15125" s="86" t="n"/>
      <c r="N15125" s="86" t="n"/>
      <c r="O15125" s="86" t="n"/>
      <c r="P15125" s="86" t="n"/>
      <c r="Q15125" s="86" t="n"/>
      <c r="R15125" s="86" t="n"/>
      <c r="S15125" s="86" t="n"/>
      <c r="T15125" s="86" t="n"/>
      <c r="U15125" s="86" t="n"/>
      <c r="V15125" s="86" t="n"/>
      <c r="W15125" s="86" t="n"/>
      <c r="X15125" s="86" t="n"/>
      <c r="Y15125" s="86" t="n"/>
      <c r="Z15125" s="86" t="n"/>
      <c r="AA15125" s="86" t="n"/>
      <c r="AB15125" s="86" t="n"/>
      <c r="AC15125" s="86" t="n"/>
      <c r="AD15125" s="86" t="n"/>
      <c r="AE15125" s="86" t="n"/>
      <c r="AF15125" s="86" t="n"/>
      <c r="AG15125" s="86" t="n"/>
      <c r="AH15125" s="86" t="n"/>
      <c r="AI15125" s="86" t="n"/>
      <c r="AJ15125" s="86" t="n"/>
      <c r="AK15125" s="86" t="n"/>
    </row>
    <row r="15126">
      <c r="A15126" s="85" t="n"/>
      <c r="B15126" s="192" t="n"/>
      <c r="C15126" s="193" t="n"/>
      <c r="D15126" s="193" t="n"/>
      <c r="E15126" s="192" t="n"/>
      <c r="F15126" s="193" t="n"/>
      <c r="G15126" s="193" t="n"/>
      <c r="H15126" s="192" t="n"/>
      <c r="I15126" s="193" t="n"/>
      <c r="J15126" s="193" t="n"/>
      <c r="K15126" s="192" t="n"/>
      <c r="L15126" s="193" t="n"/>
      <c r="M15126" s="193" t="n"/>
      <c r="N15126" s="192" t="n"/>
      <c r="O15126" s="193" t="n"/>
      <c r="P15126" s="193" t="n"/>
      <c r="Q15126" s="192" t="n"/>
      <c r="R15126" s="193" t="n"/>
      <c r="S15126" s="193" t="n"/>
      <c r="T15126" s="192" t="n"/>
      <c r="U15126" s="193" t="n"/>
      <c r="V15126" s="193" t="n"/>
      <c r="W15126" s="192" t="n"/>
      <c r="X15126" s="193" t="n"/>
      <c r="Y15126" s="193" t="n"/>
      <c r="Z15126" s="192" t="n"/>
      <c r="AA15126" s="193" t="n"/>
      <c r="AB15126" s="193" t="n"/>
      <c r="AC15126" s="192" t="n"/>
      <c r="AD15126" s="193" t="n"/>
      <c r="AE15126" s="193" t="n"/>
      <c r="AF15126" s="192" t="n"/>
      <c r="AG15126" s="193" t="n"/>
      <c r="AH15126" s="193" t="n"/>
      <c r="AI15126" s="192" t="n"/>
      <c r="AJ15126" s="193" t="n"/>
      <c r="AK15126" s="193" t="n"/>
      <c r="AM15126">
        <f>A15121</f>
        <v/>
      </c>
      <c r="AN15126" s="83">
        <f>1/($B15126*(1/$B15124)*(1/(5/7+2/7*$D15126))*$B15136/SUM($B15128:$B15151))</f>
        <v/>
      </c>
      <c r="AO15126" s="83">
        <f>1/(B15126*(1/B15124)*(1/(5/7+2/7*D15126)))</f>
        <v/>
      </c>
      <c r="AP15126" s="83" t="n"/>
      <c r="AR15126" s="174">
        <f>CHOOSE(AV$3,C15126,F15126,I15126,L15126,O15126,R15126,U15126,X15126,AA15126,AD15126,AG15126,AJ15126)</f>
        <v/>
      </c>
      <c r="AS15126" s="82" t="n"/>
      <c r="AT15126" s="82" t="n"/>
      <c r="AV15126" s="119">
        <f>AN15126/AR15126</f>
        <v/>
      </c>
      <c r="AW15126" s="172">
        <f>AO15126/AR15126</f>
        <v/>
      </c>
    </row>
    <row r="15127">
      <c r="A15127" s="86" t="n"/>
      <c r="B15127" s="86" t="n"/>
      <c r="C15127" s="86" t="n"/>
      <c r="D15127" s="86" t="n"/>
      <c r="E15127" s="86" t="n"/>
      <c r="F15127" s="86" t="n"/>
      <c r="G15127" s="86" t="n"/>
      <c r="H15127" s="86" t="n"/>
      <c r="I15127" s="86" t="n"/>
      <c r="J15127" s="86" t="n"/>
      <c r="K15127" s="86" t="n"/>
      <c r="L15127" s="86" t="n"/>
      <c r="M15127" s="86" t="n"/>
      <c r="N15127" s="86" t="n"/>
      <c r="O15127" s="86" t="n"/>
      <c r="P15127" s="86" t="n"/>
      <c r="Q15127" s="86" t="n"/>
      <c r="R15127" s="86" t="n"/>
      <c r="S15127" s="86" t="n"/>
      <c r="T15127" s="86" t="n"/>
      <c r="U15127" s="86" t="n"/>
      <c r="V15127" s="86" t="n"/>
      <c r="W15127" s="86" t="n"/>
      <c r="X15127" s="86" t="n"/>
      <c r="Y15127" s="86" t="n"/>
      <c r="Z15127" s="86" t="n"/>
      <c r="AA15127" s="86" t="n"/>
      <c r="AB15127" s="86" t="n"/>
      <c r="AC15127" s="86" t="n"/>
      <c r="AD15127" s="86" t="n"/>
      <c r="AE15127" s="86" t="n"/>
      <c r="AF15127" s="86" t="n"/>
      <c r="AG15127" s="86" t="n"/>
      <c r="AH15127" s="86" t="n"/>
      <c r="AI15127" s="86" t="n"/>
      <c r="AJ15127" s="86" t="n"/>
      <c r="AK15127" s="86" t="n"/>
    </row>
    <row r="15128">
      <c r="A15128" s="86" t="n"/>
      <c r="B15128" s="86" t="n"/>
      <c r="C15128" s="86" t="n"/>
      <c r="D15128" s="86" t="n"/>
      <c r="E15128" s="86" t="n"/>
      <c r="F15128" s="86" t="n"/>
      <c r="G15128" s="86" t="n"/>
      <c r="H15128" s="86" t="n"/>
      <c r="I15128" s="86" t="n"/>
      <c r="J15128" s="86" t="n"/>
      <c r="K15128" s="86" t="n"/>
      <c r="L15128" s="86" t="n"/>
      <c r="M15128" s="86" t="n"/>
      <c r="N15128" s="86" t="n"/>
      <c r="O15128" s="86" t="n"/>
      <c r="P15128" s="86" t="n"/>
      <c r="Q15128" s="86" t="n"/>
      <c r="R15128" s="86" t="n"/>
      <c r="S15128" s="86" t="n"/>
      <c r="T15128" s="86" t="n"/>
      <c r="U15128" s="86" t="n"/>
      <c r="V15128" s="86" t="n"/>
      <c r="W15128" s="86" t="n"/>
      <c r="X15128" s="86" t="n"/>
      <c r="Y15128" s="86" t="n"/>
      <c r="Z15128" s="86" t="n"/>
      <c r="AA15128" s="86" t="n"/>
      <c r="AB15128" s="86" t="n"/>
      <c r="AC15128" s="86" t="n"/>
      <c r="AD15128" s="86" t="n"/>
      <c r="AE15128" s="86" t="n"/>
      <c r="AF15128" s="86" t="n"/>
      <c r="AG15128" s="86" t="n"/>
      <c r="AH15128" s="86" t="n"/>
      <c r="AI15128" s="86" t="n"/>
      <c r="AJ15128" s="86" t="n"/>
      <c r="AK15128" s="86" t="n"/>
    </row>
    <row r="15129">
      <c r="A15129" s="86" t="n"/>
      <c r="B15129" s="86" t="n"/>
      <c r="C15129" s="86" t="n"/>
      <c r="D15129" s="86" t="n"/>
      <c r="E15129" s="86" t="n"/>
      <c r="F15129" s="86" t="n"/>
      <c r="G15129" s="86" t="n"/>
      <c r="H15129" s="86" t="n"/>
      <c r="I15129" s="86" t="n"/>
      <c r="J15129" s="86" t="n"/>
      <c r="K15129" s="86" t="n"/>
      <c r="L15129" s="86" t="n"/>
      <c r="M15129" s="86" t="n"/>
      <c r="N15129" s="86" t="n"/>
      <c r="O15129" s="86" t="n"/>
      <c r="P15129" s="86" t="n"/>
      <c r="Q15129" s="86" t="n"/>
      <c r="R15129" s="86" t="n"/>
      <c r="S15129" s="86" t="n"/>
      <c r="T15129" s="86" t="n"/>
      <c r="U15129" s="86" t="n"/>
      <c r="V15129" s="86" t="n"/>
      <c r="W15129" s="86" t="n"/>
      <c r="X15129" s="86" t="n"/>
      <c r="Y15129" s="86" t="n"/>
      <c r="Z15129" s="86" t="n"/>
      <c r="AA15129" s="86" t="n"/>
      <c r="AB15129" s="86" t="n"/>
      <c r="AC15129" s="86" t="n"/>
      <c r="AD15129" s="86" t="n"/>
      <c r="AE15129" s="86" t="n"/>
      <c r="AF15129" s="86" t="n"/>
      <c r="AG15129" s="86" t="n"/>
      <c r="AH15129" s="86" t="n"/>
      <c r="AI15129" s="86" t="n"/>
      <c r="AJ15129" s="86" t="n"/>
      <c r="AK15129" s="86" t="n"/>
    </row>
    <row r="15130">
      <c r="A15130" s="86" t="n"/>
      <c r="B15130" s="86" t="n"/>
      <c r="C15130" s="86" t="n"/>
      <c r="D15130" s="86" t="n"/>
      <c r="E15130" s="86" t="n"/>
      <c r="F15130" s="86" t="n"/>
      <c r="G15130" s="86" t="n"/>
      <c r="H15130" s="86" t="n"/>
      <c r="I15130" s="86" t="n"/>
      <c r="J15130" s="86" t="n"/>
      <c r="K15130" s="86" t="n"/>
      <c r="L15130" s="86" t="n"/>
      <c r="M15130" s="86" t="n"/>
      <c r="N15130" s="86" t="n"/>
      <c r="O15130" s="86" t="n"/>
      <c r="P15130" s="86" t="n"/>
      <c r="Q15130" s="86" t="n"/>
      <c r="R15130" s="86" t="n"/>
      <c r="S15130" s="86" t="n"/>
      <c r="T15130" s="86" t="n"/>
      <c r="U15130" s="86" t="n"/>
      <c r="V15130" s="86" t="n"/>
      <c r="W15130" s="86" t="n"/>
      <c r="X15130" s="86" t="n"/>
      <c r="Y15130" s="86" t="n"/>
      <c r="Z15130" s="86" t="n"/>
      <c r="AA15130" s="86" t="n"/>
      <c r="AB15130" s="86" t="n"/>
      <c r="AC15130" s="86" t="n"/>
      <c r="AD15130" s="86" t="n"/>
      <c r="AE15130" s="86" t="n"/>
      <c r="AF15130" s="86" t="n"/>
      <c r="AG15130" s="86" t="n"/>
      <c r="AH15130" s="86" t="n"/>
      <c r="AI15130" s="86" t="n"/>
      <c r="AJ15130" s="86" t="n"/>
      <c r="AK15130" s="86" t="n"/>
    </row>
    <row r="15131">
      <c r="A15131" s="86" t="n"/>
      <c r="B15131" s="86" t="n"/>
      <c r="C15131" s="86" t="n"/>
      <c r="D15131" s="86" t="n"/>
      <c r="E15131" s="86" t="n"/>
      <c r="F15131" s="86" t="n"/>
      <c r="G15131" s="86" t="n"/>
      <c r="H15131" s="86" t="n"/>
      <c r="I15131" s="86" t="n"/>
      <c r="J15131" s="86" t="n"/>
      <c r="K15131" s="86" t="n"/>
      <c r="L15131" s="86" t="n"/>
      <c r="M15131" s="86" t="n"/>
      <c r="N15131" s="86" t="n"/>
      <c r="O15131" s="86" t="n"/>
      <c r="P15131" s="86" t="n"/>
      <c r="Q15131" s="86" t="n"/>
      <c r="R15131" s="86" t="n"/>
      <c r="S15131" s="86" t="n"/>
      <c r="T15131" s="86" t="n"/>
      <c r="U15131" s="86" t="n"/>
      <c r="V15131" s="86" t="n"/>
      <c r="W15131" s="86" t="n"/>
      <c r="X15131" s="86" t="n"/>
      <c r="Y15131" s="86" t="n"/>
      <c r="Z15131" s="86" t="n"/>
      <c r="AA15131" s="86" t="n"/>
      <c r="AB15131" s="86" t="n"/>
      <c r="AC15131" s="86" t="n"/>
      <c r="AD15131" s="86" t="n"/>
      <c r="AE15131" s="86" t="n"/>
      <c r="AF15131" s="86" t="n"/>
      <c r="AG15131" s="86" t="n"/>
      <c r="AH15131" s="86" t="n"/>
      <c r="AI15131" s="86" t="n"/>
      <c r="AJ15131" s="86" t="n"/>
      <c r="AK15131" s="86" t="n"/>
    </row>
    <row r="15132">
      <c r="A15132" s="86" t="n"/>
      <c r="B15132" s="86" t="n"/>
      <c r="C15132" s="86" t="n"/>
      <c r="D15132" s="86" t="n"/>
      <c r="E15132" s="86" t="n"/>
      <c r="F15132" s="86" t="n"/>
      <c r="G15132" s="86" t="n"/>
      <c r="H15132" s="86" t="n"/>
      <c r="I15132" s="86" t="n"/>
      <c r="J15132" s="86" t="n"/>
      <c r="K15132" s="86" t="n"/>
      <c r="L15132" s="86" t="n"/>
      <c r="M15132" s="86" t="n"/>
      <c r="N15132" s="86" t="n"/>
      <c r="O15132" s="86" t="n"/>
      <c r="P15132" s="86" t="n"/>
      <c r="Q15132" s="86" t="n"/>
      <c r="R15132" s="86" t="n"/>
      <c r="S15132" s="86" t="n"/>
      <c r="T15132" s="86" t="n"/>
      <c r="U15132" s="86" t="n"/>
      <c r="V15132" s="86" t="n"/>
      <c r="W15132" s="86" t="n"/>
      <c r="X15132" s="86" t="n"/>
      <c r="Y15132" s="86" t="n"/>
      <c r="Z15132" s="86" t="n"/>
      <c r="AA15132" s="86" t="n"/>
      <c r="AB15132" s="86" t="n"/>
      <c r="AC15132" s="86" t="n"/>
      <c r="AD15132" s="86" t="n"/>
      <c r="AE15132" s="86" t="n"/>
      <c r="AF15132" s="86" t="n"/>
      <c r="AG15132" s="86" t="n"/>
      <c r="AH15132" s="86" t="n"/>
      <c r="AI15132" s="86" t="n"/>
      <c r="AJ15132" s="86" t="n"/>
      <c r="AK15132" s="86" t="n"/>
    </row>
    <row r="15133">
      <c r="A15133" s="86" t="n"/>
      <c r="B15133" s="86" t="n"/>
      <c r="C15133" s="86" t="n"/>
      <c r="D15133" s="86" t="n"/>
      <c r="E15133" s="86" t="n"/>
      <c r="F15133" s="86" t="n"/>
      <c r="G15133" s="86" t="n"/>
      <c r="H15133" s="86" t="n"/>
      <c r="I15133" s="86" t="n"/>
      <c r="J15133" s="86" t="n"/>
      <c r="K15133" s="86" t="n"/>
      <c r="L15133" s="86" t="n"/>
      <c r="M15133" s="86" t="n"/>
      <c r="N15133" s="86" t="n"/>
      <c r="O15133" s="86" t="n"/>
      <c r="P15133" s="86" t="n"/>
      <c r="Q15133" s="86" t="n"/>
      <c r="R15133" s="86" t="n"/>
      <c r="S15133" s="86" t="n"/>
      <c r="T15133" s="86" t="n"/>
      <c r="U15133" s="86" t="n"/>
      <c r="V15133" s="86" t="n"/>
      <c r="W15133" s="86" t="n"/>
      <c r="X15133" s="86" t="n"/>
      <c r="Y15133" s="86" t="n"/>
      <c r="Z15133" s="86" t="n"/>
      <c r="AA15133" s="86" t="n"/>
      <c r="AB15133" s="86" t="n"/>
      <c r="AC15133" s="86" t="n"/>
      <c r="AD15133" s="86" t="n"/>
      <c r="AE15133" s="86" t="n"/>
      <c r="AF15133" s="86" t="n"/>
      <c r="AG15133" s="86" t="n"/>
      <c r="AH15133" s="86" t="n"/>
      <c r="AI15133" s="86" t="n"/>
      <c r="AJ15133" s="86" t="n"/>
      <c r="AK15133" s="86" t="n"/>
    </row>
    <row r="15134">
      <c r="A15134" s="86" t="n"/>
      <c r="B15134" s="86" t="n"/>
      <c r="C15134" s="86" t="n"/>
      <c r="D15134" s="86" t="n"/>
      <c r="E15134" s="86" t="n"/>
      <c r="F15134" s="86" t="n"/>
      <c r="G15134" s="86" t="n"/>
      <c r="H15134" s="86" t="n"/>
      <c r="I15134" s="86" t="n"/>
      <c r="J15134" s="86" t="n"/>
      <c r="K15134" s="86" t="n"/>
      <c r="L15134" s="86" t="n"/>
      <c r="M15134" s="86" t="n"/>
      <c r="N15134" s="86" t="n"/>
      <c r="O15134" s="86" t="n"/>
      <c r="P15134" s="86" t="n"/>
      <c r="Q15134" s="86" t="n"/>
      <c r="R15134" s="86" t="n"/>
      <c r="S15134" s="86" t="n"/>
      <c r="T15134" s="86" t="n"/>
      <c r="U15134" s="86" t="n"/>
      <c r="V15134" s="86" t="n"/>
      <c r="W15134" s="86" t="n"/>
      <c r="X15134" s="86" t="n"/>
      <c r="Y15134" s="86" t="n"/>
      <c r="Z15134" s="86" t="n"/>
      <c r="AA15134" s="86" t="n"/>
      <c r="AB15134" s="86" t="n"/>
      <c r="AC15134" s="86" t="n"/>
      <c r="AD15134" s="86" t="n"/>
      <c r="AE15134" s="86" t="n"/>
      <c r="AF15134" s="86" t="n"/>
      <c r="AG15134" s="86" t="n"/>
      <c r="AH15134" s="86" t="n"/>
      <c r="AI15134" s="86" t="n"/>
      <c r="AJ15134" s="86" t="n"/>
      <c r="AK15134" s="86" t="n"/>
    </row>
    <row r="15135">
      <c r="A15135" s="86" t="n"/>
      <c r="B15135" s="86" t="n"/>
      <c r="C15135" s="86" t="n"/>
      <c r="D15135" s="86" t="n"/>
      <c r="E15135" s="86" t="n"/>
      <c r="F15135" s="86" t="n"/>
      <c r="G15135" s="86" t="n"/>
      <c r="H15135" s="86" t="n"/>
      <c r="I15135" s="86" t="n"/>
      <c r="J15135" s="86" t="n"/>
      <c r="K15135" s="86" t="n"/>
      <c r="L15135" s="86" t="n"/>
      <c r="M15135" s="86" t="n"/>
      <c r="N15135" s="86" t="n"/>
      <c r="O15135" s="86" t="n"/>
      <c r="P15135" s="86" t="n"/>
      <c r="Q15135" s="86" t="n"/>
      <c r="R15135" s="86" t="n"/>
      <c r="S15135" s="86" t="n"/>
      <c r="T15135" s="86" t="n"/>
      <c r="U15135" s="86" t="n"/>
      <c r="V15135" s="86" t="n"/>
      <c r="W15135" s="86" t="n"/>
      <c r="X15135" s="86" t="n"/>
      <c r="Y15135" s="86" t="n"/>
      <c r="Z15135" s="86" t="n"/>
      <c r="AA15135" s="86" t="n"/>
      <c r="AB15135" s="86" t="n"/>
      <c r="AC15135" s="86" t="n"/>
      <c r="AD15135" s="86" t="n"/>
      <c r="AE15135" s="86" t="n"/>
      <c r="AF15135" s="86" t="n"/>
      <c r="AG15135" s="86" t="n"/>
      <c r="AH15135" s="86" t="n"/>
      <c r="AI15135" s="86" t="n"/>
      <c r="AJ15135" s="86" t="n"/>
      <c r="AK15135" s="86" t="n"/>
    </row>
    <row r="15136">
      <c r="A15136" s="86" t="n"/>
      <c r="B15136" s="86" t="n"/>
      <c r="C15136" s="86" t="n"/>
      <c r="D15136" s="86" t="n"/>
      <c r="E15136" s="86" t="n"/>
      <c r="F15136" s="86" t="n"/>
      <c r="G15136" s="86" t="n"/>
      <c r="H15136" s="86" t="n"/>
      <c r="I15136" s="86" t="n"/>
      <c r="J15136" s="86" t="n"/>
      <c r="K15136" s="86" t="n"/>
      <c r="L15136" s="86" t="n"/>
      <c r="M15136" s="86" t="n"/>
      <c r="N15136" s="86" t="n"/>
      <c r="O15136" s="86" t="n"/>
      <c r="P15136" s="86" t="n"/>
      <c r="Q15136" s="86" t="n"/>
      <c r="R15136" s="86" t="n"/>
      <c r="S15136" s="86" t="n"/>
      <c r="T15136" s="86" t="n"/>
      <c r="U15136" s="86" t="n"/>
      <c r="V15136" s="86" t="n"/>
      <c r="W15136" s="86" t="n"/>
      <c r="X15136" s="86" t="n"/>
      <c r="Y15136" s="86" t="n"/>
      <c r="Z15136" s="86" t="n"/>
      <c r="AA15136" s="86" t="n"/>
      <c r="AB15136" s="86" t="n"/>
      <c r="AC15136" s="86" t="n"/>
      <c r="AD15136" s="86" t="n"/>
      <c r="AE15136" s="86" t="n"/>
      <c r="AF15136" s="86" t="n"/>
      <c r="AG15136" s="86" t="n"/>
      <c r="AH15136" s="86" t="n"/>
      <c r="AI15136" s="86" t="n"/>
      <c r="AJ15136" s="86" t="n"/>
      <c r="AK15136" s="86" t="n"/>
    </row>
    <row r="15137">
      <c r="A15137" s="86" t="n"/>
      <c r="B15137" s="86" t="n"/>
      <c r="C15137" s="86" t="n"/>
      <c r="D15137" s="86" t="n"/>
      <c r="E15137" s="86" t="n"/>
      <c r="F15137" s="86" t="n"/>
      <c r="G15137" s="86" t="n"/>
      <c r="H15137" s="86" t="n"/>
      <c r="I15137" s="86" t="n"/>
      <c r="J15137" s="86" t="n"/>
      <c r="K15137" s="86" t="n"/>
      <c r="L15137" s="86" t="n"/>
      <c r="M15137" s="86" t="n"/>
      <c r="N15137" s="86" t="n"/>
      <c r="O15137" s="86" t="n"/>
      <c r="P15137" s="86" t="n"/>
      <c r="Q15137" s="86" t="n"/>
      <c r="R15137" s="86" t="n"/>
      <c r="S15137" s="86" t="n"/>
      <c r="T15137" s="86" t="n"/>
      <c r="U15137" s="86" t="n"/>
      <c r="V15137" s="86" t="n"/>
      <c r="W15137" s="86" t="n"/>
      <c r="X15137" s="86" t="n"/>
      <c r="Y15137" s="86" t="n"/>
      <c r="Z15137" s="86" t="n"/>
      <c r="AA15137" s="86" t="n"/>
      <c r="AB15137" s="86" t="n"/>
      <c r="AC15137" s="86" t="n"/>
      <c r="AD15137" s="86" t="n"/>
      <c r="AE15137" s="86" t="n"/>
      <c r="AF15137" s="86" t="n"/>
      <c r="AG15137" s="86" t="n"/>
      <c r="AH15137" s="86" t="n"/>
      <c r="AI15137" s="86" t="n"/>
      <c r="AJ15137" s="86" t="n"/>
      <c r="AK15137" s="86" t="n"/>
    </row>
    <row r="15138">
      <c r="A15138" s="86" t="n"/>
      <c r="B15138" s="86" t="n"/>
      <c r="C15138" s="86" t="n"/>
      <c r="D15138" s="86" t="n"/>
      <c r="E15138" s="86" t="n"/>
      <c r="F15138" s="86" t="n"/>
      <c r="G15138" s="86" t="n"/>
      <c r="H15138" s="86" t="n"/>
      <c r="I15138" s="86" t="n"/>
      <c r="J15138" s="86" t="n"/>
      <c r="K15138" s="86" t="n"/>
      <c r="L15138" s="86" t="n"/>
      <c r="M15138" s="86" t="n"/>
      <c r="N15138" s="86" t="n"/>
      <c r="O15138" s="86" t="n"/>
      <c r="P15138" s="86" t="n"/>
      <c r="Q15138" s="86" t="n"/>
      <c r="R15138" s="86" t="n"/>
      <c r="S15138" s="86" t="n"/>
      <c r="T15138" s="86" t="n"/>
      <c r="U15138" s="86" t="n"/>
      <c r="V15138" s="86" t="n"/>
      <c r="W15138" s="86" t="n"/>
      <c r="X15138" s="86" t="n"/>
      <c r="Y15138" s="86" t="n"/>
      <c r="Z15138" s="86" t="n"/>
      <c r="AA15138" s="86" t="n"/>
      <c r="AB15138" s="86" t="n"/>
      <c r="AC15138" s="86" t="n"/>
      <c r="AD15138" s="86" t="n"/>
      <c r="AE15138" s="86" t="n"/>
      <c r="AF15138" s="86" t="n"/>
      <c r="AG15138" s="86" t="n"/>
      <c r="AH15138" s="86" t="n"/>
      <c r="AI15138" s="86" t="n"/>
      <c r="AJ15138" s="86" t="n"/>
      <c r="AK15138" s="86" t="n"/>
    </row>
    <row r="15139">
      <c r="A15139" s="86" t="n"/>
      <c r="B15139" s="86" t="n"/>
      <c r="C15139" s="86" t="n"/>
      <c r="D15139" s="86" t="n"/>
      <c r="E15139" s="86" t="n"/>
      <c r="F15139" s="86" t="n"/>
      <c r="G15139" s="86" t="n"/>
      <c r="H15139" s="86" t="n"/>
      <c r="I15139" s="86" t="n"/>
      <c r="J15139" s="86" t="n"/>
      <c r="K15139" s="86" t="n"/>
      <c r="L15139" s="86" t="n"/>
      <c r="M15139" s="86" t="n"/>
      <c r="N15139" s="86" t="n"/>
      <c r="O15139" s="86" t="n"/>
      <c r="P15139" s="86" t="n"/>
      <c r="Q15139" s="86" t="n"/>
      <c r="R15139" s="86" t="n"/>
      <c r="S15139" s="86" t="n"/>
      <c r="T15139" s="86" t="n"/>
      <c r="U15139" s="86" t="n"/>
      <c r="V15139" s="86" t="n"/>
      <c r="W15139" s="86" t="n"/>
      <c r="X15139" s="86" t="n"/>
      <c r="Y15139" s="86" t="n"/>
      <c r="Z15139" s="86" t="n"/>
      <c r="AA15139" s="86" t="n"/>
      <c r="AB15139" s="86" t="n"/>
      <c r="AC15139" s="86" t="n"/>
      <c r="AD15139" s="86" t="n"/>
      <c r="AE15139" s="86" t="n"/>
      <c r="AF15139" s="86" t="n"/>
      <c r="AG15139" s="86" t="n"/>
      <c r="AH15139" s="86" t="n"/>
      <c r="AI15139" s="86" t="n"/>
      <c r="AJ15139" s="86" t="n"/>
      <c r="AK15139" s="86" t="n"/>
    </row>
    <row r="15140">
      <c r="A15140" s="86" t="n"/>
      <c r="B15140" s="86" t="n"/>
      <c r="C15140" s="86" t="n"/>
      <c r="D15140" s="86" t="n"/>
      <c r="E15140" s="86" t="n"/>
      <c r="F15140" s="86" t="n"/>
      <c r="G15140" s="86" t="n"/>
      <c r="H15140" s="86" t="n"/>
      <c r="I15140" s="86" t="n"/>
      <c r="J15140" s="86" t="n"/>
      <c r="K15140" s="86" t="n"/>
      <c r="L15140" s="86" t="n"/>
      <c r="M15140" s="86" t="n"/>
      <c r="N15140" s="86" t="n"/>
      <c r="O15140" s="86" t="n"/>
      <c r="P15140" s="86" t="n"/>
      <c r="Q15140" s="86" t="n"/>
      <c r="R15140" s="86" t="n"/>
      <c r="S15140" s="86" t="n"/>
      <c r="T15140" s="86" t="n"/>
      <c r="U15140" s="86" t="n"/>
      <c r="V15140" s="86" t="n"/>
      <c r="W15140" s="86" t="n"/>
      <c r="X15140" s="86" t="n"/>
      <c r="Y15140" s="86" t="n"/>
      <c r="Z15140" s="86" t="n"/>
      <c r="AA15140" s="86" t="n"/>
      <c r="AB15140" s="86" t="n"/>
      <c r="AC15140" s="86" t="n"/>
      <c r="AD15140" s="86" t="n"/>
      <c r="AE15140" s="86" t="n"/>
      <c r="AF15140" s="86" t="n"/>
      <c r="AG15140" s="86" t="n"/>
      <c r="AH15140" s="86" t="n"/>
      <c r="AI15140" s="86" t="n"/>
      <c r="AJ15140" s="86" t="n"/>
      <c r="AK15140" s="86" t="n"/>
    </row>
    <row r="15141">
      <c r="A15141" s="86" t="n"/>
      <c r="B15141" s="86" t="n"/>
      <c r="C15141" s="86" t="n"/>
      <c r="D15141" s="86" t="n"/>
      <c r="E15141" s="86" t="n"/>
      <c r="F15141" s="86" t="n"/>
      <c r="G15141" s="86" t="n"/>
      <c r="H15141" s="86" t="n"/>
      <c r="I15141" s="86" t="n"/>
      <c r="J15141" s="86" t="n"/>
      <c r="K15141" s="86" t="n"/>
      <c r="L15141" s="86" t="n"/>
      <c r="M15141" s="86" t="n"/>
      <c r="N15141" s="86" t="n"/>
      <c r="O15141" s="86" t="n"/>
      <c r="P15141" s="86" t="n"/>
      <c r="Q15141" s="86" t="n"/>
      <c r="R15141" s="86" t="n"/>
      <c r="S15141" s="86" t="n"/>
      <c r="T15141" s="86" t="n"/>
      <c r="U15141" s="86" t="n"/>
      <c r="V15141" s="86" t="n"/>
      <c r="W15141" s="86" t="n"/>
      <c r="X15141" s="86" t="n"/>
      <c r="Y15141" s="86" t="n"/>
      <c r="Z15141" s="86" t="n"/>
      <c r="AA15141" s="86" t="n"/>
      <c r="AB15141" s="86" t="n"/>
      <c r="AC15141" s="86" t="n"/>
      <c r="AD15141" s="86" t="n"/>
      <c r="AE15141" s="86" t="n"/>
      <c r="AF15141" s="86" t="n"/>
      <c r="AG15141" s="86" t="n"/>
      <c r="AH15141" s="86" t="n"/>
      <c r="AI15141" s="86" t="n"/>
      <c r="AJ15141" s="86" t="n"/>
      <c r="AK15141" s="86" t="n"/>
    </row>
    <row r="15142">
      <c r="A15142" s="86" t="n"/>
      <c r="B15142" s="86" t="n"/>
      <c r="C15142" s="86" t="n"/>
      <c r="D15142" s="86" t="n"/>
      <c r="E15142" s="86" t="n"/>
      <c r="F15142" s="86" t="n"/>
      <c r="G15142" s="86" t="n"/>
      <c r="H15142" s="86" t="n"/>
      <c r="I15142" s="86" t="n"/>
      <c r="J15142" s="86" t="n"/>
      <c r="K15142" s="86" t="n"/>
      <c r="L15142" s="86" t="n"/>
      <c r="M15142" s="86" t="n"/>
      <c r="N15142" s="86" t="n"/>
      <c r="O15142" s="86" t="n"/>
      <c r="P15142" s="86" t="n"/>
      <c r="Q15142" s="86" t="n"/>
      <c r="R15142" s="86" t="n"/>
      <c r="S15142" s="86" t="n"/>
      <c r="T15142" s="86" t="n"/>
      <c r="U15142" s="86" t="n"/>
      <c r="V15142" s="86" t="n"/>
      <c r="W15142" s="86" t="n"/>
      <c r="X15142" s="86" t="n"/>
      <c r="Y15142" s="86" t="n"/>
      <c r="Z15142" s="86" t="n"/>
      <c r="AA15142" s="86" t="n"/>
      <c r="AB15142" s="86" t="n"/>
      <c r="AC15142" s="86" t="n"/>
      <c r="AD15142" s="86" t="n"/>
      <c r="AE15142" s="86" t="n"/>
      <c r="AF15142" s="86" t="n"/>
      <c r="AG15142" s="86" t="n"/>
      <c r="AH15142" s="86" t="n"/>
      <c r="AI15142" s="86" t="n"/>
      <c r="AJ15142" s="86" t="n"/>
      <c r="AK15142" s="86" t="n"/>
    </row>
    <row r="15143">
      <c r="A15143" s="86" t="n"/>
      <c r="B15143" s="86" t="n"/>
      <c r="C15143" s="86" t="n"/>
      <c r="D15143" s="86" t="n"/>
      <c r="E15143" s="86" t="n"/>
      <c r="F15143" s="86" t="n"/>
      <c r="G15143" s="86" t="n"/>
      <c r="H15143" s="86" t="n"/>
      <c r="I15143" s="86" t="n"/>
      <c r="J15143" s="86" t="n"/>
      <c r="K15143" s="86" t="n"/>
      <c r="L15143" s="86" t="n"/>
      <c r="M15143" s="86" t="n"/>
      <c r="N15143" s="86" t="n"/>
      <c r="O15143" s="86" t="n"/>
      <c r="P15143" s="86" t="n"/>
      <c r="Q15143" s="86" t="n"/>
      <c r="R15143" s="86" t="n"/>
      <c r="S15143" s="86" t="n"/>
      <c r="T15143" s="86" t="n"/>
      <c r="U15143" s="86" t="n"/>
      <c r="V15143" s="86" t="n"/>
      <c r="W15143" s="86" t="n"/>
      <c r="X15143" s="86" t="n"/>
      <c r="Y15143" s="86" t="n"/>
      <c r="Z15143" s="86" t="n"/>
      <c r="AA15143" s="86" t="n"/>
      <c r="AB15143" s="86" t="n"/>
      <c r="AC15143" s="86" t="n"/>
      <c r="AD15143" s="86" t="n"/>
      <c r="AE15143" s="86" t="n"/>
      <c r="AF15143" s="86" t="n"/>
      <c r="AG15143" s="86" t="n"/>
      <c r="AH15143" s="86" t="n"/>
      <c r="AI15143" s="86" t="n"/>
      <c r="AJ15143" s="86" t="n"/>
      <c r="AK15143" s="86" t="n"/>
    </row>
    <row r="15144">
      <c r="A15144" s="86" t="n"/>
      <c r="B15144" s="86" t="n"/>
      <c r="C15144" s="86" t="n"/>
      <c r="D15144" s="86" t="n"/>
      <c r="E15144" s="86" t="n"/>
      <c r="F15144" s="86" t="n"/>
      <c r="G15144" s="86" t="n"/>
      <c r="H15144" s="86" t="n"/>
      <c r="I15144" s="86" t="n"/>
      <c r="J15144" s="86" t="n"/>
      <c r="K15144" s="86" t="n"/>
      <c r="L15144" s="86" t="n"/>
      <c r="M15144" s="86" t="n"/>
      <c r="N15144" s="86" t="n"/>
      <c r="O15144" s="86" t="n"/>
      <c r="P15144" s="86" t="n"/>
      <c r="Q15144" s="86" t="n"/>
      <c r="R15144" s="86" t="n"/>
      <c r="S15144" s="86" t="n"/>
      <c r="T15144" s="86" t="n"/>
      <c r="U15144" s="86" t="n"/>
      <c r="V15144" s="86" t="n"/>
      <c r="W15144" s="86" t="n"/>
      <c r="X15144" s="86" t="n"/>
      <c r="Y15144" s="86" t="n"/>
      <c r="Z15144" s="86" t="n"/>
      <c r="AA15144" s="86" t="n"/>
      <c r="AB15144" s="86" t="n"/>
      <c r="AC15144" s="86" t="n"/>
      <c r="AD15144" s="86" t="n"/>
      <c r="AE15144" s="86" t="n"/>
      <c r="AF15144" s="86" t="n"/>
      <c r="AG15144" s="86" t="n"/>
      <c r="AH15144" s="86" t="n"/>
      <c r="AI15144" s="86" t="n"/>
      <c r="AJ15144" s="86" t="n"/>
      <c r="AK15144" s="86" t="n"/>
    </row>
    <row r="15145">
      <c r="A15145" s="86" t="n"/>
      <c r="B15145" s="86" t="n"/>
      <c r="C15145" s="86" t="n"/>
      <c r="D15145" s="86" t="n"/>
      <c r="E15145" s="86" t="n"/>
      <c r="F15145" s="86" t="n"/>
      <c r="G15145" s="86" t="n"/>
      <c r="H15145" s="86" t="n"/>
      <c r="I15145" s="86" t="n"/>
      <c r="J15145" s="86" t="n"/>
      <c r="K15145" s="86" t="n"/>
      <c r="L15145" s="86" t="n"/>
      <c r="M15145" s="86" t="n"/>
      <c r="N15145" s="86" t="n"/>
      <c r="O15145" s="86" t="n"/>
      <c r="P15145" s="86" t="n"/>
      <c r="Q15145" s="86" t="n"/>
      <c r="R15145" s="86" t="n"/>
      <c r="S15145" s="86" t="n"/>
      <c r="T15145" s="86" t="n"/>
      <c r="U15145" s="86" t="n"/>
      <c r="V15145" s="86" t="n"/>
      <c r="W15145" s="86" t="n"/>
      <c r="X15145" s="86" t="n"/>
      <c r="Y15145" s="86" t="n"/>
      <c r="Z15145" s="86" t="n"/>
      <c r="AA15145" s="86" t="n"/>
      <c r="AB15145" s="86" t="n"/>
      <c r="AC15145" s="86" t="n"/>
      <c r="AD15145" s="86" t="n"/>
      <c r="AE15145" s="86" t="n"/>
      <c r="AF15145" s="86" t="n"/>
      <c r="AG15145" s="86" t="n"/>
      <c r="AH15145" s="86" t="n"/>
      <c r="AI15145" s="86" t="n"/>
      <c r="AJ15145" s="86" t="n"/>
      <c r="AK15145" s="86" t="n"/>
    </row>
    <row r="15146">
      <c r="A15146" s="86" t="n"/>
      <c r="B15146" s="86" t="n"/>
      <c r="C15146" s="86" t="n"/>
      <c r="D15146" s="86" t="n"/>
      <c r="E15146" s="86" t="n"/>
      <c r="F15146" s="86" t="n"/>
      <c r="G15146" s="86" t="n"/>
      <c r="H15146" s="86" t="n"/>
      <c r="I15146" s="86" t="n"/>
      <c r="J15146" s="86" t="n"/>
      <c r="K15146" s="86" t="n"/>
      <c r="L15146" s="86" t="n"/>
      <c r="M15146" s="86" t="n"/>
      <c r="N15146" s="86" t="n"/>
      <c r="O15146" s="86" t="n"/>
      <c r="P15146" s="86" t="n"/>
      <c r="Q15146" s="86" t="n"/>
      <c r="R15146" s="86" t="n"/>
      <c r="S15146" s="86" t="n"/>
      <c r="T15146" s="86" t="n"/>
      <c r="U15146" s="86" t="n"/>
      <c r="V15146" s="86" t="n"/>
      <c r="W15146" s="86" t="n"/>
      <c r="X15146" s="86" t="n"/>
      <c r="Y15146" s="86" t="n"/>
      <c r="Z15146" s="86" t="n"/>
      <c r="AA15146" s="86" t="n"/>
      <c r="AB15146" s="86" t="n"/>
      <c r="AC15146" s="86" t="n"/>
      <c r="AD15146" s="86" t="n"/>
      <c r="AE15146" s="86" t="n"/>
      <c r="AF15146" s="86" t="n"/>
      <c r="AG15146" s="86" t="n"/>
      <c r="AH15146" s="86" t="n"/>
      <c r="AI15146" s="86" t="n"/>
      <c r="AJ15146" s="86" t="n"/>
      <c r="AK15146" s="86" t="n"/>
    </row>
    <row r="15147">
      <c r="A15147" s="86" t="n"/>
      <c r="B15147" s="86" t="n"/>
      <c r="C15147" s="86" t="n"/>
      <c r="D15147" s="86" t="n"/>
      <c r="E15147" s="86" t="n"/>
      <c r="F15147" s="86" t="n"/>
      <c r="G15147" s="86" t="n"/>
      <c r="H15147" s="86" t="n"/>
      <c r="I15147" s="86" t="n"/>
      <c r="J15147" s="86" t="n"/>
      <c r="K15147" s="86" t="n"/>
      <c r="L15147" s="86" t="n"/>
      <c r="M15147" s="86" t="n"/>
      <c r="N15147" s="86" t="n"/>
      <c r="O15147" s="86" t="n"/>
      <c r="P15147" s="86" t="n"/>
      <c r="Q15147" s="86" t="n"/>
      <c r="R15147" s="86" t="n"/>
      <c r="S15147" s="86" t="n"/>
      <c r="T15147" s="86" t="n"/>
      <c r="U15147" s="86" t="n"/>
      <c r="V15147" s="86" t="n"/>
      <c r="W15147" s="86" t="n"/>
      <c r="X15147" s="86" t="n"/>
      <c r="Y15147" s="86" t="n"/>
      <c r="Z15147" s="86" t="n"/>
      <c r="AA15147" s="86" t="n"/>
      <c r="AB15147" s="86" t="n"/>
      <c r="AC15147" s="86" t="n"/>
      <c r="AD15147" s="86" t="n"/>
      <c r="AE15147" s="86" t="n"/>
      <c r="AF15147" s="86" t="n"/>
      <c r="AG15147" s="86" t="n"/>
      <c r="AH15147" s="86" t="n"/>
      <c r="AI15147" s="86" t="n"/>
      <c r="AJ15147" s="86" t="n"/>
      <c r="AK15147" s="86" t="n"/>
    </row>
    <row r="15148">
      <c r="A15148" s="86" t="n"/>
      <c r="B15148" s="86" t="n"/>
      <c r="C15148" s="86" t="n"/>
      <c r="D15148" s="86" t="n"/>
      <c r="E15148" s="86" t="n"/>
      <c r="F15148" s="86" t="n"/>
      <c r="G15148" s="86" t="n"/>
      <c r="H15148" s="86" t="n"/>
      <c r="I15148" s="86" t="n"/>
      <c r="J15148" s="86" t="n"/>
      <c r="K15148" s="86" t="n"/>
      <c r="L15148" s="86" t="n"/>
      <c r="M15148" s="86" t="n"/>
      <c r="N15148" s="86" t="n"/>
      <c r="O15148" s="86" t="n"/>
      <c r="P15148" s="86" t="n"/>
      <c r="Q15148" s="86" t="n"/>
      <c r="R15148" s="86" t="n"/>
      <c r="S15148" s="86" t="n"/>
      <c r="T15148" s="86" t="n"/>
      <c r="U15148" s="86" t="n"/>
      <c r="V15148" s="86" t="n"/>
      <c r="W15148" s="86" t="n"/>
      <c r="X15148" s="86" t="n"/>
      <c r="Y15148" s="86" t="n"/>
      <c r="Z15148" s="86" t="n"/>
      <c r="AA15148" s="86" t="n"/>
      <c r="AB15148" s="86" t="n"/>
      <c r="AC15148" s="86" t="n"/>
      <c r="AD15148" s="86" t="n"/>
      <c r="AE15148" s="86" t="n"/>
      <c r="AF15148" s="86" t="n"/>
      <c r="AG15148" s="86" t="n"/>
      <c r="AH15148" s="86" t="n"/>
      <c r="AI15148" s="86" t="n"/>
      <c r="AJ15148" s="86" t="n"/>
      <c r="AK15148" s="86" t="n"/>
    </row>
    <row r="15149">
      <c r="A15149" s="86" t="n"/>
      <c r="B15149" s="86" t="n"/>
      <c r="C15149" s="86" t="n"/>
      <c r="D15149" s="86" t="n"/>
      <c r="E15149" s="86" t="n"/>
      <c r="F15149" s="86" t="n"/>
      <c r="G15149" s="86" t="n"/>
      <c r="H15149" s="86" t="n"/>
      <c r="I15149" s="86" t="n"/>
      <c r="J15149" s="86" t="n"/>
      <c r="K15149" s="86" t="n"/>
      <c r="L15149" s="86" t="n"/>
      <c r="M15149" s="86" t="n"/>
      <c r="N15149" s="86" t="n"/>
      <c r="O15149" s="86" t="n"/>
      <c r="P15149" s="86" t="n"/>
      <c r="Q15149" s="86" t="n"/>
      <c r="R15149" s="86" t="n"/>
      <c r="S15149" s="86" t="n"/>
      <c r="T15149" s="86" t="n"/>
      <c r="U15149" s="86" t="n"/>
      <c r="V15149" s="86" t="n"/>
      <c r="W15149" s="86" t="n"/>
      <c r="X15149" s="86" t="n"/>
      <c r="Y15149" s="86" t="n"/>
      <c r="Z15149" s="86" t="n"/>
      <c r="AA15149" s="86" t="n"/>
      <c r="AB15149" s="86" t="n"/>
      <c r="AC15149" s="86" t="n"/>
      <c r="AD15149" s="86" t="n"/>
      <c r="AE15149" s="86" t="n"/>
      <c r="AF15149" s="86" t="n"/>
      <c r="AG15149" s="86" t="n"/>
      <c r="AH15149" s="86" t="n"/>
      <c r="AI15149" s="86" t="n"/>
      <c r="AJ15149" s="86" t="n"/>
      <c r="AK15149" s="86" t="n"/>
    </row>
    <row r="15150">
      <c r="A15150" s="86" t="n"/>
      <c r="B15150" s="86" t="n"/>
      <c r="C15150" s="86" t="n"/>
      <c r="D15150" s="86" t="n"/>
      <c r="E15150" s="86" t="n"/>
      <c r="F15150" s="86" t="n"/>
      <c r="G15150" s="86" t="n"/>
      <c r="H15150" s="86" t="n"/>
      <c r="I15150" s="86" t="n"/>
      <c r="J15150" s="86" t="n"/>
      <c r="K15150" s="86" t="n"/>
      <c r="L15150" s="86" t="n"/>
      <c r="M15150" s="86" t="n"/>
      <c r="N15150" s="86" t="n"/>
      <c r="O15150" s="86" t="n"/>
      <c r="P15150" s="86" t="n"/>
      <c r="Q15150" s="86" t="n"/>
      <c r="R15150" s="86" t="n"/>
      <c r="S15150" s="86" t="n"/>
      <c r="T15150" s="86" t="n"/>
      <c r="U15150" s="86" t="n"/>
      <c r="V15150" s="86" t="n"/>
      <c r="W15150" s="86" t="n"/>
      <c r="X15150" s="86" t="n"/>
      <c r="Y15150" s="86" t="n"/>
      <c r="Z15150" s="86" t="n"/>
      <c r="AA15150" s="86" t="n"/>
      <c r="AB15150" s="86" t="n"/>
      <c r="AC15150" s="86" t="n"/>
      <c r="AD15150" s="86" t="n"/>
      <c r="AE15150" s="86" t="n"/>
      <c r="AF15150" s="86" t="n"/>
      <c r="AG15150" s="86" t="n"/>
      <c r="AH15150" s="86" t="n"/>
      <c r="AI15150" s="86" t="n"/>
      <c r="AJ15150" s="86" t="n"/>
      <c r="AK15150" s="86" t="n"/>
    </row>
    <row r="15151">
      <c r="A15151" s="86" t="n"/>
      <c r="B15151" s="86" t="n"/>
      <c r="C15151" s="86" t="n"/>
      <c r="D15151" s="86" t="n"/>
      <c r="E15151" s="86" t="n"/>
      <c r="F15151" s="86" t="n"/>
      <c r="G15151" s="86" t="n"/>
      <c r="H15151" s="86" t="n"/>
      <c r="I15151" s="86" t="n"/>
      <c r="J15151" s="86" t="n"/>
      <c r="K15151" s="86" t="n"/>
      <c r="L15151" s="86" t="n"/>
      <c r="M15151" s="86" t="n"/>
      <c r="N15151" s="86" t="n"/>
      <c r="O15151" s="86" t="n"/>
      <c r="P15151" s="86" t="n"/>
      <c r="Q15151" s="86" t="n"/>
      <c r="R15151" s="86" t="n"/>
      <c r="S15151" s="86" t="n"/>
      <c r="T15151" s="86" t="n"/>
      <c r="U15151" s="86" t="n"/>
      <c r="V15151" s="86" t="n"/>
      <c r="W15151" s="86" t="n"/>
      <c r="X15151" s="86" t="n"/>
      <c r="Y15151" s="86" t="n"/>
      <c r="Z15151" s="86" t="n"/>
      <c r="AA15151" s="86" t="n"/>
      <c r="AB15151" s="86" t="n"/>
      <c r="AC15151" s="86" t="n"/>
      <c r="AD15151" s="86" t="n"/>
      <c r="AE15151" s="86" t="n"/>
      <c r="AF15151" s="86" t="n"/>
      <c r="AG15151" s="86" t="n"/>
      <c r="AH15151" s="86" t="n"/>
      <c r="AI15151" s="86" t="n"/>
      <c r="AJ15151" s="86" t="n"/>
      <c r="AK15151" s="86" t="n"/>
    </row>
    <row r="15161">
      <c r="A15161" s="86" t="n"/>
      <c r="B15161" s="85" t="n"/>
      <c r="C15161" s="85" t="n"/>
      <c r="D15161" s="85" t="n"/>
      <c r="E15161" s="85" t="n"/>
      <c r="F15161" s="86" t="n"/>
      <c r="G15161" s="151" t="n"/>
      <c r="H15161" s="85" t="n"/>
      <c r="I15161" s="85" t="n"/>
      <c r="J15161" s="85" t="n"/>
      <c r="K15161" s="85" t="n"/>
      <c r="L15161" s="85" t="n"/>
      <c r="M15161" s="85" t="n"/>
      <c r="N15161" s="85" t="n"/>
      <c r="O15161" s="85" t="n"/>
      <c r="P15161" s="85" t="n"/>
      <c r="Q15161" s="85" t="n"/>
      <c r="R15161" s="85" t="n"/>
      <c r="S15161" s="85" t="n"/>
      <c r="T15161" s="108" t="n"/>
      <c r="U15161" s="85" t="n"/>
      <c r="V15161" s="85" t="n"/>
      <c r="W15161" s="85" t="n"/>
      <c r="X15161" s="85" t="n"/>
      <c r="Y15161" s="85" t="n"/>
      <c r="Z15161" s="85" t="n"/>
      <c r="AA15161" s="85" t="n"/>
      <c r="AB15161" s="85" t="n"/>
      <c r="AC15161" s="85" t="n"/>
      <c r="AD15161" s="85" t="n"/>
      <c r="AE15161" s="85" t="n"/>
      <c r="AF15161" s="85" t="n"/>
      <c r="AG15161" s="85" t="n"/>
      <c r="AH15161" s="85" t="n"/>
      <c r="AI15161" s="85" t="n"/>
      <c r="AJ15161" s="85" t="n"/>
      <c r="AK15161" s="85" t="n"/>
    </row>
    <row r="15162">
      <c r="A15162" s="85" t="n"/>
      <c r="B15162" s="86" t="n"/>
      <c r="C15162" s="85" t="n"/>
      <c r="D15162" s="85" t="n"/>
      <c r="E15162" s="85" t="n"/>
      <c r="F15162" s="85" t="n"/>
      <c r="G15162" s="85" t="n"/>
      <c r="H15162" s="85" t="n"/>
      <c r="I15162" s="85" t="n"/>
      <c r="J15162" s="85" t="n"/>
      <c r="K15162" s="85" t="n"/>
      <c r="L15162" s="85" t="n"/>
      <c r="M15162" s="85" t="n"/>
      <c r="N15162" s="85" t="n"/>
      <c r="O15162" s="85" t="n"/>
      <c r="P15162" s="85" t="n"/>
      <c r="Q15162" s="85" t="n"/>
      <c r="R15162" s="85" t="n"/>
      <c r="S15162" s="85" t="n"/>
      <c r="T15162" s="85" t="n"/>
      <c r="U15162" s="85" t="n"/>
      <c r="V15162" s="85" t="n"/>
      <c r="W15162" s="85" t="n"/>
      <c r="X15162" s="85" t="n"/>
      <c r="Y15162" s="85" t="n"/>
      <c r="Z15162" s="85" t="n"/>
      <c r="AA15162" s="85" t="n"/>
      <c r="AB15162" s="85" t="n"/>
      <c r="AC15162" s="85" t="n"/>
      <c r="AD15162" s="85" t="n"/>
      <c r="AE15162" s="85" t="n"/>
      <c r="AF15162" s="85" t="n"/>
      <c r="AG15162" s="85" t="n"/>
      <c r="AH15162" s="85" t="n"/>
      <c r="AI15162" s="85" t="n"/>
      <c r="AJ15162" s="85" t="n"/>
      <c r="AK15162" s="85" t="n"/>
    </row>
    <row r="15163">
      <c r="A15163" s="86" t="n"/>
      <c r="B15163" s="86" t="n"/>
      <c r="C15163" s="86" t="n"/>
      <c r="D15163" s="86" t="n"/>
      <c r="E15163" s="86" t="n"/>
      <c r="F15163" s="86" t="n"/>
      <c r="G15163" s="86" t="n"/>
      <c r="H15163" s="86" t="n"/>
      <c r="I15163" s="86" t="n"/>
      <c r="J15163" s="86" t="n"/>
      <c r="K15163" s="86" t="n"/>
      <c r="L15163" s="86" t="n"/>
      <c r="M15163" s="86" t="n"/>
      <c r="N15163" s="86" t="n"/>
      <c r="O15163" s="86" t="n"/>
      <c r="P15163" s="86" t="n"/>
      <c r="Q15163" s="86" t="n"/>
      <c r="R15163" s="86" t="n"/>
      <c r="S15163" s="86" t="n"/>
      <c r="T15163" s="86" t="n"/>
      <c r="U15163" s="86" t="n"/>
      <c r="V15163" s="86" t="n"/>
      <c r="W15163" s="86" t="n"/>
      <c r="X15163" s="86" t="n"/>
      <c r="Y15163" s="86" t="n"/>
      <c r="Z15163" s="86" t="n"/>
      <c r="AA15163" s="86" t="n"/>
      <c r="AB15163" s="86" t="n"/>
      <c r="AC15163" s="86" t="n"/>
      <c r="AD15163" s="86" t="n"/>
      <c r="AE15163" s="86" t="n"/>
      <c r="AF15163" s="86" t="n"/>
      <c r="AG15163" s="86" t="n"/>
      <c r="AH15163" s="86" t="n"/>
      <c r="AI15163" s="86" t="n"/>
      <c r="AJ15163" s="86" t="n"/>
      <c r="AK15163" s="86" t="n"/>
    </row>
    <row r="15164">
      <c r="A15164" s="85" t="n"/>
      <c r="B15164" s="86" t="n"/>
      <c r="C15164" s="85" t="n"/>
      <c r="D15164" s="85" t="n"/>
      <c r="E15164" s="86" t="n"/>
      <c r="F15164" s="85" t="n"/>
      <c r="G15164" s="85" t="n"/>
      <c r="H15164" s="86" t="n"/>
      <c r="I15164" s="85" t="n"/>
      <c r="J15164" s="85" t="n"/>
      <c r="K15164" s="86" t="n"/>
      <c r="L15164" s="85" t="n"/>
      <c r="M15164" s="85" t="n"/>
      <c r="N15164" s="86" t="n"/>
      <c r="O15164" s="85" t="n"/>
      <c r="P15164" s="85" t="n"/>
      <c r="Q15164" s="86" t="n"/>
      <c r="R15164" s="85" t="n"/>
      <c r="S15164" s="85" t="n"/>
      <c r="T15164" s="86" t="n"/>
      <c r="U15164" s="85" t="n"/>
      <c r="V15164" s="85" t="n"/>
      <c r="W15164" s="86" t="n"/>
      <c r="X15164" s="85" t="n"/>
      <c r="Y15164" s="85" t="n"/>
      <c r="Z15164" s="86" t="n"/>
      <c r="AA15164" s="85" t="n"/>
      <c r="AB15164" s="85" t="n"/>
      <c r="AC15164" s="86" t="n"/>
      <c r="AD15164" s="85" t="n"/>
      <c r="AE15164" s="85" t="n"/>
      <c r="AF15164" s="86" t="n"/>
      <c r="AG15164" s="85" t="n"/>
      <c r="AH15164" s="85" t="n"/>
      <c r="AI15164" s="86" t="n"/>
      <c r="AJ15164" s="85" t="n"/>
      <c r="AK15164" s="85" t="n"/>
    </row>
    <row r="15165">
      <c r="A15165" s="86" t="n"/>
      <c r="B15165" s="86" t="n"/>
      <c r="C15165" s="86" t="n"/>
      <c r="D15165" s="86" t="n"/>
      <c r="E15165" s="86" t="n"/>
      <c r="F15165" s="86" t="n"/>
      <c r="G15165" s="86" t="n"/>
      <c r="H15165" s="86" t="n"/>
      <c r="I15165" s="86" t="n"/>
      <c r="J15165" s="86" t="n"/>
      <c r="K15165" s="86" t="n"/>
      <c r="L15165" s="86" t="n"/>
      <c r="M15165" s="86" t="n"/>
      <c r="N15165" s="86" t="n"/>
      <c r="O15165" s="86" t="n"/>
      <c r="P15165" s="86" t="n"/>
      <c r="Q15165" s="86" t="n"/>
      <c r="R15165" s="86" t="n"/>
      <c r="S15165" s="86" t="n"/>
      <c r="T15165" s="86" t="n"/>
      <c r="U15165" s="86" t="n"/>
      <c r="V15165" s="86" t="n"/>
      <c r="W15165" s="86" t="n"/>
      <c r="X15165" s="86" t="n"/>
      <c r="Y15165" s="86" t="n"/>
      <c r="Z15165" s="86" t="n"/>
      <c r="AA15165" s="86" t="n"/>
      <c r="AB15165" s="86" t="n"/>
      <c r="AC15165" s="86" t="n"/>
      <c r="AD15165" s="86" t="n"/>
      <c r="AE15165" s="86" t="n"/>
      <c r="AF15165" s="86" t="n"/>
      <c r="AG15165" s="86" t="n"/>
      <c r="AH15165" s="86" t="n"/>
      <c r="AI15165" s="86" t="n"/>
      <c r="AJ15165" s="86" t="n"/>
      <c r="AK15165" s="86" t="n"/>
    </row>
    <row r="15166">
      <c r="A15166" s="85" t="n"/>
      <c r="B15166" s="192" t="n"/>
      <c r="C15166" s="193" t="n"/>
      <c r="D15166" s="193" t="n"/>
      <c r="E15166" s="192" t="n"/>
      <c r="F15166" s="193" t="n"/>
      <c r="G15166" s="193" t="n"/>
      <c r="H15166" s="192" t="n"/>
      <c r="I15166" s="193" t="n"/>
      <c r="J15166" s="193" t="n"/>
      <c r="K15166" s="192" t="n"/>
      <c r="L15166" s="193" t="n"/>
      <c r="M15166" s="193" t="n"/>
      <c r="N15166" s="192" t="n"/>
      <c r="O15166" s="193" t="n"/>
      <c r="P15166" s="193" t="n"/>
      <c r="Q15166" s="192" t="n"/>
      <c r="R15166" s="193" t="n"/>
      <c r="S15166" s="193" t="n"/>
      <c r="T15166" s="192" t="n"/>
      <c r="U15166" s="193" t="n"/>
      <c r="V15166" s="193" t="n"/>
      <c r="W15166" s="192" t="n"/>
      <c r="X15166" s="193" t="n"/>
      <c r="Y15166" s="193" t="n"/>
      <c r="Z15166" s="192" t="n"/>
      <c r="AA15166" s="193" t="n"/>
      <c r="AB15166" s="193" t="n"/>
      <c r="AC15166" s="192" t="n"/>
      <c r="AD15166" s="193" t="n"/>
      <c r="AE15166" s="193" t="n"/>
      <c r="AF15166" s="192" t="n"/>
      <c r="AG15166" s="193" t="n"/>
      <c r="AH15166" s="193" t="n"/>
      <c r="AI15166" s="192" t="n"/>
      <c r="AJ15166" s="193" t="n"/>
      <c r="AK15166" s="193" t="n"/>
      <c r="AM15166">
        <f>A15161</f>
        <v/>
      </c>
      <c r="AN15166" s="83">
        <f>1/($B15166*(1/$B15164)*(1/(5/7+2/7*$D15166))*$B15176/SUM($B15168:$B15191))</f>
        <v/>
      </c>
      <c r="AO15166" s="83">
        <f>1/(B15166*(1/B15164)*(1/(5/7+2/7*D15166)))</f>
        <v/>
      </c>
      <c r="AP15166" s="83" t="n"/>
      <c r="AR15166" s="174">
        <f>CHOOSE(AV$3,C15166,F15166,I15166,L15166,O15166,R15166,U15166,X15166,AA15166,AD15166,AG15166,AJ15166)</f>
        <v/>
      </c>
      <c r="AS15166" s="82" t="n"/>
      <c r="AT15166" s="82" t="n"/>
      <c r="AV15166" s="119">
        <f>AN15166/AR15166</f>
        <v/>
      </c>
      <c r="AW15166" s="172">
        <f>AO15166/AR15166</f>
        <v/>
      </c>
    </row>
    <row r="15167">
      <c r="A15167" s="86" t="n"/>
      <c r="B15167" s="86" t="n"/>
      <c r="C15167" s="86" t="n"/>
      <c r="D15167" s="86" t="n"/>
      <c r="E15167" s="86" t="n"/>
      <c r="F15167" s="86" t="n"/>
      <c r="G15167" s="86" t="n"/>
      <c r="H15167" s="86" t="n"/>
      <c r="I15167" s="86" t="n"/>
      <c r="J15167" s="86" t="n"/>
      <c r="K15167" s="86" t="n"/>
      <c r="L15167" s="86" t="n"/>
      <c r="M15167" s="86" t="n"/>
      <c r="N15167" s="86" t="n"/>
      <c r="O15167" s="86" t="n"/>
      <c r="P15167" s="86" t="n"/>
      <c r="Q15167" s="86" t="n"/>
      <c r="R15167" s="86" t="n"/>
      <c r="S15167" s="86" t="n"/>
      <c r="T15167" s="86" t="n"/>
      <c r="U15167" s="86" t="n"/>
      <c r="V15167" s="86" t="n"/>
      <c r="W15167" s="86" t="n"/>
      <c r="X15167" s="86" t="n"/>
      <c r="Y15167" s="86" t="n"/>
      <c r="Z15167" s="86" t="n"/>
      <c r="AA15167" s="86" t="n"/>
      <c r="AB15167" s="86" t="n"/>
      <c r="AC15167" s="86" t="n"/>
      <c r="AD15167" s="86" t="n"/>
      <c r="AE15167" s="86" t="n"/>
      <c r="AF15167" s="86" t="n"/>
      <c r="AG15167" s="86" t="n"/>
      <c r="AH15167" s="86" t="n"/>
      <c r="AI15167" s="86" t="n"/>
      <c r="AJ15167" s="86" t="n"/>
      <c r="AK15167" s="86" t="n"/>
    </row>
    <row r="15168">
      <c r="A15168" s="86" t="n"/>
      <c r="B15168" s="86" t="n"/>
      <c r="C15168" s="86" t="n"/>
      <c r="D15168" s="86" t="n"/>
      <c r="E15168" s="86" t="n"/>
      <c r="F15168" s="86" t="n"/>
      <c r="G15168" s="86" t="n"/>
      <c r="H15168" s="86" t="n"/>
      <c r="I15168" s="86" t="n"/>
      <c r="J15168" s="86" t="n"/>
      <c r="K15168" s="86" t="n"/>
      <c r="L15168" s="86" t="n"/>
      <c r="M15168" s="86" t="n"/>
      <c r="N15168" s="86" t="n"/>
      <c r="O15168" s="86" t="n"/>
      <c r="P15168" s="86" t="n"/>
      <c r="Q15168" s="86" t="n"/>
      <c r="R15168" s="86" t="n"/>
      <c r="S15168" s="86" t="n"/>
      <c r="T15168" s="86" t="n"/>
      <c r="U15168" s="86" t="n"/>
      <c r="V15168" s="86" t="n"/>
      <c r="W15168" s="86" t="n"/>
      <c r="X15168" s="86" t="n"/>
      <c r="Y15168" s="86" t="n"/>
      <c r="Z15168" s="86" t="n"/>
      <c r="AA15168" s="86" t="n"/>
      <c r="AB15168" s="86" t="n"/>
      <c r="AC15168" s="86" t="n"/>
      <c r="AD15168" s="86" t="n"/>
      <c r="AE15168" s="86" t="n"/>
      <c r="AF15168" s="86" t="n"/>
      <c r="AG15168" s="86" t="n"/>
      <c r="AH15168" s="86" t="n"/>
      <c r="AI15168" s="86" t="n"/>
      <c r="AJ15168" s="86" t="n"/>
      <c r="AK15168" s="86" t="n"/>
    </row>
    <row r="15169">
      <c r="A15169" s="86" t="n"/>
      <c r="B15169" s="86" t="n"/>
      <c r="C15169" s="86" t="n"/>
      <c r="D15169" s="86" t="n"/>
      <c r="E15169" s="86" t="n"/>
      <c r="F15169" s="86" t="n"/>
      <c r="G15169" s="86" t="n"/>
      <c r="H15169" s="86" t="n"/>
      <c r="I15169" s="86" t="n"/>
      <c r="J15169" s="86" t="n"/>
      <c r="K15169" s="86" t="n"/>
      <c r="L15169" s="86" t="n"/>
      <c r="M15169" s="86" t="n"/>
      <c r="N15169" s="86" t="n"/>
      <c r="O15169" s="86" t="n"/>
      <c r="P15169" s="86" t="n"/>
      <c r="Q15169" s="86" t="n"/>
      <c r="R15169" s="86" t="n"/>
      <c r="S15169" s="86" t="n"/>
      <c r="T15169" s="86" t="n"/>
      <c r="U15169" s="86" t="n"/>
      <c r="V15169" s="86" t="n"/>
      <c r="W15169" s="86" t="n"/>
      <c r="X15169" s="86" t="n"/>
      <c r="Y15169" s="86" t="n"/>
      <c r="Z15169" s="86" t="n"/>
      <c r="AA15169" s="86" t="n"/>
      <c r="AB15169" s="86" t="n"/>
      <c r="AC15169" s="86" t="n"/>
      <c r="AD15169" s="86" t="n"/>
      <c r="AE15169" s="86" t="n"/>
      <c r="AF15169" s="86" t="n"/>
      <c r="AG15169" s="86" t="n"/>
      <c r="AH15169" s="86" t="n"/>
      <c r="AI15169" s="86" t="n"/>
      <c r="AJ15169" s="86" t="n"/>
      <c r="AK15169" s="86" t="n"/>
    </row>
    <row r="15170">
      <c r="A15170" s="86" t="n"/>
      <c r="B15170" s="86" t="n"/>
      <c r="C15170" s="86" t="n"/>
      <c r="D15170" s="86" t="n"/>
      <c r="E15170" s="86" t="n"/>
      <c r="F15170" s="86" t="n"/>
      <c r="G15170" s="86" t="n"/>
      <c r="H15170" s="86" t="n"/>
      <c r="I15170" s="86" t="n"/>
      <c r="J15170" s="86" t="n"/>
      <c r="K15170" s="86" t="n"/>
      <c r="L15170" s="86" t="n"/>
      <c r="M15170" s="86" t="n"/>
      <c r="N15170" s="86" t="n"/>
      <c r="O15170" s="86" t="n"/>
      <c r="P15170" s="86" t="n"/>
      <c r="Q15170" s="86" t="n"/>
      <c r="R15170" s="86" t="n"/>
      <c r="S15170" s="86" t="n"/>
      <c r="T15170" s="86" t="n"/>
      <c r="U15170" s="86" t="n"/>
      <c r="V15170" s="86" t="n"/>
      <c r="W15170" s="86" t="n"/>
      <c r="X15170" s="86" t="n"/>
      <c r="Y15170" s="86" t="n"/>
      <c r="Z15170" s="86" t="n"/>
      <c r="AA15170" s="86" t="n"/>
      <c r="AB15170" s="86" t="n"/>
      <c r="AC15170" s="86" t="n"/>
      <c r="AD15170" s="86" t="n"/>
      <c r="AE15170" s="86" t="n"/>
      <c r="AF15170" s="86" t="n"/>
      <c r="AG15170" s="86" t="n"/>
      <c r="AH15170" s="86" t="n"/>
      <c r="AI15170" s="86" t="n"/>
      <c r="AJ15170" s="86" t="n"/>
      <c r="AK15170" s="86" t="n"/>
    </row>
    <row r="15171">
      <c r="A15171" s="86" t="n"/>
      <c r="B15171" s="86" t="n"/>
      <c r="C15171" s="86" t="n"/>
      <c r="D15171" s="86" t="n"/>
      <c r="E15171" s="86" t="n"/>
      <c r="F15171" s="86" t="n"/>
      <c r="G15171" s="86" t="n"/>
      <c r="H15171" s="86" t="n"/>
      <c r="I15171" s="86" t="n"/>
      <c r="J15171" s="86" t="n"/>
      <c r="K15171" s="86" t="n"/>
      <c r="L15171" s="86" t="n"/>
      <c r="M15171" s="86" t="n"/>
      <c r="N15171" s="86" t="n"/>
      <c r="O15171" s="86" t="n"/>
      <c r="P15171" s="86" t="n"/>
      <c r="Q15171" s="86" t="n"/>
      <c r="R15171" s="86" t="n"/>
      <c r="S15171" s="86" t="n"/>
      <c r="T15171" s="86" t="n"/>
      <c r="U15171" s="86" t="n"/>
      <c r="V15171" s="86" t="n"/>
      <c r="W15171" s="86" t="n"/>
      <c r="X15171" s="86" t="n"/>
      <c r="Y15171" s="86" t="n"/>
      <c r="Z15171" s="86" t="n"/>
      <c r="AA15171" s="86" t="n"/>
      <c r="AB15171" s="86" t="n"/>
      <c r="AC15171" s="86" t="n"/>
      <c r="AD15171" s="86" t="n"/>
      <c r="AE15171" s="86" t="n"/>
      <c r="AF15171" s="86" t="n"/>
      <c r="AG15171" s="86" t="n"/>
      <c r="AH15171" s="86" t="n"/>
      <c r="AI15171" s="86" t="n"/>
      <c r="AJ15171" s="86" t="n"/>
      <c r="AK15171" s="86" t="n"/>
    </row>
    <row r="15172">
      <c r="A15172" s="86" t="n"/>
      <c r="B15172" s="86" t="n"/>
      <c r="C15172" s="86" t="n"/>
      <c r="D15172" s="86" t="n"/>
      <c r="E15172" s="86" t="n"/>
      <c r="F15172" s="86" t="n"/>
      <c r="G15172" s="86" t="n"/>
      <c r="H15172" s="86" t="n"/>
      <c r="I15172" s="86" t="n"/>
      <c r="J15172" s="86" t="n"/>
      <c r="K15172" s="86" t="n"/>
      <c r="L15172" s="86" t="n"/>
      <c r="M15172" s="86" t="n"/>
      <c r="N15172" s="86" t="n"/>
      <c r="O15172" s="86" t="n"/>
      <c r="P15172" s="86" t="n"/>
      <c r="Q15172" s="86" t="n"/>
      <c r="R15172" s="86" t="n"/>
      <c r="S15172" s="86" t="n"/>
      <c r="T15172" s="86" t="n"/>
      <c r="U15172" s="86" t="n"/>
      <c r="V15172" s="86" t="n"/>
      <c r="W15172" s="86" t="n"/>
      <c r="X15172" s="86" t="n"/>
      <c r="Y15172" s="86" t="n"/>
      <c r="Z15172" s="86" t="n"/>
      <c r="AA15172" s="86" t="n"/>
      <c r="AB15172" s="86" t="n"/>
      <c r="AC15172" s="86" t="n"/>
      <c r="AD15172" s="86" t="n"/>
      <c r="AE15172" s="86" t="n"/>
      <c r="AF15172" s="86" t="n"/>
      <c r="AG15172" s="86" t="n"/>
      <c r="AH15172" s="86" t="n"/>
      <c r="AI15172" s="86" t="n"/>
      <c r="AJ15172" s="86" t="n"/>
      <c r="AK15172" s="86" t="n"/>
    </row>
    <row r="15173">
      <c r="A15173" s="86" t="n"/>
      <c r="B15173" s="86" t="n"/>
      <c r="C15173" s="86" t="n"/>
      <c r="D15173" s="86" t="n"/>
      <c r="E15173" s="86" t="n"/>
      <c r="F15173" s="86" t="n"/>
      <c r="G15173" s="86" t="n"/>
      <c r="H15173" s="86" t="n"/>
      <c r="I15173" s="86" t="n"/>
      <c r="J15173" s="86" t="n"/>
      <c r="K15173" s="86" t="n"/>
      <c r="L15173" s="86" t="n"/>
      <c r="M15173" s="86" t="n"/>
      <c r="N15173" s="86" t="n"/>
      <c r="O15173" s="86" t="n"/>
      <c r="P15173" s="86" t="n"/>
      <c r="Q15173" s="86" t="n"/>
      <c r="R15173" s="86" t="n"/>
      <c r="S15173" s="86" t="n"/>
      <c r="T15173" s="86" t="n"/>
      <c r="U15173" s="86" t="n"/>
      <c r="V15173" s="86" t="n"/>
      <c r="W15173" s="86" t="n"/>
      <c r="X15173" s="86" t="n"/>
      <c r="Y15173" s="86" t="n"/>
      <c r="Z15173" s="86" t="n"/>
      <c r="AA15173" s="86" t="n"/>
      <c r="AB15173" s="86" t="n"/>
      <c r="AC15173" s="86" t="n"/>
      <c r="AD15173" s="86" t="n"/>
      <c r="AE15173" s="86" t="n"/>
      <c r="AF15173" s="86" t="n"/>
      <c r="AG15173" s="86" t="n"/>
      <c r="AH15173" s="86" t="n"/>
      <c r="AI15173" s="86" t="n"/>
      <c r="AJ15173" s="86" t="n"/>
      <c r="AK15173" s="86" t="n"/>
    </row>
    <row r="15174">
      <c r="A15174" s="86" t="n"/>
      <c r="B15174" s="86" t="n"/>
      <c r="C15174" s="86" t="n"/>
      <c r="D15174" s="86" t="n"/>
      <c r="E15174" s="86" t="n"/>
      <c r="F15174" s="86" t="n"/>
      <c r="G15174" s="86" t="n"/>
      <c r="H15174" s="86" t="n"/>
      <c r="I15174" s="86" t="n"/>
      <c r="J15174" s="86" t="n"/>
      <c r="K15174" s="86" t="n"/>
      <c r="L15174" s="86" t="n"/>
      <c r="M15174" s="86" t="n"/>
      <c r="N15174" s="86" t="n"/>
      <c r="O15174" s="86" t="n"/>
      <c r="P15174" s="86" t="n"/>
      <c r="Q15174" s="86" t="n"/>
      <c r="R15174" s="86" t="n"/>
      <c r="S15174" s="86" t="n"/>
      <c r="T15174" s="86" t="n"/>
      <c r="U15174" s="86" t="n"/>
      <c r="V15174" s="86" t="n"/>
      <c r="W15174" s="86" t="n"/>
      <c r="X15174" s="86" t="n"/>
      <c r="Y15174" s="86" t="n"/>
      <c r="Z15174" s="86" t="n"/>
      <c r="AA15174" s="86" t="n"/>
      <c r="AB15174" s="86" t="n"/>
      <c r="AC15174" s="86" t="n"/>
      <c r="AD15174" s="86" t="n"/>
      <c r="AE15174" s="86" t="n"/>
      <c r="AF15174" s="86" t="n"/>
      <c r="AG15174" s="86" t="n"/>
      <c r="AH15174" s="86" t="n"/>
      <c r="AI15174" s="86" t="n"/>
      <c r="AJ15174" s="86" t="n"/>
      <c r="AK15174" s="86" t="n"/>
    </row>
    <row r="15175">
      <c r="A15175" s="86" t="n"/>
      <c r="B15175" s="86" t="n"/>
      <c r="C15175" s="86" t="n"/>
      <c r="D15175" s="86" t="n"/>
      <c r="E15175" s="86" t="n"/>
      <c r="F15175" s="86" t="n"/>
      <c r="G15175" s="86" t="n"/>
      <c r="H15175" s="86" t="n"/>
      <c r="I15175" s="86" t="n"/>
      <c r="J15175" s="86" t="n"/>
      <c r="K15175" s="86" t="n"/>
      <c r="L15175" s="86" t="n"/>
      <c r="M15175" s="86" t="n"/>
      <c r="N15175" s="86" t="n"/>
      <c r="O15175" s="86" t="n"/>
      <c r="P15175" s="86" t="n"/>
      <c r="Q15175" s="86" t="n"/>
      <c r="R15175" s="86" t="n"/>
      <c r="S15175" s="86" t="n"/>
      <c r="T15175" s="86" t="n"/>
      <c r="U15175" s="86" t="n"/>
      <c r="V15175" s="86" t="n"/>
      <c r="W15175" s="86" t="n"/>
      <c r="X15175" s="86" t="n"/>
      <c r="Y15175" s="86" t="n"/>
      <c r="Z15175" s="86" t="n"/>
      <c r="AA15175" s="86" t="n"/>
      <c r="AB15175" s="86" t="n"/>
      <c r="AC15175" s="86" t="n"/>
      <c r="AD15175" s="86" t="n"/>
      <c r="AE15175" s="86" t="n"/>
      <c r="AF15175" s="86" t="n"/>
      <c r="AG15175" s="86" t="n"/>
      <c r="AH15175" s="86" t="n"/>
      <c r="AI15175" s="86" t="n"/>
      <c r="AJ15175" s="86" t="n"/>
      <c r="AK15175" s="86" t="n"/>
    </row>
    <row r="15176">
      <c r="A15176" s="86" t="n"/>
      <c r="B15176" s="86" t="n"/>
      <c r="C15176" s="86" t="n"/>
      <c r="D15176" s="86" t="n"/>
      <c r="E15176" s="86" t="n"/>
      <c r="F15176" s="86" t="n"/>
      <c r="G15176" s="86" t="n"/>
      <c r="H15176" s="86" t="n"/>
      <c r="I15176" s="86" t="n"/>
      <c r="J15176" s="86" t="n"/>
      <c r="K15176" s="86" t="n"/>
      <c r="L15176" s="86" t="n"/>
      <c r="M15176" s="86" t="n"/>
      <c r="N15176" s="86" t="n"/>
      <c r="O15176" s="86" t="n"/>
      <c r="P15176" s="86" t="n"/>
      <c r="Q15176" s="86" t="n"/>
      <c r="R15176" s="86" t="n"/>
      <c r="S15176" s="86" t="n"/>
      <c r="T15176" s="86" t="n"/>
      <c r="U15176" s="86" t="n"/>
      <c r="V15176" s="86" t="n"/>
      <c r="W15176" s="86" t="n"/>
      <c r="X15176" s="86" t="n"/>
      <c r="Y15176" s="86" t="n"/>
      <c r="Z15176" s="86" t="n"/>
      <c r="AA15176" s="86" t="n"/>
      <c r="AB15176" s="86" t="n"/>
      <c r="AC15176" s="86" t="n"/>
      <c r="AD15176" s="86" t="n"/>
      <c r="AE15176" s="86" t="n"/>
      <c r="AF15176" s="86" t="n"/>
      <c r="AG15176" s="86" t="n"/>
      <c r="AH15176" s="86" t="n"/>
      <c r="AI15176" s="86" t="n"/>
      <c r="AJ15176" s="86" t="n"/>
      <c r="AK15176" s="86" t="n"/>
    </row>
    <row r="15177">
      <c r="A15177" s="86" t="n"/>
      <c r="B15177" s="86" t="n"/>
      <c r="C15177" s="86" t="n"/>
      <c r="D15177" s="86" t="n"/>
      <c r="E15177" s="86" t="n"/>
      <c r="F15177" s="86" t="n"/>
      <c r="G15177" s="86" t="n"/>
      <c r="H15177" s="86" t="n"/>
      <c r="I15177" s="86" t="n"/>
      <c r="J15177" s="86" t="n"/>
      <c r="K15177" s="86" t="n"/>
      <c r="L15177" s="86" t="n"/>
      <c r="M15177" s="86" t="n"/>
      <c r="N15177" s="86" t="n"/>
      <c r="O15177" s="86" t="n"/>
      <c r="P15177" s="86" t="n"/>
      <c r="Q15177" s="86" t="n"/>
      <c r="R15177" s="86" t="n"/>
      <c r="S15177" s="86" t="n"/>
      <c r="T15177" s="86" t="n"/>
      <c r="U15177" s="86" t="n"/>
      <c r="V15177" s="86" t="n"/>
      <c r="W15177" s="86" t="n"/>
      <c r="X15177" s="86" t="n"/>
      <c r="Y15177" s="86" t="n"/>
      <c r="Z15177" s="86" t="n"/>
      <c r="AA15177" s="86" t="n"/>
      <c r="AB15177" s="86" t="n"/>
      <c r="AC15177" s="86" t="n"/>
      <c r="AD15177" s="86" t="n"/>
      <c r="AE15177" s="86" t="n"/>
      <c r="AF15177" s="86" t="n"/>
      <c r="AG15177" s="86" t="n"/>
      <c r="AH15177" s="86" t="n"/>
      <c r="AI15177" s="86" t="n"/>
      <c r="AJ15177" s="86" t="n"/>
      <c r="AK15177" s="86" t="n"/>
    </row>
    <row r="15178">
      <c r="A15178" s="86" t="n"/>
      <c r="B15178" s="86" t="n"/>
      <c r="C15178" s="86" t="n"/>
      <c r="D15178" s="86" t="n"/>
      <c r="E15178" s="86" t="n"/>
      <c r="F15178" s="86" t="n"/>
      <c r="G15178" s="86" t="n"/>
      <c r="H15178" s="86" t="n"/>
      <c r="I15178" s="86" t="n"/>
      <c r="J15178" s="86" t="n"/>
      <c r="K15178" s="86" t="n"/>
      <c r="L15178" s="86" t="n"/>
      <c r="M15178" s="86" t="n"/>
      <c r="N15178" s="86" t="n"/>
      <c r="O15178" s="86" t="n"/>
      <c r="P15178" s="86" t="n"/>
      <c r="Q15178" s="86" t="n"/>
      <c r="R15178" s="86" t="n"/>
      <c r="S15178" s="86" t="n"/>
      <c r="T15178" s="86" t="n"/>
      <c r="U15178" s="86" t="n"/>
      <c r="V15178" s="86" t="n"/>
      <c r="W15178" s="86" t="n"/>
      <c r="X15178" s="86" t="n"/>
      <c r="Y15178" s="86" t="n"/>
      <c r="Z15178" s="86" t="n"/>
      <c r="AA15178" s="86" t="n"/>
      <c r="AB15178" s="86" t="n"/>
      <c r="AC15178" s="86" t="n"/>
      <c r="AD15178" s="86" t="n"/>
      <c r="AE15178" s="86" t="n"/>
      <c r="AF15178" s="86" t="n"/>
      <c r="AG15178" s="86" t="n"/>
      <c r="AH15178" s="86" t="n"/>
      <c r="AI15178" s="86" t="n"/>
      <c r="AJ15178" s="86" t="n"/>
      <c r="AK15178" s="86" t="n"/>
    </row>
    <row r="15179">
      <c r="A15179" s="86" t="n"/>
      <c r="B15179" s="86" t="n"/>
      <c r="C15179" s="86" t="n"/>
      <c r="D15179" s="86" t="n"/>
      <c r="E15179" s="86" t="n"/>
      <c r="F15179" s="86" t="n"/>
      <c r="G15179" s="86" t="n"/>
      <c r="H15179" s="86" t="n"/>
      <c r="I15179" s="86" t="n"/>
      <c r="J15179" s="86" t="n"/>
      <c r="K15179" s="86" t="n"/>
      <c r="L15179" s="86" t="n"/>
      <c r="M15179" s="86" t="n"/>
      <c r="N15179" s="86" t="n"/>
      <c r="O15179" s="86" t="n"/>
      <c r="P15179" s="86" t="n"/>
      <c r="Q15179" s="86" t="n"/>
      <c r="R15179" s="86" t="n"/>
      <c r="S15179" s="86" t="n"/>
      <c r="T15179" s="86" t="n"/>
      <c r="U15179" s="86" t="n"/>
      <c r="V15179" s="86" t="n"/>
      <c r="W15179" s="86" t="n"/>
      <c r="X15179" s="86" t="n"/>
      <c r="Y15179" s="86" t="n"/>
      <c r="Z15179" s="86" t="n"/>
      <c r="AA15179" s="86" t="n"/>
      <c r="AB15179" s="86" t="n"/>
      <c r="AC15179" s="86" t="n"/>
      <c r="AD15179" s="86" t="n"/>
      <c r="AE15179" s="86" t="n"/>
      <c r="AF15179" s="86" t="n"/>
      <c r="AG15179" s="86" t="n"/>
      <c r="AH15179" s="86" t="n"/>
      <c r="AI15179" s="86" t="n"/>
      <c r="AJ15179" s="86" t="n"/>
      <c r="AK15179" s="86" t="n"/>
    </row>
    <row r="15180">
      <c r="A15180" s="86" t="n"/>
      <c r="B15180" s="86" t="n"/>
      <c r="C15180" s="86" t="n"/>
      <c r="D15180" s="86" t="n"/>
      <c r="E15180" s="86" t="n"/>
      <c r="F15180" s="86" t="n"/>
      <c r="G15180" s="86" t="n"/>
      <c r="H15180" s="86" t="n"/>
      <c r="I15180" s="86" t="n"/>
      <c r="J15180" s="86" t="n"/>
      <c r="K15180" s="86" t="n"/>
      <c r="L15180" s="86" t="n"/>
      <c r="M15180" s="86" t="n"/>
      <c r="N15180" s="86" t="n"/>
      <c r="O15180" s="86" t="n"/>
      <c r="P15180" s="86" t="n"/>
      <c r="Q15180" s="86" t="n"/>
      <c r="R15180" s="86" t="n"/>
      <c r="S15180" s="86" t="n"/>
      <c r="T15180" s="86" t="n"/>
      <c r="U15180" s="86" t="n"/>
      <c r="V15180" s="86" t="n"/>
      <c r="W15180" s="86" t="n"/>
      <c r="X15180" s="86" t="n"/>
      <c r="Y15180" s="86" t="n"/>
      <c r="Z15180" s="86" t="n"/>
      <c r="AA15180" s="86" t="n"/>
      <c r="AB15180" s="86" t="n"/>
      <c r="AC15180" s="86" t="n"/>
      <c r="AD15180" s="86" t="n"/>
      <c r="AE15180" s="86" t="n"/>
      <c r="AF15180" s="86" t="n"/>
      <c r="AG15180" s="86" t="n"/>
      <c r="AH15180" s="86" t="n"/>
      <c r="AI15180" s="86" t="n"/>
      <c r="AJ15180" s="86" t="n"/>
      <c r="AK15180" s="86" t="n"/>
    </row>
    <row r="15181">
      <c r="A15181" s="86" t="n"/>
      <c r="B15181" s="86" t="n"/>
      <c r="C15181" s="86" t="n"/>
      <c r="D15181" s="86" t="n"/>
      <c r="E15181" s="86" t="n"/>
      <c r="F15181" s="86" t="n"/>
      <c r="G15181" s="86" t="n"/>
      <c r="H15181" s="86" t="n"/>
      <c r="I15181" s="86" t="n"/>
      <c r="J15181" s="86" t="n"/>
      <c r="K15181" s="86" t="n"/>
      <c r="L15181" s="86" t="n"/>
      <c r="M15181" s="86" t="n"/>
      <c r="N15181" s="86" t="n"/>
      <c r="O15181" s="86" t="n"/>
      <c r="P15181" s="86" t="n"/>
      <c r="Q15181" s="86" t="n"/>
      <c r="R15181" s="86" t="n"/>
      <c r="S15181" s="86" t="n"/>
      <c r="T15181" s="86" t="n"/>
      <c r="U15181" s="86" t="n"/>
      <c r="V15181" s="86" t="n"/>
      <c r="W15181" s="86" t="n"/>
      <c r="X15181" s="86" t="n"/>
      <c r="Y15181" s="86" t="n"/>
      <c r="Z15181" s="86" t="n"/>
      <c r="AA15181" s="86" t="n"/>
      <c r="AB15181" s="86" t="n"/>
      <c r="AC15181" s="86" t="n"/>
      <c r="AD15181" s="86" t="n"/>
      <c r="AE15181" s="86" t="n"/>
      <c r="AF15181" s="86" t="n"/>
      <c r="AG15181" s="86" t="n"/>
      <c r="AH15181" s="86" t="n"/>
      <c r="AI15181" s="86" t="n"/>
      <c r="AJ15181" s="86" t="n"/>
      <c r="AK15181" s="86" t="n"/>
    </row>
    <row r="15182">
      <c r="A15182" s="86" t="n"/>
      <c r="B15182" s="86" t="n"/>
      <c r="C15182" s="86" t="n"/>
      <c r="D15182" s="86" t="n"/>
      <c r="E15182" s="86" t="n"/>
      <c r="F15182" s="86" t="n"/>
      <c r="G15182" s="86" t="n"/>
      <c r="H15182" s="86" t="n"/>
      <c r="I15182" s="86" t="n"/>
      <c r="J15182" s="86" t="n"/>
      <c r="K15182" s="86" t="n"/>
      <c r="L15182" s="86" t="n"/>
      <c r="M15182" s="86" t="n"/>
      <c r="N15182" s="86" t="n"/>
      <c r="O15182" s="86" t="n"/>
      <c r="P15182" s="86" t="n"/>
      <c r="Q15182" s="86" t="n"/>
      <c r="R15182" s="86" t="n"/>
      <c r="S15182" s="86" t="n"/>
      <c r="T15182" s="86" t="n"/>
      <c r="U15182" s="86" t="n"/>
      <c r="V15182" s="86" t="n"/>
      <c r="W15182" s="86" t="n"/>
      <c r="X15182" s="86" t="n"/>
      <c r="Y15182" s="86" t="n"/>
      <c r="Z15182" s="86" t="n"/>
      <c r="AA15182" s="86" t="n"/>
      <c r="AB15182" s="86" t="n"/>
      <c r="AC15182" s="86" t="n"/>
      <c r="AD15182" s="86" t="n"/>
      <c r="AE15182" s="86" t="n"/>
      <c r="AF15182" s="86" t="n"/>
      <c r="AG15182" s="86" t="n"/>
      <c r="AH15182" s="86" t="n"/>
      <c r="AI15182" s="86" t="n"/>
      <c r="AJ15182" s="86" t="n"/>
      <c r="AK15182" s="86" t="n"/>
    </row>
    <row r="15183">
      <c r="A15183" s="86" t="n"/>
      <c r="B15183" s="86" t="n"/>
      <c r="C15183" s="86" t="n"/>
      <c r="D15183" s="86" t="n"/>
      <c r="E15183" s="86" t="n"/>
      <c r="F15183" s="86" t="n"/>
      <c r="G15183" s="86" t="n"/>
      <c r="H15183" s="86" t="n"/>
      <c r="I15183" s="86" t="n"/>
      <c r="J15183" s="86" t="n"/>
      <c r="K15183" s="86" t="n"/>
      <c r="L15183" s="86" t="n"/>
      <c r="M15183" s="86" t="n"/>
      <c r="N15183" s="86" t="n"/>
      <c r="O15183" s="86" t="n"/>
      <c r="P15183" s="86" t="n"/>
      <c r="Q15183" s="86" t="n"/>
      <c r="R15183" s="86" t="n"/>
      <c r="S15183" s="86" t="n"/>
      <c r="T15183" s="86" t="n"/>
      <c r="U15183" s="86" t="n"/>
      <c r="V15183" s="86" t="n"/>
      <c r="W15183" s="86" t="n"/>
      <c r="X15183" s="86" t="n"/>
      <c r="Y15183" s="86" t="n"/>
      <c r="Z15183" s="86" t="n"/>
      <c r="AA15183" s="86" t="n"/>
      <c r="AB15183" s="86" t="n"/>
      <c r="AC15183" s="86" t="n"/>
      <c r="AD15183" s="86" t="n"/>
      <c r="AE15183" s="86" t="n"/>
      <c r="AF15183" s="86" t="n"/>
      <c r="AG15183" s="86" t="n"/>
      <c r="AH15183" s="86" t="n"/>
      <c r="AI15183" s="86" t="n"/>
      <c r="AJ15183" s="86" t="n"/>
      <c r="AK15183" s="86" t="n"/>
    </row>
    <row r="15184">
      <c r="A15184" s="86" t="n"/>
      <c r="B15184" s="86" t="n"/>
      <c r="C15184" s="86" t="n"/>
      <c r="D15184" s="86" t="n"/>
      <c r="E15184" s="86" t="n"/>
      <c r="F15184" s="86" t="n"/>
      <c r="G15184" s="86" t="n"/>
      <c r="H15184" s="86" t="n"/>
      <c r="I15184" s="86" t="n"/>
      <c r="J15184" s="86" t="n"/>
      <c r="K15184" s="86" t="n"/>
      <c r="L15184" s="86" t="n"/>
      <c r="M15184" s="86" t="n"/>
      <c r="N15184" s="86" t="n"/>
      <c r="O15184" s="86" t="n"/>
      <c r="P15184" s="86" t="n"/>
      <c r="Q15184" s="86" t="n"/>
      <c r="R15184" s="86" t="n"/>
      <c r="S15184" s="86" t="n"/>
      <c r="T15184" s="86" t="n"/>
      <c r="U15184" s="86" t="n"/>
      <c r="V15184" s="86" t="n"/>
      <c r="W15184" s="86" t="n"/>
      <c r="X15184" s="86" t="n"/>
      <c r="Y15184" s="86" t="n"/>
      <c r="Z15184" s="86" t="n"/>
      <c r="AA15184" s="86" t="n"/>
      <c r="AB15184" s="86" t="n"/>
      <c r="AC15184" s="86" t="n"/>
      <c r="AD15184" s="86" t="n"/>
      <c r="AE15184" s="86" t="n"/>
      <c r="AF15184" s="86" t="n"/>
      <c r="AG15184" s="86" t="n"/>
      <c r="AH15184" s="86" t="n"/>
      <c r="AI15184" s="86" t="n"/>
      <c r="AJ15184" s="86" t="n"/>
      <c r="AK15184" s="86" t="n"/>
    </row>
    <row r="15185">
      <c r="A15185" s="86" t="n"/>
      <c r="B15185" s="86" t="n"/>
      <c r="C15185" s="86" t="n"/>
      <c r="D15185" s="86" t="n"/>
      <c r="E15185" s="86" t="n"/>
      <c r="F15185" s="86" t="n"/>
      <c r="G15185" s="86" t="n"/>
      <c r="H15185" s="86" t="n"/>
      <c r="I15185" s="86" t="n"/>
      <c r="J15185" s="86" t="n"/>
      <c r="K15185" s="86" t="n"/>
      <c r="L15185" s="86" t="n"/>
      <c r="M15185" s="86" t="n"/>
      <c r="N15185" s="86" t="n"/>
      <c r="O15185" s="86" t="n"/>
      <c r="P15185" s="86" t="n"/>
      <c r="Q15185" s="86" t="n"/>
      <c r="R15185" s="86" t="n"/>
      <c r="S15185" s="86" t="n"/>
      <c r="T15185" s="86" t="n"/>
      <c r="U15185" s="86" t="n"/>
      <c r="V15185" s="86" t="n"/>
      <c r="W15185" s="86" t="n"/>
      <c r="X15185" s="86" t="n"/>
      <c r="Y15185" s="86" t="n"/>
      <c r="Z15185" s="86" t="n"/>
      <c r="AA15185" s="86" t="n"/>
      <c r="AB15185" s="86" t="n"/>
      <c r="AC15185" s="86" t="n"/>
      <c r="AD15185" s="86" t="n"/>
      <c r="AE15185" s="86" t="n"/>
      <c r="AF15185" s="86" t="n"/>
      <c r="AG15185" s="86" t="n"/>
      <c r="AH15185" s="86" t="n"/>
      <c r="AI15185" s="86" t="n"/>
      <c r="AJ15185" s="86" t="n"/>
      <c r="AK15185" s="86" t="n"/>
    </row>
    <row r="15186">
      <c r="A15186" s="86" t="n"/>
      <c r="B15186" s="86" t="n"/>
      <c r="C15186" s="86" t="n"/>
      <c r="D15186" s="86" t="n"/>
      <c r="E15186" s="86" t="n"/>
      <c r="F15186" s="86" t="n"/>
      <c r="G15186" s="86" t="n"/>
      <c r="H15186" s="86" t="n"/>
      <c r="I15186" s="86" t="n"/>
      <c r="J15186" s="86" t="n"/>
      <c r="K15186" s="86" t="n"/>
      <c r="L15186" s="86" t="n"/>
      <c r="M15186" s="86" t="n"/>
      <c r="N15186" s="86" t="n"/>
      <c r="O15186" s="86" t="n"/>
      <c r="P15186" s="86" t="n"/>
      <c r="Q15186" s="86" t="n"/>
      <c r="R15186" s="86" t="n"/>
      <c r="S15186" s="86" t="n"/>
      <c r="T15186" s="86" t="n"/>
      <c r="U15186" s="86" t="n"/>
      <c r="V15186" s="86" t="n"/>
      <c r="W15186" s="86" t="n"/>
      <c r="X15186" s="86" t="n"/>
      <c r="Y15186" s="86" t="n"/>
      <c r="Z15186" s="86" t="n"/>
      <c r="AA15186" s="86" t="n"/>
      <c r="AB15186" s="86" t="n"/>
      <c r="AC15186" s="86" t="n"/>
      <c r="AD15186" s="86" t="n"/>
      <c r="AE15186" s="86" t="n"/>
      <c r="AF15186" s="86" t="n"/>
      <c r="AG15186" s="86" t="n"/>
      <c r="AH15186" s="86" t="n"/>
      <c r="AI15186" s="86" t="n"/>
      <c r="AJ15186" s="86" t="n"/>
      <c r="AK15186" s="86" t="n"/>
    </row>
    <row r="15187">
      <c r="A15187" s="86" t="n"/>
      <c r="B15187" s="86" t="n"/>
      <c r="C15187" s="86" t="n"/>
      <c r="D15187" s="86" t="n"/>
      <c r="E15187" s="86" t="n"/>
      <c r="F15187" s="86" t="n"/>
      <c r="G15187" s="86" t="n"/>
      <c r="H15187" s="86" t="n"/>
      <c r="I15187" s="86" t="n"/>
      <c r="J15187" s="86" t="n"/>
      <c r="K15187" s="86" t="n"/>
      <c r="L15187" s="86" t="n"/>
      <c r="M15187" s="86" t="n"/>
      <c r="N15187" s="86" t="n"/>
      <c r="O15187" s="86" t="n"/>
      <c r="P15187" s="86" t="n"/>
      <c r="Q15187" s="86" t="n"/>
      <c r="R15187" s="86" t="n"/>
      <c r="S15187" s="86" t="n"/>
      <c r="T15187" s="86" t="n"/>
      <c r="U15187" s="86" t="n"/>
      <c r="V15187" s="86" t="n"/>
      <c r="W15187" s="86" t="n"/>
      <c r="X15187" s="86" t="n"/>
      <c r="Y15187" s="86" t="n"/>
      <c r="Z15187" s="86" t="n"/>
      <c r="AA15187" s="86" t="n"/>
      <c r="AB15187" s="86" t="n"/>
      <c r="AC15187" s="86" t="n"/>
      <c r="AD15187" s="86" t="n"/>
      <c r="AE15187" s="86" t="n"/>
      <c r="AF15187" s="86" t="n"/>
      <c r="AG15187" s="86" t="n"/>
      <c r="AH15187" s="86" t="n"/>
      <c r="AI15187" s="86" t="n"/>
      <c r="AJ15187" s="86" t="n"/>
      <c r="AK15187" s="86" t="n"/>
    </row>
    <row r="15188">
      <c r="A15188" s="86" t="n"/>
      <c r="B15188" s="86" t="n"/>
      <c r="C15188" s="86" t="n"/>
      <c r="D15188" s="86" t="n"/>
      <c r="E15188" s="86" t="n"/>
      <c r="F15188" s="86" t="n"/>
      <c r="G15188" s="86" t="n"/>
      <c r="H15188" s="86" t="n"/>
      <c r="I15188" s="86" t="n"/>
      <c r="J15188" s="86" t="n"/>
      <c r="K15188" s="86" t="n"/>
      <c r="L15188" s="86" t="n"/>
      <c r="M15188" s="86" t="n"/>
      <c r="N15188" s="86" t="n"/>
      <c r="O15188" s="86" t="n"/>
      <c r="P15188" s="86" t="n"/>
      <c r="Q15188" s="86" t="n"/>
      <c r="R15188" s="86" t="n"/>
      <c r="S15188" s="86" t="n"/>
      <c r="T15188" s="86" t="n"/>
      <c r="U15188" s="86" t="n"/>
      <c r="V15188" s="86" t="n"/>
      <c r="W15188" s="86" t="n"/>
      <c r="X15188" s="86" t="n"/>
      <c r="Y15188" s="86" t="n"/>
      <c r="Z15188" s="86" t="n"/>
      <c r="AA15188" s="86" t="n"/>
      <c r="AB15188" s="86" t="n"/>
      <c r="AC15188" s="86" t="n"/>
      <c r="AD15188" s="86" t="n"/>
      <c r="AE15188" s="86" t="n"/>
      <c r="AF15188" s="86" t="n"/>
      <c r="AG15188" s="86" t="n"/>
      <c r="AH15188" s="86" t="n"/>
      <c r="AI15188" s="86" t="n"/>
      <c r="AJ15188" s="86" t="n"/>
      <c r="AK15188" s="86" t="n"/>
    </row>
    <row r="15189">
      <c r="A15189" s="86" t="n"/>
      <c r="B15189" s="86" t="n"/>
      <c r="C15189" s="86" t="n"/>
      <c r="D15189" s="86" t="n"/>
      <c r="E15189" s="86" t="n"/>
      <c r="F15189" s="86" t="n"/>
      <c r="G15189" s="86" t="n"/>
      <c r="H15189" s="86" t="n"/>
      <c r="I15189" s="86" t="n"/>
      <c r="J15189" s="86" t="n"/>
      <c r="K15189" s="86" t="n"/>
      <c r="L15189" s="86" t="n"/>
      <c r="M15189" s="86" t="n"/>
      <c r="N15189" s="86" t="n"/>
      <c r="O15189" s="86" t="n"/>
      <c r="P15189" s="86" t="n"/>
      <c r="Q15189" s="86" t="n"/>
      <c r="R15189" s="86" t="n"/>
      <c r="S15189" s="86" t="n"/>
      <c r="T15189" s="86" t="n"/>
      <c r="U15189" s="86" t="n"/>
      <c r="V15189" s="86" t="n"/>
      <c r="W15189" s="86" t="n"/>
      <c r="X15189" s="86" t="n"/>
      <c r="Y15189" s="86" t="n"/>
      <c r="Z15189" s="86" t="n"/>
      <c r="AA15189" s="86" t="n"/>
      <c r="AB15189" s="86" t="n"/>
      <c r="AC15189" s="86" t="n"/>
      <c r="AD15189" s="86" t="n"/>
      <c r="AE15189" s="86" t="n"/>
      <c r="AF15189" s="86" t="n"/>
      <c r="AG15189" s="86" t="n"/>
      <c r="AH15189" s="86" t="n"/>
      <c r="AI15189" s="86" t="n"/>
      <c r="AJ15189" s="86" t="n"/>
      <c r="AK15189" s="86" t="n"/>
    </row>
    <row r="15190">
      <c r="A15190" s="86" t="n"/>
      <c r="B15190" s="86" t="n"/>
      <c r="C15190" s="86" t="n"/>
      <c r="D15190" s="86" t="n"/>
      <c r="E15190" s="86" t="n"/>
      <c r="F15190" s="86" t="n"/>
      <c r="G15190" s="86" t="n"/>
      <c r="H15190" s="86" t="n"/>
      <c r="I15190" s="86" t="n"/>
      <c r="J15190" s="86" t="n"/>
      <c r="K15190" s="86" t="n"/>
      <c r="L15190" s="86" t="n"/>
      <c r="M15190" s="86" t="n"/>
      <c r="N15190" s="86" t="n"/>
      <c r="O15190" s="86" t="n"/>
      <c r="P15190" s="86" t="n"/>
      <c r="Q15190" s="86" t="n"/>
      <c r="R15190" s="86" t="n"/>
      <c r="S15190" s="86" t="n"/>
      <c r="T15190" s="86" t="n"/>
      <c r="U15190" s="86" t="n"/>
      <c r="V15190" s="86" t="n"/>
      <c r="W15190" s="86" t="n"/>
      <c r="X15190" s="86" t="n"/>
      <c r="Y15190" s="86" t="n"/>
      <c r="Z15190" s="86" t="n"/>
      <c r="AA15190" s="86" t="n"/>
      <c r="AB15190" s="86" t="n"/>
      <c r="AC15190" s="86" t="n"/>
      <c r="AD15190" s="86" t="n"/>
      <c r="AE15190" s="86" t="n"/>
      <c r="AF15190" s="86" t="n"/>
      <c r="AG15190" s="86" t="n"/>
      <c r="AH15190" s="86" t="n"/>
      <c r="AI15190" s="86" t="n"/>
      <c r="AJ15190" s="86" t="n"/>
      <c r="AK15190" s="86" t="n"/>
    </row>
    <row r="15191">
      <c r="A15191" s="86" t="n"/>
      <c r="B15191" s="86" t="n"/>
      <c r="C15191" s="86" t="n"/>
      <c r="D15191" s="86" t="n"/>
      <c r="E15191" s="86" t="n"/>
      <c r="F15191" s="86" t="n"/>
      <c r="G15191" s="86" t="n"/>
      <c r="H15191" s="86" t="n"/>
      <c r="I15191" s="86" t="n"/>
      <c r="J15191" s="86" t="n"/>
      <c r="K15191" s="86" t="n"/>
      <c r="L15191" s="86" t="n"/>
      <c r="M15191" s="86" t="n"/>
      <c r="N15191" s="86" t="n"/>
      <c r="O15191" s="86" t="n"/>
      <c r="P15191" s="86" t="n"/>
      <c r="Q15191" s="86" t="n"/>
      <c r="R15191" s="86" t="n"/>
      <c r="S15191" s="86" t="n"/>
      <c r="T15191" s="86" t="n"/>
      <c r="U15191" s="86" t="n"/>
      <c r="V15191" s="86" t="n"/>
      <c r="W15191" s="86" t="n"/>
      <c r="X15191" s="86" t="n"/>
      <c r="Y15191" s="86" t="n"/>
      <c r="Z15191" s="86" t="n"/>
      <c r="AA15191" s="86" t="n"/>
      <c r="AB15191" s="86" t="n"/>
      <c r="AC15191" s="86" t="n"/>
      <c r="AD15191" s="86" t="n"/>
      <c r="AE15191" s="86" t="n"/>
      <c r="AF15191" s="86" t="n"/>
      <c r="AG15191" s="86" t="n"/>
      <c r="AH15191" s="86" t="n"/>
      <c r="AI15191" s="86" t="n"/>
      <c r="AJ15191" s="86" t="n"/>
      <c r="AK15191" s="86" t="n"/>
    </row>
    <row r="15201">
      <c r="A15201" s="86" t="n"/>
      <c r="B15201" s="85" t="n"/>
      <c r="C15201" s="85" t="n"/>
      <c r="D15201" s="85" t="n"/>
      <c r="E15201" s="85" t="n"/>
      <c r="F15201" s="86" t="n"/>
      <c r="G15201" s="151" t="n"/>
      <c r="H15201" s="85" t="n"/>
      <c r="I15201" s="85" t="n"/>
      <c r="J15201" s="85" t="n"/>
      <c r="K15201" s="85" t="n"/>
      <c r="L15201" s="85" t="n"/>
      <c r="M15201" s="85" t="n"/>
      <c r="N15201" s="85" t="n"/>
      <c r="O15201" s="85" t="n"/>
      <c r="P15201" s="85" t="n"/>
      <c r="Q15201" s="85" t="n"/>
      <c r="R15201" s="85" t="n"/>
      <c r="S15201" s="85" t="n"/>
      <c r="T15201" s="108" t="n"/>
      <c r="U15201" s="85" t="n"/>
      <c r="V15201" s="85" t="n"/>
      <c r="W15201" s="85" t="n"/>
      <c r="X15201" s="85" t="n"/>
      <c r="Y15201" s="85" t="n"/>
      <c r="Z15201" s="85" t="n"/>
      <c r="AA15201" s="85" t="n"/>
      <c r="AB15201" s="85" t="n"/>
      <c r="AC15201" s="85" t="n"/>
      <c r="AD15201" s="85" t="n"/>
      <c r="AE15201" s="85" t="n"/>
      <c r="AF15201" s="85" t="n"/>
      <c r="AG15201" s="85" t="n"/>
      <c r="AH15201" s="85" t="n"/>
      <c r="AI15201" s="85" t="n"/>
      <c r="AJ15201" s="85" t="n"/>
      <c r="AK15201" s="85" t="n"/>
    </row>
    <row r="15202">
      <c r="A15202" s="85" t="n"/>
      <c r="B15202" s="86" t="n"/>
      <c r="C15202" s="85" t="n"/>
      <c r="D15202" s="85" t="n"/>
      <c r="E15202" s="85" t="n"/>
      <c r="F15202" s="85" t="n"/>
      <c r="G15202" s="85" t="n"/>
      <c r="H15202" s="85" t="n"/>
      <c r="I15202" s="85" t="n"/>
      <c r="J15202" s="85" t="n"/>
      <c r="K15202" s="85" t="n"/>
      <c r="L15202" s="85" t="n"/>
      <c r="M15202" s="85" t="n"/>
      <c r="N15202" s="85" t="n"/>
      <c r="O15202" s="85" t="n"/>
      <c r="P15202" s="85" t="n"/>
      <c r="Q15202" s="85" t="n"/>
      <c r="R15202" s="85" t="n"/>
      <c r="S15202" s="85" t="n"/>
      <c r="T15202" s="85" t="n"/>
      <c r="U15202" s="85" t="n"/>
      <c r="V15202" s="85" t="n"/>
      <c r="W15202" s="85" t="n"/>
      <c r="X15202" s="85" t="n"/>
      <c r="Y15202" s="85" t="n"/>
      <c r="Z15202" s="85" t="n"/>
      <c r="AA15202" s="85" t="n"/>
      <c r="AB15202" s="85" t="n"/>
      <c r="AC15202" s="85" t="n"/>
      <c r="AD15202" s="85" t="n"/>
      <c r="AE15202" s="85" t="n"/>
      <c r="AF15202" s="85" t="n"/>
      <c r="AG15202" s="85" t="n"/>
      <c r="AH15202" s="85" t="n"/>
      <c r="AI15202" s="85" t="n"/>
      <c r="AJ15202" s="85" t="n"/>
      <c r="AK15202" s="85" t="n"/>
    </row>
    <row r="15203">
      <c r="A15203" s="86" t="n"/>
      <c r="B15203" s="86" t="n"/>
      <c r="C15203" s="86" t="n"/>
      <c r="D15203" s="86" t="n"/>
      <c r="E15203" s="86" t="n"/>
      <c r="F15203" s="86" t="n"/>
      <c r="G15203" s="86" t="n"/>
      <c r="H15203" s="86" t="n"/>
      <c r="I15203" s="86" t="n"/>
      <c r="J15203" s="86" t="n"/>
      <c r="K15203" s="86" t="n"/>
      <c r="L15203" s="86" t="n"/>
      <c r="M15203" s="86" t="n"/>
      <c r="N15203" s="86" t="n"/>
      <c r="O15203" s="86" t="n"/>
      <c r="P15203" s="86" t="n"/>
      <c r="Q15203" s="86" t="n"/>
      <c r="R15203" s="86" t="n"/>
      <c r="S15203" s="86" t="n"/>
      <c r="T15203" s="86" t="n"/>
      <c r="U15203" s="86" t="n"/>
      <c r="V15203" s="86" t="n"/>
      <c r="W15203" s="86" t="n"/>
      <c r="X15203" s="86" t="n"/>
      <c r="Y15203" s="86" t="n"/>
      <c r="Z15203" s="86" t="n"/>
      <c r="AA15203" s="86" t="n"/>
      <c r="AB15203" s="86" t="n"/>
      <c r="AC15203" s="86" t="n"/>
      <c r="AD15203" s="86" t="n"/>
      <c r="AE15203" s="86" t="n"/>
      <c r="AF15203" s="86" t="n"/>
      <c r="AG15203" s="86" t="n"/>
      <c r="AH15203" s="86" t="n"/>
      <c r="AI15203" s="86" t="n"/>
      <c r="AJ15203" s="86" t="n"/>
      <c r="AK15203" s="86" t="n"/>
    </row>
    <row r="15204">
      <c r="A15204" s="85" t="n"/>
      <c r="B15204" s="86" t="n"/>
      <c r="C15204" s="85" t="n"/>
      <c r="D15204" s="85" t="n"/>
      <c r="E15204" s="86" t="n"/>
      <c r="F15204" s="85" t="n"/>
      <c r="G15204" s="85" t="n"/>
      <c r="H15204" s="86" t="n"/>
      <c r="I15204" s="85" t="n"/>
      <c r="J15204" s="85" t="n"/>
      <c r="K15204" s="86" t="n"/>
      <c r="L15204" s="85" t="n"/>
      <c r="M15204" s="85" t="n"/>
      <c r="N15204" s="86" t="n"/>
      <c r="O15204" s="85" t="n"/>
      <c r="P15204" s="85" t="n"/>
      <c r="Q15204" s="86" t="n"/>
      <c r="R15204" s="85" t="n"/>
      <c r="S15204" s="85" t="n"/>
      <c r="T15204" s="86" t="n"/>
      <c r="U15204" s="85" t="n"/>
      <c r="V15204" s="85" t="n"/>
      <c r="W15204" s="86" t="n"/>
      <c r="X15204" s="85" t="n"/>
      <c r="Y15204" s="85" t="n"/>
      <c r="Z15204" s="86" t="n"/>
      <c r="AA15204" s="85" t="n"/>
      <c r="AB15204" s="85" t="n"/>
      <c r="AC15204" s="86" t="n"/>
      <c r="AD15204" s="85" t="n"/>
      <c r="AE15204" s="85" t="n"/>
      <c r="AF15204" s="86" t="n"/>
      <c r="AG15204" s="85" t="n"/>
      <c r="AH15204" s="85" t="n"/>
      <c r="AI15204" s="86" t="n"/>
      <c r="AJ15204" s="85" t="n"/>
      <c r="AK15204" s="85" t="n"/>
    </row>
    <row r="15205">
      <c r="A15205" s="86" t="n"/>
      <c r="B15205" s="86" t="n"/>
      <c r="C15205" s="86" t="n"/>
      <c r="D15205" s="86" t="n"/>
      <c r="E15205" s="86" t="n"/>
      <c r="F15205" s="86" t="n"/>
      <c r="G15205" s="86" t="n"/>
      <c r="H15205" s="86" t="n"/>
      <c r="I15205" s="86" t="n"/>
      <c r="J15205" s="86" t="n"/>
      <c r="K15205" s="86" t="n"/>
      <c r="L15205" s="86" t="n"/>
      <c r="M15205" s="86" t="n"/>
      <c r="N15205" s="86" t="n"/>
      <c r="O15205" s="86" t="n"/>
      <c r="P15205" s="86" t="n"/>
      <c r="Q15205" s="86" t="n"/>
      <c r="R15205" s="86" t="n"/>
      <c r="S15205" s="86" t="n"/>
      <c r="T15205" s="86" t="n"/>
      <c r="U15205" s="86" t="n"/>
      <c r="V15205" s="86" t="n"/>
      <c r="W15205" s="86" t="n"/>
      <c r="X15205" s="86" t="n"/>
      <c r="Y15205" s="86" t="n"/>
      <c r="Z15205" s="86" t="n"/>
      <c r="AA15205" s="86" t="n"/>
      <c r="AB15205" s="86" t="n"/>
      <c r="AC15205" s="86" t="n"/>
      <c r="AD15205" s="86" t="n"/>
      <c r="AE15205" s="86" t="n"/>
      <c r="AF15205" s="86" t="n"/>
      <c r="AG15205" s="86" t="n"/>
      <c r="AH15205" s="86" t="n"/>
      <c r="AI15205" s="86" t="n"/>
      <c r="AJ15205" s="86" t="n"/>
      <c r="AK15205" s="86" t="n"/>
    </row>
    <row r="15206">
      <c r="A15206" s="85" t="n"/>
      <c r="B15206" s="192" t="n"/>
      <c r="C15206" s="193" t="n"/>
      <c r="D15206" s="193" t="n"/>
      <c r="E15206" s="192" t="n"/>
      <c r="F15206" s="193" t="n"/>
      <c r="G15206" s="193" t="n"/>
      <c r="H15206" s="192" t="n"/>
      <c r="I15206" s="193" t="n"/>
      <c r="J15206" s="193" t="n"/>
      <c r="K15206" s="192" t="n"/>
      <c r="L15206" s="193" t="n"/>
      <c r="M15206" s="193" t="n"/>
      <c r="N15206" s="192" t="n"/>
      <c r="O15206" s="193" t="n"/>
      <c r="P15206" s="193" t="n"/>
      <c r="Q15206" s="192" t="n"/>
      <c r="R15206" s="193" t="n"/>
      <c r="S15206" s="193" t="n"/>
      <c r="T15206" s="192" t="n"/>
      <c r="U15206" s="193" t="n"/>
      <c r="V15206" s="193" t="n"/>
      <c r="W15206" s="192" t="n"/>
      <c r="X15206" s="193" t="n"/>
      <c r="Y15206" s="193" t="n"/>
      <c r="Z15206" s="192" t="n"/>
      <c r="AA15206" s="193" t="n"/>
      <c r="AB15206" s="193" t="n"/>
      <c r="AC15206" s="192" t="n"/>
      <c r="AD15206" s="193" t="n"/>
      <c r="AE15206" s="193" t="n"/>
      <c r="AF15206" s="192" t="n"/>
      <c r="AG15206" s="193" t="n"/>
      <c r="AH15206" s="193" t="n"/>
      <c r="AI15206" s="192" t="n"/>
      <c r="AJ15206" s="193" t="n"/>
      <c r="AK15206" s="193" t="n"/>
      <c r="AM15206">
        <f>A15201</f>
        <v/>
      </c>
      <c r="AN15206" s="83">
        <f>1/($B15206*(1/$B15204)*(1/(5/7+2/7*$D15206))*$B15216/SUM($B15208:$B15231))</f>
        <v/>
      </c>
      <c r="AO15206" s="83">
        <f>1/(B15206*(1/B15204)*(1/(5/7+2/7*D15206)))</f>
        <v/>
      </c>
      <c r="AP15206" s="83" t="n"/>
      <c r="AR15206" s="174">
        <f>CHOOSE(AV$3,C15206,F15206,I15206,L15206,O15206,R15206,U15206,X15206,AA15206,AD15206,AG15206,AJ15206)</f>
        <v/>
      </c>
      <c r="AS15206" s="82" t="n"/>
      <c r="AT15206" s="82" t="n"/>
      <c r="AV15206" s="119">
        <f>AN15206/AR15206</f>
        <v/>
      </c>
      <c r="AW15206" s="172">
        <f>AO15206/AR15206</f>
        <v/>
      </c>
    </row>
    <row r="15207">
      <c r="A15207" s="86" t="n"/>
      <c r="B15207" s="86" t="n"/>
      <c r="C15207" s="86" t="n"/>
      <c r="D15207" s="86" t="n"/>
      <c r="E15207" s="86" t="n"/>
      <c r="F15207" s="86" t="n"/>
      <c r="G15207" s="86" t="n"/>
      <c r="H15207" s="86" t="n"/>
      <c r="I15207" s="86" t="n"/>
      <c r="J15207" s="86" t="n"/>
      <c r="K15207" s="86" t="n"/>
      <c r="L15207" s="86" t="n"/>
      <c r="M15207" s="86" t="n"/>
      <c r="N15207" s="86" t="n"/>
      <c r="O15207" s="86" t="n"/>
      <c r="P15207" s="86" t="n"/>
      <c r="Q15207" s="86" t="n"/>
      <c r="R15207" s="86" t="n"/>
      <c r="S15207" s="86" t="n"/>
      <c r="T15207" s="86" t="n"/>
      <c r="U15207" s="86" t="n"/>
      <c r="V15207" s="86" t="n"/>
      <c r="W15207" s="86" t="n"/>
      <c r="X15207" s="86" t="n"/>
      <c r="Y15207" s="86" t="n"/>
      <c r="Z15207" s="86" t="n"/>
      <c r="AA15207" s="86" t="n"/>
      <c r="AB15207" s="86" t="n"/>
      <c r="AC15207" s="86" t="n"/>
      <c r="AD15207" s="86" t="n"/>
      <c r="AE15207" s="86" t="n"/>
      <c r="AF15207" s="86" t="n"/>
      <c r="AG15207" s="86" t="n"/>
      <c r="AH15207" s="86" t="n"/>
      <c r="AI15207" s="86" t="n"/>
      <c r="AJ15207" s="86" t="n"/>
      <c r="AK15207" s="86" t="n"/>
    </row>
    <row r="15208">
      <c r="A15208" s="86" t="n"/>
      <c r="B15208" s="86" t="n"/>
      <c r="C15208" s="86" t="n"/>
      <c r="D15208" s="86" t="n"/>
      <c r="E15208" s="86" t="n"/>
      <c r="F15208" s="86" t="n"/>
      <c r="G15208" s="86" t="n"/>
      <c r="H15208" s="86" t="n"/>
      <c r="I15208" s="86" t="n"/>
      <c r="J15208" s="86" t="n"/>
      <c r="K15208" s="86" t="n"/>
      <c r="L15208" s="86" t="n"/>
      <c r="M15208" s="86" t="n"/>
      <c r="N15208" s="86" t="n"/>
      <c r="O15208" s="86" t="n"/>
      <c r="P15208" s="86" t="n"/>
      <c r="Q15208" s="86" t="n"/>
      <c r="R15208" s="86" t="n"/>
      <c r="S15208" s="86" t="n"/>
      <c r="T15208" s="86" t="n"/>
      <c r="U15208" s="86" t="n"/>
      <c r="V15208" s="86" t="n"/>
      <c r="W15208" s="86" t="n"/>
      <c r="X15208" s="86" t="n"/>
      <c r="Y15208" s="86" t="n"/>
      <c r="Z15208" s="86" t="n"/>
      <c r="AA15208" s="86" t="n"/>
      <c r="AB15208" s="86" t="n"/>
      <c r="AC15208" s="86" t="n"/>
      <c r="AD15208" s="86" t="n"/>
      <c r="AE15208" s="86" t="n"/>
      <c r="AF15208" s="86" t="n"/>
      <c r="AG15208" s="86" t="n"/>
      <c r="AH15208" s="86" t="n"/>
      <c r="AI15208" s="86" t="n"/>
      <c r="AJ15208" s="86" t="n"/>
      <c r="AK15208" s="86" t="n"/>
    </row>
    <row r="15209">
      <c r="A15209" s="86" t="n"/>
      <c r="B15209" s="86" t="n"/>
      <c r="C15209" s="86" t="n"/>
      <c r="D15209" s="86" t="n"/>
      <c r="E15209" s="86" t="n"/>
      <c r="F15209" s="86" t="n"/>
      <c r="G15209" s="86" t="n"/>
      <c r="H15209" s="86" t="n"/>
      <c r="I15209" s="86" t="n"/>
      <c r="J15209" s="86" t="n"/>
      <c r="K15209" s="86" t="n"/>
      <c r="L15209" s="86" t="n"/>
      <c r="M15209" s="86" t="n"/>
      <c r="N15209" s="86" t="n"/>
      <c r="O15209" s="86" t="n"/>
      <c r="P15209" s="86" t="n"/>
      <c r="Q15209" s="86" t="n"/>
      <c r="R15209" s="86" t="n"/>
      <c r="S15209" s="86" t="n"/>
      <c r="T15209" s="86" t="n"/>
      <c r="U15209" s="86" t="n"/>
      <c r="V15209" s="86" t="n"/>
      <c r="W15209" s="86" t="n"/>
      <c r="X15209" s="86" t="n"/>
      <c r="Y15209" s="86" t="n"/>
      <c r="Z15209" s="86" t="n"/>
      <c r="AA15209" s="86" t="n"/>
      <c r="AB15209" s="86" t="n"/>
      <c r="AC15209" s="86" t="n"/>
      <c r="AD15209" s="86" t="n"/>
      <c r="AE15209" s="86" t="n"/>
      <c r="AF15209" s="86" t="n"/>
      <c r="AG15209" s="86" t="n"/>
      <c r="AH15209" s="86" t="n"/>
      <c r="AI15209" s="86" t="n"/>
      <c r="AJ15209" s="86" t="n"/>
      <c r="AK15209" s="86" t="n"/>
    </row>
    <row r="15210">
      <c r="A15210" s="86" t="n"/>
      <c r="B15210" s="86" t="n"/>
      <c r="C15210" s="86" t="n"/>
      <c r="D15210" s="86" t="n"/>
      <c r="E15210" s="86" t="n"/>
      <c r="F15210" s="86" t="n"/>
      <c r="G15210" s="86" t="n"/>
      <c r="H15210" s="86" t="n"/>
      <c r="I15210" s="86" t="n"/>
      <c r="J15210" s="86" t="n"/>
      <c r="K15210" s="86" t="n"/>
      <c r="L15210" s="86" t="n"/>
      <c r="M15210" s="86" t="n"/>
      <c r="N15210" s="86" t="n"/>
      <c r="O15210" s="86" t="n"/>
      <c r="P15210" s="86" t="n"/>
      <c r="Q15210" s="86" t="n"/>
      <c r="R15210" s="86" t="n"/>
      <c r="S15210" s="86" t="n"/>
      <c r="T15210" s="86" t="n"/>
      <c r="U15210" s="86" t="n"/>
      <c r="V15210" s="86" t="n"/>
      <c r="W15210" s="86" t="n"/>
      <c r="X15210" s="86" t="n"/>
      <c r="Y15210" s="86" t="n"/>
      <c r="Z15210" s="86" t="n"/>
      <c r="AA15210" s="86" t="n"/>
      <c r="AB15210" s="86" t="n"/>
      <c r="AC15210" s="86" t="n"/>
      <c r="AD15210" s="86" t="n"/>
      <c r="AE15210" s="86" t="n"/>
      <c r="AF15210" s="86" t="n"/>
      <c r="AG15210" s="86" t="n"/>
      <c r="AH15210" s="86" t="n"/>
      <c r="AI15210" s="86" t="n"/>
      <c r="AJ15210" s="86" t="n"/>
      <c r="AK15210" s="86" t="n"/>
    </row>
    <row r="15211">
      <c r="A15211" s="86" t="n"/>
      <c r="B15211" s="86" t="n"/>
      <c r="C15211" s="86" t="n"/>
      <c r="D15211" s="86" t="n"/>
      <c r="E15211" s="86" t="n"/>
      <c r="F15211" s="86" t="n"/>
      <c r="G15211" s="86" t="n"/>
      <c r="H15211" s="86" t="n"/>
      <c r="I15211" s="86" t="n"/>
      <c r="J15211" s="86" t="n"/>
      <c r="K15211" s="86" t="n"/>
      <c r="L15211" s="86" t="n"/>
      <c r="M15211" s="86" t="n"/>
      <c r="N15211" s="86" t="n"/>
      <c r="O15211" s="86" t="n"/>
      <c r="P15211" s="86" t="n"/>
      <c r="Q15211" s="86" t="n"/>
      <c r="R15211" s="86" t="n"/>
      <c r="S15211" s="86" t="n"/>
      <c r="T15211" s="86" t="n"/>
      <c r="U15211" s="86" t="n"/>
      <c r="V15211" s="86" t="n"/>
      <c r="W15211" s="86" t="n"/>
      <c r="X15211" s="86" t="n"/>
      <c r="Y15211" s="86" t="n"/>
      <c r="Z15211" s="86" t="n"/>
      <c r="AA15211" s="86" t="n"/>
      <c r="AB15211" s="86" t="n"/>
      <c r="AC15211" s="86" t="n"/>
      <c r="AD15211" s="86" t="n"/>
      <c r="AE15211" s="86" t="n"/>
      <c r="AF15211" s="86" t="n"/>
      <c r="AG15211" s="86" t="n"/>
      <c r="AH15211" s="86" t="n"/>
      <c r="AI15211" s="86" t="n"/>
      <c r="AJ15211" s="86" t="n"/>
      <c r="AK15211" s="86" t="n"/>
    </row>
    <row r="15212">
      <c r="A15212" s="86" t="n"/>
      <c r="B15212" s="86" t="n"/>
      <c r="C15212" s="86" t="n"/>
      <c r="D15212" s="86" t="n"/>
      <c r="E15212" s="86" t="n"/>
      <c r="F15212" s="86" t="n"/>
      <c r="G15212" s="86" t="n"/>
      <c r="H15212" s="86" t="n"/>
      <c r="I15212" s="86" t="n"/>
      <c r="J15212" s="86" t="n"/>
      <c r="K15212" s="86" t="n"/>
      <c r="L15212" s="86" t="n"/>
      <c r="M15212" s="86" t="n"/>
      <c r="N15212" s="86" t="n"/>
      <c r="O15212" s="86" t="n"/>
      <c r="P15212" s="86" t="n"/>
      <c r="Q15212" s="86" t="n"/>
      <c r="R15212" s="86" t="n"/>
      <c r="S15212" s="86" t="n"/>
      <c r="T15212" s="86" t="n"/>
      <c r="U15212" s="86" t="n"/>
      <c r="V15212" s="86" t="n"/>
      <c r="W15212" s="86" t="n"/>
      <c r="X15212" s="86" t="n"/>
      <c r="Y15212" s="86" t="n"/>
      <c r="Z15212" s="86" t="n"/>
      <c r="AA15212" s="86" t="n"/>
      <c r="AB15212" s="86" t="n"/>
      <c r="AC15212" s="86" t="n"/>
      <c r="AD15212" s="86" t="n"/>
      <c r="AE15212" s="86" t="n"/>
      <c r="AF15212" s="86" t="n"/>
      <c r="AG15212" s="86" t="n"/>
      <c r="AH15212" s="86" t="n"/>
      <c r="AI15212" s="86" t="n"/>
      <c r="AJ15212" s="86" t="n"/>
      <c r="AK15212" s="86" t="n"/>
    </row>
    <row r="15213">
      <c r="A15213" s="86" t="n"/>
      <c r="B15213" s="86" t="n"/>
      <c r="C15213" s="86" t="n"/>
      <c r="D15213" s="86" t="n"/>
      <c r="E15213" s="86" t="n"/>
      <c r="F15213" s="86" t="n"/>
      <c r="G15213" s="86" t="n"/>
      <c r="H15213" s="86" t="n"/>
      <c r="I15213" s="86" t="n"/>
      <c r="J15213" s="86" t="n"/>
      <c r="K15213" s="86" t="n"/>
      <c r="L15213" s="86" t="n"/>
      <c r="M15213" s="86" t="n"/>
      <c r="N15213" s="86" t="n"/>
      <c r="O15213" s="86" t="n"/>
      <c r="P15213" s="86" t="n"/>
      <c r="Q15213" s="86" t="n"/>
      <c r="R15213" s="86" t="n"/>
      <c r="S15213" s="86" t="n"/>
      <c r="T15213" s="86" t="n"/>
      <c r="U15213" s="86" t="n"/>
      <c r="V15213" s="86" t="n"/>
      <c r="W15213" s="86" t="n"/>
      <c r="X15213" s="86" t="n"/>
      <c r="Y15213" s="86" t="n"/>
      <c r="Z15213" s="86" t="n"/>
      <c r="AA15213" s="86" t="n"/>
      <c r="AB15213" s="86" t="n"/>
      <c r="AC15213" s="86" t="n"/>
      <c r="AD15213" s="86" t="n"/>
      <c r="AE15213" s="86" t="n"/>
      <c r="AF15213" s="86" t="n"/>
      <c r="AG15213" s="86" t="n"/>
      <c r="AH15213" s="86" t="n"/>
      <c r="AI15213" s="86" t="n"/>
      <c r="AJ15213" s="86" t="n"/>
      <c r="AK15213" s="86" t="n"/>
    </row>
    <row r="15214">
      <c r="A15214" s="86" t="n"/>
      <c r="B15214" s="86" t="n"/>
      <c r="C15214" s="86" t="n"/>
      <c r="D15214" s="86" t="n"/>
      <c r="E15214" s="86" t="n"/>
      <c r="F15214" s="86" t="n"/>
      <c r="G15214" s="86" t="n"/>
      <c r="H15214" s="86" t="n"/>
      <c r="I15214" s="86" t="n"/>
      <c r="J15214" s="86" t="n"/>
      <c r="K15214" s="86" t="n"/>
      <c r="L15214" s="86" t="n"/>
      <c r="M15214" s="86" t="n"/>
      <c r="N15214" s="86" t="n"/>
      <c r="O15214" s="86" t="n"/>
      <c r="P15214" s="86" t="n"/>
      <c r="Q15214" s="86" t="n"/>
      <c r="R15214" s="86" t="n"/>
      <c r="S15214" s="86" t="n"/>
      <c r="T15214" s="86" t="n"/>
      <c r="U15214" s="86" t="n"/>
      <c r="V15214" s="86" t="n"/>
      <c r="W15214" s="86" t="n"/>
      <c r="X15214" s="86" t="n"/>
      <c r="Y15214" s="86" t="n"/>
      <c r="Z15214" s="86" t="n"/>
      <c r="AA15214" s="86" t="n"/>
      <c r="AB15214" s="86" t="n"/>
      <c r="AC15214" s="86" t="n"/>
      <c r="AD15214" s="86" t="n"/>
      <c r="AE15214" s="86" t="n"/>
      <c r="AF15214" s="86" t="n"/>
      <c r="AG15214" s="86" t="n"/>
      <c r="AH15214" s="86" t="n"/>
      <c r="AI15214" s="86" t="n"/>
      <c r="AJ15214" s="86" t="n"/>
      <c r="AK15214" s="86" t="n"/>
    </row>
    <row r="15215">
      <c r="A15215" s="86" t="n"/>
      <c r="B15215" s="86" t="n"/>
      <c r="C15215" s="86" t="n"/>
      <c r="D15215" s="86" t="n"/>
      <c r="E15215" s="86" t="n"/>
      <c r="F15215" s="86" t="n"/>
      <c r="G15215" s="86" t="n"/>
      <c r="H15215" s="86" t="n"/>
      <c r="I15215" s="86" t="n"/>
      <c r="J15215" s="86" t="n"/>
      <c r="K15215" s="86" t="n"/>
      <c r="L15215" s="86" t="n"/>
      <c r="M15215" s="86" t="n"/>
      <c r="N15215" s="86" t="n"/>
      <c r="O15215" s="86" t="n"/>
      <c r="P15215" s="86" t="n"/>
      <c r="Q15215" s="86" t="n"/>
      <c r="R15215" s="86" t="n"/>
      <c r="S15215" s="86" t="n"/>
      <c r="T15215" s="86" t="n"/>
      <c r="U15215" s="86" t="n"/>
      <c r="V15215" s="86" t="n"/>
      <c r="W15215" s="86" t="n"/>
      <c r="X15215" s="86" t="n"/>
      <c r="Y15215" s="86" t="n"/>
      <c r="Z15215" s="86" t="n"/>
      <c r="AA15215" s="86" t="n"/>
      <c r="AB15215" s="86" t="n"/>
      <c r="AC15215" s="86" t="n"/>
      <c r="AD15215" s="86" t="n"/>
      <c r="AE15215" s="86" t="n"/>
      <c r="AF15215" s="86" t="n"/>
      <c r="AG15215" s="86" t="n"/>
      <c r="AH15215" s="86" t="n"/>
      <c r="AI15215" s="86" t="n"/>
      <c r="AJ15215" s="86" t="n"/>
      <c r="AK15215" s="86" t="n"/>
    </row>
    <row r="15216">
      <c r="A15216" s="86" t="n"/>
      <c r="B15216" s="86" t="n"/>
      <c r="C15216" s="86" t="n"/>
      <c r="D15216" s="86" t="n"/>
      <c r="E15216" s="86" t="n"/>
      <c r="F15216" s="86" t="n"/>
      <c r="G15216" s="86" t="n"/>
      <c r="H15216" s="86" t="n"/>
      <c r="I15216" s="86" t="n"/>
      <c r="J15216" s="86" t="n"/>
      <c r="K15216" s="86" t="n"/>
      <c r="L15216" s="86" t="n"/>
      <c r="M15216" s="86" t="n"/>
      <c r="N15216" s="86" t="n"/>
      <c r="O15216" s="86" t="n"/>
      <c r="P15216" s="86" t="n"/>
      <c r="Q15216" s="86" t="n"/>
      <c r="R15216" s="86" t="n"/>
      <c r="S15216" s="86" t="n"/>
      <c r="T15216" s="86" t="n"/>
      <c r="U15216" s="86" t="n"/>
      <c r="V15216" s="86" t="n"/>
      <c r="W15216" s="86" t="n"/>
      <c r="X15216" s="86" t="n"/>
      <c r="Y15216" s="86" t="n"/>
      <c r="Z15216" s="86" t="n"/>
      <c r="AA15216" s="86" t="n"/>
      <c r="AB15216" s="86" t="n"/>
      <c r="AC15216" s="86" t="n"/>
      <c r="AD15216" s="86" t="n"/>
      <c r="AE15216" s="86" t="n"/>
      <c r="AF15216" s="86" t="n"/>
      <c r="AG15216" s="86" t="n"/>
      <c r="AH15216" s="86" t="n"/>
      <c r="AI15216" s="86" t="n"/>
      <c r="AJ15216" s="86" t="n"/>
      <c r="AK15216" s="86" t="n"/>
    </row>
    <row r="15217">
      <c r="A15217" s="86" t="n"/>
      <c r="B15217" s="86" t="n"/>
      <c r="C15217" s="86" t="n"/>
      <c r="D15217" s="86" t="n"/>
      <c r="E15217" s="86" t="n"/>
      <c r="F15217" s="86" t="n"/>
      <c r="G15217" s="86" t="n"/>
      <c r="H15217" s="86" t="n"/>
      <c r="I15217" s="86" t="n"/>
      <c r="J15217" s="86" t="n"/>
      <c r="K15217" s="86" t="n"/>
      <c r="L15217" s="86" t="n"/>
      <c r="M15217" s="86" t="n"/>
      <c r="N15217" s="86" t="n"/>
      <c r="O15217" s="86" t="n"/>
      <c r="P15217" s="86" t="n"/>
      <c r="Q15217" s="86" t="n"/>
      <c r="R15217" s="86" t="n"/>
      <c r="S15217" s="86" t="n"/>
      <c r="T15217" s="86" t="n"/>
      <c r="U15217" s="86" t="n"/>
      <c r="V15217" s="86" t="n"/>
      <c r="W15217" s="86" t="n"/>
      <c r="X15217" s="86" t="n"/>
      <c r="Y15217" s="86" t="n"/>
      <c r="Z15217" s="86" t="n"/>
      <c r="AA15217" s="86" t="n"/>
      <c r="AB15217" s="86" t="n"/>
      <c r="AC15217" s="86" t="n"/>
      <c r="AD15217" s="86" t="n"/>
      <c r="AE15217" s="86" t="n"/>
      <c r="AF15217" s="86" t="n"/>
      <c r="AG15217" s="86" t="n"/>
      <c r="AH15217" s="86" t="n"/>
      <c r="AI15217" s="86" t="n"/>
      <c r="AJ15217" s="86" t="n"/>
      <c r="AK15217" s="86" t="n"/>
    </row>
    <row r="15218">
      <c r="A15218" s="86" t="n"/>
      <c r="B15218" s="86" t="n"/>
      <c r="C15218" s="86" t="n"/>
      <c r="D15218" s="86" t="n"/>
      <c r="E15218" s="86" t="n"/>
      <c r="F15218" s="86" t="n"/>
      <c r="G15218" s="86" t="n"/>
      <c r="H15218" s="86" t="n"/>
      <c r="I15218" s="86" t="n"/>
      <c r="J15218" s="86" t="n"/>
      <c r="K15218" s="86" t="n"/>
      <c r="L15218" s="86" t="n"/>
      <c r="M15218" s="86" t="n"/>
      <c r="N15218" s="86" t="n"/>
      <c r="O15218" s="86" t="n"/>
      <c r="P15218" s="86" t="n"/>
      <c r="Q15218" s="86" t="n"/>
      <c r="R15218" s="86" t="n"/>
      <c r="S15218" s="86" t="n"/>
      <c r="T15218" s="86" t="n"/>
      <c r="U15218" s="86" t="n"/>
      <c r="V15218" s="86" t="n"/>
      <c r="W15218" s="86" t="n"/>
      <c r="X15218" s="86" t="n"/>
      <c r="Y15218" s="86" t="n"/>
      <c r="Z15218" s="86" t="n"/>
      <c r="AA15218" s="86" t="n"/>
      <c r="AB15218" s="86" t="n"/>
      <c r="AC15218" s="86" t="n"/>
      <c r="AD15218" s="86" t="n"/>
      <c r="AE15218" s="86" t="n"/>
      <c r="AF15218" s="86" t="n"/>
      <c r="AG15218" s="86" t="n"/>
      <c r="AH15218" s="86" t="n"/>
      <c r="AI15218" s="86" t="n"/>
      <c r="AJ15218" s="86" t="n"/>
      <c r="AK15218" s="86" t="n"/>
    </row>
    <row r="15219">
      <c r="A15219" s="86" t="n"/>
      <c r="B15219" s="86" t="n"/>
      <c r="C15219" s="86" t="n"/>
      <c r="D15219" s="86" t="n"/>
      <c r="E15219" s="86" t="n"/>
      <c r="F15219" s="86" t="n"/>
      <c r="G15219" s="86" t="n"/>
      <c r="H15219" s="86" t="n"/>
      <c r="I15219" s="86" t="n"/>
      <c r="J15219" s="86" t="n"/>
      <c r="K15219" s="86" t="n"/>
      <c r="L15219" s="86" t="n"/>
      <c r="M15219" s="86" t="n"/>
      <c r="N15219" s="86" t="n"/>
      <c r="O15219" s="86" t="n"/>
      <c r="P15219" s="86" t="n"/>
      <c r="Q15219" s="86" t="n"/>
      <c r="R15219" s="86" t="n"/>
      <c r="S15219" s="86" t="n"/>
      <c r="T15219" s="86" t="n"/>
      <c r="U15219" s="86" t="n"/>
      <c r="V15219" s="86" t="n"/>
      <c r="W15219" s="86" t="n"/>
      <c r="X15219" s="86" t="n"/>
      <c r="Y15219" s="86" t="n"/>
      <c r="Z15219" s="86" t="n"/>
      <c r="AA15219" s="86" t="n"/>
      <c r="AB15219" s="86" t="n"/>
      <c r="AC15219" s="86" t="n"/>
      <c r="AD15219" s="86" t="n"/>
      <c r="AE15219" s="86" t="n"/>
      <c r="AF15219" s="86" t="n"/>
      <c r="AG15219" s="86" t="n"/>
      <c r="AH15219" s="86" t="n"/>
      <c r="AI15219" s="86" t="n"/>
      <c r="AJ15219" s="86" t="n"/>
      <c r="AK15219" s="86" t="n"/>
    </row>
    <row r="15220">
      <c r="A15220" s="86" t="n"/>
      <c r="B15220" s="86" t="n"/>
      <c r="C15220" s="86" t="n"/>
      <c r="D15220" s="86" t="n"/>
      <c r="E15220" s="86" t="n"/>
      <c r="F15220" s="86" t="n"/>
      <c r="G15220" s="86" t="n"/>
      <c r="H15220" s="86" t="n"/>
      <c r="I15220" s="86" t="n"/>
      <c r="J15220" s="86" t="n"/>
      <c r="K15220" s="86" t="n"/>
      <c r="L15220" s="86" t="n"/>
      <c r="M15220" s="86" t="n"/>
      <c r="N15220" s="86" t="n"/>
      <c r="O15220" s="86" t="n"/>
      <c r="P15220" s="86" t="n"/>
      <c r="Q15220" s="86" t="n"/>
      <c r="R15220" s="86" t="n"/>
      <c r="S15220" s="86" t="n"/>
      <c r="T15220" s="86" t="n"/>
      <c r="U15220" s="86" t="n"/>
      <c r="V15220" s="86" t="n"/>
      <c r="W15220" s="86" t="n"/>
      <c r="X15220" s="86" t="n"/>
      <c r="Y15220" s="86" t="n"/>
      <c r="Z15220" s="86" t="n"/>
      <c r="AA15220" s="86" t="n"/>
      <c r="AB15220" s="86" t="n"/>
      <c r="AC15220" s="86" t="n"/>
      <c r="AD15220" s="86" t="n"/>
      <c r="AE15220" s="86" t="n"/>
      <c r="AF15220" s="86" t="n"/>
      <c r="AG15220" s="86" t="n"/>
      <c r="AH15220" s="86" t="n"/>
      <c r="AI15220" s="86" t="n"/>
      <c r="AJ15220" s="86" t="n"/>
      <c r="AK15220" s="86" t="n"/>
    </row>
    <row r="15221">
      <c r="A15221" s="86" t="n"/>
      <c r="B15221" s="86" t="n"/>
      <c r="C15221" s="86" t="n"/>
      <c r="D15221" s="86" t="n"/>
      <c r="E15221" s="86" t="n"/>
      <c r="F15221" s="86" t="n"/>
      <c r="G15221" s="86" t="n"/>
      <c r="H15221" s="86" t="n"/>
      <c r="I15221" s="86" t="n"/>
      <c r="J15221" s="86" t="n"/>
      <c r="K15221" s="86" t="n"/>
      <c r="L15221" s="86" t="n"/>
      <c r="M15221" s="86" t="n"/>
      <c r="N15221" s="86" t="n"/>
      <c r="O15221" s="86" t="n"/>
      <c r="P15221" s="86" t="n"/>
      <c r="Q15221" s="86" t="n"/>
      <c r="R15221" s="86" t="n"/>
      <c r="S15221" s="86" t="n"/>
      <c r="T15221" s="86" t="n"/>
      <c r="U15221" s="86" t="n"/>
      <c r="V15221" s="86" t="n"/>
      <c r="W15221" s="86" t="n"/>
      <c r="X15221" s="86" t="n"/>
      <c r="Y15221" s="86" t="n"/>
      <c r="Z15221" s="86" t="n"/>
      <c r="AA15221" s="86" t="n"/>
      <c r="AB15221" s="86" t="n"/>
      <c r="AC15221" s="86" t="n"/>
      <c r="AD15221" s="86" t="n"/>
      <c r="AE15221" s="86" t="n"/>
      <c r="AF15221" s="86" t="n"/>
      <c r="AG15221" s="86" t="n"/>
      <c r="AH15221" s="86" t="n"/>
      <c r="AI15221" s="86" t="n"/>
      <c r="AJ15221" s="86" t="n"/>
      <c r="AK15221" s="86" t="n"/>
    </row>
    <row r="15222">
      <c r="A15222" s="86" t="n"/>
      <c r="B15222" s="86" t="n"/>
      <c r="C15222" s="86" t="n"/>
      <c r="D15222" s="86" t="n"/>
      <c r="E15222" s="86" t="n"/>
      <c r="F15222" s="86" t="n"/>
      <c r="G15222" s="86" t="n"/>
      <c r="H15222" s="86" t="n"/>
      <c r="I15222" s="86" t="n"/>
      <c r="J15222" s="86" t="n"/>
      <c r="K15222" s="86" t="n"/>
      <c r="L15222" s="86" t="n"/>
      <c r="M15222" s="86" t="n"/>
      <c r="N15222" s="86" t="n"/>
      <c r="O15222" s="86" t="n"/>
      <c r="P15222" s="86" t="n"/>
      <c r="Q15222" s="86" t="n"/>
      <c r="R15222" s="86" t="n"/>
      <c r="S15222" s="86" t="n"/>
      <c r="T15222" s="86" t="n"/>
      <c r="U15222" s="86" t="n"/>
      <c r="V15222" s="86" t="n"/>
      <c r="W15222" s="86" t="n"/>
      <c r="X15222" s="86" t="n"/>
      <c r="Y15222" s="86" t="n"/>
      <c r="Z15222" s="86" t="n"/>
      <c r="AA15222" s="86" t="n"/>
      <c r="AB15222" s="86" t="n"/>
      <c r="AC15222" s="86" t="n"/>
      <c r="AD15222" s="86" t="n"/>
      <c r="AE15222" s="86" t="n"/>
      <c r="AF15222" s="86" t="n"/>
      <c r="AG15222" s="86" t="n"/>
      <c r="AH15222" s="86" t="n"/>
      <c r="AI15222" s="86" t="n"/>
      <c r="AJ15222" s="86" t="n"/>
      <c r="AK15222" s="86" t="n"/>
    </row>
    <row r="15223">
      <c r="A15223" s="86" t="n"/>
      <c r="B15223" s="86" t="n"/>
      <c r="C15223" s="86" t="n"/>
      <c r="D15223" s="86" t="n"/>
      <c r="E15223" s="86" t="n"/>
      <c r="F15223" s="86" t="n"/>
      <c r="G15223" s="86" t="n"/>
      <c r="H15223" s="86" t="n"/>
      <c r="I15223" s="86" t="n"/>
      <c r="J15223" s="86" t="n"/>
      <c r="K15223" s="86" t="n"/>
      <c r="L15223" s="86" t="n"/>
      <c r="M15223" s="86" t="n"/>
      <c r="N15223" s="86" t="n"/>
      <c r="O15223" s="86" t="n"/>
      <c r="P15223" s="86" t="n"/>
      <c r="Q15223" s="86" t="n"/>
      <c r="R15223" s="86" t="n"/>
      <c r="S15223" s="86" t="n"/>
      <c r="T15223" s="86" t="n"/>
      <c r="U15223" s="86" t="n"/>
      <c r="V15223" s="86" t="n"/>
      <c r="W15223" s="86" t="n"/>
      <c r="X15223" s="86" t="n"/>
      <c r="Y15223" s="86" t="n"/>
      <c r="Z15223" s="86" t="n"/>
      <c r="AA15223" s="86" t="n"/>
      <c r="AB15223" s="86" t="n"/>
      <c r="AC15223" s="86" t="n"/>
      <c r="AD15223" s="86" t="n"/>
      <c r="AE15223" s="86" t="n"/>
      <c r="AF15223" s="86" t="n"/>
      <c r="AG15223" s="86" t="n"/>
      <c r="AH15223" s="86" t="n"/>
      <c r="AI15223" s="86" t="n"/>
      <c r="AJ15223" s="86" t="n"/>
      <c r="AK15223" s="86" t="n"/>
    </row>
    <row r="15224">
      <c r="A15224" s="86" t="n"/>
      <c r="B15224" s="86" t="n"/>
      <c r="C15224" s="86" t="n"/>
      <c r="D15224" s="86" t="n"/>
      <c r="E15224" s="86" t="n"/>
      <c r="F15224" s="86" t="n"/>
      <c r="G15224" s="86" t="n"/>
      <c r="H15224" s="86" t="n"/>
      <c r="I15224" s="86" t="n"/>
      <c r="J15224" s="86" t="n"/>
      <c r="K15224" s="86" t="n"/>
      <c r="L15224" s="86" t="n"/>
      <c r="M15224" s="86" t="n"/>
      <c r="N15224" s="86" t="n"/>
      <c r="O15224" s="86" t="n"/>
      <c r="P15224" s="86" t="n"/>
      <c r="Q15224" s="86" t="n"/>
      <c r="R15224" s="86" t="n"/>
      <c r="S15224" s="86" t="n"/>
      <c r="T15224" s="86" t="n"/>
      <c r="U15224" s="86" t="n"/>
      <c r="V15224" s="86" t="n"/>
      <c r="W15224" s="86" t="n"/>
      <c r="X15224" s="86" t="n"/>
      <c r="Y15224" s="86" t="n"/>
      <c r="Z15224" s="86" t="n"/>
      <c r="AA15224" s="86" t="n"/>
      <c r="AB15224" s="86" t="n"/>
      <c r="AC15224" s="86" t="n"/>
      <c r="AD15224" s="86" t="n"/>
      <c r="AE15224" s="86" t="n"/>
      <c r="AF15224" s="86" t="n"/>
      <c r="AG15224" s="86" t="n"/>
      <c r="AH15224" s="86" t="n"/>
      <c r="AI15224" s="86" t="n"/>
      <c r="AJ15224" s="86" t="n"/>
      <c r="AK15224" s="86" t="n"/>
    </row>
    <row r="15225">
      <c r="A15225" s="86" t="n"/>
      <c r="B15225" s="86" t="n"/>
      <c r="C15225" s="86" t="n"/>
      <c r="D15225" s="86" t="n"/>
      <c r="E15225" s="86" t="n"/>
      <c r="F15225" s="86" t="n"/>
      <c r="G15225" s="86" t="n"/>
      <c r="H15225" s="86" t="n"/>
      <c r="I15225" s="86" t="n"/>
      <c r="J15225" s="86" t="n"/>
      <c r="K15225" s="86" t="n"/>
      <c r="L15225" s="86" t="n"/>
      <c r="M15225" s="86" t="n"/>
      <c r="N15225" s="86" t="n"/>
      <c r="O15225" s="86" t="n"/>
      <c r="P15225" s="86" t="n"/>
      <c r="Q15225" s="86" t="n"/>
      <c r="R15225" s="86" t="n"/>
      <c r="S15225" s="86" t="n"/>
      <c r="T15225" s="86" t="n"/>
      <c r="U15225" s="86" t="n"/>
      <c r="V15225" s="86" t="n"/>
      <c r="W15225" s="86" t="n"/>
      <c r="X15225" s="86" t="n"/>
      <c r="Y15225" s="86" t="n"/>
      <c r="Z15225" s="86" t="n"/>
      <c r="AA15225" s="86" t="n"/>
      <c r="AB15225" s="86" t="n"/>
      <c r="AC15225" s="86" t="n"/>
      <c r="AD15225" s="86" t="n"/>
      <c r="AE15225" s="86" t="n"/>
      <c r="AF15225" s="86" t="n"/>
      <c r="AG15225" s="86" t="n"/>
      <c r="AH15225" s="86" t="n"/>
      <c r="AI15225" s="86" t="n"/>
      <c r="AJ15225" s="86" t="n"/>
      <c r="AK15225" s="86" t="n"/>
    </row>
    <row r="15226">
      <c r="A15226" s="86" t="n"/>
      <c r="B15226" s="86" t="n"/>
      <c r="C15226" s="86" t="n"/>
      <c r="D15226" s="86" t="n"/>
      <c r="E15226" s="86" t="n"/>
      <c r="F15226" s="86" t="n"/>
      <c r="G15226" s="86" t="n"/>
      <c r="H15226" s="86" t="n"/>
      <c r="I15226" s="86" t="n"/>
      <c r="J15226" s="86" t="n"/>
      <c r="K15226" s="86" t="n"/>
      <c r="L15226" s="86" t="n"/>
      <c r="M15226" s="86" t="n"/>
      <c r="N15226" s="86" t="n"/>
      <c r="O15226" s="86" t="n"/>
      <c r="P15226" s="86" t="n"/>
      <c r="Q15226" s="86" t="n"/>
      <c r="R15226" s="86" t="n"/>
      <c r="S15226" s="86" t="n"/>
      <c r="T15226" s="86" t="n"/>
      <c r="U15226" s="86" t="n"/>
      <c r="V15226" s="86" t="n"/>
      <c r="W15226" s="86" t="n"/>
      <c r="X15226" s="86" t="n"/>
      <c r="Y15226" s="86" t="n"/>
      <c r="Z15226" s="86" t="n"/>
      <c r="AA15226" s="86" t="n"/>
      <c r="AB15226" s="86" t="n"/>
      <c r="AC15226" s="86" t="n"/>
      <c r="AD15226" s="86" t="n"/>
      <c r="AE15226" s="86" t="n"/>
      <c r="AF15226" s="86" t="n"/>
      <c r="AG15226" s="86" t="n"/>
      <c r="AH15226" s="86" t="n"/>
      <c r="AI15226" s="86" t="n"/>
      <c r="AJ15226" s="86" t="n"/>
      <c r="AK15226" s="86" t="n"/>
    </row>
    <row r="15227">
      <c r="A15227" s="86" t="n"/>
      <c r="B15227" s="86" t="n"/>
      <c r="C15227" s="86" t="n"/>
      <c r="D15227" s="86" t="n"/>
      <c r="E15227" s="86" t="n"/>
      <c r="F15227" s="86" t="n"/>
      <c r="G15227" s="86" t="n"/>
      <c r="H15227" s="86" t="n"/>
      <c r="I15227" s="86" t="n"/>
      <c r="J15227" s="86" t="n"/>
      <c r="K15227" s="86" t="n"/>
      <c r="L15227" s="86" t="n"/>
      <c r="M15227" s="86" t="n"/>
      <c r="N15227" s="86" t="n"/>
      <c r="O15227" s="86" t="n"/>
      <c r="P15227" s="86" t="n"/>
      <c r="Q15227" s="86" t="n"/>
      <c r="R15227" s="86" t="n"/>
      <c r="S15227" s="86" t="n"/>
      <c r="T15227" s="86" t="n"/>
      <c r="U15227" s="86" t="n"/>
      <c r="V15227" s="86" t="n"/>
      <c r="W15227" s="86" t="n"/>
      <c r="X15227" s="86" t="n"/>
      <c r="Y15227" s="86" t="n"/>
      <c r="Z15227" s="86" t="n"/>
      <c r="AA15227" s="86" t="n"/>
      <c r="AB15227" s="86" t="n"/>
      <c r="AC15227" s="86" t="n"/>
      <c r="AD15227" s="86" t="n"/>
      <c r="AE15227" s="86" t="n"/>
      <c r="AF15227" s="86" t="n"/>
      <c r="AG15227" s="86" t="n"/>
      <c r="AH15227" s="86" t="n"/>
      <c r="AI15227" s="86" t="n"/>
      <c r="AJ15227" s="86" t="n"/>
      <c r="AK15227" s="86" t="n"/>
    </row>
    <row r="15228">
      <c r="A15228" s="86" t="n"/>
      <c r="B15228" s="86" t="n"/>
      <c r="C15228" s="86" t="n"/>
      <c r="D15228" s="86" t="n"/>
      <c r="E15228" s="86" t="n"/>
      <c r="F15228" s="86" t="n"/>
      <c r="G15228" s="86" t="n"/>
      <c r="H15228" s="86" t="n"/>
      <c r="I15228" s="86" t="n"/>
      <c r="J15228" s="86" t="n"/>
      <c r="K15228" s="86" t="n"/>
      <c r="L15228" s="86" t="n"/>
      <c r="M15228" s="86" t="n"/>
      <c r="N15228" s="86" t="n"/>
      <c r="O15228" s="86" t="n"/>
      <c r="P15228" s="86" t="n"/>
      <c r="Q15228" s="86" t="n"/>
      <c r="R15228" s="86" t="n"/>
      <c r="S15228" s="86" t="n"/>
      <c r="T15228" s="86" t="n"/>
      <c r="U15228" s="86" t="n"/>
      <c r="V15228" s="86" t="n"/>
      <c r="W15228" s="86" t="n"/>
      <c r="X15228" s="86" t="n"/>
      <c r="Y15228" s="86" t="n"/>
      <c r="Z15228" s="86" t="n"/>
      <c r="AA15228" s="86" t="n"/>
      <c r="AB15228" s="86" t="n"/>
      <c r="AC15228" s="86" t="n"/>
      <c r="AD15228" s="86" t="n"/>
      <c r="AE15228" s="86" t="n"/>
      <c r="AF15228" s="86" t="n"/>
      <c r="AG15228" s="86" t="n"/>
      <c r="AH15228" s="86" t="n"/>
      <c r="AI15228" s="86" t="n"/>
      <c r="AJ15228" s="86" t="n"/>
      <c r="AK15228" s="86" t="n"/>
    </row>
    <row r="15229">
      <c r="A15229" s="86" t="n"/>
      <c r="B15229" s="86" t="n"/>
      <c r="C15229" s="86" t="n"/>
      <c r="D15229" s="86" t="n"/>
      <c r="E15229" s="86" t="n"/>
      <c r="F15229" s="86" t="n"/>
      <c r="G15229" s="86" t="n"/>
      <c r="H15229" s="86" t="n"/>
      <c r="I15229" s="86" t="n"/>
      <c r="J15229" s="86" t="n"/>
      <c r="K15229" s="86" t="n"/>
      <c r="L15229" s="86" t="n"/>
      <c r="M15229" s="86" t="n"/>
      <c r="N15229" s="86" t="n"/>
      <c r="O15229" s="86" t="n"/>
      <c r="P15229" s="86" t="n"/>
      <c r="Q15229" s="86" t="n"/>
      <c r="R15229" s="86" t="n"/>
      <c r="S15229" s="86" t="n"/>
      <c r="T15229" s="86" t="n"/>
      <c r="U15229" s="86" t="n"/>
      <c r="V15229" s="86" t="n"/>
      <c r="W15229" s="86" t="n"/>
      <c r="X15229" s="86" t="n"/>
      <c r="Y15229" s="86" t="n"/>
      <c r="Z15229" s="86" t="n"/>
      <c r="AA15229" s="86" t="n"/>
      <c r="AB15229" s="86" t="n"/>
      <c r="AC15229" s="86" t="n"/>
      <c r="AD15229" s="86" t="n"/>
      <c r="AE15229" s="86" t="n"/>
      <c r="AF15229" s="86" t="n"/>
      <c r="AG15229" s="86" t="n"/>
      <c r="AH15229" s="86" t="n"/>
      <c r="AI15229" s="86" t="n"/>
      <c r="AJ15229" s="86" t="n"/>
      <c r="AK15229" s="86" t="n"/>
    </row>
    <row r="15230">
      <c r="A15230" s="86" t="n"/>
      <c r="B15230" s="86" t="n"/>
      <c r="C15230" s="86" t="n"/>
      <c r="D15230" s="86" t="n"/>
      <c r="E15230" s="86" t="n"/>
      <c r="F15230" s="86" t="n"/>
      <c r="G15230" s="86" t="n"/>
      <c r="H15230" s="86" t="n"/>
      <c r="I15230" s="86" t="n"/>
      <c r="J15230" s="86" t="n"/>
      <c r="K15230" s="86" t="n"/>
      <c r="L15230" s="86" t="n"/>
      <c r="M15230" s="86" t="n"/>
      <c r="N15230" s="86" t="n"/>
      <c r="O15230" s="86" t="n"/>
      <c r="P15230" s="86" t="n"/>
      <c r="Q15230" s="86" t="n"/>
      <c r="R15230" s="86" t="n"/>
      <c r="S15230" s="86" t="n"/>
      <c r="T15230" s="86" t="n"/>
      <c r="U15230" s="86" t="n"/>
      <c r="V15230" s="86" t="n"/>
      <c r="W15230" s="86" t="n"/>
      <c r="X15230" s="86" t="n"/>
      <c r="Y15230" s="86" t="n"/>
      <c r="Z15230" s="86" t="n"/>
      <c r="AA15230" s="86" t="n"/>
      <c r="AB15230" s="86" t="n"/>
      <c r="AC15230" s="86" t="n"/>
      <c r="AD15230" s="86" t="n"/>
      <c r="AE15230" s="86" t="n"/>
      <c r="AF15230" s="86" t="n"/>
      <c r="AG15230" s="86" t="n"/>
      <c r="AH15230" s="86" t="n"/>
      <c r="AI15230" s="86" t="n"/>
      <c r="AJ15230" s="86" t="n"/>
      <c r="AK15230" s="86" t="n"/>
    </row>
    <row r="15231">
      <c r="A15231" s="86" t="n"/>
      <c r="B15231" s="86" t="n"/>
      <c r="C15231" s="86" t="n"/>
      <c r="D15231" s="86" t="n"/>
      <c r="E15231" s="86" t="n"/>
      <c r="F15231" s="86" t="n"/>
      <c r="G15231" s="86" t="n"/>
      <c r="H15231" s="86" t="n"/>
      <c r="I15231" s="86" t="n"/>
      <c r="J15231" s="86" t="n"/>
      <c r="K15231" s="86" t="n"/>
      <c r="L15231" s="86" t="n"/>
      <c r="M15231" s="86" t="n"/>
      <c r="N15231" s="86" t="n"/>
      <c r="O15231" s="86" t="n"/>
      <c r="P15231" s="86" t="n"/>
      <c r="Q15231" s="86" t="n"/>
      <c r="R15231" s="86" t="n"/>
      <c r="S15231" s="86" t="n"/>
      <c r="T15231" s="86" t="n"/>
      <c r="U15231" s="86" t="n"/>
      <c r="V15231" s="86" t="n"/>
      <c r="W15231" s="86" t="n"/>
      <c r="X15231" s="86" t="n"/>
      <c r="Y15231" s="86" t="n"/>
      <c r="Z15231" s="86" t="n"/>
      <c r="AA15231" s="86" t="n"/>
      <c r="AB15231" s="86" t="n"/>
      <c r="AC15231" s="86" t="n"/>
      <c r="AD15231" s="86" t="n"/>
      <c r="AE15231" s="86" t="n"/>
      <c r="AF15231" s="86" t="n"/>
      <c r="AG15231" s="86" t="n"/>
      <c r="AH15231" s="86" t="n"/>
      <c r="AI15231" s="86" t="n"/>
      <c r="AJ15231" s="86" t="n"/>
      <c r="AK15231" s="86" t="n"/>
    </row>
    <row r="15241">
      <c r="A15241" s="86" t="n"/>
      <c r="B15241" s="85" t="n"/>
      <c r="C15241" s="85" t="n"/>
      <c r="D15241" s="85" t="n"/>
      <c r="E15241" s="85" t="n"/>
      <c r="F15241" s="86" t="n"/>
      <c r="G15241" s="151" t="n"/>
      <c r="H15241" s="85" t="n"/>
      <c r="I15241" s="85" t="n"/>
      <c r="J15241" s="85" t="n"/>
      <c r="K15241" s="85" t="n"/>
      <c r="L15241" s="85" t="n"/>
      <c r="M15241" s="85" t="n"/>
      <c r="N15241" s="85" t="n"/>
      <c r="O15241" s="85" t="n"/>
      <c r="P15241" s="85" t="n"/>
      <c r="Q15241" s="85" t="n"/>
      <c r="R15241" s="85" t="n"/>
      <c r="S15241" s="85" t="n"/>
      <c r="T15241" s="108" t="n"/>
      <c r="U15241" s="85" t="n"/>
      <c r="V15241" s="85" t="n"/>
      <c r="W15241" s="85" t="n"/>
      <c r="X15241" s="85" t="n"/>
      <c r="Y15241" s="85" t="n"/>
      <c r="Z15241" s="85" t="n"/>
      <c r="AA15241" s="85" t="n"/>
      <c r="AB15241" s="85" t="n"/>
      <c r="AC15241" s="85" t="n"/>
      <c r="AD15241" s="85" t="n"/>
      <c r="AE15241" s="85" t="n"/>
      <c r="AF15241" s="85" t="n"/>
      <c r="AG15241" s="85" t="n"/>
      <c r="AH15241" s="85" t="n"/>
      <c r="AI15241" s="85" t="n"/>
      <c r="AJ15241" s="85" t="n"/>
      <c r="AK15241" s="85" t="n"/>
    </row>
    <row r="15242">
      <c r="A15242" s="85" t="n"/>
      <c r="B15242" s="86" t="n"/>
      <c r="C15242" s="85" t="n"/>
      <c r="D15242" s="85" t="n"/>
      <c r="E15242" s="85" t="n"/>
      <c r="F15242" s="85" t="n"/>
      <c r="G15242" s="85" t="n"/>
      <c r="H15242" s="85" t="n"/>
      <c r="I15242" s="85" t="n"/>
      <c r="J15242" s="85" t="n"/>
      <c r="K15242" s="85" t="n"/>
      <c r="L15242" s="85" t="n"/>
      <c r="M15242" s="85" t="n"/>
      <c r="N15242" s="85" t="n"/>
      <c r="O15242" s="85" t="n"/>
      <c r="P15242" s="85" t="n"/>
      <c r="Q15242" s="85" t="n"/>
      <c r="R15242" s="85" t="n"/>
      <c r="S15242" s="85" t="n"/>
      <c r="T15242" s="85" t="n"/>
      <c r="U15242" s="85" t="n"/>
      <c r="V15242" s="85" t="n"/>
      <c r="W15242" s="85" t="n"/>
      <c r="X15242" s="85" t="n"/>
      <c r="Y15242" s="85" t="n"/>
      <c r="Z15242" s="85" t="n"/>
      <c r="AA15242" s="85" t="n"/>
      <c r="AB15242" s="85" t="n"/>
      <c r="AC15242" s="85" t="n"/>
      <c r="AD15242" s="85" t="n"/>
      <c r="AE15242" s="85" t="n"/>
      <c r="AF15242" s="85" t="n"/>
      <c r="AG15242" s="85" t="n"/>
      <c r="AH15242" s="85" t="n"/>
      <c r="AI15242" s="85" t="n"/>
      <c r="AJ15242" s="85" t="n"/>
      <c r="AK15242" s="85" t="n"/>
    </row>
    <row r="15243">
      <c r="A15243" s="86" t="n"/>
      <c r="B15243" s="86" t="n"/>
      <c r="C15243" s="86" t="n"/>
      <c r="D15243" s="86" t="n"/>
      <c r="E15243" s="86" t="n"/>
      <c r="F15243" s="86" t="n"/>
      <c r="G15243" s="86" t="n"/>
      <c r="H15243" s="86" t="n"/>
      <c r="I15243" s="86" t="n"/>
      <c r="J15243" s="86" t="n"/>
      <c r="K15243" s="86" t="n"/>
      <c r="L15243" s="86" t="n"/>
      <c r="M15243" s="86" t="n"/>
      <c r="N15243" s="86" t="n"/>
      <c r="O15243" s="86" t="n"/>
      <c r="P15243" s="86" t="n"/>
      <c r="Q15243" s="86" t="n"/>
      <c r="R15243" s="86" t="n"/>
      <c r="S15243" s="86" t="n"/>
      <c r="T15243" s="86" t="n"/>
      <c r="U15243" s="86" t="n"/>
      <c r="V15243" s="86" t="n"/>
      <c r="W15243" s="86" t="n"/>
      <c r="X15243" s="86" t="n"/>
      <c r="Y15243" s="86" t="n"/>
      <c r="Z15243" s="86" t="n"/>
      <c r="AA15243" s="86" t="n"/>
      <c r="AB15243" s="86" t="n"/>
      <c r="AC15243" s="86" t="n"/>
      <c r="AD15243" s="86" t="n"/>
      <c r="AE15243" s="86" t="n"/>
      <c r="AF15243" s="86" t="n"/>
      <c r="AG15243" s="86" t="n"/>
      <c r="AH15243" s="86" t="n"/>
      <c r="AI15243" s="86" t="n"/>
      <c r="AJ15243" s="86" t="n"/>
      <c r="AK15243" s="86" t="n"/>
    </row>
    <row r="15244">
      <c r="A15244" s="85" t="n"/>
      <c r="B15244" s="86" t="n"/>
      <c r="C15244" s="85" t="n"/>
      <c r="D15244" s="85" t="n"/>
      <c r="E15244" s="86" t="n"/>
      <c r="F15244" s="85" t="n"/>
      <c r="G15244" s="85" t="n"/>
      <c r="H15244" s="86" t="n"/>
      <c r="I15244" s="85" t="n"/>
      <c r="J15244" s="85" t="n"/>
      <c r="K15244" s="86" t="n"/>
      <c r="L15244" s="85" t="n"/>
      <c r="M15244" s="85" t="n"/>
      <c r="N15244" s="86" t="n"/>
      <c r="O15244" s="85" t="n"/>
      <c r="P15244" s="85" t="n"/>
      <c r="Q15244" s="86" t="n"/>
      <c r="R15244" s="85" t="n"/>
      <c r="S15244" s="85" t="n"/>
      <c r="T15244" s="86" t="n"/>
      <c r="U15244" s="85" t="n"/>
      <c r="V15244" s="85" t="n"/>
      <c r="W15244" s="86" t="n"/>
      <c r="X15244" s="85" t="n"/>
      <c r="Y15244" s="85" t="n"/>
      <c r="Z15244" s="86" t="n"/>
      <c r="AA15244" s="85" t="n"/>
      <c r="AB15244" s="85" t="n"/>
      <c r="AC15244" s="86" t="n"/>
      <c r="AD15244" s="85" t="n"/>
      <c r="AE15244" s="85" t="n"/>
      <c r="AF15244" s="86" t="n"/>
      <c r="AG15244" s="85" t="n"/>
      <c r="AH15244" s="85" t="n"/>
      <c r="AI15244" s="86" t="n"/>
      <c r="AJ15244" s="85" t="n"/>
      <c r="AK15244" s="85" t="n"/>
    </row>
    <row r="15245">
      <c r="A15245" s="86" t="n"/>
      <c r="B15245" s="86" t="n"/>
      <c r="C15245" s="86" t="n"/>
      <c r="D15245" s="86" t="n"/>
      <c r="E15245" s="86" t="n"/>
      <c r="F15245" s="86" t="n"/>
      <c r="G15245" s="86" t="n"/>
      <c r="H15245" s="86" t="n"/>
      <c r="I15245" s="86" t="n"/>
      <c r="J15245" s="86" t="n"/>
      <c r="K15245" s="86" t="n"/>
      <c r="L15245" s="86" t="n"/>
      <c r="M15245" s="86" t="n"/>
      <c r="N15245" s="86" t="n"/>
      <c r="O15245" s="86" t="n"/>
      <c r="P15245" s="86" t="n"/>
      <c r="Q15245" s="86" t="n"/>
      <c r="R15245" s="86" t="n"/>
      <c r="S15245" s="86" t="n"/>
      <c r="T15245" s="86" t="n"/>
      <c r="U15245" s="86" t="n"/>
      <c r="V15245" s="86" t="n"/>
      <c r="W15245" s="86" t="n"/>
      <c r="X15245" s="86" t="n"/>
      <c r="Y15245" s="86" t="n"/>
      <c r="Z15245" s="86" t="n"/>
      <c r="AA15245" s="86" t="n"/>
      <c r="AB15245" s="86" t="n"/>
      <c r="AC15245" s="86" t="n"/>
      <c r="AD15245" s="86" t="n"/>
      <c r="AE15245" s="86" t="n"/>
      <c r="AF15245" s="86" t="n"/>
      <c r="AG15245" s="86" t="n"/>
      <c r="AH15245" s="86" t="n"/>
      <c r="AI15245" s="86" t="n"/>
      <c r="AJ15245" s="86" t="n"/>
      <c r="AK15245" s="86" t="n"/>
    </row>
    <row r="15246">
      <c r="A15246" s="85" t="n"/>
      <c r="B15246" s="192" t="n"/>
      <c r="C15246" s="193" t="n"/>
      <c r="D15246" s="193" t="n"/>
      <c r="E15246" s="192" t="n"/>
      <c r="F15246" s="193" t="n"/>
      <c r="G15246" s="193" t="n"/>
      <c r="H15246" s="192" t="n"/>
      <c r="I15246" s="193" t="n"/>
      <c r="J15246" s="193" t="n"/>
      <c r="K15246" s="192" t="n"/>
      <c r="L15246" s="193" t="n"/>
      <c r="M15246" s="193" t="n"/>
      <c r="N15246" s="192" t="n"/>
      <c r="O15246" s="193" t="n"/>
      <c r="P15246" s="193" t="n"/>
      <c r="Q15246" s="192" t="n"/>
      <c r="R15246" s="193" t="n"/>
      <c r="S15246" s="193" t="n"/>
      <c r="T15246" s="192" t="n"/>
      <c r="U15246" s="193" t="n"/>
      <c r="V15246" s="193" t="n"/>
      <c r="W15246" s="192" t="n"/>
      <c r="X15246" s="193" t="n"/>
      <c r="Y15246" s="193" t="n"/>
      <c r="Z15246" s="192" t="n"/>
      <c r="AA15246" s="193" t="n"/>
      <c r="AB15246" s="193" t="n"/>
      <c r="AC15246" s="192" t="n"/>
      <c r="AD15246" s="193" t="n"/>
      <c r="AE15246" s="193" t="n"/>
      <c r="AF15246" s="192" t="n"/>
      <c r="AG15246" s="193" t="n"/>
      <c r="AH15246" s="193" t="n"/>
      <c r="AI15246" s="192" t="n"/>
      <c r="AJ15246" s="193" t="n"/>
      <c r="AK15246" s="193" t="n"/>
      <c r="AM15246">
        <f>A15241</f>
        <v/>
      </c>
      <c r="AN15246" s="83">
        <f>1/($B15246*(1/$B15244)*(1/(5/7+2/7*$D15246))*$B15256/SUM($B15248:$B15271))</f>
        <v/>
      </c>
      <c r="AO15246" s="83">
        <f>1/(B15246*(1/B15244)*(1/(5/7+2/7*D15246)))</f>
        <v/>
      </c>
      <c r="AP15246" s="83" t="n"/>
      <c r="AR15246" s="174">
        <f>CHOOSE(AV$3,C15246,F15246,I15246,L15246,O15246,R15246,U15246,X15246,AA15246,AD15246,AG15246,AJ15246)</f>
        <v/>
      </c>
      <c r="AS15246" s="82" t="n"/>
      <c r="AT15246" s="82" t="n"/>
      <c r="AV15246" s="119">
        <f>AN15246/AR15246</f>
        <v/>
      </c>
      <c r="AW15246" s="172">
        <f>AO15246/AR15246</f>
        <v/>
      </c>
    </row>
    <row r="15247">
      <c r="A15247" s="86" t="n"/>
      <c r="B15247" s="86" t="n"/>
      <c r="C15247" s="86" t="n"/>
      <c r="D15247" s="86" t="n"/>
      <c r="E15247" s="86" t="n"/>
      <c r="F15247" s="86" t="n"/>
      <c r="G15247" s="86" t="n"/>
      <c r="H15247" s="86" t="n"/>
      <c r="I15247" s="86" t="n"/>
      <c r="J15247" s="86" t="n"/>
      <c r="K15247" s="86" t="n"/>
      <c r="L15247" s="86" t="n"/>
      <c r="M15247" s="86" t="n"/>
      <c r="N15247" s="86" t="n"/>
      <c r="O15247" s="86" t="n"/>
      <c r="P15247" s="86" t="n"/>
      <c r="Q15247" s="86" t="n"/>
      <c r="R15247" s="86" t="n"/>
      <c r="S15247" s="86" t="n"/>
      <c r="T15247" s="86" t="n"/>
      <c r="U15247" s="86" t="n"/>
      <c r="V15247" s="86" t="n"/>
      <c r="W15247" s="86" t="n"/>
      <c r="X15247" s="86" t="n"/>
      <c r="Y15247" s="86" t="n"/>
      <c r="Z15247" s="86" t="n"/>
      <c r="AA15247" s="86" t="n"/>
      <c r="AB15247" s="86" t="n"/>
      <c r="AC15247" s="86" t="n"/>
      <c r="AD15247" s="86" t="n"/>
      <c r="AE15247" s="86" t="n"/>
      <c r="AF15247" s="86" t="n"/>
      <c r="AG15247" s="86" t="n"/>
      <c r="AH15247" s="86" t="n"/>
      <c r="AI15247" s="86" t="n"/>
      <c r="AJ15247" s="86" t="n"/>
      <c r="AK15247" s="86" t="n"/>
    </row>
    <row r="15248">
      <c r="A15248" s="86" t="n"/>
      <c r="B15248" s="86" t="n"/>
      <c r="C15248" s="86" t="n"/>
      <c r="D15248" s="86" t="n"/>
      <c r="E15248" s="86" t="n"/>
      <c r="F15248" s="86" t="n"/>
      <c r="G15248" s="86" t="n"/>
      <c r="H15248" s="86" t="n"/>
      <c r="I15248" s="86" t="n"/>
      <c r="J15248" s="86" t="n"/>
      <c r="K15248" s="86" t="n"/>
      <c r="L15248" s="86" t="n"/>
      <c r="M15248" s="86" t="n"/>
      <c r="N15248" s="86" t="n"/>
      <c r="O15248" s="86" t="n"/>
      <c r="P15248" s="86" t="n"/>
      <c r="Q15248" s="86" t="n"/>
      <c r="R15248" s="86" t="n"/>
      <c r="S15248" s="86" t="n"/>
      <c r="T15248" s="86" t="n"/>
      <c r="U15248" s="86" t="n"/>
      <c r="V15248" s="86" t="n"/>
      <c r="W15248" s="86" t="n"/>
      <c r="X15248" s="86" t="n"/>
      <c r="Y15248" s="86" t="n"/>
      <c r="Z15248" s="86" t="n"/>
      <c r="AA15248" s="86" t="n"/>
      <c r="AB15248" s="86" t="n"/>
      <c r="AC15248" s="86" t="n"/>
      <c r="AD15248" s="86" t="n"/>
      <c r="AE15248" s="86" t="n"/>
      <c r="AF15248" s="86" t="n"/>
      <c r="AG15248" s="86" t="n"/>
      <c r="AH15248" s="86" t="n"/>
      <c r="AI15248" s="86" t="n"/>
      <c r="AJ15248" s="86" t="n"/>
      <c r="AK15248" s="86" t="n"/>
    </row>
    <row r="15249">
      <c r="A15249" s="86" t="n"/>
      <c r="B15249" s="86" t="n"/>
      <c r="C15249" s="86" t="n"/>
      <c r="D15249" s="86" t="n"/>
      <c r="E15249" s="86" t="n"/>
      <c r="F15249" s="86" t="n"/>
      <c r="G15249" s="86" t="n"/>
      <c r="H15249" s="86" t="n"/>
      <c r="I15249" s="86" t="n"/>
      <c r="J15249" s="86" t="n"/>
      <c r="K15249" s="86" t="n"/>
      <c r="L15249" s="86" t="n"/>
      <c r="M15249" s="86" t="n"/>
      <c r="N15249" s="86" t="n"/>
      <c r="O15249" s="86" t="n"/>
      <c r="P15249" s="86" t="n"/>
      <c r="Q15249" s="86" t="n"/>
      <c r="R15249" s="86" t="n"/>
      <c r="S15249" s="86" t="n"/>
      <c r="T15249" s="86" t="n"/>
      <c r="U15249" s="86" t="n"/>
      <c r="V15249" s="86" t="n"/>
      <c r="W15249" s="86" t="n"/>
      <c r="X15249" s="86" t="n"/>
      <c r="Y15249" s="86" t="n"/>
      <c r="Z15249" s="86" t="n"/>
      <c r="AA15249" s="86" t="n"/>
      <c r="AB15249" s="86" t="n"/>
      <c r="AC15249" s="86" t="n"/>
      <c r="AD15249" s="86" t="n"/>
      <c r="AE15249" s="86" t="n"/>
      <c r="AF15249" s="86" t="n"/>
      <c r="AG15249" s="86" t="n"/>
      <c r="AH15249" s="86" t="n"/>
      <c r="AI15249" s="86" t="n"/>
      <c r="AJ15249" s="86" t="n"/>
      <c r="AK15249" s="86" t="n"/>
    </row>
    <row r="15250">
      <c r="A15250" s="86" t="n"/>
      <c r="B15250" s="86" t="n"/>
      <c r="C15250" s="86" t="n"/>
      <c r="D15250" s="86" t="n"/>
      <c r="E15250" s="86" t="n"/>
      <c r="F15250" s="86" t="n"/>
      <c r="G15250" s="86" t="n"/>
      <c r="H15250" s="86" t="n"/>
      <c r="I15250" s="86" t="n"/>
      <c r="J15250" s="86" t="n"/>
      <c r="K15250" s="86" t="n"/>
      <c r="L15250" s="86" t="n"/>
      <c r="M15250" s="86" t="n"/>
      <c r="N15250" s="86" t="n"/>
      <c r="O15250" s="86" t="n"/>
      <c r="P15250" s="86" t="n"/>
      <c r="Q15250" s="86" t="n"/>
      <c r="R15250" s="86" t="n"/>
      <c r="S15250" s="86" t="n"/>
      <c r="T15250" s="86" t="n"/>
      <c r="U15250" s="86" t="n"/>
      <c r="V15250" s="86" t="n"/>
      <c r="W15250" s="86" t="n"/>
      <c r="X15250" s="86" t="n"/>
      <c r="Y15250" s="86" t="n"/>
      <c r="Z15250" s="86" t="n"/>
      <c r="AA15250" s="86" t="n"/>
      <c r="AB15250" s="86" t="n"/>
      <c r="AC15250" s="86" t="n"/>
      <c r="AD15250" s="86" t="n"/>
      <c r="AE15250" s="86" t="n"/>
      <c r="AF15250" s="86" t="n"/>
      <c r="AG15250" s="86" t="n"/>
      <c r="AH15250" s="86" t="n"/>
      <c r="AI15250" s="86" t="n"/>
      <c r="AJ15250" s="86" t="n"/>
      <c r="AK15250" s="86" t="n"/>
    </row>
    <row r="15251">
      <c r="A15251" s="86" t="n"/>
      <c r="B15251" s="86" t="n"/>
      <c r="C15251" s="86" t="n"/>
      <c r="D15251" s="86" t="n"/>
      <c r="E15251" s="86" t="n"/>
      <c r="F15251" s="86" t="n"/>
      <c r="G15251" s="86" t="n"/>
      <c r="H15251" s="86" t="n"/>
      <c r="I15251" s="86" t="n"/>
      <c r="J15251" s="86" t="n"/>
      <c r="K15251" s="86" t="n"/>
      <c r="L15251" s="86" t="n"/>
      <c r="M15251" s="86" t="n"/>
      <c r="N15251" s="86" t="n"/>
      <c r="O15251" s="86" t="n"/>
      <c r="P15251" s="86" t="n"/>
      <c r="Q15251" s="86" t="n"/>
      <c r="R15251" s="86" t="n"/>
      <c r="S15251" s="86" t="n"/>
      <c r="T15251" s="86" t="n"/>
      <c r="U15251" s="86" t="n"/>
      <c r="V15251" s="86" t="n"/>
      <c r="W15251" s="86" t="n"/>
      <c r="X15251" s="86" t="n"/>
      <c r="Y15251" s="86" t="n"/>
      <c r="Z15251" s="86" t="n"/>
      <c r="AA15251" s="86" t="n"/>
      <c r="AB15251" s="86" t="n"/>
      <c r="AC15251" s="86" t="n"/>
      <c r="AD15251" s="86" t="n"/>
      <c r="AE15251" s="86" t="n"/>
      <c r="AF15251" s="86" t="n"/>
      <c r="AG15251" s="86" t="n"/>
      <c r="AH15251" s="86" t="n"/>
      <c r="AI15251" s="86" t="n"/>
      <c r="AJ15251" s="86" t="n"/>
      <c r="AK15251" s="86" t="n"/>
    </row>
    <row r="15252">
      <c r="A15252" s="86" t="n"/>
      <c r="B15252" s="86" t="n"/>
      <c r="C15252" s="86" t="n"/>
      <c r="D15252" s="86" t="n"/>
      <c r="E15252" s="86" t="n"/>
      <c r="F15252" s="86" t="n"/>
      <c r="G15252" s="86" t="n"/>
      <c r="H15252" s="86" t="n"/>
      <c r="I15252" s="86" t="n"/>
      <c r="J15252" s="86" t="n"/>
      <c r="K15252" s="86" t="n"/>
      <c r="L15252" s="86" t="n"/>
      <c r="M15252" s="86" t="n"/>
      <c r="N15252" s="86" t="n"/>
      <c r="O15252" s="86" t="n"/>
      <c r="P15252" s="86" t="n"/>
      <c r="Q15252" s="86" t="n"/>
      <c r="R15252" s="86" t="n"/>
      <c r="S15252" s="86" t="n"/>
      <c r="T15252" s="86" t="n"/>
      <c r="U15252" s="86" t="n"/>
      <c r="V15252" s="86" t="n"/>
      <c r="W15252" s="86" t="n"/>
      <c r="X15252" s="86" t="n"/>
      <c r="Y15252" s="86" t="n"/>
      <c r="Z15252" s="86" t="n"/>
      <c r="AA15252" s="86" t="n"/>
      <c r="AB15252" s="86" t="n"/>
      <c r="AC15252" s="86" t="n"/>
      <c r="AD15252" s="86" t="n"/>
      <c r="AE15252" s="86" t="n"/>
      <c r="AF15252" s="86" t="n"/>
      <c r="AG15252" s="86" t="n"/>
      <c r="AH15252" s="86" t="n"/>
      <c r="AI15252" s="86" t="n"/>
      <c r="AJ15252" s="86" t="n"/>
      <c r="AK15252" s="86" t="n"/>
    </row>
    <row r="15253">
      <c r="A15253" s="86" t="n"/>
      <c r="B15253" s="86" t="n"/>
      <c r="C15253" s="86" t="n"/>
      <c r="D15253" s="86" t="n"/>
      <c r="E15253" s="86" t="n"/>
      <c r="F15253" s="86" t="n"/>
      <c r="G15253" s="86" t="n"/>
      <c r="H15253" s="86" t="n"/>
      <c r="I15253" s="86" t="n"/>
      <c r="J15253" s="86" t="n"/>
      <c r="K15253" s="86" t="n"/>
      <c r="L15253" s="86" t="n"/>
      <c r="M15253" s="86" t="n"/>
      <c r="N15253" s="86" t="n"/>
      <c r="O15253" s="86" t="n"/>
      <c r="P15253" s="86" t="n"/>
      <c r="Q15253" s="86" t="n"/>
      <c r="R15253" s="86" t="n"/>
      <c r="S15253" s="86" t="n"/>
      <c r="T15253" s="86" t="n"/>
      <c r="U15253" s="86" t="n"/>
      <c r="V15253" s="86" t="n"/>
      <c r="W15253" s="86" t="n"/>
      <c r="X15253" s="86" t="n"/>
      <c r="Y15253" s="86" t="n"/>
      <c r="Z15253" s="86" t="n"/>
      <c r="AA15253" s="86" t="n"/>
      <c r="AB15253" s="86" t="n"/>
      <c r="AC15253" s="86" t="n"/>
      <c r="AD15253" s="86" t="n"/>
      <c r="AE15253" s="86" t="n"/>
      <c r="AF15253" s="86" t="n"/>
      <c r="AG15253" s="86" t="n"/>
      <c r="AH15253" s="86" t="n"/>
      <c r="AI15253" s="86" t="n"/>
      <c r="AJ15253" s="86" t="n"/>
      <c r="AK15253" s="86" t="n"/>
    </row>
    <row r="15254">
      <c r="A15254" s="86" t="n"/>
      <c r="B15254" s="86" t="n"/>
      <c r="C15254" s="86" t="n"/>
      <c r="D15254" s="86" t="n"/>
      <c r="E15254" s="86" t="n"/>
      <c r="F15254" s="86" t="n"/>
      <c r="G15254" s="86" t="n"/>
      <c r="H15254" s="86" t="n"/>
      <c r="I15254" s="86" t="n"/>
      <c r="J15254" s="86" t="n"/>
      <c r="K15254" s="86" t="n"/>
      <c r="L15254" s="86" t="n"/>
      <c r="M15254" s="86" t="n"/>
      <c r="N15254" s="86" t="n"/>
      <c r="O15254" s="86" t="n"/>
      <c r="P15254" s="86" t="n"/>
      <c r="Q15254" s="86" t="n"/>
      <c r="R15254" s="86" t="n"/>
      <c r="S15254" s="86" t="n"/>
      <c r="T15254" s="86" t="n"/>
      <c r="U15254" s="86" t="n"/>
      <c r="V15254" s="86" t="n"/>
      <c r="W15254" s="86" t="n"/>
      <c r="X15254" s="86" t="n"/>
      <c r="Y15254" s="86" t="n"/>
      <c r="Z15254" s="86" t="n"/>
      <c r="AA15254" s="86" t="n"/>
      <c r="AB15254" s="86" t="n"/>
      <c r="AC15254" s="86" t="n"/>
      <c r="AD15254" s="86" t="n"/>
      <c r="AE15254" s="86" t="n"/>
      <c r="AF15254" s="86" t="n"/>
      <c r="AG15254" s="86" t="n"/>
      <c r="AH15254" s="86" t="n"/>
      <c r="AI15254" s="86" t="n"/>
      <c r="AJ15254" s="86" t="n"/>
      <c r="AK15254" s="86" t="n"/>
    </row>
    <row r="15255">
      <c r="A15255" s="86" t="n"/>
      <c r="B15255" s="86" t="n"/>
      <c r="C15255" s="86" t="n"/>
      <c r="D15255" s="86" t="n"/>
      <c r="E15255" s="86" t="n"/>
      <c r="F15255" s="86" t="n"/>
      <c r="G15255" s="86" t="n"/>
      <c r="H15255" s="86" t="n"/>
      <c r="I15255" s="86" t="n"/>
      <c r="J15255" s="86" t="n"/>
      <c r="K15255" s="86" t="n"/>
      <c r="L15255" s="86" t="n"/>
      <c r="M15255" s="86" t="n"/>
      <c r="N15255" s="86" t="n"/>
      <c r="O15255" s="86" t="n"/>
      <c r="P15255" s="86" t="n"/>
      <c r="Q15255" s="86" t="n"/>
      <c r="R15255" s="86" t="n"/>
      <c r="S15255" s="86" t="n"/>
      <c r="T15255" s="86" t="n"/>
      <c r="U15255" s="86" t="n"/>
      <c r="V15255" s="86" t="n"/>
      <c r="W15255" s="86" t="n"/>
      <c r="X15255" s="86" t="n"/>
      <c r="Y15255" s="86" t="n"/>
      <c r="Z15255" s="86" t="n"/>
      <c r="AA15255" s="86" t="n"/>
      <c r="AB15255" s="86" t="n"/>
      <c r="AC15255" s="86" t="n"/>
      <c r="AD15255" s="86" t="n"/>
      <c r="AE15255" s="86" t="n"/>
      <c r="AF15255" s="86" t="n"/>
      <c r="AG15255" s="86" t="n"/>
      <c r="AH15255" s="86" t="n"/>
      <c r="AI15255" s="86" t="n"/>
      <c r="AJ15255" s="86" t="n"/>
      <c r="AK15255" s="86" t="n"/>
    </row>
    <row r="15256">
      <c r="A15256" s="86" t="n"/>
      <c r="B15256" s="86" t="n"/>
      <c r="C15256" s="86" t="n"/>
      <c r="D15256" s="86" t="n"/>
      <c r="E15256" s="86" t="n"/>
      <c r="F15256" s="86" t="n"/>
      <c r="G15256" s="86" t="n"/>
      <c r="H15256" s="86" t="n"/>
      <c r="I15256" s="86" t="n"/>
      <c r="J15256" s="86" t="n"/>
      <c r="K15256" s="86" t="n"/>
      <c r="L15256" s="86" t="n"/>
      <c r="M15256" s="86" t="n"/>
      <c r="N15256" s="86" t="n"/>
      <c r="O15256" s="86" t="n"/>
      <c r="P15256" s="86" t="n"/>
      <c r="Q15256" s="86" t="n"/>
      <c r="R15256" s="86" t="n"/>
      <c r="S15256" s="86" t="n"/>
      <c r="T15256" s="86" t="n"/>
      <c r="U15256" s="86" t="n"/>
      <c r="V15256" s="86" t="n"/>
      <c r="W15256" s="86" t="n"/>
      <c r="X15256" s="86" t="n"/>
      <c r="Y15256" s="86" t="n"/>
      <c r="Z15256" s="86" t="n"/>
      <c r="AA15256" s="86" t="n"/>
      <c r="AB15256" s="86" t="n"/>
      <c r="AC15256" s="86" t="n"/>
      <c r="AD15256" s="86" t="n"/>
      <c r="AE15256" s="86" t="n"/>
      <c r="AF15256" s="86" t="n"/>
      <c r="AG15256" s="86" t="n"/>
      <c r="AH15256" s="86" t="n"/>
      <c r="AI15256" s="86" t="n"/>
      <c r="AJ15256" s="86" t="n"/>
      <c r="AK15256" s="86" t="n"/>
    </row>
    <row r="15257">
      <c r="A15257" s="86" t="n"/>
      <c r="B15257" s="86" t="n"/>
      <c r="C15257" s="86" t="n"/>
      <c r="D15257" s="86" t="n"/>
      <c r="E15257" s="86" t="n"/>
      <c r="F15257" s="86" t="n"/>
      <c r="G15257" s="86" t="n"/>
      <c r="H15257" s="86" t="n"/>
      <c r="I15257" s="86" t="n"/>
      <c r="J15257" s="86" t="n"/>
      <c r="K15257" s="86" t="n"/>
      <c r="L15257" s="86" t="n"/>
      <c r="M15257" s="86" t="n"/>
      <c r="N15257" s="86" t="n"/>
      <c r="O15257" s="86" t="n"/>
      <c r="P15257" s="86" t="n"/>
      <c r="Q15257" s="86" t="n"/>
      <c r="R15257" s="86" t="n"/>
      <c r="S15257" s="86" t="n"/>
      <c r="T15257" s="86" t="n"/>
      <c r="U15257" s="86" t="n"/>
      <c r="V15257" s="86" t="n"/>
      <c r="W15257" s="86" t="n"/>
      <c r="X15257" s="86" t="n"/>
      <c r="Y15257" s="86" t="n"/>
      <c r="Z15257" s="86" t="n"/>
      <c r="AA15257" s="86" t="n"/>
      <c r="AB15257" s="86" t="n"/>
      <c r="AC15257" s="86" t="n"/>
      <c r="AD15257" s="86" t="n"/>
      <c r="AE15257" s="86" t="n"/>
      <c r="AF15257" s="86" t="n"/>
      <c r="AG15257" s="86" t="n"/>
      <c r="AH15257" s="86" t="n"/>
      <c r="AI15257" s="86" t="n"/>
      <c r="AJ15257" s="86" t="n"/>
      <c r="AK15257" s="86" t="n"/>
    </row>
    <row r="15258">
      <c r="A15258" s="86" t="n"/>
      <c r="B15258" s="86" t="n"/>
      <c r="C15258" s="86" t="n"/>
      <c r="D15258" s="86" t="n"/>
      <c r="E15258" s="86" t="n"/>
      <c r="F15258" s="86" t="n"/>
      <c r="G15258" s="86" t="n"/>
      <c r="H15258" s="86" t="n"/>
      <c r="I15258" s="86" t="n"/>
      <c r="J15258" s="86" t="n"/>
      <c r="K15258" s="86" t="n"/>
      <c r="L15258" s="86" t="n"/>
      <c r="M15258" s="86" t="n"/>
      <c r="N15258" s="86" t="n"/>
      <c r="O15258" s="86" t="n"/>
      <c r="P15258" s="86" t="n"/>
      <c r="Q15258" s="86" t="n"/>
      <c r="R15258" s="86" t="n"/>
      <c r="S15258" s="86" t="n"/>
      <c r="T15258" s="86" t="n"/>
      <c r="U15258" s="86" t="n"/>
      <c r="V15258" s="86" t="n"/>
      <c r="W15258" s="86" t="n"/>
      <c r="X15258" s="86" t="n"/>
      <c r="Y15258" s="86" t="n"/>
      <c r="Z15258" s="86" t="n"/>
      <c r="AA15258" s="86" t="n"/>
      <c r="AB15258" s="86" t="n"/>
      <c r="AC15258" s="86" t="n"/>
      <c r="AD15258" s="86" t="n"/>
      <c r="AE15258" s="86" t="n"/>
      <c r="AF15258" s="86" t="n"/>
      <c r="AG15258" s="86" t="n"/>
      <c r="AH15258" s="86" t="n"/>
      <c r="AI15258" s="86" t="n"/>
      <c r="AJ15258" s="86" t="n"/>
      <c r="AK15258" s="86" t="n"/>
    </row>
    <row r="15259">
      <c r="A15259" s="86" t="n"/>
      <c r="B15259" s="86" t="n"/>
      <c r="C15259" s="86" t="n"/>
      <c r="D15259" s="86" t="n"/>
      <c r="E15259" s="86" t="n"/>
      <c r="F15259" s="86" t="n"/>
      <c r="G15259" s="86" t="n"/>
      <c r="H15259" s="86" t="n"/>
      <c r="I15259" s="86" t="n"/>
      <c r="J15259" s="86" t="n"/>
      <c r="K15259" s="86" t="n"/>
      <c r="L15259" s="86" t="n"/>
      <c r="M15259" s="86" t="n"/>
      <c r="N15259" s="86" t="n"/>
      <c r="O15259" s="86" t="n"/>
      <c r="P15259" s="86" t="n"/>
      <c r="Q15259" s="86" t="n"/>
      <c r="R15259" s="86" t="n"/>
      <c r="S15259" s="86" t="n"/>
      <c r="T15259" s="86" t="n"/>
      <c r="U15259" s="86" t="n"/>
      <c r="V15259" s="86" t="n"/>
      <c r="W15259" s="86" t="n"/>
      <c r="X15259" s="86" t="n"/>
      <c r="Y15259" s="86" t="n"/>
      <c r="Z15259" s="86" t="n"/>
      <c r="AA15259" s="86" t="n"/>
      <c r="AB15259" s="86" t="n"/>
      <c r="AC15259" s="86" t="n"/>
      <c r="AD15259" s="86" t="n"/>
      <c r="AE15259" s="86" t="n"/>
      <c r="AF15259" s="86" t="n"/>
      <c r="AG15259" s="86" t="n"/>
      <c r="AH15259" s="86" t="n"/>
      <c r="AI15259" s="86" t="n"/>
      <c r="AJ15259" s="86" t="n"/>
      <c r="AK15259" s="86" t="n"/>
    </row>
    <row r="15260">
      <c r="A15260" s="86" t="n"/>
      <c r="B15260" s="86" t="n"/>
      <c r="C15260" s="86" t="n"/>
      <c r="D15260" s="86" t="n"/>
      <c r="E15260" s="86" t="n"/>
      <c r="F15260" s="86" t="n"/>
      <c r="G15260" s="86" t="n"/>
      <c r="H15260" s="86" t="n"/>
      <c r="I15260" s="86" t="n"/>
      <c r="J15260" s="86" t="n"/>
      <c r="K15260" s="86" t="n"/>
      <c r="L15260" s="86" t="n"/>
      <c r="M15260" s="86" t="n"/>
      <c r="N15260" s="86" t="n"/>
      <c r="O15260" s="86" t="n"/>
      <c r="P15260" s="86" t="n"/>
      <c r="Q15260" s="86" t="n"/>
      <c r="R15260" s="86" t="n"/>
      <c r="S15260" s="86" t="n"/>
      <c r="T15260" s="86" t="n"/>
      <c r="U15260" s="86" t="n"/>
      <c r="V15260" s="86" t="n"/>
      <c r="W15260" s="86" t="n"/>
      <c r="X15260" s="86" t="n"/>
      <c r="Y15260" s="86" t="n"/>
      <c r="Z15260" s="86" t="n"/>
      <c r="AA15260" s="86" t="n"/>
      <c r="AB15260" s="86" t="n"/>
      <c r="AC15260" s="86" t="n"/>
      <c r="AD15260" s="86" t="n"/>
      <c r="AE15260" s="86" t="n"/>
      <c r="AF15260" s="86" t="n"/>
      <c r="AG15260" s="86" t="n"/>
      <c r="AH15260" s="86" t="n"/>
      <c r="AI15260" s="86" t="n"/>
      <c r="AJ15260" s="86" t="n"/>
      <c r="AK15260" s="86" t="n"/>
    </row>
    <row r="15261">
      <c r="A15261" s="86" t="n"/>
      <c r="B15261" s="86" t="n"/>
      <c r="C15261" s="86" t="n"/>
      <c r="D15261" s="86" t="n"/>
      <c r="E15261" s="86" t="n"/>
      <c r="F15261" s="86" t="n"/>
      <c r="G15261" s="86" t="n"/>
      <c r="H15261" s="86" t="n"/>
      <c r="I15261" s="86" t="n"/>
      <c r="J15261" s="86" t="n"/>
      <c r="K15261" s="86" t="n"/>
      <c r="L15261" s="86" t="n"/>
      <c r="M15261" s="86" t="n"/>
      <c r="N15261" s="86" t="n"/>
      <c r="O15261" s="86" t="n"/>
      <c r="P15261" s="86" t="n"/>
      <c r="Q15261" s="86" t="n"/>
      <c r="R15261" s="86" t="n"/>
      <c r="S15261" s="86" t="n"/>
      <c r="T15261" s="86" t="n"/>
      <c r="U15261" s="86" t="n"/>
      <c r="V15261" s="86" t="n"/>
      <c r="W15261" s="86" t="n"/>
      <c r="X15261" s="86" t="n"/>
      <c r="Y15261" s="86" t="n"/>
      <c r="Z15261" s="86" t="n"/>
      <c r="AA15261" s="86" t="n"/>
      <c r="AB15261" s="86" t="n"/>
      <c r="AC15261" s="86" t="n"/>
      <c r="AD15261" s="86" t="n"/>
      <c r="AE15261" s="86" t="n"/>
      <c r="AF15261" s="86" t="n"/>
      <c r="AG15261" s="86" t="n"/>
      <c r="AH15261" s="86" t="n"/>
      <c r="AI15261" s="86" t="n"/>
      <c r="AJ15261" s="86" t="n"/>
      <c r="AK15261" s="86" t="n"/>
    </row>
    <row r="15262">
      <c r="A15262" s="86" t="n"/>
      <c r="B15262" s="86" t="n"/>
      <c r="C15262" s="86" t="n"/>
      <c r="D15262" s="86" t="n"/>
      <c r="E15262" s="86" t="n"/>
      <c r="F15262" s="86" t="n"/>
      <c r="G15262" s="86" t="n"/>
      <c r="H15262" s="86" t="n"/>
      <c r="I15262" s="86" t="n"/>
      <c r="J15262" s="86" t="n"/>
      <c r="K15262" s="86" t="n"/>
      <c r="L15262" s="86" t="n"/>
      <c r="M15262" s="86" t="n"/>
      <c r="N15262" s="86" t="n"/>
      <c r="O15262" s="86" t="n"/>
      <c r="P15262" s="86" t="n"/>
      <c r="Q15262" s="86" t="n"/>
      <c r="R15262" s="86" t="n"/>
      <c r="S15262" s="86" t="n"/>
      <c r="T15262" s="86" t="n"/>
      <c r="U15262" s="86" t="n"/>
      <c r="V15262" s="86" t="n"/>
      <c r="W15262" s="86" t="n"/>
      <c r="X15262" s="86" t="n"/>
      <c r="Y15262" s="86" t="n"/>
      <c r="Z15262" s="86" t="n"/>
      <c r="AA15262" s="86" t="n"/>
      <c r="AB15262" s="86" t="n"/>
      <c r="AC15262" s="86" t="n"/>
      <c r="AD15262" s="86" t="n"/>
      <c r="AE15262" s="86" t="n"/>
      <c r="AF15262" s="86" t="n"/>
      <c r="AG15262" s="86" t="n"/>
      <c r="AH15262" s="86" t="n"/>
      <c r="AI15262" s="86" t="n"/>
      <c r="AJ15262" s="86" t="n"/>
      <c r="AK15262" s="86" t="n"/>
    </row>
    <row r="15263">
      <c r="A15263" s="86" t="n"/>
      <c r="B15263" s="86" t="n"/>
      <c r="C15263" s="86" t="n"/>
      <c r="D15263" s="86" t="n"/>
      <c r="E15263" s="86" t="n"/>
      <c r="F15263" s="86" t="n"/>
      <c r="G15263" s="86" t="n"/>
      <c r="H15263" s="86" t="n"/>
      <c r="I15263" s="86" t="n"/>
      <c r="J15263" s="86" t="n"/>
      <c r="K15263" s="86" t="n"/>
      <c r="L15263" s="86" t="n"/>
      <c r="M15263" s="86" t="n"/>
      <c r="N15263" s="86" t="n"/>
      <c r="O15263" s="86" t="n"/>
      <c r="P15263" s="86" t="n"/>
      <c r="Q15263" s="86" t="n"/>
      <c r="R15263" s="86" t="n"/>
      <c r="S15263" s="86" t="n"/>
      <c r="T15263" s="86" t="n"/>
      <c r="U15263" s="86" t="n"/>
      <c r="V15263" s="86" t="n"/>
      <c r="W15263" s="86" t="n"/>
      <c r="X15263" s="86" t="n"/>
      <c r="Y15263" s="86" t="n"/>
      <c r="Z15263" s="86" t="n"/>
      <c r="AA15263" s="86" t="n"/>
      <c r="AB15263" s="86" t="n"/>
      <c r="AC15263" s="86" t="n"/>
      <c r="AD15263" s="86" t="n"/>
      <c r="AE15263" s="86" t="n"/>
      <c r="AF15263" s="86" t="n"/>
      <c r="AG15263" s="86" t="n"/>
      <c r="AH15263" s="86" t="n"/>
      <c r="AI15263" s="86" t="n"/>
      <c r="AJ15263" s="86" t="n"/>
      <c r="AK15263" s="86" t="n"/>
    </row>
    <row r="15264">
      <c r="A15264" s="86" t="n"/>
      <c r="B15264" s="86" t="n"/>
      <c r="C15264" s="86" t="n"/>
      <c r="D15264" s="86" t="n"/>
      <c r="E15264" s="86" t="n"/>
      <c r="F15264" s="86" t="n"/>
      <c r="G15264" s="86" t="n"/>
      <c r="H15264" s="86" t="n"/>
      <c r="I15264" s="86" t="n"/>
      <c r="J15264" s="86" t="n"/>
      <c r="K15264" s="86" t="n"/>
      <c r="L15264" s="86" t="n"/>
      <c r="M15264" s="86" t="n"/>
      <c r="N15264" s="86" t="n"/>
      <c r="O15264" s="86" t="n"/>
      <c r="P15264" s="86" t="n"/>
      <c r="Q15264" s="86" t="n"/>
      <c r="R15264" s="86" t="n"/>
      <c r="S15264" s="86" t="n"/>
      <c r="T15264" s="86" t="n"/>
      <c r="U15264" s="86" t="n"/>
      <c r="V15264" s="86" t="n"/>
      <c r="W15264" s="86" t="n"/>
      <c r="X15264" s="86" t="n"/>
      <c r="Y15264" s="86" t="n"/>
      <c r="Z15264" s="86" t="n"/>
      <c r="AA15264" s="86" t="n"/>
      <c r="AB15264" s="86" t="n"/>
      <c r="AC15264" s="86" t="n"/>
      <c r="AD15264" s="86" t="n"/>
      <c r="AE15264" s="86" t="n"/>
      <c r="AF15264" s="86" t="n"/>
      <c r="AG15264" s="86" t="n"/>
      <c r="AH15264" s="86" t="n"/>
      <c r="AI15264" s="86" t="n"/>
      <c r="AJ15264" s="86" t="n"/>
      <c r="AK15264" s="86" t="n"/>
    </row>
    <row r="15265">
      <c r="A15265" s="86" t="n"/>
      <c r="B15265" s="86" t="n"/>
      <c r="C15265" s="86" t="n"/>
      <c r="D15265" s="86" t="n"/>
      <c r="E15265" s="86" t="n"/>
      <c r="F15265" s="86" t="n"/>
      <c r="G15265" s="86" t="n"/>
      <c r="H15265" s="86" t="n"/>
      <c r="I15265" s="86" t="n"/>
      <c r="J15265" s="86" t="n"/>
      <c r="K15265" s="86" t="n"/>
      <c r="L15265" s="86" t="n"/>
      <c r="M15265" s="86" t="n"/>
      <c r="N15265" s="86" t="n"/>
      <c r="O15265" s="86" t="n"/>
      <c r="P15265" s="86" t="n"/>
      <c r="Q15265" s="86" t="n"/>
      <c r="R15265" s="86" t="n"/>
      <c r="S15265" s="86" t="n"/>
      <c r="T15265" s="86" t="n"/>
      <c r="U15265" s="86" t="n"/>
      <c r="V15265" s="86" t="n"/>
      <c r="W15265" s="86" t="n"/>
      <c r="X15265" s="86" t="n"/>
      <c r="Y15265" s="86" t="n"/>
      <c r="Z15265" s="86" t="n"/>
      <c r="AA15265" s="86" t="n"/>
      <c r="AB15265" s="86" t="n"/>
      <c r="AC15265" s="86" t="n"/>
      <c r="AD15265" s="86" t="n"/>
      <c r="AE15265" s="86" t="n"/>
      <c r="AF15265" s="86" t="n"/>
      <c r="AG15265" s="86" t="n"/>
      <c r="AH15265" s="86" t="n"/>
      <c r="AI15265" s="86" t="n"/>
      <c r="AJ15265" s="86" t="n"/>
      <c r="AK15265" s="86" t="n"/>
    </row>
    <row r="15266">
      <c r="A15266" s="86" t="n"/>
      <c r="B15266" s="86" t="n"/>
      <c r="C15266" s="86" t="n"/>
      <c r="D15266" s="86" t="n"/>
      <c r="E15266" s="86" t="n"/>
      <c r="F15266" s="86" t="n"/>
      <c r="G15266" s="86" t="n"/>
      <c r="H15266" s="86" t="n"/>
      <c r="I15266" s="86" t="n"/>
      <c r="J15266" s="86" t="n"/>
      <c r="K15266" s="86" t="n"/>
      <c r="L15266" s="86" t="n"/>
      <c r="M15266" s="86" t="n"/>
      <c r="N15266" s="86" t="n"/>
      <c r="O15266" s="86" t="n"/>
      <c r="P15266" s="86" t="n"/>
      <c r="Q15266" s="86" t="n"/>
      <c r="R15266" s="86" t="n"/>
      <c r="S15266" s="86" t="n"/>
      <c r="T15266" s="86" t="n"/>
      <c r="U15266" s="86" t="n"/>
      <c r="V15266" s="86" t="n"/>
      <c r="W15266" s="86" t="n"/>
      <c r="X15266" s="86" t="n"/>
      <c r="Y15266" s="86" t="n"/>
      <c r="Z15266" s="86" t="n"/>
      <c r="AA15266" s="86" t="n"/>
      <c r="AB15266" s="86" t="n"/>
      <c r="AC15266" s="86" t="n"/>
      <c r="AD15266" s="86" t="n"/>
      <c r="AE15266" s="86" t="n"/>
      <c r="AF15266" s="86" t="n"/>
      <c r="AG15266" s="86" t="n"/>
      <c r="AH15266" s="86" t="n"/>
      <c r="AI15266" s="86" t="n"/>
      <c r="AJ15266" s="86" t="n"/>
      <c r="AK15266" s="86" t="n"/>
    </row>
    <row r="15267">
      <c r="A15267" s="86" t="n"/>
      <c r="B15267" s="86" t="n"/>
      <c r="C15267" s="86" t="n"/>
      <c r="D15267" s="86" t="n"/>
      <c r="E15267" s="86" t="n"/>
      <c r="F15267" s="86" t="n"/>
      <c r="G15267" s="86" t="n"/>
      <c r="H15267" s="86" t="n"/>
      <c r="I15267" s="86" t="n"/>
      <c r="J15267" s="86" t="n"/>
      <c r="K15267" s="86" t="n"/>
      <c r="L15267" s="86" t="n"/>
      <c r="M15267" s="86" t="n"/>
      <c r="N15267" s="86" t="n"/>
      <c r="O15267" s="86" t="n"/>
      <c r="P15267" s="86" t="n"/>
      <c r="Q15267" s="86" t="n"/>
      <c r="R15267" s="86" t="n"/>
      <c r="S15267" s="86" t="n"/>
      <c r="T15267" s="86" t="n"/>
      <c r="U15267" s="86" t="n"/>
      <c r="V15267" s="86" t="n"/>
      <c r="W15267" s="86" t="n"/>
      <c r="X15267" s="86" t="n"/>
      <c r="Y15267" s="86" t="n"/>
      <c r="Z15267" s="86" t="n"/>
      <c r="AA15267" s="86" t="n"/>
      <c r="AB15267" s="86" t="n"/>
      <c r="AC15267" s="86" t="n"/>
      <c r="AD15267" s="86" t="n"/>
      <c r="AE15267" s="86" t="n"/>
      <c r="AF15267" s="86" t="n"/>
      <c r="AG15267" s="86" t="n"/>
      <c r="AH15267" s="86" t="n"/>
      <c r="AI15267" s="86" t="n"/>
      <c r="AJ15267" s="86" t="n"/>
      <c r="AK15267" s="86" t="n"/>
    </row>
    <row r="15268">
      <c r="A15268" s="86" t="n"/>
      <c r="B15268" s="86" t="n"/>
      <c r="C15268" s="86" t="n"/>
      <c r="D15268" s="86" t="n"/>
      <c r="E15268" s="86" t="n"/>
      <c r="F15268" s="86" t="n"/>
      <c r="G15268" s="86" t="n"/>
      <c r="H15268" s="86" t="n"/>
      <c r="I15268" s="86" t="n"/>
      <c r="J15268" s="86" t="n"/>
      <c r="K15268" s="86" t="n"/>
      <c r="L15268" s="86" t="n"/>
      <c r="M15268" s="86" t="n"/>
      <c r="N15268" s="86" t="n"/>
      <c r="O15268" s="86" t="n"/>
      <c r="P15268" s="86" t="n"/>
      <c r="Q15268" s="86" t="n"/>
      <c r="R15268" s="86" t="n"/>
      <c r="S15268" s="86" t="n"/>
      <c r="T15268" s="86" t="n"/>
      <c r="U15268" s="86" t="n"/>
      <c r="V15268" s="86" t="n"/>
      <c r="W15268" s="86" t="n"/>
      <c r="X15268" s="86" t="n"/>
      <c r="Y15268" s="86" t="n"/>
      <c r="Z15268" s="86" t="n"/>
      <c r="AA15268" s="86" t="n"/>
      <c r="AB15268" s="86" t="n"/>
      <c r="AC15268" s="86" t="n"/>
      <c r="AD15268" s="86" t="n"/>
      <c r="AE15268" s="86" t="n"/>
      <c r="AF15268" s="86" t="n"/>
      <c r="AG15268" s="86" t="n"/>
      <c r="AH15268" s="86" t="n"/>
      <c r="AI15268" s="86" t="n"/>
      <c r="AJ15268" s="86" t="n"/>
      <c r="AK15268" s="86" t="n"/>
    </row>
    <row r="15269">
      <c r="A15269" s="86" t="n"/>
      <c r="B15269" s="86" t="n"/>
      <c r="C15269" s="86" t="n"/>
      <c r="D15269" s="86" t="n"/>
      <c r="E15269" s="86" t="n"/>
      <c r="F15269" s="86" t="n"/>
      <c r="G15269" s="86" t="n"/>
      <c r="H15269" s="86" t="n"/>
      <c r="I15269" s="86" t="n"/>
      <c r="J15269" s="86" t="n"/>
      <c r="K15269" s="86" t="n"/>
      <c r="L15269" s="86" t="n"/>
      <c r="M15269" s="86" t="n"/>
      <c r="N15269" s="86" t="n"/>
      <c r="O15269" s="86" t="n"/>
      <c r="P15269" s="86" t="n"/>
      <c r="Q15269" s="86" t="n"/>
      <c r="R15269" s="86" t="n"/>
      <c r="S15269" s="86" t="n"/>
      <c r="T15269" s="86" t="n"/>
      <c r="U15269" s="86" t="n"/>
      <c r="V15269" s="86" t="n"/>
      <c r="W15269" s="86" t="n"/>
      <c r="X15269" s="86" t="n"/>
      <c r="Y15269" s="86" t="n"/>
      <c r="Z15269" s="86" t="n"/>
      <c r="AA15269" s="86" t="n"/>
      <c r="AB15269" s="86" t="n"/>
      <c r="AC15269" s="86" t="n"/>
      <c r="AD15269" s="86" t="n"/>
      <c r="AE15269" s="86" t="n"/>
      <c r="AF15269" s="86" t="n"/>
      <c r="AG15269" s="86" t="n"/>
      <c r="AH15269" s="86" t="n"/>
      <c r="AI15269" s="86" t="n"/>
      <c r="AJ15269" s="86" t="n"/>
      <c r="AK15269" s="86" t="n"/>
    </row>
    <row r="15270">
      <c r="A15270" s="86" t="n"/>
      <c r="B15270" s="86" t="n"/>
      <c r="C15270" s="86" t="n"/>
      <c r="D15270" s="86" t="n"/>
      <c r="E15270" s="86" t="n"/>
      <c r="F15270" s="86" t="n"/>
      <c r="G15270" s="86" t="n"/>
      <c r="H15270" s="86" t="n"/>
      <c r="I15270" s="86" t="n"/>
      <c r="J15270" s="86" t="n"/>
      <c r="K15270" s="86" t="n"/>
      <c r="L15270" s="86" t="n"/>
      <c r="M15270" s="86" t="n"/>
      <c r="N15270" s="86" t="n"/>
      <c r="O15270" s="86" t="n"/>
      <c r="P15270" s="86" t="n"/>
      <c r="Q15270" s="86" t="n"/>
      <c r="R15270" s="86" t="n"/>
      <c r="S15270" s="86" t="n"/>
      <c r="T15270" s="86" t="n"/>
      <c r="U15270" s="86" t="n"/>
      <c r="V15270" s="86" t="n"/>
      <c r="W15270" s="86" t="n"/>
      <c r="X15270" s="86" t="n"/>
      <c r="Y15270" s="86" t="n"/>
      <c r="Z15270" s="86" t="n"/>
      <c r="AA15270" s="86" t="n"/>
      <c r="AB15270" s="86" t="n"/>
      <c r="AC15270" s="86" t="n"/>
      <c r="AD15270" s="86" t="n"/>
      <c r="AE15270" s="86" t="n"/>
      <c r="AF15270" s="86" t="n"/>
      <c r="AG15270" s="86" t="n"/>
      <c r="AH15270" s="86" t="n"/>
      <c r="AI15270" s="86" t="n"/>
      <c r="AJ15270" s="86" t="n"/>
      <c r="AK15270" s="86" t="n"/>
    </row>
    <row r="15271">
      <c r="A15271" s="86" t="n"/>
      <c r="B15271" s="86" t="n"/>
      <c r="C15271" s="86" t="n"/>
      <c r="D15271" s="86" t="n"/>
      <c r="E15271" s="86" t="n"/>
      <c r="F15271" s="86" t="n"/>
      <c r="G15271" s="86" t="n"/>
      <c r="H15271" s="86" t="n"/>
      <c r="I15271" s="86" t="n"/>
      <c r="J15271" s="86" t="n"/>
      <c r="K15271" s="86" t="n"/>
      <c r="L15271" s="86" t="n"/>
      <c r="M15271" s="86" t="n"/>
      <c r="N15271" s="86" t="n"/>
      <c r="O15271" s="86" t="n"/>
      <c r="P15271" s="86" t="n"/>
      <c r="Q15271" s="86" t="n"/>
      <c r="R15271" s="86" t="n"/>
      <c r="S15271" s="86" t="n"/>
      <c r="T15271" s="86" t="n"/>
      <c r="U15271" s="86" t="n"/>
      <c r="V15271" s="86" t="n"/>
      <c r="W15271" s="86" t="n"/>
      <c r="X15271" s="86" t="n"/>
      <c r="Y15271" s="86" t="n"/>
      <c r="Z15271" s="86" t="n"/>
      <c r="AA15271" s="86" t="n"/>
      <c r="AB15271" s="86" t="n"/>
      <c r="AC15271" s="86" t="n"/>
      <c r="AD15271" s="86" t="n"/>
      <c r="AE15271" s="86" t="n"/>
      <c r="AF15271" s="86" t="n"/>
      <c r="AG15271" s="86" t="n"/>
      <c r="AH15271" s="86" t="n"/>
      <c r="AI15271" s="86" t="n"/>
      <c r="AJ15271" s="86" t="n"/>
      <c r="AK15271" s="86" t="n"/>
    </row>
    <row r="15281">
      <c r="A15281" s="86" t="n"/>
      <c r="B15281" s="85" t="n"/>
      <c r="C15281" s="85" t="n"/>
      <c r="D15281" s="85" t="n"/>
      <c r="E15281" s="85" t="n"/>
      <c r="F15281" s="86" t="n"/>
      <c r="G15281" s="151" t="n"/>
      <c r="H15281" s="85" t="n"/>
      <c r="I15281" s="85" t="n"/>
      <c r="J15281" s="85" t="n"/>
      <c r="K15281" s="85" t="n"/>
      <c r="L15281" s="85" t="n"/>
      <c r="M15281" s="85" t="n"/>
      <c r="N15281" s="85" t="n"/>
      <c r="O15281" s="85" t="n"/>
      <c r="P15281" s="85" t="n"/>
      <c r="Q15281" s="85" t="n"/>
      <c r="R15281" s="85" t="n"/>
      <c r="S15281" s="85" t="n"/>
      <c r="T15281" s="108" t="n"/>
      <c r="U15281" s="85" t="n"/>
      <c r="V15281" s="85" t="n"/>
      <c r="W15281" s="85" t="n"/>
      <c r="X15281" s="85" t="n"/>
      <c r="Y15281" s="85" t="n"/>
      <c r="Z15281" s="85" t="n"/>
      <c r="AA15281" s="85" t="n"/>
      <c r="AB15281" s="85" t="n"/>
      <c r="AC15281" s="85" t="n"/>
      <c r="AD15281" s="85" t="n"/>
      <c r="AE15281" s="85" t="n"/>
      <c r="AF15281" s="85" t="n"/>
      <c r="AG15281" s="85" t="n"/>
      <c r="AH15281" s="85" t="n"/>
      <c r="AI15281" s="85" t="n"/>
      <c r="AJ15281" s="85" t="n"/>
      <c r="AK15281" s="85" t="n"/>
    </row>
    <row r="15282">
      <c r="A15282" s="85" t="n"/>
      <c r="B15282" s="86" t="n"/>
      <c r="C15282" s="85" t="n"/>
      <c r="D15282" s="85" t="n"/>
      <c r="E15282" s="85" t="n"/>
      <c r="F15282" s="85" t="n"/>
      <c r="G15282" s="85" t="n"/>
      <c r="H15282" s="85" t="n"/>
      <c r="I15282" s="85" t="n"/>
      <c r="J15282" s="85" t="n"/>
      <c r="K15282" s="85" t="n"/>
      <c r="L15282" s="85" t="n"/>
      <c r="M15282" s="85" t="n"/>
      <c r="N15282" s="85" t="n"/>
      <c r="O15282" s="85" t="n"/>
      <c r="P15282" s="85" t="n"/>
      <c r="Q15282" s="85" t="n"/>
      <c r="R15282" s="85" t="n"/>
      <c r="S15282" s="85" t="n"/>
      <c r="T15282" s="85" t="n"/>
      <c r="U15282" s="85" t="n"/>
      <c r="V15282" s="85" t="n"/>
      <c r="W15282" s="85" t="n"/>
      <c r="X15282" s="85" t="n"/>
      <c r="Y15282" s="85" t="n"/>
      <c r="Z15282" s="85" t="n"/>
      <c r="AA15282" s="85" t="n"/>
      <c r="AB15282" s="85" t="n"/>
      <c r="AC15282" s="85" t="n"/>
      <c r="AD15282" s="85" t="n"/>
      <c r="AE15282" s="85" t="n"/>
      <c r="AF15282" s="85" t="n"/>
      <c r="AG15282" s="85" t="n"/>
      <c r="AH15282" s="85" t="n"/>
      <c r="AI15282" s="85" t="n"/>
      <c r="AJ15282" s="85" t="n"/>
      <c r="AK15282" s="85" t="n"/>
    </row>
    <row r="15283">
      <c r="A15283" s="86" t="n"/>
      <c r="B15283" s="86" t="n"/>
      <c r="C15283" s="86" t="n"/>
      <c r="D15283" s="86" t="n"/>
      <c r="E15283" s="86" t="n"/>
      <c r="F15283" s="86" t="n"/>
      <c r="G15283" s="86" t="n"/>
      <c r="H15283" s="86" t="n"/>
      <c r="I15283" s="86" t="n"/>
      <c r="J15283" s="86" t="n"/>
      <c r="K15283" s="86" t="n"/>
      <c r="L15283" s="86" t="n"/>
      <c r="M15283" s="86" t="n"/>
      <c r="N15283" s="86" t="n"/>
      <c r="O15283" s="86" t="n"/>
      <c r="P15283" s="86" t="n"/>
      <c r="Q15283" s="86" t="n"/>
      <c r="R15283" s="86" t="n"/>
      <c r="S15283" s="86" t="n"/>
      <c r="T15283" s="86" t="n"/>
      <c r="U15283" s="86" t="n"/>
      <c r="V15283" s="86" t="n"/>
      <c r="W15283" s="86" t="n"/>
      <c r="X15283" s="86" t="n"/>
      <c r="Y15283" s="86" t="n"/>
      <c r="Z15283" s="86" t="n"/>
      <c r="AA15283" s="86" t="n"/>
      <c r="AB15283" s="86" t="n"/>
      <c r="AC15283" s="86" t="n"/>
      <c r="AD15283" s="86" t="n"/>
      <c r="AE15283" s="86" t="n"/>
      <c r="AF15283" s="86" t="n"/>
      <c r="AG15283" s="86" t="n"/>
      <c r="AH15283" s="86" t="n"/>
      <c r="AI15283" s="86" t="n"/>
      <c r="AJ15283" s="86" t="n"/>
      <c r="AK15283" s="86" t="n"/>
    </row>
    <row r="15284">
      <c r="A15284" s="85" t="n"/>
      <c r="B15284" s="86" t="n"/>
      <c r="C15284" s="85" t="n"/>
      <c r="D15284" s="85" t="n"/>
      <c r="E15284" s="86" t="n"/>
      <c r="F15284" s="85" t="n"/>
      <c r="G15284" s="85" t="n"/>
      <c r="H15284" s="86" t="n"/>
      <c r="I15284" s="85" t="n"/>
      <c r="J15284" s="85" t="n"/>
      <c r="K15284" s="86" t="n"/>
      <c r="L15284" s="85" t="n"/>
      <c r="M15284" s="85" t="n"/>
      <c r="N15284" s="86" t="n"/>
      <c r="O15284" s="85" t="n"/>
      <c r="P15284" s="85" t="n"/>
      <c r="Q15284" s="86" t="n"/>
      <c r="R15284" s="85" t="n"/>
      <c r="S15284" s="85" t="n"/>
      <c r="T15284" s="86" t="n"/>
      <c r="U15284" s="85" t="n"/>
      <c r="V15284" s="85" t="n"/>
      <c r="W15284" s="86" t="n"/>
      <c r="X15284" s="85" t="n"/>
      <c r="Y15284" s="85" t="n"/>
      <c r="Z15284" s="86" t="n"/>
      <c r="AA15284" s="85" t="n"/>
      <c r="AB15284" s="85" t="n"/>
      <c r="AC15284" s="86" t="n"/>
      <c r="AD15284" s="85" t="n"/>
      <c r="AE15284" s="85" t="n"/>
      <c r="AF15284" s="86" t="n"/>
      <c r="AG15284" s="85" t="n"/>
      <c r="AH15284" s="85" t="n"/>
      <c r="AI15284" s="86" t="n"/>
      <c r="AJ15284" s="85" t="n"/>
      <c r="AK15284" s="85" t="n"/>
    </row>
    <row r="15285">
      <c r="A15285" s="86" t="n"/>
      <c r="B15285" s="86" t="n"/>
      <c r="C15285" s="86" t="n"/>
      <c r="D15285" s="86" t="n"/>
      <c r="E15285" s="86" t="n"/>
      <c r="F15285" s="86" t="n"/>
      <c r="G15285" s="86" t="n"/>
      <c r="H15285" s="86" t="n"/>
      <c r="I15285" s="86" t="n"/>
      <c r="J15285" s="86" t="n"/>
      <c r="K15285" s="86" t="n"/>
      <c r="L15285" s="86" t="n"/>
      <c r="M15285" s="86" t="n"/>
      <c r="N15285" s="86" t="n"/>
      <c r="O15285" s="86" t="n"/>
      <c r="P15285" s="86" t="n"/>
      <c r="Q15285" s="86" t="n"/>
      <c r="R15285" s="86" t="n"/>
      <c r="S15285" s="86" t="n"/>
      <c r="T15285" s="86" t="n"/>
      <c r="U15285" s="86" t="n"/>
      <c r="V15285" s="86" t="n"/>
      <c r="W15285" s="86" t="n"/>
      <c r="X15285" s="86" t="n"/>
      <c r="Y15285" s="86" t="n"/>
      <c r="Z15285" s="86" t="n"/>
      <c r="AA15285" s="86" t="n"/>
      <c r="AB15285" s="86" t="n"/>
      <c r="AC15285" s="86" t="n"/>
      <c r="AD15285" s="86" t="n"/>
      <c r="AE15285" s="86" t="n"/>
      <c r="AF15285" s="86" t="n"/>
      <c r="AG15285" s="86" t="n"/>
      <c r="AH15285" s="86" t="n"/>
      <c r="AI15285" s="86" t="n"/>
      <c r="AJ15285" s="86" t="n"/>
      <c r="AK15285" s="86" t="n"/>
    </row>
    <row r="15286">
      <c r="A15286" s="85" t="n"/>
      <c r="B15286" s="192" t="n"/>
      <c r="C15286" s="193" t="n"/>
      <c r="D15286" s="193" t="n"/>
      <c r="E15286" s="192" t="n"/>
      <c r="F15286" s="193" t="n"/>
      <c r="G15286" s="193" t="n"/>
      <c r="H15286" s="192" t="n"/>
      <c r="I15286" s="193" t="n"/>
      <c r="J15286" s="193" t="n"/>
      <c r="K15286" s="192" t="n"/>
      <c r="L15286" s="193" t="n"/>
      <c r="M15286" s="193" t="n"/>
      <c r="N15286" s="192" t="n"/>
      <c r="O15286" s="193" t="n"/>
      <c r="P15286" s="193" t="n"/>
      <c r="Q15286" s="192" t="n"/>
      <c r="R15286" s="193" t="n"/>
      <c r="S15286" s="193" t="n"/>
      <c r="T15286" s="192" t="n"/>
      <c r="U15286" s="193" t="n"/>
      <c r="V15286" s="193" t="n"/>
      <c r="W15286" s="192" t="n"/>
      <c r="X15286" s="193" t="n"/>
      <c r="Y15286" s="193" t="n"/>
      <c r="Z15286" s="192" t="n"/>
      <c r="AA15286" s="193" t="n"/>
      <c r="AB15286" s="193" t="n"/>
      <c r="AC15286" s="192" t="n"/>
      <c r="AD15286" s="193" t="n"/>
      <c r="AE15286" s="193" t="n"/>
      <c r="AF15286" s="192" t="n"/>
      <c r="AG15286" s="193" t="n"/>
      <c r="AH15286" s="193" t="n"/>
      <c r="AI15286" s="192" t="n"/>
      <c r="AJ15286" s="193" t="n"/>
      <c r="AK15286" s="193" t="n"/>
      <c r="AM15286">
        <f>A15281</f>
        <v/>
      </c>
      <c r="AN15286" s="83">
        <f>1/($B15286*(1/$B15284)*(1/(5/7+2/7*$D15286))*$B15296/SUM($B15288:$B15311))</f>
        <v/>
      </c>
      <c r="AO15286" s="83">
        <f>1/(B15286*(1/B15284)*(1/(5/7+2/7*D15286)))</f>
        <v/>
      </c>
      <c r="AP15286" s="83" t="n"/>
      <c r="AR15286" s="174">
        <f>CHOOSE(AV$3,C15286,F15286,I15286,L15286,O15286,R15286,U15286,X15286,AA15286,AD15286,AG15286,AJ15286)</f>
        <v/>
      </c>
      <c r="AS15286" s="82" t="n"/>
      <c r="AT15286" s="82" t="n"/>
      <c r="AV15286" s="119">
        <f>AN15286/AR15286</f>
        <v/>
      </c>
      <c r="AW15286" s="172">
        <f>AO15286/AR15286</f>
        <v/>
      </c>
    </row>
    <row r="15287">
      <c r="A15287" s="86" t="n"/>
      <c r="B15287" s="86" t="n"/>
      <c r="C15287" s="86" t="n"/>
      <c r="D15287" s="86" t="n"/>
      <c r="E15287" s="86" t="n"/>
      <c r="F15287" s="86" t="n"/>
      <c r="G15287" s="86" t="n"/>
      <c r="H15287" s="86" t="n"/>
      <c r="I15287" s="86" t="n"/>
      <c r="J15287" s="86" t="n"/>
      <c r="K15287" s="86" t="n"/>
      <c r="L15287" s="86" t="n"/>
      <c r="M15287" s="86" t="n"/>
      <c r="N15287" s="86" t="n"/>
      <c r="O15287" s="86" t="n"/>
      <c r="P15287" s="86" t="n"/>
      <c r="Q15287" s="86" t="n"/>
      <c r="R15287" s="86" t="n"/>
      <c r="S15287" s="86" t="n"/>
      <c r="T15287" s="86" t="n"/>
      <c r="U15287" s="86" t="n"/>
      <c r="V15287" s="86" t="n"/>
      <c r="W15287" s="86" t="n"/>
      <c r="X15287" s="86" t="n"/>
      <c r="Y15287" s="86" t="n"/>
      <c r="Z15287" s="86" t="n"/>
      <c r="AA15287" s="86" t="n"/>
      <c r="AB15287" s="86" t="n"/>
      <c r="AC15287" s="86" t="n"/>
      <c r="AD15287" s="86" t="n"/>
      <c r="AE15287" s="86" t="n"/>
      <c r="AF15287" s="86" t="n"/>
      <c r="AG15287" s="86" t="n"/>
      <c r="AH15287" s="86" t="n"/>
      <c r="AI15287" s="86" t="n"/>
      <c r="AJ15287" s="86" t="n"/>
      <c r="AK15287" s="86" t="n"/>
    </row>
    <row r="15288">
      <c r="A15288" s="86" t="n"/>
      <c r="B15288" s="86" t="n"/>
      <c r="C15288" s="86" t="n"/>
      <c r="D15288" s="86" t="n"/>
      <c r="E15288" s="86" t="n"/>
      <c r="F15288" s="86" t="n"/>
      <c r="G15288" s="86" t="n"/>
      <c r="H15288" s="86" t="n"/>
      <c r="I15288" s="86" t="n"/>
      <c r="J15288" s="86" t="n"/>
      <c r="K15288" s="86" t="n"/>
      <c r="L15288" s="86" t="n"/>
      <c r="M15288" s="86" t="n"/>
      <c r="N15288" s="86" t="n"/>
      <c r="O15288" s="86" t="n"/>
      <c r="P15288" s="86" t="n"/>
      <c r="Q15288" s="86" t="n"/>
      <c r="R15288" s="86" t="n"/>
      <c r="S15288" s="86" t="n"/>
      <c r="T15288" s="86" t="n"/>
      <c r="U15288" s="86" t="n"/>
      <c r="V15288" s="86" t="n"/>
      <c r="W15288" s="86" t="n"/>
      <c r="X15288" s="86" t="n"/>
      <c r="Y15288" s="86" t="n"/>
      <c r="Z15288" s="86" t="n"/>
      <c r="AA15288" s="86" t="n"/>
      <c r="AB15288" s="86" t="n"/>
      <c r="AC15288" s="86" t="n"/>
      <c r="AD15288" s="86" t="n"/>
      <c r="AE15288" s="86" t="n"/>
      <c r="AF15288" s="86" t="n"/>
      <c r="AG15288" s="86" t="n"/>
      <c r="AH15288" s="86" t="n"/>
      <c r="AI15288" s="86" t="n"/>
      <c r="AJ15288" s="86" t="n"/>
      <c r="AK15288" s="86" t="n"/>
    </row>
    <row r="15289">
      <c r="A15289" s="86" t="n"/>
      <c r="B15289" s="86" t="n"/>
      <c r="C15289" s="86" t="n"/>
      <c r="D15289" s="86" t="n"/>
      <c r="E15289" s="86" t="n"/>
      <c r="F15289" s="86" t="n"/>
      <c r="G15289" s="86" t="n"/>
      <c r="H15289" s="86" t="n"/>
      <c r="I15289" s="86" t="n"/>
      <c r="J15289" s="86" t="n"/>
      <c r="K15289" s="86" t="n"/>
      <c r="L15289" s="86" t="n"/>
      <c r="M15289" s="86" t="n"/>
      <c r="N15289" s="86" t="n"/>
      <c r="O15289" s="86" t="n"/>
      <c r="P15289" s="86" t="n"/>
      <c r="Q15289" s="86" t="n"/>
      <c r="R15289" s="86" t="n"/>
      <c r="S15289" s="86" t="n"/>
      <c r="T15289" s="86" t="n"/>
      <c r="U15289" s="86" t="n"/>
      <c r="V15289" s="86" t="n"/>
      <c r="W15289" s="86" t="n"/>
      <c r="X15289" s="86" t="n"/>
      <c r="Y15289" s="86" t="n"/>
      <c r="Z15289" s="86" t="n"/>
      <c r="AA15289" s="86" t="n"/>
      <c r="AB15289" s="86" t="n"/>
      <c r="AC15289" s="86" t="n"/>
      <c r="AD15289" s="86" t="n"/>
      <c r="AE15289" s="86" t="n"/>
      <c r="AF15289" s="86" t="n"/>
      <c r="AG15289" s="86" t="n"/>
      <c r="AH15289" s="86" t="n"/>
      <c r="AI15289" s="86" t="n"/>
      <c r="AJ15289" s="86" t="n"/>
      <c r="AK15289" s="86" t="n"/>
    </row>
    <row r="15290">
      <c r="A15290" s="86" t="n"/>
      <c r="B15290" s="86" t="n"/>
      <c r="C15290" s="86" t="n"/>
      <c r="D15290" s="86" t="n"/>
      <c r="E15290" s="86" t="n"/>
      <c r="F15290" s="86" t="n"/>
      <c r="G15290" s="86" t="n"/>
      <c r="H15290" s="86" t="n"/>
      <c r="I15290" s="86" t="n"/>
      <c r="J15290" s="86" t="n"/>
      <c r="K15290" s="86" t="n"/>
      <c r="L15290" s="86" t="n"/>
      <c r="M15290" s="86" t="n"/>
      <c r="N15290" s="86" t="n"/>
      <c r="O15290" s="86" t="n"/>
      <c r="P15290" s="86" t="n"/>
      <c r="Q15290" s="86" t="n"/>
      <c r="R15290" s="86" t="n"/>
      <c r="S15290" s="86" t="n"/>
      <c r="T15290" s="86" t="n"/>
      <c r="U15290" s="86" t="n"/>
      <c r="V15290" s="86" t="n"/>
      <c r="W15290" s="86" t="n"/>
      <c r="X15290" s="86" t="n"/>
      <c r="Y15290" s="86" t="n"/>
      <c r="Z15290" s="86" t="n"/>
      <c r="AA15290" s="86" t="n"/>
      <c r="AB15290" s="86" t="n"/>
      <c r="AC15290" s="86" t="n"/>
      <c r="AD15290" s="86" t="n"/>
      <c r="AE15290" s="86" t="n"/>
      <c r="AF15290" s="86" t="n"/>
      <c r="AG15290" s="86" t="n"/>
      <c r="AH15290" s="86" t="n"/>
      <c r="AI15290" s="86" t="n"/>
      <c r="AJ15290" s="86" t="n"/>
      <c r="AK15290" s="86" t="n"/>
    </row>
    <row r="15291">
      <c r="A15291" s="86" t="n"/>
      <c r="B15291" s="86" t="n"/>
      <c r="C15291" s="86" t="n"/>
      <c r="D15291" s="86" t="n"/>
      <c r="E15291" s="86" t="n"/>
      <c r="F15291" s="86" t="n"/>
      <c r="G15291" s="86" t="n"/>
      <c r="H15291" s="86" t="n"/>
      <c r="I15291" s="86" t="n"/>
      <c r="J15291" s="86" t="n"/>
      <c r="K15291" s="86" t="n"/>
      <c r="L15291" s="86" t="n"/>
      <c r="M15291" s="86" t="n"/>
      <c r="N15291" s="86" t="n"/>
      <c r="O15291" s="86" t="n"/>
      <c r="P15291" s="86" t="n"/>
      <c r="Q15291" s="86" t="n"/>
      <c r="R15291" s="86" t="n"/>
      <c r="S15291" s="86" t="n"/>
      <c r="T15291" s="86" t="n"/>
      <c r="U15291" s="86" t="n"/>
      <c r="V15291" s="86" t="n"/>
      <c r="W15291" s="86" t="n"/>
      <c r="X15291" s="86" t="n"/>
      <c r="Y15291" s="86" t="n"/>
      <c r="Z15291" s="86" t="n"/>
      <c r="AA15291" s="86" t="n"/>
      <c r="AB15291" s="86" t="n"/>
      <c r="AC15291" s="86" t="n"/>
      <c r="AD15291" s="86" t="n"/>
      <c r="AE15291" s="86" t="n"/>
      <c r="AF15291" s="86" t="n"/>
      <c r="AG15291" s="86" t="n"/>
      <c r="AH15291" s="86" t="n"/>
      <c r="AI15291" s="86" t="n"/>
      <c r="AJ15291" s="86" t="n"/>
      <c r="AK15291" s="86" t="n"/>
    </row>
    <row r="15292">
      <c r="A15292" s="86" t="n"/>
      <c r="B15292" s="86" t="n"/>
      <c r="C15292" s="86" t="n"/>
      <c r="D15292" s="86" t="n"/>
      <c r="E15292" s="86" t="n"/>
      <c r="F15292" s="86" t="n"/>
      <c r="G15292" s="86" t="n"/>
      <c r="H15292" s="86" t="n"/>
      <c r="I15292" s="86" t="n"/>
      <c r="J15292" s="86" t="n"/>
      <c r="K15292" s="86" t="n"/>
      <c r="L15292" s="86" t="n"/>
      <c r="M15292" s="86" t="n"/>
      <c r="N15292" s="86" t="n"/>
      <c r="O15292" s="86" t="n"/>
      <c r="P15292" s="86" t="n"/>
      <c r="Q15292" s="86" t="n"/>
      <c r="R15292" s="86" t="n"/>
      <c r="S15292" s="86" t="n"/>
      <c r="T15292" s="86" t="n"/>
      <c r="U15292" s="86" t="n"/>
      <c r="V15292" s="86" t="n"/>
      <c r="W15292" s="86" t="n"/>
      <c r="X15292" s="86" t="n"/>
      <c r="Y15292" s="86" t="n"/>
      <c r="Z15292" s="86" t="n"/>
      <c r="AA15292" s="86" t="n"/>
      <c r="AB15292" s="86" t="n"/>
      <c r="AC15292" s="86" t="n"/>
      <c r="AD15292" s="86" t="n"/>
      <c r="AE15292" s="86" t="n"/>
      <c r="AF15292" s="86" t="n"/>
      <c r="AG15292" s="86" t="n"/>
      <c r="AH15292" s="86" t="n"/>
      <c r="AI15292" s="86" t="n"/>
      <c r="AJ15292" s="86" t="n"/>
      <c r="AK15292" s="86" t="n"/>
    </row>
    <row r="15293">
      <c r="A15293" s="86" t="n"/>
      <c r="B15293" s="86" t="n"/>
      <c r="C15293" s="86" t="n"/>
      <c r="D15293" s="86" t="n"/>
      <c r="E15293" s="86" t="n"/>
      <c r="F15293" s="86" t="n"/>
      <c r="G15293" s="86" t="n"/>
      <c r="H15293" s="86" t="n"/>
      <c r="I15293" s="86" t="n"/>
      <c r="J15293" s="86" t="n"/>
      <c r="K15293" s="86" t="n"/>
      <c r="L15293" s="86" t="n"/>
      <c r="M15293" s="86" t="n"/>
      <c r="N15293" s="86" t="n"/>
      <c r="O15293" s="86" t="n"/>
      <c r="P15293" s="86" t="n"/>
      <c r="Q15293" s="86" t="n"/>
      <c r="R15293" s="86" t="n"/>
      <c r="S15293" s="86" t="n"/>
      <c r="T15293" s="86" t="n"/>
      <c r="U15293" s="86" t="n"/>
      <c r="V15293" s="86" t="n"/>
      <c r="W15293" s="86" t="n"/>
      <c r="X15293" s="86" t="n"/>
      <c r="Y15293" s="86" t="n"/>
      <c r="Z15293" s="86" t="n"/>
      <c r="AA15293" s="86" t="n"/>
      <c r="AB15293" s="86" t="n"/>
      <c r="AC15293" s="86" t="n"/>
      <c r="AD15293" s="86" t="n"/>
      <c r="AE15293" s="86" t="n"/>
      <c r="AF15293" s="86" t="n"/>
      <c r="AG15293" s="86" t="n"/>
      <c r="AH15293" s="86" t="n"/>
      <c r="AI15293" s="86" t="n"/>
      <c r="AJ15293" s="86" t="n"/>
      <c r="AK15293" s="86" t="n"/>
    </row>
    <row r="15294">
      <c r="A15294" s="86" t="n"/>
      <c r="B15294" s="86" t="n"/>
      <c r="C15294" s="86" t="n"/>
      <c r="D15294" s="86" t="n"/>
      <c r="E15294" s="86" t="n"/>
      <c r="F15294" s="86" t="n"/>
      <c r="G15294" s="86" t="n"/>
      <c r="H15294" s="86" t="n"/>
      <c r="I15294" s="86" t="n"/>
      <c r="J15294" s="86" t="n"/>
      <c r="K15294" s="86" t="n"/>
      <c r="L15294" s="86" t="n"/>
      <c r="M15294" s="86" t="n"/>
      <c r="N15294" s="86" t="n"/>
      <c r="O15294" s="86" t="n"/>
      <c r="P15294" s="86" t="n"/>
      <c r="Q15294" s="86" t="n"/>
      <c r="R15294" s="86" t="n"/>
      <c r="S15294" s="86" t="n"/>
      <c r="T15294" s="86" t="n"/>
      <c r="U15294" s="86" t="n"/>
      <c r="V15294" s="86" t="n"/>
      <c r="W15294" s="86" t="n"/>
      <c r="X15294" s="86" t="n"/>
      <c r="Y15294" s="86" t="n"/>
      <c r="Z15294" s="86" t="n"/>
      <c r="AA15294" s="86" t="n"/>
      <c r="AB15294" s="86" t="n"/>
      <c r="AC15294" s="86" t="n"/>
      <c r="AD15294" s="86" t="n"/>
      <c r="AE15294" s="86" t="n"/>
      <c r="AF15294" s="86" t="n"/>
      <c r="AG15294" s="86" t="n"/>
      <c r="AH15294" s="86" t="n"/>
      <c r="AI15294" s="86" t="n"/>
      <c r="AJ15294" s="86" t="n"/>
      <c r="AK15294" s="86" t="n"/>
    </row>
    <row r="15295">
      <c r="A15295" s="86" t="n"/>
      <c r="B15295" s="86" t="n"/>
      <c r="C15295" s="86" t="n"/>
      <c r="D15295" s="86" t="n"/>
      <c r="E15295" s="86" t="n"/>
      <c r="F15295" s="86" t="n"/>
      <c r="G15295" s="86" t="n"/>
      <c r="H15295" s="86" t="n"/>
      <c r="I15295" s="86" t="n"/>
      <c r="J15295" s="86" t="n"/>
      <c r="K15295" s="86" t="n"/>
      <c r="L15295" s="86" t="n"/>
      <c r="M15295" s="86" t="n"/>
      <c r="N15295" s="86" t="n"/>
      <c r="O15295" s="86" t="n"/>
      <c r="P15295" s="86" t="n"/>
      <c r="Q15295" s="86" t="n"/>
      <c r="R15295" s="86" t="n"/>
      <c r="S15295" s="86" t="n"/>
      <c r="T15295" s="86" t="n"/>
      <c r="U15295" s="86" t="n"/>
      <c r="V15295" s="86" t="n"/>
      <c r="W15295" s="86" t="n"/>
      <c r="X15295" s="86" t="n"/>
      <c r="Y15295" s="86" t="n"/>
      <c r="Z15295" s="86" t="n"/>
      <c r="AA15295" s="86" t="n"/>
      <c r="AB15295" s="86" t="n"/>
      <c r="AC15295" s="86" t="n"/>
      <c r="AD15295" s="86" t="n"/>
      <c r="AE15295" s="86" t="n"/>
      <c r="AF15295" s="86" t="n"/>
      <c r="AG15295" s="86" t="n"/>
      <c r="AH15295" s="86" t="n"/>
      <c r="AI15295" s="86" t="n"/>
      <c r="AJ15295" s="86" t="n"/>
      <c r="AK15295" s="86" t="n"/>
    </row>
    <row r="15296">
      <c r="A15296" s="86" t="n"/>
      <c r="B15296" s="86" t="n"/>
      <c r="C15296" s="86" t="n"/>
      <c r="D15296" s="86" t="n"/>
      <c r="E15296" s="86" t="n"/>
      <c r="F15296" s="86" t="n"/>
      <c r="G15296" s="86" t="n"/>
      <c r="H15296" s="86" t="n"/>
      <c r="I15296" s="86" t="n"/>
      <c r="J15296" s="86" t="n"/>
      <c r="K15296" s="86" t="n"/>
      <c r="L15296" s="86" t="n"/>
      <c r="M15296" s="86" t="n"/>
      <c r="N15296" s="86" t="n"/>
      <c r="O15296" s="86" t="n"/>
      <c r="P15296" s="86" t="n"/>
      <c r="Q15296" s="86" t="n"/>
      <c r="R15296" s="86" t="n"/>
      <c r="S15296" s="86" t="n"/>
      <c r="T15296" s="86" t="n"/>
      <c r="U15296" s="86" t="n"/>
      <c r="V15296" s="86" t="n"/>
      <c r="W15296" s="86" t="n"/>
      <c r="X15296" s="86" t="n"/>
      <c r="Y15296" s="86" t="n"/>
      <c r="Z15296" s="86" t="n"/>
      <c r="AA15296" s="86" t="n"/>
      <c r="AB15296" s="86" t="n"/>
      <c r="AC15296" s="86" t="n"/>
      <c r="AD15296" s="86" t="n"/>
      <c r="AE15296" s="86" t="n"/>
      <c r="AF15296" s="86" t="n"/>
      <c r="AG15296" s="86" t="n"/>
      <c r="AH15296" s="86" t="n"/>
      <c r="AI15296" s="86" t="n"/>
      <c r="AJ15296" s="86" t="n"/>
      <c r="AK15296" s="86" t="n"/>
    </row>
    <row r="15297">
      <c r="A15297" s="86" t="n"/>
      <c r="B15297" s="86" t="n"/>
      <c r="C15297" s="86" t="n"/>
      <c r="D15297" s="86" t="n"/>
      <c r="E15297" s="86" t="n"/>
      <c r="F15297" s="86" t="n"/>
      <c r="G15297" s="86" t="n"/>
      <c r="H15297" s="86" t="n"/>
      <c r="I15297" s="86" t="n"/>
      <c r="J15297" s="86" t="n"/>
      <c r="K15297" s="86" t="n"/>
      <c r="L15297" s="86" t="n"/>
      <c r="M15297" s="86" t="n"/>
      <c r="N15297" s="86" t="n"/>
      <c r="O15297" s="86" t="n"/>
      <c r="P15297" s="86" t="n"/>
      <c r="Q15297" s="86" t="n"/>
      <c r="R15297" s="86" t="n"/>
      <c r="S15297" s="86" t="n"/>
      <c r="T15297" s="86" t="n"/>
      <c r="U15297" s="86" t="n"/>
      <c r="V15297" s="86" t="n"/>
      <c r="W15297" s="86" t="n"/>
      <c r="X15297" s="86" t="n"/>
      <c r="Y15297" s="86" t="n"/>
      <c r="Z15297" s="86" t="n"/>
      <c r="AA15297" s="86" t="n"/>
      <c r="AB15297" s="86" t="n"/>
      <c r="AC15297" s="86" t="n"/>
      <c r="AD15297" s="86" t="n"/>
      <c r="AE15297" s="86" t="n"/>
      <c r="AF15297" s="86" t="n"/>
      <c r="AG15297" s="86" t="n"/>
      <c r="AH15297" s="86" t="n"/>
      <c r="AI15297" s="86" t="n"/>
      <c r="AJ15297" s="86" t="n"/>
      <c r="AK15297" s="86" t="n"/>
    </row>
    <row r="15298">
      <c r="A15298" s="86" t="n"/>
      <c r="B15298" s="86" t="n"/>
      <c r="C15298" s="86" t="n"/>
      <c r="D15298" s="86" t="n"/>
      <c r="E15298" s="86" t="n"/>
      <c r="F15298" s="86" t="n"/>
      <c r="G15298" s="86" t="n"/>
      <c r="H15298" s="86" t="n"/>
      <c r="I15298" s="86" t="n"/>
      <c r="J15298" s="86" t="n"/>
      <c r="K15298" s="86" t="n"/>
      <c r="L15298" s="86" t="n"/>
      <c r="M15298" s="86" t="n"/>
      <c r="N15298" s="86" t="n"/>
      <c r="O15298" s="86" t="n"/>
      <c r="P15298" s="86" t="n"/>
      <c r="Q15298" s="86" t="n"/>
      <c r="R15298" s="86" t="n"/>
      <c r="S15298" s="86" t="n"/>
      <c r="T15298" s="86" t="n"/>
      <c r="U15298" s="86" t="n"/>
      <c r="V15298" s="86" t="n"/>
      <c r="W15298" s="86" t="n"/>
      <c r="X15298" s="86" t="n"/>
      <c r="Y15298" s="86" t="n"/>
      <c r="Z15298" s="86" t="n"/>
      <c r="AA15298" s="86" t="n"/>
      <c r="AB15298" s="86" t="n"/>
      <c r="AC15298" s="86" t="n"/>
      <c r="AD15298" s="86" t="n"/>
      <c r="AE15298" s="86" t="n"/>
      <c r="AF15298" s="86" t="n"/>
      <c r="AG15298" s="86" t="n"/>
      <c r="AH15298" s="86" t="n"/>
      <c r="AI15298" s="86" t="n"/>
      <c r="AJ15298" s="86" t="n"/>
      <c r="AK15298" s="86" t="n"/>
    </row>
    <row r="15299">
      <c r="A15299" s="86" t="n"/>
      <c r="B15299" s="86" t="n"/>
      <c r="C15299" s="86" t="n"/>
      <c r="D15299" s="86" t="n"/>
      <c r="E15299" s="86" t="n"/>
      <c r="F15299" s="86" t="n"/>
      <c r="G15299" s="86" t="n"/>
      <c r="H15299" s="86" t="n"/>
      <c r="I15299" s="86" t="n"/>
      <c r="J15299" s="86" t="n"/>
      <c r="K15299" s="86" t="n"/>
      <c r="L15299" s="86" t="n"/>
      <c r="M15299" s="86" t="n"/>
      <c r="N15299" s="86" t="n"/>
      <c r="O15299" s="86" t="n"/>
      <c r="P15299" s="86" t="n"/>
      <c r="Q15299" s="86" t="n"/>
      <c r="R15299" s="86" t="n"/>
      <c r="S15299" s="86" t="n"/>
      <c r="T15299" s="86" t="n"/>
      <c r="U15299" s="86" t="n"/>
      <c r="V15299" s="86" t="n"/>
      <c r="W15299" s="86" t="n"/>
      <c r="X15299" s="86" t="n"/>
      <c r="Y15299" s="86" t="n"/>
      <c r="Z15299" s="86" t="n"/>
      <c r="AA15299" s="86" t="n"/>
      <c r="AB15299" s="86" t="n"/>
      <c r="AC15299" s="86" t="n"/>
      <c r="AD15299" s="86" t="n"/>
      <c r="AE15299" s="86" t="n"/>
      <c r="AF15299" s="86" t="n"/>
      <c r="AG15299" s="86" t="n"/>
      <c r="AH15299" s="86" t="n"/>
      <c r="AI15299" s="86" t="n"/>
      <c r="AJ15299" s="86" t="n"/>
      <c r="AK15299" s="86" t="n"/>
    </row>
    <row r="15300">
      <c r="A15300" s="86" t="n"/>
      <c r="B15300" s="86" t="n"/>
      <c r="C15300" s="86" t="n"/>
      <c r="D15300" s="86" t="n"/>
      <c r="E15300" s="86" t="n"/>
      <c r="F15300" s="86" t="n"/>
      <c r="G15300" s="86" t="n"/>
      <c r="H15300" s="86" t="n"/>
      <c r="I15300" s="86" t="n"/>
      <c r="J15300" s="86" t="n"/>
      <c r="K15300" s="86" t="n"/>
      <c r="L15300" s="86" t="n"/>
      <c r="M15300" s="86" t="n"/>
      <c r="N15300" s="86" t="n"/>
      <c r="O15300" s="86" t="n"/>
      <c r="P15300" s="86" t="n"/>
      <c r="Q15300" s="86" t="n"/>
      <c r="R15300" s="86" t="n"/>
      <c r="S15300" s="86" t="n"/>
      <c r="T15300" s="86" t="n"/>
      <c r="U15300" s="86" t="n"/>
      <c r="V15300" s="86" t="n"/>
      <c r="W15300" s="86" t="n"/>
      <c r="X15300" s="86" t="n"/>
      <c r="Y15300" s="86" t="n"/>
      <c r="Z15300" s="86" t="n"/>
      <c r="AA15300" s="86" t="n"/>
      <c r="AB15300" s="86" t="n"/>
      <c r="AC15300" s="86" t="n"/>
      <c r="AD15300" s="86" t="n"/>
      <c r="AE15300" s="86" t="n"/>
      <c r="AF15300" s="86" t="n"/>
      <c r="AG15300" s="86" t="n"/>
      <c r="AH15300" s="86" t="n"/>
      <c r="AI15300" s="86" t="n"/>
      <c r="AJ15300" s="86" t="n"/>
      <c r="AK15300" s="86" t="n"/>
    </row>
    <row r="15301">
      <c r="A15301" s="86" t="n"/>
      <c r="B15301" s="86" t="n"/>
      <c r="C15301" s="86" t="n"/>
      <c r="D15301" s="86" t="n"/>
      <c r="E15301" s="86" t="n"/>
      <c r="F15301" s="86" t="n"/>
      <c r="G15301" s="86" t="n"/>
      <c r="H15301" s="86" t="n"/>
      <c r="I15301" s="86" t="n"/>
      <c r="J15301" s="86" t="n"/>
      <c r="K15301" s="86" t="n"/>
      <c r="L15301" s="86" t="n"/>
      <c r="M15301" s="86" t="n"/>
      <c r="N15301" s="86" t="n"/>
      <c r="O15301" s="86" t="n"/>
      <c r="P15301" s="86" t="n"/>
      <c r="Q15301" s="86" t="n"/>
      <c r="R15301" s="86" t="n"/>
      <c r="S15301" s="86" t="n"/>
      <c r="T15301" s="86" t="n"/>
      <c r="U15301" s="86" t="n"/>
      <c r="V15301" s="86" t="n"/>
      <c r="W15301" s="86" t="n"/>
      <c r="X15301" s="86" t="n"/>
      <c r="Y15301" s="86" t="n"/>
      <c r="Z15301" s="86" t="n"/>
      <c r="AA15301" s="86" t="n"/>
      <c r="AB15301" s="86" t="n"/>
      <c r="AC15301" s="86" t="n"/>
      <c r="AD15301" s="86" t="n"/>
      <c r="AE15301" s="86" t="n"/>
      <c r="AF15301" s="86" t="n"/>
      <c r="AG15301" s="86" t="n"/>
      <c r="AH15301" s="86" t="n"/>
      <c r="AI15301" s="86" t="n"/>
      <c r="AJ15301" s="86" t="n"/>
      <c r="AK15301" s="86" t="n"/>
    </row>
    <row r="15302">
      <c r="A15302" s="86" t="n"/>
      <c r="B15302" s="86" t="n"/>
      <c r="C15302" s="86" t="n"/>
      <c r="D15302" s="86" t="n"/>
      <c r="E15302" s="86" t="n"/>
      <c r="F15302" s="86" t="n"/>
      <c r="G15302" s="86" t="n"/>
      <c r="H15302" s="86" t="n"/>
      <c r="I15302" s="86" t="n"/>
      <c r="J15302" s="86" t="n"/>
      <c r="K15302" s="86" t="n"/>
      <c r="L15302" s="86" t="n"/>
      <c r="M15302" s="86" t="n"/>
      <c r="N15302" s="86" t="n"/>
      <c r="O15302" s="86" t="n"/>
      <c r="P15302" s="86" t="n"/>
      <c r="Q15302" s="86" t="n"/>
      <c r="R15302" s="86" t="n"/>
      <c r="S15302" s="86" t="n"/>
      <c r="T15302" s="86" t="n"/>
      <c r="U15302" s="86" t="n"/>
      <c r="V15302" s="86" t="n"/>
      <c r="W15302" s="86" t="n"/>
      <c r="X15302" s="86" t="n"/>
      <c r="Y15302" s="86" t="n"/>
      <c r="Z15302" s="86" t="n"/>
      <c r="AA15302" s="86" t="n"/>
      <c r="AB15302" s="86" t="n"/>
      <c r="AC15302" s="86" t="n"/>
      <c r="AD15302" s="86" t="n"/>
      <c r="AE15302" s="86" t="n"/>
      <c r="AF15302" s="86" t="n"/>
      <c r="AG15302" s="86" t="n"/>
      <c r="AH15302" s="86" t="n"/>
      <c r="AI15302" s="86" t="n"/>
      <c r="AJ15302" s="86" t="n"/>
      <c r="AK15302" s="86" t="n"/>
    </row>
    <row r="15303">
      <c r="A15303" s="86" t="n"/>
      <c r="B15303" s="86" t="n"/>
      <c r="C15303" s="86" t="n"/>
      <c r="D15303" s="86" t="n"/>
      <c r="E15303" s="86" t="n"/>
      <c r="F15303" s="86" t="n"/>
      <c r="G15303" s="86" t="n"/>
      <c r="H15303" s="86" t="n"/>
      <c r="I15303" s="86" t="n"/>
      <c r="J15303" s="86" t="n"/>
      <c r="K15303" s="86" t="n"/>
      <c r="L15303" s="86" t="n"/>
      <c r="M15303" s="86" t="n"/>
      <c r="N15303" s="86" t="n"/>
      <c r="O15303" s="86" t="n"/>
      <c r="P15303" s="86" t="n"/>
      <c r="Q15303" s="86" t="n"/>
      <c r="R15303" s="86" t="n"/>
      <c r="S15303" s="86" t="n"/>
      <c r="T15303" s="86" t="n"/>
      <c r="U15303" s="86" t="n"/>
      <c r="V15303" s="86" t="n"/>
      <c r="W15303" s="86" t="n"/>
      <c r="X15303" s="86" t="n"/>
      <c r="Y15303" s="86" t="n"/>
      <c r="Z15303" s="86" t="n"/>
      <c r="AA15303" s="86" t="n"/>
      <c r="AB15303" s="86" t="n"/>
      <c r="AC15303" s="86" t="n"/>
      <c r="AD15303" s="86" t="n"/>
      <c r="AE15303" s="86" t="n"/>
      <c r="AF15303" s="86" t="n"/>
      <c r="AG15303" s="86" t="n"/>
      <c r="AH15303" s="86" t="n"/>
      <c r="AI15303" s="86" t="n"/>
      <c r="AJ15303" s="86" t="n"/>
      <c r="AK15303" s="86" t="n"/>
    </row>
    <row r="15304">
      <c r="A15304" s="86" t="n"/>
      <c r="B15304" s="86" t="n"/>
      <c r="C15304" s="86" t="n"/>
      <c r="D15304" s="86" t="n"/>
      <c r="E15304" s="86" t="n"/>
      <c r="F15304" s="86" t="n"/>
      <c r="G15304" s="86" t="n"/>
      <c r="H15304" s="86" t="n"/>
      <c r="I15304" s="86" t="n"/>
      <c r="J15304" s="86" t="n"/>
      <c r="K15304" s="86" t="n"/>
      <c r="L15304" s="86" t="n"/>
      <c r="M15304" s="86" t="n"/>
      <c r="N15304" s="86" t="n"/>
      <c r="O15304" s="86" t="n"/>
      <c r="P15304" s="86" t="n"/>
      <c r="Q15304" s="86" t="n"/>
      <c r="R15304" s="86" t="n"/>
      <c r="S15304" s="86" t="n"/>
      <c r="T15304" s="86" t="n"/>
      <c r="U15304" s="86" t="n"/>
      <c r="V15304" s="86" t="n"/>
      <c r="W15304" s="86" t="n"/>
      <c r="X15304" s="86" t="n"/>
      <c r="Y15304" s="86" t="n"/>
      <c r="Z15304" s="86" t="n"/>
      <c r="AA15304" s="86" t="n"/>
      <c r="AB15304" s="86" t="n"/>
      <c r="AC15304" s="86" t="n"/>
      <c r="AD15304" s="86" t="n"/>
      <c r="AE15304" s="86" t="n"/>
      <c r="AF15304" s="86" t="n"/>
      <c r="AG15304" s="86" t="n"/>
      <c r="AH15304" s="86" t="n"/>
      <c r="AI15304" s="86" t="n"/>
      <c r="AJ15304" s="86" t="n"/>
      <c r="AK15304" s="86" t="n"/>
    </row>
    <row r="15305">
      <c r="A15305" s="86" t="n"/>
      <c r="B15305" s="86" t="n"/>
      <c r="C15305" s="86" t="n"/>
      <c r="D15305" s="86" t="n"/>
      <c r="E15305" s="86" t="n"/>
      <c r="F15305" s="86" t="n"/>
      <c r="G15305" s="86" t="n"/>
      <c r="H15305" s="86" t="n"/>
      <c r="I15305" s="86" t="n"/>
      <c r="J15305" s="86" t="n"/>
      <c r="K15305" s="86" t="n"/>
      <c r="L15305" s="86" t="n"/>
      <c r="M15305" s="86" t="n"/>
      <c r="N15305" s="86" t="n"/>
      <c r="O15305" s="86" t="n"/>
      <c r="P15305" s="86" t="n"/>
      <c r="Q15305" s="86" t="n"/>
      <c r="R15305" s="86" t="n"/>
      <c r="S15305" s="86" t="n"/>
      <c r="T15305" s="86" t="n"/>
      <c r="U15305" s="86" t="n"/>
      <c r="V15305" s="86" t="n"/>
      <c r="W15305" s="86" t="n"/>
      <c r="X15305" s="86" t="n"/>
      <c r="Y15305" s="86" t="n"/>
      <c r="Z15305" s="86" t="n"/>
      <c r="AA15305" s="86" t="n"/>
      <c r="AB15305" s="86" t="n"/>
      <c r="AC15305" s="86" t="n"/>
      <c r="AD15305" s="86" t="n"/>
      <c r="AE15305" s="86" t="n"/>
      <c r="AF15305" s="86" t="n"/>
      <c r="AG15305" s="86" t="n"/>
      <c r="AH15305" s="86" t="n"/>
      <c r="AI15305" s="86" t="n"/>
      <c r="AJ15305" s="86" t="n"/>
      <c r="AK15305" s="86" t="n"/>
    </row>
    <row r="15306">
      <c r="A15306" s="86" t="n"/>
      <c r="B15306" s="86" t="n"/>
      <c r="C15306" s="86" t="n"/>
      <c r="D15306" s="86" t="n"/>
      <c r="E15306" s="86" t="n"/>
      <c r="F15306" s="86" t="n"/>
      <c r="G15306" s="86" t="n"/>
      <c r="H15306" s="86" t="n"/>
      <c r="I15306" s="86" t="n"/>
      <c r="J15306" s="86" t="n"/>
      <c r="K15306" s="86" t="n"/>
      <c r="L15306" s="86" t="n"/>
      <c r="M15306" s="86" t="n"/>
      <c r="N15306" s="86" t="n"/>
      <c r="O15306" s="86" t="n"/>
      <c r="P15306" s="86" t="n"/>
      <c r="Q15306" s="86" t="n"/>
      <c r="R15306" s="86" t="n"/>
      <c r="S15306" s="86" t="n"/>
      <c r="T15306" s="86" t="n"/>
      <c r="U15306" s="86" t="n"/>
      <c r="V15306" s="86" t="n"/>
      <c r="W15306" s="86" t="n"/>
      <c r="X15306" s="86" t="n"/>
      <c r="Y15306" s="86" t="n"/>
      <c r="Z15306" s="86" t="n"/>
      <c r="AA15306" s="86" t="n"/>
      <c r="AB15306" s="86" t="n"/>
      <c r="AC15306" s="86" t="n"/>
      <c r="AD15306" s="86" t="n"/>
      <c r="AE15306" s="86" t="n"/>
      <c r="AF15306" s="86" t="n"/>
      <c r="AG15306" s="86" t="n"/>
      <c r="AH15306" s="86" t="n"/>
      <c r="AI15306" s="86" t="n"/>
      <c r="AJ15306" s="86" t="n"/>
      <c r="AK15306" s="86" t="n"/>
    </row>
    <row r="15307">
      <c r="A15307" s="86" t="n"/>
      <c r="B15307" s="86" t="n"/>
      <c r="C15307" s="86" t="n"/>
      <c r="D15307" s="86" t="n"/>
      <c r="E15307" s="86" t="n"/>
      <c r="F15307" s="86" t="n"/>
      <c r="G15307" s="86" t="n"/>
      <c r="H15307" s="86" t="n"/>
      <c r="I15307" s="86" t="n"/>
      <c r="J15307" s="86" t="n"/>
      <c r="K15307" s="86" t="n"/>
      <c r="L15307" s="86" t="n"/>
      <c r="M15307" s="86" t="n"/>
      <c r="N15307" s="86" t="n"/>
      <c r="O15307" s="86" t="n"/>
      <c r="P15307" s="86" t="n"/>
      <c r="Q15307" s="86" t="n"/>
      <c r="R15307" s="86" t="n"/>
      <c r="S15307" s="86" t="n"/>
      <c r="T15307" s="86" t="n"/>
      <c r="U15307" s="86" t="n"/>
      <c r="V15307" s="86" t="n"/>
      <c r="W15307" s="86" t="n"/>
      <c r="X15307" s="86" t="n"/>
      <c r="Y15307" s="86" t="n"/>
      <c r="Z15307" s="86" t="n"/>
      <c r="AA15307" s="86" t="n"/>
      <c r="AB15307" s="86" t="n"/>
      <c r="AC15307" s="86" t="n"/>
      <c r="AD15307" s="86" t="n"/>
      <c r="AE15307" s="86" t="n"/>
      <c r="AF15307" s="86" t="n"/>
      <c r="AG15307" s="86" t="n"/>
      <c r="AH15307" s="86" t="n"/>
      <c r="AI15307" s="86" t="n"/>
      <c r="AJ15307" s="86" t="n"/>
      <c r="AK15307" s="86" t="n"/>
    </row>
    <row r="15308">
      <c r="A15308" s="86" t="n"/>
      <c r="B15308" s="86" t="n"/>
      <c r="C15308" s="86" t="n"/>
      <c r="D15308" s="86" t="n"/>
      <c r="E15308" s="86" t="n"/>
      <c r="F15308" s="86" t="n"/>
      <c r="G15308" s="86" t="n"/>
      <c r="H15308" s="86" t="n"/>
      <c r="I15308" s="86" t="n"/>
      <c r="J15308" s="86" t="n"/>
      <c r="K15308" s="86" t="n"/>
      <c r="L15308" s="86" t="n"/>
      <c r="M15308" s="86" t="n"/>
      <c r="N15308" s="86" t="n"/>
      <c r="O15308" s="86" t="n"/>
      <c r="P15308" s="86" t="n"/>
      <c r="Q15308" s="86" t="n"/>
      <c r="R15308" s="86" t="n"/>
      <c r="S15308" s="86" t="n"/>
      <c r="T15308" s="86" t="n"/>
      <c r="U15308" s="86" t="n"/>
      <c r="V15308" s="86" t="n"/>
      <c r="W15308" s="86" t="n"/>
      <c r="X15308" s="86" t="n"/>
      <c r="Y15308" s="86" t="n"/>
      <c r="Z15308" s="86" t="n"/>
      <c r="AA15308" s="86" t="n"/>
      <c r="AB15308" s="86" t="n"/>
      <c r="AC15308" s="86" t="n"/>
      <c r="AD15308" s="86" t="n"/>
      <c r="AE15308" s="86" t="n"/>
      <c r="AF15308" s="86" t="n"/>
      <c r="AG15308" s="86" t="n"/>
      <c r="AH15308" s="86" t="n"/>
      <c r="AI15308" s="86" t="n"/>
      <c r="AJ15308" s="86" t="n"/>
      <c r="AK15308" s="86" t="n"/>
    </row>
    <row r="15309">
      <c r="A15309" s="86" t="n"/>
      <c r="B15309" s="86" t="n"/>
      <c r="C15309" s="86" t="n"/>
      <c r="D15309" s="86" t="n"/>
      <c r="E15309" s="86" t="n"/>
      <c r="F15309" s="86" t="n"/>
      <c r="G15309" s="86" t="n"/>
      <c r="H15309" s="86" t="n"/>
      <c r="I15309" s="86" t="n"/>
      <c r="J15309" s="86" t="n"/>
      <c r="K15309" s="86" t="n"/>
      <c r="L15309" s="86" t="n"/>
      <c r="M15309" s="86" t="n"/>
      <c r="N15309" s="86" t="n"/>
      <c r="O15309" s="86" t="n"/>
      <c r="P15309" s="86" t="n"/>
      <c r="Q15309" s="86" t="n"/>
      <c r="R15309" s="86" t="n"/>
      <c r="S15309" s="86" t="n"/>
      <c r="T15309" s="86" t="n"/>
      <c r="U15309" s="86" t="n"/>
      <c r="V15309" s="86" t="n"/>
      <c r="W15309" s="86" t="n"/>
      <c r="X15309" s="86" t="n"/>
      <c r="Y15309" s="86" t="n"/>
      <c r="Z15309" s="86" t="n"/>
      <c r="AA15309" s="86" t="n"/>
      <c r="AB15309" s="86" t="n"/>
      <c r="AC15309" s="86" t="n"/>
      <c r="AD15309" s="86" t="n"/>
      <c r="AE15309" s="86" t="n"/>
      <c r="AF15309" s="86" t="n"/>
      <c r="AG15309" s="86" t="n"/>
      <c r="AH15309" s="86" t="n"/>
      <c r="AI15309" s="86" t="n"/>
      <c r="AJ15309" s="86" t="n"/>
      <c r="AK15309" s="86" t="n"/>
    </row>
    <row r="15310">
      <c r="A15310" s="86" t="n"/>
      <c r="B15310" s="86" t="n"/>
      <c r="C15310" s="86" t="n"/>
      <c r="D15310" s="86" t="n"/>
      <c r="E15310" s="86" t="n"/>
      <c r="F15310" s="86" t="n"/>
      <c r="G15310" s="86" t="n"/>
      <c r="H15310" s="86" t="n"/>
      <c r="I15310" s="86" t="n"/>
      <c r="J15310" s="86" t="n"/>
      <c r="K15310" s="86" t="n"/>
      <c r="L15310" s="86" t="n"/>
      <c r="M15310" s="86" t="n"/>
      <c r="N15310" s="86" t="n"/>
      <c r="O15310" s="86" t="n"/>
      <c r="P15310" s="86" t="n"/>
      <c r="Q15310" s="86" t="n"/>
      <c r="R15310" s="86" t="n"/>
      <c r="S15310" s="86" t="n"/>
      <c r="T15310" s="86" t="n"/>
      <c r="U15310" s="86" t="n"/>
      <c r="V15310" s="86" t="n"/>
      <c r="W15310" s="86" t="n"/>
      <c r="X15310" s="86" t="n"/>
      <c r="Y15310" s="86" t="n"/>
      <c r="Z15310" s="86" t="n"/>
      <c r="AA15310" s="86" t="n"/>
      <c r="AB15310" s="86" t="n"/>
      <c r="AC15310" s="86" t="n"/>
      <c r="AD15310" s="86" t="n"/>
      <c r="AE15310" s="86" t="n"/>
      <c r="AF15310" s="86" t="n"/>
      <c r="AG15310" s="86" t="n"/>
      <c r="AH15310" s="86" t="n"/>
      <c r="AI15310" s="86" t="n"/>
      <c r="AJ15310" s="86" t="n"/>
      <c r="AK15310" s="86" t="n"/>
    </row>
    <row r="15311">
      <c r="A15311" s="86" t="n"/>
      <c r="B15311" s="86" t="n"/>
      <c r="C15311" s="86" t="n"/>
      <c r="D15311" s="86" t="n"/>
      <c r="E15311" s="86" t="n"/>
      <c r="F15311" s="86" t="n"/>
      <c r="G15311" s="86" t="n"/>
      <c r="H15311" s="86" t="n"/>
      <c r="I15311" s="86" t="n"/>
      <c r="J15311" s="86" t="n"/>
      <c r="K15311" s="86" t="n"/>
      <c r="L15311" s="86" t="n"/>
      <c r="M15311" s="86" t="n"/>
      <c r="N15311" s="86" t="n"/>
      <c r="O15311" s="86" t="n"/>
      <c r="P15311" s="86" t="n"/>
      <c r="Q15311" s="86" t="n"/>
      <c r="R15311" s="86" t="n"/>
      <c r="S15311" s="86" t="n"/>
      <c r="T15311" s="86" t="n"/>
      <c r="U15311" s="86" t="n"/>
      <c r="V15311" s="86" t="n"/>
      <c r="W15311" s="86" t="n"/>
      <c r="X15311" s="86" t="n"/>
      <c r="Y15311" s="86" t="n"/>
      <c r="Z15311" s="86" t="n"/>
      <c r="AA15311" s="86" t="n"/>
      <c r="AB15311" s="86" t="n"/>
      <c r="AC15311" s="86" t="n"/>
      <c r="AD15311" s="86" t="n"/>
      <c r="AE15311" s="86" t="n"/>
      <c r="AF15311" s="86" t="n"/>
      <c r="AG15311" s="86" t="n"/>
      <c r="AH15311" s="86" t="n"/>
      <c r="AI15311" s="86" t="n"/>
      <c r="AJ15311" s="86" t="n"/>
      <c r="AK15311" s="86" t="n"/>
    </row>
    <row r="15321">
      <c r="A15321" s="86" t="n"/>
      <c r="B15321" s="85" t="n"/>
      <c r="C15321" s="85" t="n"/>
      <c r="D15321" s="85" t="n"/>
      <c r="E15321" s="85" t="n"/>
      <c r="F15321" s="86" t="n"/>
      <c r="G15321" s="151" t="n"/>
      <c r="H15321" s="85" t="n"/>
      <c r="I15321" s="85" t="n"/>
      <c r="J15321" s="85" t="n"/>
      <c r="K15321" s="85" t="n"/>
      <c r="L15321" s="85" t="n"/>
      <c r="M15321" s="85" t="n"/>
      <c r="N15321" s="85" t="n"/>
      <c r="O15321" s="85" t="n"/>
      <c r="P15321" s="85" t="n"/>
      <c r="Q15321" s="85" t="n"/>
      <c r="R15321" s="85" t="n"/>
      <c r="S15321" s="85" t="n"/>
      <c r="T15321" s="108" t="n"/>
      <c r="U15321" s="85" t="n"/>
      <c r="V15321" s="85" t="n"/>
      <c r="W15321" s="85" t="n"/>
      <c r="X15321" s="85" t="n"/>
      <c r="Y15321" s="85" t="n"/>
      <c r="Z15321" s="85" t="n"/>
      <c r="AA15321" s="85" t="n"/>
      <c r="AB15321" s="85" t="n"/>
      <c r="AC15321" s="85" t="n"/>
      <c r="AD15321" s="85" t="n"/>
      <c r="AE15321" s="85" t="n"/>
      <c r="AF15321" s="85" t="n"/>
      <c r="AG15321" s="85" t="n"/>
      <c r="AH15321" s="85" t="n"/>
      <c r="AI15321" s="85" t="n"/>
      <c r="AJ15321" s="85" t="n"/>
      <c r="AK15321" s="85" t="n"/>
    </row>
    <row r="15322">
      <c r="A15322" s="85" t="n"/>
      <c r="B15322" s="86" t="n"/>
      <c r="C15322" s="85" t="n"/>
      <c r="D15322" s="85" t="n"/>
      <c r="E15322" s="85" t="n"/>
      <c r="F15322" s="85" t="n"/>
      <c r="G15322" s="85" t="n"/>
      <c r="H15322" s="85" t="n"/>
      <c r="I15322" s="85" t="n"/>
      <c r="J15322" s="85" t="n"/>
      <c r="K15322" s="85" t="n"/>
      <c r="L15322" s="85" t="n"/>
      <c r="M15322" s="85" t="n"/>
      <c r="N15322" s="85" t="n"/>
      <c r="O15322" s="85" t="n"/>
      <c r="P15322" s="85" t="n"/>
      <c r="Q15322" s="85" t="n"/>
      <c r="R15322" s="85" t="n"/>
      <c r="S15322" s="85" t="n"/>
      <c r="T15322" s="85" t="n"/>
      <c r="U15322" s="85" t="n"/>
      <c r="V15322" s="85" t="n"/>
      <c r="W15322" s="85" t="n"/>
      <c r="X15322" s="85" t="n"/>
      <c r="Y15322" s="85" t="n"/>
      <c r="Z15322" s="85" t="n"/>
      <c r="AA15322" s="85" t="n"/>
      <c r="AB15322" s="85" t="n"/>
      <c r="AC15322" s="85" t="n"/>
      <c r="AD15322" s="85" t="n"/>
      <c r="AE15322" s="85" t="n"/>
      <c r="AF15322" s="85" t="n"/>
      <c r="AG15322" s="85" t="n"/>
      <c r="AH15322" s="85" t="n"/>
      <c r="AI15322" s="85" t="n"/>
      <c r="AJ15322" s="85" t="n"/>
      <c r="AK15322" s="85" t="n"/>
    </row>
    <row r="15323">
      <c r="A15323" s="86" t="n"/>
      <c r="B15323" s="86" t="n"/>
      <c r="C15323" s="86" t="n"/>
      <c r="D15323" s="86" t="n"/>
      <c r="E15323" s="86" t="n"/>
      <c r="F15323" s="86" t="n"/>
      <c r="G15323" s="86" t="n"/>
      <c r="H15323" s="86" t="n"/>
      <c r="I15323" s="86" t="n"/>
      <c r="J15323" s="86" t="n"/>
      <c r="K15323" s="86" t="n"/>
      <c r="L15323" s="86" t="n"/>
      <c r="M15323" s="86" t="n"/>
      <c r="N15323" s="86" t="n"/>
      <c r="O15323" s="86" t="n"/>
      <c r="P15323" s="86" t="n"/>
      <c r="Q15323" s="86" t="n"/>
      <c r="R15323" s="86" t="n"/>
      <c r="S15323" s="86" t="n"/>
      <c r="T15323" s="86" t="n"/>
      <c r="U15323" s="86" t="n"/>
      <c r="V15323" s="86" t="n"/>
      <c r="W15323" s="86" t="n"/>
      <c r="X15323" s="86" t="n"/>
      <c r="Y15323" s="86" t="n"/>
      <c r="Z15323" s="86" t="n"/>
      <c r="AA15323" s="86" t="n"/>
      <c r="AB15323" s="86" t="n"/>
      <c r="AC15323" s="86" t="n"/>
      <c r="AD15323" s="86" t="n"/>
      <c r="AE15323" s="86" t="n"/>
      <c r="AF15323" s="86" t="n"/>
      <c r="AG15323" s="86" t="n"/>
      <c r="AH15323" s="86" t="n"/>
      <c r="AI15323" s="86" t="n"/>
      <c r="AJ15323" s="86" t="n"/>
      <c r="AK15323" s="86" t="n"/>
    </row>
    <row r="15324">
      <c r="A15324" s="85" t="n"/>
      <c r="B15324" s="86" t="n"/>
      <c r="C15324" s="85" t="n"/>
      <c r="D15324" s="85" t="n"/>
      <c r="E15324" s="86" t="n"/>
      <c r="F15324" s="85" t="n"/>
      <c r="G15324" s="85" t="n"/>
      <c r="H15324" s="86" t="n"/>
      <c r="I15324" s="85" t="n"/>
      <c r="J15324" s="85" t="n"/>
      <c r="K15324" s="86" t="n"/>
      <c r="L15324" s="85" t="n"/>
      <c r="M15324" s="85" t="n"/>
      <c r="N15324" s="86" t="n"/>
      <c r="O15324" s="85" t="n"/>
      <c r="P15324" s="85" t="n"/>
      <c r="Q15324" s="86" t="n"/>
      <c r="R15324" s="85" t="n"/>
      <c r="S15324" s="85" t="n"/>
      <c r="T15324" s="86" t="n"/>
      <c r="U15324" s="85" t="n"/>
      <c r="V15324" s="85" t="n"/>
      <c r="W15324" s="86" t="n"/>
      <c r="X15324" s="85" t="n"/>
      <c r="Y15324" s="85" t="n"/>
      <c r="Z15324" s="86" t="n"/>
      <c r="AA15324" s="85" t="n"/>
      <c r="AB15324" s="85" t="n"/>
      <c r="AC15324" s="86" t="n"/>
      <c r="AD15324" s="85" t="n"/>
      <c r="AE15324" s="85" t="n"/>
      <c r="AF15324" s="86" t="n"/>
      <c r="AG15324" s="85" t="n"/>
      <c r="AH15324" s="85" t="n"/>
      <c r="AI15324" s="86" t="n"/>
      <c r="AJ15324" s="85" t="n"/>
      <c r="AK15324" s="85" t="n"/>
    </row>
    <row r="15325">
      <c r="A15325" s="86" t="n"/>
      <c r="B15325" s="86" t="n"/>
      <c r="C15325" s="86" t="n"/>
      <c r="D15325" s="86" t="n"/>
      <c r="E15325" s="86" t="n"/>
      <c r="F15325" s="86" t="n"/>
      <c r="G15325" s="86" t="n"/>
      <c r="H15325" s="86" t="n"/>
      <c r="I15325" s="86" t="n"/>
      <c r="J15325" s="86" t="n"/>
      <c r="K15325" s="86" t="n"/>
      <c r="L15325" s="86" t="n"/>
      <c r="M15325" s="86" t="n"/>
      <c r="N15325" s="86" t="n"/>
      <c r="O15325" s="86" t="n"/>
      <c r="P15325" s="86" t="n"/>
      <c r="Q15325" s="86" t="n"/>
      <c r="R15325" s="86" t="n"/>
      <c r="S15325" s="86" t="n"/>
      <c r="T15325" s="86" t="n"/>
      <c r="U15325" s="86" t="n"/>
      <c r="V15325" s="86" t="n"/>
      <c r="W15325" s="86" t="n"/>
      <c r="X15325" s="86" t="n"/>
      <c r="Y15325" s="86" t="n"/>
      <c r="Z15325" s="86" t="n"/>
      <c r="AA15325" s="86" t="n"/>
      <c r="AB15325" s="86" t="n"/>
      <c r="AC15325" s="86" t="n"/>
      <c r="AD15325" s="86" t="n"/>
      <c r="AE15325" s="86" t="n"/>
      <c r="AF15325" s="86" t="n"/>
      <c r="AG15325" s="86" t="n"/>
      <c r="AH15325" s="86" t="n"/>
      <c r="AI15325" s="86" t="n"/>
      <c r="AJ15325" s="86" t="n"/>
      <c r="AK15325" s="86" t="n"/>
    </row>
    <row r="15326">
      <c r="A15326" s="85" t="n"/>
      <c r="B15326" s="192" t="n"/>
      <c r="C15326" s="193" t="n"/>
      <c r="D15326" s="193" t="n"/>
      <c r="E15326" s="192" t="n"/>
      <c r="F15326" s="193" t="n"/>
      <c r="G15326" s="193" t="n"/>
      <c r="H15326" s="192" t="n"/>
      <c r="I15326" s="193" t="n"/>
      <c r="J15326" s="193" t="n"/>
      <c r="K15326" s="192" t="n"/>
      <c r="L15326" s="193" t="n"/>
      <c r="M15326" s="193" t="n"/>
      <c r="N15326" s="192" t="n"/>
      <c r="O15326" s="193" t="n"/>
      <c r="P15326" s="193" t="n"/>
      <c r="Q15326" s="192" t="n"/>
      <c r="R15326" s="193" t="n"/>
      <c r="S15326" s="193" t="n"/>
      <c r="T15326" s="192" t="n"/>
      <c r="U15326" s="193" t="n"/>
      <c r="V15326" s="193" t="n"/>
      <c r="W15326" s="192" t="n"/>
      <c r="X15326" s="193" t="n"/>
      <c r="Y15326" s="193" t="n"/>
      <c r="Z15326" s="192" t="n"/>
      <c r="AA15326" s="193" t="n"/>
      <c r="AB15326" s="193" t="n"/>
      <c r="AC15326" s="192" t="n"/>
      <c r="AD15326" s="193" t="n"/>
      <c r="AE15326" s="193" t="n"/>
      <c r="AF15326" s="192" t="n"/>
      <c r="AG15326" s="193" t="n"/>
      <c r="AH15326" s="193" t="n"/>
      <c r="AI15326" s="192" t="n"/>
      <c r="AJ15326" s="193" t="n"/>
      <c r="AK15326" s="193" t="n"/>
      <c r="AM15326">
        <f>A15321</f>
        <v/>
      </c>
      <c r="AN15326" s="83">
        <f>1/($B15326*(1/$B15324)*(1/(5/7+2/7*$D15326))*$B15336/SUM($B15328:$B15351))</f>
        <v/>
      </c>
      <c r="AO15326" s="83">
        <f>1/(B15326*(1/B15324)*(1/(5/7+2/7*D15326)))</f>
        <v/>
      </c>
      <c r="AP15326" s="83" t="n"/>
      <c r="AR15326" s="174">
        <f>CHOOSE(AV$3,C15326,F15326,I15326,L15326,O15326,R15326,U15326,X15326,AA15326,AD15326,AG15326,AJ15326)</f>
        <v/>
      </c>
      <c r="AS15326" s="82" t="n"/>
      <c r="AT15326" s="82" t="n"/>
      <c r="AV15326" s="119">
        <f>AN15326/AR15326</f>
        <v/>
      </c>
      <c r="AW15326" s="172">
        <f>AO15326/AR15326</f>
        <v/>
      </c>
    </row>
    <row r="15327">
      <c r="A15327" s="86" t="n"/>
      <c r="B15327" s="86" t="n"/>
      <c r="C15327" s="86" t="n"/>
      <c r="D15327" s="86" t="n"/>
      <c r="E15327" s="86" t="n"/>
      <c r="F15327" s="86" t="n"/>
      <c r="G15327" s="86" t="n"/>
      <c r="H15327" s="86" t="n"/>
      <c r="I15327" s="86" t="n"/>
      <c r="J15327" s="86" t="n"/>
      <c r="K15327" s="86" t="n"/>
      <c r="L15327" s="86" t="n"/>
      <c r="M15327" s="86" t="n"/>
      <c r="N15327" s="86" t="n"/>
      <c r="O15327" s="86" t="n"/>
      <c r="P15327" s="86" t="n"/>
      <c r="Q15327" s="86" t="n"/>
      <c r="R15327" s="86" t="n"/>
      <c r="S15327" s="86" t="n"/>
      <c r="T15327" s="86" t="n"/>
      <c r="U15327" s="86" t="n"/>
      <c r="V15327" s="86" t="n"/>
      <c r="W15327" s="86" t="n"/>
      <c r="X15327" s="86" t="n"/>
      <c r="Y15327" s="86" t="n"/>
      <c r="Z15327" s="86" t="n"/>
      <c r="AA15327" s="86" t="n"/>
      <c r="AB15327" s="86" t="n"/>
      <c r="AC15327" s="86" t="n"/>
      <c r="AD15327" s="86" t="n"/>
      <c r="AE15327" s="86" t="n"/>
      <c r="AF15327" s="86" t="n"/>
      <c r="AG15327" s="86" t="n"/>
      <c r="AH15327" s="86" t="n"/>
      <c r="AI15327" s="86" t="n"/>
      <c r="AJ15327" s="86" t="n"/>
      <c r="AK15327" s="86" t="n"/>
    </row>
    <row r="15328">
      <c r="A15328" s="86" t="n"/>
      <c r="B15328" s="86" t="n"/>
      <c r="C15328" s="86" t="n"/>
      <c r="D15328" s="86" t="n"/>
      <c r="E15328" s="86" t="n"/>
      <c r="F15328" s="86" t="n"/>
      <c r="G15328" s="86" t="n"/>
      <c r="H15328" s="86" t="n"/>
      <c r="I15328" s="86" t="n"/>
      <c r="J15328" s="86" t="n"/>
      <c r="K15328" s="86" t="n"/>
      <c r="L15328" s="86" t="n"/>
      <c r="M15328" s="86" t="n"/>
      <c r="N15328" s="86" t="n"/>
      <c r="O15328" s="86" t="n"/>
      <c r="P15328" s="86" t="n"/>
      <c r="Q15328" s="86" t="n"/>
      <c r="R15328" s="86" t="n"/>
      <c r="S15328" s="86" t="n"/>
      <c r="T15328" s="86" t="n"/>
      <c r="U15328" s="86" t="n"/>
      <c r="V15328" s="86" t="n"/>
      <c r="W15328" s="86" t="n"/>
      <c r="X15328" s="86" t="n"/>
      <c r="Y15328" s="86" t="n"/>
      <c r="Z15328" s="86" t="n"/>
      <c r="AA15328" s="86" t="n"/>
      <c r="AB15328" s="86" t="n"/>
      <c r="AC15328" s="86" t="n"/>
      <c r="AD15328" s="86" t="n"/>
      <c r="AE15328" s="86" t="n"/>
      <c r="AF15328" s="86" t="n"/>
      <c r="AG15328" s="86" t="n"/>
      <c r="AH15328" s="86" t="n"/>
      <c r="AI15328" s="86" t="n"/>
      <c r="AJ15328" s="86" t="n"/>
      <c r="AK15328" s="86" t="n"/>
    </row>
    <row r="15329">
      <c r="A15329" s="86" t="n"/>
      <c r="B15329" s="86" t="n"/>
      <c r="C15329" s="86" t="n"/>
      <c r="D15329" s="86" t="n"/>
      <c r="E15329" s="86" t="n"/>
      <c r="F15329" s="86" t="n"/>
      <c r="G15329" s="86" t="n"/>
      <c r="H15329" s="86" t="n"/>
      <c r="I15329" s="86" t="n"/>
      <c r="J15329" s="86" t="n"/>
      <c r="K15329" s="86" t="n"/>
      <c r="L15329" s="86" t="n"/>
      <c r="M15329" s="86" t="n"/>
      <c r="N15329" s="86" t="n"/>
      <c r="O15329" s="86" t="n"/>
      <c r="P15329" s="86" t="n"/>
      <c r="Q15329" s="86" t="n"/>
      <c r="R15329" s="86" t="n"/>
      <c r="S15329" s="86" t="n"/>
      <c r="T15329" s="86" t="n"/>
      <c r="U15329" s="86" t="n"/>
      <c r="V15329" s="86" t="n"/>
      <c r="W15329" s="86" t="n"/>
      <c r="X15329" s="86" t="n"/>
      <c r="Y15329" s="86" t="n"/>
      <c r="Z15329" s="86" t="n"/>
      <c r="AA15329" s="86" t="n"/>
      <c r="AB15329" s="86" t="n"/>
      <c r="AC15329" s="86" t="n"/>
      <c r="AD15329" s="86" t="n"/>
      <c r="AE15329" s="86" t="n"/>
      <c r="AF15329" s="86" t="n"/>
      <c r="AG15329" s="86" t="n"/>
      <c r="AH15329" s="86" t="n"/>
      <c r="AI15329" s="86" t="n"/>
      <c r="AJ15329" s="86" t="n"/>
      <c r="AK15329" s="86" t="n"/>
    </row>
    <row r="15330">
      <c r="A15330" s="86" t="n"/>
      <c r="B15330" s="86" t="n"/>
      <c r="C15330" s="86" t="n"/>
      <c r="D15330" s="86" t="n"/>
      <c r="E15330" s="86" t="n"/>
      <c r="F15330" s="86" t="n"/>
      <c r="G15330" s="86" t="n"/>
      <c r="H15330" s="86" t="n"/>
      <c r="I15330" s="86" t="n"/>
      <c r="J15330" s="86" t="n"/>
      <c r="K15330" s="86" t="n"/>
      <c r="L15330" s="86" t="n"/>
      <c r="M15330" s="86" t="n"/>
      <c r="N15330" s="86" t="n"/>
      <c r="O15330" s="86" t="n"/>
      <c r="P15330" s="86" t="n"/>
      <c r="Q15330" s="86" t="n"/>
      <c r="R15330" s="86" t="n"/>
      <c r="S15330" s="86" t="n"/>
      <c r="T15330" s="86" t="n"/>
      <c r="U15330" s="86" t="n"/>
      <c r="V15330" s="86" t="n"/>
      <c r="W15330" s="86" t="n"/>
      <c r="X15330" s="86" t="n"/>
      <c r="Y15330" s="86" t="n"/>
      <c r="Z15330" s="86" t="n"/>
      <c r="AA15330" s="86" t="n"/>
      <c r="AB15330" s="86" t="n"/>
      <c r="AC15330" s="86" t="n"/>
      <c r="AD15330" s="86" t="n"/>
      <c r="AE15330" s="86" t="n"/>
      <c r="AF15330" s="86" t="n"/>
      <c r="AG15330" s="86" t="n"/>
      <c r="AH15330" s="86" t="n"/>
      <c r="AI15330" s="86" t="n"/>
      <c r="AJ15330" s="86" t="n"/>
      <c r="AK15330" s="86" t="n"/>
    </row>
    <row r="15331">
      <c r="A15331" s="86" t="n"/>
      <c r="B15331" s="86" t="n"/>
      <c r="C15331" s="86" t="n"/>
      <c r="D15331" s="86" t="n"/>
      <c r="E15331" s="86" t="n"/>
      <c r="F15331" s="86" t="n"/>
      <c r="G15331" s="86" t="n"/>
      <c r="H15331" s="86" t="n"/>
      <c r="I15331" s="86" t="n"/>
      <c r="J15331" s="86" t="n"/>
      <c r="K15331" s="86" t="n"/>
      <c r="L15331" s="86" t="n"/>
      <c r="M15331" s="86" t="n"/>
      <c r="N15331" s="86" t="n"/>
      <c r="O15331" s="86" t="n"/>
      <c r="P15331" s="86" t="n"/>
      <c r="Q15331" s="86" t="n"/>
      <c r="R15331" s="86" t="n"/>
      <c r="S15331" s="86" t="n"/>
      <c r="T15331" s="86" t="n"/>
      <c r="U15331" s="86" t="n"/>
      <c r="V15331" s="86" t="n"/>
      <c r="W15331" s="86" t="n"/>
      <c r="X15331" s="86" t="n"/>
      <c r="Y15331" s="86" t="n"/>
      <c r="Z15331" s="86" t="n"/>
      <c r="AA15331" s="86" t="n"/>
      <c r="AB15331" s="86" t="n"/>
      <c r="AC15331" s="86" t="n"/>
      <c r="AD15331" s="86" t="n"/>
      <c r="AE15331" s="86" t="n"/>
      <c r="AF15331" s="86" t="n"/>
      <c r="AG15331" s="86" t="n"/>
      <c r="AH15331" s="86" t="n"/>
      <c r="AI15331" s="86" t="n"/>
      <c r="AJ15331" s="86" t="n"/>
      <c r="AK15331" s="86" t="n"/>
    </row>
    <row r="15332">
      <c r="A15332" s="86" t="n"/>
      <c r="B15332" s="86" t="n"/>
      <c r="C15332" s="86" t="n"/>
      <c r="D15332" s="86" t="n"/>
      <c r="E15332" s="86" t="n"/>
      <c r="F15332" s="86" t="n"/>
      <c r="G15332" s="86" t="n"/>
      <c r="H15332" s="86" t="n"/>
      <c r="I15332" s="86" t="n"/>
      <c r="J15332" s="86" t="n"/>
      <c r="K15332" s="86" t="n"/>
      <c r="L15332" s="86" t="n"/>
      <c r="M15332" s="86" t="n"/>
      <c r="N15332" s="86" t="n"/>
      <c r="O15332" s="86" t="n"/>
      <c r="P15332" s="86" t="n"/>
      <c r="Q15332" s="86" t="n"/>
      <c r="R15332" s="86" t="n"/>
      <c r="S15332" s="86" t="n"/>
      <c r="T15332" s="86" t="n"/>
      <c r="U15332" s="86" t="n"/>
      <c r="V15332" s="86" t="n"/>
      <c r="W15332" s="86" t="n"/>
      <c r="X15332" s="86" t="n"/>
      <c r="Y15332" s="86" t="n"/>
      <c r="Z15332" s="86" t="n"/>
      <c r="AA15332" s="86" t="n"/>
      <c r="AB15332" s="86" t="n"/>
      <c r="AC15332" s="86" t="n"/>
      <c r="AD15332" s="86" t="n"/>
      <c r="AE15332" s="86" t="n"/>
      <c r="AF15332" s="86" t="n"/>
      <c r="AG15332" s="86" t="n"/>
      <c r="AH15332" s="86" t="n"/>
      <c r="AI15332" s="86" t="n"/>
      <c r="AJ15332" s="86" t="n"/>
      <c r="AK15332" s="86" t="n"/>
    </row>
    <row r="15333">
      <c r="A15333" s="86" t="n"/>
      <c r="B15333" s="86" t="n"/>
      <c r="C15333" s="86" t="n"/>
      <c r="D15333" s="86" t="n"/>
      <c r="E15333" s="86" t="n"/>
      <c r="F15333" s="86" t="n"/>
      <c r="G15333" s="86" t="n"/>
      <c r="H15333" s="86" t="n"/>
      <c r="I15333" s="86" t="n"/>
      <c r="J15333" s="86" t="n"/>
      <c r="K15333" s="86" t="n"/>
      <c r="L15333" s="86" t="n"/>
      <c r="M15333" s="86" t="n"/>
      <c r="N15333" s="86" t="n"/>
      <c r="O15333" s="86" t="n"/>
      <c r="P15333" s="86" t="n"/>
      <c r="Q15333" s="86" t="n"/>
      <c r="R15333" s="86" t="n"/>
      <c r="S15333" s="86" t="n"/>
      <c r="T15333" s="86" t="n"/>
      <c r="U15333" s="86" t="n"/>
      <c r="V15333" s="86" t="n"/>
      <c r="W15333" s="86" t="n"/>
      <c r="X15333" s="86" t="n"/>
      <c r="Y15333" s="86" t="n"/>
      <c r="Z15333" s="86" t="n"/>
      <c r="AA15333" s="86" t="n"/>
      <c r="AB15333" s="86" t="n"/>
      <c r="AC15333" s="86" t="n"/>
      <c r="AD15333" s="86" t="n"/>
      <c r="AE15333" s="86" t="n"/>
      <c r="AF15333" s="86" t="n"/>
      <c r="AG15333" s="86" t="n"/>
      <c r="AH15333" s="86" t="n"/>
      <c r="AI15333" s="86" t="n"/>
      <c r="AJ15333" s="86" t="n"/>
      <c r="AK15333" s="86" t="n"/>
    </row>
    <row r="15334">
      <c r="A15334" s="86" t="n"/>
      <c r="B15334" s="86" t="n"/>
      <c r="C15334" s="86" t="n"/>
      <c r="D15334" s="86" t="n"/>
      <c r="E15334" s="86" t="n"/>
      <c r="F15334" s="86" t="n"/>
      <c r="G15334" s="86" t="n"/>
      <c r="H15334" s="86" t="n"/>
      <c r="I15334" s="86" t="n"/>
      <c r="J15334" s="86" t="n"/>
      <c r="K15334" s="86" t="n"/>
      <c r="L15334" s="86" t="n"/>
      <c r="M15334" s="86" t="n"/>
      <c r="N15334" s="86" t="n"/>
      <c r="O15334" s="86" t="n"/>
      <c r="P15334" s="86" t="n"/>
      <c r="Q15334" s="86" t="n"/>
      <c r="R15334" s="86" t="n"/>
      <c r="S15334" s="86" t="n"/>
      <c r="T15334" s="86" t="n"/>
      <c r="U15334" s="86" t="n"/>
      <c r="V15334" s="86" t="n"/>
      <c r="W15334" s="86" t="n"/>
      <c r="X15334" s="86" t="n"/>
      <c r="Y15334" s="86" t="n"/>
      <c r="Z15334" s="86" t="n"/>
      <c r="AA15334" s="86" t="n"/>
      <c r="AB15334" s="86" t="n"/>
      <c r="AC15334" s="86" t="n"/>
      <c r="AD15334" s="86" t="n"/>
      <c r="AE15334" s="86" t="n"/>
      <c r="AF15334" s="86" t="n"/>
      <c r="AG15334" s="86" t="n"/>
      <c r="AH15334" s="86" t="n"/>
      <c r="AI15334" s="86" t="n"/>
      <c r="AJ15334" s="86" t="n"/>
      <c r="AK15334" s="86" t="n"/>
    </row>
    <row r="15335">
      <c r="A15335" s="86" t="n"/>
      <c r="B15335" s="86" t="n"/>
      <c r="C15335" s="86" t="n"/>
      <c r="D15335" s="86" t="n"/>
      <c r="E15335" s="86" t="n"/>
      <c r="F15335" s="86" t="n"/>
      <c r="G15335" s="86" t="n"/>
      <c r="H15335" s="86" t="n"/>
      <c r="I15335" s="86" t="n"/>
      <c r="J15335" s="86" t="n"/>
      <c r="K15335" s="86" t="n"/>
      <c r="L15335" s="86" t="n"/>
      <c r="M15335" s="86" t="n"/>
      <c r="N15335" s="86" t="n"/>
      <c r="O15335" s="86" t="n"/>
      <c r="P15335" s="86" t="n"/>
      <c r="Q15335" s="86" t="n"/>
      <c r="R15335" s="86" t="n"/>
      <c r="S15335" s="86" t="n"/>
      <c r="T15335" s="86" t="n"/>
      <c r="U15335" s="86" t="n"/>
      <c r="V15335" s="86" t="n"/>
      <c r="W15335" s="86" t="n"/>
      <c r="X15335" s="86" t="n"/>
      <c r="Y15335" s="86" t="n"/>
      <c r="Z15335" s="86" t="n"/>
      <c r="AA15335" s="86" t="n"/>
      <c r="AB15335" s="86" t="n"/>
      <c r="AC15335" s="86" t="n"/>
      <c r="AD15335" s="86" t="n"/>
      <c r="AE15335" s="86" t="n"/>
      <c r="AF15335" s="86" t="n"/>
      <c r="AG15335" s="86" t="n"/>
      <c r="AH15335" s="86" t="n"/>
      <c r="AI15335" s="86" t="n"/>
      <c r="AJ15335" s="86" t="n"/>
      <c r="AK15335" s="86" t="n"/>
    </row>
    <row r="15336">
      <c r="A15336" s="86" t="n"/>
      <c r="B15336" s="86" t="n"/>
      <c r="C15336" s="86" t="n"/>
      <c r="D15336" s="86" t="n"/>
      <c r="E15336" s="86" t="n"/>
      <c r="F15336" s="86" t="n"/>
      <c r="G15336" s="86" t="n"/>
      <c r="H15336" s="86" t="n"/>
      <c r="I15336" s="86" t="n"/>
      <c r="J15336" s="86" t="n"/>
      <c r="K15336" s="86" t="n"/>
      <c r="L15336" s="86" t="n"/>
      <c r="M15336" s="86" t="n"/>
      <c r="N15336" s="86" t="n"/>
      <c r="O15336" s="86" t="n"/>
      <c r="P15336" s="86" t="n"/>
      <c r="Q15336" s="86" t="n"/>
      <c r="R15336" s="86" t="n"/>
      <c r="S15336" s="86" t="n"/>
      <c r="T15336" s="86" t="n"/>
      <c r="U15336" s="86" t="n"/>
      <c r="V15336" s="86" t="n"/>
      <c r="W15336" s="86" t="n"/>
      <c r="X15336" s="86" t="n"/>
      <c r="Y15336" s="86" t="n"/>
      <c r="Z15336" s="86" t="n"/>
      <c r="AA15336" s="86" t="n"/>
      <c r="AB15336" s="86" t="n"/>
      <c r="AC15336" s="86" t="n"/>
      <c r="AD15336" s="86" t="n"/>
      <c r="AE15336" s="86" t="n"/>
      <c r="AF15336" s="86" t="n"/>
      <c r="AG15336" s="86" t="n"/>
      <c r="AH15336" s="86" t="n"/>
      <c r="AI15336" s="86" t="n"/>
      <c r="AJ15336" s="86" t="n"/>
      <c r="AK15336" s="86" t="n"/>
    </row>
    <row r="15337">
      <c r="A15337" s="86" t="n"/>
      <c r="B15337" s="86" t="n"/>
      <c r="C15337" s="86" t="n"/>
      <c r="D15337" s="86" t="n"/>
      <c r="E15337" s="86" t="n"/>
      <c r="F15337" s="86" t="n"/>
      <c r="G15337" s="86" t="n"/>
      <c r="H15337" s="86" t="n"/>
      <c r="I15337" s="86" t="n"/>
      <c r="J15337" s="86" t="n"/>
      <c r="K15337" s="86" t="n"/>
      <c r="L15337" s="86" t="n"/>
      <c r="M15337" s="86" t="n"/>
      <c r="N15337" s="86" t="n"/>
      <c r="O15337" s="86" t="n"/>
      <c r="P15337" s="86" t="n"/>
      <c r="Q15337" s="86" t="n"/>
      <c r="R15337" s="86" t="n"/>
      <c r="S15337" s="86" t="n"/>
      <c r="T15337" s="86" t="n"/>
      <c r="U15337" s="86" t="n"/>
      <c r="V15337" s="86" t="n"/>
      <c r="W15337" s="86" t="n"/>
      <c r="X15337" s="86" t="n"/>
      <c r="Y15337" s="86" t="n"/>
      <c r="Z15337" s="86" t="n"/>
      <c r="AA15337" s="86" t="n"/>
      <c r="AB15337" s="86" t="n"/>
      <c r="AC15337" s="86" t="n"/>
      <c r="AD15337" s="86" t="n"/>
      <c r="AE15337" s="86" t="n"/>
      <c r="AF15337" s="86" t="n"/>
      <c r="AG15337" s="86" t="n"/>
      <c r="AH15337" s="86" t="n"/>
      <c r="AI15337" s="86" t="n"/>
      <c r="AJ15337" s="86" t="n"/>
      <c r="AK15337" s="86" t="n"/>
    </row>
    <row r="15338">
      <c r="A15338" s="86" t="n"/>
      <c r="B15338" s="86" t="n"/>
      <c r="C15338" s="86" t="n"/>
      <c r="D15338" s="86" t="n"/>
      <c r="E15338" s="86" t="n"/>
      <c r="F15338" s="86" t="n"/>
      <c r="G15338" s="86" t="n"/>
      <c r="H15338" s="86" t="n"/>
      <c r="I15338" s="86" t="n"/>
      <c r="J15338" s="86" t="n"/>
      <c r="K15338" s="86" t="n"/>
      <c r="L15338" s="86" t="n"/>
      <c r="M15338" s="86" t="n"/>
      <c r="N15338" s="86" t="n"/>
      <c r="O15338" s="86" t="n"/>
      <c r="P15338" s="86" t="n"/>
      <c r="Q15338" s="86" t="n"/>
      <c r="R15338" s="86" t="n"/>
      <c r="S15338" s="86" t="n"/>
      <c r="T15338" s="86" t="n"/>
      <c r="U15338" s="86" t="n"/>
      <c r="V15338" s="86" t="n"/>
      <c r="W15338" s="86" t="n"/>
      <c r="X15338" s="86" t="n"/>
      <c r="Y15338" s="86" t="n"/>
      <c r="Z15338" s="86" t="n"/>
      <c r="AA15338" s="86" t="n"/>
      <c r="AB15338" s="86" t="n"/>
      <c r="AC15338" s="86" t="n"/>
      <c r="AD15338" s="86" t="n"/>
      <c r="AE15338" s="86" t="n"/>
      <c r="AF15338" s="86" t="n"/>
      <c r="AG15338" s="86" t="n"/>
      <c r="AH15338" s="86" t="n"/>
      <c r="AI15338" s="86" t="n"/>
      <c r="AJ15338" s="86" t="n"/>
      <c r="AK15338" s="86" t="n"/>
    </row>
    <row r="15339">
      <c r="A15339" s="86" t="n"/>
      <c r="B15339" s="86" t="n"/>
      <c r="C15339" s="86" t="n"/>
      <c r="D15339" s="86" t="n"/>
      <c r="E15339" s="86" t="n"/>
      <c r="F15339" s="86" t="n"/>
      <c r="G15339" s="86" t="n"/>
      <c r="H15339" s="86" t="n"/>
      <c r="I15339" s="86" t="n"/>
      <c r="J15339" s="86" t="n"/>
      <c r="K15339" s="86" t="n"/>
      <c r="L15339" s="86" t="n"/>
      <c r="M15339" s="86" t="n"/>
      <c r="N15339" s="86" t="n"/>
      <c r="O15339" s="86" t="n"/>
      <c r="P15339" s="86" t="n"/>
      <c r="Q15339" s="86" t="n"/>
      <c r="R15339" s="86" t="n"/>
      <c r="S15339" s="86" t="n"/>
      <c r="T15339" s="86" t="n"/>
      <c r="U15339" s="86" t="n"/>
      <c r="V15339" s="86" t="n"/>
      <c r="W15339" s="86" t="n"/>
      <c r="X15339" s="86" t="n"/>
      <c r="Y15339" s="86" t="n"/>
      <c r="Z15339" s="86" t="n"/>
      <c r="AA15339" s="86" t="n"/>
      <c r="AB15339" s="86" t="n"/>
      <c r="AC15339" s="86" t="n"/>
      <c r="AD15339" s="86" t="n"/>
      <c r="AE15339" s="86" t="n"/>
      <c r="AF15339" s="86" t="n"/>
      <c r="AG15339" s="86" t="n"/>
      <c r="AH15339" s="86" t="n"/>
      <c r="AI15339" s="86" t="n"/>
      <c r="AJ15339" s="86" t="n"/>
      <c r="AK15339" s="86" t="n"/>
    </row>
    <row r="15340">
      <c r="A15340" s="86" t="n"/>
      <c r="B15340" s="86" t="n"/>
      <c r="C15340" s="86" t="n"/>
      <c r="D15340" s="86" t="n"/>
      <c r="E15340" s="86" t="n"/>
      <c r="F15340" s="86" t="n"/>
      <c r="G15340" s="86" t="n"/>
      <c r="H15340" s="86" t="n"/>
      <c r="I15340" s="86" t="n"/>
      <c r="J15340" s="86" t="n"/>
      <c r="K15340" s="86" t="n"/>
      <c r="L15340" s="86" t="n"/>
      <c r="M15340" s="86" t="n"/>
      <c r="N15340" s="86" t="n"/>
      <c r="O15340" s="86" t="n"/>
      <c r="P15340" s="86" t="n"/>
      <c r="Q15340" s="86" t="n"/>
      <c r="R15340" s="86" t="n"/>
      <c r="S15340" s="86" t="n"/>
      <c r="T15340" s="86" t="n"/>
      <c r="U15340" s="86" t="n"/>
      <c r="V15340" s="86" t="n"/>
      <c r="W15340" s="86" t="n"/>
      <c r="X15340" s="86" t="n"/>
      <c r="Y15340" s="86" t="n"/>
      <c r="Z15340" s="86" t="n"/>
      <c r="AA15340" s="86" t="n"/>
      <c r="AB15340" s="86" t="n"/>
      <c r="AC15340" s="86" t="n"/>
      <c r="AD15340" s="86" t="n"/>
      <c r="AE15340" s="86" t="n"/>
      <c r="AF15340" s="86" t="n"/>
      <c r="AG15340" s="86" t="n"/>
      <c r="AH15340" s="86" t="n"/>
      <c r="AI15340" s="86" t="n"/>
      <c r="AJ15340" s="86" t="n"/>
      <c r="AK15340" s="86" t="n"/>
    </row>
    <row r="15341">
      <c r="A15341" s="86" t="n"/>
      <c r="B15341" s="86" t="n"/>
      <c r="C15341" s="86" t="n"/>
      <c r="D15341" s="86" t="n"/>
      <c r="E15341" s="86" t="n"/>
      <c r="F15341" s="86" t="n"/>
      <c r="G15341" s="86" t="n"/>
      <c r="H15341" s="86" t="n"/>
      <c r="I15341" s="86" t="n"/>
      <c r="J15341" s="86" t="n"/>
      <c r="K15341" s="86" t="n"/>
      <c r="L15341" s="86" t="n"/>
      <c r="M15341" s="86" t="n"/>
      <c r="N15341" s="86" t="n"/>
      <c r="O15341" s="86" t="n"/>
      <c r="P15341" s="86" t="n"/>
      <c r="Q15341" s="86" t="n"/>
      <c r="R15341" s="86" t="n"/>
      <c r="S15341" s="86" t="n"/>
      <c r="T15341" s="86" t="n"/>
      <c r="U15341" s="86" t="n"/>
      <c r="V15341" s="86" t="n"/>
      <c r="W15341" s="86" t="n"/>
      <c r="X15341" s="86" t="n"/>
      <c r="Y15341" s="86" t="n"/>
      <c r="Z15341" s="86" t="n"/>
      <c r="AA15341" s="86" t="n"/>
      <c r="AB15341" s="86" t="n"/>
      <c r="AC15341" s="86" t="n"/>
      <c r="AD15341" s="86" t="n"/>
      <c r="AE15341" s="86" t="n"/>
      <c r="AF15341" s="86" t="n"/>
      <c r="AG15341" s="86" t="n"/>
      <c r="AH15341" s="86" t="n"/>
      <c r="AI15341" s="86" t="n"/>
      <c r="AJ15341" s="86" t="n"/>
      <c r="AK15341" s="86" t="n"/>
    </row>
    <row r="15342">
      <c r="A15342" s="86" t="n"/>
      <c r="B15342" s="86" t="n"/>
      <c r="C15342" s="86" t="n"/>
      <c r="D15342" s="86" t="n"/>
      <c r="E15342" s="86" t="n"/>
      <c r="F15342" s="86" t="n"/>
      <c r="G15342" s="86" t="n"/>
      <c r="H15342" s="86" t="n"/>
      <c r="I15342" s="86" t="n"/>
      <c r="J15342" s="86" t="n"/>
      <c r="K15342" s="86" t="n"/>
      <c r="L15342" s="86" t="n"/>
      <c r="M15342" s="86" t="n"/>
      <c r="N15342" s="86" t="n"/>
      <c r="O15342" s="86" t="n"/>
      <c r="P15342" s="86" t="n"/>
      <c r="Q15342" s="86" t="n"/>
      <c r="R15342" s="86" t="n"/>
      <c r="S15342" s="86" t="n"/>
      <c r="T15342" s="86" t="n"/>
      <c r="U15342" s="86" t="n"/>
      <c r="V15342" s="86" t="n"/>
      <c r="W15342" s="86" t="n"/>
      <c r="X15342" s="86" t="n"/>
      <c r="Y15342" s="86" t="n"/>
      <c r="Z15342" s="86" t="n"/>
      <c r="AA15342" s="86" t="n"/>
      <c r="AB15342" s="86" t="n"/>
      <c r="AC15342" s="86" t="n"/>
      <c r="AD15342" s="86" t="n"/>
      <c r="AE15342" s="86" t="n"/>
      <c r="AF15342" s="86" t="n"/>
      <c r="AG15342" s="86" t="n"/>
      <c r="AH15342" s="86" t="n"/>
      <c r="AI15342" s="86" t="n"/>
      <c r="AJ15342" s="86" t="n"/>
      <c r="AK15342" s="86" t="n"/>
    </row>
    <row r="15343">
      <c r="A15343" s="86" t="n"/>
      <c r="B15343" s="86" t="n"/>
      <c r="C15343" s="86" t="n"/>
      <c r="D15343" s="86" t="n"/>
      <c r="E15343" s="86" t="n"/>
      <c r="F15343" s="86" t="n"/>
      <c r="G15343" s="86" t="n"/>
      <c r="H15343" s="86" t="n"/>
      <c r="I15343" s="86" t="n"/>
      <c r="J15343" s="86" t="n"/>
      <c r="K15343" s="86" t="n"/>
      <c r="L15343" s="86" t="n"/>
      <c r="M15343" s="86" t="n"/>
      <c r="N15343" s="86" t="n"/>
      <c r="O15343" s="86" t="n"/>
      <c r="P15343" s="86" t="n"/>
      <c r="Q15343" s="86" t="n"/>
      <c r="R15343" s="86" t="n"/>
      <c r="S15343" s="86" t="n"/>
      <c r="T15343" s="86" t="n"/>
      <c r="U15343" s="86" t="n"/>
      <c r="V15343" s="86" t="n"/>
      <c r="W15343" s="86" t="n"/>
      <c r="X15343" s="86" t="n"/>
      <c r="Y15343" s="86" t="n"/>
      <c r="Z15343" s="86" t="n"/>
      <c r="AA15343" s="86" t="n"/>
      <c r="AB15343" s="86" t="n"/>
      <c r="AC15343" s="86" t="n"/>
      <c r="AD15343" s="86" t="n"/>
      <c r="AE15343" s="86" t="n"/>
      <c r="AF15343" s="86" t="n"/>
      <c r="AG15343" s="86" t="n"/>
      <c r="AH15343" s="86" t="n"/>
      <c r="AI15343" s="86" t="n"/>
      <c r="AJ15343" s="86" t="n"/>
      <c r="AK15343" s="86" t="n"/>
    </row>
    <row r="15344">
      <c r="A15344" s="86" t="n"/>
      <c r="B15344" s="86" t="n"/>
      <c r="C15344" s="86" t="n"/>
      <c r="D15344" s="86" t="n"/>
      <c r="E15344" s="86" t="n"/>
      <c r="F15344" s="86" t="n"/>
      <c r="G15344" s="86" t="n"/>
      <c r="H15344" s="86" t="n"/>
      <c r="I15344" s="86" t="n"/>
      <c r="J15344" s="86" t="n"/>
      <c r="K15344" s="86" t="n"/>
      <c r="L15344" s="86" t="n"/>
      <c r="M15344" s="86" t="n"/>
      <c r="N15344" s="86" t="n"/>
      <c r="O15344" s="86" t="n"/>
      <c r="P15344" s="86" t="n"/>
      <c r="Q15344" s="86" t="n"/>
      <c r="R15344" s="86" t="n"/>
      <c r="S15344" s="86" t="n"/>
      <c r="T15344" s="86" t="n"/>
      <c r="U15344" s="86" t="n"/>
      <c r="V15344" s="86" t="n"/>
      <c r="W15344" s="86" t="n"/>
      <c r="X15344" s="86" t="n"/>
      <c r="Y15344" s="86" t="n"/>
      <c r="Z15344" s="86" t="n"/>
      <c r="AA15344" s="86" t="n"/>
      <c r="AB15344" s="86" t="n"/>
      <c r="AC15344" s="86" t="n"/>
      <c r="AD15344" s="86" t="n"/>
      <c r="AE15344" s="86" t="n"/>
      <c r="AF15344" s="86" t="n"/>
      <c r="AG15344" s="86" t="n"/>
      <c r="AH15344" s="86" t="n"/>
      <c r="AI15344" s="86" t="n"/>
      <c r="AJ15344" s="86" t="n"/>
      <c r="AK15344" s="86" t="n"/>
    </row>
    <row r="15345">
      <c r="A15345" s="86" t="n"/>
      <c r="B15345" s="86" t="n"/>
      <c r="C15345" s="86" t="n"/>
      <c r="D15345" s="86" t="n"/>
      <c r="E15345" s="86" t="n"/>
      <c r="F15345" s="86" t="n"/>
      <c r="G15345" s="86" t="n"/>
      <c r="H15345" s="86" t="n"/>
      <c r="I15345" s="86" t="n"/>
      <c r="J15345" s="86" t="n"/>
      <c r="K15345" s="86" t="n"/>
      <c r="L15345" s="86" t="n"/>
      <c r="M15345" s="86" t="n"/>
      <c r="N15345" s="86" t="n"/>
      <c r="O15345" s="86" t="n"/>
      <c r="P15345" s="86" t="n"/>
      <c r="Q15345" s="86" t="n"/>
      <c r="R15345" s="86" t="n"/>
      <c r="S15345" s="86" t="n"/>
      <c r="T15345" s="86" t="n"/>
      <c r="U15345" s="86" t="n"/>
      <c r="V15345" s="86" t="n"/>
      <c r="W15345" s="86" t="n"/>
      <c r="X15345" s="86" t="n"/>
      <c r="Y15345" s="86" t="n"/>
      <c r="Z15345" s="86" t="n"/>
      <c r="AA15345" s="86" t="n"/>
      <c r="AB15345" s="86" t="n"/>
      <c r="AC15345" s="86" t="n"/>
      <c r="AD15345" s="86" t="n"/>
      <c r="AE15345" s="86" t="n"/>
      <c r="AF15345" s="86" t="n"/>
      <c r="AG15345" s="86" t="n"/>
      <c r="AH15345" s="86" t="n"/>
      <c r="AI15345" s="86" t="n"/>
      <c r="AJ15345" s="86" t="n"/>
      <c r="AK15345" s="86" t="n"/>
    </row>
    <row r="15346">
      <c r="A15346" s="86" t="n"/>
      <c r="B15346" s="86" t="n"/>
      <c r="C15346" s="86" t="n"/>
      <c r="D15346" s="86" t="n"/>
      <c r="E15346" s="86" t="n"/>
      <c r="F15346" s="86" t="n"/>
      <c r="G15346" s="86" t="n"/>
      <c r="H15346" s="86" t="n"/>
      <c r="I15346" s="86" t="n"/>
      <c r="J15346" s="86" t="n"/>
      <c r="K15346" s="86" t="n"/>
      <c r="L15346" s="86" t="n"/>
      <c r="M15346" s="86" t="n"/>
      <c r="N15346" s="86" t="n"/>
      <c r="O15346" s="86" t="n"/>
      <c r="P15346" s="86" t="n"/>
      <c r="Q15346" s="86" t="n"/>
      <c r="R15346" s="86" t="n"/>
      <c r="S15346" s="86" t="n"/>
      <c r="T15346" s="86" t="n"/>
      <c r="U15346" s="86" t="n"/>
      <c r="V15346" s="86" t="n"/>
      <c r="W15346" s="86" t="n"/>
      <c r="X15346" s="86" t="n"/>
      <c r="Y15346" s="86" t="n"/>
      <c r="Z15346" s="86" t="n"/>
      <c r="AA15346" s="86" t="n"/>
      <c r="AB15346" s="86" t="n"/>
      <c r="AC15346" s="86" t="n"/>
      <c r="AD15346" s="86" t="n"/>
      <c r="AE15346" s="86" t="n"/>
      <c r="AF15346" s="86" t="n"/>
      <c r="AG15346" s="86" t="n"/>
      <c r="AH15346" s="86" t="n"/>
      <c r="AI15346" s="86" t="n"/>
      <c r="AJ15346" s="86" t="n"/>
      <c r="AK15346" s="86" t="n"/>
    </row>
    <row r="15347">
      <c r="A15347" s="86" t="n"/>
      <c r="B15347" s="86" t="n"/>
      <c r="C15347" s="86" t="n"/>
      <c r="D15347" s="86" t="n"/>
      <c r="E15347" s="86" t="n"/>
      <c r="F15347" s="86" t="n"/>
      <c r="G15347" s="86" t="n"/>
      <c r="H15347" s="86" t="n"/>
      <c r="I15347" s="86" t="n"/>
      <c r="J15347" s="86" t="n"/>
      <c r="K15347" s="86" t="n"/>
      <c r="L15347" s="86" t="n"/>
      <c r="M15347" s="86" t="n"/>
      <c r="N15347" s="86" t="n"/>
      <c r="O15347" s="86" t="n"/>
      <c r="P15347" s="86" t="n"/>
      <c r="Q15347" s="86" t="n"/>
      <c r="R15347" s="86" t="n"/>
      <c r="S15347" s="86" t="n"/>
      <c r="T15347" s="86" t="n"/>
      <c r="U15347" s="86" t="n"/>
      <c r="V15347" s="86" t="n"/>
      <c r="W15347" s="86" t="n"/>
      <c r="X15347" s="86" t="n"/>
      <c r="Y15347" s="86" t="n"/>
      <c r="Z15347" s="86" t="n"/>
      <c r="AA15347" s="86" t="n"/>
      <c r="AB15347" s="86" t="n"/>
      <c r="AC15347" s="86" t="n"/>
      <c r="AD15347" s="86" t="n"/>
      <c r="AE15347" s="86" t="n"/>
      <c r="AF15347" s="86" t="n"/>
      <c r="AG15347" s="86" t="n"/>
      <c r="AH15347" s="86" t="n"/>
      <c r="AI15347" s="86" t="n"/>
      <c r="AJ15347" s="86" t="n"/>
      <c r="AK15347" s="86" t="n"/>
    </row>
    <row r="15348">
      <c r="A15348" s="86" t="n"/>
      <c r="B15348" s="86" t="n"/>
      <c r="C15348" s="86" t="n"/>
      <c r="D15348" s="86" t="n"/>
      <c r="E15348" s="86" t="n"/>
      <c r="F15348" s="86" t="n"/>
      <c r="G15348" s="86" t="n"/>
      <c r="H15348" s="86" t="n"/>
      <c r="I15348" s="86" t="n"/>
      <c r="J15348" s="86" t="n"/>
      <c r="K15348" s="86" t="n"/>
      <c r="L15348" s="86" t="n"/>
      <c r="M15348" s="86" t="n"/>
      <c r="N15348" s="86" t="n"/>
      <c r="O15348" s="86" t="n"/>
      <c r="P15348" s="86" t="n"/>
      <c r="Q15348" s="86" t="n"/>
      <c r="R15348" s="86" t="n"/>
      <c r="S15348" s="86" t="n"/>
      <c r="T15348" s="86" t="n"/>
      <c r="U15348" s="86" t="n"/>
      <c r="V15348" s="86" t="n"/>
      <c r="W15348" s="86" t="n"/>
      <c r="X15348" s="86" t="n"/>
      <c r="Y15348" s="86" t="n"/>
      <c r="Z15348" s="86" t="n"/>
      <c r="AA15348" s="86" t="n"/>
      <c r="AB15348" s="86" t="n"/>
      <c r="AC15348" s="86" t="n"/>
      <c r="AD15348" s="86" t="n"/>
      <c r="AE15348" s="86" t="n"/>
      <c r="AF15348" s="86" t="n"/>
      <c r="AG15348" s="86" t="n"/>
      <c r="AH15348" s="86" t="n"/>
      <c r="AI15348" s="86" t="n"/>
      <c r="AJ15348" s="86" t="n"/>
      <c r="AK15348" s="86" t="n"/>
    </row>
    <row r="15349">
      <c r="A15349" s="86" t="n"/>
      <c r="B15349" s="86" t="n"/>
      <c r="C15349" s="86" t="n"/>
      <c r="D15349" s="86" t="n"/>
      <c r="E15349" s="86" t="n"/>
      <c r="F15349" s="86" t="n"/>
      <c r="G15349" s="86" t="n"/>
      <c r="H15349" s="86" t="n"/>
      <c r="I15349" s="86" t="n"/>
      <c r="J15349" s="86" t="n"/>
      <c r="K15349" s="86" t="n"/>
      <c r="L15349" s="86" t="n"/>
      <c r="M15349" s="86" t="n"/>
      <c r="N15349" s="86" t="n"/>
      <c r="O15349" s="86" t="n"/>
      <c r="P15349" s="86" t="n"/>
      <c r="Q15349" s="86" t="n"/>
      <c r="R15349" s="86" t="n"/>
      <c r="S15349" s="86" t="n"/>
      <c r="T15349" s="86" t="n"/>
      <c r="U15349" s="86" t="n"/>
      <c r="V15349" s="86" t="n"/>
      <c r="W15349" s="86" t="n"/>
      <c r="X15349" s="86" t="n"/>
      <c r="Y15349" s="86" t="n"/>
      <c r="Z15349" s="86" t="n"/>
      <c r="AA15349" s="86" t="n"/>
      <c r="AB15349" s="86" t="n"/>
      <c r="AC15349" s="86" t="n"/>
      <c r="AD15349" s="86" t="n"/>
      <c r="AE15349" s="86" t="n"/>
      <c r="AF15349" s="86" t="n"/>
      <c r="AG15349" s="86" t="n"/>
      <c r="AH15349" s="86" t="n"/>
      <c r="AI15349" s="86" t="n"/>
      <c r="AJ15349" s="86" t="n"/>
      <c r="AK15349" s="86" t="n"/>
    </row>
    <row r="15350">
      <c r="A15350" s="86" t="n"/>
      <c r="B15350" s="86" t="n"/>
      <c r="C15350" s="86" t="n"/>
      <c r="D15350" s="86" t="n"/>
      <c r="E15350" s="86" t="n"/>
      <c r="F15350" s="86" t="n"/>
      <c r="G15350" s="86" t="n"/>
      <c r="H15350" s="86" t="n"/>
      <c r="I15350" s="86" t="n"/>
      <c r="J15350" s="86" t="n"/>
      <c r="K15350" s="86" t="n"/>
      <c r="L15350" s="86" t="n"/>
      <c r="M15350" s="86" t="n"/>
      <c r="N15350" s="86" t="n"/>
      <c r="O15350" s="86" t="n"/>
      <c r="P15350" s="86" t="n"/>
      <c r="Q15350" s="86" t="n"/>
      <c r="R15350" s="86" t="n"/>
      <c r="S15350" s="86" t="n"/>
      <c r="T15350" s="86" t="n"/>
      <c r="U15350" s="86" t="n"/>
      <c r="V15350" s="86" t="n"/>
      <c r="W15350" s="86" t="n"/>
      <c r="X15350" s="86" t="n"/>
      <c r="Y15350" s="86" t="n"/>
      <c r="Z15350" s="86" t="n"/>
      <c r="AA15350" s="86" t="n"/>
      <c r="AB15350" s="86" t="n"/>
      <c r="AC15350" s="86" t="n"/>
      <c r="AD15350" s="86" t="n"/>
      <c r="AE15350" s="86" t="n"/>
      <c r="AF15350" s="86" t="n"/>
      <c r="AG15350" s="86" t="n"/>
      <c r="AH15350" s="86" t="n"/>
      <c r="AI15350" s="86" t="n"/>
      <c r="AJ15350" s="86" t="n"/>
      <c r="AK15350" s="86" t="n"/>
    </row>
    <row r="15351">
      <c r="A15351" s="86" t="n"/>
      <c r="B15351" s="86" t="n"/>
      <c r="C15351" s="86" t="n"/>
      <c r="D15351" s="86" t="n"/>
      <c r="E15351" s="86" t="n"/>
      <c r="F15351" s="86" t="n"/>
      <c r="G15351" s="86" t="n"/>
      <c r="H15351" s="86" t="n"/>
      <c r="I15351" s="86" t="n"/>
      <c r="J15351" s="86" t="n"/>
      <c r="K15351" s="86" t="n"/>
      <c r="L15351" s="86" t="n"/>
      <c r="M15351" s="86" t="n"/>
      <c r="N15351" s="86" t="n"/>
      <c r="O15351" s="86" t="n"/>
      <c r="P15351" s="86" t="n"/>
      <c r="Q15351" s="86" t="n"/>
      <c r="R15351" s="86" t="n"/>
      <c r="S15351" s="86" t="n"/>
      <c r="T15351" s="86" t="n"/>
      <c r="U15351" s="86" t="n"/>
      <c r="V15351" s="86" t="n"/>
      <c r="W15351" s="86" t="n"/>
      <c r="X15351" s="86" t="n"/>
      <c r="Y15351" s="86" t="n"/>
      <c r="Z15351" s="86" t="n"/>
      <c r="AA15351" s="86" t="n"/>
      <c r="AB15351" s="86" t="n"/>
      <c r="AC15351" s="86" t="n"/>
      <c r="AD15351" s="86" t="n"/>
      <c r="AE15351" s="86" t="n"/>
      <c r="AF15351" s="86" t="n"/>
      <c r="AG15351" s="86" t="n"/>
      <c r="AH15351" s="86" t="n"/>
      <c r="AI15351" s="86" t="n"/>
      <c r="AJ15351" s="86" t="n"/>
      <c r="AK15351" s="86" t="n"/>
    </row>
    <row r="15361">
      <c r="A15361" s="86" t="n"/>
      <c r="B15361" s="85" t="n"/>
      <c r="C15361" s="85" t="n"/>
      <c r="D15361" s="85" t="n"/>
      <c r="E15361" s="85" t="n"/>
      <c r="F15361" s="86" t="n"/>
      <c r="G15361" s="151" t="n"/>
      <c r="H15361" s="85" t="n"/>
      <c r="I15361" s="85" t="n"/>
      <c r="J15361" s="85" t="n"/>
      <c r="K15361" s="85" t="n"/>
      <c r="L15361" s="85" t="n"/>
      <c r="M15361" s="85" t="n"/>
      <c r="N15361" s="85" t="n"/>
      <c r="O15361" s="85" t="n"/>
      <c r="P15361" s="85" t="n"/>
      <c r="Q15361" s="85" t="n"/>
      <c r="R15361" s="85" t="n"/>
      <c r="S15361" s="85" t="n"/>
      <c r="T15361" s="108" t="n"/>
      <c r="U15361" s="85" t="n"/>
      <c r="V15361" s="85" t="n"/>
      <c r="W15361" s="85" t="n"/>
      <c r="X15361" s="85" t="n"/>
      <c r="Y15361" s="85" t="n"/>
      <c r="Z15361" s="85" t="n"/>
      <c r="AA15361" s="85" t="n"/>
      <c r="AB15361" s="85" t="n"/>
      <c r="AC15361" s="85" t="n"/>
      <c r="AD15361" s="85" t="n"/>
      <c r="AE15361" s="85" t="n"/>
      <c r="AF15361" s="85" t="n"/>
      <c r="AG15361" s="85" t="n"/>
      <c r="AH15361" s="85" t="n"/>
      <c r="AI15361" s="85" t="n"/>
      <c r="AJ15361" s="85" t="n"/>
      <c r="AK15361" s="85" t="n"/>
    </row>
    <row r="15362">
      <c r="A15362" s="85" t="n"/>
      <c r="B15362" s="86" t="n"/>
      <c r="C15362" s="85" t="n"/>
      <c r="D15362" s="85" t="n"/>
      <c r="E15362" s="85" t="n"/>
      <c r="F15362" s="85" t="n"/>
      <c r="G15362" s="85" t="n"/>
      <c r="H15362" s="85" t="n"/>
      <c r="I15362" s="85" t="n"/>
      <c r="J15362" s="85" t="n"/>
      <c r="K15362" s="85" t="n"/>
      <c r="L15362" s="85" t="n"/>
      <c r="M15362" s="85" t="n"/>
      <c r="N15362" s="85" t="n"/>
      <c r="O15362" s="85" t="n"/>
      <c r="P15362" s="85" t="n"/>
      <c r="Q15362" s="85" t="n"/>
      <c r="R15362" s="85" t="n"/>
      <c r="S15362" s="85" t="n"/>
      <c r="T15362" s="85" t="n"/>
      <c r="U15362" s="85" t="n"/>
      <c r="V15362" s="85" t="n"/>
      <c r="W15362" s="85" t="n"/>
      <c r="X15362" s="85" t="n"/>
      <c r="Y15362" s="85" t="n"/>
      <c r="Z15362" s="85" t="n"/>
      <c r="AA15362" s="85" t="n"/>
      <c r="AB15362" s="85" t="n"/>
      <c r="AC15362" s="85" t="n"/>
      <c r="AD15362" s="85" t="n"/>
      <c r="AE15362" s="85" t="n"/>
      <c r="AF15362" s="85" t="n"/>
      <c r="AG15362" s="85" t="n"/>
      <c r="AH15362" s="85" t="n"/>
      <c r="AI15362" s="85" t="n"/>
      <c r="AJ15362" s="85" t="n"/>
      <c r="AK15362" s="85" t="n"/>
    </row>
    <row r="15363">
      <c r="A15363" s="86" t="n"/>
      <c r="B15363" s="86" t="n"/>
      <c r="C15363" s="86" t="n"/>
      <c r="D15363" s="86" t="n"/>
      <c r="E15363" s="86" t="n"/>
      <c r="F15363" s="86" t="n"/>
      <c r="G15363" s="86" t="n"/>
      <c r="H15363" s="86" t="n"/>
      <c r="I15363" s="86" t="n"/>
      <c r="J15363" s="86" t="n"/>
      <c r="K15363" s="86" t="n"/>
      <c r="L15363" s="86" t="n"/>
      <c r="M15363" s="86" t="n"/>
      <c r="N15363" s="86" t="n"/>
      <c r="O15363" s="86" t="n"/>
      <c r="P15363" s="86" t="n"/>
      <c r="Q15363" s="86" t="n"/>
      <c r="R15363" s="86" t="n"/>
      <c r="S15363" s="86" t="n"/>
      <c r="T15363" s="86" t="n"/>
      <c r="U15363" s="86" t="n"/>
      <c r="V15363" s="86" t="n"/>
      <c r="W15363" s="86" t="n"/>
      <c r="X15363" s="86" t="n"/>
      <c r="Y15363" s="86" t="n"/>
      <c r="Z15363" s="86" t="n"/>
      <c r="AA15363" s="86" t="n"/>
      <c r="AB15363" s="86" t="n"/>
      <c r="AC15363" s="86" t="n"/>
      <c r="AD15363" s="86" t="n"/>
      <c r="AE15363" s="86" t="n"/>
      <c r="AF15363" s="86" t="n"/>
      <c r="AG15363" s="86" t="n"/>
      <c r="AH15363" s="86" t="n"/>
      <c r="AI15363" s="86" t="n"/>
      <c r="AJ15363" s="86" t="n"/>
      <c r="AK15363" s="86" t="n"/>
    </row>
    <row r="15364">
      <c r="A15364" s="85" t="n"/>
      <c r="B15364" s="86" t="n"/>
      <c r="C15364" s="85" t="n"/>
      <c r="D15364" s="85" t="n"/>
      <c r="E15364" s="86" t="n"/>
      <c r="F15364" s="85" t="n"/>
      <c r="G15364" s="85" t="n"/>
      <c r="H15364" s="86" t="n"/>
      <c r="I15364" s="85" t="n"/>
      <c r="J15364" s="85" t="n"/>
      <c r="K15364" s="86" t="n"/>
      <c r="L15364" s="85" t="n"/>
      <c r="M15364" s="85" t="n"/>
      <c r="N15364" s="86" t="n"/>
      <c r="O15364" s="85" t="n"/>
      <c r="P15364" s="85" t="n"/>
      <c r="Q15364" s="86" t="n"/>
      <c r="R15364" s="85" t="n"/>
      <c r="S15364" s="85" t="n"/>
      <c r="T15364" s="86" t="n"/>
      <c r="U15364" s="85" t="n"/>
      <c r="V15364" s="85" t="n"/>
      <c r="W15364" s="86" t="n"/>
      <c r="X15364" s="85" t="n"/>
      <c r="Y15364" s="85" t="n"/>
      <c r="Z15364" s="86" t="n"/>
      <c r="AA15364" s="85" t="n"/>
      <c r="AB15364" s="85" t="n"/>
      <c r="AC15364" s="86" t="n"/>
      <c r="AD15364" s="85" t="n"/>
      <c r="AE15364" s="85" t="n"/>
      <c r="AF15364" s="86" t="n"/>
      <c r="AG15364" s="85" t="n"/>
      <c r="AH15364" s="85" t="n"/>
      <c r="AI15364" s="86" t="n"/>
      <c r="AJ15364" s="85" t="n"/>
      <c r="AK15364" s="85" t="n"/>
    </row>
    <row r="15365">
      <c r="A15365" s="86" t="n"/>
      <c r="B15365" s="86" t="n"/>
      <c r="C15365" s="86" t="n"/>
      <c r="D15365" s="86" t="n"/>
      <c r="E15365" s="86" t="n"/>
      <c r="F15365" s="86" t="n"/>
      <c r="G15365" s="86" t="n"/>
      <c r="H15365" s="86" t="n"/>
      <c r="I15365" s="86" t="n"/>
      <c r="J15365" s="86" t="n"/>
      <c r="K15365" s="86" t="n"/>
      <c r="L15365" s="86" t="n"/>
      <c r="M15365" s="86" t="n"/>
      <c r="N15365" s="86" t="n"/>
      <c r="O15365" s="86" t="n"/>
      <c r="P15365" s="86" t="n"/>
      <c r="Q15365" s="86" t="n"/>
      <c r="R15365" s="86" t="n"/>
      <c r="S15365" s="86" t="n"/>
      <c r="T15365" s="86" t="n"/>
      <c r="U15365" s="86" t="n"/>
      <c r="V15365" s="86" t="n"/>
      <c r="W15365" s="86" t="n"/>
      <c r="X15365" s="86" t="n"/>
      <c r="Y15365" s="86" t="n"/>
      <c r="Z15365" s="86" t="n"/>
      <c r="AA15365" s="86" t="n"/>
      <c r="AB15365" s="86" t="n"/>
      <c r="AC15365" s="86" t="n"/>
      <c r="AD15365" s="86" t="n"/>
      <c r="AE15365" s="86" t="n"/>
      <c r="AF15365" s="86" t="n"/>
      <c r="AG15365" s="86" t="n"/>
      <c r="AH15365" s="86" t="n"/>
      <c r="AI15365" s="86" t="n"/>
      <c r="AJ15365" s="86" t="n"/>
      <c r="AK15365" s="86" t="n"/>
    </row>
    <row r="15366">
      <c r="A15366" s="85" t="n"/>
      <c r="B15366" s="192" t="n"/>
      <c r="C15366" s="193" t="n"/>
      <c r="D15366" s="193" t="n"/>
      <c r="E15366" s="192" t="n"/>
      <c r="F15366" s="193" t="n"/>
      <c r="G15366" s="193" t="n"/>
      <c r="H15366" s="192" t="n"/>
      <c r="I15366" s="193" t="n"/>
      <c r="J15366" s="193" t="n"/>
      <c r="K15366" s="192" t="n"/>
      <c r="L15366" s="193" t="n"/>
      <c r="M15366" s="193" t="n"/>
      <c r="N15366" s="192" t="n"/>
      <c r="O15366" s="193" t="n"/>
      <c r="P15366" s="193" t="n"/>
      <c r="Q15366" s="192" t="n"/>
      <c r="R15366" s="193" t="n"/>
      <c r="S15366" s="193" t="n"/>
      <c r="T15366" s="192" t="n"/>
      <c r="U15366" s="193" t="n"/>
      <c r="V15366" s="193" t="n"/>
      <c r="W15366" s="192" t="n"/>
      <c r="X15366" s="193" t="n"/>
      <c r="Y15366" s="193" t="n"/>
      <c r="Z15366" s="192" t="n"/>
      <c r="AA15366" s="193" t="n"/>
      <c r="AB15366" s="193" t="n"/>
      <c r="AC15366" s="192" t="n"/>
      <c r="AD15366" s="193" t="n"/>
      <c r="AE15366" s="193" t="n"/>
      <c r="AF15366" s="192" t="n"/>
      <c r="AG15366" s="193" t="n"/>
      <c r="AH15366" s="193" t="n"/>
      <c r="AI15366" s="192" t="n"/>
      <c r="AJ15366" s="193" t="n"/>
      <c r="AK15366" s="193" t="n"/>
      <c r="AM15366">
        <f>A15361</f>
        <v/>
      </c>
      <c r="AN15366" s="83">
        <f>1/($B15366*(1/$B15364)*(1/(5/7+2/7*$D15366))*$B15376/SUM($B15368:$B15391))</f>
        <v/>
      </c>
      <c r="AO15366" s="83">
        <f>1/(B15366*(1/B15364)*(1/(5/7+2/7*D15366)))</f>
        <v/>
      </c>
      <c r="AP15366" s="83" t="n"/>
      <c r="AR15366" s="174">
        <f>CHOOSE(AV$3,C15366,F15366,I15366,L15366,O15366,R15366,U15366,X15366,AA15366,AD15366,AG15366,AJ15366)</f>
        <v/>
      </c>
      <c r="AS15366" s="82" t="n"/>
      <c r="AT15366" s="82" t="n"/>
      <c r="AV15366" s="119">
        <f>AN15366/AR15366</f>
        <v/>
      </c>
      <c r="AW15366" s="172">
        <f>AO15366/AR15366</f>
        <v/>
      </c>
    </row>
    <row r="15367">
      <c r="A15367" s="86" t="n"/>
      <c r="B15367" s="86" t="n"/>
      <c r="C15367" s="86" t="n"/>
      <c r="D15367" s="86" t="n"/>
      <c r="E15367" s="86" t="n"/>
      <c r="F15367" s="86" t="n"/>
      <c r="G15367" s="86" t="n"/>
      <c r="H15367" s="86" t="n"/>
      <c r="I15367" s="86" t="n"/>
      <c r="J15367" s="86" t="n"/>
      <c r="K15367" s="86" t="n"/>
      <c r="L15367" s="86" t="n"/>
      <c r="M15367" s="86" t="n"/>
      <c r="N15367" s="86" t="n"/>
      <c r="O15367" s="86" t="n"/>
      <c r="P15367" s="86" t="n"/>
      <c r="Q15367" s="86" t="n"/>
      <c r="R15367" s="86" t="n"/>
      <c r="S15367" s="86" t="n"/>
      <c r="T15367" s="86" t="n"/>
      <c r="U15367" s="86" t="n"/>
      <c r="V15367" s="86" t="n"/>
      <c r="W15367" s="86" t="n"/>
      <c r="X15367" s="86" t="n"/>
      <c r="Y15367" s="86" t="n"/>
      <c r="Z15367" s="86" t="n"/>
      <c r="AA15367" s="86" t="n"/>
      <c r="AB15367" s="86" t="n"/>
      <c r="AC15367" s="86" t="n"/>
      <c r="AD15367" s="86" t="n"/>
      <c r="AE15367" s="86" t="n"/>
      <c r="AF15367" s="86" t="n"/>
      <c r="AG15367" s="86" t="n"/>
      <c r="AH15367" s="86" t="n"/>
      <c r="AI15367" s="86" t="n"/>
      <c r="AJ15367" s="86" t="n"/>
      <c r="AK15367" s="86" t="n"/>
    </row>
    <row r="15368">
      <c r="A15368" s="86" t="n"/>
      <c r="B15368" s="86" t="n"/>
      <c r="C15368" s="86" t="n"/>
      <c r="D15368" s="86" t="n"/>
      <c r="E15368" s="86" t="n"/>
      <c r="F15368" s="86" t="n"/>
      <c r="G15368" s="86" t="n"/>
      <c r="H15368" s="86" t="n"/>
      <c r="I15368" s="86" t="n"/>
      <c r="J15368" s="86" t="n"/>
      <c r="K15368" s="86" t="n"/>
      <c r="L15368" s="86" t="n"/>
      <c r="M15368" s="86" t="n"/>
      <c r="N15368" s="86" t="n"/>
      <c r="O15368" s="86" t="n"/>
      <c r="P15368" s="86" t="n"/>
      <c r="Q15368" s="86" t="n"/>
      <c r="R15368" s="86" t="n"/>
      <c r="S15368" s="86" t="n"/>
      <c r="T15368" s="86" t="n"/>
      <c r="U15368" s="86" t="n"/>
      <c r="V15368" s="86" t="n"/>
      <c r="W15368" s="86" t="n"/>
      <c r="X15368" s="86" t="n"/>
      <c r="Y15368" s="86" t="n"/>
      <c r="Z15368" s="86" t="n"/>
      <c r="AA15368" s="86" t="n"/>
      <c r="AB15368" s="86" t="n"/>
      <c r="AC15368" s="86" t="n"/>
      <c r="AD15368" s="86" t="n"/>
      <c r="AE15368" s="86" t="n"/>
      <c r="AF15368" s="86" t="n"/>
      <c r="AG15368" s="86" t="n"/>
      <c r="AH15368" s="86" t="n"/>
      <c r="AI15368" s="86" t="n"/>
      <c r="AJ15368" s="86" t="n"/>
      <c r="AK15368" s="86" t="n"/>
    </row>
    <row r="15369">
      <c r="A15369" s="86" t="n"/>
      <c r="B15369" s="86" t="n"/>
      <c r="C15369" s="86" t="n"/>
      <c r="D15369" s="86" t="n"/>
      <c r="E15369" s="86" t="n"/>
      <c r="F15369" s="86" t="n"/>
      <c r="G15369" s="86" t="n"/>
      <c r="H15369" s="86" t="n"/>
      <c r="I15369" s="86" t="n"/>
      <c r="J15369" s="86" t="n"/>
      <c r="K15369" s="86" t="n"/>
      <c r="L15369" s="86" t="n"/>
      <c r="M15369" s="86" t="n"/>
      <c r="N15369" s="86" t="n"/>
      <c r="O15369" s="86" t="n"/>
      <c r="P15369" s="86" t="n"/>
      <c r="Q15369" s="86" t="n"/>
      <c r="R15369" s="86" t="n"/>
      <c r="S15369" s="86" t="n"/>
      <c r="T15369" s="86" t="n"/>
      <c r="U15369" s="86" t="n"/>
      <c r="V15369" s="86" t="n"/>
      <c r="W15369" s="86" t="n"/>
      <c r="X15369" s="86" t="n"/>
      <c r="Y15369" s="86" t="n"/>
      <c r="Z15369" s="86" t="n"/>
      <c r="AA15369" s="86" t="n"/>
      <c r="AB15369" s="86" t="n"/>
      <c r="AC15369" s="86" t="n"/>
      <c r="AD15369" s="86" t="n"/>
      <c r="AE15369" s="86" t="n"/>
      <c r="AF15369" s="86" t="n"/>
      <c r="AG15369" s="86" t="n"/>
      <c r="AH15369" s="86" t="n"/>
      <c r="AI15369" s="86" t="n"/>
      <c r="AJ15369" s="86" t="n"/>
      <c r="AK15369" s="86" t="n"/>
    </row>
    <row r="15370">
      <c r="A15370" s="86" t="n"/>
      <c r="B15370" s="86" t="n"/>
      <c r="C15370" s="86" t="n"/>
      <c r="D15370" s="86" t="n"/>
      <c r="E15370" s="86" t="n"/>
      <c r="F15370" s="86" t="n"/>
      <c r="G15370" s="86" t="n"/>
      <c r="H15370" s="86" t="n"/>
      <c r="I15370" s="86" t="n"/>
      <c r="J15370" s="86" t="n"/>
      <c r="K15370" s="86" t="n"/>
      <c r="L15370" s="86" t="n"/>
      <c r="M15370" s="86" t="n"/>
      <c r="N15370" s="86" t="n"/>
      <c r="O15370" s="86" t="n"/>
      <c r="P15370" s="86" t="n"/>
      <c r="Q15370" s="86" t="n"/>
      <c r="R15370" s="86" t="n"/>
      <c r="S15370" s="86" t="n"/>
      <c r="T15370" s="86" t="n"/>
      <c r="U15370" s="86" t="n"/>
      <c r="V15370" s="86" t="n"/>
      <c r="W15370" s="86" t="n"/>
      <c r="X15370" s="86" t="n"/>
      <c r="Y15370" s="86" t="n"/>
      <c r="Z15370" s="86" t="n"/>
      <c r="AA15370" s="86" t="n"/>
      <c r="AB15370" s="86" t="n"/>
      <c r="AC15370" s="86" t="n"/>
      <c r="AD15370" s="86" t="n"/>
      <c r="AE15370" s="86" t="n"/>
      <c r="AF15370" s="86" t="n"/>
      <c r="AG15370" s="86" t="n"/>
      <c r="AH15370" s="86" t="n"/>
      <c r="AI15370" s="86" t="n"/>
      <c r="AJ15370" s="86" t="n"/>
      <c r="AK15370" s="86" t="n"/>
    </row>
    <row r="15371">
      <c r="A15371" s="86" t="n"/>
      <c r="B15371" s="86" t="n"/>
      <c r="C15371" s="86" t="n"/>
      <c r="D15371" s="86" t="n"/>
      <c r="E15371" s="86" t="n"/>
      <c r="F15371" s="86" t="n"/>
      <c r="G15371" s="86" t="n"/>
      <c r="H15371" s="86" t="n"/>
      <c r="I15371" s="86" t="n"/>
      <c r="J15371" s="86" t="n"/>
      <c r="K15371" s="86" t="n"/>
      <c r="L15371" s="86" t="n"/>
      <c r="M15371" s="86" t="n"/>
      <c r="N15371" s="86" t="n"/>
      <c r="O15371" s="86" t="n"/>
      <c r="P15371" s="86" t="n"/>
      <c r="Q15371" s="86" t="n"/>
      <c r="R15371" s="86" t="n"/>
      <c r="S15371" s="86" t="n"/>
      <c r="T15371" s="86" t="n"/>
      <c r="U15371" s="86" t="n"/>
      <c r="V15371" s="86" t="n"/>
      <c r="W15371" s="86" t="n"/>
      <c r="X15371" s="86" t="n"/>
      <c r="Y15371" s="86" t="n"/>
      <c r="Z15371" s="86" t="n"/>
      <c r="AA15371" s="86" t="n"/>
      <c r="AB15371" s="86" t="n"/>
      <c r="AC15371" s="86" t="n"/>
      <c r="AD15371" s="86" t="n"/>
      <c r="AE15371" s="86" t="n"/>
      <c r="AF15371" s="86" t="n"/>
      <c r="AG15371" s="86" t="n"/>
      <c r="AH15371" s="86" t="n"/>
      <c r="AI15371" s="86" t="n"/>
      <c r="AJ15371" s="86" t="n"/>
      <c r="AK15371" s="86" t="n"/>
    </row>
    <row r="15372">
      <c r="A15372" s="86" t="n"/>
      <c r="B15372" s="86" t="n"/>
      <c r="C15372" s="86" t="n"/>
      <c r="D15372" s="86" t="n"/>
      <c r="E15372" s="86" t="n"/>
      <c r="F15372" s="86" t="n"/>
      <c r="G15372" s="86" t="n"/>
      <c r="H15372" s="86" t="n"/>
      <c r="I15372" s="86" t="n"/>
      <c r="J15372" s="86" t="n"/>
      <c r="K15372" s="86" t="n"/>
      <c r="L15372" s="86" t="n"/>
      <c r="M15372" s="86" t="n"/>
      <c r="N15372" s="86" t="n"/>
      <c r="O15372" s="86" t="n"/>
      <c r="P15372" s="86" t="n"/>
      <c r="Q15372" s="86" t="n"/>
      <c r="R15372" s="86" t="n"/>
      <c r="S15372" s="86" t="n"/>
      <c r="T15372" s="86" t="n"/>
      <c r="U15372" s="86" t="n"/>
      <c r="V15372" s="86" t="n"/>
      <c r="W15372" s="86" t="n"/>
      <c r="X15372" s="86" t="n"/>
      <c r="Y15372" s="86" t="n"/>
      <c r="Z15372" s="86" t="n"/>
      <c r="AA15372" s="86" t="n"/>
      <c r="AB15372" s="86" t="n"/>
      <c r="AC15372" s="86" t="n"/>
      <c r="AD15372" s="86" t="n"/>
      <c r="AE15372" s="86" t="n"/>
      <c r="AF15372" s="86" t="n"/>
      <c r="AG15372" s="86" t="n"/>
      <c r="AH15372" s="86" t="n"/>
      <c r="AI15372" s="86" t="n"/>
      <c r="AJ15372" s="86" t="n"/>
      <c r="AK15372" s="86" t="n"/>
    </row>
    <row r="15373">
      <c r="A15373" s="86" t="n"/>
      <c r="B15373" s="86" t="n"/>
      <c r="C15373" s="86" t="n"/>
      <c r="D15373" s="86" t="n"/>
      <c r="E15373" s="86" t="n"/>
      <c r="F15373" s="86" t="n"/>
      <c r="G15373" s="86" t="n"/>
      <c r="H15373" s="86" t="n"/>
      <c r="I15373" s="86" t="n"/>
      <c r="J15373" s="86" t="n"/>
      <c r="K15373" s="86" t="n"/>
      <c r="L15373" s="86" t="n"/>
      <c r="M15373" s="86" t="n"/>
      <c r="N15373" s="86" t="n"/>
      <c r="O15373" s="86" t="n"/>
      <c r="P15373" s="86" t="n"/>
      <c r="Q15373" s="86" t="n"/>
      <c r="R15373" s="86" t="n"/>
      <c r="S15373" s="86" t="n"/>
      <c r="T15373" s="86" t="n"/>
      <c r="U15373" s="86" t="n"/>
      <c r="V15373" s="86" t="n"/>
      <c r="W15373" s="86" t="n"/>
      <c r="X15373" s="86" t="n"/>
      <c r="Y15373" s="86" t="n"/>
      <c r="Z15373" s="86" t="n"/>
      <c r="AA15373" s="86" t="n"/>
      <c r="AB15373" s="86" t="n"/>
      <c r="AC15373" s="86" t="n"/>
      <c r="AD15373" s="86" t="n"/>
      <c r="AE15373" s="86" t="n"/>
      <c r="AF15373" s="86" t="n"/>
      <c r="AG15373" s="86" t="n"/>
      <c r="AH15373" s="86" t="n"/>
      <c r="AI15373" s="86" t="n"/>
      <c r="AJ15373" s="86" t="n"/>
      <c r="AK15373" s="86" t="n"/>
    </row>
    <row r="15374">
      <c r="A15374" s="86" t="n"/>
      <c r="B15374" s="86" t="n"/>
      <c r="C15374" s="86" t="n"/>
      <c r="D15374" s="86" t="n"/>
      <c r="E15374" s="86" t="n"/>
      <c r="F15374" s="86" t="n"/>
      <c r="G15374" s="86" t="n"/>
      <c r="H15374" s="86" t="n"/>
      <c r="I15374" s="86" t="n"/>
      <c r="J15374" s="86" t="n"/>
      <c r="K15374" s="86" t="n"/>
      <c r="L15374" s="86" t="n"/>
      <c r="M15374" s="86" t="n"/>
      <c r="N15374" s="86" t="n"/>
      <c r="O15374" s="86" t="n"/>
      <c r="P15374" s="86" t="n"/>
      <c r="Q15374" s="86" t="n"/>
      <c r="R15374" s="86" t="n"/>
      <c r="S15374" s="86" t="n"/>
      <c r="T15374" s="86" t="n"/>
      <c r="U15374" s="86" t="n"/>
      <c r="V15374" s="86" t="n"/>
      <c r="W15374" s="86" t="n"/>
      <c r="X15374" s="86" t="n"/>
      <c r="Y15374" s="86" t="n"/>
      <c r="Z15374" s="86" t="n"/>
      <c r="AA15374" s="86" t="n"/>
      <c r="AB15374" s="86" t="n"/>
      <c r="AC15374" s="86" t="n"/>
      <c r="AD15374" s="86" t="n"/>
      <c r="AE15374" s="86" t="n"/>
      <c r="AF15374" s="86" t="n"/>
      <c r="AG15374" s="86" t="n"/>
      <c r="AH15374" s="86" t="n"/>
      <c r="AI15374" s="86" t="n"/>
      <c r="AJ15374" s="86" t="n"/>
      <c r="AK15374" s="86" t="n"/>
    </row>
    <row r="15375">
      <c r="A15375" s="86" t="n"/>
      <c r="B15375" s="86" t="n"/>
      <c r="C15375" s="86" t="n"/>
      <c r="D15375" s="86" t="n"/>
      <c r="E15375" s="86" t="n"/>
      <c r="F15375" s="86" t="n"/>
      <c r="G15375" s="86" t="n"/>
      <c r="H15375" s="86" t="n"/>
      <c r="I15375" s="86" t="n"/>
      <c r="J15375" s="86" t="n"/>
      <c r="K15375" s="86" t="n"/>
      <c r="L15375" s="86" t="n"/>
      <c r="M15375" s="86" t="n"/>
      <c r="N15375" s="86" t="n"/>
      <c r="O15375" s="86" t="n"/>
      <c r="P15375" s="86" t="n"/>
      <c r="Q15375" s="86" t="n"/>
      <c r="R15375" s="86" t="n"/>
      <c r="S15375" s="86" t="n"/>
      <c r="T15375" s="86" t="n"/>
      <c r="U15375" s="86" t="n"/>
      <c r="V15375" s="86" t="n"/>
      <c r="W15375" s="86" t="n"/>
      <c r="X15375" s="86" t="n"/>
      <c r="Y15375" s="86" t="n"/>
      <c r="Z15375" s="86" t="n"/>
      <c r="AA15375" s="86" t="n"/>
      <c r="AB15375" s="86" t="n"/>
      <c r="AC15375" s="86" t="n"/>
      <c r="AD15375" s="86" t="n"/>
      <c r="AE15375" s="86" t="n"/>
      <c r="AF15375" s="86" t="n"/>
      <c r="AG15375" s="86" t="n"/>
      <c r="AH15375" s="86" t="n"/>
      <c r="AI15375" s="86" t="n"/>
      <c r="AJ15375" s="86" t="n"/>
      <c r="AK15375" s="86" t="n"/>
    </row>
    <row r="15376">
      <c r="A15376" s="86" t="n"/>
      <c r="B15376" s="86" t="n"/>
      <c r="C15376" s="86" t="n"/>
      <c r="D15376" s="86" t="n"/>
      <c r="E15376" s="86" t="n"/>
      <c r="F15376" s="86" t="n"/>
      <c r="G15376" s="86" t="n"/>
      <c r="H15376" s="86" t="n"/>
      <c r="I15376" s="86" t="n"/>
      <c r="J15376" s="86" t="n"/>
      <c r="K15376" s="86" t="n"/>
      <c r="L15376" s="86" t="n"/>
      <c r="M15376" s="86" t="n"/>
      <c r="N15376" s="86" t="n"/>
      <c r="O15376" s="86" t="n"/>
      <c r="P15376" s="86" t="n"/>
      <c r="Q15376" s="86" t="n"/>
      <c r="R15376" s="86" t="n"/>
      <c r="S15376" s="86" t="n"/>
      <c r="T15376" s="86" t="n"/>
      <c r="U15376" s="86" t="n"/>
      <c r="V15376" s="86" t="n"/>
      <c r="W15376" s="86" t="n"/>
      <c r="X15376" s="86" t="n"/>
      <c r="Y15376" s="86" t="n"/>
      <c r="Z15376" s="86" t="n"/>
      <c r="AA15376" s="86" t="n"/>
      <c r="AB15376" s="86" t="n"/>
      <c r="AC15376" s="86" t="n"/>
      <c r="AD15376" s="86" t="n"/>
      <c r="AE15376" s="86" t="n"/>
      <c r="AF15376" s="86" t="n"/>
      <c r="AG15376" s="86" t="n"/>
      <c r="AH15376" s="86" t="n"/>
      <c r="AI15376" s="86" t="n"/>
      <c r="AJ15376" s="86" t="n"/>
      <c r="AK15376" s="86" t="n"/>
    </row>
    <row r="15377">
      <c r="A15377" s="86" t="n"/>
      <c r="B15377" s="86" t="n"/>
      <c r="C15377" s="86" t="n"/>
      <c r="D15377" s="86" t="n"/>
      <c r="E15377" s="86" t="n"/>
      <c r="F15377" s="86" t="n"/>
      <c r="G15377" s="86" t="n"/>
      <c r="H15377" s="86" t="n"/>
      <c r="I15377" s="86" t="n"/>
      <c r="J15377" s="86" t="n"/>
      <c r="K15377" s="86" t="n"/>
      <c r="L15377" s="86" t="n"/>
      <c r="M15377" s="86" t="n"/>
      <c r="N15377" s="86" t="n"/>
      <c r="O15377" s="86" t="n"/>
      <c r="P15377" s="86" t="n"/>
      <c r="Q15377" s="86" t="n"/>
      <c r="R15377" s="86" t="n"/>
      <c r="S15377" s="86" t="n"/>
      <c r="T15377" s="86" t="n"/>
      <c r="U15377" s="86" t="n"/>
      <c r="V15377" s="86" t="n"/>
      <c r="W15377" s="86" t="n"/>
      <c r="X15377" s="86" t="n"/>
      <c r="Y15377" s="86" t="n"/>
      <c r="Z15377" s="86" t="n"/>
      <c r="AA15377" s="86" t="n"/>
      <c r="AB15377" s="86" t="n"/>
      <c r="AC15377" s="86" t="n"/>
      <c r="AD15377" s="86" t="n"/>
      <c r="AE15377" s="86" t="n"/>
      <c r="AF15377" s="86" t="n"/>
      <c r="AG15377" s="86" t="n"/>
      <c r="AH15377" s="86" t="n"/>
      <c r="AI15377" s="86" t="n"/>
      <c r="AJ15377" s="86" t="n"/>
      <c r="AK15377" s="86" t="n"/>
    </row>
    <row r="15378">
      <c r="A15378" s="86" t="n"/>
      <c r="B15378" s="86" t="n"/>
      <c r="C15378" s="86" t="n"/>
      <c r="D15378" s="86" t="n"/>
      <c r="E15378" s="86" t="n"/>
      <c r="F15378" s="86" t="n"/>
      <c r="G15378" s="86" t="n"/>
      <c r="H15378" s="86" t="n"/>
      <c r="I15378" s="86" t="n"/>
      <c r="J15378" s="86" t="n"/>
      <c r="K15378" s="86" t="n"/>
      <c r="L15378" s="86" t="n"/>
      <c r="M15378" s="86" t="n"/>
      <c r="N15378" s="86" t="n"/>
      <c r="O15378" s="86" t="n"/>
      <c r="P15378" s="86" t="n"/>
      <c r="Q15378" s="86" t="n"/>
      <c r="R15378" s="86" t="n"/>
      <c r="S15378" s="86" t="n"/>
      <c r="T15378" s="86" t="n"/>
      <c r="U15378" s="86" t="n"/>
      <c r="V15378" s="86" t="n"/>
      <c r="W15378" s="86" t="n"/>
      <c r="X15378" s="86" t="n"/>
      <c r="Y15378" s="86" t="n"/>
      <c r="Z15378" s="86" t="n"/>
      <c r="AA15378" s="86" t="n"/>
      <c r="AB15378" s="86" t="n"/>
      <c r="AC15378" s="86" t="n"/>
      <c r="AD15378" s="86" t="n"/>
      <c r="AE15378" s="86" t="n"/>
      <c r="AF15378" s="86" t="n"/>
      <c r="AG15378" s="86" t="n"/>
      <c r="AH15378" s="86" t="n"/>
      <c r="AI15378" s="86" t="n"/>
      <c r="AJ15378" s="86" t="n"/>
      <c r="AK15378" s="86" t="n"/>
    </row>
    <row r="15379">
      <c r="A15379" s="86" t="n"/>
      <c r="B15379" s="86" t="n"/>
      <c r="C15379" s="86" t="n"/>
      <c r="D15379" s="86" t="n"/>
      <c r="E15379" s="86" t="n"/>
      <c r="F15379" s="86" t="n"/>
      <c r="G15379" s="86" t="n"/>
      <c r="H15379" s="86" t="n"/>
      <c r="I15379" s="86" t="n"/>
      <c r="J15379" s="86" t="n"/>
      <c r="K15379" s="86" t="n"/>
      <c r="L15379" s="86" t="n"/>
      <c r="M15379" s="86" t="n"/>
      <c r="N15379" s="86" t="n"/>
      <c r="O15379" s="86" t="n"/>
      <c r="P15379" s="86" t="n"/>
      <c r="Q15379" s="86" t="n"/>
      <c r="R15379" s="86" t="n"/>
      <c r="S15379" s="86" t="n"/>
      <c r="T15379" s="86" t="n"/>
      <c r="U15379" s="86" t="n"/>
      <c r="V15379" s="86" t="n"/>
      <c r="W15379" s="86" t="n"/>
      <c r="X15379" s="86" t="n"/>
      <c r="Y15379" s="86" t="n"/>
      <c r="Z15379" s="86" t="n"/>
      <c r="AA15379" s="86" t="n"/>
      <c r="AB15379" s="86" t="n"/>
      <c r="AC15379" s="86" t="n"/>
      <c r="AD15379" s="86" t="n"/>
      <c r="AE15379" s="86" t="n"/>
      <c r="AF15379" s="86" t="n"/>
      <c r="AG15379" s="86" t="n"/>
      <c r="AH15379" s="86" t="n"/>
      <c r="AI15379" s="86" t="n"/>
      <c r="AJ15379" s="86" t="n"/>
      <c r="AK15379" s="86" t="n"/>
    </row>
    <row r="15380">
      <c r="A15380" s="86" t="n"/>
      <c r="B15380" s="86" t="n"/>
      <c r="C15380" s="86" t="n"/>
      <c r="D15380" s="86" t="n"/>
      <c r="E15380" s="86" t="n"/>
      <c r="F15380" s="86" t="n"/>
      <c r="G15380" s="86" t="n"/>
      <c r="H15380" s="86" t="n"/>
      <c r="I15380" s="86" t="n"/>
      <c r="J15380" s="86" t="n"/>
      <c r="K15380" s="86" t="n"/>
      <c r="L15380" s="86" t="n"/>
      <c r="M15380" s="86" t="n"/>
      <c r="N15380" s="86" t="n"/>
      <c r="O15380" s="86" t="n"/>
      <c r="P15380" s="86" t="n"/>
      <c r="Q15380" s="86" t="n"/>
      <c r="R15380" s="86" t="n"/>
      <c r="S15380" s="86" t="n"/>
      <c r="T15380" s="86" t="n"/>
      <c r="U15380" s="86" t="n"/>
      <c r="V15380" s="86" t="n"/>
      <c r="W15380" s="86" t="n"/>
      <c r="X15380" s="86" t="n"/>
      <c r="Y15380" s="86" t="n"/>
      <c r="Z15380" s="86" t="n"/>
      <c r="AA15380" s="86" t="n"/>
      <c r="AB15380" s="86" t="n"/>
      <c r="AC15380" s="86" t="n"/>
      <c r="AD15380" s="86" t="n"/>
      <c r="AE15380" s="86" t="n"/>
      <c r="AF15380" s="86" t="n"/>
      <c r="AG15380" s="86" t="n"/>
      <c r="AH15380" s="86" t="n"/>
      <c r="AI15380" s="86" t="n"/>
      <c r="AJ15380" s="86" t="n"/>
      <c r="AK15380" s="86" t="n"/>
    </row>
    <row r="15381">
      <c r="A15381" s="86" t="n"/>
      <c r="B15381" s="86" t="n"/>
      <c r="C15381" s="86" t="n"/>
      <c r="D15381" s="86" t="n"/>
      <c r="E15381" s="86" t="n"/>
      <c r="F15381" s="86" t="n"/>
      <c r="G15381" s="86" t="n"/>
      <c r="H15381" s="86" t="n"/>
      <c r="I15381" s="86" t="n"/>
      <c r="J15381" s="86" t="n"/>
      <c r="K15381" s="86" t="n"/>
      <c r="L15381" s="86" t="n"/>
      <c r="M15381" s="86" t="n"/>
      <c r="N15381" s="86" t="n"/>
      <c r="O15381" s="86" t="n"/>
      <c r="P15381" s="86" t="n"/>
      <c r="Q15381" s="86" t="n"/>
      <c r="R15381" s="86" t="n"/>
      <c r="S15381" s="86" t="n"/>
      <c r="T15381" s="86" t="n"/>
      <c r="U15381" s="86" t="n"/>
      <c r="V15381" s="86" t="n"/>
      <c r="W15381" s="86" t="n"/>
      <c r="X15381" s="86" t="n"/>
      <c r="Y15381" s="86" t="n"/>
      <c r="Z15381" s="86" t="n"/>
      <c r="AA15381" s="86" t="n"/>
      <c r="AB15381" s="86" t="n"/>
      <c r="AC15381" s="86" t="n"/>
      <c r="AD15381" s="86" t="n"/>
      <c r="AE15381" s="86" t="n"/>
      <c r="AF15381" s="86" t="n"/>
      <c r="AG15381" s="86" t="n"/>
      <c r="AH15381" s="86" t="n"/>
      <c r="AI15381" s="86" t="n"/>
      <c r="AJ15381" s="86" t="n"/>
      <c r="AK15381" s="86" t="n"/>
    </row>
    <row r="15382">
      <c r="A15382" s="86" t="n"/>
      <c r="B15382" s="86" t="n"/>
      <c r="C15382" s="86" t="n"/>
      <c r="D15382" s="86" t="n"/>
      <c r="E15382" s="86" t="n"/>
      <c r="F15382" s="86" t="n"/>
      <c r="G15382" s="86" t="n"/>
      <c r="H15382" s="86" t="n"/>
      <c r="I15382" s="86" t="n"/>
      <c r="J15382" s="86" t="n"/>
      <c r="K15382" s="86" t="n"/>
      <c r="L15382" s="86" t="n"/>
      <c r="M15382" s="86" t="n"/>
      <c r="N15382" s="86" t="n"/>
      <c r="O15382" s="86" t="n"/>
      <c r="P15382" s="86" t="n"/>
      <c r="Q15382" s="86" t="n"/>
      <c r="R15382" s="86" t="n"/>
      <c r="S15382" s="86" t="n"/>
      <c r="T15382" s="86" t="n"/>
      <c r="U15382" s="86" t="n"/>
      <c r="V15382" s="86" t="n"/>
      <c r="W15382" s="86" t="n"/>
      <c r="X15382" s="86" t="n"/>
      <c r="Y15382" s="86" t="n"/>
      <c r="Z15382" s="86" t="n"/>
      <c r="AA15382" s="86" t="n"/>
      <c r="AB15382" s="86" t="n"/>
      <c r="AC15382" s="86" t="n"/>
      <c r="AD15382" s="86" t="n"/>
      <c r="AE15382" s="86" t="n"/>
      <c r="AF15382" s="86" t="n"/>
      <c r="AG15382" s="86" t="n"/>
      <c r="AH15382" s="86" t="n"/>
      <c r="AI15382" s="86" t="n"/>
      <c r="AJ15382" s="86" t="n"/>
      <c r="AK15382" s="86" t="n"/>
    </row>
    <row r="15383">
      <c r="A15383" s="86" t="n"/>
      <c r="B15383" s="86" t="n"/>
      <c r="C15383" s="86" t="n"/>
      <c r="D15383" s="86" t="n"/>
      <c r="E15383" s="86" t="n"/>
      <c r="F15383" s="86" t="n"/>
      <c r="G15383" s="86" t="n"/>
      <c r="H15383" s="86" t="n"/>
      <c r="I15383" s="86" t="n"/>
      <c r="J15383" s="86" t="n"/>
      <c r="K15383" s="86" t="n"/>
      <c r="L15383" s="86" t="n"/>
      <c r="M15383" s="86" t="n"/>
      <c r="N15383" s="86" t="n"/>
      <c r="O15383" s="86" t="n"/>
      <c r="P15383" s="86" t="n"/>
      <c r="Q15383" s="86" t="n"/>
      <c r="R15383" s="86" t="n"/>
      <c r="S15383" s="86" t="n"/>
      <c r="T15383" s="86" t="n"/>
      <c r="U15383" s="86" t="n"/>
      <c r="V15383" s="86" t="n"/>
      <c r="W15383" s="86" t="n"/>
      <c r="X15383" s="86" t="n"/>
      <c r="Y15383" s="86" t="n"/>
      <c r="Z15383" s="86" t="n"/>
      <c r="AA15383" s="86" t="n"/>
      <c r="AB15383" s="86" t="n"/>
      <c r="AC15383" s="86" t="n"/>
      <c r="AD15383" s="86" t="n"/>
      <c r="AE15383" s="86" t="n"/>
      <c r="AF15383" s="86" t="n"/>
      <c r="AG15383" s="86" t="n"/>
      <c r="AH15383" s="86" t="n"/>
      <c r="AI15383" s="86" t="n"/>
      <c r="AJ15383" s="86" t="n"/>
      <c r="AK15383" s="86" t="n"/>
    </row>
    <row r="15384">
      <c r="A15384" s="86" t="n"/>
      <c r="B15384" s="86" t="n"/>
      <c r="C15384" s="86" t="n"/>
      <c r="D15384" s="86" t="n"/>
      <c r="E15384" s="86" t="n"/>
      <c r="F15384" s="86" t="n"/>
      <c r="G15384" s="86" t="n"/>
      <c r="H15384" s="86" t="n"/>
      <c r="I15384" s="86" t="n"/>
      <c r="J15384" s="86" t="n"/>
      <c r="K15384" s="86" t="n"/>
      <c r="L15384" s="86" t="n"/>
      <c r="M15384" s="86" t="n"/>
      <c r="N15384" s="86" t="n"/>
      <c r="O15384" s="86" t="n"/>
      <c r="P15384" s="86" t="n"/>
      <c r="Q15384" s="86" t="n"/>
      <c r="R15384" s="86" t="n"/>
      <c r="S15384" s="86" t="n"/>
      <c r="T15384" s="86" t="n"/>
      <c r="U15384" s="86" t="n"/>
      <c r="V15384" s="86" t="n"/>
      <c r="W15384" s="86" t="n"/>
      <c r="X15384" s="86" t="n"/>
      <c r="Y15384" s="86" t="n"/>
      <c r="Z15384" s="86" t="n"/>
      <c r="AA15384" s="86" t="n"/>
      <c r="AB15384" s="86" t="n"/>
      <c r="AC15384" s="86" t="n"/>
      <c r="AD15384" s="86" t="n"/>
      <c r="AE15384" s="86" t="n"/>
      <c r="AF15384" s="86" t="n"/>
      <c r="AG15384" s="86" t="n"/>
      <c r="AH15384" s="86" t="n"/>
      <c r="AI15384" s="86" t="n"/>
      <c r="AJ15384" s="86" t="n"/>
      <c r="AK15384" s="86" t="n"/>
    </row>
    <row r="15385">
      <c r="A15385" s="86" t="n"/>
      <c r="B15385" s="86" t="n"/>
      <c r="C15385" s="86" t="n"/>
      <c r="D15385" s="86" t="n"/>
      <c r="E15385" s="86" t="n"/>
      <c r="F15385" s="86" t="n"/>
      <c r="G15385" s="86" t="n"/>
      <c r="H15385" s="86" t="n"/>
      <c r="I15385" s="86" t="n"/>
      <c r="J15385" s="86" t="n"/>
      <c r="K15385" s="86" t="n"/>
      <c r="L15385" s="86" t="n"/>
      <c r="M15385" s="86" t="n"/>
      <c r="N15385" s="86" t="n"/>
      <c r="O15385" s="86" t="n"/>
      <c r="P15385" s="86" t="n"/>
      <c r="Q15385" s="86" t="n"/>
      <c r="R15385" s="86" t="n"/>
      <c r="S15385" s="86" t="n"/>
      <c r="T15385" s="86" t="n"/>
      <c r="U15385" s="86" t="n"/>
      <c r="V15385" s="86" t="n"/>
      <c r="W15385" s="86" t="n"/>
      <c r="X15385" s="86" t="n"/>
      <c r="Y15385" s="86" t="n"/>
      <c r="Z15385" s="86" t="n"/>
      <c r="AA15385" s="86" t="n"/>
      <c r="AB15385" s="86" t="n"/>
      <c r="AC15385" s="86" t="n"/>
      <c r="AD15385" s="86" t="n"/>
      <c r="AE15385" s="86" t="n"/>
      <c r="AF15385" s="86" t="n"/>
      <c r="AG15385" s="86" t="n"/>
      <c r="AH15385" s="86" t="n"/>
      <c r="AI15385" s="86" t="n"/>
      <c r="AJ15385" s="86" t="n"/>
      <c r="AK15385" s="86" t="n"/>
    </row>
    <row r="15386">
      <c r="A15386" s="86" t="n"/>
      <c r="B15386" s="86" t="n"/>
      <c r="C15386" s="86" t="n"/>
      <c r="D15386" s="86" t="n"/>
      <c r="E15386" s="86" t="n"/>
      <c r="F15386" s="86" t="n"/>
      <c r="G15386" s="86" t="n"/>
      <c r="H15386" s="86" t="n"/>
      <c r="I15386" s="86" t="n"/>
      <c r="J15386" s="86" t="n"/>
      <c r="K15386" s="86" t="n"/>
      <c r="L15386" s="86" t="n"/>
      <c r="M15386" s="86" t="n"/>
      <c r="N15386" s="86" t="n"/>
      <c r="O15386" s="86" t="n"/>
      <c r="P15386" s="86" t="n"/>
      <c r="Q15386" s="86" t="n"/>
      <c r="R15386" s="86" t="n"/>
      <c r="S15386" s="86" t="n"/>
      <c r="T15386" s="86" t="n"/>
      <c r="U15386" s="86" t="n"/>
      <c r="V15386" s="86" t="n"/>
      <c r="W15386" s="86" t="n"/>
      <c r="X15386" s="86" t="n"/>
      <c r="Y15386" s="86" t="n"/>
      <c r="Z15386" s="86" t="n"/>
      <c r="AA15386" s="86" t="n"/>
      <c r="AB15386" s="86" t="n"/>
      <c r="AC15386" s="86" t="n"/>
      <c r="AD15386" s="86" t="n"/>
      <c r="AE15386" s="86" t="n"/>
      <c r="AF15386" s="86" t="n"/>
      <c r="AG15386" s="86" t="n"/>
      <c r="AH15386" s="86" t="n"/>
      <c r="AI15386" s="86" t="n"/>
      <c r="AJ15386" s="86" t="n"/>
      <c r="AK15386" s="86" t="n"/>
    </row>
    <row r="15387">
      <c r="A15387" s="86" t="n"/>
      <c r="B15387" s="86" t="n"/>
      <c r="C15387" s="86" t="n"/>
      <c r="D15387" s="86" t="n"/>
      <c r="E15387" s="86" t="n"/>
      <c r="F15387" s="86" t="n"/>
      <c r="G15387" s="86" t="n"/>
      <c r="H15387" s="86" t="n"/>
      <c r="I15387" s="86" t="n"/>
      <c r="J15387" s="86" t="n"/>
      <c r="K15387" s="86" t="n"/>
      <c r="L15387" s="86" t="n"/>
      <c r="M15387" s="86" t="n"/>
      <c r="N15387" s="86" t="n"/>
      <c r="O15387" s="86" t="n"/>
      <c r="P15387" s="86" t="n"/>
      <c r="Q15387" s="86" t="n"/>
      <c r="R15387" s="86" t="n"/>
      <c r="S15387" s="86" t="n"/>
      <c r="T15387" s="86" t="n"/>
      <c r="U15387" s="86" t="n"/>
      <c r="V15387" s="86" t="n"/>
      <c r="W15387" s="86" t="n"/>
      <c r="X15387" s="86" t="n"/>
      <c r="Y15387" s="86" t="n"/>
      <c r="Z15387" s="86" t="n"/>
      <c r="AA15387" s="86" t="n"/>
      <c r="AB15387" s="86" t="n"/>
      <c r="AC15387" s="86" t="n"/>
      <c r="AD15387" s="86" t="n"/>
      <c r="AE15387" s="86" t="n"/>
      <c r="AF15387" s="86" t="n"/>
      <c r="AG15387" s="86" t="n"/>
      <c r="AH15387" s="86" t="n"/>
      <c r="AI15387" s="86" t="n"/>
      <c r="AJ15387" s="86" t="n"/>
      <c r="AK15387" s="86" t="n"/>
    </row>
    <row r="15388">
      <c r="A15388" s="86" t="n"/>
      <c r="B15388" s="86" t="n"/>
      <c r="C15388" s="86" t="n"/>
      <c r="D15388" s="86" t="n"/>
      <c r="E15388" s="86" t="n"/>
      <c r="F15388" s="86" t="n"/>
      <c r="G15388" s="86" t="n"/>
      <c r="H15388" s="86" t="n"/>
      <c r="I15388" s="86" t="n"/>
      <c r="J15388" s="86" t="n"/>
      <c r="K15388" s="86" t="n"/>
      <c r="L15388" s="86" t="n"/>
      <c r="M15388" s="86" t="n"/>
      <c r="N15388" s="86" t="n"/>
      <c r="O15388" s="86" t="n"/>
      <c r="P15388" s="86" t="n"/>
      <c r="Q15388" s="86" t="n"/>
      <c r="R15388" s="86" t="n"/>
      <c r="S15388" s="86" t="n"/>
      <c r="T15388" s="86" t="n"/>
      <c r="U15388" s="86" t="n"/>
      <c r="V15388" s="86" t="n"/>
      <c r="W15388" s="86" t="n"/>
      <c r="X15388" s="86" t="n"/>
      <c r="Y15388" s="86" t="n"/>
      <c r="Z15388" s="86" t="n"/>
      <c r="AA15388" s="86" t="n"/>
      <c r="AB15388" s="86" t="n"/>
      <c r="AC15388" s="86" t="n"/>
      <c r="AD15388" s="86" t="n"/>
      <c r="AE15388" s="86" t="n"/>
      <c r="AF15388" s="86" t="n"/>
      <c r="AG15388" s="86" t="n"/>
      <c r="AH15388" s="86" t="n"/>
      <c r="AI15388" s="86" t="n"/>
      <c r="AJ15388" s="86" t="n"/>
      <c r="AK15388" s="86" t="n"/>
    </row>
    <row r="15389">
      <c r="A15389" s="86" t="n"/>
      <c r="B15389" s="86" t="n"/>
      <c r="C15389" s="86" t="n"/>
      <c r="D15389" s="86" t="n"/>
      <c r="E15389" s="86" t="n"/>
      <c r="F15389" s="86" t="n"/>
      <c r="G15389" s="86" t="n"/>
      <c r="H15389" s="86" t="n"/>
      <c r="I15389" s="86" t="n"/>
      <c r="J15389" s="86" t="n"/>
      <c r="K15389" s="86" t="n"/>
      <c r="L15389" s="86" t="n"/>
      <c r="M15389" s="86" t="n"/>
      <c r="N15389" s="86" t="n"/>
      <c r="O15389" s="86" t="n"/>
      <c r="P15389" s="86" t="n"/>
      <c r="Q15389" s="86" t="n"/>
      <c r="R15389" s="86" t="n"/>
      <c r="S15389" s="86" t="n"/>
      <c r="T15389" s="86" t="n"/>
      <c r="U15389" s="86" t="n"/>
      <c r="V15389" s="86" t="n"/>
      <c r="W15389" s="86" t="n"/>
      <c r="X15389" s="86" t="n"/>
      <c r="Y15389" s="86" t="n"/>
      <c r="Z15389" s="86" t="n"/>
      <c r="AA15389" s="86" t="n"/>
      <c r="AB15389" s="86" t="n"/>
      <c r="AC15389" s="86" t="n"/>
      <c r="AD15389" s="86" t="n"/>
      <c r="AE15389" s="86" t="n"/>
      <c r="AF15389" s="86" t="n"/>
      <c r="AG15389" s="86" t="n"/>
      <c r="AH15389" s="86" t="n"/>
      <c r="AI15389" s="86" t="n"/>
      <c r="AJ15389" s="86" t="n"/>
      <c r="AK15389" s="86" t="n"/>
    </row>
    <row r="15390">
      <c r="A15390" s="86" t="n"/>
      <c r="B15390" s="86" t="n"/>
      <c r="C15390" s="86" t="n"/>
      <c r="D15390" s="86" t="n"/>
      <c r="E15390" s="86" t="n"/>
      <c r="F15390" s="86" t="n"/>
      <c r="G15390" s="86" t="n"/>
      <c r="H15390" s="86" t="n"/>
      <c r="I15390" s="86" t="n"/>
      <c r="J15390" s="86" t="n"/>
      <c r="K15390" s="86" t="n"/>
      <c r="L15390" s="86" t="n"/>
      <c r="M15390" s="86" t="n"/>
      <c r="N15390" s="86" t="n"/>
      <c r="O15390" s="86" t="n"/>
      <c r="P15390" s="86" t="n"/>
      <c r="Q15390" s="86" t="n"/>
      <c r="R15390" s="86" t="n"/>
      <c r="S15390" s="86" t="n"/>
      <c r="T15390" s="86" t="n"/>
      <c r="U15390" s="86" t="n"/>
      <c r="V15390" s="86" t="n"/>
      <c r="W15390" s="86" t="n"/>
      <c r="X15390" s="86" t="n"/>
      <c r="Y15390" s="86" t="n"/>
      <c r="Z15390" s="86" t="n"/>
      <c r="AA15390" s="86" t="n"/>
      <c r="AB15390" s="86" t="n"/>
      <c r="AC15390" s="86" t="n"/>
      <c r="AD15390" s="86" t="n"/>
      <c r="AE15390" s="86" t="n"/>
      <c r="AF15390" s="86" t="n"/>
      <c r="AG15390" s="86" t="n"/>
      <c r="AH15390" s="86" t="n"/>
      <c r="AI15390" s="86" t="n"/>
      <c r="AJ15390" s="86" t="n"/>
      <c r="AK15390" s="86" t="n"/>
    </row>
    <row r="15391">
      <c r="A15391" s="86" t="n"/>
      <c r="B15391" s="86" t="n"/>
      <c r="C15391" s="86" t="n"/>
      <c r="D15391" s="86" t="n"/>
      <c r="E15391" s="86" t="n"/>
      <c r="F15391" s="86" t="n"/>
      <c r="G15391" s="86" t="n"/>
      <c r="H15391" s="86" t="n"/>
      <c r="I15391" s="86" t="n"/>
      <c r="J15391" s="86" t="n"/>
      <c r="K15391" s="86" t="n"/>
      <c r="L15391" s="86" t="n"/>
      <c r="M15391" s="86" t="n"/>
      <c r="N15391" s="86" t="n"/>
      <c r="O15391" s="86" t="n"/>
      <c r="P15391" s="86" t="n"/>
      <c r="Q15391" s="86" t="n"/>
      <c r="R15391" s="86" t="n"/>
      <c r="S15391" s="86" t="n"/>
      <c r="T15391" s="86" t="n"/>
      <c r="U15391" s="86" t="n"/>
      <c r="V15391" s="86" t="n"/>
      <c r="W15391" s="86" t="n"/>
      <c r="X15391" s="86" t="n"/>
      <c r="Y15391" s="86" t="n"/>
      <c r="Z15391" s="86" t="n"/>
      <c r="AA15391" s="86" t="n"/>
      <c r="AB15391" s="86" t="n"/>
      <c r="AC15391" s="86" t="n"/>
      <c r="AD15391" s="86" t="n"/>
      <c r="AE15391" s="86" t="n"/>
      <c r="AF15391" s="86" t="n"/>
      <c r="AG15391" s="86" t="n"/>
      <c r="AH15391" s="86" t="n"/>
      <c r="AI15391" s="86" t="n"/>
      <c r="AJ15391" s="86" t="n"/>
      <c r="AK15391" s="86" t="n"/>
    </row>
    <row r="15401">
      <c r="A15401" s="86" t="n"/>
      <c r="B15401" s="85" t="n"/>
      <c r="C15401" s="85" t="n"/>
      <c r="D15401" s="85" t="n"/>
      <c r="E15401" s="85" t="n"/>
      <c r="F15401" s="86" t="n"/>
      <c r="G15401" s="151" t="n"/>
      <c r="H15401" s="85" t="n"/>
      <c r="I15401" s="85" t="n"/>
      <c r="J15401" s="85" t="n"/>
      <c r="K15401" s="85" t="n"/>
      <c r="L15401" s="85" t="n"/>
      <c r="M15401" s="85" t="n"/>
      <c r="N15401" s="85" t="n"/>
      <c r="O15401" s="85" t="n"/>
      <c r="P15401" s="85" t="n"/>
      <c r="Q15401" s="85" t="n"/>
      <c r="R15401" s="85" t="n"/>
      <c r="S15401" s="85" t="n"/>
      <c r="T15401" s="108" t="n"/>
      <c r="U15401" s="85" t="n"/>
      <c r="V15401" s="85" t="n"/>
      <c r="W15401" s="85" t="n"/>
      <c r="X15401" s="85" t="n"/>
      <c r="Y15401" s="85" t="n"/>
      <c r="Z15401" s="85" t="n"/>
      <c r="AA15401" s="85" t="n"/>
      <c r="AB15401" s="85" t="n"/>
      <c r="AC15401" s="85" t="n"/>
      <c r="AD15401" s="85" t="n"/>
      <c r="AE15401" s="85" t="n"/>
      <c r="AF15401" s="85" t="n"/>
      <c r="AG15401" s="85" t="n"/>
      <c r="AH15401" s="85" t="n"/>
      <c r="AI15401" s="85" t="n"/>
      <c r="AJ15401" s="85" t="n"/>
      <c r="AK15401" s="85" t="n"/>
    </row>
    <row r="15402">
      <c r="A15402" s="85" t="n"/>
      <c r="B15402" s="86" t="n"/>
      <c r="C15402" s="85" t="n"/>
      <c r="D15402" s="85" t="n"/>
      <c r="E15402" s="85" t="n"/>
      <c r="F15402" s="85" t="n"/>
      <c r="G15402" s="85" t="n"/>
      <c r="H15402" s="85" t="n"/>
      <c r="I15402" s="85" t="n"/>
      <c r="J15402" s="85" t="n"/>
      <c r="K15402" s="85" t="n"/>
      <c r="L15402" s="85" t="n"/>
      <c r="M15402" s="85" t="n"/>
      <c r="N15402" s="85" t="n"/>
      <c r="O15402" s="85" t="n"/>
      <c r="P15402" s="85" t="n"/>
      <c r="Q15402" s="85" t="n"/>
      <c r="R15402" s="85" t="n"/>
      <c r="S15402" s="85" t="n"/>
      <c r="T15402" s="85" t="n"/>
      <c r="U15402" s="85" t="n"/>
      <c r="V15402" s="85" t="n"/>
      <c r="W15402" s="85" t="n"/>
      <c r="X15402" s="85" t="n"/>
      <c r="Y15402" s="85" t="n"/>
      <c r="Z15402" s="85" t="n"/>
      <c r="AA15402" s="85" t="n"/>
      <c r="AB15402" s="85" t="n"/>
      <c r="AC15402" s="85" t="n"/>
      <c r="AD15402" s="85" t="n"/>
      <c r="AE15402" s="85" t="n"/>
      <c r="AF15402" s="85" t="n"/>
      <c r="AG15402" s="85" t="n"/>
      <c r="AH15402" s="85" t="n"/>
      <c r="AI15402" s="85" t="n"/>
      <c r="AJ15402" s="85" t="n"/>
      <c r="AK15402" s="85" t="n"/>
    </row>
    <row r="15403">
      <c r="A15403" s="86" t="n"/>
      <c r="B15403" s="86" t="n"/>
      <c r="C15403" s="86" t="n"/>
      <c r="D15403" s="86" t="n"/>
      <c r="E15403" s="86" t="n"/>
      <c r="F15403" s="86" t="n"/>
      <c r="G15403" s="86" t="n"/>
      <c r="H15403" s="86" t="n"/>
      <c r="I15403" s="86" t="n"/>
      <c r="J15403" s="86" t="n"/>
      <c r="K15403" s="86" t="n"/>
      <c r="L15403" s="86" t="n"/>
      <c r="M15403" s="86" t="n"/>
      <c r="N15403" s="86" t="n"/>
      <c r="O15403" s="86" t="n"/>
      <c r="P15403" s="86" t="n"/>
      <c r="Q15403" s="86" t="n"/>
      <c r="R15403" s="86" t="n"/>
      <c r="S15403" s="86" t="n"/>
      <c r="T15403" s="86" t="n"/>
      <c r="U15403" s="86" t="n"/>
      <c r="V15403" s="86" t="n"/>
      <c r="W15403" s="86" t="n"/>
      <c r="X15403" s="86" t="n"/>
      <c r="Y15403" s="86" t="n"/>
      <c r="Z15403" s="86" t="n"/>
      <c r="AA15403" s="86" t="n"/>
      <c r="AB15403" s="86" t="n"/>
      <c r="AC15403" s="86" t="n"/>
      <c r="AD15403" s="86" t="n"/>
      <c r="AE15403" s="86" t="n"/>
      <c r="AF15403" s="86" t="n"/>
      <c r="AG15403" s="86" t="n"/>
      <c r="AH15403" s="86" t="n"/>
      <c r="AI15403" s="86" t="n"/>
      <c r="AJ15403" s="86" t="n"/>
      <c r="AK15403" s="86" t="n"/>
    </row>
    <row r="15404">
      <c r="A15404" s="85" t="n"/>
      <c r="B15404" s="86" t="n"/>
      <c r="C15404" s="85" t="n"/>
      <c r="D15404" s="85" t="n"/>
      <c r="E15404" s="86" t="n"/>
      <c r="F15404" s="85" t="n"/>
      <c r="G15404" s="85" t="n"/>
      <c r="H15404" s="86" t="n"/>
      <c r="I15404" s="85" t="n"/>
      <c r="J15404" s="85" t="n"/>
      <c r="K15404" s="86" t="n"/>
      <c r="L15404" s="85" t="n"/>
      <c r="M15404" s="85" t="n"/>
      <c r="N15404" s="86" t="n"/>
      <c r="O15404" s="85" t="n"/>
      <c r="P15404" s="85" t="n"/>
      <c r="Q15404" s="86" t="n"/>
      <c r="R15404" s="85" t="n"/>
      <c r="S15404" s="85" t="n"/>
      <c r="T15404" s="86" t="n"/>
      <c r="U15404" s="85" t="n"/>
      <c r="V15404" s="85" t="n"/>
      <c r="W15404" s="86" t="n"/>
      <c r="X15404" s="85" t="n"/>
      <c r="Y15404" s="85" t="n"/>
      <c r="Z15404" s="86" t="n"/>
      <c r="AA15404" s="85" t="n"/>
      <c r="AB15404" s="85" t="n"/>
      <c r="AC15404" s="86" t="n"/>
      <c r="AD15404" s="85" t="n"/>
      <c r="AE15404" s="85" t="n"/>
      <c r="AF15404" s="86" t="n"/>
      <c r="AG15404" s="85" t="n"/>
      <c r="AH15404" s="85" t="n"/>
      <c r="AI15404" s="86" t="n"/>
      <c r="AJ15404" s="85" t="n"/>
      <c r="AK15404" s="85" t="n"/>
    </row>
    <row r="15405">
      <c r="A15405" s="86" t="n"/>
      <c r="B15405" s="86" t="n"/>
      <c r="C15405" s="86" t="n"/>
      <c r="D15405" s="86" t="n"/>
      <c r="E15405" s="86" t="n"/>
      <c r="F15405" s="86" t="n"/>
      <c r="G15405" s="86" t="n"/>
      <c r="H15405" s="86" t="n"/>
      <c r="I15405" s="86" t="n"/>
      <c r="J15405" s="86" t="n"/>
      <c r="K15405" s="86" t="n"/>
      <c r="L15405" s="86" t="n"/>
      <c r="M15405" s="86" t="n"/>
      <c r="N15405" s="86" t="n"/>
      <c r="O15405" s="86" t="n"/>
      <c r="P15405" s="86" t="n"/>
      <c r="Q15405" s="86" t="n"/>
      <c r="R15405" s="86" t="n"/>
      <c r="S15405" s="86" t="n"/>
      <c r="T15405" s="86" t="n"/>
      <c r="U15405" s="86" t="n"/>
      <c r="V15405" s="86" t="n"/>
      <c r="W15405" s="86" t="n"/>
      <c r="X15405" s="86" t="n"/>
      <c r="Y15405" s="86" t="n"/>
      <c r="Z15405" s="86" t="n"/>
      <c r="AA15405" s="86" t="n"/>
      <c r="AB15405" s="86" t="n"/>
      <c r="AC15405" s="86" t="n"/>
      <c r="AD15405" s="86" t="n"/>
      <c r="AE15405" s="86" t="n"/>
      <c r="AF15405" s="86" t="n"/>
      <c r="AG15405" s="86" t="n"/>
      <c r="AH15405" s="86" t="n"/>
      <c r="AI15405" s="86" t="n"/>
      <c r="AJ15405" s="86" t="n"/>
      <c r="AK15405" s="86" t="n"/>
    </row>
    <row r="15406">
      <c r="A15406" s="85" t="n"/>
      <c r="B15406" s="192" t="n"/>
      <c r="C15406" s="193" t="n"/>
      <c r="D15406" s="193" t="n"/>
      <c r="E15406" s="192" t="n"/>
      <c r="F15406" s="193" t="n"/>
      <c r="G15406" s="193" t="n"/>
      <c r="H15406" s="192" t="n"/>
      <c r="I15406" s="193" t="n"/>
      <c r="J15406" s="193" t="n"/>
      <c r="K15406" s="192" t="n"/>
      <c r="L15406" s="193" t="n"/>
      <c r="M15406" s="193" t="n"/>
      <c r="N15406" s="192" t="n"/>
      <c r="O15406" s="193" t="n"/>
      <c r="P15406" s="193" t="n"/>
      <c r="Q15406" s="192" t="n"/>
      <c r="R15406" s="193" t="n"/>
      <c r="S15406" s="193" t="n"/>
      <c r="T15406" s="192" t="n"/>
      <c r="U15406" s="193" t="n"/>
      <c r="V15406" s="193" t="n"/>
      <c r="W15406" s="192" t="n"/>
      <c r="X15406" s="193" t="n"/>
      <c r="Y15406" s="193" t="n"/>
      <c r="Z15406" s="192" t="n"/>
      <c r="AA15406" s="193" t="n"/>
      <c r="AB15406" s="193" t="n"/>
      <c r="AC15406" s="192" t="n"/>
      <c r="AD15406" s="193" t="n"/>
      <c r="AE15406" s="193" t="n"/>
      <c r="AF15406" s="192" t="n"/>
      <c r="AG15406" s="193" t="n"/>
      <c r="AH15406" s="193" t="n"/>
      <c r="AI15406" s="192" t="n"/>
      <c r="AJ15406" s="193" t="n"/>
      <c r="AK15406" s="193" t="n"/>
      <c r="AN15406" s="83">
        <f>1/($B15406*(1/$B15404)*(1/(5/7+2/7*$D15406))*$B15416/SUM($B15408:$B15431))</f>
        <v/>
      </c>
      <c r="AO15406" s="83">
        <f>1/(B15406*(1/B15404)*(1/(5/7+2/7*D15406)))</f>
        <v/>
      </c>
      <c r="AP15406" s="83" t="n"/>
      <c r="AR15406" s="174">
        <f>CHOOSE(AV$3,C15406,F15406,I15406,L15406,O15406,R15406,U15406,X15406,AA15406,AD15406,AG15406,AJ15406)</f>
        <v/>
      </c>
      <c r="AS15406" s="82" t="n"/>
      <c r="AT15406" s="82" t="n"/>
      <c r="AV15406" s="119">
        <f>AN15406/AR15406</f>
        <v/>
      </c>
      <c r="AW15406" s="172">
        <f>AO15406/AR15406</f>
        <v/>
      </c>
    </row>
    <row r="15407">
      <c r="A15407" s="86" t="n"/>
      <c r="B15407" s="86" t="n"/>
      <c r="C15407" s="86" t="n"/>
      <c r="D15407" s="86" t="n"/>
      <c r="E15407" s="86" t="n"/>
      <c r="F15407" s="86" t="n"/>
      <c r="G15407" s="86" t="n"/>
      <c r="H15407" s="86" t="n"/>
      <c r="I15407" s="86" t="n"/>
      <c r="J15407" s="86" t="n"/>
      <c r="K15407" s="86" t="n"/>
      <c r="L15407" s="86" t="n"/>
      <c r="M15407" s="86" t="n"/>
      <c r="N15407" s="86" t="n"/>
      <c r="O15407" s="86" t="n"/>
      <c r="P15407" s="86" t="n"/>
      <c r="Q15407" s="86" t="n"/>
      <c r="R15407" s="86" t="n"/>
      <c r="S15407" s="86" t="n"/>
      <c r="T15407" s="86" t="n"/>
      <c r="U15407" s="86" t="n"/>
      <c r="V15407" s="86" t="n"/>
      <c r="W15407" s="86" t="n"/>
      <c r="X15407" s="86" t="n"/>
      <c r="Y15407" s="86" t="n"/>
      <c r="Z15407" s="86" t="n"/>
      <c r="AA15407" s="86" t="n"/>
      <c r="AB15407" s="86" t="n"/>
      <c r="AC15407" s="86" t="n"/>
      <c r="AD15407" s="86" t="n"/>
      <c r="AE15407" s="86" t="n"/>
      <c r="AF15407" s="86" t="n"/>
      <c r="AG15407" s="86" t="n"/>
      <c r="AH15407" s="86" t="n"/>
      <c r="AI15407" s="86" t="n"/>
      <c r="AJ15407" s="86" t="n"/>
      <c r="AK15407" s="86" t="n"/>
    </row>
    <row r="15408">
      <c r="A15408" s="86" t="n"/>
      <c r="B15408" s="86" t="n"/>
      <c r="C15408" s="86" t="n"/>
      <c r="D15408" s="86" t="n"/>
      <c r="E15408" s="86" t="n"/>
      <c r="F15408" s="86" t="n"/>
      <c r="G15408" s="86" t="n"/>
      <c r="H15408" s="86" t="n"/>
      <c r="I15408" s="86" t="n"/>
      <c r="J15408" s="86" t="n"/>
      <c r="K15408" s="86" t="n"/>
      <c r="L15408" s="86" t="n"/>
      <c r="M15408" s="86" t="n"/>
      <c r="N15408" s="86" t="n"/>
      <c r="O15408" s="86" t="n"/>
      <c r="P15408" s="86" t="n"/>
      <c r="Q15408" s="86" t="n"/>
      <c r="R15408" s="86" t="n"/>
      <c r="S15408" s="86" t="n"/>
      <c r="T15408" s="86" t="n"/>
      <c r="U15408" s="86" t="n"/>
      <c r="V15408" s="86" t="n"/>
      <c r="W15408" s="86" t="n"/>
      <c r="X15408" s="86" t="n"/>
      <c r="Y15408" s="86" t="n"/>
      <c r="Z15408" s="86" t="n"/>
      <c r="AA15408" s="86" t="n"/>
      <c r="AB15408" s="86" t="n"/>
      <c r="AC15408" s="86" t="n"/>
      <c r="AD15408" s="86" t="n"/>
      <c r="AE15408" s="86" t="n"/>
      <c r="AF15408" s="86" t="n"/>
      <c r="AG15408" s="86" t="n"/>
      <c r="AH15408" s="86" t="n"/>
      <c r="AI15408" s="86" t="n"/>
      <c r="AJ15408" s="86" t="n"/>
      <c r="AK15408" s="86" t="n"/>
    </row>
    <row r="15409">
      <c r="A15409" s="86" t="n"/>
      <c r="B15409" s="86" t="n"/>
      <c r="C15409" s="86" t="n"/>
      <c r="D15409" s="86" t="n"/>
      <c r="E15409" s="86" t="n"/>
      <c r="F15409" s="86" t="n"/>
      <c r="G15409" s="86" t="n"/>
      <c r="H15409" s="86" t="n"/>
      <c r="I15409" s="86" t="n"/>
      <c r="J15409" s="86" t="n"/>
      <c r="K15409" s="86" t="n"/>
      <c r="L15409" s="86" t="n"/>
      <c r="M15409" s="86" t="n"/>
      <c r="N15409" s="86" t="n"/>
      <c r="O15409" s="86" t="n"/>
      <c r="P15409" s="86" t="n"/>
      <c r="Q15409" s="86" t="n"/>
      <c r="R15409" s="86" t="n"/>
      <c r="S15409" s="86" t="n"/>
      <c r="T15409" s="86" t="n"/>
      <c r="U15409" s="86" t="n"/>
      <c r="V15409" s="86" t="n"/>
      <c r="W15409" s="86" t="n"/>
      <c r="X15409" s="86" t="n"/>
      <c r="Y15409" s="86" t="n"/>
      <c r="Z15409" s="86" t="n"/>
      <c r="AA15409" s="86" t="n"/>
      <c r="AB15409" s="86" t="n"/>
      <c r="AC15409" s="86" t="n"/>
      <c r="AD15409" s="86" t="n"/>
      <c r="AE15409" s="86" t="n"/>
      <c r="AF15409" s="86" t="n"/>
      <c r="AG15409" s="86" t="n"/>
      <c r="AH15409" s="86" t="n"/>
      <c r="AI15409" s="86" t="n"/>
      <c r="AJ15409" s="86" t="n"/>
      <c r="AK15409" s="86" t="n"/>
    </row>
    <row r="15410">
      <c r="A15410" s="86" t="n"/>
      <c r="B15410" s="86" t="n"/>
      <c r="C15410" s="86" t="n"/>
      <c r="D15410" s="86" t="n"/>
      <c r="E15410" s="86" t="n"/>
      <c r="F15410" s="86" t="n"/>
      <c r="G15410" s="86" t="n"/>
      <c r="H15410" s="86" t="n"/>
      <c r="I15410" s="86" t="n"/>
      <c r="J15410" s="86" t="n"/>
      <c r="K15410" s="86" t="n"/>
      <c r="L15410" s="86" t="n"/>
      <c r="M15410" s="86" t="n"/>
      <c r="N15410" s="86" t="n"/>
      <c r="O15410" s="86" t="n"/>
      <c r="P15410" s="86" t="n"/>
      <c r="Q15410" s="86" t="n"/>
      <c r="R15410" s="86" t="n"/>
      <c r="S15410" s="86" t="n"/>
      <c r="T15410" s="86" t="n"/>
      <c r="U15410" s="86" t="n"/>
      <c r="V15410" s="86" t="n"/>
      <c r="W15410" s="86" t="n"/>
      <c r="X15410" s="86" t="n"/>
      <c r="Y15410" s="86" t="n"/>
      <c r="Z15410" s="86" t="n"/>
      <c r="AA15410" s="86" t="n"/>
      <c r="AB15410" s="86" t="n"/>
      <c r="AC15410" s="86" t="n"/>
      <c r="AD15410" s="86" t="n"/>
      <c r="AE15410" s="86" t="n"/>
      <c r="AF15410" s="86" t="n"/>
      <c r="AG15410" s="86" t="n"/>
      <c r="AH15410" s="86" t="n"/>
      <c r="AI15410" s="86" t="n"/>
      <c r="AJ15410" s="86" t="n"/>
      <c r="AK15410" s="86" t="n"/>
    </row>
    <row r="15411">
      <c r="A15411" s="86" t="n"/>
      <c r="B15411" s="86" t="n"/>
      <c r="C15411" s="86" t="n"/>
      <c r="D15411" s="86" t="n"/>
      <c r="E15411" s="86" t="n"/>
      <c r="F15411" s="86" t="n"/>
      <c r="G15411" s="86" t="n"/>
      <c r="H15411" s="86" t="n"/>
      <c r="I15411" s="86" t="n"/>
      <c r="J15411" s="86" t="n"/>
      <c r="K15411" s="86" t="n"/>
      <c r="L15411" s="86" t="n"/>
      <c r="M15411" s="86" t="n"/>
      <c r="N15411" s="86" t="n"/>
      <c r="O15411" s="86" t="n"/>
      <c r="P15411" s="86" t="n"/>
      <c r="Q15411" s="86" t="n"/>
      <c r="R15411" s="86" t="n"/>
      <c r="S15411" s="86" t="n"/>
      <c r="T15411" s="86" t="n"/>
      <c r="U15411" s="86" t="n"/>
      <c r="V15411" s="86" t="n"/>
      <c r="W15411" s="86" t="n"/>
      <c r="X15411" s="86" t="n"/>
      <c r="Y15411" s="86" t="n"/>
      <c r="Z15411" s="86" t="n"/>
      <c r="AA15411" s="86" t="n"/>
      <c r="AB15411" s="86" t="n"/>
      <c r="AC15411" s="86" t="n"/>
      <c r="AD15411" s="86" t="n"/>
      <c r="AE15411" s="86" t="n"/>
      <c r="AF15411" s="86" t="n"/>
      <c r="AG15411" s="86" t="n"/>
      <c r="AH15411" s="86" t="n"/>
      <c r="AI15411" s="86" t="n"/>
      <c r="AJ15411" s="86" t="n"/>
      <c r="AK15411" s="86" t="n"/>
    </row>
    <row r="15412">
      <c r="A15412" s="86" t="n"/>
      <c r="B15412" s="86" t="n"/>
      <c r="C15412" s="86" t="n"/>
      <c r="D15412" s="86" t="n"/>
      <c r="E15412" s="86" t="n"/>
      <c r="F15412" s="86" t="n"/>
      <c r="G15412" s="86" t="n"/>
      <c r="H15412" s="86" t="n"/>
      <c r="I15412" s="86" t="n"/>
      <c r="J15412" s="86" t="n"/>
      <c r="K15412" s="86" t="n"/>
      <c r="L15412" s="86" t="n"/>
      <c r="M15412" s="86" t="n"/>
      <c r="N15412" s="86" t="n"/>
      <c r="O15412" s="86" t="n"/>
      <c r="P15412" s="86" t="n"/>
      <c r="Q15412" s="86" t="n"/>
      <c r="R15412" s="86" t="n"/>
      <c r="S15412" s="86" t="n"/>
      <c r="T15412" s="86" t="n"/>
      <c r="U15412" s="86" t="n"/>
      <c r="V15412" s="86" t="n"/>
      <c r="W15412" s="86" t="n"/>
      <c r="X15412" s="86" t="n"/>
      <c r="Y15412" s="86" t="n"/>
      <c r="Z15412" s="86" t="n"/>
      <c r="AA15412" s="86" t="n"/>
      <c r="AB15412" s="86" t="n"/>
      <c r="AC15412" s="86" t="n"/>
      <c r="AD15412" s="86" t="n"/>
      <c r="AE15412" s="86" t="n"/>
      <c r="AF15412" s="86" t="n"/>
      <c r="AG15412" s="86" t="n"/>
      <c r="AH15412" s="86" t="n"/>
      <c r="AI15412" s="86" t="n"/>
      <c r="AJ15412" s="86" t="n"/>
      <c r="AK15412" s="86" t="n"/>
    </row>
    <row r="15413">
      <c r="A15413" s="86" t="n"/>
      <c r="B15413" s="86" t="n"/>
      <c r="C15413" s="86" t="n"/>
      <c r="D15413" s="86" t="n"/>
      <c r="E15413" s="86" t="n"/>
      <c r="F15413" s="86" t="n"/>
      <c r="G15413" s="86" t="n"/>
      <c r="H15413" s="86" t="n"/>
      <c r="I15413" s="86" t="n"/>
      <c r="J15413" s="86" t="n"/>
      <c r="K15413" s="86" t="n"/>
      <c r="L15413" s="86" t="n"/>
      <c r="M15413" s="86" t="n"/>
      <c r="N15413" s="86" t="n"/>
      <c r="O15413" s="86" t="n"/>
      <c r="P15413" s="86" t="n"/>
      <c r="Q15413" s="86" t="n"/>
      <c r="R15413" s="86" t="n"/>
      <c r="S15413" s="86" t="n"/>
      <c r="T15413" s="86" t="n"/>
      <c r="U15413" s="86" t="n"/>
      <c r="V15413" s="86" t="n"/>
      <c r="W15413" s="86" t="n"/>
      <c r="X15413" s="86" t="n"/>
      <c r="Y15413" s="86" t="n"/>
      <c r="Z15413" s="86" t="n"/>
      <c r="AA15413" s="86" t="n"/>
      <c r="AB15413" s="86" t="n"/>
      <c r="AC15413" s="86" t="n"/>
      <c r="AD15413" s="86" t="n"/>
      <c r="AE15413" s="86" t="n"/>
      <c r="AF15413" s="86" t="n"/>
      <c r="AG15413" s="86" t="n"/>
      <c r="AH15413" s="86" t="n"/>
      <c r="AI15413" s="86" t="n"/>
      <c r="AJ15413" s="86" t="n"/>
      <c r="AK15413" s="86" t="n"/>
    </row>
    <row r="15414">
      <c r="A15414" s="86" t="n"/>
      <c r="B15414" s="86" t="n"/>
      <c r="C15414" s="86" t="n"/>
      <c r="D15414" s="86" t="n"/>
      <c r="E15414" s="86" t="n"/>
      <c r="F15414" s="86" t="n"/>
      <c r="G15414" s="86" t="n"/>
      <c r="H15414" s="86" t="n"/>
      <c r="I15414" s="86" t="n"/>
      <c r="J15414" s="86" t="n"/>
      <c r="K15414" s="86" t="n"/>
      <c r="L15414" s="86" t="n"/>
      <c r="M15414" s="86" t="n"/>
      <c r="N15414" s="86" t="n"/>
      <c r="O15414" s="86" t="n"/>
      <c r="P15414" s="86" t="n"/>
      <c r="Q15414" s="86" t="n"/>
      <c r="R15414" s="86" t="n"/>
      <c r="S15414" s="86" t="n"/>
      <c r="T15414" s="86" t="n"/>
      <c r="U15414" s="86" t="n"/>
      <c r="V15414" s="86" t="n"/>
      <c r="W15414" s="86" t="n"/>
      <c r="X15414" s="86" t="n"/>
      <c r="Y15414" s="86" t="n"/>
      <c r="Z15414" s="86" t="n"/>
      <c r="AA15414" s="86" t="n"/>
      <c r="AB15414" s="86" t="n"/>
      <c r="AC15414" s="86" t="n"/>
      <c r="AD15414" s="86" t="n"/>
      <c r="AE15414" s="86" t="n"/>
      <c r="AF15414" s="86" t="n"/>
      <c r="AG15414" s="86" t="n"/>
      <c r="AH15414" s="86" t="n"/>
      <c r="AI15414" s="86" t="n"/>
      <c r="AJ15414" s="86" t="n"/>
      <c r="AK15414" s="86" t="n"/>
    </row>
    <row r="15415">
      <c r="A15415" s="86" t="n"/>
      <c r="B15415" s="86" t="n"/>
      <c r="C15415" s="86" t="n"/>
      <c r="D15415" s="86" t="n"/>
      <c r="E15415" s="86" t="n"/>
      <c r="F15415" s="86" t="n"/>
      <c r="G15415" s="86" t="n"/>
      <c r="H15415" s="86" t="n"/>
      <c r="I15415" s="86" t="n"/>
      <c r="J15415" s="86" t="n"/>
      <c r="K15415" s="86" t="n"/>
      <c r="L15415" s="86" t="n"/>
      <c r="M15415" s="86" t="n"/>
      <c r="N15415" s="86" t="n"/>
      <c r="O15415" s="86" t="n"/>
      <c r="P15415" s="86" t="n"/>
      <c r="Q15415" s="86" t="n"/>
      <c r="R15415" s="86" t="n"/>
      <c r="S15415" s="86" t="n"/>
      <c r="T15415" s="86" t="n"/>
      <c r="U15415" s="86" t="n"/>
      <c r="V15415" s="86" t="n"/>
      <c r="W15415" s="86" t="n"/>
      <c r="X15415" s="86" t="n"/>
      <c r="Y15415" s="86" t="n"/>
      <c r="Z15415" s="86" t="n"/>
      <c r="AA15415" s="86" t="n"/>
      <c r="AB15415" s="86" t="n"/>
      <c r="AC15415" s="86" t="n"/>
      <c r="AD15415" s="86" t="n"/>
      <c r="AE15415" s="86" t="n"/>
      <c r="AF15415" s="86" t="n"/>
      <c r="AG15415" s="86" t="n"/>
      <c r="AH15415" s="86" t="n"/>
      <c r="AI15415" s="86" t="n"/>
      <c r="AJ15415" s="86" t="n"/>
      <c r="AK15415" s="86" t="n"/>
    </row>
    <row r="15416">
      <c r="A15416" s="86" t="n"/>
      <c r="B15416" s="86" t="n"/>
      <c r="C15416" s="86" t="n"/>
      <c r="D15416" s="86" t="n"/>
      <c r="E15416" s="86" t="n"/>
      <c r="F15416" s="86" t="n"/>
      <c r="G15416" s="86" t="n"/>
      <c r="H15416" s="86" t="n"/>
      <c r="I15416" s="86" t="n"/>
      <c r="J15416" s="86" t="n"/>
      <c r="K15416" s="86" t="n"/>
      <c r="L15416" s="86" t="n"/>
      <c r="M15416" s="86" t="n"/>
      <c r="N15416" s="86" t="n"/>
      <c r="O15416" s="86" t="n"/>
      <c r="P15416" s="86" t="n"/>
      <c r="Q15416" s="86" t="n"/>
      <c r="R15416" s="86" t="n"/>
      <c r="S15416" s="86" t="n"/>
      <c r="T15416" s="86" t="n"/>
      <c r="U15416" s="86" t="n"/>
      <c r="V15416" s="86" t="n"/>
      <c r="W15416" s="86" t="n"/>
      <c r="X15416" s="86" t="n"/>
      <c r="Y15416" s="86" t="n"/>
      <c r="Z15416" s="86" t="n"/>
      <c r="AA15416" s="86" t="n"/>
      <c r="AB15416" s="86" t="n"/>
      <c r="AC15416" s="86" t="n"/>
      <c r="AD15416" s="86" t="n"/>
      <c r="AE15416" s="86" t="n"/>
      <c r="AF15416" s="86" t="n"/>
      <c r="AG15416" s="86" t="n"/>
      <c r="AH15416" s="86" t="n"/>
      <c r="AI15416" s="86" t="n"/>
      <c r="AJ15416" s="86" t="n"/>
      <c r="AK15416" s="86" t="n"/>
    </row>
    <row r="15417">
      <c r="A15417" s="86" t="n"/>
      <c r="B15417" s="86" t="n"/>
      <c r="C15417" s="86" t="n"/>
      <c r="D15417" s="86" t="n"/>
      <c r="E15417" s="86" t="n"/>
      <c r="F15417" s="86" t="n"/>
      <c r="G15417" s="86" t="n"/>
      <c r="H15417" s="86" t="n"/>
      <c r="I15417" s="86" t="n"/>
      <c r="J15417" s="86" t="n"/>
      <c r="K15417" s="86" t="n"/>
      <c r="L15417" s="86" t="n"/>
      <c r="M15417" s="86" t="n"/>
      <c r="N15417" s="86" t="n"/>
      <c r="O15417" s="86" t="n"/>
      <c r="P15417" s="86" t="n"/>
      <c r="Q15417" s="86" t="n"/>
      <c r="R15417" s="86" t="n"/>
      <c r="S15417" s="86" t="n"/>
      <c r="T15417" s="86" t="n"/>
      <c r="U15417" s="86" t="n"/>
      <c r="V15417" s="86" t="n"/>
      <c r="W15417" s="86" t="n"/>
      <c r="X15417" s="86" t="n"/>
      <c r="Y15417" s="86" t="n"/>
      <c r="Z15417" s="86" t="n"/>
      <c r="AA15417" s="86" t="n"/>
      <c r="AB15417" s="86" t="n"/>
      <c r="AC15417" s="86" t="n"/>
      <c r="AD15417" s="86" t="n"/>
      <c r="AE15417" s="86" t="n"/>
      <c r="AF15417" s="86" t="n"/>
      <c r="AG15417" s="86" t="n"/>
      <c r="AH15417" s="86" t="n"/>
      <c r="AI15417" s="86" t="n"/>
      <c r="AJ15417" s="86" t="n"/>
      <c r="AK15417" s="86" t="n"/>
    </row>
    <row r="15418">
      <c r="A15418" s="86" t="n"/>
      <c r="B15418" s="86" t="n"/>
      <c r="C15418" s="86" t="n"/>
      <c r="D15418" s="86" t="n"/>
      <c r="E15418" s="86" t="n"/>
      <c r="F15418" s="86" t="n"/>
      <c r="G15418" s="86" t="n"/>
      <c r="H15418" s="86" t="n"/>
      <c r="I15418" s="86" t="n"/>
      <c r="J15418" s="86" t="n"/>
      <c r="K15418" s="86" t="n"/>
      <c r="L15418" s="86" t="n"/>
      <c r="M15418" s="86" t="n"/>
      <c r="N15418" s="86" t="n"/>
      <c r="O15418" s="86" t="n"/>
      <c r="P15418" s="86" t="n"/>
      <c r="Q15418" s="86" t="n"/>
      <c r="R15418" s="86" t="n"/>
      <c r="S15418" s="86" t="n"/>
      <c r="T15418" s="86" t="n"/>
      <c r="U15418" s="86" t="n"/>
      <c r="V15418" s="86" t="n"/>
      <c r="W15418" s="86" t="n"/>
      <c r="X15418" s="86" t="n"/>
      <c r="Y15418" s="86" t="n"/>
      <c r="Z15418" s="86" t="n"/>
      <c r="AA15418" s="86" t="n"/>
      <c r="AB15418" s="86" t="n"/>
      <c r="AC15418" s="86" t="n"/>
      <c r="AD15418" s="86" t="n"/>
      <c r="AE15418" s="86" t="n"/>
      <c r="AF15418" s="86" t="n"/>
      <c r="AG15418" s="86" t="n"/>
      <c r="AH15418" s="86" t="n"/>
      <c r="AI15418" s="86" t="n"/>
      <c r="AJ15418" s="86" t="n"/>
      <c r="AK15418" s="86" t="n"/>
    </row>
    <row r="15419">
      <c r="A15419" s="86" t="n"/>
      <c r="B15419" s="86" t="n"/>
      <c r="C15419" s="86" t="n"/>
      <c r="D15419" s="86" t="n"/>
      <c r="E15419" s="86" t="n"/>
      <c r="F15419" s="86" t="n"/>
      <c r="G15419" s="86" t="n"/>
      <c r="H15419" s="86" t="n"/>
      <c r="I15419" s="86" t="n"/>
      <c r="J15419" s="86" t="n"/>
      <c r="K15419" s="86" t="n"/>
      <c r="L15419" s="86" t="n"/>
      <c r="M15419" s="86" t="n"/>
      <c r="N15419" s="86" t="n"/>
      <c r="O15419" s="86" t="n"/>
      <c r="P15419" s="86" t="n"/>
      <c r="Q15419" s="86" t="n"/>
      <c r="R15419" s="86" t="n"/>
      <c r="S15419" s="86" t="n"/>
      <c r="T15419" s="86" t="n"/>
      <c r="U15419" s="86" t="n"/>
      <c r="V15419" s="86" t="n"/>
      <c r="W15419" s="86" t="n"/>
      <c r="X15419" s="86" t="n"/>
      <c r="Y15419" s="86" t="n"/>
      <c r="Z15419" s="86" t="n"/>
      <c r="AA15419" s="86" t="n"/>
      <c r="AB15419" s="86" t="n"/>
      <c r="AC15419" s="86" t="n"/>
      <c r="AD15419" s="86" t="n"/>
      <c r="AE15419" s="86" t="n"/>
      <c r="AF15419" s="86" t="n"/>
      <c r="AG15419" s="86" t="n"/>
      <c r="AH15419" s="86" t="n"/>
      <c r="AI15419" s="86" t="n"/>
      <c r="AJ15419" s="86" t="n"/>
      <c r="AK15419" s="86" t="n"/>
    </row>
    <row r="15420">
      <c r="A15420" s="86" t="n"/>
      <c r="B15420" s="86" t="n"/>
      <c r="C15420" s="86" t="n"/>
      <c r="D15420" s="86" t="n"/>
      <c r="E15420" s="86" t="n"/>
      <c r="F15420" s="86" t="n"/>
      <c r="G15420" s="86" t="n"/>
      <c r="H15420" s="86" t="n"/>
      <c r="I15420" s="86" t="n"/>
      <c r="J15420" s="86" t="n"/>
      <c r="K15420" s="86" t="n"/>
      <c r="L15420" s="86" t="n"/>
      <c r="M15420" s="86" t="n"/>
      <c r="N15420" s="86" t="n"/>
      <c r="O15420" s="86" t="n"/>
      <c r="P15420" s="86" t="n"/>
      <c r="Q15420" s="86" t="n"/>
      <c r="R15420" s="86" t="n"/>
      <c r="S15420" s="86" t="n"/>
      <c r="T15420" s="86" t="n"/>
      <c r="U15420" s="86" t="n"/>
      <c r="V15420" s="86" t="n"/>
      <c r="W15420" s="86" t="n"/>
      <c r="X15420" s="86" t="n"/>
      <c r="Y15420" s="86" t="n"/>
      <c r="Z15420" s="86" t="n"/>
      <c r="AA15420" s="86" t="n"/>
      <c r="AB15420" s="86" t="n"/>
      <c r="AC15420" s="86" t="n"/>
      <c r="AD15420" s="86" t="n"/>
      <c r="AE15420" s="86" t="n"/>
      <c r="AF15420" s="86" t="n"/>
      <c r="AG15420" s="86" t="n"/>
      <c r="AH15420" s="86" t="n"/>
      <c r="AI15420" s="86" t="n"/>
      <c r="AJ15420" s="86" t="n"/>
      <c r="AK15420" s="86" t="n"/>
    </row>
    <row r="15421">
      <c r="A15421" s="86" t="n"/>
      <c r="B15421" s="86" t="n"/>
      <c r="C15421" s="86" t="n"/>
      <c r="D15421" s="86" t="n"/>
      <c r="E15421" s="86" t="n"/>
      <c r="F15421" s="86" t="n"/>
      <c r="G15421" s="86" t="n"/>
      <c r="H15421" s="86" t="n"/>
      <c r="I15421" s="86" t="n"/>
      <c r="J15421" s="86" t="n"/>
      <c r="K15421" s="86" t="n"/>
      <c r="L15421" s="86" t="n"/>
      <c r="M15421" s="86" t="n"/>
      <c r="N15421" s="86" t="n"/>
      <c r="O15421" s="86" t="n"/>
      <c r="P15421" s="86" t="n"/>
      <c r="Q15421" s="86" t="n"/>
      <c r="R15421" s="86" t="n"/>
      <c r="S15421" s="86" t="n"/>
      <c r="T15421" s="86" t="n"/>
      <c r="U15421" s="86" t="n"/>
      <c r="V15421" s="86" t="n"/>
      <c r="W15421" s="86" t="n"/>
      <c r="X15421" s="86" t="n"/>
      <c r="Y15421" s="86" t="n"/>
      <c r="Z15421" s="86" t="n"/>
      <c r="AA15421" s="86" t="n"/>
      <c r="AB15421" s="86" t="n"/>
      <c r="AC15421" s="86" t="n"/>
      <c r="AD15421" s="86" t="n"/>
      <c r="AE15421" s="86" t="n"/>
      <c r="AF15421" s="86" t="n"/>
      <c r="AG15421" s="86" t="n"/>
      <c r="AH15421" s="86" t="n"/>
      <c r="AI15421" s="86" t="n"/>
      <c r="AJ15421" s="86" t="n"/>
      <c r="AK15421" s="86" t="n"/>
    </row>
    <row r="15422">
      <c r="A15422" s="86" t="n"/>
      <c r="B15422" s="86" t="n"/>
      <c r="C15422" s="86" t="n"/>
      <c r="D15422" s="86" t="n"/>
      <c r="E15422" s="86" t="n"/>
      <c r="F15422" s="86" t="n"/>
      <c r="G15422" s="86" t="n"/>
      <c r="H15422" s="86" t="n"/>
      <c r="I15422" s="86" t="n"/>
      <c r="J15422" s="86" t="n"/>
      <c r="K15422" s="86" t="n"/>
      <c r="L15422" s="86" t="n"/>
      <c r="M15422" s="86" t="n"/>
      <c r="N15422" s="86" t="n"/>
      <c r="O15422" s="86" t="n"/>
      <c r="P15422" s="86" t="n"/>
      <c r="Q15422" s="86" t="n"/>
      <c r="R15422" s="86" t="n"/>
      <c r="S15422" s="86" t="n"/>
      <c r="T15422" s="86" t="n"/>
      <c r="U15422" s="86" t="n"/>
      <c r="V15422" s="86" t="n"/>
      <c r="W15422" s="86" t="n"/>
      <c r="X15422" s="86" t="n"/>
      <c r="Y15422" s="86" t="n"/>
      <c r="Z15422" s="86" t="n"/>
      <c r="AA15422" s="86" t="n"/>
      <c r="AB15422" s="86" t="n"/>
      <c r="AC15422" s="86" t="n"/>
      <c r="AD15422" s="86" t="n"/>
      <c r="AE15422" s="86" t="n"/>
      <c r="AF15422" s="86" t="n"/>
      <c r="AG15422" s="86" t="n"/>
      <c r="AH15422" s="86" t="n"/>
      <c r="AI15422" s="86" t="n"/>
      <c r="AJ15422" s="86" t="n"/>
      <c r="AK15422" s="86" t="n"/>
    </row>
    <row r="15423">
      <c r="A15423" s="86" t="n"/>
      <c r="B15423" s="86" t="n"/>
      <c r="C15423" s="86" t="n"/>
      <c r="D15423" s="86" t="n"/>
      <c r="E15423" s="86" t="n"/>
      <c r="F15423" s="86" t="n"/>
      <c r="G15423" s="86" t="n"/>
      <c r="H15423" s="86" t="n"/>
      <c r="I15423" s="86" t="n"/>
      <c r="J15423" s="86" t="n"/>
      <c r="K15423" s="86" t="n"/>
      <c r="L15423" s="86" t="n"/>
      <c r="M15423" s="86" t="n"/>
      <c r="N15423" s="86" t="n"/>
      <c r="O15423" s="86" t="n"/>
      <c r="P15423" s="86" t="n"/>
      <c r="Q15423" s="86" t="n"/>
      <c r="R15423" s="86" t="n"/>
      <c r="S15423" s="86" t="n"/>
      <c r="T15423" s="86" t="n"/>
      <c r="U15423" s="86" t="n"/>
      <c r="V15423" s="86" t="n"/>
      <c r="W15423" s="86" t="n"/>
      <c r="X15423" s="86" t="n"/>
      <c r="Y15423" s="86" t="n"/>
      <c r="Z15423" s="86" t="n"/>
      <c r="AA15423" s="86" t="n"/>
      <c r="AB15423" s="86" t="n"/>
      <c r="AC15423" s="86" t="n"/>
      <c r="AD15423" s="86" t="n"/>
      <c r="AE15423" s="86" t="n"/>
      <c r="AF15423" s="86" t="n"/>
      <c r="AG15423" s="86" t="n"/>
      <c r="AH15423" s="86" t="n"/>
      <c r="AI15423" s="86" t="n"/>
      <c r="AJ15423" s="86" t="n"/>
      <c r="AK15423" s="86" t="n"/>
    </row>
    <row r="15424">
      <c r="A15424" s="86" t="n"/>
      <c r="B15424" s="86" t="n"/>
      <c r="C15424" s="86" t="n"/>
      <c r="D15424" s="86" t="n"/>
      <c r="E15424" s="86" t="n"/>
      <c r="F15424" s="86" t="n"/>
      <c r="G15424" s="86" t="n"/>
      <c r="H15424" s="86" t="n"/>
      <c r="I15424" s="86" t="n"/>
      <c r="J15424" s="86" t="n"/>
      <c r="K15424" s="86" t="n"/>
      <c r="L15424" s="86" t="n"/>
      <c r="M15424" s="86" t="n"/>
      <c r="N15424" s="86" t="n"/>
      <c r="O15424" s="86" t="n"/>
      <c r="P15424" s="86" t="n"/>
      <c r="Q15424" s="86" t="n"/>
      <c r="R15424" s="86" t="n"/>
      <c r="S15424" s="86" t="n"/>
      <c r="T15424" s="86" t="n"/>
      <c r="U15424" s="86" t="n"/>
      <c r="V15424" s="86" t="n"/>
      <c r="W15424" s="86" t="n"/>
      <c r="X15424" s="86" t="n"/>
      <c r="Y15424" s="86" t="n"/>
      <c r="Z15424" s="86" t="n"/>
      <c r="AA15424" s="86" t="n"/>
      <c r="AB15424" s="86" t="n"/>
      <c r="AC15424" s="86" t="n"/>
      <c r="AD15424" s="86" t="n"/>
      <c r="AE15424" s="86" t="n"/>
      <c r="AF15424" s="86" t="n"/>
      <c r="AG15424" s="86" t="n"/>
      <c r="AH15424" s="86" t="n"/>
      <c r="AI15424" s="86" t="n"/>
      <c r="AJ15424" s="86" t="n"/>
      <c r="AK15424" s="86" t="n"/>
    </row>
    <row r="15425">
      <c r="A15425" s="86" t="n"/>
      <c r="B15425" s="86" t="n"/>
      <c r="C15425" s="86" t="n"/>
      <c r="D15425" s="86" t="n"/>
      <c r="E15425" s="86" t="n"/>
      <c r="F15425" s="86" t="n"/>
      <c r="G15425" s="86" t="n"/>
      <c r="H15425" s="86" t="n"/>
      <c r="I15425" s="86" t="n"/>
      <c r="J15425" s="86" t="n"/>
      <c r="K15425" s="86" t="n"/>
      <c r="L15425" s="86" t="n"/>
      <c r="M15425" s="86" t="n"/>
      <c r="N15425" s="86" t="n"/>
      <c r="O15425" s="86" t="n"/>
      <c r="P15425" s="86" t="n"/>
      <c r="Q15425" s="86" t="n"/>
      <c r="R15425" s="86" t="n"/>
      <c r="S15425" s="86" t="n"/>
      <c r="T15425" s="86" t="n"/>
      <c r="U15425" s="86" t="n"/>
      <c r="V15425" s="86" t="n"/>
      <c r="W15425" s="86" t="n"/>
      <c r="X15425" s="86" t="n"/>
      <c r="Y15425" s="86" t="n"/>
      <c r="Z15425" s="86" t="n"/>
      <c r="AA15425" s="86" t="n"/>
      <c r="AB15425" s="86" t="n"/>
      <c r="AC15425" s="86" t="n"/>
      <c r="AD15425" s="86" t="n"/>
      <c r="AE15425" s="86" t="n"/>
      <c r="AF15425" s="86" t="n"/>
      <c r="AG15425" s="86" t="n"/>
      <c r="AH15425" s="86" t="n"/>
      <c r="AI15425" s="86" t="n"/>
      <c r="AJ15425" s="86" t="n"/>
      <c r="AK15425" s="86" t="n"/>
    </row>
    <row r="15426">
      <c r="A15426" s="86" t="n"/>
      <c r="B15426" s="86" t="n"/>
      <c r="C15426" s="86" t="n"/>
      <c r="D15426" s="86" t="n"/>
      <c r="E15426" s="86" t="n"/>
      <c r="F15426" s="86" t="n"/>
      <c r="G15426" s="86" t="n"/>
      <c r="H15426" s="86" t="n"/>
      <c r="I15426" s="86" t="n"/>
      <c r="J15426" s="86" t="n"/>
      <c r="K15426" s="86" t="n"/>
      <c r="L15426" s="86" t="n"/>
      <c r="M15426" s="86" t="n"/>
      <c r="N15426" s="86" t="n"/>
      <c r="O15426" s="86" t="n"/>
      <c r="P15426" s="86" t="n"/>
      <c r="Q15426" s="86" t="n"/>
      <c r="R15426" s="86" t="n"/>
      <c r="S15426" s="86" t="n"/>
      <c r="T15426" s="86" t="n"/>
      <c r="U15426" s="86" t="n"/>
      <c r="V15426" s="86" t="n"/>
      <c r="W15426" s="86" t="n"/>
      <c r="X15426" s="86" t="n"/>
      <c r="Y15426" s="86" t="n"/>
      <c r="Z15426" s="86" t="n"/>
      <c r="AA15426" s="86" t="n"/>
      <c r="AB15426" s="86" t="n"/>
      <c r="AC15426" s="86" t="n"/>
      <c r="AD15426" s="86" t="n"/>
      <c r="AE15426" s="86" t="n"/>
      <c r="AF15426" s="86" t="n"/>
      <c r="AG15426" s="86" t="n"/>
      <c r="AH15426" s="86" t="n"/>
      <c r="AI15426" s="86" t="n"/>
      <c r="AJ15426" s="86" t="n"/>
      <c r="AK15426" s="86" t="n"/>
    </row>
    <row r="15427">
      <c r="A15427" s="86" t="n"/>
      <c r="B15427" s="86" t="n"/>
      <c r="C15427" s="86" t="n"/>
      <c r="D15427" s="86" t="n"/>
      <c r="E15427" s="86" t="n"/>
      <c r="F15427" s="86" t="n"/>
      <c r="G15427" s="86" t="n"/>
      <c r="H15427" s="86" t="n"/>
      <c r="I15427" s="86" t="n"/>
      <c r="J15427" s="86" t="n"/>
      <c r="K15427" s="86" t="n"/>
      <c r="L15427" s="86" t="n"/>
      <c r="M15427" s="86" t="n"/>
      <c r="N15427" s="86" t="n"/>
      <c r="O15427" s="86" t="n"/>
      <c r="P15427" s="86" t="n"/>
      <c r="Q15427" s="86" t="n"/>
      <c r="R15427" s="86" t="n"/>
      <c r="S15427" s="86" t="n"/>
      <c r="T15427" s="86" t="n"/>
      <c r="U15427" s="86" t="n"/>
      <c r="V15427" s="86" t="n"/>
      <c r="W15427" s="86" t="n"/>
      <c r="X15427" s="86" t="n"/>
      <c r="Y15427" s="86" t="n"/>
      <c r="Z15427" s="86" t="n"/>
      <c r="AA15427" s="86" t="n"/>
      <c r="AB15427" s="86" t="n"/>
      <c r="AC15427" s="86" t="n"/>
      <c r="AD15427" s="86" t="n"/>
      <c r="AE15427" s="86" t="n"/>
      <c r="AF15427" s="86" t="n"/>
      <c r="AG15427" s="86" t="n"/>
      <c r="AH15427" s="86" t="n"/>
      <c r="AI15427" s="86" t="n"/>
      <c r="AJ15427" s="86" t="n"/>
      <c r="AK15427" s="86" t="n"/>
    </row>
    <row r="15428">
      <c r="A15428" s="86" t="n"/>
      <c r="B15428" s="86" t="n"/>
      <c r="C15428" s="86" t="n"/>
      <c r="D15428" s="86" t="n"/>
      <c r="E15428" s="86" t="n"/>
      <c r="F15428" s="86" t="n"/>
      <c r="G15428" s="86" t="n"/>
      <c r="H15428" s="86" t="n"/>
      <c r="I15428" s="86" t="n"/>
      <c r="J15428" s="86" t="n"/>
      <c r="K15428" s="86" t="n"/>
      <c r="L15428" s="86" t="n"/>
      <c r="M15428" s="86" t="n"/>
      <c r="N15428" s="86" t="n"/>
      <c r="O15428" s="86" t="n"/>
      <c r="P15428" s="86" t="n"/>
      <c r="Q15428" s="86" t="n"/>
      <c r="R15428" s="86" t="n"/>
      <c r="S15428" s="86" t="n"/>
      <c r="T15428" s="86" t="n"/>
      <c r="U15428" s="86" t="n"/>
      <c r="V15428" s="86" t="n"/>
      <c r="W15428" s="86" t="n"/>
      <c r="X15428" s="86" t="n"/>
      <c r="Y15428" s="86" t="n"/>
      <c r="Z15428" s="86" t="n"/>
      <c r="AA15428" s="86" t="n"/>
      <c r="AB15428" s="86" t="n"/>
      <c r="AC15428" s="86" t="n"/>
      <c r="AD15428" s="86" t="n"/>
      <c r="AE15428" s="86" t="n"/>
      <c r="AF15428" s="86" t="n"/>
      <c r="AG15428" s="86" t="n"/>
      <c r="AH15428" s="86" t="n"/>
      <c r="AI15428" s="86" t="n"/>
      <c r="AJ15428" s="86" t="n"/>
      <c r="AK15428" s="86" t="n"/>
    </row>
    <row r="15429">
      <c r="A15429" s="86" t="n"/>
      <c r="B15429" s="86" t="n"/>
      <c r="C15429" s="86" t="n"/>
      <c r="D15429" s="86" t="n"/>
      <c r="E15429" s="86" t="n"/>
      <c r="F15429" s="86" t="n"/>
      <c r="G15429" s="86" t="n"/>
      <c r="H15429" s="86" t="n"/>
      <c r="I15429" s="86" t="n"/>
      <c r="J15429" s="86" t="n"/>
      <c r="K15429" s="86" t="n"/>
      <c r="L15429" s="86" t="n"/>
      <c r="M15429" s="86" t="n"/>
      <c r="N15429" s="86" t="n"/>
      <c r="O15429" s="86" t="n"/>
      <c r="P15429" s="86" t="n"/>
      <c r="Q15429" s="86" t="n"/>
      <c r="R15429" s="86" t="n"/>
      <c r="S15429" s="86" t="n"/>
      <c r="T15429" s="86" t="n"/>
      <c r="U15429" s="86" t="n"/>
      <c r="V15429" s="86" t="n"/>
      <c r="W15429" s="86" t="n"/>
      <c r="X15429" s="86" t="n"/>
      <c r="Y15429" s="86" t="n"/>
      <c r="Z15429" s="86" t="n"/>
      <c r="AA15429" s="86" t="n"/>
      <c r="AB15429" s="86" t="n"/>
      <c r="AC15429" s="86" t="n"/>
      <c r="AD15429" s="86" t="n"/>
      <c r="AE15429" s="86" t="n"/>
      <c r="AF15429" s="86" t="n"/>
      <c r="AG15429" s="86" t="n"/>
      <c r="AH15429" s="86" t="n"/>
      <c r="AI15429" s="86" t="n"/>
      <c r="AJ15429" s="86" t="n"/>
      <c r="AK15429" s="86" t="n"/>
    </row>
    <row r="15430">
      <c r="A15430" s="86" t="n"/>
      <c r="B15430" s="86" t="n"/>
      <c r="C15430" s="86" t="n"/>
      <c r="D15430" s="86" t="n"/>
      <c r="E15430" s="86" t="n"/>
      <c r="F15430" s="86" t="n"/>
      <c r="G15430" s="86" t="n"/>
      <c r="H15430" s="86" t="n"/>
      <c r="I15430" s="86" t="n"/>
      <c r="J15430" s="86" t="n"/>
      <c r="K15430" s="86" t="n"/>
      <c r="L15430" s="86" t="n"/>
      <c r="M15430" s="86" t="n"/>
      <c r="N15430" s="86" t="n"/>
      <c r="O15430" s="86" t="n"/>
      <c r="P15430" s="86" t="n"/>
      <c r="Q15430" s="86" t="n"/>
      <c r="R15430" s="86" t="n"/>
      <c r="S15430" s="86" t="n"/>
      <c r="T15430" s="86" t="n"/>
      <c r="U15430" s="86" t="n"/>
      <c r="V15430" s="86" t="n"/>
      <c r="W15430" s="86" t="n"/>
      <c r="X15430" s="86" t="n"/>
      <c r="Y15430" s="86" t="n"/>
      <c r="Z15430" s="86" t="n"/>
      <c r="AA15430" s="86" t="n"/>
      <c r="AB15430" s="86" t="n"/>
      <c r="AC15430" s="86" t="n"/>
      <c r="AD15430" s="86" t="n"/>
      <c r="AE15430" s="86" t="n"/>
      <c r="AF15430" s="86" t="n"/>
      <c r="AG15430" s="86" t="n"/>
      <c r="AH15430" s="86" t="n"/>
      <c r="AI15430" s="86" t="n"/>
      <c r="AJ15430" s="86" t="n"/>
      <c r="AK15430" s="86" t="n"/>
    </row>
    <row r="15431">
      <c r="A15431" s="86" t="n"/>
      <c r="B15431" s="86" t="n"/>
      <c r="C15431" s="86" t="n"/>
      <c r="D15431" s="86" t="n"/>
      <c r="E15431" s="86" t="n"/>
      <c r="F15431" s="86" t="n"/>
      <c r="G15431" s="86" t="n"/>
      <c r="H15431" s="86" t="n"/>
      <c r="I15431" s="86" t="n"/>
      <c r="J15431" s="86" t="n"/>
      <c r="K15431" s="86" t="n"/>
      <c r="L15431" s="86" t="n"/>
      <c r="M15431" s="86" t="n"/>
      <c r="N15431" s="86" t="n"/>
      <c r="O15431" s="86" t="n"/>
      <c r="P15431" s="86" t="n"/>
      <c r="Q15431" s="86" t="n"/>
      <c r="R15431" s="86" t="n"/>
      <c r="S15431" s="86" t="n"/>
      <c r="T15431" s="86" t="n"/>
      <c r="U15431" s="86" t="n"/>
      <c r="V15431" s="86" t="n"/>
      <c r="W15431" s="86" t="n"/>
      <c r="X15431" s="86" t="n"/>
      <c r="Y15431" s="86" t="n"/>
      <c r="Z15431" s="86" t="n"/>
      <c r="AA15431" s="86" t="n"/>
      <c r="AB15431" s="86" t="n"/>
      <c r="AC15431" s="86" t="n"/>
      <c r="AD15431" s="86" t="n"/>
      <c r="AE15431" s="86" t="n"/>
      <c r="AF15431" s="86" t="n"/>
      <c r="AG15431" s="86" t="n"/>
      <c r="AH15431" s="86" t="n"/>
      <c r="AI15431" s="86" t="n"/>
      <c r="AJ15431" s="86" t="n"/>
      <c r="AK15431" s="86" t="n"/>
    </row>
    <row r="15441">
      <c r="A15441" s="86" t="n"/>
      <c r="B15441" s="85" t="n"/>
      <c r="C15441" s="85" t="n"/>
      <c r="D15441" s="85" t="n"/>
      <c r="E15441" s="85" t="n"/>
      <c r="F15441" s="86" t="n"/>
      <c r="G15441" s="151" t="n"/>
      <c r="H15441" s="85" t="n"/>
      <c r="I15441" s="85" t="n"/>
      <c r="J15441" s="85" t="n"/>
      <c r="K15441" s="85" t="n"/>
      <c r="L15441" s="85" t="n"/>
      <c r="M15441" s="85" t="n"/>
      <c r="N15441" s="85" t="n"/>
      <c r="O15441" s="85" t="n"/>
      <c r="P15441" s="85" t="n"/>
      <c r="Q15441" s="85" t="n"/>
      <c r="R15441" s="85" t="n"/>
      <c r="S15441" s="85" t="n"/>
      <c r="T15441" s="108" t="n"/>
      <c r="U15441" s="85" t="n"/>
      <c r="V15441" s="85" t="n"/>
      <c r="W15441" s="85" t="n"/>
      <c r="X15441" s="85" t="n"/>
      <c r="Y15441" s="85" t="n"/>
      <c r="Z15441" s="85" t="n"/>
      <c r="AA15441" s="85" t="n"/>
      <c r="AB15441" s="85" t="n"/>
      <c r="AC15441" s="85" t="n"/>
      <c r="AD15441" s="85" t="n"/>
      <c r="AE15441" s="85" t="n"/>
      <c r="AF15441" s="85" t="n"/>
      <c r="AG15441" s="85" t="n"/>
      <c r="AH15441" s="85" t="n"/>
      <c r="AI15441" s="85" t="n"/>
      <c r="AJ15441" s="85" t="n"/>
      <c r="AK15441" s="85" t="n"/>
    </row>
    <row r="15442">
      <c r="A15442" s="85" t="n"/>
      <c r="B15442" s="86" t="n"/>
      <c r="C15442" s="85" t="n"/>
      <c r="D15442" s="85" t="n"/>
      <c r="E15442" s="85" t="n"/>
      <c r="F15442" s="85" t="n"/>
      <c r="G15442" s="85" t="n"/>
      <c r="H15442" s="85" t="n"/>
      <c r="I15442" s="85" t="n"/>
      <c r="J15442" s="85" t="n"/>
      <c r="K15442" s="85" t="n"/>
      <c r="L15442" s="85" t="n"/>
      <c r="M15442" s="85" t="n"/>
      <c r="N15442" s="85" t="n"/>
      <c r="O15442" s="85" t="n"/>
      <c r="P15442" s="85" t="n"/>
      <c r="Q15442" s="85" t="n"/>
      <c r="R15442" s="85" t="n"/>
      <c r="S15442" s="85" t="n"/>
      <c r="T15442" s="85" t="n"/>
      <c r="U15442" s="85" t="n"/>
      <c r="V15442" s="85" t="n"/>
      <c r="W15442" s="85" t="n"/>
      <c r="X15442" s="85" t="n"/>
      <c r="Y15442" s="85" t="n"/>
      <c r="Z15442" s="85" t="n"/>
      <c r="AA15442" s="85" t="n"/>
      <c r="AB15442" s="85" t="n"/>
      <c r="AC15442" s="85" t="n"/>
      <c r="AD15442" s="85" t="n"/>
      <c r="AE15442" s="85" t="n"/>
      <c r="AF15442" s="85" t="n"/>
      <c r="AG15442" s="85" t="n"/>
      <c r="AH15442" s="85" t="n"/>
      <c r="AI15442" s="85" t="n"/>
      <c r="AJ15442" s="85" t="n"/>
      <c r="AK15442" s="85" t="n"/>
    </row>
    <row r="15443">
      <c r="A15443" s="86" t="n"/>
      <c r="B15443" s="86" t="n"/>
      <c r="C15443" s="86" t="n"/>
      <c r="D15443" s="86" t="n"/>
      <c r="E15443" s="86" t="n"/>
      <c r="F15443" s="86" t="n"/>
      <c r="G15443" s="86" t="n"/>
      <c r="H15443" s="86" t="n"/>
      <c r="I15443" s="86" t="n"/>
      <c r="J15443" s="86" t="n"/>
      <c r="K15443" s="86" t="n"/>
      <c r="L15443" s="86" t="n"/>
      <c r="M15443" s="86" t="n"/>
      <c r="N15443" s="86" t="n"/>
      <c r="O15443" s="86" t="n"/>
      <c r="P15443" s="86" t="n"/>
      <c r="Q15443" s="86" t="n"/>
      <c r="R15443" s="86" t="n"/>
      <c r="S15443" s="86" t="n"/>
      <c r="T15443" s="86" t="n"/>
      <c r="U15443" s="86" t="n"/>
      <c r="V15443" s="86" t="n"/>
      <c r="W15443" s="86" t="n"/>
      <c r="X15443" s="86" t="n"/>
      <c r="Y15443" s="86" t="n"/>
      <c r="Z15443" s="86" t="n"/>
      <c r="AA15443" s="86" t="n"/>
      <c r="AB15443" s="86" t="n"/>
      <c r="AC15443" s="86" t="n"/>
      <c r="AD15443" s="86" t="n"/>
      <c r="AE15443" s="86" t="n"/>
      <c r="AF15443" s="86" t="n"/>
      <c r="AG15443" s="86" t="n"/>
      <c r="AH15443" s="86" t="n"/>
      <c r="AI15443" s="86" t="n"/>
      <c r="AJ15443" s="86" t="n"/>
      <c r="AK15443" s="86" t="n"/>
    </row>
    <row r="15444">
      <c r="A15444" s="85" t="n"/>
      <c r="B15444" s="86" t="n"/>
      <c r="C15444" s="85" t="n"/>
      <c r="D15444" s="85" t="n"/>
      <c r="E15444" s="86" t="n"/>
      <c r="F15444" s="85" t="n"/>
      <c r="G15444" s="85" t="n"/>
      <c r="H15444" s="86" t="n"/>
      <c r="I15444" s="85" t="n"/>
      <c r="J15444" s="85" t="n"/>
      <c r="K15444" s="86" t="n"/>
      <c r="L15444" s="85" t="n"/>
      <c r="M15444" s="85" t="n"/>
      <c r="N15444" s="86" t="n"/>
      <c r="O15444" s="85" t="n"/>
      <c r="P15444" s="85" t="n"/>
      <c r="Q15444" s="86" t="n"/>
      <c r="R15444" s="85" t="n"/>
      <c r="S15444" s="85" t="n"/>
      <c r="T15444" s="86" t="n"/>
      <c r="U15444" s="85" t="n"/>
      <c r="V15444" s="85" t="n"/>
      <c r="W15444" s="86" t="n"/>
      <c r="X15444" s="85" t="n"/>
      <c r="Y15444" s="85" t="n"/>
      <c r="Z15444" s="86" t="n"/>
      <c r="AA15444" s="85" t="n"/>
      <c r="AB15444" s="85" t="n"/>
      <c r="AC15444" s="86" t="n"/>
      <c r="AD15444" s="85" t="n"/>
      <c r="AE15444" s="85" t="n"/>
      <c r="AF15444" s="86" t="n"/>
      <c r="AG15444" s="85" t="n"/>
      <c r="AH15444" s="85" t="n"/>
      <c r="AI15444" s="86" t="n"/>
      <c r="AJ15444" s="85" t="n"/>
      <c r="AK15444" s="85" t="n"/>
    </row>
    <row r="15445">
      <c r="A15445" s="86" t="n"/>
      <c r="B15445" s="86" t="n"/>
      <c r="C15445" s="86" t="n"/>
      <c r="D15445" s="86" t="n"/>
      <c r="E15445" s="86" t="n"/>
      <c r="F15445" s="86" t="n"/>
      <c r="G15445" s="86" t="n"/>
      <c r="H15445" s="86" t="n"/>
      <c r="I15445" s="86" t="n"/>
      <c r="J15445" s="86" t="n"/>
      <c r="K15445" s="86" t="n"/>
      <c r="L15445" s="86" t="n"/>
      <c r="M15445" s="86" t="n"/>
      <c r="N15445" s="86" t="n"/>
      <c r="O15445" s="86" t="n"/>
      <c r="P15445" s="86" t="n"/>
      <c r="Q15445" s="86" t="n"/>
      <c r="R15445" s="86" t="n"/>
      <c r="S15445" s="86" t="n"/>
      <c r="T15445" s="86" t="n"/>
      <c r="U15445" s="86" t="n"/>
      <c r="V15445" s="86" t="n"/>
      <c r="W15445" s="86" t="n"/>
      <c r="X15445" s="86" t="n"/>
      <c r="Y15445" s="86" t="n"/>
      <c r="Z15445" s="86" t="n"/>
      <c r="AA15445" s="86" t="n"/>
      <c r="AB15445" s="86" t="n"/>
      <c r="AC15445" s="86" t="n"/>
      <c r="AD15445" s="86" t="n"/>
      <c r="AE15445" s="86" t="n"/>
      <c r="AF15445" s="86" t="n"/>
      <c r="AG15445" s="86" t="n"/>
      <c r="AH15445" s="86" t="n"/>
      <c r="AI15445" s="86" t="n"/>
      <c r="AJ15445" s="86" t="n"/>
      <c r="AK15445" s="86" t="n"/>
    </row>
    <row r="15446">
      <c r="A15446" s="85" t="n"/>
      <c r="B15446" s="192" t="n"/>
      <c r="C15446" s="193" t="n"/>
      <c r="D15446" s="193" t="n"/>
      <c r="E15446" s="192" t="n"/>
      <c r="F15446" s="193" t="n"/>
      <c r="G15446" s="193" t="n"/>
      <c r="H15446" s="192" t="n"/>
      <c r="I15446" s="193" t="n"/>
      <c r="J15446" s="193" t="n"/>
      <c r="K15446" s="192" t="n"/>
      <c r="L15446" s="193" t="n"/>
      <c r="M15446" s="193" t="n"/>
      <c r="N15446" s="192" t="n"/>
      <c r="O15446" s="193" t="n"/>
      <c r="P15446" s="193" t="n"/>
      <c r="Q15446" s="192" t="n"/>
      <c r="R15446" s="193" t="n"/>
      <c r="S15446" s="193" t="n"/>
      <c r="T15446" s="192" t="n"/>
      <c r="U15446" s="193" t="n"/>
      <c r="V15446" s="193" t="n"/>
      <c r="W15446" s="192" t="n"/>
      <c r="X15446" s="193" t="n"/>
      <c r="Y15446" s="193" t="n"/>
      <c r="Z15446" s="192" t="n"/>
      <c r="AA15446" s="193" t="n"/>
      <c r="AB15446" s="193" t="n"/>
      <c r="AC15446" s="192" t="n"/>
      <c r="AD15446" s="193" t="n"/>
      <c r="AE15446" s="193" t="n"/>
      <c r="AF15446" s="192" t="n"/>
      <c r="AG15446" s="193" t="n"/>
      <c r="AH15446" s="193" t="n"/>
      <c r="AI15446" s="192" t="n"/>
      <c r="AJ15446" s="193" t="n"/>
      <c r="AK15446" s="193" t="n"/>
      <c r="AM15446">
        <f>A15441</f>
        <v/>
      </c>
      <c r="AN15446" s="83">
        <f>1/($B15446*(1/$B15444)*(1/(5/7+2/7*$D15446))*$B15456/SUM($B15448:$B15471))</f>
        <v/>
      </c>
      <c r="AO15446" s="83">
        <f>1/(B15446*(1/B15444)*(1/(5/7+2/7*D15446)))</f>
        <v/>
      </c>
      <c r="AP15446" s="83" t="n"/>
      <c r="AR15446" s="174">
        <f>CHOOSE(AV$3,C15446,F15446,I15446,L15446,O15446,R15446,U15446,X15446,AA15446,AD15446,AG15446,AJ15446)</f>
        <v/>
      </c>
      <c r="AS15446" s="82" t="n"/>
      <c r="AT15446" s="82" t="n"/>
      <c r="AV15446" s="119">
        <f>AN15446/AR15446</f>
        <v/>
      </c>
      <c r="AW15446" s="172">
        <f>AO15446/AR15446</f>
        <v/>
      </c>
    </row>
    <row r="15447">
      <c r="A15447" s="86" t="n"/>
      <c r="B15447" s="86" t="n"/>
      <c r="C15447" s="86" t="n"/>
      <c r="D15447" s="86" t="n"/>
      <c r="E15447" s="86" t="n"/>
      <c r="F15447" s="86" t="n"/>
      <c r="G15447" s="86" t="n"/>
      <c r="H15447" s="86" t="n"/>
      <c r="I15447" s="86" t="n"/>
      <c r="J15447" s="86" t="n"/>
      <c r="K15447" s="86" t="n"/>
      <c r="L15447" s="86" t="n"/>
      <c r="M15447" s="86" t="n"/>
      <c r="N15447" s="86" t="n"/>
      <c r="O15447" s="86" t="n"/>
      <c r="P15447" s="86" t="n"/>
      <c r="Q15447" s="86" t="n"/>
      <c r="R15447" s="86" t="n"/>
      <c r="S15447" s="86" t="n"/>
      <c r="T15447" s="86" t="n"/>
      <c r="U15447" s="86" t="n"/>
      <c r="V15447" s="86" t="n"/>
      <c r="W15447" s="86" t="n"/>
      <c r="X15447" s="86" t="n"/>
      <c r="Y15447" s="86" t="n"/>
      <c r="Z15447" s="86" t="n"/>
      <c r="AA15447" s="86" t="n"/>
      <c r="AB15447" s="86" t="n"/>
      <c r="AC15447" s="86" t="n"/>
      <c r="AD15447" s="86" t="n"/>
      <c r="AE15447" s="86" t="n"/>
      <c r="AF15447" s="86" t="n"/>
      <c r="AG15447" s="86" t="n"/>
      <c r="AH15447" s="86" t="n"/>
      <c r="AI15447" s="86" t="n"/>
      <c r="AJ15447" s="86" t="n"/>
      <c r="AK15447" s="86" t="n"/>
    </row>
    <row r="15448">
      <c r="A15448" s="86" t="n"/>
      <c r="B15448" s="86" t="n"/>
      <c r="C15448" s="86" t="n"/>
      <c r="D15448" s="86" t="n"/>
      <c r="E15448" s="86" t="n"/>
      <c r="F15448" s="86" t="n"/>
      <c r="G15448" s="86" t="n"/>
      <c r="H15448" s="86" t="n"/>
      <c r="I15448" s="86" t="n"/>
      <c r="J15448" s="86" t="n"/>
      <c r="K15448" s="86" t="n"/>
      <c r="L15448" s="86" t="n"/>
      <c r="M15448" s="86" t="n"/>
      <c r="N15448" s="86" t="n"/>
      <c r="O15448" s="86" t="n"/>
      <c r="P15448" s="86" t="n"/>
      <c r="Q15448" s="86" t="n"/>
      <c r="R15448" s="86" t="n"/>
      <c r="S15448" s="86" t="n"/>
      <c r="T15448" s="86" t="n"/>
      <c r="U15448" s="86" t="n"/>
      <c r="V15448" s="86" t="n"/>
      <c r="W15448" s="86" t="n"/>
      <c r="X15448" s="86" t="n"/>
      <c r="Y15448" s="86" t="n"/>
      <c r="Z15448" s="86" t="n"/>
      <c r="AA15448" s="86" t="n"/>
      <c r="AB15448" s="86" t="n"/>
      <c r="AC15448" s="86" t="n"/>
      <c r="AD15448" s="86" t="n"/>
      <c r="AE15448" s="86" t="n"/>
      <c r="AF15448" s="86" t="n"/>
      <c r="AG15448" s="86" t="n"/>
      <c r="AH15448" s="86" t="n"/>
      <c r="AI15448" s="86" t="n"/>
      <c r="AJ15448" s="86" t="n"/>
      <c r="AK15448" s="86" t="n"/>
    </row>
    <row r="15449">
      <c r="A15449" s="86" t="n"/>
      <c r="B15449" s="86" t="n"/>
      <c r="C15449" s="86" t="n"/>
      <c r="D15449" s="86" t="n"/>
      <c r="E15449" s="86" t="n"/>
      <c r="F15449" s="86" t="n"/>
      <c r="G15449" s="86" t="n"/>
      <c r="H15449" s="86" t="n"/>
      <c r="I15449" s="86" t="n"/>
      <c r="J15449" s="86" t="n"/>
      <c r="K15449" s="86" t="n"/>
      <c r="L15449" s="86" t="n"/>
      <c r="M15449" s="86" t="n"/>
      <c r="N15449" s="86" t="n"/>
      <c r="O15449" s="86" t="n"/>
      <c r="P15449" s="86" t="n"/>
      <c r="Q15449" s="86" t="n"/>
      <c r="R15449" s="86" t="n"/>
      <c r="S15449" s="86" t="n"/>
      <c r="T15449" s="86" t="n"/>
      <c r="U15449" s="86" t="n"/>
      <c r="V15449" s="86" t="n"/>
      <c r="W15449" s="86" t="n"/>
      <c r="X15449" s="86" t="n"/>
      <c r="Y15449" s="86" t="n"/>
      <c r="Z15449" s="86" t="n"/>
      <c r="AA15449" s="86" t="n"/>
      <c r="AB15449" s="86" t="n"/>
      <c r="AC15449" s="86" t="n"/>
      <c r="AD15449" s="86" t="n"/>
      <c r="AE15449" s="86" t="n"/>
      <c r="AF15449" s="86" t="n"/>
      <c r="AG15449" s="86" t="n"/>
      <c r="AH15449" s="86" t="n"/>
      <c r="AI15449" s="86" t="n"/>
      <c r="AJ15449" s="86" t="n"/>
      <c r="AK15449" s="86" t="n"/>
    </row>
    <row r="15450">
      <c r="A15450" s="86" t="n"/>
      <c r="B15450" s="86" t="n"/>
      <c r="C15450" s="86" t="n"/>
      <c r="D15450" s="86" t="n"/>
      <c r="E15450" s="86" t="n"/>
      <c r="F15450" s="86" t="n"/>
      <c r="G15450" s="86" t="n"/>
      <c r="H15450" s="86" t="n"/>
      <c r="I15450" s="86" t="n"/>
      <c r="J15450" s="86" t="n"/>
      <c r="K15450" s="86" t="n"/>
      <c r="L15450" s="86" t="n"/>
      <c r="M15450" s="86" t="n"/>
      <c r="N15450" s="86" t="n"/>
      <c r="O15450" s="86" t="n"/>
      <c r="P15450" s="86" t="n"/>
      <c r="Q15450" s="86" t="n"/>
      <c r="R15450" s="86" t="n"/>
      <c r="S15450" s="86" t="n"/>
      <c r="T15450" s="86" t="n"/>
      <c r="U15450" s="86" t="n"/>
      <c r="V15450" s="86" t="n"/>
      <c r="W15450" s="86" t="n"/>
      <c r="X15450" s="86" t="n"/>
      <c r="Y15450" s="86" t="n"/>
      <c r="Z15450" s="86" t="n"/>
      <c r="AA15450" s="86" t="n"/>
      <c r="AB15450" s="86" t="n"/>
      <c r="AC15450" s="86" t="n"/>
      <c r="AD15450" s="86" t="n"/>
      <c r="AE15450" s="86" t="n"/>
      <c r="AF15450" s="86" t="n"/>
      <c r="AG15450" s="86" t="n"/>
      <c r="AH15450" s="86" t="n"/>
      <c r="AI15450" s="86" t="n"/>
      <c r="AJ15450" s="86" t="n"/>
      <c r="AK15450" s="86" t="n"/>
    </row>
    <row r="15451">
      <c r="A15451" s="86" t="n"/>
      <c r="B15451" s="86" t="n"/>
      <c r="C15451" s="86" t="n"/>
      <c r="D15451" s="86" t="n"/>
      <c r="E15451" s="86" t="n"/>
      <c r="F15451" s="86" t="n"/>
      <c r="G15451" s="86" t="n"/>
      <c r="H15451" s="86" t="n"/>
      <c r="I15451" s="86" t="n"/>
      <c r="J15451" s="86" t="n"/>
      <c r="K15451" s="86" t="n"/>
      <c r="L15451" s="86" t="n"/>
      <c r="M15451" s="86" t="n"/>
      <c r="N15451" s="86" t="n"/>
      <c r="O15451" s="86" t="n"/>
      <c r="P15451" s="86" t="n"/>
      <c r="Q15451" s="86" t="n"/>
      <c r="R15451" s="86" t="n"/>
      <c r="S15451" s="86" t="n"/>
      <c r="T15451" s="86" t="n"/>
      <c r="U15451" s="86" t="n"/>
      <c r="V15451" s="86" t="n"/>
      <c r="W15451" s="86" t="n"/>
      <c r="X15451" s="86" t="n"/>
      <c r="Y15451" s="86" t="n"/>
      <c r="Z15451" s="86" t="n"/>
      <c r="AA15451" s="86" t="n"/>
      <c r="AB15451" s="86" t="n"/>
      <c r="AC15451" s="86" t="n"/>
      <c r="AD15451" s="86" t="n"/>
      <c r="AE15451" s="86" t="n"/>
      <c r="AF15451" s="86" t="n"/>
      <c r="AG15451" s="86" t="n"/>
      <c r="AH15451" s="86" t="n"/>
      <c r="AI15451" s="86" t="n"/>
      <c r="AJ15451" s="86" t="n"/>
      <c r="AK15451" s="86" t="n"/>
    </row>
    <row r="15452">
      <c r="A15452" s="86" t="n"/>
      <c r="B15452" s="86" t="n"/>
      <c r="C15452" s="86" t="n"/>
      <c r="D15452" s="86" t="n"/>
      <c r="E15452" s="86" t="n"/>
      <c r="F15452" s="86" t="n"/>
      <c r="G15452" s="86" t="n"/>
      <c r="H15452" s="86" t="n"/>
      <c r="I15452" s="86" t="n"/>
      <c r="J15452" s="86" t="n"/>
      <c r="K15452" s="86" t="n"/>
      <c r="L15452" s="86" t="n"/>
      <c r="M15452" s="86" t="n"/>
      <c r="N15452" s="86" t="n"/>
      <c r="O15452" s="86" t="n"/>
      <c r="P15452" s="86" t="n"/>
      <c r="Q15452" s="86" t="n"/>
      <c r="R15452" s="86" t="n"/>
      <c r="S15452" s="86" t="n"/>
      <c r="T15452" s="86" t="n"/>
      <c r="U15452" s="86" t="n"/>
      <c r="V15452" s="86" t="n"/>
      <c r="W15452" s="86" t="n"/>
      <c r="X15452" s="86" t="n"/>
      <c r="Y15452" s="86" t="n"/>
      <c r="Z15452" s="86" t="n"/>
      <c r="AA15452" s="86" t="n"/>
      <c r="AB15452" s="86" t="n"/>
      <c r="AC15452" s="86" t="n"/>
      <c r="AD15452" s="86" t="n"/>
      <c r="AE15452" s="86" t="n"/>
      <c r="AF15452" s="86" t="n"/>
      <c r="AG15452" s="86" t="n"/>
      <c r="AH15452" s="86" t="n"/>
      <c r="AI15452" s="86" t="n"/>
      <c r="AJ15452" s="86" t="n"/>
      <c r="AK15452" s="86" t="n"/>
    </row>
    <row r="15453">
      <c r="A15453" s="86" t="n"/>
      <c r="B15453" s="86" t="n"/>
      <c r="C15453" s="86" t="n"/>
      <c r="D15453" s="86" t="n"/>
      <c r="E15453" s="86" t="n"/>
      <c r="F15453" s="86" t="n"/>
      <c r="G15453" s="86" t="n"/>
      <c r="H15453" s="86" t="n"/>
      <c r="I15453" s="86" t="n"/>
      <c r="J15453" s="86" t="n"/>
      <c r="K15453" s="86" t="n"/>
      <c r="L15453" s="86" t="n"/>
      <c r="M15453" s="86" t="n"/>
      <c r="N15453" s="86" t="n"/>
      <c r="O15453" s="86" t="n"/>
      <c r="P15453" s="86" t="n"/>
      <c r="Q15453" s="86" t="n"/>
      <c r="R15453" s="86" t="n"/>
      <c r="S15453" s="86" t="n"/>
      <c r="T15453" s="86" t="n"/>
      <c r="U15453" s="86" t="n"/>
      <c r="V15453" s="86" t="n"/>
      <c r="W15453" s="86" t="n"/>
      <c r="X15453" s="86" t="n"/>
      <c r="Y15453" s="86" t="n"/>
      <c r="Z15453" s="86" t="n"/>
      <c r="AA15453" s="86" t="n"/>
      <c r="AB15453" s="86" t="n"/>
      <c r="AC15453" s="86" t="n"/>
      <c r="AD15453" s="86" t="n"/>
      <c r="AE15453" s="86" t="n"/>
      <c r="AF15453" s="86" t="n"/>
      <c r="AG15453" s="86" t="n"/>
      <c r="AH15453" s="86" t="n"/>
      <c r="AI15453" s="86" t="n"/>
      <c r="AJ15453" s="86" t="n"/>
      <c r="AK15453" s="86" t="n"/>
    </row>
    <row r="15454">
      <c r="A15454" s="86" t="n"/>
      <c r="B15454" s="86" t="n"/>
      <c r="C15454" s="86" t="n"/>
      <c r="D15454" s="86" t="n"/>
      <c r="E15454" s="86" t="n"/>
      <c r="F15454" s="86" t="n"/>
      <c r="G15454" s="86" t="n"/>
      <c r="H15454" s="86" t="n"/>
      <c r="I15454" s="86" t="n"/>
      <c r="J15454" s="86" t="n"/>
      <c r="K15454" s="86" t="n"/>
      <c r="L15454" s="86" t="n"/>
      <c r="M15454" s="86" t="n"/>
      <c r="N15454" s="86" t="n"/>
      <c r="O15454" s="86" t="n"/>
      <c r="P15454" s="86" t="n"/>
      <c r="Q15454" s="86" t="n"/>
      <c r="R15454" s="86" t="n"/>
      <c r="S15454" s="86" t="n"/>
      <c r="T15454" s="86" t="n"/>
      <c r="U15454" s="86" t="n"/>
      <c r="V15454" s="86" t="n"/>
      <c r="W15454" s="86" t="n"/>
      <c r="X15454" s="86" t="n"/>
      <c r="Y15454" s="86" t="n"/>
      <c r="Z15454" s="86" t="n"/>
      <c r="AA15454" s="86" t="n"/>
      <c r="AB15454" s="86" t="n"/>
      <c r="AC15454" s="86" t="n"/>
      <c r="AD15454" s="86" t="n"/>
      <c r="AE15454" s="86" t="n"/>
      <c r="AF15454" s="86" t="n"/>
      <c r="AG15454" s="86" t="n"/>
      <c r="AH15454" s="86" t="n"/>
      <c r="AI15454" s="86" t="n"/>
      <c r="AJ15454" s="86" t="n"/>
      <c r="AK15454" s="86" t="n"/>
    </row>
    <row r="15455">
      <c r="A15455" s="86" t="n"/>
      <c r="B15455" s="86" t="n"/>
      <c r="C15455" s="86" t="n"/>
      <c r="D15455" s="86" t="n"/>
      <c r="E15455" s="86" t="n"/>
      <c r="F15455" s="86" t="n"/>
      <c r="G15455" s="86" t="n"/>
      <c r="H15455" s="86" t="n"/>
      <c r="I15455" s="86" t="n"/>
      <c r="J15455" s="86" t="n"/>
      <c r="K15455" s="86" t="n"/>
      <c r="L15455" s="86" t="n"/>
      <c r="M15455" s="86" t="n"/>
      <c r="N15455" s="86" t="n"/>
      <c r="O15455" s="86" t="n"/>
      <c r="P15455" s="86" t="n"/>
      <c r="Q15455" s="86" t="n"/>
      <c r="R15455" s="86" t="n"/>
      <c r="S15455" s="86" t="n"/>
      <c r="T15455" s="86" t="n"/>
      <c r="U15455" s="86" t="n"/>
      <c r="V15455" s="86" t="n"/>
      <c r="W15455" s="86" t="n"/>
      <c r="X15455" s="86" t="n"/>
      <c r="Y15455" s="86" t="n"/>
      <c r="Z15455" s="86" t="n"/>
      <c r="AA15455" s="86" t="n"/>
      <c r="AB15455" s="86" t="n"/>
      <c r="AC15455" s="86" t="n"/>
      <c r="AD15455" s="86" t="n"/>
      <c r="AE15455" s="86" t="n"/>
      <c r="AF15455" s="86" t="n"/>
      <c r="AG15455" s="86" t="n"/>
      <c r="AH15455" s="86" t="n"/>
      <c r="AI15455" s="86" t="n"/>
      <c r="AJ15455" s="86" t="n"/>
      <c r="AK15455" s="86" t="n"/>
    </row>
    <row r="15456">
      <c r="A15456" s="86" t="n"/>
      <c r="B15456" s="86" t="n"/>
      <c r="C15456" s="86" t="n"/>
      <c r="D15456" s="86" t="n"/>
      <c r="E15456" s="86" t="n"/>
      <c r="F15456" s="86" t="n"/>
      <c r="G15456" s="86" t="n"/>
      <c r="H15456" s="86" t="n"/>
      <c r="I15456" s="86" t="n"/>
      <c r="J15456" s="86" t="n"/>
      <c r="K15456" s="86" t="n"/>
      <c r="L15456" s="86" t="n"/>
      <c r="M15456" s="86" t="n"/>
      <c r="N15456" s="86" t="n"/>
      <c r="O15456" s="86" t="n"/>
      <c r="P15456" s="86" t="n"/>
      <c r="Q15456" s="86" t="n"/>
      <c r="R15456" s="86" t="n"/>
      <c r="S15456" s="86" t="n"/>
      <c r="T15456" s="86" t="n"/>
      <c r="U15456" s="86" t="n"/>
      <c r="V15456" s="86" t="n"/>
      <c r="W15456" s="86" t="n"/>
      <c r="X15456" s="86" t="n"/>
      <c r="Y15456" s="86" t="n"/>
      <c r="Z15456" s="86" t="n"/>
      <c r="AA15456" s="86" t="n"/>
      <c r="AB15456" s="86" t="n"/>
      <c r="AC15456" s="86" t="n"/>
      <c r="AD15456" s="86" t="n"/>
      <c r="AE15456" s="86" t="n"/>
      <c r="AF15456" s="86" t="n"/>
      <c r="AG15456" s="86" t="n"/>
      <c r="AH15456" s="86" t="n"/>
      <c r="AI15456" s="86" t="n"/>
      <c r="AJ15456" s="86" t="n"/>
      <c r="AK15456" s="86" t="n"/>
    </row>
    <row r="15457">
      <c r="A15457" s="86" t="n"/>
      <c r="B15457" s="86" t="n"/>
      <c r="C15457" s="86" t="n"/>
      <c r="D15457" s="86" t="n"/>
      <c r="E15457" s="86" t="n"/>
      <c r="F15457" s="86" t="n"/>
      <c r="G15457" s="86" t="n"/>
      <c r="H15457" s="86" t="n"/>
      <c r="I15457" s="86" t="n"/>
      <c r="J15457" s="86" t="n"/>
      <c r="K15457" s="86" t="n"/>
      <c r="L15457" s="86" t="n"/>
      <c r="M15457" s="86" t="n"/>
      <c r="N15457" s="86" t="n"/>
      <c r="O15457" s="86" t="n"/>
      <c r="P15457" s="86" t="n"/>
      <c r="Q15457" s="86" t="n"/>
      <c r="R15457" s="86" t="n"/>
      <c r="S15457" s="86" t="n"/>
      <c r="T15457" s="86" t="n"/>
      <c r="U15457" s="86" t="n"/>
      <c r="V15457" s="86" t="n"/>
      <c r="W15457" s="86" t="n"/>
      <c r="X15457" s="86" t="n"/>
      <c r="Y15457" s="86" t="n"/>
      <c r="Z15457" s="86" t="n"/>
      <c r="AA15457" s="86" t="n"/>
      <c r="AB15457" s="86" t="n"/>
      <c r="AC15457" s="86" t="n"/>
      <c r="AD15457" s="86" t="n"/>
      <c r="AE15457" s="86" t="n"/>
      <c r="AF15457" s="86" t="n"/>
      <c r="AG15457" s="86" t="n"/>
      <c r="AH15457" s="86" t="n"/>
      <c r="AI15457" s="86" t="n"/>
      <c r="AJ15457" s="86" t="n"/>
      <c r="AK15457" s="86" t="n"/>
    </row>
    <row r="15458">
      <c r="A15458" s="86" t="n"/>
      <c r="B15458" s="86" t="n"/>
      <c r="C15458" s="86" t="n"/>
      <c r="D15458" s="86" t="n"/>
      <c r="E15458" s="86" t="n"/>
      <c r="F15458" s="86" t="n"/>
      <c r="G15458" s="86" t="n"/>
      <c r="H15458" s="86" t="n"/>
      <c r="I15458" s="86" t="n"/>
      <c r="J15458" s="86" t="n"/>
      <c r="K15458" s="86" t="n"/>
      <c r="L15458" s="86" t="n"/>
      <c r="M15458" s="86" t="n"/>
      <c r="N15458" s="86" t="n"/>
      <c r="O15458" s="86" t="n"/>
      <c r="P15458" s="86" t="n"/>
      <c r="Q15458" s="86" t="n"/>
      <c r="R15458" s="86" t="n"/>
      <c r="S15458" s="86" t="n"/>
      <c r="T15458" s="86" t="n"/>
      <c r="U15458" s="86" t="n"/>
      <c r="V15458" s="86" t="n"/>
      <c r="W15458" s="86" t="n"/>
      <c r="X15458" s="86" t="n"/>
      <c r="Y15458" s="86" t="n"/>
      <c r="Z15458" s="86" t="n"/>
      <c r="AA15458" s="86" t="n"/>
      <c r="AB15458" s="86" t="n"/>
      <c r="AC15458" s="86" t="n"/>
      <c r="AD15458" s="86" t="n"/>
      <c r="AE15458" s="86" t="n"/>
      <c r="AF15458" s="86" t="n"/>
      <c r="AG15458" s="86" t="n"/>
      <c r="AH15458" s="86" t="n"/>
      <c r="AI15458" s="86" t="n"/>
      <c r="AJ15458" s="86" t="n"/>
      <c r="AK15458" s="86" t="n"/>
    </row>
    <row r="15459">
      <c r="A15459" s="86" t="n"/>
      <c r="B15459" s="86" t="n"/>
      <c r="C15459" s="86" t="n"/>
      <c r="D15459" s="86" t="n"/>
      <c r="E15459" s="86" t="n"/>
      <c r="F15459" s="86" t="n"/>
      <c r="G15459" s="86" t="n"/>
      <c r="H15459" s="86" t="n"/>
      <c r="I15459" s="86" t="n"/>
      <c r="J15459" s="86" t="n"/>
      <c r="K15459" s="86" t="n"/>
      <c r="L15459" s="86" t="n"/>
      <c r="M15459" s="86" t="n"/>
      <c r="N15459" s="86" t="n"/>
      <c r="O15459" s="86" t="n"/>
      <c r="P15459" s="86" t="n"/>
      <c r="Q15459" s="86" t="n"/>
      <c r="R15459" s="86" t="n"/>
      <c r="S15459" s="86" t="n"/>
      <c r="T15459" s="86" t="n"/>
      <c r="U15459" s="86" t="n"/>
      <c r="V15459" s="86" t="n"/>
      <c r="W15459" s="86" t="n"/>
      <c r="X15459" s="86" t="n"/>
      <c r="Y15459" s="86" t="n"/>
      <c r="Z15459" s="86" t="n"/>
      <c r="AA15459" s="86" t="n"/>
      <c r="AB15459" s="86" t="n"/>
      <c r="AC15459" s="86" t="n"/>
      <c r="AD15459" s="86" t="n"/>
      <c r="AE15459" s="86" t="n"/>
      <c r="AF15459" s="86" t="n"/>
      <c r="AG15459" s="86" t="n"/>
      <c r="AH15459" s="86" t="n"/>
      <c r="AI15459" s="86" t="n"/>
      <c r="AJ15459" s="86" t="n"/>
      <c r="AK15459" s="86" t="n"/>
    </row>
    <row r="15460">
      <c r="A15460" s="86" t="n"/>
      <c r="B15460" s="86" t="n"/>
      <c r="C15460" s="86" t="n"/>
      <c r="D15460" s="86" t="n"/>
      <c r="E15460" s="86" t="n"/>
      <c r="F15460" s="86" t="n"/>
      <c r="G15460" s="86" t="n"/>
      <c r="H15460" s="86" t="n"/>
      <c r="I15460" s="86" t="n"/>
      <c r="J15460" s="86" t="n"/>
      <c r="K15460" s="86" t="n"/>
      <c r="L15460" s="86" t="n"/>
      <c r="M15460" s="86" t="n"/>
      <c r="N15460" s="86" t="n"/>
      <c r="O15460" s="86" t="n"/>
      <c r="P15460" s="86" t="n"/>
      <c r="Q15460" s="86" t="n"/>
      <c r="R15460" s="86" t="n"/>
      <c r="S15460" s="86" t="n"/>
      <c r="T15460" s="86" t="n"/>
      <c r="U15460" s="86" t="n"/>
      <c r="V15460" s="86" t="n"/>
      <c r="W15460" s="86" t="n"/>
      <c r="X15460" s="86" t="n"/>
      <c r="Y15460" s="86" t="n"/>
      <c r="Z15460" s="86" t="n"/>
      <c r="AA15460" s="86" t="n"/>
      <c r="AB15460" s="86" t="n"/>
      <c r="AC15460" s="86" t="n"/>
      <c r="AD15460" s="86" t="n"/>
      <c r="AE15460" s="86" t="n"/>
      <c r="AF15460" s="86" t="n"/>
      <c r="AG15460" s="86" t="n"/>
      <c r="AH15460" s="86" t="n"/>
      <c r="AI15460" s="86" t="n"/>
      <c r="AJ15460" s="86" t="n"/>
      <c r="AK15460" s="86" t="n"/>
    </row>
    <row r="15461">
      <c r="A15461" s="86" t="n"/>
      <c r="B15461" s="86" t="n"/>
      <c r="C15461" s="86" t="n"/>
      <c r="D15461" s="86" t="n"/>
      <c r="E15461" s="86" t="n"/>
      <c r="F15461" s="86" t="n"/>
      <c r="G15461" s="86" t="n"/>
      <c r="H15461" s="86" t="n"/>
      <c r="I15461" s="86" t="n"/>
      <c r="J15461" s="86" t="n"/>
      <c r="K15461" s="86" t="n"/>
      <c r="L15461" s="86" t="n"/>
      <c r="M15461" s="86" t="n"/>
      <c r="N15461" s="86" t="n"/>
      <c r="O15461" s="86" t="n"/>
      <c r="P15461" s="86" t="n"/>
      <c r="Q15461" s="86" t="n"/>
      <c r="R15461" s="86" t="n"/>
      <c r="S15461" s="86" t="n"/>
      <c r="T15461" s="86" t="n"/>
      <c r="U15461" s="86" t="n"/>
      <c r="V15461" s="86" t="n"/>
      <c r="W15461" s="86" t="n"/>
      <c r="X15461" s="86" t="n"/>
      <c r="Y15461" s="86" t="n"/>
      <c r="Z15461" s="86" t="n"/>
      <c r="AA15461" s="86" t="n"/>
      <c r="AB15461" s="86" t="n"/>
      <c r="AC15461" s="86" t="n"/>
      <c r="AD15461" s="86" t="n"/>
      <c r="AE15461" s="86" t="n"/>
      <c r="AF15461" s="86" t="n"/>
      <c r="AG15461" s="86" t="n"/>
      <c r="AH15461" s="86" t="n"/>
      <c r="AI15461" s="86" t="n"/>
      <c r="AJ15461" s="86" t="n"/>
      <c r="AK15461" s="86" t="n"/>
    </row>
    <row r="15462">
      <c r="A15462" s="86" t="n"/>
      <c r="B15462" s="86" t="n"/>
      <c r="C15462" s="86" t="n"/>
      <c r="D15462" s="86" t="n"/>
      <c r="E15462" s="86" t="n"/>
      <c r="F15462" s="86" t="n"/>
      <c r="G15462" s="86" t="n"/>
      <c r="H15462" s="86" t="n"/>
      <c r="I15462" s="86" t="n"/>
      <c r="J15462" s="86" t="n"/>
      <c r="K15462" s="86" t="n"/>
      <c r="L15462" s="86" t="n"/>
      <c r="M15462" s="86" t="n"/>
      <c r="N15462" s="86" t="n"/>
      <c r="O15462" s="86" t="n"/>
      <c r="P15462" s="86" t="n"/>
      <c r="Q15462" s="86" t="n"/>
      <c r="R15462" s="86" t="n"/>
      <c r="S15462" s="86" t="n"/>
      <c r="T15462" s="86" t="n"/>
      <c r="U15462" s="86" t="n"/>
      <c r="V15462" s="86" t="n"/>
      <c r="W15462" s="86" t="n"/>
      <c r="X15462" s="86" t="n"/>
      <c r="Y15462" s="86" t="n"/>
      <c r="Z15462" s="86" t="n"/>
      <c r="AA15462" s="86" t="n"/>
      <c r="AB15462" s="86" t="n"/>
      <c r="AC15462" s="86" t="n"/>
      <c r="AD15462" s="86" t="n"/>
      <c r="AE15462" s="86" t="n"/>
      <c r="AF15462" s="86" t="n"/>
      <c r="AG15462" s="86" t="n"/>
      <c r="AH15462" s="86" t="n"/>
      <c r="AI15462" s="86" t="n"/>
      <c r="AJ15462" s="86" t="n"/>
      <c r="AK15462" s="86" t="n"/>
    </row>
    <row r="15463">
      <c r="A15463" s="86" t="n"/>
      <c r="B15463" s="86" t="n"/>
      <c r="C15463" s="86" t="n"/>
      <c r="D15463" s="86" t="n"/>
      <c r="E15463" s="86" t="n"/>
      <c r="F15463" s="86" t="n"/>
      <c r="G15463" s="86" t="n"/>
      <c r="H15463" s="86" t="n"/>
      <c r="I15463" s="86" t="n"/>
      <c r="J15463" s="86" t="n"/>
      <c r="K15463" s="86" t="n"/>
      <c r="L15463" s="86" t="n"/>
      <c r="M15463" s="86" t="n"/>
      <c r="N15463" s="86" t="n"/>
      <c r="O15463" s="86" t="n"/>
      <c r="P15463" s="86" t="n"/>
      <c r="Q15463" s="86" t="n"/>
      <c r="R15463" s="86" t="n"/>
      <c r="S15463" s="86" t="n"/>
      <c r="T15463" s="86" t="n"/>
      <c r="U15463" s="86" t="n"/>
      <c r="V15463" s="86" t="n"/>
      <c r="W15463" s="86" t="n"/>
      <c r="X15463" s="86" t="n"/>
      <c r="Y15463" s="86" t="n"/>
      <c r="Z15463" s="86" t="n"/>
      <c r="AA15463" s="86" t="n"/>
      <c r="AB15463" s="86" t="n"/>
      <c r="AC15463" s="86" t="n"/>
      <c r="AD15463" s="86" t="n"/>
      <c r="AE15463" s="86" t="n"/>
      <c r="AF15463" s="86" t="n"/>
      <c r="AG15463" s="86" t="n"/>
      <c r="AH15463" s="86" t="n"/>
      <c r="AI15463" s="86" t="n"/>
      <c r="AJ15463" s="86" t="n"/>
      <c r="AK15463" s="86" t="n"/>
    </row>
    <row r="15464">
      <c r="A15464" s="86" t="n"/>
      <c r="B15464" s="86" t="n"/>
      <c r="C15464" s="86" t="n"/>
      <c r="D15464" s="86" t="n"/>
      <c r="E15464" s="86" t="n"/>
      <c r="F15464" s="86" t="n"/>
      <c r="G15464" s="86" t="n"/>
      <c r="H15464" s="86" t="n"/>
      <c r="I15464" s="86" t="n"/>
      <c r="J15464" s="86" t="n"/>
      <c r="K15464" s="86" t="n"/>
      <c r="L15464" s="86" t="n"/>
      <c r="M15464" s="86" t="n"/>
      <c r="N15464" s="86" t="n"/>
      <c r="O15464" s="86" t="n"/>
      <c r="P15464" s="86" t="n"/>
      <c r="Q15464" s="86" t="n"/>
      <c r="R15464" s="86" t="n"/>
      <c r="S15464" s="86" t="n"/>
      <c r="T15464" s="86" t="n"/>
      <c r="U15464" s="86" t="n"/>
      <c r="V15464" s="86" t="n"/>
      <c r="W15464" s="86" t="n"/>
      <c r="X15464" s="86" t="n"/>
      <c r="Y15464" s="86" t="n"/>
      <c r="Z15464" s="86" t="n"/>
      <c r="AA15464" s="86" t="n"/>
      <c r="AB15464" s="86" t="n"/>
      <c r="AC15464" s="86" t="n"/>
      <c r="AD15464" s="86" t="n"/>
      <c r="AE15464" s="86" t="n"/>
      <c r="AF15464" s="86" t="n"/>
      <c r="AG15464" s="86" t="n"/>
      <c r="AH15464" s="86" t="n"/>
      <c r="AI15464" s="86" t="n"/>
      <c r="AJ15464" s="86" t="n"/>
      <c r="AK15464" s="86" t="n"/>
    </row>
    <row r="15465">
      <c r="A15465" s="86" t="n"/>
      <c r="B15465" s="86" t="n"/>
      <c r="C15465" s="86" t="n"/>
      <c r="D15465" s="86" t="n"/>
      <c r="E15465" s="86" t="n"/>
      <c r="F15465" s="86" t="n"/>
      <c r="G15465" s="86" t="n"/>
      <c r="H15465" s="86" t="n"/>
      <c r="I15465" s="86" t="n"/>
      <c r="J15465" s="86" t="n"/>
      <c r="K15465" s="86" t="n"/>
      <c r="L15465" s="86" t="n"/>
      <c r="M15465" s="86" t="n"/>
      <c r="N15465" s="86" t="n"/>
      <c r="O15465" s="86" t="n"/>
      <c r="P15465" s="86" t="n"/>
      <c r="Q15465" s="86" t="n"/>
      <c r="R15465" s="86" t="n"/>
      <c r="S15465" s="86" t="n"/>
      <c r="T15465" s="86" t="n"/>
      <c r="U15465" s="86" t="n"/>
      <c r="V15465" s="86" t="n"/>
      <c r="W15465" s="86" t="n"/>
      <c r="X15465" s="86" t="n"/>
      <c r="Y15465" s="86" t="n"/>
      <c r="Z15465" s="86" t="n"/>
      <c r="AA15465" s="86" t="n"/>
      <c r="AB15465" s="86" t="n"/>
      <c r="AC15465" s="86" t="n"/>
      <c r="AD15465" s="86" t="n"/>
      <c r="AE15465" s="86" t="n"/>
      <c r="AF15465" s="86" t="n"/>
      <c r="AG15465" s="86" t="n"/>
      <c r="AH15465" s="86" t="n"/>
      <c r="AI15465" s="86" t="n"/>
      <c r="AJ15465" s="86" t="n"/>
      <c r="AK15465" s="86" t="n"/>
    </row>
    <row r="15466">
      <c r="A15466" s="86" t="n"/>
      <c r="B15466" s="86" t="n"/>
      <c r="C15466" s="86" t="n"/>
      <c r="D15466" s="86" t="n"/>
      <c r="E15466" s="86" t="n"/>
      <c r="F15466" s="86" t="n"/>
      <c r="G15466" s="86" t="n"/>
      <c r="H15466" s="86" t="n"/>
      <c r="I15466" s="86" t="n"/>
      <c r="J15466" s="86" t="n"/>
      <c r="K15466" s="86" t="n"/>
      <c r="L15466" s="86" t="n"/>
      <c r="M15466" s="86" t="n"/>
      <c r="N15466" s="86" t="n"/>
      <c r="O15466" s="86" t="n"/>
      <c r="P15466" s="86" t="n"/>
      <c r="Q15466" s="86" t="n"/>
      <c r="R15466" s="86" t="n"/>
      <c r="S15466" s="86" t="n"/>
      <c r="T15466" s="86" t="n"/>
      <c r="U15466" s="86" t="n"/>
      <c r="V15466" s="86" t="n"/>
      <c r="W15466" s="86" t="n"/>
      <c r="X15466" s="86" t="n"/>
      <c r="Y15466" s="86" t="n"/>
      <c r="Z15466" s="86" t="n"/>
      <c r="AA15466" s="86" t="n"/>
      <c r="AB15466" s="86" t="n"/>
      <c r="AC15466" s="86" t="n"/>
      <c r="AD15466" s="86" t="n"/>
      <c r="AE15466" s="86" t="n"/>
      <c r="AF15466" s="86" t="n"/>
      <c r="AG15466" s="86" t="n"/>
      <c r="AH15466" s="86" t="n"/>
      <c r="AI15466" s="86" t="n"/>
      <c r="AJ15466" s="86" t="n"/>
      <c r="AK15466" s="86" t="n"/>
    </row>
    <row r="15467">
      <c r="A15467" s="86" t="n"/>
      <c r="B15467" s="86" t="n"/>
      <c r="C15467" s="86" t="n"/>
      <c r="D15467" s="86" t="n"/>
      <c r="E15467" s="86" t="n"/>
      <c r="F15467" s="86" t="n"/>
      <c r="G15467" s="86" t="n"/>
      <c r="H15467" s="86" t="n"/>
      <c r="I15467" s="86" t="n"/>
      <c r="J15467" s="86" t="n"/>
      <c r="K15467" s="86" t="n"/>
      <c r="L15467" s="86" t="n"/>
      <c r="M15467" s="86" t="n"/>
      <c r="N15467" s="86" t="n"/>
      <c r="O15467" s="86" t="n"/>
      <c r="P15467" s="86" t="n"/>
      <c r="Q15467" s="86" t="n"/>
      <c r="R15467" s="86" t="n"/>
      <c r="S15467" s="86" t="n"/>
      <c r="T15467" s="86" t="n"/>
      <c r="U15467" s="86" t="n"/>
      <c r="V15467" s="86" t="n"/>
      <c r="W15467" s="86" t="n"/>
      <c r="X15467" s="86" t="n"/>
      <c r="Y15467" s="86" t="n"/>
      <c r="Z15467" s="86" t="n"/>
      <c r="AA15467" s="86" t="n"/>
      <c r="AB15467" s="86" t="n"/>
      <c r="AC15467" s="86" t="n"/>
      <c r="AD15467" s="86" t="n"/>
      <c r="AE15467" s="86" t="n"/>
      <c r="AF15467" s="86" t="n"/>
      <c r="AG15467" s="86" t="n"/>
      <c r="AH15467" s="86" t="n"/>
      <c r="AI15467" s="86" t="n"/>
      <c r="AJ15467" s="86" t="n"/>
      <c r="AK15467" s="86" t="n"/>
    </row>
    <row r="15468">
      <c r="A15468" s="86" t="n"/>
      <c r="B15468" s="86" t="n"/>
      <c r="C15468" s="86" t="n"/>
      <c r="D15468" s="86" t="n"/>
      <c r="E15468" s="86" t="n"/>
      <c r="F15468" s="86" t="n"/>
      <c r="G15468" s="86" t="n"/>
      <c r="H15468" s="86" t="n"/>
      <c r="I15468" s="86" t="n"/>
      <c r="J15468" s="86" t="n"/>
      <c r="K15468" s="86" t="n"/>
      <c r="L15468" s="86" t="n"/>
      <c r="M15468" s="86" t="n"/>
      <c r="N15468" s="86" t="n"/>
      <c r="O15468" s="86" t="n"/>
      <c r="P15468" s="86" t="n"/>
      <c r="Q15468" s="86" t="n"/>
      <c r="R15468" s="86" t="n"/>
      <c r="S15468" s="86" t="n"/>
      <c r="T15468" s="86" t="n"/>
      <c r="U15468" s="86" t="n"/>
      <c r="V15468" s="86" t="n"/>
      <c r="W15468" s="86" t="n"/>
      <c r="X15468" s="86" t="n"/>
      <c r="Y15468" s="86" t="n"/>
      <c r="Z15468" s="86" t="n"/>
      <c r="AA15468" s="86" t="n"/>
      <c r="AB15468" s="86" t="n"/>
      <c r="AC15468" s="86" t="n"/>
      <c r="AD15468" s="86" t="n"/>
      <c r="AE15468" s="86" t="n"/>
      <c r="AF15468" s="86" t="n"/>
      <c r="AG15468" s="86" t="n"/>
      <c r="AH15468" s="86" t="n"/>
      <c r="AI15468" s="86" t="n"/>
      <c r="AJ15468" s="86" t="n"/>
      <c r="AK15468" s="86" t="n"/>
    </row>
    <row r="15469">
      <c r="A15469" s="86" t="n"/>
      <c r="B15469" s="86" t="n"/>
      <c r="C15469" s="86" t="n"/>
      <c r="D15469" s="86" t="n"/>
      <c r="E15469" s="86" t="n"/>
      <c r="F15469" s="86" t="n"/>
      <c r="G15469" s="86" t="n"/>
      <c r="H15469" s="86" t="n"/>
      <c r="I15469" s="86" t="n"/>
      <c r="J15469" s="86" t="n"/>
      <c r="K15469" s="86" t="n"/>
      <c r="L15469" s="86" t="n"/>
      <c r="M15469" s="86" t="n"/>
      <c r="N15469" s="86" t="n"/>
      <c r="O15469" s="86" t="n"/>
      <c r="P15469" s="86" t="n"/>
      <c r="Q15469" s="86" t="n"/>
      <c r="R15469" s="86" t="n"/>
      <c r="S15469" s="86" t="n"/>
      <c r="T15469" s="86" t="n"/>
      <c r="U15469" s="86" t="n"/>
      <c r="V15469" s="86" t="n"/>
      <c r="W15469" s="86" t="n"/>
      <c r="X15469" s="86" t="n"/>
      <c r="Y15469" s="86" t="n"/>
      <c r="Z15469" s="86" t="n"/>
      <c r="AA15469" s="86" t="n"/>
      <c r="AB15469" s="86" t="n"/>
      <c r="AC15469" s="86" t="n"/>
      <c r="AD15469" s="86" t="n"/>
      <c r="AE15469" s="86" t="n"/>
      <c r="AF15469" s="86" t="n"/>
      <c r="AG15469" s="86" t="n"/>
      <c r="AH15469" s="86" t="n"/>
      <c r="AI15469" s="86" t="n"/>
      <c r="AJ15469" s="86" t="n"/>
      <c r="AK15469" s="86" t="n"/>
    </row>
    <row r="15470">
      <c r="A15470" s="86" t="n"/>
      <c r="B15470" s="86" t="n"/>
      <c r="C15470" s="86" t="n"/>
      <c r="D15470" s="86" t="n"/>
      <c r="E15470" s="86" t="n"/>
      <c r="F15470" s="86" t="n"/>
      <c r="G15470" s="86" t="n"/>
      <c r="H15470" s="86" t="n"/>
      <c r="I15470" s="86" t="n"/>
      <c r="J15470" s="86" t="n"/>
      <c r="K15470" s="86" t="n"/>
      <c r="L15470" s="86" t="n"/>
      <c r="M15470" s="86" t="n"/>
      <c r="N15470" s="86" t="n"/>
      <c r="O15470" s="86" t="n"/>
      <c r="P15470" s="86" t="n"/>
      <c r="Q15470" s="86" t="n"/>
      <c r="R15470" s="86" t="n"/>
      <c r="S15470" s="86" t="n"/>
      <c r="T15470" s="86" t="n"/>
      <c r="U15470" s="86" t="n"/>
      <c r="V15470" s="86" t="n"/>
      <c r="W15470" s="86" t="n"/>
      <c r="X15470" s="86" t="n"/>
      <c r="Y15470" s="86" t="n"/>
      <c r="Z15470" s="86" t="n"/>
      <c r="AA15470" s="86" t="n"/>
      <c r="AB15470" s="86" t="n"/>
      <c r="AC15470" s="86" t="n"/>
      <c r="AD15470" s="86" t="n"/>
      <c r="AE15470" s="86" t="n"/>
      <c r="AF15470" s="86" t="n"/>
      <c r="AG15470" s="86" t="n"/>
      <c r="AH15470" s="86" t="n"/>
      <c r="AI15470" s="86" t="n"/>
      <c r="AJ15470" s="86" t="n"/>
      <c r="AK15470" s="86" t="n"/>
    </row>
    <row r="15471">
      <c r="A15471" s="86" t="n"/>
      <c r="B15471" s="86" t="n"/>
      <c r="C15471" s="86" t="n"/>
      <c r="D15471" s="86" t="n"/>
      <c r="E15471" s="86" t="n"/>
      <c r="F15471" s="86" t="n"/>
      <c r="G15471" s="86" t="n"/>
      <c r="H15471" s="86" t="n"/>
      <c r="I15471" s="86" t="n"/>
      <c r="J15471" s="86" t="n"/>
      <c r="K15471" s="86" t="n"/>
      <c r="L15471" s="86" t="n"/>
      <c r="M15471" s="86" t="n"/>
      <c r="N15471" s="86" t="n"/>
      <c r="O15471" s="86" t="n"/>
      <c r="P15471" s="86" t="n"/>
      <c r="Q15471" s="86" t="n"/>
      <c r="R15471" s="86" t="n"/>
      <c r="S15471" s="86" t="n"/>
      <c r="T15471" s="86" t="n"/>
      <c r="U15471" s="86" t="n"/>
      <c r="V15471" s="86" t="n"/>
      <c r="W15471" s="86" t="n"/>
      <c r="X15471" s="86" t="n"/>
      <c r="Y15471" s="86" t="n"/>
      <c r="Z15471" s="86" t="n"/>
      <c r="AA15471" s="86" t="n"/>
      <c r="AB15471" s="86" t="n"/>
      <c r="AC15471" s="86" t="n"/>
      <c r="AD15471" s="86" t="n"/>
      <c r="AE15471" s="86" t="n"/>
      <c r="AF15471" s="86" t="n"/>
      <c r="AG15471" s="86" t="n"/>
      <c r="AH15471" s="86" t="n"/>
      <c r="AI15471" s="86" t="n"/>
      <c r="AJ15471" s="86" t="n"/>
      <c r="AK15471" s="86" t="n"/>
    </row>
    <row r="15481">
      <c r="A15481" s="86" t="n"/>
      <c r="B15481" s="85" t="n"/>
      <c r="C15481" s="85" t="n"/>
      <c r="D15481" s="85" t="n"/>
      <c r="E15481" s="85" t="n"/>
      <c r="F15481" s="86" t="n"/>
      <c r="G15481" s="151" t="n"/>
      <c r="H15481" s="85" t="n"/>
      <c r="I15481" s="85" t="n"/>
      <c r="J15481" s="85" t="n"/>
      <c r="K15481" s="85" t="n"/>
      <c r="L15481" s="85" t="n"/>
      <c r="M15481" s="85" t="n"/>
      <c r="N15481" s="85" t="n"/>
      <c r="O15481" s="85" t="n"/>
      <c r="P15481" s="85" t="n"/>
      <c r="Q15481" s="85" t="n"/>
      <c r="R15481" s="85" t="n"/>
      <c r="S15481" s="85" t="n"/>
      <c r="T15481" s="108" t="n"/>
      <c r="U15481" s="85" t="n"/>
      <c r="V15481" s="85" t="n"/>
      <c r="W15481" s="85" t="n"/>
      <c r="X15481" s="85" t="n"/>
      <c r="Y15481" s="85" t="n"/>
      <c r="Z15481" s="85" t="n"/>
      <c r="AA15481" s="85" t="n"/>
      <c r="AB15481" s="85" t="n"/>
      <c r="AC15481" s="85" t="n"/>
      <c r="AD15481" s="85" t="n"/>
      <c r="AE15481" s="85" t="n"/>
      <c r="AF15481" s="85" t="n"/>
      <c r="AG15481" s="85" t="n"/>
      <c r="AH15481" s="85" t="n"/>
      <c r="AI15481" s="85" t="n"/>
      <c r="AJ15481" s="85" t="n"/>
      <c r="AK15481" s="85" t="n"/>
    </row>
    <row r="15482">
      <c r="A15482" s="85" t="n"/>
      <c r="B15482" s="86" t="n"/>
      <c r="C15482" s="85" t="n"/>
      <c r="D15482" s="85" t="n"/>
      <c r="E15482" s="85" t="n"/>
      <c r="F15482" s="85" t="n"/>
      <c r="G15482" s="85" t="n"/>
      <c r="H15482" s="85" t="n"/>
      <c r="I15482" s="85" t="n"/>
      <c r="J15482" s="85" t="n"/>
      <c r="K15482" s="85" t="n"/>
      <c r="L15482" s="85" t="n"/>
      <c r="M15482" s="85" t="n"/>
      <c r="N15482" s="85" t="n"/>
      <c r="O15482" s="85" t="n"/>
      <c r="P15482" s="85" t="n"/>
      <c r="Q15482" s="85" t="n"/>
      <c r="R15482" s="85" t="n"/>
      <c r="S15482" s="85" t="n"/>
      <c r="T15482" s="85" t="n"/>
      <c r="U15482" s="85" t="n"/>
      <c r="V15482" s="85" t="n"/>
      <c r="W15482" s="85" t="n"/>
      <c r="X15482" s="85" t="n"/>
      <c r="Y15482" s="85" t="n"/>
      <c r="Z15482" s="85" t="n"/>
      <c r="AA15482" s="85" t="n"/>
      <c r="AB15482" s="85" t="n"/>
      <c r="AC15482" s="85" t="n"/>
      <c r="AD15482" s="85" t="n"/>
      <c r="AE15482" s="85" t="n"/>
      <c r="AF15482" s="85" t="n"/>
      <c r="AG15482" s="85" t="n"/>
      <c r="AH15482" s="85" t="n"/>
      <c r="AI15482" s="85" t="n"/>
      <c r="AJ15482" s="85" t="n"/>
      <c r="AK15482" s="85" t="n"/>
    </row>
    <row r="15483">
      <c r="A15483" s="86" t="n"/>
      <c r="B15483" s="86" t="n"/>
      <c r="C15483" s="86" t="n"/>
      <c r="D15483" s="86" t="n"/>
      <c r="E15483" s="86" t="n"/>
      <c r="F15483" s="86" t="n"/>
      <c r="G15483" s="86" t="n"/>
      <c r="H15483" s="86" t="n"/>
      <c r="I15483" s="86" t="n"/>
      <c r="J15483" s="86" t="n"/>
      <c r="K15483" s="86" t="n"/>
      <c r="L15483" s="86" t="n"/>
      <c r="M15483" s="86" t="n"/>
      <c r="N15483" s="86" t="n"/>
      <c r="O15483" s="86" t="n"/>
      <c r="P15483" s="86" t="n"/>
      <c r="Q15483" s="86" t="n"/>
      <c r="R15483" s="86" t="n"/>
      <c r="S15483" s="86" t="n"/>
      <c r="T15483" s="86" t="n"/>
      <c r="U15483" s="86" t="n"/>
      <c r="V15483" s="86" t="n"/>
      <c r="W15483" s="86" t="n"/>
      <c r="X15483" s="86" t="n"/>
      <c r="Y15483" s="86" t="n"/>
      <c r="Z15483" s="86" t="n"/>
      <c r="AA15483" s="86" t="n"/>
      <c r="AB15483" s="86" t="n"/>
      <c r="AC15483" s="86" t="n"/>
      <c r="AD15483" s="86" t="n"/>
      <c r="AE15483" s="86" t="n"/>
      <c r="AF15483" s="86" t="n"/>
      <c r="AG15483" s="86" t="n"/>
      <c r="AH15483" s="86" t="n"/>
      <c r="AI15483" s="86" t="n"/>
      <c r="AJ15483" s="86" t="n"/>
      <c r="AK15483" s="86" t="n"/>
    </row>
    <row r="15484">
      <c r="A15484" s="85" t="n"/>
      <c r="B15484" s="86" t="n"/>
      <c r="C15484" s="85" t="n"/>
      <c r="D15484" s="85" t="n"/>
      <c r="E15484" s="86" t="n"/>
      <c r="F15484" s="85" t="n"/>
      <c r="G15484" s="85" t="n"/>
      <c r="H15484" s="86" t="n"/>
      <c r="I15484" s="85" t="n"/>
      <c r="J15484" s="85" t="n"/>
      <c r="K15484" s="86" t="n"/>
      <c r="L15484" s="85" t="n"/>
      <c r="M15484" s="85" t="n"/>
      <c r="N15484" s="86" t="n"/>
      <c r="O15484" s="85" t="n"/>
      <c r="P15484" s="85" t="n"/>
      <c r="Q15484" s="86" t="n"/>
      <c r="R15484" s="85" t="n"/>
      <c r="S15484" s="85" t="n"/>
      <c r="T15484" s="86" t="n"/>
      <c r="U15484" s="85" t="n"/>
      <c r="V15484" s="85" t="n"/>
      <c r="W15484" s="86" t="n"/>
      <c r="X15484" s="85" t="n"/>
      <c r="Y15484" s="85" t="n"/>
      <c r="Z15484" s="86" t="n"/>
      <c r="AA15484" s="85" t="n"/>
      <c r="AB15484" s="85" t="n"/>
      <c r="AC15484" s="86" t="n"/>
      <c r="AD15484" s="85" t="n"/>
      <c r="AE15484" s="85" t="n"/>
      <c r="AF15484" s="86" t="n"/>
      <c r="AG15484" s="85" t="n"/>
      <c r="AH15484" s="85" t="n"/>
      <c r="AI15484" s="86" t="n"/>
      <c r="AJ15484" s="85" t="n"/>
      <c r="AK15484" s="85" t="n"/>
    </row>
    <row r="15485">
      <c r="A15485" s="86" t="n"/>
      <c r="B15485" s="86" t="n"/>
      <c r="C15485" s="86" t="n"/>
      <c r="D15485" s="86" t="n"/>
      <c r="E15485" s="86" t="n"/>
      <c r="F15485" s="86" t="n"/>
      <c r="G15485" s="86" t="n"/>
      <c r="H15485" s="86" t="n"/>
      <c r="I15485" s="86" t="n"/>
      <c r="J15485" s="86" t="n"/>
      <c r="K15485" s="86" t="n"/>
      <c r="L15485" s="86" t="n"/>
      <c r="M15485" s="86" t="n"/>
      <c r="N15485" s="86" t="n"/>
      <c r="O15485" s="86" t="n"/>
      <c r="P15485" s="86" t="n"/>
      <c r="Q15485" s="86" t="n"/>
      <c r="R15485" s="86" t="n"/>
      <c r="S15485" s="86" t="n"/>
      <c r="T15485" s="86" t="n"/>
      <c r="U15485" s="86" t="n"/>
      <c r="V15485" s="86" t="n"/>
      <c r="W15485" s="86" t="n"/>
      <c r="X15485" s="86" t="n"/>
      <c r="Y15485" s="86" t="n"/>
      <c r="Z15485" s="86" t="n"/>
      <c r="AA15485" s="86" t="n"/>
      <c r="AB15485" s="86" t="n"/>
      <c r="AC15485" s="86" t="n"/>
      <c r="AD15485" s="86" t="n"/>
      <c r="AE15485" s="86" t="n"/>
      <c r="AF15485" s="86" t="n"/>
      <c r="AG15485" s="86" t="n"/>
      <c r="AH15485" s="86" t="n"/>
      <c r="AI15485" s="86" t="n"/>
      <c r="AJ15485" s="86" t="n"/>
      <c r="AK15485" s="86" t="n"/>
    </row>
    <row r="15486">
      <c r="A15486" s="85" t="n"/>
      <c r="B15486" s="192" t="n"/>
      <c r="C15486" s="193" t="n"/>
      <c r="D15486" s="193" t="n"/>
      <c r="E15486" s="192" t="n"/>
      <c r="F15486" s="193" t="n"/>
      <c r="G15486" s="193" t="n"/>
      <c r="H15486" s="192" t="n"/>
      <c r="I15486" s="193" t="n"/>
      <c r="J15486" s="193" t="n"/>
      <c r="K15486" s="192" t="n"/>
      <c r="L15486" s="193" t="n"/>
      <c r="M15486" s="193" t="n"/>
      <c r="N15486" s="192" t="n"/>
      <c r="O15486" s="193" t="n"/>
      <c r="P15486" s="193" t="n"/>
      <c r="Q15486" s="192" t="n"/>
      <c r="R15486" s="193" t="n"/>
      <c r="S15486" s="193" t="n"/>
      <c r="T15486" s="192" t="n"/>
      <c r="U15486" s="193" t="n"/>
      <c r="V15486" s="193" t="n"/>
      <c r="W15486" s="192" t="n"/>
      <c r="X15486" s="193" t="n"/>
      <c r="Y15486" s="193" t="n"/>
      <c r="Z15486" s="192" t="n"/>
      <c r="AA15486" s="193" t="n"/>
      <c r="AB15486" s="193" t="n"/>
      <c r="AC15486" s="192" t="n"/>
      <c r="AD15486" s="193" t="n"/>
      <c r="AE15486" s="193" t="n"/>
      <c r="AF15486" s="192" t="n"/>
      <c r="AG15486" s="193" t="n"/>
      <c r="AH15486" s="193" t="n"/>
      <c r="AI15486" s="192" t="n"/>
      <c r="AJ15486" s="193" t="n"/>
      <c r="AK15486" s="193" t="n"/>
      <c r="AM15486">
        <f>A15481</f>
        <v/>
      </c>
      <c r="AN15486" s="83">
        <f>1/($B15486*(1/$B15484)*(1/(5/7+2/7*$D15486))*$B15496/SUM($B15488:$B15511))</f>
        <v/>
      </c>
      <c r="AO15486" s="83">
        <f>1/(B15486*(1/B15484)*(1/(5/7+2/7*D15486)))</f>
        <v/>
      </c>
      <c r="AP15486" s="83" t="n"/>
      <c r="AR15486" s="174">
        <f>CHOOSE(AV$3,C15486,F15486,I15486,L15486,O15486,R15486,U15486,X15486,AA15486,AD15486,AG15486,AJ15486)</f>
        <v/>
      </c>
      <c r="AS15486" s="82" t="n"/>
      <c r="AT15486" s="82" t="n"/>
      <c r="AV15486" s="119">
        <f>AN15486/AR15486</f>
        <v/>
      </c>
      <c r="AW15486" s="172">
        <f>AO15486/AR15486</f>
        <v/>
      </c>
    </row>
    <row r="15487">
      <c r="A15487" s="86" t="n"/>
      <c r="B15487" s="86" t="n"/>
      <c r="C15487" s="86" t="n"/>
      <c r="D15487" s="86" t="n"/>
      <c r="E15487" s="86" t="n"/>
      <c r="F15487" s="86" t="n"/>
      <c r="G15487" s="86" t="n"/>
      <c r="H15487" s="86" t="n"/>
      <c r="I15487" s="86" t="n"/>
      <c r="J15487" s="86" t="n"/>
      <c r="K15487" s="86" t="n"/>
      <c r="L15487" s="86" t="n"/>
      <c r="M15487" s="86" t="n"/>
      <c r="N15487" s="86" t="n"/>
      <c r="O15487" s="86" t="n"/>
      <c r="P15487" s="86" t="n"/>
      <c r="Q15487" s="86" t="n"/>
      <c r="R15487" s="86" t="n"/>
      <c r="S15487" s="86" t="n"/>
      <c r="T15487" s="86" t="n"/>
      <c r="U15487" s="86" t="n"/>
      <c r="V15487" s="86" t="n"/>
      <c r="W15487" s="86" t="n"/>
      <c r="X15487" s="86" t="n"/>
      <c r="Y15487" s="86" t="n"/>
      <c r="Z15487" s="86" t="n"/>
      <c r="AA15487" s="86" t="n"/>
      <c r="AB15487" s="86" t="n"/>
      <c r="AC15487" s="86" t="n"/>
      <c r="AD15487" s="86" t="n"/>
      <c r="AE15487" s="86" t="n"/>
      <c r="AF15487" s="86" t="n"/>
      <c r="AG15487" s="86" t="n"/>
      <c r="AH15487" s="86" t="n"/>
      <c r="AI15487" s="86" t="n"/>
      <c r="AJ15487" s="86" t="n"/>
      <c r="AK15487" s="86" t="n"/>
    </row>
    <row r="15488">
      <c r="A15488" s="86" t="n"/>
      <c r="B15488" s="86" t="n"/>
      <c r="C15488" s="86" t="n"/>
      <c r="D15488" s="86" t="n"/>
      <c r="E15488" s="86" t="n"/>
      <c r="F15488" s="86" t="n"/>
      <c r="G15488" s="86" t="n"/>
      <c r="H15488" s="86" t="n"/>
      <c r="I15488" s="86" t="n"/>
      <c r="J15488" s="86" t="n"/>
      <c r="K15488" s="86" t="n"/>
      <c r="L15488" s="86" t="n"/>
      <c r="M15488" s="86" t="n"/>
      <c r="N15488" s="86" t="n"/>
      <c r="O15488" s="86" t="n"/>
      <c r="P15488" s="86" t="n"/>
      <c r="Q15488" s="86" t="n"/>
      <c r="R15488" s="86" t="n"/>
      <c r="S15488" s="86" t="n"/>
      <c r="T15488" s="86" t="n"/>
      <c r="U15488" s="86" t="n"/>
      <c r="V15488" s="86" t="n"/>
      <c r="W15488" s="86" t="n"/>
      <c r="X15488" s="86" t="n"/>
      <c r="Y15488" s="86" t="n"/>
      <c r="Z15488" s="86" t="n"/>
      <c r="AA15488" s="86" t="n"/>
      <c r="AB15488" s="86" t="n"/>
      <c r="AC15488" s="86" t="n"/>
      <c r="AD15488" s="86" t="n"/>
      <c r="AE15488" s="86" t="n"/>
      <c r="AF15488" s="86" t="n"/>
      <c r="AG15488" s="86" t="n"/>
      <c r="AH15488" s="86" t="n"/>
      <c r="AI15488" s="86" t="n"/>
      <c r="AJ15488" s="86" t="n"/>
      <c r="AK15488" s="86" t="n"/>
    </row>
    <row r="15489">
      <c r="A15489" s="86" t="n"/>
      <c r="B15489" s="86" t="n"/>
      <c r="C15489" s="86" t="n"/>
      <c r="D15489" s="86" t="n"/>
      <c r="E15489" s="86" t="n"/>
      <c r="F15489" s="86" t="n"/>
      <c r="G15489" s="86" t="n"/>
      <c r="H15489" s="86" t="n"/>
      <c r="I15489" s="86" t="n"/>
      <c r="J15489" s="86" t="n"/>
      <c r="K15489" s="86" t="n"/>
      <c r="L15489" s="86" t="n"/>
      <c r="M15489" s="86" t="n"/>
      <c r="N15489" s="86" t="n"/>
      <c r="O15489" s="86" t="n"/>
      <c r="P15489" s="86" t="n"/>
      <c r="Q15489" s="86" t="n"/>
      <c r="R15489" s="86" t="n"/>
      <c r="S15489" s="86" t="n"/>
      <c r="T15489" s="86" t="n"/>
      <c r="U15489" s="86" t="n"/>
      <c r="V15489" s="86" t="n"/>
      <c r="W15489" s="86" t="n"/>
      <c r="X15489" s="86" t="n"/>
      <c r="Y15489" s="86" t="n"/>
      <c r="Z15489" s="86" t="n"/>
      <c r="AA15489" s="86" t="n"/>
      <c r="AB15489" s="86" t="n"/>
      <c r="AC15489" s="86" t="n"/>
      <c r="AD15489" s="86" t="n"/>
      <c r="AE15489" s="86" t="n"/>
      <c r="AF15489" s="86" t="n"/>
      <c r="AG15489" s="86" t="n"/>
      <c r="AH15489" s="86" t="n"/>
      <c r="AI15489" s="86" t="n"/>
      <c r="AJ15489" s="86" t="n"/>
      <c r="AK15489" s="86" t="n"/>
    </row>
    <row r="15490">
      <c r="A15490" s="86" t="n"/>
      <c r="B15490" s="86" t="n"/>
      <c r="C15490" s="86" t="n"/>
      <c r="D15490" s="86" t="n"/>
      <c r="E15490" s="86" t="n"/>
      <c r="F15490" s="86" t="n"/>
      <c r="G15490" s="86" t="n"/>
      <c r="H15490" s="86" t="n"/>
      <c r="I15490" s="86" t="n"/>
      <c r="J15490" s="86" t="n"/>
      <c r="K15490" s="86" t="n"/>
      <c r="L15490" s="86" t="n"/>
      <c r="M15490" s="86" t="n"/>
      <c r="N15490" s="86" t="n"/>
      <c r="O15490" s="86" t="n"/>
      <c r="P15490" s="86" t="n"/>
      <c r="Q15490" s="86" t="n"/>
      <c r="R15490" s="86" t="n"/>
      <c r="S15490" s="86" t="n"/>
      <c r="T15490" s="86" t="n"/>
      <c r="U15490" s="86" t="n"/>
      <c r="V15490" s="86" t="n"/>
      <c r="W15490" s="86" t="n"/>
      <c r="X15490" s="86" t="n"/>
      <c r="Y15490" s="86" t="n"/>
      <c r="Z15490" s="86" t="n"/>
      <c r="AA15490" s="86" t="n"/>
      <c r="AB15490" s="86" t="n"/>
      <c r="AC15490" s="86" t="n"/>
      <c r="AD15490" s="86" t="n"/>
      <c r="AE15490" s="86" t="n"/>
      <c r="AF15490" s="86" t="n"/>
      <c r="AG15490" s="86" t="n"/>
      <c r="AH15490" s="86" t="n"/>
      <c r="AI15490" s="86" t="n"/>
      <c r="AJ15490" s="86" t="n"/>
      <c r="AK15490" s="86" t="n"/>
    </row>
    <row r="15491">
      <c r="A15491" s="86" t="n"/>
      <c r="B15491" s="86" t="n"/>
      <c r="C15491" s="86" t="n"/>
      <c r="D15491" s="86" t="n"/>
      <c r="E15491" s="86" t="n"/>
      <c r="F15491" s="86" t="n"/>
      <c r="G15491" s="86" t="n"/>
      <c r="H15491" s="86" t="n"/>
      <c r="I15491" s="86" t="n"/>
      <c r="J15491" s="86" t="n"/>
      <c r="K15491" s="86" t="n"/>
      <c r="L15491" s="86" t="n"/>
      <c r="M15491" s="86" t="n"/>
      <c r="N15491" s="86" t="n"/>
      <c r="O15491" s="86" t="n"/>
      <c r="P15491" s="86" t="n"/>
      <c r="Q15491" s="86" t="n"/>
      <c r="R15491" s="86" t="n"/>
      <c r="S15491" s="86" t="n"/>
      <c r="T15491" s="86" t="n"/>
      <c r="U15491" s="86" t="n"/>
      <c r="V15491" s="86" t="n"/>
      <c r="W15491" s="86" t="n"/>
      <c r="X15491" s="86" t="n"/>
      <c r="Y15491" s="86" t="n"/>
      <c r="Z15491" s="86" t="n"/>
      <c r="AA15491" s="86" t="n"/>
      <c r="AB15491" s="86" t="n"/>
      <c r="AC15491" s="86" t="n"/>
      <c r="AD15491" s="86" t="n"/>
      <c r="AE15491" s="86" t="n"/>
      <c r="AF15491" s="86" t="n"/>
      <c r="AG15491" s="86" t="n"/>
      <c r="AH15491" s="86" t="n"/>
      <c r="AI15491" s="86" t="n"/>
      <c r="AJ15491" s="86" t="n"/>
      <c r="AK15491" s="86" t="n"/>
    </row>
    <row r="15492">
      <c r="A15492" s="86" t="n"/>
      <c r="B15492" s="86" t="n"/>
      <c r="C15492" s="86" t="n"/>
      <c r="D15492" s="86" t="n"/>
      <c r="E15492" s="86" t="n"/>
      <c r="F15492" s="86" t="n"/>
      <c r="G15492" s="86" t="n"/>
      <c r="H15492" s="86" t="n"/>
      <c r="I15492" s="86" t="n"/>
      <c r="J15492" s="86" t="n"/>
      <c r="K15492" s="86" t="n"/>
      <c r="L15492" s="86" t="n"/>
      <c r="M15492" s="86" t="n"/>
      <c r="N15492" s="86" t="n"/>
      <c r="O15492" s="86" t="n"/>
      <c r="P15492" s="86" t="n"/>
      <c r="Q15492" s="86" t="n"/>
      <c r="R15492" s="86" t="n"/>
      <c r="S15492" s="86" t="n"/>
      <c r="T15492" s="86" t="n"/>
      <c r="U15492" s="86" t="n"/>
      <c r="V15492" s="86" t="n"/>
      <c r="W15492" s="86" t="n"/>
      <c r="X15492" s="86" t="n"/>
      <c r="Y15492" s="86" t="n"/>
      <c r="Z15492" s="86" t="n"/>
      <c r="AA15492" s="86" t="n"/>
      <c r="AB15492" s="86" t="n"/>
      <c r="AC15492" s="86" t="n"/>
      <c r="AD15492" s="86" t="n"/>
      <c r="AE15492" s="86" t="n"/>
      <c r="AF15492" s="86" t="n"/>
      <c r="AG15492" s="86" t="n"/>
      <c r="AH15492" s="86" t="n"/>
      <c r="AI15492" s="86" t="n"/>
      <c r="AJ15492" s="86" t="n"/>
      <c r="AK15492" s="86" t="n"/>
    </row>
    <row r="15493">
      <c r="A15493" s="86" t="n"/>
      <c r="B15493" s="86" t="n"/>
      <c r="C15493" s="86" t="n"/>
      <c r="D15493" s="86" t="n"/>
      <c r="E15493" s="86" t="n"/>
      <c r="F15493" s="86" t="n"/>
      <c r="G15493" s="86" t="n"/>
      <c r="H15493" s="86" t="n"/>
      <c r="I15493" s="86" t="n"/>
      <c r="J15493" s="86" t="n"/>
      <c r="K15493" s="86" t="n"/>
      <c r="L15493" s="86" t="n"/>
      <c r="M15493" s="86" t="n"/>
      <c r="N15493" s="86" t="n"/>
      <c r="O15493" s="86" t="n"/>
      <c r="P15493" s="86" t="n"/>
      <c r="Q15493" s="86" t="n"/>
      <c r="R15493" s="86" t="n"/>
      <c r="S15493" s="86" t="n"/>
      <c r="T15493" s="86" t="n"/>
      <c r="U15493" s="86" t="n"/>
      <c r="V15493" s="86" t="n"/>
      <c r="W15493" s="86" t="n"/>
      <c r="X15493" s="86" t="n"/>
      <c r="Y15493" s="86" t="n"/>
      <c r="Z15493" s="86" t="n"/>
      <c r="AA15493" s="86" t="n"/>
      <c r="AB15493" s="86" t="n"/>
      <c r="AC15493" s="86" t="n"/>
      <c r="AD15493" s="86" t="n"/>
      <c r="AE15493" s="86" t="n"/>
      <c r="AF15493" s="86" t="n"/>
      <c r="AG15493" s="86" t="n"/>
      <c r="AH15493" s="86" t="n"/>
      <c r="AI15493" s="86" t="n"/>
      <c r="AJ15493" s="86" t="n"/>
      <c r="AK15493" s="86" t="n"/>
    </row>
    <row r="15494">
      <c r="A15494" s="86" t="n"/>
      <c r="B15494" s="86" t="n"/>
      <c r="C15494" s="86" t="n"/>
      <c r="D15494" s="86" t="n"/>
      <c r="E15494" s="86" t="n"/>
      <c r="F15494" s="86" t="n"/>
      <c r="G15494" s="86" t="n"/>
      <c r="H15494" s="86" t="n"/>
      <c r="I15494" s="86" t="n"/>
      <c r="J15494" s="86" t="n"/>
      <c r="K15494" s="86" t="n"/>
      <c r="L15494" s="86" t="n"/>
      <c r="M15494" s="86" t="n"/>
      <c r="N15494" s="86" t="n"/>
      <c r="O15494" s="86" t="n"/>
      <c r="P15494" s="86" t="n"/>
      <c r="Q15494" s="86" t="n"/>
      <c r="R15494" s="86" t="n"/>
      <c r="S15494" s="86" t="n"/>
      <c r="T15494" s="86" t="n"/>
      <c r="U15494" s="86" t="n"/>
      <c r="V15494" s="86" t="n"/>
      <c r="W15494" s="86" t="n"/>
      <c r="X15494" s="86" t="n"/>
      <c r="Y15494" s="86" t="n"/>
      <c r="Z15494" s="86" t="n"/>
      <c r="AA15494" s="86" t="n"/>
      <c r="AB15494" s="86" t="n"/>
      <c r="AC15494" s="86" t="n"/>
      <c r="AD15494" s="86" t="n"/>
      <c r="AE15494" s="86" t="n"/>
      <c r="AF15494" s="86" t="n"/>
      <c r="AG15494" s="86" t="n"/>
      <c r="AH15494" s="86" t="n"/>
      <c r="AI15494" s="86" t="n"/>
      <c r="AJ15494" s="86" t="n"/>
      <c r="AK15494" s="86" t="n"/>
    </row>
    <row r="15495">
      <c r="A15495" s="86" t="n"/>
      <c r="B15495" s="86" t="n"/>
      <c r="C15495" s="86" t="n"/>
      <c r="D15495" s="86" t="n"/>
      <c r="E15495" s="86" t="n"/>
      <c r="F15495" s="86" t="n"/>
      <c r="G15495" s="86" t="n"/>
      <c r="H15495" s="86" t="n"/>
      <c r="I15495" s="86" t="n"/>
      <c r="J15495" s="86" t="n"/>
      <c r="K15495" s="86" t="n"/>
      <c r="L15495" s="86" t="n"/>
      <c r="M15495" s="86" t="n"/>
      <c r="N15495" s="86" t="n"/>
      <c r="O15495" s="86" t="n"/>
      <c r="P15495" s="86" t="n"/>
      <c r="Q15495" s="86" t="n"/>
      <c r="R15495" s="86" t="n"/>
      <c r="S15495" s="86" t="n"/>
      <c r="T15495" s="86" t="n"/>
      <c r="U15495" s="86" t="n"/>
      <c r="V15495" s="86" t="n"/>
      <c r="W15495" s="86" t="n"/>
      <c r="X15495" s="86" t="n"/>
      <c r="Y15495" s="86" t="n"/>
      <c r="Z15495" s="86" t="n"/>
      <c r="AA15495" s="86" t="n"/>
      <c r="AB15495" s="86" t="n"/>
      <c r="AC15495" s="86" t="n"/>
      <c r="AD15495" s="86" t="n"/>
      <c r="AE15495" s="86" t="n"/>
      <c r="AF15495" s="86" t="n"/>
      <c r="AG15495" s="86" t="n"/>
      <c r="AH15495" s="86" t="n"/>
      <c r="AI15495" s="86" t="n"/>
      <c r="AJ15495" s="86" t="n"/>
      <c r="AK15495" s="86" t="n"/>
    </row>
    <row r="15496">
      <c r="A15496" s="86" t="n"/>
      <c r="B15496" s="86" t="n"/>
      <c r="C15496" s="86" t="n"/>
      <c r="D15496" s="86" t="n"/>
      <c r="E15496" s="86" t="n"/>
      <c r="F15496" s="86" t="n"/>
      <c r="G15496" s="86" t="n"/>
      <c r="H15496" s="86" t="n"/>
      <c r="I15496" s="86" t="n"/>
      <c r="J15496" s="86" t="n"/>
      <c r="K15496" s="86" t="n"/>
      <c r="L15496" s="86" t="n"/>
      <c r="M15496" s="86" t="n"/>
      <c r="N15496" s="86" t="n"/>
      <c r="O15496" s="86" t="n"/>
      <c r="P15496" s="86" t="n"/>
      <c r="Q15496" s="86" t="n"/>
      <c r="R15496" s="86" t="n"/>
      <c r="S15496" s="86" t="n"/>
      <c r="T15496" s="86" t="n"/>
      <c r="U15496" s="86" t="n"/>
      <c r="V15496" s="86" t="n"/>
      <c r="W15496" s="86" t="n"/>
      <c r="X15496" s="86" t="n"/>
      <c r="Y15496" s="86" t="n"/>
      <c r="Z15496" s="86" t="n"/>
      <c r="AA15496" s="86" t="n"/>
      <c r="AB15496" s="86" t="n"/>
      <c r="AC15496" s="86" t="n"/>
      <c r="AD15496" s="86" t="n"/>
      <c r="AE15496" s="86" t="n"/>
      <c r="AF15496" s="86" t="n"/>
      <c r="AG15496" s="86" t="n"/>
      <c r="AH15496" s="86" t="n"/>
      <c r="AI15496" s="86" t="n"/>
      <c r="AJ15496" s="86" t="n"/>
      <c r="AK15496" s="86" t="n"/>
    </row>
    <row r="15497">
      <c r="A15497" s="86" t="n"/>
      <c r="B15497" s="86" t="n"/>
      <c r="C15497" s="86" t="n"/>
      <c r="D15497" s="86" t="n"/>
      <c r="E15497" s="86" t="n"/>
      <c r="F15497" s="86" t="n"/>
      <c r="G15497" s="86" t="n"/>
      <c r="H15497" s="86" t="n"/>
      <c r="I15497" s="86" t="n"/>
      <c r="J15497" s="86" t="n"/>
      <c r="K15497" s="86" t="n"/>
      <c r="L15497" s="86" t="n"/>
      <c r="M15497" s="86" t="n"/>
      <c r="N15497" s="86" t="n"/>
      <c r="O15497" s="86" t="n"/>
      <c r="P15497" s="86" t="n"/>
      <c r="Q15497" s="86" t="n"/>
      <c r="R15497" s="86" t="n"/>
      <c r="S15497" s="86" t="n"/>
      <c r="T15497" s="86" t="n"/>
      <c r="U15497" s="86" t="n"/>
      <c r="V15497" s="86" t="n"/>
      <c r="W15497" s="86" t="n"/>
      <c r="X15497" s="86" t="n"/>
      <c r="Y15497" s="86" t="n"/>
      <c r="Z15497" s="86" t="n"/>
      <c r="AA15497" s="86" t="n"/>
      <c r="AB15497" s="86" t="n"/>
      <c r="AC15497" s="86" t="n"/>
      <c r="AD15497" s="86" t="n"/>
      <c r="AE15497" s="86" t="n"/>
      <c r="AF15497" s="86" t="n"/>
      <c r="AG15497" s="86" t="n"/>
      <c r="AH15497" s="86" t="n"/>
      <c r="AI15497" s="86" t="n"/>
      <c r="AJ15497" s="86" t="n"/>
      <c r="AK15497" s="86" t="n"/>
    </row>
    <row r="15498">
      <c r="A15498" s="86" t="n"/>
      <c r="B15498" s="86" t="n"/>
      <c r="C15498" s="86" t="n"/>
      <c r="D15498" s="86" t="n"/>
      <c r="E15498" s="86" t="n"/>
      <c r="F15498" s="86" t="n"/>
      <c r="G15498" s="86" t="n"/>
      <c r="H15498" s="86" t="n"/>
      <c r="I15498" s="86" t="n"/>
      <c r="J15498" s="86" t="n"/>
      <c r="K15498" s="86" t="n"/>
      <c r="L15498" s="86" t="n"/>
      <c r="M15498" s="86" t="n"/>
      <c r="N15498" s="86" t="n"/>
      <c r="O15498" s="86" t="n"/>
      <c r="P15498" s="86" t="n"/>
      <c r="Q15498" s="86" t="n"/>
      <c r="R15498" s="86" t="n"/>
      <c r="S15498" s="86" t="n"/>
      <c r="T15498" s="86" t="n"/>
      <c r="U15498" s="86" t="n"/>
      <c r="V15498" s="86" t="n"/>
      <c r="W15498" s="86" t="n"/>
      <c r="X15498" s="86" t="n"/>
      <c r="Y15498" s="86" t="n"/>
      <c r="Z15498" s="86" t="n"/>
      <c r="AA15498" s="86" t="n"/>
      <c r="AB15498" s="86" t="n"/>
      <c r="AC15498" s="86" t="n"/>
      <c r="AD15498" s="86" t="n"/>
      <c r="AE15498" s="86" t="n"/>
      <c r="AF15498" s="86" t="n"/>
      <c r="AG15498" s="86" t="n"/>
      <c r="AH15498" s="86" t="n"/>
      <c r="AI15498" s="86" t="n"/>
      <c r="AJ15498" s="86" t="n"/>
      <c r="AK15498" s="86" t="n"/>
    </row>
    <row r="15499">
      <c r="A15499" s="86" t="n"/>
      <c r="B15499" s="86" t="n"/>
      <c r="C15499" s="86" t="n"/>
      <c r="D15499" s="86" t="n"/>
      <c r="E15499" s="86" t="n"/>
      <c r="F15499" s="86" t="n"/>
      <c r="G15499" s="86" t="n"/>
      <c r="H15499" s="86" t="n"/>
      <c r="I15499" s="86" t="n"/>
      <c r="J15499" s="86" t="n"/>
      <c r="K15499" s="86" t="n"/>
      <c r="L15499" s="86" t="n"/>
      <c r="M15499" s="86" t="n"/>
      <c r="N15499" s="86" t="n"/>
      <c r="O15499" s="86" t="n"/>
      <c r="P15499" s="86" t="n"/>
      <c r="Q15499" s="86" t="n"/>
      <c r="R15499" s="86" t="n"/>
      <c r="S15499" s="86" t="n"/>
      <c r="T15499" s="86" t="n"/>
      <c r="U15499" s="86" t="n"/>
      <c r="V15499" s="86" t="n"/>
      <c r="W15499" s="86" t="n"/>
      <c r="X15499" s="86" t="n"/>
      <c r="Y15499" s="86" t="n"/>
      <c r="Z15499" s="86" t="n"/>
      <c r="AA15499" s="86" t="n"/>
      <c r="AB15499" s="86" t="n"/>
      <c r="AC15499" s="86" t="n"/>
      <c r="AD15499" s="86" t="n"/>
      <c r="AE15499" s="86" t="n"/>
      <c r="AF15499" s="86" t="n"/>
      <c r="AG15499" s="86" t="n"/>
      <c r="AH15499" s="86" t="n"/>
      <c r="AI15499" s="86" t="n"/>
      <c r="AJ15499" s="86" t="n"/>
      <c r="AK15499" s="86" t="n"/>
    </row>
    <row r="15500">
      <c r="A15500" s="86" t="n"/>
      <c r="B15500" s="86" t="n"/>
      <c r="C15500" s="86" t="n"/>
      <c r="D15500" s="86" t="n"/>
      <c r="E15500" s="86" t="n"/>
      <c r="F15500" s="86" t="n"/>
      <c r="G15500" s="86" t="n"/>
      <c r="H15500" s="86" t="n"/>
      <c r="I15500" s="86" t="n"/>
      <c r="J15500" s="86" t="n"/>
      <c r="K15500" s="86" t="n"/>
      <c r="L15500" s="86" t="n"/>
      <c r="M15500" s="86" t="n"/>
      <c r="N15500" s="86" t="n"/>
      <c r="O15500" s="86" t="n"/>
      <c r="P15500" s="86" t="n"/>
      <c r="Q15500" s="86" t="n"/>
      <c r="R15500" s="86" t="n"/>
      <c r="S15500" s="86" t="n"/>
      <c r="T15500" s="86" t="n"/>
      <c r="U15500" s="86" t="n"/>
      <c r="V15500" s="86" t="n"/>
      <c r="W15500" s="86" t="n"/>
      <c r="X15500" s="86" t="n"/>
      <c r="Y15500" s="86" t="n"/>
      <c r="Z15500" s="86" t="n"/>
      <c r="AA15500" s="86" t="n"/>
      <c r="AB15500" s="86" t="n"/>
      <c r="AC15500" s="86" t="n"/>
      <c r="AD15500" s="86" t="n"/>
      <c r="AE15500" s="86" t="n"/>
      <c r="AF15500" s="86" t="n"/>
      <c r="AG15500" s="86" t="n"/>
      <c r="AH15500" s="86" t="n"/>
      <c r="AI15500" s="86" t="n"/>
      <c r="AJ15500" s="86" t="n"/>
      <c r="AK15500" s="86" t="n"/>
    </row>
    <row r="15501">
      <c r="A15501" s="86" t="n"/>
      <c r="B15501" s="86" t="n"/>
      <c r="C15501" s="86" t="n"/>
      <c r="D15501" s="86" t="n"/>
      <c r="E15501" s="86" t="n"/>
      <c r="F15501" s="86" t="n"/>
      <c r="G15501" s="86" t="n"/>
      <c r="H15501" s="86" t="n"/>
      <c r="I15501" s="86" t="n"/>
      <c r="J15501" s="86" t="n"/>
      <c r="K15501" s="86" t="n"/>
      <c r="L15501" s="86" t="n"/>
      <c r="M15501" s="86" t="n"/>
      <c r="N15501" s="86" t="n"/>
      <c r="O15501" s="86" t="n"/>
      <c r="P15501" s="86" t="n"/>
      <c r="Q15501" s="86" t="n"/>
      <c r="R15501" s="86" t="n"/>
      <c r="S15501" s="86" t="n"/>
      <c r="T15501" s="86" t="n"/>
      <c r="U15501" s="86" t="n"/>
      <c r="V15501" s="86" t="n"/>
      <c r="W15501" s="86" t="n"/>
      <c r="X15501" s="86" t="n"/>
      <c r="Y15501" s="86" t="n"/>
      <c r="Z15501" s="86" t="n"/>
      <c r="AA15501" s="86" t="n"/>
      <c r="AB15501" s="86" t="n"/>
      <c r="AC15501" s="86" t="n"/>
      <c r="AD15501" s="86" t="n"/>
      <c r="AE15501" s="86" t="n"/>
      <c r="AF15501" s="86" t="n"/>
      <c r="AG15501" s="86" t="n"/>
      <c r="AH15501" s="86" t="n"/>
      <c r="AI15501" s="86" t="n"/>
      <c r="AJ15501" s="86" t="n"/>
      <c r="AK15501" s="86" t="n"/>
    </row>
    <row r="15502">
      <c r="A15502" s="86" t="n"/>
      <c r="B15502" s="86" t="n"/>
      <c r="C15502" s="86" t="n"/>
      <c r="D15502" s="86" t="n"/>
      <c r="E15502" s="86" t="n"/>
      <c r="F15502" s="86" t="n"/>
      <c r="G15502" s="86" t="n"/>
      <c r="H15502" s="86" t="n"/>
      <c r="I15502" s="86" t="n"/>
      <c r="J15502" s="86" t="n"/>
      <c r="K15502" s="86" t="n"/>
      <c r="L15502" s="86" t="n"/>
      <c r="M15502" s="86" t="n"/>
      <c r="N15502" s="86" t="n"/>
      <c r="O15502" s="86" t="n"/>
      <c r="P15502" s="86" t="n"/>
      <c r="Q15502" s="86" t="n"/>
      <c r="R15502" s="86" t="n"/>
      <c r="S15502" s="86" t="n"/>
      <c r="T15502" s="86" t="n"/>
      <c r="U15502" s="86" t="n"/>
      <c r="V15502" s="86" t="n"/>
      <c r="W15502" s="86" t="n"/>
      <c r="X15502" s="86" t="n"/>
      <c r="Y15502" s="86" t="n"/>
      <c r="Z15502" s="86" t="n"/>
      <c r="AA15502" s="86" t="n"/>
      <c r="AB15502" s="86" t="n"/>
      <c r="AC15502" s="86" t="n"/>
      <c r="AD15502" s="86" t="n"/>
      <c r="AE15502" s="86" t="n"/>
      <c r="AF15502" s="86" t="n"/>
      <c r="AG15502" s="86" t="n"/>
      <c r="AH15502" s="86" t="n"/>
      <c r="AI15502" s="86" t="n"/>
      <c r="AJ15502" s="86" t="n"/>
      <c r="AK15502" s="86" t="n"/>
    </row>
    <row r="15503">
      <c r="A15503" s="86" t="n"/>
      <c r="B15503" s="86" t="n"/>
      <c r="C15503" s="86" t="n"/>
      <c r="D15503" s="86" t="n"/>
      <c r="E15503" s="86" t="n"/>
      <c r="F15503" s="86" t="n"/>
      <c r="G15503" s="86" t="n"/>
      <c r="H15503" s="86" t="n"/>
      <c r="I15503" s="86" t="n"/>
      <c r="J15503" s="86" t="n"/>
      <c r="K15503" s="86" t="n"/>
      <c r="L15503" s="86" t="n"/>
      <c r="M15503" s="86" t="n"/>
      <c r="N15503" s="86" t="n"/>
      <c r="O15503" s="86" t="n"/>
      <c r="P15503" s="86" t="n"/>
      <c r="Q15503" s="86" t="n"/>
      <c r="R15503" s="86" t="n"/>
      <c r="S15503" s="86" t="n"/>
      <c r="T15503" s="86" t="n"/>
      <c r="U15503" s="86" t="n"/>
      <c r="V15503" s="86" t="n"/>
      <c r="W15503" s="86" t="n"/>
      <c r="X15503" s="86" t="n"/>
      <c r="Y15503" s="86" t="n"/>
      <c r="Z15503" s="86" t="n"/>
      <c r="AA15503" s="86" t="n"/>
      <c r="AB15503" s="86" t="n"/>
      <c r="AC15503" s="86" t="n"/>
      <c r="AD15503" s="86" t="n"/>
      <c r="AE15503" s="86" t="n"/>
      <c r="AF15503" s="86" t="n"/>
      <c r="AG15503" s="86" t="n"/>
      <c r="AH15503" s="86" t="n"/>
      <c r="AI15503" s="86" t="n"/>
      <c r="AJ15503" s="86" t="n"/>
      <c r="AK15503" s="86" t="n"/>
    </row>
    <row r="15504">
      <c r="A15504" s="86" t="n"/>
      <c r="B15504" s="86" t="n"/>
      <c r="C15504" s="86" t="n"/>
      <c r="D15504" s="86" t="n"/>
      <c r="E15504" s="86" t="n"/>
      <c r="F15504" s="86" t="n"/>
      <c r="G15504" s="86" t="n"/>
      <c r="H15504" s="86" t="n"/>
      <c r="I15504" s="86" t="n"/>
      <c r="J15504" s="86" t="n"/>
      <c r="K15504" s="86" t="n"/>
      <c r="L15504" s="86" t="n"/>
      <c r="M15504" s="86" t="n"/>
      <c r="N15504" s="86" t="n"/>
      <c r="O15504" s="86" t="n"/>
      <c r="P15504" s="86" t="n"/>
      <c r="Q15504" s="86" t="n"/>
      <c r="R15504" s="86" t="n"/>
      <c r="S15504" s="86" t="n"/>
      <c r="T15504" s="86" t="n"/>
      <c r="U15504" s="86" t="n"/>
      <c r="V15504" s="86" t="n"/>
      <c r="W15504" s="86" t="n"/>
      <c r="X15504" s="86" t="n"/>
      <c r="Y15504" s="86" t="n"/>
      <c r="Z15504" s="86" t="n"/>
      <c r="AA15504" s="86" t="n"/>
      <c r="AB15504" s="86" t="n"/>
      <c r="AC15504" s="86" t="n"/>
      <c r="AD15504" s="86" t="n"/>
      <c r="AE15504" s="86" t="n"/>
      <c r="AF15504" s="86" t="n"/>
      <c r="AG15504" s="86" t="n"/>
      <c r="AH15504" s="86" t="n"/>
      <c r="AI15504" s="86" t="n"/>
      <c r="AJ15504" s="86" t="n"/>
      <c r="AK15504" s="86" t="n"/>
    </row>
    <row r="15505">
      <c r="A15505" s="86" t="n"/>
      <c r="B15505" s="86" t="n"/>
      <c r="C15505" s="86" t="n"/>
      <c r="D15505" s="86" t="n"/>
      <c r="E15505" s="86" t="n"/>
      <c r="F15505" s="86" t="n"/>
      <c r="G15505" s="86" t="n"/>
      <c r="H15505" s="86" t="n"/>
      <c r="I15505" s="86" t="n"/>
      <c r="J15505" s="86" t="n"/>
      <c r="K15505" s="86" t="n"/>
      <c r="L15505" s="86" t="n"/>
      <c r="M15505" s="86" t="n"/>
      <c r="N15505" s="86" t="n"/>
      <c r="O15505" s="86" t="n"/>
      <c r="P15505" s="86" t="n"/>
      <c r="Q15505" s="86" t="n"/>
      <c r="R15505" s="86" t="n"/>
      <c r="S15505" s="86" t="n"/>
      <c r="T15505" s="86" t="n"/>
      <c r="U15505" s="86" t="n"/>
      <c r="V15505" s="86" t="n"/>
      <c r="W15505" s="86" t="n"/>
      <c r="X15505" s="86" t="n"/>
      <c r="Y15505" s="86" t="n"/>
      <c r="Z15505" s="86" t="n"/>
      <c r="AA15505" s="86" t="n"/>
      <c r="AB15505" s="86" t="n"/>
      <c r="AC15505" s="86" t="n"/>
      <c r="AD15505" s="86" t="n"/>
      <c r="AE15505" s="86" t="n"/>
      <c r="AF15505" s="86" t="n"/>
      <c r="AG15505" s="86" t="n"/>
      <c r="AH15505" s="86" t="n"/>
      <c r="AI15505" s="86" t="n"/>
      <c r="AJ15505" s="86" t="n"/>
      <c r="AK15505" s="86" t="n"/>
    </row>
    <row r="15506">
      <c r="A15506" s="86" t="n"/>
      <c r="B15506" s="86" t="n"/>
      <c r="C15506" s="86" t="n"/>
      <c r="D15506" s="86" t="n"/>
      <c r="E15506" s="86" t="n"/>
      <c r="F15506" s="86" t="n"/>
      <c r="G15506" s="86" t="n"/>
      <c r="H15506" s="86" t="n"/>
      <c r="I15506" s="86" t="n"/>
      <c r="J15506" s="86" t="n"/>
      <c r="K15506" s="86" t="n"/>
      <c r="L15506" s="86" t="n"/>
      <c r="M15506" s="86" t="n"/>
      <c r="N15506" s="86" t="n"/>
      <c r="O15506" s="86" t="n"/>
      <c r="P15506" s="86" t="n"/>
      <c r="Q15506" s="86" t="n"/>
      <c r="R15506" s="86" t="n"/>
      <c r="S15506" s="86" t="n"/>
      <c r="T15506" s="86" t="n"/>
      <c r="U15506" s="86" t="n"/>
      <c r="V15506" s="86" t="n"/>
      <c r="W15506" s="86" t="n"/>
      <c r="X15506" s="86" t="n"/>
      <c r="Y15506" s="86" t="n"/>
      <c r="Z15506" s="86" t="n"/>
      <c r="AA15506" s="86" t="n"/>
      <c r="AB15506" s="86" t="n"/>
      <c r="AC15506" s="86" t="n"/>
      <c r="AD15506" s="86" t="n"/>
      <c r="AE15506" s="86" t="n"/>
      <c r="AF15506" s="86" t="n"/>
      <c r="AG15506" s="86" t="n"/>
      <c r="AH15506" s="86" t="n"/>
      <c r="AI15506" s="86" t="n"/>
      <c r="AJ15506" s="86" t="n"/>
      <c r="AK15506" s="86" t="n"/>
    </row>
    <row r="15507">
      <c r="A15507" s="86" t="n"/>
      <c r="B15507" s="86" t="n"/>
      <c r="C15507" s="86" t="n"/>
      <c r="D15507" s="86" t="n"/>
      <c r="E15507" s="86" t="n"/>
      <c r="F15507" s="86" t="n"/>
      <c r="G15507" s="86" t="n"/>
      <c r="H15507" s="86" t="n"/>
      <c r="I15507" s="86" t="n"/>
      <c r="J15507" s="86" t="n"/>
      <c r="K15507" s="86" t="n"/>
      <c r="L15507" s="86" t="n"/>
      <c r="M15507" s="86" t="n"/>
      <c r="N15507" s="86" t="n"/>
      <c r="O15507" s="86" t="n"/>
      <c r="P15507" s="86" t="n"/>
      <c r="Q15507" s="86" t="n"/>
      <c r="R15507" s="86" t="n"/>
      <c r="S15507" s="86" t="n"/>
      <c r="T15507" s="86" t="n"/>
      <c r="U15507" s="86" t="n"/>
      <c r="V15507" s="86" t="n"/>
      <c r="W15507" s="86" t="n"/>
      <c r="X15507" s="86" t="n"/>
      <c r="Y15507" s="86" t="n"/>
      <c r="Z15507" s="86" t="n"/>
      <c r="AA15507" s="86" t="n"/>
      <c r="AB15507" s="86" t="n"/>
      <c r="AC15507" s="86" t="n"/>
      <c r="AD15507" s="86" t="n"/>
      <c r="AE15507" s="86" t="n"/>
      <c r="AF15507" s="86" t="n"/>
      <c r="AG15507" s="86" t="n"/>
      <c r="AH15507" s="86" t="n"/>
      <c r="AI15507" s="86" t="n"/>
      <c r="AJ15507" s="86" t="n"/>
      <c r="AK15507" s="86" t="n"/>
    </row>
    <row r="15508">
      <c r="A15508" s="86" t="n"/>
      <c r="B15508" s="86" t="n"/>
      <c r="C15508" s="86" t="n"/>
      <c r="D15508" s="86" t="n"/>
      <c r="E15508" s="86" t="n"/>
      <c r="F15508" s="86" t="n"/>
      <c r="G15508" s="86" t="n"/>
      <c r="H15508" s="86" t="n"/>
      <c r="I15508" s="86" t="n"/>
      <c r="J15508" s="86" t="n"/>
      <c r="K15508" s="86" t="n"/>
      <c r="L15508" s="86" t="n"/>
      <c r="M15508" s="86" t="n"/>
      <c r="N15508" s="86" t="n"/>
      <c r="O15508" s="86" t="n"/>
      <c r="P15508" s="86" t="n"/>
      <c r="Q15508" s="86" t="n"/>
      <c r="R15508" s="86" t="n"/>
      <c r="S15508" s="86" t="n"/>
      <c r="T15508" s="86" t="n"/>
      <c r="U15508" s="86" t="n"/>
      <c r="V15508" s="86" t="n"/>
      <c r="W15508" s="86" t="n"/>
      <c r="X15508" s="86" t="n"/>
      <c r="Y15508" s="86" t="n"/>
      <c r="Z15508" s="86" t="n"/>
      <c r="AA15508" s="86" t="n"/>
      <c r="AB15508" s="86" t="n"/>
      <c r="AC15508" s="86" t="n"/>
      <c r="AD15508" s="86" t="n"/>
      <c r="AE15508" s="86" t="n"/>
      <c r="AF15508" s="86" t="n"/>
      <c r="AG15508" s="86" t="n"/>
      <c r="AH15508" s="86" t="n"/>
      <c r="AI15508" s="86" t="n"/>
      <c r="AJ15508" s="86" t="n"/>
      <c r="AK15508" s="86" t="n"/>
    </row>
    <row r="15509">
      <c r="A15509" s="86" t="n"/>
      <c r="B15509" s="86" t="n"/>
      <c r="C15509" s="86" t="n"/>
      <c r="D15509" s="86" t="n"/>
      <c r="E15509" s="86" t="n"/>
      <c r="F15509" s="86" t="n"/>
      <c r="G15509" s="86" t="n"/>
      <c r="H15509" s="86" t="n"/>
      <c r="I15509" s="86" t="n"/>
      <c r="J15509" s="86" t="n"/>
      <c r="K15509" s="86" t="n"/>
      <c r="L15509" s="86" t="n"/>
      <c r="M15509" s="86" t="n"/>
      <c r="N15509" s="86" t="n"/>
      <c r="O15509" s="86" t="n"/>
      <c r="P15509" s="86" t="n"/>
      <c r="Q15509" s="86" t="n"/>
      <c r="R15509" s="86" t="n"/>
      <c r="S15509" s="86" t="n"/>
      <c r="T15509" s="86" t="n"/>
      <c r="U15509" s="86" t="n"/>
      <c r="V15509" s="86" t="n"/>
      <c r="W15509" s="86" t="n"/>
      <c r="X15509" s="86" t="n"/>
      <c r="Y15509" s="86" t="n"/>
      <c r="Z15509" s="86" t="n"/>
      <c r="AA15509" s="86" t="n"/>
      <c r="AB15509" s="86" t="n"/>
      <c r="AC15509" s="86" t="n"/>
      <c r="AD15509" s="86" t="n"/>
      <c r="AE15509" s="86" t="n"/>
      <c r="AF15509" s="86" t="n"/>
      <c r="AG15509" s="86" t="n"/>
      <c r="AH15509" s="86" t="n"/>
      <c r="AI15509" s="86" t="n"/>
      <c r="AJ15509" s="86" t="n"/>
      <c r="AK15509" s="86" t="n"/>
    </row>
    <row r="15510">
      <c r="A15510" s="86" t="n"/>
      <c r="B15510" s="86" t="n"/>
      <c r="C15510" s="86" t="n"/>
      <c r="D15510" s="86" t="n"/>
      <c r="E15510" s="86" t="n"/>
      <c r="F15510" s="86" t="n"/>
      <c r="G15510" s="86" t="n"/>
      <c r="H15510" s="86" t="n"/>
      <c r="I15510" s="86" t="n"/>
      <c r="J15510" s="86" t="n"/>
      <c r="K15510" s="86" t="n"/>
      <c r="L15510" s="86" t="n"/>
      <c r="M15510" s="86" t="n"/>
      <c r="N15510" s="86" t="n"/>
      <c r="O15510" s="86" t="n"/>
      <c r="P15510" s="86" t="n"/>
      <c r="Q15510" s="86" t="n"/>
      <c r="R15510" s="86" t="n"/>
      <c r="S15510" s="86" t="n"/>
      <c r="T15510" s="86" t="n"/>
      <c r="U15510" s="86" t="n"/>
      <c r="V15510" s="86" t="n"/>
      <c r="W15510" s="86" t="n"/>
      <c r="X15510" s="86" t="n"/>
      <c r="Y15510" s="86" t="n"/>
      <c r="Z15510" s="86" t="n"/>
      <c r="AA15510" s="86" t="n"/>
      <c r="AB15510" s="86" t="n"/>
      <c r="AC15510" s="86" t="n"/>
      <c r="AD15510" s="86" t="n"/>
      <c r="AE15510" s="86" t="n"/>
      <c r="AF15510" s="86" t="n"/>
      <c r="AG15510" s="86" t="n"/>
      <c r="AH15510" s="86" t="n"/>
      <c r="AI15510" s="86" t="n"/>
      <c r="AJ15510" s="86" t="n"/>
      <c r="AK15510" s="86" t="n"/>
    </row>
    <row r="15511">
      <c r="A15511" s="86" t="n"/>
      <c r="B15511" s="86" t="n"/>
      <c r="C15511" s="86" t="n"/>
      <c r="D15511" s="86" t="n"/>
      <c r="E15511" s="86" t="n"/>
      <c r="F15511" s="86" t="n"/>
      <c r="G15511" s="86" t="n"/>
      <c r="H15511" s="86" t="n"/>
      <c r="I15511" s="86" t="n"/>
      <c r="J15511" s="86" t="n"/>
      <c r="K15511" s="86" t="n"/>
      <c r="L15511" s="86" t="n"/>
      <c r="M15511" s="86" t="n"/>
      <c r="N15511" s="86" t="n"/>
      <c r="O15511" s="86" t="n"/>
      <c r="P15511" s="86" t="n"/>
      <c r="Q15511" s="86" t="n"/>
      <c r="R15511" s="86" t="n"/>
      <c r="S15511" s="86" t="n"/>
      <c r="T15511" s="86" t="n"/>
      <c r="U15511" s="86" t="n"/>
      <c r="V15511" s="86" t="n"/>
      <c r="W15511" s="86" t="n"/>
      <c r="X15511" s="86" t="n"/>
      <c r="Y15511" s="86" t="n"/>
      <c r="Z15511" s="86" t="n"/>
      <c r="AA15511" s="86" t="n"/>
      <c r="AB15511" s="86" t="n"/>
      <c r="AC15511" s="86" t="n"/>
      <c r="AD15511" s="86" t="n"/>
      <c r="AE15511" s="86" t="n"/>
      <c r="AF15511" s="86" t="n"/>
      <c r="AG15511" s="86" t="n"/>
      <c r="AH15511" s="86" t="n"/>
      <c r="AI15511" s="86" t="n"/>
      <c r="AJ15511" s="86" t="n"/>
      <c r="AK15511" s="86" t="n"/>
    </row>
    <row r="15521">
      <c r="A15521" s="86" t="n"/>
      <c r="B15521" s="85" t="n"/>
      <c r="C15521" s="85" t="n"/>
      <c r="D15521" s="85" t="n"/>
      <c r="E15521" s="85" t="n"/>
      <c r="F15521" s="86" t="n"/>
      <c r="G15521" s="151" t="n"/>
      <c r="H15521" s="85" t="n"/>
      <c r="I15521" s="85" t="n"/>
      <c r="J15521" s="85" t="n"/>
      <c r="K15521" s="85" t="n"/>
      <c r="L15521" s="85" t="n"/>
      <c r="M15521" s="85" t="n"/>
      <c r="N15521" s="85" t="n"/>
      <c r="O15521" s="85" t="n"/>
      <c r="P15521" s="85" t="n"/>
      <c r="Q15521" s="85" t="n"/>
      <c r="R15521" s="85" t="n"/>
      <c r="S15521" s="85" t="n"/>
      <c r="T15521" s="108" t="n"/>
      <c r="U15521" s="85" t="n"/>
      <c r="V15521" s="85" t="n"/>
      <c r="W15521" s="85" t="n"/>
      <c r="X15521" s="85" t="n"/>
      <c r="Y15521" s="85" t="n"/>
      <c r="Z15521" s="85" t="n"/>
      <c r="AA15521" s="85" t="n"/>
      <c r="AB15521" s="85" t="n"/>
      <c r="AC15521" s="85" t="n"/>
      <c r="AD15521" s="85" t="n"/>
      <c r="AE15521" s="85" t="n"/>
      <c r="AF15521" s="85" t="n"/>
      <c r="AG15521" s="85" t="n"/>
      <c r="AH15521" s="85" t="n"/>
      <c r="AI15521" s="85" t="n"/>
      <c r="AJ15521" s="85" t="n"/>
      <c r="AK15521" s="85" t="n"/>
    </row>
    <row r="15522">
      <c r="A15522" s="85" t="n"/>
      <c r="B15522" s="86" t="n"/>
      <c r="C15522" s="85" t="n"/>
      <c r="D15522" s="85" t="n"/>
      <c r="E15522" s="85" t="n"/>
      <c r="F15522" s="85" t="n"/>
      <c r="G15522" s="85" t="n"/>
      <c r="H15522" s="85" t="n"/>
      <c r="I15522" s="85" t="n"/>
      <c r="J15522" s="85" t="n"/>
      <c r="K15522" s="85" t="n"/>
      <c r="L15522" s="85" t="n"/>
      <c r="M15522" s="85" t="n"/>
      <c r="N15522" s="85" t="n"/>
      <c r="O15522" s="85" t="n"/>
      <c r="P15522" s="85" t="n"/>
      <c r="Q15522" s="85" t="n"/>
      <c r="R15522" s="85" t="n"/>
      <c r="S15522" s="85" t="n"/>
      <c r="T15522" s="85" t="n"/>
      <c r="U15522" s="85" t="n"/>
      <c r="V15522" s="85" t="n"/>
      <c r="W15522" s="85" t="n"/>
      <c r="X15522" s="85" t="n"/>
      <c r="Y15522" s="85" t="n"/>
      <c r="Z15522" s="85" t="n"/>
      <c r="AA15522" s="85" t="n"/>
      <c r="AB15522" s="85" t="n"/>
      <c r="AC15522" s="85" t="n"/>
      <c r="AD15522" s="85" t="n"/>
      <c r="AE15522" s="85" t="n"/>
      <c r="AF15522" s="85" t="n"/>
      <c r="AG15522" s="85" t="n"/>
      <c r="AH15522" s="85" t="n"/>
      <c r="AI15522" s="85" t="n"/>
      <c r="AJ15522" s="85" t="n"/>
      <c r="AK15522" s="85" t="n"/>
    </row>
    <row r="15523">
      <c r="A15523" s="86" t="n"/>
      <c r="B15523" s="86" t="n"/>
      <c r="C15523" s="86" t="n"/>
      <c r="D15523" s="86" t="n"/>
      <c r="E15523" s="86" t="n"/>
      <c r="F15523" s="86" t="n"/>
      <c r="G15523" s="86" t="n"/>
      <c r="H15523" s="86" t="n"/>
      <c r="I15523" s="86" t="n"/>
      <c r="J15523" s="86" t="n"/>
      <c r="K15523" s="86" t="n"/>
      <c r="L15523" s="86" t="n"/>
      <c r="M15523" s="86" t="n"/>
      <c r="N15523" s="86" t="n"/>
      <c r="O15523" s="86" t="n"/>
      <c r="P15523" s="86" t="n"/>
      <c r="Q15523" s="86" t="n"/>
      <c r="R15523" s="86" t="n"/>
      <c r="S15523" s="86" t="n"/>
      <c r="T15523" s="86" t="n"/>
      <c r="U15523" s="86" t="n"/>
      <c r="V15523" s="86" t="n"/>
      <c r="W15523" s="86" t="n"/>
      <c r="X15523" s="86" t="n"/>
      <c r="Y15523" s="86" t="n"/>
      <c r="Z15523" s="86" t="n"/>
      <c r="AA15523" s="86" t="n"/>
      <c r="AB15523" s="86" t="n"/>
      <c r="AC15523" s="86" t="n"/>
      <c r="AD15523" s="86" t="n"/>
      <c r="AE15523" s="86" t="n"/>
      <c r="AF15523" s="86" t="n"/>
      <c r="AG15523" s="86" t="n"/>
      <c r="AH15523" s="86" t="n"/>
      <c r="AI15523" s="86" t="n"/>
      <c r="AJ15523" s="86" t="n"/>
      <c r="AK15523" s="86" t="n"/>
    </row>
    <row r="15524">
      <c r="A15524" s="85" t="n"/>
      <c r="B15524" s="86" t="n"/>
      <c r="C15524" s="85" t="n"/>
      <c r="D15524" s="85" t="n"/>
      <c r="E15524" s="86" t="n"/>
      <c r="F15524" s="85" t="n"/>
      <c r="G15524" s="85" t="n"/>
      <c r="H15524" s="86" t="n"/>
      <c r="I15524" s="85" t="n"/>
      <c r="J15524" s="85" t="n"/>
      <c r="K15524" s="86" t="n"/>
      <c r="L15524" s="85" t="n"/>
      <c r="M15524" s="85" t="n"/>
      <c r="N15524" s="86" t="n"/>
      <c r="O15524" s="85" t="n"/>
      <c r="P15524" s="85" t="n"/>
      <c r="Q15524" s="86" t="n"/>
      <c r="R15524" s="85" t="n"/>
      <c r="S15524" s="85" t="n"/>
      <c r="T15524" s="86" t="n"/>
      <c r="U15524" s="85" t="n"/>
      <c r="V15524" s="85" t="n"/>
      <c r="W15524" s="86" t="n"/>
      <c r="X15524" s="85" t="n"/>
      <c r="Y15524" s="85" t="n"/>
      <c r="Z15524" s="86" t="n"/>
      <c r="AA15524" s="85" t="n"/>
      <c r="AB15524" s="85" t="n"/>
      <c r="AC15524" s="86" t="n"/>
      <c r="AD15524" s="85" t="n"/>
      <c r="AE15524" s="85" t="n"/>
      <c r="AF15524" s="86" t="n"/>
      <c r="AG15524" s="85" t="n"/>
      <c r="AH15524" s="85" t="n"/>
      <c r="AI15524" s="86" t="n"/>
      <c r="AJ15524" s="85" t="n"/>
      <c r="AK15524" s="85" t="n"/>
    </row>
    <row r="15525">
      <c r="A15525" s="86" t="n"/>
      <c r="B15525" s="86" t="n"/>
      <c r="C15525" s="86" t="n"/>
      <c r="D15525" s="86" t="n"/>
      <c r="E15525" s="86" t="n"/>
      <c r="F15525" s="86" t="n"/>
      <c r="G15525" s="86" t="n"/>
      <c r="H15525" s="86" t="n"/>
      <c r="I15525" s="86" t="n"/>
      <c r="J15525" s="86" t="n"/>
      <c r="K15525" s="86" t="n"/>
      <c r="L15525" s="86" t="n"/>
      <c r="M15525" s="86" t="n"/>
      <c r="N15525" s="86" t="n"/>
      <c r="O15525" s="86" t="n"/>
      <c r="P15525" s="86" t="n"/>
      <c r="Q15525" s="86" t="n"/>
      <c r="R15525" s="86" t="n"/>
      <c r="S15525" s="86" t="n"/>
      <c r="T15525" s="86" t="n"/>
      <c r="U15525" s="86" t="n"/>
      <c r="V15525" s="86" t="n"/>
      <c r="W15525" s="86" t="n"/>
      <c r="X15525" s="86" t="n"/>
      <c r="Y15525" s="86" t="n"/>
      <c r="Z15525" s="86" t="n"/>
      <c r="AA15525" s="86" t="n"/>
      <c r="AB15525" s="86" t="n"/>
      <c r="AC15525" s="86" t="n"/>
      <c r="AD15525" s="86" t="n"/>
      <c r="AE15525" s="86" t="n"/>
      <c r="AF15525" s="86" t="n"/>
      <c r="AG15525" s="86" t="n"/>
      <c r="AH15525" s="86" t="n"/>
      <c r="AI15525" s="86" t="n"/>
      <c r="AJ15525" s="86" t="n"/>
      <c r="AK15525" s="86" t="n"/>
    </row>
    <row r="15526">
      <c r="A15526" s="85" t="n"/>
      <c r="B15526" s="192" t="n"/>
      <c r="C15526" s="193" t="n"/>
      <c r="D15526" s="193" t="n"/>
      <c r="E15526" s="192" t="n"/>
      <c r="F15526" s="193" t="n"/>
      <c r="G15526" s="193" t="n"/>
      <c r="H15526" s="192" t="n"/>
      <c r="I15526" s="193" t="n"/>
      <c r="J15526" s="193" t="n"/>
      <c r="K15526" s="192" t="n"/>
      <c r="L15526" s="193" t="n"/>
      <c r="M15526" s="193" t="n"/>
      <c r="N15526" s="192" t="n"/>
      <c r="O15526" s="193" t="n"/>
      <c r="P15526" s="193" t="n"/>
      <c r="Q15526" s="192" t="n"/>
      <c r="R15526" s="193" t="n"/>
      <c r="S15526" s="193" t="n"/>
      <c r="T15526" s="192" t="n"/>
      <c r="U15526" s="193" t="n"/>
      <c r="V15526" s="193" t="n"/>
      <c r="W15526" s="192" t="n"/>
      <c r="X15526" s="193" t="n"/>
      <c r="Y15526" s="193" t="n"/>
      <c r="Z15526" s="192" t="n"/>
      <c r="AA15526" s="193" t="n"/>
      <c r="AB15526" s="193" t="n"/>
      <c r="AC15526" s="192" t="n"/>
      <c r="AD15526" s="193" t="n"/>
      <c r="AE15526" s="193" t="n"/>
      <c r="AF15526" s="192" t="n"/>
      <c r="AG15526" s="193" t="n"/>
      <c r="AH15526" s="193" t="n"/>
      <c r="AI15526" s="192" t="n"/>
      <c r="AJ15526" s="193" t="n"/>
      <c r="AK15526" s="193" t="n"/>
      <c r="AM15526">
        <f>A15521</f>
        <v/>
      </c>
      <c r="AN15526" s="83">
        <f>1/($B15526*(1/$B15524)*(1/(5/7+2/7*$D15526))*$B15536/SUM($B15528:$B15551))</f>
        <v/>
      </c>
      <c r="AO15526" s="83">
        <f>1/(B15526*(1/B15524)*(1/(5/7+2/7*D15526)))</f>
        <v/>
      </c>
      <c r="AP15526" s="83" t="n"/>
      <c r="AR15526" s="174">
        <f>CHOOSE(AV$3,C15526,F15526,I15526,L15526,O15526,R15526,U15526,X15526,AA15526,AD15526,AG15526,AJ15526)</f>
        <v/>
      </c>
      <c r="AS15526" s="82" t="n"/>
      <c r="AT15526" s="82" t="n"/>
      <c r="AV15526" s="119">
        <f>AN15526/AR15526</f>
        <v/>
      </c>
      <c r="AW15526" s="172">
        <f>AO15526/AR15526</f>
        <v/>
      </c>
    </row>
    <row r="15527">
      <c r="A15527" s="86" t="n"/>
      <c r="B15527" s="86" t="n"/>
      <c r="C15527" s="86" t="n"/>
      <c r="D15527" s="86" t="n"/>
      <c r="E15527" s="86" t="n"/>
      <c r="F15527" s="86" t="n"/>
      <c r="G15527" s="86" t="n"/>
      <c r="H15527" s="86" t="n"/>
      <c r="I15527" s="86" t="n"/>
      <c r="J15527" s="86" t="n"/>
      <c r="K15527" s="86" t="n"/>
      <c r="L15527" s="86" t="n"/>
      <c r="M15527" s="86" t="n"/>
      <c r="N15527" s="86" t="n"/>
      <c r="O15527" s="86" t="n"/>
      <c r="P15527" s="86" t="n"/>
      <c r="Q15527" s="86" t="n"/>
      <c r="R15527" s="86" t="n"/>
      <c r="S15527" s="86" t="n"/>
      <c r="T15527" s="86" t="n"/>
      <c r="U15527" s="86" t="n"/>
      <c r="V15527" s="86" t="n"/>
      <c r="W15527" s="86" t="n"/>
      <c r="X15527" s="86" t="n"/>
      <c r="Y15527" s="86" t="n"/>
      <c r="Z15527" s="86" t="n"/>
      <c r="AA15527" s="86" t="n"/>
      <c r="AB15527" s="86" t="n"/>
      <c r="AC15527" s="86" t="n"/>
      <c r="AD15527" s="86" t="n"/>
      <c r="AE15527" s="86" t="n"/>
      <c r="AF15527" s="86" t="n"/>
      <c r="AG15527" s="86" t="n"/>
      <c r="AH15527" s="86" t="n"/>
      <c r="AI15527" s="86" t="n"/>
      <c r="AJ15527" s="86" t="n"/>
      <c r="AK15527" s="86" t="n"/>
    </row>
    <row r="15528">
      <c r="A15528" s="86" t="n"/>
      <c r="B15528" s="86" t="n"/>
      <c r="C15528" s="86" t="n"/>
      <c r="D15528" s="86" t="n"/>
      <c r="E15528" s="86" t="n"/>
      <c r="F15528" s="86" t="n"/>
      <c r="G15528" s="86" t="n"/>
      <c r="H15528" s="86" t="n"/>
      <c r="I15528" s="86" t="n"/>
      <c r="J15528" s="86" t="n"/>
      <c r="K15528" s="86" t="n"/>
      <c r="L15528" s="86" t="n"/>
      <c r="M15528" s="86" t="n"/>
      <c r="N15528" s="86" t="n"/>
      <c r="O15528" s="86" t="n"/>
      <c r="P15528" s="86" t="n"/>
      <c r="Q15528" s="86" t="n"/>
      <c r="R15528" s="86" t="n"/>
      <c r="S15528" s="86" t="n"/>
      <c r="T15528" s="86" t="n"/>
      <c r="U15528" s="86" t="n"/>
      <c r="V15528" s="86" t="n"/>
      <c r="W15528" s="86" t="n"/>
      <c r="X15528" s="86" t="n"/>
      <c r="Y15528" s="86" t="n"/>
      <c r="Z15528" s="86" t="n"/>
      <c r="AA15528" s="86" t="n"/>
      <c r="AB15528" s="86" t="n"/>
      <c r="AC15528" s="86" t="n"/>
      <c r="AD15528" s="86" t="n"/>
      <c r="AE15528" s="86" t="n"/>
      <c r="AF15528" s="86" t="n"/>
      <c r="AG15528" s="86" t="n"/>
      <c r="AH15528" s="86" t="n"/>
      <c r="AI15528" s="86" t="n"/>
      <c r="AJ15528" s="86" t="n"/>
      <c r="AK15528" s="86" t="n"/>
    </row>
    <row r="15529">
      <c r="A15529" s="86" t="n"/>
      <c r="B15529" s="86" t="n"/>
      <c r="C15529" s="86" t="n"/>
      <c r="D15529" s="86" t="n"/>
      <c r="E15529" s="86" t="n"/>
      <c r="F15529" s="86" t="n"/>
      <c r="G15529" s="86" t="n"/>
      <c r="H15529" s="86" t="n"/>
      <c r="I15529" s="86" t="n"/>
      <c r="J15529" s="86" t="n"/>
      <c r="K15529" s="86" t="n"/>
      <c r="L15529" s="86" t="n"/>
      <c r="M15529" s="86" t="n"/>
      <c r="N15529" s="86" t="n"/>
      <c r="O15529" s="86" t="n"/>
      <c r="P15529" s="86" t="n"/>
      <c r="Q15529" s="86" t="n"/>
      <c r="R15529" s="86" t="n"/>
      <c r="S15529" s="86" t="n"/>
      <c r="T15529" s="86" t="n"/>
      <c r="U15529" s="86" t="n"/>
      <c r="V15529" s="86" t="n"/>
      <c r="W15529" s="86" t="n"/>
      <c r="X15529" s="86" t="n"/>
      <c r="Y15529" s="86" t="n"/>
      <c r="Z15529" s="86" t="n"/>
      <c r="AA15529" s="86" t="n"/>
      <c r="AB15529" s="86" t="n"/>
      <c r="AC15529" s="86" t="n"/>
      <c r="AD15529" s="86" t="n"/>
      <c r="AE15529" s="86" t="n"/>
      <c r="AF15529" s="86" t="n"/>
      <c r="AG15529" s="86" t="n"/>
      <c r="AH15529" s="86" t="n"/>
      <c r="AI15529" s="86" t="n"/>
      <c r="AJ15529" s="86" t="n"/>
      <c r="AK15529" s="86" t="n"/>
    </row>
    <row r="15530">
      <c r="A15530" s="86" t="n"/>
      <c r="B15530" s="86" t="n"/>
      <c r="C15530" s="86" t="n"/>
      <c r="D15530" s="86" t="n"/>
      <c r="E15530" s="86" t="n"/>
      <c r="F15530" s="86" t="n"/>
      <c r="G15530" s="86" t="n"/>
      <c r="H15530" s="86" t="n"/>
      <c r="I15530" s="86" t="n"/>
      <c r="J15530" s="86" t="n"/>
      <c r="K15530" s="86" t="n"/>
      <c r="L15530" s="86" t="n"/>
      <c r="M15530" s="86" t="n"/>
      <c r="N15530" s="86" t="n"/>
      <c r="O15530" s="86" t="n"/>
      <c r="P15530" s="86" t="n"/>
      <c r="Q15530" s="86" t="n"/>
      <c r="R15530" s="86" t="n"/>
      <c r="S15530" s="86" t="n"/>
      <c r="T15530" s="86" t="n"/>
      <c r="U15530" s="86" t="n"/>
      <c r="V15530" s="86" t="n"/>
      <c r="W15530" s="86" t="n"/>
      <c r="X15530" s="86" t="n"/>
      <c r="Y15530" s="86" t="n"/>
      <c r="Z15530" s="86" t="n"/>
      <c r="AA15530" s="86" t="n"/>
      <c r="AB15530" s="86" t="n"/>
      <c r="AC15530" s="86" t="n"/>
      <c r="AD15530" s="86" t="n"/>
      <c r="AE15530" s="86" t="n"/>
      <c r="AF15530" s="86" t="n"/>
      <c r="AG15530" s="86" t="n"/>
      <c r="AH15530" s="86" t="n"/>
      <c r="AI15530" s="86" t="n"/>
      <c r="AJ15530" s="86" t="n"/>
      <c r="AK15530" s="86" t="n"/>
    </row>
    <row r="15531">
      <c r="A15531" s="86" t="n"/>
      <c r="B15531" s="86" t="n"/>
      <c r="C15531" s="86" t="n"/>
      <c r="D15531" s="86" t="n"/>
      <c r="E15531" s="86" t="n"/>
      <c r="F15531" s="86" t="n"/>
      <c r="G15531" s="86" t="n"/>
      <c r="H15531" s="86" t="n"/>
      <c r="I15531" s="86" t="n"/>
      <c r="J15531" s="86" t="n"/>
      <c r="K15531" s="86" t="n"/>
      <c r="L15531" s="86" t="n"/>
      <c r="M15531" s="86" t="n"/>
      <c r="N15531" s="86" t="n"/>
      <c r="O15531" s="86" t="n"/>
      <c r="P15531" s="86" t="n"/>
      <c r="Q15531" s="86" t="n"/>
      <c r="R15531" s="86" t="n"/>
      <c r="S15531" s="86" t="n"/>
      <c r="T15531" s="86" t="n"/>
      <c r="U15531" s="86" t="n"/>
      <c r="V15531" s="86" t="n"/>
      <c r="W15531" s="86" t="n"/>
      <c r="X15531" s="86" t="n"/>
      <c r="Y15531" s="86" t="n"/>
      <c r="Z15531" s="86" t="n"/>
      <c r="AA15531" s="86" t="n"/>
      <c r="AB15531" s="86" t="n"/>
      <c r="AC15531" s="86" t="n"/>
      <c r="AD15531" s="86" t="n"/>
      <c r="AE15531" s="86" t="n"/>
      <c r="AF15531" s="86" t="n"/>
      <c r="AG15531" s="86" t="n"/>
      <c r="AH15531" s="86" t="n"/>
      <c r="AI15531" s="86" t="n"/>
      <c r="AJ15531" s="86" t="n"/>
      <c r="AK15531" s="86" t="n"/>
    </row>
    <row r="15532">
      <c r="A15532" s="86" t="n"/>
      <c r="B15532" s="86" t="n"/>
      <c r="C15532" s="86" t="n"/>
      <c r="D15532" s="86" t="n"/>
      <c r="E15532" s="86" t="n"/>
      <c r="F15532" s="86" t="n"/>
      <c r="G15532" s="86" t="n"/>
      <c r="H15532" s="86" t="n"/>
      <c r="I15532" s="86" t="n"/>
      <c r="J15532" s="86" t="n"/>
      <c r="K15532" s="86" t="n"/>
      <c r="L15532" s="86" t="n"/>
      <c r="M15532" s="86" t="n"/>
      <c r="N15532" s="86" t="n"/>
      <c r="O15532" s="86" t="n"/>
      <c r="P15532" s="86" t="n"/>
      <c r="Q15532" s="86" t="n"/>
      <c r="R15532" s="86" t="n"/>
      <c r="S15532" s="86" t="n"/>
      <c r="T15532" s="86" t="n"/>
      <c r="U15532" s="86" t="n"/>
      <c r="V15532" s="86" t="n"/>
      <c r="W15532" s="86" t="n"/>
      <c r="X15532" s="86" t="n"/>
      <c r="Y15532" s="86" t="n"/>
      <c r="Z15532" s="86" t="n"/>
      <c r="AA15532" s="86" t="n"/>
      <c r="AB15532" s="86" t="n"/>
      <c r="AC15532" s="86" t="n"/>
      <c r="AD15532" s="86" t="n"/>
      <c r="AE15532" s="86" t="n"/>
      <c r="AF15532" s="86" t="n"/>
      <c r="AG15532" s="86" t="n"/>
      <c r="AH15532" s="86" t="n"/>
      <c r="AI15532" s="86" t="n"/>
      <c r="AJ15532" s="86" t="n"/>
      <c r="AK15532" s="86" t="n"/>
    </row>
    <row r="15533">
      <c r="A15533" s="86" t="n"/>
      <c r="B15533" s="86" t="n"/>
      <c r="C15533" s="86" t="n"/>
      <c r="D15533" s="86" t="n"/>
      <c r="E15533" s="86" t="n"/>
      <c r="F15533" s="86" t="n"/>
      <c r="G15533" s="86" t="n"/>
      <c r="H15533" s="86" t="n"/>
      <c r="I15533" s="86" t="n"/>
      <c r="J15533" s="86" t="n"/>
      <c r="K15533" s="86" t="n"/>
      <c r="L15533" s="86" t="n"/>
      <c r="M15533" s="86" t="n"/>
      <c r="N15533" s="86" t="n"/>
      <c r="O15533" s="86" t="n"/>
      <c r="P15533" s="86" t="n"/>
      <c r="Q15533" s="86" t="n"/>
      <c r="R15533" s="86" t="n"/>
      <c r="S15533" s="86" t="n"/>
      <c r="T15533" s="86" t="n"/>
      <c r="U15533" s="86" t="n"/>
      <c r="V15533" s="86" t="n"/>
      <c r="W15533" s="86" t="n"/>
      <c r="X15533" s="86" t="n"/>
      <c r="Y15533" s="86" t="n"/>
      <c r="Z15533" s="86" t="n"/>
      <c r="AA15533" s="86" t="n"/>
      <c r="AB15533" s="86" t="n"/>
      <c r="AC15533" s="86" t="n"/>
      <c r="AD15533" s="86" t="n"/>
      <c r="AE15533" s="86" t="n"/>
      <c r="AF15533" s="86" t="n"/>
      <c r="AG15533" s="86" t="n"/>
      <c r="AH15533" s="86" t="n"/>
      <c r="AI15533" s="86" t="n"/>
      <c r="AJ15533" s="86" t="n"/>
      <c r="AK15533" s="86" t="n"/>
    </row>
    <row r="15534">
      <c r="A15534" s="86" t="n"/>
      <c r="B15534" s="86" t="n"/>
      <c r="C15534" s="86" t="n"/>
      <c r="D15534" s="86" t="n"/>
      <c r="E15534" s="86" t="n"/>
      <c r="F15534" s="86" t="n"/>
      <c r="G15534" s="86" t="n"/>
      <c r="H15534" s="86" t="n"/>
      <c r="I15534" s="86" t="n"/>
      <c r="J15534" s="86" t="n"/>
      <c r="K15534" s="86" t="n"/>
      <c r="L15534" s="86" t="n"/>
      <c r="M15534" s="86" t="n"/>
      <c r="N15534" s="86" t="n"/>
      <c r="O15534" s="86" t="n"/>
      <c r="P15534" s="86" t="n"/>
      <c r="Q15534" s="86" t="n"/>
      <c r="R15534" s="86" t="n"/>
      <c r="S15534" s="86" t="n"/>
      <c r="T15534" s="86" t="n"/>
      <c r="U15534" s="86" t="n"/>
      <c r="V15534" s="86" t="n"/>
      <c r="W15534" s="86" t="n"/>
      <c r="X15534" s="86" t="n"/>
      <c r="Y15534" s="86" t="n"/>
      <c r="Z15534" s="86" t="n"/>
      <c r="AA15534" s="86" t="n"/>
      <c r="AB15534" s="86" t="n"/>
      <c r="AC15534" s="86" t="n"/>
      <c r="AD15534" s="86" t="n"/>
      <c r="AE15534" s="86" t="n"/>
      <c r="AF15534" s="86" t="n"/>
      <c r="AG15534" s="86" t="n"/>
      <c r="AH15534" s="86" t="n"/>
      <c r="AI15534" s="86" t="n"/>
      <c r="AJ15534" s="86" t="n"/>
      <c r="AK15534" s="86" t="n"/>
    </row>
    <row r="15535">
      <c r="A15535" s="86" t="n"/>
      <c r="B15535" s="86" t="n"/>
      <c r="C15535" s="86" t="n"/>
      <c r="D15535" s="86" t="n"/>
      <c r="E15535" s="86" t="n"/>
      <c r="F15535" s="86" t="n"/>
      <c r="G15535" s="86" t="n"/>
      <c r="H15535" s="86" t="n"/>
      <c r="I15535" s="86" t="n"/>
      <c r="J15535" s="86" t="n"/>
      <c r="K15535" s="86" t="n"/>
      <c r="L15535" s="86" t="n"/>
      <c r="M15535" s="86" t="n"/>
      <c r="N15535" s="86" t="n"/>
      <c r="O15535" s="86" t="n"/>
      <c r="P15535" s="86" t="n"/>
      <c r="Q15535" s="86" t="n"/>
      <c r="R15535" s="86" t="n"/>
      <c r="S15535" s="86" t="n"/>
      <c r="T15535" s="86" t="n"/>
      <c r="U15535" s="86" t="n"/>
      <c r="V15535" s="86" t="n"/>
      <c r="W15535" s="86" t="n"/>
      <c r="X15535" s="86" t="n"/>
      <c r="Y15535" s="86" t="n"/>
      <c r="Z15535" s="86" t="n"/>
      <c r="AA15535" s="86" t="n"/>
      <c r="AB15535" s="86" t="n"/>
      <c r="AC15535" s="86" t="n"/>
      <c r="AD15535" s="86" t="n"/>
      <c r="AE15535" s="86" t="n"/>
      <c r="AF15535" s="86" t="n"/>
      <c r="AG15535" s="86" t="n"/>
      <c r="AH15535" s="86" t="n"/>
      <c r="AI15535" s="86" t="n"/>
      <c r="AJ15535" s="86" t="n"/>
      <c r="AK15535" s="86" t="n"/>
    </row>
    <row r="15536">
      <c r="A15536" s="86" t="n"/>
      <c r="B15536" s="86" t="n"/>
      <c r="C15536" s="86" t="n"/>
      <c r="D15536" s="86" t="n"/>
      <c r="E15536" s="86" t="n"/>
      <c r="F15536" s="86" t="n"/>
      <c r="G15536" s="86" t="n"/>
      <c r="H15536" s="86" t="n"/>
      <c r="I15536" s="86" t="n"/>
      <c r="J15536" s="86" t="n"/>
      <c r="K15536" s="86" t="n"/>
      <c r="L15536" s="86" t="n"/>
      <c r="M15536" s="86" t="n"/>
      <c r="N15536" s="86" t="n"/>
      <c r="O15536" s="86" t="n"/>
      <c r="P15536" s="86" t="n"/>
      <c r="Q15536" s="86" t="n"/>
      <c r="R15536" s="86" t="n"/>
      <c r="S15536" s="86" t="n"/>
      <c r="T15536" s="86" t="n"/>
      <c r="U15536" s="86" t="n"/>
      <c r="V15536" s="86" t="n"/>
      <c r="W15536" s="86" t="n"/>
      <c r="X15536" s="86" t="n"/>
      <c r="Y15536" s="86" t="n"/>
      <c r="Z15536" s="86" t="n"/>
      <c r="AA15536" s="86" t="n"/>
      <c r="AB15536" s="86" t="n"/>
      <c r="AC15536" s="86" t="n"/>
      <c r="AD15536" s="86" t="n"/>
      <c r="AE15536" s="86" t="n"/>
      <c r="AF15536" s="86" t="n"/>
      <c r="AG15536" s="86" t="n"/>
      <c r="AH15536" s="86" t="n"/>
      <c r="AI15536" s="86" t="n"/>
      <c r="AJ15536" s="86" t="n"/>
      <c r="AK15536" s="86" t="n"/>
    </row>
    <row r="15537">
      <c r="A15537" s="86" t="n"/>
      <c r="B15537" s="86" t="n"/>
      <c r="C15537" s="86" t="n"/>
      <c r="D15537" s="86" t="n"/>
      <c r="E15537" s="86" t="n"/>
      <c r="F15537" s="86" t="n"/>
      <c r="G15537" s="86" t="n"/>
      <c r="H15537" s="86" t="n"/>
      <c r="I15537" s="86" t="n"/>
      <c r="J15537" s="86" t="n"/>
      <c r="K15537" s="86" t="n"/>
      <c r="L15537" s="86" t="n"/>
      <c r="M15537" s="86" t="n"/>
      <c r="N15537" s="86" t="n"/>
      <c r="O15537" s="86" t="n"/>
      <c r="P15537" s="86" t="n"/>
      <c r="Q15537" s="86" t="n"/>
      <c r="R15537" s="86" t="n"/>
      <c r="S15537" s="86" t="n"/>
      <c r="T15537" s="86" t="n"/>
      <c r="U15537" s="86" t="n"/>
      <c r="V15537" s="86" t="n"/>
      <c r="W15537" s="86" t="n"/>
      <c r="X15537" s="86" t="n"/>
      <c r="Y15537" s="86" t="n"/>
      <c r="Z15537" s="86" t="n"/>
      <c r="AA15537" s="86" t="n"/>
      <c r="AB15537" s="86" t="n"/>
      <c r="AC15537" s="86" t="n"/>
      <c r="AD15537" s="86" t="n"/>
      <c r="AE15537" s="86" t="n"/>
      <c r="AF15537" s="86" t="n"/>
      <c r="AG15537" s="86" t="n"/>
      <c r="AH15537" s="86" t="n"/>
      <c r="AI15537" s="86" t="n"/>
      <c r="AJ15537" s="86" t="n"/>
      <c r="AK15537" s="86" t="n"/>
    </row>
    <row r="15538">
      <c r="A15538" s="86" t="n"/>
      <c r="B15538" s="86" t="n"/>
      <c r="C15538" s="86" t="n"/>
      <c r="D15538" s="86" t="n"/>
      <c r="E15538" s="86" t="n"/>
      <c r="F15538" s="86" t="n"/>
      <c r="G15538" s="86" t="n"/>
      <c r="H15538" s="86" t="n"/>
      <c r="I15538" s="86" t="n"/>
      <c r="J15538" s="86" t="n"/>
      <c r="K15538" s="86" t="n"/>
      <c r="L15538" s="86" t="n"/>
      <c r="M15538" s="86" t="n"/>
      <c r="N15538" s="86" t="n"/>
      <c r="O15538" s="86" t="n"/>
      <c r="P15538" s="86" t="n"/>
      <c r="Q15538" s="86" t="n"/>
      <c r="R15538" s="86" t="n"/>
      <c r="S15538" s="86" t="n"/>
      <c r="T15538" s="86" t="n"/>
      <c r="U15538" s="86" t="n"/>
      <c r="V15538" s="86" t="n"/>
      <c r="W15538" s="86" t="n"/>
      <c r="X15538" s="86" t="n"/>
      <c r="Y15538" s="86" t="n"/>
      <c r="Z15538" s="86" t="n"/>
      <c r="AA15538" s="86" t="n"/>
      <c r="AB15538" s="86" t="n"/>
      <c r="AC15538" s="86" t="n"/>
      <c r="AD15538" s="86" t="n"/>
      <c r="AE15538" s="86" t="n"/>
      <c r="AF15538" s="86" t="n"/>
      <c r="AG15538" s="86" t="n"/>
      <c r="AH15538" s="86" t="n"/>
      <c r="AI15538" s="86" t="n"/>
      <c r="AJ15538" s="86" t="n"/>
      <c r="AK15538" s="86" t="n"/>
    </row>
    <row r="15539">
      <c r="A15539" s="86" t="n"/>
      <c r="B15539" s="86" t="n"/>
      <c r="C15539" s="86" t="n"/>
      <c r="D15539" s="86" t="n"/>
      <c r="E15539" s="86" t="n"/>
      <c r="F15539" s="86" t="n"/>
      <c r="G15539" s="86" t="n"/>
      <c r="H15539" s="86" t="n"/>
      <c r="I15539" s="86" t="n"/>
      <c r="J15539" s="86" t="n"/>
      <c r="K15539" s="86" t="n"/>
      <c r="L15539" s="86" t="n"/>
      <c r="M15539" s="86" t="n"/>
      <c r="N15539" s="86" t="n"/>
      <c r="O15539" s="86" t="n"/>
      <c r="P15539" s="86" t="n"/>
      <c r="Q15539" s="86" t="n"/>
      <c r="R15539" s="86" t="n"/>
      <c r="S15539" s="86" t="n"/>
      <c r="T15539" s="86" t="n"/>
      <c r="U15539" s="86" t="n"/>
      <c r="V15539" s="86" t="n"/>
      <c r="W15539" s="86" t="n"/>
      <c r="X15539" s="86" t="n"/>
      <c r="Y15539" s="86" t="n"/>
      <c r="Z15539" s="86" t="n"/>
      <c r="AA15539" s="86" t="n"/>
      <c r="AB15539" s="86" t="n"/>
      <c r="AC15539" s="86" t="n"/>
      <c r="AD15539" s="86" t="n"/>
      <c r="AE15539" s="86" t="n"/>
      <c r="AF15539" s="86" t="n"/>
      <c r="AG15539" s="86" t="n"/>
      <c r="AH15539" s="86" t="n"/>
      <c r="AI15539" s="86" t="n"/>
      <c r="AJ15539" s="86" t="n"/>
      <c r="AK15539" s="86" t="n"/>
    </row>
    <row r="15540">
      <c r="A15540" s="86" t="n"/>
      <c r="B15540" s="86" t="n"/>
      <c r="C15540" s="86" t="n"/>
      <c r="D15540" s="86" t="n"/>
      <c r="E15540" s="86" t="n"/>
      <c r="F15540" s="86" t="n"/>
      <c r="G15540" s="86" t="n"/>
      <c r="H15540" s="86" t="n"/>
      <c r="I15540" s="86" t="n"/>
      <c r="J15540" s="86" t="n"/>
      <c r="K15540" s="86" t="n"/>
      <c r="L15540" s="86" t="n"/>
      <c r="M15540" s="86" t="n"/>
      <c r="N15540" s="86" t="n"/>
      <c r="O15540" s="86" t="n"/>
      <c r="P15540" s="86" t="n"/>
      <c r="Q15540" s="86" t="n"/>
      <c r="R15540" s="86" t="n"/>
      <c r="S15540" s="86" t="n"/>
      <c r="T15540" s="86" t="n"/>
      <c r="U15540" s="86" t="n"/>
      <c r="V15540" s="86" t="n"/>
      <c r="W15540" s="86" t="n"/>
      <c r="X15540" s="86" t="n"/>
      <c r="Y15540" s="86" t="n"/>
      <c r="Z15540" s="86" t="n"/>
      <c r="AA15540" s="86" t="n"/>
      <c r="AB15540" s="86" t="n"/>
      <c r="AC15540" s="86" t="n"/>
      <c r="AD15540" s="86" t="n"/>
      <c r="AE15540" s="86" t="n"/>
      <c r="AF15540" s="86" t="n"/>
      <c r="AG15540" s="86" t="n"/>
      <c r="AH15540" s="86" t="n"/>
      <c r="AI15540" s="86" t="n"/>
      <c r="AJ15540" s="86" t="n"/>
      <c r="AK15540" s="86" t="n"/>
    </row>
    <row r="15541">
      <c r="A15541" s="86" t="n"/>
      <c r="B15541" s="86" t="n"/>
      <c r="C15541" s="86" t="n"/>
      <c r="D15541" s="86" t="n"/>
      <c r="E15541" s="86" t="n"/>
      <c r="F15541" s="86" t="n"/>
      <c r="G15541" s="86" t="n"/>
      <c r="H15541" s="86" t="n"/>
      <c r="I15541" s="86" t="n"/>
      <c r="J15541" s="86" t="n"/>
      <c r="K15541" s="86" t="n"/>
      <c r="L15541" s="86" t="n"/>
      <c r="M15541" s="86" t="n"/>
      <c r="N15541" s="86" t="n"/>
      <c r="O15541" s="86" t="n"/>
      <c r="P15541" s="86" t="n"/>
      <c r="Q15541" s="86" t="n"/>
      <c r="R15541" s="86" t="n"/>
      <c r="S15541" s="86" t="n"/>
      <c r="T15541" s="86" t="n"/>
      <c r="U15541" s="86" t="n"/>
      <c r="V15541" s="86" t="n"/>
      <c r="W15541" s="86" t="n"/>
      <c r="X15541" s="86" t="n"/>
      <c r="Y15541" s="86" t="n"/>
      <c r="Z15541" s="86" t="n"/>
      <c r="AA15541" s="86" t="n"/>
      <c r="AB15541" s="86" t="n"/>
      <c r="AC15541" s="86" t="n"/>
      <c r="AD15541" s="86" t="n"/>
      <c r="AE15541" s="86" t="n"/>
      <c r="AF15541" s="86" t="n"/>
      <c r="AG15541" s="86" t="n"/>
      <c r="AH15541" s="86" t="n"/>
      <c r="AI15541" s="86" t="n"/>
      <c r="AJ15541" s="86" t="n"/>
      <c r="AK15541" s="86" t="n"/>
    </row>
    <row r="15542">
      <c r="A15542" s="86" t="n"/>
      <c r="B15542" s="86" t="n"/>
      <c r="C15542" s="86" t="n"/>
      <c r="D15542" s="86" t="n"/>
      <c r="E15542" s="86" t="n"/>
      <c r="F15542" s="86" t="n"/>
      <c r="G15542" s="86" t="n"/>
      <c r="H15542" s="86" t="n"/>
      <c r="I15542" s="86" t="n"/>
      <c r="J15542" s="86" t="n"/>
      <c r="K15542" s="86" t="n"/>
      <c r="L15542" s="86" t="n"/>
      <c r="M15542" s="86" t="n"/>
      <c r="N15542" s="86" t="n"/>
      <c r="O15542" s="86" t="n"/>
      <c r="P15542" s="86" t="n"/>
      <c r="Q15542" s="86" t="n"/>
      <c r="R15542" s="86" t="n"/>
      <c r="S15542" s="86" t="n"/>
      <c r="T15542" s="86" t="n"/>
      <c r="U15542" s="86" t="n"/>
      <c r="V15542" s="86" t="n"/>
      <c r="W15542" s="86" t="n"/>
      <c r="X15542" s="86" t="n"/>
      <c r="Y15542" s="86" t="n"/>
      <c r="Z15542" s="86" t="n"/>
      <c r="AA15542" s="86" t="n"/>
      <c r="AB15542" s="86" t="n"/>
      <c r="AC15542" s="86" t="n"/>
      <c r="AD15542" s="86" t="n"/>
      <c r="AE15542" s="86" t="n"/>
      <c r="AF15542" s="86" t="n"/>
      <c r="AG15542" s="86" t="n"/>
      <c r="AH15542" s="86" t="n"/>
      <c r="AI15542" s="86" t="n"/>
      <c r="AJ15542" s="86" t="n"/>
      <c r="AK15542" s="86" t="n"/>
    </row>
    <row r="15543">
      <c r="A15543" s="86" t="n"/>
      <c r="B15543" s="86" t="n"/>
      <c r="C15543" s="86" t="n"/>
      <c r="D15543" s="86" t="n"/>
      <c r="E15543" s="86" t="n"/>
      <c r="F15543" s="86" t="n"/>
      <c r="G15543" s="86" t="n"/>
      <c r="H15543" s="86" t="n"/>
      <c r="I15543" s="86" t="n"/>
      <c r="J15543" s="86" t="n"/>
      <c r="K15543" s="86" t="n"/>
      <c r="L15543" s="86" t="n"/>
      <c r="M15543" s="86" t="n"/>
      <c r="N15543" s="86" t="n"/>
      <c r="O15543" s="86" t="n"/>
      <c r="P15543" s="86" t="n"/>
      <c r="Q15543" s="86" t="n"/>
      <c r="R15543" s="86" t="n"/>
      <c r="S15543" s="86" t="n"/>
      <c r="T15543" s="86" t="n"/>
      <c r="U15543" s="86" t="n"/>
      <c r="V15543" s="86" t="n"/>
      <c r="W15543" s="86" t="n"/>
      <c r="X15543" s="86" t="n"/>
      <c r="Y15543" s="86" t="n"/>
      <c r="Z15543" s="86" t="n"/>
      <c r="AA15543" s="86" t="n"/>
      <c r="AB15543" s="86" t="n"/>
      <c r="AC15543" s="86" t="n"/>
      <c r="AD15543" s="86" t="n"/>
      <c r="AE15543" s="86" t="n"/>
      <c r="AF15543" s="86" t="n"/>
      <c r="AG15543" s="86" t="n"/>
      <c r="AH15543" s="86" t="n"/>
      <c r="AI15543" s="86" t="n"/>
      <c r="AJ15543" s="86" t="n"/>
      <c r="AK15543" s="86" t="n"/>
    </row>
    <row r="15544">
      <c r="A15544" s="86" t="n"/>
      <c r="B15544" s="86" t="n"/>
      <c r="C15544" s="86" t="n"/>
      <c r="D15544" s="86" t="n"/>
      <c r="E15544" s="86" t="n"/>
      <c r="F15544" s="86" t="n"/>
      <c r="G15544" s="86" t="n"/>
      <c r="H15544" s="86" t="n"/>
      <c r="I15544" s="86" t="n"/>
      <c r="J15544" s="86" t="n"/>
      <c r="K15544" s="86" t="n"/>
      <c r="L15544" s="86" t="n"/>
      <c r="M15544" s="86" t="n"/>
      <c r="N15544" s="86" t="n"/>
      <c r="O15544" s="86" t="n"/>
      <c r="P15544" s="86" t="n"/>
      <c r="Q15544" s="86" t="n"/>
      <c r="R15544" s="86" t="n"/>
      <c r="S15544" s="86" t="n"/>
      <c r="T15544" s="86" t="n"/>
      <c r="U15544" s="86" t="n"/>
      <c r="V15544" s="86" t="n"/>
      <c r="W15544" s="86" t="n"/>
      <c r="X15544" s="86" t="n"/>
      <c r="Y15544" s="86" t="n"/>
      <c r="Z15544" s="86" t="n"/>
      <c r="AA15544" s="86" t="n"/>
      <c r="AB15544" s="86" t="n"/>
      <c r="AC15544" s="86" t="n"/>
      <c r="AD15544" s="86" t="n"/>
      <c r="AE15544" s="86" t="n"/>
      <c r="AF15544" s="86" t="n"/>
      <c r="AG15544" s="86" t="n"/>
      <c r="AH15544" s="86" t="n"/>
      <c r="AI15544" s="86" t="n"/>
      <c r="AJ15544" s="86" t="n"/>
      <c r="AK15544" s="86" t="n"/>
    </row>
    <row r="15545">
      <c r="A15545" s="86" t="n"/>
      <c r="B15545" s="86" t="n"/>
      <c r="C15545" s="86" t="n"/>
      <c r="D15545" s="86" t="n"/>
      <c r="E15545" s="86" t="n"/>
      <c r="F15545" s="86" t="n"/>
      <c r="G15545" s="86" t="n"/>
      <c r="H15545" s="86" t="n"/>
      <c r="I15545" s="86" t="n"/>
      <c r="J15545" s="86" t="n"/>
      <c r="K15545" s="86" t="n"/>
      <c r="L15545" s="86" t="n"/>
      <c r="M15545" s="86" t="n"/>
      <c r="N15545" s="86" t="n"/>
      <c r="O15545" s="86" t="n"/>
      <c r="P15545" s="86" t="n"/>
      <c r="Q15545" s="86" t="n"/>
      <c r="R15545" s="86" t="n"/>
      <c r="S15545" s="86" t="n"/>
      <c r="T15545" s="86" t="n"/>
      <c r="U15545" s="86" t="n"/>
      <c r="V15545" s="86" t="n"/>
      <c r="W15545" s="86" t="n"/>
      <c r="X15545" s="86" t="n"/>
      <c r="Y15545" s="86" t="n"/>
      <c r="Z15545" s="86" t="n"/>
      <c r="AA15545" s="86" t="n"/>
      <c r="AB15545" s="86" t="n"/>
      <c r="AC15545" s="86" t="n"/>
      <c r="AD15545" s="86" t="n"/>
      <c r="AE15545" s="86" t="n"/>
      <c r="AF15545" s="86" t="n"/>
      <c r="AG15545" s="86" t="n"/>
      <c r="AH15545" s="86" t="n"/>
      <c r="AI15545" s="86" t="n"/>
      <c r="AJ15545" s="86" t="n"/>
      <c r="AK15545" s="86" t="n"/>
    </row>
    <row r="15546">
      <c r="A15546" s="86" t="n"/>
      <c r="B15546" s="86" t="n"/>
      <c r="C15546" s="86" t="n"/>
      <c r="D15546" s="86" t="n"/>
      <c r="E15546" s="86" t="n"/>
      <c r="F15546" s="86" t="n"/>
      <c r="G15546" s="86" t="n"/>
      <c r="H15546" s="86" t="n"/>
      <c r="I15546" s="86" t="n"/>
      <c r="J15546" s="86" t="n"/>
      <c r="K15546" s="86" t="n"/>
      <c r="L15546" s="86" t="n"/>
      <c r="M15546" s="86" t="n"/>
      <c r="N15546" s="86" t="n"/>
      <c r="O15546" s="86" t="n"/>
      <c r="P15546" s="86" t="n"/>
      <c r="Q15546" s="86" t="n"/>
      <c r="R15546" s="86" t="n"/>
      <c r="S15546" s="86" t="n"/>
      <c r="T15546" s="86" t="n"/>
      <c r="U15546" s="86" t="n"/>
      <c r="V15546" s="86" t="n"/>
      <c r="W15546" s="86" t="n"/>
      <c r="X15546" s="86" t="n"/>
      <c r="Y15546" s="86" t="n"/>
      <c r="Z15546" s="86" t="n"/>
      <c r="AA15546" s="86" t="n"/>
      <c r="AB15546" s="86" t="n"/>
      <c r="AC15546" s="86" t="n"/>
      <c r="AD15546" s="86" t="n"/>
      <c r="AE15546" s="86" t="n"/>
      <c r="AF15546" s="86" t="n"/>
      <c r="AG15546" s="86" t="n"/>
      <c r="AH15546" s="86" t="n"/>
      <c r="AI15546" s="86" t="n"/>
      <c r="AJ15546" s="86" t="n"/>
      <c r="AK15546" s="86" t="n"/>
    </row>
    <row r="15547">
      <c r="A15547" s="86" t="n"/>
      <c r="B15547" s="86" t="n"/>
      <c r="C15547" s="86" t="n"/>
      <c r="D15547" s="86" t="n"/>
      <c r="E15547" s="86" t="n"/>
      <c r="F15547" s="86" t="n"/>
      <c r="G15547" s="86" t="n"/>
      <c r="H15547" s="86" t="n"/>
      <c r="I15547" s="86" t="n"/>
      <c r="J15547" s="86" t="n"/>
      <c r="K15547" s="86" t="n"/>
      <c r="L15547" s="86" t="n"/>
      <c r="M15547" s="86" t="n"/>
      <c r="N15547" s="86" t="n"/>
      <c r="O15547" s="86" t="n"/>
      <c r="P15547" s="86" t="n"/>
      <c r="Q15547" s="86" t="n"/>
      <c r="R15547" s="86" t="n"/>
      <c r="S15547" s="86" t="n"/>
      <c r="T15547" s="86" t="n"/>
      <c r="U15547" s="86" t="n"/>
      <c r="V15547" s="86" t="n"/>
      <c r="W15547" s="86" t="n"/>
      <c r="X15547" s="86" t="n"/>
      <c r="Y15547" s="86" t="n"/>
      <c r="Z15547" s="86" t="n"/>
      <c r="AA15547" s="86" t="n"/>
      <c r="AB15547" s="86" t="n"/>
      <c r="AC15547" s="86" t="n"/>
      <c r="AD15547" s="86" t="n"/>
      <c r="AE15547" s="86" t="n"/>
      <c r="AF15547" s="86" t="n"/>
      <c r="AG15547" s="86" t="n"/>
      <c r="AH15547" s="86" t="n"/>
      <c r="AI15547" s="86" t="n"/>
      <c r="AJ15547" s="86" t="n"/>
      <c r="AK15547" s="86" t="n"/>
    </row>
    <row r="15548">
      <c r="A15548" s="86" t="n"/>
      <c r="B15548" s="86" t="n"/>
      <c r="C15548" s="86" t="n"/>
      <c r="D15548" s="86" t="n"/>
      <c r="E15548" s="86" t="n"/>
      <c r="F15548" s="86" t="n"/>
      <c r="G15548" s="86" t="n"/>
      <c r="H15548" s="86" t="n"/>
      <c r="I15548" s="86" t="n"/>
      <c r="J15548" s="86" t="n"/>
      <c r="K15548" s="86" t="n"/>
      <c r="L15548" s="86" t="n"/>
      <c r="M15548" s="86" t="n"/>
      <c r="N15548" s="86" t="n"/>
      <c r="O15548" s="86" t="n"/>
      <c r="P15548" s="86" t="n"/>
      <c r="Q15548" s="86" t="n"/>
      <c r="R15548" s="86" t="n"/>
      <c r="S15548" s="86" t="n"/>
      <c r="T15548" s="86" t="n"/>
      <c r="U15548" s="86" t="n"/>
      <c r="V15548" s="86" t="n"/>
      <c r="W15548" s="86" t="n"/>
      <c r="X15548" s="86" t="n"/>
      <c r="Y15548" s="86" t="n"/>
      <c r="Z15548" s="86" t="n"/>
      <c r="AA15548" s="86" t="n"/>
      <c r="AB15548" s="86" t="n"/>
      <c r="AC15548" s="86" t="n"/>
      <c r="AD15548" s="86" t="n"/>
      <c r="AE15548" s="86" t="n"/>
      <c r="AF15548" s="86" t="n"/>
      <c r="AG15548" s="86" t="n"/>
      <c r="AH15548" s="86" t="n"/>
      <c r="AI15548" s="86" t="n"/>
      <c r="AJ15548" s="86" t="n"/>
      <c r="AK15548" s="86" t="n"/>
    </row>
    <row r="15549">
      <c r="A15549" s="86" t="n"/>
      <c r="B15549" s="86" t="n"/>
      <c r="C15549" s="86" t="n"/>
      <c r="D15549" s="86" t="n"/>
      <c r="E15549" s="86" t="n"/>
      <c r="F15549" s="86" t="n"/>
      <c r="G15549" s="86" t="n"/>
      <c r="H15549" s="86" t="n"/>
      <c r="I15549" s="86" t="n"/>
      <c r="J15549" s="86" t="n"/>
      <c r="K15549" s="86" t="n"/>
      <c r="L15549" s="86" t="n"/>
      <c r="M15549" s="86" t="n"/>
      <c r="N15549" s="86" t="n"/>
      <c r="O15549" s="86" t="n"/>
      <c r="P15549" s="86" t="n"/>
      <c r="Q15549" s="86" t="n"/>
      <c r="R15549" s="86" t="n"/>
      <c r="S15549" s="86" t="n"/>
      <c r="T15549" s="86" t="n"/>
      <c r="U15549" s="86" t="n"/>
      <c r="V15549" s="86" t="n"/>
      <c r="W15549" s="86" t="n"/>
      <c r="X15549" s="86" t="n"/>
      <c r="Y15549" s="86" t="n"/>
      <c r="Z15549" s="86" t="n"/>
      <c r="AA15549" s="86" t="n"/>
      <c r="AB15549" s="86" t="n"/>
      <c r="AC15549" s="86" t="n"/>
      <c r="AD15549" s="86" t="n"/>
      <c r="AE15549" s="86" t="n"/>
      <c r="AF15549" s="86" t="n"/>
      <c r="AG15549" s="86" t="n"/>
      <c r="AH15549" s="86" t="n"/>
      <c r="AI15549" s="86" t="n"/>
      <c r="AJ15549" s="86" t="n"/>
      <c r="AK15549" s="86" t="n"/>
    </row>
    <row r="15550">
      <c r="A15550" s="86" t="n"/>
      <c r="B15550" s="86" t="n"/>
      <c r="C15550" s="86" t="n"/>
      <c r="D15550" s="86" t="n"/>
      <c r="E15550" s="86" t="n"/>
      <c r="F15550" s="86" t="n"/>
      <c r="G15550" s="86" t="n"/>
      <c r="H15550" s="86" t="n"/>
      <c r="I15550" s="86" t="n"/>
      <c r="J15550" s="86" t="n"/>
      <c r="K15550" s="86" t="n"/>
      <c r="L15550" s="86" t="n"/>
      <c r="M15550" s="86" t="n"/>
      <c r="N15550" s="86" t="n"/>
      <c r="O15550" s="86" t="n"/>
      <c r="P15550" s="86" t="n"/>
      <c r="Q15550" s="86" t="n"/>
      <c r="R15550" s="86" t="n"/>
      <c r="S15550" s="86" t="n"/>
      <c r="T15550" s="86" t="n"/>
      <c r="U15550" s="86" t="n"/>
      <c r="V15550" s="86" t="n"/>
      <c r="W15550" s="86" t="n"/>
      <c r="X15550" s="86" t="n"/>
      <c r="Y15550" s="86" t="n"/>
      <c r="Z15550" s="86" t="n"/>
      <c r="AA15550" s="86" t="n"/>
      <c r="AB15550" s="86" t="n"/>
      <c r="AC15550" s="86" t="n"/>
      <c r="AD15550" s="86" t="n"/>
      <c r="AE15550" s="86" t="n"/>
      <c r="AF15550" s="86" t="n"/>
      <c r="AG15550" s="86" t="n"/>
      <c r="AH15550" s="86" t="n"/>
      <c r="AI15550" s="86" t="n"/>
      <c r="AJ15550" s="86" t="n"/>
      <c r="AK15550" s="86" t="n"/>
    </row>
    <row r="15551">
      <c r="A15551" s="86" t="n"/>
      <c r="B15551" s="86" t="n"/>
      <c r="C15551" s="86" t="n"/>
      <c r="D15551" s="86" t="n"/>
      <c r="E15551" s="86" t="n"/>
      <c r="F15551" s="86" t="n"/>
      <c r="G15551" s="86" t="n"/>
      <c r="H15551" s="86" t="n"/>
      <c r="I15551" s="86" t="n"/>
      <c r="J15551" s="86" t="n"/>
      <c r="K15551" s="86" t="n"/>
      <c r="L15551" s="86" t="n"/>
      <c r="M15551" s="86" t="n"/>
      <c r="N15551" s="86" t="n"/>
      <c r="O15551" s="86" t="n"/>
      <c r="P15551" s="86" t="n"/>
      <c r="Q15551" s="86" t="n"/>
      <c r="R15551" s="86" t="n"/>
      <c r="S15551" s="86" t="n"/>
      <c r="T15551" s="86" t="n"/>
      <c r="U15551" s="86" t="n"/>
      <c r="V15551" s="86" t="n"/>
      <c r="W15551" s="86" t="n"/>
      <c r="X15551" s="86" t="n"/>
      <c r="Y15551" s="86" t="n"/>
      <c r="Z15551" s="86" t="n"/>
      <c r="AA15551" s="86" t="n"/>
      <c r="AB15551" s="86" t="n"/>
      <c r="AC15551" s="86" t="n"/>
      <c r="AD15551" s="86" t="n"/>
      <c r="AE15551" s="86" t="n"/>
      <c r="AF15551" s="86" t="n"/>
      <c r="AG15551" s="86" t="n"/>
      <c r="AH15551" s="86" t="n"/>
      <c r="AI15551" s="86" t="n"/>
      <c r="AJ15551" s="86" t="n"/>
      <c r="AK15551" s="86" t="n"/>
    </row>
    <row r="15561">
      <c r="A15561" s="86" t="n"/>
      <c r="B15561" s="85" t="n"/>
      <c r="C15561" s="85" t="n"/>
      <c r="D15561" s="85" t="n"/>
      <c r="E15561" s="85" t="n"/>
      <c r="F15561" s="86" t="n"/>
      <c r="G15561" s="151" t="n"/>
      <c r="H15561" s="85" t="n"/>
      <c r="I15561" s="85" t="n"/>
      <c r="J15561" s="85" t="n"/>
      <c r="K15561" s="85" t="n"/>
      <c r="L15561" s="85" t="n"/>
      <c r="M15561" s="85" t="n"/>
      <c r="N15561" s="85" t="n"/>
      <c r="O15561" s="85" t="n"/>
      <c r="P15561" s="85" t="n"/>
      <c r="Q15561" s="85" t="n"/>
      <c r="R15561" s="85" t="n"/>
      <c r="S15561" s="85" t="n"/>
      <c r="T15561" s="108" t="n"/>
      <c r="U15561" s="85" t="n"/>
      <c r="V15561" s="85" t="n"/>
      <c r="W15561" s="85" t="n"/>
      <c r="X15561" s="85" t="n"/>
      <c r="Y15561" s="85" t="n"/>
      <c r="Z15561" s="85" t="n"/>
      <c r="AA15561" s="85" t="n"/>
      <c r="AB15561" s="85" t="n"/>
      <c r="AC15561" s="85" t="n"/>
      <c r="AD15561" s="85" t="n"/>
      <c r="AE15561" s="85" t="n"/>
      <c r="AF15561" s="85" t="n"/>
      <c r="AG15561" s="85" t="n"/>
      <c r="AH15561" s="85" t="n"/>
      <c r="AI15561" s="85" t="n"/>
      <c r="AJ15561" s="85" t="n"/>
      <c r="AK15561" s="85" t="n"/>
    </row>
    <row r="15562">
      <c r="A15562" s="85" t="n"/>
      <c r="B15562" s="86" t="n"/>
      <c r="C15562" s="85" t="n"/>
      <c r="D15562" s="85" t="n"/>
      <c r="E15562" s="85" t="n"/>
      <c r="F15562" s="85" t="n"/>
      <c r="G15562" s="85" t="n"/>
      <c r="H15562" s="85" t="n"/>
      <c r="I15562" s="85" t="n"/>
      <c r="J15562" s="85" t="n"/>
      <c r="K15562" s="85" t="n"/>
      <c r="L15562" s="85" t="n"/>
      <c r="M15562" s="85" t="n"/>
      <c r="N15562" s="85" t="n"/>
      <c r="O15562" s="85" t="n"/>
      <c r="P15562" s="85" t="n"/>
      <c r="Q15562" s="85" t="n"/>
      <c r="R15562" s="85" t="n"/>
      <c r="S15562" s="85" t="n"/>
      <c r="T15562" s="85" t="n"/>
      <c r="U15562" s="85" t="n"/>
      <c r="V15562" s="85" t="n"/>
      <c r="W15562" s="85" t="n"/>
      <c r="X15562" s="85" t="n"/>
      <c r="Y15562" s="85" t="n"/>
      <c r="Z15562" s="85" t="n"/>
      <c r="AA15562" s="85" t="n"/>
      <c r="AB15562" s="85" t="n"/>
      <c r="AC15562" s="85" t="n"/>
      <c r="AD15562" s="85" t="n"/>
      <c r="AE15562" s="85" t="n"/>
      <c r="AF15562" s="85" t="n"/>
      <c r="AG15562" s="85" t="n"/>
      <c r="AH15562" s="85" t="n"/>
      <c r="AI15562" s="85" t="n"/>
      <c r="AJ15562" s="85" t="n"/>
      <c r="AK15562" s="85" t="n"/>
    </row>
    <row r="15563">
      <c r="A15563" s="86" t="n"/>
      <c r="B15563" s="86" t="n"/>
      <c r="C15563" s="86" t="n"/>
      <c r="D15563" s="86" t="n"/>
      <c r="E15563" s="86" t="n"/>
      <c r="F15563" s="86" t="n"/>
      <c r="G15563" s="86" t="n"/>
      <c r="H15563" s="86" t="n"/>
      <c r="I15563" s="86" t="n"/>
      <c r="J15563" s="86" t="n"/>
      <c r="K15563" s="86" t="n"/>
      <c r="L15563" s="86" t="n"/>
      <c r="M15563" s="86" t="n"/>
      <c r="N15563" s="86" t="n"/>
      <c r="O15563" s="86" t="n"/>
      <c r="P15563" s="86" t="n"/>
      <c r="Q15563" s="86" t="n"/>
      <c r="R15563" s="86" t="n"/>
      <c r="S15563" s="86" t="n"/>
      <c r="T15563" s="86" t="n"/>
      <c r="U15563" s="86" t="n"/>
      <c r="V15563" s="86" t="n"/>
      <c r="W15563" s="86" t="n"/>
      <c r="X15563" s="86" t="n"/>
      <c r="Y15563" s="86" t="n"/>
      <c r="Z15563" s="86" t="n"/>
      <c r="AA15563" s="86" t="n"/>
      <c r="AB15563" s="86" t="n"/>
      <c r="AC15563" s="86" t="n"/>
      <c r="AD15563" s="86" t="n"/>
      <c r="AE15563" s="86" t="n"/>
      <c r="AF15563" s="86" t="n"/>
      <c r="AG15563" s="86" t="n"/>
      <c r="AH15563" s="86" t="n"/>
      <c r="AI15563" s="86" t="n"/>
      <c r="AJ15563" s="86" t="n"/>
      <c r="AK15563" s="86" t="n"/>
    </row>
    <row r="15564">
      <c r="A15564" s="85" t="n"/>
      <c r="B15564" s="86" t="n"/>
      <c r="C15564" s="85" t="n"/>
      <c r="D15564" s="85" t="n"/>
      <c r="E15564" s="86" t="n"/>
      <c r="F15564" s="85" t="n"/>
      <c r="G15564" s="85" t="n"/>
      <c r="H15564" s="86" t="n"/>
      <c r="I15564" s="85" t="n"/>
      <c r="J15564" s="85" t="n"/>
      <c r="K15564" s="86" t="n"/>
      <c r="L15564" s="85" t="n"/>
      <c r="M15564" s="85" t="n"/>
      <c r="N15564" s="86" t="n"/>
      <c r="O15564" s="85" t="n"/>
      <c r="P15564" s="85" t="n"/>
      <c r="Q15564" s="86" t="n"/>
      <c r="R15564" s="85" t="n"/>
      <c r="S15564" s="85" t="n"/>
      <c r="T15564" s="86" t="n"/>
      <c r="U15564" s="85" t="n"/>
      <c r="V15564" s="85" t="n"/>
      <c r="W15564" s="86" t="n"/>
      <c r="X15564" s="85" t="n"/>
      <c r="Y15564" s="85" t="n"/>
      <c r="Z15564" s="86" t="n"/>
      <c r="AA15564" s="85" t="n"/>
      <c r="AB15564" s="85" t="n"/>
      <c r="AC15564" s="86" t="n"/>
      <c r="AD15564" s="85" t="n"/>
      <c r="AE15564" s="85" t="n"/>
      <c r="AF15564" s="86" t="n"/>
      <c r="AG15564" s="85" t="n"/>
      <c r="AH15564" s="85" t="n"/>
      <c r="AI15564" s="86" t="n"/>
      <c r="AJ15564" s="85" t="n"/>
      <c r="AK15564" s="85" t="n"/>
    </row>
    <row r="15565">
      <c r="A15565" s="86" t="n"/>
      <c r="B15565" s="86" t="n"/>
      <c r="C15565" s="86" t="n"/>
      <c r="D15565" s="86" t="n"/>
      <c r="E15565" s="86" t="n"/>
      <c r="F15565" s="86" t="n"/>
      <c r="G15565" s="86" t="n"/>
      <c r="H15565" s="86" t="n"/>
      <c r="I15565" s="86" t="n"/>
      <c r="J15565" s="86" t="n"/>
      <c r="K15565" s="86" t="n"/>
      <c r="L15565" s="86" t="n"/>
      <c r="M15565" s="86" t="n"/>
      <c r="N15565" s="86" t="n"/>
      <c r="O15565" s="86" t="n"/>
      <c r="P15565" s="86" t="n"/>
      <c r="Q15565" s="86" t="n"/>
      <c r="R15565" s="86" t="n"/>
      <c r="S15565" s="86" t="n"/>
      <c r="T15565" s="86" t="n"/>
      <c r="U15565" s="86" t="n"/>
      <c r="V15565" s="86" t="n"/>
      <c r="W15565" s="86" t="n"/>
      <c r="X15565" s="86" t="n"/>
      <c r="Y15565" s="86" t="n"/>
      <c r="Z15565" s="86" t="n"/>
      <c r="AA15565" s="86" t="n"/>
      <c r="AB15565" s="86" t="n"/>
      <c r="AC15565" s="86" t="n"/>
      <c r="AD15565" s="86" t="n"/>
      <c r="AE15565" s="86" t="n"/>
      <c r="AF15565" s="86" t="n"/>
      <c r="AG15565" s="86" t="n"/>
      <c r="AH15565" s="86" t="n"/>
      <c r="AI15565" s="86" t="n"/>
      <c r="AJ15565" s="86" t="n"/>
      <c r="AK15565" s="86" t="n"/>
    </row>
    <row r="15566">
      <c r="A15566" s="85" t="n"/>
      <c r="B15566" s="192" t="n"/>
      <c r="C15566" s="193" t="n"/>
      <c r="D15566" s="193" t="n"/>
      <c r="E15566" s="192" t="n"/>
      <c r="F15566" s="193" t="n"/>
      <c r="G15566" s="193" t="n"/>
      <c r="H15566" s="192" t="n"/>
      <c r="I15566" s="193" t="n"/>
      <c r="J15566" s="193" t="n"/>
      <c r="K15566" s="192" t="n"/>
      <c r="L15566" s="193" t="n"/>
      <c r="M15566" s="193" t="n"/>
      <c r="N15566" s="192" t="n"/>
      <c r="O15566" s="193" t="n"/>
      <c r="P15566" s="193" t="n"/>
      <c r="Q15566" s="192" t="n"/>
      <c r="R15566" s="193" t="n"/>
      <c r="S15566" s="193" t="n"/>
      <c r="T15566" s="192" t="n"/>
      <c r="U15566" s="193" t="n"/>
      <c r="V15566" s="193" t="n"/>
      <c r="W15566" s="192" t="n"/>
      <c r="X15566" s="193" t="n"/>
      <c r="Y15566" s="193" t="n"/>
      <c r="Z15566" s="192" t="n"/>
      <c r="AA15566" s="193" t="n"/>
      <c r="AB15566" s="193" t="n"/>
      <c r="AC15566" s="192" t="n"/>
      <c r="AD15566" s="193" t="n"/>
      <c r="AE15566" s="193" t="n"/>
      <c r="AF15566" s="192" t="n"/>
      <c r="AG15566" s="193" t="n"/>
      <c r="AH15566" s="193" t="n"/>
      <c r="AI15566" s="192" t="n"/>
      <c r="AJ15566" s="193" t="n"/>
      <c r="AK15566" s="193" t="n"/>
      <c r="AM15566">
        <f>A15561</f>
        <v/>
      </c>
      <c r="AN15566" s="83">
        <f>1/($B15566*(1/$B15564)*(1/(5/7+2/7*$D15566))*$B15576/SUM($B15568:$B15591))</f>
        <v/>
      </c>
      <c r="AO15566" s="83">
        <f>1/(B15566*(1/B15564)*(1/(5/7+2/7*D15566)))</f>
        <v/>
      </c>
      <c r="AP15566" s="83" t="n"/>
      <c r="AR15566" s="174">
        <f>CHOOSE(AV$3,C15566,F15566,I15566,L15566,O15566,R15566,U15566,X15566,AA15566,AD15566,AG15566,AJ15566)</f>
        <v/>
      </c>
      <c r="AS15566" s="82" t="n"/>
      <c r="AT15566" s="82" t="n"/>
      <c r="AV15566" s="119">
        <f>AN15566/AR15566</f>
        <v/>
      </c>
      <c r="AW15566" s="172">
        <f>AO15566/AR15566</f>
        <v/>
      </c>
    </row>
    <row r="15567">
      <c r="A15567" s="86" t="n"/>
      <c r="B15567" s="86" t="n"/>
      <c r="C15567" s="86" t="n"/>
      <c r="D15567" s="86" t="n"/>
      <c r="E15567" s="86" t="n"/>
      <c r="F15567" s="86" t="n"/>
      <c r="G15567" s="86" t="n"/>
      <c r="H15567" s="86" t="n"/>
      <c r="I15567" s="86" t="n"/>
      <c r="J15567" s="86" t="n"/>
      <c r="K15567" s="86" t="n"/>
      <c r="L15567" s="86" t="n"/>
      <c r="M15567" s="86" t="n"/>
      <c r="N15567" s="86" t="n"/>
      <c r="O15567" s="86" t="n"/>
      <c r="P15567" s="86" t="n"/>
      <c r="Q15567" s="86" t="n"/>
      <c r="R15567" s="86" t="n"/>
      <c r="S15567" s="86" t="n"/>
      <c r="T15567" s="86" t="n"/>
      <c r="U15567" s="86" t="n"/>
      <c r="V15567" s="86" t="n"/>
      <c r="W15567" s="86" t="n"/>
      <c r="X15567" s="86" t="n"/>
      <c r="Y15567" s="86" t="n"/>
      <c r="Z15567" s="86" t="n"/>
      <c r="AA15567" s="86" t="n"/>
      <c r="AB15567" s="86" t="n"/>
      <c r="AC15567" s="86" t="n"/>
      <c r="AD15567" s="86" t="n"/>
      <c r="AE15567" s="86" t="n"/>
      <c r="AF15567" s="86" t="n"/>
      <c r="AG15567" s="86" t="n"/>
      <c r="AH15567" s="86" t="n"/>
      <c r="AI15567" s="86" t="n"/>
      <c r="AJ15567" s="86" t="n"/>
      <c r="AK15567" s="86" t="n"/>
    </row>
    <row r="15568">
      <c r="A15568" s="86" t="n"/>
      <c r="B15568" s="86" t="n"/>
      <c r="C15568" s="86" t="n"/>
      <c r="D15568" s="86" t="n"/>
      <c r="E15568" s="86" t="n"/>
      <c r="F15568" s="86" t="n"/>
      <c r="G15568" s="86" t="n"/>
      <c r="H15568" s="86" t="n"/>
      <c r="I15568" s="86" t="n"/>
      <c r="J15568" s="86" t="n"/>
      <c r="K15568" s="86" t="n"/>
      <c r="L15568" s="86" t="n"/>
      <c r="M15568" s="86" t="n"/>
      <c r="N15568" s="86" t="n"/>
      <c r="O15568" s="86" t="n"/>
      <c r="P15568" s="86" t="n"/>
      <c r="Q15568" s="86" t="n"/>
      <c r="R15568" s="86" t="n"/>
      <c r="S15568" s="86" t="n"/>
      <c r="T15568" s="86" t="n"/>
      <c r="U15568" s="86" t="n"/>
      <c r="V15568" s="86" t="n"/>
      <c r="W15568" s="86" t="n"/>
      <c r="X15568" s="86" t="n"/>
      <c r="Y15568" s="86" t="n"/>
      <c r="Z15568" s="86" t="n"/>
      <c r="AA15568" s="86" t="n"/>
      <c r="AB15568" s="86" t="n"/>
      <c r="AC15568" s="86" t="n"/>
      <c r="AD15568" s="86" t="n"/>
      <c r="AE15568" s="86" t="n"/>
      <c r="AF15568" s="86" t="n"/>
      <c r="AG15568" s="86" t="n"/>
      <c r="AH15568" s="86" t="n"/>
      <c r="AI15568" s="86" t="n"/>
      <c r="AJ15568" s="86" t="n"/>
      <c r="AK15568" s="86" t="n"/>
    </row>
    <row r="15569">
      <c r="A15569" s="86" t="n"/>
      <c r="B15569" s="86" t="n"/>
      <c r="C15569" s="86" t="n"/>
      <c r="D15569" s="86" t="n"/>
      <c r="E15569" s="86" t="n"/>
      <c r="F15569" s="86" t="n"/>
      <c r="G15569" s="86" t="n"/>
      <c r="H15569" s="86" t="n"/>
      <c r="I15569" s="86" t="n"/>
      <c r="J15569" s="86" t="n"/>
      <c r="K15569" s="86" t="n"/>
      <c r="L15569" s="86" t="n"/>
      <c r="M15569" s="86" t="n"/>
      <c r="N15569" s="86" t="n"/>
      <c r="O15569" s="86" t="n"/>
      <c r="P15569" s="86" t="n"/>
      <c r="Q15569" s="86" t="n"/>
      <c r="R15569" s="86" t="n"/>
      <c r="S15569" s="86" t="n"/>
      <c r="T15569" s="86" t="n"/>
      <c r="U15569" s="86" t="n"/>
      <c r="V15569" s="86" t="n"/>
      <c r="W15569" s="86" t="n"/>
      <c r="X15569" s="86" t="n"/>
      <c r="Y15569" s="86" t="n"/>
      <c r="Z15569" s="86" t="n"/>
      <c r="AA15569" s="86" t="n"/>
      <c r="AB15569" s="86" t="n"/>
      <c r="AC15569" s="86" t="n"/>
      <c r="AD15569" s="86" t="n"/>
      <c r="AE15569" s="86" t="n"/>
      <c r="AF15569" s="86" t="n"/>
      <c r="AG15569" s="86" t="n"/>
      <c r="AH15569" s="86" t="n"/>
      <c r="AI15569" s="86" t="n"/>
      <c r="AJ15569" s="86" t="n"/>
      <c r="AK15569" s="86" t="n"/>
    </row>
    <row r="15570">
      <c r="A15570" s="86" t="n"/>
      <c r="B15570" s="86" t="n"/>
      <c r="C15570" s="86" t="n"/>
      <c r="D15570" s="86" t="n"/>
      <c r="E15570" s="86" t="n"/>
      <c r="F15570" s="86" t="n"/>
      <c r="G15570" s="86" t="n"/>
      <c r="H15570" s="86" t="n"/>
      <c r="I15570" s="86" t="n"/>
      <c r="J15570" s="86" t="n"/>
      <c r="K15570" s="86" t="n"/>
      <c r="L15570" s="86" t="n"/>
      <c r="M15570" s="86" t="n"/>
      <c r="N15570" s="86" t="n"/>
      <c r="O15570" s="86" t="n"/>
      <c r="P15570" s="86" t="n"/>
      <c r="Q15570" s="86" t="n"/>
      <c r="R15570" s="86" t="n"/>
      <c r="S15570" s="86" t="n"/>
      <c r="T15570" s="86" t="n"/>
      <c r="U15570" s="86" t="n"/>
      <c r="V15570" s="86" t="n"/>
      <c r="W15570" s="86" t="n"/>
      <c r="X15570" s="86" t="n"/>
      <c r="Y15570" s="86" t="n"/>
      <c r="Z15570" s="86" t="n"/>
      <c r="AA15570" s="86" t="n"/>
      <c r="AB15570" s="86" t="n"/>
      <c r="AC15570" s="86" t="n"/>
      <c r="AD15570" s="86" t="n"/>
      <c r="AE15570" s="86" t="n"/>
      <c r="AF15570" s="86" t="n"/>
      <c r="AG15570" s="86" t="n"/>
      <c r="AH15570" s="86" t="n"/>
      <c r="AI15570" s="86" t="n"/>
      <c r="AJ15570" s="86" t="n"/>
      <c r="AK15570" s="86" t="n"/>
    </row>
    <row r="15571">
      <c r="A15571" s="86" t="n"/>
      <c r="B15571" s="86" t="n"/>
      <c r="C15571" s="86" t="n"/>
      <c r="D15571" s="86" t="n"/>
      <c r="E15571" s="86" t="n"/>
      <c r="F15571" s="86" t="n"/>
      <c r="G15571" s="86" t="n"/>
      <c r="H15571" s="86" t="n"/>
      <c r="I15571" s="86" t="n"/>
      <c r="J15571" s="86" t="n"/>
      <c r="K15571" s="86" t="n"/>
      <c r="L15571" s="86" t="n"/>
      <c r="M15571" s="86" t="n"/>
      <c r="N15571" s="86" t="n"/>
      <c r="O15571" s="86" t="n"/>
      <c r="P15571" s="86" t="n"/>
      <c r="Q15571" s="86" t="n"/>
      <c r="R15571" s="86" t="n"/>
      <c r="S15571" s="86" t="n"/>
      <c r="T15571" s="86" t="n"/>
      <c r="U15571" s="86" t="n"/>
      <c r="V15571" s="86" t="n"/>
      <c r="W15571" s="86" t="n"/>
      <c r="X15571" s="86" t="n"/>
      <c r="Y15571" s="86" t="n"/>
      <c r="Z15571" s="86" t="n"/>
      <c r="AA15571" s="86" t="n"/>
      <c r="AB15571" s="86" t="n"/>
      <c r="AC15571" s="86" t="n"/>
      <c r="AD15571" s="86" t="n"/>
      <c r="AE15571" s="86" t="n"/>
      <c r="AF15571" s="86" t="n"/>
      <c r="AG15571" s="86" t="n"/>
      <c r="AH15571" s="86" t="n"/>
      <c r="AI15571" s="86" t="n"/>
      <c r="AJ15571" s="86" t="n"/>
      <c r="AK15571" s="86" t="n"/>
    </row>
    <row r="15572">
      <c r="A15572" s="86" t="n"/>
      <c r="B15572" s="86" t="n"/>
      <c r="C15572" s="86" t="n"/>
      <c r="D15572" s="86" t="n"/>
      <c r="E15572" s="86" t="n"/>
      <c r="F15572" s="86" t="n"/>
      <c r="G15572" s="86" t="n"/>
      <c r="H15572" s="86" t="n"/>
      <c r="I15572" s="86" t="n"/>
      <c r="J15572" s="86" t="n"/>
      <c r="K15572" s="86" t="n"/>
      <c r="L15572" s="86" t="n"/>
      <c r="M15572" s="86" t="n"/>
      <c r="N15572" s="86" t="n"/>
      <c r="O15572" s="86" t="n"/>
      <c r="P15572" s="86" t="n"/>
      <c r="Q15572" s="86" t="n"/>
      <c r="R15572" s="86" t="n"/>
      <c r="S15572" s="86" t="n"/>
      <c r="T15572" s="86" t="n"/>
      <c r="U15572" s="86" t="n"/>
      <c r="V15572" s="86" t="n"/>
      <c r="W15572" s="86" t="n"/>
      <c r="X15572" s="86" t="n"/>
      <c r="Y15572" s="86" t="n"/>
      <c r="Z15572" s="86" t="n"/>
      <c r="AA15572" s="86" t="n"/>
      <c r="AB15572" s="86" t="n"/>
      <c r="AC15572" s="86" t="n"/>
      <c r="AD15572" s="86" t="n"/>
      <c r="AE15572" s="86" t="n"/>
      <c r="AF15572" s="86" t="n"/>
      <c r="AG15572" s="86" t="n"/>
      <c r="AH15572" s="86" t="n"/>
      <c r="AI15572" s="86" t="n"/>
      <c r="AJ15572" s="86" t="n"/>
      <c r="AK15572" s="86" t="n"/>
    </row>
    <row r="15573">
      <c r="A15573" s="86" t="n"/>
      <c r="B15573" s="86" t="n"/>
      <c r="C15573" s="86" t="n"/>
      <c r="D15573" s="86" t="n"/>
      <c r="E15573" s="86" t="n"/>
      <c r="F15573" s="86" t="n"/>
      <c r="G15573" s="86" t="n"/>
      <c r="H15573" s="86" t="n"/>
      <c r="I15573" s="86" t="n"/>
      <c r="J15573" s="86" t="n"/>
      <c r="K15573" s="86" t="n"/>
      <c r="L15573" s="86" t="n"/>
      <c r="M15573" s="86" t="n"/>
      <c r="N15573" s="86" t="n"/>
      <c r="O15573" s="86" t="n"/>
      <c r="P15573" s="86" t="n"/>
      <c r="Q15573" s="86" t="n"/>
      <c r="R15573" s="86" t="n"/>
      <c r="S15573" s="86" t="n"/>
      <c r="T15573" s="86" t="n"/>
      <c r="U15573" s="86" t="n"/>
      <c r="V15573" s="86" t="n"/>
      <c r="W15573" s="86" t="n"/>
      <c r="X15573" s="86" t="n"/>
      <c r="Y15573" s="86" t="n"/>
      <c r="Z15573" s="86" t="n"/>
      <c r="AA15573" s="86" t="n"/>
      <c r="AB15573" s="86" t="n"/>
      <c r="AC15573" s="86" t="n"/>
      <c r="AD15573" s="86" t="n"/>
      <c r="AE15573" s="86" t="n"/>
      <c r="AF15573" s="86" t="n"/>
      <c r="AG15573" s="86" t="n"/>
      <c r="AH15573" s="86" t="n"/>
      <c r="AI15573" s="86" t="n"/>
      <c r="AJ15573" s="86" t="n"/>
      <c r="AK15573" s="86" t="n"/>
    </row>
    <row r="15574">
      <c r="A15574" s="86" t="n"/>
      <c r="B15574" s="86" t="n"/>
      <c r="C15574" s="86" t="n"/>
      <c r="D15574" s="86" t="n"/>
      <c r="E15574" s="86" t="n"/>
      <c r="F15574" s="86" t="n"/>
      <c r="G15574" s="86" t="n"/>
      <c r="H15574" s="86" t="n"/>
      <c r="I15574" s="86" t="n"/>
      <c r="J15574" s="86" t="n"/>
      <c r="K15574" s="86" t="n"/>
      <c r="L15574" s="86" t="n"/>
      <c r="M15574" s="86" t="n"/>
      <c r="N15574" s="86" t="n"/>
      <c r="O15574" s="86" t="n"/>
      <c r="P15574" s="86" t="n"/>
      <c r="Q15574" s="86" t="n"/>
      <c r="R15574" s="86" t="n"/>
      <c r="S15574" s="86" t="n"/>
      <c r="T15574" s="86" t="n"/>
      <c r="U15574" s="86" t="n"/>
      <c r="V15574" s="86" t="n"/>
      <c r="W15574" s="86" t="n"/>
      <c r="X15574" s="86" t="n"/>
      <c r="Y15574" s="86" t="n"/>
      <c r="Z15574" s="86" t="n"/>
      <c r="AA15574" s="86" t="n"/>
      <c r="AB15574" s="86" t="n"/>
      <c r="AC15574" s="86" t="n"/>
      <c r="AD15574" s="86" t="n"/>
      <c r="AE15574" s="86" t="n"/>
      <c r="AF15574" s="86" t="n"/>
      <c r="AG15574" s="86" t="n"/>
      <c r="AH15574" s="86" t="n"/>
      <c r="AI15574" s="86" t="n"/>
      <c r="AJ15574" s="86" t="n"/>
      <c r="AK15574" s="86" t="n"/>
    </row>
    <row r="15575">
      <c r="A15575" s="86" t="n"/>
      <c r="B15575" s="86" t="n"/>
      <c r="C15575" s="86" t="n"/>
      <c r="D15575" s="86" t="n"/>
      <c r="E15575" s="86" t="n"/>
      <c r="F15575" s="86" t="n"/>
      <c r="G15575" s="86" t="n"/>
      <c r="H15575" s="86" t="n"/>
      <c r="I15575" s="86" t="n"/>
      <c r="J15575" s="86" t="n"/>
      <c r="K15575" s="86" t="n"/>
      <c r="L15575" s="86" t="n"/>
      <c r="M15575" s="86" t="n"/>
      <c r="N15575" s="86" t="n"/>
      <c r="O15575" s="86" t="n"/>
      <c r="P15575" s="86" t="n"/>
      <c r="Q15575" s="86" t="n"/>
      <c r="R15575" s="86" t="n"/>
      <c r="S15575" s="86" t="n"/>
      <c r="T15575" s="86" t="n"/>
      <c r="U15575" s="86" t="n"/>
      <c r="V15575" s="86" t="n"/>
      <c r="W15575" s="86" t="n"/>
      <c r="X15575" s="86" t="n"/>
      <c r="Y15575" s="86" t="n"/>
      <c r="Z15575" s="86" t="n"/>
      <c r="AA15575" s="86" t="n"/>
      <c r="AB15575" s="86" t="n"/>
      <c r="AC15575" s="86" t="n"/>
      <c r="AD15575" s="86" t="n"/>
      <c r="AE15575" s="86" t="n"/>
      <c r="AF15575" s="86" t="n"/>
      <c r="AG15575" s="86" t="n"/>
      <c r="AH15575" s="86" t="n"/>
      <c r="AI15575" s="86" t="n"/>
      <c r="AJ15575" s="86" t="n"/>
      <c r="AK15575" s="86" t="n"/>
    </row>
    <row r="15576">
      <c r="A15576" s="86" t="n"/>
      <c r="B15576" s="86" t="n"/>
      <c r="C15576" s="86" t="n"/>
      <c r="D15576" s="86" t="n"/>
      <c r="E15576" s="86" t="n"/>
      <c r="F15576" s="86" t="n"/>
      <c r="G15576" s="86" t="n"/>
      <c r="H15576" s="86" t="n"/>
      <c r="I15576" s="86" t="n"/>
      <c r="J15576" s="86" t="n"/>
      <c r="K15576" s="86" t="n"/>
      <c r="L15576" s="86" t="n"/>
      <c r="M15576" s="86" t="n"/>
      <c r="N15576" s="86" t="n"/>
      <c r="O15576" s="86" t="n"/>
      <c r="P15576" s="86" t="n"/>
      <c r="Q15576" s="86" t="n"/>
      <c r="R15576" s="86" t="n"/>
      <c r="S15576" s="86" t="n"/>
      <c r="T15576" s="86" t="n"/>
      <c r="U15576" s="86" t="n"/>
      <c r="V15576" s="86" t="n"/>
      <c r="W15576" s="86" t="n"/>
      <c r="X15576" s="86" t="n"/>
      <c r="Y15576" s="86" t="n"/>
      <c r="Z15576" s="86" t="n"/>
      <c r="AA15576" s="86" t="n"/>
      <c r="AB15576" s="86" t="n"/>
      <c r="AC15576" s="86" t="n"/>
      <c r="AD15576" s="86" t="n"/>
      <c r="AE15576" s="86" t="n"/>
      <c r="AF15576" s="86" t="n"/>
      <c r="AG15576" s="86" t="n"/>
      <c r="AH15576" s="86" t="n"/>
      <c r="AI15576" s="86" t="n"/>
      <c r="AJ15576" s="86" t="n"/>
      <c r="AK15576" s="86" t="n"/>
    </row>
    <row r="15577">
      <c r="A15577" s="86" t="n"/>
      <c r="B15577" s="86" t="n"/>
      <c r="C15577" s="86" t="n"/>
      <c r="D15577" s="86" t="n"/>
      <c r="E15577" s="86" t="n"/>
      <c r="F15577" s="86" t="n"/>
      <c r="G15577" s="86" t="n"/>
      <c r="H15577" s="86" t="n"/>
      <c r="I15577" s="86" t="n"/>
      <c r="J15577" s="86" t="n"/>
      <c r="K15577" s="86" t="n"/>
      <c r="L15577" s="86" t="n"/>
      <c r="M15577" s="86" t="n"/>
      <c r="N15577" s="86" t="n"/>
      <c r="O15577" s="86" t="n"/>
      <c r="P15577" s="86" t="n"/>
      <c r="Q15577" s="86" t="n"/>
      <c r="R15577" s="86" t="n"/>
      <c r="S15577" s="86" t="n"/>
      <c r="T15577" s="86" t="n"/>
      <c r="U15577" s="86" t="n"/>
      <c r="V15577" s="86" t="n"/>
      <c r="W15577" s="86" t="n"/>
      <c r="X15577" s="86" t="n"/>
      <c r="Y15577" s="86" t="n"/>
      <c r="Z15577" s="86" t="n"/>
      <c r="AA15577" s="86" t="n"/>
      <c r="AB15577" s="86" t="n"/>
      <c r="AC15577" s="86" t="n"/>
      <c r="AD15577" s="86" t="n"/>
      <c r="AE15577" s="86" t="n"/>
      <c r="AF15577" s="86" t="n"/>
      <c r="AG15577" s="86" t="n"/>
      <c r="AH15577" s="86" t="n"/>
      <c r="AI15577" s="86" t="n"/>
      <c r="AJ15577" s="86" t="n"/>
      <c r="AK15577" s="86" t="n"/>
    </row>
    <row r="15578">
      <c r="A15578" s="86" t="n"/>
      <c r="B15578" s="86" t="n"/>
      <c r="C15578" s="86" t="n"/>
      <c r="D15578" s="86" t="n"/>
      <c r="E15578" s="86" t="n"/>
      <c r="F15578" s="86" t="n"/>
      <c r="G15578" s="86" t="n"/>
      <c r="H15578" s="86" t="n"/>
      <c r="I15578" s="86" t="n"/>
      <c r="J15578" s="86" t="n"/>
      <c r="K15578" s="86" t="n"/>
      <c r="L15578" s="86" t="n"/>
      <c r="M15578" s="86" t="n"/>
      <c r="N15578" s="86" t="n"/>
      <c r="O15578" s="86" t="n"/>
      <c r="P15578" s="86" t="n"/>
      <c r="Q15578" s="86" t="n"/>
      <c r="R15578" s="86" t="n"/>
      <c r="S15578" s="86" t="n"/>
      <c r="T15578" s="86" t="n"/>
      <c r="U15578" s="86" t="n"/>
      <c r="V15578" s="86" t="n"/>
      <c r="W15578" s="86" t="n"/>
      <c r="X15578" s="86" t="n"/>
      <c r="Y15578" s="86" t="n"/>
      <c r="Z15578" s="86" t="n"/>
      <c r="AA15578" s="86" t="n"/>
      <c r="AB15578" s="86" t="n"/>
      <c r="AC15578" s="86" t="n"/>
      <c r="AD15578" s="86" t="n"/>
      <c r="AE15578" s="86" t="n"/>
      <c r="AF15578" s="86" t="n"/>
      <c r="AG15578" s="86" t="n"/>
      <c r="AH15578" s="86" t="n"/>
      <c r="AI15578" s="86" t="n"/>
      <c r="AJ15578" s="86" t="n"/>
      <c r="AK15578" s="86" t="n"/>
    </row>
    <row r="15579">
      <c r="A15579" s="86" t="n"/>
      <c r="B15579" s="86" t="n"/>
      <c r="C15579" s="86" t="n"/>
      <c r="D15579" s="86" t="n"/>
      <c r="E15579" s="86" t="n"/>
      <c r="F15579" s="86" t="n"/>
      <c r="G15579" s="86" t="n"/>
      <c r="H15579" s="86" t="n"/>
      <c r="I15579" s="86" t="n"/>
      <c r="J15579" s="86" t="n"/>
      <c r="K15579" s="86" t="n"/>
      <c r="L15579" s="86" t="n"/>
      <c r="M15579" s="86" t="n"/>
      <c r="N15579" s="86" t="n"/>
      <c r="O15579" s="86" t="n"/>
      <c r="P15579" s="86" t="n"/>
      <c r="Q15579" s="86" t="n"/>
      <c r="R15579" s="86" t="n"/>
      <c r="S15579" s="86" t="n"/>
      <c r="T15579" s="86" t="n"/>
      <c r="U15579" s="86" t="n"/>
      <c r="V15579" s="86" t="n"/>
      <c r="W15579" s="86" t="n"/>
      <c r="X15579" s="86" t="n"/>
      <c r="Y15579" s="86" t="n"/>
      <c r="Z15579" s="86" t="n"/>
      <c r="AA15579" s="86" t="n"/>
      <c r="AB15579" s="86" t="n"/>
      <c r="AC15579" s="86" t="n"/>
      <c r="AD15579" s="86" t="n"/>
      <c r="AE15579" s="86" t="n"/>
      <c r="AF15579" s="86" t="n"/>
      <c r="AG15579" s="86" t="n"/>
      <c r="AH15579" s="86" t="n"/>
      <c r="AI15579" s="86" t="n"/>
      <c r="AJ15579" s="86" t="n"/>
      <c r="AK15579" s="86" t="n"/>
    </row>
    <row r="15580">
      <c r="A15580" s="86" t="n"/>
      <c r="B15580" s="86" t="n"/>
      <c r="C15580" s="86" t="n"/>
      <c r="D15580" s="86" t="n"/>
      <c r="E15580" s="86" t="n"/>
      <c r="F15580" s="86" t="n"/>
      <c r="G15580" s="86" t="n"/>
      <c r="H15580" s="86" t="n"/>
      <c r="I15580" s="86" t="n"/>
      <c r="J15580" s="86" t="n"/>
      <c r="K15580" s="86" t="n"/>
      <c r="L15580" s="86" t="n"/>
      <c r="M15580" s="86" t="n"/>
      <c r="N15580" s="86" t="n"/>
      <c r="O15580" s="86" t="n"/>
      <c r="P15580" s="86" t="n"/>
      <c r="Q15580" s="86" t="n"/>
      <c r="R15580" s="86" t="n"/>
      <c r="S15580" s="86" t="n"/>
      <c r="T15580" s="86" t="n"/>
      <c r="U15580" s="86" t="n"/>
      <c r="V15580" s="86" t="n"/>
      <c r="W15580" s="86" t="n"/>
      <c r="X15580" s="86" t="n"/>
      <c r="Y15580" s="86" t="n"/>
      <c r="Z15580" s="86" t="n"/>
      <c r="AA15580" s="86" t="n"/>
      <c r="AB15580" s="86" t="n"/>
      <c r="AC15580" s="86" t="n"/>
      <c r="AD15580" s="86" t="n"/>
      <c r="AE15580" s="86" t="n"/>
      <c r="AF15580" s="86" t="n"/>
      <c r="AG15580" s="86" t="n"/>
      <c r="AH15580" s="86" t="n"/>
      <c r="AI15580" s="86" t="n"/>
      <c r="AJ15580" s="86" t="n"/>
      <c r="AK15580" s="86" t="n"/>
    </row>
    <row r="15581">
      <c r="A15581" s="86" t="n"/>
      <c r="B15581" s="86" t="n"/>
      <c r="C15581" s="86" t="n"/>
      <c r="D15581" s="86" t="n"/>
      <c r="E15581" s="86" t="n"/>
      <c r="F15581" s="86" t="n"/>
      <c r="G15581" s="86" t="n"/>
      <c r="H15581" s="86" t="n"/>
      <c r="I15581" s="86" t="n"/>
      <c r="J15581" s="86" t="n"/>
      <c r="K15581" s="86" t="n"/>
      <c r="L15581" s="86" t="n"/>
      <c r="M15581" s="86" t="n"/>
      <c r="N15581" s="86" t="n"/>
      <c r="O15581" s="86" t="n"/>
      <c r="P15581" s="86" t="n"/>
      <c r="Q15581" s="86" t="n"/>
      <c r="R15581" s="86" t="n"/>
      <c r="S15581" s="86" t="n"/>
      <c r="T15581" s="86" t="n"/>
      <c r="U15581" s="86" t="n"/>
      <c r="V15581" s="86" t="n"/>
      <c r="W15581" s="86" t="n"/>
      <c r="X15581" s="86" t="n"/>
      <c r="Y15581" s="86" t="n"/>
      <c r="Z15581" s="86" t="n"/>
      <c r="AA15581" s="86" t="n"/>
      <c r="AB15581" s="86" t="n"/>
      <c r="AC15581" s="86" t="n"/>
      <c r="AD15581" s="86" t="n"/>
      <c r="AE15581" s="86" t="n"/>
      <c r="AF15581" s="86" t="n"/>
      <c r="AG15581" s="86" t="n"/>
      <c r="AH15581" s="86" t="n"/>
      <c r="AI15581" s="86" t="n"/>
      <c r="AJ15581" s="86" t="n"/>
      <c r="AK15581" s="86" t="n"/>
    </row>
    <row r="15582">
      <c r="A15582" s="86" t="n"/>
      <c r="B15582" s="86" t="n"/>
      <c r="C15582" s="86" t="n"/>
      <c r="D15582" s="86" t="n"/>
      <c r="E15582" s="86" t="n"/>
      <c r="F15582" s="86" t="n"/>
      <c r="G15582" s="86" t="n"/>
      <c r="H15582" s="86" t="n"/>
      <c r="I15582" s="86" t="n"/>
      <c r="J15582" s="86" t="n"/>
      <c r="K15582" s="86" t="n"/>
      <c r="L15582" s="86" t="n"/>
      <c r="M15582" s="86" t="n"/>
      <c r="N15582" s="86" t="n"/>
      <c r="O15582" s="86" t="n"/>
      <c r="P15582" s="86" t="n"/>
      <c r="Q15582" s="86" t="n"/>
      <c r="R15582" s="86" t="n"/>
      <c r="S15582" s="86" t="n"/>
      <c r="T15582" s="86" t="n"/>
      <c r="U15582" s="86" t="n"/>
      <c r="V15582" s="86" t="n"/>
      <c r="W15582" s="86" t="n"/>
      <c r="X15582" s="86" t="n"/>
      <c r="Y15582" s="86" t="n"/>
      <c r="Z15582" s="86" t="n"/>
      <c r="AA15582" s="86" t="n"/>
      <c r="AB15582" s="86" t="n"/>
      <c r="AC15582" s="86" t="n"/>
      <c r="AD15582" s="86" t="n"/>
      <c r="AE15582" s="86" t="n"/>
      <c r="AF15582" s="86" t="n"/>
      <c r="AG15582" s="86" t="n"/>
      <c r="AH15582" s="86" t="n"/>
      <c r="AI15582" s="86" t="n"/>
      <c r="AJ15582" s="86" t="n"/>
      <c r="AK15582" s="86" t="n"/>
    </row>
    <row r="15583">
      <c r="A15583" s="86" t="n"/>
      <c r="B15583" s="86" t="n"/>
      <c r="C15583" s="86" t="n"/>
      <c r="D15583" s="86" t="n"/>
      <c r="E15583" s="86" t="n"/>
      <c r="F15583" s="86" t="n"/>
      <c r="G15583" s="86" t="n"/>
      <c r="H15583" s="86" t="n"/>
      <c r="I15583" s="86" t="n"/>
      <c r="J15583" s="86" t="n"/>
      <c r="K15583" s="86" t="n"/>
      <c r="L15583" s="86" t="n"/>
      <c r="M15583" s="86" t="n"/>
      <c r="N15583" s="86" t="n"/>
      <c r="O15583" s="86" t="n"/>
      <c r="P15583" s="86" t="n"/>
      <c r="Q15583" s="86" t="n"/>
      <c r="R15583" s="86" t="n"/>
      <c r="S15583" s="86" t="n"/>
      <c r="T15583" s="86" t="n"/>
      <c r="U15583" s="86" t="n"/>
      <c r="V15583" s="86" t="n"/>
      <c r="W15583" s="86" t="n"/>
      <c r="X15583" s="86" t="n"/>
      <c r="Y15583" s="86" t="n"/>
      <c r="Z15583" s="86" t="n"/>
      <c r="AA15583" s="86" t="n"/>
      <c r="AB15583" s="86" t="n"/>
      <c r="AC15583" s="86" t="n"/>
      <c r="AD15583" s="86" t="n"/>
      <c r="AE15583" s="86" t="n"/>
      <c r="AF15583" s="86" t="n"/>
      <c r="AG15583" s="86" t="n"/>
      <c r="AH15583" s="86" t="n"/>
      <c r="AI15583" s="86" t="n"/>
      <c r="AJ15583" s="86" t="n"/>
      <c r="AK15583" s="86" t="n"/>
    </row>
    <row r="15584">
      <c r="A15584" s="86" t="n"/>
      <c r="B15584" s="86" t="n"/>
      <c r="C15584" s="86" t="n"/>
      <c r="D15584" s="86" t="n"/>
      <c r="E15584" s="86" t="n"/>
      <c r="F15584" s="86" t="n"/>
      <c r="G15584" s="86" t="n"/>
      <c r="H15584" s="86" t="n"/>
      <c r="I15584" s="86" t="n"/>
      <c r="J15584" s="86" t="n"/>
      <c r="K15584" s="86" t="n"/>
      <c r="L15584" s="86" t="n"/>
      <c r="M15584" s="86" t="n"/>
      <c r="N15584" s="86" t="n"/>
      <c r="O15584" s="86" t="n"/>
      <c r="P15584" s="86" t="n"/>
      <c r="Q15584" s="86" t="n"/>
      <c r="R15584" s="86" t="n"/>
      <c r="S15584" s="86" t="n"/>
      <c r="T15584" s="86" t="n"/>
      <c r="U15584" s="86" t="n"/>
      <c r="V15584" s="86" t="n"/>
      <c r="W15584" s="86" t="n"/>
      <c r="X15584" s="86" t="n"/>
      <c r="Y15584" s="86" t="n"/>
      <c r="Z15584" s="86" t="n"/>
      <c r="AA15584" s="86" t="n"/>
      <c r="AB15584" s="86" t="n"/>
      <c r="AC15584" s="86" t="n"/>
      <c r="AD15584" s="86" t="n"/>
      <c r="AE15584" s="86" t="n"/>
      <c r="AF15584" s="86" t="n"/>
      <c r="AG15584" s="86" t="n"/>
      <c r="AH15584" s="86" t="n"/>
      <c r="AI15584" s="86" t="n"/>
      <c r="AJ15584" s="86" t="n"/>
      <c r="AK15584" s="86" t="n"/>
    </row>
    <row r="15585">
      <c r="A15585" s="86" t="n"/>
      <c r="B15585" s="86" t="n"/>
      <c r="C15585" s="86" t="n"/>
      <c r="D15585" s="86" t="n"/>
      <c r="E15585" s="86" t="n"/>
      <c r="F15585" s="86" t="n"/>
      <c r="G15585" s="86" t="n"/>
      <c r="H15585" s="86" t="n"/>
      <c r="I15585" s="86" t="n"/>
      <c r="J15585" s="86" t="n"/>
      <c r="K15585" s="86" t="n"/>
      <c r="L15585" s="86" t="n"/>
      <c r="M15585" s="86" t="n"/>
      <c r="N15585" s="86" t="n"/>
      <c r="O15585" s="86" t="n"/>
      <c r="P15585" s="86" t="n"/>
      <c r="Q15585" s="86" t="n"/>
      <c r="R15585" s="86" t="n"/>
      <c r="S15585" s="86" t="n"/>
      <c r="T15585" s="86" t="n"/>
      <c r="U15585" s="86" t="n"/>
      <c r="V15585" s="86" t="n"/>
      <c r="W15585" s="86" t="n"/>
      <c r="X15585" s="86" t="n"/>
      <c r="Y15585" s="86" t="n"/>
      <c r="Z15585" s="86" t="n"/>
      <c r="AA15585" s="86" t="n"/>
      <c r="AB15585" s="86" t="n"/>
      <c r="AC15585" s="86" t="n"/>
      <c r="AD15585" s="86" t="n"/>
      <c r="AE15585" s="86" t="n"/>
      <c r="AF15585" s="86" t="n"/>
      <c r="AG15585" s="86" t="n"/>
      <c r="AH15585" s="86" t="n"/>
      <c r="AI15585" s="86" t="n"/>
      <c r="AJ15585" s="86" t="n"/>
      <c r="AK15585" s="86" t="n"/>
    </row>
    <row r="15586">
      <c r="A15586" s="86" t="n"/>
      <c r="B15586" s="86" t="n"/>
      <c r="C15586" s="86" t="n"/>
      <c r="D15586" s="86" t="n"/>
      <c r="E15586" s="86" t="n"/>
      <c r="F15586" s="86" t="n"/>
      <c r="G15586" s="86" t="n"/>
      <c r="H15586" s="86" t="n"/>
      <c r="I15586" s="86" t="n"/>
      <c r="J15586" s="86" t="n"/>
      <c r="K15586" s="86" t="n"/>
      <c r="L15586" s="86" t="n"/>
      <c r="M15586" s="86" t="n"/>
      <c r="N15586" s="86" t="n"/>
      <c r="O15586" s="86" t="n"/>
      <c r="P15586" s="86" t="n"/>
      <c r="Q15586" s="86" t="n"/>
      <c r="R15586" s="86" t="n"/>
      <c r="S15586" s="86" t="n"/>
      <c r="T15586" s="86" t="n"/>
      <c r="U15586" s="86" t="n"/>
      <c r="V15586" s="86" t="n"/>
      <c r="W15586" s="86" t="n"/>
      <c r="X15586" s="86" t="n"/>
      <c r="Y15586" s="86" t="n"/>
      <c r="Z15586" s="86" t="n"/>
      <c r="AA15586" s="86" t="n"/>
      <c r="AB15586" s="86" t="n"/>
      <c r="AC15586" s="86" t="n"/>
      <c r="AD15586" s="86" t="n"/>
      <c r="AE15586" s="86" t="n"/>
      <c r="AF15586" s="86" t="n"/>
      <c r="AG15586" s="86" t="n"/>
      <c r="AH15586" s="86" t="n"/>
      <c r="AI15586" s="86" t="n"/>
      <c r="AJ15586" s="86" t="n"/>
      <c r="AK15586" s="86" t="n"/>
    </row>
    <row r="15587">
      <c r="A15587" s="86" t="n"/>
      <c r="B15587" s="86" t="n"/>
      <c r="C15587" s="86" t="n"/>
      <c r="D15587" s="86" t="n"/>
      <c r="E15587" s="86" t="n"/>
      <c r="F15587" s="86" t="n"/>
      <c r="G15587" s="86" t="n"/>
      <c r="H15587" s="86" t="n"/>
      <c r="I15587" s="86" t="n"/>
      <c r="J15587" s="86" t="n"/>
      <c r="K15587" s="86" t="n"/>
      <c r="L15587" s="86" t="n"/>
      <c r="M15587" s="86" t="n"/>
      <c r="N15587" s="86" t="n"/>
      <c r="O15587" s="86" t="n"/>
      <c r="P15587" s="86" t="n"/>
      <c r="Q15587" s="86" t="n"/>
      <c r="R15587" s="86" t="n"/>
      <c r="S15587" s="86" t="n"/>
      <c r="T15587" s="86" t="n"/>
      <c r="U15587" s="86" t="n"/>
      <c r="V15587" s="86" t="n"/>
      <c r="W15587" s="86" t="n"/>
      <c r="X15587" s="86" t="n"/>
      <c r="Y15587" s="86" t="n"/>
      <c r="Z15587" s="86" t="n"/>
      <c r="AA15587" s="86" t="n"/>
      <c r="AB15587" s="86" t="n"/>
      <c r="AC15587" s="86" t="n"/>
      <c r="AD15587" s="86" t="n"/>
      <c r="AE15587" s="86" t="n"/>
      <c r="AF15587" s="86" t="n"/>
      <c r="AG15587" s="86" t="n"/>
      <c r="AH15587" s="86" t="n"/>
      <c r="AI15587" s="86" t="n"/>
      <c r="AJ15587" s="86" t="n"/>
      <c r="AK15587" s="86" t="n"/>
    </row>
    <row r="15588">
      <c r="A15588" s="86" t="n"/>
      <c r="B15588" s="86" t="n"/>
      <c r="C15588" s="86" t="n"/>
      <c r="D15588" s="86" t="n"/>
      <c r="E15588" s="86" t="n"/>
      <c r="F15588" s="86" t="n"/>
      <c r="G15588" s="86" t="n"/>
      <c r="H15588" s="86" t="n"/>
      <c r="I15588" s="86" t="n"/>
      <c r="J15588" s="86" t="n"/>
      <c r="K15588" s="86" t="n"/>
      <c r="L15588" s="86" t="n"/>
      <c r="M15588" s="86" t="n"/>
      <c r="N15588" s="86" t="n"/>
      <c r="O15588" s="86" t="n"/>
      <c r="P15588" s="86" t="n"/>
      <c r="Q15588" s="86" t="n"/>
      <c r="R15588" s="86" t="n"/>
      <c r="S15588" s="86" t="n"/>
      <c r="T15588" s="86" t="n"/>
      <c r="U15588" s="86" t="n"/>
      <c r="V15588" s="86" t="n"/>
      <c r="W15588" s="86" t="n"/>
      <c r="X15588" s="86" t="n"/>
      <c r="Y15588" s="86" t="n"/>
      <c r="Z15588" s="86" t="n"/>
      <c r="AA15588" s="86" t="n"/>
      <c r="AB15588" s="86" t="n"/>
      <c r="AC15588" s="86" t="n"/>
      <c r="AD15588" s="86" t="n"/>
      <c r="AE15588" s="86" t="n"/>
      <c r="AF15588" s="86" t="n"/>
      <c r="AG15588" s="86" t="n"/>
      <c r="AH15588" s="86" t="n"/>
      <c r="AI15588" s="86" t="n"/>
      <c r="AJ15588" s="86" t="n"/>
      <c r="AK15588" s="86" t="n"/>
    </row>
    <row r="15589">
      <c r="A15589" s="86" t="n"/>
      <c r="B15589" s="86" t="n"/>
      <c r="C15589" s="86" t="n"/>
      <c r="D15589" s="86" t="n"/>
      <c r="E15589" s="86" t="n"/>
      <c r="F15589" s="86" t="n"/>
      <c r="G15589" s="86" t="n"/>
      <c r="H15589" s="86" t="n"/>
      <c r="I15589" s="86" t="n"/>
      <c r="J15589" s="86" t="n"/>
      <c r="K15589" s="86" t="n"/>
      <c r="L15589" s="86" t="n"/>
      <c r="M15589" s="86" t="n"/>
      <c r="N15589" s="86" t="n"/>
      <c r="O15589" s="86" t="n"/>
      <c r="P15589" s="86" t="n"/>
      <c r="Q15589" s="86" t="n"/>
      <c r="R15589" s="86" t="n"/>
      <c r="S15589" s="86" t="n"/>
      <c r="T15589" s="86" t="n"/>
      <c r="U15589" s="86" t="n"/>
      <c r="V15589" s="86" t="n"/>
      <c r="W15589" s="86" t="n"/>
      <c r="X15589" s="86" t="n"/>
      <c r="Y15589" s="86" t="n"/>
      <c r="Z15589" s="86" t="n"/>
      <c r="AA15589" s="86" t="n"/>
      <c r="AB15589" s="86" t="n"/>
      <c r="AC15589" s="86" t="n"/>
      <c r="AD15589" s="86" t="n"/>
      <c r="AE15589" s="86" t="n"/>
      <c r="AF15589" s="86" t="n"/>
      <c r="AG15589" s="86" t="n"/>
      <c r="AH15589" s="86" t="n"/>
      <c r="AI15589" s="86" t="n"/>
      <c r="AJ15589" s="86" t="n"/>
      <c r="AK15589" s="86" t="n"/>
    </row>
    <row r="15590">
      <c r="A15590" s="86" t="n"/>
      <c r="B15590" s="86" t="n"/>
      <c r="C15590" s="86" t="n"/>
      <c r="D15590" s="86" t="n"/>
      <c r="E15590" s="86" t="n"/>
      <c r="F15590" s="86" t="n"/>
      <c r="G15590" s="86" t="n"/>
      <c r="H15590" s="86" t="n"/>
      <c r="I15590" s="86" t="n"/>
      <c r="J15590" s="86" t="n"/>
      <c r="K15590" s="86" t="n"/>
      <c r="L15590" s="86" t="n"/>
      <c r="M15590" s="86" t="n"/>
      <c r="N15590" s="86" t="n"/>
      <c r="O15590" s="86" t="n"/>
      <c r="P15590" s="86" t="n"/>
      <c r="Q15590" s="86" t="n"/>
      <c r="R15590" s="86" t="n"/>
      <c r="S15590" s="86" t="n"/>
      <c r="T15590" s="86" t="n"/>
      <c r="U15590" s="86" t="n"/>
      <c r="V15590" s="86" t="n"/>
      <c r="W15590" s="86" t="n"/>
      <c r="X15590" s="86" t="n"/>
      <c r="Y15590" s="86" t="n"/>
      <c r="Z15590" s="86" t="n"/>
      <c r="AA15590" s="86" t="n"/>
      <c r="AB15590" s="86" t="n"/>
      <c r="AC15590" s="86" t="n"/>
      <c r="AD15590" s="86" t="n"/>
      <c r="AE15590" s="86" t="n"/>
      <c r="AF15590" s="86" t="n"/>
      <c r="AG15590" s="86" t="n"/>
      <c r="AH15590" s="86" t="n"/>
      <c r="AI15590" s="86" t="n"/>
      <c r="AJ15590" s="86" t="n"/>
      <c r="AK15590" s="86" t="n"/>
    </row>
    <row r="15591">
      <c r="A15591" s="86" t="n"/>
      <c r="B15591" s="86" t="n"/>
      <c r="C15591" s="86" t="n"/>
      <c r="D15591" s="86" t="n"/>
      <c r="E15591" s="86" t="n"/>
      <c r="F15591" s="86" t="n"/>
      <c r="G15591" s="86" t="n"/>
      <c r="H15591" s="86" t="n"/>
      <c r="I15591" s="86" t="n"/>
      <c r="J15591" s="86" t="n"/>
      <c r="K15591" s="86" t="n"/>
      <c r="L15591" s="86" t="n"/>
      <c r="M15591" s="86" t="n"/>
      <c r="N15591" s="86" t="n"/>
      <c r="O15591" s="86" t="n"/>
      <c r="P15591" s="86" t="n"/>
      <c r="Q15591" s="86" t="n"/>
      <c r="R15591" s="86" t="n"/>
      <c r="S15591" s="86" t="n"/>
      <c r="T15591" s="86" t="n"/>
      <c r="U15591" s="86" t="n"/>
      <c r="V15591" s="86" t="n"/>
      <c r="W15591" s="86" t="n"/>
      <c r="X15591" s="86" t="n"/>
      <c r="Y15591" s="86" t="n"/>
      <c r="Z15591" s="86" t="n"/>
      <c r="AA15591" s="86" t="n"/>
      <c r="AB15591" s="86" t="n"/>
      <c r="AC15591" s="86" t="n"/>
      <c r="AD15591" s="86" t="n"/>
      <c r="AE15591" s="86" t="n"/>
      <c r="AF15591" s="86" t="n"/>
      <c r="AG15591" s="86" t="n"/>
      <c r="AH15591" s="86" t="n"/>
      <c r="AI15591" s="86" t="n"/>
      <c r="AJ15591" s="86" t="n"/>
      <c r="AK15591" s="86" t="n"/>
    </row>
    <row r="15601">
      <c r="A15601" s="86" t="n"/>
      <c r="B15601" s="85" t="n"/>
      <c r="C15601" s="85" t="n"/>
      <c r="D15601" s="85" t="n"/>
      <c r="E15601" s="85" t="n"/>
      <c r="F15601" s="86" t="n"/>
      <c r="G15601" s="151" t="n"/>
      <c r="H15601" s="85" t="n"/>
      <c r="I15601" s="85" t="n"/>
      <c r="J15601" s="85" t="n"/>
      <c r="K15601" s="85" t="n"/>
      <c r="L15601" s="85" t="n"/>
      <c r="M15601" s="85" t="n"/>
      <c r="N15601" s="85" t="n"/>
      <c r="O15601" s="85" t="n"/>
      <c r="P15601" s="85" t="n"/>
      <c r="Q15601" s="85" t="n"/>
      <c r="R15601" s="85" t="n"/>
      <c r="S15601" s="85" t="n"/>
      <c r="T15601" s="108" t="n"/>
      <c r="U15601" s="85" t="n"/>
      <c r="V15601" s="85" t="n"/>
      <c r="W15601" s="85" t="n"/>
      <c r="X15601" s="85" t="n"/>
      <c r="Y15601" s="85" t="n"/>
      <c r="Z15601" s="85" t="n"/>
      <c r="AA15601" s="85" t="n"/>
      <c r="AB15601" s="85" t="n"/>
      <c r="AC15601" s="85" t="n"/>
      <c r="AD15601" s="85" t="n"/>
      <c r="AE15601" s="85" t="n"/>
      <c r="AF15601" s="85" t="n"/>
      <c r="AG15601" s="85" t="n"/>
      <c r="AH15601" s="85" t="n"/>
      <c r="AI15601" s="85" t="n"/>
      <c r="AJ15601" s="85" t="n"/>
      <c r="AK15601" s="85" t="n"/>
    </row>
    <row r="15602">
      <c r="A15602" s="85" t="n"/>
      <c r="B15602" s="86" t="n"/>
      <c r="C15602" s="85" t="n"/>
      <c r="D15602" s="85" t="n"/>
      <c r="E15602" s="85" t="n"/>
      <c r="F15602" s="85" t="n"/>
      <c r="G15602" s="85" t="n"/>
      <c r="H15602" s="85" t="n"/>
      <c r="I15602" s="85" t="n"/>
      <c r="J15602" s="85" t="n"/>
      <c r="K15602" s="85" t="n"/>
      <c r="L15602" s="85" t="n"/>
      <c r="M15602" s="85" t="n"/>
      <c r="N15602" s="85" t="n"/>
      <c r="O15602" s="85" t="n"/>
      <c r="P15602" s="85" t="n"/>
      <c r="Q15602" s="85" t="n"/>
      <c r="R15602" s="85" t="n"/>
      <c r="S15602" s="85" t="n"/>
      <c r="T15602" s="85" t="n"/>
      <c r="U15602" s="85" t="n"/>
      <c r="V15602" s="85" t="n"/>
      <c r="W15602" s="85" t="n"/>
      <c r="X15602" s="85" t="n"/>
      <c r="Y15602" s="85" t="n"/>
      <c r="Z15602" s="85" t="n"/>
      <c r="AA15602" s="85" t="n"/>
      <c r="AB15602" s="85" t="n"/>
      <c r="AC15602" s="85" t="n"/>
      <c r="AD15602" s="85" t="n"/>
      <c r="AE15602" s="85" t="n"/>
      <c r="AF15602" s="85" t="n"/>
      <c r="AG15602" s="85" t="n"/>
      <c r="AH15602" s="85" t="n"/>
      <c r="AI15602" s="85" t="n"/>
      <c r="AJ15602" s="85" t="n"/>
      <c r="AK15602" s="85" t="n"/>
    </row>
    <row r="15603">
      <c r="A15603" s="86" t="n"/>
      <c r="B15603" s="86" t="n"/>
      <c r="C15603" s="86" t="n"/>
      <c r="D15603" s="86" t="n"/>
      <c r="E15603" s="86" t="n"/>
      <c r="F15603" s="86" t="n"/>
      <c r="G15603" s="86" t="n"/>
      <c r="H15603" s="86" t="n"/>
      <c r="I15603" s="86" t="n"/>
      <c r="J15603" s="86" t="n"/>
      <c r="K15603" s="86" t="n"/>
      <c r="L15603" s="86" t="n"/>
      <c r="M15603" s="86" t="n"/>
      <c r="N15603" s="86" t="n"/>
      <c r="O15603" s="86" t="n"/>
      <c r="P15603" s="86" t="n"/>
      <c r="Q15603" s="86" t="n"/>
      <c r="R15603" s="86" t="n"/>
      <c r="S15603" s="86" t="n"/>
      <c r="T15603" s="86" t="n"/>
      <c r="U15603" s="86" t="n"/>
      <c r="V15603" s="86" t="n"/>
      <c r="W15603" s="86" t="n"/>
      <c r="X15603" s="86" t="n"/>
      <c r="Y15603" s="86" t="n"/>
      <c r="Z15603" s="86" t="n"/>
      <c r="AA15603" s="86" t="n"/>
      <c r="AB15603" s="86" t="n"/>
      <c r="AC15603" s="86" t="n"/>
      <c r="AD15603" s="86" t="n"/>
      <c r="AE15603" s="86" t="n"/>
      <c r="AF15603" s="86" t="n"/>
      <c r="AG15603" s="86" t="n"/>
      <c r="AH15603" s="86" t="n"/>
      <c r="AI15603" s="86" t="n"/>
      <c r="AJ15603" s="86" t="n"/>
      <c r="AK15603" s="86" t="n"/>
    </row>
    <row r="15604">
      <c r="A15604" s="85" t="n"/>
      <c r="B15604" s="86" t="n"/>
      <c r="C15604" s="85" t="n"/>
      <c r="D15604" s="85" t="n"/>
      <c r="E15604" s="86" t="n"/>
      <c r="F15604" s="85" t="n"/>
      <c r="G15604" s="85" t="n"/>
      <c r="H15604" s="86" t="n"/>
      <c r="I15604" s="85" t="n"/>
      <c r="J15604" s="85" t="n"/>
      <c r="K15604" s="86" t="n"/>
      <c r="L15604" s="85" t="n"/>
      <c r="M15604" s="85" t="n"/>
      <c r="N15604" s="86" t="n"/>
      <c r="O15604" s="85" t="n"/>
      <c r="P15604" s="85" t="n"/>
      <c r="Q15604" s="86" t="n"/>
      <c r="R15604" s="85" t="n"/>
      <c r="S15604" s="85" t="n"/>
      <c r="T15604" s="86" t="n"/>
      <c r="U15604" s="85" t="n"/>
      <c r="V15604" s="85" t="n"/>
      <c r="W15604" s="86" t="n"/>
      <c r="X15604" s="85" t="n"/>
      <c r="Y15604" s="85" t="n"/>
      <c r="Z15604" s="86" t="n"/>
      <c r="AA15604" s="85" t="n"/>
      <c r="AB15604" s="85" t="n"/>
      <c r="AC15604" s="86" t="n"/>
      <c r="AD15604" s="85" t="n"/>
      <c r="AE15604" s="85" t="n"/>
      <c r="AF15604" s="86" t="n"/>
      <c r="AG15604" s="85" t="n"/>
      <c r="AH15604" s="85" t="n"/>
      <c r="AI15604" s="86" t="n"/>
      <c r="AJ15604" s="85" t="n"/>
      <c r="AK15604" s="85" t="n"/>
    </row>
    <row r="15605">
      <c r="A15605" s="86" t="n"/>
      <c r="B15605" s="86" t="n"/>
      <c r="C15605" s="86" t="n"/>
      <c r="D15605" s="86" t="n"/>
      <c r="E15605" s="86" t="n"/>
      <c r="F15605" s="86" t="n"/>
      <c r="G15605" s="86" t="n"/>
      <c r="H15605" s="86" t="n"/>
      <c r="I15605" s="86" t="n"/>
      <c r="J15605" s="86" t="n"/>
      <c r="K15605" s="86" t="n"/>
      <c r="L15605" s="86" t="n"/>
      <c r="M15605" s="86" t="n"/>
      <c r="N15605" s="86" t="n"/>
      <c r="O15605" s="86" t="n"/>
      <c r="P15605" s="86" t="n"/>
      <c r="Q15605" s="86" t="n"/>
      <c r="R15605" s="86" t="n"/>
      <c r="S15605" s="86" t="n"/>
      <c r="T15605" s="86" t="n"/>
      <c r="U15605" s="86" t="n"/>
      <c r="V15605" s="86" t="n"/>
      <c r="W15605" s="86" t="n"/>
      <c r="X15605" s="86" t="n"/>
      <c r="Y15605" s="86" t="n"/>
      <c r="Z15605" s="86" t="n"/>
      <c r="AA15605" s="86" t="n"/>
      <c r="AB15605" s="86" t="n"/>
      <c r="AC15605" s="86" t="n"/>
      <c r="AD15605" s="86" t="n"/>
      <c r="AE15605" s="86" t="n"/>
      <c r="AF15605" s="86" t="n"/>
      <c r="AG15605" s="86" t="n"/>
      <c r="AH15605" s="86" t="n"/>
      <c r="AI15605" s="86" t="n"/>
      <c r="AJ15605" s="86" t="n"/>
      <c r="AK15605" s="86" t="n"/>
    </row>
    <row r="15606">
      <c r="A15606" s="85" t="n"/>
      <c r="B15606" s="192" t="n"/>
      <c r="C15606" s="193" t="n"/>
      <c r="D15606" s="193" t="n"/>
      <c r="E15606" s="192" t="n"/>
      <c r="F15606" s="193" t="n"/>
      <c r="G15606" s="193" t="n"/>
      <c r="H15606" s="192" t="n"/>
      <c r="I15606" s="193" t="n"/>
      <c r="J15606" s="193" t="n"/>
      <c r="K15606" s="192" t="n"/>
      <c r="L15606" s="193" t="n"/>
      <c r="M15606" s="193" t="n"/>
      <c r="N15606" s="192" t="n"/>
      <c r="O15606" s="193" t="n"/>
      <c r="P15606" s="193" t="n"/>
      <c r="Q15606" s="192" t="n"/>
      <c r="R15606" s="193" t="n"/>
      <c r="S15606" s="193" t="n"/>
      <c r="T15606" s="192" t="n"/>
      <c r="U15606" s="193" t="n"/>
      <c r="V15606" s="193" t="n"/>
      <c r="W15606" s="192" t="n"/>
      <c r="X15606" s="193" t="n"/>
      <c r="Y15606" s="193" t="n"/>
      <c r="Z15606" s="192" t="n"/>
      <c r="AA15606" s="193" t="n"/>
      <c r="AB15606" s="193" t="n"/>
      <c r="AC15606" s="192" t="n"/>
      <c r="AD15606" s="193" t="n"/>
      <c r="AE15606" s="193" t="n"/>
      <c r="AF15606" s="192" t="n"/>
      <c r="AG15606" s="193" t="n"/>
      <c r="AH15606" s="193" t="n"/>
      <c r="AI15606" s="192" t="n"/>
      <c r="AJ15606" s="193" t="n"/>
      <c r="AK15606" s="193" t="n"/>
      <c r="AM15606">
        <f>A15601</f>
        <v/>
      </c>
      <c r="AN15606" s="83">
        <f>1/($B15606*(1/$B15604)*(1/(5/7+2/7*$D15606))*$B15616/SUM($B15608:$B15631))</f>
        <v/>
      </c>
      <c r="AO15606" s="83">
        <f>1/(B15606*(1/B15604)*(1/(5/7+2/7*D15606)))</f>
        <v/>
      </c>
      <c r="AP15606" s="83" t="n"/>
      <c r="AR15606" s="174">
        <f>CHOOSE(AV$3,C15606,F15606,I15606,L15606,O15606,R15606,U15606,X15606,AA15606,AD15606,AG15606,AJ15606)</f>
        <v/>
      </c>
      <c r="AS15606" s="82" t="n"/>
      <c r="AT15606" s="82" t="n"/>
      <c r="AV15606" s="119">
        <f>AN15606/AR15606</f>
        <v/>
      </c>
      <c r="AW15606" s="172">
        <f>AO15606/AR15606</f>
        <v/>
      </c>
    </row>
    <row r="15607">
      <c r="A15607" s="86" t="n"/>
      <c r="B15607" s="86" t="n"/>
      <c r="C15607" s="86" t="n"/>
      <c r="D15607" s="86" t="n"/>
      <c r="E15607" s="86" t="n"/>
      <c r="F15607" s="86" t="n"/>
      <c r="G15607" s="86" t="n"/>
      <c r="H15607" s="86" t="n"/>
      <c r="I15607" s="86" t="n"/>
      <c r="J15607" s="86" t="n"/>
      <c r="K15607" s="86" t="n"/>
      <c r="L15607" s="86" t="n"/>
      <c r="M15607" s="86" t="n"/>
      <c r="N15607" s="86" t="n"/>
      <c r="O15607" s="86" t="n"/>
      <c r="P15607" s="86" t="n"/>
      <c r="Q15607" s="86" t="n"/>
      <c r="R15607" s="86" t="n"/>
      <c r="S15607" s="86" t="n"/>
      <c r="T15607" s="86" t="n"/>
      <c r="U15607" s="86" t="n"/>
      <c r="V15607" s="86" t="n"/>
      <c r="W15607" s="86" t="n"/>
      <c r="X15607" s="86" t="n"/>
      <c r="Y15607" s="86" t="n"/>
      <c r="Z15607" s="86" t="n"/>
      <c r="AA15607" s="86" t="n"/>
      <c r="AB15607" s="86" t="n"/>
      <c r="AC15607" s="86" t="n"/>
      <c r="AD15607" s="86" t="n"/>
      <c r="AE15607" s="86" t="n"/>
      <c r="AF15607" s="86" t="n"/>
      <c r="AG15607" s="86" t="n"/>
      <c r="AH15607" s="86" t="n"/>
      <c r="AI15607" s="86" t="n"/>
      <c r="AJ15607" s="86" t="n"/>
      <c r="AK15607" s="86" t="n"/>
    </row>
    <row r="15608">
      <c r="A15608" s="86" t="n"/>
      <c r="B15608" s="86" t="n"/>
      <c r="C15608" s="86" t="n"/>
      <c r="D15608" s="86" t="n"/>
      <c r="E15608" s="86" t="n"/>
      <c r="F15608" s="86" t="n"/>
      <c r="G15608" s="86" t="n"/>
      <c r="H15608" s="86" t="n"/>
      <c r="I15608" s="86" t="n"/>
      <c r="J15608" s="86" t="n"/>
      <c r="K15608" s="86" t="n"/>
      <c r="L15608" s="86" t="n"/>
      <c r="M15608" s="86" t="n"/>
      <c r="N15608" s="86" t="n"/>
      <c r="O15608" s="86" t="n"/>
      <c r="P15608" s="86" t="n"/>
      <c r="Q15608" s="86" t="n"/>
      <c r="R15608" s="86" t="n"/>
      <c r="S15608" s="86" t="n"/>
      <c r="T15608" s="86" t="n"/>
      <c r="U15608" s="86" t="n"/>
      <c r="V15608" s="86" t="n"/>
      <c r="W15608" s="86" t="n"/>
      <c r="X15608" s="86" t="n"/>
      <c r="Y15608" s="86" t="n"/>
      <c r="Z15608" s="86" t="n"/>
      <c r="AA15608" s="86" t="n"/>
      <c r="AB15608" s="86" t="n"/>
      <c r="AC15608" s="86" t="n"/>
      <c r="AD15608" s="86" t="n"/>
      <c r="AE15608" s="86" t="n"/>
      <c r="AF15608" s="86" t="n"/>
      <c r="AG15608" s="86" t="n"/>
      <c r="AH15608" s="86" t="n"/>
      <c r="AI15608" s="86" t="n"/>
      <c r="AJ15608" s="86" t="n"/>
      <c r="AK15608" s="86" t="n"/>
    </row>
    <row r="15609">
      <c r="A15609" s="86" t="n"/>
      <c r="B15609" s="86" t="n"/>
      <c r="C15609" s="86" t="n"/>
      <c r="D15609" s="86" t="n"/>
      <c r="E15609" s="86" t="n"/>
      <c r="F15609" s="86" t="n"/>
      <c r="G15609" s="86" t="n"/>
      <c r="H15609" s="86" t="n"/>
      <c r="I15609" s="86" t="n"/>
      <c r="J15609" s="86" t="n"/>
      <c r="K15609" s="86" t="n"/>
      <c r="L15609" s="86" t="n"/>
      <c r="M15609" s="86" t="n"/>
      <c r="N15609" s="86" t="n"/>
      <c r="O15609" s="86" t="n"/>
      <c r="P15609" s="86" t="n"/>
      <c r="Q15609" s="86" t="n"/>
      <c r="R15609" s="86" t="n"/>
      <c r="S15609" s="86" t="n"/>
      <c r="T15609" s="86" t="n"/>
      <c r="U15609" s="86" t="n"/>
      <c r="V15609" s="86" t="n"/>
      <c r="W15609" s="86" t="n"/>
      <c r="X15609" s="86" t="n"/>
      <c r="Y15609" s="86" t="n"/>
      <c r="Z15609" s="86" t="n"/>
      <c r="AA15609" s="86" t="n"/>
      <c r="AB15609" s="86" t="n"/>
      <c r="AC15609" s="86" t="n"/>
      <c r="AD15609" s="86" t="n"/>
      <c r="AE15609" s="86" t="n"/>
      <c r="AF15609" s="86" t="n"/>
      <c r="AG15609" s="86" t="n"/>
      <c r="AH15609" s="86" t="n"/>
      <c r="AI15609" s="86" t="n"/>
      <c r="AJ15609" s="86" t="n"/>
      <c r="AK15609" s="86" t="n"/>
    </row>
    <row r="15610">
      <c r="A15610" s="86" t="n"/>
      <c r="B15610" s="86" t="n"/>
      <c r="C15610" s="86" t="n"/>
      <c r="D15610" s="86" t="n"/>
      <c r="E15610" s="86" t="n"/>
      <c r="F15610" s="86" t="n"/>
      <c r="G15610" s="86" t="n"/>
      <c r="H15610" s="86" t="n"/>
      <c r="I15610" s="86" t="n"/>
      <c r="J15610" s="86" t="n"/>
      <c r="K15610" s="86" t="n"/>
      <c r="L15610" s="86" t="n"/>
      <c r="M15610" s="86" t="n"/>
      <c r="N15610" s="86" t="n"/>
      <c r="O15610" s="86" t="n"/>
      <c r="P15610" s="86" t="n"/>
      <c r="Q15610" s="86" t="n"/>
      <c r="R15610" s="86" t="n"/>
      <c r="S15610" s="86" t="n"/>
      <c r="T15610" s="86" t="n"/>
      <c r="U15610" s="86" t="n"/>
      <c r="V15610" s="86" t="n"/>
      <c r="W15610" s="86" t="n"/>
      <c r="X15610" s="86" t="n"/>
      <c r="Y15610" s="86" t="n"/>
      <c r="Z15610" s="86" t="n"/>
      <c r="AA15610" s="86" t="n"/>
      <c r="AB15610" s="86" t="n"/>
      <c r="AC15610" s="86" t="n"/>
      <c r="AD15610" s="86" t="n"/>
      <c r="AE15610" s="86" t="n"/>
      <c r="AF15610" s="86" t="n"/>
      <c r="AG15610" s="86" t="n"/>
      <c r="AH15610" s="86" t="n"/>
      <c r="AI15610" s="86" t="n"/>
      <c r="AJ15610" s="86" t="n"/>
      <c r="AK15610" s="86" t="n"/>
    </row>
    <row r="15611">
      <c r="A15611" s="86" t="n"/>
      <c r="B15611" s="86" t="n"/>
      <c r="C15611" s="86" t="n"/>
      <c r="D15611" s="86" t="n"/>
      <c r="E15611" s="86" t="n"/>
      <c r="F15611" s="86" t="n"/>
      <c r="G15611" s="86" t="n"/>
      <c r="H15611" s="86" t="n"/>
      <c r="I15611" s="86" t="n"/>
      <c r="J15611" s="86" t="n"/>
      <c r="K15611" s="86" t="n"/>
      <c r="L15611" s="86" t="n"/>
      <c r="M15611" s="86" t="n"/>
      <c r="N15611" s="86" t="n"/>
      <c r="O15611" s="86" t="n"/>
      <c r="P15611" s="86" t="n"/>
      <c r="Q15611" s="86" t="n"/>
      <c r="R15611" s="86" t="n"/>
      <c r="S15611" s="86" t="n"/>
      <c r="T15611" s="86" t="n"/>
      <c r="U15611" s="86" t="n"/>
      <c r="V15611" s="86" t="n"/>
      <c r="W15611" s="86" t="n"/>
      <c r="X15611" s="86" t="n"/>
      <c r="Y15611" s="86" t="n"/>
      <c r="Z15611" s="86" t="n"/>
      <c r="AA15611" s="86" t="n"/>
      <c r="AB15611" s="86" t="n"/>
      <c r="AC15611" s="86" t="n"/>
      <c r="AD15611" s="86" t="n"/>
      <c r="AE15611" s="86" t="n"/>
      <c r="AF15611" s="86" t="n"/>
      <c r="AG15611" s="86" t="n"/>
      <c r="AH15611" s="86" t="n"/>
      <c r="AI15611" s="86" t="n"/>
      <c r="AJ15611" s="86" t="n"/>
      <c r="AK15611" s="86" t="n"/>
    </row>
    <row r="15612">
      <c r="A15612" s="86" t="n"/>
      <c r="B15612" s="86" t="n"/>
      <c r="C15612" s="86" t="n"/>
      <c r="D15612" s="86" t="n"/>
      <c r="E15612" s="86" t="n"/>
      <c r="F15612" s="86" t="n"/>
      <c r="G15612" s="86" t="n"/>
      <c r="H15612" s="86" t="n"/>
      <c r="I15612" s="86" t="n"/>
      <c r="J15612" s="86" t="n"/>
      <c r="K15612" s="86" t="n"/>
      <c r="L15612" s="86" t="n"/>
      <c r="M15612" s="86" t="n"/>
      <c r="N15612" s="86" t="n"/>
      <c r="O15612" s="86" t="n"/>
      <c r="P15612" s="86" t="n"/>
      <c r="Q15612" s="86" t="n"/>
      <c r="R15612" s="86" t="n"/>
      <c r="S15612" s="86" t="n"/>
      <c r="T15612" s="86" t="n"/>
      <c r="U15612" s="86" t="n"/>
      <c r="V15612" s="86" t="n"/>
      <c r="W15612" s="86" t="n"/>
      <c r="X15612" s="86" t="n"/>
      <c r="Y15612" s="86" t="n"/>
      <c r="Z15612" s="86" t="n"/>
      <c r="AA15612" s="86" t="n"/>
      <c r="AB15612" s="86" t="n"/>
      <c r="AC15612" s="86" t="n"/>
      <c r="AD15612" s="86" t="n"/>
      <c r="AE15612" s="86" t="n"/>
      <c r="AF15612" s="86" t="n"/>
      <c r="AG15612" s="86" t="n"/>
      <c r="AH15612" s="86" t="n"/>
      <c r="AI15612" s="86" t="n"/>
      <c r="AJ15612" s="86" t="n"/>
      <c r="AK15612" s="86" t="n"/>
    </row>
    <row r="15613">
      <c r="A15613" s="86" t="n"/>
      <c r="B15613" s="86" t="n"/>
      <c r="C15613" s="86" t="n"/>
      <c r="D15613" s="86" t="n"/>
      <c r="E15613" s="86" t="n"/>
      <c r="F15613" s="86" t="n"/>
      <c r="G15613" s="86" t="n"/>
      <c r="H15613" s="86" t="n"/>
      <c r="I15613" s="86" t="n"/>
      <c r="J15613" s="86" t="n"/>
      <c r="K15613" s="86" t="n"/>
      <c r="L15613" s="86" t="n"/>
      <c r="M15613" s="86" t="n"/>
      <c r="N15613" s="86" t="n"/>
      <c r="O15613" s="86" t="n"/>
      <c r="P15613" s="86" t="n"/>
      <c r="Q15613" s="86" t="n"/>
      <c r="R15613" s="86" t="n"/>
      <c r="S15613" s="86" t="n"/>
      <c r="T15613" s="86" t="n"/>
      <c r="U15613" s="86" t="n"/>
      <c r="V15613" s="86" t="n"/>
      <c r="W15613" s="86" t="n"/>
      <c r="X15613" s="86" t="n"/>
      <c r="Y15613" s="86" t="n"/>
      <c r="Z15613" s="86" t="n"/>
      <c r="AA15613" s="86" t="n"/>
      <c r="AB15613" s="86" t="n"/>
      <c r="AC15613" s="86" t="n"/>
      <c r="AD15613" s="86" t="n"/>
      <c r="AE15613" s="86" t="n"/>
      <c r="AF15613" s="86" t="n"/>
      <c r="AG15613" s="86" t="n"/>
      <c r="AH15613" s="86" t="n"/>
      <c r="AI15613" s="86" t="n"/>
      <c r="AJ15613" s="86" t="n"/>
      <c r="AK15613" s="86" t="n"/>
    </row>
    <row r="15614">
      <c r="A15614" s="86" t="n"/>
      <c r="B15614" s="86" t="n"/>
      <c r="C15614" s="86" t="n"/>
      <c r="D15614" s="86" t="n"/>
      <c r="E15614" s="86" t="n"/>
      <c r="F15614" s="86" t="n"/>
      <c r="G15614" s="86" t="n"/>
      <c r="H15614" s="86" t="n"/>
      <c r="I15614" s="86" t="n"/>
      <c r="J15614" s="86" t="n"/>
      <c r="K15614" s="86" t="n"/>
      <c r="L15614" s="86" t="n"/>
      <c r="M15614" s="86" t="n"/>
      <c r="N15614" s="86" t="n"/>
      <c r="O15614" s="86" t="n"/>
      <c r="P15614" s="86" t="n"/>
      <c r="Q15614" s="86" t="n"/>
      <c r="R15614" s="86" t="n"/>
      <c r="S15614" s="86" t="n"/>
      <c r="T15614" s="86" t="n"/>
      <c r="U15614" s="86" t="n"/>
      <c r="V15614" s="86" t="n"/>
      <c r="W15614" s="86" t="n"/>
      <c r="X15614" s="86" t="n"/>
      <c r="Y15614" s="86" t="n"/>
      <c r="Z15614" s="86" t="n"/>
      <c r="AA15614" s="86" t="n"/>
      <c r="AB15614" s="86" t="n"/>
      <c r="AC15614" s="86" t="n"/>
      <c r="AD15614" s="86" t="n"/>
      <c r="AE15614" s="86" t="n"/>
      <c r="AF15614" s="86" t="n"/>
      <c r="AG15614" s="86" t="n"/>
      <c r="AH15614" s="86" t="n"/>
      <c r="AI15614" s="86" t="n"/>
      <c r="AJ15614" s="86" t="n"/>
      <c r="AK15614" s="86" t="n"/>
    </row>
    <row r="15615">
      <c r="A15615" s="86" t="n"/>
      <c r="B15615" s="86" t="n"/>
      <c r="C15615" s="86" t="n"/>
      <c r="D15615" s="86" t="n"/>
      <c r="E15615" s="86" t="n"/>
      <c r="F15615" s="86" t="n"/>
      <c r="G15615" s="86" t="n"/>
      <c r="H15615" s="86" t="n"/>
      <c r="I15615" s="86" t="n"/>
      <c r="J15615" s="86" t="n"/>
      <c r="K15615" s="86" t="n"/>
      <c r="L15615" s="86" t="n"/>
      <c r="M15615" s="86" t="n"/>
      <c r="N15615" s="86" t="n"/>
      <c r="O15615" s="86" t="n"/>
      <c r="P15615" s="86" t="n"/>
      <c r="Q15615" s="86" t="n"/>
      <c r="R15615" s="86" t="n"/>
      <c r="S15615" s="86" t="n"/>
      <c r="T15615" s="86" t="n"/>
      <c r="U15615" s="86" t="n"/>
      <c r="V15615" s="86" t="n"/>
      <c r="W15615" s="86" t="n"/>
      <c r="X15615" s="86" t="n"/>
      <c r="Y15615" s="86" t="n"/>
      <c r="Z15615" s="86" t="n"/>
      <c r="AA15615" s="86" t="n"/>
      <c r="AB15615" s="86" t="n"/>
      <c r="AC15615" s="86" t="n"/>
      <c r="AD15615" s="86" t="n"/>
      <c r="AE15615" s="86" t="n"/>
      <c r="AF15615" s="86" t="n"/>
      <c r="AG15615" s="86" t="n"/>
      <c r="AH15615" s="86" t="n"/>
      <c r="AI15615" s="86" t="n"/>
      <c r="AJ15615" s="86" t="n"/>
      <c r="AK15615" s="86" t="n"/>
    </row>
    <row r="15616">
      <c r="A15616" s="86" t="n"/>
      <c r="B15616" s="86" t="n"/>
      <c r="C15616" s="86" t="n"/>
      <c r="D15616" s="86" t="n"/>
      <c r="E15616" s="86" t="n"/>
      <c r="F15616" s="86" t="n"/>
      <c r="G15616" s="86" t="n"/>
      <c r="H15616" s="86" t="n"/>
      <c r="I15616" s="86" t="n"/>
      <c r="J15616" s="86" t="n"/>
      <c r="K15616" s="86" t="n"/>
      <c r="L15616" s="86" t="n"/>
      <c r="M15616" s="86" t="n"/>
      <c r="N15616" s="86" t="n"/>
      <c r="O15616" s="86" t="n"/>
      <c r="P15616" s="86" t="n"/>
      <c r="Q15616" s="86" t="n"/>
      <c r="R15616" s="86" t="n"/>
      <c r="S15616" s="86" t="n"/>
      <c r="T15616" s="86" t="n"/>
      <c r="U15616" s="86" t="n"/>
      <c r="V15616" s="86" t="n"/>
      <c r="W15616" s="86" t="n"/>
      <c r="X15616" s="86" t="n"/>
      <c r="Y15616" s="86" t="n"/>
      <c r="Z15616" s="86" t="n"/>
      <c r="AA15616" s="86" t="n"/>
      <c r="AB15616" s="86" t="n"/>
      <c r="AC15616" s="86" t="n"/>
      <c r="AD15616" s="86" t="n"/>
      <c r="AE15616" s="86" t="n"/>
      <c r="AF15616" s="86" t="n"/>
      <c r="AG15616" s="86" t="n"/>
      <c r="AH15616" s="86" t="n"/>
      <c r="AI15616" s="86" t="n"/>
      <c r="AJ15616" s="86" t="n"/>
      <c r="AK15616" s="86" t="n"/>
    </row>
    <row r="15617">
      <c r="A15617" s="86" t="n"/>
      <c r="B15617" s="86" t="n"/>
      <c r="C15617" s="86" t="n"/>
      <c r="D15617" s="86" t="n"/>
      <c r="E15617" s="86" t="n"/>
      <c r="F15617" s="86" t="n"/>
      <c r="G15617" s="86" t="n"/>
      <c r="H15617" s="86" t="n"/>
      <c r="I15617" s="86" t="n"/>
      <c r="J15617" s="86" t="n"/>
      <c r="K15617" s="86" t="n"/>
      <c r="L15617" s="86" t="n"/>
      <c r="M15617" s="86" t="n"/>
      <c r="N15617" s="86" t="n"/>
      <c r="O15617" s="86" t="n"/>
      <c r="P15617" s="86" t="n"/>
      <c r="Q15617" s="86" t="n"/>
      <c r="R15617" s="86" t="n"/>
      <c r="S15617" s="86" t="n"/>
      <c r="T15617" s="86" t="n"/>
      <c r="U15617" s="86" t="n"/>
      <c r="V15617" s="86" t="n"/>
      <c r="W15617" s="86" t="n"/>
      <c r="X15617" s="86" t="n"/>
      <c r="Y15617" s="86" t="n"/>
      <c r="Z15617" s="86" t="n"/>
      <c r="AA15617" s="86" t="n"/>
      <c r="AB15617" s="86" t="n"/>
      <c r="AC15617" s="86" t="n"/>
      <c r="AD15617" s="86" t="n"/>
      <c r="AE15617" s="86" t="n"/>
      <c r="AF15617" s="86" t="n"/>
      <c r="AG15617" s="86" t="n"/>
      <c r="AH15617" s="86" t="n"/>
      <c r="AI15617" s="86" t="n"/>
      <c r="AJ15617" s="86" t="n"/>
      <c r="AK15617" s="86" t="n"/>
    </row>
    <row r="15618">
      <c r="A15618" s="86" t="n"/>
      <c r="B15618" s="86" t="n"/>
      <c r="C15618" s="86" t="n"/>
      <c r="D15618" s="86" t="n"/>
      <c r="E15618" s="86" t="n"/>
      <c r="F15618" s="86" t="n"/>
      <c r="G15618" s="86" t="n"/>
      <c r="H15618" s="86" t="n"/>
      <c r="I15618" s="86" t="n"/>
      <c r="J15618" s="86" t="n"/>
      <c r="K15618" s="86" t="n"/>
      <c r="L15618" s="86" t="n"/>
      <c r="M15618" s="86" t="n"/>
      <c r="N15618" s="86" t="n"/>
      <c r="O15618" s="86" t="n"/>
      <c r="P15618" s="86" t="n"/>
      <c r="Q15618" s="86" t="n"/>
      <c r="R15618" s="86" t="n"/>
      <c r="S15618" s="86" t="n"/>
      <c r="T15618" s="86" t="n"/>
      <c r="U15618" s="86" t="n"/>
      <c r="V15618" s="86" t="n"/>
      <c r="W15618" s="86" t="n"/>
      <c r="X15618" s="86" t="n"/>
      <c r="Y15618" s="86" t="n"/>
      <c r="Z15618" s="86" t="n"/>
      <c r="AA15618" s="86" t="n"/>
      <c r="AB15618" s="86" t="n"/>
      <c r="AC15618" s="86" t="n"/>
      <c r="AD15618" s="86" t="n"/>
      <c r="AE15618" s="86" t="n"/>
      <c r="AF15618" s="86" t="n"/>
      <c r="AG15618" s="86" t="n"/>
      <c r="AH15618" s="86" t="n"/>
      <c r="AI15618" s="86" t="n"/>
      <c r="AJ15618" s="86" t="n"/>
      <c r="AK15618" s="86" t="n"/>
    </row>
    <row r="15619">
      <c r="A15619" s="86" t="n"/>
      <c r="B15619" s="86" t="n"/>
      <c r="C15619" s="86" t="n"/>
      <c r="D15619" s="86" t="n"/>
      <c r="E15619" s="86" t="n"/>
      <c r="F15619" s="86" t="n"/>
      <c r="G15619" s="86" t="n"/>
      <c r="H15619" s="86" t="n"/>
      <c r="I15619" s="86" t="n"/>
      <c r="J15619" s="86" t="n"/>
      <c r="K15619" s="86" t="n"/>
      <c r="L15619" s="86" t="n"/>
      <c r="M15619" s="86" t="n"/>
      <c r="N15619" s="86" t="n"/>
      <c r="O15619" s="86" t="n"/>
      <c r="P15619" s="86" t="n"/>
      <c r="Q15619" s="86" t="n"/>
      <c r="R15619" s="86" t="n"/>
      <c r="S15619" s="86" t="n"/>
      <c r="T15619" s="86" t="n"/>
      <c r="U15619" s="86" t="n"/>
      <c r="V15619" s="86" t="n"/>
      <c r="W15619" s="86" t="n"/>
      <c r="X15619" s="86" t="n"/>
      <c r="Y15619" s="86" t="n"/>
      <c r="Z15619" s="86" t="n"/>
      <c r="AA15619" s="86" t="n"/>
      <c r="AB15619" s="86" t="n"/>
      <c r="AC15619" s="86" t="n"/>
      <c r="AD15619" s="86" t="n"/>
      <c r="AE15619" s="86" t="n"/>
      <c r="AF15619" s="86" t="n"/>
      <c r="AG15619" s="86" t="n"/>
      <c r="AH15619" s="86" t="n"/>
      <c r="AI15619" s="86" t="n"/>
      <c r="AJ15619" s="86" t="n"/>
      <c r="AK15619" s="86" t="n"/>
    </row>
    <row r="15620">
      <c r="A15620" s="86" t="n"/>
      <c r="B15620" s="86" t="n"/>
      <c r="C15620" s="86" t="n"/>
      <c r="D15620" s="86" t="n"/>
      <c r="E15620" s="86" t="n"/>
      <c r="F15620" s="86" t="n"/>
      <c r="G15620" s="86" t="n"/>
      <c r="H15620" s="86" t="n"/>
      <c r="I15620" s="86" t="n"/>
      <c r="J15620" s="86" t="n"/>
      <c r="K15620" s="86" t="n"/>
      <c r="L15620" s="86" t="n"/>
      <c r="M15620" s="86" t="n"/>
      <c r="N15620" s="86" t="n"/>
      <c r="O15620" s="86" t="n"/>
      <c r="P15620" s="86" t="n"/>
      <c r="Q15620" s="86" t="n"/>
      <c r="R15620" s="86" t="n"/>
      <c r="S15620" s="86" t="n"/>
      <c r="T15620" s="86" t="n"/>
      <c r="U15620" s="86" t="n"/>
      <c r="V15620" s="86" t="n"/>
      <c r="W15620" s="86" t="n"/>
      <c r="X15620" s="86" t="n"/>
      <c r="Y15620" s="86" t="n"/>
      <c r="Z15620" s="86" t="n"/>
      <c r="AA15620" s="86" t="n"/>
      <c r="AB15620" s="86" t="n"/>
      <c r="AC15620" s="86" t="n"/>
      <c r="AD15620" s="86" t="n"/>
      <c r="AE15620" s="86" t="n"/>
      <c r="AF15620" s="86" t="n"/>
      <c r="AG15620" s="86" t="n"/>
      <c r="AH15620" s="86" t="n"/>
      <c r="AI15620" s="86" t="n"/>
      <c r="AJ15620" s="86" t="n"/>
      <c r="AK15620" s="86" t="n"/>
    </row>
    <row r="15621">
      <c r="A15621" s="86" t="n"/>
      <c r="B15621" s="86" t="n"/>
      <c r="C15621" s="86" t="n"/>
      <c r="D15621" s="86" t="n"/>
      <c r="E15621" s="86" t="n"/>
      <c r="F15621" s="86" t="n"/>
      <c r="G15621" s="86" t="n"/>
      <c r="H15621" s="86" t="n"/>
      <c r="I15621" s="86" t="n"/>
      <c r="J15621" s="86" t="n"/>
      <c r="K15621" s="86" t="n"/>
      <c r="L15621" s="86" t="n"/>
      <c r="M15621" s="86" t="n"/>
      <c r="N15621" s="86" t="n"/>
      <c r="O15621" s="86" t="n"/>
      <c r="P15621" s="86" t="n"/>
      <c r="Q15621" s="86" t="n"/>
      <c r="R15621" s="86" t="n"/>
      <c r="S15621" s="86" t="n"/>
      <c r="T15621" s="86" t="n"/>
      <c r="U15621" s="86" t="n"/>
      <c r="V15621" s="86" t="n"/>
      <c r="W15621" s="86" t="n"/>
      <c r="X15621" s="86" t="n"/>
      <c r="Y15621" s="86" t="n"/>
      <c r="Z15621" s="86" t="n"/>
      <c r="AA15621" s="86" t="n"/>
      <c r="AB15621" s="86" t="n"/>
      <c r="AC15621" s="86" t="n"/>
      <c r="AD15621" s="86" t="n"/>
      <c r="AE15621" s="86" t="n"/>
      <c r="AF15621" s="86" t="n"/>
      <c r="AG15621" s="86" t="n"/>
      <c r="AH15621" s="86" t="n"/>
      <c r="AI15621" s="86" t="n"/>
      <c r="AJ15621" s="86" t="n"/>
      <c r="AK15621" s="86" t="n"/>
    </row>
    <row r="15622">
      <c r="A15622" s="86" t="n"/>
      <c r="B15622" s="86" t="n"/>
      <c r="C15622" s="86" t="n"/>
      <c r="D15622" s="86" t="n"/>
      <c r="E15622" s="86" t="n"/>
      <c r="F15622" s="86" t="n"/>
      <c r="G15622" s="86" t="n"/>
      <c r="H15622" s="86" t="n"/>
      <c r="I15622" s="86" t="n"/>
      <c r="J15622" s="86" t="n"/>
      <c r="K15622" s="86" t="n"/>
      <c r="L15622" s="86" t="n"/>
      <c r="M15622" s="86" t="n"/>
      <c r="N15622" s="86" t="n"/>
      <c r="O15622" s="86" t="n"/>
      <c r="P15622" s="86" t="n"/>
      <c r="Q15622" s="86" t="n"/>
      <c r="R15622" s="86" t="n"/>
      <c r="S15622" s="86" t="n"/>
      <c r="T15622" s="86" t="n"/>
      <c r="U15622" s="86" t="n"/>
      <c r="V15622" s="86" t="n"/>
      <c r="W15622" s="86" t="n"/>
      <c r="X15622" s="86" t="n"/>
      <c r="Y15622" s="86" t="n"/>
      <c r="Z15622" s="86" t="n"/>
      <c r="AA15622" s="86" t="n"/>
      <c r="AB15622" s="86" t="n"/>
      <c r="AC15622" s="86" t="n"/>
      <c r="AD15622" s="86" t="n"/>
      <c r="AE15622" s="86" t="n"/>
      <c r="AF15622" s="86" t="n"/>
      <c r="AG15622" s="86" t="n"/>
      <c r="AH15622" s="86" t="n"/>
      <c r="AI15622" s="86" t="n"/>
      <c r="AJ15622" s="86" t="n"/>
      <c r="AK15622" s="86" t="n"/>
    </row>
    <row r="15623">
      <c r="A15623" s="86" t="n"/>
      <c r="B15623" s="86" t="n"/>
      <c r="C15623" s="86" t="n"/>
      <c r="D15623" s="86" t="n"/>
      <c r="E15623" s="86" t="n"/>
      <c r="F15623" s="86" t="n"/>
      <c r="G15623" s="86" t="n"/>
      <c r="H15623" s="86" t="n"/>
      <c r="I15623" s="86" t="n"/>
      <c r="J15623" s="86" t="n"/>
      <c r="K15623" s="86" t="n"/>
      <c r="L15623" s="86" t="n"/>
      <c r="M15623" s="86" t="n"/>
      <c r="N15623" s="86" t="n"/>
      <c r="O15623" s="86" t="n"/>
      <c r="P15623" s="86" t="n"/>
      <c r="Q15623" s="86" t="n"/>
      <c r="R15623" s="86" t="n"/>
      <c r="S15623" s="86" t="n"/>
      <c r="T15623" s="86" t="n"/>
      <c r="U15623" s="86" t="n"/>
      <c r="V15623" s="86" t="n"/>
      <c r="W15623" s="86" t="n"/>
      <c r="X15623" s="86" t="n"/>
      <c r="Y15623" s="86" t="n"/>
      <c r="Z15623" s="86" t="n"/>
      <c r="AA15623" s="86" t="n"/>
      <c r="AB15623" s="86" t="n"/>
      <c r="AC15623" s="86" t="n"/>
      <c r="AD15623" s="86" t="n"/>
      <c r="AE15623" s="86" t="n"/>
      <c r="AF15623" s="86" t="n"/>
      <c r="AG15623" s="86" t="n"/>
      <c r="AH15623" s="86" t="n"/>
      <c r="AI15623" s="86" t="n"/>
      <c r="AJ15623" s="86" t="n"/>
      <c r="AK15623" s="86" t="n"/>
    </row>
    <row r="15624">
      <c r="A15624" s="86" t="n"/>
      <c r="B15624" s="86" t="n"/>
      <c r="C15624" s="86" t="n"/>
      <c r="D15624" s="86" t="n"/>
      <c r="E15624" s="86" t="n"/>
      <c r="F15624" s="86" t="n"/>
      <c r="G15624" s="86" t="n"/>
      <c r="H15624" s="86" t="n"/>
      <c r="I15624" s="86" t="n"/>
      <c r="J15624" s="86" t="n"/>
      <c r="K15624" s="86" t="n"/>
      <c r="L15624" s="86" t="n"/>
      <c r="M15624" s="86" t="n"/>
      <c r="N15624" s="86" t="n"/>
      <c r="O15624" s="86" t="n"/>
      <c r="P15624" s="86" t="n"/>
      <c r="Q15624" s="86" t="n"/>
      <c r="R15624" s="86" t="n"/>
      <c r="S15624" s="86" t="n"/>
      <c r="T15624" s="86" t="n"/>
      <c r="U15624" s="86" t="n"/>
      <c r="V15624" s="86" t="n"/>
      <c r="W15624" s="86" t="n"/>
      <c r="X15624" s="86" t="n"/>
      <c r="Y15624" s="86" t="n"/>
      <c r="Z15624" s="86" t="n"/>
      <c r="AA15624" s="86" t="n"/>
      <c r="AB15624" s="86" t="n"/>
      <c r="AC15624" s="86" t="n"/>
      <c r="AD15624" s="86" t="n"/>
      <c r="AE15624" s="86" t="n"/>
      <c r="AF15624" s="86" t="n"/>
      <c r="AG15624" s="86" t="n"/>
      <c r="AH15624" s="86" t="n"/>
      <c r="AI15624" s="86" t="n"/>
      <c r="AJ15624" s="86" t="n"/>
      <c r="AK15624" s="86" t="n"/>
    </row>
    <row r="15625">
      <c r="A15625" s="86" t="n"/>
      <c r="B15625" s="86" t="n"/>
      <c r="C15625" s="86" t="n"/>
      <c r="D15625" s="86" t="n"/>
      <c r="E15625" s="86" t="n"/>
      <c r="F15625" s="86" t="n"/>
      <c r="G15625" s="86" t="n"/>
      <c r="H15625" s="86" t="n"/>
      <c r="I15625" s="86" t="n"/>
      <c r="J15625" s="86" t="n"/>
      <c r="K15625" s="86" t="n"/>
      <c r="L15625" s="86" t="n"/>
      <c r="M15625" s="86" t="n"/>
      <c r="N15625" s="86" t="n"/>
      <c r="O15625" s="86" t="n"/>
      <c r="P15625" s="86" t="n"/>
      <c r="Q15625" s="86" t="n"/>
      <c r="R15625" s="86" t="n"/>
      <c r="S15625" s="86" t="n"/>
      <c r="T15625" s="86" t="n"/>
      <c r="U15625" s="86" t="n"/>
      <c r="V15625" s="86" t="n"/>
      <c r="W15625" s="86" t="n"/>
      <c r="X15625" s="86" t="n"/>
      <c r="Y15625" s="86" t="n"/>
      <c r="Z15625" s="86" t="n"/>
      <c r="AA15625" s="86" t="n"/>
      <c r="AB15625" s="86" t="n"/>
      <c r="AC15625" s="86" t="n"/>
      <c r="AD15625" s="86" t="n"/>
      <c r="AE15625" s="86" t="n"/>
      <c r="AF15625" s="86" t="n"/>
      <c r="AG15625" s="86" t="n"/>
      <c r="AH15625" s="86" t="n"/>
      <c r="AI15625" s="86" t="n"/>
      <c r="AJ15625" s="86" t="n"/>
      <c r="AK15625" s="86" t="n"/>
    </row>
    <row r="15626">
      <c r="A15626" s="86" t="n"/>
      <c r="B15626" s="86" t="n"/>
      <c r="C15626" s="86" t="n"/>
      <c r="D15626" s="86" t="n"/>
      <c r="E15626" s="86" t="n"/>
      <c r="F15626" s="86" t="n"/>
      <c r="G15626" s="86" t="n"/>
      <c r="H15626" s="86" t="n"/>
      <c r="I15626" s="86" t="n"/>
      <c r="J15626" s="86" t="n"/>
      <c r="K15626" s="86" t="n"/>
      <c r="L15626" s="86" t="n"/>
      <c r="M15626" s="86" t="n"/>
      <c r="N15626" s="86" t="n"/>
      <c r="O15626" s="86" t="n"/>
      <c r="P15626" s="86" t="n"/>
      <c r="Q15626" s="86" t="n"/>
      <c r="R15626" s="86" t="n"/>
      <c r="S15626" s="86" t="n"/>
      <c r="T15626" s="86" t="n"/>
      <c r="U15626" s="86" t="n"/>
      <c r="V15626" s="86" t="n"/>
      <c r="W15626" s="86" t="n"/>
      <c r="X15626" s="86" t="n"/>
      <c r="Y15626" s="86" t="n"/>
      <c r="Z15626" s="86" t="n"/>
      <c r="AA15626" s="86" t="n"/>
      <c r="AB15626" s="86" t="n"/>
      <c r="AC15626" s="86" t="n"/>
      <c r="AD15626" s="86" t="n"/>
      <c r="AE15626" s="86" t="n"/>
      <c r="AF15626" s="86" t="n"/>
      <c r="AG15626" s="86" t="n"/>
      <c r="AH15626" s="86" t="n"/>
      <c r="AI15626" s="86" t="n"/>
      <c r="AJ15626" s="86" t="n"/>
      <c r="AK15626" s="86" t="n"/>
    </row>
    <row r="15627">
      <c r="A15627" s="86" t="n"/>
      <c r="B15627" s="86" t="n"/>
      <c r="C15627" s="86" t="n"/>
      <c r="D15627" s="86" t="n"/>
      <c r="E15627" s="86" t="n"/>
      <c r="F15627" s="86" t="n"/>
      <c r="G15627" s="86" t="n"/>
      <c r="H15627" s="86" t="n"/>
      <c r="I15627" s="86" t="n"/>
      <c r="J15627" s="86" t="n"/>
      <c r="K15627" s="86" t="n"/>
      <c r="L15627" s="86" t="n"/>
      <c r="M15627" s="86" t="n"/>
      <c r="N15627" s="86" t="n"/>
      <c r="O15627" s="86" t="n"/>
      <c r="P15627" s="86" t="n"/>
      <c r="Q15627" s="86" t="n"/>
      <c r="R15627" s="86" t="n"/>
      <c r="S15627" s="86" t="n"/>
      <c r="T15627" s="86" t="n"/>
      <c r="U15627" s="86" t="n"/>
      <c r="V15627" s="86" t="n"/>
      <c r="W15627" s="86" t="n"/>
      <c r="X15627" s="86" t="n"/>
      <c r="Y15627" s="86" t="n"/>
      <c r="Z15627" s="86" t="n"/>
      <c r="AA15627" s="86" t="n"/>
      <c r="AB15627" s="86" t="n"/>
      <c r="AC15627" s="86" t="n"/>
      <c r="AD15627" s="86" t="n"/>
      <c r="AE15627" s="86" t="n"/>
      <c r="AF15627" s="86" t="n"/>
      <c r="AG15627" s="86" t="n"/>
      <c r="AH15627" s="86" t="n"/>
      <c r="AI15627" s="86" t="n"/>
      <c r="AJ15627" s="86" t="n"/>
      <c r="AK15627" s="86" t="n"/>
    </row>
    <row r="15628">
      <c r="A15628" s="86" t="n"/>
      <c r="B15628" s="86" t="n"/>
      <c r="C15628" s="86" t="n"/>
      <c r="D15628" s="86" t="n"/>
      <c r="E15628" s="86" t="n"/>
      <c r="F15628" s="86" t="n"/>
      <c r="G15628" s="86" t="n"/>
      <c r="H15628" s="86" t="n"/>
      <c r="I15628" s="86" t="n"/>
      <c r="J15628" s="86" t="n"/>
      <c r="K15628" s="86" t="n"/>
      <c r="L15628" s="86" t="n"/>
      <c r="M15628" s="86" t="n"/>
      <c r="N15628" s="86" t="n"/>
      <c r="O15628" s="86" t="n"/>
      <c r="P15628" s="86" t="n"/>
      <c r="Q15628" s="86" t="n"/>
      <c r="R15628" s="86" t="n"/>
      <c r="S15628" s="86" t="n"/>
      <c r="T15628" s="86" t="n"/>
      <c r="U15628" s="86" t="n"/>
      <c r="V15628" s="86" t="n"/>
      <c r="W15628" s="86" t="n"/>
      <c r="X15628" s="86" t="n"/>
      <c r="Y15628" s="86" t="n"/>
      <c r="Z15628" s="86" t="n"/>
      <c r="AA15628" s="86" t="n"/>
      <c r="AB15628" s="86" t="n"/>
      <c r="AC15628" s="86" t="n"/>
      <c r="AD15628" s="86" t="n"/>
      <c r="AE15628" s="86" t="n"/>
      <c r="AF15628" s="86" t="n"/>
      <c r="AG15628" s="86" t="n"/>
      <c r="AH15628" s="86" t="n"/>
      <c r="AI15628" s="86" t="n"/>
      <c r="AJ15628" s="86" t="n"/>
      <c r="AK15628" s="86" t="n"/>
    </row>
    <row r="15629">
      <c r="A15629" s="86" t="n"/>
      <c r="B15629" s="86" t="n"/>
      <c r="C15629" s="86" t="n"/>
      <c r="D15629" s="86" t="n"/>
      <c r="E15629" s="86" t="n"/>
      <c r="F15629" s="86" t="n"/>
      <c r="G15629" s="86" t="n"/>
      <c r="H15629" s="86" t="n"/>
      <c r="I15629" s="86" t="n"/>
      <c r="J15629" s="86" t="n"/>
      <c r="K15629" s="86" t="n"/>
      <c r="L15629" s="86" t="n"/>
      <c r="M15629" s="86" t="n"/>
      <c r="N15629" s="86" t="n"/>
      <c r="O15629" s="86" t="n"/>
      <c r="P15629" s="86" t="n"/>
      <c r="Q15629" s="86" t="n"/>
      <c r="R15629" s="86" t="n"/>
      <c r="S15629" s="86" t="n"/>
      <c r="T15629" s="86" t="n"/>
      <c r="U15629" s="86" t="n"/>
      <c r="V15629" s="86" t="n"/>
      <c r="W15629" s="86" t="n"/>
      <c r="X15629" s="86" t="n"/>
      <c r="Y15629" s="86" t="n"/>
      <c r="Z15629" s="86" t="n"/>
      <c r="AA15629" s="86" t="n"/>
      <c r="AB15629" s="86" t="n"/>
      <c r="AC15629" s="86" t="n"/>
      <c r="AD15629" s="86" t="n"/>
      <c r="AE15629" s="86" t="n"/>
      <c r="AF15629" s="86" t="n"/>
      <c r="AG15629" s="86" t="n"/>
      <c r="AH15629" s="86" t="n"/>
      <c r="AI15629" s="86" t="n"/>
      <c r="AJ15629" s="86" t="n"/>
      <c r="AK15629" s="86" t="n"/>
    </row>
    <row r="15630">
      <c r="A15630" s="86" t="n"/>
      <c r="B15630" s="86" t="n"/>
      <c r="C15630" s="86" t="n"/>
      <c r="D15630" s="86" t="n"/>
      <c r="E15630" s="86" t="n"/>
      <c r="F15630" s="86" t="n"/>
      <c r="G15630" s="86" t="n"/>
      <c r="H15630" s="86" t="n"/>
      <c r="I15630" s="86" t="n"/>
      <c r="J15630" s="86" t="n"/>
      <c r="K15630" s="86" t="n"/>
      <c r="L15630" s="86" t="n"/>
      <c r="M15630" s="86" t="n"/>
      <c r="N15630" s="86" t="n"/>
      <c r="O15630" s="86" t="n"/>
      <c r="P15630" s="86" t="n"/>
      <c r="Q15630" s="86" t="n"/>
      <c r="R15630" s="86" t="n"/>
      <c r="S15630" s="86" t="n"/>
      <c r="T15630" s="86" t="n"/>
      <c r="U15630" s="86" t="n"/>
      <c r="V15630" s="86" t="n"/>
      <c r="W15630" s="86" t="n"/>
      <c r="X15630" s="86" t="n"/>
      <c r="Y15630" s="86" t="n"/>
      <c r="Z15630" s="86" t="n"/>
      <c r="AA15630" s="86" t="n"/>
      <c r="AB15630" s="86" t="n"/>
      <c r="AC15630" s="86" t="n"/>
      <c r="AD15630" s="86" t="n"/>
      <c r="AE15630" s="86" t="n"/>
      <c r="AF15630" s="86" t="n"/>
      <c r="AG15630" s="86" t="n"/>
      <c r="AH15630" s="86" t="n"/>
      <c r="AI15630" s="86" t="n"/>
      <c r="AJ15630" s="86" t="n"/>
      <c r="AK15630" s="86" t="n"/>
    </row>
    <row r="15631">
      <c r="A15631" s="86" t="n"/>
      <c r="B15631" s="86" t="n"/>
      <c r="C15631" s="86" t="n"/>
      <c r="D15631" s="86" t="n"/>
      <c r="E15631" s="86" t="n"/>
      <c r="F15631" s="86" t="n"/>
      <c r="G15631" s="86" t="n"/>
      <c r="H15631" s="86" t="n"/>
      <c r="I15631" s="86" t="n"/>
      <c r="J15631" s="86" t="n"/>
      <c r="K15631" s="86" t="n"/>
      <c r="L15631" s="86" t="n"/>
      <c r="M15631" s="86" t="n"/>
      <c r="N15631" s="86" t="n"/>
      <c r="O15631" s="86" t="n"/>
      <c r="P15631" s="86" t="n"/>
      <c r="Q15631" s="86" t="n"/>
      <c r="R15631" s="86" t="n"/>
      <c r="S15631" s="86" t="n"/>
      <c r="T15631" s="86" t="n"/>
      <c r="U15631" s="86" t="n"/>
      <c r="V15631" s="86" t="n"/>
      <c r="W15631" s="86" t="n"/>
      <c r="X15631" s="86" t="n"/>
      <c r="Y15631" s="86" t="n"/>
      <c r="Z15631" s="86" t="n"/>
      <c r="AA15631" s="86" t="n"/>
      <c r="AB15631" s="86" t="n"/>
      <c r="AC15631" s="86" t="n"/>
      <c r="AD15631" s="86" t="n"/>
      <c r="AE15631" s="86" t="n"/>
      <c r="AF15631" s="86" t="n"/>
      <c r="AG15631" s="86" t="n"/>
      <c r="AH15631" s="86" t="n"/>
      <c r="AI15631" s="86" t="n"/>
      <c r="AJ15631" s="86" t="n"/>
      <c r="AK15631" s="86" t="n"/>
    </row>
    <row r="15641">
      <c r="A15641" s="86" t="n"/>
      <c r="B15641" s="85" t="n"/>
      <c r="C15641" s="85" t="n"/>
      <c r="D15641" s="85" t="n"/>
      <c r="E15641" s="85" t="n"/>
      <c r="F15641" s="86" t="n"/>
      <c r="G15641" s="151" t="n"/>
      <c r="H15641" s="85" t="n"/>
      <c r="I15641" s="85" t="n"/>
      <c r="J15641" s="85" t="n"/>
      <c r="K15641" s="85" t="n"/>
      <c r="L15641" s="85" t="n"/>
      <c r="M15641" s="85" t="n"/>
      <c r="N15641" s="85" t="n"/>
      <c r="O15641" s="85" t="n"/>
      <c r="P15641" s="85" t="n"/>
      <c r="Q15641" s="85" t="n"/>
      <c r="R15641" s="85" t="n"/>
      <c r="S15641" s="85" t="n"/>
      <c r="T15641" s="108" t="n"/>
      <c r="U15641" s="85" t="n"/>
      <c r="V15641" s="85" t="n"/>
      <c r="W15641" s="85" t="n"/>
      <c r="X15641" s="85" t="n"/>
      <c r="Y15641" s="85" t="n"/>
      <c r="Z15641" s="85" t="n"/>
      <c r="AA15641" s="85" t="n"/>
      <c r="AB15641" s="85" t="n"/>
      <c r="AC15641" s="85" t="n"/>
      <c r="AD15641" s="85" t="n"/>
      <c r="AE15641" s="85" t="n"/>
      <c r="AF15641" s="85" t="n"/>
      <c r="AG15641" s="85" t="n"/>
      <c r="AH15641" s="85" t="n"/>
      <c r="AI15641" s="85" t="n"/>
      <c r="AJ15641" s="85" t="n"/>
      <c r="AK15641" s="85" t="n"/>
    </row>
    <row r="15642">
      <c r="A15642" s="85" t="n"/>
      <c r="B15642" s="86" t="n"/>
      <c r="C15642" s="85" t="n"/>
      <c r="D15642" s="85" t="n"/>
      <c r="E15642" s="85" t="n"/>
      <c r="F15642" s="85" t="n"/>
      <c r="G15642" s="85" t="n"/>
      <c r="H15642" s="85" t="n"/>
      <c r="I15642" s="85" t="n"/>
      <c r="J15642" s="85" t="n"/>
      <c r="K15642" s="85" t="n"/>
      <c r="L15642" s="85" t="n"/>
      <c r="M15642" s="85" t="n"/>
      <c r="N15642" s="85" t="n"/>
      <c r="O15642" s="85" t="n"/>
      <c r="P15642" s="85" t="n"/>
      <c r="Q15642" s="85" t="n"/>
      <c r="R15642" s="85" t="n"/>
      <c r="S15642" s="85" t="n"/>
      <c r="T15642" s="85" t="n"/>
      <c r="U15642" s="85" t="n"/>
      <c r="V15642" s="85" t="n"/>
      <c r="W15642" s="85" t="n"/>
      <c r="X15642" s="85" t="n"/>
      <c r="Y15642" s="85" t="n"/>
      <c r="Z15642" s="85" t="n"/>
      <c r="AA15642" s="85" t="n"/>
      <c r="AB15642" s="85" t="n"/>
      <c r="AC15642" s="85" t="n"/>
      <c r="AD15642" s="85" t="n"/>
      <c r="AE15642" s="85" t="n"/>
      <c r="AF15642" s="85" t="n"/>
      <c r="AG15642" s="85" t="n"/>
      <c r="AH15642" s="85" t="n"/>
      <c r="AI15642" s="85" t="n"/>
      <c r="AJ15642" s="85" t="n"/>
      <c r="AK15642" s="85" t="n"/>
    </row>
    <row r="15643">
      <c r="A15643" s="86" t="n"/>
      <c r="B15643" s="86" t="n"/>
      <c r="C15643" s="86" t="n"/>
      <c r="D15643" s="86" t="n"/>
      <c r="E15643" s="86" t="n"/>
      <c r="F15643" s="86" t="n"/>
      <c r="G15643" s="86" t="n"/>
      <c r="H15643" s="86" t="n"/>
      <c r="I15643" s="86" t="n"/>
      <c r="J15643" s="86" t="n"/>
      <c r="K15643" s="86" t="n"/>
      <c r="L15643" s="86" t="n"/>
      <c r="M15643" s="86" t="n"/>
      <c r="N15643" s="86" t="n"/>
      <c r="O15643" s="86" t="n"/>
      <c r="P15643" s="86" t="n"/>
      <c r="Q15643" s="86" t="n"/>
      <c r="R15643" s="86" t="n"/>
      <c r="S15643" s="86" t="n"/>
      <c r="T15643" s="86" t="n"/>
      <c r="U15643" s="86" t="n"/>
      <c r="V15643" s="86" t="n"/>
      <c r="W15643" s="86" t="n"/>
      <c r="X15643" s="86" t="n"/>
      <c r="Y15643" s="86" t="n"/>
      <c r="Z15643" s="86" t="n"/>
      <c r="AA15643" s="86" t="n"/>
      <c r="AB15643" s="86" t="n"/>
      <c r="AC15643" s="86" t="n"/>
      <c r="AD15643" s="86" t="n"/>
      <c r="AE15643" s="86" t="n"/>
      <c r="AF15643" s="86" t="n"/>
      <c r="AG15643" s="86" t="n"/>
      <c r="AH15643" s="86" t="n"/>
      <c r="AI15643" s="86" t="n"/>
      <c r="AJ15643" s="86" t="n"/>
      <c r="AK15643" s="86" t="n"/>
    </row>
    <row r="15644">
      <c r="A15644" s="85" t="n"/>
      <c r="B15644" s="86" t="n"/>
      <c r="C15644" s="85" t="n"/>
      <c r="D15644" s="85" t="n"/>
      <c r="E15644" s="86" t="n"/>
      <c r="F15644" s="85" t="n"/>
      <c r="G15644" s="85" t="n"/>
      <c r="H15644" s="86" t="n"/>
      <c r="I15644" s="85" t="n"/>
      <c r="J15644" s="85" t="n"/>
      <c r="K15644" s="86" t="n"/>
      <c r="L15644" s="85" t="n"/>
      <c r="M15644" s="85" t="n"/>
      <c r="N15644" s="86" t="n"/>
      <c r="O15644" s="85" t="n"/>
      <c r="P15644" s="85" t="n"/>
      <c r="Q15644" s="86" t="n"/>
      <c r="R15644" s="85" t="n"/>
      <c r="S15644" s="85" t="n"/>
      <c r="T15644" s="86" t="n"/>
      <c r="U15644" s="85" t="n"/>
      <c r="V15644" s="85" t="n"/>
      <c r="W15644" s="86" t="n"/>
      <c r="X15644" s="85" t="n"/>
      <c r="Y15644" s="85" t="n"/>
      <c r="Z15644" s="86" t="n"/>
      <c r="AA15644" s="85" t="n"/>
      <c r="AB15644" s="85" t="n"/>
      <c r="AC15644" s="86" t="n"/>
      <c r="AD15644" s="85" t="n"/>
      <c r="AE15644" s="85" t="n"/>
      <c r="AF15644" s="86" t="n"/>
      <c r="AG15644" s="85" t="n"/>
      <c r="AH15644" s="85" t="n"/>
      <c r="AI15644" s="86" t="n"/>
      <c r="AJ15644" s="85" t="n"/>
      <c r="AK15644" s="85" t="n"/>
    </row>
    <row r="15645">
      <c r="A15645" s="86" t="n"/>
      <c r="B15645" s="86" t="n"/>
      <c r="C15645" s="86" t="n"/>
      <c r="D15645" s="86" t="n"/>
      <c r="E15645" s="86" t="n"/>
      <c r="F15645" s="86" t="n"/>
      <c r="G15645" s="86" t="n"/>
      <c r="H15645" s="86" t="n"/>
      <c r="I15645" s="86" t="n"/>
      <c r="J15645" s="86" t="n"/>
      <c r="K15645" s="86" t="n"/>
      <c r="L15645" s="86" t="n"/>
      <c r="M15645" s="86" t="n"/>
      <c r="N15645" s="86" t="n"/>
      <c r="O15645" s="86" t="n"/>
      <c r="P15645" s="86" t="n"/>
      <c r="Q15645" s="86" t="n"/>
      <c r="R15645" s="86" t="n"/>
      <c r="S15645" s="86" t="n"/>
      <c r="T15645" s="86" t="n"/>
      <c r="U15645" s="86" t="n"/>
      <c r="V15645" s="86" t="n"/>
      <c r="W15645" s="86" t="n"/>
      <c r="X15645" s="86" t="n"/>
      <c r="Y15645" s="86" t="n"/>
      <c r="Z15645" s="86" t="n"/>
      <c r="AA15645" s="86" t="n"/>
      <c r="AB15645" s="86" t="n"/>
      <c r="AC15645" s="86" t="n"/>
      <c r="AD15645" s="86" t="n"/>
      <c r="AE15645" s="86" t="n"/>
      <c r="AF15645" s="86" t="n"/>
      <c r="AG15645" s="86" t="n"/>
      <c r="AH15645" s="86" t="n"/>
      <c r="AI15645" s="86" t="n"/>
      <c r="AJ15645" s="86" t="n"/>
      <c r="AK15645" s="86" t="n"/>
    </row>
    <row r="15646">
      <c r="A15646" s="85" t="n"/>
      <c r="B15646" s="192" t="n"/>
      <c r="C15646" s="193" t="n"/>
      <c r="D15646" s="193" t="n"/>
      <c r="E15646" s="192" t="n"/>
      <c r="F15646" s="193" t="n"/>
      <c r="G15646" s="193" t="n"/>
      <c r="H15646" s="192" t="n"/>
      <c r="I15646" s="193" t="n"/>
      <c r="J15646" s="193" t="n"/>
      <c r="K15646" s="192" t="n"/>
      <c r="L15646" s="193" t="n"/>
      <c r="M15646" s="193" t="n"/>
      <c r="N15646" s="192" t="n"/>
      <c r="O15646" s="193" t="n"/>
      <c r="P15646" s="193" t="n"/>
      <c r="Q15646" s="192" t="n"/>
      <c r="R15646" s="193" t="n"/>
      <c r="S15646" s="193" t="n"/>
      <c r="T15646" s="192" t="n"/>
      <c r="U15646" s="193" t="n"/>
      <c r="V15646" s="193" t="n"/>
      <c r="W15646" s="192" t="n"/>
      <c r="X15646" s="193" t="n"/>
      <c r="Y15646" s="193" t="n"/>
      <c r="Z15646" s="192" t="n"/>
      <c r="AA15646" s="193" t="n"/>
      <c r="AB15646" s="193" t="n"/>
      <c r="AC15646" s="192" t="n"/>
      <c r="AD15646" s="193" t="n"/>
      <c r="AE15646" s="193" t="n"/>
      <c r="AF15646" s="192" t="n"/>
      <c r="AG15646" s="193" t="n"/>
      <c r="AH15646" s="193" t="n"/>
      <c r="AI15646" s="192" t="n"/>
      <c r="AJ15646" s="193" t="n"/>
      <c r="AK15646" s="193" t="n"/>
      <c r="AM15646">
        <f>A15641</f>
        <v/>
      </c>
      <c r="AN15646" s="83">
        <f>1/($B15646*(1/$B15644)*(1/(5/7+2/7*$D15646))*$B15656/SUM($B15648:$B15671))</f>
        <v/>
      </c>
      <c r="AO15646" s="83">
        <f>1/(B15646*(1/B15644)*(1/(5/7+2/7*D15646)))</f>
        <v/>
      </c>
      <c r="AP15646" s="83" t="n"/>
      <c r="AR15646" s="174">
        <f>CHOOSE(AV$3,C15646,F15646,I15646,L15646,O15646,R15646,U15646,X15646,AA15646,AD15646,AG15646,AJ15646)</f>
        <v/>
      </c>
      <c r="AS15646" s="82" t="n"/>
      <c r="AT15646" s="82" t="n"/>
      <c r="AV15646" s="119">
        <f>AN15646/AR15646</f>
        <v/>
      </c>
      <c r="AW15646" s="172">
        <f>AO15646/AR15646</f>
        <v/>
      </c>
    </row>
    <row r="15647">
      <c r="A15647" s="86" t="n"/>
      <c r="B15647" s="86" t="n"/>
      <c r="C15647" s="86" t="n"/>
      <c r="D15647" s="86" t="n"/>
      <c r="E15647" s="86" t="n"/>
      <c r="F15647" s="86" t="n"/>
      <c r="G15647" s="86" t="n"/>
      <c r="H15647" s="86" t="n"/>
      <c r="I15647" s="86" t="n"/>
      <c r="J15647" s="86" t="n"/>
      <c r="K15647" s="86" t="n"/>
      <c r="L15647" s="86" t="n"/>
      <c r="M15647" s="86" t="n"/>
      <c r="N15647" s="86" t="n"/>
      <c r="O15647" s="86" t="n"/>
      <c r="P15647" s="86" t="n"/>
      <c r="Q15647" s="86" t="n"/>
      <c r="R15647" s="86" t="n"/>
      <c r="S15647" s="86" t="n"/>
      <c r="T15647" s="86" t="n"/>
      <c r="U15647" s="86" t="n"/>
      <c r="V15647" s="86" t="n"/>
      <c r="W15647" s="86" t="n"/>
      <c r="X15647" s="86" t="n"/>
      <c r="Y15647" s="86" t="n"/>
      <c r="Z15647" s="86" t="n"/>
      <c r="AA15647" s="86" t="n"/>
      <c r="AB15647" s="86" t="n"/>
      <c r="AC15647" s="86" t="n"/>
      <c r="AD15647" s="86" t="n"/>
      <c r="AE15647" s="86" t="n"/>
      <c r="AF15647" s="86" t="n"/>
      <c r="AG15647" s="86" t="n"/>
      <c r="AH15647" s="86" t="n"/>
      <c r="AI15647" s="86" t="n"/>
      <c r="AJ15647" s="86" t="n"/>
      <c r="AK15647" s="86" t="n"/>
    </row>
    <row r="15648">
      <c r="A15648" s="86" t="n"/>
      <c r="B15648" s="86" t="n"/>
      <c r="C15648" s="86" t="n"/>
      <c r="D15648" s="86" t="n"/>
      <c r="E15648" s="86" t="n"/>
      <c r="F15648" s="86" t="n"/>
      <c r="G15648" s="86" t="n"/>
      <c r="H15648" s="86" t="n"/>
      <c r="I15648" s="86" t="n"/>
      <c r="J15648" s="86" t="n"/>
      <c r="K15648" s="86" t="n"/>
      <c r="L15648" s="86" t="n"/>
      <c r="M15648" s="86" t="n"/>
      <c r="N15648" s="86" t="n"/>
      <c r="O15648" s="86" t="n"/>
      <c r="P15648" s="86" t="n"/>
      <c r="Q15648" s="86" t="n"/>
      <c r="R15648" s="86" t="n"/>
      <c r="S15648" s="86" t="n"/>
      <c r="T15648" s="86" t="n"/>
      <c r="U15648" s="86" t="n"/>
      <c r="V15648" s="86" t="n"/>
      <c r="W15648" s="86" t="n"/>
      <c r="X15648" s="86" t="n"/>
      <c r="Y15648" s="86" t="n"/>
      <c r="Z15648" s="86" t="n"/>
      <c r="AA15648" s="86" t="n"/>
      <c r="AB15648" s="86" t="n"/>
      <c r="AC15648" s="86" t="n"/>
      <c r="AD15648" s="86" t="n"/>
      <c r="AE15648" s="86" t="n"/>
      <c r="AF15648" s="86" t="n"/>
      <c r="AG15648" s="86" t="n"/>
      <c r="AH15648" s="86" t="n"/>
      <c r="AI15648" s="86" t="n"/>
      <c r="AJ15648" s="86" t="n"/>
      <c r="AK15648" s="86" t="n"/>
    </row>
    <row r="15649">
      <c r="A15649" s="86" t="n"/>
      <c r="B15649" s="86" t="n"/>
      <c r="C15649" s="86" t="n"/>
      <c r="D15649" s="86" t="n"/>
      <c r="E15649" s="86" t="n"/>
      <c r="F15649" s="86" t="n"/>
      <c r="G15649" s="86" t="n"/>
      <c r="H15649" s="86" t="n"/>
      <c r="I15649" s="86" t="n"/>
      <c r="J15649" s="86" t="n"/>
      <c r="K15649" s="86" t="n"/>
      <c r="L15649" s="86" t="n"/>
      <c r="M15649" s="86" t="n"/>
      <c r="N15649" s="86" t="n"/>
      <c r="O15649" s="86" t="n"/>
      <c r="P15649" s="86" t="n"/>
      <c r="Q15649" s="86" t="n"/>
      <c r="R15649" s="86" t="n"/>
      <c r="S15649" s="86" t="n"/>
      <c r="T15649" s="86" t="n"/>
      <c r="U15649" s="86" t="n"/>
      <c r="V15649" s="86" t="n"/>
      <c r="W15649" s="86" t="n"/>
      <c r="X15649" s="86" t="n"/>
      <c r="Y15649" s="86" t="n"/>
      <c r="Z15649" s="86" t="n"/>
      <c r="AA15649" s="86" t="n"/>
      <c r="AB15649" s="86" t="n"/>
      <c r="AC15649" s="86" t="n"/>
      <c r="AD15649" s="86" t="n"/>
      <c r="AE15649" s="86" t="n"/>
      <c r="AF15649" s="86" t="n"/>
      <c r="AG15649" s="86" t="n"/>
      <c r="AH15649" s="86" t="n"/>
      <c r="AI15649" s="86" t="n"/>
      <c r="AJ15649" s="86" t="n"/>
      <c r="AK15649" s="86" t="n"/>
    </row>
    <row r="15650">
      <c r="A15650" s="86" t="n"/>
      <c r="B15650" s="86" t="n"/>
      <c r="C15650" s="86" t="n"/>
      <c r="D15650" s="86" t="n"/>
      <c r="E15650" s="86" t="n"/>
      <c r="F15650" s="86" t="n"/>
      <c r="G15650" s="86" t="n"/>
      <c r="H15650" s="86" t="n"/>
      <c r="I15650" s="86" t="n"/>
      <c r="J15650" s="86" t="n"/>
      <c r="K15650" s="86" t="n"/>
      <c r="L15650" s="86" t="n"/>
      <c r="M15650" s="86" t="n"/>
      <c r="N15650" s="86" t="n"/>
      <c r="O15650" s="86" t="n"/>
      <c r="P15650" s="86" t="n"/>
      <c r="Q15650" s="86" t="n"/>
      <c r="R15650" s="86" t="n"/>
      <c r="S15650" s="86" t="n"/>
      <c r="T15650" s="86" t="n"/>
      <c r="U15650" s="86" t="n"/>
      <c r="V15650" s="86" t="n"/>
      <c r="W15650" s="86" t="n"/>
      <c r="X15650" s="86" t="n"/>
      <c r="Y15650" s="86" t="n"/>
      <c r="Z15650" s="86" t="n"/>
      <c r="AA15650" s="86" t="n"/>
      <c r="AB15650" s="86" t="n"/>
      <c r="AC15650" s="86" t="n"/>
      <c r="AD15650" s="86" t="n"/>
      <c r="AE15650" s="86" t="n"/>
      <c r="AF15650" s="86" t="n"/>
      <c r="AG15650" s="86" t="n"/>
      <c r="AH15650" s="86" t="n"/>
      <c r="AI15650" s="86" t="n"/>
      <c r="AJ15650" s="86" t="n"/>
      <c r="AK15650" s="86" t="n"/>
    </row>
    <row r="15651">
      <c r="A15651" s="86" t="n"/>
      <c r="B15651" s="86" t="n"/>
      <c r="C15651" s="86" t="n"/>
      <c r="D15651" s="86" t="n"/>
      <c r="E15651" s="86" t="n"/>
      <c r="F15651" s="86" t="n"/>
      <c r="G15651" s="86" t="n"/>
      <c r="H15651" s="86" t="n"/>
      <c r="I15651" s="86" t="n"/>
      <c r="J15651" s="86" t="n"/>
      <c r="K15651" s="86" t="n"/>
      <c r="L15651" s="86" t="n"/>
      <c r="M15651" s="86" t="n"/>
      <c r="N15651" s="86" t="n"/>
      <c r="O15651" s="86" t="n"/>
      <c r="P15651" s="86" t="n"/>
      <c r="Q15651" s="86" t="n"/>
      <c r="R15651" s="86" t="n"/>
      <c r="S15651" s="86" t="n"/>
      <c r="T15651" s="86" t="n"/>
      <c r="U15651" s="86" t="n"/>
      <c r="V15651" s="86" t="n"/>
      <c r="W15651" s="86" t="n"/>
      <c r="X15651" s="86" t="n"/>
      <c r="Y15651" s="86" t="n"/>
      <c r="Z15651" s="86" t="n"/>
      <c r="AA15651" s="86" t="n"/>
      <c r="AB15651" s="86" t="n"/>
      <c r="AC15651" s="86" t="n"/>
      <c r="AD15651" s="86" t="n"/>
      <c r="AE15651" s="86" t="n"/>
      <c r="AF15651" s="86" t="n"/>
      <c r="AG15651" s="86" t="n"/>
      <c r="AH15651" s="86" t="n"/>
      <c r="AI15651" s="86" t="n"/>
      <c r="AJ15651" s="86" t="n"/>
      <c r="AK15651" s="86" t="n"/>
    </row>
    <row r="15652">
      <c r="A15652" s="86" t="n"/>
      <c r="B15652" s="86" t="n"/>
      <c r="C15652" s="86" t="n"/>
      <c r="D15652" s="86" t="n"/>
      <c r="E15652" s="86" t="n"/>
      <c r="F15652" s="86" t="n"/>
      <c r="G15652" s="86" t="n"/>
      <c r="H15652" s="86" t="n"/>
      <c r="I15652" s="86" t="n"/>
      <c r="J15652" s="86" t="n"/>
      <c r="K15652" s="86" t="n"/>
      <c r="L15652" s="86" t="n"/>
      <c r="M15652" s="86" t="n"/>
      <c r="N15652" s="86" t="n"/>
      <c r="O15652" s="86" t="n"/>
      <c r="P15652" s="86" t="n"/>
      <c r="Q15652" s="86" t="n"/>
      <c r="R15652" s="86" t="n"/>
      <c r="S15652" s="86" t="n"/>
      <c r="T15652" s="86" t="n"/>
      <c r="U15652" s="86" t="n"/>
      <c r="V15652" s="86" t="n"/>
      <c r="W15652" s="86" t="n"/>
      <c r="X15652" s="86" t="n"/>
      <c r="Y15652" s="86" t="n"/>
      <c r="Z15652" s="86" t="n"/>
      <c r="AA15652" s="86" t="n"/>
      <c r="AB15652" s="86" t="n"/>
      <c r="AC15652" s="86" t="n"/>
      <c r="AD15652" s="86" t="n"/>
      <c r="AE15652" s="86" t="n"/>
      <c r="AF15652" s="86" t="n"/>
      <c r="AG15652" s="86" t="n"/>
      <c r="AH15652" s="86" t="n"/>
      <c r="AI15652" s="86" t="n"/>
      <c r="AJ15652" s="86" t="n"/>
      <c r="AK15652" s="86" t="n"/>
    </row>
    <row r="15653">
      <c r="A15653" s="86" t="n"/>
      <c r="B15653" s="86" t="n"/>
      <c r="C15653" s="86" t="n"/>
      <c r="D15653" s="86" t="n"/>
      <c r="E15653" s="86" t="n"/>
      <c r="F15653" s="86" t="n"/>
      <c r="G15653" s="86" t="n"/>
      <c r="H15653" s="86" t="n"/>
      <c r="I15653" s="86" t="n"/>
      <c r="J15653" s="86" t="n"/>
      <c r="K15653" s="86" t="n"/>
      <c r="L15653" s="86" t="n"/>
      <c r="M15653" s="86" t="n"/>
      <c r="N15653" s="86" t="n"/>
      <c r="O15653" s="86" t="n"/>
      <c r="P15653" s="86" t="n"/>
      <c r="Q15653" s="86" t="n"/>
      <c r="R15653" s="86" t="n"/>
      <c r="S15653" s="86" t="n"/>
      <c r="T15653" s="86" t="n"/>
      <c r="U15653" s="86" t="n"/>
      <c r="V15653" s="86" t="n"/>
      <c r="W15653" s="86" t="n"/>
      <c r="X15653" s="86" t="n"/>
      <c r="Y15653" s="86" t="n"/>
      <c r="Z15653" s="86" t="n"/>
      <c r="AA15653" s="86" t="n"/>
      <c r="AB15653" s="86" t="n"/>
      <c r="AC15653" s="86" t="n"/>
      <c r="AD15653" s="86" t="n"/>
      <c r="AE15653" s="86" t="n"/>
      <c r="AF15653" s="86" t="n"/>
      <c r="AG15653" s="86" t="n"/>
      <c r="AH15653" s="86" t="n"/>
      <c r="AI15653" s="86" t="n"/>
      <c r="AJ15653" s="86" t="n"/>
      <c r="AK15653" s="86" t="n"/>
    </row>
    <row r="15654">
      <c r="A15654" s="86" t="n"/>
      <c r="B15654" s="86" t="n"/>
      <c r="C15654" s="86" t="n"/>
      <c r="D15654" s="86" t="n"/>
      <c r="E15654" s="86" t="n"/>
      <c r="F15654" s="86" t="n"/>
      <c r="G15654" s="86" t="n"/>
      <c r="H15654" s="86" t="n"/>
      <c r="I15654" s="86" t="n"/>
      <c r="J15654" s="86" t="n"/>
      <c r="K15654" s="86" t="n"/>
      <c r="L15654" s="86" t="n"/>
      <c r="M15654" s="86" t="n"/>
      <c r="N15654" s="86" t="n"/>
      <c r="O15654" s="86" t="n"/>
      <c r="P15654" s="86" t="n"/>
      <c r="Q15654" s="86" t="n"/>
      <c r="R15654" s="86" t="n"/>
      <c r="S15654" s="86" t="n"/>
      <c r="T15654" s="86" t="n"/>
      <c r="U15654" s="86" t="n"/>
      <c r="V15654" s="86" t="n"/>
      <c r="W15654" s="86" t="n"/>
      <c r="X15654" s="86" t="n"/>
      <c r="Y15654" s="86" t="n"/>
      <c r="Z15654" s="86" t="n"/>
      <c r="AA15654" s="86" t="n"/>
      <c r="AB15654" s="86" t="n"/>
      <c r="AC15654" s="86" t="n"/>
      <c r="AD15654" s="86" t="n"/>
      <c r="AE15654" s="86" t="n"/>
      <c r="AF15654" s="86" t="n"/>
      <c r="AG15654" s="86" t="n"/>
      <c r="AH15654" s="86" t="n"/>
      <c r="AI15654" s="86" t="n"/>
      <c r="AJ15654" s="86" t="n"/>
      <c r="AK15654" s="86" t="n"/>
    </row>
    <row r="15655">
      <c r="A15655" s="86" t="n"/>
      <c r="B15655" s="86" t="n"/>
      <c r="C15655" s="86" t="n"/>
      <c r="D15655" s="86" t="n"/>
      <c r="E15655" s="86" t="n"/>
      <c r="F15655" s="86" t="n"/>
      <c r="G15655" s="86" t="n"/>
      <c r="H15655" s="86" t="n"/>
      <c r="I15655" s="86" t="n"/>
      <c r="J15655" s="86" t="n"/>
      <c r="K15655" s="86" t="n"/>
      <c r="L15655" s="86" t="n"/>
      <c r="M15655" s="86" t="n"/>
      <c r="N15655" s="86" t="n"/>
      <c r="O15655" s="86" t="n"/>
      <c r="P15655" s="86" t="n"/>
      <c r="Q15655" s="86" t="n"/>
      <c r="R15655" s="86" t="n"/>
      <c r="S15655" s="86" t="n"/>
      <c r="T15655" s="86" t="n"/>
      <c r="U15655" s="86" t="n"/>
      <c r="V15655" s="86" t="n"/>
      <c r="W15655" s="86" t="n"/>
      <c r="X15655" s="86" t="n"/>
      <c r="Y15655" s="86" t="n"/>
      <c r="Z15655" s="86" t="n"/>
      <c r="AA15655" s="86" t="n"/>
      <c r="AB15655" s="86" t="n"/>
      <c r="AC15655" s="86" t="n"/>
      <c r="AD15655" s="86" t="n"/>
      <c r="AE15655" s="86" t="n"/>
      <c r="AF15655" s="86" t="n"/>
      <c r="AG15655" s="86" t="n"/>
      <c r="AH15655" s="86" t="n"/>
      <c r="AI15655" s="86" t="n"/>
      <c r="AJ15655" s="86" t="n"/>
      <c r="AK15655" s="86" t="n"/>
    </row>
    <row r="15656">
      <c r="A15656" s="86" t="n"/>
      <c r="B15656" s="86" t="n"/>
      <c r="C15656" s="86" t="n"/>
      <c r="D15656" s="86" t="n"/>
      <c r="E15656" s="86" t="n"/>
      <c r="F15656" s="86" t="n"/>
      <c r="G15656" s="86" t="n"/>
      <c r="H15656" s="86" t="n"/>
      <c r="I15656" s="86" t="n"/>
      <c r="J15656" s="86" t="n"/>
      <c r="K15656" s="86" t="n"/>
      <c r="L15656" s="86" t="n"/>
      <c r="M15656" s="86" t="n"/>
      <c r="N15656" s="86" t="n"/>
      <c r="O15656" s="86" t="n"/>
      <c r="P15656" s="86" t="n"/>
      <c r="Q15656" s="86" t="n"/>
      <c r="R15656" s="86" t="n"/>
      <c r="S15656" s="86" t="n"/>
      <c r="T15656" s="86" t="n"/>
      <c r="U15656" s="86" t="n"/>
      <c r="V15656" s="86" t="n"/>
      <c r="W15656" s="86" t="n"/>
      <c r="X15656" s="86" t="n"/>
      <c r="Y15656" s="86" t="n"/>
      <c r="Z15656" s="86" t="n"/>
      <c r="AA15656" s="86" t="n"/>
      <c r="AB15656" s="86" t="n"/>
      <c r="AC15656" s="86" t="n"/>
      <c r="AD15656" s="86" t="n"/>
      <c r="AE15656" s="86" t="n"/>
      <c r="AF15656" s="86" t="n"/>
      <c r="AG15656" s="86" t="n"/>
      <c r="AH15656" s="86" t="n"/>
      <c r="AI15656" s="86" t="n"/>
      <c r="AJ15656" s="86" t="n"/>
      <c r="AK15656" s="86" t="n"/>
    </row>
    <row r="15657">
      <c r="A15657" s="86" t="n"/>
      <c r="B15657" s="86" t="n"/>
      <c r="C15657" s="86" t="n"/>
      <c r="D15657" s="86" t="n"/>
      <c r="E15657" s="86" t="n"/>
      <c r="F15657" s="86" t="n"/>
      <c r="G15657" s="86" t="n"/>
      <c r="H15657" s="86" t="n"/>
      <c r="I15657" s="86" t="n"/>
      <c r="J15657" s="86" t="n"/>
      <c r="K15657" s="86" t="n"/>
      <c r="L15657" s="86" t="n"/>
      <c r="M15657" s="86" t="n"/>
      <c r="N15657" s="86" t="n"/>
      <c r="O15657" s="86" t="n"/>
      <c r="P15657" s="86" t="n"/>
      <c r="Q15657" s="86" t="n"/>
      <c r="R15657" s="86" t="n"/>
      <c r="S15657" s="86" t="n"/>
      <c r="T15657" s="86" t="n"/>
      <c r="U15657" s="86" t="n"/>
      <c r="V15657" s="86" t="n"/>
      <c r="W15657" s="86" t="n"/>
      <c r="X15657" s="86" t="n"/>
      <c r="Y15657" s="86" t="n"/>
      <c r="Z15657" s="86" t="n"/>
      <c r="AA15657" s="86" t="n"/>
      <c r="AB15657" s="86" t="n"/>
      <c r="AC15657" s="86" t="n"/>
      <c r="AD15657" s="86" t="n"/>
      <c r="AE15657" s="86" t="n"/>
      <c r="AF15657" s="86" t="n"/>
      <c r="AG15657" s="86" t="n"/>
      <c r="AH15657" s="86" t="n"/>
      <c r="AI15657" s="86" t="n"/>
      <c r="AJ15657" s="86" t="n"/>
      <c r="AK15657" s="86" t="n"/>
    </row>
    <row r="15658">
      <c r="A15658" s="86" t="n"/>
      <c r="B15658" s="86" t="n"/>
      <c r="C15658" s="86" t="n"/>
      <c r="D15658" s="86" t="n"/>
      <c r="E15658" s="86" t="n"/>
      <c r="F15658" s="86" t="n"/>
      <c r="G15658" s="86" t="n"/>
      <c r="H15658" s="86" t="n"/>
      <c r="I15658" s="86" t="n"/>
      <c r="J15658" s="86" t="n"/>
      <c r="K15658" s="86" t="n"/>
      <c r="L15658" s="86" t="n"/>
      <c r="M15658" s="86" t="n"/>
      <c r="N15658" s="86" t="n"/>
      <c r="O15658" s="86" t="n"/>
      <c r="P15658" s="86" t="n"/>
      <c r="Q15658" s="86" t="n"/>
      <c r="R15658" s="86" t="n"/>
      <c r="S15658" s="86" t="n"/>
      <c r="T15658" s="86" t="n"/>
      <c r="U15658" s="86" t="n"/>
      <c r="V15658" s="86" t="n"/>
      <c r="W15658" s="86" t="n"/>
      <c r="X15658" s="86" t="n"/>
      <c r="Y15658" s="86" t="n"/>
      <c r="Z15658" s="86" t="n"/>
      <c r="AA15658" s="86" t="n"/>
      <c r="AB15658" s="86" t="n"/>
      <c r="AC15658" s="86" t="n"/>
      <c r="AD15658" s="86" t="n"/>
      <c r="AE15658" s="86" t="n"/>
      <c r="AF15658" s="86" t="n"/>
      <c r="AG15658" s="86" t="n"/>
      <c r="AH15658" s="86" t="n"/>
      <c r="AI15658" s="86" t="n"/>
      <c r="AJ15658" s="86" t="n"/>
      <c r="AK15658" s="86" t="n"/>
    </row>
    <row r="15659">
      <c r="A15659" s="86" t="n"/>
      <c r="B15659" s="86" t="n"/>
      <c r="C15659" s="86" t="n"/>
      <c r="D15659" s="86" t="n"/>
      <c r="E15659" s="86" t="n"/>
      <c r="F15659" s="86" t="n"/>
      <c r="G15659" s="86" t="n"/>
      <c r="H15659" s="86" t="n"/>
      <c r="I15659" s="86" t="n"/>
      <c r="J15659" s="86" t="n"/>
      <c r="K15659" s="86" t="n"/>
      <c r="L15659" s="86" t="n"/>
      <c r="M15659" s="86" t="n"/>
      <c r="N15659" s="86" t="n"/>
      <c r="O15659" s="86" t="n"/>
      <c r="P15659" s="86" t="n"/>
      <c r="Q15659" s="86" t="n"/>
      <c r="R15659" s="86" t="n"/>
      <c r="S15659" s="86" t="n"/>
      <c r="T15659" s="86" t="n"/>
      <c r="U15659" s="86" t="n"/>
      <c r="V15659" s="86" t="n"/>
      <c r="W15659" s="86" t="n"/>
      <c r="X15659" s="86" t="n"/>
      <c r="Y15659" s="86" t="n"/>
      <c r="Z15659" s="86" t="n"/>
      <c r="AA15659" s="86" t="n"/>
      <c r="AB15659" s="86" t="n"/>
      <c r="AC15659" s="86" t="n"/>
      <c r="AD15659" s="86" t="n"/>
      <c r="AE15659" s="86" t="n"/>
      <c r="AF15659" s="86" t="n"/>
      <c r="AG15659" s="86" t="n"/>
      <c r="AH15659" s="86" t="n"/>
      <c r="AI15659" s="86" t="n"/>
      <c r="AJ15659" s="86" t="n"/>
      <c r="AK15659" s="86" t="n"/>
    </row>
    <row r="15660">
      <c r="A15660" s="86" t="n"/>
      <c r="B15660" s="86" t="n"/>
      <c r="C15660" s="86" t="n"/>
      <c r="D15660" s="86" t="n"/>
      <c r="E15660" s="86" t="n"/>
      <c r="F15660" s="86" t="n"/>
      <c r="G15660" s="86" t="n"/>
      <c r="H15660" s="86" t="n"/>
      <c r="I15660" s="86" t="n"/>
      <c r="J15660" s="86" t="n"/>
      <c r="K15660" s="86" t="n"/>
      <c r="L15660" s="86" t="n"/>
      <c r="M15660" s="86" t="n"/>
      <c r="N15660" s="86" t="n"/>
      <c r="O15660" s="86" t="n"/>
      <c r="P15660" s="86" t="n"/>
      <c r="Q15660" s="86" t="n"/>
      <c r="R15660" s="86" t="n"/>
      <c r="S15660" s="86" t="n"/>
      <c r="T15660" s="86" t="n"/>
      <c r="U15660" s="86" t="n"/>
      <c r="V15660" s="86" t="n"/>
      <c r="W15660" s="86" t="n"/>
      <c r="X15660" s="86" t="n"/>
      <c r="Y15660" s="86" t="n"/>
      <c r="Z15660" s="86" t="n"/>
      <c r="AA15660" s="86" t="n"/>
      <c r="AB15660" s="86" t="n"/>
      <c r="AC15660" s="86" t="n"/>
      <c r="AD15660" s="86" t="n"/>
      <c r="AE15660" s="86" t="n"/>
      <c r="AF15660" s="86" t="n"/>
      <c r="AG15660" s="86" t="n"/>
      <c r="AH15660" s="86" t="n"/>
      <c r="AI15660" s="86" t="n"/>
      <c r="AJ15660" s="86" t="n"/>
      <c r="AK15660" s="86" t="n"/>
    </row>
    <row r="15661">
      <c r="A15661" s="86" t="n"/>
      <c r="B15661" s="86" t="n"/>
      <c r="C15661" s="86" t="n"/>
      <c r="D15661" s="86" t="n"/>
      <c r="E15661" s="86" t="n"/>
      <c r="F15661" s="86" t="n"/>
      <c r="G15661" s="86" t="n"/>
      <c r="H15661" s="86" t="n"/>
      <c r="I15661" s="86" t="n"/>
      <c r="J15661" s="86" t="n"/>
      <c r="K15661" s="86" t="n"/>
      <c r="L15661" s="86" t="n"/>
      <c r="M15661" s="86" t="n"/>
      <c r="N15661" s="86" t="n"/>
      <c r="O15661" s="86" t="n"/>
      <c r="P15661" s="86" t="n"/>
      <c r="Q15661" s="86" t="n"/>
      <c r="R15661" s="86" t="n"/>
      <c r="S15661" s="86" t="n"/>
      <c r="T15661" s="86" t="n"/>
      <c r="U15661" s="86" t="n"/>
      <c r="V15661" s="86" t="n"/>
      <c r="W15661" s="86" t="n"/>
      <c r="X15661" s="86" t="n"/>
      <c r="Y15661" s="86" t="n"/>
      <c r="Z15661" s="86" t="n"/>
      <c r="AA15661" s="86" t="n"/>
      <c r="AB15661" s="86" t="n"/>
      <c r="AC15661" s="86" t="n"/>
      <c r="AD15661" s="86" t="n"/>
      <c r="AE15661" s="86" t="n"/>
      <c r="AF15661" s="86" t="n"/>
      <c r="AG15661" s="86" t="n"/>
      <c r="AH15661" s="86" t="n"/>
      <c r="AI15661" s="86" t="n"/>
      <c r="AJ15661" s="86" t="n"/>
      <c r="AK15661" s="86" t="n"/>
    </row>
    <row r="15662">
      <c r="A15662" s="86" t="n"/>
      <c r="B15662" s="86" t="n"/>
      <c r="C15662" s="86" t="n"/>
      <c r="D15662" s="86" t="n"/>
      <c r="E15662" s="86" t="n"/>
      <c r="F15662" s="86" t="n"/>
      <c r="G15662" s="86" t="n"/>
      <c r="H15662" s="86" t="n"/>
      <c r="I15662" s="86" t="n"/>
      <c r="J15662" s="86" t="n"/>
      <c r="K15662" s="86" t="n"/>
      <c r="L15662" s="86" t="n"/>
      <c r="M15662" s="86" t="n"/>
      <c r="N15662" s="86" t="n"/>
      <c r="O15662" s="86" t="n"/>
      <c r="P15662" s="86" t="n"/>
      <c r="Q15662" s="86" t="n"/>
      <c r="R15662" s="86" t="n"/>
      <c r="S15662" s="86" t="n"/>
      <c r="T15662" s="86" t="n"/>
      <c r="U15662" s="86" t="n"/>
      <c r="V15662" s="86" t="n"/>
      <c r="W15662" s="86" t="n"/>
      <c r="X15662" s="86" t="n"/>
      <c r="Y15662" s="86" t="n"/>
      <c r="Z15662" s="86" t="n"/>
      <c r="AA15662" s="86" t="n"/>
      <c r="AB15662" s="86" t="n"/>
      <c r="AC15662" s="86" t="n"/>
      <c r="AD15662" s="86" t="n"/>
      <c r="AE15662" s="86" t="n"/>
      <c r="AF15662" s="86" t="n"/>
      <c r="AG15662" s="86" t="n"/>
      <c r="AH15662" s="86" t="n"/>
      <c r="AI15662" s="86" t="n"/>
      <c r="AJ15662" s="86" t="n"/>
      <c r="AK15662" s="86" t="n"/>
    </row>
    <row r="15663">
      <c r="A15663" s="86" t="n"/>
      <c r="B15663" s="86" t="n"/>
      <c r="C15663" s="86" t="n"/>
      <c r="D15663" s="86" t="n"/>
      <c r="E15663" s="86" t="n"/>
      <c r="F15663" s="86" t="n"/>
      <c r="G15663" s="86" t="n"/>
      <c r="H15663" s="86" t="n"/>
      <c r="I15663" s="86" t="n"/>
      <c r="J15663" s="86" t="n"/>
      <c r="K15663" s="86" t="n"/>
      <c r="L15663" s="86" t="n"/>
      <c r="M15663" s="86" t="n"/>
      <c r="N15663" s="86" t="n"/>
      <c r="O15663" s="86" t="n"/>
      <c r="P15663" s="86" t="n"/>
      <c r="Q15663" s="86" t="n"/>
      <c r="R15663" s="86" t="n"/>
      <c r="S15663" s="86" t="n"/>
      <c r="T15663" s="86" t="n"/>
      <c r="U15663" s="86" t="n"/>
      <c r="V15663" s="86" t="n"/>
      <c r="W15663" s="86" t="n"/>
      <c r="X15663" s="86" t="n"/>
      <c r="Y15663" s="86" t="n"/>
      <c r="Z15663" s="86" t="n"/>
      <c r="AA15663" s="86" t="n"/>
      <c r="AB15663" s="86" t="n"/>
      <c r="AC15663" s="86" t="n"/>
      <c r="AD15663" s="86" t="n"/>
      <c r="AE15663" s="86" t="n"/>
      <c r="AF15663" s="86" t="n"/>
      <c r="AG15663" s="86" t="n"/>
      <c r="AH15663" s="86" t="n"/>
      <c r="AI15663" s="86" t="n"/>
      <c r="AJ15663" s="86" t="n"/>
      <c r="AK15663" s="86" t="n"/>
    </row>
    <row r="15664">
      <c r="A15664" s="86" t="n"/>
      <c r="B15664" s="86" t="n"/>
      <c r="C15664" s="86" t="n"/>
      <c r="D15664" s="86" t="n"/>
      <c r="E15664" s="86" t="n"/>
      <c r="F15664" s="86" t="n"/>
      <c r="G15664" s="86" t="n"/>
      <c r="H15664" s="86" t="n"/>
      <c r="I15664" s="86" t="n"/>
      <c r="J15664" s="86" t="n"/>
      <c r="K15664" s="86" t="n"/>
      <c r="L15664" s="86" t="n"/>
      <c r="M15664" s="86" t="n"/>
      <c r="N15664" s="86" t="n"/>
      <c r="O15664" s="86" t="n"/>
      <c r="P15664" s="86" t="n"/>
      <c r="Q15664" s="86" t="n"/>
      <c r="R15664" s="86" t="n"/>
      <c r="S15664" s="86" t="n"/>
      <c r="T15664" s="86" t="n"/>
      <c r="U15664" s="86" t="n"/>
      <c r="V15664" s="86" t="n"/>
      <c r="W15664" s="86" t="n"/>
      <c r="X15664" s="86" t="n"/>
      <c r="Y15664" s="86" t="n"/>
      <c r="Z15664" s="86" t="n"/>
      <c r="AA15664" s="86" t="n"/>
      <c r="AB15664" s="86" t="n"/>
      <c r="AC15664" s="86" t="n"/>
      <c r="AD15664" s="86" t="n"/>
      <c r="AE15664" s="86" t="n"/>
      <c r="AF15664" s="86" t="n"/>
      <c r="AG15664" s="86" t="n"/>
      <c r="AH15664" s="86" t="n"/>
      <c r="AI15664" s="86" t="n"/>
      <c r="AJ15664" s="86" t="n"/>
      <c r="AK15664" s="86" t="n"/>
    </row>
    <row r="15665">
      <c r="A15665" s="86" t="n"/>
      <c r="B15665" s="86" t="n"/>
      <c r="C15665" s="86" t="n"/>
      <c r="D15665" s="86" t="n"/>
      <c r="E15665" s="86" t="n"/>
      <c r="F15665" s="86" t="n"/>
      <c r="G15665" s="86" t="n"/>
      <c r="H15665" s="86" t="n"/>
      <c r="I15665" s="86" t="n"/>
      <c r="J15665" s="86" t="n"/>
      <c r="K15665" s="86" t="n"/>
      <c r="L15665" s="86" t="n"/>
      <c r="M15665" s="86" t="n"/>
      <c r="N15665" s="86" t="n"/>
      <c r="O15665" s="86" t="n"/>
      <c r="P15665" s="86" t="n"/>
      <c r="Q15665" s="86" t="n"/>
      <c r="R15665" s="86" t="n"/>
      <c r="S15665" s="86" t="n"/>
      <c r="T15665" s="86" t="n"/>
      <c r="U15665" s="86" t="n"/>
      <c r="V15665" s="86" t="n"/>
      <c r="W15665" s="86" t="n"/>
      <c r="X15665" s="86" t="n"/>
      <c r="Y15665" s="86" t="n"/>
      <c r="Z15665" s="86" t="n"/>
      <c r="AA15665" s="86" t="n"/>
      <c r="AB15665" s="86" t="n"/>
      <c r="AC15665" s="86" t="n"/>
      <c r="AD15665" s="86" t="n"/>
      <c r="AE15665" s="86" t="n"/>
      <c r="AF15665" s="86" t="n"/>
      <c r="AG15665" s="86" t="n"/>
      <c r="AH15665" s="86" t="n"/>
      <c r="AI15665" s="86" t="n"/>
      <c r="AJ15665" s="86" t="n"/>
      <c r="AK15665" s="86" t="n"/>
    </row>
    <row r="15666">
      <c r="A15666" s="86" t="n"/>
      <c r="B15666" s="86" t="n"/>
      <c r="C15666" s="86" t="n"/>
      <c r="D15666" s="86" t="n"/>
      <c r="E15666" s="86" t="n"/>
      <c r="F15666" s="86" t="n"/>
      <c r="G15666" s="86" t="n"/>
      <c r="H15666" s="86" t="n"/>
      <c r="I15666" s="86" t="n"/>
      <c r="J15666" s="86" t="n"/>
      <c r="K15666" s="86" t="n"/>
      <c r="L15666" s="86" t="n"/>
      <c r="M15666" s="86" t="n"/>
      <c r="N15666" s="86" t="n"/>
      <c r="O15666" s="86" t="n"/>
      <c r="P15666" s="86" t="n"/>
      <c r="Q15666" s="86" t="n"/>
      <c r="R15666" s="86" t="n"/>
      <c r="S15666" s="86" t="n"/>
      <c r="T15666" s="86" t="n"/>
      <c r="U15666" s="86" t="n"/>
      <c r="V15666" s="86" t="n"/>
      <c r="W15666" s="86" t="n"/>
      <c r="X15666" s="86" t="n"/>
      <c r="Y15666" s="86" t="n"/>
      <c r="Z15666" s="86" t="n"/>
      <c r="AA15666" s="86" t="n"/>
      <c r="AB15666" s="86" t="n"/>
      <c r="AC15666" s="86" t="n"/>
      <c r="AD15666" s="86" t="n"/>
      <c r="AE15666" s="86" t="n"/>
      <c r="AF15666" s="86" t="n"/>
      <c r="AG15666" s="86" t="n"/>
      <c r="AH15666" s="86" t="n"/>
      <c r="AI15666" s="86" t="n"/>
      <c r="AJ15666" s="86" t="n"/>
      <c r="AK15666" s="86" t="n"/>
    </row>
    <row r="15667">
      <c r="A15667" s="86" t="n"/>
      <c r="B15667" s="86" t="n"/>
      <c r="C15667" s="86" t="n"/>
      <c r="D15667" s="86" t="n"/>
      <c r="E15667" s="86" t="n"/>
      <c r="F15667" s="86" t="n"/>
      <c r="G15667" s="86" t="n"/>
      <c r="H15667" s="86" t="n"/>
      <c r="I15667" s="86" t="n"/>
      <c r="J15667" s="86" t="n"/>
      <c r="K15667" s="86" t="n"/>
      <c r="L15667" s="86" t="n"/>
      <c r="M15667" s="86" t="n"/>
      <c r="N15667" s="86" t="n"/>
      <c r="O15667" s="86" t="n"/>
      <c r="P15667" s="86" t="n"/>
      <c r="Q15667" s="86" t="n"/>
      <c r="R15667" s="86" t="n"/>
      <c r="S15667" s="86" t="n"/>
      <c r="T15667" s="86" t="n"/>
      <c r="U15667" s="86" t="n"/>
      <c r="V15667" s="86" t="n"/>
      <c r="W15667" s="86" t="n"/>
      <c r="X15667" s="86" t="n"/>
      <c r="Y15667" s="86" t="n"/>
      <c r="Z15667" s="86" t="n"/>
      <c r="AA15667" s="86" t="n"/>
      <c r="AB15667" s="86" t="n"/>
      <c r="AC15667" s="86" t="n"/>
      <c r="AD15667" s="86" t="n"/>
      <c r="AE15667" s="86" t="n"/>
      <c r="AF15667" s="86" t="n"/>
      <c r="AG15667" s="86" t="n"/>
      <c r="AH15667" s="86" t="n"/>
      <c r="AI15667" s="86" t="n"/>
      <c r="AJ15667" s="86" t="n"/>
      <c r="AK15667" s="86" t="n"/>
    </row>
    <row r="15668">
      <c r="A15668" s="86" t="n"/>
      <c r="B15668" s="86" t="n"/>
      <c r="C15668" s="86" t="n"/>
      <c r="D15668" s="86" t="n"/>
      <c r="E15668" s="86" t="n"/>
      <c r="F15668" s="86" t="n"/>
      <c r="G15668" s="86" t="n"/>
      <c r="H15668" s="86" t="n"/>
      <c r="I15668" s="86" t="n"/>
      <c r="J15668" s="86" t="n"/>
      <c r="K15668" s="86" t="n"/>
      <c r="L15668" s="86" t="n"/>
      <c r="M15668" s="86" t="n"/>
      <c r="N15668" s="86" t="n"/>
      <c r="O15668" s="86" t="n"/>
      <c r="P15668" s="86" t="n"/>
      <c r="Q15668" s="86" t="n"/>
      <c r="R15668" s="86" t="n"/>
      <c r="S15668" s="86" t="n"/>
      <c r="T15668" s="86" t="n"/>
      <c r="U15668" s="86" t="n"/>
      <c r="V15668" s="86" t="n"/>
      <c r="W15668" s="86" t="n"/>
      <c r="X15668" s="86" t="n"/>
      <c r="Y15668" s="86" t="n"/>
      <c r="Z15668" s="86" t="n"/>
      <c r="AA15668" s="86" t="n"/>
      <c r="AB15668" s="86" t="n"/>
      <c r="AC15668" s="86" t="n"/>
      <c r="AD15668" s="86" t="n"/>
      <c r="AE15668" s="86" t="n"/>
      <c r="AF15668" s="86" t="n"/>
      <c r="AG15668" s="86" t="n"/>
      <c r="AH15668" s="86" t="n"/>
      <c r="AI15668" s="86" t="n"/>
      <c r="AJ15668" s="86" t="n"/>
      <c r="AK15668" s="86" t="n"/>
    </row>
    <row r="15669">
      <c r="A15669" s="86" t="n"/>
      <c r="B15669" s="86" t="n"/>
      <c r="C15669" s="86" t="n"/>
      <c r="D15669" s="86" t="n"/>
      <c r="E15669" s="86" t="n"/>
      <c r="F15669" s="86" t="n"/>
      <c r="G15669" s="86" t="n"/>
      <c r="H15669" s="86" t="n"/>
      <c r="I15669" s="86" t="n"/>
      <c r="J15669" s="86" t="n"/>
      <c r="K15669" s="86" t="n"/>
      <c r="L15669" s="86" t="n"/>
      <c r="M15669" s="86" t="n"/>
      <c r="N15669" s="86" t="n"/>
      <c r="O15669" s="86" t="n"/>
      <c r="P15669" s="86" t="n"/>
      <c r="Q15669" s="86" t="n"/>
      <c r="R15669" s="86" t="n"/>
      <c r="S15669" s="86" t="n"/>
      <c r="T15669" s="86" t="n"/>
      <c r="U15669" s="86" t="n"/>
      <c r="V15669" s="86" t="n"/>
      <c r="W15669" s="86" t="n"/>
      <c r="X15669" s="86" t="n"/>
      <c r="Y15669" s="86" t="n"/>
      <c r="Z15669" s="86" t="n"/>
      <c r="AA15669" s="86" t="n"/>
      <c r="AB15669" s="86" t="n"/>
      <c r="AC15669" s="86" t="n"/>
      <c r="AD15669" s="86" t="n"/>
      <c r="AE15669" s="86" t="n"/>
      <c r="AF15669" s="86" t="n"/>
      <c r="AG15669" s="86" t="n"/>
      <c r="AH15669" s="86" t="n"/>
      <c r="AI15669" s="86" t="n"/>
      <c r="AJ15669" s="86" t="n"/>
      <c r="AK15669" s="86" t="n"/>
    </row>
    <row r="15670">
      <c r="A15670" s="86" t="n"/>
      <c r="B15670" s="86" t="n"/>
      <c r="C15670" s="86" t="n"/>
      <c r="D15670" s="86" t="n"/>
      <c r="E15670" s="86" t="n"/>
      <c r="F15670" s="86" t="n"/>
      <c r="G15670" s="86" t="n"/>
      <c r="H15670" s="86" t="n"/>
      <c r="I15670" s="86" t="n"/>
      <c r="J15670" s="86" t="n"/>
      <c r="K15670" s="86" t="n"/>
      <c r="L15670" s="86" t="n"/>
      <c r="M15670" s="86" t="n"/>
      <c r="N15670" s="86" t="n"/>
      <c r="O15670" s="86" t="n"/>
      <c r="P15670" s="86" t="n"/>
      <c r="Q15670" s="86" t="n"/>
      <c r="R15670" s="86" t="n"/>
      <c r="S15670" s="86" t="n"/>
      <c r="T15670" s="86" t="n"/>
      <c r="U15670" s="86" t="n"/>
      <c r="V15670" s="86" t="n"/>
      <c r="W15670" s="86" t="n"/>
      <c r="X15670" s="86" t="n"/>
      <c r="Y15670" s="86" t="n"/>
      <c r="Z15670" s="86" t="n"/>
      <c r="AA15670" s="86" t="n"/>
      <c r="AB15670" s="86" t="n"/>
      <c r="AC15670" s="86" t="n"/>
      <c r="AD15670" s="86" t="n"/>
      <c r="AE15670" s="86" t="n"/>
      <c r="AF15670" s="86" t="n"/>
      <c r="AG15670" s="86" t="n"/>
      <c r="AH15670" s="86" t="n"/>
      <c r="AI15670" s="86" t="n"/>
      <c r="AJ15670" s="86" t="n"/>
      <c r="AK15670" s="86" t="n"/>
    </row>
    <row r="15671">
      <c r="A15671" s="86" t="n"/>
      <c r="B15671" s="86" t="n"/>
      <c r="C15671" s="86" t="n"/>
      <c r="D15671" s="86" t="n"/>
      <c r="E15671" s="86" t="n"/>
      <c r="F15671" s="86" t="n"/>
      <c r="G15671" s="86" t="n"/>
      <c r="H15671" s="86" t="n"/>
      <c r="I15671" s="86" t="n"/>
      <c r="J15671" s="86" t="n"/>
      <c r="K15671" s="86" t="n"/>
      <c r="L15671" s="86" t="n"/>
      <c r="M15671" s="86" t="n"/>
      <c r="N15671" s="86" t="n"/>
      <c r="O15671" s="86" t="n"/>
      <c r="P15671" s="86" t="n"/>
      <c r="Q15671" s="86" t="n"/>
      <c r="R15671" s="86" t="n"/>
      <c r="S15671" s="86" t="n"/>
      <c r="T15671" s="86" t="n"/>
      <c r="U15671" s="86" t="n"/>
      <c r="V15671" s="86" t="n"/>
      <c r="W15671" s="86" t="n"/>
      <c r="X15671" s="86" t="n"/>
      <c r="Y15671" s="86" t="n"/>
      <c r="Z15671" s="86" t="n"/>
      <c r="AA15671" s="86" t="n"/>
      <c r="AB15671" s="86" t="n"/>
      <c r="AC15671" s="86" t="n"/>
      <c r="AD15671" s="86" t="n"/>
      <c r="AE15671" s="86" t="n"/>
      <c r="AF15671" s="86" t="n"/>
      <c r="AG15671" s="86" t="n"/>
      <c r="AH15671" s="86" t="n"/>
      <c r="AI15671" s="86" t="n"/>
      <c r="AJ15671" s="86" t="n"/>
      <c r="AK15671" s="86" t="n"/>
    </row>
    <row r="15681">
      <c r="A15681" s="86" t="n"/>
      <c r="B15681" s="85" t="n"/>
      <c r="C15681" s="85" t="n"/>
      <c r="D15681" s="85" t="n"/>
      <c r="E15681" s="85" t="n"/>
      <c r="F15681" s="86" t="n"/>
      <c r="G15681" s="151" t="n"/>
      <c r="H15681" s="85" t="n"/>
      <c r="I15681" s="85" t="n"/>
      <c r="J15681" s="85" t="n"/>
      <c r="K15681" s="85" t="n"/>
      <c r="L15681" s="85" t="n"/>
      <c r="M15681" s="85" t="n"/>
      <c r="N15681" s="85" t="n"/>
      <c r="O15681" s="85" t="n"/>
      <c r="P15681" s="85" t="n"/>
      <c r="Q15681" s="85" t="n"/>
      <c r="R15681" s="85" t="n"/>
      <c r="S15681" s="85" t="n"/>
      <c r="T15681" s="108" t="n"/>
      <c r="U15681" s="85" t="n"/>
      <c r="V15681" s="85" t="n"/>
      <c r="W15681" s="85" t="n"/>
      <c r="X15681" s="85" t="n"/>
      <c r="Y15681" s="85" t="n"/>
      <c r="Z15681" s="85" t="n"/>
      <c r="AA15681" s="85" t="n"/>
      <c r="AB15681" s="85" t="n"/>
      <c r="AC15681" s="85" t="n"/>
      <c r="AD15681" s="85" t="n"/>
      <c r="AE15681" s="85" t="n"/>
      <c r="AF15681" s="85" t="n"/>
      <c r="AG15681" s="85" t="n"/>
      <c r="AH15681" s="85" t="n"/>
      <c r="AI15681" s="85" t="n"/>
      <c r="AJ15681" s="85" t="n"/>
      <c r="AK15681" s="85" t="n"/>
    </row>
    <row r="15682">
      <c r="A15682" s="85" t="n"/>
      <c r="B15682" s="86" t="n"/>
      <c r="C15682" s="85" t="n"/>
      <c r="D15682" s="85" t="n"/>
      <c r="E15682" s="85" t="n"/>
      <c r="F15682" s="85" t="n"/>
      <c r="G15682" s="85" t="n"/>
      <c r="H15682" s="85" t="n"/>
      <c r="I15682" s="85" t="n"/>
      <c r="J15682" s="85" t="n"/>
      <c r="K15682" s="85" t="n"/>
      <c r="L15682" s="85" t="n"/>
      <c r="M15682" s="85" t="n"/>
      <c r="N15682" s="85" t="n"/>
      <c r="O15682" s="85" t="n"/>
      <c r="P15682" s="85" t="n"/>
      <c r="Q15682" s="85" t="n"/>
      <c r="R15682" s="85" t="n"/>
      <c r="S15682" s="85" t="n"/>
      <c r="T15682" s="85" t="n"/>
      <c r="U15682" s="85" t="n"/>
      <c r="V15682" s="85" t="n"/>
      <c r="W15682" s="85" t="n"/>
      <c r="X15682" s="85" t="n"/>
      <c r="Y15682" s="85" t="n"/>
      <c r="Z15682" s="85" t="n"/>
      <c r="AA15682" s="85" t="n"/>
      <c r="AB15682" s="85" t="n"/>
      <c r="AC15682" s="85" t="n"/>
      <c r="AD15682" s="85" t="n"/>
      <c r="AE15682" s="85" t="n"/>
      <c r="AF15682" s="85" t="n"/>
      <c r="AG15682" s="85" t="n"/>
      <c r="AH15682" s="85" t="n"/>
      <c r="AI15682" s="85" t="n"/>
      <c r="AJ15682" s="85" t="n"/>
      <c r="AK15682" s="85" t="n"/>
    </row>
    <row r="15683">
      <c r="A15683" s="86" t="n"/>
      <c r="B15683" s="86" t="n"/>
      <c r="C15683" s="86" t="n"/>
      <c r="D15683" s="86" t="n"/>
      <c r="E15683" s="86" t="n"/>
      <c r="F15683" s="86" t="n"/>
      <c r="G15683" s="86" t="n"/>
      <c r="H15683" s="86" t="n"/>
      <c r="I15683" s="86" t="n"/>
      <c r="J15683" s="86" t="n"/>
      <c r="K15683" s="86" t="n"/>
      <c r="L15683" s="86" t="n"/>
      <c r="M15683" s="86" t="n"/>
      <c r="N15683" s="86" t="n"/>
      <c r="O15683" s="86" t="n"/>
      <c r="P15683" s="86" t="n"/>
      <c r="Q15683" s="86" t="n"/>
      <c r="R15683" s="86" t="n"/>
      <c r="S15683" s="86" t="n"/>
      <c r="T15683" s="86" t="n"/>
      <c r="U15683" s="86" t="n"/>
      <c r="V15683" s="86" t="n"/>
      <c r="W15683" s="86" t="n"/>
      <c r="X15683" s="86" t="n"/>
      <c r="Y15683" s="86" t="n"/>
      <c r="Z15683" s="86" t="n"/>
      <c r="AA15683" s="86" t="n"/>
      <c r="AB15683" s="86" t="n"/>
      <c r="AC15683" s="86" t="n"/>
      <c r="AD15683" s="86" t="n"/>
      <c r="AE15683" s="86" t="n"/>
      <c r="AF15683" s="86" t="n"/>
      <c r="AG15683" s="86" t="n"/>
      <c r="AH15683" s="86" t="n"/>
      <c r="AI15683" s="86" t="n"/>
      <c r="AJ15683" s="86" t="n"/>
      <c r="AK15683" s="86" t="n"/>
    </row>
    <row r="15684">
      <c r="A15684" s="85" t="n"/>
      <c r="B15684" s="86" t="n"/>
      <c r="C15684" s="85" t="n"/>
      <c r="D15684" s="85" t="n"/>
      <c r="E15684" s="86" t="n"/>
      <c r="F15684" s="85" t="n"/>
      <c r="G15684" s="85" t="n"/>
      <c r="H15684" s="86" t="n"/>
      <c r="I15684" s="85" t="n"/>
      <c r="J15684" s="85" t="n"/>
      <c r="K15684" s="86" t="n"/>
      <c r="L15684" s="85" t="n"/>
      <c r="M15684" s="85" t="n"/>
      <c r="N15684" s="86" t="n"/>
      <c r="O15684" s="85" t="n"/>
      <c r="P15684" s="85" t="n"/>
      <c r="Q15684" s="86" t="n"/>
      <c r="R15684" s="85" t="n"/>
      <c r="S15684" s="85" t="n"/>
      <c r="T15684" s="86" t="n"/>
      <c r="U15684" s="85" t="n"/>
      <c r="V15684" s="85" t="n"/>
      <c r="W15684" s="86" t="n"/>
      <c r="X15684" s="85" t="n"/>
      <c r="Y15684" s="85" t="n"/>
      <c r="Z15684" s="86" t="n"/>
      <c r="AA15684" s="85" t="n"/>
      <c r="AB15684" s="85" t="n"/>
      <c r="AC15684" s="86" t="n"/>
      <c r="AD15684" s="85" t="n"/>
      <c r="AE15684" s="85" t="n"/>
      <c r="AF15684" s="86" t="n"/>
      <c r="AG15684" s="85" t="n"/>
      <c r="AH15684" s="85" t="n"/>
      <c r="AI15684" s="86" t="n"/>
      <c r="AJ15684" s="85" t="n"/>
      <c r="AK15684" s="85" t="n"/>
    </row>
    <row r="15685">
      <c r="A15685" s="86" t="n"/>
      <c r="B15685" s="86" t="n"/>
      <c r="C15685" s="86" t="n"/>
      <c r="D15685" s="86" t="n"/>
      <c r="E15685" s="86" t="n"/>
      <c r="F15685" s="86" t="n"/>
      <c r="G15685" s="86" t="n"/>
      <c r="H15685" s="86" t="n"/>
      <c r="I15685" s="86" t="n"/>
      <c r="J15685" s="86" t="n"/>
      <c r="K15685" s="86" t="n"/>
      <c r="L15685" s="86" t="n"/>
      <c r="M15685" s="86" t="n"/>
      <c r="N15685" s="86" t="n"/>
      <c r="O15685" s="86" t="n"/>
      <c r="P15685" s="86" t="n"/>
      <c r="Q15685" s="86" t="n"/>
      <c r="R15685" s="86" t="n"/>
      <c r="S15685" s="86" t="n"/>
      <c r="T15685" s="86" t="n"/>
      <c r="U15685" s="86" t="n"/>
      <c r="V15685" s="86" t="n"/>
      <c r="W15685" s="86" t="n"/>
      <c r="X15685" s="86" t="n"/>
      <c r="Y15685" s="86" t="n"/>
      <c r="Z15685" s="86" t="n"/>
      <c r="AA15685" s="86" t="n"/>
      <c r="AB15685" s="86" t="n"/>
      <c r="AC15685" s="86" t="n"/>
      <c r="AD15685" s="86" t="n"/>
      <c r="AE15685" s="86" t="n"/>
      <c r="AF15685" s="86" t="n"/>
      <c r="AG15685" s="86" t="n"/>
      <c r="AH15685" s="86" t="n"/>
      <c r="AI15685" s="86" t="n"/>
      <c r="AJ15685" s="86" t="n"/>
      <c r="AK15685" s="86" t="n"/>
    </row>
    <row r="15686">
      <c r="A15686" s="85" t="n"/>
      <c r="B15686" s="192" t="n"/>
      <c r="C15686" s="193" t="n"/>
      <c r="D15686" s="193" t="n"/>
      <c r="E15686" s="192" t="n"/>
      <c r="F15686" s="193" t="n"/>
      <c r="G15686" s="193" t="n"/>
      <c r="H15686" s="192" t="n"/>
      <c r="I15686" s="193" t="n"/>
      <c r="J15686" s="193" t="n"/>
      <c r="K15686" s="192" t="n"/>
      <c r="L15686" s="193" t="n"/>
      <c r="M15686" s="193" t="n"/>
      <c r="N15686" s="192" t="n"/>
      <c r="O15686" s="193" t="n"/>
      <c r="P15686" s="193" t="n"/>
      <c r="Q15686" s="192" t="n"/>
      <c r="R15686" s="193" t="n"/>
      <c r="S15686" s="193" t="n"/>
      <c r="T15686" s="192" t="n"/>
      <c r="U15686" s="193" t="n"/>
      <c r="V15686" s="193" t="n"/>
      <c r="W15686" s="192" t="n"/>
      <c r="X15686" s="193" t="n"/>
      <c r="Y15686" s="193" t="n"/>
      <c r="Z15686" s="192" t="n"/>
      <c r="AA15686" s="193" t="n"/>
      <c r="AB15686" s="193" t="n"/>
      <c r="AC15686" s="192" t="n"/>
      <c r="AD15686" s="193" t="n"/>
      <c r="AE15686" s="193" t="n"/>
      <c r="AF15686" s="192" t="n"/>
      <c r="AG15686" s="193" t="n"/>
      <c r="AH15686" s="193" t="n"/>
      <c r="AI15686" s="192" t="n"/>
      <c r="AJ15686" s="193" t="n"/>
      <c r="AK15686" s="193" t="n"/>
      <c r="AM15686">
        <f>A15681</f>
        <v/>
      </c>
      <c r="AN15686" s="83">
        <f>1/($B15686*(1/$B15684)*(1/(5/7+2/7*$D15686))*$B15696/SUM($B15688:$B15711))</f>
        <v/>
      </c>
      <c r="AO15686" s="83">
        <f>1/(B15686*(1/B15684)*(1/(5/7+2/7*D15686)))</f>
        <v/>
      </c>
      <c r="AP15686" s="83" t="n"/>
      <c r="AR15686" s="174">
        <f>CHOOSE(AV$3,C15686,F15686,I15686,L15686,O15686,R15686,U15686,X15686,AA15686,AD15686,AG15686,AJ15686)</f>
        <v/>
      </c>
      <c r="AS15686" s="82" t="n"/>
      <c r="AT15686" s="82" t="n"/>
      <c r="AV15686" s="119">
        <f>AN15686/AR15686</f>
        <v/>
      </c>
      <c r="AW15686" s="172">
        <f>AO15686/AR15686</f>
        <v/>
      </c>
    </row>
    <row r="15687">
      <c r="A15687" s="86" t="n"/>
      <c r="B15687" s="86" t="n"/>
      <c r="C15687" s="86" t="n"/>
      <c r="D15687" s="86" t="n"/>
      <c r="E15687" s="86" t="n"/>
      <c r="F15687" s="86" t="n"/>
      <c r="G15687" s="86" t="n"/>
      <c r="H15687" s="86" t="n"/>
      <c r="I15687" s="86" t="n"/>
      <c r="J15687" s="86" t="n"/>
      <c r="K15687" s="86" t="n"/>
      <c r="L15687" s="86" t="n"/>
      <c r="M15687" s="86" t="n"/>
      <c r="N15687" s="86" t="n"/>
      <c r="O15687" s="86" t="n"/>
      <c r="P15687" s="86" t="n"/>
      <c r="Q15687" s="86" t="n"/>
      <c r="R15687" s="86" t="n"/>
      <c r="S15687" s="86" t="n"/>
      <c r="T15687" s="86" t="n"/>
      <c r="U15687" s="86" t="n"/>
      <c r="V15687" s="86" t="n"/>
      <c r="W15687" s="86" t="n"/>
      <c r="X15687" s="86" t="n"/>
      <c r="Y15687" s="86" t="n"/>
      <c r="Z15687" s="86" t="n"/>
      <c r="AA15687" s="86" t="n"/>
      <c r="AB15687" s="86" t="n"/>
      <c r="AC15687" s="86" t="n"/>
      <c r="AD15687" s="86" t="n"/>
      <c r="AE15687" s="86" t="n"/>
      <c r="AF15687" s="86" t="n"/>
      <c r="AG15687" s="86" t="n"/>
      <c r="AH15687" s="86" t="n"/>
      <c r="AI15687" s="86" t="n"/>
      <c r="AJ15687" s="86" t="n"/>
      <c r="AK15687" s="86" t="n"/>
    </row>
    <row r="15688">
      <c r="A15688" s="86" t="n"/>
      <c r="B15688" s="86" t="n"/>
      <c r="C15688" s="86" t="n"/>
      <c r="D15688" s="86" t="n"/>
      <c r="E15688" s="86" t="n"/>
      <c r="F15688" s="86" t="n"/>
      <c r="G15688" s="86" t="n"/>
      <c r="H15688" s="86" t="n"/>
      <c r="I15688" s="86" t="n"/>
      <c r="J15688" s="86" t="n"/>
      <c r="K15688" s="86" t="n"/>
      <c r="L15688" s="86" t="n"/>
      <c r="M15688" s="86" t="n"/>
      <c r="N15688" s="86" t="n"/>
      <c r="O15688" s="86" t="n"/>
      <c r="P15688" s="86" t="n"/>
      <c r="Q15688" s="86" t="n"/>
      <c r="R15688" s="86" t="n"/>
      <c r="S15688" s="86" t="n"/>
      <c r="T15688" s="86" t="n"/>
      <c r="U15688" s="86" t="n"/>
      <c r="V15688" s="86" t="n"/>
      <c r="W15688" s="86" t="n"/>
      <c r="X15688" s="86" t="n"/>
      <c r="Y15688" s="86" t="n"/>
      <c r="Z15688" s="86" t="n"/>
      <c r="AA15688" s="86" t="n"/>
      <c r="AB15688" s="86" t="n"/>
      <c r="AC15688" s="86" t="n"/>
      <c r="AD15688" s="86" t="n"/>
      <c r="AE15688" s="86" t="n"/>
      <c r="AF15688" s="86" t="n"/>
      <c r="AG15688" s="86" t="n"/>
      <c r="AH15688" s="86" t="n"/>
      <c r="AI15688" s="86" t="n"/>
      <c r="AJ15688" s="86" t="n"/>
      <c r="AK15688" s="86" t="n"/>
    </row>
    <row r="15689">
      <c r="A15689" s="86" t="n"/>
      <c r="B15689" s="86" t="n"/>
      <c r="C15689" s="86" t="n"/>
      <c r="D15689" s="86" t="n"/>
      <c r="E15689" s="86" t="n"/>
      <c r="F15689" s="86" t="n"/>
      <c r="G15689" s="86" t="n"/>
      <c r="H15689" s="86" t="n"/>
      <c r="I15689" s="86" t="n"/>
      <c r="J15689" s="86" t="n"/>
      <c r="K15689" s="86" t="n"/>
      <c r="L15689" s="86" t="n"/>
      <c r="M15689" s="86" t="n"/>
      <c r="N15689" s="86" t="n"/>
      <c r="O15689" s="86" t="n"/>
      <c r="P15689" s="86" t="n"/>
      <c r="Q15689" s="86" t="n"/>
      <c r="R15689" s="86" t="n"/>
      <c r="S15689" s="86" t="n"/>
      <c r="T15689" s="86" t="n"/>
      <c r="U15689" s="86" t="n"/>
      <c r="V15689" s="86" t="n"/>
      <c r="W15689" s="86" t="n"/>
      <c r="X15689" s="86" t="n"/>
      <c r="Y15689" s="86" t="n"/>
      <c r="Z15689" s="86" t="n"/>
      <c r="AA15689" s="86" t="n"/>
      <c r="AB15689" s="86" t="n"/>
      <c r="AC15689" s="86" t="n"/>
      <c r="AD15689" s="86" t="n"/>
      <c r="AE15689" s="86" t="n"/>
      <c r="AF15689" s="86" t="n"/>
      <c r="AG15689" s="86" t="n"/>
      <c r="AH15689" s="86" t="n"/>
      <c r="AI15689" s="86" t="n"/>
      <c r="AJ15689" s="86" t="n"/>
      <c r="AK15689" s="86" t="n"/>
    </row>
    <row r="15690">
      <c r="A15690" s="86" t="n"/>
      <c r="B15690" s="86" t="n"/>
      <c r="C15690" s="86" t="n"/>
      <c r="D15690" s="86" t="n"/>
      <c r="E15690" s="86" t="n"/>
      <c r="F15690" s="86" t="n"/>
      <c r="G15690" s="86" t="n"/>
      <c r="H15690" s="86" t="n"/>
      <c r="I15690" s="86" t="n"/>
      <c r="J15690" s="86" t="n"/>
      <c r="K15690" s="86" t="n"/>
      <c r="L15690" s="86" t="n"/>
      <c r="M15690" s="86" t="n"/>
      <c r="N15690" s="86" t="n"/>
      <c r="O15690" s="86" t="n"/>
      <c r="P15690" s="86" t="n"/>
      <c r="Q15690" s="86" t="n"/>
      <c r="R15690" s="86" t="n"/>
      <c r="S15690" s="86" t="n"/>
      <c r="T15690" s="86" t="n"/>
      <c r="U15690" s="86" t="n"/>
      <c r="V15690" s="86" t="n"/>
      <c r="W15690" s="86" t="n"/>
      <c r="X15690" s="86" t="n"/>
      <c r="Y15690" s="86" t="n"/>
      <c r="Z15690" s="86" t="n"/>
      <c r="AA15690" s="86" t="n"/>
      <c r="AB15690" s="86" t="n"/>
      <c r="AC15690" s="86" t="n"/>
      <c r="AD15690" s="86" t="n"/>
      <c r="AE15690" s="86" t="n"/>
      <c r="AF15690" s="86" t="n"/>
      <c r="AG15690" s="86" t="n"/>
      <c r="AH15690" s="86" t="n"/>
      <c r="AI15690" s="86" t="n"/>
      <c r="AJ15690" s="86" t="n"/>
      <c r="AK15690" s="86" t="n"/>
    </row>
    <row r="15691">
      <c r="A15691" s="86" t="n"/>
      <c r="B15691" s="86" t="n"/>
      <c r="C15691" s="86" t="n"/>
      <c r="D15691" s="86" t="n"/>
      <c r="E15691" s="86" t="n"/>
      <c r="F15691" s="86" t="n"/>
      <c r="G15691" s="86" t="n"/>
      <c r="H15691" s="86" t="n"/>
      <c r="I15691" s="86" t="n"/>
      <c r="J15691" s="86" t="n"/>
      <c r="K15691" s="86" t="n"/>
      <c r="L15691" s="86" t="n"/>
      <c r="M15691" s="86" t="n"/>
      <c r="N15691" s="86" t="n"/>
      <c r="O15691" s="86" t="n"/>
      <c r="P15691" s="86" t="n"/>
      <c r="Q15691" s="86" t="n"/>
      <c r="R15691" s="86" t="n"/>
      <c r="S15691" s="86" t="n"/>
      <c r="T15691" s="86" t="n"/>
      <c r="U15691" s="86" t="n"/>
      <c r="V15691" s="86" t="n"/>
      <c r="W15691" s="86" t="n"/>
      <c r="X15691" s="86" t="n"/>
      <c r="Y15691" s="86" t="n"/>
      <c r="Z15691" s="86" t="n"/>
      <c r="AA15691" s="86" t="n"/>
      <c r="AB15691" s="86" t="n"/>
      <c r="AC15691" s="86" t="n"/>
      <c r="AD15691" s="86" t="n"/>
      <c r="AE15691" s="86" t="n"/>
      <c r="AF15691" s="86" t="n"/>
      <c r="AG15691" s="86" t="n"/>
      <c r="AH15691" s="86" t="n"/>
      <c r="AI15691" s="86" t="n"/>
      <c r="AJ15691" s="86" t="n"/>
      <c r="AK15691" s="86" t="n"/>
    </row>
    <row r="15692">
      <c r="A15692" s="86" t="n"/>
      <c r="B15692" s="86" t="n"/>
      <c r="C15692" s="86" t="n"/>
      <c r="D15692" s="86" t="n"/>
      <c r="E15692" s="86" t="n"/>
      <c r="F15692" s="86" t="n"/>
      <c r="G15692" s="86" t="n"/>
      <c r="H15692" s="86" t="n"/>
      <c r="I15692" s="86" t="n"/>
      <c r="J15692" s="86" t="n"/>
      <c r="K15692" s="86" t="n"/>
      <c r="L15692" s="86" t="n"/>
      <c r="M15692" s="86" t="n"/>
      <c r="N15692" s="86" t="n"/>
      <c r="O15692" s="86" t="n"/>
      <c r="P15692" s="86" t="n"/>
      <c r="Q15692" s="86" t="n"/>
      <c r="R15692" s="86" t="n"/>
      <c r="S15692" s="86" t="n"/>
      <c r="T15692" s="86" t="n"/>
      <c r="U15692" s="86" t="n"/>
      <c r="V15692" s="86" t="n"/>
      <c r="W15692" s="86" t="n"/>
      <c r="X15692" s="86" t="n"/>
      <c r="Y15692" s="86" t="n"/>
      <c r="Z15692" s="86" t="n"/>
      <c r="AA15692" s="86" t="n"/>
      <c r="AB15692" s="86" t="n"/>
      <c r="AC15692" s="86" t="n"/>
      <c r="AD15692" s="86" t="n"/>
      <c r="AE15692" s="86" t="n"/>
      <c r="AF15692" s="86" t="n"/>
      <c r="AG15692" s="86" t="n"/>
      <c r="AH15692" s="86" t="n"/>
      <c r="AI15692" s="86" t="n"/>
      <c r="AJ15692" s="86" t="n"/>
      <c r="AK15692" s="86" t="n"/>
    </row>
    <row r="15693">
      <c r="A15693" s="86" t="n"/>
      <c r="B15693" s="86" t="n"/>
      <c r="C15693" s="86" t="n"/>
      <c r="D15693" s="86" t="n"/>
      <c r="E15693" s="86" t="n"/>
      <c r="F15693" s="86" t="n"/>
      <c r="G15693" s="86" t="n"/>
      <c r="H15693" s="86" t="n"/>
      <c r="I15693" s="86" t="n"/>
      <c r="J15693" s="86" t="n"/>
      <c r="K15693" s="86" t="n"/>
      <c r="L15693" s="86" t="n"/>
      <c r="M15693" s="86" t="n"/>
      <c r="N15693" s="86" t="n"/>
      <c r="O15693" s="86" t="n"/>
      <c r="P15693" s="86" t="n"/>
      <c r="Q15693" s="86" t="n"/>
      <c r="R15693" s="86" t="n"/>
      <c r="S15693" s="86" t="n"/>
      <c r="T15693" s="86" t="n"/>
      <c r="U15693" s="86" t="n"/>
      <c r="V15693" s="86" t="n"/>
      <c r="W15693" s="86" t="n"/>
      <c r="X15693" s="86" t="n"/>
      <c r="Y15693" s="86" t="n"/>
      <c r="Z15693" s="86" t="n"/>
      <c r="AA15693" s="86" t="n"/>
      <c r="AB15693" s="86" t="n"/>
      <c r="AC15693" s="86" t="n"/>
      <c r="AD15693" s="86" t="n"/>
      <c r="AE15693" s="86" t="n"/>
      <c r="AF15693" s="86" t="n"/>
      <c r="AG15693" s="86" t="n"/>
      <c r="AH15693" s="86" t="n"/>
      <c r="AI15693" s="86" t="n"/>
      <c r="AJ15693" s="86" t="n"/>
      <c r="AK15693" s="86" t="n"/>
    </row>
    <row r="15694">
      <c r="A15694" s="86" t="n"/>
      <c r="B15694" s="86" t="n"/>
      <c r="C15694" s="86" t="n"/>
      <c r="D15694" s="86" t="n"/>
      <c r="E15694" s="86" t="n"/>
      <c r="F15694" s="86" t="n"/>
      <c r="G15694" s="86" t="n"/>
      <c r="H15694" s="86" t="n"/>
      <c r="I15694" s="86" t="n"/>
      <c r="J15694" s="86" t="n"/>
      <c r="K15694" s="86" t="n"/>
      <c r="L15694" s="86" t="n"/>
      <c r="M15694" s="86" t="n"/>
      <c r="N15694" s="86" t="n"/>
      <c r="O15694" s="86" t="n"/>
      <c r="P15694" s="86" t="n"/>
      <c r="Q15694" s="86" t="n"/>
      <c r="R15694" s="86" t="n"/>
      <c r="S15694" s="86" t="n"/>
      <c r="T15694" s="86" t="n"/>
      <c r="U15694" s="86" t="n"/>
      <c r="V15694" s="86" t="n"/>
      <c r="W15694" s="86" t="n"/>
      <c r="X15694" s="86" t="n"/>
      <c r="Y15694" s="86" t="n"/>
      <c r="Z15694" s="86" t="n"/>
      <c r="AA15694" s="86" t="n"/>
      <c r="AB15694" s="86" t="n"/>
      <c r="AC15694" s="86" t="n"/>
      <c r="AD15694" s="86" t="n"/>
      <c r="AE15694" s="86" t="n"/>
      <c r="AF15694" s="86" t="n"/>
      <c r="AG15694" s="86" t="n"/>
      <c r="AH15694" s="86" t="n"/>
      <c r="AI15694" s="86" t="n"/>
      <c r="AJ15694" s="86" t="n"/>
      <c r="AK15694" s="86" t="n"/>
    </row>
    <row r="15695">
      <c r="A15695" s="86" t="n"/>
      <c r="B15695" s="86" t="n"/>
      <c r="C15695" s="86" t="n"/>
      <c r="D15695" s="86" t="n"/>
      <c r="E15695" s="86" t="n"/>
      <c r="F15695" s="86" t="n"/>
      <c r="G15695" s="86" t="n"/>
      <c r="H15695" s="86" t="n"/>
      <c r="I15695" s="86" t="n"/>
      <c r="J15695" s="86" t="n"/>
      <c r="K15695" s="86" t="n"/>
      <c r="L15695" s="86" t="n"/>
      <c r="M15695" s="86" t="n"/>
      <c r="N15695" s="86" t="n"/>
      <c r="O15695" s="86" t="n"/>
      <c r="P15695" s="86" t="n"/>
      <c r="Q15695" s="86" t="n"/>
      <c r="R15695" s="86" t="n"/>
      <c r="S15695" s="86" t="n"/>
      <c r="T15695" s="86" t="n"/>
      <c r="U15695" s="86" t="n"/>
      <c r="V15695" s="86" t="n"/>
      <c r="W15695" s="86" t="n"/>
      <c r="X15695" s="86" t="n"/>
      <c r="Y15695" s="86" t="n"/>
      <c r="Z15695" s="86" t="n"/>
      <c r="AA15695" s="86" t="n"/>
      <c r="AB15695" s="86" t="n"/>
      <c r="AC15695" s="86" t="n"/>
      <c r="AD15695" s="86" t="n"/>
      <c r="AE15695" s="86" t="n"/>
      <c r="AF15695" s="86" t="n"/>
      <c r="AG15695" s="86" t="n"/>
      <c r="AH15695" s="86" t="n"/>
      <c r="AI15695" s="86" t="n"/>
      <c r="AJ15695" s="86" t="n"/>
      <c r="AK15695" s="86" t="n"/>
    </row>
    <row r="15696">
      <c r="A15696" s="86" t="n"/>
      <c r="B15696" s="86" t="n"/>
      <c r="C15696" s="86" t="n"/>
      <c r="D15696" s="86" t="n"/>
      <c r="E15696" s="86" t="n"/>
      <c r="F15696" s="86" t="n"/>
      <c r="G15696" s="86" t="n"/>
      <c r="H15696" s="86" t="n"/>
      <c r="I15696" s="86" t="n"/>
      <c r="J15696" s="86" t="n"/>
      <c r="K15696" s="86" t="n"/>
      <c r="L15696" s="86" t="n"/>
      <c r="M15696" s="86" t="n"/>
      <c r="N15696" s="86" t="n"/>
      <c r="O15696" s="86" t="n"/>
      <c r="P15696" s="86" t="n"/>
      <c r="Q15696" s="86" t="n"/>
      <c r="R15696" s="86" t="n"/>
      <c r="S15696" s="86" t="n"/>
      <c r="T15696" s="86" t="n"/>
      <c r="U15696" s="86" t="n"/>
      <c r="V15696" s="86" t="n"/>
      <c r="W15696" s="86" t="n"/>
      <c r="X15696" s="86" t="n"/>
      <c r="Y15696" s="86" t="n"/>
      <c r="Z15696" s="86" t="n"/>
      <c r="AA15696" s="86" t="n"/>
      <c r="AB15696" s="86" t="n"/>
      <c r="AC15696" s="86" t="n"/>
      <c r="AD15696" s="86" t="n"/>
      <c r="AE15696" s="86" t="n"/>
      <c r="AF15696" s="86" t="n"/>
      <c r="AG15696" s="86" t="n"/>
      <c r="AH15696" s="86" t="n"/>
      <c r="AI15696" s="86" t="n"/>
      <c r="AJ15696" s="86" t="n"/>
      <c r="AK15696" s="86" t="n"/>
    </row>
    <row r="15697">
      <c r="A15697" s="86" t="n"/>
      <c r="B15697" s="86" t="n"/>
      <c r="C15697" s="86" t="n"/>
      <c r="D15697" s="86" t="n"/>
      <c r="E15697" s="86" t="n"/>
      <c r="F15697" s="86" t="n"/>
      <c r="G15697" s="86" t="n"/>
      <c r="H15697" s="86" t="n"/>
      <c r="I15697" s="86" t="n"/>
      <c r="J15697" s="86" t="n"/>
      <c r="K15697" s="86" t="n"/>
      <c r="L15697" s="86" t="n"/>
      <c r="M15697" s="86" t="n"/>
      <c r="N15697" s="86" t="n"/>
      <c r="O15697" s="86" t="n"/>
      <c r="P15697" s="86" t="n"/>
      <c r="Q15697" s="86" t="n"/>
      <c r="R15697" s="86" t="n"/>
      <c r="S15697" s="86" t="n"/>
      <c r="T15697" s="86" t="n"/>
      <c r="U15697" s="86" t="n"/>
      <c r="V15697" s="86" t="n"/>
      <c r="W15697" s="86" t="n"/>
      <c r="X15697" s="86" t="n"/>
      <c r="Y15697" s="86" t="n"/>
      <c r="Z15697" s="86" t="n"/>
      <c r="AA15697" s="86" t="n"/>
      <c r="AB15697" s="86" t="n"/>
      <c r="AC15697" s="86" t="n"/>
      <c r="AD15697" s="86" t="n"/>
      <c r="AE15697" s="86" t="n"/>
      <c r="AF15697" s="86" t="n"/>
      <c r="AG15697" s="86" t="n"/>
      <c r="AH15697" s="86" t="n"/>
      <c r="AI15697" s="86" t="n"/>
      <c r="AJ15697" s="86" t="n"/>
      <c r="AK15697" s="86" t="n"/>
    </row>
    <row r="15698">
      <c r="A15698" s="86" t="n"/>
      <c r="B15698" s="86" t="n"/>
      <c r="C15698" s="86" t="n"/>
      <c r="D15698" s="86" t="n"/>
      <c r="E15698" s="86" t="n"/>
      <c r="F15698" s="86" t="n"/>
      <c r="G15698" s="86" t="n"/>
      <c r="H15698" s="86" t="n"/>
      <c r="I15698" s="86" t="n"/>
      <c r="J15698" s="86" t="n"/>
      <c r="K15698" s="86" t="n"/>
      <c r="L15698" s="86" t="n"/>
      <c r="M15698" s="86" t="n"/>
      <c r="N15698" s="86" t="n"/>
      <c r="O15698" s="86" t="n"/>
      <c r="P15698" s="86" t="n"/>
      <c r="Q15698" s="86" t="n"/>
      <c r="R15698" s="86" t="n"/>
      <c r="S15698" s="86" t="n"/>
      <c r="T15698" s="86" t="n"/>
      <c r="U15698" s="86" t="n"/>
      <c r="V15698" s="86" t="n"/>
      <c r="W15698" s="86" t="n"/>
      <c r="X15698" s="86" t="n"/>
      <c r="Y15698" s="86" t="n"/>
      <c r="Z15698" s="86" t="n"/>
      <c r="AA15698" s="86" t="n"/>
      <c r="AB15698" s="86" t="n"/>
      <c r="AC15698" s="86" t="n"/>
      <c r="AD15698" s="86" t="n"/>
      <c r="AE15698" s="86" t="n"/>
      <c r="AF15698" s="86" t="n"/>
      <c r="AG15698" s="86" t="n"/>
      <c r="AH15698" s="86" t="n"/>
      <c r="AI15698" s="86" t="n"/>
      <c r="AJ15698" s="86" t="n"/>
      <c r="AK15698" s="86" t="n"/>
    </row>
    <row r="15699">
      <c r="A15699" s="86" t="n"/>
      <c r="B15699" s="86" t="n"/>
      <c r="C15699" s="86" t="n"/>
      <c r="D15699" s="86" t="n"/>
      <c r="E15699" s="86" t="n"/>
      <c r="F15699" s="86" t="n"/>
      <c r="G15699" s="86" t="n"/>
      <c r="H15699" s="86" t="n"/>
      <c r="I15699" s="86" t="n"/>
      <c r="J15699" s="86" t="n"/>
      <c r="K15699" s="86" t="n"/>
      <c r="L15699" s="86" t="n"/>
      <c r="M15699" s="86" t="n"/>
      <c r="N15699" s="86" t="n"/>
      <c r="O15699" s="86" t="n"/>
      <c r="P15699" s="86" t="n"/>
      <c r="Q15699" s="86" t="n"/>
      <c r="R15699" s="86" t="n"/>
      <c r="S15699" s="86" t="n"/>
      <c r="T15699" s="86" t="n"/>
      <c r="U15699" s="86" t="n"/>
      <c r="V15699" s="86" t="n"/>
      <c r="W15699" s="86" t="n"/>
      <c r="X15699" s="86" t="n"/>
      <c r="Y15699" s="86" t="n"/>
      <c r="Z15699" s="86" t="n"/>
      <c r="AA15699" s="86" t="n"/>
      <c r="AB15699" s="86" t="n"/>
      <c r="AC15699" s="86" t="n"/>
      <c r="AD15699" s="86" t="n"/>
      <c r="AE15699" s="86" t="n"/>
      <c r="AF15699" s="86" t="n"/>
      <c r="AG15699" s="86" t="n"/>
      <c r="AH15699" s="86" t="n"/>
      <c r="AI15699" s="86" t="n"/>
      <c r="AJ15699" s="86" t="n"/>
      <c r="AK15699" s="86" t="n"/>
    </row>
    <row r="15700">
      <c r="A15700" s="86" t="n"/>
      <c r="B15700" s="86" t="n"/>
      <c r="C15700" s="86" t="n"/>
      <c r="D15700" s="86" t="n"/>
      <c r="E15700" s="86" t="n"/>
      <c r="F15700" s="86" t="n"/>
      <c r="G15700" s="86" t="n"/>
      <c r="H15700" s="86" t="n"/>
      <c r="I15700" s="86" t="n"/>
      <c r="J15700" s="86" t="n"/>
      <c r="K15700" s="86" t="n"/>
      <c r="L15700" s="86" t="n"/>
      <c r="M15700" s="86" t="n"/>
      <c r="N15700" s="86" t="n"/>
      <c r="O15700" s="86" t="n"/>
      <c r="P15700" s="86" t="n"/>
      <c r="Q15700" s="86" t="n"/>
      <c r="R15700" s="86" t="n"/>
      <c r="S15700" s="86" t="n"/>
      <c r="T15700" s="86" t="n"/>
      <c r="U15700" s="86" t="n"/>
      <c r="V15700" s="86" t="n"/>
      <c r="W15700" s="86" t="n"/>
      <c r="X15700" s="86" t="n"/>
      <c r="Y15700" s="86" t="n"/>
      <c r="Z15700" s="86" t="n"/>
      <c r="AA15700" s="86" t="n"/>
      <c r="AB15700" s="86" t="n"/>
      <c r="AC15700" s="86" t="n"/>
      <c r="AD15700" s="86" t="n"/>
      <c r="AE15700" s="86" t="n"/>
      <c r="AF15700" s="86" t="n"/>
      <c r="AG15700" s="86" t="n"/>
      <c r="AH15700" s="86" t="n"/>
      <c r="AI15700" s="86" t="n"/>
      <c r="AJ15700" s="86" t="n"/>
      <c r="AK15700" s="86" t="n"/>
    </row>
    <row r="15701">
      <c r="A15701" s="86" t="n"/>
      <c r="B15701" s="86" t="n"/>
      <c r="C15701" s="86" t="n"/>
      <c r="D15701" s="86" t="n"/>
      <c r="E15701" s="86" t="n"/>
      <c r="F15701" s="86" t="n"/>
      <c r="G15701" s="86" t="n"/>
      <c r="H15701" s="86" t="n"/>
      <c r="I15701" s="86" t="n"/>
      <c r="J15701" s="86" t="n"/>
      <c r="K15701" s="86" t="n"/>
      <c r="L15701" s="86" t="n"/>
      <c r="M15701" s="86" t="n"/>
      <c r="N15701" s="86" t="n"/>
      <c r="O15701" s="86" t="n"/>
      <c r="P15701" s="86" t="n"/>
      <c r="Q15701" s="86" t="n"/>
      <c r="R15701" s="86" t="n"/>
      <c r="S15701" s="86" t="n"/>
      <c r="T15701" s="86" t="n"/>
      <c r="U15701" s="86" t="n"/>
      <c r="V15701" s="86" t="n"/>
      <c r="W15701" s="86" t="n"/>
      <c r="X15701" s="86" t="n"/>
      <c r="Y15701" s="86" t="n"/>
      <c r="Z15701" s="86" t="n"/>
      <c r="AA15701" s="86" t="n"/>
      <c r="AB15701" s="86" t="n"/>
      <c r="AC15701" s="86" t="n"/>
      <c r="AD15701" s="86" t="n"/>
      <c r="AE15701" s="86" t="n"/>
      <c r="AF15701" s="86" t="n"/>
      <c r="AG15701" s="86" t="n"/>
      <c r="AH15701" s="86" t="n"/>
      <c r="AI15701" s="86" t="n"/>
      <c r="AJ15701" s="86" t="n"/>
      <c r="AK15701" s="86" t="n"/>
    </row>
    <row r="15702">
      <c r="A15702" s="86" t="n"/>
      <c r="B15702" s="86" t="n"/>
      <c r="C15702" s="86" t="n"/>
      <c r="D15702" s="86" t="n"/>
      <c r="E15702" s="86" t="n"/>
      <c r="F15702" s="86" t="n"/>
      <c r="G15702" s="86" t="n"/>
      <c r="H15702" s="86" t="n"/>
      <c r="I15702" s="86" t="n"/>
      <c r="J15702" s="86" t="n"/>
      <c r="K15702" s="86" t="n"/>
      <c r="L15702" s="86" t="n"/>
      <c r="M15702" s="86" t="n"/>
      <c r="N15702" s="86" t="n"/>
      <c r="O15702" s="86" t="n"/>
      <c r="P15702" s="86" t="n"/>
      <c r="Q15702" s="86" t="n"/>
      <c r="R15702" s="86" t="n"/>
      <c r="S15702" s="86" t="n"/>
      <c r="T15702" s="86" t="n"/>
      <c r="U15702" s="86" t="n"/>
      <c r="V15702" s="86" t="n"/>
      <c r="W15702" s="86" t="n"/>
      <c r="X15702" s="86" t="n"/>
      <c r="Y15702" s="86" t="n"/>
      <c r="Z15702" s="86" t="n"/>
      <c r="AA15702" s="86" t="n"/>
      <c r="AB15702" s="86" t="n"/>
      <c r="AC15702" s="86" t="n"/>
      <c r="AD15702" s="86" t="n"/>
      <c r="AE15702" s="86" t="n"/>
      <c r="AF15702" s="86" t="n"/>
      <c r="AG15702" s="86" t="n"/>
      <c r="AH15702" s="86" t="n"/>
      <c r="AI15702" s="86" t="n"/>
      <c r="AJ15702" s="86" t="n"/>
      <c r="AK15702" s="86" t="n"/>
    </row>
    <row r="15703">
      <c r="A15703" s="86" t="n"/>
      <c r="B15703" s="86" t="n"/>
      <c r="C15703" s="86" t="n"/>
      <c r="D15703" s="86" t="n"/>
      <c r="E15703" s="86" t="n"/>
      <c r="F15703" s="86" t="n"/>
      <c r="G15703" s="86" t="n"/>
      <c r="H15703" s="86" t="n"/>
      <c r="I15703" s="86" t="n"/>
      <c r="J15703" s="86" t="n"/>
      <c r="K15703" s="86" t="n"/>
      <c r="L15703" s="86" t="n"/>
      <c r="M15703" s="86" t="n"/>
      <c r="N15703" s="86" t="n"/>
      <c r="O15703" s="86" t="n"/>
      <c r="P15703" s="86" t="n"/>
      <c r="Q15703" s="86" t="n"/>
      <c r="R15703" s="86" t="n"/>
      <c r="S15703" s="86" t="n"/>
      <c r="T15703" s="86" t="n"/>
      <c r="U15703" s="86" t="n"/>
      <c r="V15703" s="86" t="n"/>
      <c r="W15703" s="86" t="n"/>
      <c r="X15703" s="86" t="n"/>
      <c r="Y15703" s="86" t="n"/>
      <c r="Z15703" s="86" t="n"/>
      <c r="AA15703" s="86" t="n"/>
      <c r="AB15703" s="86" t="n"/>
      <c r="AC15703" s="86" t="n"/>
      <c r="AD15703" s="86" t="n"/>
      <c r="AE15703" s="86" t="n"/>
      <c r="AF15703" s="86" t="n"/>
      <c r="AG15703" s="86" t="n"/>
      <c r="AH15703" s="86" t="n"/>
      <c r="AI15703" s="86" t="n"/>
      <c r="AJ15703" s="86" t="n"/>
      <c r="AK15703" s="86" t="n"/>
    </row>
    <row r="15704">
      <c r="A15704" s="86" t="n"/>
      <c r="B15704" s="86" t="n"/>
      <c r="C15704" s="86" t="n"/>
      <c r="D15704" s="86" t="n"/>
      <c r="E15704" s="86" t="n"/>
      <c r="F15704" s="86" t="n"/>
      <c r="G15704" s="86" t="n"/>
      <c r="H15704" s="86" t="n"/>
      <c r="I15704" s="86" t="n"/>
      <c r="J15704" s="86" t="n"/>
      <c r="K15704" s="86" t="n"/>
      <c r="L15704" s="86" t="n"/>
      <c r="M15704" s="86" t="n"/>
      <c r="N15704" s="86" t="n"/>
      <c r="O15704" s="86" t="n"/>
      <c r="P15704" s="86" t="n"/>
      <c r="Q15704" s="86" t="n"/>
      <c r="R15704" s="86" t="n"/>
      <c r="S15704" s="86" t="n"/>
      <c r="T15704" s="86" t="n"/>
      <c r="U15704" s="86" t="n"/>
      <c r="V15704" s="86" t="n"/>
      <c r="W15704" s="86" t="n"/>
      <c r="X15704" s="86" t="n"/>
      <c r="Y15704" s="86" t="n"/>
      <c r="Z15704" s="86" t="n"/>
      <c r="AA15704" s="86" t="n"/>
      <c r="AB15704" s="86" t="n"/>
      <c r="AC15704" s="86" t="n"/>
      <c r="AD15704" s="86" t="n"/>
      <c r="AE15704" s="86" t="n"/>
      <c r="AF15704" s="86" t="n"/>
      <c r="AG15704" s="86" t="n"/>
      <c r="AH15704" s="86" t="n"/>
      <c r="AI15704" s="86" t="n"/>
      <c r="AJ15704" s="86" t="n"/>
      <c r="AK15704" s="86" t="n"/>
    </row>
    <row r="15705">
      <c r="A15705" s="86" t="n"/>
      <c r="B15705" s="86" t="n"/>
      <c r="C15705" s="86" t="n"/>
      <c r="D15705" s="86" t="n"/>
      <c r="E15705" s="86" t="n"/>
      <c r="F15705" s="86" t="n"/>
      <c r="G15705" s="86" t="n"/>
      <c r="H15705" s="86" t="n"/>
      <c r="I15705" s="86" t="n"/>
      <c r="J15705" s="86" t="n"/>
      <c r="K15705" s="86" t="n"/>
      <c r="L15705" s="86" t="n"/>
      <c r="M15705" s="86" t="n"/>
      <c r="N15705" s="86" t="n"/>
      <c r="O15705" s="86" t="n"/>
      <c r="P15705" s="86" t="n"/>
      <c r="Q15705" s="86" t="n"/>
      <c r="R15705" s="86" t="n"/>
      <c r="S15705" s="86" t="n"/>
      <c r="T15705" s="86" t="n"/>
      <c r="U15705" s="86" t="n"/>
      <c r="V15705" s="86" t="n"/>
      <c r="W15705" s="86" t="n"/>
      <c r="X15705" s="86" t="n"/>
      <c r="Y15705" s="86" t="n"/>
      <c r="Z15705" s="86" t="n"/>
      <c r="AA15705" s="86" t="n"/>
      <c r="AB15705" s="86" t="n"/>
      <c r="AC15705" s="86" t="n"/>
      <c r="AD15705" s="86" t="n"/>
      <c r="AE15705" s="86" t="n"/>
      <c r="AF15705" s="86" t="n"/>
      <c r="AG15705" s="86" t="n"/>
      <c r="AH15705" s="86" t="n"/>
      <c r="AI15705" s="86" t="n"/>
      <c r="AJ15705" s="86" t="n"/>
      <c r="AK15705" s="86" t="n"/>
    </row>
    <row r="15706">
      <c r="A15706" s="86" t="n"/>
      <c r="B15706" s="86" t="n"/>
      <c r="C15706" s="86" t="n"/>
      <c r="D15706" s="86" t="n"/>
      <c r="E15706" s="86" t="n"/>
      <c r="F15706" s="86" t="n"/>
      <c r="G15706" s="86" t="n"/>
      <c r="H15706" s="86" t="n"/>
      <c r="I15706" s="86" t="n"/>
      <c r="J15706" s="86" t="n"/>
      <c r="K15706" s="86" t="n"/>
      <c r="L15706" s="86" t="n"/>
      <c r="M15706" s="86" t="n"/>
      <c r="N15706" s="86" t="n"/>
      <c r="O15706" s="86" t="n"/>
      <c r="P15706" s="86" t="n"/>
      <c r="Q15706" s="86" t="n"/>
      <c r="R15706" s="86" t="n"/>
      <c r="S15706" s="86" t="n"/>
      <c r="T15706" s="86" t="n"/>
      <c r="U15706" s="86" t="n"/>
      <c r="V15706" s="86" t="n"/>
      <c r="W15706" s="86" t="n"/>
      <c r="X15706" s="86" t="n"/>
      <c r="Y15706" s="86" t="n"/>
      <c r="Z15706" s="86" t="n"/>
      <c r="AA15706" s="86" t="n"/>
      <c r="AB15706" s="86" t="n"/>
      <c r="AC15706" s="86" t="n"/>
      <c r="AD15706" s="86" t="n"/>
      <c r="AE15706" s="86" t="n"/>
      <c r="AF15706" s="86" t="n"/>
      <c r="AG15706" s="86" t="n"/>
      <c r="AH15706" s="86" t="n"/>
      <c r="AI15706" s="86" t="n"/>
      <c r="AJ15706" s="86" t="n"/>
      <c r="AK15706" s="86" t="n"/>
    </row>
    <row r="15707">
      <c r="A15707" s="86" t="n"/>
      <c r="B15707" s="86" t="n"/>
      <c r="C15707" s="86" t="n"/>
      <c r="D15707" s="86" t="n"/>
      <c r="E15707" s="86" t="n"/>
      <c r="F15707" s="86" t="n"/>
      <c r="G15707" s="86" t="n"/>
      <c r="H15707" s="86" t="n"/>
      <c r="I15707" s="86" t="n"/>
      <c r="J15707" s="86" t="n"/>
      <c r="K15707" s="86" t="n"/>
      <c r="L15707" s="86" t="n"/>
      <c r="M15707" s="86" t="n"/>
      <c r="N15707" s="86" t="n"/>
      <c r="O15707" s="86" t="n"/>
      <c r="P15707" s="86" t="n"/>
      <c r="Q15707" s="86" t="n"/>
      <c r="R15707" s="86" t="n"/>
      <c r="S15707" s="86" t="n"/>
      <c r="T15707" s="86" t="n"/>
      <c r="U15707" s="86" t="n"/>
      <c r="V15707" s="86" t="n"/>
      <c r="W15707" s="86" t="n"/>
      <c r="X15707" s="86" t="n"/>
      <c r="Y15707" s="86" t="n"/>
      <c r="Z15707" s="86" t="n"/>
      <c r="AA15707" s="86" t="n"/>
      <c r="AB15707" s="86" t="n"/>
      <c r="AC15707" s="86" t="n"/>
      <c r="AD15707" s="86" t="n"/>
      <c r="AE15707" s="86" t="n"/>
      <c r="AF15707" s="86" t="n"/>
      <c r="AG15707" s="86" t="n"/>
      <c r="AH15707" s="86" t="n"/>
      <c r="AI15707" s="86" t="n"/>
      <c r="AJ15707" s="86" t="n"/>
      <c r="AK15707" s="86" t="n"/>
    </row>
    <row r="15708">
      <c r="A15708" s="86" t="n"/>
      <c r="B15708" s="86" t="n"/>
      <c r="C15708" s="86" t="n"/>
      <c r="D15708" s="86" t="n"/>
      <c r="E15708" s="86" t="n"/>
      <c r="F15708" s="86" t="n"/>
      <c r="G15708" s="86" t="n"/>
      <c r="H15708" s="86" t="n"/>
      <c r="I15708" s="86" t="n"/>
      <c r="J15708" s="86" t="n"/>
      <c r="K15708" s="86" t="n"/>
      <c r="L15708" s="86" t="n"/>
      <c r="M15708" s="86" t="n"/>
      <c r="N15708" s="86" t="n"/>
      <c r="O15708" s="86" t="n"/>
      <c r="P15708" s="86" t="n"/>
      <c r="Q15708" s="86" t="n"/>
      <c r="R15708" s="86" t="n"/>
      <c r="S15708" s="86" t="n"/>
      <c r="T15708" s="86" t="n"/>
      <c r="U15708" s="86" t="n"/>
      <c r="V15708" s="86" t="n"/>
      <c r="W15708" s="86" t="n"/>
      <c r="X15708" s="86" t="n"/>
      <c r="Y15708" s="86" t="n"/>
      <c r="Z15708" s="86" t="n"/>
      <c r="AA15708" s="86" t="n"/>
      <c r="AB15708" s="86" t="n"/>
      <c r="AC15708" s="86" t="n"/>
      <c r="AD15708" s="86" t="n"/>
      <c r="AE15708" s="86" t="n"/>
      <c r="AF15708" s="86" t="n"/>
      <c r="AG15708" s="86" t="n"/>
      <c r="AH15708" s="86" t="n"/>
      <c r="AI15708" s="86" t="n"/>
      <c r="AJ15708" s="86" t="n"/>
      <c r="AK15708" s="86" t="n"/>
    </row>
    <row r="15709">
      <c r="A15709" s="86" t="n"/>
      <c r="B15709" s="86" t="n"/>
      <c r="C15709" s="86" t="n"/>
      <c r="D15709" s="86" t="n"/>
      <c r="E15709" s="86" t="n"/>
      <c r="F15709" s="86" t="n"/>
      <c r="G15709" s="86" t="n"/>
      <c r="H15709" s="86" t="n"/>
      <c r="I15709" s="86" t="n"/>
      <c r="J15709" s="86" t="n"/>
      <c r="K15709" s="86" t="n"/>
      <c r="L15709" s="86" t="n"/>
      <c r="M15709" s="86" t="n"/>
      <c r="N15709" s="86" t="n"/>
      <c r="O15709" s="86" t="n"/>
      <c r="P15709" s="86" t="n"/>
      <c r="Q15709" s="86" t="n"/>
      <c r="R15709" s="86" t="n"/>
      <c r="S15709" s="86" t="n"/>
      <c r="T15709" s="86" t="n"/>
      <c r="U15709" s="86" t="n"/>
      <c r="V15709" s="86" t="n"/>
      <c r="W15709" s="86" t="n"/>
      <c r="X15709" s="86" t="n"/>
      <c r="Y15709" s="86" t="n"/>
      <c r="Z15709" s="86" t="n"/>
      <c r="AA15709" s="86" t="n"/>
      <c r="AB15709" s="86" t="n"/>
      <c r="AC15709" s="86" t="n"/>
      <c r="AD15709" s="86" t="n"/>
      <c r="AE15709" s="86" t="n"/>
      <c r="AF15709" s="86" t="n"/>
      <c r="AG15709" s="86" t="n"/>
      <c r="AH15709" s="86" t="n"/>
      <c r="AI15709" s="86" t="n"/>
      <c r="AJ15709" s="86" t="n"/>
      <c r="AK15709" s="86" t="n"/>
    </row>
    <row r="15710">
      <c r="A15710" s="86" t="n"/>
      <c r="B15710" s="86" t="n"/>
      <c r="C15710" s="86" t="n"/>
      <c r="D15710" s="86" t="n"/>
      <c r="E15710" s="86" t="n"/>
      <c r="F15710" s="86" t="n"/>
      <c r="G15710" s="86" t="n"/>
      <c r="H15710" s="86" t="n"/>
      <c r="I15710" s="86" t="n"/>
      <c r="J15710" s="86" t="n"/>
      <c r="K15710" s="86" t="n"/>
      <c r="L15710" s="86" t="n"/>
      <c r="M15710" s="86" t="n"/>
      <c r="N15710" s="86" t="n"/>
      <c r="O15710" s="86" t="n"/>
      <c r="P15710" s="86" t="n"/>
      <c r="Q15710" s="86" t="n"/>
      <c r="R15710" s="86" t="n"/>
      <c r="S15710" s="86" t="n"/>
      <c r="T15710" s="86" t="n"/>
      <c r="U15710" s="86" t="n"/>
      <c r="V15710" s="86" t="n"/>
      <c r="W15710" s="86" t="n"/>
      <c r="X15710" s="86" t="n"/>
      <c r="Y15710" s="86" t="n"/>
      <c r="Z15710" s="86" t="n"/>
      <c r="AA15710" s="86" t="n"/>
      <c r="AB15710" s="86" t="n"/>
      <c r="AC15710" s="86" t="n"/>
      <c r="AD15710" s="86" t="n"/>
      <c r="AE15710" s="86" t="n"/>
      <c r="AF15710" s="86" t="n"/>
      <c r="AG15710" s="86" t="n"/>
      <c r="AH15710" s="86" t="n"/>
      <c r="AI15710" s="86" t="n"/>
      <c r="AJ15710" s="86" t="n"/>
      <c r="AK15710" s="86" t="n"/>
    </row>
    <row r="15711">
      <c r="A15711" s="86" t="n"/>
      <c r="B15711" s="86" t="n"/>
      <c r="C15711" s="86" t="n"/>
      <c r="D15711" s="86" t="n"/>
      <c r="E15711" s="86" t="n"/>
      <c r="F15711" s="86" t="n"/>
      <c r="G15711" s="86" t="n"/>
      <c r="H15711" s="86" t="n"/>
      <c r="I15711" s="86" t="n"/>
      <c r="J15711" s="86" t="n"/>
      <c r="K15711" s="86" t="n"/>
      <c r="L15711" s="86" t="n"/>
      <c r="M15711" s="86" t="n"/>
      <c r="N15711" s="86" t="n"/>
      <c r="O15711" s="86" t="n"/>
      <c r="P15711" s="86" t="n"/>
      <c r="Q15711" s="86" t="n"/>
      <c r="R15711" s="86" t="n"/>
      <c r="S15711" s="86" t="n"/>
      <c r="T15711" s="86" t="n"/>
      <c r="U15711" s="86" t="n"/>
      <c r="V15711" s="86" t="n"/>
      <c r="W15711" s="86" t="n"/>
      <c r="X15711" s="86" t="n"/>
      <c r="Y15711" s="86" t="n"/>
      <c r="Z15711" s="86" t="n"/>
      <c r="AA15711" s="86" t="n"/>
      <c r="AB15711" s="86" t="n"/>
      <c r="AC15711" s="86" t="n"/>
      <c r="AD15711" s="86" t="n"/>
      <c r="AE15711" s="86" t="n"/>
      <c r="AF15711" s="86" t="n"/>
      <c r="AG15711" s="86" t="n"/>
      <c r="AH15711" s="86" t="n"/>
      <c r="AI15711" s="86" t="n"/>
      <c r="AJ15711" s="86" t="n"/>
      <c r="AK15711" s="86" t="n"/>
    </row>
    <row r="15721">
      <c r="A15721" s="86" t="n"/>
      <c r="B15721" s="85" t="n"/>
      <c r="C15721" s="85" t="n"/>
      <c r="D15721" s="85" t="n"/>
      <c r="E15721" s="85" t="n"/>
      <c r="F15721" s="86" t="n"/>
      <c r="G15721" s="151" t="n"/>
      <c r="H15721" s="85" t="n"/>
      <c r="I15721" s="85" t="n"/>
      <c r="J15721" s="85" t="n"/>
      <c r="K15721" s="85" t="n"/>
      <c r="L15721" s="85" t="n"/>
      <c r="M15721" s="85" t="n"/>
      <c r="N15721" s="85" t="n"/>
      <c r="O15721" s="85" t="n"/>
      <c r="P15721" s="85" t="n"/>
      <c r="Q15721" s="85" t="n"/>
      <c r="R15721" s="85" t="n"/>
      <c r="S15721" s="85" t="n"/>
      <c r="T15721" s="108" t="n"/>
      <c r="U15721" s="85" t="n"/>
      <c r="V15721" s="85" t="n"/>
      <c r="W15721" s="85" t="n"/>
      <c r="X15721" s="85" t="n"/>
      <c r="Y15721" s="85" t="n"/>
      <c r="Z15721" s="85" t="n"/>
      <c r="AA15721" s="85" t="n"/>
      <c r="AB15721" s="85" t="n"/>
      <c r="AC15721" s="85" t="n"/>
      <c r="AD15721" s="85" t="n"/>
      <c r="AE15721" s="85" t="n"/>
      <c r="AF15721" s="85" t="n"/>
      <c r="AG15721" s="85" t="n"/>
      <c r="AH15721" s="85" t="n"/>
      <c r="AI15721" s="85" t="n"/>
      <c r="AJ15721" s="85" t="n"/>
      <c r="AK15721" s="85" t="n"/>
    </row>
    <row r="15722">
      <c r="A15722" s="85" t="n"/>
      <c r="B15722" s="86" t="n"/>
      <c r="C15722" s="85" t="n"/>
      <c r="D15722" s="85" t="n"/>
      <c r="E15722" s="85" t="n"/>
      <c r="F15722" s="85" t="n"/>
      <c r="G15722" s="85" t="n"/>
      <c r="H15722" s="85" t="n"/>
      <c r="I15722" s="85" t="n"/>
      <c r="J15722" s="85" t="n"/>
      <c r="K15722" s="85" t="n"/>
      <c r="L15722" s="85" t="n"/>
      <c r="M15722" s="85" t="n"/>
      <c r="N15722" s="85" t="n"/>
      <c r="O15722" s="85" t="n"/>
      <c r="P15722" s="85" t="n"/>
      <c r="Q15722" s="85" t="n"/>
      <c r="R15722" s="85" t="n"/>
      <c r="S15722" s="85" t="n"/>
      <c r="T15722" s="85" t="n"/>
      <c r="U15722" s="85" t="n"/>
      <c r="V15722" s="85" t="n"/>
      <c r="W15722" s="85" t="n"/>
      <c r="X15722" s="85" t="n"/>
      <c r="Y15722" s="85" t="n"/>
      <c r="Z15722" s="85" t="n"/>
      <c r="AA15722" s="85" t="n"/>
      <c r="AB15722" s="85" t="n"/>
      <c r="AC15722" s="85" t="n"/>
      <c r="AD15722" s="85" t="n"/>
      <c r="AE15722" s="85" t="n"/>
      <c r="AF15722" s="85" t="n"/>
      <c r="AG15722" s="85" t="n"/>
      <c r="AH15722" s="85" t="n"/>
      <c r="AI15722" s="85" t="n"/>
      <c r="AJ15722" s="85" t="n"/>
      <c r="AK15722" s="85" t="n"/>
    </row>
    <row r="15723">
      <c r="A15723" s="86" t="n"/>
      <c r="B15723" s="86" t="n"/>
      <c r="C15723" s="86" t="n"/>
      <c r="D15723" s="86" t="n"/>
      <c r="E15723" s="86" t="n"/>
      <c r="F15723" s="86" t="n"/>
      <c r="G15723" s="86" t="n"/>
      <c r="H15723" s="86" t="n"/>
      <c r="I15723" s="86" t="n"/>
      <c r="J15723" s="86" t="n"/>
      <c r="K15723" s="86" t="n"/>
      <c r="L15723" s="86" t="n"/>
      <c r="M15723" s="86" t="n"/>
      <c r="N15723" s="86" t="n"/>
      <c r="O15723" s="86" t="n"/>
      <c r="P15723" s="86" t="n"/>
      <c r="Q15723" s="86" t="n"/>
      <c r="R15723" s="86" t="n"/>
      <c r="S15723" s="86" t="n"/>
      <c r="T15723" s="86" t="n"/>
      <c r="U15723" s="86" t="n"/>
      <c r="V15723" s="86" t="n"/>
      <c r="W15723" s="86" t="n"/>
      <c r="X15723" s="86" t="n"/>
      <c r="Y15723" s="86" t="n"/>
      <c r="Z15723" s="86" t="n"/>
      <c r="AA15723" s="86" t="n"/>
      <c r="AB15723" s="86" t="n"/>
      <c r="AC15723" s="86" t="n"/>
      <c r="AD15723" s="86" t="n"/>
      <c r="AE15723" s="86" t="n"/>
      <c r="AF15723" s="86" t="n"/>
      <c r="AG15723" s="86" t="n"/>
      <c r="AH15723" s="86" t="n"/>
      <c r="AI15723" s="86" t="n"/>
      <c r="AJ15723" s="86" t="n"/>
      <c r="AK15723" s="86" t="n"/>
    </row>
    <row r="15724">
      <c r="A15724" s="85" t="n"/>
      <c r="B15724" s="86" t="n"/>
      <c r="C15724" s="85" t="n"/>
      <c r="D15724" s="85" t="n"/>
      <c r="E15724" s="86" t="n"/>
      <c r="F15724" s="85" t="n"/>
      <c r="G15724" s="85" t="n"/>
      <c r="H15724" s="86" t="n"/>
      <c r="I15724" s="85" t="n"/>
      <c r="J15724" s="85" t="n"/>
      <c r="K15724" s="86" t="n"/>
      <c r="L15724" s="85" t="n"/>
      <c r="M15724" s="85" t="n"/>
      <c r="N15724" s="86" t="n"/>
      <c r="O15724" s="85" t="n"/>
      <c r="P15724" s="85" t="n"/>
      <c r="Q15724" s="86" t="n"/>
      <c r="R15724" s="85" t="n"/>
      <c r="S15724" s="85" t="n"/>
      <c r="T15724" s="86" t="n"/>
      <c r="U15724" s="85" t="n"/>
      <c r="V15724" s="85" t="n"/>
      <c r="W15724" s="86" t="n"/>
      <c r="X15724" s="85" t="n"/>
      <c r="Y15724" s="85" t="n"/>
      <c r="Z15724" s="86" t="n"/>
      <c r="AA15724" s="85" t="n"/>
      <c r="AB15724" s="85" t="n"/>
      <c r="AC15724" s="86" t="n"/>
      <c r="AD15724" s="85" t="n"/>
      <c r="AE15724" s="85" t="n"/>
      <c r="AF15724" s="86" t="n"/>
      <c r="AG15724" s="85" t="n"/>
      <c r="AH15724" s="85" t="n"/>
      <c r="AI15724" s="86" t="n"/>
      <c r="AJ15724" s="85" t="n"/>
      <c r="AK15724" s="85" t="n"/>
    </row>
    <row r="15725">
      <c r="A15725" s="86" t="n"/>
      <c r="B15725" s="86" t="n"/>
      <c r="C15725" s="86" t="n"/>
      <c r="D15725" s="86" t="n"/>
      <c r="E15725" s="86" t="n"/>
      <c r="F15725" s="86" t="n"/>
      <c r="G15725" s="86" t="n"/>
      <c r="H15725" s="86" t="n"/>
      <c r="I15725" s="86" t="n"/>
      <c r="J15725" s="86" t="n"/>
      <c r="K15725" s="86" t="n"/>
      <c r="L15725" s="86" t="n"/>
      <c r="M15725" s="86" t="n"/>
      <c r="N15725" s="86" t="n"/>
      <c r="O15725" s="86" t="n"/>
      <c r="P15725" s="86" t="n"/>
      <c r="Q15725" s="86" t="n"/>
      <c r="R15725" s="86" t="n"/>
      <c r="S15725" s="86" t="n"/>
      <c r="T15725" s="86" t="n"/>
      <c r="U15725" s="86" t="n"/>
      <c r="V15725" s="86" t="n"/>
      <c r="W15725" s="86" t="n"/>
      <c r="X15725" s="86" t="n"/>
      <c r="Y15725" s="86" t="n"/>
      <c r="Z15725" s="86" t="n"/>
      <c r="AA15725" s="86" t="n"/>
      <c r="AB15725" s="86" t="n"/>
      <c r="AC15725" s="86" t="n"/>
      <c r="AD15725" s="86" t="n"/>
      <c r="AE15725" s="86" t="n"/>
      <c r="AF15725" s="86" t="n"/>
      <c r="AG15725" s="86" t="n"/>
      <c r="AH15725" s="86" t="n"/>
      <c r="AI15725" s="86" t="n"/>
      <c r="AJ15725" s="86" t="n"/>
      <c r="AK15725" s="86" t="n"/>
    </row>
    <row r="15726">
      <c r="A15726" s="85" t="n"/>
      <c r="B15726" s="192" t="n"/>
      <c r="C15726" s="193" t="n"/>
      <c r="D15726" s="193" t="n"/>
      <c r="E15726" s="192" t="n"/>
      <c r="F15726" s="193" t="n"/>
      <c r="G15726" s="193" t="n"/>
      <c r="H15726" s="192" t="n"/>
      <c r="I15726" s="193" t="n"/>
      <c r="J15726" s="193" t="n"/>
      <c r="K15726" s="192" t="n"/>
      <c r="L15726" s="193" t="n"/>
      <c r="M15726" s="193" t="n"/>
      <c r="N15726" s="192" t="n"/>
      <c r="O15726" s="193" t="n"/>
      <c r="P15726" s="193" t="n"/>
      <c r="Q15726" s="192" t="n"/>
      <c r="R15726" s="193" t="n"/>
      <c r="S15726" s="193" t="n"/>
      <c r="T15726" s="192" t="n"/>
      <c r="U15726" s="193" t="n"/>
      <c r="V15726" s="193" t="n"/>
      <c r="W15726" s="192" t="n"/>
      <c r="X15726" s="193" t="n"/>
      <c r="Y15726" s="193" t="n"/>
      <c r="Z15726" s="192" t="n"/>
      <c r="AA15726" s="193" t="n"/>
      <c r="AB15726" s="193" t="n"/>
      <c r="AC15726" s="192" t="n"/>
      <c r="AD15726" s="193" t="n"/>
      <c r="AE15726" s="193" t="n"/>
      <c r="AF15726" s="192" t="n"/>
      <c r="AG15726" s="193" t="n"/>
      <c r="AH15726" s="193" t="n"/>
      <c r="AI15726" s="192" t="n"/>
      <c r="AJ15726" s="193" t="n"/>
      <c r="AK15726" s="193" t="n"/>
      <c r="AM15726">
        <f>A15721</f>
        <v/>
      </c>
      <c r="AN15726" s="83">
        <f>1/($B15726*(1/$B15724)*(1/(5/7+2/7*$D15726))*$B15736/SUM($B15728:$B15751))</f>
        <v/>
      </c>
      <c r="AO15726" s="83">
        <f>1/(B15726*(1/B15724)*(1/(5/7+2/7*D15726)))</f>
        <v/>
      </c>
      <c r="AP15726" s="83" t="n"/>
      <c r="AR15726" s="174">
        <f>CHOOSE(AV$3,C15726,F15726,I15726,L15726,O15726,R15726,U15726,X15726,AA15726,AD15726,AG15726,AJ15726)</f>
        <v/>
      </c>
      <c r="AS15726" s="82" t="n"/>
      <c r="AT15726" s="82" t="n"/>
      <c r="AV15726" s="119">
        <f>AN15726/AR15726</f>
        <v/>
      </c>
      <c r="AW15726" s="172">
        <f>AO15726/AR15726</f>
        <v/>
      </c>
    </row>
    <row r="15727">
      <c r="A15727" s="86" t="n"/>
      <c r="B15727" s="86" t="n"/>
      <c r="C15727" s="86" t="n"/>
      <c r="D15727" s="86" t="n"/>
      <c r="E15727" s="86" t="n"/>
      <c r="F15727" s="86" t="n"/>
      <c r="G15727" s="86" t="n"/>
      <c r="H15727" s="86" t="n"/>
      <c r="I15727" s="86" t="n"/>
      <c r="J15727" s="86" t="n"/>
      <c r="K15727" s="86" t="n"/>
      <c r="L15727" s="86" t="n"/>
      <c r="M15727" s="86" t="n"/>
      <c r="N15727" s="86" t="n"/>
      <c r="O15727" s="86" t="n"/>
      <c r="P15727" s="86" t="n"/>
      <c r="Q15727" s="86" t="n"/>
      <c r="R15727" s="86" t="n"/>
      <c r="S15727" s="86" t="n"/>
      <c r="T15727" s="86" t="n"/>
      <c r="U15727" s="86" t="n"/>
      <c r="V15727" s="86" t="n"/>
      <c r="W15727" s="86" t="n"/>
      <c r="X15727" s="86" t="n"/>
      <c r="Y15727" s="86" t="n"/>
      <c r="Z15727" s="86" t="n"/>
      <c r="AA15727" s="86" t="n"/>
      <c r="AB15727" s="86" t="n"/>
      <c r="AC15727" s="86" t="n"/>
      <c r="AD15727" s="86" t="n"/>
      <c r="AE15727" s="86" t="n"/>
      <c r="AF15727" s="86" t="n"/>
      <c r="AG15727" s="86" t="n"/>
      <c r="AH15727" s="86" t="n"/>
      <c r="AI15727" s="86" t="n"/>
      <c r="AJ15727" s="86" t="n"/>
      <c r="AK15727" s="86" t="n"/>
    </row>
    <row r="15728">
      <c r="A15728" s="86" t="n"/>
      <c r="B15728" s="86" t="n"/>
      <c r="C15728" s="86" t="n"/>
      <c r="D15728" s="86" t="n"/>
      <c r="E15728" s="86" t="n"/>
      <c r="F15728" s="86" t="n"/>
      <c r="G15728" s="86" t="n"/>
      <c r="H15728" s="86" t="n"/>
      <c r="I15728" s="86" t="n"/>
      <c r="J15728" s="86" t="n"/>
      <c r="K15728" s="86" t="n"/>
      <c r="L15728" s="86" t="n"/>
      <c r="M15728" s="86" t="n"/>
      <c r="N15728" s="86" t="n"/>
      <c r="O15728" s="86" t="n"/>
      <c r="P15728" s="86" t="n"/>
      <c r="Q15728" s="86" t="n"/>
      <c r="R15728" s="86" t="n"/>
      <c r="S15728" s="86" t="n"/>
      <c r="T15728" s="86" t="n"/>
      <c r="U15728" s="86" t="n"/>
      <c r="V15728" s="86" t="n"/>
      <c r="W15728" s="86" t="n"/>
      <c r="X15728" s="86" t="n"/>
      <c r="Y15728" s="86" t="n"/>
      <c r="Z15728" s="86" t="n"/>
      <c r="AA15728" s="86" t="n"/>
      <c r="AB15728" s="86" t="n"/>
      <c r="AC15728" s="86" t="n"/>
      <c r="AD15728" s="86" t="n"/>
      <c r="AE15728" s="86" t="n"/>
      <c r="AF15728" s="86" t="n"/>
      <c r="AG15728" s="86" t="n"/>
      <c r="AH15728" s="86" t="n"/>
      <c r="AI15728" s="86" t="n"/>
      <c r="AJ15728" s="86" t="n"/>
      <c r="AK15728" s="86" t="n"/>
    </row>
    <row r="15729">
      <c r="A15729" s="86" t="n"/>
      <c r="B15729" s="86" t="n"/>
      <c r="C15729" s="86" t="n"/>
      <c r="D15729" s="86" t="n"/>
      <c r="E15729" s="86" t="n"/>
      <c r="F15729" s="86" t="n"/>
      <c r="G15729" s="86" t="n"/>
      <c r="H15729" s="86" t="n"/>
      <c r="I15729" s="86" t="n"/>
      <c r="J15729" s="86" t="n"/>
      <c r="K15729" s="86" t="n"/>
      <c r="L15729" s="86" t="n"/>
      <c r="M15729" s="86" t="n"/>
      <c r="N15729" s="86" t="n"/>
      <c r="O15729" s="86" t="n"/>
      <c r="P15729" s="86" t="n"/>
      <c r="Q15729" s="86" t="n"/>
      <c r="R15729" s="86" t="n"/>
      <c r="S15729" s="86" t="n"/>
      <c r="T15729" s="86" t="n"/>
      <c r="U15729" s="86" t="n"/>
      <c r="V15729" s="86" t="n"/>
      <c r="W15729" s="86" t="n"/>
      <c r="X15729" s="86" t="n"/>
      <c r="Y15729" s="86" t="n"/>
      <c r="Z15729" s="86" t="n"/>
      <c r="AA15729" s="86" t="n"/>
      <c r="AB15729" s="86" t="n"/>
      <c r="AC15729" s="86" t="n"/>
      <c r="AD15729" s="86" t="n"/>
      <c r="AE15729" s="86" t="n"/>
      <c r="AF15729" s="86" t="n"/>
      <c r="AG15729" s="86" t="n"/>
      <c r="AH15729" s="86" t="n"/>
      <c r="AI15729" s="86" t="n"/>
      <c r="AJ15729" s="86" t="n"/>
      <c r="AK15729" s="86" t="n"/>
    </row>
    <row r="15730">
      <c r="A15730" s="86" t="n"/>
      <c r="B15730" s="86" t="n"/>
      <c r="C15730" s="86" t="n"/>
      <c r="D15730" s="86" t="n"/>
      <c r="E15730" s="86" t="n"/>
      <c r="F15730" s="86" t="n"/>
      <c r="G15730" s="86" t="n"/>
      <c r="H15730" s="86" t="n"/>
      <c r="I15730" s="86" t="n"/>
      <c r="J15730" s="86" t="n"/>
      <c r="K15730" s="86" t="n"/>
      <c r="L15730" s="86" t="n"/>
      <c r="M15730" s="86" t="n"/>
      <c r="N15730" s="86" t="n"/>
      <c r="O15730" s="86" t="n"/>
      <c r="P15730" s="86" t="n"/>
      <c r="Q15730" s="86" t="n"/>
      <c r="R15730" s="86" t="n"/>
      <c r="S15730" s="86" t="n"/>
      <c r="T15730" s="86" t="n"/>
      <c r="U15730" s="86" t="n"/>
      <c r="V15730" s="86" t="n"/>
      <c r="W15730" s="86" t="n"/>
      <c r="X15730" s="86" t="n"/>
      <c r="Y15730" s="86" t="n"/>
      <c r="Z15730" s="86" t="n"/>
      <c r="AA15730" s="86" t="n"/>
      <c r="AB15730" s="86" t="n"/>
      <c r="AC15730" s="86" t="n"/>
      <c r="AD15730" s="86" t="n"/>
      <c r="AE15730" s="86" t="n"/>
      <c r="AF15730" s="86" t="n"/>
      <c r="AG15730" s="86" t="n"/>
      <c r="AH15730" s="86" t="n"/>
      <c r="AI15730" s="86" t="n"/>
      <c r="AJ15730" s="86" t="n"/>
      <c r="AK15730" s="86" t="n"/>
    </row>
    <row r="15731">
      <c r="A15731" s="86" t="n"/>
      <c r="B15731" s="86" t="n"/>
      <c r="C15731" s="86" t="n"/>
      <c r="D15731" s="86" t="n"/>
      <c r="E15731" s="86" t="n"/>
      <c r="F15731" s="86" t="n"/>
      <c r="G15731" s="86" t="n"/>
      <c r="H15731" s="86" t="n"/>
      <c r="I15731" s="86" t="n"/>
      <c r="J15731" s="86" t="n"/>
      <c r="K15731" s="86" t="n"/>
      <c r="L15731" s="86" t="n"/>
      <c r="M15731" s="86" t="n"/>
      <c r="N15731" s="86" t="n"/>
      <c r="O15731" s="86" t="n"/>
      <c r="P15731" s="86" t="n"/>
      <c r="Q15731" s="86" t="n"/>
      <c r="R15731" s="86" t="n"/>
      <c r="S15731" s="86" t="n"/>
      <c r="T15731" s="86" t="n"/>
      <c r="U15731" s="86" t="n"/>
      <c r="V15731" s="86" t="n"/>
      <c r="W15731" s="86" t="n"/>
      <c r="X15731" s="86" t="n"/>
      <c r="Y15731" s="86" t="n"/>
      <c r="Z15731" s="86" t="n"/>
      <c r="AA15731" s="86" t="n"/>
      <c r="AB15731" s="86" t="n"/>
      <c r="AC15731" s="86" t="n"/>
      <c r="AD15731" s="86" t="n"/>
      <c r="AE15731" s="86" t="n"/>
      <c r="AF15731" s="86" t="n"/>
      <c r="AG15731" s="86" t="n"/>
      <c r="AH15731" s="86" t="n"/>
      <c r="AI15731" s="86" t="n"/>
      <c r="AJ15731" s="86" t="n"/>
      <c r="AK15731" s="86" t="n"/>
    </row>
    <row r="15732">
      <c r="A15732" s="86" t="n"/>
      <c r="B15732" s="86" t="n"/>
      <c r="C15732" s="86" t="n"/>
      <c r="D15732" s="86" t="n"/>
      <c r="E15732" s="86" t="n"/>
      <c r="F15732" s="86" t="n"/>
      <c r="G15732" s="86" t="n"/>
      <c r="H15732" s="86" t="n"/>
      <c r="I15732" s="86" t="n"/>
      <c r="J15732" s="86" t="n"/>
      <c r="K15732" s="86" t="n"/>
      <c r="L15732" s="86" t="n"/>
      <c r="M15732" s="86" t="n"/>
      <c r="N15732" s="86" t="n"/>
      <c r="O15732" s="86" t="n"/>
      <c r="P15732" s="86" t="n"/>
      <c r="Q15732" s="86" t="n"/>
      <c r="R15732" s="86" t="n"/>
      <c r="S15732" s="86" t="n"/>
      <c r="T15732" s="86" t="n"/>
      <c r="U15732" s="86" t="n"/>
      <c r="V15732" s="86" t="n"/>
      <c r="W15732" s="86" t="n"/>
      <c r="X15732" s="86" t="n"/>
      <c r="Y15732" s="86" t="n"/>
      <c r="Z15732" s="86" t="n"/>
      <c r="AA15732" s="86" t="n"/>
      <c r="AB15732" s="86" t="n"/>
      <c r="AC15732" s="86" t="n"/>
      <c r="AD15732" s="86" t="n"/>
      <c r="AE15732" s="86" t="n"/>
      <c r="AF15732" s="86" t="n"/>
      <c r="AG15732" s="86" t="n"/>
      <c r="AH15732" s="86" t="n"/>
      <c r="AI15732" s="86" t="n"/>
      <c r="AJ15732" s="86" t="n"/>
      <c r="AK15732" s="86" t="n"/>
    </row>
    <row r="15733">
      <c r="A15733" s="86" t="n"/>
      <c r="B15733" s="86" t="n"/>
      <c r="C15733" s="86" t="n"/>
      <c r="D15733" s="86" t="n"/>
      <c r="E15733" s="86" t="n"/>
      <c r="F15733" s="86" t="n"/>
      <c r="G15733" s="86" t="n"/>
      <c r="H15733" s="86" t="n"/>
      <c r="I15733" s="86" t="n"/>
      <c r="J15733" s="86" t="n"/>
      <c r="K15733" s="86" t="n"/>
      <c r="L15733" s="86" t="n"/>
      <c r="M15733" s="86" t="n"/>
      <c r="N15733" s="86" t="n"/>
      <c r="O15733" s="86" t="n"/>
      <c r="P15733" s="86" t="n"/>
      <c r="Q15733" s="86" t="n"/>
      <c r="R15733" s="86" t="n"/>
      <c r="S15733" s="86" t="n"/>
      <c r="T15733" s="86" t="n"/>
      <c r="U15733" s="86" t="n"/>
      <c r="V15733" s="86" t="n"/>
      <c r="W15733" s="86" t="n"/>
      <c r="X15733" s="86" t="n"/>
      <c r="Y15733" s="86" t="n"/>
      <c r="Z15733" s="86" t="n"/>
      <c r="AA15733" s="86" t="n"/>
      <c r="AB15733" s="86" t="n"/>
      <c r="AC15733" s="86" t="n"/>
      <c r="AD15733" s="86" t="n"/>
      <c r="AE15733" s="86" t="n"/>
      <c r="AF15733" s="86" t="n"/>
      <c r="AG15733" s="86" t="n"/>
      <c r="AH15733" s="86" t="n"/>
      <c r="AI15733" s="86" t="n"/>
      <c r="AJ15733" s="86" t="n"/>
      <c r="AK15733" s="86" t="n"/>
    </row>
    <row r="15734">
      <c r="A15734" s="86" t="n"/>
      <c r="B15734" s="86" t="n"/>
      <c r="C15734" s="86" t="n"/>
      <c r="D15734" s="86" t="n"/>
      <c r="E15734" s="86" t="n"/>
      <c r="F15734" s="86" t="n"/>
      <c r="G15734" s="86" t="n"/>
      <c r="H15734" s="86" t="n"/>
      <c r="I15734" s="86" t="n"/>
      <c r="J15734" s="86" t="n"/>
      <c r="K15734" s="86" t="n"/>
      <c r="L15734" s="86" t="n"/>
      <c r="M15734" s="86" t="n"/>
      <c r="N15734" s="86" t="n"/>
      <c r="O15734" s="86" t="n"/>
      <c r="P15734" s="86" t="n"/>
      <c r="Q15734" s="86" t="n"/>
      <c r="R15734" s="86" t="n"/>
      <c r="S15734" s="86" t="n"/>
      <c r="T15734" s="86" t="n"/>
      <c r="U15734" s="86" t="n"/>
      <c r="V15734" s="86" t="n"/>
      <c r="W15734" s="86" t="n"/>
      <c r="X15734" s="86" t="n"/>
      <c r="Y15734" s="86" t="n"/>
      <c r="Z15734" s="86" t="n"/>
      <c r="AA15734" s="86" t="n"/>
      <c r="AB15734" s="86" t="n"/>
      <c r="AC15734" s="86" t="n"/>
      <c r="AD15734" s="86" t="n"/>
      <c r="AE15734" s="86" t="n"/>
      <c r="AF15734" s="86" t="n"/>
      <c r="AG15734" s="86" t="n"/>
      <c r="AH15734" s="86" t="n"/>
      <c r="AI15734" s="86" t="n"/>
      <c r="AJ15734" s="86" t="n"/>
      <c r="AK15734" s="86" t="n"/>
    </row>
    <row r="15735">
      <c r="A15735" s="86" t="n"/>
      <c r="B15735" s="86" t="n"/>
      <c r="C15735" s="86" t="n"/>
      <c r="D15735" s="86" t="n"/>
      <c r="E15735" s="86" t="n"/>
      <c r="F15735" s="86" t="n"/>
      <c r="G15735" s="86" t="n"/>
      <c r="H15735" s="86" t="n"/>
      <c r="I15735" s="86" t="n"/>
      <c r="J15735" s="86" t="n"/>
      <c r="K15735" s="86" t="n"/>
      <c r="L15735" s="86" t="n"/>
      <c r="M15735" s="86" t="n"/>
      <c r="N15735" s="86" t="n"/>
      <c r="O15735" s="86" t="n"/>
      <c r="P15735" s="86" t="n"/>
      <c r="Q15735" s="86" t="n"/>
      <c r="R15735" s="86" t="n"/>
      <c r="S15735" s="86" t="n"/>
      <c r="T15735" s="86" t="n"/>
      <c r="U15735" s="86" t="n"/>
      <c r="V15735" s="86" t="n"/>
      <c r="W15735" s="86" t="n"/>
      <c r="X15735" s="86" t="n"/>
      <c r="Y15735" s="86" t="n"/>
      <c r="Z15735" s="86" t="n"/>
      <c r="AA15735" s="86" t="n"/>
      <c r="AB15735" s="86" t="n"/>
      <c r="AC15735" s="86" t="n"/>
      <c r="AD15735" s="86" t="n"/>
      <c r="AE15735" s="86" t="n"/>
      <c r="AF15735" s="86" t="n"/>
      <c r="AG15735" s="86" t="n"/>
      <c r="AH15735" s="86" t="n"/>
      <c r="AI15735" s="86" t="n"/>
      <c r="AJ15735" s="86" t="n"/>
      <c r="AK15735" s="86" t="n"/>
    </row>
    <row r="15736">
      <c r="A15736" s="86" t="n"/>
      <c r="B15736" s="86" t="n"/>
      <c r="C15736" s="86" t="n"/>
      <c r="D15736" s="86" t="n"/>
      <c r="E15736" s="86" t="n"/>
      <c r="F15736" s="86" t="n"/>
      <c r="G15736" s="86" t="n"/>
      <c r="H15736" s="86" t="n"/>
      <c r="I15736" s="86" t="n"/>
      <c r="J15736" s="86" t="n"/>
      <c r="K15736" s="86" t="n"/>
      <c r="L15736" s="86" t="n"/>
      <c r="M15736" s="86" t="n"/>
      <c r="N15736" s="86" t="n"/>
      <c r="O15736" s="86" t="n"/>
      <c r="P15736" s="86" t="n"/>
      <c r="Q15736" s="86" t="n"/>
      <c r="R15736" s="86" t="n"/>
      <c r="S15736" s="86" t="n"/>
      <c r="T15736" s="86" t="n"/>
      <c r="U15736" s="86" t="n"/>
      <c r="V15736" s="86" t="n"/>
      <c r="W15736" s="86" t="n"/>
      <c r="X15736" s="86" t="n"/>
      <c r="Y15736" s="86" t="n"/>
      <c r="Z15736" s="86" t="n"/>
      <c r="AA15736" s="86" t="n"/>
      <c r="AB15736" s="86" t="n"/>
      <c r="AC15736" s="86" t="n"/>
      <c r="AD15736" s="86" t="n"/>
      <c r="AE15736" s="86" t="n"/>
      <c r="AF15736" s="86" t="n"/>
      <c r="AG15736" s="86" t="n"/>
      <c r="AH15736" s="86" t="n"/>
      <c r="AI15736" s="86" t="n"/>
      <c r="AJ15736" s="86" t="n"/>
      <c r="AK15736" s="86" t="n"/>
    </row>
    <row r="15737">
      <c r="A15737" s="86" t="n"/>
      <c r="B15737" s="86" t="n"/>
      <c r="C15737" s="86" t="n"/>
      <c r="D15737" s="86" t="n"/>
      <c r="E15737" s="86" t="n"/>
      <c r="F15737" s="86" t="n"/>
      <c r="G15737" s="86" t="n"/>
      <c r="H15737" s="86" t="n"/>
      <c r="I15737" s="86" t="n"/>
      <c r="J15737" s="86" t="n"/>
      <c r="K15737" s="86" t="n"/>
      <c r="L15737" s="86" t="n"/>
      <c r="M15737" s="86" t="n"/>
      <c r="N15737" s="86" t="n"/>
      <c r="O15737" s="86" t="n"/>
      <c r="P15737" s="86" t="n"/>
      <c r="Q15737" s="86" t="n"/>
      <c r="R15737" s="86" t="n"/>
      <c r="S15737" s="86" t="n"/>
      <c r="T15737" s="86" t="n"/>
      <c r="U15737" s="86" t="n"/>
      <c r="V15737" s="86" t="n"/>
      <c r="W15737" s="86" t="n"/>
      <c r="X15737" s="86" t="n"/>
      <c r="Y15737" s="86" t="n"/>
      <c r="Z15737" s="86" t="n"/>
      <c r="AA15737" s="86" t="n"/>
      <c r="AB15737" s="86" t="n"/>
      <c r="AC15737" s="86" t="n"/>
      <c r="AD15737" s="86" t="n"/>
      <c r="AE15737" s="86" t="n"/>
      <c r="AF15737" s="86" t="n"/>
      <c r="AG15737" s="86" t="n"/>
      <c r="AH15737" s="86" t="n"/>
      <c r="AI15737" s="86" t="n"/>
      <c r="AJ15737" s="86" t="n"/>
      <c r="AK15737" s="86" t="n"/>
    </row>
    <row r="15738">
      <c r="A15738" s="86" t="n"/>
      <c r="B15738" s="86" t="n"/>
      <c r="C15738" s="86" t="n"/>
      <c r="D15738" s="86" t="n"/>
      <c r="E15738" s="86" t="n"/>
      <c r="F15738" s="86" t="n"/>
      <c r="G15738" s="86" t="n"/>
      <c r="H15738" s="86" t="n"/>
      <c r="I15738" s="86" t="n"/>
      <c r="J15738" s="86" t="n"/>
      <c r="K15738" s="86" t="n"/>
      <c r="L15738" s="86" t="n"/>
      <c r="M15738" s="86" t="n"/>
      <c r="N15738" s="86" t="n"/>
      <c r="O15738" s="86" t="n"/>
      <c r="P15738" s="86" t="n"/>
      <c r="Q15738" s="86" t="n"/>
      <c r="R15738" s="86" t="n"/>
      <c r="S15738" s="86" t="n"/>
      <c r="T15738" s="86" t="n"/>
      <c r="U15738" s="86" t="n"/>
      <c r="V15738" s="86" t="n"/>
      <c r="W15738" s="86" t="n"/>
      <c r="X15738" s="86" t="n"/>
      <c r="Y15738" s="86" t="n"/>
      <c r="Z15738" s="86" t="n"/>
      <c r="AA15738" s="86" t="n"/>
      <c r="AB15738" s="86" t="n"/>
      <c r="AC15738" s="86" t="n"/>
      <c r="AD15738" s="86" t="n"/>
      <c r="AE15738" s="86" t="n"/>
      <c r="AF15738" s="86" t="n"/>
      <c r="AG15738" s="86" t="n"/>
      <c r="AH15738" s="86" t="n"/>
      <c r="AI15738" s="86" t="n"/>
      <c r="AJ15738" s="86" t="n"/>
      <c r="AK15738" s="86" t="n"/>
    </row>
    <row r="15739">
      <c r="A15739" s="86" t="n"/>
      <c r="B15739" s="86" t="n"/>
      <c r="C15739" s="86" t="n"/>
      <c r="D15739" s="86" t="n"/>
      <c r="E15739" s="86" t="n"/>
      <c r="F15739" s="86" t="n"/>
      <c r="G15739" s="86" t="n"/>
      <c r="H15739" s="86" t="n"/>
      <c r="I15739" s="86" t="n"/>
      <c r="J15739" s="86" t="n"/>
      <c r="K15739" s="86" t="n"/>
      <c r="L15739" s="86" t="n"/>
      <c r="M15739" s="86" t="n"/>
      <c r="N15739" s="86" t="n"/>
      <c r="O15739" s="86" t="n"/>
      <c r="P15739" s="86" t="n"/>
      <c r="Q15739" s="86" t="n"/>
      <c r="R15739" s="86" t="n"/>
      <c r="S15739" s="86" t="n"/>
      <c r="T15739" s="86" t="n"/>
      <c r="U15739" s="86" t="n"/>
      <c r="V15739" s="86" t="n"/>
      <c r="W15739" s="86" t="n"/>
      <c r="X15739" s="86" t="n"/>
      <c r="Y15739" s="86" t="n"/>
      <c r="Z15739" s="86" t="n"/>
      <c r="AA15739" s="86" t="n"/>
      <c r="AB15739" s="86" t="n"/>
      <c r="AC15739" s="86" t="n"/>
      <c r="AD15739" s="86" t="n"/>
      <c r="AE15739" s="86" t="n"/>
      <c r="AF15739" s="86" t="n"/>
      <c r="AG15739" s="86" t="n"/>
      <c r="AH15739" s="86" t="n"/>
      <c r="AI15739" s="86" t="n"/>
      <c r="AJ15739" s="86" t="n"/>
      <c r="AK15739" s="86" t="n"/>
    </row>
    <row r="15740">
      <c r="A15740" s="86" t="n"/>
      <c r="B15740" s="86" t="n"/>
      <c r="C15740" s="86" t="n"/>
      <c r="D15740" s="86" t="n"/>
      <c r="E15740" s="86" t="n"/>
      <c r="F15740" s="86" t="n"/>
      <c r="G15740" s="86" t="n"/>
      <c r="H15740" s="86" t="n"/>
      <c r="I15740" s="86" t="n"/>
      <c r="J15740" s="86" t="n"/>
      <c r="K15740" s="86" t="n"/>
      <c r="L15740" s="86" t="n"/>
      <c r="M15740" s="86" t="n"/>
      <c r="N15740" s="86" t="n"/>
      <c r="O15740" s="86" t="n"/>
      <c r="P15740" s="86" t="n"/>
      <c r="Q15740" s="86" t="n"/>
      <c r="R15740" s="86" t="n"/>
      <c r="S15740" s="86" t="n"/>
      <c r="T15740" s="86" t="n"/>
      <c r="U15740" s="86" t="n"/>
      <c r="V15740" s="86" t="n"/>
      <c r="W15740" s="86" t="n"/>
      <c r="X15740" s="86" t="n"/>
      <c r="Y15740" s="86" t="n"/>
      <c r="Z15740" s="86" t="n"/>
      <c r="AA15740" s="86" t="n"/>
      <c r="AB15740" s="86" t="n"/>
      <c r="AC15740" s="86" t="n"/>
      <c r="AD15740" s="86" t="n"/>
      <c r="AE15740" s="86" t="n"/>
      <c r="AF15740" s="86" t="n"/>
      <c r="AG15740" s="86" t="n"/>
      <c r="AH15740" s="86" t="n"/>
      <c r="AI15740" s="86" t="n"/>
      <c r="AJ15740" s="86" t="n"/>
      <c r="AK15740" s="86" t="n"/>
    </row>
    <row r="15741">
      <c r="A15741" s="86" t="n"/>
      <c r="B15741" s="86" t="n"/>
      <c r="C15741" s="86" t="n"/>
      <c r="D15741" s="86" t="n"/>
      <c r="E15741" s="86" t="n"/>
      <c r="F15741" s="86" t="n"/>
      <c r="G15741" s="86" t="n"/>
      <c r="H15741" s="86" t="n"/>
      <c r="I15741" s="86" t="n"/>
      <c r="J15741" s="86" t="n"/>
      <c r="K15741" s="86" t="n"/>
      <c r="L15741" s="86" t="n"/>
      <c r="M15741" s="86" t="n"/>
      <c r="N15741" s="86" t="n"/>
      <c r="O15741" s="86" t="n"/>
      <c r="P15741" s="86" t="n"/>
      <c r="Q15741" s="86" t="n"/>
      <c r="R15741" s="86" t="n"/>
      <c r="S15741" s="86" t="n"/>
      <c r="T15741" s="86" t="n"/>
      <c r="U15741" s="86" t="n"/>
      <c r="V15741" s="86" t="n"/>
      <c r="W15741" s="86" t="n"/>
      <c r="X15741" s="86" t="n"/>
      <c r="Y15741" s="86" t="n"/>
      <c r="Z15741" s="86" t="n"/>
      <c r="AA15741" s="86" t="n"/>
      <c r="AB15741" s="86" t="n"/>
      <c r="AC15741" s="86" t="n"/>
      <c r="AD15741" s="86" t="n"/>
      <c r="AE15741" s="86" t="n"/>
      <c r="AF15741" s="86" t="n"/>
      <c r="AG15741" s="86" t="n"/>
      <c r="AH15741" s="86" t="n"/>
      <c r="AI15741" s="86" t="n"/>
      <c r="AJ15741" s="86" t="n"/>
      <c r="AK15741" s="86" t="n"/>
    </row>
    <row r="15742">
      <c r="A15742" s="86" t="n"/>
      <c r="B15742" s="86" t="n"/>
      <c r="C15742" s="86" t="n"/>
      <c r="D15742" s="86" t="n"/>
      <c r="E15742" s="86" t="n"/>
      <c r="F15742" s="86" t="n"/>
      <c r="G15742" s="86" t="n"/>
      <c r="H15742" s="86" t="n"/>
      <c r="I15742" s="86" t="n"/>
      <c r="J15742" s="86" t="n"/>
      <c r="K15742" s="86" t="n"/>
      <c r="L15742" s="86" t="n"/>
      <c r="M15742" s="86" t="n"/>
      <c r="N15742" s="86" t="n"/>
      <c r="O15742" s="86" t="n"/>
      <c r="P15742" s="86" t="n"/>
      <c r="Q15742" s="86" t="n"/>
      <c r="R15742" s="86" t="n"/>
      <c r="S15742" s="86" t="n"/>
      <c r="T15742" s="86" t="n"/>
      <c r="U15742" s="86" t="n"/>
      <c r="V15742" s="86" t="n"/>
      <c r="W15742" s="86" t="n"/>
      <c r="X15742" s="86" t="n"/>
      <c r="Y15742" s="86" t="n"/>
      <c r="Z15742" s="86" t="n"/>
      <c r="AA15742" s="86" t="n"/>
      <c r="AB15742" s="86" t="n"/>
      <c r="AC15742" s="86" t="n"/>
      <c r="AD15742" s="86" t="n"/>
      <c r="AE15742" s="86" t="n"/>
      <c r="AF15742" s="86" t="n"/>
      <c r="AG15742" s="86" t="n"/>
      <c r="AH15742" s="86" t="n"/>
      <c r="AI15742" s="86" t="n"/>
      <c r="AJ15742" s="86" t="n"/>
      <c r="AK15742" s="86" t="n"/>
    </row>
    <row r="15743">
      <c r="A15743" s="86" t="n"/>
      <c r="B15743" s="86" t="n"/>
      <c r="C15743" s="86" t="n"/>
      <c r="D15743" s="86" t="n"/>
      <c r="E15743" s="86" t="n"/>
      <c r="F15743" s="86" t="n"/>
      <c r="G15743" s="86" t="n"/>
      <c r="H15743" s="86" t="n"/>
      <c r="I15743" s="86" t="n"/>
      <c r="J15743" s="86" t="n"/>
      <c r="K15743" s="86" t="n"/>
      <c r="L15743" s="86" t="n"/>
      <c r="M15743" s="86" t="n"/>
      <c r="N15743" s="86" t="n"/>
      <c r="O15743" s="86" t="n"/>
      <c r="P15743" s="86" t="n"/>
      <c r="Q15743" s="86" t="n"/>
      <c r="R15743" s="86" t="n"/>
      <c r="S15743" s="86" t="n"/>
      <c r="T15743" s="86" t="n"/>
      <c r="U15743" s="86" t="n"/>
      <c r="V15743" s="86" t="n"/>
      <c r="W15743" s="86" t="n"/>
      <c r="X15743" s="86" t="n"/>
      <c r="Y15743" s="86" t="n"/>
      <c r="Z15743" s="86" t="n"/>
      <c r="AA15743" s="86" t="n"/>
      <c r="AB15743" s="86" t="n"/>
      <c r="AC15743" s="86" t="n"/>
      <c r="AD15743" s="86" t="n"/>
      <c r="AE15743" s="86" t="n"/>
      <c r="AF15743" s="86" t="n"/>
      <c r="AG15743" s="86" t="n"/>
      <c r="AH15743" s="86" t="n"/>
      <c r="AI15743" s="86" t="n"/>
      <c r="AJ15743" s="86" t="n"/>
      <c r="AK15743" s="86" t="n"/>
    </row>
    <row r="15744">
      <c r="A15744" s="86" t="n"/>
      <c r="B15744" s="86" t="n"/>
      <c r="C15744" s="86" t="n"/>
      <c r="D15744" s="86" t="n"/>
      <c r="E15744" s="86" t="n"/>
      <c r="F15744" s="86" t="n"/>
      <c r="G15744" s="86" t="n"/>
      <c r="H15744" s="86" t="n"/>
      <c r="I15744" s="86" t="n"/>
      <c r="J15744" s="86" t="n"/>
      <c r="K15744" s="86" t="n"/>
      <c r="L15744" s="86" t="n"/>
      <c r="M15744" s="86" t="n"/>
      <c r="N15744" s="86" t="n"/>
      <c r="O15744" s="86" t="n"/>
      <c r="P15744" s="86" t="n"/>
      <c r="Q15744" s="86" t="n"/>
      <c r="R15744" s="86" t="n"/>
      <c r="S15744" s="86" t="n"/>
      <c r="T15744" s="86" t="n"/>
      <c r="U15744" s="86" t="n"/>
      <c r="V15744" s="86" t="n"/>
      <c r="W15744" s="86" t="n"/>
      <c r="X15744" s="86" t="n"/>
      <c r="Y15744" s="86" t="n"/>
      <c r="Z15744" s="86" t="n"/>
      <c r="AA15744" s="86" t="n"/>
      <c r="AB15744" s="86" t="n"/>
      <c r="AC15744" s="86" t="n"/>
      <c r="AD15744" s="86" t="n"/>
      <c r="AE15744" s="86" t="n"/>
      <c r="AF15744" s="86" t="n"/>
      <c r="AG15744" s="86" t="n"/>
      <c r="AH15744" s="86" t="n"/>
      <c r="AI15744" s="86" t="n"/>
      <c r="AJ15744" s="86" t="n"/>
      <c r="AK15744" s="86" t="n"/>
    </row>
    <row r="15745">
      <c r="A15745" s="86" t="n"/>
      <c r="B15745" s="86" t="n"/>
      <c r="C15745" s="86" t="n"/>
      <c r="D15745" s="86" t="n"/>
      <c r="E15745" s="86" t="n"/>
      <c r="F15745" s="86" t="n"/>
      <c r="G15745" s="86" t="n"/>
      <c r="H15745" s="86" t="n"/>
      <c r="I15745" s="86" t="n"/>
      <c r="J15745" s="86" t="n"/>
      <c r="K15745" s="86" t="n"/>
      <c r="L15745" s="86" t="n"/>
      <c r="M15745" s="86" t="n"/>
      <c r="N15745" s="86" t="n"/>
      <c r="O15745" s="86" t="n"/>
      <c r="P15745" s="86" t="n"/>
      <c r="Q15745" s="86" t="n"/>
      <c r="R15745" s="86" t="n"/>
      <c r="S15745" s="86" t="n"/>
      <c r="T15745" s="86" t="n"/>
      <c r="U15745" s="86" t="n"/>
      <c r="V15745" s="86" t="n"/>
      <c r="W15745" s="86" t="n"/>
      <c r="X15745" s="86" t="n"/>
      <c r="Y15745" s="86" t="n"/>
      <c r="Z15745" s="86" t="n"/>
      <c r="AA15745" s="86" t="n"/>
      <c r="AB15745" s="86" t="n"/>
      <c r="AC15745" s="86" t="n"/>
      <c r="AD15745" s="86" t="n"/>
      <c r="AE15745" s="86" t="n"/>
      <c r="AF15745" s="86" t="n"/>
      <c r="AG15745" s="86" t="n"/>
      <c r="AH15745" s="86" t="n"/>
      <c r="AI15745" s="86" t="n"/>
      <c r="AJ15745" s="86" t="n"/>
      <c r="AK15745" s="86" t="n"/>
    </row>
    <row r="15746">
      <c r="A15746" s="86" t="n"/>
      <c r="B15746" s="86" t="n"/>
      <c r="C15746" s="86" t="n"/>
      <c r="D15746" s="86" t="n"/>
      <c r="E15746" s="86" t="n"/>
      <c r="F15746" s="86" t="n"/>
      <c r="G15746" s="86" t="n"/>
      <c r="H15746" s="86" t="n"/>
      <c r="I15746" s="86" t="n"/>
      <c r="J15746" s="86" t="n"/>
      <c r="K15746" s="86" t="n"/>
      <c r="L15746" s="86" t="n"/>
      <c r="M15746" s="86" t="n"/>
      <c r="N15746" s="86" t="n"/>
      <c r="O15746" s="86" t="n"/>
      <c r="P15746" s="86" t="n"/>
      <c r="Q15746" s="86" t="n"/>
      <c r="R15746" s="86" t="n"/>
      <c r="S15746" s="86" t="n"/>
      <c r="T15746" s="86" t="n"/>
      <c r="U15746" s="86" t="n"/>
      <c r="V15746" s="86" t="n"/>
      <c r="W15746" s="86" t="n"/>
      <c r="X15746" s="86" t="n"/>
      <c r="Y15746" s="86" t="n"/>
      <c r="Z15746" s="86" t="n"/>
      <c r="AA15746" s="86" t="n"/>
      <c r="AB15746" s="86" t="n"/>
      <c r="AC15746" s="86" t="n"/>
      <c r="AD15746" s="86" t="n"/>
      <c r="AE15746" s="86" t="n"/>
      <c r="AF15746" s="86" t="n"/>
      <c r="AG15746" s="86" t="n"/>
      <c r="AH15746" s="86" t="n"/>
      <c r="AI15746" s="86" t="n"/>
      <c r="AJ15746" s="86" t="n"/>
      <c r="AK15746" s="86" t="n"/>
    </row>
    <row r="15747">
      <c r="A15747" s="86" t="n"/>
      <c r="B15747" s="86" t="n"/>
      <c r="C15747" s="86" t="n"/>
      <c r="D15747" s="86" t="n"/>
      <c r="E15747" s="86" t="n"/>
      <c r="F15747" s="86" t="n"/>
      <c r="G15747" s="86" t="n"/>
      <c r="H15747" s="86" t="n"/>
      <c r="I15747" s="86" t="n"/>
      <c r="J15747" s="86" t="n"/>
      <c r="K15747" s="86" t="n"/>
      <c r="L15747" s="86" t="n"/>
      <c r="M15747" s="86" t="n"/>
      <c r="N15747" s="86" t="n"/>
      <c r="O15747" s="86" t="n"/>
      <c r="P15747" s="86" t="n"/>
      <c r="Q15747" s="86" t="n"/>
      <c r="R15747" s="86" t="n"/>
      <c r="S15747" s="86" t="n"/>
      <c r="T15747" s="86" t="n"/>
      <c r="U15747" s="86" t="n"/>
      <c r="V15747" s="86" t="n"/>
      <c r="W15747" s="86" t="n"/>
      <c r="X15747" s="86" t="n"/>
      <c r="Y15747" s="86" t="n"/>
      <c r="Z15747" s="86" t="n"/>
      <c r="AA15747" s="86" t="n"/>
      <c r="AB15747" s="86" t="n"/>
      <c r="AC15747" s="86" t="n"/>
      <c r="AD15747" s="86" t="n"/>
      <c r="AE15747" s="86" t="n"/>
      <c r="AF15747" s="86" t="n"/>
      <c r="AG15747" s="86" t="n"/>
      <c r="AH15747" s="86" t="n"/>
      <c r="AI15747" s="86" t="n"/>
      <c r="AJ15747" s="86" t="n"/>
      <c r="AK15747" s="86" t="n"/>
    </row>
    <row r="15748">
      <c r="A15748" s="86" t="n"/>
      <c r="B15748" s="86" t="n"/>
      <c r="C15748" s="86" t="n"/>
      <c r="D15748" s="86" t="n"/>
      <c r="E15748" s="86" t="n"/>
      <c r="F15748" s="86" t="n"/>
      <c r="G15748" s="86" t="n"/>
      <c r="H15748" s="86" t="n"/>
      <c r="I15748" s="86" t="n"/>
      <c r="J15748" s="86" t="n"/>
      <c r="K15748" s="86" t="n"/>
      <c r="L15748" s="86" t="n"/>
      <c r="M15748" s="86" t="n"/>
      <c r="N15748" s="86" t="n"/>
      <c r="O15748" s="86" t="n"/>
      <c r="P15748" s="86" t="n"/>
      <c r="Q15748" s="86" t="n"/>
      <c r="R15748" s="86" t="n"/>
      <c r="S15748" s="86" t="n"/>
      <c r="T15748" s="86" t="n"/>
      <c r="U15748" s="86" t="n"/>
      <c r="V15748" s="86" t="n"/>
      <c r="W15748" s="86" t="n"/>
      <c r="X15748" s="86" t="n"/>
      <c r="Y15748" s="86" t="n"/>
      <c r="Z15748" s="86" t="n"/>
      <c r="AA15748" s="86" t="n"/>
      <c r="AB15748" s="86" t="n"/>
      <c r="AC15748" s="86" t="n"/>
      <c r="AD15748" s="86" t="n"/>
      <c r="AE15748" s="86" t="n"/>
      <c r="AF15748" s="86" t="n"/>
      <c r="AG15748" s="86" t="n"/>
      <c r="AH15748" s="86" t="n"/>
      <c r="AI15748" s="86" t="n"/>
      <c r="AJ15748" s="86" t="n"/>
      <c r="AK15748" s="86" t="n"/>
    </row>
    <row r="15749">
      <c r="A15749" s="86" t="n"/>
      <c r="B15749" s="86" t="n"/>
      <c r="C15749" s="86" t="n"/>
      <c r="D15749" s="86" t="n"/>
      <c r="E15749" s="86" t="n"/>
      <c r="F15749" s="86" t="n"/>
      <c r="G15749" s="86" t="n"/>
      <c r="H15749" s="86" t="n"/>
      <c r="I15749" s="86" t="n"/>
      <c r="J15749" s="86" t="n"/>
      <c r="K15749" s="86" t="n"/>
      <c r="L15749" s="86" t="n"/>
      <c r="M15749" s="86" t="n"/>
      <c r="N15749" s="86" t="n"/>
      <c r="O15749" s="86" t="n"/>
      <c r="P15749" s="86" t="n"/>
      <c r="Q15749" s="86" t="n"/>
      <c r="R15749" s="86" t="n"/>
      <c r="S15749" s="86" t="n"/>
      <c r="T15749" s="86" t="n"/>
      <c r="U15749" s="86" t="n"/>
      <c r="V15749" s="86" t="n"/>
      <c r="W15749" s="86" t="n"/>
      <c r="X15749" s="86" t="n"/>
      <c r="Y15749" s="86" t="n"/>
      <c r="Z15749" s="86" t="n"/>
      <c r="AA15749" s="86" t="n"/>
      <c r="AB15749" s="86" t="n"/>
      <c r="AC15749" s="86" t="n"/>
      <c r="AD15749" s="86" t="n"/>
      <c r="AE15749" s="86" t="n"/>
      <c r="AF15749" s="86" t="n"/>
      <c r="AG15749" s="86" t="n"/>
      <c r="AH15749" s="86" t="n"/>
      <c r="AI15749" s="86" t="n"/>
      <c r="AJ15749" s="86" t="n"/>
      <c r="AK15749" s="86" t="n"/>
    </row>
    <row r="15750">
      <c r="A15750" s="86" t="n"/>
      <c r="B15750" s="86" t="n"/>
      <c r="C15750" s="86" t="n"/>
      <c r="D15750" s="86" t="n"/>
      <c r="E15750" s="86" t="n"/>
      <c r="F15750" s="86" t="n"/>
      <c r="G15750" s="86" t="n"/>
      <c r="H15750" s="86" t="n"/>
      <c r="I15750" s="86" t="n"/>
      <c r="J15750" s="86" t="n"/>
      <c r="K15750" s="86" t="n"/>
      <c r="L15750" s="86" t="n"/>
      <c r="M15750" s="86" t="n"/>
      <c r="N15750" s="86" t="n"/>
      <c r="O15750" s="86" t="n"/>
      <c r="P15750" s="86" t="n"/>
      <c r="Q15750" s="86" t="n"/>
      <c r="R15750" s="86" t="n"/>
      <c r="S15750" s="86" t="n"/>
      <c r="T15750" s="86" t="n"/>
      <c r="U15750" s="86" t="n"/>
      <c r="V15750" s="86" t="n"/>
      <c r="W15750" s="86" t="n"/>
      <c r="X15750" s="86" t="n"/>
      <c r="Y15750" s="86" t="n"/>
      <c r="Z15750" s="86" t="n"/>
      <c r="AA15750" s="86" t="n"/>
      <c r="AB15750" s="86" t="n"/>
      <c r="AC15750" s="86" t="n"/>
      <c r="AD15750" s="86" t="n"/>
      <c r="AE15750" s="86" t="n"/>
      <c r="AF15750" s="86" t="n"/>
      <c r="AG15750" s="86" t="n"/>
      <c r="AH15750" s="86" t="n"/>
      <c r="AI15750" s="86" t="n"/>
      <c r="AJ15750" s="86" t="n"/>
      <c r="AK15750" s="86" t="n"/>
    </row>
    <row r="15751">
      <c r="A15751" s="86" t="n"/>
      <c r="B15751" s="86" t="n"/>
      <c r="C15751" s="86" t="n"/>
      <c r="D15751" s="86" t="n"/>
      <c r="E15751" s="86" t="n"/>
      <c r="F15751" s="86" t="n"/>
      <c r="G15751" s="86" t="n"/>
      <c r="H15751" s="86" t="n"/>
      <c r="I15751" s="86" t="n"/>
      <c r="J15751" s="86" t="n"/>
      <c r="K15751" s="86" t="n"/>
      <c r="L15751" s="86" t="n"/>
      <c r="M15751" s="86" t="n"/>
      <c r="N15751" s="86" t="n"/>
      <c r="O15751" s="86" t="n"/>
      <c r="P15751" s="86" t="n"/>
      <c r="Q15751" s="86" t="n"/>
      <c r="R15751" s="86" t="n"/>
      <c r="S15751" s="86" t="n"/>
      <c r="T15751" s="86" t="n"/>
      <c r="U15751" s="86" t="n"/>
      <c r="V15751" s="86" t="n"/>
      <c r="W15751" s="86" t="n"/>
      <c r="X15751" s="86" t="n"/>
      <c r="Y15751" s="86" t="n"/>
      <c r="Z15751" s="86" t="n"/>
      <c r="AA15751" s="86" t="n"/>
      <c r="AB15751" s="86" t="n"/>
      <c r="AC15751" s="86" t="n"/>
      <c r="AD15751" s="86" t="n"/>
      <c r="AE15751" s="86" t="n"/>
      <c r="AF15751" s="86" t="n"/>
      <c r="AG15751" s="86" t="n"/>
      <c r="AH15751" s="86" t="n"/>
      <c r="AI15751" s="86" t="n"/>
      <c r="AJ15751" s="86" t="n"/>
      <c r="AK15751" s="86" t="n"/>
    </row>
    <row r="15761">
      <c r="A15761" s="86" t="n"/>
      <c r="B15761" s="85" t="n"/>
      <c r="C15761" s="85" t="n"/>
      <c r="D15761" s="85" t="n"/>
      <c r="E15761" s="85" t="n"/>
      <c r="F15761" s="86" t="n"/>
      <c r="G15761" s="151" t="n"/>
      <c r="H15761" s="85" t="n"/>
      <c r="I15761" s="85" t="n"/>
      <c r="J15761" s="85" t="n"/>
      <c r="K15761" s="85" t="n"/>
      <c r="L15761" s="85" t="n"/>
      <c r="M15761" s="85" t="n"/>
      <c r="N15761" s="85" t="n"/>
      <c r="O15761" s="85" t="n"/>
      <c r="P15761" s="85" t="n"/>
      <c r="Q15761" s="85" t="n"/>
      <c r="R15761" s="85" t="n"/>
      <c r="S15761" s="85" t="n"/>
      <c r="T15761" s="108" t="n"/>
      <c r="U15761" s="85" t="n"/>
      <c r="V15761" s="85" t="n"/>
      <c r="W15761" s="85" t="n"/>
      <c r="X15761" s="85" t="n"/>
      <c r="Y15761" s="85" t="n"/>
      <c r="Z15761" s="85" t="n"/>
      <c r="AA15761" s="85" t="n"/>
      <c r="AB15761" s="85" t="n"/>
      <c r="AC15761" s="85" t="n"/>
      <c r="AD15761" s="85" t="n"/>
      <c r="AE15761" s="85" t="n"/>
      <c r="AF15761" s="85" t="n"/>
      <c r="AG15761" s="85" t="n"/>
      <c r="AH15761" s="85" t="n"/>
      <c r="AI15761" s="85" t="n"/>
      <c r="AJ15761" s="85" t="n"/>
      <c r="AK15761" s="85" t="n"/>
    </row>
    <row r="15762">
      <c r="A15762" s="85" t="n"/>
      <c r="B15762" s="86" t="n"/>
      <c r="C15762" s="85" t="n"/>
      <c r="D15762" s="85" t="n"/>
      <c r="E15762" s="85" t="n"/>
      <c r="F15762" s="85" t="n"/>
      <c r="G15762" s="85" t="n"/>
      <c r="H15762" s="85" t="n"/>
      <c r="I15762" s="85" t="n"/>
      <c r="J15762" s="85" t="n"/>
      <c r="K15762" s="85" t="n"/>
      <c r="L15762" s="85" t="n"/>
      <c r="M15762" s="85" t="n"/>
      <c r="N15762" s="85" t="n"/>
      <c r="O15762" s="85" t="n"/>
      <c r="P15762" s="85" t="n"/>
      <c r="Q15762" s="85" t="n"/>
      <c r="R15762" s="85" t="n"/>
      <c r="S15762" s="85" t="n"/>
      <c r="T15762" s="85" t="n"/>
      <c r="U15762" s="85" t="n"/>
      <c r="V15762" s="85" t="n"/>
      <c r="W15762" s="85" t="n"/>
      <c r="X15762" s="85" t="n"/>
      <c r="Y15762" s="85" t="n"/>
      <c r="Z15762" s="85" t="n"/>
      <c r="AA15762" s="85" t="n"/>
      <c r="AB15762" s="85" t="n"/>
      <c r="AC15762" s="85" t="n"/>
      <c r="AD15762" s="85" t="n"/>
      <c r="AE15762" s="85" t="n"/>
      <c r="AF15762" s="85" t="n"/>
      <c r="AG15762" s="85" t="n"/>
      <c r="AH15762" s="85" t="n"/>
      <c r="AI15762" s="85" t="n"/>
      <c r="AJ15762" s="85" t="n"/>
      <c r="AK15762" s="85" t="n"/>
    </row>
    <row r="15763">
      <c r="A15763" s="86" t="n"/>
      <c r="B15763" s="86" t="n"/>
      <c r="C15763" s="86" t="n"/>
      <c r="D15763" s="86" t="n"/>
      <c r="E15763" s="86" t="n"/>
      <c r="F15763" s="86" t="n"/>
      <c r="G15763" s="86" t="n"/>
      <c r="H15763" s="86" t="n"/>
      <c r="I15763" s="86" t="n"/>
      <c r="J15763" s="86" t="n"/>
      <c r="K15763" s="86" t="n"/>
      <c r="L15763" s="86" t="n"/>
      <c r="M15763" s="86" t="n"/>
      <c r="N15763" s="86" t="n"/>
      <c r="O15763" s="86" t="n"/>
      <c r="P15763" s="86" t="n"/>
      <c r="Q15763" s="86" t="n"/>
      <c r="R15763" s="86" t="n"/>
      <c r="S15763" s="86" t="n"/>
      <c r="T15763" s="86" t="n"/>
      <c r="U15763" s="86" t="n"/>
      <c r="V15763" s="86" t="n"/>
      <c r="W15763" s="86" t="n"/>
      <c r="X15763" s="86" t="n"/>
      <c r="Y15763" s="86" t="n"/>
      <c r="Z15763" s="86" t="n"/>
      <c r="AA15763" s="86" t="n"/>
      <c r="AB15763" s="86" t="n"/>
      <c r="AC15763" s="86" t="n"/>
      <c r="AD15763" s="86" t="n"/>
      <c r="AE15763" s="86" t="n"/>
      <c r="AF15763" s="86" t="n"/>
      <c r="AG15763" s="86" t="n"/>
      <c r="AH15763" s="86" t="n"/>
      <c r="AI15763" s="86" t="n"/>
      <c r="AJ15763" s="86" t="n"/>
      <c r="AK15763" s="86" t="n"/>
    </row>
    <row r="15764">
      <c r="A15764" s="85" t="n"/>
      <c r="B15764" s="86" t="n"/>
      <c r="C15764" s="85" t="n"/>
      <c r="D15764" s="85" t="n"/>
      <c r="E15764" s="86" t="n"/>
      <c r="F15764" s="85" t="n"/>
      <c r="G15764" s="85" t="n"/>
      <c r="H15764" s="86" t="n"/>
      <c r="I15764" s="85" t="n"/>
      <c r="J15764" s="85" t="n"/>
      <c r="K15764" s="86" t="n"/>
      <c r="L15764" s="85" t="n"/>
      <c r="M15764" s="85" t="n"/>
      <c r="N15764" s="86" t="n"/>
      <c r="O15764" s="85" t="n"/>
      <c r="P15764" s="85" t="n"/>
      <c r="Q15764" s="86" t="n"/>
      <c r="R15764" s="85" t="n"/>
      <c r="S15764" s="85" t="n"/>
      <c r="T15764" s="86" t="n"/>
      <c r="U15764" s="85" t="n"/>
      <c r="V15764" s="85" t="n"/>
      <c r="W15764" s="86" t="n"/>
      <c r="X15764" s="85" t="n"/>
      <c r="Y15764" s="85" t="n"/>
      <c r="Z15764" s="86" t="n"/>
      <c r="AA15764" s="85" t="n"/>
      <c r="AB15764" s="85" t="n"/>
      <c r="AC15764" s="86" t="n"/>
      <c r="AD15764" s="85" t="n"/>
      <c r="AE15764" s="85" t="n"/>
      <c r="AF15764" s="86" t="n"/>
      <c r="AG15764" s="85" t="n"/>
      <c r="AH15764" s="85" t="n"/>
      <c r="AI15764" s="86" t="n"/>
      <c r="AJ15764" s="85" t="n"/>
      <c r="AK15764" s="85" t="n"/>
    </row>
    <row r="15765">
      <c r="A15765" s="86" t="n"/>
      <c r="B15765" s="86" t="n"/>
      <c r="C15765" s="86" t="n"/>
      <c r="D15765" s="86" t="n"/>
      <c r="E15765" s="86" t="n"/>
      <c r="F15765" s="86" t="n"/>
      <c r="G15765" s="86" t="n"/>
      <c r="H15765" s="86" t="n"/>
      <c r="I15765" s="86" t="n"/>
      <c r="J15765" s="86" t="n"/>
      <c r="K15765" s="86" t="n"/>
      <c r="L15765" s="86" t="n"/>
      <c r="M15765" s="86" t="n"/>
      <c r="N15765" s="86" t="n"/>
      <c r="O15765" s="86" t="n"/>
      <c r="P15765" s="86" t="n"/>
      <c r="Q15765" s="86" t="n"/>
      <c r="R15765" s="86" t="n"/>
      <c r="S15765" s="86" t="n"/>
      <c r="T15765" s="86" t="n"/>
      <c r="U15765" s="86" t="n"/>
      <c r="V15765" s="86" t="n"/>
      <c r="W15765" s="86" t="n"/>
      <c r="X15765" s="86" t="n"/>
      <c r="Y15765" s="86" t="n"/>
      <c r="Z15765" s="86" t="n"/>
      <c r="AA15765" s="86" t="n"/>
      <c r="AB15765" s="86" t="n"/>
      <c r="AC15765" s="86" t="n"/>
      <c r="AD15765" s="86" t="n"/>
      <c r="AE15765" s="86" t="n"/>
      <c r="AF15765" s="86" t="n"/>
      <c r="AG15765" s="86" t="n"/>
      <c r="AH15765" s="86" t="n"/>
      <c r="AI15765" s="86" t="n"/>
      <c r="AJ15765" s="86" t="n"/>
      <c r="AK15765" s="86" t="n"/>
    </row>
    <row r="15766">
      <c r="A15766" s="85" t="n"/>
      <c r="B15766" s="192" t="n"/>
      <c r="C15766" s="193" t="n"/>
      <c r="D15766" s="193" t="n"/>
      <c r="E15766" s="192" t="n"/>
      <c r="F15766" s="193" t="n"/>
      <c r="G15766" s="193" t="n"/>
      <c r="H15766" s="192" t="n"/>
      <c r="I15766" s="193" t="n"/>
      <c r="J15766" s="193" t="n"/>
      <c r="K15766" s="192" t="n"/>
      <c r="L15766" s="193" t="n"/>
      <c r="M15766" s="193" t="n"/>
      <c r="N15766" s="192" t="n"/>
      <c r="O15766" s="193" t="n"/>
      <c r="P15766" s="193" t="n"/>
      <c r="Q15766" s="192" t="n"/>
      <c r="R15766" s="193" t="n"/>
      <c r="S15766" s="193" t="n"/>
      <c r="T15766" s="192" t="n"/>
      <c r="U15766" s="193" t="n"/>
      <c r="V15766" s="193" t="n"/>
      <c r="W15766" s="192" t="n"/>
      <c r="X15766" s="193" t="n"/>
      <c r="Y15766" s="193" t="n"/>
      <c r="Z15766" s="192" t="n"/>
      <c r="AA15766" s="193" t="n"/>
      <c r="AB15766" s="193" t="n"/>
      <c r="AC15766" s="192" t="n"/>
      <c r="AD15766" s="193" t="n"/>
      <c r="AE15766" s="193" t="n"/>
      <c r="AF15766" s="192" t="n"/>
      <c r="AG15766" s="193" t="n"/>
      <c r="AH15766" s="193" t="n"/>
      <c r="AI15766" s="192" t="n"/>
      <c r="AJ15766" s="193" t="n"/>
      <c r="AK15766" s="193" t="n"/>
      <c r="AM15766">
        <f>A15761</f>
        <v/>
      </c>
      <c r="AN15766" s="83">
        <f>1/($B15766*(1/$B15764)*(1/(5/7+2/7*$D15766))*$B15776/SUM($B15768:$B15791))</f>
        <v/>
      </c>
      <c r="AO15766" s="83">
        <f>1/(B15766*(1/B15764)*(1/(5/7+2/7*D15766)))</f>
        <v/>
      </c>
      <c r="AP15766" s="83" t="n"/>
      <c r="AR15766" s="174">
        <f>CHOOSE(AV$3,C15766,F15766,I15766,L15766,O15766,R15766,U15766,X15766,AA15766,AD15766,AG15766,AJ15766)</f>
        <v/>
      </c>
      <c r="AS15766" s="82" t="n"/>
      <c r="AT15766" s="82" t="n"/>
      <c r="AV15766" s="119">
        <f>AN15766/AR15766</f>
        <v/>
      </c>
      <c r="AW15766" s="172">
        <f>AO15766/AR15766</f>
        <v/>
      </c>
    </row>
    <row r="15767">
      <c r="A15767" s="86" t="n"/>
      <c r="B15767" s="86" t="n"/>
      <c r="C15767" s="86" t="n"/>
      <c r="D15767" s="86" t="n"/>
      <c r="E15767" s="86" t="n"/>
      <c r="F15767" s="86" t="n"/>
      <c r="G15767" s="86" t="n"/>
      <c r="H15767" s="86" t="n"/>
      <c r="I15767" s="86" t="n"/>
      <c r="J15767" s="86" t="n"/>
      <c r="K15767" s="86" t="n"/>
      <c r="L15767" s="86" t="n"/>
      <c r="M15767" s="86" t="n"/>
      <c r="N15767" s="86" t="n"/>
      <c r="O15767" s="86" t="n"/>
      <c r="P15767" s="86" t="n"/>
      <c r="Q15767" s="86" t="n"/>
      <c r="R15767" s="86" t="n"/>
      <c r="S15767" s="86" t="n"/>
      <c r="T15767" s="86" t="n"/>
      <c r="U15767" s="86" t="n"/>
      <c r="V15767" s="86" t="n"/>
      <c r="W15767" s="86" t="n"/>
      <c r="X15767" s="86" t="n"/>
      <c r="Y15767" s="86" t="n"/>
      <c r="Z15767" s="86" t="n"/>
      <c r="AA15767" s="86" t="n"/>
      <c r="AB15767" s="86" t="n"/>
      <c r="AC15767" s="86" t="n"/>
      <c r="AD15767" s="86" t="n"/>
      <c r="AE15767" s="86" t="n"/>
      <c r="AF15767" s="86" t="n"/>
      <c r="AG15767" s="86" t="n"/>
      <c r="AH15767" s="86" t="n"/>
      <c r="AI15767" s="86" t="n"/>
      <c r="AJ15767" s="86" t="n"/>
      <c r="AK15767" s="86" t="n"/>
    </row>
    <row r="15768">
      <c r="A15768" s="86" t="n"/>
      <c r="B15768" s="86" t="n"/>
      <c r="C15768" s="86" t="n"/>
      <c r="D15768" s="86" t="n"/>
      <c r="E15768" s="86" t="n"/>
      <c r="F15768" s="86" t="n"/>
      <c r="G15768" s="86" t="n"/>
      <c r="H15768" s="86" t="n"/>
      <c r="I15768" s="86" t="n"/>
      <c r="J15768" s="86" t="n"/>
      <c r="K15768" s="86" t="n"/>
      <c r="L15768" s="86" t="n"/>
      <c r="M15768" s="86" t="n"/>
      <c r="N15768" s="86" t="n"/>
      <c r="O15768" s="86" t="n"/>
      <c r="P15768" s="86" t="n"/>
      <c r="Q15768" s="86" t="n"/>
      <c r="R15768" s="86" t="n"/>
      <c r="S15768" s="86" t="n"/>
      <c r="T15768" s="86" t="n"/>
      <c r="U15768" s="86" t="n"/>
      <c r="V15768" s="86" t="n"/>
      <c r="W15768" s="86" t="n"/>
      <c r="X15768" s="86" t="n"/>
      <c r="Y15768" s="86" t="n"/>
      <c r="Z15768" s="86" t="n"/>
      <c r="AA15768" s="86" t="n"/>
      <c r="AB15768" s="86" t="n"/>
      <c r="AC15768" s="86" t="n"/>
      <c r="AD15768" s="86" t="n"/>
      <c r="AE15768" s="86" t="n"/>
      <c r="AF15768" s="86" t="n"/>
      <c r="AG15768" s="86" t="n"/>
      <c r="AH15768" s="86" t="n"/>
      <c r="AI15768" s="86" t="n"/>
      <c r="AJ15768" s="86" t="n"/>
      <c r="AK15768" s="86" t="n"/>
    </row>
    <row r="15769">
      <c r="A15769" s="86" t="n"/>
      <c r="B15769" s="86" t="n"/>
      <c r="C15769" s="86" t="n"/>
      <c r="D15769" s="86" t="n"/>
      <c r="E15769" s="86" t="n"/>
      <c r="F15769" s="86" t="n"/>
      <c r="G15769" s="86" t="n"/>
      <c r="H15769" s="86" t="n"/>
      <c r="I15769" s="86" t="n"/>
      <c r="J15769" s="86" t="n"/>
      <c r="K15769" s="86" t="n"/>
      <c r="L15769" s="86" t="n"/>
      <c r="M15769" s="86" t="n"/>
      <c r="N15769" s="86" t="n"/>
      <c r="O15769" s="86" t="n"/>
      <c r="P15769" s="86" t="n"/>
      <c r="Q15769" s="86" t="n"/>
      <c r="R15769" s="86" t="n"/>
      <c r="S15769" s="86" t="n"/>
      <c r="T15769" s="86" t="n"/>
      <c r="U15769" s="86" t="n"/>
      <c r="V15769" s="86" t="n"/>
      <c r="W15769" s="86" t="n"/>
      <c r="X15769" s="86" t="n"/>
      <c r="Y15769" s="86" t="n"/>
      <c r="Z15769" s="86" t="n"/>
      <c r="AA15769" s="86" t="n"/>
      <c r="AB15769" s="86" t="n"/>
      <c r="AC15769" s="86" t="n"/>
      <c r="AD15769" s="86" t="n"/>
      <c r="AE15769" s="86" t="n"/>
      <c r="AF15769" s="86" t="n"/>
      <c r="AG15769" s="86" t="n"/>
      <c r="AH15769" s="86" t="n"/>
      <c r="AI15769" s="86" t="n"/>
      <c r="AJ15769" s="86" t="n"/>
      <c r="AK15769" s="86" t="n"/>
    </row>
    <row r="15770">
      <c r="A15770" s="86" t="n"/>
      <c r="B15770" s="86" t="n"/>
      <c r="C15770" s="86" t="n"/>
      <c r="D15770" s="86" t="n"/>
      <c r="E15770" s="86" t="n"/>
      <c r="F15770" s="86" t="n"/>
      <c r="G15770" s="86" t="n"/>
      <c r="H15770" s="86" t="n"/>
      <c r="I15770" s="86" t="n"/>
      <c r="J15770" s="86" t="n"/>
      <c r="K15770" s="86" t="n"/>
      <c r="L15770" s="86" t="n"/>
      <c r="M15770" s="86" t="n"/>
      <c r="N15770" s="86" t="n"/>
      <c r="O15770" s="86" t="n"/>
      <c r="P15770" s="86" t="n"/>
      <c r="Q15770" s="86" t="n"/>
      <c r="R15770" s="86" t="n"/>
      <c r="S15770" s="86" t="n"/>
      <c r="T15770" s="86" t="n"/>
      <c r="U15770" s="86" t="n"/>
      <c r="V15770" s="86" t="n"/>
      <c r="W15770" s="86" t="n"/>
      <c r="X15770" s="86" t="n"/>
      <c r="Y15770" s="86" t="n"/>
      <c r="Z15770" s="86" t="n"/>
      <c r="AA15770" s="86" t="n"/>
      <c r="AB15770" s="86" t="n"/>
      <c r="AC15770" s="86" t="n"/>
      <c r="AD15770" s="86" t="n"/>
      <c r="AE15770" s="86" t="n"/>
      <c r="AF15770" s="86" t="n"/>
      <c r="AG15770" s="86" t="n"/>
      <c r="AH15770" s="86" t="n"/>
      <c r="AI15770" s="86" t="n"/>
      <c r="AJ15770" s="86" t="n"/>
      <c r="AK15770" s="86" t="n"/>
    </row>
    <row r="15771">
      <c r="A15771" s="86" t="n"/>
      <c r="B15771" s="86" t="n"/>
      <c r="C15771" s="86" t="n"/>
      <c r="D15771" s="86" t="n"/>
      <c r="E15771" s="86" t="n"/>
      <c r="F15771" s="86" t="n"/>
      <c r="G15771" s="86" t="n"/>
      <c r="H15771" s="86" t="n"/>
      <c r="I15771" s="86" t="n"/>
      <c r="J15771" s="86" t="n"/>
      <c r="K15771" s="86" t="n"/>
      <c r="L15771" s="86" t="n"/>
      <c r="M15771" s="86" t="n"/>
      <c r="N15771" s="86" t="n"/>
      <c r="O15771" s="86" t="n"/>
      <c r="P15771" s="86" t="n"/>
      <c r="Q15771" s="86" t="n"/>
      <c r="R15771" s="86" t="n"/>
      <c r="S15771" s="86" t="n"/>
      <c r="T15771" s="86" t="n"/>
      <c r="U15771" s="86" t="n"/>
      <c r="V15771" s="86" t="n"/>
      <c r="W15771" s="86" t="n"/>
      <c r="X15771" s="86" t="n"/>
      <c r="Y15771" s="86" t="n"/>
      <c r="Z15771" s="86" t="n"/>
      <c r="AA15771" s="86" t="n"/>
      <c r="AB15771" s="86" t="n"/>
      <c r="AC15771" s="86" t="n"/>
      <c r="AD15771" s="86" t="n"/>
      <c r="AE15771" s="86" t="n"/>
      <c r="AF15771" s="86" t="n"/>
      <c r="AG15771" s="86" t="n"/>
      <c r="AH15771" s="86" t="n"/>
      <c r="AI15771" s="86" t="n"/>
      <c r="AJ15771" s="86" t="n"/>
      <c r="AK15771" s="86" t="n"/>
    </row>
    <row r="15772">
      <c r="A15772" s="86" t="n"/>
      <c r="B15772" s="86" t="n"/>
      <c r="C15772" s="86" t="n"/>
      <c r="D15772" s="86" t="n"/>
      <c r="E15772" s="86" t="n"/>
      <c r="F15772" s="86" t="n"/>
      <c r="G15772" s="86" t="n"/>
      <c r="H15772" s="86" t="n"/>
      <c r="I15772" s="86" t="n"/>
      <c r="J15772" s="86" t="n"/>
      <c r="K15772" s="86" t="n"/>
      <c r="L15772" s="86" t="n"/>
      <c r="M15772" s="86" t="n"/>
      <c r="N15772" s="86" t="n"/>
      <c r="O15772" s="86" t="n"/>
      <c r="P15772" s="86" t="n"/>
      <c r="Q15772" s="86" t="n"/>
      <c r="R15772" s="86" t="n"/>
      <c r="S15772" s="86" t="n"/>
      <c r="T15772" s="86" t="n"/>
      <c r="U15772" s="86" t="n"/>
      <c r="V15772" s="86" t="n"/>
      <c r="W15772" s="86" t="n"/>
      <c r="X15772" s="86" t="n"/>
      <c r="Y15772" s="86" t="n"/>
      <c r="Z15772" s="86" t="n"/>
      <c r="AA15772" s="86" t="n"/>
      <c r="AB15772" s="86" t="n"/>
      <c r="AC15772" s="86" t="n"/>
      <c r="AD15772" s="86" t="n"/>
      <c r="AE15772" s="86" t="n"/>
      <c r="AF15772" s="86" t="n"/>
      <c r="AG15772" s="86" t="n"/>
      <c r="AH15772" s="86" t="n"/>
      <c r="AI15772" s="86" t="n"/>
      <c r="AJ15772" s="86" t="n"/>
      <c r="AK15772" s="86" t="n"/>
    </row>
    <row r="15773">
      <c r="A15773" s="86" t="n"/>
      <c r="B15773" s="86" t="n"/>
      <c r="C15773" s="86" t="n"/>
      <c r="D15773" s="86" t="n"/>
      <c r="E15773" s="86" t="n"/>
      <c r="F15773" s="86" t="n"/>
      <c r="G15773" s="86" t="n"/>
      <c r="H15773" s="86" t="n"/>
      <c r="I15773" s="86" t="n"/>
      <c r="J15773" s="86" t="n"/>
      <c r="K15773" s="86" t="n"/>
      <c r="L15773" s="86" t="n"/>
      <c r="M15773" s="86" t="n"/>
      <c r="N15773" s="86" t="n"/>
      <c r="O15773" s="86" t="n"/>
      <c r="P15773" s="86" t="n"/>
      <c r="Q15773" s="86" t="n"/>
      <c r="R15773" s="86" t="n"/>
      <c r="S15773" s="86" t="n"/>
      <c r="T15773" s="86" t="n"/>
      <c r="U15773" s="86" t="n"/>
      <c r="V15773" s="86" t="n"/>
      <c r="W15773" s="86" t="n"/>
      <c r="X15773" s="86" t="n"/>
      <c r="Y15773" s="86" t="n"/>
      <c r="Z15773" s="86" t="n"/>
      <c r="AA15773" s="86" t="n"/>
      <c r="AB15773" s="86" t="n"/>
      <c r="AC15773" s="86" t="n"/>
      <c r="AD15773" s="86" t="n"/>
      <c r="AE15773" s="86" t="n"/>
      <c r="AF15773" s="86" t="n"/>
      <c r="AG15773" s="86" t="n"/>
      <c r="AH15773" s="86" t="n"/>
      <c r="AI15773" s="86" t="n"/>
      <c r="AJ15773" s="86" t="n"/>
      <c r="AK15773" s="86" t="n"/>
    </row>
    <row r="15774">
      <c r="A15774" s="86" t="n"/>
      <c r="B15774" s="86" t="n"/>
      <c r="C15774" s="86" t="n"/>
      <c r="D15774" s="86" t="n"/>
      <c r="E15774" s="86" t="n"/>
      <c r="F15774" s="86" t="n"/>
      <c r="G15774" s="86" t="n"/>
      <c r="H15774" s="86" t="n"/>
      <c r="I15774" s="86" t="n"/>
      <c r="J15774" s="86" t="n"/>
      <c r="K15774" s="86" t="n"/>
      <c r="L15774" s="86" t="n"/>
      <c r="M15774" s="86" t="n"/>
      <c r="N15774" s="86" t="n"/>
      <c r="O15774" s="86" t="n"/>
      <c r="P15774" s="86" t="n"/>
      <c r="Q15774" s="86" t="n"/>
      <c r="R15774" s="86" t="n"/>
      <c r="S15774" s="86" t="n"/>
      <c r="T15774" s="86" t="n"/>
      <c r="U15774" s="86" t="n"/>
      <c r="V15774" s="86" t="n"/>
      <c r="W15774" s="86" t="n"/>
      <c r="X15774" s="86" t="n"/>
      <c r="Y15774" s="86" t="n"/>
      <c r="Z15774" s="86" t="n"/>
      <c r="AA15774" s="86" t="n"/>
      <c r="AB15774" s="86" t="n"/>
      <c r="AC15774" s="86" t="n"/>
      <c r="AD15774" s="86" t="n"/>
      <c r="AE15774" s="86" t="n"/>
      <c r="AF15774" s="86" t="n"/>
      <c r="AG15774" s="86" t="n"/>
      <c r="AH15774" s="86" t="n"/>
      <c r="AI15774" s="86" t="n"/>
      <c r="AJ15774" s="86" t="n"/>
      <c r="AK15774" s="86" t="n"/>
    </row>
    <row r="15775">
      <c r="A15775" s="86" t="n"/>
      <c r="B15775" s="86" t="n"/>
      <c r="C15775" s="86" t="n"/>
      <c r="D15775" s="86" t="n"/>
      <c r="E15775" s="86" t="n"/>
      <c r="F15775" s="86" t="n"/>
      <c r="G15775" s="86" t="n"/>
      <c r="H15775" s="86" t="n"/>
      <c r="I15775" s="86" t="n"/>
      <c r="J15775" s="86" t="n"/>
      <c r="K15775" s="86" t="n"/>
      <c r="L15775" s="86" t="n"/>
      <c r="M15775" s="86" t="n"/>
      <c r="N15775" s="86" t="n"/>
      <c r="O15775" s="86" t="n"/>
      <c r="P15775" s="86" t="n"/>
      <c r="Q15775" s="86" t="n"/>
      <c r="R15775" s="86" t="n"/>
      <c r="S15775" s="86" t="n"/>
      <c r="T15775" s="86" t="n"/>
      <c r="U15775" s="86" t="n"/>
      <c r="V15775" s="86" t="n"/>
      <c r="W15775" s="86" t="n"/>
      <c r="X15775" s="86" t="n"/>
      <c r="Y15775" s="86" t="n"/>
      <c r="Z15775" s="86" t="n"/>
      <c r="AA15775" s="86" t="n"/>
      <c r="AB15775" s="86" t="n"/>
      <c r="AC15775" s="86" t="n"/>
      <c r="AD15775" s="86" t="n"/>
      <c r="AE15775" s="86" t="n"/>
      <c r="AF15775" s="86" t="n"/>
      <c r="AG15775" s="86" t="n"/>
      <c r="AH15775" s="86" t="n"/>
      <c r="AI15775" s="86" t="n"/>
      <c r="AJ15775" s="86" t="n"/>
      <c r="AK15775" s="86" t="n"/>
    </row>
    <row r="15776">
      <c r="A15776" s="86" t="n"/>
      <c r="B15776" s="86" t="n"/>
      <c r="C15776" s="86" t="n"/>
      <c r="D15776" s="86" t="n"/>
      <c r="E15776" s="86" t="n"/>
      <c r="F15776" s="86" t="n"/>
      <c r="G15776" s="86" t="n"/>
      <c r="H15776" s="86" t="n"/>
      <c r="I15776" s="86" t="n"/>
      <c r="J15776" s="86" t="n"/>
      <c r="K15776" s="86" t="n"/>
      <c r="L15776" s="86" t="n"/>
      <c r="M15776" s="86" t="n"/>
      <c r="N15776" s="86" t="n"/>
      <c r="O15776" s="86" t="n"/>
      <c r="P15776" s="86" t="n"/>
      <c r="Q15776" s="86" t="n"/>
      <c r="R15776" s="86" t="n"/>
      <c r="S15776" s="86" t="n"/>
      <c r="T15776" s="86" t="n"/>
      <c r="U15776" s="86" t="n"/>
      <c r="V15776" s="86" t="n"/>
      <c r="W15776" s="86" t="n"/>
      <c r="X15776" s="86" t="n"/>
      <c r="Y15776" s="86" t="n"/>
      <c r="Z15776" s="86" t="n"/>
      <c r="AA15776" s="86" t="n"/>
      <c r="AB15776" s="86" t="n"/>
      <c r="AC15776" s="86" t="n"/>
      <c r="AD15776" s="86" t="n"/>
      <c r="AE15776" s="86" t="n"/>
      <c r="AF15776" s="86" t="n"/>
      <c r="AG15776" s="86" t="n"/>
      <c r="AH15776" s="86" t="n"/>
      <c r="AI15776" s="86" t="n"/>
      <c r="AJ15776" s="86" t="n"/>
      <c r="AK15776" s="86" t="n"/>
    </row>
    <row r="15777">
      <c r="A15777" s="86" t="n"/>
      <c r="B15777" s="86" t="n"/>
      <c r="C15777" s="86" t="n"/>
      <c r="D15777" s="86" t="n"/>
      <c r="E15777" s="86" t="n"/>
      <c r="F15777" s="86" t="n"/>
      <c r="G15777" s="86" t="n"/>
      <c r="H15777" s="86" t="n"/>
      <c r="I15777" s="86" t="n"/>
      <c r="J15777" s="86" t="n"/>
      <c r="K15777" s="86" t="n"/>
      <c r="L15777" s="86" t="n"/>
      <c r="M15777" s="86" t="n"/>
      <c r="N15777" s="86" t="n"/>
      <c r="O15777" s="86" t="n"/>
      <c r="P15777" s="86" t="n"/>
      <c r="Q15777" s="86" t="n"/>
      <c r="R15777" s="86" t="n"/>
      <c r="S15777" s="86" t="n"/>
      <c r="T15777" s="86" t="n"/>
      <c r="U15777" s="86" t="n"/>
      <c r="V15777" s="86" t="n"/>
      <c r="W15777" s="86" t="n"/>
      <c r="X15777" s="86" t="n"/>
      <c r="Y15777" s="86" t="n"/>
      <c r="Z15777" s="86" t="n"/>
      <c r="AA15777" s="86" t="n"/>
      <c r="AB15777" s="86" t="n"/>
      <c r="AC15777" s="86" t="n"/>
      <c r="AD15777" s="86" t="n"/>
      <c r="AE15777" s="86" t="n"/>
      <c r="AF15777" s="86" t="n"/>
      <c r="AG15777" s="86" t="n"/>
      <c r="AH15777" s="86" t="n"/>
      <c r="AI15777" s="86" t="n"/>
      <c r="AJ15777" s="86" t="n"/>
      <c r="AK15777" s="86" t="n"/>
    </row>
    <row r="15778">
      <c r="A15778" s="86" t="n"/>
      <c r="B15778" s="86" t="n"/>
      <c r="C15778" s="86" t="n"/>
      <c r="D15778" s="86" t="n"/>
      <c r="E15778" s="86" t="n"/>
      <c r="F15778" s="86" t="n"/>
      <c r="G15778" s="86" t="n"/>
      <c r="H15778" s="86" t="n"/>
      <c r="I15778" s="86" t="n"/>
      <c r="J15778" s="86" t="n"/>
      <c r="K15778" s="86" t="n"/>
      <c r="L15778" s="86" t="n"/>
      <c r="M15778" s="86" t="n"/>
      <c r="N15778" s="86" t="n"/>
      <c r="O15778" s="86" t="n"/>
      <c r="P15778" s="86" t="n"/>
      <c r="Q15778" s="86" t="n"/>
      <c r="R15778" s="86" t="n"/>
      <c r="S15778" s="86" t="n"/>
      <c r="T15778" s="86" t="n"/>
      <c r="U15778" s="86" t="n"/>
      <c r="V15778" s="86" t="n"/>
      <c r="W15778" s="86" t="n"/>
      <c r="X15778" s="86" t="n"/>
      <c r="Y15778" s="86" t="n"/>
      <c r="Z15778" s="86" t="n"/>
      <c r="AA15778" s="86" t="n"/>
      <c r="AB15778" s="86" t="n"/>
      <c r="AC15778" s="86" t="n"/>
      <c r="AD15778" s="86" t="n"/>
      <c r="AE15778" s="86" t="n"/>
      <c r="AF15778" s="86" t="n"/>
      <c r="AG15778" s="86" t="n"/>
      <c r="AH15778" s="86" t="n"/>
      <c r="AI15778" s="86" t="n"/>
      <c r="AJ15778" s="86" t="n"/>
      <c r="AK15778" s="86" t="n"/>
    </row>
    <row r="15779">
      <c r="A15779" s="86" t="n"/>
      <c r="B15779" s="86" t="n"/>
      <c r="C15779" s="86" t="n"/>
      <c r="D15779" s="86" t="n"/>
      <c r="E15779" s="86" t="n"/>
      <c r="F15779" s="86" t="n"/>
      <c r="G15779" s="86" t="n"/>
      <c r="H15779" s="86" t="n"/>
      <c r="I15779" s="86" t="n"/>
      <c r="J15779" s="86" t="n"/>
      <c r="K15779" s="86" t="n"/>
      <c r="L15779" s="86" t="n"/>
      <c r="M15779" s="86" t="n"/>
      <c r="N15779" s="86" t="n"/>
      <c r="O15779" s="86" t="n"/>
      <c r="P15779" s="86" t="n"/>
      <c r="Q15779" s="86" t="n"/>
      <c r="R15779" s="86" t="n"/>
      <c r="S15779" s="86" t="n"/>
      <c r="T15779" s="86" t="n"/>
      <c r="U15779" s="86" t="n"/>
      <c r="V15779" s="86" t="n"/>
      <c r="W15779" s="86" t="n"/>
      <c r="X15779" s="86" t="n"/>
      <c r="Y15779" s="86" t="n"/>
      <c r="Z15779" s="86" t="n"/>
      <c r="AA15779" s="86" t="n"/>
      <c r="AB15779" s="86" t="n"/>
      <c r="AC15779" s="86" t="n"/>
      <c r="AD15779" s="86" t="n"/>
      <c r="AE15779" s="86" t="n"/>
      <c r="AF15779" s="86" t="n"/>
      <c r="AG15779" s="86" t="n"/>
      <c r="AH15779" s="86" t="n"/>
      <c r="AI15779" s="86" t="n"/>
      <c r="AJ15779" s="86" t="n"/>
      <c r="AK15779" s="86" t="n"/>
    </row>
    <row r="15780">
      <c r="A15780" s="86" t="n"/>
      <c r="B15780" s="86" t="n"/>
      <c r="C15780" s="86" t="n"/>
      <c r="D15780" s="86" t="n"/>
      <c r="E15780" s="86" t="n"/>
      <c r="F15780" s="86" t="n"/>
      <c r="G15780" s="86" t="n"/>
      <c r="H15780" s="86" t="n"/>
      <c r="I15780" s="86" t="n"/>
      <c r="J15780" s="86" t="n"/>
      <c r="K15780" s="86" t="n"/>
      <c r="L15780" s="86" t="n"/>
      <c r="M15780" s="86" t="n"/>
      <c r="N15780" s="86" t="n"/>
      <c r="O15780" s="86" t="n"/>
      <c r="P15780" s="86" t="n"/>
      <c r="Q15780" s="86" t="n"/>
      <c r="R15780" s="86" t="n"/>
      <c r="S15780" s="86" t="n"/>
      <c r="T15780" s="86" t="n"/>
      <c r="U15780" s="86" t="n"/>
      <c r="V15780" s="86" t="n"/>
      <c r="W15780" s="86" t="n"/>
      <c r="X15780" s="86" t="n"/>
      <c r="Y15780" s="86" t="n"/>
      <c r="Z15780" s="86" t="n"/>
      <c r="AA15780" s="86" t="n"/>
      <c r="AB15780" s="86" t="n"/>
      <c r="AC15780" s="86" t="n"/>
      <c r="AD15780" s="86" t="n"/>
      <c r="AE15780" s="86" t="n"/>
      <c r="AF15780" s="86" t="n"/>
      <c r="AG15780" s="86" t="n"/>
      <c r="AH15780" s="86" t="n"/>
      <c r="AI15780" s="86" t="n"/>
      <c r="AJ15780" s="86" t="n"/>
      <c r="AK15780" s="86" t="n"/>
    </row>
    <row r="15781">
      <c r="A15781" s="86" t="n"/>
      <c r="B15781" s="86" t="n"/>
      <c r="C15781" s="86" t="n"/>
      <c r="D15781" s="86" t="n"/>
      <c r="E15781" s="86" t="n"/>
      <c r="F15781" s="86" t="n"/>
      <c r="G15781" s="86" t="n"/>
      <c r="H15781" s="86" t="n"/>
      <c r="I15781" s="86" t="n"/>
      <c r="J15781" s="86" t="n"/>
      <c r="K15781" s="86" t="n"/>
      <c r="L15781" s="86" t="n"/>
      <c r="M15781" s="86" t="n"/>
      <c r="N15781" s="86" t="n"/>
      <c r="O15781" s="86" t="n"/>
      <c r="P15781" s="86" t="n"/>
      <c r="Q15781" s="86" t="n"/>
      <c r="R15781" s="86" t="n"/>
      <c r="S15781" s="86" t="n"/>
      <c r="T15781" s="86" t="n"/>
      <c r="U15781" s="86" t="n"/>
      <c r="V15781" s="86" t="n"/>
      <c r="W15781" s="86" t="n"/>
      <c r="X15781" s="86" t="n"/>
      <c r="Y15781" s="86" t="n"/>
      <c r="Z15781" s="86" t="n"/>
      <c r="AA15781" s="86" t="n"/>
      <c r="AB15781" s="86" t="n"/>
      <c r="AC15781" s="86" t="n"/>
      <c r="AD15781" s="86" t="n"/>
      <c r="AE15781" s="86" t="n"/>
      <c r="AF15781" s="86" t="n"/>
      <c r="AG15781" s="86" t="n"/>
      <c r="AH15781" s="86" t="n"/>
      <c r="AI15781" s="86" t="n"/>
      <c r="AJ15781" s="86" t="n"/>
      <c r="AK15781" s="86" t="n"/>
    </row>
    <row r="15782">
      <c r="A15782" s="86" t="n"/>
      <c r="B15782" s="86" t="n"/>
      <c r="C15782" s="86" t="n"/>
      <c r="D15782" s="86" t="n"/>
      <c r="E15782" s="86" t="n"/>
      <c r="F15782" s="86" t="n"/>
      <c r="G15782" s="86" t="n"/>
      <c r="H15782" s="86" t="n"/>
      <c r="I15782" s="86" t="n"/>
      <c r="J15782" s="86" t="n"/>
      <c r="K15782" s="86" t="n"/>
      <c r="L15782" s="86" t="n"/>
      <c r="M15782" s="86" t="n"/>
      <c r="N15782" s="86" t="n"/>
      <c r="O15782" s="86" t="n"/>
      <c r="P15782" s="86" t="n"/>
      <c r="Q15782" s="86" t="n"/>
      <c r="R15782" s="86" t="n"/>
      <c r="S15782" s="86" t="n"/>
      <c r="T15782" s="86" t="n"/>
      <c r="U15782" s="86" t="n"/>
      <c r="V15782" s="86" t="n"/>
      <c r="W15782" s="86" t="n"/>
      <c r="X15782" s="86" t="n"/>
      <c r="Y15782" s="86" t="n"/>
      <c r="Z15782" s="86" t="n"/>
      <c r="AA15782" s="86" t="n"/>
      <c r="AB15782" s="86" t="n"/>
      <c r="AC15782" s="86" t="n"/>
      <c r="AD15782" s="86" t="n"/>
      <c r="AE15782" s="86" t="n"/>
      <c r="AF15782" s="86" t="n"/>
      <c r="AG15782" s="86" t="n"/>
      <c r="AH15782" s="86" t="n"/>
      <c r="AI15782" s="86" t="n"/>
      <c r="AJ15782" s="86" t="n"/>
      <c r="AK15782" s="86" t="n"/>
    </row>
    <row r="15783">
      <c r="A15783" s="86" t="n"/>
      <c r="B15783" s="86" t="n"/>
      <c r="C15783" s="86" t="n"/>
      <c r="D15783" s="86" t="n"/>
      <c r="E15783" s="86" t="n"/>
      <c r="F15783" s="86" t="n"/>
      <c r="G15783" s="86" t="n"/>
      <c r="H15783" s="86" t="n"/>
      <c r="I15783" s="86" t="n"/>
      <c r="J15783" s="86" t="n"/>
      <c r="K15783" s="86" t="n"/>
      <c r="L15783" s="86" t="n"/>
      <c r="M15783" s="86" t="n"/>
      <c r="N15783" s="86" t="n"/>
      <c r="O15783" s="86" t="n"/>
      <c r="P15783" s="86" t="n"/>
      <c r="Q15783" s="86" t="n"/>
      <c r="R15783" s="86" t="n"/>
      <c r="S15783" s="86" t="n"/>
      <c r="T15783" s="86" t="n"/>
      <c r="U15783" s="86" t="n"/>
      <c r="V15783" s="86" t="n"/>
      <c r="W15783" s="86" t="n"/>
      <c r="X15783" s="86" t="n"/>
      <c r="Y15783" s="86" t="n"/>
      <c r="Z15783" s="86" t="n"/>
      <c r="AA15783" s="86" t="n"/>
      <c r="AB15783" s="86" t="n"/>
      <c r="AC15783" s="86" t="n"/>
      <c r="AD15783" s="86" t="n"/>
      <c r="AE15783" s="86" t="n"/>
      <c r="AF15783" s="86" t="n"/>
      <c r="AG15783" s="86" t="n"/>
      <c r="AH15783" s="86" t="n"/>
      <c r="AI15783" s="86" t="n"/>
      <c r="AJ15783" s="86" t="n"/>
      <c r="AK15783" s="86" t="n"/>
    </row>
    <row r="15784">
      <c r="A15784" s="86" t="n"/>
      <c r="B15784" s="86" t="n"/>
      <c r="C15784" s="86" t="n"/>
      <c r="D15784" s="86" t="n"/>
      <c r="E15784" s="86" t="n"/>
      <c r="F15784" s="86" t="n"/>
      <c r="G15784" s="86" t="n"/>
      <c r="H15784" s="86" t="n"/>
      <c r="I15784" s="86" t="n"/>
      <c r="J15784" s="86" t="n"/>
      <c r="K15784" s="86" t="n"/>
      <c r="L15784" s="86" t="n"/>
      <c r="M15784" s="86" t="n"/>
      <c r="N15784" s="86" t="n"/>
      <c r="O15784" s="86" t="n"/>
      <c r="P15784" s="86" t="n"/>
      <c r="Q15784" s="86" t="n"/>
      <c r="R15784" s="86" t="n"/>
      <c r="S15784" s="86" t="n"/>
      <c r="T15784" s="86" t="n"/>
      <c r="U15784" s="86" t="n"/>
      <c r="V15784" s="86" t="n"/>
      <c r="W15784" s="86" t="n"/>
      <c r="X15784" s="86" t="n"/>
      <c r="Y15784" s="86" t="n"/>
      <c r="Z15784" s="86" t="n"/>
      <c r="AA15784" s="86" t="n"/>
      <c r="AB15784" s="86" t="n"/>
      <c r="AC15784" s="86" t="n"/>
      <c r="AD15784" s="86" t="n"/>
      <c r="AE15784" s="86" t="n"/>
      <c r="AF15784" s="86" t="n"/>
      <c r="AG15784" s="86" t="n"/>
      <c r="AH15784" s="86" t="n"/>
      <c r="AI15784" s="86" t="n"/>
      <c r="AJ15784" s="86" t="n"/>
      <c r="AK15784" s="86" t="n"/>
    </row>
    <row r="15785">
      <c r="A15785" s="86" t="n"/>
      <c r="B15785" s="86" t="n"/>
      <c r="C15785" s="86" t="n"/>
      <c r="D15785" s="86" t="n"/>
      <c r="E15785" s="86" t="n"/>
      <c r="F15785" s="86" t="n"/>
      <c r="G15785" s="86" t="n"/>
      <c r="H15785" s="86" t="n"/>
      <c r="I15785" s="86" t="n"/>
      <c r="J15785" s="86" t="n"/>
      <c r="K15785" s="86" t="n"/>
      <c r="L15785" s="86" t="n"/>
      <c r="M15785" s="86" t="n"/>
      <c r="N15785" s="86" t="n"/>
      <c r="O15785" s="86" t="n"/>
      <c r="P15785" s="86" t="n"/>
      <c r="Q15785" s="86" t="n"/>
      <c r="R15785" s="86" t="n"/>
      <c r="S15785" s="86" t="n"/>
      <c r="T15785" s="86" t="n"/>
      <c r="U15785" s="86" t="n"/>
      <c r="V15785" s="86" t="n"/>
      <c r="W15785" s="86" t="n"/>
      <c r="X15785" s="86" t="n"/>
      <c r="Y15785" s="86" t="n"/>
      <c r="Z15785" s="86" t="n"/>
      <c r="AA15785" s="86" t="n"/>
      <c r="AB15785" s="86" t="n"/>
      <c r="AC15785" s="86" t="n"/>
      <c r="AD15785" s="86" t="n"/>
      <c r="AE15785" s="86" t="n"/>
      <c r="AF15785" s="86" t="n"/>
      <c r="AG15785" s="86" t="n"/>
      <c r="AH15785" s="86" t="n"/>
      <c r="AI15785" s="86" t="n"/>
      <c r="AJ15785" s="86" t="n"/>
      <c r="AK15785" s="86" t="n"/>
    </row>
    <row r="15786">
      <c r="A15786" s="86" t="n"/>
      <c r="B15786" s="86" t="n"/>
      <c r="C15786" s="86" t="n"/>
      <c r="D15786" s="86" t="n"/>
      <c r="E15786" s="86" t="n"/>
      <c r="F15786" s="86" t="n"/>
      <c r="G15786" s="86" t="n"/>
      <c r="H15786" s="86" t="n"/>
      <c r="I15786" s="86" t="n"/>
      <c r="J15786" s="86" t="n"/>
      <c r="K15786" s="86" t="n"/>
      <c r="L15786" s="86" t="n"/>
      <c r="M15786" s="86" t="n"/>
      <c r="N15786" s="86" t="n"/>
      <c r="O15786" s="86" t="n"/>
      <c r="P15786" s="86" t="n"/>
      <c r="Q15786" s="86" t="n"/>
      <c r="R15786" s="86" t="n"/>
      <c r="S15786" s="86" t="n"/>
      <c r="T15786" s="86" t="n"/>
      <c r="U15786" s="86" t="n"/>
      <c r="V15786" s="86" t="n"/>
      <c r="W15786" s="86" t="n"/>
      <c r="X15786" s="86" t="n"/>
      <c r="Y15786" s="86" t="n"/>
      <c r="Z15786" s="86" t="n"/>
      <c r="AA15786" s="86" t="n"/>
      <c r="AB15786" s="86" t="n"/>
      <c r="AC15786" s="86" t="n"/>
      <c r="AD15786" s="86" t="n"/>
      <c r="AE15786" s="86" t="n"/>
      <c r="AF15786" s="86" t="n"/>
      <c r="AG15786" s="86" t="n"/>
      <c r="AH15786" s="86" t="n"/>
      <c r="AI15786" s="86" t="n"/>
      <c r="AJ15786" s="86" t="n"/>
      <c r="AK15786" s="86" t="n"/>
    </row>
    <row r="15787">
      <c r="A15787" s="86" t="n"/>
      <c r="B15787" s="86" t="n"/>
      <c r="C15787" s="86" t="n"/>
      <c r="D15787" s="86" t="n"/>
      <c r="E15787" s="86" t="n"/>
      <c r="F15787" s="86" t="n"/>
      <c r="G15787" s="86" t="n"/>
      <c r="H15787" s="86" t="n"/>
      <c r="I15787" s="86" t="n"/>
      <c r="J15787" s="86" t="n"/>
      <c r="K15787" s="86" t="n"/>
      <c r="L15787" s="86" t="n"/>
      <c r="M15787" s="86" t="n"/>
      <c r="N15787" s="86" t="n"/>
      <c r="O15787" s="86" t="n"/>
      <c r="P15787" s="86" t="n"/>
      <c r="Q15787" s="86" t="n"/>
      <c r="R15787" s="86" t="n"/>
      <c r="S15787" s="86" t="n"/>
      <c r="T15787" s="86" t="n"/>
      <c r="U15787" s="86" t="n"/>
      <c r="V15787" s="86" t="n"/>
      <c r="W15787" s="86" t="n"/>
      <c r="X15787" s="86" t="n"/>
      <c r="Y15787" s="86" t="n"/>
      <c r="Z15787" s="86" t="n"/>
      <c r="AA15787" s="86" t="n"/>
      <c r="AB15787" s="86" t="n"/>
      <c r="AC15787" s="86" t="n"/>
      <c r="AD15787" s="86" t="n"/>
      <c r="AE15787" s="86" t="n"/>
      <c r="AF15787" s="86" t="n"/>
      <c r="AG15787" s="86" t="n"/>
      <c r="AH15787" s="86" t="n"/>
      <c r="AI15787" s="86" t="n"/>
      <c r="AJ15787" s="86" t="n"/>
      <c r="AK15787" s="86" t="n"/>
    </row>
    <row r="15788">
      <c r="A15788" s="86" t="n"/>
      <c r="B15788" s="86" t="n"/>
      <c r="C15788" s="86" t="n"/>
      <c r="D15788" s="86" t="n"/>
      <c r="E15788" s="86" t="n"/>
      <c r="F15788" s="86" t="n"/>
      <c r="G15788" s="86" t="n"/>
      <c r="H15788" s="86" t="n"/>
      <c r="I15788" s="86" t="n"/>
      <c r="J15788" s="86" t="n"/>
      <c r="K15788" s="86" t="n"/>
      <c r="L15788" s="86" t="n"/>
      <c r="M15788" s="86" t="n"/>
      <c r="N15788" s="86" t="n"/>
      <c r="O15788" s="86" t="n"/>
      <c r="P15788" s="86" t="n"/>
      <c r="Q15788" s="86" t="n"/>
      <c r="R15788" s="86" t="n"/>
      <c r="S15788" s="86" t="n"/>
      <c r="T15788" s="86" t="n"/>
      <c r="U15788" s="86" t="n"/>
      <c r="V15788" s="86" t="n"/>
      <c r="W15788" s="86" t="n"/>
      <c r="X15788" s="86" t="n"/>
      <c r="Y15788" s="86" t="n"/>
      <c r="Z15788" s="86" t="n"/>
      <c r="AA15788" s="86" t="n"/>
      <c r="AB15788" s="86" t="n"/>
      <c r="AC15788" s="86" t="n"/>
      <c r="AD15788" s="86" t="n"/>
      <c r="AE15788" s="86" t="n"/>
      <c r="AF15788" s="86" t="n"/>
      <c r="AG15788" s="86" t="n"/>
      <c r="AH15788" s="86" t="n"/>
      <c r="AI15788" s="86" t="n"/>
      <c r="AJ15788" s="86" t="n"/>
      <c r="AK15788" s="86" t="n"/>
    </row>
    <row r="15789">
      <c r="A15789" s="86" t="n"/>
      <c r="B15789" s="86" t="n"/>
      <c r="C15789" s="86" t="n"/>
      <c r="D15789" s="86" t="n"/>
      <c r="E15789" s="86" t="n"/>
      <c r="F15789" s="86" t="n"/>
      <c r="G15789" s="86" t="n"/>
      <c r="H15789" s="86" t="n"/>
      <c r="I15789" s="86" t="n"/>
      <c r="J15789" s="86" t="n"/>
      <c r="K15789" s="86" t="n"/>
      <c r="L15789" s="86" t="n"/>
      <c r="M15789" s="86" t="n"/>
      <c r="N15789" s="86" t="n"/>
      <c r="O15789" s="86" t="n"/>
      <c r="P15789" s="86" t="n"/>
      <c r="Q15789" s="86" t="n"/>
      <c r="R15789" s="86" t="n"/>
      <c r="S15789" s="86" t="n"/>
      <c r="T15789" s="86" t="n"/>
      <c r="U15789" s="86" t="n"/>
      <c r="V15789" s="86" t="n"/>
      <c r="W15789" s="86" t="n"/>
      <c r="X15789" s="86" t="n"/>
      <c r="Y15789" s="86" t="n"/>
      <c r="Z15789" s="86" t="n"/>
      <c r="AA15789" s="86" t="n"/>
      <c r="AB15789" s="86" t="n"/>
      <c r="AC15789" s="86" t="n"/>
      <c r="AD15789" s="86" t="n"/>
      <c r="AE15789" s="86" t="n"/>
      <c r="AF15789" s="86" t="n"/>
      <c r="AG15789" s="86" t="n"/>
      <c r="AH15789" s="86" t="n"/>
      <c r="AI15789" s="86" t="n"/>
      <c r="AJ15789" s="86" t="n"/>
      <c r="AK15789" s="86" t="n"/>
    </row>
    <row r="15790">
      <c r="A15790" s="86" t="n"/>
      <c r="B15790" s="86" t="n"/>
      <c r="C15790" s="86" t="n"/>
      <c r="D15790" s="86" t="n"/>
      <c r="E15790" s="86" t="n"/>
      <c r="F15790" s="86" t="n"/>
      <c r="G15790" s="86" t="n"/>
      <c r="H15790" s="86" t="n"/>
      <c r="I15790" s="86" t="n"/>
      <c r="J15790" s="86" t="n"/>
      <c r="K15790" s="86" t="n"/>
      <c r="L15790" s="86" t="n"/>
      <c r="M15790" s="86" t="n"/>
      <c r="N15790" s="86" t="n"/>
      <c r="O15790" s="86" t="n"/>
      <c r="P15790" s="86" t="n"/>
      <c r="Q15790" s="86" t="n"/>
      <c r="R15790" s="86" t="n"/>
      <c r="S15790" s="86" t="n"/>
      <c r="T15790" s="86" t="n"/>
      <c r="U15790" s="86" t="n"/>
      <c r="V15790" s="86" t="n"/>
      <c r="W15790" s="86" t="n"/>
      <c r="X15790" s="86" t="n"/>
      <c r="Y15790" s="86" t="n"/>
      <c r="Z15790" s="86" t="n"/>
      <c r="AA15790" s="86" t="n"/>
      <c r="AB15790" s="86" t="n"/>
      <c r="AC15790" s="86" t="n"/>
      <c r="AD15790" s="86" t="n"/>
      <c r="AE15790" s="86" t="n"/>
      <c r="AF15790" s="86" t="n"/>
      <c r="AG15790" s="86" t="n"/>
      <c r="AH15790" s="86" t="n"/>
      <c r="AI15790" s="86" t="n"/>
      <c r="AJ15790" s="86" t="n"/>
      <c r="AK15790" s="86" t="n"/>
    </row>
    <row r="15791">
      <c r="A15791" s="86" t="n"/>
      <c r="B15791" s="86" t="n"/>
      <c r="C15791" s="86" t="n"/>
      <c r="D15791" s="86" t="n"/>
      <c r="E15791" s="86" t="n"/>
      <c r="F15791" s="86" t="n"/>
      <c r="G15791" s="86" t="n"/>
      <c r="H15791" s="86" t="n"/>
      <c r="I15791" s="86" t="n"/>
      <c r="J15791" s="86" t="n"/>
      <c r="K15791" s="86" t="n"/>
      <c r="L15791" s="86" t="n"/>
      <c r="M15791" s="86" t="n"/>
      <c r="N15791" s="86" t="n"/>
      <c r="O15791" s="86" t="n"/>
      <c r="P15791" s="86" t="n"/>
      <c r="Q15791" s="86" t="n"/>
      <c r="R15791" s="86" t="n"/>
      <c r="S15791" s="86" t="n"/>
      <c r="T15791" s="86" t="n"/>
      <c r="U15791" s="86" t="n"/>
      <c r="V15791" s="86" t="n"/>
      <c r="W15791" s="86" t="n"/>
      <c r="X15791" s="86" t="n"/>
      <c r="Y15791" s="86" t="n"/>
      <c r="Z15791" s="86" t="n"/>
      <c r="AA15791" s="86" t="n"/>
      <c r="AB15791" s="86" t="n"/>
      <c r="AC15791" s="86" t="n"/>
      <c r="AD15791" s="86" t="n"/>
      <c r="AE15791" s="86" t="n"/>
      <c r="AF15791" s="86" t="n"/>
      <c r="AG15791" s="86" t="n"/>
      <c r="AH15791" s="86" t="n"/>
      <c r="AI15791" s="86" t="n"/>
      <c r="AJ15791" s="86" t="n"/>
      <c r="AK15791" s="86" t="n"/>
    </row>
    <row r="15801">
      <c r="A15801" s="86" t="n"/>
      <c r="B15801" s="85" t="n"/>
      <c r="C15801" s="85" t="n"/>
      <c r="D15801" s="85" t="n"/>
      <c r="E15801" s="85" t="n"/>
      <c r="F15801" s="86" t="n"/>
      <c r="G15801" s="151" t="n"/>
      <c r="H15801" s="85" t="n"/>
      <c r="I15801" s="85" t="n"/>
      <c r="J15801" s="85" t="n"/>
      <c r="K15801" s="85" t="n"/>
      <c r="L15801" s="85" t="n"/>
      <c r="M15801" s="85" t="n"/>
      <c r="N15801" s="85" t="n"/>
      <c r="O15801" s="85" t="n"/>
      <c r="P15801" s="85" t="n"/>
      <c r="Q15801" s="85" t="n"/>
      <c r="R15801" s="85" t="n"/>
      <c r="S15801" s="85" t="n"/>
      <c r="T15801" s="108" t="n"/>
      <c r="U15801" s="85" t="n"/>
      <c r="V15801" s="85" t="n"/>
      <c r="W15801" s="85" t="n"/>
      <c r="X15801" s="85" t="n"/>
      <c r="Y15801" s="85" t="n"/>
      <c r="Z15801" s="85" t="n"/>
      <c r="AA15801" s="85" t="n"/>
      <c r="AB15801" s="85" t="n"/>
      <c r="AC15801" s="85" t="n"/>
      <c r="AD15801" s="85" t="n"/>
      <c r="AE15801" s="85" t="n"/>
      <c r="AF15801" s="85" t="n"/>
      <c r="AG15801" s="85" t="n"/>
      <c r="AH15801" s="85" t="n"/>
      <c r="AI15801" s="85" t="n"/>
      <c r="AJ15801" s="85" t="n"/>
      <c r="AK15801" s="85" t="n"/>
    </row>
    <row r="15802">
      <c r="A15802" s="85" t="n"/>
      <c r="B15802" s="86" t="n"/>
      <c r="C15802" s="85" t="n"/>
      <c r="D15802" s="85" t="n"/>
      <c r="E15802" s="85" t="n"/>
      <c r="F15802" s="85" t="n"/>
      <c r="G15802" s="85" t="n"/>
      <c r="H15802" s="85" t="n"/>
      <c r="I15802" s="85" t="n"/>
      <c r="J15802" s="85" t="n"/>
      <c r="K15802" s="85" t="n"/>
      <c r="L15802" s="85" t="n"/>
      <c r="M15802" s="85" t="n"/>
      <c r="N15802" s="85" t="n"/>
      <c r="O15802" s="85" t="n"/>
      <c r="P15802" s="85" t="n"/>
      <c r="Q15802" s="85" t="n"/>
      <c r="R15802" s="85" t="n"/>
      <c r="S15802" s="85" t="n"/>
      <c r="T15802" s="85" t="n"/>
      <c r="U15802" s="85" t="n"/>
      <c r="V15802" s="85" t="n"/>
      <c r="W15802" s="85" t="n"/>
      <c r="X15802" s="85" t="n"/>
      <c r="Y15802" s="85" t="n"/>
      <c r="Z15802" s="85" t="n"/>
      <c r="AA15802" s="85" t="n"/>
      <c r="AB15802" s="85" t="n"/>
      <c r="AC15802" s="85" t="n"/>
      <c r="AD15802" s="85" t="n"/>
      <c r="AE15802" s="85" t="n"/>
      <c r="AF15802" s="85" t="n"/>
      <c r="AG15802" s="85" t="n"/>
      <c r="AH15802" s="85" t="n"/>
      <c r="AI15802" s="85" t="n"/>
      <c r="AJ15802" s="85" t="n"/>
      <c r="AK15802" s="85" t="n"/>
    </row>
    <row r="15803">
      <c r="A15803" s="86" t="n"/>
      <c r="B15803" s="86" t="n"/>
      <c r="C15803" s="86" t="n"/>
      <c r="D15803" s="86" t="n"/>
      <c r="E15803" s="86" t="n"/>
      <c r="F15803" s="86" t="n"/>
      <c r="G15803" s="86" t="n"/>
      <c r="H15803" s="86" t="n"/>
      <c r="I15803" s="86" t="n"/>
      <c r="J15803" s="86" t="n"/>
      <c r="K15803" s="86" t="n"/>
      <c r="L15803" s="86" t="n"/>
      <c r="M15803" s="86" t="n"/>
      <c r="N15803" s="86" t="n"/>
      <c r="O15803" s="86" t="n"/>
      <c r="P15803" s="86" t="n"/>
      <c r="Q15803" s="86" t="n"/>
      <c r="R15803" s="86" t="n"/>
      <c r="S15803" s="86" t="n"/>
      <c r="T15803" s="86" t="n"/>
      <c r="U15803" s="86" t="n"/>
      <c r="V15803" s="86" t="n"/>
      <c r="W15803" s="86" t="n"/>
      <c r="X15803" s="86" t="n"/>
      <c r="Y15803" s="86" t="n"/>
      <c r="Z15803" s="86" t="n"/>
      <c r="AA15803" s="86" t="n"/>
      <c r="AB15803" s="86" t="n"/>
      <c r="AC15803" s="86" t="n"/>
      <c r="AD15803" s="86" t="n"/>
      <c r="AE15803" s="86" t="n"/>
      <c r="AF15803" s="86" t="n"/>
      <c r="AG15803" s="86" t="n"/>
      <c r="AH15803" s="86" t="n"/>
      <c r="AI15803" s="86" t="n"/>
      <c r="AJ15803" s="86" t="n"/>
      <c r="AK15803" s="86" t="n"/>
    </row>
    <row r="15804">
      <c r="A15804" s="85" t="n"/>
      <c r="B15804" s="86" t="n"/>
      <c r="C15804" s="85" t="n"/>
      <c r="D15804" s="85" t="n"/>
      <c r="E15804" s="86" t="n"/>
      <c r="F15804" s="85" t="n"/>
      <c r="G15804" s="85" t="n"/>
      <c r="H15804" s="86" t="n"/>
      <c r="I15804" s="85" t="n"/>
      <c r="J15804" s="85" t="n"/>
      <c r="K15804" s="86" t="n"/>
      <c r="L15804" s="85" t="n"/>
      <c r="M15804" s="85" t="n"/>
      <c r="N15804" s="86" t="n"/>
      <c r="O15804" s="85" t="n"/>
      <c r="P15804" s="85" t="n"/>
      <c r="Q15804" s="86" t="n"/>
      <c r="R15804" s="85" t="n"/>
      <c r="S15804" s="85" t="n"/>
      <c r="T15804" s="86" t="n"/>
      <c r="U15804" s="85" t="n"/>
      <c r="V15804" s="85" t="n"/>
      <c r="W15804" s="86" t="n"/>
      <c r="X15804" s="85" t="n"/>
      <c r="Y15804" s="85" t="n"/>
      <c r="Z15804" s="86" t="n"/>
      <c r="AA15804" s="85" t="n"/>
      <c r="AB15804" s="85" t="n"/>
      <c r="AC15804" s="86" t="n"/>
      <c r="AD15804" s="85" t="n"/>
      <c r="AE15804" s="85" t="n"/>
      <c r="AF15804" s="86" t="n"/>
      <c r="AG15804" s="85" t="n"/>
      <c r="AH15804" s="85" t="n"/>
      <c r="AI15804" s="86" t="n"/>
      <c r="AJ15804" s="85" t="n"/>
      <c r="AK15804" s="85" t="n"/>
    </row>
    <row r="15805">
      <c r="A15805" s="86" t="n"/>
      <c r="B15805" s="86" t="n"/>
      <c r="C15805" s="86" t="n"/>
      <c r="D15805" s="86" t="n"/>
      <c r="E15805" s="86" t="n"/>
      <c r="F15805" s="86" t="n"/>
      <c r="G15805" s="86" t="n"/>
      <c r="H15805" s="86" t="n"/>
      <c r="I15805" s="86" t="n"/>
      <c r="J15805" s="86" t="n"/>
      <c r="K15805" s="86" t="n"/>
      <c r="L15805" s="86" t="n"/>
      <c r="M15805" s="86" t="n"/>
      <c r="N15805" s="86" t="n"/>
      <c r="O15805" s="86" t="n"/>
      <c r="P15805" s="86" t="n"/>
      <c r="Q15805" s="86" t="n"/>
      <c r="R15805" s="86" t="n"/>
      <c r="S15805" s="86" t="n"/>
      <c r="T15805" s="86" t="n"/>
      <c r="U15805" s="86" t="n"/>
      <c r="V15805" s="86" t="n"/>
      <c r="W15805" s="86" t="n"/>
      <c r="X15805" s="86" t="n"/>
      <c r="Y15805" s="86" t="n"/>
      <c r="Z15805" s="86" t="n"/>
      <c r="AA15805" s="86" t="n"/>
      <c r="AB15805" s="86" t="n"/>
      <c r="AC15805" s="86" t="n"/>
      <c r="AD15805" s="86" t="n"/>
      <c r="AE15805" s="86" t="n"/>
      <c r="AF15805" s="86" t="n"/>
      <c r="AG15805" s="86" t="n"/>
      <c r="AH15805" s="86" t="n"/>
      <c r="AI15805" s="86" t="n"/>
      <c r="AJ15805" s="86" t="n"/>
      <c r="AK15805" s="86" t="n"/>
    </row>
    <row r="15806">
      <c r="A15806" s="85" t="n"/>
      <c r="B15806" s="192" t="n"/>
      <c r="C15806" s="193" t="n"/>
      <c r="D15806" s="193" t="n"/>
      <c r="E15806" s="192" t="n"/>
      <c r="F15806" s="193" t="n"/>
      <c r="G15806" s="193" t="n"/>
      <c r="H15806" s="192" t="n"/>
      <c r="I15806" s="193" t="n"/>
      <c r="J15806" s="193" t="n"/>
      <c r="K15806" s="192" t="n"/>
      <c r="L15806" s="193" t="n"/>
      <c r="M15806" s="193" t="n"/>
      <c r="N15806" s="192" t="n"/>
      <c r="O15806" s="193" t="n"/>
      <c r="P15806" s="193" t="n"/>
      <c r="Q15806" s="192" t="n"/>
      <c r="R15806" s="193" t="n"/>
      <c r="S15806" s="193" t="n"/>
      <c r="T15806" s="192" t="n"/>
      <c r="U15806" s="193" t="n"/>
      <c r="V15806" s="193" t="n"/>
      <c r="W15806" s="192" t="n"/>
      <c r="X15806" s="193" t="n"/>
      <c r="Y15806" s="193" t="n"/>
      <c r="Z15806" s="192" t="n"/>
      <c r="AA15806" s="193" t="n"/>
      <c r="AB15806" s="193" t="n"/>
      <c r="AC15806" s="192" t="n"/>
      <c r="AD15806" s="193" t="n"/>
      <c r="AE15806" s="193" t="n"/>
      <c r="AF15806" s="192" t="n"/>
      <c r="AG15806" s="193" t="n"/>
      <c r="AH15806" s="193" t="n"/>
      <c r="AI15806" s="192" t="n"/>
      <c r="AJ15806" s="193" t="n"/>
      <c r="AK15806" s="193" t="n"/>
      <c r="AM15806">
        <f>A15801</f>
        <v/>
      </c>
      <c r="AN15806" s="83">
        <f>1/($B15806*(1/$B15804)*(1/(5/7+2/7*$D15806))*$B15816/SUM($B15808:$B15831))</f>
        <v/>
      </c>
      <c r="AO15806" s="83">
        <f>1/(B15806*(1/B15804)*(1/(5/7+2/7*D15806)))</f>
        <v/>
      </c>
      <c r="AP15806" s="83" t="n"/>
      <c r="AR15806" s="174">
        <f>CHOOSE(AV$3,C15806,F15806,I15806,L15806,O15806,R15806,U15806,X15806,AA15806,AD15806,AG15806,AJ15806)</f>
        <v/>
      </c>
      <c r="AS15806" s="82" t="n"/>
      <c r="AT15806" s="82" t="n"/>
      <c r="AV15806" s="119">
        <f>AN15806/AR15806</f>
        <v/>
      </c>
      <c r="AW15806" s="172">
        <f>AO15806/AR15806</f>
        <v/>
      </c>
    </row>
    <row r="15807">
      <c r="A15807" s="86" t="n"/>
      <c r="B15807" s="86" t="n"/>
      <c r="C15807" s="86" t="n"/>
      <c r="D15807" s="86" t="n"/>
      <c r="E15807" s="86" t="n"/>
      <c r="F15807" s="86" t="n"/>
      <c r="G15807" s="86" t="n"/>
      <c r="H15807" s="86" t="n"/>
      <c r="I15807" s="86" t="n"/>
      <c r="J15807" s="86" t="n"/>
      <c r="K15807" s="86" t="n"/>
      <c r="L15807" s="86" t="n"/>
      <c r="M15807" s="86" t="n"/>
      <c r="N15807" s="86" t="n"/>
      <c r="O15807" s="86" t="n"/>
      <c r="P15807" s="86" t="n"/>
      <c r="Q15807" s="86" t="n"/>
      <c r="R15807" s="86" t="n"/>
      <c r="S15807" s="86" t="n"/>
      <c r="T15807" s="86" t="n"/>
      <c r="U15807" s="86" t="n"/>
      <c r="V15807" s="86" t="n"/>
      <c r="W15807" s="86" t="n"/>
      <c r="X15807" s="86" t="n"/>
      <c r="Y15807" s="86" t="n"/>
      <c r="Z15807" s="86" t="n"/>
      <c r="AA15807" s="86" t="n"/>
      <c r="AB15807" s="86" t="n"/>
      <c r="AC15807" s="86" t="n"/>
      <c r="AD15807" s="86" t="n"/>
      <c r="AE15807" s="86" t="n"/>
      <c r="AF15807" s="86" t="n"/>
      <c r="AG15807" s="86" t="n"/>
      <c r="AH15807" s="86" t="n"/>
      <c r="AI15807" s="86" t="n"/>
      <c r="AJ15807" s="86" t="n"/>
      <c r="AK15807" s="86" t="n"/>
    </row>
    <row r="15808">
      <c r="A15808" s="86" t="n"/>
      <c r="B15808" s="86" t="n"/>
      <c r="C15808" s="86" t="n"/>
      <c r="D15808" s="86" t="n"/>
      <c r="E15808" s="86" t="n"/>
      <c r="F15808" s="86" t="n"/>
      <c r="G15808" s="86" t="n"/>
      <c r="H15808" s="86" t="n"/>
      <c r="I15808" s="86" t="n"/>
      <c r="J15808" s="86" t="n"/>
      <c r="K15808" s="86" t="n"/>
      <c r="L15808" s="86" t="n"/>
      <c r="M15808" s="86" t="n"/>
      <c r="N15808" s="86" t="n"/>
      <c r="O15808" s="86" t="n"/>
      <c r="P15808" s="86" t="n"/>
      <c r="Q15808" s="86" t="n"/>
      <c r="R15808" s="86" t="n"/>
      <c r="S15808" s="86" t="n"/>
      <c r="T15808" s="86" t="n"/>
      <c r="U15808" s="86" t="n"/>
      <c r="V15808" s="86" t="n"/>
      <c r="W15808" s="86" t="n"/>
      <c r="X15808" s="86" t="n"/>
      <c r="Y15808" s="86" t="n"/>
      <c r="Z15808" s="86" t="n"/>
      <c r="AA15808" s="86" t="n"/>
      <c r="AB15808" s="86" t="n"/>
      <c r="AC15808" s="86" t="n"/>
      <c r="AD15808" s="86" t="n"/>
      <c r="AE15808" s="86" t="n"/>
      <c r="AF15808" s="86" t="n"/>
      <c r="AG15808" s="86" t="n"/>
      <c r="AH15808" s="86" t="n"/>
      <c r="AI15808" s="86" t="n"/>
      <c r="AJ15808" s="86" t="n"/>
      <c r="AK15808" s="86" t="n"/>
    </row>
    <row r="15809">
      <c r="A15809" s="86" t="n"/>
      <c r="B15809" s="86" t="n"/>
      <c r="C15809" s="86" t="n"/>
      <c r="D15809" s="86" t="n"/>
      <c r="E15809" s="86" t="n"/>
      <c r="F15809" s="86" t="n"/>
      <c r="G15809" s="86" t="n"/>
      <c r="H15809" s="86" t="n"/>
      <c r="I15809" s="86" t="n"/>
      <c r="J15809" s="86" t="n"/>
      <c r="K15809" s="86" t="n"/>
      <c r="L15809" s="86" t="n"/>
      <c r="M15809" s="86" t="n"/>
      <c r="N15809" s="86" t="n"/>
      <c r="O15809" s="86" t="n"/>
      <c r="P15809" s="86" t="n"/>
      <c r="Q15809" s="86" t="n"/>
      <c r="R15809" s="86" t="n"/>
      <c r="S15809" s="86" t="n"/>
      <c r="T15809" s="86" t="n"/>
      <c r="U15809" s="86" t="n"/>
      <c r="V15809" s="86" t="n"/>
      <c r="W15809" s="86" t="n"/>
      <c r="X15809" s="86" t="n"/>
      <c r="Y15809" s="86" t="n"/>
      <c r="Z15809" s="86" t="n"/>
      <c r="AA15809" s="86" t="n"/>
      <c r="AB15809" s="86" t="n"/>
      <c r="AC15809" s="86" t="n"/>
      <c r="AD15809" s="86" t="n"/>
      <c r="AE15809" s="86" t="n"/>
      <c r="AF15809" s="86" t="n"/>
      <c r="AG15809" s="86" t="n"/>
      <c r="AH15809" s="86" t="n"/>
      <c r="AI15809" s="86" t="n"/>
      <c r="AJ15809" s="86" t="n"/>
      <c r="AK15809" s="86" t="n"/>
    </row>
    <row r="15810">
      <c r="A15810" s="86" t="n"/>
      <c r="B15810" s="86" t="n"/>
      <c r="C15810" s="86" t="n"/>
      <c r="D15810" s="86" t="n"/>
      <c r="E15810" s="86" t="n"/>
      <c r="F15810" s="86" t="n"/>
      <c r="G15810" s="86" t="n"/>
      <c r="H15810" s="86" t="n"/>
      <c r="I15810" s="86" t="n"/>
      <c r="J15810" s="86" t="n"/>
      <c r="K15810" s="86" t="n"/>
      <c r="L15810" s="86" t="n"/>
      <c r="M15810" s="86" t="n"/>
      <c r="N15810" s="86" t="n"/>
      <c r="O15810" s="86" t="n"/>
      <c r="P15810" s="86" t="n"/>
      <c r="Q15810" s="86" t="n"/>
      <c r="R15810" s="86" t="n"/>
      <c r="S15810" s="86" t="n"/>
      <c r="T15810" s="86" t="n"/>
      <c r="U15810" s="86" t="n"/>
      <c r="V15810" s="86" t="n"/>
      <c r="W15810" s="86" t="n"/>
      <c r="X15810" s="86" t="n"/>
      <c r="Y15810" s="86" t="n"/>
      <c r="Z15810" s="86" t="n"/>
      <c r="AA15810" s="86" t="n"/>
      <c r="AB15810" s="86" t="n"/>
      <c r="AC15810" s="86" t="n"/>
      <c r="AD15810" s="86" t="n"/>
      <c r="AE15810" s="86" t="n"/>
      <c r="AF15810" s="86" t="n"/>
      <c r="AG15810" s="86" t="n"/>
      <c r="AH15810" s="86" t="n"/>
      <c r="AI15810" s="86" t="n"/>
      <c r="AJ15810" s="86" t="n"/>
      <c r="AK15810" s="86" t="n"/>
    </row>
    <row r="15811">
      <c r="A15811" s="86" t="n"/>
      <c r="B15811" s="86" t="n"/>
      <c r="C15811" s="86" t="n"/>
      <c r="D15811" s="86" t="n"/>
      <c r="E15811" s="86" t="n"/>
      <c r="F15811" s="86" t="n"/>
      <c r="G15811" s="86" t="n"/>
      <c r="H15811" s="86" t="n"/>
      <c r="I15811" s="86" t="n"/>
      <c r="J15811" s="86" t="n"/>
      <c r="K15811" s="86" t="n"/>
      <c r="L15811" s="86" t="n"/>
      <c r="M15811" s="86" t="n"/>
      <c r="N15811" s="86" t="n"/>
      <c r="O15811" s="86" t="n"/>
      <c r="P15811" s="86" t="n"/>
      <c r="Q15811" s="86" t="n"/>
      <c r="R15811" s="86" t="n"/>
      <c r="S15811" s="86" t="n"/>
      <c r="T15811" s="86" t="n"/>
      <c r="U15811" s="86" t="n"/>
      <c r="V15811" s="86" t="n"/>
      <c r="W15811" s="86" t="n"/>
      <c r="X15811" s="86" t="n"/>
      <c r="Y15811" s="86" t="n"/>
      <c r="Z15811" s="86" t="n"/>
      <c r="AA15811" s="86" t="n"/>
      <c r="AB15811" s="86" t="n"/>
      <c r="AC15811" s="86" t="n"/>
      <c r="AD15811" s="86" t="n"/>
      <c r="AE15811" s="86" t="n"/>
      <c r="AF15811" s="86" t="n"/>
      <c r="AG15811" s="86" t="n"/>
      <c r="AH15811" s="86" t="n"/>
      <c r="AI15811" s="86" t="n"/>
      <c r="AJ15811" s="86" t="n"/>
      <c r="AK15811" s="86" t="n"/>
    </row>
    <row r="15812">
      <c r="A15812" s="86" t="n"/>
      <c r="B15812" s="86" t="n"/>
      <c r="C15812" s="86" t="n"/>
      <c r="D15812" s="86" t="n"/>
      <c r="E15812" s="86" t="n"/>
      <c r="F15812" s="86" t="n"/>
      <c r="G15812" s="86" t="n"/>
      <c r="H15812" s="86" t="n"/>
      <c r="I15812" s="86" t="n"/>
      <c r="J15812" s="86" t="n"/>
      <c r="K15812" s="86" t="n"/>
      <c r="L15812" s="86" t="n"/>
      <c r="M15812" s="86" t="n"/>
      <c r="N15812" s="86" t="n"/>
      <c r="O15812" s="86" t="n"/>
      <c r="P15812" s="86" t="n"/>
      <c r="Q15812" s="86" t="n"/>
      <c r="R15812" s="86" t="n"/>
      <c r="S15812" s="86" t="n"/>
      <c r="T15812" s="86" t="n"/>
      <c r="U15812" s="86" t="n"/>
      <c r="V15812" s="86" t="n"/>
      <c r="W15812" s="86" t="n"/>
      <c r="X15812" s="86" t="n"/>
      <c r="Y15812" s="86" t="n"/>
      <c r="Z15812" s="86" t="n"/>
      <c r="AA15812" s="86" t="n"/>
      <c r="AB15812" s="86" t="n"/>
      <c r="AC15812" s="86" t="n"/>
      <c r="AD15812" s="86" t="n"/>
      <c r="AE15812" s="86" t="n"/>
      <c r="AF15812" s="86" t="n"/>
      <c r="AG15812" s="86" t="n"/>
      <c r="AH15812" s="86" t="n"/>
      <c r="AI15812" s="86" t="n"/>
      <c r="AJ15812" s="86" t="n"/>
      <c r="AK15812" s="86" t="n"/>
    </row>
    <row r="15813">
      <c r="A15813" s="86" t="n"/>
      <c r="B15813" s="86" t="n"/>
      <c r="C15813" s="86" t="n"/>
      <c r="D15813" s="86" t="n"/>
      <c r="E15813" s="86" t="n"/>
      <c r="F15813" s="86" t="n"/>
      <c r="G15813" s="86" t="n"/>
      <c r="H15813" s="86" t="n"/>
      <c r="I15813" s="86" t="n"/>
      <c r="J15813" s="86" t="n"/>
      <c r="K15813" s="86" t="n"/>
      <c r="L15813" s="86" t="n"/>
      <c r="M15813" s="86" t="n"/>
      <c r="N15813" s="86" t="n"/>
      <c r="O15813" s="86" t="n"/>
      <c r="P15813" s="86" t="n"/>
      <c r="Q15813" s="86" t="n"/>
      <c r="R15813" s="86" t="n"/>
      <c r="S15813" s="86" t="n"/>
      <c r="T15813" s="86" t="n"/>
      <c r="U15813" s="86" t="n"/>
      <c r="V15813" s="86" t="n"/>
      <c r="W15813" s="86" t="n"/>
      <c r="X15813" s="86" t="n"/>
      <c r="Y15813" s="86" t="n"/>
      <c r="Z15813" s="86" t="n"/>
      <c r="AA15813" s="86" t="n"/>
      <c r="AB15813" s="86" t="n"/>
      <c r="AC15813" s="86" t="n"/>
      <c r="AD15813" s="86" t="n"/>
      <c r="AE15813" s="86" t="n"/>
      <c r="AF15813" s="86" t="n"/>
      <c r="AG15813" s="86" t="n"/>
      <c r="AH15813" s="86" t="n"/>
      <c r="AI15813" s="86" t="n"/>
      <c r="AJ15813" s="86" t="n"/>
      <c r="AK15813" s="86" t="n"/>
    </row>
    <row r="15814">
      <c r="A15814" s="86" t="n"/>
      <c r="B15814" s="86" t="n"/>
      <c r="C15814" s="86" t="n"/>
      <c r="D15814" s="86" t="n"/>
      <c r="E15814" s="86" t="n"/>
      <c r="F15814" s="86" t="n"/>
      <c r="G15814" s="86" t="n"/>
      <c r="H15814" s="86" t="n"/>
      <c r="I15814" s="86" t="n"/>
      <c r="J15814" s="86" t="n"/>
      <c r="K15814" s="86" t="n"/>
      <c r="L15814" s="86" t="n"/>
      <c r="M15814" s="86" t="n"/>
      <c r="N15814" s="86" t="n"/>
      <c r="O15814" s="86" t="n"/>
      <c r="P15814" s="86" t="n"/>
      <c r="Q15814" s="86" t="n"/>
      <c r="R15814" s="86" t="n"/>
      <c r="S15814" s="86" t="n"/>
      <c r="T15814" s="86" t="n"/>
      <c r="U15814" s="86" t="n"/>
      <c r="V15814" s="86" t="n"/>
      <c r="W15814" s="86" t="n"/>
      <c r="X15814" s="86" t="n"/>
      <c r="Y15814" s="86" t="n"/>
      <c r="Z15814" s="86" t="n"/>
      <c r="AA15814" s="86" t="n"/>
      <c r="AB15814" s="86" t="n"/>
      <c r="AC15814" s="86" t="n"/>
      <c r="AD15814" s="86" t="n"/>
      <c r="AE15814" s="86" t="n"/>
      <c r="AF15814" s="86" t="n"/>
      <c r="AG15814" s="86" t="n"/>
      <c r="AH15814" s="86" t="n"/>
      <c r="AI15814" s="86" t="n"/>
      <c r="AJ15814" s="86" t="n"/>
      <c r="AK15814" s="86" t="n"/>
    </row>
    <row r="15815">
      <c r="A15815" s="86" t="n"/>
      <c r="B15815" s="86" t="n"/>
      <c r="C15815" s="86" t="n"/>
      <c r="D15815" s="86" t="n"/>
      <c r="E15815" s="86" t="n"/>
      <c r="F15815" s="86" t="n"/>
      <c r="G15815" s="86" t="n"/>
      <c r="H15815" s="86" t="n"/>
      <c r="I15815" s="86" t="n"/>
      <c r="J15815" s="86" t="n"/>
      <c r="K15815" s="86" t="n"/>
      <c r="L15815" s="86" t="n"/>
      <c r="M15815" s="86" t="n"/>
      <c r="N15815" s="86" t="n"/>
      <c r="O15815" s="86" t="n"/>
      <c r="P15815" s="86" t="n"/>
      <c r="Q15815" s="86" t="n"/>
      <c r="R15815" s="86" t="n"/>
      <c r="S15815" s="86" t="n"/>
      <c r="T15815" s="86" t="n"/>
      <c r="U15815" s="86" t="n"/>
      <c r="V15815" s="86" t="n"/>
      <c r="W15815" s="86" t="n"/>
      <c r="X15815" s="86" t="n"/>
      <c r="Y15815" s="86" t="n"/>
      <c r="Z15815" s="86" t="n"/>
      <c r="AA15815" s="86" t="n"/>
      <c r="AB15815" s="86" t="n"/>
      <c r="AC15815" s="86" t="n"/>
      <c r="AD15815" s="86" t="n"/>
      <c r="AE15815" s="86" t="n"/>
      <c r="AF15815" s="86" t="n"/>
      <c r="AG15815" s="86" t="n"/>
      <c r="AH15815" s="86" t="n"/>
      <c r="AI15815" s="86" t="n"/>
      <c r="AJ15815" s="86" t="n"/>
      <c r="AK15815" s="86" t="n"/>
    </row>
    <row r="15816">
      <c r="A15816" s="86" t="n"/>
      <c r="B15816" s="86" t="n"/>
      <c r="C15816" s="86" t="n"/>
      <c r="D15816" s="86" t="n"/>
      <c r="E15816" s="86" t="n"/>
      <c r="F15816" s="86" t="n"/>
      <c r="G15816" s="86" t="n"/>
      <c r="H15816" s="86" t="n"/>
      <c r="I15816" s="86" t="n"/>
      <c r="J15816" s="86" t="n"/>
      <c r="K15816" s="86" t="n"/>
      <c r="L15816" s="86" t="n"/>
      <c r="M15816" s="86" t="n"/>
      <c r="N15816" s="86" t="n"/>
      <c r="O15816" s="86" t="n"/>
      <c r="P15816" s="86" t="n"/>
      <c r="Q15816" s="86" t="n"/>
      <c r="R15816" s="86" t="n"/>
      <c r="S15816" s="86" t="n"/>
      <c r="T15816" s="86" t="n"/>
      <c r="U15816" s="86" t="n"/>
      <c r="V15816" s="86" t="n"/>
      <c r="W15816" s="86" t="n"/>
      <c r="X15816" s="86" t="n"/>
      <c r="Y15816" s="86" t="n"/>
      <c r="Z15816" s="86" t="n"/>
      <c r="AA15816" s="86" t="n"/>
      <c r="AB15816" s="86" t="n"/>
      <c r="AC15816" s="86" t="n"/>
      <c r="AD15816" s="86" t="n"/>
      <c r="AE15816" s="86" t="n"/>
      <c r="AF15816" s="86" t="n"/>
      <c r="AG15816" s="86" t="n"/>
      <c r="AH15816" s="86" t="n"/>
      <c r="AI15816" s="86" t="n"/>
      <c r="AJ15816" s="86" t="n"/>
      <c r="AK15816" s="86" t="n"/>
    </row>
    <row r="15817">
      <c r="A15817" s="86" t="n"/>
      <c r="B15817" s="86" t="n"/>
      <c r="C15817" s="86" t="n"/>
      <c r="D15817" s="86" t="n"/>
      <c r="E15817" s="86" t="n"/>
      <c r="F15817" s="86" t="n"/>
      <c r="G15817" s="86" t="n"/>
      <c r="H15817" s="86" t="n"/>
      <c r="I15817" s="86" t="n"/>
      <c r="J15817" s="86" t="n"/>
      <c r="K15817" s="86" t="n"/>
      <c r="L15817" s="86" t="n"/>
      <c r="M15817" s="86" t="n"/>
      <c r="N15817" s="86" t="n"/>
      <c r="O15817" s="86" t="n"/>
      <c r="P15817" s="86" t="n"/>
      <c r="Q15817" s="86" t="n"/>
      <c r="R15817" s="86" t="n"/>
      <c r="S15817" s="86" t="n"/>
      <c r="T15817" s="86" t="n"/>
      <c r="U15817" s="86" t="n"/>
      <c r="V15817" s="86" t="n"/>
      <c r="W15817" s="86" t="n"/>
      <c r="X15817" s="86" t="n"/>
      <c r="Y15817" s="86" t="n"/>
      <c r="Z15817" s="86" t="n"/>
      <c r="AA15817" s="86" t="n"/>
      <c r="AB15817" s="86" t="n"/>
      <c r="AC15817" s="86" t="n"/>
      <c r="AD15817" s="86" t="n"/>
      <c r="AE15817" s="86" t="n"/>
      <c r="AF15817" s="86" t="n"/>
      <c r="AG15817" s="86" t="n"/>
      <c r="AH15817" s="86" t="n"/>
      <c r="AI15817" s="86" t="n"/>
      <c r="AJ15817" s="86" t="n"/>
      <c r="AK15817" s="86" t="n"/>
    </row>
    <row r="15818">
      <c r="A15818" s="86" t="n"/>
      <c r="B15818" s="86" t="n"/>
      <c r="C15818" s="86" t="n"/>
      <c r="D15818" s="86" t="n"/>
      <c r="E15818" s="86" t="n"/>
      <c r="F15818" s="86" t="n"/>
      <c r="G15818" s="86" t="n"/>
      <c r="H15818" s="86" t="n"/>
      <c r="I15818" s="86" t="n"/>
      <c r="J15818" s="86" t="n"/>
      <c r="K15818" s="86" t="n"/>
      <c r="L15818" s="86" t="n"/>
      <c r="M15818" s="86" t="n"/>
      <c r="N15818" s="86" t="n"/>
      <c r="O15818" s="86" t="n"/>
      <c r="P15818" s="86" t="n"/>
      <c r="Q15818" s="86" t="n"/>
      <c r="R15818" s="86" t="n"/>
      <c r="S15818" s="86" t="n"/>
      <c r="T15818" s="86" t="n"/>
      <c r="U15818" s="86" t="n"/>
      <c r="V15818" s="86" t="n"/>
      <c r="W15818" s="86" t="n"/>
      <c r="X15818" s="86" t="n"/>
      <c r="Y15818" s="86" t="n"/>
      <c r="Z15818" s="86" t="n"/>
      <c r="AA15818" s="86" t="n"/>
      <c r="AB15818" s="86" t="n"/>
      <c r="AC15818" s="86" t="n"/>
      <c r="AD15818" s="86" t="n"/>
      <c r="AE15818" s="86" t="n"/>
      <c r="AF15818" s="86" t="n"/>
      <c r="AG15818" s="86" t="n"/>
      <c r="AH15818" s="86" t="n"/>
      <c r="AI15818" s="86" t="n"/>
      <c r="AJ15818" s="86" t="n"/>
      <c r="AK15818" s="86" t="n"/>
    </row>
    <row r="15819">
      <c r="A15819" s="86" t="n"/>
      <c r="B15819" s="86" t="n"/>
      <c r="C15819" s="86" t="n"/>
      <c r="D15819" s="86" t="n"/>
      <c r="E15819" s="86" t="n"/>
      <c r="F15819" s="86" t="n"/>
      <c r="G15819" s="86" t="n"/>
      <c r="H15819" s="86" t="n"/>
      <c r="I15819" s="86" t="n"/>
      <c r="J15819" s="86" t="n"/>
      <c r="K15819" s="86" t="n"/>
      <c r="L15819" s="86" t="n"/>
      <c r="M15819" s="86" t="n"/>
      <c r="N15819" s="86" t="n"/>
      <c r="O15819" s="86" t="n"/>
      <c r="P15819" s="86" t="n"/>
      <c r="Q15819" s="86" t="n"/>
      <c r="R15819" s="86" t="n"/>
      <c r="S15819" s="86" t="n"/>
      <c r="T15819" s="86" t="n"/>
      <c r="U15819" s="86" t="n"/>
      <c r="V15819" s="86" t="n"/>
      <c r="W15819" s="86" t="n"/>
      <c r="X15819" s="86" t="n"/>
      <c r="Y15819" s="86" t="n"/>
      <c r="Z15819" s="86" t="n"/>
      <c r="AA15819" s="86" t="n"/>
      <c r="AB15819" s="86" t="n"/>
      <c r="AC15819" s="86" t="n"/>
      <c r="AD15819" s="86" t="n"/>
      <c r="AE15819" s="86" t="n"/>
      <c r="AF15819" s="86" t="n"/>
      <c r="AG15819" s="86" t="n"/>
      <c r="AH15819" s="86" t="n"/>
      <c r="AI15819" s="86" t="n"/>
      <c r="AJ15819" s="86" t="n"/>
      <c r="AK15819" s="86" t="n"/>
    </row>
    <row r="15820">
      <c r="A15820" s="86" t="n"/>
      <c r="B15820" s="86" t="n"/>
      <c r="C15820" s="86" t="n"/>
      <c r="D15820" s="86" t="n"/>
      <c r="E15820" s="86" t="n"/>
      <c r="F15820" s="86" t="n"/>
      <c r="G15820" s="86" t="n"/>
      <c r="H15820" s="86" t="n"/>
      <c r="I15820" s="86" t="n"/>
      <c r="J15820" s="86" t="n"/>
      <c r="K15820" s="86" t="n"/>
      <c r="L15820" s="86" t="n"/>
      <c r="M15820" s="86" t="n"/>
      <c r="N15820" s="86" t="n"/>
      <c r="O15820" s="86" t="n"/>
      <c r="P15820" s="86" t="n"/>
      <c r="Q15820" s="86" t="n"/>
      <c r="R15820" s="86" t="n"/>
      <c r="S15820" s="86" t="n"/>
      <c r="T15820" s="86" t="n"/>
      <c r="U15820" s="86" t="n"/>
      <c r="V15820" s="86" t="n"/>
      <c r="W15820" s="86" t="n"/>
      <c r="X15820" s="86" t="n"/>
      <c r="Y15820" s="86" t="n"/>
      <c r="Z15820" s="86" t="n"/>
      <c r="AA15820" s="86" t="n"/>
      <c r="AB15820" s="86" t="n"/>
      <c r="AC15820" s="86" t="n"/>
      <c r="AD15820" s="86" t="n"/>
      <c r="AE15820" s="86" t="n"/>
      <c r="AF15820" s="86" t="n"/>
      <c r="AG15820" s="86" t="n"/>
      <c r="AH15820" s="86" t="n"/>
      <c r="AI15820" s="86" t="n"/>
      <c r="AJ15820" s="86" t="n"/>
      <c r="AK15820" s="86" t="n"/>
    </row>
    <row r="15821">
      <c r="A15821" s="86" t="n"/>
      <c r="B15821" s="86" t="n"/>
      <c r="C15821" s="86" t="n"/>
      <c r="D15821" s="86" t="n"/>
      <c r="E15821" s="86" t="n"/>
      <c r="F15821" s="86" t="n"/>
      <c r="G15821" s="86" t="n"/>
      <c r="H15821" s="86" t="n"/>
      <c r="I15821" s="86" t="n"/>
      <c r="J15821" s="86" t="n"/>
      <c r="K15821" s="86" t="n"/>
      <c r="L15821" s="86" t="n"/>
      <c r="M15821" s="86" t="n"/>
      <c r="N15821" s="86" t="n"/>
      <c r="O15821" s="86" t="n"/>
      <c r="P15821" s="86" t="n"/>
      <c r="Q15821" s="86" t="n"/>
      <c r="R15821" s="86" t="n"/>
      <c r="S15821" s="86" t="n"/>
      <c r="T15821" s="86" t="n"/>
      <c r="U15821" s="86" t="n"/>
      <c r="V15821" s="86" t="n"/>
      <c r="W15821" s="86" t="n"/>
      <c r="X15821" s="86" t="n"/>
      <c r="Y15821" s="86" t="n"/>
      <c r="Z15821" s="86" t="n"/>
      <c r="AA15821" s="86" t="n"/>
      <c r="AB15821" s="86" t="n"/>
      <c r="AC15821" s="86" t="n"/>
      <c r="AD15821" s="86" t="n"/>
      <c r="AE15821" s="86" t="n"/>
      <c r="AF15821" s="86" t="n"/>
      <c r="AG15821" s="86" t="n"/>
      <c r="AH15821" s="86" t="n"/>
      <c r="AI15821" s="86" t="n"/>
      <c r="AJ15821" s="86" t="n"/>
      <c r="AK15821" s="86" t="n"/>
    </row>
    <row r="15822">
      <c r="A15822" s="86" t="n"/>
      <c r="B15822" s="86" t="n"/>
      <c r="C15822" s="86" t="n"/>
      <c r="D15822" s="86" t="n"/>
      <c r="E15822" s="86" t="n"/>
      <c r="F15822" s="86" t="n"/>
      <c r="G15822" s="86" t="n"/>
      <c r="H15822" s="86" t="n"/>
      <c r="I15822" s="86" t="n"/>
      <c r="J15822" s="86" t="n"/>
      <c r="K15822" s="86" t="n"/>
      <c r="L15822" s="86" t="n"/>
      <c r="M15822" s="86" t="n"/>
      <c r="N15822" s="86" t="n"/>
      <c r="O15822" s="86" t="n"/>
      <c r="P15822" s="86" t="n"/>
      <c r="Q15822" s="86" t="n"/>
      <c r="R15822" s="86" t="n"/>
      <c r="S15822" s="86" t="n"/>
      <c r="T15822" s="86" t="n"/>
      <c r="U15822" s="86" t="n"/>
      <c r="V15822" s="86" t="n"/>
      <c r="W15822" s="86" t="n"/>
      <c r="X15822" s="86" t="n"/>
      <c r="Y15822" s="86" t="n"/>
      <c r="Z15822" s="86" t="n"/>
      <c r="AA15822" s="86" t="n"/>
      <c r="AB15822" s="86" t="n"/>
      <c r="AC15822" s="86" t="n"/>
      <c r="AD15822" s="86" t="n"/>
      <c r="AE15822" s="86" t="n"/>
      <c r="AF15822" s="86" t="n"/>
      <c r="AG15822" s="86" t="n"/>
      <c r="AH15822" s="86" t="n"/>
      <c r="AI15822" s="86" t="n"/>
      <c r="AJ15822" s="86" t="n"/>
      <c r="AK15822" s="86" t="n"/>
    </row>
    <row r="15823">
      <c r="A15823" s="86" t="n"/>
      <c r="B15823" s="86" t="n"/>
      <c r="C15823" s="86" t="n"/>
      <c r="D15823" s="86" t="n"/>
      <c r="E15823" s="86" t="n"/>
      <c r="F15823" s="86" t="n"/>
      <c r="G15823" s="86" t="n"/>
      <c r="H15823" s="86" t="n"/>
      <c r="I15823" s="86" t="n"/>
      <c r="J15823" s="86" t="n"/>
      <c r="K15823" s="86" t="n"/>
      <c r="L15823" s="86" t="n"/>
      <c r="M15823" s="86" t="n"/>
      <c r="N15823" s="86" t="n"/>
      <c r="O15823" s="86" t="n"/>
      <c r="P15823" s="86" t="n"/>
      <c r="Q15823" s="86" t="n"/>
      <c r="R15823" s="86" t="n"/>
      <c r="S15823" s="86" t="n"/>
      <c r="T15823" s="86" t="n"/>
      <c r="U15823" s="86" t="n"/>
      <c r="V15823" s="86" t="n"/>
      <c r="W15823" s="86" t="n"/>
      <c r="X15823" s="86" t="n"/>
      <c r="Y15823" s="86" t="n"/>
      <c r="Z15823" s="86" t="n"/>
      <c r="AA15823" s="86" t="n"/>
      <c r="AB15823" s="86" t="n"/>
      <c r="AC15823" s="86" t="n"/>
      <c r="AD15823" s="86" t="n"/>
      <c r="AE15823" s="86" t="n"/>
      <c r="AF15823" s="86" t="n"/>
      <c r="AG15823" s="86" t="n"/>
      <c r="AH15823" s="86" t="n"/>
      <c r="AI15823" s="86" t="n"/>
      <c r="AJ15823" s="86" t="n"/>
      <c r="AK15823" s="86" t="n"/>
    </row>
    <row r="15824">
      <c r="A15824" s="86" t="n"/>
      <c r="B15824" s="86" t="n"/>
      <c r="C15824" s="86" t="n"/>
      <c r="D15824" s="86" t="n"/>
      <c r="E15824" s="86" t="n"/>
      <c r="F15824" s="86" t="n"/>
      <c r="G15824" s="86" t="n"/>
      <c r="H15824" s="86" t="n"/>
      <c r="I15824" s="86" t="n"/>
      <c r="J15824" s="86" t="n"/>
      <c r="K15824" s="86" t="n"/>
      <c r="L15824" s="86" t="n"/>
      <c r="M15824" s="86" t="n"/>
      <c r="N15824" s="86" t="n"/>
      <c r="O15824" s="86" t="n"/>
      <c r="P15824" s="86" t="n"/>
      <c r="Q15824" s="86" t="n"/>
      <c r="R15824" s="86" t="n"/>
      <c r="S15824" s="86" t="n"/>
      <c r="T15824" s="86" t="n"/>
      <c r="U15824" s="86" t="n"/>
      <c r="V15824" s="86" t="n"/>
      <c r="W15824" s="86" t="n"/>
      <c r="X15824" s="86" t="n"/>
      <c r="Y15824" s="86" t="n"/>
      <c r="Z15824" s="86" t="n"/>
      <c r="AA15824" s="86" t="n"/>
      <c r="AB15824" s="86" t="n"/>
      <c r="AC15824" s="86" t="n"/>
      <c r="AD15824" s="86" t="n"/>
      <c r="AE15824" s="86" t="n"/>
      <c r="AF15824" s="86" t="n"/>
      <c r="AG15824" s="86" t="n"/>
      <c r="AH15824" s="86" t="n"/>
      <c r="AI15824" s="86" t="n"/>
      <c r="AJ15824" s="86" t="n"/>
      <c r="AK15824" s="86" t="n"/>
    </row>
    <row r="15825">
      <c r="A15825" s="86" t="n"/>
      <c r="B15825" s="86" t="n"/>
      <c r="C15825" s="86" t="n"/>
      <c r="D15825" s="86" t="n"/>
      <c r="E15825" s="86" t="n"/>
      <c r="F15825" s="86" t="n"/>
      <c r="G15825" s="86" t="n"/>
      <c r="H15825" s="86" t="n"/>
      <c r="I15825" s="86" t="n"/>
      <c r="J15825" s="86" t="n"/>
      <c r="K15825" s="86" t="n"/>
      <c r="L15825" s="86" t="n"/>
      <c r="M15825" s="86" t="n"/>
      <c r="N15825" s="86" t="n"/>
      <c r="O15825" s="86" t="n"/>
      <c r="P15825" s="86" t="n"/>
      <c r="Q15825" s="86" t="n"/>
      <c r="R15825" s="86" t="n"/>
      <c r="S15825" s="86" t="n"/>
      <c r="T15825" s="86" t="n"/>
      <c r="U15825" s="86" t="n"/>
      <c r="V15825" s="86" t="n"/>
      <c r="W15825" s="86" t="n"/>
      <c r="X15825" s="86" t="n"/>
      <c r="Y15825" s="86" t="n"/>
      <c r="Z15825" s="86" t="n"/>
      <c r="AA15825" s="86" t="n"/>
      <c r="AB15825" s="86" t="n"/>
      <c r="AC15825" s="86" t="n"/>
      <c r="AD15825" s="86" t="n"/>
      <c r="AE15825" s="86" t="n"/>
      <c r="AF15825" s="86" t="n"/>
      <c r="AG15825" s="86" t="n"/>
      <c r="AH15825" s="86" t="n"/>
      <c r="AI15825" s="86" t="n"/>
      <c r="AJ15825" s="86" t="n"/>
      <c r="AK15825" s="86" t="n"/>
    </row>
    <row r="15826">
      <c r="A15826" s="86" t="n"/>
      <c r="B15826" s="86" t="n"/>
      <c r="C15826" s="86" t="n"/>
      <c r="D15826" s="86" t="n"/>
      <c r="E15826" s="86" t="n"/>
      <c r="F15826" s="86" t="n"/>
      <c r="G15826" s="86" t="n"/>
      <c r="H15826" s="86" t="n"/>
      <c r="I15826" s="86" t="n"/>
      <c r="J15826" s="86" t="n"/>
      <c r="K15826" s="86" t="n"/>
      <c r="L15826" s="86" t="n"/>
      <c r="M15826" s="86" t="n"/>
      <c r="N15826" s="86" t="n"/>
      <c r="O15826" s="86" t="n"/>
      <c r="P15826" s="86" t="n"/>
      <c r="Q15826" s="86" t="n"/>
      <c r="R15826" s="86" t="n"/>
      <c r="S15826" s="86" t="n"/>
      <c r="T15826" s="86" t="n"/>
      <c r="U15826" s="86" t="n"/>
      <c r="V15826" s="86" t="n"/>
      <c r="W15826" s="86" t="n"/>
      <c r="X15826" s="86" t="n"/>
      <c r="Y15826" s="86" t="n"/>
      <c r="Z15826" s="86" t="n"/>
      <c r="AA15826" s="86" t="n"/>
      <c r="AB15826" s="86" t="n"/>
      <c r="AC15826" s="86" t="n"/>
      <c r="AD15826" s="86" t="n"/>
      <c r="AE15826" s="86" t="n"/>
      <c r="AF15826" s="86" t="n"/>
      <c r="AG15826" s="86" t="n"/>
      <c r="AH15826" s="86" t="n"/>
      <c r="AI15826" s="86" t="n"/>
      <c r="AJ15826" s="86" t="n"/>
      <c r="AK15826" s="86" t="n"/>
    </row>
    <row r="15827">
      <c r="A15827" s="86" t="n"/>
      <c r="B15827" s="86" t="n"/>
      <c r="C15827" s="86" t="n"/>
      <c r="D15827" s="86" t="n"/>
      <c r="E15827" s="86" t="n"/>
      <c r="F15827" s="86" t="n"/>
      <c r="G15827" s="86" t="n"/>
      <c r="H15827" s="86" t="n"/>
      <c r="I15827" s="86" t="n"/>
      <c r="J15827" s="86" t="n"/>
      <c r="K15827" s="86" t="n"/>
      <c r="L15827" s="86" t="n"/>
      <c r="M15827" s="86" t="n"/>
      <c r="N15827" s="86" t="n"/>
      <c r="O15827" s="86" t="n"/>
      <c r="P15827" s="86" t="n"/>
      <c r="Q15827" s="86" t="n"/>
      <c r="R15827" s="86" t="n"/>
      <c r="S15827" s="86" t="n"/>
      <c r="T15827" s="86" t="n"/>
      <c r="U15827" s="86" t="n"/>
      <c r="V15827" s="86" t="n"/>
      <c r="W15827" s="86" t="n"/>
      <c r="X15827" s="86" t="n"/>
      <c r="Y15827" s="86" t="n"/>
      <c r="Z15827" s="86" t="n"/>
      <c r="AA15827" s="86" t="n"/>
      <c r="AB15827" s="86" t="n"/>
      <c r="AC15827" s="86" t="n"/>
      <c r="AD15827" s="86" t="n"/>
      <c r="AE15827" s="86" t="n"/>
      <c r="AF15827" s="86" t="n"/>
      <c r="AG15827" s="86" t="n"/>
      <c r="AH15827" s="86" t="n"/>
      <c r="AI15827" s="86" t="n"/>
      <c r="AJ15827" s="86" t="n"/>
      <c r="AK15827" s="86" t="n"/>
    </row>
    <row r="15828">
      <c r="A15828" s="86" t="n"/>
      <c r="B15828" s="86" t="n"/>
      <c r="C15828" s="86" t="n"/>
      <c r="D15828" s="86" t="n"/>
      <c r="E15828" s="86" t="n"/>
      <c r="F15828" s="86" t="n"/>
      <c r="G15828" s="86" t="n"/>
      <c r="H15828" s="86" t="n"/>
      <c r="I15828" s="86" t="n"/>
      <c r="J15828" s="86" t="n"/>
      <c r="K15828" s="86" t="n"/>
      <c r="L15828" s="86" t="n"/>
      <c r="M15828" s="86" t="n"/>
      <c r="N15828" s="86" t="n"/>
      <c r="O15828" s="86" t="n"/>
      <c r="P15828" s="86" t="n"/>
      <c r="Q15828" s="86" t="n"/>
      <c r="R15828" s="86" t="n"/>
      <c r="S15828" s="86" t="n"/>
      <c r="T15828" s="86" t="n"/>
      <c r="U15828" s="86" t="n"/>
      <c r="V15828" s="86" t="n"/>
      <c r="W15828" s="86" t="n"/>
      <c r="X15828" s="86" t="n"/>
      <c r="Y15828" s="86" t="n"/>
      <c r="Z15828" s="86" t="n"/>
      <c r="AA15828" s="86" t="n"/>
      <c r="AB15828" s="86" t="n"/>
      <c r="AC15828" s="86" t="n"/>
      <c r="AD15828" s="86" t="n"/>
      <c r="AE15828" s="86" t="n"/>
      <c r="AF15828" s="86" t="n"/>
      <c r="AG15828" s="86" t="n"/>
      <c r="AH15828" s="86" t="n"/>
      <c r="AI15828" s="86" t="n"/>
      <c r="AJ15828" s="86" t="n"/>
      <c r="AK15828" s="86" t="n"/>
    </row>
    <row r="15829">
      <c r="A15829" s="86" t="n"/>
      <c r="B15829" s="86" t="n"/>
      <c r="C15829" s="86" t="n"/>
      <c r="D15829" s="86" t="n"/>
      <c r="E15829" s="86" t="n"/>
      <c r="F15829" s="86" t="n"/>
      <c r="G15829" s="86" t="n"/>
      <c r="H15829" s="86" t="n"/>
      <c r="I15829" s="86" t="n"/>
      <c r="J15829" s="86" t="n"/>
      <c r="K15829" s="86" t="n"/>
      <c r="L15829" s="86" t="n"/>
      <c r="M15829" s="86" t="n"/>
      <c r="N15829" s="86" t="n"/>
      <c r="O15829" s="86" t="n"/>
      <c r="P15829" s="86" t="n"/>
      <c r="Q15829" s="86" t="n"/>
      <c r="R15829" s="86" t="n"/>
      <c r="S15829" s="86" t="n"/>
      <c r="T15829" s="86" t="n"/>
      <c r="U15829" s="86" t="n"/>
      <c r="V15829" s="86" t="n"/>
      <c r="W15829" s="86" t="n"/>
      <c r="X15829" s="86" t="n"/>
      <c r="Y15829" s="86" t="n"/>
      <c r="Z15829" s="86" t="n"/>
      <c r="AA15829" s="86" t="n"/>
      <c r="AB15829" s="86" t="n"/>
      <c r="AC15829" s="86" t="n"/>
      <c r="AD15829" s="86" t="n"/>
      <c r="AE15829" s="86" t="n"/>
      <c r="AF15829" s="86" t="n"/>
      <c r="AG15829" s="86" t="n"/>
      <c r="AH15829" s="86" t="n"/>
      <c r="AI15829" s="86" t="n"/>
      <c r="AJ15829" s="86" t="n"/>
      <c r="AK15829" s="86" t="n"/>
    </row>
    <row r="15830">
      <c r="A15830" s="86" t="n"/>
      <c r="B15830" s="86" t="n"/>
      <c r="C15830" s="86" t="n"/>
      <c r="D15830" s="86" t="n"/>
      <c r="E15830" s="86" t="n"/>
      <c r="F15830" s="86" t="n"/>
      <c r="G15830" s="86" t="n"/>
      <c r="H15830" s="86" t="n"/>
      <c r="I15830" s="86" t="n"/>
      <c r="J15830" s="86" t="n"/>
      <c r="K15830" s="86" t="n"/>
      <c r="L15830" s="86" t="n"/>
      <c r="M15830" s="86" t="n"/>
      <c r="N15830" s="86" t="n"/>
      <c r="O15830" s="86" t="n"/>
      <c r="P15830" s="86" t="n"/>
      <c r="Q15830" s="86" t="n"/>
      <c r="R15830" s="86" t="n"/>
      <c r="S15830" s="86" t="n"/>
      <c r="T15830" s="86" t="n"/>
      <c r="U15830" s="86" t="n"/>
      <c r="V15830" s="86" t="n"/>
      <c r="W15830" s="86" t="n"/>
      <c r="X15830" s="86" t="n"/>
      <c r="Y15830" s="86" t="n"/>
      <c r="Z15830" s="86" t="n"/>
      <c r="AA15830" s="86" t="n"/>
      <c r="AB15830" s="86" t="n"/>
      <c r="AC15830" s="86" t="n"/>
      <c r="AD15830" s="86" t="n"/>
      <c r="AE15830" s="86" t="n"/>
      <c r="AF15830" s="86" t="n"/>
      <c r="AG15830" s="86" t="n"/>
      <c r="AH15830" s="86" t="n"/>
      <c r="AI15830" s="86" t="n"/>
      <c r="AJ15830" s="86" t="n"/>
      <c r="AK15830" s="86" t="n"/>
    </row>
    <row r="15831">
      <c r="A15831" s="86" t="n"/>
      <c r="B15831" s="86" t="n"/>
      <c r="C15831" s="86" t="n"/>
      <c r="D15831" s="86" t="n"/>
      <c r="E15831" s="86" t="n"/>
      <c r="F15831" s="86" t="n"/>
      <c r="G15831" s="86" t="n"/>
      <c r="H15831" s="86" t="n"/>
      <c r="I15831" s="86" t="n"/>
      <c r="J15831" s="86" t="n"/>
      <c r="K15831" s="86" t="n"/>
      <c r="L15831" s="86" t="n"/>
      <c r="M15831" s="86" t="n"/>
      <c r="N15831" s="86" t="n"/>
      <c r="O15831" s="86" t="n"/>
      <c r="P15831" s="86" t="n"/>
      <c r="Q15831" s="86" t="n"/>
      <c r="R15831" s="86" t="n"/>
      <c r="S15831" s="86" t="n"/>
      <c r="T15831" s="86" t="n"/>
      <c r="U15831" s="86" t="n"/>
      <c r="V15831" s="86" t="n"/>
      <c r="W15831" s="86" t="n"/>
      <c r="X15831" s="86" t="n"/>
      <c r="Y15831" s="86" t="n"/>
      <c r="Z15831" s="86" t="n"/>
      <c r="AA15831" s="86" t="n"/>
      <c r="AB15831" s="86" t="n"/>
      <c r="AC15831" s="86" t="n"/>
      <c r="AD15831" s="86" t="n"/>
      <c r="AE15831" s="86" t="n"/>
      <c r="AF15831" s="86" t="n"/>
      <c r="AG15831" s="86" t="n"/>
      <c r="AH15831" s="86" t="n"/>
      <c r="AI15831" s="86" t="n"/>
      <c r="AJ15831" s="86" t="n"/>
      <c r="AK15831" s="86" t="n"/>
    </row>
    <row r="15841">
      <c r="A15841" s="86" t="n"/>
      <c r="B15841" s="85" t="n"/>
      <c r="C15841" s="85" t="n"/>
      <c r="D15841" s="85" t="n"/>
      <c r="E15841" s="85" t="n"/>
      <c r="F15841" s="86" t="n"/>
      <c r="G15841" s="151" t="n"/>
      <c r="H15841" s="85" t="n"/>
      <c r="I15841" s="85" t="n"/>
      <c r="J15841" s="85" t="n"/>
      <c r="K15841" s="85" t="n"/>
      <c r="L15841" s="85" t="n"/>
      <c r="M15841" s="85" t="n"/>
      <c r="N15841" s="85" t="n"/>
      <c r="O15841" s="85" t="n"/>
      <c r="P15841" s="85" t="n"/>
      <c r="Q15841" s="85" t="n"/>
      <c r="R15841" s="85" t="n"/>
      <c r="S15841" s="85" t="n"/>
      <c r="T15841" s="108" t="n"/>
      <c r="U15841" s="85" t="n"/>
      <c r="V15841" s="85" t="n"/>
      <c r="W15841" s="85" t="n"/>
      <c r="X15841" s="85" t="n"/>
      <c r="Y15841" s="85" t="n"/>
      <c r="Z15841" s="85" t="n"/>
      <c r="AA15841" s="85" t="n"/>
      <c r="AB15841" s="85" t="n"/>
      <c r="AC15841" s="85" t="n"/>
      <c r="AD15841" s="85" t="n"/>
      <c r="AE15841" s="85" t="n"/>
      <c r="AF15841" s="85" t="n"/>
      <c r="AG15841" s="85" t="n"/>
      <c r="AH15841" s="85" t="n"/>
      <c r="AI15841" s="85" t="n"/>
      <c r="AJ15841" s="85" t="n"/>
      <c r="AK15841" s="85" t="n"/>
    </row>
    <row r="15842">
      <c r="A15842" s="85" t="n"/>
      <c r="B15842" s="86" t="n"/>
      <c r="C15842" s="85" t="n"/>
      <c r="D15842" s="85" t="n"/>
      <c r="E15842" s="85" t="n"/>
      <c r="F15842" s="85" t="n"/>
      <c r="G15842" s="85" t="n"/>
      <c r="H15842" s="85" t="n"/>
      <c r="I15842" s="85" t="n"/>
      <c r="J15842" s="85" t="n"/>
      <c r="K15842" s="85" t="n"/>
      <c r="L15842" s="85" t="n"/>
      <c r="M15842" s="85" t="n"/>
      <c r="N15842" s="85" t="n"/>
      <c r="O15842" s="85" t="n"/>
      <c r="P15842" s="85" t="n"/>
      <c r="Q15842" s="85" t="n"/>
      <c r="R15842" s="85" t="n"/>
      <c r="S15842" s="85" t="n"/>
      <c r="T15842" s="85" t="n"/>
      <c r="U15842" s="85" t="n"/>
      <c r="V15842" s="85" t="n"/>
      <c r="W15842" s="85" t="n"/>
      <c r="X15842" s="85" t="n"/>
      <c r="Y15842" s="85" t="n"/>
      <c r="Z15842" s="85" t="n"/>
      <c r="AA15842" s="85" t="n"/>
      <c r="AB15842" s="85" t="n"/>
      <c r="AC15842" s="85" t="n"/>
      <c r="AD15842" s="85" t="n"/>
      <c r="AE15842" s="85" t="n"/>
      <c r="AF15842" s="85" t="n"/>
      <c r="AG15842" s="85" t="n"/>
      <c r="AH15842" s="85" t="n"/>
      <c r="AI15842" s="85" t="n"/>
      <c r="AJ15842" s="85" t="n"/>
      <c r="AK15842" s="85" t="n"/>
    </row>
    <row r="15843">
      <c r="A15843" s="86" t="n"/>
      <c r="B15843" s="86" t="n"/>
      <c r="C15843" s="86" t="n"/>
      <c r="D15843" s="86" t="n"/>
      <c r="E15843" s="86" t="n"/>
      <c r="F15843" s="86" t="n"/>
      <c r="G15843" s="86" t="n"/>
      <c r="H15843" s="86" t="n"/>
      <c r="I15843" s="86" t="n"/>
      <c r="J15843" s="86" t="n"/>
      <c r="K15843" s="86" t="n"/>
      <c r="L15843" s="86" t="n"/>
      <c r="M15843" s="86" t="n"/>
      <c r="N15843" s="86" t="n"/>
      <c r="O15843" s="86" t="n"/>
      <c r="P15843" s="86" t="n"/>
      <c r="Q15843" s="86" t="n"/>
      <c r="R15843" s="86" t="n"/>
      <c r="S15843" s="86" t="n"/>
      <c r="T15843" s="86" t="n"/>
      <c r="U15843" s="86" t="n"/>
      <c r="V15843" s="86" t="n"/>
      <c r="W15843" s="86" t="n"/>
      <c r="X15843" s="86" t="n"/>
      <c r="Y15843" s="86" t="n"/>
      <c r="Z15843" s="86" t="n"/>
      <c r="AA15843" s="86" t="n"/>
      <c r="AB15843" s="86" t="n"/>
      <c r="AC15843" s="86" t="n"/>
      <c r="AD15843" s="86" t="n"/>
      <c r="AE15843" s="86" t="n"/>
      <c r="AF15843" s="86" t="n"/>
      <c r="AG15843" s="86" t="n"/>
      <c r="AH15843" s="86" t="n"/>
      <c r="AI15843" s="86" t="n"/>
      <c r="AJ15843" s="86" t="n"/>
      <c r="AK15843" s="86" t="n"/>
    </row>
    <row r="15844">
      <c r="A15844" s="85" t="n"/>
      <c r="B15844" s="86" t="n"/>
      <c r="C15844" s="85" t="n"/>
      <c r="D15844" s="85" t="n"/>
      <c r="E15844" s="86" t="n"/>
      <c r="F15844" s="85" t="n"/>
      <c r="G15844" s="85" t="n"/>
      <c r="H15844" s="86" t="n"/>
      <c r="I15844" s="85" t="n"/>
      <c r="J15844" s="85" t="n"/>
      <c r="K15844" s="86" t="n"/>
      <c r="L15844" s="85" t="n"/>
      <c r="M15844" s="85" t="n"/>
      <c r="N15844" s="86" t="n"/>
      <c r="O15844" s="85" t="n"/>
      <c r="P15844" s="85" t="n"/>
      <c r="Q15844" s="86" t="n"/>
      <c r="R15844" s="85" t="n"/>
      <c r="S15844" s="85" t="n"/>
      <c r="T15844" s="86" t="n"/>
      <c r="U15844" s="85" t="n"/>
      <c r="V15844" s="85" t="n"/>
      <c r="W15844" s="86" t="n"/>
      <c r="X15844" s="85" t="n"/>
      <c r="Y15844" s="85" t="n"/>
      <c r="Z15844" s="86" t="n"/>
      <c r="AA15844" s="85" t="n"/>
      <c r="AB15844" s="85" t="n"/>
      <c r="AC15844" s="86" t="n"/>
      <c r="AD15844" s="85" t="n"/>
      <c r="AE15844" s="85" t="n"/>
      <c r="AF15844" s="86" t="n"/>
      <c r="AG15844" s="85" t="n"/>
      <c r="AH15844" s="85" t="n"/>
      <c r="AI15844" s="86" t="n"/>
      <c r="AJ15844" s="85" t="n"/>
      <c r="AK15844" s="85" t="n"/>
    </row>
    <row r="15845">
      <c r="A15845" s="86" t="n"/>
      <c r="B15845" s="86" t="n"/>
      <c r="C15845" s="86" t="n"/>
      <c r="D15845" s="86" t="n"/>
      <c r="E15845" s="86" t="n"/>
      <c r="F15845" s="86" t="n"/>
      <c r="G15845" s="86" t="n"/>
      <c r="H15845" s="86" t="n"/>
      <c r="I15845" s="86" t="n"/>
      <c r="J15845" s="86" t="n"/>
      <c r="K15845" s="86" t="n"/>
      <c r="L15845" s="86" t="n"/>
      <c r="M15845" s="86" t="n"/>
      <c r="N15845" s="86" t="n"/>
      <c r="O15845" s="86" t="n"/>
      <c r="P15845" s="86" t="n"/>
      <c r="Q15845" s="86" t="n"/>
      <c r="R15845" s="86" t="n"/>
      <c r="S15845" s="86" t="n"/>
      <c r="T15845" s="86" t="n"/>
      <c r="U15845" s="86" t="n"/>
      <c r="V15845" s="86" t="n"/>
      <c r="W15845" s="86" t="n"/>
      <c r="X15845" s="86" t="n"/>
      <c r="Y15845" s="86" t="n"/>
      <c r="Z15845" s="86" t="n"/>
      <c r="AA15845" s="86" t="n"/>
      <c r="AB15845" s="86" t="n"/>
      <c r="AC15845" s="86" t="n"/>
      <c r="AD15845" s="86" t="n"/>
      <c r="AE15845" s="86" t="n"/>
      <c r="AF15845" s="86" t="n"/>
      <c r="AG15845" s="86" t="n"/>
      <c r="AH15845" s="86" t="n"/>
      <c r="AI15845" s="86" t="n"/>
      <c r="AJ15845" s="86" t="n"/>
      <c r="AK15845" s="86" t="n"/>
    </row>
    <row r="15846">
      <c r="A15846" s="85" t="n"/>
      <c r="B15846" s="192" t="n"/>
      <c r="C15846" s="193" t="n"/>
      <c r="D15846" s="193" t="n"/>
      <c r="E15846" s="192" t="n"/>
      <c r="F15846" s="193" t="n"/>
      <c r="G15846" s="193" t="n"/>
      <c r="H15846" s="192" t="n"/>
      <c r="I15846" s="193" t="n"/>
      <c r="J15846" s="193" t="n"/>
      <c r="K15846" s="192" t="n"/>
      <c r="L15846" s="193" t="n"/>
      <c r="M15846" s="193" t="n"/>
      <c r="N15846" s="192" t="n"/>
      <c r="O15846" s="193" t="n"/>
      <c r="P15846" s="193" t="n"/>
      <c r="Q15846" s="192" t="n"/>
      <c r="R15846" s="193" t="n"/>
      <c r="S15846" s="193" t="n"/>
      <c r="T15846" s="192" t="n"/>
      <c r="U15846" s="193" t="n"/>
      <c r="V15846" s="193" t="n"/>
      <c r="W15846" s="192" t="n"/>
      <c r="X15846" s="193" t="n"/>
      <c r="Y15846" s="193" t="n"/>
      <c r="Z15846" s="192" t="n"/>
      <c r="AA15846" s="193" t="n"/>
      <c r="AB15846" s="193" t="n"/>
      <c r="AC15846" s="192" t="n"/>
      <c r="AD15846" s="193" t="n"/>
      <c r="AE15846" s="193" t="n"/>
      <c r="AF15846" s="192" t="n"/>
      <c r="AG15846" s="193" t="n"/>
      <c r="AH15846" s="193" t="n"/>
      <c r="AI15846" s="192" t="n"/>
      <c r="AJ15846" s="193" t="n"/>
      <c r="AK15846" s="193" t="n"/>
      <c r="AM15846">
        <f>A15841</f>
        <v/>
      </c>
      <c r="AN15846" s="83">
        <f>1/($B15846*(1/$B15844)*(1/(5/7+2/7*$D15846))*$B15856/SUM($B15848:$B15871))</f>
        <v/>
      </c>
      <c r="AO15846" s="83">
        <f>1/(B15846*(1/B15844)*(1/(5/7+2/7*D15846)))</f>
        <v/>
      </c>
      <c r="AP15846" s="83" t="n"/>
      <c r="AR15846" s="174">
        <f>CHOOSE(AV$3,C15846,F15846,I15846,L15846,O15846,R15846,U15846,X15846,AA15846,AD15846,AG15846,AJ15846)</f>
        <v/>
      </c>
      <c r="AS15846" s="82" t="n"/>
      <c r="AT15846" s="82" t="n"/>
      <c r="AV15846" s="119">
        <f>AN15846/AR15846</f>
        <v/>
      </c>
      <c r="AW15846" s="172">
        <f>AO15846/AR15846</f>
        <v/>
      </c>
    </row>
    <row r="15847">
      <c r="A15847" s="86" t="n"/>
      <c r="B15847" s="86" t="n"/>
      <c r="C15847" s="86" t="n"/>
      <c r="D15847" s="86" t="n"/>
      <c r="E15847" s="86" t="n"/>
      <c r="F15847" s="86" t="n"/>
      <c r="G15847" s="86" t="n"/>
      <c r="H15847" s="86" t="n"/>
      <c r="I15847" s="86" t="n"/>
      <c r="J15847" s="86" t="n"/>
      <c r="K15847" s="86" t="n"/>
      <c r="L15847" s="86" t="n"/>
      <c r="M15847" s="86" t="n"/>
      <c r="N15847" s="86" t="n"/>
      <c r="O15847" s="86" t="n"/>
      <c r="P15847" s="86" t="n"/>
      <c r="Q15847" s="86" t="n"/>
      <c r="R15847" s="86" t="n"/>
      <c r="S15847" s="86" t="n"/>
      <c r="T15847" s="86" t="n"/>
      <c r="U15847" s="86" t="n"/>
      <c r="V15847" s="86" t="n"/>
      <c r="W15847" s="86" t="n"/>
      <c r="X15847" s="86" t="n"/>
      <c r="Y15847" s="86" t="n"/>
      <c r="Z15847" s="86" t="n"/>
      <c r="AA15847" s="86" t="n"/>
      <c r="AB15847" s="86" t="n"/>
      <c r="AC15847" s="86" t="n"/>
      <c r="AD15847" s="86" t="n"/>
      <c r="AE15847" s="86" t="n"/>
      <c r="AF15847" s="86" t="n"/>
      <c r="AG15847" s="86" t="n"/>
      <c r="AH15847" s="86" t="n"/>
      <c r="AI15847" s="86" t="n"/>
      <c r="AJ15847" s="86" t="n"/>
      <c r="AK15847" s="86" t="n"/>
    </row>
    <row r="15848">
      <c r="A15848" s="86" t="n"/>
      <c r="B15848" s="86" t="n"/>
      <c r="C15848" s="86" t="n"/>
      <c r="D15848" s="86" t="n"/>
      <c r="E15848" s="86" t="n"/>
      <c r="F15848" s="86" t="n"/>
      <c r="G15848" s="86" t="n"/>
      <c r="H15848" s="86" t="n"/>
      <c r="I15848" s="86" t="n"/>
      <c r="J15848" s="86" t="n"/>
      <c r="K15848" s="86" t="n"/>
      <c r="L15848" s="86" t="n"/>
      <c r="M15848" s="86" t="n"/>
      <c r="N15848" s="86" t="n"/>
      <c r="O15848" s="86" t="n"/>
      <c r="P15848" s="86" t="n"/>
      <c r="Q15848" s="86" t="n"/>
      <c r="R15848" s="86" t="n"/>
      <c r="S15848" s="86" t="n"/>
      <c r="T15848" s="86" t="n"/>
      <c r="U15848" s="86" t="n"/>
      <c r="V15848" s="86" t="n"/>
      <c r="W15848" s="86" t="n"/>
      <c r="X15848" s="86" t="n"/>
      <c r="Y15848" s="86" t="n"/>
      <c r="Z15848" s="86" t="n"/>
      <c r="AA15848" s="86" t="n"/>
      <c r="AB15848" s="86" t="n"/>
      <c r="AC15848" s="86" t="n"/>
      <c r="AD15848" s="86" t="n"/>
      <c r="AE15848" s="86" t="n"/>
      <c r="AF15848" s="86" t="n"/>
      <c r="AG15848" s="86" t="n"/>
      <c r="AH15848" s="86" t="n"/>
      <c r="AI15848" s="86" t="n"/>
      <c r="AJ15848" s="86" t="n"/>
      <c r="AK15848" s="86" t="n"/>
    </row>
    <row r="15849">
      <c r="A15849" s="86" t="n"/>
      <c r="B15849" s="86" t="n"/>
      <c r="C15849" s="86" t="n"/>
      <c r="D15849" s="86" t="n"/>
      <c r="E15849" s="86" t="n"/>
      <c r="F15849" s="86" t="n"/>
      <c r="G15849" s="86" t="n"/>
      <c r="H15849" s="86" t="n"/>
      <c r="I15849" s="86" t="n"/>
      <c r="J15849" s="86" t="n"/>
      <c r="K15849" s="86" t="n"/>
      <c r="L15849" s="86" t="n"/>
      <c r="M15849" s="86" t="n"/>
      <c r="N15849" s="86" t="n"/>
      <c r="O15849" s="86" t="n"/>
      <c r="P15849" s="86" t="n"/>
      <c r="Q15849" s="86" t="n"/>
      <c r="R15849" s="86" t="n"/>
      <c r="S15849" s="86" t="n"/>
      <c r="T15849" s="86" t="n"/>
      <c r="U15849" s="86" t="n"/>
      <c r="V15849" s="86" t="n"/>
      <c r="W15849" s="86" t="n"/>
      <c r="X15849" s="86" t="n"/>
      <c r="Y15849" s="86" t="n"/>
      <c r="Z15849" s="86" t="n"/>
      <c r="AA15849" s="86" t="n"/>
      <c r="AB15849" s="86" t="n"/>
      <c r="AC15849" s="86" t="n"/>
      <c r="AD15849" s="86" t="n"/>
      <c r="AE15849" s="86" t="n"/>
      <c r="AF15849" s="86" t="n"/>
      <c r="AG15849" s="86" t="n"/>
      <c r="AH15849" s="86" t="n"/>
      <c r="AI15849" s="86" t="n"/>
      <c r="AJ15849" s="86" t="n"/>
      <c r="AK15849" s="86" t="n"/>
    </row>
    <row r="15850">
      <c r="A15850" s="86" t="n"/>
      <c r="B15850" s="86" t="n"/>
      <c r="C15850" s="86" t="n"/>
      <c r="D15850" s="86" t="n"/>
      <c r="E15850" s="86" t="n"/>
      <c r="F15850" s="86" t="n"/>
      <c r="G15850" s="86" t="n"/>
      <c r="H15850" s="86" t="n"/>
      <c r="I15850" s="86" t="n"/>
      <c r="J15850" s="86" t="n"/>
      <c r="K15850" s="86" t="n"/>
      <c r="L15850" s="86" t="n"/>
      <c r="M15850" s="86" t="n"/>
      <c r="N15850" s="86" t="n"/>
      <c r="O15850" s="86" t="n"/>
      <c r="P15850" s="86" t="n"/>
      <c r="Q15850" s="86" t="n"/>
      <c r="R15850" s="86" t="n"/>
      <c r="S15850" s="86" t="n"/>
      <c r="T15850" s="86" t="n"/>
      <c r="U15850" s="86" t="n"/>
      <c r="V15850" s="86" t="n"/>
      <c r="W15850" s="86" t="n"/>
      <c r="X15850" s="86" t="n"/>
      <c r="Y15850" s="86" t="n"/>
      <c r="Z15850" s="86" t="n"/>
      <c r="AA15850" s="86" t="n"/>
      <c r="AB15850" s="86" t="n"/>
      <c r="AC15850" s="86" t="n"/>
      <c r="AD15850" s="86" t="n"/>
      <c r="AE15850" s="86" t="n"/>
      <c r="AF15850" s="86" t="n"/>
      <c r="AG15850" s="86" t="n"/>
      <c r="AH15850" s="86" t="n"/>
      <c r="AI15850" s="86" t="n"/>
      <c r="AJ15850" s="86" t="n"/>
      <c r="AK15850" s="86" t="n"/>
    </row>
    <row r="15851">
      <c r="A15851" s="86" t="n"/>
      <c r="B15851" s="86" t="n"/>
      <c r="C15851" s="86" t="n"/>
      <c r="D15851" s="86" t="n"/>
      <c r="E15851" s="86" t="n"/>
      <c r="F15851" s="86" t="n"/>
      <c r="G15851" s="86" t="n"/>
      <c r="H15851" s="86" t="n"/>
      <c r="I15851" s="86" t="n"/>
      <c r="J15851" s="86" t="n"/>
      <c r="K15851" s="86" t="n"/>
      <c r="L15851" s="86" t="n"/>
      <c r="M15851" s="86" t="n"/>
      <c r="N15851" s="86" t="n"/>
      <c r="O15851" s="86" t="n"/>
      <c r="P15851" s="86" t="n"/>
      <c r="Q15851" s="86" t="n"/>
      <c r="R15851" s="86" t="n"/>
      <c r="S15851" s="86" t="n"/>
      <c r="T15851" s="86" t="n"/>
      <c r="U15851" s="86" t="n"/>
      <c r="V15851" s="86" t="n"/>
      <c r="W15851" s="86" t="n"/>
      <c r="X15851" s="86" t="n"/>
      <c r="Y15851" s="86" t="n"/>
      <c r="Z15851" s="86" t="n"/>
      <c r="AA15851" s="86" t="n"/>
      <c r="AB15851" s="86" t="n"/>
      <c r="AC15851" s="86" t="n"/>
      <c r="AD15851" s="86" t="n"/>
      <c r="AE15851" s="86" t="n"/>
      <c r="AF15851" s="86" t="n"/>
      <c r="AG15851" s="86" t="n"/>
      <c r="AH15851" s="86" t="n"/>
      <c r="AI15851" s="86" t="n"/>
      <c r="AJ15851" s="86" t="n"/>
      <c r="AK15851" s="86" t="n"/>
    </row>
    <row r="15852">
      <c r="A15852" s="86" t="n"/>
      <c r="B15852" s="86" t="n"/>
      <c r="C15852" s="86" t="n"/>
      <c r="D15852" s="86" t="n"/>
      <c r="E15852" s="86" t="n"/>
      <c r="F15852" s="86" t="n"/>
      <c r="G15852" s="86" t="n"/>
      <c r="H15852" s="86" t="n"/>
      <c r="I15852" s="86" t="n"/>
      <c r="J15852" s="86" t="n"/>
      <c r="K15852" s="86" t="n"/>
      <c r="L15852" s="86" t="n"/>
      <c r="M15852" s="86" t="n"/>
      <c r="N15852" s="86" t="n"/>
      <c r="O15852" s="86" t="n"/>
      <c r="P15852" s="86" t="n"/>
      <c r="Q15852" s="86" t="n"/>
      <c r="R15852" s="86" t="n"/>
      <c r="S15852" s="86" t="n"/>
      <c r="T15852" s="86" t="n"/>
      <c r="U15852" s="86" t="n"/>
      <c r="V15852" s="86" t="n"/>
      <c r="W15852" s="86" t="n"/>
      <c r="X15852" s="86" t="n"/>
      <c r="Y15852" s="86" t="n"/>
      <c r="Z15852" s="86" t="n"/>
      <c r="AA15852" s="86" t="n"/>
      <c r="AB15852" s="86" t="n"/>
      <c r="AC15852" s="86" t="n"/>
      <c r="AD15852" s="86" t="n"/>
      <c r="AE15852" s="86" t="n"/>
      <c r="AF15852" s="86" t="n"/>
      <c r="AG15852" s="86" t="n"/>
      <c r="AH15852" s="86" t="n"/>
      <c r="AI15852" s="86" t="n"/>
      <c r="AJ15852" s="86" t="n"/>
      <c r="AK15852" s="86" t="n"/>
    </row>
    <row r="15853">
      <c r="A15853" s="86" t="n"/>
      <c r="B15853" s="86" t="n"/>
      <c r="C15853" s="86" t="n"/>
      <c r="D15853" s="86" t="n"/>
      <c r="E15853" s="86" t="n"/>
      <c r="F15853" s="86" t="n"/>
      <c r="G15853" s="86" t="n"/>
      <c r="H15853" s="86" t="n"/>
      <c r="I15853" s="86" t="n"/>
      <c r="J15853" s="86" t="n"/>
      <c r="K15853" s="86" t="n"/>
      <c r="L15853" s="86" t="n"/>
      <c r="M15853" s="86" t="n"/>
      <c r="N15853" s="86" t="n"/>
      <c r="O15853" s="86" t="n"/>
      <c r="P15853" s="86" t="n"/>
      <c r="Q15853" s="86" t="n"/>
      <c r="R15853" s="86" t="n"/>
      <c r="S15853" s="86" t="n"/>
      <c r="T15853" s="86" t="n"/>
      <c r="U15853" s="86" t="n"/>
      <c r="V15853" s="86" t="n"/>
      <c r="W15853" s="86" t="n"/>
      <c r="X15853" s="86" t="n"/>
      <c r="Y15853" s="86" t="n"/>
      <c r="Z15853" s="86" t="n"/>
      <c r="AA15853" s="86" t="n"/>
      <c r="AB15853" s="86" t="n"/>
      <c r="AC15853" s="86" t="n"/>
      <c r="AD15853" s="86" t="n"/>
      <c r="AE15853" s="86" t="n"/>
      <c r="AF15853" s="86" t="n"/>
      <c r="AG15853" s="86" t="n"/>
      <c r="AH15853" s="86" t="n"/>
      <c r="AI15853" s="86" t="n"/>
      <c r="AJ15853" s="86" t="n"/>
      <c r="AK15853" s="86" t="n"/>
    </row>
    <row r="15854">
      <c r="A15854" s="86" t="n"/>
      <c r="B15854" s="86" t="n"/>
      <c r="C15854" s="86" t="n"/>
      <c r="D15854" s="86" t="n"/>
      <c r="E15854" s="86" t="n"/>
      <c r="F15854" s="86" t="n"/>
      <c r="G15854" s="86" t="n"/>
      <c r="H15854" s="86" t="n"/>
      <c r="I15854" s="86" t="n"/>
      <c r="J15854" s="86" t="n"/>
      <c r="K15854" s="86" t="n"/>
      <c r="L15854" s="86" t="n"/>
      <c r="M15854" s="86" t="n"/>
      <c r="N15854" s="86" t="n"/>
      <c r="O15854" s="86" t="n"/>
      <c r="P15854" s="86" t="n"/>
      <c r="Q15854" s="86" t="n"/>
      <c r="R15854" s="86" t="n"/>
      <c r="S15854" s="86" t="n"/>
      <c r="T15854" s="86" t="n"/>
      <c r="U15854" s="86" t="n"/>
      <c r="V15854" s="86" t="n"/>
      <c r="W15854" s="86" t="n"/>
      <c r="X15854" s="86" t="n"/>
      <c r="Y15854" s="86" t="n"/>
      <c r="Z15854" s="86" t="n"/>
      <c r="AA15854" s="86" t="n"/>
      <c r="AB15854" s="86" t="n"/>
      <c r="AC15854" s="86" t="n"/>
      <c r="AD15854" s="86" t="n"/>
      <c r="AE15854" s="86" t="n"/>
      <c r="AF15854" s="86" t="n"/>
      <c r="AG15854" s="86" t="n"/>
      <c r="AH15854" s="86" t="n"/>
      <c r="AI15854" s="86" t="n"/>
      <c r="AJ15854" s="86" t="n"/>
      <c r="AK15854" s="86" t="n"/>
    </row>
    <row r="15855">
      <c r="A15855" s="86" t="n"/>
      <c r="B15855" s="86" t="n"/>
      <c r="C15855" s="86" t="n"/>
      <c r="D15855" s="86" t="n"/>
      <c r="E15855" s="86" t="n"/>
      <c r="F15855" s="86" t="n"/>
      <c r="G15855" s="86" t="n"/>
      <c r="H15855" s="86" t="n"/>
      <c r="I15855" s="86" t="n"/>
      <c r="J15855" s="86" t="n"/>
      <c r="K15855" s="86" t="n"/>
      <c r="L15855" s="86" t="n"/>
      <c r="M15855" s="86" t="n"/>
      <c r="N15855" s="86" t="n"/>
      <c r="O15855" s="86" t="n"/>
      <c r="P15855" s="86" t="n"/>
      <c r="Q15855" s="86" t="n"/>
      <c r="R15855" s="86" t="n"/>
      <c r="S15855" s="86" t="n"/>
      <c r="T15855" s="86" t="n"/>
      <c r="U15855" s="86" t="n"/>
      <c r="V15855" s="86" t="n"/>
      <c r="W15855" s="86" t="n"/>
      <c r="X15855" s="86" t="n"/>
      <c r="Y15855" s="86" t="n"/>
      <c r="Z15855" s="86" t="n"/>
      <c r="AA15855" s="86" t="n"/>
      <c r="AB15855" s="86" t="n"/>
      <c r="AC15855" s="86" t="n"/>
      <c r="AD15855" s="86" t="n"/>
      <c r="AE15855" s="86" t="n"/>
      <c r="AF15855" s="86" t="n"/>
      <c r="AG15855" s="86" t="n"/>
      <c r="AH15855" s="86" t="n"/>
      <c r="AI15855" s="86" t="n"/>
      <c r="AJ15855" s="86" t="n"/>
      <c r="AK15855" s="86" t="n"/>
    </row>
    <row r="15856">
      <c r="A15856" s="86" t="n"/>
      <c r="B15856" s="86" t="n"/>
      <c r="C15856" s="86" t="n"/>
      <c r="D15856" s="86" t="n"/>
      <c r="E15856" s="86" t="n"/>
      <c r="F15856" s="86" t="n"/>
      <c r="G15856" s="86" t="n"/>
      <c r="H15856" s="86" t="n"/>
      <c r="I15856" s="86" t="n"/>
      <c r="J15856" s="86" t="n"/>
      <c r="K15856" s="86" t="n"/>
      <c r="L15856" s="86" t="n"/>
      <c r="M15856" s="86" t="n"/>
      <c r="N15856" s="86" t="n"/>
      <c r="O15856" s="86" t="n"/>
      <c r="P15856" s="86" t="n"/>
      <c r="Q15856" s="86" t="n"/>
      <c r="R15856" s="86" t="n"/>
      <c r="S15856" s="86" t="n"/>
      <c r="T15856" s="86" t="n"/>
      <c r="U15856" s="86" t="n"/>
      <c r="V15856" s="86" t="n"/>
      <c r="W15856" s="86" t="n"/>
      <c r="X15856" s="86" t="n"/>
      <c r="Y15856" s="86" t="n"/>
      <c r="Z15856" s="86" t="n"/>
      <c r="AA15856" s="86" t="n"/>
      <c r="AB15856" s="86" t="n"/>
      <c r="AC15856" s="86" t="n"/>
      <c r="AD15856" s="86" t="n"/>
      <c r="AE15856" s="86" t="n"/>
      <c r="AF15856" s="86" t="n"/>
      <c r="AG15856" s="86" t="n"/>
      <c r="AH15856" s="86" t="n"/>
      <c r="AI15856" s="86" t="n"/>
      <c r="AJ15856" s="86" t="n"/>
      <c r="AK15856" s="86" t="n"/>
    </row>
    <row r="15857">
      <c r="A15857" s="86" t="n"/>
      <c r="B15857" s="86" t="n"/>
      <c r="C15857" s="86" t="n"/>
      <c r="D15857" s="86" t="n"/>
      <c r="E15857" s="86" t="n"/>
      <c r="F15857" s="86" t="n"/>
      <c r="G15857" s="86" t="n"/>
      <c r="H15857" s="86" t="n"/>
      <c r="I15857" s="86" t="n"/>
      <c r="J15857" s="86" t="n"/>
      <c r="K15857" s="86" t="n"/>
      <c r="L15857" s="86" t="n"/>
      <c r="M15857" s="86" t="n"/>
      <c r="N15857" s="86" t="n"/>
      <c r="O15857" s="86" t="n"/>
      <c r="P15857" s="86" t="n"/>
      <c r="Q15857" s="86" t="n"/>
      <c r="R15857" s="86" t="n"/>
      <c r="S15857" s="86" t="n"/>
      <c r="T15857" s="86" t="n"/>
      <c r="U15857" s="86" t="n"/>
      <c r="V15857" s="86" t="n"/>
      <c r="W15857" s="86" t="n"/>
      <c r="X15857" s="86" t="n"/>
      <c r="Y15857" s="86" t="n"/>
      <c r="Z15857" s="86" t="n"/>
      <c r="AA15857" s="86" t="n"/>
      <c r="AB15857" s="86" t="n"/>
      <c r="AC15857" s="86" t="n"/>
      <c r="AD15857" s="86" t="n"/>
      <c r="AE15857" s="86" t="n"/>
      <c r="AF15857" s="86" t="n"/>
      <c r="AG15857" s="86" t="n"/>
      <c r="AH15857" s="86" t="n"/>
      <c r="AI15857" s="86" t="n"/>
      <c r="AJ15857" s="86" t="n"/>
      <c r="AK15857" s="86" t="n"/>
    </row>
    <row r="15858">
      <c r="A15858" s="86" t="n"/>
      <c r="B15858" s="86" t="n"/>
      <c r="C15858" s="86" t="n"/>
      <c r="D15858" s="86" t="n"/>
      <c r="E15858" s="86" t="n"/>
      <c r="F15858" s="86" t="n"/>
      <c r="G15858" s="86" t="n"/>
      <c r="H15858" s="86" t="n"/>
      <c r="I15858" s="86" t="n"/>
      <c r="J15858" s="86" t="n"/>
      <c r="K15858" s="86" t="n"/>
      <c r="L15858" s="86" t="n"/>
      <c r="M15858" s="86" t="n"/>
      <c r="N15858" s="86" t="n"/>
      <c r="O15858" s="86" t="n"/>
      <c r="P15858" s="86" t="n"/>
      <c r="Q15858" s="86" t="n"/>
      <c r="R15858" s="86" t="n"/>
      <c r="S15858" s="86" t="n"/>
      <c r="T15858" s="86" t="n"/>
      <c r="U15858" s="86" t="n"/>
      <c r="V15858" s="86" t="n"/>
      <c r="W15858" s="86" t="n"/>
      <c r="X15858" s="86" t="n"/>
      <c r="Y15858" s="86" t="n"/>
      <c r="Z15858" s="86" t="n"/>
      <c r="AA15858" s="86" t="n"/>
      <c r="AB15858" s="86" t="n"/>
      <c r="AC15858" s="86" t="n"/>
      <c r="AD15858" s="86" t="n"/>
      <c r="AE15858" s="86" t="n"/>
      <c r="AF15858" s="86" t="n"/>
      <c r="AG15858" s="86" t="n"/>
      <c r="AH15858" s="86" t="n"/>
      <c r="AI15858" s="86" t="n"/>
      <c r="AJ15858" s="86" t="n"/>
      <c r="AK15858" s="86" t="n"/>
    </row>
    <row r="15859">
      <c r="A15859" s="86" t="n"/>
      <c r="B15859" s="86" t="n"/>
      <c r="C15859" s="86" t="n"/>
      <c r="D15859" s="86" t="n"/>
      <c r="E15859" s="86" t="n"/>
      <c r="F15859" s="86" t="n"/>
      <c r="G15859" s="86" t="n"/>
      <c r="H15859" s="86" t="n"/>
      <c r="I15859" s="86" t="n"/>
      <c r="J15859" s="86" t="n"/>
      <c r="K15859" s="86" t="n"/>
      <c r="L15859" s="86" t="n"/>
      <c r="M15859" s="86" t="n"/>
      <c r="N15859" s="86" t="n"/>
      <c r="O15859" s="86" t="n"/>
      <c r="P15859" s="86" t="n"/>
      <c r="Q15859" s="86" t="n"/>
      <c r="R15859" s="86" t="n"/>
      <c r="S15859" s="86" t="n"/>
      <c r="T15859" s="86" t="n"/>
      <c r="U15859" s="86" t="n"/>
      <c r="V15859" s="86" t="n"/>
      <c r="W15859" s="86" t="n"/>
      <c r="X15859" s="86" t="n"/>
      <c r="Y15859" s="86" t="n"/>
      <c r="Z15859" s="86" t="n"/>
      <c r="AA15859" s="86" t="n"/>
      <c r="AB15859" s="86" t="n"/>
      <c r="AC15859" s="86" t="n"/>
      <c r="AD15859" s="86" t="n"/>
      <c r="AE15859" s="86" t="n"/>
      <c r="AF15859" s="86" t="n"/>
      <c r="AG15859" s="86" t="n"/>
      <c r="AH15859" s="86" t="n"/>
      <c r="AI15859" s="86" t="n"/>
      <c r="AJ15859" s="86" t="n"/>
      <c r="AK15859" s="86" t="n"/>
    </row>
    <row r="15860">
      <c r="A15860" s="86" t="n"/>
      <c r="B15860" s="86" t="n"/>
      <c r="C15860" s="86" t="n"/>
      <c r="D15860" s="86" t="n"/>
      <c r="E15860" s="86" t="n"/>
      <c r="F15860" s="86" t="n"/>
      <c r="G15860" s="86" t="n"/>
      <c r="H15860" s="86" t="n"/>
      <c r="I15860" s="86" t="n"/>
      <c r="J15860" s="86" t="n"/>
      <c r="K15860" s="86" t="n"/>
      <c r="L15860" s="86" t="n"/>
      <c r="M15860" s="86" t="n"/>
      <c r="N15860" s="86" t="n"/>
      <c r="O15860" s="86" t="n"/>
      <c r="P15860" s="86" t="n"/>
      <c r="Q15860" s="86" t="n"/>
      <c r="R15860" s="86" t="n"/>
      <c r="S15860" s="86" t="n"/>
      <c r="T15860" s="86" t="n"/>
      <c r="U15860" s="86" t="n"/>
      <c r="V15860" s="86" t="n"/>
      <c r="W15860" s="86" t="n"/>
      <c r="X15860" s="86" t="n"/>
      <c r="Y15860" s="86" t="n"/>
      <c r="Z15860" s="86" t="n"/>
      <c r="AA15860" s="86" t="n"/>
      <c r="AB15860" s="86" t="n"/>
      <c r="AC15860" s="86" t="n"/>
      <c r="AD15860" s="86" t="n"/>
      <c r="AE15860" s="86" t="n"/>
      <c r="AF15860" s="86" t="n"/>
      <c r="AG15860" s="86" t="n"/>
      <c r="AH15860" s="86" t="n"/>
      <c r="AI15860" s="86" t="n"/>
      <c r="AJ15860" s="86" t="n"/>
      <c r="AK15860" s="86" t="n"/>
    </row>
    <row r="15861">
      <c r="A15861" s="86" t="n"/>
      <c r="B15861" s="86" t="n"/>
      <c r="C15861" s="86" t="n"/>
      <c r="D15861" s="86" t="n"/>
      <c r="E15861" s="86" t="n"/>
      <c r="F15861" s="86" t="n"/>
      <c r="G15861" s="86" t="n"/>
      <c r="H15861" s="86" t="n"/>
      <c r="I15861" s="86" t="n"/>
      <c r="J15861" s="86" t="n"/>
      <c r="K15861" s="86" t="n"/>
      <c r="L15861" s="86" t="n"/>
      <c r="M15861" s="86" t="n"/>
      <c r="N15861" s="86" t="n"/>
      <c r="O15861" s="86" t="n"/>
      <c r="P15861" s="86" t="n"/>
      <c r="Q15861" s="86" t="n"/>
      <c r="R15861" s="86" t="n"/>
      <c r="S15861" s="86" t="n"/>
      <c r="T15861" s="86" t="n"/>
      <c r="U15861" s="86" t="n"/>
      <c r="V15861" s="86" t="n"/>
      <c r="W15861" s="86" t="n"/>
      <c r="X15861" s="86" t="n"/>
      <c r="Y15861" s="86" t="n"/>
      <c r="Z15861" s="86" t="n"/>
      <c r="AA15861" s="86" t="n"/>
      <c r="AB15861" s="86" t="n"/>
      <c r="AC15861" s="86" t="n"/>
      <c r="AD15861" s="86" t="n"/>
      <c r="AE15861" s="86" t="n"/>
      <c r="AF15861" s="86" t="n"/>
      <c r="AG15861" s="86" t="n"/>
      <c r="AH15861" s="86" t="n"/>
      <c r="AI15861" s="86" t="n"/>
      <c r="AJ15861" s="86" t="n"/>
      <c r="AK15861" s="86" t="n"/>
    </row>
    <row r="15862">
      <c r="A15862" s="86" t="n"/>
      <c r="B15862" s="86" t="n"/>
      <c r="C15862" s="86" t="n"/>
      <c r="D15862" s="86" t="n"/>
      <c r="E15862" s="86" t="n"/>
      <c r="F15862" s="86" t="n"/>
      <c r="G15862" s="86" t="n"/>
      <c r="H15862" s="86" t="n"/>
      <c r="I15862" s="86" t="n"/>
      <c r="J15862" s="86" t="n"/>
      <c r="K15862" s="86" t="n"/>
      <c r="L15862" s="86" t="n"/>
      <c r="M15862" s="86" t="n"/>
      <c r="N15862" s="86" t="n"/>
      <c r="O15862" s="86" t="n"/>
      <c r="P15862" s="86" t="n"/>
      <c r="Q15862" s="86" t="n"/>
      <c r="R15862" s="86" t="n"/>
      <c r="S15862" s="86" t="n"/>
      <c r="T15862" s="86" t="n"/>
      <c r="U15862" s="86" t="n"/>
      <c r="V15862" s="86" t="n"/>
      <c r="W15862" s="86" t="n"/>
      <c r="X15862" s="86" t="n"/>
      <c r="Y15862" s="86" t="n"/>
      <c r="Z15862" s="86" t="n"/>
      <c r="AA15862" s="86" t="n"/>
      <c r="AB15862" s="86" t="n"/>
      <c r="AC15862" s="86" t="n"/>
      <c r="AD15862" s="86" t="n"/>
      <c r="AE15862" s="86" t="n"/>
      <c r="AF15862" s="86" t="n"/>
      <c r="AG15862" s="86" t="n"/>
      <c r="AH15862" s="86" t="n"/>
      <c r="AI15862" s="86" t="n"/>
      <c r="AJ15862" s="86" t="n"/>
      <c r="AK15862" s="86" t="n"/>
    </row>
    <row r="15863">
      <c r="A15863" s="86" t="n"/>
      <c r="B15863" s="86" t="n"/>
      <c r="C15863" s="86" t="n"/>
      <c r="D15863" s="86" t="n"/>
      <c r="E15863" s="86" t="n"/>
      <c r="F15863" s="86" t="n"/>
      <c r="G15863" s="86" t="n"/>
      <c r="H15863" s="86" t="n"/>
      <c r="I15863" s="86" t="n"/>
      <c r="J15863" s="86" t="n"/>
      <c r="K15863" s="86" t="n"/>
      <c r="L15863" s="86" t="n"/>
      <c r="M15863" s="86" t="n"/>
      <c r="N15863" s="86" t="n"/>
      <c r="O15863" s="86" t="n"/>
      <c r="P15863" s="86" t="n"/>
      <c r="Q15863" s="86" t="n"/>
      <c r="R15863" s="86" t="n"/>
      <c r="S15863" s="86" t="n"/>
      <c r="T15863" s="86" t="n"/>
      <c r="U15863" s="86" t="n"/>
      <c r="V15863" s="86" t="n"/>
      <c r="W15863" s="86" t="n"/>
      <c r="X15863" s="86" t="n"/>
      <c r="Y15863" s="86" t="n"/>
      <c r="Z15863" s="86" t="n"/>
      <c r="AA15863" s="86" t="n"/>
      <c r="AB15863" s="86" t="n"/>
      <c r="AC15863" s="86" t="n"/>
      <c r="AD15863" s="86" t="n"/>
      <c r="AE15863" s="86" t="n"/>
      <c r="AF15863" s="86" t="n"/>
      <c r="AG15863" s="86" t="n"/>
      <c r="AH15863" s="86" t="n"/>
      <c r="AI15863" s="86" t="n"/>
      <c r="AJ15863" s="86" t="n"/>
      <c r="AK15863" s="86" t="n"/>
    </row>
    <row r="15864">
      <c r="A15864" s="86" t="n"/>
      <c r="B15864" s="86" t="n"/>
      <c r="C15864" s="86" t="n"/>
      <c r="D15864" s="86" t="n"/>
      <c r="E15864" s="86" t="n"/>
      <c r="F15864" s="86" t="n"/>
      <c r="G15864" s="86" t="n"/>
      <c r="H15864" s="86" t="n"/>
      <c r="I15864" s="86" t="n"/>
      <c r="J15864" s="86" t="n"/>
      <c r="K15864" s="86" t="n"/>
      <c r="L15864" s="86" t="n"/>
      <c r="M15864" s="86" t="n"/>
      <c r="N15864" s="86" t="n"/>
      <c r="O15864" s="86" t="n"/>
      <c r="P15864" s="86" t="n"/>
      <c r="Q15864" s="86" t="n"/>
      <c r="R15864" s="86" t="n"/>
      <c r="S15864" s="86" t="n"/>
      <c r="T15864" s="86" t="n"/>
      <c r="U15864" s="86" t="n"/>
      <c r="V15864" s="86" t="n"/>
      <c r="W15864" s="86" t="n"/>
      <c r="X15864" s="86" t="n"/>
      <c r="Y15864" s="86" t="n"/>
      <c r="Z15864" s="86" t="n"/>
      <c r="AA15864" s="86" t="n"/>
      <c r="AB15864" s="86" t="n"/>
      <c r="AC15864" s="86" t="n"/>
      <c r="AD15864" s="86" t="n"/>
      <c r="AE15864" s="86" t="n"/>
      <c r="AF15864" s="86" t="n"/>
      <c r="AG15864" s="86" t="n"/>
      <c r="AH15864" s="86" t="n"/>
      <c r="AI15864" s="86" t="n"/>
      <c r="AJ15864" s="86" t="n"/>
      <c r="AK15864" s="86" t="n"/>
    </row>
    <row r="15865">
      <c r="A15865" s="86" t="n"/>
      <c r="B15865" s="86" t="n"/>
      <c r="C15865" s="86" t="n"/>
      <c r="D15865" s="86" t="n"/>
      <c r="E15865" s="86" t="n"/>
      <c r="F15865" s="86" t="n"/>
      <c r="G15865" s="86" t="n"/>
      <c r="H15865" s="86" t="n"/>
      <c r="I15865" s="86" t="n"/>
      <c r="J15865" s="86" t="n"/>
      <c r="K15865" s="86" t="n"/>
      <c r="L15865" s="86" t="n"/>
      <c r="M15865" s="86" t="n"/>
      <c r="N15865" s="86" t="n"/>
      <c r="O15865" s="86" t="n"/>
      <c r="P15865" s="86" t="n"/>
      <c r="Q15865" s="86" t="n"/>
      <c r="R15865" s="86" t="n"/>
      <c r="S15865" s="86" t="n"/>
      <c r="T15865" s="86" t="n"/>
      <c r="U15865" s="86" t="n"/>
      <c r="V15865" s="86" t="n"/>
      <c r="W15865" s="86" t="n"/>
      <c r="X15865" s="86" t="n"/>
      <c r="Y15865" s="86" t="n"/>
      <c r="Z15865" s="86" t="n"/>
      <c r="AA15865" s="86" t="n"/>
      <c r="AB15865" s="86" t="n"/>
      <c r="AC15865" s="86" t="n"/>
      <c r="AD15865" s="86" t="n"/>
      <c r="AE15865" s="86" t="n"/>
      <c r="AF15865" s="86" t="n"/>
      <c r="AG15865" s="86" t="n"/>
      <c r="AH15865" s="86" t="n"/>
      <c r="AI15865" s="86" t="n"/>
      <c r="AJ15865" s="86" t="n"/>
      <c r="AK15865" s="86" t="n"/>
    </row>
    <row r="15866">
      <c r="A15866" s="86" t="n"/>
      <c r="B15866" s="86" t="n"/>
      <c r="C15866" s="86" t="n"/>
      <c r="D15866" s="86" t="n"/>
      <c r="E15866" s="86" t="n"/>
      <c r="F15866" s="86" t="n"/>
      <c r="G15866" s="86" t="n"/>
      <c r="H15866" s="86" t="n"/>
      <c r="I15866" s="86" t="n"/>
      <c r="J15866" s="86" t="n"/>
      <c r="K15866" s="86" t="n"/>
      <c r="L15866" s="86" t="n"/>
      <c r="M15866" s="86" t="n"/>
      <c r="N15866" s="86" t="n"/>
      <c r="O15866" s="86" t="n"/>
      <c r="P15866" s="86" t="n"/>
      <c r="Q15866" s="86" t="n"/>
      <c r="R15866" s="86" t="n"/>
      <c r="S15866" s="86" t="n"/>
      <c r="T15866" s="86" t="n"/>
      <c r="U15866" s="86" t="n"/>
      <c r="V15866" s="86" t="n"/>
      <c r="W15866" s="86" t="n"/>
      <c r="X15866" s="86" t="n"/>
      <c r="Y15866" s="86" t="n"/>
      <c r="Z15866" s="86" t="n"/>
      <c r="AA15866" s="86" t="n"/>
      <c r="AB15866" s="86" t="n"/>
      <c r="AC15866" s="86" t="n"/>
      <c r="AD15866" s="86" t="n"/>
      <c r="AE15866" s="86" t="n"/>
      <c r="AF15866" s="86" t="n"/>
      <c r="AG15866" s="86" t="n"/>
      <c r="AH15866" s="86" t="n"/>
      <c r="AI15866" s="86" t="n"/>
      <c r="AJ15866" s="86" t="n"/>
      <c r="AK15866" s="86" t="n"/>
    </row>
    <row r="15867">
      <c r="A15867" s="86" t="n"/>
      <c r="B15867" s="86" t="n"/>
      <c r="C15867" s="86" t="n"/>
      <c r="D15867" s="86" t="n"/>
      <c r="E15867" s="86" t="n"/>
      <c r="F15867" s="86" t="n"/>
      <c r="G15867" s="86" t="n"/>
      <c r="H15867" s="86" t="n"/>
      <c r="I15867" s="86" t="n"/>
      <c r="J15867" s="86" t="n"/>
      <c r="K15867" s="86" t="n"/>
      <c r="L15867" s="86" t="n"/>
      <c r="M15867" s="86" t="n"/>
      <c r="N15867" s="86" t="n"/>
      <c r="O15867" s="86" t="n"/>
      <c r="P15867" s="86" t="n"/>
      <c r="Q15867" s="86" t="n"/>
      <c r="R15867" s="86" t="n"/>
      <c r="S15867" s="86" t="n"/>
      <c r="T15867" s="86" t="n"/>
      <c r="U15867" s="86" t="n"/>
      <c r="V15867" s="86" t="n"/>
      <c r="W15867" s="86" t="n"/>
      <c r="X15867" s="86" t="n"/>
      <c r="Y15867" s="86" t="n"/>
      <c r="Z15867" s="86" t="n"/>
      <c r="AA15867" s="86" t="n"/>
      <c r="AB15867" s="86" t="n"/>
      <c r="AC15867" s="86" t="n"/>
      <c r="AD15867" s="86" t="n"/>
      <c r="AE15867" s="86" t="n"/>
      <c r="AF15867" s="86" t="n"/>
      <c r="AG15867" s="86" t="n"/>
      <c r="AH15867" s="86" t="n"/>
      <c r="AI15867" s="86" t="n"/>
      <c r="AJ15867" s="86" t="n"/>
      <c r="AK15867" s="86" t="n"/>
    </row>
    <row r="15868">
      <c r="A15868" s="86" t="n"/>
      <c r="B15868" s="86" t="n"/>
      <c r="C15868" s="86" t="n"/>
      <c r="D15868" s="86" t="n"/>
      <c r="E15868" s="86" t="n"/>
      <c r="F15868" s="86" t="n"/>
      <c r="G15868" s="86" t="n"/>
      <c r="H15868" s="86" t="n"/>
      <c r="I15868" s="86" t="n"/>
      <c r="J15868" s="86" t="n"/>
      <c r="K15868" s="86" t="n"/>
      <c r="L15868" s="86" t="n"/>
      <c r="M15868" s="86" t="n"/>
      <c r="N15868" s="86" t="n"/>
      <c r="O15868" s="86" t="n"/>
      <c r="P15868" s="86" t="n"/>
      <c r="Q15868" s="86" t="n"/>
      <c r="R15868" s="86" t="n"/>
      <c r="S15868" s="86" t="n"/>
      <c r="T15868" s="86" t="n"/>
      <c r="U15868" s="86" t="n"/>
      <c r="V15868" s="86" t="n"/>
      <c r="W15868" s="86" t="n"/>
      <c r="X15868" s="86" t="n"/>
      <c r="Y15868" s="86" t="n"/>
      <c r="Z15868" s="86" t="n"/>
      <c r="AA15868" s="86" t="n"/>
      <c r="AB15868" s="86" t="n"/>
      <c r="AC15868" s="86" t="n"/>
      <c r="AD15868" s="86" t="n"/>
      <c r="AE15868" s="86" t="n"/>
      <c r="AF15868" s="86" t="n"/>
      <c r="AG15868" s="86" t="n"/>
      <c r="AH15868" s="86" t="n"/>
      <c r="AI15868" s="86" t="n"/>
      <c r="AJ15868" s="86" t="n"/>
      <c r="AK15868" s="86" t="n"/>
    </row>
    <row r="15869">
      <c r="A15869" s="86" t="n"/>
      <c r="B15869" s="86" t="n"/>
      <c r="C15869" s="86" t="n"/>
      <c r="D15869" s="86" t="n"/>
      <c r="E15869" s="86" t="n"/>
      <c r="F15869" s="86" t="n"/>
      <c r="G15869" s="86" t="n"/>
      <c r="H15869" s="86" t="n"/>
      <c r="I15869" s="86" t="n"/>
      <c r="J15869" s="86" t="n"/>
      <c r="K15869" s="86" t="n"/>
      <c r="L15869" s="86" t="n"/>
      <c r="M15869" s="86" t="n"/>
      <c r="N15869" s="86" t="n"/>
      <c r="O15869" s="86" t="n"/>
      <c r="P15869" s="86" t="n"/>
      <c r="Q15869" s="86" t="n"/>
      <c r="R15869" s="86" t="n"/>
      <c r="S15869" s="86" t="n"/>
      <c r="T15869" s="86" t="n"/>
      <c r="U15869" s="86" t="n"/>
      <c r="V15869" s="86" t="n"/>
      <c r="W15869" s="86" t="n"/>
      <c r="X15869" s="86" t="n"/>
      <c r="Y15869" s="86" t="n"/>
      <c r="Z15869" s="86" t="n"/>
      <c r="AA15869" s="86" t="n"/>
      <c r="AB15869" s="86" t="n"/>
      <c r="AC15869" s="86" t="n"/>
      <c r="AD15869" s="86" t="n"/>
      <c r="AE15869" s="86" t="n"/>
      <c r="AF15869" s="86" t="n"/>
      <c r="AG15869" s="86" t="n"/>
      <c r="AH15869" s="86" t="n"/>
      <c r="AI15869" s="86" t="n"/>
      <c r="AJ15869" s="86" t="n"/>
      <c r="AK15869" s="86" t="n"/>
    </row>
    <row r="15870">
      <c r="A15870" s="86" t="n"/>
      <c r="B15870" s="86" t="n"/>
      <c r="C15870" s="86" t="n"/>
      <c r="D15870" s="86" t="n"/>
      <c r="E15870" s="86" t="n"/>
      <c r="F15870" s="86" t="n"/>
      <c r="G15870" s="86" t="n"/>
      <c r="H15870" s="86" t="n"/>
      <c r="I15870" s="86" t="n"/>
      <c r="J15870" s="86" t="n"/>
      <c r="K15870" s="86" t="n"/>
      <c r="L15870" s="86" t="n"/>
      <c r="M15870" s="86" t="n"/>
      <c r="N15870" s="86" t="n"/>
      <c r="O15870" s="86" t="n"/>
      <c r="P15870" s="86" t="n"/>
      <c r="Q15870" s="86" t="n"/>
      <c r="R15870" s="86" t="n"/>
      <c r="S15870" s="86" t="n"/>
      <c r="T15870" s="86" t="n"/>
      <c r="U15870" s="86" t="n"/>
      <c r="V15870" s="86" t="n"/>
      <c r="W15870" s="86" t="n"/>
      <c r="X15870" s="86" t="n"/>
      <c r="Y15870" s="86" t="n"/>
      <c r="Z15870" s="86" t="n"/>
      <c r="AA15870" s="86" t="n"/>
      <c r="AB15870" s="86" t="n"/>
      <c r="AC15870" s="86" t="n"/>
      <c r="AD15870" s="86" t="n"/>
      <c r="AE15870" s="86" t="n"/>
      <c r="AF15870" s="86" t="n"/>
      <c r="AG15870" s="86" t="n"/>
      <c r="AH15870" s="86" t="n"/>
      <c r="AI15870" s="86" t="n"/>
      <c r="AJ15870" s="86" t="n"/>
      <c r="AK15870" s="86" t="n"/>
    </row>
    <row r="15871">
      <c r="A15871" s="86" t="n"/>
      <c r="B15871" s="86" t="n"/>
      <c r="C15871" s="86" t="n"/>
      <c r="D15871" s="86" t="n"/>
      <c r="E15871" s="86" t="n"/>
      <c r="F15871" s="86" t="n"/>
      <c r="G15871" s="86" t="n"/>
      <c r="H15871" s="86" t="n"/>
      <c r="I15871" s="86" t="n"/>
      <c r="J15871" s="86" t="n"/>
      <c r="K15871" s="86" t="n"/>
      <c r="L15871" s="86" t="n"/>
      <c r="M15871" s="86" t="n"/>
      <c r="N15871" s="86" t="n"/>
      <c r="O15871" s="86" t="n"/>
      <c r="P15871" s="86" t="n"/>
      <c r="Q15871" s="86" t="n"/>
      <c r="R15871" s="86" t="n"/>
      <c r="S15871" s="86" t="n"/>
      <c r="T15871" s="86" t="n"/>
      <c r="U15871" s="86" t="n"/>
      <c r="V15871" s="86" t="n"/>
      <c r="W15871" s="86" t="n"/>
      <c r="X15871" s="86" t="n"/>
      <c r="Y15871" s="86" t="n"/>
      <c r="Z15871" s="86" t="n"/>
      <c r="AA15871" s="86" t="n"/>
      <c r="AB15871" s="86" t="n"/>
      <c r="AC15871" s="86" t="n"/>
      <c r="AD15871" s="86" t="n"/>
      <c r="AE15871" s="86" t="n"/>
      <c r="AF15871" s="86" t="n"/>
      <c r="AG15871" s="86" t="n"/>
      <c r="AH15871" s="86" t="n"/>
      <c r="AI15871" s="86" t="n"/>
      <c r="AJ15871" s="86" t="n"/>
      <c r="AK15871" s="86" t="n"/>
    </row>
    <row r="15881">
      <c r="A15881" s="86" t="n"/>
      <c r="B15881" s="85" t="n"/>
      <c r="C15881" s="85" t="n"/>
      <c r="D15881" s="85" t="n"/>
      <c r="E15881" s="85" t="n"/>
      <c r="F15881" s="86" t="n"/>
      <c r="G15881" s="151" t="n"/>
      <c r="H15881" s="85" t="n"/>
      <c r="I15881" s="85" t="n"/>
      <c r="J15881" s="85" t="n"/>
      <c r="K15881" s="85" t="n"/>
      <c r="L15881" s="85" t="n"/>
      <c r="M15881" s="85" t="n"/>
      <c r="N15881" s="85" t="n"/>
      <c r="O15881" s="85" t="n"/>
      <c r="P15881" s="85" t="n"/>
      <c r="Q15881" s="85" t="n"/>
      <c r="R15881" s="85" t="n"/>
      <c r="S15881" s="85" t="n"/>
      <c r="T15881" s="108" t="n"/>
      <c r="U15881" s="85" t="n"/>
      <c r="V15881" s="85" t="n"/>
      <c r="W15881" s="85" t="n"/>
      <c r="X15881" s="85" t="n"/>
      <c r="Y15881" s="85" t="n"/>
      <c r="Z15881" s="85" t="n"/>
      <c r="AA15881" s="85" t="n"/>
      <c r="AB15881" s="85" t="n"/>
      <c r="AC15881" s="85" t="n"/>
      <c r="AD15881" s="85" t="n"/>
      <c r="AE15881" s="85" t="n"/>
      <c r="AF15881" s="85" t="n"/>
      <c r="AG15881" s="85" t="n"/>
      <c r="AH15881" s="85" t="n"/>
      <c r="AI15881" s="85" t="n"/>
      <c r="AJ15881" s="85" t="n"/>
      <c r="AK15881" s="85" t="n"/>
    </row>
    <row r="15882">
      <c r="A15882" s="85" t="n"/>
      <c r="B15882" s="86" t="n"/>
      <c r="C15882" s="85" t="n"/>
      <c r="D15882" s="85" t="n"/>
      <c r="E15882" s="85" t="n"/>
      <c r="F15882" s="85" t="n"/>
      <c r="G15882" s="85" t="n"/>
      <c r="H15882" s="85" t="n"/>
      <c r="I15882" s="85" t="n"/>
      <c r="J15882" s="85" t="n"/>
      <c r="K15882" s="85" t="n"/>
      <c r="L15882" s="85" t="n"/>
      <c r="M15882" s="85" t="n"/>
      <c r="N15882" s="85" t="n"/>
      <c r="O15882" s="85" t="n"/>
      <c r="P15882" s="85" t="n"/>
      <c r="Q15882" s="85" t="n"/>
      <c r="R15882" s="85" t="n"/>
      <c r="S15882" s="85" t="n"/>
      <c r="T15882" s="85" t="n"/>
      <c r="U15882" s="85" t="n"/>
      <c r="V15882" s="85" t="n"/>
      <c r="W15882" s="85" t="n"/>
      <c r="X15882" s="85" t="n"/>
      <c r="Y15882" s="85" t="n"/>
      <c r="Z15882" s="85" t="n"/>
      <c r="AA15882" s="85" t="n"/>
      <c r="AB15882" s="85" t="n"/>
      <c r="AC15882" s="85" t="n"/>
      <c r="AD15882" s="85" t="n"/>
      <c r="AE15882" s="85" t="n"/>
      <c r="AF15882" s="85" t="n"/>
      <c r="AG15882" s="85" t="n"/>
      <c r="AH15882" s="85" t="n"/>
      <c r="AI15882" s="85" t="n"/>
      <c r="AJ15882" s="85" t="n"/>
      <c r="AK15882" s="85" t="n"/>
    </row>
    <row r="15883">
      <c r="A15883" s="86" t="n"/>
      <c r="B15883" s="86" t="n"/>
      <c r="C15883" s="86" t="n"/>
      <c r="D15883" s="86" t="n"/>
      <c r="E15883" s="86" t="n"/>
      <c r="F15883" s="86" t="n"/>
      <c r="G15883" s="86" t="n"/>
      <c r="H15883" s="86" t="n"/>
      <c r="I15883" s="86" t="n"/>
      <c r="J15883" s="86" t="n"/>
      <c r="K15883" s="86" t="n"/>
      <c r="L15883" s="86" t="n"/>
      <c r="M15883" s="86" t="n"/>
      <c r="N15883" s="86" t="n"/>
      <c r="O15883" s="86" t="n"/>
      <c r="P15883" s="86" t="n"/>
      <c r="Q15883" s="86" t="n"/>
      <c r="R15883" s="86" t="n"/>
      <c r="S15883" s="86" t="n"/>
      <c r="T15883" s="86" t="n"/>
      <c r="U15883" s="86" t="n"/>
      <c r="V15883" s="86" t="n"/>
      <c r="W15883" s="86" t="n"/>
      <c r="X15883" s="86" t="n"/>
      <c r="Y15883" s="86" t="n"/>
      <c r="Z15883" s="86" t="n"/>
      <c r="AA15883" s="86" t="n"/>
      <c r="AB15883" s="86" t="n"/>
      <c r="AC15883" s="86" t="n"/>
      <c r="AD15883" s="86" t="n"/>
      <c r="AE15883" s="86" t="n"/>
      <c r="AF15883" s="86" t="n"/>
      <c r="AG15883" s="86" t="n"/>
      <c r="AH15883" s="86" t="n"/>
      <c r="AI15883" s="86" t="n"/>
      <c r="AJ15883" s="86" t="n"/>
      <c r="AK15883" s="86" t="n"/>
    </row>
    <row r="15884">
      <c r="A15884" s="85" t="n"/>
      <c r="B15884" s="86" t="n"/>
      <c r="C15884" s="85" t="n"/>
      <c r="D15884" s="85" t="n"/>
      <c r="E15884" s="86" t="n"/>
      <c r="F15884" s="85" t="n"/>
      <c r="G15884" s="85" t="n"/>
      <c r="H15884" s="86" t="n"/>
      <c r="I15884" s="85" t="n"/>
      <c r="J15884" s="85" t="n"/>
      <c r="K15884" s="86" t="n"/>
      <c r="L15884" s="85" t="n"/>
      <c r="M15884" s="85" t="n"/>
      <c r="N15884" s="86" t="n"/>
      <c r="O15884" s="85" t="n"/>
      <c r="P15884" s="85" t="n"/>
      <c r="Q15884" s="86" t="n"/>
      <c r="R15884" s="85" t="n"/>
      <c r="S15884" s="85" t="n"/>
      <c r="T15884" s="86" t="n"/>
      <c r="U15884" s="85" t="n"/>
      <c r="V15884" s="85" t="n"/>
      <c r="W15884" s="86" t="n"/>
      <c r="X15884" s="85" t="n"/>
      <c r="Y15884" s="85" t="n"/>
      <c r="Z15884" s="86" t="n"/>
      <c r="AA15884" s="85" t="n"/>
      <c r="AB15884" s="85" t="n"/>
      <c r="AC15884" s="86" t="n"/>
      <c r="AD15884" s="85" t="n"/>
      <c r="AE15884" s="85" t="n"/>
      <c r="AF15884" s="86" t="n"/>
      <c r="AG15884" s="85" t="n"/>
      <c r="AH15884" s="85" t="n"/>
      <c r="AI15884" s="86" t="n"/>
      <c r="AJ15884" s="85" t="n"/>
      <c r="AK15884" s="85" t="n"/>
    </row>
    <row r="15885">
      <c r="A15885" s="86" t="n"/>
      <c r="B15885" s="86" t="n"/>
      <c r="C15885" s="86" t="n"/>
      <c r="D15885" s="86" t="n"/>
      <c r="E15885" s="86" t="n"/>
      <c r="F15885" s="86" t="n"/>
      <c r="G15885" s="86" t="n"/>
      <c r="H15885" s="86" t="n"/>
      <c r="I15885" s="86" t="n"/>
      <c r="J15885" s="86" t="n"/>
      <c r="K15885" s="86" t="n"/>
      <c r="L15885" s="86" t="n"/>
      <c r="M15885" s="86" t="n"/>
      <c r="N15885" s="86" t="n"/>
      <c r="O15885" s="86" t="n"/>
      <c r="P15885" s="86" t="n"/>
      <c r="Q15885" s="86" t="n"/>
      <c r="R15885" s="86" t="n"/>
      <c r="S15885" s="86" t="n"/>
      <c r="T15885" s="86" t="n"/>
      <c r="U15885" s="86" t="n"/>
      <c r="V15885" s="86" t="n"/>
      <c r="W15885" s="86" t="n"/>
      <c r="X15885" s="86" t="n"/>
      <c r="Y15885" s="86" t="n"/>
      <c r="Z15885" s="86" t="n"/>
      <c r="AA15885" s="86" t="n"/>
      <c r="AB15885" s="86" t="n"/>
      <c r="AC15885" s="86" t="n"/>
      <c r="AD15885" s="86" t="n"/>
      <c r="AE15885" s="86" t="n"/>
      <c r="AF15885" s="86" t="n"/>
      <c r="AG15885" s="86" t="n"/>
      <c r="AH15885" s="86" t="n"/>
      <c r="AI15885" s="86" t="n"/>
      <c r="AJ15885" s="86" t="n"/>
      <c r="AK15885" s="86" t="n"/>
    </row>
    <row r="15886">
      <c r="A15886" s="85" t="n"/>
      <c r="B15886" s="192" t="n"/>
      <c r="C15886" s="193" t="n"/>
      <c r="D15886" s="193" t="n"/>
      <c r="E15886" s="192" t="n"/>
      <c r="F15886" s="193" t="n"/>
      <c r="G15886" s="193" t="n"/>
      <c r="H15886" s="192" t="n"/>
      <c r="I15886" s="193" t="n"/>
      <c r="J15886" s="193" t="n"/>
      <c r="K15886" s="192" t="n"/>
      <c r="L15886" s="193" t="n"/>
      <c r="M15886" s="193" t="n"/>
      <c r="N15886" s="192" t="n"/>
      <c r="O15886" s="193" t="n"/>
      <c r="P15886" s="193" t="n"/>
      <c r="Q15886" s="192" t="n"/>
      <c r="R15886" s="193" t="n"/>
      <c r="S15886" s="193" t="n"/>
      <c r="T15886" s="192" t="n"/>
      <c r="U15886" s="193" t="n"/>
      <c r="V15886" s="193" t="n"/>
      <c r="W15886" s="192" t="n"/>
      <c r="X15886" s="193" t="n"/>
      <c r="Y15886" s="193" t="n"/>
      <c r="Z15886" s="192" t="n"/>
      <c r="AA15886" s="193" t="n"/>
      <c r="AB15886" s="193" t="n"/>
      <c r="AC15886" s="192" t="n"/>
      <c r="AD15886" s="193" t="n"/>
      <c r="AE15886" s="193" t="n"/>
      <c r="AF15886" s="192" t="n"/>
      <c r="AG15886" s="193" t="n"/>
      <c r="AH15886" s="193" t="n"/>
      <c r="AI15886" s="192" t="n"/>
      <c r="AJ15886" s="193" t="n"/>
      <c r="AK15886" s="193" t="n"/>
      <c r="AM15886">
        <f>A15881</f>
        <v/>
      </c>
      <c r="AN15886" s="83">
        <f>1/($B15886*(1/$B15884)*(1/(5/7+2/7*$D15886))*$B15896/SUM($B15888:$B15911))</f>
        <v/>
      </c>
      <c r="AO15886" s="83">
        <f>1/(B15886*(1/B15884)*(1/(5/7+2/7*D15886)))</f>
        <v/>
      </c>
      <c r="AP15886" s="83" t="n"/>
      <c r="AR15886" s="174">
        <f>CHOOSE(AV$3,C15886,F15886,I15886,L15886,O15886,R15886,U15886,X15886,AA15886,AD15886,AG15886,AJ15886)</f>
        <v/>
      </c>
      <c r="AS15886" s="82" t="n"/>
      <c r="AT15886" s="82" t="n"/>
      <c r="AV15886" s="119">
        <f>AN15886/AR15886</f>
        <v/>
      </c>
      <c r="AW15886" s="172">
        <f>AO15886/AR15886</f>
        <v/>
      </c>
    </row>
    <row r="15887">
      <c r="A15887" s="86" t="n"/>
      <c r="B15887" s="86" t="n"/>
      <c r="C15887" s="86" t="n"/>
      <c r="D15887" s="86" t="n"/>
      <c r="E15887" s="86" t="n"/>
      <c r="F15887" s="86" t="n"/>
      <c r="G15887" s="86" t="n"/>
      <c r="H15887" s="86" t="n"/>
      <c r="I15887" s="86" t="n"/>
      <c r="J15887" s="86" t="n"/>
      <c r="K15887" s="86" t="n"/>
      <c r="L15887" s="86" t="n"/>
      <c r="M15887" s="86" t="n"/>
      <c r="N15887" s="86" t="n"/>
      <c r="O15887" s="86" t="n"/>
      <c r="P15887" s="86" t="n"/>
      <c r="Q15887" s="86" t="n"/>
      <c r="R15887" s="86" t="n"/>
      <c r="S15887" s="86" t="n"/>
      <c r="T15887" s="86" t="n"/>
      <c r="U15887" s="86" t="n"/>
      <c r="V15887" s="86" t="n"/>
      <c r="W15887" s="86" t="n"/>
      <c r="X15887" s="86" t="n"/>
      <c r="Y15887" s="86" t="n"/>
      <c r="Z15887" s="86" t="n"/>
      <c r="AA15887" s="86" t="n"/>
      <c r="AB15887" s="86" t="n"/>
      <c r="AC15887" s="86" t="n"/>
      <c r="AD15887" s="86" t="n"/>
      <c r="AE15887" s="86" t="n"/>
      <c r="AF15887" s="86" t="n"/>
      <c r="AG15887" s="86" t="n"/>
      <c r="AH15887" s="86" t="n"/>
      <c r="AI15887" s="86" t="n"/>
      <c r="AJ15887" s="86" t="n"/>
      <c r="AK15887" s="86" t="n"/>
    </row>
    <row r="15888">
      <c r="A15888" s="86" t="n"/>
      <c r="B15888" s="86" t="n"/>
      <c r="C15888" s="86" t="n"/>
      <c r="D15888" s="86" t="n"/>
      <c r="E15888" s="86" t="n"/>
      <c r="F15888" s="86" t="n"/>
      <c r="G15888" s="86" t="n"/>
      <c r="H15888" s="86" t="n"/>
      <c r="I15888" s="86" t="n"/>
      <c r="J15888" s="86" t="n"/>
      <c r="K15888" s="86" t="n"/>
      <c r="L15888" s="86" t="n"/>
      <c r="M15888" s="86" t="n"/>
      <c r="N15888" s="86" t="n"/>
      <c r="O15888" s="86" t="n"/>
      <c r="P15888" s="86" t="n"/>
      <c r="Q15888" s="86" t="n"/>
      <c r="R15888" s="86" t="n"/>
      <c r="S15888" s="86" t="n"/>
      <c r="T15888" s="86" t="n"/>
      <c r="U15888" s="86" t="n"/>
      <c r="V15888" s="86" t="n"/>
      <c r="W15888" s="86" t="n"/>
      <c r="X15888" s="86" t="n"/>
      <c r="Y15888" s="86" t="n"/>
      <c r="Z15888" s="86" t="n"/>
      <c r="AA15888" s="86" t="n"/>
      <c r="AB15888" s="86" t="n"/>
      <c r="AC15888" s="86" t="n"/>
      <c r="AD15888" s="86" t="n"/>
      <c r="AE15888" s="86" t="n"/>
      <c r="AF15888" s="86" t="n"/>
      <c r="AG15888" s="86" t="n"/>
      <c r="AH15888" s="86" t="n"/>
      <c r="AI15888" s="86" t="n"/>
      <c r="AJ15888" s="86" t="n"/>
      <c r="AK15888" s="86" t="n"/>
    </row>
    <row r="15889">
      <c r="A15889" s="86" t="n"/>
      <c r="B15889" s="86" t="n"/>
      <c r="C15889" s="86" t="n"/>
      <c r="D15889" s="86" t="n"/>
      <c r="E15889" s="86" t="n"/>
      <c r="F15889" s="86" t="n"/>
      <c r="G15889" s="86" t="n"/>
      <c r="H15889" s="86" t="n"/>
      <c r="I15889" s="86" t="n"/>
      <c r="J15889" s="86" t="n"/>
      <c r="K15889" s="86" t="n"/>
      <c r="L15889" s="86" t="n"/>
      <c r="M15889" s="86" t="n"/>
      <c r="N15889" s="86" t="n"/>
      <c r="O15889" s="86" t="n"/>
      <c r="P15889" s="86" t="n"/>
      <c r="Q15889" s="86" t="n"/>
      <c r="R15889" s="86" t="n"/>
      <c r="S15889" s="86" t="n"/>
      <c r="T15889" s="86" t="n"/>
      <c r="U15889" s="86" t="n"/>
      <c r="V15889" s="86" t="n"/>
      <c r="W15889" s="86" t="n"/>
      <c r="X15889" s="86" t="n"/>
      <c r="Y15889" s="86" t="n"/>
      <c r="Z15889" s="86" t="n"/>
      <c r="AA15889" s="86" t="n"/>
      <c r="AB15889" s="86" t="n"/>
      <c r="AC15889" s="86" t="n"/>
      <c r="AD15889" s="86" t="n"/>
      <c r="AE15889" s="86" t="n"/>
      <c r="AF15889" s="86" t="n"/>
      <c r="AG15889" s="86" t="n"/>
      <c r="AH15889" s="86" t="n"/>
      <c r="AI15889" s="86" t="n"/>
      <c r="AJ15889" s="86" t="n"/>
      <c r="AK15889" s="86" t="n"/>
    </row>
    <row r="15890">
      <c r="A15890" s="86" t="n"/>
      <c r="B15890" s="86" t="n"/>
      <c r="C15890" s="86" t="n"/>
      <c r="D15890" s="86" t="n"/>
      <c r="E15890" s="86" t="n"/>
      <c r="F15890" s="86" t="n"/>
      <c r="G15890" s="86" t="n"/>
      <c r="H15890" s="86" t="n"/>
      <c r="I15890" s="86" t="n"/>
      <c r="J15890" s="86" t="n"/>
      <c r="K15890" s="86" t="n"/>
      <c r="L15890" s="86" t="n"/>
      <c r="M15890" s="86" t="n"/>
      <c r="N15890" s="86" t="n"/>
      <c r="O15890" s="86" t="n"/>
      <c r="P15890" s="86" t="n"/>
      <c r="Q15890" s="86" t="n"/>
      <c r="R15890" s="86" t="n"/>
      <c r="S15890" s="86" t="n"/>
      <c r="T15890" s="86" t="n"/>
      <c r="U15890" s="86" t="n"/>
      <c r="V15890" s="86" t="n"/>
      <c r="W15890" s="86" t="n"/>
      <c r="X15890" s="86" t="n"/>
      <c r="Y15890" s="86" t="n"/>
      <c r="Z15890" s="86" t="n"/>
      <c r="AA15890" s="86" t="n"/>
      <c r="AB15890" s="86" t="n"/>
      <c r="AC15890" s="86" t="n"/>
      <c r="AD15890" s="86" t="n"/>
      <c r="AE15890" s="86" t="n"/>
      <c r="AF15890" s="86" t="n"/>
      <c r="AG15890" s="86" t="n"/>
      <c r="AH15890" s="86" t="n"/>
      <c r="AI15890" s="86" t="n"/>
      <c r="AJ15890" s="86" t="n"/>
      <c r="AK15890" s="86" t="n"/>
    </row>
    <row r="15891">
      <c r="A15891" s="86" t="n"/>
      <c r="B15891" s="86" t="n"/>
      <c r="C15891" s="86" t="n"/>
      <c r="D15891" s="86" t="n"/>
      <c r="E15891" s="86" t="n"/>
      <c r="F15891" s="86" t="n"/>
      <c r="G15891" s="86" t="n"/>
      <c r="H15891" s="86" t="n"/>
      <c r="I15891" s="86" t="n"/>
      <c r="J15891" s="86" t="n"/>
      <c r="K15891" s="86" t="n"/>
      <c r="L15891" s="86" t="n"/>
      <c r="M15891" s="86" t="n"/>
      <c r="N15891" s="86" t="n"/>
      <c r="O15891" s="86" t="n"/>
      <c r="P15891" s="86" t="n"/>
      <c r="Q15891" s="86" t="n"/>
      <c r="R15891" s="86" t="n"/>
      <c r="S15891" s="86" t="n"/>
      <c r="T15891" s="86" t="n"/>
      <c r="U15891" s="86" t="n"/>
      <c r="V15891" s="86" t="n"/>
      <c r="W15891" s="86" t="n"/>
      <c r="X15891" s="86" t="n"/>
      <c r="Y15891" s="86" t="n"/>
      <c r="Z15891" s="86" t="n"/>
      <c r="AA15891" s="86" t="n"/>
      <c r="AB15891" s="86" t="n"/>
      <c r="AC15891" s="86" t="n"/>
      <c r="AD15891" s="86" t="n"/>
      <c r="AE15891" s="86" t="n"/>
      <c r="AF15891" s="86" t="n"/>
      <c r="AG15891" s="86" t="n"/>
      <c r="AH15891" s="86" t="n"/>
      <c r="AI15891" s="86" t="n"/>
      <c r="AJ15891" s="86" t="n"/>
      <c r="AK15891" s="86" t="n"/>
    </row>
    <row r="15892">
      <c r="A15892" s="86" t="n"/>
      <c r="B15892" s="86" t="n"/>
      <c r="C15892" s="86" t="n"/>
      <c r="D15892" s="86" t="n"/>
      <c r="E15892" s="86" t="n"/>
      <c r="F15892" s="86" t="n"/>
      <c r="G15892" s="86" t="n"/>
      <c r="H15892" s="86" t="n"/>
      <c r="I15892" s="86" t="n"/>
      <c r="J15892" s="86" t="n"/>
      <c r="K15892" s="86" t="n"/>
      <c r="L15892" s="86" t="n"/>
      <c r="M15892" s="86" t="n"/>
      <c r="N15892" s="86" t="n"/>
      <c r="O15892" s="86" t="n"/>
      <c r="P15892" s="86" t="n"/>
      <c r="Q15892" s="86" t="n"/>
      <c r="R15892" s="86" t="n"/>
      <c r="S15892" s="86" t="n"/>
      <c r="T15892" s="86" t="n"/>
      <c r="U15892" s="86" t="n"/>
      <c r="V15892" s="86" t="n"/>
      <c r="W15892" s="86" t="n"/>
      <c r="X15892" s="86" t="n"/>
      <c r="Y15892" s="86" t="n"/>
      <c r="Z15892" s="86" t="n"/>
      <c r="AA15892" s="86" t="n"/>
      <c r="AB15892" s="86" t="n"/>
      <c r="AC15892" s="86" t="n"/>
      <c r="AD15892" s="86" t="n"/>
      <c r="AE15892" s="86" t="n"/>
      <c r="AF15892" s="86" t="n"/>
      <c r="AG15892" s="86" t="n"/>
      <c r="AH15892" s="86" t="n"/>
      <c r="AI15892" s="86" t="n"/>
      <c r="AJ15892" s="86" t="n"/>
      <c r="AK15892" s="86" t="n"/>
    </row>
    <row r="15893">
      <c r="A15893" s="86" t="n"/>
      <c r="B15893" s="86" t="n"/>
      <c r="C15893" s="86" t="n"/>
      <c r="D15893" s="86" t="n"/>
      <c r="E15893" s="86" t="n"/>
      <c r="F15893" s="86" t="n"/>
      <c r="G15893" s="86" t="n"/>
      <c r="H15893" s="86" t="n"/>
      <c r="I15893" s="86" t="n"/>
      <c r="J15893" s="86" t="n"/>
      <c r="K15893" s="86" t="n"/>
      <c r="L15893" s="86" t="n"/>
      <c r="M15893" s="86" t="n"/>
      <c r="N15893" s="86" t="n"/>
      <c r="O15893" s="86" t="n"/>
      <c r="P15893" s="86" t="n"/>
      <c r="Q15893" s="86" t="n"/>
      <c r="R15893" s="86" t="n"/>
      <c r="S15893" s="86" t="n"/>
      <c r="T15893" s="86" t="n"/>
      <c r="U15893" s="86" t="n"/>
      <c r="V15893" s="86" t="n"/>
      <c r="W15893" s="86" t="n"/>
      <c r="X15893" s="86" t="n"/>
      <c r="Y15893" s="86" t="n"/>
      <c r="Z15893" s="86" t="n"/>
      <c r="AA15893" s="86" t="n"/>
      <c r="AB15893" s="86" t="n"/>
      <c r="AC15893" s="86" t="n"/>
      <c r="AD15893" s="86" t="n"/>
      <c r="AE15893" s="86" t="n"/>
      <c r="AF15893" s="86" t="n"/>
      <c r="AG15893" s="86" t="n"/>
      <c r="AH15893" s="86" t="n"/>
      <c r="AI15893" s="86" t="n"/>
      <c r="AJ15893" s="86" t="n"/>
      <c r="AK15893" s="86" t="n"/>
    </row>
    <row r="15894">
      <c r="A15894" s="86" t="n"/>
      <c r="B15894" s="86" t="n"/>
      <c r="C15894" s="86" t="n"/>
      <c r="D15894" s="86" t="n"/>
      <c r="E15894" s="86" t="n"/>
      <c r="F15894" s="86" t="n"/>
      <c r="G15894" s="86" t="n"/>
      <c r="H15894" s="86" t="n"/>
      <c r="I15894" s="86" t="n"/>
      <c r="J15894" s="86" t="n"/>
      <c r="K15894" s="86" t="n"/>
      <c r="L15894" s="86" t="n"/>
      <c r="M15894" s="86" t="n"/>
      <c r="N15894" s="86" t="n"/>
      <c r="O15894" s="86" t="n"/>
      <c r="P15894" s="86" t="n"/>
      <c r="Q15894" s="86" t="n"/>
      <c r="R15894" s="86" t="n"/>
      <c r="S15894" s="86" t="n"/>
      <c r="T15894" s="86" t="n"/>
      <c r="U15894" s="86" t="n"/>
      <c r="V15894" s="86" t="n"/>
      <c r="W15894" s="86" t="n"/>
      <c r="X15894" s="86" t="n"/>
      <c r="Y15894" s="86" t="n"/>
      <c r="Z15894" s="86" t="n"/>
      <c r="AA15894" s="86" t="n"/>
      <c r="AB15894" s="86" t="n"/>
      <c r="AC15894" s="86" t="n"/>
      <c r="AD15894" s="86" t="n"/>
      <c r="AE15894" s="86" t="n"/>
      <c r="AF15894" s="86" t="n"/>
      <c r="AG15894" s="86" t="n"/>
      <c r="AH15894" s="86" t="n"/>
      <c r="AI15894" s="86" t="n"/>
      <c r="AJ15894" s="86" t="n"/>
      <c r="AK15894" s="86" t="n"/>
    </row>
    <row r="15895">
      <c r="A15895" s="86" t="n"/>
      <c r="B15895" s="86" t="n"/>
      <c r="C15895" s="86" t="n"/>
      <c r="D15895" s="86" t="n"/>
      <c r="E15895" s="86" t="n"/>
      <c r="F15895" s="86" t="n"/>
      <c r="G15895" s="86" t="n"/>
      <c r="H15895" s="86" t="n"/>
      <c r="I15895" s="86" t="n"/>
      <c r="J15895" s="86" t="n"/>
      <c r="K15895" s="86" t="n"/>
      <c r="L15895" s="86" t="n"/>
      <c r="M15895" s="86" t="n"/>
      <c r="N15895" s="86" t="n"/>
      <c r="O15895" s="86" t="n"/>
      <c r="P15895" s="86" t="n"/>
      <c r="Q15895" s="86" t="n"/>
      <c r="R15895" s="86" t="n"/>
      <c r="S15895" s="86" t="n"/>
      <c r="T15895" s="86" t="n"/>
      <c r="U15895" s="86" t="n"/>
      <c r="V15895" s="86" t="n"/>
      <c r="W15895" s="86" t="n"/>
      <c r="X15895" s="86" t="n"/>
      <c r="Y15895" s="86" t="n"/>
      <c r="Z15895" s="86" t="n"/>
      <c r="AA15895" s="86" t="n"/>
      <c r="AB15895" s="86" t="n"/>
      <c r="AC15895" s="86" t="n"/>
      <c r="AD15895" s="86" t="n"/>
      <c r="AE15895" s="86" t="n"/>
      <c r="AF15895" s="86" t="n"/>
      <c r="AG15895" s="86" t="n"/>
      <c r="AH15895" s="86" t="n"/>
      <c r="AI15895" s="86" t="n"/>
      <c r="AJ15895" s="86" t="n"/>
      <c r="AK15895" s="86" t="n"/>
    </row>
    <row r="15896">
      <c r="A15896" s="86" t="n"/>
      <c r="B15896" s="86" t="n"/>
      <c r="C15896" s="86" t="n"/>
      <c r="D15896" s="86" t="n"/>
      <c r="E15896" s="86" t="n"/>
      <c r="F15896" s="86" t="n"/>
      <c r="G15896" s="86" t="n"/>
      <c r="H15896" s="86" t="n"/>
      <c r="I15896" s="86" t="n"/>
      <c r="J15896" s="86" t="n"/>
      <c r="K15896" s="86" t="n"/>
      <c r="L15896" s="86" t="n"/>
      <c r="M15896" s="86" t="n"/>
      <c r="N15896" s="86" t="n"/>
      <c r="O15896" s="86" t="n"/>
      <c r="P15896" s="86" t="n"/>
      <c r="Q15896" s="86" t="n"/>
      <c r="R15896" s="86" t="n"/>
      <c r="S15896" s="86" t="n"/>
      <c r="T15896" s="86" t="n"/>
      <c r="U15896" s="86" t="n"/>
      <c r="V15896" s="86" t="n"/>
      <c r="W15896" s="86" t="n"/>
      <c r="X15896" s="86" t="n"/>
      <c r="Y15896" s="86" t="n"/>
      <c r="Z15896" s="86" t="n"/>
      <c r="AA15896" s="86" t="n"/>
      <c r="AB15896" s="86" t="n"/>
      <c r="AC15896" s="86" t="n"/>
      <c r="AD15896" s="86" t="n"/>
      <c r="AE15896" s="86" t="n"/>
      <c r="AF15896" s="86" t="n"/>
      <c r="AG15896" s="86" t="n"/>
      <c r="AH15896" s="86" t="n"/>
      <c r="AI15896" s="86" t="n"/>
      <c r="AJ15896" s="86" t="n"/>
      <c r="AK15896" s="86" t="n"/>
    </row>
    <row r="15897">
      <c r="A15897" s="86" t="n"/>
      <c r="B15897" s="86" t="n"/>
      <c r="C15897" s="86" t="n"/>
      <c r="D15897" s="86" t="n"/>
      <c r="E15897" s="86" t="n"/>
      <c r="F15897" s="86" t="n"/>
      <c r="G15897" s="86" t="n"/>
      <c r="H15897" s="86" t="n"/>
      <c r="I15897" s="86" t="n"/>
      <c r="J15897" s="86" t="n"/>
      <c r="K15897" s="86" t="n"/>
      <c r="L15897" s="86" t="n"/>
      <c r="M15897" s="86" t="n"/>
      <c r="N15897" s="86" t="n"/>
      <c r="O15897" s="86" t="n"/>
      <c r="P15897" s="86" t="n"/>
      <c r="Q15897" s="86" t="n"/>
      <c r="R15897" s="86" t="n"/>
      <c r="S15897" s="86" t="n"/>
      <c r="T15897" s="86" t="n"/>
      <c r="U15897" s="86" t="n"/>
      <c r="V15897" s="86" t="n"/>
      <c r="W15897" s="86" t="n"/>
      <c r="X15897" s="86" t="n"/>
      <c r="Y15897" s="86" t="n"/>
      <c r="Z15897" s="86" t="n"/>
      <c r="AA15897" s="86" t="n"/>
      <c r="AB15897" s="86" t="n"/>
      <c r="AC15897" s="86" t="n"/>
      <c r="AD15897" s="86" t="n"/>
      <c r="AE15897" s="86" t="n"/>
      <c r="AF15897" s="86" t="n"/>
      <c r="AG15897" s="86" t="n"/>
      <c r="AH15897" s="86" t="n"/>
      <c r="AI15897" s="86" t="n"/>
      <c r="AJ15897" s="86" t="n"/>
      <c r="AK15897" s="86" t="n"/>
    </row>
    <row r="15898">
      <c r="A15898" s="86" t="n"/>
      <c r="B15898" s="86" t="n"/>
      <c r="C15898" s="86" t="n"/>
      <c r="D15898" s="86" t="n"/>
      <c r="E15898" s="86" t="n"/>
      <c r="F15898" s="86" t="n"/>
      <c r="G15898" s="86" t="n"/>
      <c r="H15898" s="86" t="n"/>
      <c r="I15898" s="86" t="n"/>
      <c r="J15898" s="86" t="n"/>
      <c r="K15898" s="86" t="n"/>
      <c r="L15898" s="86" t="n"/>
      <c r="M15898" s="86" t="n"/>
      <c r="N15898" s="86" t="n"/>
      <c r="O15898" s="86" t="n"/>
      <c r="P15898" s="86" t="n"/>
      <c r="Q15898" s="86" t="n"/>
      <c r="R15898" s="86" t="n"/>
      <c r="S15898" s="86" t="n"/>
      <c r="T15898" s="86" t="n"/>
      <c r="U15898" s="86" t="n"/>
      <c r="V15898" s="86" t="n"/>
      <c r="W15898" s="86" t="n"/>
      <c r="X15898" s="86" t="n"/>
      <c r="Y15898" s="86" t="n"/>
      <c r="Z15898" s="86" t="n"/>
      <c r="AA15898" s="86" t="n"/>
      <c r="AB15898" s="86" t="n"/>
      <c r="AC15898" s="86" t="n"/>
      <c r="AD15898" s="86" t="n"/>
      <c r="AE15898" s="86" t="n"/>
      <c r="AF15898" s="86" t="n"/>
      <c r="AG15898" s="86" t="n"/>
      <c r="AH15898" s="86" t="n"/>
      <c r="AI15898" s="86" t="n"/>
      <c r="AJ15898" s="86" t="n"/>
      <c r="AK15898" s="86" t="n"/>
    </row>
    <row r="15899">
      <c r="A15899" s="86" t="n"/>
      <c r="B15899" s="86" t="n"/>
      <c r="C15899" s="86" t="n"/>
      <c r="D15899" s="86" t="n"/>
      <c r="E15899" s="86" t="n"/>
      <c r="F15899" s="86" t="n"/>
      <c r="G15899" s="86" t="n"/>
      <c r="H15899" s="86" t="n"/>
      <c r="I15899" s="86" t="n"/>
      <c r="J15899" s="86" t="n"/>
      <c r="K15899" s="86" t="n"/>
      <c r="L15899" s="86" t="n"/>
      <c r="M15899" s="86" t="n"/>
      <c r="N15899" s="86" t="n"/>
      <c r="O15899" s="86" t="n"/>
      <c r="P15899" s="86" t="n"/>
      <c r="Q15899" s="86" t="n"/>
      <c r="R15899" s="86" t="n"/>
      <c r="S15899" s="86" t="n"/>
      <c r="T15899" s="86" t="n"/>
      <c r="U15899" s="86" t="n"/>
      <c r="V15899" s="86" t="n"/>
      <c r="W15899" s="86" t="n"/>
      <c r="X15899" s="86" t="n"/>
      <c r="Y15899" s="86" t="n"/>
      <c r="Z15899" s="86" t="n"/>
      <c r="AA15899" s="86" t="n"/>
      <c r="AB15899" s="86" t="n"/>
      <c r="AC15899" s="86" t="n"/>
      <c r="AD15899" s="86" t="n"/>
      <c r="AE15899" s="86" t="n"/>
      <c r="AF15899" s="86" t="n"/>
      <c r="AG15899" s="86" t="n"/>
      <c r="AH15899" s="86" t="n"/>
      <c r="AI15899" s="86" t="n"/>
      <c r="AJ15899" s="86" t="n"/>
      <c r="AK15899" s="86" t="n"/>
    </row>
    <row r="15900">
      <c r="A15900" s="86" t="n"/>
      <c r="B15900" s="86" t="n"/>
      <c r="C15900" s="86" t="n"/>
      <c r="D15900" s="86" t="n"/>
      <c r="E15900" s="86" t="n"/>
      <c r="F15900" s="86" t="n"/>
      <c r="G15900" s="86" t="n"/>
      <c r="H15900" s="86" t="n"/>
      <c r="I15900" s="86" t="n"/>
      <c r="J15900" s="86" t="n"/>
      <c r="K15900" s="86" t="n"/>
      <c r="L15900" s="86" t="n"/>
      <c r="M15900" s="86" t="n"/>
      <c r="N15900" s="86" t="n"/>
      <c r="O15900" s="86" t="n"/>
      <c r="P15900" s="86" t="n"/>
      <c r="Q15900" s="86" t="n"/>
      <c r="R15900" s="86" t="n"/>
      <c r="S15900" s="86" t="n"/>
      <c r="T15900" s="86" t="n"/>
      <c r="U15900" s="86" t="n"/>
      <c r="V15900" s="86" t="n"/>
      <c r="W15900" s="86" t="n"/>
      <c r="X15900" s="86" t="n"/>
      <c r="Y15900" s="86" t="n"/>
      <c r="Z15900" s="86" t="n"/>
      <c r="AA15900" s="86" t="n"/>
      <c r="AB15900" s="86" t="n"/>
      <c r="AC15900" s="86" t="n"/>
      <c r="AD15900" s="86" t="n"/>
      <c r="AE15900" s="86" t="n"/>
      <c r="AF15900" s="86" t="n"/>
      <c r="AG15900" s="86" t="n"/>
      <c r="AH15900" s="86" t="n"/>
      <c r="AI15900" s="86" t="n"/>
      <c r="AJ15900" s="86" t="n"/>
      <c r="AK15900" s="86" t="n"/>
    </row>
    <row r="15901">
      <c r="A15901" s="86" t="n"/>
      <c r="B15901" s="86" t="n"/>
      <c r="C15901" s="86" t="n"/>
      <c r="D15901" s="86" t="n"/>
      <c r="E15901" s="86" t="n"/>
      <c r="F15901" s="86" t="n"/>
      <c r="G15901" s="86" t="n"/>
      <c r="H15901" s="86" t="n"/>
      <c r="I15901" s="86" t="n"/>
      <c r="J15901" s="86" t="n"/>
      <c r="K15901" s="86" t="n"/>
      <c r="L15901" s="86" t="n"/>
      <c r="M15901" s="86" t="n"/>
      <c r="N15901" s="86" t="n"/>
      <c r="O15901" s="86" t="n"/>
      <c r="P15901" s="86" t="n"/>
      <c r="Q15901" s="86" t="n"/>
      <c r="R15901" s="86" t="n"/>
      <c r="S15901" s="86" t="n"/>
      <c r="T15901" s="86" t="n"/>
      <c r="U15901" s="86" t="n"/>
      <c r="V15901" s="86" t="n"/>
      <c r="W15901" s="86" t="n"/>
      <c r="X15901" s="86" t="n"/>
      <c r="Y15901" s="86" t="n"/>
      <c r="Z15901" s="86" t="n"/>
      <c r="AA15901" s="86" t="n"/>
      <c r="AB15901" s="86" t="n"/>
      <c r="AC15901" s="86" t="n"/>
      <c r="AD15901" s="86" t="n"/>
      <c r="AE15901" s="86" t="n"/>
      <c r="AF15901" s="86" t="n"/>
      <c r="AG15901" s="86" t="n"/>
      <c r="AH15901" s="86" t="n"/>
      <c r="AI15901" s="86" t="n"/>
      <c r="AJ15901" s="86" t="n"/>
      <c r="AK15901" s="86" t="n"/>
    </row>
    <row r="15902">
      <c r="A15902" s="86" t="n"/>
      <c r="B15902" s="86" t="n"/>
      <c r="C15902" s="86" t="n"/>
      <c r="D15902" s="86" t="n"/>
      <c r="E15902" s="86" t="n"/>
      <c r="F15902" s="86" t="n"/>
      <c r="G15902" s="86" t="n"/>
      <c r="H15902" s="86" t="n"/>
      <c r="I15902" s="86" t="n"/>
      <c r="J15902" s="86" t="n"/>
      <c r="K15902" s="86" t="n"/>
      <c r="L15902" s="86" t="n"/>
      <c r="M15902" s="86" t="n"/>
      <c r="N15902" s="86" t="n"/>
      <c r="O15902" s="86" t="n"/>
      <c r="P15902" s="86" t="n"/>
      <c r="Q15902" s="86" t="n"/>
      <c r="R15902" s="86" t="n"/>
      <c r="S15902" s="86" t="n"/>
      <c r="T15902" s="86" t="n"/>
      <c r="U15902" s="86" t="n"/>
      <c r="V15902" s="86" t="n"/>
      <c r="W15902" s="86" t="n"/>
      <c r="X15902" s="86" t="n"/>
      <c r="Y15902" s="86" t="n"/>
      <c r="Z15902" s="86" t="n"/>
      <c r="AA15902" s="86" t="n"/>
      <c r="AB15902" s="86" t="n"/>
      <c r="AC15902" s="86" t="n"/>
      <c r="AD15902" s="86" t="n"/>
      <c r="AE15902" s="86" t="n"/>
      <c r="AF15902" s="86" t="n"/>
      <c r="AG15902" s="86" t="n"/>
      <c r="AH15902" s="86" t="n"/>
      <c r="AI15902" s="86" t="n"/>
      <c r="AJ15902" s="86" t="n"/>
      <c r="AK15902" s="86" t="n"/>
    </row>
    <row r="15903">
      <c r="A15903" s="86" t="n"/>
      <c r="B15903" s="86" t="n"/>
      <c r="C15903" s="86" t="n"/>
      <c r="D15903" s="86" t="n"/>
      <c r="E15903" s="86" t="n"/>
      <c r="F15903" s="86" t="n"/>
      <c r="G15903" s="86" t="n"/>
      <c r="H15903" s="86" t="n"/>
      <c r="I15903" s="86" t="n"/>
      <c r="J15903" s="86" t="n"/>
      <c r="K15903" s="86" t="n"/>
      <c r="L15903" s="86" t="n"/>
      <c r="M15903" s="86" t="n"/>
      <c r="N15903" s="86" t="n"/>
      <c r="O15903" s="86" t="n"/>
      <c r="P15903" s="86" t="n"/>
      <c r="Q15903" s="86" t="n"/>
      <c r="R15903" s="86" t="n"/>
      <c r="S15903" s="86" t="n"/>
      <c r="T15903" s="86" t="n"/>
      <c r="U15903" s="86" t="n"/>
      <c r="V15903" s="86" t="n"/>
      <c r="W15903" s="86" t="n"/>
      <c r="X15903" s="86" t="n"/>
      <c r="Y15903" s="86" t="n"/>
      <c r="Z15903" s="86" t="n"/>
      <c r="AA15903" s="86" t="n"/>
      <c r="AB15903" s="86" t="n"/>
      <c r="AC15903" s="86" t="n"/>
      <c r="AD15903" s="86" t="n"/>
      <c r="AE15903" s="86" t="n"/>
      <c r="AF15903" s="86" t="n"/>
      <c r="AG15903" s="86" t="n"/>
      <c r="AH15903" s="86" t="n"/>
      <c r="AI15903" s="86" t="n"/>
      <c r="AJ15903" s="86" t="n"/>
      <c r="AK15903" s="86" t="n"/>
    </row>
    <row r="15904">
      <c r="A15904" s="86" t="n"/>
      <c r="B15904" s="86" t="n"/>
      <c r="C15904" s="86" t="n"/>
      <c r="D15904" s="86" t="n"/>
      <c r="E15904" s="86" t="n"/>
      <c r="F15904" s="86" t="n"/>
      <c r="G15904" s="86" t="n"/>
      <c r="H15904" s="86" t="n"/>
      <c r="I15904" s="86" t="n"/>
      <c r="J15904" s="86" t="n"/>
      <c r="K15904" s="86" t="n"/>
      <c r="L15904" s="86" t="n"/>
      <c r="M15904" s="86" t="n"/>
      <c r="N15904" s="86" t="n"/>
      <c r="O15904" s="86" t="n"/>
      <c r="P15904" s="86" t="n"/>
      <c r="Q15904" s="86" t="n"/>
      <c r="R15904" s="86" t="n"/>
      <c r="S15904" s="86" t="n"/>
      <c r="T15904" s="86" t="n"/>
      <c r="U15904" s="86" t="n"/>
      <c r="V15904" s="86" t="n"/>
      <c r="W15904" s="86" t="n"/>
      <c r="X15904" s="86" t="n"/>
      <c r="Y15904" s="86" t="n"/>
      <c r="Z15904" s="86" t="n"/>
      <c r="AA15904" s="86" t="n"/>
      <c r="AB15904" s="86" t="n"/>
      <c r="AC15904" s="86" t="n"/>
      <c r="AD15904" s="86" t="n"/>
      <c r="AE15904" s="86" t="n"/>
      <c r="AF15904" s="86" t="n"/>
      <c r="AG15904" s="86" t="n"/>
      <c r="AH15904" s="86" t="n"/>
      <c r="AI15904" s="86" t="n"/>
      <c r="AJ15904" s="86" t="n"/>
      <c r="AK15904" s="86" t="n"/>
    </row>
    <row r="15905">
      <c r="A15905" s="86" t="n"/>
      <c r="B15905" s="86" t="n"/>
      <c r="C15905" s="86" t="n"/>
      <c r="D15905" s="86" t="n"/>
      <c r="E15905" s="86" t="n"/>
      <c r="F15905" s="86" t="n"/>
      <c r="G15905" s="86" t="n"/>
      <c r="H15905" s="86" t="n"/>
      <c r="I15905" s="86" t="n"/>
      <c r="J15905" s="86" t="n"/>
      <c r="K15905" s="86" t="n"/>
      <c r="L15905" s="86" t="n"/>
      <c r="M15905" s="86" t="n"/>
      <c r="N15905" s="86" t="n"/>
      <c r="O15905" s="86" t="n"/>
      <c r="P15905" s="86" t="n"/>
      <c r="Q15905" s="86" t="n"/>
      <c r="R15905" s="86" t="n"/>
      <c r="S15905" s="86" t="n"/>
      <c r="T15905" s="86" t="n"/>
      <c r="U15905" s="86" t="n"/>
      <c r="V15905" s="86" t="n"/>
      <c r="W15905" s="86" t="n"/>
      <c r="X15905" s="86" t="n"/>
      <c r="Y15905" s="86" t="n"/>
      <c r="Z15905" s="86" t="n"/>
      <c r="AA15905" s="86" t="n"/>
      <c r="AB15905" s="86" t="n"/>
      <c r="AC15905" s="86" t="n"/>
      <c r="AD15905" s="86" t="n"/>
      <c r="AE15905" s="86" t="n"/>
      <c r="AF15905" s="86" t="n"/>
      <c r="AG15905" s="86" t="n"/>
      <c r="AH15905" s="86" t="n"/>
      <c r="AI15905" s="86" t="n"/>
      <c r="AJ15905" s="86" t="n"/>
      <c r="AK15905" s="86" t="n"/>
    </row>
    <row r="15906">
      <c r="A15906" s="86" t="n"/>
      <c r="B15906" s="86" t="n"/>
      <c r="C15906" s="86" t="n"/>
      <c r="D15906" s="86" t="n"/>
      <c r="E15906" s="86" t="n"/>
      <c r="F15906" s="86" t="n"/>
      <c r="G15906" s="86" t="n"/>
      <c r="H15906" s="86" t="n"/>
      <c r="I15906" s="86" t="n"/>
      <c r="J15906" s="86" t="n"/>
      <c r="K15906" s="86" t="n"/>
      <c r="L15906" s="86" t="n"/>
      <c r="M15906" s="86" t="n"/>
      <c r="N15906" s="86" t="n"/>
      <c r="O15906" s="86" t="n"/>
      <c r="P15906" s="86" t="n"/>
      <c r="Q15906" s="86" t="n"/>
      <c r="R15906" s="86" t="n"/>
      <c r="S15906" s="86" t="n"/>
      <c r="T15906" s="86" t="n"/>
      <c r="U15906" s="86" t="n"/>
      <c r="V15906" s="86" t="n"/>
      <c r="W15906" s="86" t="n"/>
      <c r="X15906" s="86" t="n"/>
      <c r="Y15906" s="86" t="n"/>
      <c r="Z15906" s="86" t="n"/>
      <c r="AA15906" s="86" t="n"/>
      <c r="AB15906" s="86" t="n"/>
      <c r="AC15906" s="86" t="n"/>
      <c r="AD15906" s="86" t="n"/>
      <c r="AE15906" s="86" t="n"/>
      <c r="AF15906" s="86" t="n"/>
      <c r="AG15906" s="86" t="n"/>
      <c r="AH15906" s="86" t="n"/>
      <c r="AI15906" s="86" t="n"/>
      <c r="AJ15906" s="86" t="n"/>
      <c r="AK15906" s="86" t="n"/>
    </row>
    <row r="15907">
      <c r="A15907" s="86" t="n"/>
      <c r="B15907" s="86" t="n"/>
      <c r="C15907" s="86" t="n"/>
      <c r="D15907" s="86" t="n"/>
      <c r="E15907" s="86" t="n"/>
      <c r="F15907" s="86" t="n"/>
      <c r="G15907" s="86" t="n"/>
      <c r="H15907" s="86" t="n"/>
      <c r="I15907" s="86" t="n"/>
      <c r="J15907" s="86" t="n"/>
      <c r="K15907" s="86" t="n"/>
      <c r="L15907" s="86" t="n"/>
      <c r="M15907" s="86" t="n"/>
      <c r="N15907" s="86" t="n"/>
      <c r="O15907" s="86" t="n"/>
      <c r="P15907" s="86" t="n"/>
      <c r="Q15907" s="86" t="n"/>
      <c r="R15907" s="86" t="n"/>
      <c r="S15907" s="86" t="n"/>
      <c r="T15907" s="86" t="n"/>
      <c r="U15907" s="86" t="n"/>
      <c r="V15907" s="86" t="n"/>
      <c r="W15907" s="86" t="n"/>
      <c r="X15907" s="86" t="n"/>
      <c r="Y15907" s="86" t="n"/>
      <c r="Z15907" s="86" t="n"/>
      <c r="AA15907" s="86" t="n"/>
      <c r="AB15907" s="86" t="n"/>
      <c r="AC15907" s="86" t="n"/>
      <c r="AD15907" s="86" t="n"/>
      <c r="AE15907" s="86" t="n"/>
      <c r="AF15907" s="86" t="n"/>
      <c r="AG15907" s="86" t="n"/>
      <c r="AH15907" s="86" t="n"/>
      <c r="AI15907" s="86" t="n"/>
      <c r="AJ15907" s="86" t="n"/>
      <c r="AK15907" s="86" t="n"/>
    </row>
    <row r="15908">
      <c r="A15908" s="86" t="n"/>
      <c r="B15908" s="86" t="n"/>
      <c r="C15908" s="86" t="n"/>
      <c r="D15908" s="86" t="n"/>
      <c r="E15908" s="86" t="n"/>
      <c r="F15908" s="86" t="n"/>
      <c r="G15908" s="86" t="n"/>
      <c r="H15908" s="86" t="n"/>
      <c r="I15908" s="86" t="n"/>
      <c r="J15908" s="86" t="n"/>
      <c r="K15908" s="86" t="n"/>
      <c r="L15908" s="86" t="n"/>
      <c r="M15908" s="86" t="n"/>
      <c r="N15908" s="86" t="n"/>
      <c r="O15908" s="86" t="n"/>
      <c r="P15908" s="86" t="n"/>
      <c r="Q15908" s="86" t="n"/>
      <c r="R15908" s="86" t="n"/>
      <c r="S15908" s="86" t="n"/>
      <c r="T15908" s="86" t="n"/>
      <c r="U15908" s="86" t="n"/>
      <c r="V15908" s="86" t="n"/>
      <c r="W15908" s="86" t="n"/>
      <c r="X15908" s="86" t="n"/>
      <c r="Y15908" s="86" t="n"/>
      <c r="Z15908" s="86" t="n"/>
      <c r="AA15908" s="86" t="n"/>
      <c r="AB15908" s="86" t="n"/>
      <c r="AC15908" s="86" t="n"/>
      <c r="AD15908" s="86" t="n"/>
      <c r="AE15908" s="86" t="n"/>
      <c r="AF15908" s="86" t="n"/>
      <c r="AG15908" s="86" t="n"/>
      <c r="AH15908" s="86" t="n"/>
      <c r="AI15908" s="86" t="n"/>
      <c r="AJ15908" s="86" t="n"/>
      <c r="AK15908" s="86" t="n"/>
    </row>
    <row r="15909">
      <c r="A15909" s="86" t="n"/>
      <c r="B15909" s="86" t="n"/>
      <c r="C15909" s="86" t="n"/>
      <c r="D15909" s="86" t="n"/>
      <c r="E15909" s="86" t="n"/>
      <c r="F15909" s="86" t="n"/>
      <c r="G15909" s="86" t="n"/>
      <c r="H15909" s="86" t="n"/>
      <c r="I15909" s="86" t="n"/>
      <c r="J15909" s="86" t="n"/>
      <c r="K15909" s="86" t="n"/>
      <c r="L15909" s="86" t="n"/>
      <c r="M15909" s="86" t="n"/>
      <c r="N15909" s="86" t="n"/>
      <c r="O15909" s="86" t="n"/>
      <c r="P15909" s="86" t="n"/>
      <c r="Q15909" s="86" t="n"/>
      <c r="R15909" s="86" t="n"/>
      <c r="S15909" s="86" t="n"/>
      <c r="T15909" s="86" t="n"/>
      <c r="U15909" s="86" t="n"/>
      <c r="V15909" s="86" t="n"/>
      <c r="W15909" s="86" t="n"/>
      <c r="X15909" s="86" t="n"/>
      <c r="Y15909" s="86" t="n"/>
      <c r="Z15909" s="86" t="n"/>
      <c r="AA15909" s="86" t="n"/>
      <c r="AB15909" s="86" t="n"/>
      <c r="AC15909" s="86" t="n"/>
      <c r="AD15909" s="86" t="n"/>
      <c r="AE15909" s="86" t="n"/>
      <c r="AF15909" s="86" t="n"/>
      <c r="AG15909" s="86" t="n"/>
      <c r="AH15909" s="86" t="n"/>
      <c r="AI15909" s="86" t="n"/>
      <c r="AJ15909" s="86" t="n"/>
      <c r="AK15909" s="86" t="n"/>
    </row>
    <row r="15910">
      <c r="A15910" s="86" t="n"/>
      <c r="B15910" s="86" t="n"/>
      <c r="C15910" s="86" t="n"/>
      <c r="D15910" s="86" t="n"/>
      <c r="E15910" s="86" t="n"/>
      <c r="F15910" s="86" t="n"/>
      <c r="G15910" s="86" t="n"/>
      <c r="H15910" s="86" t="n"/>
      <c r="I15910" s="86" t="n"/>
      <c r="J15910" s="86" t="n"/>
      <c r="K15910" s="86" t="n"/>
      <c r="L15910" s="86" t="n"/>
      <c r="M15910" s="86" t="n"/>
      <c r="N15910" s="86" t="n"/>
      <c r="O15910" s="86" t="n"/>
      <c r="P15910" s="86" t="n"/>
      <c r="Q15910" s="86" t="n"/>
      <c r="R15910" s="86" t="n"/>
      <c r="S15910" s="86" t="n"/>
      <c r="T15910" s="86" t="n"/>
      <c r="U15910" s="86" t="n"/>
      <c r="V15910" s="86" t="n"/>
      <c r="W15910" s="86" t="n"/>
      <c r="X15910" s="86" t="n"/>
      <c r="Y15910" s="86" t="n"/>
      <c r="Z15910" s="86" t="n"/>
      <c r="AA15910" s="86" t="n"/>
      <c r="AB15910" s="86" t="n"/>
      <c r="AC15910" s="86" t="n"/>
      <c r="AD15910" s="86" t="n"/>
      <c r="AE15910" s="86" t="n"/>
      <c r="AF15910" s="86" t="n"/>
      <c r="AG15910" s="86" t="n"/>
      <c r="AH15910" s="86" t="n"/>
      <c r="AI15910" s="86" t="n"/>
      <c r="AJ15910" s="86" t="n"/>
      <c r="AK15910" s="86" t="n"/>
    </row>
    <row r="15911">
      <c r="A15911" s="86" t="n"/>
      <c r="B15911" s="86" t="n"/>
      <c r="C15911" s="86" t="n"/>
      <c r="D15911" s="86" t="n"/>
      <c r="E15911" s="86" t="n"/>
      <c r="F15911" s="86" t="n"/>
      <c r="G15911" s="86" t="n"/>
      <c r="H15911" s="86" t="n"/>
      <c r="I15911" s="86" t="n"/>
      <c r="J15911" s="86" t="n"/>
      <c r="K15911" s="86" t="n"/>
      <c r="L15911" s="86" t="n"/>
      <c r="M15911" s="86" t="n"/>
      <c r="N15911" s="86" t="n"/>
      <c r="O15911" s="86" t="n"/>
      <c r="P15911" s="86" t="n"/>
      <c r="Q15911" s="86" t="n"/>
      <c r="R15911" s="86" t="n"/>
      <c r="S15911" s="86" t="n"/>
      <c r="T15911" s="86" t="n"/>
      <c r="U15911" s="86" t="n"/>
      <c r="V15911" s="86" t="n"/>
      <c r="W15911" s="86" t="n"/>
      <c r="X15911" s="86" t="n"/>
      <c r="Y15911" s="86" t="n"/>
      <c r="Z15911" s="86" t="n"/>
      <c r="AA15911" s="86" t="n"/>
      <c r="AB15911" s="86" t="n"/>
      <c r="AC15911" s="86" t="n"/>
      <c r="AD15911" s="86" t="n"/>
      <c r="AE15911" s="86" t="n"/>
      <c r="AF15911" s="86" t="n"/>
      <c r="AG15911" s="86" t="n"/>
      <c r="AH15911" s="86" t="n"/>
      <c r="AI15911" s="86" t="n"/>
      <c r="AJ15911" s="86" t="n"/>
      <c r="AK15911" s="86" t="n"/>
    </row>
    <row r="15921">
      <c r="A15921" s="86" t="n"/>
      <c r="B15921" s="85" t="n"/>
      <c r="C15921" s="85" t="n"/>
      <c r="D15921" s="85" t="n"/>
      <c r="E15921" s="85" t="n"/>
      <c r="F15921" s="86" t="n"/>
      <c r="G15921" s="151" t="n"/>
      <c r="H15921" s="85" t="n"/>
      <c r="I15921" s="85" t="n"/>
      <c r="J15921" s="85" t="n"/>
      <c r="K15921" s="85" t="n"/>
      <c r="L15921" s="85" t="n"/>
      <c r="M15921" s="85" t="n"/>
      <c r="N15921" s="85" t="n"/>
      <c r="O15921" s="85" t="n"/>
      <c r="P15921" s="85" t="n"/>
      <c r="Q15921" s="85" t="n"/>
      <c r="R15921" s="85" t="n"/>
      <c r="S15921" s="85" t="n"/>
      <c r="T15921" s="108" t="n"/>
      <c r="U15921" s="85" t="n"/>
      <c r="V15921" s="85" t="n"/>
      <c r="W15921" s="85" t="n"/>
      <c r="X15921" s="85" t="n"/>
      <c r="Y15921" s="85" t="n"/>
      <c r="Z15921" s="85" t="n"/>
      <c r="AA15921" s="85" t="n"/>
      <c r="AB15921" s="85" t="n"/>
      <c r="AC15921" s="85" t="n"/>
      <c r="AD15921" s="85" t="n"/>
      <c r="AE15921" s="85" t="n"/>
      <c r="AF15921" s="85" t="n"/>
      <c r="AG15921" s="85" t="n"/>
      <c r="AH15921" s="85" t="n"/>
      <c r="AI15921" s="85" t="n"/>
      <c r="AJ15921" s="85" t="n"/>
      <c r="AK15921" s="85" t="n"/>
    </row>
    <row r="15922">
      <c r="A15922" s="85" t="n"/>
      <c r="B15922" s="86" t="n"/>
      <c r="C15922" s="85" t="n"/>
      <c r="D15922" s="85" t="n"/>
      <c r="E15922" s="85" t="n"/>
      <c r="F15922" s="85" t="n"/>
      <c r="G15922" s="85" t="n"/>
      <c r="H15922" s="85" t="n"/>
      <c r="I15922" s="85" t="n"/>
      <c r="J15922" s="85" t="n"/>
      <c r="K15922" s="85" t="n"/>
      <c r="L15922" s="85" t="n"/>
      <c r="M15922" s="85" t="n"/>
      <c r="N15922" s="85" t="n"/>
      <c r="O15922" s="85" t="n"/>
      <c r="P15922" s="85" t="n"/>
      <c r="Q15922" s="85" t="n"/>
      <c r="R15922" s="85" t="n"/>
      <c r="S15922" s="85" t="n"/>
      <c r="T15922" s="85" t="n"/>
      <c r="U15922" s="85" t="n"/>
      <c r="V15922" s="85" t="n"/>
      <c r="W15922" s="85" t="n"/>
      <c r="X15922" s="85" t="n"/>
      <c r="Y15922" s="85" t="n"/>
      <c r="Z15922" s="85" t="n"/>
      <c r="AA15922" s="85" t="n"/>
      <c r="AB15922" s="85" t="n"/>
      <c r="AC15922" s="85" t="n"/>
      <c r="AD15922" s="85" t="n"/>
      <c r="AE15922" s="85" t="n"/>
      <c r="AF15922" s="85" t="n"/>
      <c r="AG15922" s="85" t="n"/>
      <c r="AH15922" s="85" t="n"/>
      <c r="AI15922" s="85" t="n"/>
      <c r="AJ15922" s="85" t="n"/>
      <c r="AK15922" s="85" t="n"/>
    </row>
    <row r="15923">
      <c r="A15923" s="86" t="n"/>
      <c r="B15923" s="86" t="n"/>
      <c r="C15923" s="86" t="n"/>
      <c r="D15923" s="86" t="n"/>
      <c r="E15923" s="86" t="n"/>
      <c r="F15923" s="86" t="n"/>
      <c r="G15923" s="86" t="n"/>
      <c r="H15923" s="86" t="n"/>
      <c r="I15923" s="86" t="n"/>
      <c r="J15923" s="86" t="n"/>
      <c r="K15923" s="86" t="n"/>
      <c r="L15923" s="86" t="n"/>
      <c r="M15923" s="86" t="n"/>
      <c r="N15923" s="86" t="n"/>
      <c r="O15923" s="86" t="n"/>
      <c r="P15923" s="86" t="n"/>
      <c r="Q15923" s="86" t="n"/>
      <c r="R15923" s="86" t="n"/>
      <c r="S15923" s="86" t="n"/>
      <c r="T15923" s="86" t="n"/>
      <c r="U15923" s="86" t="n"/>
      <c r="V15923" s="86" t="n"/>
      <c r="W15923" s="86" t="n"/>
      <c r="X15923" s="86" t="n"/>
      <c r="Y15923" s="86" t="n"/>
      <c r="Z15923" s="86" t="n"/>
      <c r="AA15923" s="86" t="n"/>
      <c r="AB15923" s="86" t="n"/>
      <c r="AC15923" s="86" t="n"/>
      <c r="AD15923" s="86" t="n"/>
      <c r="AE15923" s="86" t="n"/>
      <c r="AF15923" s="86" t="n"/>
      <c r="AG15923" s="86" t="n"/>
      <c r="AH15923" s="86" t="n"/>
      <c r="AI15923" s="86" t="n"/>
      <c r="AJ15923" s="86" t="n"/>
      <c r="AK15923" s="86" t="n"/>
    </row>
    <row r="15924">
      <c r="A15924" s="85" t="n"/>
      <c r="B15924" s="86" t="n"/>
      <c r="C15924" s="85" t="n"/>
      <c r="D15924" s="85" t="n"/>
      <c r="E15924" s="86" t="n"/>
      <c r="F15924" s="85" t="n"/>
      <c r="G15924" s="85" t="n"/>
      <c r="H15924" s="86" t="n"/>
      <c r="I15924" s="85" t="n"/>
      <c r="J15924" s="85" t="n"/>
      <c r="K15924" s="86" t="n"/>
      <c r="L15924" s="85" t="n"/>
      <c r="M15924" s="85" t="n"/>
      <c r="N15924" s="86" t="n"/>
      <c r="O15924" s="85" t="n"/>
      <c r="P15924" s="85" t="n"/>
      <c r="Q15924" s="86" t="n"/>
      <c r="R15924" s="85" t="n"/>
      <c r="S15924" s="85" t="n"/>
      <c r="T15924" s="86" t="n"/>
      <c r="U15924" s="85" t="n"/>
      <c r="V15924" s="85" t="n"/>
      <c r="W15924" s="86" t="n"/>
      <c r="X15924" s="85" t="n"/>
      <c r="Y15924" s="85" t="n"/>
      <c r="Z15924" s="86" t="n"/>
      <c r="AA15924" s="85" t="n"/>
      <c r="AB15924" s="85" t="n"/>
      <c r="AC15924" s="86" t="n"/>
      <c r="AD15924" s="85" t="n"/>
      <c r="AE15924" s="85" t="n"/>
      <c r="AF15924" s="86" t="n"/>
      <c r="AG15924" s="85" t="n"/>
      <c r="AH15924" s="85" t="n"/>
      <c r="AI15924" s="86" t="n"/>
      <c r="AJ15924" s="85" t="n"/>
      <c r="AK15924" s="85" t="n"/>
    </row>
    <row r="15925">
      <c r="A15925" s="86" t="n"/>
      <c r="B15925" s="86" t="n"/>
      <c r="C15925" s="86" t="n"/>
      <c r="D15925" s="86" t="n"/>
      <c r="E15925" s="86" t="n"/>
      <c r="F15925" s="86" t="n"/>
      <c r="G15925" s="86" t="n"/>
      <c r="H15925" s="86" t="n"/>
      <c r="I15925" s="86" t="n"/>
      <c r="J15925" s="86" t="n"/>
      <c r="K15925" s="86" t="n"/>
      <c r="L15925" s="86" t="n"/>
      <c r="M15925" s="86" t="n"/>
      <c r="N15925" s="86" t="n"/>
      <c r="O15925" s="86" t="n"/>
      <c r="P15925" s="86" t="n"/>
      <c r="Q15925" s="86" t="n"/>
      <c r="R15925" s="86" t="n"/>
      <c r="S15925" s="86" t="n"/>
      <c r="T15925" s="86" t="n"/>
      <c r="U15925" s="86" t="n"/>
      <c r="V15925" s="86" t="n"/>
      <c r="W15925" s="86" t="n"/>
      <c r="X15925" s="86" t="n"/>
      <c r="Y15925" s="86" t="n"/>
      <c r="Z15925" s="86" t="n"/>
      <c r="AA15925" s="86" t="n"/>
      <c r="AB15925" s="86" t="n"/>
      <c r="AC15925" s="86" t="n"/>
      <c r="AD15925" s="86" t="n"/>
      <c r="AE15925" s="86" t="n"/>
      <c r="AF15925" s="86" t="n"/>
      <c r="AG15925" s="86" t="n"/>
      <c r="AH15925" s="86" t="n"/>
      <c r="AI15925" s="86" t="n"/>
      <c r="AJ15925" s="86" t="n"/>
      <c r="AK15925" s="86" t="n"/>
    </row>
    <row r="15926">
      <c r="A15926" s="85" t="n"/>
      <c r="B15926" s="192" t="n"/>
      <c r="C15926" s="193" t="n"/>
      <c r="D15926" s="193" t="n"/>
      <c r="E15926" s="192" t="n"/>
      <c r="F15926" s="193" t="n"/>
      <c r="G15926" s="193" t="n"/>
      <c r="H15926" s="192" t="n"/>
      <c r="I15926" s="193" t="n"/>
      <c r="J15926" s="193" t="n"/>
      <c r="K15926" s="192" t="n"/>
      <c r="L15926" s="193" t="n"/>
      <c r="M15926" s="193" t="n"/>
      <c r="N15926" s="192" t="n"/>
      <c r="O15926" s="193" t="n"/>
      <c r="P15926" s="193" t="n"/>
      <c r="Q15926" s="192" t="n"/>
      <c r="R15926" s="193" t="n"/>
      <c r="S15926" s="193" t="n"/>
      <c r="T15926" s="192" t="n"/>
      <c r="U15926" s="193" t="n"/>
      <c r="V15926" s="193" t="n"/>
      <c r="W15926" s="192" t="n"/>
      <c r="X15926" s="193" t="n"/>
      <c r="Y15926" s="193" t="n"/>
      <c r="Z15926" s="192" t="n"/>
      <c r="AA15926" s="193" t="n"/>
      <c r="AB15926" s="193" t="n"/>
      <c r="AC15926" s="192" t="n"/>
      <c r="AD15926" s="193" t="n"/>
      <c r="AE15926" s="193" t="n"/>
      <c r="AF15926" s="192" t="n"/>
      <c r="AG15926" s="193" t="n"/>
      <c r="AH15926" s="193" t="n"/>
      <c r="AI15926" s="192" t="n"/>
      <c r="AJ15926" s="193" t="n"/>
      <c r="AK15926" s="193" t="n"/>
      <c r="AM15926">
        <f>A15921</f>
        <v/>
      </c>
      <c r="AN15926" s="83">
        <f>1/($B15926*(1/$B15924)*(1/(5/7+2/7*$D15926))*$B15936/SUM($B15928:$B15951))</f>
        <v/>
      </c>
      <c r="AO15926" s="83">
        <f>1/(B15926*(1/B15924)*(1/(5/7+2/7*D15926)))</f>
        <v/>
      </c>
      <c r="AP15926" s="83" t="n"/>
      <c r="AR15926" s="174">
        <f>CHOOSE(AV$3,C15926,F15926,I15926,L15926,O15926,R15926,U15926,X15926,AA15926,AD15926,AG15926,AJ15926)</f>
        <v/>
      </c>
      <c r="AS15926" s="82" t="n"/>
      <c r="AT15926" s="82" t="n"/>
      <c r="AV15926" s="119">
        <f>AN15926/AR15926</f>
        <v/>
      </c>
      <c r="AW15926" s="172">
        <f>AO15926/AR15926</f>
        <v/>
      </c>
    </row>
    <row r="15927">
      <c r="A15927" s="86" t="n"/>
      <c r="B15927" s="86" t="n"/>
      <c r="C15927" s="86" t="n"/>
      <c r="D15927" s="86" t="n"/>
      <c r="E15927" s="86" t="n"/>
      <c r="F15927" s="86" t="n"/>
      <c r="G15927" s="86" t="n"/>
      <c r="H15927" s="86" t="n"/>
      <c r="I15927" s="86" t="n"/>
      <c r="J15927" s="86" t="n"/>
      <c r="K15927" s="86" t="n"/>
      <c r="L15927" s="86" t="n"/>
      <c r="M15927" s="86" t="n"/>
      <c r="N15927" s="86" t="n"/>
      <c r="O15927" s="86" t="n"/>
      <c r="P15927" s="86" t="n"/>
      <c r="Q15927" s="86" t="n"/>
      <c r="R15927" s="86" t="n"/>
      <c r="S15927" s="86" t="n"/>
      <c r="T15927" s="86" t="n"/>
      <c r="U15927" s="86" t="n"/>
      <c r="V15927" s="86" t="n"/>
      <c r="W15927" s="86" t="n"/>
      <c r="X15927" s="86" t="n"/>
      <c r="Y15927" s="86" t="n"/>
      <c r="Z15927" s="86" t="n"/>
      <c r="AA15927" s="86" t="n"/>
      <c r="AB15927" s="86" t="n"/>
      <c r="AC15927" s="86" t="n"/>
      <c r="AD15927" s="86" t="n"/>
      <c r="AE15927" s="86" t="n"/>
      <c r="AF15927" s="86" t="n"/>
      <c r="AG15927" s="86" t="n"/>
      <c r="AH15927" s="86" t="n"/>
      <c r="AI15927" s="86" t="n"/>
      <c r="AJ15927" s="86" t="n"/>
      <c r="AK15927" s="86" t="n"/>
    </row>
    <row r="15928">
      <c r="A15928" s="86" t="n"/>
      <c r="B15928" s="86" t="n"/>
      <c r="C15928" s="86" t="n"/>
      <c r="D15928" s="86" t="n"/>
      <c r="E15928" s="86" t="n"/>
      <c r="F15928" s="86" t="n"/>
      <c r="G15928" s="86" t="n"/>
      <c r="H15928" s="86" t="n"/>
      <c r="I15928" s="86" t="n"/>
      <c r="J15928" s="86" t="n"/>
      <c r="K15928" s="86" t="n"/>
      <c r="L15928" s="86" t="n"/>
      <c r="M15928" s="86" t="n"/>
      <c r="N15928" s="86" t="n"/>
      <c r="O15928" s="86" t="n"/>
      <c r="P15928" s="86" t="n"/>
      <c r="Q15928" s="86" t="n"/>
      <c r="R15928" s="86" t="n"/>
      <c r="S15928" s="86" t="n"/>
      <c r="T15928" s="86" t="n"/>
      <c r="U15928" s="86" t="n"/>
      <c r="V15928" s="86" t="n"/>
      <c r="W15928" s="86" t="n"/>
      <c r="X15928" s="86" t="n"/>
      <c r="Y15928" s="86" t="n"/>
      <c r="Z15928" s="86" t="n"/>
      <c r="AA15928" s="86" t="n"/>
      <c r="AB15928" s="86" t="n"/>
      <c r="AC15928" s="86" t="n"/>
      <c r="AD15928" s="86" t="n"/>
      <c r="AE15928" s="86" t="n"/>
      <c r="AF15928" s="86" t="n"/>
      <c r="AG15928" s="86" t="n"/>
      <c r="AH15928" s="86" t="n"/>
      <c r="AI15928" s="86" t="n"/>
      <c r="AJ15928" s="86" t="n"/>
      <c r="AK15928" s="86" t="n"/>
    </row>
    <row r="15929">
      <c r="A15929" s="86" t="n"/>
      <c r="B15929" s="86" t="n"/>
      <c r="C15929" s="86" t="n"/>
      <c r="D15929" s="86" t="n"/>
      <c r="E15929" s="86" t="n"/>
      <c r="F15929" s="86" t="n"/>
      <c r="G15929" s="86" t="n"/>
      <c r="H15929" s="86" t="n"/>
      <c r="I15929" s="86" t="n"/>
      <c r="J15929" s="86" t="n"/>
      <c r="K15929" s="86" t="n"/>
      <c r="L15929" s="86" t="n"/>
      <c r="M15929" s="86" t="n"/>
      <c r="N15929" s="86" t="n"/>
      <c r="O15929" s="86" t="n"/>
      <c r="P15929" s="86" t="n"/>
      <c r="Q15929" s="86" t="n"/>
      <c r="R15929" s="86" t="n"/>
      <c r="S15929" s="86" t="n"/>
      <c r="T15929" s="86" t="n"/>
      <c r="U15929" s="86" t="n"/>
      <c r="V15929" s="86" t="n"/>
      <c r="W15929" s="86" t="n"/>
      <c r="X15929" s="86" t="n"/>
      <c r="Y15929" s="86" t="n"/>
      <c r="Z15929" s="86" t="n"/>
      <c r="AA15929" s="86" t="n"/>
      <c r="AB15929" s="86" t="n"/>
      <c r="AC15929" s="86" t="n"/>
      <c r="AD15929" s="86" t="n"/>
      <c r="AE15929" s="86" t="n"/>
      <c r="AF15929" s="86" t="n"/>
      <c r="AG15929" s="86" t="n"/>
      <c r="AH15929" s="86" t="n"/>
      <c r="AI15929" s="86" t="n"/>
      <c r="AJ15929" s="86" t="n"/>
      <c r="AK15929" s="86" t="n"/>
    </row>
    <row r="15930">
      <c r="A15930" s="86" t="n"/>
      <c r="B15930" s="86" t="n"/>
      <c r="C15930" s="86" t="n"/>
      <c r="D15930" s="86" t="n"/>
      <c r="E15930" s="86" t="n"/>
      <c r="F15930" s="86" t="n"/>
      <c r="G15930" s="86" t="n"/>
      <c r="H15930" s="86" t="n"/>
      <c r="I15930" s="86" t="n"/>
      <c r="J15930" s="86" t="n"/>
      <c r="K15930" s="86" t="n"/>
      <c r="L15930" s="86" t="n"/>
      <c r="M15930" s="86" t="n"/>
      <c r="N15930" s="86" t="n"/>
      <c r="O15930" s="86" t="n"/>
      <c r="P15930" s="86" t="n"/>
      <c r="Q15930" s="86" t="n"/>
      <c r="R15930" s="86" t="n"/>
      <c r="S15930" s="86" t="n"/>
      <c r="T15930" s="86" t="n"/>
      <c r="U15930" s="86" t="n"/>
      <c r="V15930" s="86" t="n"/>
      <c r="W15930" s="86" t="n"/>
      <c r="X15930" s="86" t="n"/>
      <c r="Y15930" s="86" t="n"/>
      <c r="Z15930" s="86" t="n"/>
      <c r="AA15930" s="86" t="n"/>
      <c r="AB15930" s="86" t="n"/>
      <c r="AC15930" s="86" t="n"/>
      <c r="AD15930" s="86" t="n"/>
      <c r="AE15930" s="86" t="n"/>
      <c r="AF15930" s="86" t="n"/>
      <c r="AG15930" s="86" t="n"/>
      <c r="AH15930" s="86" t="n"/>
      <c r="AI15930" s="86" t="n"/>
      <c r="AJ15930" s="86" t="n"/>
      <c r="AK15930" s="86" t="n"/>
    </row>
    <row r="15931">
      <c r="A15931" s="86" t="n"/>
      <c r="B15931" s="86" t="n"/>
      <c r="C15931" s="86" t="n"/>
      <c r="D15931" s="86" t="n"/>
      <c r="E15931" s="86" t="n"/>
      <c r="F15931" s="86" t="n"/>
      <c r="G15931" s="86" t="n"/>
      <c r="H15931" s="86" t="n"/>
      <c r="I15931" s="86" t="n"/>
      <c r="J15931" s="86" t="n"/>
      <c r="K15931" s="86" t="n"/>
      <c r="L15931" s="86" t="n"/>
      <c r="M15931" s="86" t="n"/>
      <c r="N15931" s="86" t="n"/>
      <c r="O15931" s="86" t="n"/>
      <c r="P15931" s="86" t="n"/>
      <c r="Q15931" s="86" t="n"/>
      <c r="R15931" s="86" t="n"/>
      <c r="S15931" s="86" t="n"/>
      <c r="T15931" s="86" t="n"/>
      <c r="U15931" s="86" t="n"/>
      <c r="V15931" s="86" t="n"/>
      <c r="W15931" s="86" t="n"/>
      <c r="X15931" s="86" t="n"/>
      <c r="Y15931" s="86" t="n"/>
      <c r="Z15931" s="86" t="n"/>
      <c r="AA15931" s="86" t="n"/>
      <c r="AB15931" s="86" t="n"/>
      <c r="AC15931" s="86" t="n"/>
      <c r="AD15931" s="86" t="n"/>
      <c r="AE15931" s="86" t="n"/>
      <c r="AF15931" s="86" t="n"/>
      <c r="AG15931" s="86" t="n"/>
      <c r="AH15931" s="86" t="n"/>
      <c r="AI15931" s="86" t="n"/>
      <c r="AJ15931" s="86" t="n"/>
      <c r="AK15931" s="86" t="n"/>
    </row>
    <row r="15932">
      <c r="A15932" s="86" t="n"/>
      <c r="B15932" s="86" t="n"/>
      <c r="C15932" s="86" t="n"/>
      <c r="D15932" s="86" t="n"/>
      <c r="E15932" s="86" t="n"/>
      <c r="F15932" s="86" t="n"/>
      <c r="G15932" s="86" t="n"/>
      <c r="H15932" s="86" t="n"/>
      <c r="I15932" s="86" t="n"/>
      <c r="J15932" s="86" t="n"/>
      <c r="K15932" s="86" t="n"/>
      <c r="L15932" s="86" t="n"/>
      <c r="M15932" s="86" t="n"/>
      <c r="N15932" s="86" t="n"/>
      <c r="O15932" s="86" t="n"/>
      <c r="P15932" s="86" t="n"/>
      <c r="Q15932" s="86" t="n"/>
      <c r="R15932" s="86" t="n"/>
      <c r="S15932" s="86" t="n"/>
      <c r="T15932" s="86" t="n"/>
      <c r="U15932" s="86" t="n"/>
      <c r="V15932" s="86" t="n"/>
      <c r="W15932" s="86" t="n"/>
      <c r="X15932" s="86" t="n"/>
      <c r="Y15932" s="86" t="n"/>
      <c r="Z15932" s="86" t="n"/>
      <c r="AA15932" s="86" t="n"/>
      <c r="AB15932" s="86" t="n"/>
      <c r="AC15932" s="86" t="n"/>
      <c r="AD15932" s="86" t="n"/>
      <c r="AE15932" s="86" t="n"/>
      <c r="AF15932" s="86" t="n"/>
      <c r="AG15932" s="86" t="n"/>
      <c r="AH15932" s="86" t="n"/>
      <c r="AI15932" s="86" t="n"/>
      <c r="AJ15932" s="86" t="n"/>
      <c r="AK15932" s="86" t="n"/>
    </row>
    <row r="15933">
      <c r="A15933" s="86" t="n"/>
      <c r="B15933" s="86" t="n"/>
      <c r="C15933" s="86" t="n"/>
      <c r="D15933" s="86" t="n"/>
      <c r="E15933" s="86" t="n"/>
      <c r="F15933" s="86" t="n"/>
      <c r="G15933" s="86" t="n"/>
      <c r="H15933" s="86" t="n"/>
      <c r="I15933" s="86" t="n"/>
      <c r="J15933" s="86" t="n"/>
      <c r="K15933" s="86" t="n"/>
      <c r="L15933" s="86" t="n"/>
      <c r="M15933" s="86" t="n"/>
      <c r="N15933" s="86" t="n"/>
      <c r="O15933" s="86" t="n"/>
      <c r="P15933" s="86" t="n"/>
      <c r="Q15933" s="86" t="n"/>
      <c r="R15933" s="86" t="n"/>
      <c r="S15933" s="86" t="n"/>
      <c r="T15933" s="86" t="n"/>
      <c r="U15933" s="86" t="n"/>
      <c r="V15933" s="86" t="n"/>
      <c r="W15933" s="86" t="n"/>
      <c r="X15933" s="86" t="n"/>
      <c r="Y15933" s="86" t="n"/>
      <c r="Z15933" s="86" t="n"/>
      <c r="AA15933" s="86" t="n"/>
      <c r="AB15933" s="86" t="n"/>
      <c r="AC15933" s="86" t="n"/>
      <c r="AD15933" s="86" t="n"/>
      <c r="AE15933" s="86" t="n"/>
      <c r="AF15933" s="86" t="n"/>
      <c r="AG15933" s="86" t="n"/>
      <c r="AH15933" s="86" t="n"/>
      <c r="AI15933" s="86" t="n"/>
      <c r="AJ15933" s="86" t="n"/>
      <c r="AK15933" s="86" t="n"/>
    </row>
    <row r="15934">
      <c r="A15934" s="86" t="n"/>
      <c r="B15934" s="86" t="n"/>
      <c r="C15934" s="86" t="n"/>
      <c r="D15934" s="86" t="n"/>
      <c r="E15934" s="86" t="n"/>
      <c r="F15934" s="86" t="n"/>
      <c r="G15934" s="86" t="n"/>
      <c r="H15934" s="86" t="n"/>
      <c r="I15934" s="86" t="n"/>
      <c r="J15934" s="86" t="n"/>
      <c r="K15934" s="86" t="n"/>
      <c r="L15934" s="86" t="n"/>
      <c r="M15934" s="86" t="n"/>
      <c r="N15934" s="86" t="n"/>
      <c r="O15934" s="86" t="n"/>
      <c r="P15934" s="86" t="n"/>
      <c r="Q15934" s="86" t="n"/>
      <c r="R15934" s="86" t="n"/>
      <c r="S15934" s="86" t="n"/>
      <c r="T15934" s="86" t="n"/>
      <c r="U15934" s="86" t="n"/>
      <c r="V15934" s="86" t="n"/>
      <c r="W15934" s="86" t="n"/>
      <c r="X15934" s="86" t="n"/>
      <c r="Y15934" s="86" t="n"/>
      <c r="Z15934" s="86" t="n"/>
      <c r="AA15934" s="86" t="n"/>
      <c r="AB15934" s="86" t="n"/>
      <c r="AC15934" s="86" t="n"/>
      <c r="AD15934" s="86" t="n"/>
      <c r="AE15934" s="86" t="n"/>
      <c r="AF15934" s="86" t="n"/>
      <c r="AG15934" s="86" t="n"/>
      <c r="AH15934" s="86" t="n"/>
      <c r="AI15934" s="86" t="n"/>
      <c r="AJ15934" s="86" t="n"/>
      <c r="AK15934" s="86" t="n"/>
    </row>
    <row r="15935">
      <c r="A15935" s="86" t="n"/>
      <c r="B15935" s="86" t="n"/>
      <c r="C15935" s="86" t="n"/>
      <c r="D15935" s="86" t="n"/>
      <c r="E15935" s="86" t="n"/>
      <c r="F15935" s="86" t="n"/>
      <c r="G15935" s="86" t="n"/>
      <c r="H15935" s="86" t="n"/>
      <c r="I15935" s="86" t="n"/>
      <c r="J15935" s="86" t="n"/>
      <c r="K15935" s="86" t="n"/>
      <c r="L15935" s="86" t="n"/>
      <c r="M15935" s="86" t="n"/>
      <c r="N15935" s="86" t="n"/>
      <c r="O15935" s="86" t="n"/>
      <c r="P15935" s="86" t="n"/>
      <c r="Q15935" s="86" t="n"/>
      <c r="R15935" s="86" t="n"/>
      <c r="S15935" s="86" t="n"/>
      <c r="T15935" s="86" t="n"/>
      <c r="U15935" s="86" t="n"/>
      <c r="V15935" s="86" t="n"/>
      <c r="W15935" s="86" t="n"/>
      <c r="X15935" s="86" t="n"/>
      <c r="Y15935" s="86" t="n"/>
      <c r="Z15935" s="86" t="n"/>
      <c r="AA15935" s="86" t="n"/>
      <c r="AB15935" s="86" t="n"/>
      <c r="AC15935" s="86" t="n"/>
      <c r="AD15935" s="86" t="n"/>
      <c r="AE15935" s="86" t="n"/>
      <c r="AF15935" s="86" t="n"/>
      <c r="AG15935" s="86" t="n"/>
      <c r="AH15935" s="86" t="n"/>
      <c r="AI15935" s="86" t="n"/>
      <c r="AJ15935" s="86" t="n"/>
      <c r="AK15935" s="86" t="n"/>
    </row>
    <row r="15936">
      <c r="A15936" s="86" t="n"/>
      <c r="B15936" s="86" t="n"/>
      <c r="C15936" s="86" t="n"/>
      <c r="D15936" s="86" t="n"/>
      <c r="E15936" s="86" t="n"/>
      <c r="F15936" s="86" t="n"/>
      <c r="G15936" s="86" t="n"/>
      <c r="H15936" s="86" t="n"/>
      <c r="I15936" s="86" t="n"/>
      <c r="J15936" s="86" t="n"/>
      <c r="K15936" s="86" t="n"/>
      <c r="L15936" s="86" t="n"/>
      <c r="M15936" s="86" t="n"/>
      <c r="N15936" s="86" t="n"/>
      <c r="O15936" s="86" t="n"/>
      <c r="P15936" s="86" t="n"/>
      <c r="Q15936" s="86" t="n"/>
      <c r="R15936" s="86" t="n"/>
      <c r="S15936" s="86" t="n"/>
      <c r="T15936" s="86" t="n"/>
      <c r="U15936" s="86" t="n"/>
      <c r="V15936" s="86" t="n"/>
      <c r="W15936" s="86" t="n"/>
      <c r="X15936" s="86" t="n"/>
      <c r="Y15936" s="86" t="n"/>
      <c r="Z15936" s="86" t="n"/>
      <c r="AA15936" s="86" t="n"/>
      <c r="AB15936" s="86" t="n"/>
      <c r="AC15936" s="86" t="n"/>
      <c r="AD15936" s="86" t="n"/>
      <c r="AE15936" s="86" t="n"/>
      <c r="AF15936" s="86" t="n"/>
      <c r="AG15936" s="86" t="n"/>
      <c r="AH15936" s="86" t="n"/>
      <c r="AI15936" s="86" t="n"/>
      <c r="AJ15936" s="86" t="n"/>
      <c r="AK15936" s="86" t="n"/>
    </row>
    <row r="15937">
      <c r="A15937" s="86" t="n"/>
      <c r="B15937" s="86" t="n"/>
      <c r="C15937" s="86" t="n"/>
      <c r="D15937" s="86" t="n"/>
      <c r="E15937" s="86" t="n"/>
      <c r="F15937" s="86" t="n"/>
      <c r="G15937" s="86" t="n"/>
      <c r="H15937" s="86" t="n"/>
      <c r="I15937" s="86" t="n"/>
      <c r="J15937" s="86" t="n"/>
      <c r="K15937" s="86" t="n"/>
      <c r="L15937" s="86" t="n"/>
      <c r="M15937" s="86" t="n"/>
      <c r="N15937" s="86" t="n"/>
      <c r="O15937" s="86" t="n"/>
      <c r="P15937" s="86" t="n"/>
      <c r="Q15937" s="86" t="n"/>
      <c r="R15937" s="86" t="n"/>
      <c r="S15937" s="86" t="n"/>
      <c r="T15937" s="86" t="n"/>
      <c r="U15937" s="86" t="n"/>
      <c r="V15937" s="86" t="n"/>
      <c r="W15937" s="86" t="n"/>
      <c r="X15937" s="86" t="n"/>
      <c r="Y15937" s="86" t="n"/>
      <c r="Z15937" s="86" t="n"/>
      <c r="AA15937" s="86" t="n"/>
      <c r="AB15937" s="86" t="n"/>
      <c r="AC15937" s="86" t="n"/>
      <c r="AD15937" s="86" t="n"/>
      <c r="AE15937" s="86" t="n"/>
      <c r="AF15937" s="86" t="n"/>
      <c r="AG15937" s="86" t="n"/>
      <c r="AH15937" s="86" t="n"/>
      <c r="AI15937" s="86" t="n"/>
      <c r="AJ15937" s="86" t="n"/>
      <c r="AK15937" s="86" t="n"/>
    </row>
    <row r="15938">
      <c r="A15938" s="86" t="n"/>
      <c r="B15938" s="86" t="n"/>
      <c r="C15938" s="86" t="n"/>
      <c r="D15938" s="86" t="n"/>
      <c r="E15938" s="86" t="n"/>
      <c r="F15938" s="86" t="n"/>
      <c r="G15938" s="86" t="n"/>
      <c r="H15938" s="86" t="n"/>
      <c r="I15938" s="86" t="n"/>
      <c r="J15938" s="86" t="n"/>
      <c r="K15938" s="86" t="n"/>
      <c r="L15938" s="86" t="n"/>
      <c r="M15938" s="86" t="n"/>
      <c r="N15938" s="86" t="n"/>
      <c r="O15938" s="86" t="n"/>
      <c r="P15938" s="86" t="n"/>
      <c r="Q15938" s="86" t="n"/>
      <c r="R15938" s="86" t="n"/>
      <c r="S15938" s="86" t="n"/>
      <c r="T15938" s="86" t="n"/>
      <c r="U15938" s="86" t="n"/>
      <c r="V15938" s="86" t="n"/>
      <c r="W15938" s="86" t="n"/>
      <c r="X15938" s="86" t="n"/>
      <c r="Y15938" s="86" t="n"/>
      <c r="Z15938" s="86" t="n"/>
      <c r="AA15938" s="86" t="n"/>
      <c r="AB15938" s="86" t="n"/>
      <c r="AC15938" s="86" t="n"/>
      <c r="AD15938" s="86" t="n"/>
      <c r="AE15938" s="86" t="n"/>
      <c r="AF15938" s="86" t="n"/>
      <c r="AG15938" s="86" t="n"/>
      <c r="AH15938" s="86" t="n"/>
      <c r="AI15938" s="86" t="n"/>
      <c r="AJ15938" s="86" t="n"/>
      <c r="AK15938" s="86" t="n"/>
    </row>
    <row r="15939">
      <c r="A15939" s="86" t="n"/>
      <c r="B15939" s="86" t="n"/>
      <c r="C15939" s="86" t="n"/>
      <c r="D15939" s="86" t="n"/>
      <c r="E15939" s="86" t="n"/>
      <c r="F15939" s="86" t="n"/>
      <c r="G15939" s="86" t="n"/>
      <c r="H15939" s="86" t="n"/>
      <c r="I15939" s="86" t="n"/>
      <c r="J15939" s="86" t="n"/>
      <c r="K15939" s="86" t="n"/>
      <c r="L15939" s="86" t="n"/>
      <c r="M15939" s="86" t="n"/>
      <c r="N15939" s="86" t="n"/>
      <c r="O15939" s="86" t="n"/>
      <c r="P15939" s="86" t="n"/>
      <c r="Q15939" s="86" t="n"/>
      <c r="R15939" s="86" t="n"/>
      <c r="S15939" s="86" t="n"/>
      <c r="T15939" s="86" t="n"/>
      <c r="U15939" s="86" t="n"/>
      <c r="V15939" s="86" t="n"/>
      <c r="W15939" s="86" t="n"/>
      <c r="X15939" s="86" t="n"/>
      <c r="Y15939" s="86" t="n"/>
      <c r="Z15939" s="86" t="n"/>
      <c r="AA15939" s="86" t="n"/>
      <c r="AB15939" s="86" t="n"/>
      <c r="AC15939" s="86" t="n"/>
      <c r="AD15939" s="86" t="n"/>
      <c r="AE15939" s="86" t="n"/>
      <c r="AF15939" s="86" t="n"/>
      <c r="AG15939" s="86" t="n"/>
      <c r="AH15939" s="86" t="n"/>
      <c r="AI15939" s="86" t="n"/>
      <c r="AJ15939" s="86" t="n"/>
      <c r="AK15939" s="86" t="n"/>
    </row>
    <row r="15940">
      <c r="A15940" s="86" t="n"/>
      <c r="B15940" s="86" t="n"/>
      <c r="C15940" s="86" t="n"/>
      <c r="D15940" s="86" t="n"/>
      <c r="E15940" s="86" t="n"/>
      <c r="F15940" s="86" t="n"/>
      <c r="G15940" s="86" t="n"/>
      <c r="H15940" s="86" t="n"/>
      <c r="I15940" s="86" t="n"/>
      <c r="J15940" s="86" t="n"/>
      <c r="K15940" s="86" t="n"/>
      <c r="L15940" s="86" t="n"/>
      <c r="M15940" s="86" t="n"/>
      <c r="N15940" s="86" t="n"/>
      <c r="O15940" s="86" t="n"/>
      <c r="P15940" s="86" t="n"/>
      <c r="Q15940" s="86" t="n"/>
      <c r="R15940" s="86" t="n"/>
      <c r="S15940" s="86" t="n"/>
      <c r="T15940" s="86" t="n"/>
      <c r="U15940" s="86" t="n"/>
      <c r="V15940" s="86" t="n"/>
      <c r="W15940" s="86" t="n"/>
      <c r="X15940" s="86" t="n"/>
      <c r="Y15940" s="86" t="n"/>
      <c r="Z15940" s="86" t="n"/>
      <c r="AA15940" s="86" t="n"/>
      <c r="AB15940" s="86" t="n"/>
      <c r="AC15940" s="86" t="n"/>
      <c r="AD15940" s="86" t="n"/>
      <c r="AE15940" s="86" t="n"/>
      <c r="AF15940" s="86" t="n"/>
      <c r="AG15940" s="86" t="n"/>
      <c r="AH15940" s="86" t="n"/>
      <c r="AI15940" s="86" t="n"/>
      <c r="AJ15940" s="86" t="n"/>
      <c r="AK15940" s="86" t="n"/>
    </row>
    <row r="15941">
      <c r="A15941" s="86" t="n"/>
      <c r="B15941" s="86" t="n"/>
      <c r="C15941" s="86" t="n"/>
      <c r="D15941" s="86" t="n"/>
      <c r="E15941" s="86" t="n"/>
      <c r="F15941" s="86" t="n"/>
      <c r="G15941" s="86" t="n"/>
      <c r="H15941" s="86" t="n"/>
      <c r="I15941" s="86" t="n"/>
      <c r="J15941" s="86" t="n"/>
      <c r="K15941" s="86" t="n"/>
      <c r="L15941" s="86" t="n"/>
      <c r="M15941" s="86" t="n"/>
      <c r="N15941" s="86" t="n"/>
      <c r="O15941" s="86" t="n"/>
      <c r="P15941" s="86" t="n"/>
      <c r="Q15941" s="86" t="n"/>
      <c r="R15941" s="86" t="n"/>
      <c r="S15941" s="86" t="n"/>
      <c r="T15941" s="86" t="n"/>
      <c r="U15941" s="86" t="n"/>
      <c r="V15941" s="86" t="n"/>
      <c r="W15941" s="86" t="n"/>
      <c r="X15941" s="86" t="n"/>
      <c r="Y15941" s="86" t="n"/>
      <c r="Z15941" s="86" t="n"/>
      <c r="AA15941" s="86" t="n"/>
      <c r="AB15941" s="86" t="n"/>
      <c r="AC15941" s="86" t="n"/>
      <c r="AD15941" s="86" t="n"/>
      <c r="AE15941" s="86" t="n"/>
      <c r="AF15941" s="86" t="n"/>
      <c r="AG15941" s="86" t="n"/>
      <c r="AH15941" s="86" t="n"/>
      <c r="AI15941" s="86" t="n"/>
      <c r="AJ15941" s="86" t="n"/>
      <c r="AK15941" s="86" t="n"/>
    </row>
    <row r="15942">
      <c r="A15942" s="86" t="n"/>
      <c r="B15942" s="86" t="n"/>
      <c r="C15942" s="86" t="n"/>
      <c r="D15942" s="86" t="n"/>
      <c r="E15942" s="86" t="n"/>
      <c r="F15942" s="86" t="n"/>
      <c r="G15942" s="86" t="n"/>
      <c r="H15942" s="86" t="n"/>
      <c r="I15942" s="86" t="n"/>
      <c r="J15942" s="86" t="n"/>
      <c r="K15942" s="86" t="n"/>
      <c r="L15942" s="86" t="n"/>
      <c r="M15942" s="86" t="n"/>
      <c r="N15942" s="86" t="n"/>
      <c r="O15942" s="86" t="n"/>
      <c r="P15942" s="86" t="n"/>
      <c r="Q15942" s="86" t="n"/>
      <c r="R15942" s="86" t="n"/>
      <c r="S15942" s="86" t="n"/>
      <c r="T15942" s="86" t="n"/>
      <c r="U15942" s="86" t="n"/>
      <c r="V15942" s="86" t="n"/>
      <c r="W15942" s="86" t="n"/>
      <c r="X15942" s="86" t="n"/>
      <c r="Y15942" s="86" t="n"/>
      <c r="Z15942" s="86" t="n"/>
      <c r="AA15942" s="86" t="n"/>
      <c r="AB15942" s="86" t="n"/>
      <c r="AC15942" s="86" t="n"/>
      <c r="AD15942" s="86" t="n"/>
      <c r="AE15942" s="86" t="n"/>
      <c r="AF15942" s="86" t="n"/>
      <c r="AG15942" s="86" t="n"/>
      <c r="AH15942" s="86" t="n"/>
      <c r="AI15942" s="86" t="n"/>
      <c r="AJ15942" s="86" t="n"/>
      <c r="AK15942" s="86" t="n"/>
    </row>
    <row r="15943">
      <c r="A15943" s="86" t="n"/>
      <c r="B15943" s="86" t="n"/>
      <c r="C15943" s="86" t="n"/>
      <c r="D15943" s="86" t="n"/>
      <c r="E15943" s="86" t="n"/>
      <c r="F15943" s="86" t="n"/>
      <c r="G15943" s="86" t="n"/>
      <c r="H15943" s="86" t="n"/>
      <c r="I15943" s="86" t="n"/>
      <c r="J15943" s="86" t="n"/>
      <c r="K15943" s="86" t="n"/>
      <c r="L15943" s="86" t="n"/>
      <c r="M15943" s="86" t="n"/>
      <c r="N15943" s="86" t="n"/>
      <c r="O15943" s="86" t="n"/>
      <c r="P15943" s="86" t="n"/>
      <c r="Q15943" s="86" t="n"/>
      <c r="R15943" s="86" t="n"/>
      <c r="S15943" s="86" t="n"/>
      <c r="T15943" s="86" t="n"/>
      <c r="U15943" s="86" t="n"/>
      <c r="V15943" s="86" t="n"/>
      <c r="W15943" s="86" t="n"/>
      <c r="X15943" s="86" t="n"/>
      <c r="Y15943" s="86" t="n"/>
      <c r="Z15943" s="86" t="n"/>
      <c r="AA15943" s="86" t="n"/>
      <c r="AB15943" s="86" t="n"/>
      <c r="AC15943" s="86" t="n"/>
      <c r="AD15943" s="86" t="n"/>
      <c r="AE15943" s="86" t="n"/>
      <c r="AF15943" s="86" t="n"/>
      <c r="AG15943" s="86" t="n"/>
      <c r="AH15943" s="86" t="n"/>
      <c r="AI15943" s="86" t="n"/>
      <c r="AJ15943" s="86" t="n"/>
      <c r="AK15943" s="86" t="n"/>
    </row>
    <row r="15944">
      <c r="A15944" s="86" t="n"/>
      <c r="B15944" s="86" t="n"/>
      <c r="C15944" s="86" t="n"/>
      <c r="D15944" s="86" t="n"/>
      <c r="E15944" s="86" t="n"/>
      <c r="F15944" s="86" t="n"/>
      <c r="G15944" s="86" t="n"/>
      <c r="H15944" s="86" t="n"/>
      <c r="I15944" s="86" t="n"/>
      <c r="J15944" s="86" t="n"/>
      <c r="K15944" s="86" t="n"/>
      <c r="L15944" s="86" t="n"/>
      <c r="M15944" s="86" t="n"/>
      <c r="N15944" s="86" t="n"/>
      <c r="O15944" s="86" t="n"/>
      <c r="P15944" s="86" t="n"/>
      <c r="Q15944" s="86" t="n"/>
      <c r="R15944" s="86" t="n"/>
      <c r="S15944" s="86" t="n"/>
      <c r="T15944" s="86" t="n"/>
      <c r="U15944" s="86" t="n"/>
      <c r="V15944" s="86" t="n"/>
      <c r="W15944" s="86" t="n"/>
      <c r="X15944" s="86" t="n"/>
      <c r="Y15944" s="86" t="n"/>
      <c r="Z15944" s="86" t="n"/>
      <c r="AA15944" s="86" t="n"/>
      <c r="AB15944" s="86" t="n"/>
      <c r="AC15944" s="86" t="n"/>
      <c r="AD15944" s="86" t="n"/>
      <c r="AE15944" s="86" t="n"/>
      <c r="AF15944" s="86" t="n"/>
      <c r="AG15944" s="86" t="n"/>
      <c r="AH15944" s="86" t="n"/>
      <c r="AI15944" s="86" t="n"/>
      <c r="AJ15944" s="86" t="n"/>
      <c r="AK15944" s="86" t="n"/>
    </row>
    <row r="15945">
      <c r="A15945" s="86" t="n"/>
      <c r="B15945" s="86" t="n"/>
      <c r="C15945" s="86" t="n"/>
      <c r="D15945" s="86" t="n"/>
      <c r="E15945" s="86" t="n"/>
      <c r="F15945" s="86" t="n"/>
      <c r="G15945" s="86" t="n"/>
      <c r="H15945" s="86" t="n"/>
      <c r="I15945" s="86" t="n"/>
      <c r="J15945" s="86" t="n"/>
      <c r="K15945" s="86" t="n"/>
      <c r="L15945" s="86" t="n"/>
      <c r="M15945" s="86" t="n"/>
      <c r="N15945" s="86" t="n"/>
      <c r="O15945" s="86" t="n"/>
      <c r="P15945" s="86" t="n"/>
      <c r="Q15945" s="86" t="n"/>
      <c r="R15945" s="86" t="n"/>
      <c r="S15945" s="86" t="n"/>
      <c r="T15945" s="86" t="n"/>
      <c r="U15945" s="86" t="n"/>
      <c r="V15945" s="86" t="n"/>
      <c r="W15945" s="86" t="n"/>
      <c r="X15945" s="86" t="n"/>
      <c r="Y15945" s="86" t="n"/>
      <c r="Z15945" s="86" t="n"/>
      <c r="AA15945" s="86" t="n"/>
      <c r="AB15945" s="86" t="n"/>
      <c r="AC15945" s="86" t="n"/>
      <c r="AD15945" s="86" t="n"/>
      <c r="AE15945" s="86" t="n"/>
      <c r="AF15945" s="86" t="n"/>
      <c r="AG15945" s="86" t="n"/>
      <c r="AH15945" s="86" t="n"/>
      <c r="AI15945" s="86" t="n"/>
      <c r="AJ15945" s="86" t="n"/>
      <c r="AK15945" s="86" t="n"/>
    </row>
    <row r="15946">
      <c r="A15946" s="86" t="n"/>
      <c r="B15946" s="86" t="n"/>
      <c r="C15946" s="86" t="n"/>
      <c r="D15946" s="86" t="n"/>
      <c r="E15946" s="86" t="n"/>
      <c r="F15946" s="86" t="n"/>
      <c r="G15946" s="86" t="n"/>
      <c r="H15946" s="86" t="n"/>
      <c r="I15946" s="86" t="n"/>
      <c r="J15946" s="86" t="n"/>
      <c r="K15946" s="86" t="n"/>
      <c r="L15946" s="86" t="n"/>
      <c r="M15946" s="86" t="n"/>
      <c r="N15946" s="86" t="n"/>
      <c r="O15946" s="86" t="n"/>
      <c r="P15946" s="86" t="n"/>
      <c r="Q15946" s="86" t="n"/>
      <c r="R15946" s="86" t="n"/>
      <c r="S15946" s="86" t="n"/>
      <c r="T15946" s="86" t="n"/>
      <c r="U15946" s="86" t="n"/>
      <c r="V15946" s="86" t="n"/>
      <c r="W15946" s="86" t="n"/>
      <c r="X15946" s="86" t="n"/>
      <c r="Y15946" s="86" t="n"/>
      <c r="Z15946" s="86" t="n"/>
      <c r="AA15946" s="86" t="n"/>
      <c r="AB15946" s="86" t="n"/>
      <c r="AC15946" s="86" t="n"/>
      <c r="AD15946" s="86" t="n"/>
      <c r="AE15946" s="86" t="n"/>
      <c r="AF15946" s="86" t="n"/>
      <c r="AG15946" s="86" t="n"/>
      <c r="AH15946" s="86" t="n"/>
      <c r="AI15946" s="86" t="n"/>
      <c r="AJ15946" s="86" t="n"/>
      <c r="AK15946" s="86" t="n"/>
    </row>
    <row r="15947">
      <c r="A15947" s="86" t="n"/>
      <c r="B15947" s="86" t="n"/>
      <c r="C15947" s="86" t="n"/>
      <c r="D15947" s="86" t="n"/>
      <c r="E15947" s="86" t="n"/>
      <c r="F15947" s="86" t="n"/>
      <c r="G15947" s="86" t="n"/>
      <c r="H15947" s="86" t="n"/>
      <c r="I15947" s="86" t="n"/>
      <c r="J15947" s="86" t="n"/>
      <c r="K15947" s="86" t="n"/>
      <c r="L15947" s="86" t="n"/>
      <c r="M15947" s="86" t="n"/>
      <c r="N15947" s="86" t="n"/>
      <c r="O15947" s="86" t="n"/>
      <c r="P15947" s="86" t="n"/>
      <c r="Q15947" s="86" t="n"/>
      <c r="R15947" s="86" t="n"/>
      <c r="S15947" s="86" t="n"/>
      <c r="T15947" s="86" t="n"/>
      <c r="U15947" s="86" t="n"/>
      <c r="V15947" s="86" t="n"/>
      <c r="W15947" s="86" t="n"/>
      <c r="X15947" s="86" t="n"/>
      <c r="Y15947" s="86" t="n"/>
      <c r="Z15947" s="86" t="n"/>
      <c r="AA15947" s="86" t="n"/>
      <c r="AB15947" s="86" t="n"/>
      <c r="AC15947" s="86" t="n"/>
      <c r="AD15947" s="86" t="n"/>
      <c r="AE15947" s="86" t="n"/>
      <c r="AF15947" s="86" t="n"/>
      <c r="AG15947" s="86" t="n"/>
      <c r="AH15947" s="86" t="n"/>
      <c r="AI15947" s="86" t="n"/>
      <c r="AJ15947" s="86" t="n"/>
      <c r="AK15947" s="86" t="n"/>
    </row>
    <row r="15948">
      <c r="A15948" s="86" t="n"/>
      <c r="B15948" s="86" t="n"/>
      <c r="C15948" s="86" t="n"/>
      <c r="D15948" s="86" t="n"/>
      <c r="E15948" s="86" t="n"/>
      <c r="F15948" s="86" t="n"/>
      <c r="G15948" s="86" t="n"/>
      <c r="H15948" s="86" t="n"/>
      <c r="I15948" s="86" t="n"/>
      <c r="J15948" s="86" t="n"/>
      <c r="K15948" s="86" t="n"/>
      <c r="L15948" s="86" t="n"/>
      <c r="M15948" s="86" t="n"/>
      <c r="N15948" s="86" t="n"/>
      <c r="O15948" s="86" t="n"/>
      <c r="P15948" s="86" t="n"/>
      <c r="Q15948" s="86" t="n"/>
      <c r="R15948" s="86" t="n"/>
      <c r="S15948" s="86" t="n"/>
      <c r="T15948" s="86" t="n"/>
      <c r="U15948" s="86" t="n"/>
      <c r="V15948" s="86" t="n"/>
      <c r="W15948" s="86" t="n"/>
      <c r="X15948" s="86" t="n"/>
      <c r="Y15948" s="86" t="n"/>
      <c r="Z15948" s="86" t="n"/>
      <c r="AA15948" s="86" t="n"/>
      <c r="AB15948" s="86" t="n"/>
      <c r="AC15948" s="86" t="n"/>
      <c r="AD15948" s="86" t="n"/>
      <c r="AE15948" s="86" t="n"/>
      <c r="AF15948" s="86" t="n"/>
      <c r="AG15948" s="86" t="n"/>
      <c r="AH15948" s="86" t="n"/>
      <c r="AI15948" s="86" t="n"/>
      <c r="AJ15948" s="86" t="n"/>
      <c r="AK15948" s="86" t="n"/>
    </row>
    <row r="15949">
      <c r="A15949" s="86" t="n"/>
      <c r="B15949" s="86" t="n"/>
      <c r="C15949" s="86" t="n"/>
      <c r="D15949" s="86" t="n"/>
      <c r="E15949" s="86" t="n"/>
      <c r="F15949" s="86" t="n"/>
      <c r="G15949" s="86" t="n"/>
      <c r="H15949" s="86" t="n"/>
      <c r="I15949" s="86" t="n"/>
      <c r="J15949" s="86" t="n"/>
      <c r="K15949" s="86" t="n"/>
      <c r="L15949" s="86" t="n"/>
      <c r="M15949" s="86" t="n"/>
      <c r="N15949" s="86" t="n"/>
      <c r="O15949" s="86" t="n"/>
      <c r="P15949" s="86" t="n"/>
      <c r="Q15949" s="86" t="n"/>
      <c r="R15949" s="86" t="n"/>
      <c r="S15949" s="86" t="n"/>
      <c r="T15949" s="86" t="n"/>
      <c r="U15949" s="86" t="n"/>
      <c r="V15949" s="86" t="n"/>
      <c r="W15949" s="86" t="n"/>
      <c r="X15949" s="86" t="n"/>
      <c r="Y15949" s="86" t="n"/>
      <c r="Z15949" s="86" t="n"/>
      <c r="AA15949" s="86" t="n"/>
      <c r="AB15949" s="86" t="n"/>
      <c r="AC15949" s="86" t="n"/>
      <c r="AD15949" s="86" t="n"/>
      <c r="AE15949" s="86" t="n"/>
      <c r="AF15949" s="86" t="n"/>
      <c r="AG15949" s="86" t="n"/>
      <c r="AH15949" s="86" t="n"/>
      <c r="AI15949" s="86" t="n"/>
      <c r="AJ15949" s="86" t="n"/>
      <c r="AK15949" s="86" t="n"/>
    </row>
    <row r="15950">
      <c r="A15950" s="86" t="n"/>
      <c r="B15950" s="86" t="n"/>
      <c r="C15950" s="86" t="n"/>
      <c r="D15950" s="86" t="n"/>
      <c r="E15950" s="86" t="n"/>
      <c r="F15950" s="86" t="n"/>
      <c r="G15950" s="86" t="n"/>
      <c r="H15950" s="86" t="n"/>
      <c r="I15950" s="86" t="n"/>
      <c r="J15950" s="86" t="n"/>
      <c r="K15950" s="86" t="n"/>
      <c r="L15950" s="86" t="n"/>
      <c r="M15950" s="86" t="n"/>
      <c r="N15950" s="86" t="n"/>
      <c r="O15950" s="86" t="n"/>
      <c r="P15950" s="86" t="n"/>
      <c r="Q15950" s="86" t="n"/>
      <c r="R15950" s="86" t="n"/>
      <c r="S15950" s="86" t="n"/>
      <c r="T15950" s="86" t="n"/>
      <c r="U15950" s="86" t="n"/>
      <c r="V15950" s="86" t="n"/>
      <c r="W15950" s="86" t="n"/>
      <c r="X15950" s="86" t="n"/>
      <c r="Y15950" s="86" t="n"/>
      <c r="Z15950" s="86" t="n"/>
      <c r="AA15950" s="86" t="n"/>
      <c r="AB15950" s="86" t="n"/>
      <c r="AC15950" s="86" t="n"/>
      <c r="AD15950" s="86" t="n"/>
      <c r="AE15950" s="86" t="n"/>
      <c r="AF15950" s="86" t="n"/>
      <c r="AG15950" s="86" t="n"/>
      <c r="AH15950" s="86" t="n"/>
      <c r="AI15950" s="86" t="n"/>
      <c r="AJ15950" s="86" t="n"/>
      <c r="AK15950" s="86" t="n"/>
    </row>
    <row r="15951">
      <c r="A15951" s="86" t="n"/>
      <c r="B15951" s="86" t="n"/>
      <c r="C15951" s="86" t="n"/>
      <c r="D15951" s="86" t="n"/>
      <c r="E15951" s="86" t="n"/>
      <c r="F15951" s="86" t="n"/>
      <c r="G15951" s="86" t="n"/>
      <c r="H15951" s="86" t="n"/>
      <c r="I15951" s="86" t="n"/>
      <c r="J15951" s="86" t="n"/>
      <c r="K15951" s="86" t="n"/>
      <c r="L15951" s="86" t="n"/>
      <c r="M15951" s="86" t="n"/>
      <c r="N15951" s="86" t="n"/>
      <c r="O15951" s="86" t="n"/>
      <c r="P15951" s="86" t="n"/>
      <c r="Q15951" s="86" t="n"/>
      <c r="R15951" s="86" t="n"/>
      <c r="S15951" s="86" t="n"/>
      <c r="T15951" s="86" t="n"/>
      <c r="U15951" s="86" t="n"/>
      <c r="V15951" s="86" t="n"/>
      <c r="W15951" s="86" t="n"/>
      <c r="X15951" s="86" t="n"/>
      <c r="Y15951" s="86" t="n"/>
      <c r="Z15951" s="86" t="n"/>
      <c r="AA15951" s="86" t="n"/>
      <c r="AB15951" s="86" t="n"/>
      <c r="AC15951" s="86" t="n"/>
      <c r="AD15951" s="86" t="n"/>
      <c r="AE15951" s="86" t="n"/>
      <c r="AF15951" s="86" t="n"/>
      <c r="AG15951" s="86" t="n"/>
      <c r="AH15951" s="86" t="n"/>
      <c r="AI15951" s="86" t="n"/>
      <c r="AJ15951" s="86" t="n"/>
      <c r="AK15951" s="86" t="n"/>
    </row>
    <row r="15961">
      <c r="A15961" s="86" t="n"/>
      <c r="B15961" s="85" t="n"/>
      <c r="C15961" s="85" t="n"/>
      <c r="D15961" s="85" t="n"/>
      <c r="E15961" s="85" t="n"/>
      <c r="F15961" s="86" t="n"/>
      <c r="G15961" s="151" t="n"/>
      <c r="H15961" s="85" t="n"/>
      <c r="I15961" s="85" t="n"/>
      <c r="J15961" s="85" t="n"/>
      <c r="K15961" s="85" t="n"/>
      <c r="L15961" s="85" t="n"/>
      <c r="M15961" s="85" t="n"/>
      <c r="N15961" s="85" t="n"/>
      <c r="O15961" s="85" t="n"/>
      <c r="P15961" s="85" t="n"/>
      <c r="Q15961" s="85" t="n"/>
      <c r="R15961" s="85" t="n"/>
      <c r="S15961" s="85" t="n"/>
      <c r="T15961" s="108" t="n"/>
      <c r="U15961" s="85" t="n"/>
      <c r="V15961" s="85" t="n"/>
      <c r="W15961" s="85" t="n"/>
      <c r="X15961" s="85" t="n"/>
      <c r="Y15961" s="85" t="n"/>
      <c r="Z15961" s="85" t="n"/>
      <c r="AA15961" s="85" t="n"/>
      <c r="AB15961" s="85" t="n"/>
      <c r="AC15961" s="85" t="n"/>
      <c r="AD15961" s="85" t="n"/>
      <c r="AE15961" s="85" t="n"/>
      <c r="AF15961" s="85" t="n"/>
      <c r="AG15961" s="85" t="n"/>
      <c r="AH15961" s="85" t="n"/>
      <c r="AI15961" s="85" t="n"/>
      <c r="AJ15961" s="85" t="n"/>
      <c r="AK15961" s="85" t="n"/>
    </row>
    <row r="15962">
      <c r="A15962" s="85" t="n"/>
      <c r="B15962" s="86" t="n"/>
      <c r="C15962" s="85" t="n"/>
      <c r="D15962" s="85" t="n"/>
      <c r="E15962" s="85" t="n"/>
      <c r="F15962" s="85" t="n"/>
      <c r="G15962" s="85" t="n"/>
      <c r="H15962" s="85" t="n"/>
      <c r="I15962" s="85" t="n"/>
      <c r="J15962" s="85" t="n"/>
      <c r="K15962" s="85" t="n"/>
      <c r="L15962" s="85" t="n"/>
      <c r="M15962" s="85" t="n"/>
      <c r="N15962" s="85" t="n"/>
      <c r="O15962" s="85" t="n"/>
      <c r="P15962" s="85" t="n"/>
      <c r="Q15962" s="85" t="n"/>
      <c r="R15962" s="85" t="n"/>
      <c r="S15962" s="85" t="n"/>
      <c r="T15962" s="85" t="n"/>
      <c r="U15962" s="85" t="n"/>
      <c r="V15962" s="85" t="n"/>
      <c r="W15962" s="85" t="n"/>
      <c r="X15962" s="85" t="n"/>
      <c r="Y15962" s="85" t="n"/>
      <c r="Z15962" s="85" t="n"/>
      <c r="AA15962" s="85" t="n"/>
      <c r="AB15962" s="85" t="n"/>
      <c r="AC15962" s="85" t="n"/>
      <c r="AD15962" s="85" t="n"/>
      <c r="AE15962" s="85" t="n"/>
      <c r="AF15962" s="85" t="n"/>
      <c r="AG15962" s="85" t="n"/>
      <c r="AH15962" s="85" t="n"/>
      <c r="AI15962" s="85" t="n"/>
      <c r="AJ15962" s="85" t="n"/>
      <c r="AK15962" s="85" t="n"/>
    </row>
    <row r="15963">
      <c r="A15963" s="86" t="n"/>
      <c r="B15963" s="86" t="n"/>
      <c r="C15963" s="86" t="n"/>
      <c r="D15963" s="86" t="n"/>
      <c r="E15963" s="86" t="n"/>
      <c r="F15963" s="86" t="n"/>
      <c r="G15963" s="86" t="n"/>
      <c r="H15963" s="86" t="n"/>
      <c r="I15963" s="86" t="n"/>
      <c r="J15963" s="86" t="n"/>
      <c r="K15963" s="86" t="n"/>
      <c r="L15963" s="86" t="n"/>
      <c r="M15963" s="86" t="n"/>
      <c r="N15963" s="86" t="n"/>
      <c r="O15963" s="86" t="n"/>
      <c r="P15963" s="86" t="n"/>
      <c r="Q15963" s="86" t="n"/>
      <c r="R15963" s="86" t="n"/>
      <c r="S15963" s="86" t="n"/>
      <c r="T15963" s="86" t="n"/>
      <c r="U15963" s="86" t="n"/>
      <c r="V15963" s="86" t="n"/>
      <c r="W15963" s="86" t="n"/>
      <c r="X15963" s="86" t="n"/>
      <c r="Y15963" s="86" t="n"/>
      <c r="Z15963" s="86" t="n"/>
      <c r="AA15963" s="86" t="n"/>
      <c r="AB15963" s="86" t="n"/>
      <c r="AC15963" s="86" t="n"/>
      <c r="AD15963" s="86" t="n"/>
      <c r="AE15963" s="86" t="n"/>
      <c r="AF15963" s="86" t="n"/>
      <c r="AG15963" s="86" t="n"/>
      <c r="AH15963" s="86" t="n"/>
      <c r="AI15963" s="86" t="n"/>
      <c r="AJ15963" s="86" t="n"/>
      <c r="AK15963" s="86" t="n"/>
    </row>
    <row r="15964">
      <c r="A15964" s="85" t="n"/>
      <c r="B15964" s="86" t="n"/>
      <c r="C15964" s="85" t="n"/>
      <c r="D15964" s="85" t="n"/>
      <c r="E15964" s="86" t="n"/>
      <c r="F15964" s="85" t="n"/>
      <c r="G15964" s="85" t="n"/>
      <c r="H15964" s="86" t="n"/>
      <c r="I15964" s="85" t="n"/>
      <c r="J15964" s="85" t="n"/>
      <c r="K15964" s="86" t="n"/>
      <c r="L15964" s="85" t="n"/>
      <c r="M15964" s="85" t="n"/>
      <c r="N15964" s="86" t="n"/>
      <c r="O15964" s="85" t="n"/>
      <c r="P15964" s="85" t="n"/>
      <c r="Q15964" s="86" t="n"/>
      <c r="R15964" s="85" t="n"/>
      <c r="S15964" s="85" t="n"/>
      <c r="T15964" s="86" t="n"/>
      <c r="U15964" s="85" t="n"/>
      <c r="V15964" s="85" t="n"/>
      <c r="W15964" s="86" t="n"/>
      <c r="X15964" s="85" t="n"/>
      <c r="Y15964" s="85" t="n"/>
      <c r="Z15964" s="86" t="n"/>
      <c r="AA15964" s="85" t="n"/>
      <c r="AB15964" s="85" t="n"/>
      <c r="AC15964" s="86" t="n"/>
      <c r="AD15964" s="85" t="n"/>
      <c r="AE15964" s="85" t="n"/>
      <c r="AF15964" s="86" t="n"/>
      <c r="AG15964" s="85" t="n"/>
      <c r="AH15964" s="85" t="n"/>
      <c r="AI15964" s="86" t="n"/>
      <c r="AJ15964" s="85" t="n"/>
      <c r="AK15964" s="85" t="n"/>
    </row>
    <row r="15965">
      <c r="A15965" s="86" t="n"/>
      <c r="B15965" s="86" t="n"/>
      <c r="C15965" s="86" t="n"/>
      <c r="D15965" s="86" t="n"/>
      <c r="E15965" s="86" t="n"/>
      <c r="F15965" s="86" t="n"/>
      <c r="G15965" s="86" t="n"/>
      <c r="H15965" s="86" t="n"/>
      <c r="I15965" s="86" t="n"/>
      <c r="J15965" s="86" t="n"/>
      <c r="K15965" s="86" t="n"/>
      <c r="L15965" s="86" t="n"/>
      <c r="M15965" s="86" t="n"/>
      <c r="N15965" s="86" t="n"/>
      <c r="O15965" s="86" t="n"/>
      <c r="P15965" s="86" t="n"/>
      <c r="Q15965" s="86" t="n"/>
      <c r="R15965" s="86" t="n"/>
      <c r="S15965" s="86" t="n"/>
      <c r="T15965" s="86" t="n"/>
      <c r="U15965" s="86" t="n"/>
      <c r="V15965" s="86" t="n"/>
      <c r="W15965" s="86" t="n"/>
      <c r="X15965" s="86" t="n"/>
      <c r="Y15965" s="86" t="n"/>
      <c r="Z15965" s="86" t="n"/>
      <c r="AA15965" s="86" t="n"/>
      <c r="AB15965" s="86" t="n"/>
      <c r="AC15965" s="86" t="n"/>
      <c r="AD15965" s="86" t="n"/>
      <c r="AE15965" s="86" t="n"/>
      <c r="AF15965" s="86" t="n"/>
      <c r="AG15965" s="86" t="n"/>
      <c r="AH15965" s="86" t="n"/>
      <c r="AI15965" s="86" t="n"/>
      <c r="AJ15965" s="86" t="n"/>
      <c r="AK15965" s="86" t="n"/>
    </row>
    <row r="15966">
      <c r="A15966" s="85" t="n"/>
      <c r="B15966" s="192" t="n"/>
      <c r="C15966" s="193" t="n"/>
      <c r="D15966" s="193" t="n"/>
      <c r="E15966" s="192" t="n"/>
      <c r="F15966" s="193" t="n"/>
      <c r="G15966" s="193" t="n"/>
      <c r="H15966" s="192" t="n"/>
      <c r="I15966" s="193" t="n"/>
      <c r="J15966" s="193" t="n"/>
      <c r="K15966" s="192" t="n"/>
      <c r="L15966" s="193" t="n"/>
      <c r="M15966" s="193" t="n"/>
      <c r="N15966" s="192" t="n"/>
      <c r="O15966" s="193" t="n"/>
      <c r="P15966" s="193" t="n"/>
      <c r="Q15966" s="192" t="n"/>
      <c r="R15966" s="193" t="n"/>
      <c r="S15966" s="193" t="n"/>
      <c r="T15966" s="192" t="n"/>
      <c r="U15966" s="193" t="n"/>
      <c r="V15966" s="193" t="n"/>
      <c r="W15966" s="192" t="n"/>
      <c r="X15966" s="193" t="n"/>
      <c r="Y15966" s="193" t="n"/>
      <c r="Z15966" s="192" t="n"/>
      <c r="AA15966" s="193" t="n"/>
      <c r="AB15966" s="193" t="n"/>
      <c r="AC15966" s="192" t="n"/>
      <c r="AD15966" s="193" t="n"/>
      <c r="AE15966" s="193" t="n"/>
      <c r="AF15966" s="192" t="n"/>
      <c r="AG15966" s="193" t="n"/>
      <c r="AH15966" s="193" t="n"/>
      <c r="AI15966" s="192" t="n"/>
      <c r="AJ15966" s="193" t="n"/>
      <c r="AK15966" s="193" t="n"/>
      <c r="AM15966">
        <f>A15961</f>
        <v/>
      </c>
      <c r="AN15966" s="83">
        <f>1/($B15966*(1/$B15964)*(1/(5/7+2/7*$D15966))*$B15976/SUM($B15968:$B15991))</f>
        <v/>
      </c>
      <c r="AO15966" s="83">
        <f>1/(B15966*(1/B15964)*(1/(5/7+2/7*D15966)))</f>
        <v/>
      </c>
      <c r="AP15966" s="83" t="n"/>
      <c r="AR15966" s="174">
        <f>CHOOSE(AV$3,C15966,F15966,I15966,L15966,O15966,R15966,U15966,X15966,AA15966,AD15966,AG15966,AJ15966)</f>
        <v/>
      </c>
      <c r="AS15966" s="82" t="n"/>
      <c r="AT15966" s="82" t="n"/>
      <c r="AV15966" s="119">
        <f>AN15966/AR15966</f>
        <v/>
      </c>
      <c r="AW15966" s="172">
        <f>AO15966/AR15966</f>
        <v/>
      </c>
    </row>
    <row r="15967">
      <c r="A15967" s="86" t="n"/>
      <c r="B15967" s="86" t="n"/>
      <c r="C15967" s="86" t="n"/>
      <c r="D15967" s="86" t="n"/>
      <c r="E15967" s="86" t="n"/>
      <c r="F15967" s="86" t="n"/>
      <c r="G15967" s="86" t="n"/>
      <c r="H15967" s="86" t="n"/>
      <c r="I15967" s="86" t="n"/>
      <c r="J15967" s="86" t="n"/>
      <c r="K15967" s="86" t="n"/>
      <c r="L15967" s="86" t="n"/>
      <c r="M15967" s="86" t="n"/>
      <c r="N15967" s="86" t="n"/>
      <c r="O15967" s="86" t="n"/>
      <c r="P15967" s="86" t="n"/>
      <c r="Q15967" s="86" t="n"/>
      <c r="R15967" s="86" t="n"/>
      <c r="S15967" s="86" t="n"/>
      <c r="T15967" s="86" t="n"/>
      <c r="U15967" s="86" t="n"/>
      <c r="V15967" s="86" t="n"/>
      <c r="W15967" s="86" t="n"/>
      <c r="X15967" s="86" t="n"/>
      <c r="Y15967" s="86" t="n"/>
      <c r="Z15967" s="86" t="n"/>
      <c r="AA15967" s="86" t="n"/>
      <c r="AB15967" s="86" t="n"/>
      <c r="AC15967" s="86" t="n"/>
      <c r="AD15967" s="86" t="n"/>
      <c r="AE15967" s="86" t="n"/>
      <c r="AF15967" s="86" t="n"/>
      <c r="AG15967" s="86" t="n"/>
      <c r="AH15967" s="86" t="n"/>
      <c r="AI15967" s="86" t="n"/>
      <c r="AJ15967" s="86" t="n"/>
      <c r="AK15967" s="86" t="n"/>
    </row>
    <row r="15968">
      <c r="A15968" s="86" t="n"/>
      <c r="B15968" s="86" t="n"/>
      <c r="C15968" s="86" t="n"/>
      <c r="D15968" s="86" t="n"/>
      <c r="E15968" s="86" t="n"/>
      <c r="F15968" s="86" t="n"/>
      <c r="G15968" s="86" t="n"/>
      <c r="H15968" s="86" t="n"/>
      <c r="I15968" s="86" t="n"/>
      <c r="J15968" s="86" t="n"/>
      <c r="K15968" s="86" t="n"/>
      <c r="L15968" s="86" t="n"/>
      <c r="M15968" s="86" t="n"/>
      <c r="N15968" s="86" t="n"/>
      <c r="O15968" s="86" t="n"/>
      <c r="P15968" s="86" t="n"/>
      <c r="Q15968" s="86" t="n"/>
      <c r="R15968" s="86" t="n"/>
      <c r="S15968" s="86" t="n"/>
      <c r="T15968" s="86" t="n"/>
      <c r="U15968" s="86" t="n"/>
      <c r="V15968" s="86" t="n"/>
      <c r="W15968" s="86" t="n"/>
      <c r="X15968" s="86" t="n"/>
      <c r="Y15968" s="86" t="n"/>
      <c r="Z15968" s="86" t="n"/>
      <c r="AA15968" s="86" t="n"/>
      <c r="AB15968" s="86" t="n"/>
      <c r="AC15968" s="86" t="n"/>
      <c r="AD15968" s="86" t="n"/>
      <c r="AE15968" s="86" t="n"/>
      <c r="AF15968" s="86" t="n"/>
      <c r="AG15968" s="86" t="n"/>
      <c r="AH15968" s="86" t="n"/>
      <c r="AI15968" s="86" t="n"/>
      <c r="AJ15968" s="86" t="n"/>
      <c r="AK15968" s="86" t="n"/>
    </row>
    <row r="15969">
      <c r="A15969" s="86" t="n"/>
      <c r="B15969" s="86" t="n"/>
      <c r="C15969" s="86" t="n"/>
      <c r="D15969" s="86" t="n"/>
      <c r="E15969" s="86" t="n"/>
      <c r="F15969" s="86" t="n"/>
      <c r="G15969" s="86" t="n"/>
      <c r="H15969" s="86" t="n"/>
      <c r="I15969" s="86" t="n"/>
      <c r="J15969" s="86" t="n"/>
      <c r="K15969" s="86" t="n"/>
      <c r="L15969" s="86" t="n"/>
      <c r="M15969" s="86" t="n"/>
      <c r="N15969" s="86" t="n"/>
      <c r="O15969" s="86" t="n"/>
      <c r="P15969" s="86" t="n"/>
      <c r="Q15969" s="86" t="n"/>
      <c r="R15969" s="86" t="n"/>
      <c r="S15969" s="86" t="n"/>
      <c r="T15969" s="86" t="n"/>
      <c r="U15969" s="86" t="n"/>
      <c r="V15969" s="86" t="n"/>
      <c r="W15969" s="86" t="n"/>
      <c r="X15969" s="86" t="n"/>
      <c r="Y15969" s="86" t="n"/>
      <c r="Z15969" s="86" t="n"/>
      <c r="AA15969" s="86" t="n"/>
      <c r="AB15969" s="86" t="n"/>
      <c r="AC15969" s="86" t="n"/>
      <c r="AD15969" s="86" t="n"/>
      <c r="AE15969" s="86" t="n"/>
      <c r="AF15969" s="86" t="n"/>
      <c r="AG15969" s="86" t="n"/>
      <c r="AH15969" s="86" t="n"/>
      <c r="AI15969" s="86" t="n"/>
      <c r="AJ15969" s="86" t="n"/>
      <c r="AK15969" s="86" t="n"/>
    </row>
    <row r="15970">
      <c r="A15970" s="86" t="n"/>
      <c r="B15970" s="86" t="n"/>
      <c r="C15970" s="86" t="n"/>
      <c r="D15970" s="86" t="n"/>
      <c r="E15970" s="86" t="n"/>
      <c r="F15970" s="86" t="n"/>
      <c r="G15970" s="86" t="n"/>
      <c r="H15970" s="86" t="n"/>
      <c r="I15970" s="86" t="n"/>
      <c r="J15970" s="86" t="n"/>
      <c r="K15970" s="86" t="n"/>
      <c r="L15970" s="86" t="n"/>
      <c r="M15970" s="86" t="n"/>
      <c r="N15970" s="86" t="n"/>
      <c r="O15970" s="86" t="n"/>
      <c r="P15970" s="86" t="n"/>
      <c r="Q15970" s="86" t="n"/>
      <c r="R15970" s="86" t="n"/>
      <c r="S15970" s="86" t="n"/>
      <c r="T15970" s="86" t="n"/>
      <c r="U15970" s="86" t="n"/>
      <c r="V15970" s="86" t="n"/>
      <c r="W15970" s="86" t="n"/>
      <c r="X15970" s="86" t="n"/>
      <c r="Y15970" s="86" t="n"/>
      <c r="Z15970" s="86" t="n"/>
      <c r="AA15970" s="86" t="n"/>
      <c r="AB15970" s="86" t="n"/>
      <c r="AC15970" s="86" t="n"/>
      <c r="AD15970" s="86" t="n"/>
      <c r="AE15970" s="86" t="n"/>
      <c r="AF15970" s="86" t="n"/>
      <c r="AG15970" s="86" t="n"/>
      <c r="AH15970" s="86" t="n"/>
      <c r="AI15970" s="86" t="n"/>
      <c r="AJ15970" s="86" t="n"/>
      <c r="AK15970" s="86" t="n"/>
    </row>
    <row r="15971">
      <c r="A15971" s="86" t="n"/>
      <c r="B15971" s="86" t="n"/>
      <c r="C15971" s="86" t="n"/>
      <c r="D15971" s="86" t="n"/>
      <c r="E15971" s="86" t="n"/>
      <c r="F15971" s="86" t="n"/>
      <c r="G15971" s="86" t="n"/>
      <c r="H15971" s="86" t="n"/>
      <c r="I15971" s="86" t="n"/>
      <c r="J15971" s="86" t="n"/>
      <c r="K15971" s="86" t="n"/>
      <c r="L15971" s="86" t="n"/>
      <c r="M15971" s="86" t="n"/>
      <c r="N15971" s="86" t="n"/>
      <c r="O15971" s="86" t="n"/>
      <c r="P15971" s="86" t="n"/>
      <c r="Q15971" s="86" t="n"/>
      <c r="R15971" s="86" t="n"/>
      <c r="S15971" s="86" t="n"/>
      <c r="T15971" s="86" t="n"/>
      <c r="U15971" s="86" t="n"/>
      <c r="V15971" s="86" t="n"/>
      <c r="W15971" s="86" t="n"/>
      <c r="X15971" s="86" t="n"/>
      <c r="Y15971" s="86" t="n"/>
      <c r="Z15971" s="86" t="n"/>
      <c r="AA15971" s="86" t="n"/>
      <c r="AB15971" s="86" t="n"/>
      <c r="AC15971" s="86" t="n"/>
      <c r="AD15971" s="86" t="n"/>
      <c r="AE15971" s="86" t="n"/>
      <c r="AF15971" s="86" t="n"/>
      <c r="AG15971" s="86" t="n"/>
      <c r="AH15971" s="86" t="n"/>
      <c r="AI15971" s="86" t="n"/>
      <c r="AJ15971" s="86" t="n"/>
      <c r="AK15971" s="86" t="n"/>
    </row>
    <row r="15972">
      <c r="A15972" s="86" t="n"/>
      <c r="B15972" s="86" t="n"/>
      <c r="C15972" s="86" t="n"/>
      <c r="D15972" s="86" t="n"/>
      <c r="E15972" s="86" t="n"/>
      <c r="F15972" s="86" t="n"/>
      <c r="G15972" s="86" t="n"/>
      <c r="H15972" s="86" t="n"/>
      <c r="I15972" s="86" t="n"/>
      <c r="J15972" s="86" t="n"/>
      <c r="K15972" s="86" t="n"/>
      <c r="L15972" s="86" t="n"/>
      <c r="M15972" s="86" t="n"/>
      <c r="N15972" s="86" t="n"/>
      <c r="O15972" s="86" t="n"/>
      <c r="P15972" s="86" t="n"/>
      <c r="Q15972" s="86" t="n"/>
      <c r="R15972" s="86" t="n"/>
      <c r="S15972" s="86" t="n"/>
      <c r="T15972" s="86" t="n"/>
      <c r="U15972" s="86" t="n"/>
      <c r="V15972" s="86" t="n"/>
      <c r="W15972" s="86" t="n"/>
      <c r="X15972" s="86" t="n"/>
      <c r="Y15972" s="86" t="n"/>
      <c r="Z15972" s="86" t="n"/>
      <c r="AA15972" s="86" t="n"/>
      <c r="AB15972" s="86" t="n"/>
      <c r="AC15972" s="86" t="n"/>
      <c r="AD15972" s="86" t="n"/>
      <c r="AE15972" s="86" t="n"/>
      <c r="AF15972" s="86" t="n"/>
      <c r="AG15972" s="86" t="n"/>
      <c r="AH15972" s="86" t="n"/>
      <c r="AI15972" s="86" t="n"/>
      <c r="AJ15972" s="86" t="n"/>
      <c r="AK15972" s="86" t="n"/>
    </row>
    <row r="15973">
      <c r="A15973" s="86" t="n"/>
      <c r="B15973" s="86" t="n"/>
      <c r="C15973" s="86" t="n"/>
      <c r="D15973" s="86" t="n"/>
      <c r="E15973" s="86" t="n"/>
      <c r="F15973" s="86" t="n"/>
      <c r="G15973" s="86" t="n"/>
      <c r="H15973" s="86" t="n"/>
      <c r="I15973" s="86" t="n"/>
      <c r="J15973" s="86" t="n"/>
      <c r="K15973" s="86" t="n"/>
      <c r="L15973" s="86" t="n"/>
      <c r="M15973" s="86" t="n"/>
      <c r="N15973" s="86" t="n"/>
      <c r="O15973" s="86" t="n"/>
      <c r="P15973" s="86" t="n"/>
      <c r="Q15973" s="86" t="n"/>
      <c r="R15973" s="86" t="n"/>
      <c r="S15973" s="86" t="n"/>
      <c r="T15973" s="86" t="n"/>
      <c r="U15973" s="86" t="n"/>
      <c r="V15973" s="86" t="n"/>
      <c r="W15973" s="86" t="n"/>
      <c r="X15973" s="86" t="n"/>
      <c r="Y15973" s="86" t="n"/>
      <c r="Z15973" s="86" t="n"/>
      <c r="AA15973" s="86" t="n"/>
      <c r="AB15973" s="86" t="n"/>
      <c r="AC15973" s="86" t="n"/>
      <c r="AD15973" s="86" t="n"/>
      <c r="AE15973" s="86" t="n"/>
      <c r="AF15973" s="86" t="n"/>
      <c r="AG15973" s="86" t="n"/>
      <c r="AH15973" s="86" t="n"/>
      <c r="AI15973" s="86" t="n"/>
      <c r="AJ15973" s="86" t="n"/>
      <c r="AK15973" s="86" t="n"/>
    </row>
    <row r="15974">
      <c r="A15974" s="86" t="n"/>
      <c r="B15974" s="86" t="n"/>
      <c r="C15974" s="86" t="n"/>
      <c r="D15974" s="86" t="n"/>
      <c r="E15974" s="86" t="n"/>
      <c r="F15974" s="86" t="n"/>
      <c r="G15974" s="86" t="n"/>
      <c r="H15974" s="86" t="n"/>
      <c r="I15974" s="86" t="n"/>
      <c r="J15974" s="86" t="n"/>
      <c r="K15974" s="86" t="n"/>
      <c r="L15974" s="86" t="n"/>
      <c r="M15974" s="86" t="n"/>
      <c r="N15974" s="86" t="n"/>
      <c r="O15974" s="86" t="n"/>
      <c r="P15974" s="86" t="n"/>
      <c r="Q15974" s="86" t="n"/>
      <c r="R15974" s="86" t="n"/>
      <c r="S15974" s="86" t="n"/>
      <c r="T15974" s="86" t="n"/>
      <c r="U15974" s="86" t="n"/>
      <c r="V15974" s="86" t="n"/>
      <c r="W15974" s="86" t="n"/>
      <c r="X15974" s="86" t="n"/>
      <c r="Y15974" s="86" t="n"/>
      <c r="Z15974" s="86" t="n"/>
      <c r="AA15974" s="86" t="n"/>
      <c r="AB15974" s="86" t="n"/>
      <c r="AC15974" s="86" t="n"/>
      <c r="AD15974" s="86" t="n"/>
      <c r="AE15974" s="86" t="n"/>
      <c r="AF15974" s="86" t="n"/>
      <c r="AG15974" s="86" t="n"/>
      <c r="AH15974" s="86" t="n"/>
      <c r="AI15974" s="86" t="n"/>
      <c r="AJ15974" s="86" t="n"/>
      <c r="AK15974" s="86" t="n"/>
    </row>
    <row r="15975">
      <c r="A15975" s="86" t="n"/>
      <c r="B15975" s="86" t="n"/>
      <c r="C15975" s="86" t="n"/>
      <c r="D15975" s="86" t="n"/>
      <c r="E15975" s="86" t="n"/>
      <c r="F15975" s="86" t="n"/>
      <c r="G15975" s="86" t="n"/>
      <c r="H15975" s="86" t="n"/>
      <c r="I15975" s="86" t="n"/>
      <c r="J15975" s="86" t="n"/>
      <c r="K15975" s="86" t="n"/>
      <c r="L15975" s="86" t="n"/>
      <c r="M15975" s="86" t="n"/>
      <c r="N15975" s="86" t="n"/>
      <c r="O15975" s="86" t="n"/>
      <c r="P15975" s="86" t="n"/>
      <c r="Q15975" s="86" t="n"/>
      <c r="R15975" s="86" t="n"/>
      <c r="S15975" s="86" t="n"/>
      <c r="T15975" s="86" t="n"/>
      <c r="U15975" s="86" t="n"/>
      <c r="V15975" s="86" t="n"/>
      <c r="W15975" s="86" t="n"/>
      <c r="X15975" s="86" t="n"/>
      <c r="Y15975" s="86" t="n"/>
      <c r="Z15975" s="86" t="n"/>
      <c r="AA15975" s="86" t="n"/>
      <c r="AB15975" s="86" t="n"/>
      <c r="AC15975" s="86" t="n"/>
      <c r="AD15975" s="86" t="n"/>
      <c r="AE15975" s="86" t="n"/>
      <c r="AF15975" s="86" t="n"/>
      <c r="AG15975" s="86" t="n"/>
      <c r="AH15975" s="86" t="n"/>
      <c r="AI15975" s="86" t="n"/>
      <c r="AJ15975" s="86" t="n"/>
      <c r="AK15975" s="86" t="n"/>
    </row>
    <row r="15976">
      <c r="A15976" s="86" t="n"/>
      <c r="B15976" s="86" t="n"/>
      <c r="C15976" s="86" t="n"/>
      <c r="D15976" s="86" t="n"/>
      <c r="E15976" s="86" t="n"/>
      <c r="F15976" s="86" t="n"/>
      <c r="G15976" s="86" t="n"/>
      <c r="H15976" s="86" t="n"/>
      <c r="I15976" s="86" t="n"/>
      <c r="J15976" s="86" t="n"/>
      <c r="K15976" s="86" t="n"/>
      <c r="L15976" s="86" t="n"/>
      <c r="M15976" s="86" t="n"/>
      <c r="N15976" s="86" t="n"/>
      <c r="O15976" s="86" t="n"/>
      <c r="P15976" s="86" t="n"/>
      <c r="Q15976" s="86" t="n"/>
      <c r="R15976" s="86" t="n"/>
      <c r="S15976" s="86" t="n"/>
      <c r="T15976" s="86" t="n"/>
      <c r="U15976" s="86" t="n"/>
      <c r="V15976" s="86" t="n"/>
      <c r="W15976" s="86" t="n"/>
      <c r="X15976" s="86" t="n"/>
      <c r="Y15976" s="86" t="n"/>
      <c r="Z15976" s="86" t="n"/>
      <c r="AA15976" s="86" t="n"/>
      <c r="AB15976" s="86" t="n"/>
      <c r="AC15976" s="86" t="n"/>
      <c r="AD15976" s="86" t="n"/>
      <c r="AE15976" s="86" t="n"/>
      <c r="AF15976" s="86" t="n"/>
      <c r="AG15976" s="86" t="n"/>
      <c r="AH15976" s="86" t="n"/>
      <c r="AI15976" s="86" t="n"/>
      <c r="AJ15976" s="86" t="n"/>
      <c r="AK15976" s="86" t="n"/>
    </row>
    <row r="15977">
      <c r="A15977" s="86" t="n"/>
      <c r="B15977" s="86" t="n"/>
      <c r="C15977" s="86" t="n"/>
      <c r="D15977" s="86" t="n"/>
      <c r="E15977" s="86" t="n"/>
      <c r="F15977" s="86" t="n"/>
      <c r="G15977" s="86" t="n"/>
      <c r="H15977" s="86" t="n"/>
      <c r="I15977" s="86" t="n"/>
      <c r="J15977" s="86" t="n"/>
      <c r="K15977" s="86" t="n"/>
      <c r="L15977" s="86" t="n"/>
      <c r="M15977" s="86" t="n"/>
      <c r="N15977" s="86" t="n"/>
      <c r="O15977" s="86" t="n"/>
      <c r="P15977" s="86" t="n"/>
      <c r="Q15977" s="86" t="n"/>
      <c r="R15977" s="86" t="n"/>
      <c r="S15977" s="86" t="n"/>
      <c r="T15977" s="86" t="n"/>
      <c r="U15977" s="86" t="n"/>
      <c r="V15977" s="86" t="n"/>
      <c r="W15977" s="86" t="n"/>
      <c r="X15977" s="86" t="n"/>
      <c r="Y15977" s="86" t="n"/>
      <c r="Z15977" s="86" t="n"/>
      <c r="AA15977" s="86" t="n"/>
      <c r="AB15977" s="86" t="n"/>
      <c r="AC15977" s="86" t="n"/>
      <c r="AD15977" s="86" t="n"/>
      <c r="AE15977" s="86" t="n"/>
      <c r="AF15977" s="86" t="n"/>
      <c r="AG15977" s="86" t="n"/>
      <c r="AH15977" s="86" t="n"/>
      <c r="AI15977" s="86" t="n"/>
      <c r="AJ15977" s="86" t="n"/>
      <c r="AK15977" s="86" t="n"/>
    </row>
    <row r="15978">
      <c r="A15978" s="86" t="n"/>
      <c r="B15978" s="86" t="n"/>
      <c r="C15978" s="86" t="n"/>
      <c r="D15978" s="86" t="n"/>
      <c r="E15978" s="86" t="n"/>
      <c r="F15978" s="86" t="n"/>
      <c r="G15978" s="86" t="n"/>
      <c r="H15978" s="86" t="n"/>
      <c r="I15978" s="86" t="n"/>
      <c r="J15978" s="86" t="n"/>
      <c r="K15978" s="86" t="n"/>
      <c r="L15978" s="86" t="n"/>
      <c r="M15978" s="86" t="n"/>
      <c r="N15978" s="86" t="n"/>
      <c r="O15978" s="86" t="n"/>
      <c r="P15978" s="86" t="n"/>
      <c r="Q15978" s="86" t="n"/>
      <c r="R15978" s="86" t="n"/>
      <c r="S15978" s="86" t="n"/>
      <c r="T15978" s="86" t="n"/>
      <c r="U15978" s="86" t="n"/>
      <c r="V15978" s="86" t="n"/>
      <c r="W15978" s="86" t="n"/>
      <c r="X15978" s="86" t="n"/>
      <c r="Y15978" s="86" t="n"/>
      <c r="Z15978" s="86" t="n"/>
      <c r="AA15978" s="86" t="n"/>
      <c r="AB15978" s="86" t="n"/>
      <c r="AC15978" s="86" t="n"/>
      <c r="AD15978" s="86" t="n"/>
      <c r="AE15978" s="86" t="n"/>
      <c r="AF15978" s="86" t="n"/>
      <c r="AG15978" s="86" t="n"/>
      <c r="AH15978" s="86" t="n"/>
      <c r="AI15978" s="86" t="n"/>
      <c r="AJ15978" s="86" t="n"/>
      <c r="AK15978" s="86" t="n"/>
    </row>
    <row r="15979">
      <c r="A15979" s="86" t="n"/>
      <c r="B15979" s="86" t="n"/>
      <c r="C15979" s="86" t="n"/>
      <c r="D15979" s="86" t="n"/>
      <c r="E15979" s="86" t="n"/>
      <c r="F15979" s="86" t="n"/>
      <c r="G15979" s="86" t="n"/>
      <c r="H15979" s="86" t="n"/>
      <c r="I15979" s="86" t="n"/>
      <c r="J15979" s="86" t="n"/>
      <c r="K15979" s="86" t="n"/>
      <c r="L15979" s="86" t="n"/>
      <c r="M15979" s="86" t="n"/>
      <c r="N15979" s="86" t="n"/>
      <c r="O15979" s="86" t="n"/>
      <c r="P15979" s="86" t="n"/>
      <c r="Q15979" s="86" t="n"/>
      <c r="R15979" s="86" t="n"/>
      <c r="S15979" s="86" t="n"/>
      <c r="T15979" s="86" t="n"/>
      <c r="U15979" s="86" t="n"/>
      <c r="V15979" s="86" t="n"/>
      <c r="W15979" s="86" t="n"/>
      <c r="X15979" s="86" t="n"/>
      <c r="Y15979" s="86" t="n"/>
      <c r="Z15979" s="86" t="n"/>
      <c r="AA15979" s="86" t="n"/>
      <c r="AB15979" s="86" t="n"/>
      <c r="AC15979" s="86" t="n"/>
      <c r="AD15979" s="86" t="n"/>
      <c r="AE15979" s="86" t="n"/>
      <c r="AF15979" s="86" t="n"/>
      <c r="AG15979" s="86" t="n"/>
      <c r="AH15979" s="86" t="n"/>
      <c r="AI15979" s="86" t="n"/>
      <c r="AJ15979" s="86" t="n"/>
      <c r="AK15979" s="86" t="n"/>
    </row>
    <row r="15980">
      <c r="A15980" s="86" t="n"/>
      <c r="B15980" s="86" t="n"/>
      <c r="C15980" s="86" t="n"/>
      <c r="D15980" s="86" t="n"/>
      <c r="E15980" s="86" t="n"/>
      <c r="F15980" s="86" t="n"/>
      <c r="G15980" s="86" t="n"/>
      <c r="H15980" s="86" t="n"/>
      <c r="I15980" s="86" t="n"/>
      <c r="J15980" s="86" t="n"/>
      <c r="K15980" s="86" t="n"/>
      <c r="L15980" s="86" t="n"/>
      <c r="M15980" s="86" t="n"/>
      <c r="N15980" s="86" t="n"/>
      <c r="O15980" s="86" t="n"/>
      <c r="P15980" s="86" t="n"/>
      <c r="Q15980" s="86" t="n"/>
      <c r="R15980" s="86" t="n"/>
      <c r="S15980" s="86" t="n"/>
      <c r="T15980" s="86" t="n"/>
      <c r="U15980" s="86" t="n"/>
      <c r="V15980" s="86" t="n"/>
      <c r="W15980" s="86" t="n"/>
      <c r="X15980" s="86" t="n"/>
      <c r="Y15980" s="86" t="n"/>
      <c r="Z15980" s="86" t="n"/>
      <c r="AA15980" s="86" t="n"/>
      <c r="AB15980" s="86" t="n"/>
      <c r="AC15980" s="86" t="n"/>
      <c r="AD15980" s="86" t="n"/>
      <c r="AE15980" s="86" t="n"/>
      <c r="AF15980" s="86" t="n"/>
      <c r="AG15980" s="86" t="n"/>
      <c r="AH15980" s="86" t="n"/>
      <c r="AI15980" s="86" t="n"/>
      <c r="AJ15980" s="86" t="n"/>
      <c r="AK15980" s="86" t="n"/>
    </row>
    <row r="15981">
      <c r="A15981" s="86" t="n"/>
      <c r="B15981" s="86" t="n"/>
      <c r="C15981" s="86" t="n"/>
      <c r="D15981" s="86" t="n"/>
      <c r="E15981" s="86" t="n"/>
      <c r="F15981" s="86" t="n"/>
      <c r="G15981" s="86" t="n"/>
      <c r="H15981" s="86" t="n"/>
      <c r="I15981" s="86" t="n"/>
      <c r="J15981" s="86" t="n"/>
      <c r="K15981" s="86" t="n"/>
      <c r="L15981" s="86" t="n"/>
      <c r="M15981" s="86" t="n"/>
      <c r="N15981" s="86" t="n"/>
      <c r="O15981" s="86" t="n"/>
      <c r="P15981" s="86" t="n"/>
      <c r="Q15981" s="86" t="n"/>
      <c r="R15981" s="86" t="n"/>
      <c r="S15981" s="86" t="n"/>
      <c r="T15981" s="86" t="n"/>
      <c r="U15981" s="86" t="n"/>
      <c r="V15981" s="86" t="n"/>
      <c r="W15981" s="86" t="n"/>
      <c r="X15981" s="86" t="n"/>
      <c r="Y15981" s="86" t="n"/>
      <c r="Z15981" s="86" t="n"/>
      <c r="AA15981" s="86" t="n"/>
      <c r="AB15981" s="86" t="n"/>
      <c r="AC15981" s="86" t="n"/>
      <c r="AD15981" s="86" t="n"/>
      <c r="AE15981" s="86" t="n"/>
      <c r="AF15981" s="86" t="n"/>
      <c r="AG15981" s="86" t="n"/>
      <c r="AH15981" s="86" t="n"/>
      <c r="AI15981" s="86" t="n"/>
      <c r="AJ15981" s="86" t="n"/>
      <c r="AK15981" s="86" t="n"/>
    </row>
    <row r="15982">
      <c r="A15982" s="86" t="n"/>
      <c r="B15982" s="86" t="n"/>
      <c r="C15982" s="86" t="n"/>
      <c r="D15982" s="86" t="n"/>
      <c r="E15982" s="86" t="n"/>
      <c r="F15982" s="86" t="n"/>
      <c r="G15982" s="86" t="n"/>
      <c r="H15982" s="86" t="n"/>
      <c r="I15982" s="86" t="n"/>
      <c r="J15982" s="86" t="n"/>
      <c r="K15982" s="86" t="n"/>
      <c r="L15982" s="86" t="n"/>
      <c r="M15982" s="86" t="n"/>
      <c r="N15982" s="86" t="n"/>
      <c r="O15982" s="86" t="n"/>
      <c r="P15982" s="86" t="n"/>
      <c r="Q15982" s="86" t="n"/>
      <c r="R15982" s="86" t="n"/>
      <c r="S15982" s="86" t="n"/>
      <c r="T15982" s="86" t="n"/>
      <c r="U15982" s="86" t="n"/>
      <c r="V15982" s="86" t="n"/>
      <c r="W15982" s="86" t="n"/>
      <c r="X15982" s="86" t="n"/>
      <c r="Y15982" s="86" t="n"/>
      <c r="Z15982" s="86" t="n"/>
      <c r="AA15982" s="86" t="n"/>
      <c r="AB15982" s="86" t="n"/>
      <c r="AC15982" s="86" t="n"/>
      <c r="AD15982" s="86" t="n"/>
      <c r="AE15982" s="86" t="n"/>
      <c r="AF15982" s="86" t="n"/>
      <c r="AG15982" s="86" t="n"/>
      <c r="AH15982" s="86" t="n"/>
      <c r="AI15982" s="86" t="n"/>
      <c r="AJ15982" s="86" t="n"/>
      <c r="AK15982" s="86" t="n"/>
    </row>
    <row r="15983">
      <c r="A15983" s="86" t="n"/>
      <c r="B15983" s="86" t="n"/>
      <c r="C15983" s="86" t="n"/>
      <c r="D15983" s="86" t="n"/>
      <c r="E15983" s="86" t="n"/>
      <c r="F15983" s="86" t="n"/>
      <c r="G15983" s="86" t="n"/>
      <c r="H15983" s="86" t="n"/>
      <c r="I15983" s="86" t="n"/>
      <c r="J15983" s="86" t="n"/>
      <c r="K15983" s="86" t="n"/>
      <c r="L15983" s="86" t="n"/>
      <c r="M15983" s="86" t="n"/>
      <c r="N15983" s="86" t="n"/>
      <c r="O15983" s="86" t="n"/>
      <c r="P15983" s="86" t="n"/>
      <c r="Q15983" s="86" t="n"/>
      <c r="R15983" s="86" t="n"/>
      <c r="S15983" s="86" t="n"/>
      <c r="T15983" s="86" t="n"/>
      <c r="U15983" s="86" t="n"/>
      <c r="V15983" s="86" t="n"/>
      <c r="W15983" s="86" t="n"/>
      <c r="X15983" s="86" t="n"/>
      <c r="Y15983" s="86" t="n"/>
      <c r="Z15983" s="86" t="n"/>
      <c r="AA15983" s="86" t="n"/>
      <c r="AB15983" s="86" t="n"/>
      <c r="AC15983" s="86" t="n"/>
      <c r="AD15983" s="86" t="n"/>
      <c r="AE15983" s="86" t="n"/>
      <c r="AF15983" s="86" t="n"/>
      <c r="AG15983" s="86" t="n"/>
      <c r="AH15983" s="86" t="n"/>
      <c r="AI15983" s="86" t="n"/>
      <c r="AJ15983" s="86" t="n"/>
      <c r="AK15983" s="86" t="n"/>
    </row>
    <row r="15984">
      <c r="A15984" s="86" t="n"/>
      <c r="B15984" s="86" t="n"/>
      <c r="C15984" s="86" t="n"/>
      <c r="D15984" s="86" t="n"/>
      <c r="E15984" s="86" t="n"/>
      <c r="F15984" s="86" t="n"/>
      <c r="G15984" s="86" t="n"/>
      <c r="H15984" s="86" t="n"/>
      <c r="I15984" s="86" t="n"/>
      <c r="J15984" s="86" t="n"/>
      <c r="K15984" s="86" t="n"/>
      <c r="L15984" s="86" t="n"/>
      <c r="M15984" s="86" t="n"/>
      <c r="N15984" s="86" t="n"/>
      <c r="O15984" s="86" t="n"/>
      <c r="P15984" s="86" t="n"/>
      <c r="Q15984" s="86" t="n"/>
      <c r="R15984" s="86" t="n"/>
      <c r="S15984" s="86" t="n"/>
      <c r="T15984" s="86" t="n"/>
      <c r="U15984" s="86" t="n"/>
      <c r="V15984" s="86" t="n"/>
      <c r="W15984" s="86" t="n"/>
      <c r="X15984" s="86" t="n"/>
      <c r="Y15984" s="86" t="n"/>
      <c r="Z15984" s="86" t="n"/>
      <c r="AA15984" s="86" t="n"/>
      <c r="AB15984" s="86" t="n"/>
      <c r="AC15984" s="86" t="n"/>
      <c r="AD15984" s="86" t="n"/>
      <c r="AE15984" s="86" t="n"/>
      <c r="AF15984" s="86" t="n"/>
      <c r="AG15984" s="86" t="n"/>
      <c r="AH15984" s="86" t="n"/>
      <c r="AI15984" s="86" t="n"/>
      <c r="AJ15984" s="86" t="n"/>
      <c r="AK15984" s="86" t="n"/>
    </row>
    <row r="15985">
      <c r="A15985" s="86" t="n"/>
      <c r="B15985" s="86" t="n"/>
      <c r="C15985" s="86" t="n"/>
      <c r="D15985" s="86" t="n"/>
      <c r="E15985" s="86" t="n"/>
      <c r="F15985" s="86" t="n"/>
      <c r="G15985" s="86" t="n"/>
      <c r="H15985" s="86" t="n"/>
      <c r="I15985" s="86" t="n"/>
      <c r="J15985" s="86" t="n"/>
      <c r="K15985" s="86" t="n"/>
      <c r="L15985" s="86" t="n"/>
      <c r="M15985" s="86" t="n"/>
      <c r="N15985" s="86" t="n"/>
      <c r="O15985" s="86" t="n"/>
      <c r="P15985" s="86" t="n"/>
      <c r="Q15985" s="86" t="n"/>
      <c r="R15985" s="86" t="n"/>
      <c r="S15985" s="86" t="n"/>
      <c r="T15985" s="86" t="n"/>
      <c r="U15985" s="86" t="n"/>
      <c r="V15985" s="86" t="n"/>
      <c r="W15985" s="86" t="n"/>
      <c r="X15985" s="86" t="n"/>
      <c r="Y15985" s="86" t="n"/>
      <c r="Z15985" s="86" t="n"/>
      <c r="AA15985" s="86" t="n"/>
      <c r="AB15985" s="86" t="n"/>
      <c r="AC15985" s="86" t="n"/>
      <c r="AD15985" s="86" t="n"/>
      <c r="AE15985" s="86" t="n"/>
      <c r="AF15985" s="86" t="n"/>
      <c r="AG15985" s="86" t="n"/>
      <c r="AH15985" s="86" t="n"/>
      <c r="AI15985" s="86" t="n"/>
      <c r="AJ15985" s="86" t="n"/>
      <c r="AK15985" s="86" t="n"/>
    </row>
    <row r="15986">
      <c r="A15986" s="86" t="n"/>
      <c r="B15986" s="86" t="n"/>
      <c r="C15986" s="86" t="n"/>
      <c r="D15986" s="86" t="n"/>
      <c r="E15986" s="86" t="n"/>
      <c r="F15986" s="86" t="n"/>
      <c r="G15986" s="86" t="n"/>
      <c r="H15986" s="86" t="n"/>
      <c r="I15986" s="86" t="n"/>
      <c r="J15986" s="86" t="n"/>
      <c r="K15986" s="86" t="n"/>
      <c r="L15986" s="86" t="n"/>
      <c r="M15986" s="86" t="n"/>
      <c r="N15986" s="86" t="n"/>
      <c r="O15986" s="86" t="n"/>
      <c r="P15986" s="86" t="n"/>
      <c r="Q15986" s="86" t="n"/>
      <c r="R15986" s="86" t="n"/>
      <c r="S15986" s="86" t="n"/>
      <c r="T15986" s="86" t="n"/>
      <c r="U15986" s="86" t="n"/>
      <c r="V15986" s="86" t="n"/>
      <c r="W15986" s="86" t="n"/>
      <c r="X15986" s="86" t="n"/>
      <c r="Y15986" s="86" t="n"/>
      <c r="Z15986" s="86" t="n"/>
      <c r="AA15986" s="86" t="n"/>
      <c r="AB15986" s="86" t="n"/>
      <c r="AC15986" s="86" t="n"/>
      <c r="AD15986" s="86" t="n"/>
      <c r="AE15986" s="86" t="n"/>
      <c r="AF15986" s="86" t="n"/>
      <c r="AG15986" s="86" t="n"/>
      <c r="AH15986" s="86" t="n"/>
      <c r="AI15986" s="86" t="n"/>
      <c r="AJ15986" s="86" t="n"/>
      <c r="AK15986" s="86" t="n"/>
    </row>
    <row r="15987">
      <c r="A15987" s="86" t="n"/>
      <c r="B15987" s="86" t="n"/>
      <c r="C15987" s="86" t="n"/>
      <c r="D15987" s="86" t="n"/>
      <c r="E15987" s="86" t="n"/>
      <c r="F15987" s="86" t="n"/>
      <c r="G15987" s="86" t="n"/>
      <c r="H15987" s="86" t="n"/>
      <c r="I15987" s="86" t="n"/>
      <c r="J15987" s="86" t="n"/>
      <c r="K15987" s="86" t="n"/>
      <c r="L15987" s="86" t="n"/>
      <c r="M15987" s="86" t="n"/>
      <c r="N15987" s="86" t="n"/>
      <c r="O15987" s="86" t="n"/>
      <c r="P15987" s="86" t="n"/>
      <c r="Q15987" s="86" t="n"/>
      <c r="R15987" s="86" t="n"/>
      <c r="S15987" s="86" t="n"/>
      <c r="T15987" s="86" t="n"/>
      <c r="U15987" s="86" t="n"/>
      <c r="V15987" s="86" t="n"/>
      <c r="W15987" s="86" t="n"/>
      <c r="X15987" s="86" t="n"/>
      <c r="Y15987" s="86" t="n"/>
      <c r="Z15987" s="86" t="n"/>
      <c r="AA15987" s="86" t="n"/>
      <c r="AB15987" s="86" t="n"/>
      <c r="AC15987" s="86" t="n"/>
      <c r="AD15987" s="86" t="n"/>
      <c r="AE15987" s="86" t="n"/>
      <c r="AF15987" s="86" t="n"/>
      <c r="AG15987" s="86" t="n"/>
      <c r="AH15987" s="86" t="n"/>
      <c r="AI15987" s="86" t="n"/>
      <c r="AJ15987" s="86" t="n"/>
      <c r="AK15987" s="86" t="n"/>
    </row>
    <row r="15988">
      <c r="A15988" s="86" t="n"/>
      <c r="B15988" s="86" t="n"/>
      <c r="C15988" s="86" t="n"/>
      <c r="D15988" s="86" t="n"/>
      <c r="E15988" s="86" t="n"/>
      <c r="F15988" s="86" t="n"/>
      <c r="G15988" s="86" t="n"/>
      <c r="H15988" s="86" t="n"/>
      <c r="I15988" s="86" t="n"/>
      <c r="J15988" s="86" t="n"/>
      <c r="K15988" s="86" t="n"/>
      <c r="L15988" s="86" t="n"/>
      <c r="M15988" s="86" t="n"/>
      <c r="N15988" s="86" t="n"/>
      <c r="O15988" s="86" t="n"/>
      <c r="P15988" s="86" t="n"/>
      <c r="Q15988" s="86" t="n"/>
      <c r="R15988" s="86" t="n"/>
      <c r="S15988" s="86" t="n"/>
      <c r="T15988" s="86" t="n"/>
      <c r="U15988" s="86" t="n"/>
      <c r="V15988" s="86" t="n"/>
      <c r="W15988" s="86" t="n"/>
      <c r="X15988" s="86" t="n"/>
      <c r="Y15988" s="86" t="n"/>
      <c r="Z15988" s="86" t="n"/>
      <c r="AA15988" s="86" t="n"/>
      <c r="AB15988" s="86" t="n"/>
      <c r="AC15988" s="86" t="n"/>
      <c r="AD15988" s="86" t="n"/>
      <c r="AE15988" s="86" t="n"/>
      <c r="AF15988" s="86" t="n"/>
      <c r="AG15988" s="86" t="n"/>
      <c r="AH15988" s="86" t="n"/>
      <c r="AI15988" s="86" t="n"/>
      <c r="AJ15988" s="86" t="n"/>
      <c r="AK15988" s="86" t="n"/>
    </row>
    <row r="15989">
      <c r="A15989" s="86" t="n"/>
      <c r="B15989" s="86" t="n"/>
      <c r="C15989" s="86" t="n"/>
      <c r="D15989" s="86" t="n"/>
      <c r="E15989" s="86" t="n"/>
      <c r="F15989" s="86" t="n"/>
      <c r="G15989" s="86" t="n"/>
      <c r="H15989" s="86" t="n"/>
      <c r="I15989" s="86" t="n"/>
      <c r="J15989" s="86" t="n"/>
      <c r="K15989" s="86" t="n"/>
      <c r="L15989" s="86" t="n"/>
      <c r="M15989" s="86" t="n"/>
      <c r="N15989" s="86" t="n"/>
      <c r="O15989" s="86" t="n"/>
      <c r="P15989" s="86" t="n"/>
      <c r="Q15989" s="86" t="n"/>
      <c r="R15989" s="86" t="n"/>
      <c r="S15989" s="86" t="n"/>
      <c r="T15989" s="86" t="n"/>
      <c r="U15989" s="86" t="n"/>
      <c r="V15989" s="86" t="n"/>
      <c r="W15989" s="86" t="n"/>
      <c r="X15989" s="86" t="n"/>
      <c r="Y15989" s="86" t="n"/>
      <c r="Z15989" s="86" t="n"/>
      <c r="AA15989" s="86" t="n"/>
      <c r="AB15989" s="86" t="n"/>
      <c r="AC15989" s="86" t="n"/>
      <c r="AD15989" s="86" t="n"/>
      <c r="AE15989" s="86" t="n"/>
      <c r="AF15989" s="86" t="n"/>
      <c r="AG15989" s="86" t="n"/>
      <c r="AH15989" s="86" t="n"/>
      <c r="AI15989" s="86" t="n"/>
      <c r="AJ15989" s="86" t="n"/>
      <c r="AK15989" s="86" t="n"/>
    </row>
    <row r="15990">
      <c r="A15990" s="86" t="n"/>
      <c r="B15990" s="86" t="n"/>
      <c r="C15990" s="86" t="n"/>
      <c r="D15990" s="86" t="n"/>
      <c r="E15990" s="86" t="n"/>
      <c r="F15990" s="86" t="n"/>
      <c r="G15990" s="86" t="n"/>
      <c r="H15990" s="86" t="n"/>
      <c r="I15990" s="86" t="n"/>
      <c r="J15990" s="86" t="n"/>
      <c r="K15990" s="86" t="n"/>
      <c r="L15990" s="86" t="n"/>
      <c r="M15990" s="86" t="n"/>
      <c r="N15990" s="86" t="n"/>
      <c r="O15990" s="86" t="n"/>
      <c r="P15990" s="86" t="n"/>
      <c r="Q15990" s="86" t="n"/>
      <c r="R15990" s="86" t="n"/>
      <c r="S15990" s="86" t="n"/>
      <c r="T15990" s="86" t="n"/>
      <c r="U15990" s="86" t="n"/>
      <c r="V15990" s="86" t="n"/>
      <c r="W15990" s="86" t="n"/>
      <c r="X15990" s="86" t="n"/>
      <c r="Y15990" s="86" t="n"/>
      <c r="Z15990" s="86" t="n"/>
      <c r="AA15990" s="86" t="n"/>
      <c r="AB15990" s="86" t="n"/>
      <c r="AC15990" s="86" t="n"/>
      <c r="AD15990" s="86" t="n"/>
      <c r="AE15990" s="86" t="n"/>
      <c r="AF15990" s="86" t="n"/>
      <c r="AG15990" s="86" t="n"/>
      <c r="AH15990" s="86" t="n"/>
      <c r="AI15990" s="86" t="n"/>
      <c r="AJ15990" s="86" t="n"/>
      <c r="AK15990" s="86" t="n"/>
    </row>
    <row r="15991">
      <c r="A15991" s="86" t="n"/>
      <c r="B15991" s="86" t="n"/>
      <c r="C15991" s="86" t="n"/>
      <c r="D15991" s="86" t="n"/>
      <c r="E15991" s="86" t="n"/>
      <c r="F15991" s="86" t="n"/>
      <c r="G15991" s="86" t="n"/>
      <c r="H15991" s="86" t="n"/>
      <c r="I15991" s="86" t="n"/>
      <c r="J15991" s="86" t="n"/>
      <c r="K15991" s="86" t="n"/>
      <c r="L15991" s="86" t="n"/>
      <c r="M15991" s="86" t="n"/>
      <c r="N15991" s="86" t="n"/>
      <c r="O15991" s="86" t="n"/>
      <c r="P15991" s="86" t="n"/>
      <c r="Q15991" s="86" t="n"/>
      <c r="R15991" s="86" t="n"/>
      <c r="S15991" s="86" t="n"/>
      <c r="T15991" s="86" t="n"/>
      <c r="U15991" s="86" t="n"/>
      <c r="V15991" s="86" t="n"/>
      <c r="W15991" s="86" t="n"/>
      <c r="X15991" s="86" t="n"/>
      <c r="Y15991" s="86" t="n"/>
      <c r="Z15991" s="86" t="n"/>
      <c r="AA15991" s="86" t="n"/>
      <c r="AB15991" s="86" t="n"/>
      <c r="AC15991" s="86" t="n"/>
      <c r="AD15991" s="86" t="n"/>
      <c r="AE15991" s="86" t="n"/>
      <c r="AF15991" s="86" t="n"/>
      <c r="AG15991" s="86" t="n"/>
      <c r="AH15991" s="86" t="n"/>
      <c r="AI15991" s="86" t="n"/>
      <c r="AJ15991" s="86" t="n"/>
      <c r="AK15991" s="86" t="n"/>
    </row>
    <row r="16001">
      <c r="A16001" s="86" t="n"/>
      <c r="B16001" s="85" t="n"/>
      <c r="C16001" s="85" t="n"/>
      <c r="D16001" s="85" t="n"/>
      <c r="E16001" s="85" t="n"/>
      <c r="F16001" s="86" t="n"/>
      <c r="G16001" s="151" t="n"/>
      <c r="H16001" s="85" t="n"/>
      <c r="I16001" s="85" t="n"/>
      <c r="J16001" s="85" t="n"/>
      <c r="K16001" s="85" t="n"/>
      <c r="L16001" s="85" t="n"/>
      <c r="M16001" s="85" t="n"/>
      <c r="N16001" s="85" t="n"/>
      <c r="O16001" s="85" t="n"/>
      <c r="P16001" s="85" t="n"/>
      <c r="Q16001" s="85" t="n"/>
      <c r="R16001" s="85" t="n"/>
      <c r="S16001" s="85" t="n"/>
      <c r="T16001" s="108" t="n"/>
      <c r="U16001" s="85" t="n"/>
      <c r="V16001" s="85" t="n"/>
      <c r="W16001" s="85" t="n"/>
      <c r="X16001" s="85" t="n"/>
      <c r="Y16001" s="85" t="n"/>
      <c r="Z16001" s="85" t="n"/>
      <c r="AA16001" s="85" t="n"/>
      <c r="AB16001" s="85" t="n"/>
      <c r="AC16001" s="85" t="n"/>
      <c r="AD16001" s="85" t="n"/>
      <c r="AE16001" s="85" t="n"/>
      <c r="AF16001" s="85" t="n"/>
      <c r="AG16001" s="85" t="n"/>
      <c r="AH16001" s="85" t="n"/>
      <c r="AI16001" s="85" t="n"/>
      <c r="AJ16001" s="85" t="n"/>
      <c r="AK16001" s="85" t="n"/>
    </row>
    <row r="16002">
      <c r="A16002" s="85" t="n"/>
      <c r="B16002" s="86" t="n"/>
      <c r="C16002" s="85" t="n"/>
      <c r="D16002" s="85" t="n"/>
      <c r="E16002" s="85" t="n"/>
      <c r="F16002" s="85" t="n"/>
      <c r="G16002" s="85" t="n"/>
      <c r="H16002" s="85" t="n"/>
      <c r="I16002" s="85" t="n"/>
      <c r="J16002" s="85" t="n"/>
      <c r="K16002" s="85" t="n"/>
      <c r="L16002" s="85" t="n"/>
      <c r="M16002" s="85" t="n"/>
      <c r="N16002" s="85" t="n"/>
      <c r="O16002" s="85" t="n"/>
      <c r="P16002" s="85" t="n"/>
      <c r="Q16002" s="85" t="n"/>
      <c r="R16002" s="85" t="n"/>
      <c r="S16002" s="85" t="n"/>
      <c r="T16002" s="85" t="n"/>
      <c r="U16002" s="85" t="n"/>
      <c r="V16002" s="85" t="n"/>
      <c r="W16002" s="85" t="n"/>
      <c r="X16002" s="85" t="n"/>
      <c r="Y16002" s="85" t="n"/>
      <c r="Z16002" s="85" t="n"/>
      <c r="AA16002" s="85" t="n"/>
      <c r="AB16002" s="85" t="n"/>
      <c r="AC16002" s="85" t="n"/>
      <c r="AD16002" s="85" t="n"/>
      <c r="AE16002" s="85" t="n"/>
      <c r="AF16002" s="85" t="n"/>
      <c r="AG16002" s="85" t="n"/>
      <c r="AH16002" s="85" t="n"/>
      <c r="AI16002" s="85" t="n"/>
      <c r="AJ16002" s="85" t="n"/>
      <c r="AK16002" s="85" t="n"/>
    </row>
    <row r="16003">
      <c r="A16003" s="86" t="n"/>
      <c r="B16003" s="86" t="n"/>
      <c r="C16003" s="86" t="n"/>
      <c r="D16003" s="86" t="n"/>
      <c r="E16003" s="86" t="n"/>
      <c r="F16003" s="86" t="n"/>
      <c r="G16003" s="86" t="n"/>
      <c r="H16003" s="86" t="n"/>
      <c r="I16003" s="86" t="n"/>
      <c r="J16003" s="86" t="n"/>
      <c r="K16003" s="86" t="n"/>
      <c r="L16003" s="86" t="n"/>
      <c r="M16003" s="86" t="n"/>
      <c r="N16003" s="86" t="n"/>
      <c r="O16003" s="86" t="n"/>
      <c r="P16003" s="86" t="n"/>
      <c r="Q16003" s="86" t="n"/>
      <c r="R16003" s="86" t="n"/>
      <c r="S16003" s="86" t="n"/>
      <c r="T16003" s="86" t="n"/>
      <c r="U16003" s="86" t="n"/>
      <c r="V16003" s="86" t="n"/>
      <c r="W16003" s="86" t="n"/>
      <c r="X16003" s="86" t="n"/>
      <c r="Y16003" s="86" t="n"/>
      <c r="Z16003" s="86" t="n"/>
      <c r="AA16003" s="86" t="n"/>
      <c r="AB16003" s="86" t="n"/>
      <c r="AC16003" s="86" t="n"/>
      <c r="AD16003" s="86" t="n"/>
      <c r="AE16003" s="86" t="n"/>
      <c r="AF16003" s="86" t="n"/>
      <c r="AG16003" s="86" t="n"/>
      <c r="AH16003" s="86" t="n"/>
      <c r="AI16003" s="86" t="n"/>
      <c r="AJ16003" s="86" t="n"/>
      <c r="AK16003" s="86" t="n"/>
    </row>
    <row r="16004">
      <c r="A16004" s="85" t="n"/>
      <c r="B16004" s="86" t="n"/>
      <c r="C16004" s="85" t="n"/>
      <c r="D16004" s="85" t="n"/>
      <c r="E16004" s="86" t="n"/>
      <c r="F16004" s="85" t="n"/>
      <c r="G16004" s="85" t="n"/>
      <c r="H16004" s="86" t="n"/>
      <c r="I16004" s="85" t="n"/>
      <c r="J16004" s="85" t="n"/>
      <c r="K16004" s="86" t="n"/>
      <c r="L16004" s="85" t="n"/>
      <c r="M16004" s="85" t="n"/>
      <c r="N16004" s="86" t="n"/>
      <c r="O16004" s="85" t="n"/>
      <c r="P16004" s="85" t="n"/>
      <c r="Q16004" s="86" t="n"/>
      <c r="R16004" s="85" t="n"/>
      <c r="S16004" s="85" t="n"/>
      <c r="T16004" s="86" t="n"/>
      <c r="U16004" s="85" t="n"/>
      <c r="V16004" s="85" t="n"/>
      <c r="W16004" s="86" t="n"/>
      <c r="X16004" s="85" t="n"/>
      <c r="Y16004" s="85" t="n"/>
      <c r="Z16004" s="86" t="n"/>
      <c r="AA16004" s="85" t="n"/>
      <c r="AB16004" s="85" t="n"/>
      <c r="AC16004" s="86" t="n"/>
      <c r="AD16004" s="85" t="n"/>
      <c r="AE16004" s="85" t="n"/>
      <c r="AF16004" s="86" t="n"/>
      <c r="AG16004" s="85" t="n"/>
      <c r="AH16004" s="85" t="n"/>
      <c r="AI16004" s="86" t="n"/>
      <c r="AJ16004" s="85" t="n"/>
      <c r="AK16004" s="85" t="n"/>
    </row>
    <row r="16005">
      <c r="A16005" s="86" t="n"/>
      <c r="B16005" s="86" t="n"/>
      <c r="C16005" s="86" t="n"/>
      <c r="D16005" s="86" t="n"/>
      <c r="E16005" s="86" t="n"/>
      <c r="F16005" s="86" t="n"/>
      <c r="G16005" s="86" t="n"/>
      <c r="H16005" s="86" t="n"/>
      <c r="I16005" s="86" t="n"/>
      <c r="J16005" s="86" t="n"/>
      <c r="K16005" s="86" t="n"/>
      <c r="L16005" s="86" t="n"/>
      <c r="M16005" s="86" t="n"/>
      <c r="N16005" s="86" t="n"/>
      <c r="O16005" s="86" t="n"/>
      <c r="P16005" s="86" t="n"/>
      <c r="Q16005" s="86" t="n"/>
      <c r="R16005" s="86" t="n"/>
      <c r="S16005" s="86" t="n"/>
      <c r="T16005" s="86" t="n"/>
      <c r="U16005" s="86" t="n"/>
      <c r="V16005" s="86" t="n"/>
      <c r="W16005" s="86" t="n"/>
      <c r="X16005" s="86" t="n"/>
      <c r="Y16005" s="86" t="n"/>
      <c r="Z16005" s="86" t="n"/>
      <c r="AA16005" s="86" t="n"/>
      <c r="AB16005" s="86" t="n"/>
      <c r="AC16005" s="86" t="n"/>
      <c r="AD16005" s="86" t="n"/>
      <c r="AE16005" s="86" t="n"/>
      <c r="AF16005" s="86" t="n"/>
      <c r="AG16005" s="86" t="n"/>
      <c r="AH16005" s="86" t="n"/>
      <c r="AI16005" s="86" t="n"/>
      <c r="AJ16005" s="86" t="n"/>
      <c r="AK16005" s="86" t="n"/>
    </row>
    <row r="16006">
      <c r="A16006" s="85" t="n"/>
      <c r="B16006" s="192" t="n"/>
      <c r="C16006" s="193" t="n"/>
      <c r="D16006" s="193" t="n"/>
      <c r="E16006" s="192" t="n"/>
      <c r="F16006" s="193" t="n"/>
      <c r="G16006" s="193" t="n"/>
      <c r="H16006" s="192" t="n"/>
      <c r="I16006" s="193" t="n"/>
      <c r="J16006" s="193" t="n"/>
      <c r="K16006" s="192" t="n"/>
      <c r="L16006" s="193" t="n"/>
      <c r="M16006" s="193" t="n"/>
      <c r="N16006" s="192" t="n"/>
      <c r="O16006" s="193" t="n"/>
      <c r="P16006" s="193" t="n"/>
      <c r="Q16006" s="192" t="n"/>
      <c r="R16006" s="193" t="n"/>
      <c r="S16006" s="193" t="n"/>
      <c r="T16006" s="192" t="n"/>
      <c r="U16006" s="193" t="n"/>
      <c r="V16006" s="193" t="n"/>
      <c r="W16006" s="192" t="n"/>
      <c r="X16006" s="193" t="n"/>
      <c r="Y16006" s="193" t="n"/>
      <c r="Z16006" s="192" t="n"/>
      <c r="AA16006" s="193" t="n"/>
      <c r="AB16006" s="193" t="n"/>
      <c r="AC16006" s="192" t="n"/>
      <c r="AD16006" s="193" t="n"/>
      <c r="AE16006" s="193" t="n"/>
      <c r="AF16006" s="192" t="n"/>
      <c r="AG16006" s="193" t="n"/>
      <c r="AH16006" s="193" t="n"/>
      <c r="AI16006" s="192" t="n"/>
      <c r="AJ16006" s="193" t="n"/>
      <c r="AK16006" s="193" t="n"/>
      <c r="AM16006">
        <f>A16001</f>
        <v/>
      </c>
      <c r="AN16006" s="83">
        <f>1/($B16006*(1/$B16004)*(1/(5/7+2/7*$D16006))*$B16016/SUM($B16008:$B16031))</f>
        <v/>
      </c>
      <c r="AO16006" s="83">
        <f>1/(B16006*(1/B16004)*(1/(5/7+2/7*D16006)))</f>
        <v/>
      </c>
      <c r="AP16006" s="83" t="n"/>
      <c r="AR16006" s="174">
        <f>CHOOSE(AV$3,C16006,F16006,I16006,L16006,O16006,R16006,U16006,X16006,AA16006,AD16006,AG16006,AJ16006)</f>
        <v/>
      </c>
      <c r="AS16006" s="82" t="n"/>
      <c r="AT16006" s="82" t="n"/>
      <c r="AV16006" s="119">
        <f>AN16006/AR16006</f>
        <v/>
      </c>
      <c r="AW16006" s="172">
        <f>AO16006/AR16006</f>
        <v/>
      </c>
    </row>
    <row r="16007">
      <c r="A16007" s="86" t="n"/>
      <c r="B16007" s="86" t="n"/>
      <c r="C16007" s="86" t="n"/>
      <c r="D16007" s="86" t="n"/>
      <c r="E16007" s="86" t="n"/>
      <c r="F16007" s="86" t="n"/>
      <c r="G16007" s="86" t="n"/>
      <c r="H16007" s="86" t="n"/>
      <c r="I16007" s="86" t="n"/>
      <c r="J16007" s="86" t="n"/>
      <c r="K16007" s="86" t="n"/>
      <c r="L16007" s="86" t="n"/>
      <c r="M16007" s="86" t="n"/>
      <c r="N16007" s="86" t="n"/>
      <c r="O16007" s="86" t="n"/>
      <c r="P16007" s="86" t="n"/>
      <c r="Q16007" s="86" t="n"/>
      <c r="R16007" s="86" t="n"/>
      <c r="S16007" s="86" t="n"/>
      <c r="T16007" s="86" t="n"/>
      <c r="U16007" s="86" t="n"/>
      <c r="V16007" s="86" t="n"/>
      <c r="W16007" s="86" t="n"/>
      <c r="X16007" s="86" t="n"/>
      <c r="Y16007" s="86" t="n"/>
      <c r="Z16007" s="86" t="n"/>
      <c r="AA16007" s="86" t="n"/>
      <c r="AB16007" s="86" t="n"/>
      <c r="AC16007" s="86" t="n"/>
      <c r="AD16007" s="86" t="n"/>
      <c r="AE16007" s="86" t="n"/>
      <c r="AF16007" s="86" t="n"/>
      <c r="AG16007" s="86" t="n"/>
      <c r="AH16007" s="86" t="n"/>
      <c r="AI16007" s="86" t="n"/>
      <c r="AJ16007" s="86" t="n"/>
      <c r="AK16007" s="86" t="n"/>
    </row>
    <row r="16008">
      <c r="A16008" s="86" t="n"/>
      <c r="B16008" s="86" t="n"/>
      <c r="C16008" s="86" t="n"/>
      <c r="D16008" s="86" t="n"/>
      <c r="E16008" s="86" t="n"/>
      <c r="F16008" s="86" t="n"/>
      <c r="G16008" s="86" t="n"/>
      <c r="H16008" s="86" t="n"/>
      <c r="I16008" s="86" t="n"/>
      <c r="J16008" s="86" t="n"/>
      <c r="K16008" s="86" t="n"/>
      <c r="L16008" s="86" t="n"/>
      <c r="M16008" s="86" t="n"/>
      <c r="N16008" s="86" t="n"/>
      <c r="O16008" s="86" t="n"/>
      <c r="P16008" s="86" t="n"/>
      <c r="Q16008" s="86" t="n"/>
      <c r="R16008" s="86" t="n"/>
      <c r="S16008" s="86" t="n"/>
      <c r="T16008" s="86" t="n"/>
      <c r="U16008" s="86" t="n"/>
      <c r="V16008" s="86" t="n"/>
      <c r="W16008" s="86" t="n"/>
      <c r="X16008" s="86" t="n"/>
      <c r="Y16008" s="86" t="n"/>
      <c r="Z16008" s="86" t="n"/>
      <c r="AA16008" s="86" t="n"/>
      <c r="AB16008" s="86" t="n"/>
      <c r="AC16008" s="86" t="n"/>
      <c r="AD16008" s="86" t="n"/>
      <c r="AE16008" s="86" t="n"/>
      <c r="AF16008" s="86" t="n"/>
      <c r="AG16008" s="86" t="n"/>
      <c r="AH16008" s="86" t="n"/>
      <c r="AI16008" s="86" t="n"/>
      <c r="AJ16008" s="86" t="n"/>
      <c r="AK16008" s="86" t="n"/>
    </row>
    <row r="16009">
      <c r="A16009" s="86" t="n"/>
      <c r="B16009" s="86" t="n"/>
      <c r="C16009" s="86" t="n"/>
      <c r="D16009" s="86" t="n"/>
      <c r="E16009" s="86" t="n"/>
      <c r="F16009" s="86" t="n"/>
      <c r="G16009" s="86" t="n"/>
      <c r="H16009" s="86" t="n"/>
      <c r="I16009" s="86" t="n"/>
      <c r="J16009" s="86" t="n"/>
      <c r="K16009" s="86" t="n"/>
      <c r="L16009" s="86" t="n"/>
      <c r="M16009" s="86" t="n"/>
      <c r="N16009" s="86" t="n"/>
      <c r="O16009" s="86" t="n"/>
      <c r="P16009" s="86" t="n"/>
      <c r="Q16009" s="86" t="n"/>
      <c r="R16009" s="86" t="n"/>
      <c r="S16009" s="86" t="n"/>
      <c r="T16009" s="86" t="n"/>
      <c r="U16009" s="86" t="n"/>
      <c r="V16009" s="86" t="n"/>
      <c r="W16009" s="86" t="n"/>
      <c r="X16009" s="86" t="n"/>
      <c r="Y16009" s="86" t="n"/>
      <c r="Z16009" s="86" t="n"/>
      <c r="AA16009" s="86" t="n"/>
      <c r="AB16009" s="86" t="n"/>
      <c r="AC16009" s="86" t="n"/>
      <c r="AD16009" s="86" t="n"/>
      <c r="AE16009" s="86" t="n"/>
      <c r="AF16009" s="86" t="n"/>
      <c r="AG16009" s="86" t="n"/>
      <c r="AH16009" s="86" t="n"/>
      <c r="AI16009" s="86" t="n"/>
      <c r="AJ16009" s="86" t="n"/>
      <c r="AK16009" s="86" t="n"/>
    </row>
    <row r="16010">
      <c r="A16010" s="86" t="n"/>
      <c r="B16010" s="86" t="n"/>
      <c r="C16010" s="86" t="n"/>
      <c r="D16010" s="86" t="n"/>
      <c r="E16010" s="86" t="n"/>
      <c r="F16010" s="86" t="n"/>
      <c r="G16010" s="86" t="n"/>
      <c r="H16010" s="86" t="n"/>
      <c r="I16010" s="86" t="n"/>
      <c r="J16010" s="86" t="n"/>
      <c r="K16010" s="86" t="n"/>
      <c r="L16010" s="86" t="n"/>
      <c r="M16010" s="86" t="n"/>
      <c r="N16010" s="86" t="n"/>
      <c r="O16010" s="86" t="n"/>
      <c r="P16010" s="86" t="n"/>
      <c r="Q16010" s="86" t="n"/>
      <c r="R16010" s="86" t="n"/>
      <c r="S16010" s="86" t="n"/>
      <c r="T16010" s="86" t="n"/>
      <c r="U16010" s="86" t="n"/>
      <c r="V16010" s="86" t="n"/>
      <c r="W16010" s="86" t="n"/>
      <c r="X16010" s="86" t="n"/>
      <c r="Y16010" s="86" t="n"/>
      <c r="Z16010" s="86" t="n"/>
      <c r="AA16010" s="86" t="n"/>
      <c r="AB16010" s="86" t="n"/>
      <c r="AC16010" s="86" t="n"/>
      <c r="AD16010" s="86" t="n"/>
      <c r="AE16010" s="86" t="n"/>
      <c r="AF16010" s="86" t="n"/>
      <c r="AG16010" s="86" t="n"/>
      <c r="AH16010" s="86" t="n"/>
      <c r="AI16010" s="86" t="n"/>
      <c r="AJ16010" s="86" t="n"/>
      <c r="AK16010" s="86" t="n"/>
    </row>
    <row r="16011">
      <c r="A16011" s="86" t="n"/>
      <c r="B16011" s="86" t="n"/>
      <c r="C16011" s="86" t="n"/>
      <c r="D16011" s="86" t="n"/>
      <c r="E16011" s="86" t="n"/>
      <c r="F16011" s="86" t="n"/>
      <c r="G16011" s="86" t="n"/>
      <c r="H16011" s="86" t="n"/>
      <c r="I16011" s="86" t="n"/>
      <c r="J16011" s="86" t="n"/>
      <c r="K16011" s="86" t="n"/>
      <c r="L16011" s="86" t="n"/>
      <c r="M16011" s="86" t="n"/>
      <c r="N16011" s="86" t="n"/>
      <c r="O16011" s="86" t="n"/>
      <c r="P16011" s="86" t="n"/>
      <c r="Q16011" s="86" t="n"/>
      <c r="R16011" s="86" t="n"/>
      <c r="S16011" s="86" t="n"/>
      <c r="T16011" s="86" t="n"/>
      <c r="U16011" s="86" t="n"/>
      <c r="V16011" s="86" t="n"/>
      <c r="W16011" s="86" t="n"/>
      <c r="X16011" s="86" t="n"/>
      <c r="Y16011" s="86" t="n"/>
      <c r="Z16011" s="86" t="n"/>
      <c r="AA16011" s="86" t="n"/>
      <c r="AB16011" s="86" t="n"/>
      <c r="AC16011" s="86" t="n"/>
      <c r="AD16011" s="86" t="n"/>
      <c r="AE16011" s="86" t="n"/>
      <c r="AF16011" s="86" t="n"/>
      <c r="AG16011" s="86" t="n"/>
      <c r="AH16011" s="86" t="n"/>
      <c r="AI16011" s="86" t="n"/>
      <c r="AJ16011" s="86" t="n"/>
      <c r="AK16011" s="86" t="n"/>
    </row>
    <row r="16012">
      <c r="A16012" s="86" t="n"/>
      <c r="B16012" s="86" t="n"/>
      <c r="C16012" s="86" t="n"/>
      <c r="D16012" s="86" t="n"/>
      <c r="E16012" s="86" t="n"/>
      <c r="F16012" s="86" t="n"/>
      <c r="G16012" s="86" t="n"/>
      <c r="H16012" s="86" t="n"/>
      <c r="I16012" s="86" t="n"/>
      <c r="J16012" s="86" t="n"/>
      <c r="K16012" s="86" t="n"/>
      <c r="L16012" s="86" t="n"/>
      <c r="M16012" s="86" t="n"/>
      <c r="N16012" s="86" t="n"/>
      <c r="O16012" s="86" t="n"/>
      <c r="P16012" s="86" t="n"/>
      <c r="Q16012" s="86" t="n"/>
      <c r="R16012" s="86" t="n"/>
      <c r="S16012" s="86" t="n"/>
      <c r="T16012" s="86" t="n"/>
      <c r="U16012" s="86" t="n"/>
      <c r="V16012" s="86" t="n"/>
      <c r="W16012" s="86" t="n"/>
      <c r="X16012" s="86" t="n"/>
      <c r="Y16012" s="86" t="n"/>
      <c r="Z16012" s="86" t="n"/>
      <c r="AA16012" s="86" t="n"/>
      <c r="AB16012" s="86" t="n"/>
      <c r="AC16012" s="86" t="n"/>
      <c r="AD16012" s="86" t="n"/>
      <c r="AE16012" s="86" t="n"/>
      <c r="AF16012" s="86" t="n"/>
      <c r="AG16012" s="86" t="n"/>
      <c r="AH16012" s="86" t="n"/>
      <c r="AI16012" s="86" t="n"/>
      <c r="AJ16012" s="86" t="n"/>
      <c r="AK16012" s="86" t="n"/>
    </row>
    <row r="16013">
      <c r="A16013" s="86" t="n"/>
      <c r="B16013" s="86" t="n"/>
      <c r="C16013" s="86" t="n"/>
      <c r="D16013" s="86" t="n"/>
      <c r="E16013" s="86" t="n"/>
      <c r="F16013" s="86" t="n"/>
      <c r="G16013" s="86" t="n"/>
      <c r="H16013" s="86" t="n"/>
      <c r="I16013" s="86" t="n"/>
      <c r="J16013" s="86" t="n"/>
      <c r="K16013" s="86" t="n"/>
      <c r="L16013" s="86" t="n"/>
      <c r="M16013" s="86" t="n"/>
      <c r="N16013" s="86" t="n"/>
      <c r="O16013" s="86" t="n"/>
      <c r="P16013" s="86" t="n"/>
      <c r="Q16013" s="86" t="n"/>
      <c r="R16013" s="86" t="n"/>
      <c r="S16013" s="86" t="n"/>
      <c r="T16013" s="86" t="n"/>
      <c r="U16013" s="86" t="n"/>
      <c r="V16013" s="86" t="n"/>
      <c r="W16013" s="86" t="n"/>
      <c r="X16013" s="86" t="n"/>
      <c r="Y16013" s="86" t="n"/>
      <c r="Z16013" s="86" t="n"/>
      <c r="AA16013" s="86" t="n"/>
      <c r="AB16013" s="86" t="n"/>
      <c r="AC16013" s="86" t="n"/>
      <c r="AD16013" s="86" t="n"/>
      <c r="AE16013" s="86" t="n"/>
      <c r="AF16013" s="86" t="n"/>
      <c r="AG16013" s="86" t="n"/>
      <c r="AH16013" s="86" t="n"/>
      <c r="AI16013" s="86" t="n"/>
      <c r="AJ16013" s="86" t="n"/>
      <c r="AK16013" s="86" t="n"/>
    </row>
    <row r="16014">
      <c r="A16014" s="86" t="n"/>
      <c r="B16014" s="86" t="n"/>
      <c r="C16014" s="86" t="n"/>
      <c r="D16014" s="86" t="n"/>
      <c r="E16014" s="86" t="n"/>
      <c r="F16014" s="86" t="n"/>
      <c r="G16014" s="86" t="n"/>
      <c r="H16014" s="86" t="n"/>
      <c r="I16014" s="86" t="n"/>
      <c r="J16014" s="86" t="n"/>
      <c r="K16014" s="86" t="n"/>
      <c r="L16014" s="86" t="n"/>
      <c r="M16014" s="86" t="n"/>
      <c r="N16014" s="86" t="n"/>
      <c r="O16014" s="86" t="n"/>
      <c r="P16014" s="86" t="n"/>
      <c r="Q16014" s="86" t="n"/>
      <c r="R16014" s="86" t="n"/>
      <c r="S16014" s="86" t="n"/>
      <c r="T16014" s="86" t="n"/>
      <c r="U16014" s="86" t="n"/>
      <c r="V16014" s="86" t="n"/>
      <c r="W16014" s="86" t="n"/>
      <c r="X16014" s="86" t="n"/>
      <c r="Y16014" s="86" t="n"/>
      <c r="Z16014" s="86" t="n"/>
      <c r="AA16014" s="86" t="n"/>
      <c r="AB16014" s="86" t="n"/>
      <c r="AC16014" s="86" t="n"/>
      <c r="AD16014" s="86" t="n"/>
      <c r="AE16014" s="86" t="n"/>
      <c r="AF16014" s="86" t="n"/>
      <c r="AG16014" s="86" t="n"/>
      <c r="AH16014" s="86" t="n"/>
      <c r="AI16014" s="86" t="n"/>
      <c r="AJ16014" s="86" t="n"/>
      <c r="AK16014" s="86" t="n"/>
    </row>
    <row r="16015">
      <c r="A16015" s="86" t="n"/>
      <c r="B16015" s="86" t="n"/>
      <c r="C16015" s="86" t="n"/>
      <c r="D16015" s="86" t="n"/>
      <c r="E16015" s="86" t="n"/>
      <c r="F16015" s="86" t="n"/>
      <c r="G16015" s="86" t="n"/>
      <c r="H16015" s="86" t="n"/>
      <c r="I16015" s="86" t="n"/>
      <c r="J16015" s="86" t="n"/>
      <c r="K16015" s="86" t="n"/>
      <c r="L16015" s="86" t="n"/>
      <c r="M16015" s="86" t="n"/>
      <c r="N16015" s="86" t="n"/>
      <c r="O16015" s="86" t="n"/>
      <c r="P16015" s="86" t="n"/>
      <c r="Q16015" s="86" t="n"/>
      <c r="R16015" s="86" t="n"/>
      <c r="S16015" s="86" t="n"/>
      <c r="T16015" s="86" t="n"/>
      <c r="U16015" s="86" t="n"/>
      <c r="V16015" s="86" t="n"/>
      <c r="W16015" s="86" t="n"/>
      <c r="X16015" s="86" t="n"/>
      <c r="Y16015" s="86" t="n"/>
      <c r="Z16015" s="86" t="n"/>
      <c r="AA16015" s="86" t="n"/>
      <c r="AB16015" s="86" t="n"/>
      <c r="AC16015" s="86" t="n"/>
      <c r="AD16015" s="86" t="n"/>
      <c r="AE16015" s="86" t="n"/>
      <c r="AF16015" s="86" t="n"/>
      <c r="AG16015" s="86" t="n"/>
      <c r="AH16015" s="86" t="n"/>
      <c r="AI16015" s="86" t="n"/>
      <c r="AJ16015" s="86" t="n"/>
      <c r="AK16015" s="86" t="n"/>
    </row>
    <row r="16016">
      <c r="A16016" s="86" t="n"/>
      <c r="B16016" s="86" t="n"/>
      <c r="C16016" s="86" t="n"/>
      <c r="D16016" s="86" t="n"/>
      <c r="E16016" s="86" t="n"/>
      <c r="F16016" s="86" t="n"/>
      <c r="G16016" s="86" t="n"/>
      <c r="H16016" s="86" t="n"/>
      <c r="I16016" s="86" t="n"/>
      <c r="J16016" s="86" t="n"/>
      <c r="K16016" s="86" t="n"/>
      <c r="L16016" s="86" t="n"/>
      <c r="M16016" s="86" t="n"/>
      <c r="N16016" s="86" t="n"/>
      <c r="O16016" s="86" t="n"/>
      <c r="P16016" s="86" t="n"/>
      <c r="Q16016" s="86" t="n"/>
      <c r="R16016" s="86" t="n"/>
      <c r="S16016" s="86" t="n"/>
      <c r="T16016" s="86" t="n"/>
      <c r="U16016" s="86" t="n"/>
      <c r="V16016" s="86" t="n"/>
      <c r="W16016" s="86" t="n"/>
      <c r="X16016" s="86" t="n"/>
      <c r="Y16016" s="86" t="n"/>
      <c r="Z16016" s="86" t="n"/>
      <c r="AA16016" s="86" t="n"/>
      <c r="AB16016" s="86" t="n"/>
      <c r="AC16016" s="86" t="n"/>
      <c r="AD16016" s="86" t="n"/>
      <c r="AE16016" s="86" t="n"/>
      <c r="AF16016" s="86" t="n"/>
      <c r="AG16016" s="86" t="n"/>
      <c r="AH16016" s="86" t="n"/>
      <c r="AI16016" s="86" t="n"/>
      <c r="AJ16016" s="86" t="n"/>
      <c r="AK16016" s="86" t="n"/>
    </row>
    <row r="16017">
      <c r="A16017" s="86" t="n"/>
      <c r="B16017" s="86" t="n"/>
      <c r="C16017" s="86" t="n"/>
      <c r="D16017" s="86" t="n"/>
      <c r="E16017" s="86" t="n"/>
      <c r="F16017" s="86" t="n"/>
      <c r="G16017" s="86" t="n"/>
      <c r="H16017" s="86" t="n"/>
      <c r="I16017" s="86" t="n"/>
      <c r="J16017" s="86" t="n"/>
      <c r="K16017" s="86" t="n"/>
      <c r="L16017" s="86" t="n"/>
      <c r="M16017" s="86" t="n"/>
      <c r="N16017" s="86" t="n"/>
      <c r="O16017" s="86" t="n"/>
      <c r="P16017" s="86" t="n"/>
      <c r="Q16017" s="86" t="n"/>
      <c r="R16017" s="86" t="n"/>
      <c r="S16017" s="86" t="n"/>
      <c r="T16017" s="86" t="n"/>
      <c r="U16017" s="86" t="n"/>
      <c r="V16017" s="86" t="n"/>
      <c r="W16017" s="86" t="n"/>
      <c r="X16017" s="86" t="n"/>
      <c r="Y16017" s="86" t="n"/>
      <c r="Z16017" s="86" t="n"/>
      <c r="AA16017" s="86" t="n"/>
      <c r="AB16017" s="86" t="n"/>
      <c r="AC16017" s="86" t="n"/>
      <c r="AD16017" s="86" t="n"/>
      <c r="AE16017" s="86" t="n"/>
      <c r="AF16017" s="86" t="n"/>
      <c r="AG16017" s="86" t="n"/>
      <c r="AH16017" s="86" t="n"/>
      <c r="AI16017" s="86" t="n"/>
      <c r="AJ16017" s="86" t="n"/>
      <c r="AK16017" s="86" t="n"/>
    </row>
    <row r="16018">
      <c r="A16018" s="86" t="n"/>
      <c r="B16018" s="86" t="n"/>
      <c r="C16018" s="86" t="n"/>
      <c r="D16018" s="86" t="n"/>
      <c r="E16018" s="86" t="n"/>
      <c r="F16018" s="86" t="n"/>
      <c r="G16018" s="86" t="n"/>
      <c r="H16018" s="86" t="n"/>
      <c r="I16018" s="86" t="n"/>
      <c r="J16018" s="86" t="n"/>
      <c r="K16018" s="86" t="n"/>
      <c r="L16018" s="86" t="n"/>
      <c r="M16018" s="86" t="n"/>
      <c r="N16018" s="86" t="n"/>
      <c r="O16018" s="86" t="n"/>
      <c r="P16018" s="86" t="n"/>
      <c r="Q16018" s="86" t="n"/>
      <c r="R16018" s="86" t="n"/>
      <c r="S16018" s="86" t="n"/>
      <c r="T16018" s="86" t="n"/>
      <c r="U16018" s="86" t="n"/>
      <c r="V16018" s="86" t="n"/>
      <c r="W16018" s="86" t="n"/>
      <c r="X16018" s="86" t="n"/>
      <c r="Y16018" s="86" t="n"/>
      <c r="Z16018" s="86" t="n"/>
      <c r="AA16018" s="86" t="n"/>
      <c r="AB16018" s="86" t="n"/>
      <c r="AC16018" s="86" t="n"/>
      <c r="AD16018" s="86" t="n"/>
      <c r="AE16018" s="86" t="n"/>
      <c r="AF16018" s="86" t="n"/>
      <c r="AG16018" s="86" t="n"/>
      <c r="AH16018" s="86" t="n"/>
      <c r="AI16018" s="86" t="n"/>
      <c r="AJ16018" s="86" t="n"/>
      <c r="AK16018" s="86" t="n"/>
    </row>
    <row r="16019">
      <c r="A16019" s="86" t="n"/>
      <c r="B16019" s="86" t="n"/>
      <c r="C16019" s="86" t="n"/>
      <c r="D16019" s="86" t="n"/>
      <c r="E16019" s="86" t="n"/>
      <c r="F16019" s="86" t="n"/>
      <c r="G16019" s="86" t="n"/>
      <c r="H16019" s="86" t="n"/>
      <c r="I16019" s="86" t="n"/>
      <c r="J16019" s="86" t="n"/>
      <c r="K16019" s="86" t="n"/>
      <c r="L16019" s="86" t="n"/>
      <c r="M16019" s="86" t="n"/>
      <c r="N16019" s="86" t="n"/>
      <c r="O16019" s="86" t="n"/>
      <c r="P16019" s="86" t="n"/>
      <c r="Q16019" s="86" t="n"/>
      <c r="R16019" s="86" t="n"/>
      <c r="S16019" s="86" t="n"/>
      <c r="T16019" s="86" t="n"/>
      <c r="U16019" s="86" t="n"/>
      <c r="V16019" s="86" t="n"/>
      <c r="W16019" s="86" t="n"/>
      <c r="X16019" s="86" t="n"/>
      <c r="Y16019" s="86" t="n"/>
      <c r="Z16019" s="86" t="n"/>
      <c r="AA16019" s="86" t="n"/>
      <c r="AB16019" s="86" t="n"/>
      <c r="AC16019" s="86" t="n"/>
      <c r="AD16019" s="86" t="n"/>
      <c r="AE16019" s="86" t="n"/>
      <c r="AF16019" s="86" t="n"/>
      <c r="AG16019" s="86" t="n"/>
      <c r="AH16019" s="86" t="n"/>
      <c r="AI16019" s="86" t="n"/>
      <c r="AJ16019" s="86" t="n"/>
      <c r="AK16019" s="86" t="n"/>
    </row>
    <row r="16020">
      <c r="A16020" s="86" t="n"/>
      <c r="B16020" s="86" t="n"/>
      <c r="C16020" s="86" t="n"/>
      <c r="D16020" s="86" t="n"/>
      <c r="E16020" s="86" t="n"/>
      <c r="F16020" s="86" t="n"/>
      <c r="G16020" s="86" t="n"/>
      <c r="H16020" s="86" t="n"/>
      <c r="I16020" s="86" t="n"/>
      <c r="J16020" s="86" t="n"/>
      <c r="K16020" s="86" t="n"/>
      <c r="L16020" s="86" t="n"/>
      <c r="M16020" s="86" t="n"/>
      <c r="N16020" s="86" t="n"/>
      <c r="O16020" s="86" t="n"/>
      <c r="P16020" s="86" t="n"/>
      <c r="Q16020" s="86" t="n"/>
      <c r="R16020" s="86" t="n"/>
      <c r="S16020" s="86" t="n"/>
      <c r="T16020" s="86" t="n"/>
      <c r="U16020" s="86" t="n"/>
      <c r="V16020" s="86" t="n"/>
      <c r="W16020" s="86" t="n"/>
      <c r="X16020" s="86" t="n"/>
      <c r="Y16020" s="86" t="n"/>
      <c r="Z16020" s="86" t="n"/>
      <c r="AA16020" s="86" t="n"/>
      <c r="AB16020" s="86" t="n"/>
      <c r="AC16020" s="86" t="n"/>
      <c r="AD16020" s="86" t="n"/>
      <c r="AE16020" s="86" t="n"/>
      <c r="AF16020" s="86" t="n"/>
      <c r="AG16020" s="86" t="n"/>
      <c r="AH16020" s="86" t="n"/>
      <c r="AI16020" s="86" t="n"/>
      <c r="AJ16020" s="86" t="n"/>
      <c r="AK16020" s="86" t="n"/>
    </row>
    <row r="16021">
      <c r="A16021" s="86" t="n"/>
      <c r="B16021" s="86" t="n"/>
      <c r="C16021" s="86" t="n"/>
      <c r="D16021" s="86" t="n"/>
      <c r="E16021" s="86" t="n"/>
      <c r="F16021" s="86" t="n"/>
      <c r="G16021" s="86" t="n"/>
      <c r="H16021" s="86" t="n"/>
      <c r="I16021" s="86" t="n"/>
      <c r="J16021" s="86" t="n"/>
      <c r="K16021" s="86" t="n"/>
      <c r="L16021" s="86" t="n"/>
      <c r="M16021" s="86" t="n"/>
      <c r="N16021" s="86" t="n"/>
      <c r="O16021" s="86" t="n"/>
      <c r="P16021" s="86" t="n"/>
      <c r="Q16021" s="86" t="n"/>
      <c r="R16021" s="86" t="n"/>
      <c r="S16021" s="86" t="n"/>
      <c r="T16021" s="86" t="n"/>
      <c r="U16021" s="86" t="n"/>
      <c r="V16021" s="86" t="n"/>
      <c r="W16021" s="86" t="n"/>
      <c r="X16021" s="86" t="n"/>
      <c r="Y16021" s="86" t="n"/>
      <c r="Z16021" s="86" t="n"/>
      <c r="AA16021" s="86" t="n"/>
      <c r="AB16021" s="86" t="n"/>
      <c r="AC16021" s="86" t="n"/>
      <c r="AD16021" s="86" t="n"/>
      <c r="AE16021" s="86" t="n"/>
      <c r="AF16021" s="86" t="n"/>
      <c r="AG16021" s="86" t="n"/>
      <c r="AH16021" s="86" t="n"/>
      <c r="AI16021" s="86" t="n"/>
      <c r="AJ16021" s="86" t="n"/>
      <c r="AK16021" s="86" t="n"/>
    </row>
    <row r="16022">
      <c r="A16022" s="86" t="n"/>
      <c r="B16022" s="86" t="n"/>
      <c r="C16022" s="86" t="n"/>
      <c r="D16022" s="86" t="n"/>
      <c r="E16022" s="86" t="n"/>
      <c r="F16022" s="86" t="n"/>
      <c r="G16022" s="86" t="n"/>
      <c r="H16022" s="86" t="n"/>
      <c r="I16022" s="86" t="n"/>
      <c r="J16022" s="86" t="n"/>
      <c r="K16022" s="86" t="n"/>
      <c r="L16022" s="86" t="n"/>
      <c r="M16022" s="86" t="n"/>
      <c r="N16022" s="86" t="n"/>
      <c r="O16022" s="86" t="n"/>
      <c r="P16022" s="86" t="n"/>
      <c r="Q16022" s="86" t="n"/>
      <c r="R16022" s="86" t="n"/>
      <c r="S16022" s="86" t="n"/>
      <c r="T16022" s="86" t="n"/>
      <c r="U16022" s="86" t="n"/>
      <c r="V16022" s="86" t="n"/>
      <c r="W16022" s="86" t="n"/>
      <c r="X16022" s="86" t="n"/>
      <c r="Y16022" s="86" t="n"/>
      <c r="Z16022" s="86" t="n"/>
      <c r="AA16022" s="86" t="n"/>
      <c r="AB16022" s="86" t="n"/>
      <c r="AC16022" s="86" t="n"/>
      <c r="AD16022" s="86" t="n"/>
      <c r="AE16022" s="86" t="n"/>
      <c r="AF16022" s="86" t="n"/>
      <c r="AG16022" s="86" t="n"/>
      <c r="AH16022" s="86" t="n"/>
      <c r="AI16022" s="86" t="n"/>
      <c r="AJ16022" s="86" t="n"/>
      <c r="AK16022" s="86" t="n"/>
    </row>
    <row r="16023">
      <c r="A16023" s="86" t="n"/>
      <c r="B16023" s="86" t="n"/>
      <c r="C16023" s="86" t="n"/>
      <c r="D16023" s="86" t="n"/>
      <c r="E16023" s="86" t="n"/>
      <c r="F16023" s="86" t="n"/>
      <c r="G16023" s="86" t="n"/>
      <c r="H16023" s="86" t="n"/>
      <c r="I16023" s="86" t="n"/>
      <c r="J16023" s="86" t="n"/>
      <c r="K16023" s="86" t="n"/>
      <c r="L16023" s="86" t="n"/>
      <c r="M16023" s="86" t="n"/>
      <c r="N16023" s="86" t="n"/>
      <c r="O16023" s="86" t="n"/>
      <c r="P16023" s="86" t="n"/>
      <c r="Q16023" s="86" t="n"/>
      <c r="R16023" s="86" t="n"/>
      <c r="S16023" s="86" t="n"/>
      <c r="T16023" s="86" t="n"/>
      <c r="U16023" s="86" t="n"/>
      <c r="V16023" s="86" t="n"/>
      <c r="W16023" s="86" t="n"/>
      <c r="X16023" s="86" t="n"/>
      <c r="Y16023" s="86" t="n"/>
      <c r="Z16023" s="86" t="n"/>
      <c r="AA16023" s="86" t="n"/>
      <c r="AB16023" s="86" t="n"/>
      <c r="AC16023" s="86" t="n"/>
      <c r="AD16023" s="86" t="n"/>
      <c r="AE16023" s="86" t="n"/>
      <c r="AF16023" s="86" t="n"/>
      <c r="AG16023" s="86" t="n"/>
      <c r="AH16023" s="86" t="n"/>
      <c r="AI16023" s="86" t="n"/>
      <c r="AJ16023" s="86" t="n"/>
      <c r="AK16023" s="86" t="n"/>
    </row>
    <row r="16024">
      <c r="A16024" s="86" t="n"/>
      <c r="B16024" s="86" t="n"/>
      <c r="C16024" s="86" t="n"/>
      <c r="D16024" s="86" t="n"/>
      <c r="E16024" s="86" t="n"/>
      <c r="F16024" s="86" t="n"/>
      <c r="G16024" s="86" t="n"/>
      <c r="H16024" s="86" t="n"/>
      <c r="I16024" s="86" t="n"/>
      <c r="J16024" s="86" t="n"/>
      <c r="K16024" s="86" t="n"/>
      <c r="L16024" s="86" t="n"/>
      <c r="M16024" s="86" t="n"/>
      <c r="N16024" s="86" t="n"/>
      <c r="O16024" s="86" t="n"/>
      <c r="P16024" s="86" t="n"/>
      <c r="Q16024" s="86" t="n"/>
      <c r="R16024" s="86" t="n"/>
      <c r="S16024" s="86" t="n"/>
      <c r="T16024" s="86" t="n"/>
      <c r="U16024" s="86" t="n"/>
      <c r="V16024" s="86" t="n"/>
      <c r="W16024" s="86" t="n"/>
      <c r="X16024" s="86" t="n"/>
      <c r="Y16024" s="86" t="n"/>
      <c r="Z16024" s="86" t="n"/>
      <c r="AA16024" s="86" t="n"/>
      <c r="AB16024" s="86" t="n"/>
      <c r="AC16024" s="86" t="n"/>
      <c r="AD16024" s="86" t="n"/>
      <c r="AE16024" s="86" t="n"/>
      <c r="AF16024" s="86" t="n"/>
      <c r="AG16024" s="86" t="n"/>
      <c r="AH16024" s="86" t="n"/>
      <c r="AI16024" s="86" t="n"/>
      <c r="AJ16024" s="86" t="n"/>
      <c r="AK16024" s="86" t="n"/>
    </row>
    <row r="16025">
      <c r="A16025" s="86" t="n"/>
      <c r="B16025" s="86" t="n"/>
      <c r="C16025" s="86" t="n"/>
      <c r="D16025" s="86" t="n"/>
      <c r="E16025" s="86" t="n"/>
      <c r="F16025" s="86" t="n"/>
      <c r="G16025" s="86" t="n"/>
      <c r="H16025" s="86" t="n"/>
      <c r="I16025" s="86" t="n"/>
      <c r="J16025" s="86" t="n"/>
      <c r="K16025" s="86" t="n"/>
      <c r="L16025" s="86" t="n"/>
      <c r="M16025" s="86" t="n"/>
      <c r="N16025" s="86" t="n"/>
      <c r="O16025" s="86" t="n"/>
      <c r="P16025" s="86" t="n"/>
      <c r="Q16025" s="86" t="n"/>
      <c r="R16025" s="86" t="n"/>
      <c r="S16025" s="86" t="n"/>
      <c r="T16025" s="86" t="n"/>
      <c r="U16025" s="86" t="n"/>
      <c r="V16025" s="86" t="n"/>
      <c r="W16025" s="86" t="n"/>
      <c r="X16025" s="86" t="n"/>
      <c r="Y16025" s="86" t="n"/>
      <c r="Z16025" s="86" t="n"/>
      <c r="AA16025" s="86" t="n"/>
      <c r="AB16025" s="86" t="n"/>
      <c r="AC16025" s="86" t="n"/>
      <c r="AD16025" s="86" t="n"/>
      <c r="AE16025" s="86" t="n"/>
      <c r="AF16025" s="86" t="n"/>
      <c r="AG16025" s="86" t="n"/>
      <c r="AH16025" s="86" t="n"/>
      <c r="AI16025" s="86" t="n"/>
      <c r="AJ16025" s="86" t="n"/>
      <c r="AK16025" s="86" t="n"/>
    </row>
    <row r="16026">
      <c r="A16026" s="86" t="n"/>
      <c r="B16026" s="86" t="n"/>
      <c r="C16026" s="86" t="n"/>
      <c r="D16026" s="86" t="n"/>
      <c r="E16026" s="86" t="n"/>
      <c r="F16026" s="86" t="n"/>
      <c r="G16026" s="86" t="n"/>
      <c r="H16026" s="86" t="n"/>
      <c r="I16026" s="86" t="n"/>
      <c r="J16026" s="86" t="n"/>
      <c r="K16026" s="86" t="n"/>
      <c r="L16026" s="86" t="n"/>
      <c r="M16026" s="86" t="n"/>
      <c r="N16026" s="86" t="n"/>
      <c r="O16026" s="86" t="n"/>
      <c r="P16026" s="86" t="n"/>
      <c r="Q16026" s="86" t="n"/>
      <c r="R16026" s="86" t="n"/>
      <c r="S16026" s="86" t="n"/>
      <c r="T16026" s="86" t="n"/>
      <c r="U16026" s="86" t="n"/>
      <c r="V16026" s="86" t="n"/>
      <c r="W16026" s="86" t="n"/>
      <c r="X16026" s="86" t="n"/>
      <c r="Y16026" s="86" t="n"/>
      <c r="Z16026" s="86" t="n"/>
      <c r="AA16026" s="86" t="n"/>
      <c r="AB16026" s="86" t="n"/>
      <c r="AC16026" s="86" t="n"/>
      <c r="AD16026" s="86" t="n"/>
      <c r="AE16026" s="86" t="n"/>
      <c r="AF16026" s="86" t="n"/>
      <c r="AG16026" s="86" t="n"/>
      <c r="AH16026" s="86" t="n"/>
      <c r="AI16026" s="86" t="n"/>
      <c r="AJ16026" s="86" t="n"/>
      <c r="AK16026" s="86" t="n"/>
    </row>
    <row r="16027">
      <c r="A16027" s="86" t="n"/>
      <c r="B16027" s="86" t="n"/>
      <c r="C16027" s="86" t="n"/>
      <c r="D16027" s="86" t="n"/>
      <c r="E16027" s="86" t="n"/>
      <c r="F16027" s="86" t="n"/>
      <c r="G16027" s="86" t="n"/>
      <c r="H16027" s="86" t="n"/>
      <c r="I16027" s="86" t="n"/>
      <c r="J16027" s="86" t="n"/>
      <c r="K16027" s="86" t="n"/>
      <c r="L16027" s="86" t="n"/>
      <c r="M16027" s="86" t="n"/>
      <c r="N16027" s="86" t="n"/>
      <c r="O16027" s="86" t="n"/>
      <c r="P16027" s="86" t="n"/>
      <c r="Q16027" s="86" t="n"/>
      <c r="R16027" s="86" t="n"/>
      <c r="S16027" s="86" t="n"/>
      <c r="T16027" s="86" t="n"/>
      <c r="U16027" s="86" t="n"/>
      <c r="V16027" s="86" t="n"/>
      <c r="W16027" s="86" t="n"/>
      <c r="X16027" s="86" t="n"/>
      <c r="Y16027" s="86" t="n"/>
      <c r="Z16027" s="86" t="n"/>
      <c r="AA16027" s="86" t="n"/>
      <c r="AB16027" s="86" t="n"/>
      <c r="AC16027" s="86" t="n"/>
      <c r="AD16027" s="86" t="n"/>
      <c r="AE16027" s="86" t="n"/>
      <c r="AF16027" s="86" t="n"/>
      <c r="AG16027" s="86" t="n"/>
      <c r="AH16027" s="86" t="n"/>
      <c r="AI16027" s="86" t="n"/>
      <c r="AJ16027" s="86" t="n"/>
      <c r="AK16027" s="86" t="n"/>
    </row>
    <row r="16028">
      <c r="A16028" s="86" t="n"/>
      <c r="B16028" s="86" t="n"/>
      <c r="C16028" s="86" t="n"/>
      <c r="D16028" s="86" t="n"/>
      <c r="E16028" s="86" t="n"/>
      <c r="F16028" s="86" t="n"/>
      <c r="G16028" s="86" t="n"/>
      <c r="H16028" s="86" t="n"/>
      <c r="I16028" s="86" t="n"/>
      <c r="J16028" s="86" t="n"/>
      <c r="K16028" s="86" t="n"/>
      <c r="L16028" s="86" t="n"/>
      <c r="M16028" s="86" t="n"/>
      <c r="N16028" s="86" t="n"/>
      <c r="O16028" s="86" t="n"/>
      <c r="P16028" s="86" t="n"/>
      <c r="Q16028" s="86" t="n"/>
      <c r="R16028" s="86" t="n"/>
      <c r="S16028" s="86" t="n"/>
      <c r="T16028" s="86" t="n"/>
      <c r="U16028" s="86" t="n"/>
      <c r="V16028" s="86" t="n"/>
      <c r="W16028" s="86" t="n"/>
      <c r="X16028" s="86" t="n"/>
      <c r="Y16028" s="86" t="n"/>
      <c r="Z16028" s="86" t="n"/>
      <c r="AA16028" s="86" t="n"/>
      <c r="AB16028" s="86" t="n"/>
      <c r="AC16028" s="86" t="n"/>
      <c r="AD16028" s="86" t="n"/>
      <c r="AE16028" s="86" t="n"/>
      <c r="AF16028" s="86" t="n"/>
      <c r="AG16028" s="86" t="n"/>
      <c r="AH16028" s="86" t="n"/>
      <c r="AI16028" s="86" t="n"/>
      <c r="AJ16028" s="86" t="n"/>
      <c r="AK16028" s="86" t="n"/>
    </row>
    <row r="16029">
      <c r="A16029" s="86" t="n"/>
      <c r="B16029" s="86" t="n"/>
      <c r="C16029" s="86" t="n"/>
      <c r="D16029" s="86" t="n"/>
      <c r="E16029" s="86" t="n"/>
      <c r="F16029" s="86" t="n"/>
      <c r="G16029" s="86" t="n"/>
      <c r="H16029" s="86" t="n"/>
      <c r="I16029" s="86" t="n"/>
      <c r="J16029" s="86" t="n"/>
      <c r="K16029" s="86" t="n"/>
      <c r="L16029" s="86" t="n"/>
      <c r="M16029" s="86" t="n"/>
      <c r="N16029" s="86" t="n"/>
      <c r="O16029" s="86" t="n"/>
      <c r="P16029" s="86" t="n"/>
      <c r="Q16029" s="86" t="n"/>
      <c r="R16029" s="86" t="n"/>
      <c r="S16029" s="86" t="n"/>
      <c r="T16029" s="86" t="n"/>
      <c r="U16029" s="86" t="n"/>
      <c r="V16029" s="86" t="n"/>
      <c r="W16029" s="86" t="n"/>
      <c r="X16029" s="86" t="n"/>
      <c r="Y16029" s="86" t="n"/>
      <c r="Z16029" s="86" t="n"/>
      <c r="AA16029" s="86" t="n"/>
      <c r="AB16029" s="86" t="n"/>
      <c r="AC16029" s="86" t="n"/>
      <c r="AD16029" s="86" t="n"/>
      <c r="AE16029" s="86" t="n"/>
      <c r="AF16029" s="86" t="n"/>
      <c r="AG16029" s="86" t="n"/>
      <c r="AH16029" s="86" t="n"/>
      <c r="AI16029" s="86" t="n"/>
      <c r="AJ16029" s="86" t="n"/>
      <c r="AK16029" s="86" t="n"/>
    </row>
    <row r="16030">
      <c r="A16030" s="86" t="n"/>
      <c r="B16030" s="86" t="n"/>
      <c r="C16030" s="86" t="n"/>
      <c r="D16030" s="86" t="n"/>
      <c r="E16030" s="86" t="n"/>
      <c r="F16030" s="86" t="n"/>
      <c r="G16030" s="86" t="n"/>
      <c r="H16030" s="86" t="n"/>
      <c r="I16030" s="86" t="n"/>
      <c r="J16030" s="86" t="n"/>
      <c r="K16030" s="86" t="n"/>
      <c r="L16030" s="86" t="n"/>
      <c r="M16030" s="86" t="n"/>
      <c r="N16030" s="86" t="n"/>
      <c r="O16030" s="86" t="n"/>
      <c r="P16030" s="86" t="n"/>
      <c r="Q16030" s="86" t="n"/>
      <c r="R16030" s="86" t="n"/>
      <c r="S16030" s="86" t="n"/>
      <c r="T16030" s="86" t="n"/>
      <c r="U16030" s="86" t="n"/>
      <c r="V16030" s="86" t="n"/>
      <c r="W16030" s="86" t="n"/>
      <c r="X16030" s="86" t="n"/>
      <c r="Y16030" s="86" t="n"/>
      <c r="Z16030" s="86" t="n"/>
      <c r="AA16030" s="86" t="n"/>
      <c r="AB16030" s="86" t="n"/>
      <c r="AC16030" s="86" t="n"/>
      <c r="AD16030" s="86" t="n"/>
      <c r="AE16030" s="86" t="n"/>
      <c r="AF16030" s="86" t="n"/>
      <c r="AG16030" s="86" t="n"/>
      <c r="AH16030" s="86" t="n"/>
      <c r="AI16030" s="86" t="n"/>
      <c r="AJ16030" s="86" t="n"/>
      <c r="AK16030" s="86" t="n"/>
    </row>
    <row r="16031">
      <c r="A16031" s="86" t="n"/>
      <c r="B16031" s="86" t="n"/>
      <c r="C16031" s="86" t="n"/>
      <c r="D16031" s="86" t="n"/>
      <c r="E16031" s="86" t="n"/>
      <c r="F16031" s="86" t="n"/>
      <c r="G16031" s="86" t="n"/>
      <c r="H16031" s="86" t="n"/>
      <c r="I16031" s="86" t="n"/>
      <c r="J16031" s="86" t="n"/>
      <c r="K16031" s="86" t="n"/>
      <c r="L16031" s="86" t="n"/>
      <c r="M16031" s="86" t="n"/>
      <c r="N16031" s="86" t="n"/>
      <c r="O16031" s="86" t="n"/>
      <c r="P16031" s="86" t="n"/>
      <c r="Q16031" s="86" t="n"/>
      <c r="R16031" s="86" t="n"/>
      <c r="S16031" s="86" t="n"/>
      <c r="T16031" s="86" t="n"/>
      <c r="U16031" s="86" t="n"/>
      <c r="V16031" s="86" t="n"/>
      <c r="W16031" s="86" t="n"/>
      <c r="X16031" s="86" t="n"/>
      <c r="Y16031" s="86" t="n"/>
      <c r="Z16031" s="86" t="n"/>
      <c r="AA16031" s="86" t="n"/>
      <c r="AB16031" s="86" t="n"/>
      <c r="AC16031" s="86" t="n"/>
      <c r="AD16031" s="86" t="n"/>
      <c r="AE16031" s="86" t="n"/>
      <c r="AF16031" s="86" t="n"/>
      <c r="AG16031" s="86" t="n"/>
      <c r="AH16031" s="86" t="n"/>
      <c r="AI16031" s="86" t="n"/>
      <c r="AJ16031" s="86" t="n"/>
      <c r="AK16031" s="86" t="n"/>
    </row>
    <row r="16041">
      <c r="A16041" s="86" t="n"/>
      <c r="B16041" s="85" t="n"/>
      <c r="C16041" s="85" t="n"/>
      <c r="D16041" s="85" t="n"/>
      <c r="E16041" s="85" t="n"/>
      <c r="F16041" s="86" t="n"/>
      <c r="G16041" s="151" t="n"/>
      <c r="H16041" s="85" t="n"/>
      <c r="I16041" s="85" t="n"/>
      <c r="J16041" s="85" t="n"/>
      <c r="K16041" s="85" t="n"/>
      <c r="L16041" s="85" t="n"/>
      <c r="M16041" s="85" t="n"/>
      <c r="N16041" s="85" t="n"/>
      <c r="O16041" s="85" t="n"/>
      <c r="P16041" s="85" t="n"/>
      <c r="Q16041" s="85" t="n"/>
      <c r="R16041" s="85" t="n"/>
      <c r="S16041" s="85" t="n"/>
      <c r="T16041" s="108" t="n"/>
      <c r="U16041" s="85" t="n"/>
      <c r="V16041" s="85" t="n"/>
      <c r="W16041" s="85" t="n"/>
      <c r="X16041" s="85" t="n"/>
      <c r="Y16041" s="85" t="n"/>
      <c r="Z16041" s="85" t="n"/>
      <c r="AA16041" s="85" t="n"/>
      <c r="AB16041" s="85" t="n"/>
      <c r="AC16041" s="85" t="n"/>
      <c r="AD16041" s="85" t="n"/>
      <c r="AE16041" s="85" t="n"/>
      <c r="AF16041" s="85" t="n"/>
      <c r="AG16041" s="85" t="n"/>
      <c r="AH16041" s="85" t="n"/>
      <c r="AI16041" s="85" t="n"/>
      <c r="AJ16041" s="85" t="n"/>
      <c r="AK16041" s="85" t="n"/>
    </row>
    <row r="16042">
      <c r="A16042" s="85" t="n"/>
      <c r="B16042" s="86" t="n"/>
      <c r="C16042" s="85" t="n"/>
      <c r="D16042" s="85" t="n"/>
      <c r="E16042" s="85" t="n"/>
      <c r="F16042" s="85" t="n"/>
      <c r="G16042" s="85" t="n"/>
      <c r="H16042" s="85" t="n"/>
      <c r="I16042" s="85" t="n"/>
      <c r="J16042" s="85" t="n"/>
      <c r="K16042" s="85" t="n"/>
      <c r="L16042" s="85" t="n"/>
      <c r="M16042" s="85" t="n"/>
      <c r="N16042" s="85" t="n"/>
      <c r="O16042" s="85" t="n"/>
      <c r="P16042" s="85" t="n"/>
      <c r="Q16042" s="85" t="n"/>
      <c r="R16042" s="85" t="n"/>
      <c r="S16042" s="85" t="n"/>
      <c r="T16042" s="85" t="n"/>
      <c r="U16042" s="85" t="n"/>
      <c r="V16042" s="85" t="n"/>
      <c r="W16042" s="85" t="n"/>
      <c r="X16042" s="85" t="n"/>
      <c r="Y16042" s="85" t="n"/>
      <c r="Z16042" s="85" t="n"/>
      <c r="AA16042" s="85" t="n"/>
      <c r="AB16042" s="85" t="n"/>
      <c r="AC16042" s="85" t="n"/>
      <c r="AD16042" s="85" t="n"/>
      <c r="AE16042" s="85" t="n"/>
      <c r="AF16042" s="85" t="n"/>
      <c r="AG16042" s="85" t="n"/>
      <c r="AH16042" s="85" t="n"/>
      <c r="AI16042" s="85" t="n"/>
      <c r="AJ16042" s="85" t="n"/>
      <c r="AK16042" s="85" t="n"/>
    </row>
    <row r="16043">
      <c r="A16043" s="86" t="n"/>
      <c r="B16043" s="86" t="n"/>
      <c r="C16043" s="86" t="n"/>
      <c r="D16043" s="86" t="n"/>
      <c r="E16043" s="86" t="n"/>
      <c r="F16043" s="86" t="n"/>
      <c r="G16043" s="86" t="n"/>
      <c r="H16043" s="86" t="n"/>
      <c r="I16043" s="86" t="n"/>
      <c r="J16043" s="86" t="n"/>
      <c r="K16043" s="86" t="n"/>
      <c r="L16043" s="86" t="n"/>
      <c r="M16043" s="86" t="n"/>
      <c r="N16043" s="86" t="n"/>
      <c r="O16043" s="86" t="n"/>
      <c r="P16043" s="86" t="n"/>
      <c r="Q16043" s="86" t="n"/>
      <c r="R16043" s="86" t="n"/>
      <c r="S16043" s="86" t="n"/>
      <c r="T16043" s="86" t="n"/>
      <c r="U16043" s="86" t="n"/>
      <c r="V16043" s="86" t="n"/>
      <c r="W16043" s="86" t="n"/>
      <c r="X16043" s="86" t="n"/>
      <c r="Y16043" s="86" t="n"/>
      <c r="Z16043" s="86" t="n"/>
      <c r="AA16043" s="86" t="n"/>
      <c r="AB16043" s="86" t="n"/>
      <c r="AC16043" s="86" t="n"/>
      <c r="AD16043" s="86" t="n"/>
      <c r="AE16043" s="86" t="n"/>
      <c r="AF16043" s="86" t="n"/>
      <c r="AG16043" s="86" t="n"/>
      <c r="AH16043" s="86" t="n"/>
      <c r="AI16043" s="86" t="n"/>
      <c r="AJ16043" s="86" t="n"/>
      <c r="AK16043" s="86" t="n"/>
    </row>
    <row r="16044">
      <c r="A16044" s="85" t="n"/>
      <c r="B16044" s="86" t="n"/>
      <c r="C16044" s="85" t="n"/>
      <c r="D16044" s="85" t="n"/>
      <c r="E16044" s="86" t="n"/>
      <c r="F16044" s="85" t="n"/>
      <c r="G16044" s="85" t="n"/>
      <c r="H16044" s="86" t="n"/>
      <c r="I16044" s="85" t="n"/>
      <c r="J16044" s="85" t="n"/>
      <c r="K16044" s="86" t="n"/>
      <c r="L16044" s="85" t="n"/>
      <c r="M16044" s="85" t="n"/>
      <c r="N16044" s="86" t="n"/>
      <c r="O16044" s="85" t="n"/>
      <c r="P16044" s="85" t="n"/>
      <c r="Q16044" s="86" t="n"/>
      <c r="R16044" s="85" t="n"/>
      <c r="S16044" s="85" t="n"/>
      <c r="T16044" s="86" t="n"/>
      <c r="U16044" s="85" t="n"/>
      <c r="V16044" s="85" t="n"/>
      <c r="W16044" s="86" t="n"/>
      <c r="X16044" s="85" t="n"/>
      <c r="Y16044" s="85" t="n"/>
      <c r="Z16044" s="86" t="n"/>
      <c r="AA16044" s="85" t="n"/>
      <c r="AB16044" s="85" t="n"/>
      <c r="AC16044" s="86" t="n"/>
      <c r="AD16044" s="85" t="n"/>
      <c r="AE16044" s="85" t="n"/>
      <c r="AF16044" s="86" t="n"/>
      <c r="AG16044" s="85" t="n"/>
      <c r="AH16044" s="85" t="n"/>
      <c r="AI16044" s="86" t="n"/>
      <c r="AJ16044" s="85" t="n"/>
      <c r="AK16044" s="85" t="n"/>
    </row>
    <row r="16045">
      <c r="A16045" s="86" t="n"/>
      <c r="B16045" s="86" t="n"/>
      <c r="C16045" s="86" t="n"/>
      <c r="D16045" s="86" t="n"/>
      <c r="E16045" s="86" t="n"/>
      <c r="F16045" s="86" t="n"/>
      <c r="G16045" s="86" t="n"/>
      <c r="H16045" s="86" t="n"/>
      <c r="I16045" s="86" t="n"/>
      <c r="J16045" s="86" t="n"/>
      <c r="K16045" s="86" t="n"/>
      <c r="L16045" s="86" t="n"/>
      <c r="M16045" s="86" t="n"/>
      <c r="N16045" s="86" t="n"/>
      <c r="O16045" s="86" t="n"/>
      <c r="P16045" s="86" t="n"/>
      <c r="Q16045" s="86" t="n"/>
      <c r="R16045" s="86" t="n"/>
      <c r="S16045" s="86" t="n"/>
      <c r="T16045" s="86" t="n"/>
      <c r="U16045" s="86" t="n"/>
      <c r="V16045" s="86" t="n"/>
      <c r="W16045" s="86" t="n"/>
      <c r="X16045" s="86" t="n"/>
      <c r="Y16045" s="86" t="n"/>
      <c r="Z16045" s="86" t="n"/>
      <c r="AA16045" s="86" t="n"/>
      <c r="AB16045" s="86" t="n"/>
      <c r="AC16045" s="86" t="n"/>
      <c r="AD16045" s="86" t="n"/>
      <c r="AE16045" s="86" t="n"/>
      <c r="AF16045" s="86" t="n"/>
      <c r="AG16045" s="86" t="n"/>
      <c r="AH16045" s="86" t="n"/>
      <c r="AI16045" s="86" t="n"/>
      <c r="AJ16045" s="86" t="n"/>
      <c r="AK16045" s="86" t="n"/>
    </row>
    <row r="16046">
      <c r="A16046" s="85" t="n"/>
      <c r="B16046" s="192" t="n"/>
      <c r="C16046" s="193" t="n"/>
      <c r="D16046" s="193" t="n"/>
      <c r="E16046" s="192" t="n"/>
      <c r="F16046" s="193" t="n"/>
      <c r="G16046" s="193" t="n"/>
      <c r="H16046" s="192" t="n"/>
      <c r="I16046" s="193" t="n"/>
      <c r="J16046" s="193" t="n"/>
      <c r="K16046" s="192" t="n"/>
      <c r="L16046" s="193" t="n"/>
      <c r="M16046" s="193" t="n"/>
      <c r="N16046" s="192" t="n"/>
      <c r="O16046" s="193" t="n"/>
      <c r="P16046" s="193" t="n"/>
      <c r="Q16046" s="192" t="n"/>
      <c r="R16046" s="193" t="n"/>
      <c r="S16046" s="193" t="n"/>
      <c r="T16046" s="192" t="n"/>
      <c r="U16046" s="193" t="n"/>
      <c r="V16046" s="193" t="n"/>
      <c r="W16046" s="192" t="n"/>
      <c r="X16046" s="193" t="n"/>
      <c r="Y16046" s="193" t="n"/>
      <c r="Z16046" s="192" t="n"/>
      <c r="AA16046" s="193" t="n"/>
      <c r="AB16046" s="193" t="n"/>
      <c r="AC16046" s="192" t="n"/>
      <c r="AD16046" s="193" t="n"/>
      <c r="AE16046" s="193" t="n"/>
      <c r="AF16046" s="192" t="n"/>
      <c r="AG16046" s="193" t="n"/>
      <c r="AH16046" s="193" t="n"/>
      <c r="AI16046" s="192" t="n"/>
      <c r="AJ16046" s="193" t="n"/>
      <c r="AK16046" s="193" t="n"/>
      <c r="AM16046">
        <f>A16041</f>
        <v/>
      </c>
      <c r="AN16046" s="83">
        <f>1/($B16046*(1/$B16044)*(1/(5/7+2/7*$D16046))*$B16056/SUM($B16048:$B16071))</f>
        <v/>
      </c>
      <c r="AO16046" s="83">
        <f>1/(B16046*(1/B16044)*(1/(5/7+2/7*D16046)))</f>
        <v/>
      </c>
      <c r="AP16046" s="83" t="n"/>
      <c r="AR16046" s="174">
        <f>CHOOSE(AV$3,C16046,F16046,I16046,L16046,O16046,R16046,U16046,X16046,AA16046,AD16046,AG16046,AJ16046)</f>
        <v/>
      </c>
      <c r="AS16046" s="82" t="n"/>
      <c r="AT16046" s="82" t="n"/>
      <c r="AV16046" s="119">
        <f>AN16046/AR16046</f>
        <v/>
      </c>
      <c r="AW16046" s="172">
        <f>AO16046/AR16046</f>
        <v/>
      </c>
    </row>
    <row r="16047">
      <c r="A16047" s="86" t="n"/>
      <c r="B16047" s="86" t="n"/>
      <c r="C16047" s="86" t="n"/>
      <c r="D16047" s="86" t="n"/>
      <c r="E16047" s="86" t="n"/>
      <c r="F16047" s="86" t="n"/>
      <c r="G16047" s="86" t="n"/>
      <c r="H16047" s="86" t="n"/>
      <c r="I16047" s="86" t="n"/>
      <c r="J16047" s="86" t="n"/>
      <c r="K16047" s="86" t="n"/>
      <c r="L16047" s="86" t="n"/>
      <c r="M16047" s="86" t="n"/>
      <c r="N16047" s="86" t="n"/>
      <c r="O16047" s="86" t="n"/>
      <c r="P16047" s="86" t="n"/>
      <c r="Q16047" s="86" t="n"/>
      <c r="R16047" s="86" t="n"/>
      <c r="S16047" s="86" t="n"/>
      <c r="T16047" s="86" t="n"/>
      <c r="U16047" s="86" t="n"/>
      <c r="V16047" s="86" t="n"/>
      <c r="W16047" s="86" t="n"/>
      <c r="X16047" s="86" t="n"/>
      <c r="Y16047" s="86" t="n"/>
      <c r="Z16047" s="86" t="n"/>
      <c r="AA16047" s="86" t="n"/>
      <c r="AB16047" s="86" t="n"/>
      <c r="AC16047" s="86" t="n"/>
      <c r="AD16047" s="86" t="n"/>
      <c r="AE16047" s="86" t="n"/>
      <c r="AF16047" s="86" t="n"/>
      <c r="AG16047" s="86" t="n"/>
      <c r="AH16047" s="86" t="n"/>
      <c r="AI16047" s="86" t="n"/>
      <c r="AJ16047" s="86" t="n"/>
      <c r="AK16047" s="86" t="n"/>
    </row>
    <row r="16048">
      <c r="A16048" s="86" t="n"/>
      <c r="B16048" s="86" t="n"/>
      <c r="C16048" s="86" t="n"/>
      <c r="D16048" s="86" t="n"/>
      <c r="E16048" s="86" t="n"/>
      <c r="F16048" s="86" t="n"/>
      <c r="G16048" s="86" t="n"/>
      <c r="H16048" s="86" t="n"/>
      <c r="I16048" s="86" t="n"/>
      <c r="J16048" s="86" t="n"/>
      <c r="K16048" s="86" t="n"/>
      <c r="L16048" s="86" t="n"/>
      <c r="M16048" s="86" t="n"/>
      <c r="N16048" s="86" t="n"/>
      <c r="O16048" s="86" t="n"/>
      <c r="P16048" s="86" t="n"/>
      <c r="Q16048" s="86" t="n"/>
      <c r="R16048" s="86" t="n"/>
      <c r="S16048" s="86" t="n"/>
      <c r="T16048" s="86" t="n"/>
      <c r="U16048" s="86" t="n"/>
      <c r="V16048" s="86" t="n"/>
      <c r="W16048" s="86" t="n"/>
      <c r="X16048" s="86" t="n"/>
      <c r="Y16048" s="86" t="n"/>
      <c r="Z16048" s="86" t="n"/>
      <c r="AA16048" s="86" t="n"/>
      <c r="AB16048" s="86" t="n"/>
      <c r="AC16048" s="86" t="n"/>
      <c r="AD16048" s="86" t="n"/>
      <c r="AE16048" s="86" t="n"/>
      <c r="AF16048" s="86" t="n"/>
      <c r="AG16048" s="86" t="n"/>
      <c r="AH16048" s="86" t="n"/>
      <c r="AI16048" s="86" t="n"/>
      <c r="AJ16048" s="86" t="n"/>
      <c r="AK16048" s="86" t="n"/>
    </row>
    <row r="16049">
      <c r="A16049" s="86" t="n"/>
      <c r="B16049" s="86" t="n"/>
      <c r="C16049" s="86" t="n"/>
      <c r="D16049" s="86" t="n"/>
      <c r="E16049" s="86" t="n"/>
      <c r="F16049" s="86" t="n"/>
      <c r="G16049" s="86" t="n"/>
      <c r="H16049" s="86" t="n"/>
      <c r="I16049" s="86" t="n"/>
      <c r="J16049" s="86" t="n"/>
      <c r="K16049" s="86" t="n"/>
      <c r="L16049" s="86" t="n"/>
      <c r="M16049" s="86" t="n"/>
      <c r="N16049" s="86" t="n"/>
      <c r="O16049" s="86" t="n"/>
      <c r="P16049" s="86" t="n"/>
      <c r="Q16049" s="86" t="n"/>
      <c r="R16049" s="86" t="n"/>
      <c r="S16049" s="86" t="n"/>
      <c r="T16049" s="86" t="n"/>
      <c r="U16049" s="86" t="n"/>
      <c r="V16049" s="86" t="n"/>
      <c r="W16049" s="86" t="n"/>
      <c r="X16049" s="86" t="n"/>
      <c r="Y16049" s="86" t="n"/>
      <c r="Z16049" s="86" t="n"/>
      <c r="AA16049" s="86" t="n"/>
      <c r="AB16049" s="86" t="n"/>
      <c r="AC16049" s="86" t="n"/>
      <c r="AD16049" s="86" t="n"/>
      <c r="AE16049" s="86" t="n"/>
      <c r="AF16049" s="86" t="n"/>
      <c r="AG16049" s="86" t="n"/>
      <c r="AH16049" s="86" t="n"/>
      <c r="AI16049" s="86" t="n"/>
      <c r="AJ16049" s="86" t="n"/>
      <c r="AK16049" s="86" t="n"/>
    </row>
    <row r="16050">
      <c r="A16050" s="86" t="n"/>
      <c r="B16050" s="86" t="n"/>
      <c r="C16050" s="86" t="n"/>
      <c r="D16050" s="86" t="n"/>
      <c r="E16050" s="86" t="n"/>
      <c r="F16050" s="86" t="n"/>
      <c r="G16050" s="86" t="n"/>
      <c r="H16050" s="86" t="n"/>
      <c r="I16050" s="86" t="n"/>
      <c r="J16050" s="86" t="n"/>
      <c r="K16050" s="86" t="n"/>
      <c r="L16050" s="86" t="n"/>
      <c r="M16050" s="86" t="n"/>
      <c r="N16050" s="86" t="n"/>
      <c r="O16050" s="86" t="n"/>
      <c r="P16050" s="86" t="n"/>
      <c r="Q16050" s="86" t="n"/>
      <c r="R16050" s="86" t="n"/>
      <c r="S16050" s="86" t="n"/>
      <c r="T16050" s="86" t="n"/>
      <c r="U16050" s="86" t="n"/>
      <c r="V16050" s="86" t="n"/>
      <c r="W16050" s="86" t="n"/>
      <c r="X16050" s="86" t="n"/>
      <c r="Y16050" s="86" t="n"/>
      <c r="Z16050" s="86" t="n"/>
      <c r="AA16050" s="86" t="n"/>
      <c r="AB16050" s="86" t="n"/>
      <c r="AC16050" s="86" t="n"/>
      <c r="AD16050" s="86" t="n"/>
      <c r="AE16050" s="86" t="n"/>
      <c r="AF16050" s="86" t="n"/>
      <c r="AG16050" s="86" t="n"/>
      <c r="AH16050" s="86" t="n"/>
      <c r="AI16050" s="86" t="n"/>
      <c r="AJ16050" s="86" t="n"/>
      <c r="AK16050" s="86" t="n"/>
    </row>
    <row r="16051">
      <c r="A16051" s="86" t="n"/>
      <c r="B16051" s="86" t="n"/>
      <c r="C16051" s="86" t="n"/>
      <c r="D16051" s="86" t="n"/>
      <c r="E16051" s="86" t="n"/>
      <c r="F16051" s="86" t="n"/>
      <c r="G16051" s="86" t="n"/>
      <c r="H16051" s="86" t="n"/>
      <c r="I16051" s="86" t="n"/>
      <c r="J16051" s="86" t="n"/>
      <c r="K16051" s="86" t="n"/>
      <c r="L16051" s="86" t="n"/>
      <c r="M16051" s="86" t="n"/>
      <c r="N16051" s="86" t="n"/>
      <c r="O16051" s="86" t="n"/>
      <c r="P16051" s="86" t="n"/>
      <c r="Q16051" s="86" t="n"/>
      <c r="R16051" s="86" t="n"/>
      <c r="S16051" s="86" t="n"/>
      <c r="T16051" s="86" t="n"/>
      <c r="U16051" s="86" t="n"/>
      <c r="V16051" s="86" t="n"/>
      <c r="W16051" s="86" t="n"/>
      <c r="X16051" s="86" t="n"/>
      <c r="Y16051" s="86" t="n"/>
      <c r="Z16051" s="86" t="n"/>
      <c r="AA16051" s="86" t="n"/>
      <c r="AB16051" s="86" t="n"/>
      <c r="AC16051" s="86" t="n"/>
      <c r="AD16051" s="86" t="n"/>
      <c r="AE16051" s="86" t="n"/>
      <c r="AF16051" s="86" t="n"/>
      <c r="AG16051" s="86" t="n"/>
      <c r="AH16051" s="86" t="n"/>
      <c r="AI16051" s="86" t="n"/>
      <c r="AJ16051" s="86" t="n"/>
      <c r="AK16051" s="86" t="n"/>
    </row>
    <row r="16052">
      <c r="A16052" s="86" t="n"/>
      <c r="B16052" s="86" t="n"/>
      <c r="C16052" s="86" t="n"/>
      <c r="D16052" s="86" t="n"/>
      <c r="E16052" s="86" t="n"/>
      <c r="F16052" s="86" t="n"/>
      <c r="G16052" s="86" t="n"/>
      <c r="H16052" s="86" t="n"/>
      <c r="I16052" s="86" t="n"/>
      <c r="J16052" s="86" t="n"/>
      <c r="K16052" s="86" t="n"/>
      <c r="L16052" s="86" t="n"/>
      <c r="M16052" s="86" t="n"/>
      <c r="N16052" s="86" t="n"/>
      <c r="O16052" s="86" t="n"/>
      <c r="P16052" s="86" t="n"/>
      <c r="Q16052" s="86" t="n"/>
      <c r="R16052" s="86" t="n"/>
      <c r="S16052" s="86" t="n"/>
      <c r="T16052" s="86" t="n"/>
      <c r="U16052" s="86" t="n"/>
      <c r="V16052" s="86" t="n"/>
      <c r="W16052" s="86" t="n"/>
      <c r="X16052" s="86" t="n"/>
      <c r="Y16052" s="86" t="n"/>
      <c r="Z16052" s="86" t="n"/>
      <c r="AA16052" s="86" t="n"/>
      <c r="AB16052" s="86" t="n"/>
      <c r="AC16052" s="86" t="n"/>
      <c r="AD16052" s="86" t="n"/>
      <c r="AE16052" s="86" t="n"/>
      <c r="AF16052" s="86" t="n"/>
      <c r="AG16052" s="86" t="n"/>
      <c r="AH16052" s="86" t="n"/>
      <c r="AI16052" s="86" t="n"/>
      <c r="AJ16052" s="86" t="n"/>
      <c r="AK16052" s="86" t="n"/>
    </row>
    <row r="16053">
      <c r="A16053" s="86" t="n"/>
      <c r="B16053" s="86" t="n"/>
      <c r="C16053" s="86" t="n"/>
      <c r="D16053" s="86" t="n"/>
      <c r="E16053" s="86" t="n"/>
      <c r="F16053" s="86" t="n"/>
      <c r="G16053" s="86" t="n"/>
      <c r="H16053" s="86" t="n"/>
      <c r="I16053" s="86" t="n"/>
      <c r="J16053" s="86" t="n"/>
      <c r="K16053" s="86" t="n"/>
      <c r="L16053" s="86" t="n"/>
      <c r="M16053" s="86" t="n"/>
      <c r="N16053" s="86" t="n"/>
      <c r="O16053" s="86" t="n"/>
      <c r="P16053" s="86" t="n"/>
      <c r="Q16053" s="86" t="n"/>
      <c r="R16053" s="86" t="n"/>
      <c r="S16053" s="86" t="n"/>
      <c r="T16053" s="86" t="n"/>
      <c r="U16053" s="86" t="n"/>
      <c r="V16053" s="86" t="n"/>
      <c r="W16053" s="86" t="n"/>
      <c r="X16053" s="86" t="n"/>
      <c r="Y16053" s="86" t="n"/>
      <c r="Z16053" s="86" t="n"/>
      <c r="AA16053" s="86" t="n"/>
      <c r="AB16053" s="86" t="n"/>
      <c r="AC16053" s="86" t="n"/>
      <c r="AD16053" s="86" t="n"/>
      <c r="AE16053" s="86" t="n"/>
      <c r="AF16053" s="86" t="n"/>
      <c r="AG16053" s="86" t="n"/>
      <c r="AH16053" s="86" t="n"/>
      <c r="AI16053" s="86" t="n"/>
      <c r="AJ16053" s="86" t="n"/>
      <c r="AK16053" s="86" t="n"/>
    </row>
    <row r="16054">
      <c r="A16054" s="86" t="n"/>
      <c r="B16054" s="86" t="n"/>
      <c r="C16054" s="86" t="n"/>
      <c r="D16054" s="86" t="n"/>
      <c r="E16054" s="86" t="n"/>
      <c r="F16054" s="86" t="n"/>
      <c r="G16054" s="86" t="n"/>
      <c r="H16054" s="86" t="n"/>
      <c r="I16054" s="86" t="n"/>
      <c r="J16054" s="86" t="n"/>
      <c r="K16054" s="86" t="n"/>
      <c r="L16054" s="86" t="n"/>
      <c r="M16054" s="86" t="n"/>
      <c r="N16054" s="86" t="n"/>
      <c r="O16054" s="86" t="n"/>
      <c r="P16054" s="86" t="n"/>
      <c r="Q16054" s="86" t="n"/>
      <c r="R16054" s="86" t="n"/>
      <c r="S16054" s="86" t="n"/>
      <c r="T16054" s="86" t="n"/>
      <c r="U16054" s="86" t="n"/>
      <c r="V16054" s="86" t="n"/>
      <c r="W16054" s="86" t="n"/>
      <c r="X16054" s="86" t="n"/>
      <c r="Y16054" s="86" t="n"/>
      <c r="Z16054" s="86" t="n"/>
      <c r="AA16054" s="86" t="n"/>
      <c r="AB16054" s="86" t="n"/>
      <c r="AC16054" s="86" t="n"/>
      <c r="AD16054" s="86" t="n"/>
      <c r="AE16054" s="86" t="n"/>
      <c r="AF16054" s="86" t="n"/>
      <c r="AG16054" s="86" t="n"/>
      <c r="AH16054" s="86" t="n"/>
      <c r="AI16054" s="86" t="n"/>
      <c r="AJ16054" s="86" t="n"/>
      <c r="AK16054" s="86" t="n"/>
    </row>
    <row r="16055">
      <c r="A16055" s="86" t="n"/>
      <c r="B16055" s="86" t="n"/>
      <c r="C16055" s="86" t="n"/>
      <c r="D16055" s="86" t="n"/>
      <c r="E16055" s="86" t="n"/>
      <c r="F16055" s="86" t="n"/>
      <c r="G16055" s="86" t="n"/>
      <c r="H16055" s="86" t="n"/>
      <c r="I16055" s="86" t="n"/>
      <c r="J16055" s="86" t="n"/>
      <c r="K16055" s="86" t="n"/>
      <c r="L16055" s="86" t="n"/>
      <c r="M16055" s="86" t="n"/>
      <c r="N16055" s="86" t="n"/>
      <c r="O16055" s="86" t="n"/>
      <c r="P16055" s="86" t="n"/>
      <c r="Q16055" s="86" t="n"/>
      <c r="R16055" s="86" t="n"/>
      <c r="S16055" s="86" t="n"/>
      <c r="T16055" s="86" t="n"/>
      <c r="U16055" s="86" t="n"/>
      <c r="V16055" s="86" t="n"/>
      <c r="W16055" s="86" t="n"/>
      <c r="X16055" s="86" t="n"/>
      <c r="Y16055" s="86" t="n"/>
      <c r="Z16055" s="86" t="n"/>
      <c r="AA16055" s="86" t="n"/>
      <c r="AB16055" s="86" t="n"/>
      <c r="AC16055" s="86" t="n"/>
      <c r="AD16055" s="86" t="n"/>
      <c r="AE16055" s="86" t="n"/>
      <c r="AF16055" s="86" t="n"/>
      <c r="AG16055" s="86" t="n"/>
      <c r="AH16055" s="86" t="n"/>
      <c r="AI16055" s="86" t="n"/>
      <c r="AJ16055" s="86" t="n"/>
      <c r="AK16055" s="86" t="n"/>
    </row>
    <row r="16056">
      <c r="A16056" s="86" t="n"/>
      <c r="B16056" s="86" t="n"/>
      <c r="C16056" s="86" t="n"/>
      <c r="D16056" s="86" t="n"/>
      <c r="E16056" s="86" t="n"/>
      <c r="F16056" s="86" t="n"/>
      <c r="G16056" s="86" t="n"/>
      <c r="H16056" s="86" t="n"/>
      <c r="I16056" s="86" t="n"/>
      <c r="J16056" s="86" t="n"/>
      <c r="K16056" s="86" t="n"/>
      <c r="L16056" s="86" t="n"/>
      <c r="M16056" s="86" t="n"/>
      <c r="N16056" s="86" t="n"/>
      <c r="O16056" s="86" t="n"/>
      <c r="P16056" s="86" t="n"/>
      <c r="Q16056" s="86" t="n"/>
      <c r="R16056" s="86" t="n"/>
      <c r="S16056" s="86" t="n"/>
      <c r="T16056" s="86" t="n"/>
      <c r="U16056" s="86" t="n"/>
      <c r="V16056" s="86" t="n"/>
      <c r="W16056" s="86" t="n"/>
      <c r="X16056" s="86" t="n"/>
      <c r="Y16056" s="86" t="n"/>
      <c r="Z16056" s="86" t="n"/>
      <c r="AA16056" s="86" t="n"/>
      <c r="AB16056" s="86" t="n"/>
      <c r="AC16056" s="86" t="n"/>
      <c r="AD16056" s="86" t="n"/>
      <c r="AE16056" s="86" t="n"/>
      <c r="AF16056" s="86" t="n"/>
      <c r="AG16056" s="86" t="n"/>
      <c r="AH16056" s="86" t="n"/>
      <c r="AI16056" s="86" t="n"/>
      <c r="AJ16056" s="86" t="n"/>
      <c r="AK16056" s="86" t="n"/>
    </row>
    <row r="16057">
      <c r="A16057" s="86" t="n"/>
      <c r="B16057" s="86" t="n"/>
      <c r="C16057" s="86" t="n"/>
      <c r="D16057" s="86" t="n"/>
      <c r="E16057" s="86" t="n"/>
      <c r="F16057" s="86" t="n"/>
      <c r="G16057" s="86" t="n"/>
      <c r="H16057" s="86" t="n"/>
      <c r="I16057" s="86" t="n"/>
      <c r="J16057" s="86" t="n"/>
      <c r="K16057" s="86" t="n"/>
      <c r="L16057" s="86" t="n"/>
      <c r="M16057" s="86" t="n"/>
      <c r="N16057" s="86" t="n"/>
      <c r="O16057" s="86" t="n"/>
      <c r="P16057" s="86" t="n"/>
      <c r="Q16057" s="86" t="n"/>
      <c r="R16057" s="86" t="n"/>
      <c r="S16057" s="86" t="n"/>
      <c r="T16057" s="86" t="n"/>
      <c r="U16057" s="86" t="n"/>
      <c r="V16057" s="86" t="n"/>
      <c r="W16057" s="86" t="n"/>
      <c r="X16057" s="86" t="n"/>
      <c r="Y16057" s="86" t="n"/>
      <c r="Z16057" s="86" t="n"/>
      <c r="AA16057" s="86" t="n"/>
      <c r="AB16057" s="86" t="n"/>
      <c r="AC16057" s="86" t="n"/>
      <c r="AD16057" s="86" t="n"/>
      <c r="AE16057" s="86" t="n"/>
      <c r="AF16057" s="86" t="n"/>
      <c r="AG16057" s="86" t="n"/>
      <c r="AH16057" s="86" t="n"/>
      <c r="AI16057" s="86" t="n"/>
      <c r="AJ16057" s="86" t="n"/>
      <c r="AK16057" s="86" t="n"/>
    </row>
    <row r="16058">
      <c r="A16058" s="86" t="n"/>
      <c r="B16058" s="86" t="n"/>
      <c r="C16058" s="86" t="n"/>
      <c r="D16058" s="86" t="n"/>
      <c r="E16058" s="86" t="n"/>
      <c r="F16058" s="86" t="n"/>
      <c r="G16058" s="86" t="n"/>
      <c r="H16058" s="86" t="n"/>
      <c r="I16058" s="86" t="n"/>
      <c r="J16058" s="86" t="n"/>
      <c r="K16058" s="86" t="n"/>
      <c r="L16058" s="86" t="n"/>
      <c r="M16058" s="86" t="n"/>
      <c r="N16058" s="86" t="n"/>
      <c r="O16058" s="86" t="n"/>
      <c r="P16058" s="86" t="n"/>
      <c r="Q16058" s="86" t="n"/>
      <c r="R16058" s="86" t="n"/>
      <c r="S16058" s="86" t="n"/>
      <c r="T16058" s="86" t="n"/>
      <c r="U16058" s="86" t="n"/>
      <c r="V16058" s="86" t="n"/>
      <c r="W16058" s="86" t="n"/>
      <c r="X16058" s="86" t="n"/>
      <c r="Y16058" s="86" t="n"/>
      <c r="Z16058" s="86" t="n"/>
      <c r="AA16058" s="86" t="n"/>
      <c r="AB16058" s="86" t="n"/>
      <c r="AC16058" s="86" t="n"/>
      <c r="AD16058" s="86" t="n"/>
      <c r="AE16058" s="86" t="n"/>
      <c r="AF16058" s="86" t="n"/>
      <c r="AG16058" s="86" t="n"/>
      <c r="AH16058" s="86" t="n"/>
      <c r="AI16058" s="86" t="n"/>
      <c r="AJ16058" s="86" t="n"/>
      <c r="AK16058" s="86" t="n"/>
    </row>
    <row r="16059">
      <c r="A16059" s="86" t="n"/>
      <c r="B16059" s="86" t="n"/>
      <c r="C16059" s="86" t="n"/>
      <c r="D16059" s="86" t="n"/>
      <c r="E16059" s="86" t="n"/>
      <c r="F16059" s="86" t="n"/>
      <c r="G16059" s="86" t="n"/>
      <c r="H16059" s="86" t="n"/>
      <c r="I16059" s="86" t="n"/>
      <c r="J16059" s="86" t="n"/>
      <c r="K16059" s="86" t="n"/>
      <c r="L16059" s="86" t="n"/>
      <c r="M16059" s="86" t="n"/>
      <c r="N16059" s="86" t="n"/>
      <c r="O16059" s="86" t="n"/>
      <c r="P16059" s="86" t="n"/>
      <c r="Q16059" s="86" t="n"/>
      <c r="R16059" s="86" t="n"/>
      <c r="S16059" s="86" t="n"/>
      <c r="T16059" s="86" t="n"/>
      <c r="U16059" s="86" t="n"/>
      <c r="V16059" s="86" t="n"/>
      <c r="W16059" s="86" t="n"/>
      <c r="X16059" s="86" t="n"/>
      <c r="Y16059" s="86" t="n"/>
      <c r="Z16059" s="86" t="n"/>
      <c r="AA16059" s="86" t="n"/>
      <c r="AB16059" s="86" t="n"/>
      <c r="AC16059" s="86" t="n"/>
      <c r="AD16059" s="86" t="n"/>
      <c r="AE16059" s="86" t="n"/>
      <c r="AF16059" s="86" t="n"/>
      <c r="AG16059" s="86" t="n"/>
      <c r="AH16059" s="86" t="n"/>
      <c r="AI16059" s="86" t="n"/>
      <c r="AJ16059" s="86" t="n"/>
      <c r="AK16059" s="86" t="n"/>
    </row>
    <row r="16060">
      <c r="A16060" s="86" t="n"/>
      <c r="B16060" s="86" t="n"/>
      <c r="C16060" s="86" t="n"/>
      <c r="D16060" s="86" t="n"/>
      <c r="E16060" s="86" t="n"/>
      <c r="F16060" s="86" t="n"/>
      <c r="G16060" s="86" t="n"/>
      <c r="H16060" s="86" t="n"/>
      <c r="I16060" s="86" t="n"/>
      <c r="J16060" s="86" t="n"/>
      <c r="K16060" s="86" t="n"/>
      <c r="L16060" s="86" t="n"/>
      <c r="M16060" s="86" t="n"/>
      <c r="N16060" s="86" t="n"/>
      <c r="O16060" s="86" t="n"/>
      <c r="P16060" s="86" t="n"/>
      <c r="Q16060" s="86" t="n"/>
      <c r="R16060" s="86" t="n"/>
      <c r="S16060" s="86" t="n"/>
      <c r="T16060" s="86" t="n"/>
      <c r="U16060" s="86" t="n"/>
      <c r="V16060" s="86" t="n"/>
      <c r="W16060" s="86" t="n"/>
      <c r="X16060" s="86" t="n"/>
      <c r="Y16060" s="86" t="n"/>
      <c r="Z16060" s="86" t="n"/>
      <c r="AA16060" s="86" t="n"/>
      <c r="AB16060" s="86" t="n"/>
      <c r="AC16060" s="86" t="n"/>
      <c r="AD16060" s="86" t="n"/>
      <c r="AE16060" s="86" t="n"/>
      <c r="AF16060" s="86" t="n"/>
      <c r="AG16060" s="86" t="n"/>
      <c r="AH16060" s="86" t="n"/>
      <c r="AI16060" s="86" t="n"/>
      <c r="AJ16060" s="86" t="n"/>
      <c r="AK16060" s="86" t="n"/>
    </row>
    <row r="16061">
      <c r="A16061" s="86" t="n"/>
      <c r="B16061" s="86" t="n"/>
      <c r="C16061" s="86" t="n"/>
      <c r="D16061" s="86" t="n"/>
      <c r="E16061" s="86" t="n"/>
      <c r="F16061" s="86" t="n"/>
      <c r="G16061" s="86" t="n"/>
      <c r="H16061" s="86" t="n"/>
      <c r="I16061" s="86" t="n"/>
      <c r="J16061" s="86" t="n"/>
      <c r="K16061" s="86" t="n"/>
      <c r="L16061" s="86" t="n"/>
      <c r="M16061" s="86" t="n"/>
      <c r="N16061" s="86" t="n"/>
      <c r="O16061" s="86" t="n"/>
      <c r="P16061" s="86" t="n"/>
      <c r="Q16061" s="86" t="n"/>
      <c r="R16061" s="86" t="n"/>
      <c r="S16061" s="86" t="n"/>
      <c r="T16061" s="86" t="n"/>
      <c r="U16061" s="86" t="n"/>
      <c r="V16061" s="86" t="n"/>
      <c r="W16061" s="86" t="n"/>
      <c r="X16061" s="86" t="n"/>
      <c r="Y16061" s="86" t="n"/>
      <c r="Z16061" s="86" t="n"/>
      <c r="AA16061" s="86" t="n"/>
      <c r="AB16061" s="86" t="n"/>
      <c r="AC16061" s="86" t="n"/>
      <c r="AD16061" s="86" t="n"/>
      <c r="AE16061" s="86" t="n"/>
      <c r="AF16061" s="86" t="n"/>
      <c r="AG16061" s="86" t="n"/>
      <c r="AH16061" s="86" t="n"/>
      <c r="AI16061" s="86" t="n"/>
      <c r="AJ16061" s="86" t="n"/>
      <c r="AK16061" s="86" t="n"/>
    </row>
    <row r="16062">
      <c r="A16062" s="86" t="n"/>
      <c r="B16062" s="86" t="n"/>
      <c r="C16062" s="86" t="n"/>
      <c r="D16062" s="86" t="n"/>
      <c r="E16062" s="86" t="n"/>
      <c r="F16062" s="86" t="n"/>
      <c r="G16062" s="86" t="n"/>
      <c r="H16062" s="86" t="n"/>
      <c r="I16062" s="86" t="n"/>
      <c r="J16062" s="86" t="n"/>
      <c r="K16062" s="86" t="n"/>
      <c r="L16062" s="86" t="n"/>
      <c r="M16062" s="86" t="n"/>
      <c r="N16062" s="86" t="n"/>
      <c r="O16062" s="86" t="n"/>
      <c r="P16062" s="86" t="n"/>
      <c r="Q16062" s="86" t="n"/>
      <c r="R16062" s="86" t="n"/>
      <c r="S16062" s="86" t="n"/>
      <c r="T16062" s="86" t="n"/>
      <c r="U16062" s="86" t="n"/>
      <c r="V16062" s="86" t="n"/>
      <c r="W16062" s="86" t="n"/>
      <c r="X16062" s="86" t="n"/>
      <c r="Y16062" s="86" t="n"/>
      <c r="Z16062" s="86" t="n"/>
      <c r="AA16062" s="86" t="n"/>
      <c r="AB16062" s="86" t="n"/>
      <c r="AC16062" s="86" t="n"/>
      <c r="AD16062" s="86" t="n"/>
      <c r="AE16062" s="86" t="n"/>
      <c r="AF16062" s="86" t="n"/>
      <c r="AG16062" s="86" t="n"/>
      <c r="AH16062" s="86" t="n"/>
      <c r="AI16062" s="86" t="n"/>
      <c r="AJ16062" s="86" t="n"/>
      <c r="AK16062" s="86" t="n"/>
    </row>
    <row r="16063">
      <c r="A16063" s="86" t="n"/>
      <c r="B16063" s="86" t="n"/>
      <c r="C16063" s="86" t="n"/>
      <c r="D16063" s="86" t="n"/>
      <c r="E16063" s="86" t="n"/>
      <c r="F16063" s="86" t="n"/>
      <c r="G16063" s="86" t="n"/>
      <c r="H16063" s="86" t="n"/>
      <c r="I16063" s="86" t="n"/>
      <c r="J16063" s="86" t="n"/>
      <c r="K16063" s="86" t="n"/>
      <c r="L16063" s="86" t="n"/>
      <c r="M16063" s="86" t="n"/>
      <c r="N16063" s="86" t="n"/>
      <c r="O16063" s="86" t="n"/>
      <c r="P16063" s="86" t="n"/>
      <c r="Q16063" s="86" t="n"/>
      <c r="R16063" s="86" t="n"/>
      <c r="S16063" s="86" t="n"/>
      <c r="T16063" s="86" t="n"/>
      <c r="U16063" s="86" t="n"/>
      <c r="V16063" s="86" t="n"/>
      <c r="W16063" s="86" t="n"/>
      <c r="X16063" s="86" t="n"/>
      <c r="Y16063" s="86" t="n"/>
      <c r="Z16063" s="86" t="n"/>
      <c r="AA16063" s="86" t="n"/>
      <c r="AB16063" s="86" t="n"/>
      <c r="AC16063" s="86" t="n"/>
      <c r="AD16063" s="86" t="n"/>
      <c r="AE16063" s="86" t="n"/>
      <c r="AF16063" s="86" t="n"/>
      <c r="AG16063" s="86" t="n"/>
      <c r="AH16063" s="86" t="n"/>
      <c r="AI16063" s="86" t="n"/>
      <c r="AJ16063" s="86" t="n"/>
      <c r="AK16063" s="86" t="n"/>
    </row>
    <row r="16064">
      <c r="A16064" s="86" t="n"/>
      <c r="B16064" s="86" t="n"/>
      <c r="C16064" s="86" t="n"/>
      <c r="D16064" s="86" t="n"/>
      <c r="E16064" s="86" t="n"/>
      <c r="F16064" s="86" t="n"/>
      <c r="G16064" s="86" t="n"/>
      <c r="H16064" s="86" t="n"/>
      <c r="I16064" s="86" t="n"/>
      <c r="J16064" s="86" t="n"/>
      <c r="K16064" s="86" t="n"/>
      <c r="L16064" s="86" t="n"/>
      <c r="M16064" s="86" t="n"/>
      <c r="N16064" s="86" t="n"/>
      <c r="O16064" s="86" t="n"/>
      <c r="P16064" s="86" t="n"/>
      <c r="Q16064" s="86" t="n"/>
      <c r="R16064" s="86" t="n"/>
      <c r="S16064" s="86" t="n"/>
      <c r="T16064" s="86" t="n"/>
      <c r="U16064" s="86" t="n"/>
      <c r="V16064" s="86" t="n"/>
      <c r="W16064" s="86" t="n"/>
      <c r="X16064" s="86" t="n"/>
      <c r="Y16064" s="86" t="n"/>
      <c r="Z16064" s="86" t="n"/>
      <c r="AA16064" s="86" t="n"/>
      <c r="AB16064" s="86" t="n"/>
      <c r="AC16064" s="86" t="n"/>
      <c r="AD16064" s="86" t="n"/>
      <c r="AE16064" s="86" t="n"/>
      <c r="AF16064" s="86" t="n"/>
      <c r="AG16064" s="86" t="n"/>
      <c r="AH16064" s="86" t="n"/>
      <c r="AI16064" s="86" t="n"/>
      <c r="AJ16064" s="86" t="n"/>
      <c r="AK16064" s="86" t="n"/>
    </row>
    <row r="16065">
      <c r="A16065" s="86" t="n"/>
      <c r="B16065" s="86" t="n"/>
      <c r="C16065" s="86" t="n"/>
      <c r="D16065" s="86" t="n"/>
      <c r="E16065" s="86" t="n"/>
      <c r="F16065" s="86" t="n"/>
      <c r="G16065" s="86" t="n"/>
      <c r="H16065" s="86" t="n"/>
      <c r="I16065" s="86" t="n"/>
      <c r="J16065" s="86" t="n"/>
      <c r="K16065" s="86" t="n"/>
      <c r="L16065" s="86" t="n"/>
      <c r="M16065" s="86" t="n"/>
      <c r="N16065" s="86" t="n"/>
      <c r="O16065" s="86" t="n"/>
      <c r="P16065" s="86" t="n"/>
      <c r="Q16065" s="86" t="n"/>
      <c r="R16065" s="86" t="n"/>
      <c r="S16065" s="86" t="n"/>
      <c r="T16065" s="86" t="n"/>
      <c r="U16065" s="86" t="n"/>
      <c r="V16065" s="86" t="n"/>
      <c r="W16065" s="86" t="n"/>
      <c r="X16065" s="86" t="n"/>
      <c r="Y16065" s="86" t="n"/>
      <c r="Z16065" s="86" t="n"/>
      <c r="AA16065" s="86" t="n"/>
      <c r="AB16065" s="86" t="n"/>
      <c r="AC16065" s="86" t="n"/>
      <c r="AD16065" s="86" t="n"/>
      <c r="AE16065" s="86" t="n"/>
      <c r="AF16065" s="86" t="n"/>
      <c r="AG16065" s="86" t="n"/>
      <c r="AH16065" s="86" t="n"/>
      <c r="AI16065" s="86" t="n"/>
      <c r="AJ16065" s="86" t="n"/>
      <c r="AK16065" s="86" t="n"/>
    </row>
    <row r="16066">
      <c r="A16066" s="86" t="n"/>
      <c r="B16066" s="86" t="n"/>
      <c r="C16066" s="86" t="n"/>
      <c r="D16066" s="86" t="n"/>
      <c r="E16066" s="86" t="n"/>
      <c r="F16066" s="86" t="n"/>
      <c r="G16066" s="86" t="n"/>
      <c r="H16066" s="86" t="n"/>
      <c r="I16066" s="86" t="n"/>
      <c r="J16066" s="86" t="n"/>
      <c r="K16066" s="86" t="n"/>
      <c r="L16066" s="86" t="n"/>
      <c r="M16066" s="86" t="n"/>
      <c r="N16066" s="86" t="n"/>
      <c r="O16066" s="86" t="n"/>
      <c r="P16066" s="86" t="n"/>
      <c r="Q16066" s="86" t="n"/>
      <c r="R16066" s="86" t="n"/>
      <c r="S16066" s="86" t="n"/>
      <c r="T16066" s="86" t="n"/>
      <c r="U16066" s="86" t="n"/>
      <c r="V16066" s="86" t="n"/>
      <c r="W16066" s="86" t="n"/>
      <c r="X16066" s="86" t="n"/>
      <c r="Y16066" s="86" t="n"/>
      <c r="Z16066" s="86" t="n"/>
      <c r="AA16066" s="86" t="n"/>
      <c r="AB16066" s="86" t="n"/>
      <c r="AC16066" s="86" t="n"/>
      <c r="AD16066" s="86" t="n"/>
      <c r="AE16066" s="86" t="n"/>
      <c r="AF16066" s="86" t="n"/>
      <c r="AG16066" s="86" t="n"/>
      <c r="AH16066" s="86" t="n"/>
      <c r="AI16066" s="86" t="n"/>
      <c r="AJ16066" s="86" t="n"/>
      <c r="AK16066" s="86" t="n"/>
    </row>
    <row r="16067">
      <c r="A16067" s="86" t="n"/>
      <c r="B16067" s="86" t="n"/>
      <c r="C16067" s="86" t="n"/>
      <c r="D16067" s="86" t="n"/>
      <c r="E16067" s="86" t="n"/>
      <c r="F16067" s="86" t="n"/>
      <c r="G16067" s="86" t="n"/>
      <c r="H16067" s="86" t="n"/>
      <c r="I16067" s="86" t="n"/>
      <c r="J16067" s="86" t="n"/>
      <c r="K16067" s="86" t="n"/>
      <c r="L16067" s="86" t="n"/>
      <c r="M16067" s="86" t="n"/>
      <c r="N16067" s="86" t="n"/>
      <c r="O16067" s="86" t="n"/>
      <c r="P16067" s="86" t="n"/>
      <c r="Q16067" s="86" t="n"/>
      <c r="R16067" s="86" t="n"/>
      <c r="S16067" s="86" t="n"/>
      <c r="T16067" s="86" t="n"/>
      <c r="U16067" s="86" t="n"/>
      <c r="V16067" s="86" t="n"/>
      <c r="W16067" s="86" t="n"/>
      <c r="X16067" s="86" t="n"/>
      <c r="Y16067" s="86" t="n"/>
      <c r="Z16067" s="86" t="n"/>
      <c r="AA16067" s="86" t="n"/>
      <c r="AB16067" s="86" t="n"/>
      <c r="AC16067" s="86" t="n"/>
      <c r="AD16067" s="86" t="n"/>
      <c r="AE16067" s="86" t="n"/>
      <c r="AF16067" s="86" t="n"/>
      <c r="AG16067" s="86" t="n"/>
      <c r="AH16067" s="86" t="n"/>
      <c r="AI16067" s="86" t="n"/>
      <c r="AJ16067" s="86" t="n"/>
      <c r="AK16067" s="86" t="n"/>
    </row>
    <row r="16068">
      <c r="A16068" s="86" t="n"/>
      <c r="B16068" s="86" t="n"/>
      <c r="C16068" s="86" t="n"/>
      <c r="D16068" s="86" t="n"/>
      <c r="E16068" s="86" t="n"/>
      <c r="F16068" s="86" t="n"/>
      <c r="G16068" s="86" t="n"/>
      <c r="H16068" s="86" t="n"/>
      <c r="I16068" s="86" t="n"/>
      <c r="J16068" s="86" t="n"/>
      <c r="K16068" s="86" t="n"/>
      <c r="L16068" s="86" t="n"/>
      <c r="M16068" s="86" t="n"/>
      <c r="N16068" s="86" t="n"/>
      <c r="O16068" s="86" t="n"/>
      <c r="P16068" s="86" t="n"/>
      <c r="Q16068" s="86" t="n"/>
      <c r="R16068" s="86" t="n"/>
      <c r="S16068" s="86" t="n"/>
      <c r="T16068" s="86" t="n"/>
      <c r="U16068" s="86" t="n"/>
      <c r="V16068" s="86" t="n"/>
      <c r="W16068" s="86" t="n"/>
      <c r="X16068" s="86" t="n"/>
      <c r="Y16068" s="86" t="n"/>
      <c r="Z16068" s="86" t="n"/>
      <c r="AA16068" s="86" t="n"/>
      <c r="AB16068" s="86" t="n"/>
      <c r="AC16068" s="86" t="n"/>
      <c r="AD16068" s="86" t="n"/>
      <c r="AE16068" s="86" t="n"/>
      <c r="AF16068" s="86" t="n"/>
      <c r="AG16068" s="86" t="n"/>
      <c r="AH16068" s="86" t="n"/>
      <c r="AI16068" s="86" t="n"/>
      <c r="AJ16068" s="86" t="n"/>
      <c r="AK16068" s="86" t="n"/>
    </row>
    <row r="16069">
      <c r="A16069" s="86" t="n"/>
      <c r="B16069" s="86" t="n"/>
      <c r="C16069" s="86" t="n"/>
      <c r="D16069" s="86" t="n"/>
      <c r="E16069" s="86" t="n"/>
      <c r="F16069" s="86" t="n"/>
      <c r="G16069" s="86" t="n"/>
      <c r="H16069" s="86" t="n"/>
      <c r="I16069" s="86" t="n"/>
      <c r="J16069" s="86" t="n"/>
      <c r="K16069" s="86" t="n"/>
      <c r="L16069" s="86" t="n"/>
      <c r="M16069" s="86" t="n"/>
      <c r="N16069" s="86" t="n"/>
      <c r="O16069" s="86" t="n"/>
      <c r="P16069" s="86" t="n"/>
      <c r="Q16069" s="86" t="n"/>
      <c r="R16069" s="86" t="n"/>
      <c r="S16069" s="86" t="n"/>
      <c r="T16069" s="86" t="n"/>
      <c r="U16069" s="86" t="n"/>
      <c r="V16069" s="86" t="n"/>
      <c r="W16069" s="86" t="n"/>
      <c r="X16069" s="86" t="n"/>
      <c r="Y16069" s="86" t="n"/>
      <c r="Z16069" s="86" t="n"/>
      <c r="AA16069" s="86" t="n"/>
      <c r="AB16069" s="86" t="n"/>
      <c r="AC16069" s="86" t="n"/>
      <c r="AD16069" s="86" t="n"/>
      <c r="AE16069" s="86" t="n"/>
      <c r="AF16069" s="86" t="n"/>
      <c r="AG16069" s="86" t="n"/>
      <c r="AH16069" s="86" t="n"/>
      <c r="AI16069" s="86" t="n"/>
      <c r="AJ16069" s="86" t="n"/>
      <c r="AK16069" s="86" t="n"/>
    </row>
    <row r="16070">
      <c r="A16070" s="86" t="n"/>
      <c r="B16070" s="86" t="n"/>
      <c r="C16070" s="86" t="n"/>
      <c r="D16070" s="86" t="n"/>
      <c r="E16070" s="86" t="n"/>
      <c r="F16070" s="86" t="n"/>
      <c r="G16070" s="86" t="n"/>
      <c r="H16070" s="86" t="n"/>
      <c r="I16070" s="86" t="n"/>
      <c r="J16070" s="86" t="n"/>
      <c r="K16070" s="86" t="n"/>
      <c r="L16070" s="86" t="n"/>
      <c r="M16070" s="86" t="n"/>
      <c r="N16070" s="86" t="n"/>
      <c r="O16070" s="86" t="n"/>
      <c r="P16070" s="86" t="n"/>
      <c r="Q16070" s="86" t="n"/>
      <c r="R16070" s="86" t="n"/>
      <c r="S16070" s="86" t="n"/>
      <c r="T16070" s="86" t="n"/>
      <c r="U16070" s="86" t="n"/>
      <c r="V16070" s="86" t="n"/>
      <c r="W16070" s="86" t="n"/>
      <c r="X16070" s="86" t="n"/>
      <c r="Y16070" s="86" t="n"/>
      <c r="Z16070" s="86" t="n"/>
      <c r="AA16070" s="86" t="n"/>
      <c r="AB16070" s="86" t="n"/>
      <c r="AC16070" s="86" t="n"/>
      <c r="AD16070" s="86" t="n"/>
      <c r="AE16070" s="86" t="n"/>
      <c r="AF16070" s="86" t="n"/>
      <c r="AG16070" s="86" t="n"/>
      <c r="AH16070" s="86" t="n"/>
      <c r="AI16070" s="86" t="n"/>
      <c r="AJ16070" s="86" t="n"/>
      <c r="AK16070" s="86" t="n"/>
    </row>
    <row r="16071">
      <c r="A16071" s="86" t="n"/>
      <c r="B16071" s="86" t="n"/>
      <c r="C16071" s="86" t="n"/>
      <c r="D16071" s="86" t="n"/>
      <c r="E16071" s="86" t="n"/>
      <c r="F16071" s="86" t="n"/>
      <c r="G16071" s="86" t="n"/>
      <c r="H16071" s="86" t="n"/>
      <c r="I16071" s="86" t="n"/>
      <c r="J16071" s="86" t="n"/>
      <c r="K16071" s="86" t="n"/>
      <c r="L16071" s="86" t="n"/>
      <c r="M16071" s="86" t="n"/>
      <c r="N16071" s="86" t="n"/>
      <c r="O16071" s="86" t="n"/>
      <c r="P16071" s="86" t="n"/>
      <c r="Q16071" s="86" t="n"/>
      <c r="R16071" s="86" t="n"/>
      <c r="S16071" s="86" t="n"/>
      <c r="T16071" s="86" t="n"/>
      <c r="U16071" s="86" t="n"/>
      <c r="V16071" s="86" t="n"/>
      <c r="W16071" s="86" t="n"/>
      <c r="X16071" s="86" t="n"/>
      <c r="Y16071" s="86" t="n"/>
      <c r="Z16071" s="86" t="n"/>
      <c r="AA16071" s="86" t="n"/>
      <c r="AB16071" s="86" t="n"/>
      <c r="AC16071" s="86" t="n"/>
      <c r="AD16071" s="86" t="n"/>
      <c r="AE16071" s="86" t="n"/>
      <c r="AF16071" s="86" t="n"/>
      <c r="AG16071" s="86" t="n"/>
      <c r="AH16071" s="86" t="n"/>
      <c r="AI16071" s="86" t="n"/>
      <c r="AJ16071" s="86" t="n"/>
      <c r="AK16071" s="86" t="n"/>
    </row>
    <row r="16081">
      <c r="A16081" s="86" t="n"/>
      <c r="B16081" s="85" t="n"/>
      <c r="C16081" s="85" t="n"/>
      <c r="D16081" s="85" t="n"/>
      <c r="E16081" s="85" t="n"/>
      <c r="F16081" s="86" t="n"/>
      <c r="G16081" s="151" t="n"/>
      <c r="H16081" s="85" t="n"/>
      <c r="I16081" s="85" t="n"/>
      <c r="J16081" s="85" t="n"/>
      <c r="K16081" s="85" t="n"/>
      <c r="L16081" s="85" t="n"/>
      <c r="M16081" s="85" t="n"/>
      <c r="N16081" s="85" t="n"/>
      <c r="O16081" s="85" t="n"/>
      <c r="P16081" s="85" t="n"/>
      <c r="Q16081" s="85" t="n"/>
      <c r="R16081" s="85" t="n"/>
      <c r="S16081" s="85" t="n"/>
      <c r="T16081" s="108" t="n"/>
      <c r="U16081" s="85" t="n"/>
      <c r="V16081" s="85" t="n"/>
      <c r="W16081" s="85" t="n"/>
      <c r="X16081" s="85" t="n"/>
      <c r="Y16081" s="85" t="n"/>
      <c r="Z16081" s="85" t="n"/>
      <c r="AA16081" s="85" t="n"/>
      <c r="AB16081" s="85" t="n"/>
      <c r="AC16081" s="85" t="n"/>
      <c r="AD16081" s="85" t="n"/>
      <c r="AE16081" s="85" t="n"/>
      <c r="AF16081" s="85" t="n"/>
      <c r="AG16081" s="85" t="n"/>
      <c r="AH16081" s="85" t="n"/>
      <c r="AI16081" s="85" t="n"/>
      <c r="AJ16081" s="85" t="n"/>
      <c r="AK16081" s="85" t="n"/>
    </row>
    <row r="16082">
      <c r="A16082" s="85" t="n"/>
      <c r="B16082" s="86" t="n"/>
      <c r="C16082" s="85" t="n"/>
      <c r="D16082" s="85" t="n"/>
      <c r="E16082" s="85" t="n"/>
      <c r="F16082" s="85" t="n"/>
      <c r="G16082" s="85" t="n"/>
      <c r="H16082" s="85" t="n"/>
      <c r="I16082" s="85" t="n"/>
      <c r="J16082" s="85" t="n"/>
      <c r="K16082" s="85" t="n"/>
      <c r="L16082" s="85" t="n"/>
      <c r="M16082" s="85" t="n"/>
      <c r="N16082" s="85" t="n"/>
      <c r="O16082" s="85" t="n"/>
      <c r="P16082" s="85" t="n"/>
      <c r="Q16082" s="85" t="n"/>
      <c r="R16082" s="85" t="n"/>
      <c r="S16082" s="85" t="n"/>
      <c r="T16082" s="85" t="n"/>
      <c r="U16082" s="85" t="n"/>
      <c r="V16082" s="85" t="n"/>
      <c r="W16082" s="85" t="n"/>
      <c r="X16082" s="85" t="n"/>
      <c r="Y16082" s="85" t="n"/>
      <c r="Z16082" s="85" t="n"/>
      <c r="AA16082" s="85" t="n"/>
      <c r="AB16082" s="85" t="n"/>
      <c r="AC16082" s="85" t="n"/>
      <c r="AD16082" s="85" t="n"/>
      <c r="AE16082" s="85" t="n"/>
      <c r="AF16082" s="85" t="n"/>
      <c r="AG16082" s="85" t="n"/>
      <c r="AH16082" s="85" t="n"/>
      <c r="AI16082" s="85" t="n"/>
      <c r="AJ16082" s="85" t="n"/>
      <c r="AK16082" s="85" t="n"/>
    </row>
    <row r="16083">
      <c r="A16083" s="86" t="n"/>
      <c r="B16083" s="86" t="n"/>
      <c r="C16083" s="86" t="n"/>
      <c r="D16083" s="86" t="n"/>
      <c r="E16083" s="86" t="n"/>
      <c r="F16083" s="86" t="n"/>
      <c r="G16083" s="86" t="n"/>
      <c r="H16083" s="86" t="n"/>
      <c r="I16083" s="86" t="n"/>
      <c r="J16083" s="86" t="n"/>
      <c r="K16083" s="86" t="n"/>
      <c r="L16083" s="86" t="n"/>
      <c r="M16083" s="86" t="n"/>
      <c r="N16083" s="86" t="n"/>
      <c r="O16083" s="86" t="n"/>
      <c r="P16083" s="86" t="n"/>
      <c r="Q16083" s="86" t="n"/>
      <c r="R16083" s="86" t="n"/>
      <c r="S16083" s="86" t="n"/>
      <c r="T16083" s="86" t="n"/>
      <c r="U16083" s="86" t="n"/>
      <c r="V16083" s="86" t="n"/>
      <c r="W16083" s="86" t="n"/>
      <c r="X16083" s="86" t="n"/>
      <c r="Y16083" s="86" t="n"/>
      <c r="Z16083" s="86" t="n"/>
      <c r="AA16083" s="86" t="n"/>
      <c r="AB16083" s="86" t="n"/>
      <c r="AC16083" s="86" t="n"/>
      <c r="AD16083" s="86" t="n"/>
      <c r="AE16083" s="86" t="n"/>
      <c r="AF16083" s="86" t="n"/>
      <c r="AG16083" s="86" t="n"/>
      <c r="AH16083" s="86" t="n"/>
      <c r="AI16083" s="86" t="n"/>
      <c r="AJ16083" s="86" t="n"/>
      <c r="AK16083" s="86" t="n"/>
    </row>
    <row r="16084">
      <c r="A16084" s="85" t="n"/>
      <c r="B16084" s="86" t="n"/>
      <c r="C16084" s="85" t="n"/>
      <c r="D16084" s="85" t="n"/>
      <c r="E16084" s="86" t="n"/>
      <c r="F16084" s="85" t="n"/>
      <c r="G16084" s="85" t="n"/>
      <c r="H16084" s="86" t="n"/>
      <c r="I16084" s="85" t="n"/>
      <c r="J16084" s="85" t="n"/>
      <c r="K16084" s="86" t="n"/>
      <c r="L16084" s="85" t="n"/>
      <c r="M16084" s="85" t="n"/>
      <c r="N16084" s="86" t="n"/>
      <c r="O16084" s="85" t="n"/>
      <c r="P16084" s="85" t="n"/>
      <c r="Q16084" s="86" t="n"/>
      <c r="R16084" s="85" t="n"/>
      <c r="S16084" s="85" t="n"/>
      <c r="T16084" s="86" t="n"/>
      <c r="U16084" s="85" t="n"/>
      <c r="V16084" s="85" t="n"/>
      <c r="W16084" s="86" t="n"/>
      <c r="X16084" s="85" t="n"/>
      <c r="Y16084" s="85" t="n"/>
      <c r="Z16084" s="86" t="n"/>
      <c r="AA16084" s="85" t="n"/>
      <c r="AB16084" s="85" t="n"/>
      <c r="AC16084" s="86" t="n"/>
      <c r="AD16084" s="85" t="n"/>
      <c r="AE16084" s="85" t="n"/>
      <c r="AF16084" s="86" t="n"/>
      <c r="AG16084" s="85" t="n"/>
      <c r="AH16084" s="85" t="n"/>
      <c r="AI16084" s="86" t="n"/>
      <c r="AJ16084" s="85" t="n"/>
      <c r="AK16084" s="85" t="n"/>
    </row>
    <row r="16085">
      <c r="A16085" s="86" t="n"/>
      <c r="B16085" s="86" t="n"/>
      <c r="C16085" s="86" t="n"/>
      <c r="D16085" s="86" t="n"/>
      <c r="E16085" s="86" t="n"/>
      <c r="F16085" s="86" t="n"/>
      <c r="G16085" s="86" t="n"/>
      <c r="H16085" s="86" t="n"/>
      <c r="I16085" s="86" t="n"/>
      <c r="J16085" s="86" t="n"/>
      <c r="K16085" s="86" t="n"/>
      <c r="L16085" s="86" t="n"/>
      <c r="M16085" s="86" t="n"/>
      <c r="N16085" s="86" t="n"/>
      <c r="O16085" s="86" t="n"/>
      <c r="P16085" s="86" t="n"/>
      <c r="Q16085" s="86" t="n"/>
      <c r="R16085" s="86" t="n"/>
      <c r="S16085" s="86" t="n"/>
      <c r="T16085" s="86" t="n"/>
      <c r="U16085" s="86" t="n"/>
      <c r="V16085" s="86" t="n"/>
      <c r="W16085" s="86" t="n"/>
      <c r="X16085" s="86" t="n"/>
      <c r="Y16085" s="86" t="n"/>
      <c r="Z16085" s="86" t="n"/>
      <c r="AA16085" s="86" t="n"/>
      <c r="AB16085" s="86" t="n"/>
      <c r="AC16085" s="86" t="n"/>
      <c r="AD16085" s="86" t="n"/>
      <c r="AE16085" s="86" t="n"/>
      <c r="AF16085" s="86" t="n"/>
      <c r="AG16085" s="86" t="n"/>
      <c r="AH16085" s="86" t="n"/>
      <c r="AI16085" s="86" t="n"/>
      <c r="AJ16085" s="86" t="n"/>
      <c r="AK16085" s="86" t="n"/>
    </row>
    <row r="16086">
      <c r="A16086" s="85" t="n"/>
      <c r="B16086" s="192" t="n"/>
      <c r="C16086" s="193" t="n"/>
      <c r="D16086" s="193" t="n"/>
      <c r="E16086" s="192" t="n"/>
      <c r="F16086" s="193" t="n"/>
      <c r="G16086" s="193" t="n"/>
      <c r="H16086" s="192" t="n"/>
      <c r="I16086" s="193" t="n"/>
      <c r="J16086" s="193" t="n"/>
      <c r="K16086" s="192" t="n"/>
      <c r="L16086" s="193" t="n"/>
      <c r="M16086" s="193" t="n"/>
      <c r="N16086" s="192" t="n"/>
      <c r="O16086" s="193" t="n"/>
      <c r="P16086" s="193" t="n"/>
      <c r="Q16086" s="192" t="n"/>
      <c r="R16086" s="193" t="n"/>
      <c r="S16086" s="193" t="n"/>
      <c r="T16086" s="192" t="n"/>
      <c r="U16086" s="193" t="n"/>
      <c r="V16086" s="193" t="n"/>
      <c r="W16086" s="192" t="n"/>
      <c r="X16086" s="193" t="n"/>
      <c r="Y16086" s="193" t="n"/>
      <c r="Z16086" s="192" t="n"/>
      <c r="AA16086" s="193" t="n"/>
      <c r="AB16086" s="193" t="n"/>
      <c r="AC16086" s="192" t="n"/>
      <c r="AD16086" s="193" t="n"/>
      <c r="AE16086" s="193" t="n"/>
      <c r="AF16086" s="192" t="n"/>
      <c r="AG16086" s="193" t="n"/>
      <c r="AH16086" s="193" t="n"/>
      <c r="AI16086" s="192" t="n"/>
      <c r="AJ16086" s="193" t="n"/>
      <c r="AK16086" s="193" t="n"/>
      <c r="AM16086">
        <f>A16081</f>
        <v/>
      </c>
      <c r="AN16086" s="83">
        <f>1/($B16086*(1/$B16084)*(1/(5/7+2/7*$D16086))*$B16096/SUM($B16088:$B16111))</f>
        <v/>
      </c>
      <c r="AO16086" s="83">
        <f>1/(B16086*(1/B16084)*(1/(5/7+2/7*D16086)))</f>
        <v/>
      </c>
      <c r="AP16086" s="83" t="n"/>
      <c r="AR16086" s="174">
        <f>CHOOSE(AV$3,C16086,F16086,I16086,L16086,O16086,R16086,U16086,X16086,AA16086,AD16086,AG16086,AJ16086)</f>
        <v/>
      </c>
      <c r="AS16086" s="82" t="n"/>
      <c r="AT16086" s="82" t="n"/>
      <c r="AV16086" s="119">
        <f>AN16086/AR16086</f>
        <v/>
      </c>
      <c r="AW16086" s="172">
        <f>AO16086/AR16086</f>
        <v/>
      </c>
    </row>
    <row r="16087">
      <c r="A16087" s="86" t="n"/>
      <c r="B16087" s="86" t="n"/>
      <c r="C16087" s="86" t="n"/>
      <c r="D16087" s="86" t="n"/>
      <c r="E16087" s="86" t="n"/>
      <c r="F16087" s="86" t="n"/>
      <c r="G16087" s="86" t="n"/>
      <c r="H16087" s="86" t="n"/>
      <c r="I16087" s="86" t="n"/>
      <c r="J16087" s="86" t="n"/>
      <c r="K16087" s="86" t="n"/>
      <c r="L16087" s="86" t="n"/>
      <c r="M16087" s="86" t="n"/>
      <c r="N16087" s="86" t="n"/>
      <c r="O16087" s="86" t="n"/>
      <c r="P16087" s="86" t="n"/>
      <c r="Q16087" s="86" t="n"/>
      <c r="R16087" s="86" t="n"/>
      <c r="S16087" s="86" t="n"/>
      <c r="T16087" s="86" t="n"/>
      <c r="U16087" s="86" t="n"/>
      <c r="V16087" s="86" t="n"/>
      <c r="W16087" s="86" t="n"/>
      <c r="X16087" s="86" t="n"/>
      <c r="Y16087" s="86" t="n"/>
      <c r="Z16087" s="86" t="n"/>
      <c r="AA16087" s="86" t="n"/>
      <c r="AB16087" s="86" t="n"/>
      <c r="AC16087" s="86" t="n"/>
      <c r="AD16087" s="86" t="n"/>
      <c r="AE16087" s="86" t="n"/>
      <c r="AF16087" s="86" t="n"/>
      <c r="AG16087" s="86" t="n"/>
      <c r="AH16087" s="86" t="n"/>
      <c r="AI16087" s="86" t="n"/>
      <c r="AJ16087" s="86" t="n"/>
      <c r="AK16087" s="86" t="n"/>
    </row>
    <row r="16088">
      <c r="A16088" s="86" t="n"/>
      <c r="B16088" s="86" t="n"/>
      <c r="C16088" s="86" t="n"/>
      <c r="D16088" s="86" t="n"/>
      <c r="E16088" s="86" t="n"/>
      <c r="F16088" s="86" t="n"/>
      <c r="G16088" s="86" t="n"/>
      <c r="H16088" s="86" t="n"/>
      <c r="I16088" s="86" t="n"/>
      <c r="J16088" s="86" t="n"/>
      <c r="K16088" s="86" t="n"/>
      <c r="L16088" s="86" t="n"/>
      <c r="M16088" s="86" t="n"/>
      <c r="N16088" s="86" t="n"/>
      <c r="O16088" s="86" t="n"/>
      <c r="P16088" s="86" t="n"/>
      <c r="Q16088" s="86" t="n"/>
      <c r="R16088" s="86" t="n"/>
      <c r="S16088" s="86" t="n"/>
      <c r="T16088" s="86" t="n"/>
      <c r="U16088" s="86" t="n"/>
      <c r="V16088" s="86" t="n"/>
      <c r="W16088" s="86" t="n"/>
      <c r="X16088" s="86" t="n"/>
      <c r="Y16088" s="86" t="n"/>
      <c r="Z16088" s="86" t="n"/>
      <c r="AA16088" s="86" t="n"/>
      <c r="AB16088" s="86" t="n"/>
      <c r="AC16088" s="86" t="n"/>
      <c r="AD16088" s="86" t="n"/>
      <c r="AE16088" s="86" t="n"/>
      <c r="AF16088" s="86" t="n"/>
      <c r="AG16088" s="86" t="n"/>
      <c r="AH16088" s="86" t="n"/>
      <c r="AI16088" s="86" t="n"/>
      <c r="AJ16088" s="86" t="n"/>
      <c r="AK16088" s="86" t="n"/>
    </row>
    <row r="16089">
      <c r="A16089" s="86" t="n"/>
      <c r="B16089" s="86" t="n"/>
      <c r="C16089" s="86" t="n"/>
      <c r="D16089" s="86" t="n"/>
      <c r="E16089" s="86" t="n"/>
      <c r="F16089" s="86" t="n"/>
      <c r="G16089" s="86" t="n"/>
      <c r="H16089" s="86" t="n"/>
      <c r="I16089" s="86" t="n"/>
      <c r="J16089" s="86" t="n"/>
      <c r="K16089" s="86" t="n"/>
      <c r="L16089" s="86" t="n"/>
      <c r="M16089" s="86" t="n"/>
      <c r="N16089" s="86" t="n"/>
      <c r="O16089" s="86" t="n"/>
      <c r="P16089" s="86" t="n"/>
      <c r="Q16089" s="86" t="n"/>
      <c r="R16089" s="86" t="n"/>
      <c r="S16089" s="86" t="n"/>
      <c r="T16089" s="86" t="n"/>
      <c r="U16089" s="86" t="n"/>
      <c r="V16089" s="86" t="n"/>
      <c r="W16089" s="86" t="n"/>
      <c r="X16089" s="86" t="n"/>
      <c r="Y16089" s="86" t="n"/>
      <c r="Z16089" s="86" t="n"/>
      <c r="AA16089" s="86" t="n"/>
      <c r="AB16089" s="86" t="n"/>
      <c r="AC16089" s="86" t="n"/>
      <c r="AD16089" s="86" t="n"/>
      <c r="AE16089" s="86" t="n"/>
      <c r="AF16089" s="86" t="n"/>
      <c r="AG16089" s="86" t="n"/>
      <c r="AH16089" s="86" t="n"/>
      <c r="AI16089" s="86" t="n"/>
      <c r="AJ16089" s="86" t="n"/>
      <c r="AK16089" s="86" t="n"/>
    </row>
    <row r="16090">
      <c r="A16090" s="86" t="n"/>
      <c r="B16090" s="86" t="n"/>
      <c r="C16090" s="86" t="n"/>
      <c r="D16090" s="86" t="n"/>
      <c r="E16090" s="86" t="n"/>
      <c r="F16090" s="86" t="n"/>
      <c r="G16090" s="86" t="n"/>
      <c r="H16090" s="86" t="n"/>
      <c r="I16090" s="86" t="n"/>
      <c r="J16090" s="86" t="n"/>
      <c r="K16090" s="86" t="n"/>
      <c r="L16090" s="86" t="n"/>
      <c r="M16090" s="86" t="n"/>
      <c r="N16090" s="86" t="n"/>
      <c r="O16090" s="86" t="n"/>
      <c r="P16090" s="86" t="n"/>
      <c r="Q16090" s="86" t="n"/>
      <c r="R16090" s="86" t="n"/>
      <c r="S16090" s="86" t="n"/>
      <c r="T16090" s="86" t="n"/>
      <c r="U16090" s="86" t="n"/>
      <c r="V16090" s="86" t="n"/>
      <c r="W16090" s="86" t="n"/>
      <c r="X16090" s="86" t="n"/>
      <c r="Y16090" s="86" t="n"/>
      <c r="Z16090" s="86" t="n"/>
      <c r="AA16090" s="86" t="n"/>
      <c r="AB16090" s="86" t="n"/>
      <c r="AC16090" s="86" t="n"/>
      <c r="AD16090" s="86" t="n"/>
      <c r="AE16090" s="86" t="n"/>
      <c r="AF16090" s="86" t="n"/>
      <c r="AG16090" s="86" t="n"/>
      <c r="AH16090" s="86" t="n"/>
      <c r="AI16090" s="86" t="n"/>
      <c r="AJ16090" s="86" t="n"/>
      <c r="AK16090" s="86" t="n"/>
    </row>
    <row r="16091">
      <c r="A16091" s="86" t="n"/>
      <c r="B16091" s="86" t="n"/>
      <c r="C16091" s="86" t="n"/>
      <c r="D16091" s="86" t="n"/>
      <c r="E16091" s="86" t="n"/>
      <c r="F16091" s="86" t="n"/>
      <c r="G16091" s="86" t="n"/>
      <c r="H16091" s="86" t="n"/>
      <c r="I16091" s="86" t="n"/>
      <c r="J16091" s="86" t="n"/>
      <c r="K16091" s="86" t="n"/>
      <c r="L16091" s="86" t="n"/>
      <c r="M16091" s="86" t="n"/>
      <c r="N16091" s="86" t="n"/>
      <c r="O16091" s="86" t="n"/>
      <c r="P16091" s="86" t="n"/>
      <c r="Q16091" s="86" t="n"/>
      <c r="R16091" s="86" t="n"/>
      <c r="S16091" s="86" t="n"/>
      <c r="T16091" s="86" t="n"/>
      <c r="U16091" s="86" t="n"/>
      <c r="V16091" s="86" t="n"/>
      <c r="W16091" s="86" t="n"/>
      <c r="X16091" s="86" t="n"/>
      <c r="Y16091" s="86" t="n"/>
      <c r="Z16091" s="86" t="n"/>
      <c r="AA16091" s="86" t="n"/>
      <c r="AB16091" s="86" t="n"/>
      <c r="AC16091" s="86" t="n"/>
      <c r="AD16091" s="86" t="n"/>
      <c r="AE16091" s="86" t="n"/>
      <c r="AF16091" s="86" t="n"/>
      <c r="AG16091" s="86" t="n"/>
      <c r="AH16091" s="86" t="n"/>
      <c r="AI16091" s="86" t="n"/>
      <c r="AJ16091" s="86" t="n"/>
      <c r="AK16091" s="86" t="n"/>
    </row>
    <row r="16092">
      <c r="A16092" s="86" t="n"/>
      <c r="B16092" s="86" t="n"/>
      <c r="C16092" s="86" t="n"/>
      <c r="D16092" s="86" t="n"/>
      <c r="E16092" s="86" t="n"/>
      <c r="F16092" s="86" t="n"/>
      <c r="G16092" s="86" t="n"/>
      <c r="H16092" s="86" t="n"/>
      <c r="I16092" s="86" t="n"/>
      <c r="J16092" s="86" t="n"/>
      <c r="K16092" s="86" t="n"/>
      <c r="L16092" s="86" t="n"/>
      <c r="M16092" s="86" t="n"/>
      <c r="N16092" s="86" t="n"/>
      <c r="O16092" s="86" t="n"/>
      <c r="P16092" s="86" t="n"/>
      <c r="Q16092" s="86" t="n"/>
      <c r="R16092" s="86" t="n"/>
      <c r="S16092" s="86" t="n"/>
      <c r="T16092" s="86" t="n"/>
      <c r="U16092" s="86" t="n"/>
      <c r="V16092" s="86" t="n"/>
      <c r="W16092" s="86" t="n"/>
      <c r="X16092" s="86" t="n"/>
      <c r="Y16092" s="86" t="n"/>
      <c r="Z16092" s="86" t="n"/>
      <c r="AA16092" s="86" t="n"/>
      <c r="AB16092" s="86" t="n"/>
      <c r="AC16092" s="86" t="n"/>
      <c r="AD16092" s="86" t="n"/>
      <c r="AE16092" s="86" t="n"/>
      <c r="AF16092" s="86" t="n"/>
      <c r="AG16092" s="86" t="n"/>
      <c r="AH16092" s="86" t="n"/>
      <c r="AI16092" s="86" t="n"/>
      <c r="AJ16092" s="86" t="n"/>
      <c r="AK16092" s="86" t="n"/>
    </row>
    <row r="16093">
      <c r="A16093" s="86" t="n"/>
      <c r="B16093" s="86" t="n"/>
      <c r="C16093" s="86" t="n"/>
      <c r="D16093" s="86" t="n"/>
      <c r="E16093" s="86" t="n"/>
      <c r="F16093" s="86" t="n"/>
      <c r="G16093" s="86" t="n"/>
      <c r="H16093" s="86" t="n"/>
      <c r="I16093" s="86" t="n"/>
      <c r="J16093" s="86" t="n"/>
      <c r="K16093" s="86" t="n"/>
      <c r="L16093" s="86" t="n"/>
      <c r="M16093" s="86" t="n"/>
      <c r="N16093" s="86" t="n"/>
      <c r="O16093" s="86" t="n"/>
      <c r="P16093" s="86" t="n"/>
      <c r="Q16093" s="86" t="n"/>
      <c r="R16093" s="86" t="n"/>
      <c r="S16093" s="86" t="n"/>
      <c r="T16093" s="86" t="n"/>
      <c r="U16093" s="86" t="n"/>
      <c r="V16093" s="86" t="n"/>
      <c r="W16093" s="86" t="n"/>
      <c r="X16093" s="86" t="n"/>
      <c r="Y16093" s="86" t="n"/>
      <c r="Z16093" s="86" t="n"/>
      <c r="AA16093" s="86" t="n"/>
      <c r="AB16093" s="86" t="n"/>
      <c r="AC16093" s="86" t="n"/>
      <c r="AD16093" s="86" t="n"/>
      <c r="AE16093" s="86" t="n"/>
      <c r="AF16093" s="86" t="n"/>
      <c r="AG16093" s="86" t="n"/>
      <c r="AH16093" s="86" t="n"/>
      <c r="AI16093" s="86" t="n"/>
      <c r="AJ16093" s="86" t="n"/>
      <c r="AK16093" s="86" t="n"/>
    </row>
    <row r="16094">
      <c r="A16094" s="86" t="n"/>
      <c r="B16094" s="86" t="n"/>
      <c r="C16094" s="86" t="n"/>
      <c r="D16094" s="86" t="n"/>
      <c r="E16094" s="86" t="n"/>
      <c r="F16094" s="86" t="n"/>
      <c r="G16094" s="86" t="n"/>
      <c r="H16094" s="86" t="n"/>
      <c r="I16094" s="86" t="n"/>
      <c r="J16094" s="86" t="n"/>
      <c r="K16094" s="86" t="n"/>
      <c r="L16094" s="86" t="n"/>
      <c r="M16094" s="86" t="n"/>
      <c r="N16094" s="86" t="n"/>
      <c r="O16094" s="86" t="n"/>
      <c r="P16094" s="86" t="n"/>
      <c r="Q16094" s="86" t="n"/>
      <c r="R16094" s="86" t="n"/>
      <c r="S16094" s="86" t="n"/>
      <c r="T16094" s="86" t="n"/>
      <c r="U16094" s="86" t="n"/>
      <c r="V16094" s="86" t="n"/>
      <c r="W16094" s="86" t="n"/>
      <c r="X16094" s="86" t="n"/>
      <c r="Y16094" s="86" t="n"/>
      <c r="Z16094" s="86" t="n"/>
      <c r="AA16094" s="86" t="n"/>
      <c r="AB16094" s="86" t="n"/>
      <c r="AC16094" s="86" t="n"/>
      <c r="AD16094" s="86" t="n"/>
      <c r="AE16094" s="86" t="n"/>
      <c r="AF16094" s="86" t="n"/>
      <c r="AG16094" s="86" t="n"/>
      <c r="AH16094" s="86" t="n"/>
      <c r="AI16094" s="86" t="n"/>
      <c r="AJ16094" s="86" t="n"/>
      <c r="AK16094" s="86" t="n"/>
    </row>
    <row r="16095">
      <c r="A16095" s="86" t="n"/>
      <c r="B16095" s="86" t="n"/>
      <c r="C16095" s="86" t="n"/>
      <c r="D16095" s="86" t="n"/>
      <c r="E16095" s="86" t="n"/>
      <c r="F16095" s="86" t="n"/>
      <c r="G16095" s="86" t="n"/>
      <c r="H16095" s="86" t="n"/>
      <c r="I16095" s="86" t="n"/>
      <c r="J16095" s="86" t="n"/>
      <c r="K16095" s="86" t="n"/>
      <c r="L16095" s="86" t="n"/>
      <c r="M16095" s="86" t="n"/>
      <c r="N16095" s="86" t="n"/>
      <c r="O16095" s="86" t="n"/>
      <c r="P16095" s="86" t="n"/>
      <c r="Q16095" s="86" t="n"/>
      <c r="R16095" s="86" t="n"/>
      <c r="S16095" s="86" t="n"/>
      <c r="T16095" s="86" t="n"/>
      <c r="U16095" s="86" t="n"/>
      <c r="V16095" s="86" t="n"/>
      <c r="W16095" s="86" t="n"/>
      <c r="X16095" s="86" t="n"/>
      <c r="Y16095" s="86" t="n"/>
      <c r="Z16095" s="86" t="n"/>
      <c r="AA16095" s="86" t="n"/>
      <c r="AB16095" s="86" t="n"/>
      <c r="AC16095" s="86" t="n"/>
      <c r="AD16095" s="86" t="n"/>
      <c r="AE16095" s="86" t="n"/>
      <c r="AF16095" s="86" t="n"/>
      <c r="AG16095" s="86" t="n"/>
      <c r="AH16095" s="86" t="n"/>
      <c r="AI16095" s="86" t="n"/>
      <c r="AJ16095" s="86" t="n"/>
      <c r="AK16095" s="86" t="n"/>
    </row>
    <row r="16096">
      <c r="A16096" s="86" t="n"/>
      <c r="B16096" s="86" t="n"/>
      <c r="C16096" s="86" t="n"/>
      <c r="D16096" s="86" t="n"/>
      <c r="E16096" s="86" t="n"/>
      <c r="F16096" s="86" t="n"/>
      <c r="G16096" s="86" t="n"/>
      <c r="H16096" s="86" t="n"/>
      <c r="I16096" s="86" t="n"/>
      <c r="J16096" s="86" t="n"/>
      <c r="K16096" s="86" t="n"/>
      <c r="L16096" s="86" t="n"/>
      <c r="M16096" s="86" t="n"/>
      <c r="N16096" s="86" t="n"/>
      <c r="O16096" s="86" t="n"/>
      <c r="P16096" s="86" t="n"/>
      <c r="Q16096" s="86" t="n"/>
      <c r="R16096" s="86" t="n"/>
      <c r="S16096" s="86" t="n"/>
      <c r="T16096" s="86" t="n"/>
      <c r="U16096" s="86" t="n"/>
      <c r="V16096" s="86" t="n"/>
      <c r="W16096" s="86" t="n"/>
      <c r="X16096" s="86" t="n"/>
      <c r="Y16096" s="86" t="n"/>
      <c r="Z16096" s="86" t="n"/>
      <c r="AA16096" s="86" t="n"/>
      <c r="AB16096" s="86" t="n"/>
      <c r="AC16096" s="86" t="n"/>
      <c r="AD16096" s="86" t="n"/>
      <c r="AE16096" s="86" t="n"/>
      <c r="AF16096" s="86" t="n"/>
      <c r="AG16096" s="86" t="n"/>
      <c r="AH16096" s="86" t="n"/>
      <c r="AI16096" s="86" t="n"/>
      <c r="AJ16096" s="86" t="n"/>
      <c r="AK16096" s="86" t="n"/>
    </row>
    <row r="16097">
      <c r="A16097" s="86" t="n"/>
      <c r="B16097" s="86" t="n"/>
      <c r="C16097" s="86" t="n"/>
      <c r="D16097" s="86" t="n"/>
      <c r="E16097" s="86" t="n"/>
      <c r="F16097" s="86" t="n"/>
      <c r="G16097" s="86" t="n"/>
      <c r="H16097" s="86" t="n"/>
      <c r="I16097" s="86" t="n"/>
      <c r="J16097" s="86" t="n"/>
      <c r="K16097" s="86" t="n"/>
      <c r="L16097" s="86" t="n"/>
      <c r="M16097" s="86" t="n"/>
      <c r="N16097" s="86" t="n"/>
      <c r="O16097" s="86" t="n"/>
      <c r="P16097" s="86" t="n"/>
      <c r="Q16097" s="86" t="n"/>
      <c r="R16097" s="86" t="n"/>
      <c r="S16097" s="86" t="n"/>
      <c r="T16097" s="86" t="n"/>
      <c r="U16097" s="86" t="n"/>
      <c r="V16097" s="86" t="n"/>
      <c r="W16097" s="86" t="n"/>
      <c r="X16097" s="86" t="n"/>
      <c r="Y16097" s="86" t="n"/>
      <c r="Z16097" s="86" t="n"/>
      <c r="AA16097" s="86" t="n"/>
      <c r="AB16097" s="86" t="n"/>
      <c r="AC16097" s="86" t="n"/>
      <c r="AD16097" s="86" t="n"/>
      <c r="AE16097" s="86" t="n"/>
      <c r="AF16097" s="86" t="n"/>
      <c r="AG16097" s="86" t="n"/>
      <c r="AH16097" s="86" t="n"/>
      <c r="AI16097" s="86" t="n"/>
      <c r="AJ16097" s="86" t="n"/>
      <c r="AK16097" s="86" t="n"/>
    </row>
    <row r="16098">
      <c r="A16098" s="86" t="n"/>
      <c r="B16098" s="86" t="n"/>
      <c r="C16098" s="86" t="n"/>
      <c r="D16098" s="86" t="n"/>
      <c r="E16098" s="86" t="n"/>
      <c r="F16098" s="86" t="n"/>
      <c r="G16098" s="86" t="n"/>
      <c r="H16098" s="86" t="n"/>
      <c r="I16098" s="86" t="n"/>
      <c r="J16098" s="86" t="n"/>
      <c r="K16098" s="86" t="n"/>
      <c r="L16098" s="86" t="n"/>
      <c r="M16098" s="86" t="n"/>
      <c r="N16098" s="86" t="n"/>
      <c r="O16098" s="86" t="n"/>
      <c r="P16098" s="86" t="n"/>
      <c r="Q16098" s="86" t="n"/>
      <c r="R16098" s="86" t="n"/>
      <c r="S16098" s="86" t="n"/>
      <c r="T16098" s="86" t="n"/>
      <c r="U16098" s="86" t="n"/>
      <c r="V16098" s="86" t="n"/>
      <c r="W16098" s="86" t="n"/>
      <c r="X16098" s="86" t="n"/>
      <c r="Y16098" s="86" t="n"/>
      <c r="Z16098" s="86" t="n"/>
      <c r="AA16098" s="86" t="n"/>
      <c r="AB16098" s="86" t="n"/>
      <c r="AC16098" s="86" t="n"/>
      <c r="AD16098" s="86" t="n"/>
      <c r="AE16098" s="86" t="n"/>
      <c r="AF16098" s="86" t="n"/>
      <c r="AG16098" s="86" t="n"/>
      <c r="AH16098" s="86" t="n"/>
      <c r="AI16098" s="86" t="n"/>
      <c r="AJ16098" s="86" t="n"/>
      <c r="AK16098" s="86" t="n"/>
    </row>
    <row r="16099">
      <c r="A16099" s="86" t="n"/>
      <c r="B16099" s="86" t="n"/>
      <c r="C16099" s="86" t="n"/>
      <c r="D16099" s="86" t="n"/>
      <c r="E16099" s="86" t="n"/>
      <c r="F16099" s="86" t="n"/>
      <c r="G16099" s="86" t="n"/>
      <c r="H16099" s="86" t="n"/>
      <c r="I16099" s="86" t="n"/>
      <c r="J16099" s="86" t="n"/>
      <c r="K16099" s="86" t="n"/>
      <c r="L16099" s="86" t="n"/>
      <c r="M16099" s="86" t="n"/>
      <c r="N16099" s="86" t="n"/>
      <c r="O16099" s="86" t="n"/>
      <c r="P16099" s="86" t="n"/>
      <c r="Q16099" s="86" t="n"/>
      <c r="R16099" s="86" t="n"/>
      <c r="S16099" s="86" t="n"/>
      <c r="T16099" s="86" t="n"/>
      <c r="U16099" s="86" t="n"/>
      <c r="V16099" s="86" t="n"/>
      <c r="W16099" s="86" t="n"/>
      <c r="X16099" s="86" t="n"/>
      <c r="Y16099" s="86" t="n"/>
      <c r="Z16099" s="86" t="n"/>
      <c r="AA16099" s="86" t="n"/>
      <c r="AB16099" s="86" t="n"/>
      <c r="AC16099" s="86" t="n"/>
      <c r="AD16099" s="86" t="n"/>
      <c r="AE16099" s="86" t="n"/>
      <c r="AF16099" s="86" t="n"/>
      <c r="AG16099" s="86" t="n"/>
      <c r="AH16099" s="86" t="n"/>
      <c r="AI16099" s="86" t="n"/>
      <c r="AJ16099" s="86" t="n"/>
      <c r="AK16099" s="86" t="n"/>
    </row>
    <row r="16100">
      <c r="A16100" s="86" t="n"/>
      <c r="B16100" s="86" t="n"/>
      <c r="C16100" s="86" t="n"/>
      <c r="D16100" s="86" t="n"/>
      <c r="E16100" s="86" t="n"/>
      <c r="F16100" s="86" t="n"/>
      <c r="G16100" s="86" t="n"/>
      <c r="H16100" s="86" t="n"/>
      <c r="I16100" s="86" t="n"/>
      <c r="J16100" s="86" t="n"/>
      <c r="K16100" s="86" t="n"/>
      <c r="L16100" s="86" t="n"/>
      <c r="M16100" s="86" t="n"/>
      <c r="N16100" s="86" t="n"/>
      <c r="O16100" s="86" t="n"/>
      <c r="P16100" s="86" t="n"/>
      <c r="Q16100" s="86" t="n"/>
      <c r="R16100" s="86" t="n"/>
      <c r="S16100" s="86" t="n"/>
      <c r="T16100" s="86" t="n"/>
      <c r="U16100" s="86" t="n"/>
      <c r="V16100" s="86" t="n"/>
      <c r="W16100" s="86" t="n"/>
      <c r="X16100" s="86" t="n"/>
      <c r="Y16100" s="86" t="n"/>
      <c r="Z16100" s="86" t="n"/>
      <c r="AA16100" s="86" t="n"/>
      <c r="AB16100" s="86" t="n"/>
      <c r="AC16100" s="86" t="n"/>
      <c r="AD16100" s="86" t="n"/>
      <c r="AE16100" s="86" t="n"/>
      <c r="AF16100" s="86" t="n"/>
      <c r="AG16100" s="86" t="n"/>
      <c r="AH16100" s="86" t="n"/>
      <c r="AI16100" s="86" t="n"/>
      <c r="AJ16100" s="86" t="n"/>
      <c r="AK16100" s="86" t="n"/>
    </row>
    <row r="16101">
      <c r="A16101" s="86" t="n"/>
      <c r="B16101" s="86" t="n"/>
      <c r="C16101" s="86" t="n"/>
      <c r="D16101" s="86" t="n"/>
      <c r="E16101" s="86" t="n"/>
      <c r="F16101" s="86" t="n"/>
      <c r="G16101" s="86" t="n"/>
      <c r="H16101" s="86" t="n"/>
      <c r="I16101" s="86" t="n"/>
      <c r="J16101" s="86" t="n"/>
      <c r="K16101" s="86" t="n"/>
      <c r="L16101" s="86" t="n"/>
      <c r="M16101" s="86" t="n"/>
      <c r="N16101" s="86" t="n"/>
      <c r="O16101" s="86" t="n"/>
      <c r="P16101" s="86" t="n"/>
      <c r="Q16101" s="86" t="n"/>
      <c r="R16101" s="86" t="n"/>
      <c r="S16101" s="86" t="n"/>
      <c r="T16101" s="86" t="n"/>
      <c r="U16101" s="86" t="n"/>
      <c r="V16101" s="86" t="n"/>
      <c r="W16101" s="86" t="n"/>
      <c r="X16101" s="86" t="n"/>
      <c r="Y16101" s="86" t="n"/>
      <c r="Z16101" s="86" t="n"/>
      <c r="AA16101" s="86" t="n"/>
      <c r="AB16101" s="86" t="n"/>
      <c r="AC16101" s="86" t="n"/>
      <c r="AD16101" s="86" t="n"/>
      <c r="AE16101" s="86" t="n"/>
      <c r="AF16101" s="86" t="n"/>
      <c r="AG16101" s="86" t="n"/>
      <c r="AH16101" s="86" t="n"/>
      <c r="AI16101" s="86" t="n"/>
      <c r="AJ16101" s="86" t="n"/>
      <c r="AK16101" s="86" t="n"/>
    </row>
    <row r="16102">
      <c r="A16102" s="86" t="n"/>
      <c r="B16102" s="86" t="n"/>
      <c r="C16102" s="86" t="n"/>
      <c r="D16102" s="86" t="n"/>
      <c r="E16102" s="86" t="n"/>
      <c r="F16102" s="86" t="n"/>
      <c r="G16102" s="86" t="n"/>
      <c r="H16102" s="86" t="n"/>
      <c r="I16102" s="86" t="n"/>
      <c r="J16102" s="86" t="n"/>
      <c r="K16102" s="86" t="n"/>
      <c r="L16102" s="86" t="n"/>
      <c r="M16102" s="86" t="n"/>
      <c r="N16102" s="86" t="n"/>
      <c r="O16102" s="86" t="n"/>
      <c r="P16102" s="86" t="n"/>
      <c r="Q16102" s="86" t="n"/>
      <c r="R16102" s="86" t="n"/>
      <c r="S16102" s="86" t="n"/>
      <c r="T16102" s="86" t="n"/>
      <c r="U16102" s="86" t="n"/>
      <c r="V16102" s="86" t="n"/>
      <c r="W16102" s="86" t="n"/>
      <c r="X16102" s="86" t="n"/>
      <c r="Y16102" s="86" t="n"/>
      <c r="Z16102" s="86" t="n"/>
      <c r="AA16102" s="86" t="n"/>
      <c r="AB16102" s="86" t="n"/>
      <c r="AC16102" s="86" t="n"/>
      <c r="AD16102" s="86" t="n"/>
      <c r="AE16102" s="86" t="n"/>
      <c r="AF16102" s="86" t="n"/>
      <c r="AG16102" s="86" t="n"/>
      <c r="AH16102" s="86" t="n"/>
      <c r="AI16102" s="86" t="n"/>
      <c r="AJ16102" s="86" t="n"/>
      <c r="AK16102" s="86" t="n"/>
    </row>
    <row r="16103">
      <c r="A16103" s="86" t="n"/>
      <c r="B16103" s="86" t="n"/>
      <c r="C16103" s="86" t="n"/>
      <c r="D16103" s="86" t="n"/>
      <c r="E16103" s="86" t="n"/>
      <c r="F16103" s="86" t="n"/>
      <c r="G16103" s="86" t="n"/>
      <c r="H16103" s="86" t="n"/>
      <c r="I16103" s="86" t="n"/>
      <c r="J16103" s="86" t="n"/>
      <c r="K16103" s="86" t="n"/>
      <c r="L16103" s="86" t="n"/>
      <c r="M16103" s="86" t="n"/>
      <c r="N16103" s="86" t="n"/>
      <c r="O16103" s="86" t="n"/>
      <c r="P16103" s="86" t="n"/>
      <c r="Q16103" s="86" t="n"/>
      <c r="R16103" s="86" t="n"/>
      <c r="S16103" s="86" t="n"/>
      <c r="T16103" s="86" t="n"/>
      <c r="U16103" s="86" t="n"/>
      <c r="V16103" s="86" t="n"/>
      <c r="W16103" s="86" t="n"/>
      <c r="X16103" s="86" t="n"/>
      <c r="Y16103" s="86" t="n"/>
      <c r="Z16103" s="86" t="n"/>
      <c r="AA16103" s="86" t="n"/>
      <c r="AB16103" s="86" t="n"/>
      <c r="AC16103" s="86" t="n"/>
      <c r="AD16103" s="86" t="n"/>
      <c r="AE16103" s="86" t="n"/>
      <c r="AF16103" s="86" t="n"/>
      <c r="AG16103" s="86" t="n"/>
      <c r="AH16103" s="86" t="n"/>
      <c r="AI16103" s="86" t="n"/>
      <c r="AJ16103" s="86" t="n"/>
      <c r="AK16103" s="86" t="n"/>
    </row>
    <row r="16104">
      <c r="A16104" s="86" t="n"/>
      <c r="B16104" s="86" t="n"/>
      <c r="C16104" s="86" t="n"/>
      <c r="D16104" s="86" t="n"/>
      <c r="E16104" s="86" t="n"/>
      <c r="F16104" s="86" t="n"/>
      <c r="G16104" s="86" t="n"/>
      <c r="H16104" s="86" t="n"/>
      <c r="I16104" s="86" t="n"/>
      <c r="J16104" s="86" t="n"/>
      <c r="K16104" s="86" t="n"/>
      <c r="L16104" s="86" t="n"/>
      <c r="M16104" s="86" t="n"/>
      <c r="N16104" s="86" t="n"/>
      <c r="O16104" s="86" t="n"/>
      <c r="P16104" s="86" t="n"/>
      <c r="Q16104" s="86" t="n"/>
      <c r="R16104" s="86" t="n"/>
      <c r="S16104" s="86" t="n"/>
      <c r="T16104" s="86" t="n"/>
      <c r="U16104" s="86" t="n"/>
      <c r="V16104" s="86" t="n"/>
      <c r="W16104" s="86" t="n"/>
      <c r="X16104" s="86" t="n"/>
      <c r="Y16104" s="86" t="n"/>
      <c r="Z16104" s="86" t="n"/>
      <c r="AA16104" s="86" t="n"/>
      <c r="AB16104" s="86" t="n"/>
      <c r="AC16104" s="86" t="n"/>
      <c r="AD16104" s="86" t="n"/>
      <c r="AE16104" s="86" t="n"/>
      <c r="AF16104" s="86" t="n"/>
      <c r="AG16104" s="86" t="n"/>
      <c r="AH16104" s="86" t="n"/>
      <c r="AI16104" s="86" t="n"/>
      <c r="AJ16104" s="86" t="n"/>
      <c r="AK16104" s="86" t="n"/>
    </row>
    <row r="16105">
      <c r="A16105" s="86" t="n"/>
      <c r="B16105" s="86" t="n"/>
      <c r="C16105" s="86" t="n"/>
      <c r="D16105" s="86" t="n"/>
      <c r="E16105" s="86" t="n"/>
      <c r="F16105" s="86" t="n"/>
      <c r="G16105" s="86" t="n"/>
      <c r="H16105" s="86" t="n"/>
      <c r="I16105" s="86" t="n"/>
      <c r="J16105" s="86" t="n"/>
      <c r="K16105" s="86" t="n"/>
      <c r="L16105" s="86" t="n"/>
      <c r="M16105" s="86" t="n"/>
      <c r="N16105" s="86" t="n"/>
      <c r="O16105" s="86" t="n"/>
      <c r="P16105" s="86" t="n"/>
      <c r="Q16105" s="86" t="n"/>
      <c r="R16105" s="86" t="n"/>
      <c r="S16105" s="86" t="n"/>
      <c r="T16105" s="86" t="n"/>
      <c r="U16105" s="86" t="n"/>
      <c r="V16105" s="86" t="n"/>
      <c r="W16105" s="86" t="n"/>
      <c r="X16105" s="86" t="n"/>
      <c r="Y16105" s="86" t="n"/>
      <c r="Z16105" s="86" t="n"/>
      <c r="AA16105" s="86" t="n"/>
      <c r="AB16105" s="86" t="n"/>
      <c r="AC16105" s="86" t="n"/>
      <c r="AD16105" s="86" t="n"/>
      <c r="AE16105" s="86" t="n"/>
      <c r="AF16105" s="86" t="n"/>
      <c r="AG16105" s="86" t="n"/>
      <c r="AH16105" s="86" t="n"/>
      <c r="AI16105" s="86" t="n"/>
      <c r="AJ16105" s="86" t="n"/>
      <c r="AK16105" s="86" t="n"/>
    </row>
    <row r="16106">
      <c r="A16106" s="86" t="n"/>
      <c r="B16106" s="86" t="n"/>
      <c r="C16106" s="86" t="n"/>
      <c r="D16106" s="86" t="n"/>
      <c r="E16106" s="86" t="n"/>
      <c r="F16106" s="86" t="n"/>
      <c r="G16106" s="86" t="n"/>
      <c r="H16106" s="86" t="n"/>
      <c r="I16106" s="86" t="n"/>
      <c r="J16106" s="86" t="n"/>
      <c r="K16106" s="86" t="n"/>
      <c r="L16106" s="86" t="n"/>
      <c r="M16106" s="86" t="n"/>
      <c r="N16106" s="86" t="n"/>
      <c r="O16106" s="86" t="n"/>
      <c r="P16106" s="86" t="n"/>
      <c r="Q16106" s="86" t="n"/>
      <c r="R16106" s="86" t="n"/>
      <c r="S16106" s="86" t="n"/>
      <c r="T16106" s="86" t="n"/>
      <c r="U16106" s="86" t="n"/>
      <c r="V16106" s="86" t="n"/>
      <c r="W16106" s="86" t="n"/>
      <c r="X16106" s="86" t="n"/>
      <c r="Y16106" s="86" t="n"/>
      <c r="Z16106" s="86" t="n"/>
      <c r="AA16106" s="86" t="n"/>
      <c r="AB16106" s="86" t="n"/>
      <c r="AC16106" s="86" t="n"/>
      <c r="AD16106" s="86" t="n"/>
      <c r="AE16106" s="86" t="n"/>
      <c r="AF16106" s="86" t="n"/>
      <c r="AG16106" s="86" t="n"/>
      <c r="AH16106" s="86" t="n"/>
      <c r="AI16106" s="86" t="n"/>
      <c r="AJ16106" s="86" t="n"/>
      <c r="AK16106" s="86" t="n"/>
    </row>
    <row r="16107">
      <c r="A16107" s="86" t="n"/>
      <c r="B16107" s="86" t="n"/>
      <c r="C16107" s="86" t="n"/>
      <c r="D16107" s="86" t="n"/>
      <c r="E16107" s="86" t="n"/>
      <c r="F16107" s="86" t="n"/>
      <c r="G16107" s="86" t="n"/>
      <c r="H16107" s="86" t="n"/>
      <c r="I16107" s="86" t="n"/>
      <c r="J16107" s="86" t="n"/>
      <c r="K16107" s="86" t="n"/>
      <c r="L16107" s="86" t="n"/>
      <c r="M16107" s="86" t="n"/>
      <c r="N16107" s="86" t="n"/>
      <c r="O16107" s="86" t="n"/>
      <c r="P16107" s="86" t="n"/>
      <c r="Q16107" s="86" t="n"/>
      <c r="R16107" s="86" t="n"/>
      <c r="S16107" s="86" t="n"/>
      <c r="T16107" s="86" t="n"/>
      <c r="U16107" s="86" t="n"/>
      <c r="V16107" s="86" t="n"/>
      <c r="W16107" s="86" t="n"/>
      <c r="X16107" s="86" t="n"/>
      <c r="Y16107" s="86" t="n"/>
      <c r="Z16107" s="86" t="n"/>
      <c r="AA16107" s="86" t="n"/>
      <c r="AB16107" s="86" t="n"/>
      <c r="AC16107" s="86" t="n"/>
      <c r="AD16107" s="86" t="n"/>
      <c r="AE16107" s="86" t="n"/>
      <c r="AF16107" s="86" t="n"/>
      <c r="AG16107" s="86" t="n"/>
      <c r="AH16107" s="86" t="n"/>
      <c r="AI16107" s="86" t="n"/>
      <c r="AJ16107" s="86" t="n"/>
      <c r="AK16107" s="86" t="n"/>
    </row>
    <row r="16108">
      <c r="A16108" s="86" t="n"/>
      <c r="B16108" s="86" t="n"/>
      <c r="C16108" s="86" t="n"/>
      <c r="D16108" s="86" t="n"/>
      <c r="E16108" s="86" t="n"/>
      <c r="F16108" s="86" t="n"/>
      <c r="G16108" s="86" t="n"/>
      <c r="H16108" s="86" t="n"/>
      <c r="I16108" s="86" t="n"/>
      <c r="J16108" s="86" t="n"/>
      <c r="K16108" s="86" t="n"/>
      <c r="L16108" s="86" t="n"/>
      <c r="M16108" s="86" t="n"/>
      <c r="N16108" s="86" t="n"/>
      <c r="O16108" s="86" t="n"/>
      <c r="P16108" s="86" t="n"/>
      <c r="Q16108" s="86" t="n"/>
      <c r="R16108" s="86" t="n"/>
      <c r="S16108" s="86" t="n"/>
      <c r="T16108" s="86" t="n"/>
      <c r="U16108" s="86" t="n"/>
      <c r="V16108" s="86" t="n"/>
      <c r="W16108" s="86" t="n"/>
      <c r="X16108" s="86" t="n"/>
      <c r="Y16108" s="86" t="n"/>
      <c r="Z16108" s="86" t="n"/>
      <c r="AA16108" s="86" t="n"/>
      <c r="AB16108" s="86" t="n"/>
      <c r="AC16108" s="86" t="n"/>
      <c r="AD16108" s="86" t="n"/>
      <c r="AE16108" s="86" t="n"/>
      <c r="AF16108" s="86" t="n"/>
      <c r="AG16108" s="86" t="n"/>
      <c r="AH16108" s="86" t="n"/>
      <c r="AI16108" s="86" t="n"/>
      <c r="AJ16108" s="86" t="n"/>
      <c r="AK16108" s="86" t="n"/>
    </row>
    <row r="16109">
      <c r="A16109" s="86" t="n"/>
      <c r="B16109" s="86" t="n"/>
      <c r="C16109" s="86" t="n"/>
      <c r="D16109" s="86" t="n"/>
      <c r="E16109" s="86" t="n"/>
      <c r="F16109" s="86" t="n"/>
      <c r="G16109" s="86" t="n"/>
      <c r="H16109" s="86" t="n"/>
      <c r="I16109" s="86" t="n"/>
      <c r="J16109" s="86" t="n"/>
      <c r="K16109" s="86" t="n"/>
      <c r="L16109" s="86" t="n"/>
      <c r="M16109" s="86" t="n"/>
      <c r="N16109" s="86" t="n"/>
      <c r="O16109" s="86" t="n"/>
      <c r="P16109" s="86" t="n"/>
      <c r="Q16109" s="86" t="n"/>
      <c r="R16109" s="86" t="n"/>
      <c r="S16109" s="86" t="n"/>
      <c r="T16109" s="86" t="n"/>
      <c r="U16109" s="86" t="n"/>
      <c r="V16109" s="86" t="n"/>
      <c r="W16109" s="86" t="n"/>
      <c r="X16109" s="86" t="n"/>
      <c r="Y16109" s="86" t="n"/>
      <c r="Z16109" s="86" t="n"/>
      <c r="AA16109" s="86" t="n"/>
      <c r="AB16109" s="86" t="n"/>
      <c r="AC16109" s="86" t="n"/>
      <c r="AD16109" s="86" t="n"/>
      <c r="AE16109" s="86" t="n"/>
      <c r="AF16109" s="86" t="n"/>
      <c r="AG16109" s="86" t="n"/>
      <c r="AH16109" s="86" t="n"/>
      <c r="AI16109" s="86" t="n"/>
      <c r="AJ16109" s="86" t="n"/>
      <c r="AK16109" s="86" t="n"/>
    </row>
    <row r="16110">
      <c r="A16110" s="86" t="n"/>
      <c r="B16110" s="86" t="n"/>
      <c r="C16110" s="86" t="n"/>
      <c r="D16110" s="86" t="n"/>
      <c r="E16110" s="86" t="n"/>
      <c r="F16110" s="86" t="n"/>
      <c r="G16110" s="86" t="n"/>
      <c r="H16110" s="86" t="n"/>
      <c r="I16110" s="86" t="n"/>
      <c r="J16110" s="86" t="n"/>
      <c r="K16110" s="86" t="n"/>
      <c r="L16110" s="86" t="n"/>
      <c r="M16110" s="86" t="n"/>
      <c r="N16110" s="86" t="n"/>
      <c r="O16110" s="86" t="n"/>
      <c r="P16110" s="86" t="n"/>
      <c r="Q16110" s="86" t="n"/>
      <c r="R16110" s="86" t="n"/>
      <c r="S16110" s="86" t="n"/>
      <c r="T16110" s="86" t="n"/>
      <c r="U16110" s="86" t="n"/>
      <c r="V16110" s="86" t="n"/>
      <c r="W16110" s="86" t="n"/>
      <c r="X16110" s="86" t="n"/>
      <c r="Y16110" s="86" t="n"/>
      <c r="Z16110" s="86" t="n"/>
      <c r="AA16110" s="86" t="n"/>
      <c r="AB16110" s="86" t="n"/>
      <c r="AC16110" s="86" t="n"/>
      <c r="AD16110" s="86" t="n"/>
      <c r="AE16110" s="86" t="n"/>
      <c r="AF16110" s="86" t="n"/>
      <c r="AG16110" s="86" t="n"/>
      <c r="AH16110" s="86" t="n"/>
      <c r="AI16110" s="86" t="n"/>
      <c r="AJ16110" s="86" t="n"/>
      <c r="AK16110" s="86" t="n"/>
    </row>
    <row r="16111">
      <c r="A16111" s="86" t="n"/>
      <c r="B16111" s="86" t="n"/>
      <c r="C16111" s="86" t="n"/>
      <c r="D16111" s="86" t="n"/>
      <c r="E16111" s="86" t="n"/>
      <c r="F16111" s="86" t="n"/>
      <c r="G16111" s="86" t="n"/>
      <c r="H16111" s="86" t="n"/>
      <c r="I16111" s="86" t="n"/>
      <c r="J16111" s="86" t="n"/>
      <c r="K16111" s="86" t="n"/>
      <c r="L16111" s="86" t="n"/>
      <c r="M16111" s="86" t="n"/>
      <c r="N16111" s="86" t="n"/>
      <c r="O16111" s="86" t="n"/>
      <c r="P16111" s="86" t="n"/>
      <c r="Q16111" s="86" t="n"/>
      <c r="R16111" s="86" t="n"/>
      <c r="S16111" s="86" t="n"/>
      <c r="T16111" s="86" t="n"/>
      <c r="U16111" s="86" t="n"/>
      <c r="V16111" s="86" t="n"/>
      <c r="W16111" s="86" t="n"/>
      <c r="X16111" s="86" t="n"/>
      <c r="Y16111" s="86" t="n"/>
      <c r="Z16111" s="86" t="n"/>
      <c r="AA16111" s="86" t="n"/>
      <c r="AB16111" s="86" t="n"/>
      <c r="AC16111" s="86" t="n"/>
      <c r="AD16111" s="86" t="n"/>
      <c r="AE16111" s="86" t="n"/>
      <c r="AF16111" s="86" t="n"/>
      <c r="AG16111" s="86" t="n"/>
      <c r="AH16111" s="86" t="n"/>
      <c r="AI16111" s="86" t="n"/>
      <c r="AJ16111" s="86" t="n"/>
      <c r="AK16111" s="86" t="n"/>
    </row>
    <row r="16121">
      <c r="A16121" s="86" t="n"/>
      <c r="B16121" s="85" t="n"/>
      <c r="C16121" s="85" t="n"/>
      <c r="D16121" s="85" t="n"/>
      <c r="E16121" s="85" t="n"/>
      <c r="F16121" s="86" t="n"/>
      <c r="G16121" s="151" t="n"/>
      <c r="H16121" s="85" t="n"/>
      <c r="I16121" s="85" t="n"/>
      <c r="J16121" s="85" t="n"/>
      <c r="K16121" s="85" t="n"/>
      <c r="L16121" s="85" t="n"/>
      <c r="M16121" s="85" t="n"/>
      <c r="N16121" s="85" t="n"/>
      <c r="O16121" s="85" t="n"/>
      <c r="P16121" s="85" t="n"/>
      <c r="Q16121" s="85" t="n"/>
      <c r="R16121" s="85" t="n"/>
      <c r="S16121" s="85" t="n"/>
      <c r="T16121" s="108" t="n"/>
      <c r="U16121" s="85" t="n"/>
      <c r="V16121" s="85" t="n"/>
      <c r="W16121" s="85" t="n"/>
      <c r="X16121" s="85" t="n"/>
      <c r="Y16121" s="85" t="n"/>
      <c r="Z16121" s="85" t="n"/>
      <c r="AA16121" s="85" t="n"/>
      <c r="AB16121" s="85" t="n"/>
      <c r="AC16121" s="85" t="n"/>
      <c r="AD16121" s="85" t="n"/>
      <c r="AE16121" s="85" t="n"/>
      <c r="AF16121" s="85" t="n"/>
      <c r="AG16121" s="85" t="n"/>
      <c r="AH16121" s="85" t="n"/>
      <c r="AI16121" s="85" t="n"/>
      <c r="AJ16121" s="85" t="n"/>
      <c r="AK16121" s="85" t="n"/>
    </row>
    <row r="16122">
      <c r="A16122" s="85" t="n"/>
      <c r="B16122" s="86" t="n"/>
      <c r="C16122" s="85" t="n"/>
      <c r="D16122" s="85" t="n"/>
      <c r="E16122" s="85" t="n"/>
      <c r="F16122" s="85" t="n"/>
      <c r="G16122" s="85" t="n"/>
      <c r="H16122" s="85" t="n"/>
      <c r="I16122" s="85" t="n"/>
      <c r="J16122" s="85" t="n"/>
      <c r="K16122" s="85" t="n"/>
      <c r="L16122" s="85" t="n"/>
      <c r="M16122" s="85" t="n"/>
      <c r="N16122" s="85" t="n"/>
      <c r="O16122" s="85" t="n"/>
      <c r="P16122" s="85" t="n"/>
      <c r="Q16122" s="85" t="n"/>
      <c r="R16122" s="85" t="n"/>
      <c r="S16122" s="85" t="n"/>
      <c r="T16122" s="85" t="n"/>
      <c r="U16122" s="85" t="n"/>
      <c r="V16122" s="85" t="n"/>
      <c r="W16122" s="85" t="n"/>
      <c r="X16122" s="85" t="n"/>
      <c r="Y16122" s="85" t="n"/>
      <c r="Z16122" s="85" t="n"/>
      <c r="AA16122" s="85" t="n"/>
      <c r="AB16122" s="85" t="n"/>
      <c r="AC16122" s="85" t="n"/>
      <c r="AD16122" s="85" t="n"/>
      <c r="AE16122" s="85" t="n"/>
      <c r="AF16122" s="85" t="n"/>
      <c r="AG16122" s="85" t="n"/>
      <c r="AH16122" s="85" t="n"/>
      <c r="AI16122" s="85" t="n"/>
      <c r="AJ16122" s="85" t="n"/>
      <c r="AK16122" s="85" t="n"/>
    </row>
    <row r="16123">
      <c r="A16123" s="86" t="n"/>
      <c r="B16123" s="86" t="n"/>
      <c r="C16123" s="86" t="n"/>
      <c r="D16123" s="86" t="n"/>
      <c r="E16123" s="86" t="n"/>
      <c r="F16123" s="86" t="n"/>
      <c r="G16123" s="86" t="n"/>
      <c r="H16123" s="86" t="n"/>
      <c r="I16123" s="86" t="n"/>
      <c r="J16123" s="86" t="n"/>
      <c r="K16123" s="86" t="n"/>
      <c r="L16123" s="86" t="n"/>
      <c r="M16123" s="86" t="n"/>
      <c r="N16123" s="86" t="n"/>
      <c r="O16123" s="86" t="n"/>
      <c r="P16123" s="86" t="n"/>
      <c r="Q16123" s="86" t="n"/>
      <c r="R16123" s="86" t="n"/>
      <c r="S16123" s="86" t="n"/>
      <c r="T16123" s="86" t="n"/>
      <c r="U16123" s="86" t="n"/>
      <c r="V16123" s="86" t="n"/>
      <c r="W16123" s="86" t="n"/>
      <c r="X16123" s="86" t="n"/>
      <c r="Y16123" s="86" t="n"/>
      <c r="Z16123" s="86" t="n"/>
      <c r="AA16123" s="86" t="n"/>
      <c r="AB16123" s="86" t="n"/>
      <c r="AC16123" s="86" t="n"/>
      <c r="AD16123" s="86" t="n"/>
      <c r="AE16123" s="86" t="n"/>
      <c r="AF16123" s="86" t="n"/>
      <c r="AG16123" s="86" t="n"/>
      <c r="AH16123" s="86" t="n"/>
      <c r="AI16123" s="86" t="n"/>
      <c r="AJ16123" s="86" t="n"/>
      <c r="AK16123" s="86" t="n"/>
    </row>
    <row r="16124">
      <c r="A16124" s="85" t="n"/>
      <c r="B16124" s="86" t="n"/>
      <c r="C16124" s="85" t="n"/>
      <c r="D16124" s="85" t="n"/>
      <c r="E16124" s="86" t="n"/>
      <c r="F16124" s="85" t="n"/>
      <c r="G16124" s="85" t="n"/>
      <c r="H16124" s="86" t="n"/>
      <c r="I16124" s="85" t="n"/>
      <c r="J16124" s="85" t="n"/>
      <c r="K16124" s="86" t="n"/>
      <c r="L16124" s="85" t="n"/>
      <c r="M16124" s="85" t="n"/>
      <c r="N16124" s="86" t="n"/>
      <c r="O16124" s="85" t="n"/>
      <c r="P16124" s="85" t="n"/>
      <c r="Q16124" s="86" t="n"/>
      <c r="R16124" s="85" t="n"/>
      <c r="S16124" s="85" t="n"/>
      <c r="T16124" s="86" t="n"/>
      <c r="U16124" s="85" t="n"/>
      <c r="V16124" s="85" t="n"/>
      <c r="W16124" s="86" t="n"/>
      <c r="X16124" s="85" t="n"/>
      <c r="Y16124" s="85" t="n"/>
      <c r="Z16124" s="86" t="n"/>
      <c r="AA16124" s="85" t="n"/>
      <c r="AB16124" s="85" t="n"/>
      <c r="AC16124" s="86" t="n"/>
      <c r="AD16124" s="85" t="n"/>
      <c r="AE16124" s="85" t="n"/>
      <c r="AF16124" s="86" t="n"/>
      <c r="AG16124" s="85" t="n"/>
      <c r="AH16124" s="85" t="n"/>
      <c r="AI16124" s="86" t="n"/>
      <c r="AJ16124" s="85" t="n"/>
      <c r="AK16124" s="85" t="n"/>
    </row>
    <row r="16125">
      <c r="A16125" s="86" t="n"/>
      <c r="B16125" s="86" t="n"/>
      <c r="C16125" s="86" t="n"/>
      <c r="D16125" s="86" t="n"/>
      <c r="E16125" s="86" t="n"/>
      <c r="F16125" s="86" t="n"/>
      <c r="G16125" s="86" t="n"/>
      <c r="H16125" s="86" t="n"/>
      <c r="I16125" s="86" t="n"/>
      <c r="J16125" s="86" t="n"/>
      <c r="K16125" s="86" t="n"/>
      <c r="L16125" s="86" t="n"/>
      <c r="M16125" s="86" t="n"/>
      <c r="N16125" s="86" t="n"/>
      <c r="O16125" s="86" t="n"/>
      <c r="P16125" s="86" t="n"/>
      <c r="Q16125" s="86" t="n"/>
      <c r="R16125" s="86" t="n"/>
      <c r="S16125" s="86" t="n"/>
      <c r="T16125" s="86" t="n"/>
      <c r="U16125" s="86" t="n"/>
      <c r="V16125" s="86" t="n"/>
      <c r="W16125" s="86" t="n"/>
      <c r="X16125" s="86" t="n"/>
      <c r="Y16125" s="86" t="n"/>
      <c r="Z16125" s="86" t="n"/>
      <c r="AA16125" s="86" t="n"/>
      <c r="AB16125" s="86" t="n"/>
      <c r="AC16125" s="86" t="n"/>
      <c r="AD16125" s="86" t="n"/>
      <c r="AE16125" s="86" t="n"/>
      <c r="AF16125" s="86" t="n"/>
      <c r="AG16125" s="86" t="n"/>
      <c r="AH16125" s="86" t="n"/>
      <c r="AI16125" s="86" t="n"/>
      <c r="AJ16125" s="86" t="n"/>
      <c r="AK16125" s="86" t="n"/>
    </row>
    <row r="16126">
      <c r="A16126" s="85" t="n"/>
      <c r="B16126" s="192" t="n"/>
      <c r="C16126" s="193" t="n"/>
      <c r="D16126" s="193" t="n"/>
      <c r="E16126" s="192" t="n"/>
      <c r="F16126" s="193" t="n"/>
      <c r="G16126" s="193" t="n"/>
      <c r="H16126" s="192" t="n"/>
      <c r="I16126" s="193" t="n"/>
      <c r="J16126" s="193" t="n"/>
      <c r="K16126" s="192" t="n"/>
      <c r="L16126" s="193" t="n"/>
      <c r="M16126" s="193" t="n"/>
      <c r="N16126" s="192" t="n"/>
      <c r="O16126" s="193" t="n"/>
      <c r="P16126" s="193" t="n"/>
      <c r="Q16126" s="192" t="n"/>
      <c r="R16126" s="193" t="n"/>
      <c r="S16126" s="193" t="n"/>
      <c r="T16126" s="192" t="n"/>
      <c r="U16126" s="193" t="n"/>
      <c r="V16126" s="193" t="n"/>
      <c r="W16126" s="192" t="n"/>
      <c r="X16126" s="193" t="n"/>
      <c r="Y16126" s="193" t="n"/>
      <c r="Z16126" s="192" t="n"/>
      <c r="AA16126" s="193" t="n"/>
      <c r="AB16126" s="193" t="n"/>
      <c r="AC16126" s="192" t="n"/>
      <c r="AD16126" s="193" t="n"/>
      <c r="AE16126" s="193" t="n"/>
      <c r="AF16126" s="192" t="n"/>
      <c r="AG16126" s="193" t="n"/>
      <c r="AH16126" s="193" t="n"/>
      <c r="AI16126" s="192" t="n"/>
      <c r="AJ16126" s="193" t="n"/>
      <c r="AK16126" s="193" t="n"/>
      <c r="AM16126">
        <f>A16121</f>
        <v/>
      </c>
      <c r="AN16126" s="83">
        <f>1/($B16126*(1/$B16124)*(1/(5/7+2/7*$D16126))*$B16136/SUM($B16128:$B16151))</f>
        <v/>
      </c>
      <c r="AO16126" s="83">
        <f>1/(B16126*(1/B16124)*(1/(5/7+2/7*D16126)))</f>
        <v/>
      </c>
      <c r="AP16126" s="83" t="n"/>
      <c r="AR16126" s="174">
        <f>CHOOSE(AV$3,C16126,F16126,I16126,L16126,O16126,R16126,U16126,X16126,AA16126,AD16126,AG16126,AJ16126)</f>
        <v/>
      </c>
      <c r="AS16126" s="82" t="n"/>
      <c r="AT16126" s="82" t="n"/>
      <c r="AV16126" s="119">
        <f>AN16126/AR16126</f>
        <v/>
      </c>
      <c r="AW16126" s="172">
        <f>AO16126/AR16126</f>
        <v/>
      </c>
    </row>
    <row r="16127">
      <c r="A16127" s="86" t="n"/>
      <c r="B16127" s="86" t="n"/>
      <c r="C16127" s="86" t="n"/>
      <c r="D16127" s="86" t="n"/>
      <c r="E16127" s="86" t="n"/>
      <c r="F16127" s="86" t="n"/>
      <c r="G16127" s="86" t="n"/>
      <c r="H16127" s="86" t="n"/>
      <c r="I16127" s="86" t="n"/>
      <c r="J16127" s="86" t="n"/>
      <c r="K16127" s="86" t="n"/>
      <c r="L16127" s="86" t="n"/>
      <c r="M16127" s="86" t="n"/>
      <c r="N16127" s="86" t="n"/>
      <c r="O16127" s="86" t="n"/>
      <c r="P16127" s="86" t="n"/>
      <c r="Q16127" s="86" t="n"/>
      <c r="R16127" s="86" t="n"/>
      <c r="S16127" s="86" t="n"/>
      <c r="T16127" s="86" t="n"/>
      <c r="U16127" s="86" t="n"/>
      <c r="V16127" s="86" t="n"/>
      <c r="W16127" s="86" t="n"/>
      <c r="X16127" s="86" t="n"/>
      <c r="Y16127" s="86" t="n"/>
      <c r="Z16127" s="86" t="n"/>
      <c r="AA16127" s="86" t="n"/>
      <c r="AB16127" s="86" t="n"/>
      <c r="AC16127" s="86" t="n"/>
      <c r="AD16127" s="86" t="n"/>
      <c r="AE16127" s="86" t="n"/>
      <c r="AF16127" s="86" t="n"/>
      <c r="AG16127" s="86" t="n"/>
      <c r="AH16127" s="86" t="n"/>
      <c r="AI16127" s="86" t="n"/>
      <c r="AJ16127" s="86" t="n"/>
      <c r="AK16127" s="86" t="n"/>
    </row>
    <row r="16128">
      <c r="A16128" s="86" t="n"/>
      <c r="B16128" s="86" t="n"/>
      <c r="C16128" s="86" t="n"/>
      <c r="D16128" s="86" t="n"/>
      <c r="E16128" s="86" t="n"/>
      <c r="F16128" s="86" t="n"/>
      <c r="G16128" s="86" t="n"/>
      <c r="H16128" s="86" t="n"/>
      <c r="I16128" s="86" t="n"/>
      <c r="J16128" s="86" t="n"/>
      <c r="K16128" s="86" t="n"/>
      <c r="L16128" s="86" t="n"/>
      <c r="M16128" s="86" t="n"/>
      <c r="N16128" s="86" t="n"/>
      <c r="O16128" s="86" t="n"/>
      <c r="P16128" s="86" t="n"/>
      <c r="Q16128" s="86" t="n"/>
      <c r="R16128" s="86" t="n"/>
      <c r="S16128" s="86" t="n"/>
      <c r="T16128" s="86" t="n"/>
      <c r="U16128" s="86" t="n"/>
      <c r="V16128" s="86" t="n"/>
      <c r="W16128" s="86" t="n"/>
      <c r="X16128" s="86" t="n"/>
      <c r="Y16128" s="86" t="n"/>
      <c r="Z16128" s="86" t="n"/>
      <c r="AA16128" s="86" t="n"/>
      <c r="AB16128" s="86" t="n"/>
      <c r="AC16128" s="86" t="n"/>
      <c r="AD16128" s="86" t="n"/>
      <c r="AE16128" s="86" t="n"/>
      <c r="AF16128" s="86" t="n"/>
      <c r="AG16128" s="86" t="n"/>
      <c r="AH16128" s="86" t="n"/>
      <c r="AI16128" s="86" t="n"/>
      <c r="AJ16128" s="86" t="n"/>
      <c r="AK16128" s="86" t="n"/>
    </row>
    <row r="16129">
      <c r="A16129" s="86" t="n"/>
      <c r="B16129" s="86" t="n"/>
      <c r="C16129" s="86" t="n"/>
      <c r="D16129" s="86" t="n"/>
      <c r="E16129" s="86" t="n"/>
      <c r="F16129" s="86" t="n"/>
      <c r="G16129" s="86" t="n"/>
      <c r="H16129" s="86" t="n"/>
      <c r="I16129" s="86" t="n"/>
      <c r="J16129" s="86" t="n"/>
      <c r="K16129" s="86" t="n"/>
      <c r="L16129" s="86" t="n"/>
      <c r="M16129" s="86" t="n"/>
      <c r="N16129" s="86" t="n"/>
      <c r="O16129" s="86" t="n"/>
      <c r="P16129" s="86" t="n"/>
      <c r="Q16129" s="86" t="n"/>
      <c r="R16129" s="86" t="n"/>
      <c r="S16129" s="86" t="n"/>
      <c r="T16129" s="86" t="n"/>
      <c r="U16129" s="86" t="n"/>
      <c r="V16129" s="86" t="n"/>
      <c r="W16129" s="86" t="n"/>
      <c r="X16129" s="86" t="n"/>
      <c r="Y16129" s="86" t="n"/>
      <c r="Z16129" s="86" t="n"/>
      <c r="AA16129" s="86" t="n"/>
      <c r="AB16129" s="86" t="n"/>
      <c r="AC16129" s="86" t="n"/>
      <c r="AD16129" s="86" t="n"/>
      <c r="AE16129" s="86" t="n"/>
      <c r="AF16129" s="86" t="n"/>
      <c r="AG16129" s="86" t="n"/>
      <c r="AH16129" s="86" t="n"/>
      <c r="AI16129" s="86" t="n"/>
      <c r="AJ16129" s="86" t="n"/>
      <c r="AK16129" s="86" t="n"/>
    </row>
    <row r="16130">
      <c r="A16130" s="86" t="n"/>
      <c r="B16130" s="86" t="n"/>
      <c r="C16130" s="86" t="n"/>
      <c r="D16130" s="86" t="n"/>
      <c r="E16130" s="86" t="n"/>
      <c r="F16130" s="86" t="n"/>
      <c r="G16130" s="86" t="n"/>
      <c r="H16130" s="86" t="n"/>
      <c r="I16130" s="86" t="n"/>
      <c r="J16130" s="86" t="n"/>
      <c r="K16130" s="86" t="n"/>
      <c r="L16130" s="86" t="n"/>
      <c r="M16130" s="86" t="n"/>
      <c r="N16130" s="86" t="n"/>
      <c r="O16130" s="86" t="n"/>
      <c r="P16130" s="86" t="n"/>
      <c r="Q16130" s="86" t="n"/>
      <c r="R16130" s="86" t="n"/>
      <c r="S16130" s="86" t="n"/>
      <c r="T16130" s="86" t="n"/>
      <c r="U16130" s="86" t="n"/>
      <c r="V16130" s="86" t="n"/>
      <c r="W16130" s="86" t="n"/>
      <c r="X16130" s="86" t="n"/>
      <c r="Y16130" s="86" t="n"/>
      <c r="Z16130" s="86" t="n"/>
      <c r="AA16130" s="86" t="n"/>
      <c r="AB16130" s="86" t="n"/>
      <c r="AC16130" s="86" t="n"/>
      <c r="AD16130" s="86" t="n"/>
      <c r="AE16130" s="86" t="n"/>
      <c r="AF16130" s="86" t="n"/>
      <c r="AG16130" s="86" t="n"/>
      <c r="AH16130" s="86" t="n"/>
      <c r="AI16130" s="86" t="n"/>
      <c r="AJ16130" s="86" t="n"/>
      <c r="AK16130" s="86" t="n"/>
    </row>
    <row r="16131">
      <c r="A16131" s="86" t="n"/>
      <c r="B16131" s="86" t="n"/>
      <c r="C16131" s="86" t="n"/>
      <c r="D16131" s="86" t="n"/>
      <c r="E16131" s="86" t="n"/>
      <c r="F16131" s="86" t="n"/>
      <c r="G16131" s="86" t="n"/>
      <c r="H16131" s="86" t="n"/>
      <c r="I16131" s="86" t="n"/>
      <c r="J16131" s="86" t="n"/>
      <c r="K16131" s="86" t="n"/>
      <c r="L16131" s="86" t="n"/>
      <c r="M16131" s="86" t="n"/>
      <c r="N16131" s="86" t="n"/>
      <c r="O16131" s="86" t="n"/>
      <c r="P16131" s="86" t="n"/>
      <c r="Q16131" s="86" t="n"/>
      <c r="R16131" s="86" t="n"/>
      <c r="S16131" s="86" t="n"/>
      <c r="T16131" s="86" t="n"/>
      <c r="U16131" s="86" t="n"/>
      <c r="V16131" s="86" t="n"/>
      <c r="W16131" s="86" t="n"/>
      <c r="X16131" s="86" t="n"/>
      <c r="Y16131" s="86" t="n"/>
      <c r="Z16131" s="86" t="n"/>
      <c r="AA16131" s="86" t="n"/>
      <c r="AB16131" s="86" t="n"/>
      <c r="AC16131" s="86" t="n"/>
      <c r="AD16131" s="86" t="n"/>
      <c r="AE16131" s="86" t="n"/>
      <c r="AF16131" s="86" t="n"/>
      <c r="AG16131" s="86" t="n"/>
      <c r="AH16131" s="86" t="n"/>
      <c r="AI16131" s="86" t="n"/>
      <c r="AJ16131" s="86" t="n"/>
      <c r="AK16131" s="86" t="n"/>
    </row>
    <row r="16132">
      <c r="A16132" s="86" t="n"/>
      <c r="B16132" s="86" t="n"/>
      <c r="C16132" s="86" t="n"/>
      <c r="D16132" s="86" t="n"/>
      <c r="E16132" s="86" t="n"/>
      <c r="F16132" s="86" t="n"/>
      <c r="G16132" s="86" t="n"/>
      <c r="H16132" s="86" t="n"/>
      <c r="I16132" s="86" t="n"/>
      <c r="J16132" s="86" t="n"/>
      <c r="K16132" s="86" t="n"/>
      <c r="L16132" s="86" t="n"/>
      <c r="M16132" s="86" t="n"/>
      <c r="N16132" s="86" t="n"/>
      <c r="O16132" s="86" t="n"/>
      <c r="P16132" s="86" t="n"/>
      <c r="Q16132" s="86" t="n"/>
      <c r="R16132" s="86" t="n"/>
      <c r="S16132" s="86" t="n"/>
      <c r="T16132" s="86" t="n"/>
      <c r="U16132" s="86" t="n"/>
      <c r="V16132" s="86" t="n"/>
      <c r="W16132" s="86" t="n"/>
      <c r="X16132" s="86" t="n"/>
      <c r="Y16132" s="86" t="n"/>
      <c r="Z16132" s="86" t="n"/>
      <c r="AA16132" s="86" t="n"/>
      <c r="AB16132" s="86" t="n"/>
      <c r="AC16132" s="86" t="n"/>
      <c r="AD16132" s="86" t="n"/>
      <c r="AE16132" s="86" t="n"/>
      <c r="AF16132" s="86" t="n"/>
      <c r="AG16132" s="86" t="n"/>
      <c r="AH16132" s="86" t="n"/>
      <c r="AI16132" s="86" t="n"/>
      <c r="AJ16132" s="86" t="n"/>
      <c r="AK16132" s="86" t="n"/>
    </row>
    <row r="16133">
      <c r="A16133" s="86" t="n"/>
      <c r="B16133" s="86" t="n"/>
      <c r="C16133" s="86" t="n"/>
      <c r="D16133" s="86" t="n"/>
      <c r="E16133" s="86" t="n"/>
      <c r="F16133" s="86" t="n"/>
      <c r="G16133" s="86" t="n"/>
      <c r="H16133" s="86" t="n"/>
      <c r="I16133" s="86" t="n"/>
      <c r="J16133" s="86" t="n"/>
      <c r="K16133" s="86" t="n"/>
      <c r="L16133" s="86" t="n"/>
      <c r="M16133" s="86" t="n"/>
      <c r="N16133" s="86" t="n"/>
      <c r="O16133" s="86" t="n"/>
      <c r="P16133" s="86" t="n"/>
      <c r="Q16133" s="86" t="n"/>
      <c r="R16133" s="86" t="n"/>
      <c r="S16133" s="86" t="n"/>
      <c r="T16133" s="86" t="n"/>
      <c r="U16133" s="86" t="n"/>
      <c r="V16133" s="86" t="n"/>
      <c r="W16133" s="86" t="n"/>
      <c r="X16133" s="86" t="n"/>
      <c r="Y16133" s="86" t="n"/>
      <c r="Z16133" s="86" t="n"/>
      <c r="AA16133" s="86" t="n"/>
      <c r="AB16133" s="86" t="n"/>
      <c r="AC16133" s="86" t="n"/>
      <c r="AD16133" s="86" t="n"/>
      <c r="AE16133" s="86" t="n"/>
      <c r="AF16133" s="86" t="n"/>
      <c r="AG16133" s="86" t="n"/>
      <c r="AH16133" s="86" t="n"/>
      <c r="AI16133" s="86" t="n"/>
      <c r="AJ16133" s="86" t="n"/>
      <c r="AK16133" s="86" t="n"/>
    </row>
    <row r="16134">
      <c r="A16134" s="86" t="n"/>
      <c r="B16134" s="86" t="n"/>
      <c r="C16134" s="86" t="n"/>
      <c r="D16134" s="86" t="n"/>
      <c r="E16134" s="86" t="n"/>
      <c r="F16134" s="86" t="n"/>
      <c r="G16134" s="86" t="n"/>
      <c r="H16134" s="86" t="n"/>
      <c r="I16134" s="86" t="n"/>
      <c r="J16134" s="86" t="n"/>
      <c r="K16134" s="86" t="n"/>
      <c r="L16134" s="86" t="n"/>
      <c r="M16134" s="86" t="n"/>
      <c r="N16134" s="86" t="n"/>
      <c r="O16134" s="86" t="n"/>
      <c r="P16134" s="86" t="n"/>
      <c r="Q16134" s="86" t="n"/>
      <c r="R16134" s="86" t="n"/>
      <c r="S16134" s="86" t="n"/>
      <c r="T16134" s="86" t="n"/>
      <c r="U16134" s="86" t="n"/>
      <c r="V16134" s="86" t="n"/>
      <c r="W16134" s="86" t="n"/>
      <c r="X16134" s="86" t="n"/>
      <c r="Y16134" s="86" t="n"/>
      <c r="Z16134" s="86" t="n"/>
      <c r="AA16134" s="86" t="n"/>
      <c r="AB16134" s="86" t="n"/>
      <c r="AC16134" s="86" t="n"/>
      <c r="AD16134" s="86" t="n"/>
      <c r="AE16134" s="86" t="n"/>
      <c r="AF16134" s="86" t="n"/>
      <c r="AG16134" s="86" t="n"/>
      <c r="AH16134" s="86" t="n"/>
      <c r="AI16134" s="86" t="n"/>
      <c r="AJ16134" s="86" t="n"/>
      <c r="AK16134" s="86" t="n"/>
    </row>
    <row r="16135">
      <c r="A16135" s="86" t="n"/>
      <c r="B16135" s="86" t="n"/>
      <c r="C16135" s="86" t="n"/>
      <c r="D16135" s="86" t="n"/>
      <c r="E16135" s="86" t="n"/>
      <c r="F16135" s="86" t="n"/>
      <c r="G16135" s="86" t="n"/>
      <c r="H16135" s="86" t="n"/>
      <c r="I16135" s="86" t="n"/>
      <c r="J16135" s="86" t="n"/>
      <c r="K16135" s="86" t="n"/>
      <c r="L16135" s="86" t="n"/>
      <c r="M16135" s="86" t="n"/>
      <c r="N16135" s="86" t="n"/>
      <c r="O16135" s="86" t="n"/>
      <c r="P16135" s="86" t="n"/>
      <c r="Q16135" s="86" t="n"/>
      <c r="R16135" s="86" t="n"/>
      <c r="S16135" s="86" t="n"/>
      <c r="T16135" s="86" t="n"/>
      <c r="U16135" s="86" t="n"/>
      <c r="V16135" s="86" t="n"/>
      <c r="W16135" s="86" t="n"/>
      <c r="X16135" s="86" t="n"/>
      <c r="Y16135" s="86" t="n"/>
      <c r="Z16135" s="86" t="n"/>
      <c r="AA16135" s="86" t="n"/>
      <c r="AB16135" s="86" t="n"/>
      <c r="AC16135" s="86" t="n"/>
      <c r="AD16135" s="86" t="n"/>
      <c r="AE16135" s="86" t="n"/>
      <c r="AF16135" s="86" t="n"/>
      <c r="AG16135" s="86" t="n"/>
      <c r="AH16135" s="86" t="n"/>
      <c r="AI16135" s="86" t="n"/>
      <c r="AJ16135" s="86" t="n"/>
      <c r="AK16135" s="86" t="n"/>
    </row>
    <row r="16136">
      <c r="A16136" s="86" t="n"/>
      <c r="B16136" s="86" t="n"/>
      <c r="C16136" s="86" t="n"/>
      <c r="D16136" s="86" t="n"/>
      <c r="E16136" s="86" t="n"/>
      <c r="F16136" s="86" t="n"/>
      <c r="G16136" s="86" t="n"/>
      <c r="H16136" s="86" t="n"/>
      <c r="I16136" s="86" t="n"/>
      <c r="J16136" s="86" t="n"/>
      <c r="K16136" s="86" t="n"/>
      <c r="L16136" s="86" t="n"/>
      <c r="M16136" s="86" t="n"/>
      <c r="N16136" s="86" t="n"/>
      <c r="O16136" s="86" t="n"/>
      <c r="P16136" s="86" t="n"/>
      <c r="Q16136" s="86" t="n"/>
      <c r="R16136" s="86" t="n"/>
      <c r="S16136" s="86" t="n"/>
      <c r="T16136" s="86" t="n"/>
      <c r="U16136" s="86" t="n"/>
      <c r="V16136" s="86" t="n"/>
      <c r="W16136" s="86" t="n"/>
      <c r="X16136" s="86" t="n"/>
      <c r="Y16136" s="86" t="n"/>
      <c r="Z16136" s="86" t="n"/>
      <c r="AA16136" s="86" t="n"/>
      <c r="AB16136" s="86" t="n"/>
      <c r="AC16136" s="86" t="n"/>
      <c r="AD16136" s="86" t="n"/>
      <c r="AE16136" s="86" t="n"/>
      <c r="AF16136" s="86" t="n"/>
      <c r="AG16136" s="86" t="n"/>
      <c r="AH16136" s="86" t="n"/>
      <c r="AI16136" s="86" t="n"/>
      <c r="AJ16136" s="86" t="n"/>
      <c r="AK16136" s="86" t="n"/>
    </row>
    <row r="16137">
      <c r="A16137" s="86" t="n"/>
      <c r="B16137" s="86" t="n"/>
      <c r="C16137" s="86" t="n"/>
      <c r="D16137" s="86" t="n"/>
      <c r="E16137" s="86" t="n"/>
      <c r="F16137" s="86" t="n"/>
      <c r="G16137" s="86" t="n"/>
      <c r="H16137" s="86" t="n"/>
      <c r="I16137" s="86" t="n"/>
      <c r="J16137" s="86" t="n"/>
      <c r="K16137" s="86" t="n"/>
      <c r="L16137" s="86" t="n"/>
      <c r="M16137" s="86" t="n"/>
      <c r="N16137" s="86" t="n"/>
      <c r="O16137" s="86" t="n"/>
      <c r="P16137" s="86" t="n"/>
      <c r="Q16137" s="86" t="n"/>
      <c r="R16137" s="86" t="n"/>
      <c r="S16137" s="86" t="n"/>
      <c r="T16137" s="86" t="n"/>
      <c r="U16137" s="86" t="n"/>
      <c r="V16137" s="86" t="n"/>
      <c r="W16137" s="86" t="n"/>
      <c r="X16137" s="86" t="n"/>
      <c r="Y16137" s="86" t="n"/>
      <c r="Z16137" s="86" t="n"/>
      <c r="AA16137" s="86" t="n"/>
      <c r="AB16137" s="86" t="n"/>
      <c r="AC16137" s="86" t="n"/>
      <c r="AD16137" s="86" t="n"/>
      <c r="AE16137" s="86" t="n"/>
      <c r="AF16137" s="86" t="n"/>
      <c r="AG16137" s="86" t="n"/>
      <c r="AH16137" s="86" t="n"/>
      <c r="AI16137" s="86" t="n"/>
      <c r="AJ16137" s="86" t="n"/>
      <c r="AK16137" s="86" t="n"/>
    </row>
    <row r="16138">
      <c r="A16138" s="86" t="n"/>
      <c r="B16138" s="86" t="n"/>
      <c r="C16138" s="86" t="n"/>
      <c r="D16138" s="86" t="n"/>
      <c r="E16138" s="86" t="n"/>
      <c r="F16138" s="86" t="n"/>
      <c r="G16138" s="86" t="n"/>
      <c r="H16138" s="86" t="n"/>
      <c r="I16138" s="86" t="n"/>
      <c r="J16138" s="86" t="n"/>
      <c r="K16138" s="86" t="n"/>
      <c r="L16138" s="86" t="n"/>
      <c r="M16138" s="86" t="n"/>
      <c r="N16138" s="86" t="n"/>
      <c r="O16138" s="86" t="n"/>
      <c r="P16138" s="86" t="n"/>
      <c r="Q16138" s="86" t="n"/>
      <c r="R16138" s="86" t="n"/>
      <c r="S16138" s="86" t="n"/>
      <c r="T16138" s="86" t="n"/>
      <c r="U16138" s="86" t="n"/>
      <c r="V16138" s="86" t="n"/>
      <c r="W16138" s="86" t="n"/>
      <c r="X16138" s="86" t="n"/>
      <c r="Y16138" s="86" t="n"/>
      <c r="Z16138" s="86" t="n"/>
      <c r="AA16138" s="86" t="n"/>
      <c r="AB16138" s="86" t="n"/>
      <c r="AC16138" s="86" t="n"/>
      <c r="AD16138" s="86" t="n"/>
      <c r="AE16138" s="86" t="n"/>
      <c r="AF16138" s="86" t="n"/>
      <c r="AG16138" s="86" t="n"/>
      <c r="AH16138" s="86" t="n"/>
      <c r="AI16138" s="86" t="n"/>
      <c r="AJ16138" s="86" t="n"/>
      <c r="AK16138" s="86" t="n"/>
    </row>
    <row r="16139">
      <c r="A16139" s="86" t="n"/>
      <c r="B16139" s="86" t="n"/>
      <c r="C16139" s="86" t="n"/>
      <c r="D16139" s="86" t="n"/>
      <c r="E16139" s="86" t="n"/>
      <c r="F16139" s="86" t="n"/>
      <c r="G16139" s="86" t="n"/>
      <c r="H16139" s="86" t="n"/>
      <c r="I16139" s="86" t="n"/>
      <c r="J16139" s="86" t="n"/>
      <c r="K16139" s="86" t="n"/>
      <c r="L16139" s="86" t="n"/>
      <c r="M16139" s="86" t="n"/>
      <c r="N16139" s="86" t="n"/>
      <c r="O16139" s="86" t="n"/>
      <c r="P16139" s="86" t="n"/>
      <c r="Q16139" s="86" t="n"/>
      <c r="R16139" s="86" t="n"/>
      <c r="S16139" s="86" t="n"/>
      <c r="T16139" s="86" t="n"/>
      <c r="U16139" s="86" t="n"/>
      <c r="V16139" s="86" t="n"/>
      <c r="W16139" s="86" t="n"/>
      <c r="X16139" s="86" t="n"/>
      <c r="Y16139" s="86" t="n"/>
      <c r="Z16139" s="86" t="n"/>
      <c r="AA16139" s="86" t="n"/>
      <c r="AB16139" s="86" t="n"/>
      <c r="AC16139" s="86" t="n"/>
      <c r="AD16139" s="86" t="n"/>
      <c r="AE16139" s="86" t="n"/>
      <c r="AF16139" s="86" t="n"/>
      <c r="AG16139" s="86" t="n"/>
      <c r="AH16139" s="86" t="n"/>
      <c r="AI16139" s="86" t="n"/>
      <c r="AJ16139" s="86" t="n"/>
      <c r="AK16139" s="86" t="n"/>
    </row>
    <row r="16140">
      <c r="A16140" s="86" t="n"/>
      <c r="B16140" s="86" t="n"/>
      <c r="C16140" s="86" t="n"/>
      <c r="D16140" s="86" t="n"/>
      <c r="E16140" s="86" t="n"/>
      <c r="F16140" s="86" t="n"/>
      <c r="G16140" s="86" t="n"/>
      <c r="H16140" s="86" t="n"/>
      <c r="I16140" s="86" t="n"/>
      <c r="J16140" s="86" t="n"/>
      <c r="K16140" s="86" t="n"/>
      <c r="L16140" s="86" t="n"/>
      <c r="M16140" s="86" t="n"/>
      <c r="N16140" s="86" t="n"/>
      <c r="O16140" s="86" t="n"/>
      <c r="P16140" s="86" t="n"/>
      <c r="Q16140" s="86" t="n"/>
      <c r="R16140" s="86" t="n"/>
      <c r="S16140" s="86" t="n"/>
      <c r="T16140" s="86" t="n"/>
      <c r="U16140" s="86" t="n"/>
      <c r="V16140" s="86" t="n"/>
      <c r="W16140" s="86" t="n"/>
      <c r="X16140" s="86" t="n"/>
      <c r="Y16140" s="86" t="n"/>
      <c r="Z16140" s="86" t="n"/>
      <c r="AA16140" s="86" t="n"/>
      <c r="AB16140" s="86" t="n"/>
      <c r="AC16140" s="86" t="n"/>
      <c r="AD16140" s="86" t="n"/>
      <c r="AE16140" s="86" t="n"/>
      <c r="AF16140" s="86" t="n"/>
      <c r="AG16140" s="86" t="n"/>
      <c r="AH16140" s="86" t="n"/>
      <c r="AI16140" s="86" t="n"/>
      <c r="AJ16140" s="86" t="n"/>
      <c r="AK16140" s="86" t="n"/>
    </row>
    <row r="16141">
      <c r="A16141" s="86" t="n"/>
      <c r="B16141" s="86" t="n"/>
      <c r="C16141" s="86" t="n"/>
      <c r="D16141" s="86" t="n"/>
      <c r="E16141" s="86" t="n"/>
      <c r="F16141" s="86" t="n"/>
      <c r="G16141" s="86" t="n"/>
      <c r="H16141" s="86" t="n"/>
      <c r="I16141" s="86" t="n"/>
      <c r="J16141" s="86" t="n"/>
      <c r="K16141" s="86" t="n"/>
      <c r="L16141" s="86" t="n"/>
      <c r="M16141" s="86" t="n"/>
      <c r="N16141" s="86" t="n"/>
      <c r="O16141" s="86" t="n"/>
      <c r="P16141" s="86" t="n"/>
      <c r="Q16141" s="86" t="n"/>
      <c r="R16141" s="86" t="n"/>
      <c r="S16141" s="86" t="n"/>
      <c r="T16141" s="86" t="n"/>
      <c r="U16141" s="86" t="n"/>
      <c r="V16141" s="86" t="n"/>
      <c r="W16141" s="86" t="n"/>
      <c r="X16141" s="86" t="n"/>
      <c r="Y16141" s="86" t="n"/>
      <c r="Z16141" s="86" t="n"/>
      <c r="AA16141" s="86" t="n"/>
      <c r="AB16141" s="86" t="n"/>
      <c r="AC16141" s="86" t="n"/>
      <c r="AD16141" s="86" t="n"/>
      <c r="AE16141" s="86" t="n"/>
      <c r="AF16141" s="86" t="n"/>
      <c r="AG16141" s="86" t="n"/>
      <c r="AH16141" s="86" t="n"/>
      <c r="AI16141" s="86" t="n"/>
      <c r="AJ16141" s="86" t="n"/>
      <c r="AK16141" s="86" t="n"/>
    </row>
    <row r="16142">
      <c r="A16142" s="86" t="n"/>
      <c r="B16142" s="86" t="n"/>
      <c r="C16142" s="86" t="n"/>
      <c r="D16142" s="86" t="n"/>
      <c r="E16142" s="86" t="n"/>
      <c r="F16142" s="86" t="n"/>
      <c r="G16142" s="86" t="n"/>
      <c r="H16142" s="86" t="n"/>
      <c r="I16142" s="86" t="n"/>
      <c r="J16142" s="86" t="n"/>
      <c r="K16142" s="86" t="n"/>
      <c r="L16142" s="86" t="n"/>
      <c r="M16142" s="86" t="n"/>
      <c r="N16142" s="86" t="n"/>
      <c r="O16142" s="86" t="n"/>
      <c r="P16142" s="86" t="n"/>
      <c r="Q16142" s="86" t="n"/>
      <c r="R16142" s="86" t="n"/>
      <c r="S16142" s="86" t="n"/>
      <c r="T16142" s="86" t="n"/>
      <c r="U16142" s="86" t="n"/>
      <c r="V16142" s="86" t="n"/>
      <c r="W16142" s="86" t="n"/>
      <c r="X16142" s="86" t="n"/>
      <c r="Y16142" s="86" t="n"/>
      <c r="Z16142" s="86" t="n"/>
      <c r="AA16142" s="86" t="n"/>
      <c r="AB16142" s="86" t="n"/>
      <c r="AC16142" s="86" t="n"/>
      <c r="AD16142" s="86" t="n"/>
      <c r="AE16142" s="86" t="n"/>
      <c r="AF16142" s="86" t="n"/>
      <c r="AG16142" s="86" t="n"/>
      <c r="AH16142" s="86" t="n"/>
      <c r="AI16142" s="86" t="n"/>
      <c r="AJ16142" s="86" t="n"/>
      <c r="AK16142" s="86" t="n"/>
    </row>
    <row r="16143">
      <c r="A16143" s="86" t="n"/>
      <c r="B16143" s="86" t="n"/>
      <c r="C16143" s="86" t="n"/>
      <c r="D16143" s="86" t="n"/>
      <c r="E16143" s="86" t="n"/>
      <c r="F16143" s="86" t="n"/>
      <c r="G16143" s="86" t="n"/>
      <c r="H16143" s="86" t="n"/>
      <c r="I16143" s="86" t="n"/>
      <c r="J16143" s="86" t="n"/>
      <c r="K16143" s="86" t="n"/>
      <c r="L16143" s="86" t="n"/>
      <c r="M16143" s="86" t="n"/>
      <c r="N16143" s="86" t="n"/>
      <c r="O16143" s="86" t="n"/>
      <c r="P16143" s="86" t="n"/>
      <c r="Q16143" s="86" t="n"/>
      <c r="R16143" s="86" t="n"/>
      <c r="S16143" s="86" t="n"/>
      <c r="T16143" s="86" t="n"/>
      <c r="U16143" s="86" t="n"/>
      <c r="V16143" s="86" t="n"/>
      <c r="W16143" s="86" t="n"/>
      <c r="X16143" s="86" t="n"/>
      <c r="Y16143" s="86" t="n"/>
      <c r="Z16143" s="86" t="n"/>
      <c r="AA16143" s="86" t="n"/>
      <c r="AB16143" s="86" t="n"/>
      <c r="AC16143" s="86" t="n"/>
      <c r="AD16143" s="86" t="n"/>
      <c r="AE16143" s="86" t="n"/>
      <c r="AF16143" s="86" t="n"/>
      <c r="AG16143" s="86" t="n"/>
      <c r="AH16143" s="86" t="n"/>
      <c r="AI16143" s="86" t="n"/>
      <c r="AJ16143" s="86" t="n"/>
      <c r="AK16143" s="86" t="n"/>
    </row>
    <row r="16144">
      <c r="A16144" s="86" t="n"/>
      <c r="B16144" s="86" t="n"/>
      <c r="C16144" s="86" t="n"/>
      <c r="D16144" s="86" t="n"/>
      <c r="E16144" s="86" t="n"/>
      <c r="F16144" s="86" t="n"/>
      <c r="G16144" s="86" t="n"/>
      <c r="H16144" s="86" t="n"/>
      <c r="I16144" s="86" t="n"/>
      <c r="J16144" s="86" t="n"/>
      <c r="K16144" s="86" t="n"/>
      <c r="L16144" s="86" t="n"/>
      <c r="M16144" s="86" t="n"/>
      <c r="N16144" s="86" t="n"/>
      <c r="O16144" s="86" t="n"/>
      <c r="P16144" s="86" t="n"/>
      <c r="Q16144" s="86" t="n"/>
      <c r="R16144" s="86" t="n"/>
      <c r="S16144" s="86" t="n"/>
      <c r="T16144" s="86" t="n"/>
      <c r="U16144" s="86" t="n"/>
      <c r="V16144" s="86" t="n"/>
      <c r="W16144" s="86" t="n"/>
      <c r="X16144" s="86" t="n"/>
      <c r="Y16144" s="86" t="n"/>
      <c r="Z16144" s="86" t="n"/>
      <c r="AA16144" s="86" t="n"/>
      <c r="AB16144" s="86" t="n"/>
      <c r="AC16144" s="86" t="n"/>
      <c r="AD16144" s="86" t="n"/>
      <c r="AE16144" s="86" t="n"/>
      <c r="AF16144" s="86" t="n"/>
      <c r="AG16144" s="86" t="n"/>
      <c r="AH16144" s="86" t="n"/>
      <c r="AI16144" s="86" t="n"/>
      <c r="AJ16144" s="86" t="n"/>
      <c r="AK16144" s="86" t="n"/>
    </row>
    <row r="16145">
      <c r="A16145" s="86" t="n"/>
      <c r="B16145" s="86" t="n"/>
      <c r="C16145" s="86" t="n"/>
      <c r="D16145" s="86" t="n"/>
      <c r="E16145" s="86" t="n"/>
      <c r="F16145" s="86" t="n"/>
      <c r="G16145" s="86" t="n"/>
      <c r="H16145" s="86" t="n"/>
      <c r="I16145" s="86" t="n"/>
      <c r="J16145" s="86" t="n"/>
      <c r="K16145" s="86" t="n"/>
      <c r="L16145" s="86" t="n"/>
      <c r="M16145" s="86" t="n"/>
      <c r="N16145" s="86" t="n"/>
      <c r="O16145" s="86" t="n"/>
      <c r="P16145" s="86" t="n"/>
      <c r="Q16145" s="86" t="n"/>
      <c r="R16145" s="86" t="n"/>
      <c r="S16145" s="86" t="n"/>
      <c r="T16145" s="86" t="n"/>
      <c r="U16145" s="86" t="n"/>
      <c r="V16145" s="86" t="n"/>
      <c r="W16145" s="86" t="n"/>
      <c r="X16145" s="86" t="n"/>
      <c r="Y16145" s="86" t="n"/>
      <c r="Z16145" s="86" t="n"/>
      <c r="AA16145" s="86" t="n"/>
      <c r="AB16145" s="86" t="n"/>
      <c r="AC16145" s="86" t="n"/>
      <c r="AD16145" s="86" t="n"/>
      <c r="AE16145" s="86" t="n"/>
      <c r="AF16145" s="86" t="n"/>
      <c r="AG16145" s="86" t="n"/>
      <c r="AH16145" s="86" t="n"/>
      <c r="AI16145" s="86" t="n"/>
      <c r="AJ16145" s="86" t="n"/>
      <c r="AK16145" s="86" t="n"/>
    </row>
    <row r="16146">
      <c r="A16146" s="86" t="n"/>
      <c r="B16146" s="86" t="n"/>
      <c r="C16146" s="86" t="n"/>
      <c r="D16146" s="86" t="n"/>
      <c r="E16146" s="86" t="n"/>
      <c r="F16146" s="86" t="n"/>
      <c r="G16146" s="86" t="n"/>
      <c r="H16146" s="86" t="n"/>
      <c r="I16146" s="86" t="n"/>
      <c r="J16146" s="86" t="n"/>
      <c r="K16146" s="86" t="n"/>
      <c r="L16146" s="86" t="n"/>
      <c r="M16146" s="86" t="n"/>
      <c r="N16146" s="86" t="n"/>
      <c r="O16146" s="86" t="n"/>
      <c r="P16146" s="86" t="n"/>
      <c r="Q16146" s="86" t="n"/>
      <c r="R16146" s="86" t="n"/>
      <c r="S16146" s="86" t="n"/>
      <c r="T16146" s="86" t="n"/>
      <c r="U16146" s="86" t="n"/>
      <c r="V16146" s="86" t="n"/>
      <c r="W16146" s="86" t="n"/>
      <c r="X16146" s="86" t="n"/>
      <c r="Y16146" s="86" t="n"/>
      <c r="Z16146" s="86" t="n"/>
      <c r="AA16146" s="86" t="n"/>
      <c r="AB16146" s="86" t="n"/>
      <c r="AC16146" s="86" t="n"/>
      <c r="AD16146" s="86" t="n"/>
      <c r="AE16146" s="86" t="n"/>
      <c r="AF16146" s="86" t="n"/>
      <c r="AG16146" s="86" t="n"/>
      <c r="AH16146" s="86" t="n"/>
      <c r="AI16146" s="86" t="n"/>
      <c r="AJ16146" s="86" t="n"/>
      <c r="AK16146" s="86" t="n"/>
    </row>
    <row r="16147">
      <c r="A16147" s="86" t="n"/>
      <c r="B16147" s="86" t="n"/>
      <c r="C16147" s="86" t="n"/>
      <c r="D16147" s="86" t="n"/>
      <c r="E16147" s="86" t="n"/>
      <c r="F16147" s="86" t="n"/>
      <c r="G16147" s="86" t="n"/>
      <c r="H16147" s="86" t="n"/>
      <c r="I16147" s="86" t="n"/>
      <c r="J16147" s="86" t="n"/>
      <c r="K16147" s="86" t="n"/>
      <c r="L16147" s="86" t="n"/>
      <c r="M16147" s="86" t="n"/>
      <c r="N16147" s="86" t="n"/>
      <c r="O16147" s="86" t="n"/>
      <c r="P16147" s="86" t="n"/>
      <c r="Q16147" s="86" t="n"/>
      <c r="R16147" s="86" t="n"/>
      <c r="S16147" s="86" t="n"/>
      <c r="T16147" s="86" t="n"/>
      <c r="U16147" s="86" t="n"/>
      <c r="V16147" s="86" t="n"/>
      <c r="W16147" s="86" t="n"/>
      <c r="X16147" s="86" t="n"/>
      <c r="Y16147" s="86" t="n"/>
      <c r="Z16147" s="86" t="n"/>
      <c r="AA16147" s="86" t="n"/>
      <c r="AB16147" s="86" t="n"/>
      <c r="AC16147" s="86" t="n"/>
      <c r="AD16147" s="86" t="n"/>
      <c r="AE16147" s="86" t="n"/>
      <c r="AF16147" s="86" t="n"/>
      <c r="AG16147" s="86" t="n"/>
      <c r="AH16147" s="86" t="n"/>
      <c r="AI16147" s="86" t="n"/>
      <c r="AJ16147" s="86" t="n"/>
      <c r="AK16147" s="86" t="n"/>
    </row>
    <row r="16148">
      <c r="A16148" s="86" t="n"/>
      <c r="B16148" s="86" t="n"/>
      <c r="C16148" s="86" t="n"/>
      <c r="D16148" s="86" t="n"/>
      <c r="E16148" s="86" t="n"/>
      <c r="F16148" s="86" t="n"/>
      <c r="G16148" s="86" t="n"/>
      <c r="H16148" s="86" t="n"/>
      <c r="I16148" s="86" t="n"/>
      <c r="J16148" s="86" t="n"/>
      <c r="K16148" s="86" t="n"/>
      <c r="L16148" s="86" t="n"/>
      <c r="M16148" s="86" t="n"/>
      <c r="N16148" s="86" t="n"/>
      <c r="O16148" s="86" t="n"/>
      <c r="P16148" s="86" t="n"/>
      <c r="Q16148" s="86" t="n"/>
      <c r="R16148" s="86" t="n"/>
      <c r="S16148" s="86" t="n"/>
      <c r="T16148" s="86" t="n"/>
      <c r="U16148" s="86" t="n"/>
      <c r="V16148" s="86" t="n"/>
      <c r="W16148" s="86" t="n"/>
      <c r="X16148" s="86" t="n"/>
      <c r="Y16148" s="86" t="n"/>
      <c r="Z16148" s="86" t="n"/>
      <c r="AA16148" s="86" t="n"/>
      <c r="AB16148" s="86" t="n"/>
      <c r="AC16148" s="86" t="n"/>
      <c r="AD16148" s="86" t="n"/>
      <c r="AE16148" s="86" t="n"/>
      <c r="AF16148" s="86" t="n"/>
      <c r="AG16148" s="86" t="n"/>
      <c r="AH16148" s="86" t="n"/>
      <c r="AI16148" s="86" t="n"/>
      <c r="AJ16148" s="86" t="n"/>
      <c r="AK16148" s="86" t="n"/>
    </row>
    <row r="16149">
      <c r="A16149" s="86" t="n"/>
      <c r="B16149" s="86" t="n"/>
      <c r="C16149" s="86" t="n"/>
      <c r="D16149" s="86" t="n"/>
      <c r="E16149" s="86" t="n"/>
      <c r="F16149" s="86" t="n"/>
      <c r="G16149" s="86" t="n"/>
      <c r="H16149" s="86" t="n"/>
      <c r="I16149" s="86" t="n"/>
      <c r="J16149" s="86" t="n"/>
      <c r="K16149" s="86" t="n"/>
      <c r="L16149" s="86" t="n"/>
      <c r="M16149" s="86" t="n"/>
      <c r="N16149" s="86" t="n"/>
      <c r="O16149" s="86" t="n"/>
      <c r="P16149" s="86" t="n"/>
      <c r="Q16149" s="86" t="n"/>
      <c r="R16149" s="86" t="n"/>
      <c r="S16149" s="86" t="n"/>
      <c r="T16149" s="86" t="n"/>
      <c r="U16149" s="86" t="n"/>
      <c r="V16149" s="86" t="n"/>
      <c r="W16149" s="86" t="n"/>
      <c r="X16149" s="86" t="n"/>
      <c r="Y16149" s="86" t="n"/>
      <c r="Z16149" s="86" t="n"/>
      <c r="AA16149" s="86" t="n"/>
      <c r="AB16149" s="86" t="n"/>
      <c r="AC16149" s="86" t="n"/>
      <c r="AD16149" s="86" t="n"/>
      <c r="AE16149" s="86" t="n"/>
      <c r="AF16149" s="86" t="n"/>
      <c r="AG16149" s="86" t="n"/>
      <c r="AH16149" s="86" t="n"/>
      <c r="AI16149" s="86" t="n"/>
      <c r="AJ16149" s="86" t="n"/>
      <c r="AK16149" s="86" t="n"/>
    </row>
    <row r="16150">
      <c r="A16150" s="86" t="n"/>
      <c r="B16150" s="86" t="n"/>
      <c r="C16150" s="86" t="n"/>
      <c r="D16150" s="86" t="n"/>
      <c r="E16150" s="86" t="n"/>
      <c r="F16150" s="86" t="n"/>
      <c r="G16150" s="86" t="n"/>
      <c r="H16150" s="86" t="n"/>
      <c r="I16150" s="86" t="n"/>
      <c r="J16150" s="86" t="n"/>
      <c r="K16150" s="86" t="n"/>
      <c r="L16150" s="86" t="n"/>
      <c r="M16150" s="86" t="n"/>
      <c r="N16150" s="86" t="n"/>
      <c r="O16150" s="86" t="n"/>
      <c r="P16150" s="86" t="n"/>
      <c r="Q16150" s="86" t="n"/>
      <c r="R16150" s="86" t="n"/>
      <c r="S16150" s="86" t="n"/>
      <c r="T16150" s="86" t="n"/>
      <c r="U16150" s="86" t="n"/>
      <c r="V16150" s="86" t="n"/>
      <c r="W16150" s="86" t="n"/>
      <c r="X16150" s="86" t="n"/>
      <c r="Y16150" s="86" t="n"/>
      <c r="Z16150" s="86" t="n"/>
      <c r="AA16150" s="86" t="n"/>
      <c r="AB16150" s="86" t="n"/>
      <c r="AC16150" s="86" t="n"/>
      <c r="AD16150" s="86" t="n"/>
      <c r="AE16150" s="86" t="n"/>
      <c r="AF16150" s="86" t="n"/>
      <c r="AG16150" s="86" t="n"/>
      <c r="AH16150" s="86" t="n"/>
      <c r="AI16150" s="86" t="n"/>
      <c r="AJ16150" s="86" t="n"/>
      <c r="AK16150" s="86" t="n"/>
    </row>
    <row r="16151">
      <c r="A16151" s="86" t="n"/>
      <c r="B16151" s="86" t="n"/>
      <c r="C16151" s="86" t="n"/>
      <c r="D16151" s="86" t="n"/>
      <c r="E16151" s="86" t="n"/>
      <c r="F16151" s="86" t="n"/>
      <c r="G16151" s="86" t="n"/>
      <c r="H16151" s="86" t="n"/>
      <c r="I16151" s="86" t="n"/>
      <c r="J16151" s="86" t="n"/>
      <c r="K16151" s="86" t="n"/>
      <c r="L16151" s="86" t="n"/>
      <c r="M16151" s="86" t="n"/>
      <c r="N16151" s="86" t="n"/>
      <c r="O16151" s="86" t="n"/>
      <c r="P16151" s="86" t="n"/>
      <c r="Q16151" s="86" t="n"/>
      <c r="R16151" s="86" t="n"/>
      <c r="S16151" s="86" t="n"/>
      <c r="T16151" s="86" t="n"/>
      <c r="U16151" s="86" t="n"/>
      <c r="V16151" s="86" t="n"/>
      <c r="W16151" s="86" t="n"/>
      <c r="X16151" s="86" t="n"/>
      <c r="Y16151" s="86" t="n"/>
      <c r="Z16151" s="86" t="n"/>
      <c r="AA16151" s="86" t="n"/>
      <c r="AB16151" s="86" t="n"/>
      <c r="AC16151" s="86" t="n"/>
      <c r="AD16151" s="86" t="n"/>
      <c r="AE16151" s="86" t="n"/>
      <c r="AF16151" s="86" t="n"/>
      <c r="AG16151" s="86" t="n"/>
      <c r="AH16151" s="86" t="n"/>
      <c r="AI16151" s="86" t="n"/>
      <c r="AJ16151" s="86" t="n"/>
      <c r="AK16151" s="86" t="n"/>
    </row>
    <row r="16161">
      <c r="A16161" s="86" t="n"/>
      <c r="B16161" s="85" t="n"/>
      <c r="C16161" s="85" t="n"/>
      <c r="D16161" s="85" t="n"/>
      <c r="E16161" s="85" t="n"/>
      <c r="F16161" s="86" t="n"/>
      <c r="G16161" s="151" t="n"/>
      <c r="H16161" s="85" t="n"/>
      <c r="I16161" s="85" t="n"/>
      <c r="J16161" s="85" t="n"/>
      <c r="K16161" s="85" t="n"/>
      <c r="L16161" s="85" t="n"/>
      <c r="M16161" s="85" t="n"/>
      <c r="N16161" s="85" t="n"/>
      <c r="O16161" s="85" t="n"/>
      <c r="P16161" s="85" t="n"/>
      <c r="Q16161" s="85" t="n"/>
      <c r="R16161" s="85" t="n"/>
      <c r="S16161" s="85" t="n"/>
      <c r="T16161" s="108" t="n"/>
      <c r="U16161" s="85" t="n"/>
      <c r="V16161" s="85" t="n"/>
      <c r="W16161" s="85" t="n"/>
      <c r="X16161" s="85" t="n"/>
      <c r="Y16161" s="85" t="n"/>
      <c r="Z16161" s="85" t="n"/>
      <c r="AA16161" s="85" t="n"/>
      <c r="AB16161" s="85" t="n"/>
      <c r="AC16161" s="85" t="n"/>
      <c r="AD16161" s="85" t="n"/>
      <c r="AE16161" s="85" t="n"/>
      <c r="AF16161" s="85" t="n"/>
      <c r="AG16161" s="85" t="n"/>
      <c r="AH16161" s="85" t="n"/>
      <c r="AI16161" s="85" t="n"/>
      <c r="AJ16161" s="85" t="n"/>
      <c r="AK16161" s="85" t="n"/>
    </row>
    <row r="16162">
      <c r="A16162" s="85" t="n"/>
      <c r="B16162" s="86" t="n"/>
      <c r="C16162" s="85" t="n"/>
      <c r="D16162" s="85" t="n"/>
      <c r="E16162" s="85" t="n"/>
      <c r="F16162" s="85" t="n"/>
      <c r="G16162" s="85" t="n"/>
      <c r="H16162" s="85" t="n"/>
      <c r="I16162" s="85" t="n"/>
      <c r="J16162" s="85" t="n"/>
      <c r="K16162" s="85" t="n"/>
      <c r="L16162" s="85" t="n"/>
      <c r="M16162" s="85" t="n"/>
      <c r="N16162" s="85" t="n"/>
      <c r="O16162" s="85" t="n"/>
      <c r="P16162" s="85" t="n"/>
      <c r="Q16162" s="85" t="n"/>
      <c r="R16162" s="85" t="n"/>
      <c r="S16162" s="85" t="n"/>
      <c r="T16162" s="85" t="n"/>
      <c r="U16162" s="85" t="n"/>
      <c r="V16162" s="85" t="n"/>
      <c r="W16162" s="85" t="n"/>
      <c r="X16162" s="85" t="n"/>
      <c r="Y16162" s="85" t="n"/>
      <c r="Z16162" s="85" t="n"/>
      <c r="AA16162" s="85" t="n"/>
      <c r="AB16162" s="85" t="n"/>
      <c r="AC16162" s="85" t="n"/>
      <c r="AD16162" s="85" t="n"/>
      <c r="AE16162" s="85" t="n"/>
      <c r="AF16162" s="85" t="n"/>
      <c r="AG16162" s="85" t="n"/>
      <c r="AH16162" s="85" t="n"/>
      <c r="AI16162" s="85" t="n"/>
      <c r="AJ16162" s="85" t="n"/>
      <c r="AK16162" s="85" t="n"/>
    </row>
    <row r="16163">
      <c r="A16163" s="86" t="n"/>
      <c r="B16163" s="86" t="n"/>
      <c r="C16163" s="86" t="n"/>
      <c r="D16163" s="86" t="n"/>
      <c r="E16163" s="86" t="n"/>
      <c r="F16163" s="86" t="n"/>
      <c r="G16163" s="86" t="n"/>
      <c r="H16163" s="86" t="n"/>
      <c r="I16163" s="86" t="n"/>
      <c r="J16163" s="86" t="n"/>
      <c r="K16163" s="86" t="n"/>
      <c r="L16163" s="86" t="n"/>
      <c r="M16163" s="86" t="n"/>
      <c r="N16163" s="86" t="n"/>
      <c r="O16163" s="86" t="n"/>
      <c r="P16163" s="86" t="n"/>
      <c r="Q16163" s="86" t="n"/>
      <c r="R16163" s="86" t="n"/>
      <c r="S16163" s="86" t="n"/>
      <c r="T16163" s="86" t="n"/>
      <c r="U16163" s="86" t="n"/>
      <c r="V16163" s="86" t="n"/>
      <c r="W16163" s="86" t="n"/>
      <c r="X16163" s="86" t="n"/>
      <c r="Y16163" s="86" t="n"/>
      <c r="Z16163" s="86" t="n"/>
      <c r="AA16163" s="86" t="n"/>
      <c r="AB16163" s="86" t="n"/>
      <c r="AC16163" s="86" t="n"/>
      <c r="AD16163" s="86" t="n"/>
      <c r="AE16163" s="86" t="n"/>
      <c r="AF16163" s="86" t="n"/>
      <c r="AG16163" s="86" t="n"/>
      <c r="AH16163" s="86" t="n"/>
      <c r="AI16163" s="86" t="n"/>
      <c r="AJ16163" s="86" t="n"/>
      <c r="AK16163" s="86" t="n"/>
    </row>
    <row r="16164">
      <c r="A16164" s="85" t="n"/>
      <c r="B16164" s="86" t="n"/>
      <c r="C16164" s="85" t="n"/>
      <c r="D16164" s="85" t="n"/>
      <c r="E16164" s="86" t="n"/>
      <c r="F16164" s="85" t="n"/>
      <c r="G16164" s="85" t="n"/>
      <c r="H16164" s="86" t="n"/>
      <c r="I16164" s="85" t="n"/>
      <c r="J16164" s="85" t="n"/>
      <c r="K16164" s="86" t="n"/>
      <c r="L16164" s="85" t="n"/>
      <c r="M16164" s="85" t="n"/>
      <c r="N16164" s="86" t="n"/>
      <c r="O16164" s="85" t="n"/>
      <c r="P16164" s="85" t="n"/>
      <c r="Q16164" s="86" t="n"/>
      <c r="R16164" s="85" t="n"/>
      <c r="S16164" s="85" t="n"/>
      <c r="T16164" s="86" t="n"/>
      <c r="U16164" s="85" t="n"/>
      <c r="V16164" s="85" t="n"/>
      <c r="W16164" s="86" t="n"/>
      <c r="X16164" s="85" t="n"/>
      <c r="Y16164" s="85" t="n"/>
      <c r="Z16164" s="86" t="n"/>
      <c r="AA16164" s="85" t="n"/>
      <c r="AB16164" s="85" t="n"/>
      <c r="AC16164" s="86" t="n"/>
      <c r="AD16164" s="85" t="n"/>
      <c r="AE16164" s="85" t="n"/>
      <c r="AF16164" s="86" t="n"/>
      <c r="AG16164" s="85" t="n"/>
      <c r="AH16164" s="85" t="n"/>
      <c r="AI16164" s="86" t="n"/>
      <c r="AJ16164" s="85" t="n"/>
      <c r="AK16164" s="85" t="n"/>
    </row>
    <row r="16165">
      <c r="A16165" s="86" t="n"/>
      <c r="B16165" s="86" t="n"/>
      <c r="C16165" s="86" t="n"/>
      <c r="D16165" s="86" t="n"/>
      <c r="E16165" s="86" t="n"/>
      <c r="F16165" s="86" t="n"/>
      <c r="G16165" s="86" t="n"/>
      <c r="H16165" s="86" t="n"/>
      <c r="I16165" s="86" t="n"/>
      <c r="J16165" s="86" t="n"/>
      <c r="K16165" s="86" t="n"/>
      <c r="L16165" s="86" t="n"/>
      <c r="M16165" s="86" t="n"/>
      <c r="N16165" s="86" t="n"/>
      <c r="O16165" s="86" t="n"/>
      <c r="P16165" s="86" t="n"/>
      <c r="Q16165" s="86" t="n"/>
      <c r="R16165" s="86" t="n"/>
      <c r="S16165" s="86" t="n"/>
      <c r="T16165" s="86" t="n"/>
      <c r="U16165" s="86" t="n"/>
      <c r="V16165" s="86" t="n"/>
      <c r="W16165" s="86" t="n"/>
      <c r="X16165" s="86" t="n"/>
      <c r="Y16165" s="86" t="n"/>
      <c r="Z16165" s="86" t="n"/>
      <c r="AA16165" s="86" t="n"/>
      <c r="AB16165" s="86" t="n"/>
      <c r="AC16165" s="86" t="n"/>
      <c r="AD16165" s="86" t="n"/>
      <c r="AE16165" s="86" t="n"/>
      <c r="AF16165" s="86" t="n"/>
      <c r="AG16165" s="86" t="n"/>
      <c r="AH16165" s="86" t="n"/>
      <c r="AI16165" s="86" t="n"/>
      <c r="AJ16165" s="86" t="n"/>
      <c r="AK16165" s="86" t="n"/>
    </row>
    <row r="16166">
      <c r="A16166" s="85" t="n"/>
      <c r="B16166" s="192" t="n"/>
      <c r="C16166" s="193" t="n"/>
      <c r="D16166" s="193" t="n"/>
      <c r="E16166" s="192" t="n"/>
      <c r="F16166" s="193" t="n"/>
      <c r="G16166" s="193" t="n"/>
      <c r="H16166" s="192" t="n"/>
      <c r="I16166" s="193" t="n"/>
      <c r="J16166" s="193" t="n"/>
      <c r="K16166" s="192" t="n"/>
      <c r="L16166" s="193" t="n"/>
      <c r="M16166" s="193" t="n"/>
      <c r="N16166" s="192" t="n"/>
      <c r="O16166" s="193" t="n"/>
      <c r="P16166" s="193" t="n"/>
      <c r="Q16166" s="192" t="n"/>
      <c r="R16166" s="193" t="n"/>
      <c r="S16166" s="193" t="n"/>
      <c r="T16166" s="192" t="n"/>
      <c r="U16166" s="193" t="n"/>
      <c r="V16166" s="193" t="n"/>
      <c r="W16166" s="192" t="n"/>
      <c r="X16166" s="193" t="n"/>
      <c r="Y16166" s="193" t="n"/>
      <c r="Z16166" s="192" t="n"/>
      <c r="AA16166" s="193" t="n"/>
      <c r="AB16166" s="193" t="n"/>
      <c r="AC16166" s="192" t="n"/>
      <c r="AD16166" s="193" t="n"/>
      <c r="AE16166" s="193" t="n"/>
      <c r="AF16166" s="192" t="n"/>
      <c r="AG16166" s="193" t="n"/>
      <c r="AH16166" s="193" t="n"/>
      <c r="AI16166" s="192" t="n"/>
      <c r="AJ16166" s="193" t="n"/>
      <c r="AK16166" s="193" t="n"/>
      <c r="AM16166">
        <f>A16161</f>
        <v/>
      </c>
      <c r="AN16166" s="127">
        <f>1/($B16166*(1/$B16164)*(1/(5/7+2/7*$D16166))*$B16176/SUM($B16168:$B16191))</f>
        <v/>
      </c>
      <c r="AO16166" s="127">
        <f>1/(B16166*(1/B16164)*(1/(5/7+2/7*D16166)))</f>
        <v/>
      </c>
      <c r="AP16166" s="127" t="n"/>
      <c r="AQ16166" s="136" t="n"/>
      <c r="AR16166" s="174">
        <f>CHOOSE(AV$3,C16166,F16166,I16166,L16166,O16166,R16166,U16166,X16166,AA16166,AD16166,AG16166,AJ16166)</f>
        <v/>
      </c>
      <c r="AS16166" s="82" t="n"/>
      <c r="AT16166" s="82" t="n"/>
      <c r="AV16166" s="119">
        <f>AN16166/AR16166</f>
        <v/>
      </c>
      <c r="AW16166" s="172">
        <f>AO16166/AR16166</f>
        <v/>
      </c>
      <c r="AX16166" s="83" t="n"/>
    </row>
    <row r="16167">
      <c r="A16167" s="86" t="n"/>
      <c r="B16167" s="86" t="n"/>
      <c r="C16167" s="86" t="n"/>
      <c r="D16167" s="86" t="n"/>
      <c r="E16167" s="86" t="n"/>
      <c r="F16167" s="86" t="n"/>
      <c r="G16167" s="86" t="n"/>
      <c r="H16167" s="86" t="n"/>
      <c r="I16167" s="86" t="n"/>
      <c r="J16167" s="86" t="n"/>
      <c r="K16167" s="86" t="n"/>
      <c r="L16167" s="86" t="n"/>
      <c r="M16167" s="86" t="n"/>
      <c r="N16167" s="86" t="n"/>
      <c r="O16167" s="86" t="n"/>
      <c r="P16167" s="86" t="n"/>
      <c r="Q16167" s="86" t="n"/>
      <c r="R16167" s="86" t="n"/>
      <c r="S16167" s="86" t="n"/>
      <c r="T16167" s="86" t="n"/>
      <c r="U16167" s="86" t="n"/>
      <c r="V16167" s="86" t="n"/>
      <c r="W16167" s="86" t="n"/>
      <c r="X16167" s="86" t="n"/>
      <c r="Y16167" s="86" t="n"/>
      <c r="Z16167" s="86" t="n"/>
      <c r="AA16167" s="86" t="n"/>
      <c r="AB16167" s="86" t="n"/>
      <c r="AC16167" s="86" t="n"/>
      <c r="AD16167" s="86" t="n"/>
      <c r="AE16167" s="86" t="n"/>
      <c r="AF16167" s="86" t="n"/>
      <c r="AG16167" s="86" t="n"/>
      <c r="AH16167" s="86" t="n"/>
      <c r="AI16167" s="86" t="n"/>
      <c r="AJ16167" s="86" t="n"/>
      <c r="AK16167" s="86" t="n"/>
    </row>
    <row r="16168">
      <c r="A16168" s="86" t="n"/>
      <c r="B16168" s="86" t="n"/>
      <c r="C16168" s="86" t="n"/>
      <c r="D16168" s="86" t="n"/>
      <c r="E16168" s="86" t="n"/>
      <c r="F16168" s="86" t="n"/>
      <c r="G16168" s="86" t="n"/>
      <c r="H16168" s="86" t="n"/>
      <c r="I16168" s="86" t="n"/>
      <c r="J16168" s="86" t="n"/>
      <c r="K16168" s="86" t="n"/>
      <c r="L16168" s="86" t="n"/>
      <c r="M16168" s="86" t="n"/>
      <c r="N16168" s="86" t="n"/>
      <c r="O16168" s="86" t="n"/>
      <c r="P16168" s="86" t="n"/>
      <c r="Q16168" s="86" t="n"/>
      <c r="R16168" s="86" t="n"/>
      <c r="S16168" s="86" t="n"/>
      <c r="T16168" s="86" t="n"/>
      <c r="U16168" s="86" t="n"/>
      <c r="V16168" s="86" t="n"/>
      <c r="W16168" s="86" t="n"/>
      <c r="X16168" s="86" t="n"/>
      <c r="Y16168" s="86" t="n"/>
      <c r="Z16168" s="86" t="n"/>
      <c r="AA16168" s="86" t="n"/>
      <c r="AB16168" s="86" t="n"/>
      <c r="AC16168" s="86" t="n"/>
      <c r="AD16168" s="86" t="n"/>
      <c r="AE16168" s="86" t="n"/>
      <c r="AF16168" s="86" t="n"/>
      <c r="AG16168" s="86" t="n"/>
      <c r="AH16168" s="86" t="n"/>
      <c r="AI16168" s="86" t="n"/>
      <c r="AJ16168" s="86" t="n"/>
      <c r="AK16168" s="86" t="n"/>
    </row>
    <row r="16169">
      <c r="A16169" s="86" t="n"/>
      <c r="B16169" s="86" t="n"/>
      <c r="C16169" s="86" t="n"/>
      <c r="D16169" s="86" t="n"/>
      <c r="E16169" s="86" t="n"/>
      <c r="F16169" s="86" t="n"/>
      <c r="G16169" s="86" t="n"/>
      <c r="H16169" s="86" t="n"/>
      <c r="I16169" s="86" t="n"/>
      <c r="J16169" s="86" t="n"/>
      <c r="K16169" s="86" t="n"/>
      <c r="L16169" s="86" t="n"/>
      <c r="M16169" s="86" t="n"/>
      <c r="N16169" s="86" t="n"/>
      <c r="O16169" s="86" t="n"/>
      <c r="P16169" s="86" t="n"/>
      <c r="Q16169" s="86" t="n"/>
      <c r="R16169" s="86" t="n"/>
      <c r="S16169" s="86" t="n"/>
      <c r="T16169" s="86" t="n"/>
      <c r="U16169" s="86" t="n"/>
      <c r="V16169" s="86" t="n"/>
      <c r="W16169" s="86" t="n"/>
      <c r="X16169" s="86" t="n"/>
      <c r="Y16169" s="86" t="n"/>
      <c r="Z16169" s="86" t="n"/>
      <c r="AA16169" s="86" t="n"/>
      <c r="AB16169" s="86" t="n"/>
      <c r="AC16169" s="86" t="n"/>
      <c r="AD16169" s="86" t="n"/>
      <c r="AE16169" s="86" t="n"/>
      <c r="AF16169" s="86" t="n"/>
      <c r="AG16169" s="86" t="n"/>
      <c r="AH16169" s="86" t="n"/>
      <c r="AI16169" s="86" t="n"/>
      <c r="AJ16169" s="86" t="n"/>
      <c r="AK16169" s="86" t="n"/>
    </row>
    <row r="16170">
      <c r="A16170" s="86" t="n"/>
      <c r="B16170" s="86" t="n"/>
      <c r="C16170" s="86" t="n"/>
      <c r="D16170" s="86" t="n"/>
      <c r="E16170" s="86" t="n"/>
      <c r="F16170" s="86" t="n"/>
      <c r="G16170" s="86" t="n"/>
      <c r="H16170" s="86" t="n"/>
      <c r="I16170" s="86" t="n"/>
      <c r="J16170" s="86" t="n"/>
      <c r="K16170" s="86" t="n"/>
      <c r="L16170" s="86" t="n"/>
      <c r="M16170" s="86" t="n"/>
      <c r="N16170" s="86" t="n"/>
      <c r="O16170" s="86" t="n"/>
      <c r="P16170" s="86" t="n"/>
      <c r="Q16170" s="86" t="n"/>
      <c r="R16170" s="86" t="n"/>
      <c r="S16170" s="86" t="n"/>
      <c r="T16170" s="86" t="n"/>
      <c r="U16170" s="86" t="n"/>
      <c r="V16170" s="86" t="n"/>
      <c r="W16170" s="86" t="n"/>
      <c r="X16170" s="86" t="n"/>
      <c r="Y16170" s="86" t="n"/>
      <c r="Z16170" s="86" t="n"/>
      <c r="AA16170" s="86" t="n"/>
      <c r="AB16170" s="86" t="n"/>
      <c r="AC16170" s="86" t="n"/>
      <c r="AD16170" s="86" t="n"/>
      <c r="AE16170" s="86" t="n"/>
      <c r="AF16170" s="86" t="n"/>
      <c r="AG16170" s="86" t="n"/>
      <c r="AH16170" s="86" t="n"/>
      <c r="AI16170" s="86" t="n"/>
      <c r="AJ16170" s="86" t="n"/>
      <c r="AK16170" s="86" t="n"/>
    </row>
    <row r="16171">
      <c r="A16171" s="86" t="n"/>
      <c r="B16171" s="86" t="n"/>
      <c r="C16171" s="86" t="n"/>
      <c r="D16171" s="86" t="n"/>
      <c r="E16171" s="86" t="n"/>
      <c r="F16171" s="86" t="n"/>
      <c r="G16171" s="86" t="n"/>
      <c r="H16171" s="86" t="n"/>
      <c r="I16171" s="86" t="n"/>
      <c r="J16171" s="86" t="n"/>
      <c r="K16171" s="86" t="n"/>
      <c r="L16171" s="86" t="n"/>
      <c r="M16171" s="86" t="n"/>
      <c r="N16171" s="86" t="n"/>
      <c r="O16171" s="86" t="n"/>
      <c r="P16171" s="86" t="n"/>
      <c r="Q16171" s="86" t="n"/>
      <c r="R16171" s="86" t="n"/>
      <c r="S16171" s="86" t="n"/>
      <c r="T16171" s="86" t="n"/>
      <c r="U16171" s="86" t="n"/>
      <c r="V16171" s="86" t="n"/>
      <c r="W16171" s="86" t="n"/>
      <c r="X16171" s="86" t="n"/>
      <c r="Y16171" s="86" t="n"/>
      <c r="Z16171" s="86" t="n"/>
      <c r="AA16171" s="86" t="n"/>
      <c r="AB16171" s="86" t="n"/>
      <c r="AC16171" s="86" t="n"/>
      <c r="AD16171" s="86" t="n"/>
      <c r="AE16171" s="86" t="n"/>
      <c r="AF16171" s="86" t="n"/>
      <c r="AG16171" s="86" t="n"/>
      <c r="AH16171" s="86" t="n"/>
      <c r="AI16171" s="86" t="n"/>
      <c r="AJ16171" s="86" t="n"/>
      <c r="AK16171" s="86" t="n"/>
    </row>
    <row r="16172">
      <c r="A16172" s="86" t="n"/>
      <c r="B16172" s="86" t="n"/>
      <c r="C16172" s="86" t="n"/>
      <c r="D16172" s="86" t="n"/>
      <c r="E16172" s="86" t="n"/>
      <c r="F16172" s="86" t="n"/>
      <c r="G16172" s="86" t="n"/>
      <c r="H16172" s="86" t="n"/>
      <c r="I16172" s="86" t="n"/>
      <c r="J16172" s="86" t="n"/>
      <c r="K16172" s="86" t="n"/>
      <c r="L16172" s="86" t="n"/>
      <c r="M16172" s="86" t="n"/>
      <c r="N16172" s="86" t="n"/>
      <c r="O16172" s="86" t="n"/>
      <c r="P16172" s="86" t="n"/>
      <c r="Q16172" s="86" t="n"/>
      <c r="R16172" s="86" t="n"/>
      <c r="S16172" s="86" t="n"/>
      <c r="T16172" s="86" t="n"/>
      <c r="U16172" s="86" t="n"/>
      <c r="V16172" s="86" t="n"/>
      <c r="W16172" s="86" t="n"/>
      <c r="X16172" s="86" t="n"/>
      <c r="Y16172" s="86" t="n"/>
      <c r="Z16172" s="86" t="n"/>
      <c r="AA16172" s="86" t="n"/>
      <c r="AB16172" s="86" t="n"/>
      <c r="AC16172" s="86" t="n"/>
      <c r="AD16172" s="86" t="n"/>
      <c r="AE16172" s="86" t="n"/>
      <c r="AF16172" s="86" t="n"/>
      <c r="AG16172" s="86" t="n"/>
      <c r="AH16172" s="86" t="n"/>
      <c r="AI16172" s="86" t="n"/>
      <c r="AJ16172" s="86" t="n"/>
      <c r="AK16172" s="86" t="n"/>
    </row>
    <row r="16173">
      <c r="A16173" s="86" t="n"/>
      <c r="B16173" s="86" t="n"/>
      <c r="C16173" s="86" t="n"/>
      <c r="D16173" s="86" t="n"/>
      <c r="E16173" s="86" t="n"/>
      <c r="F16173" s="86" t="n"/>
      <c r="G16173" s="86" t="n"/>
      <c r="H16173" s="86" t="n"/>
      <c r="I16173" s="86" t="n"/>
      <c r="J16173" s="86" t="n"/>
      <c r="K16173" s="86" t="n"/>
      <c r="L16173" s="86" t="n"/>
      <c r="M16173" s="86" t="n"/>
      <c r="N16173" s="86" t="n"/>
      <c r="O16173" s="86" t="n"/>
      <c r="P16173" s="86" t="n"/>
      <c r="Q16173" s="86" t="n"/>
      <c r="R16173" s="86" t="n"/>
      <c r="S16173" s="86" t="n"/>
      <c r="T16173" s="86" t="n"/>
      <c r="U16173" s="86" t="n"/>
      <c r="V16173" s="86" t="n"/>
      <c r="W16173" s="86" t="n"/>
      <c r="X16173" s="86" t="n"/>
      <c r="Y16173" s="86" t="n"/>
      <c r="Z16173" s="86" t="n"/>
      <c r="AA16173" s="86" t="n"/>
      <c r="AB16173" s="86" t="n"/>
      <c r="AC16173" s="86" t="n"/>
      <c r="AD16173" s="86" t="n"/>
      <c r="AE16173" s="86" t="n"/>
      <c r="AF16173" s="86" t="n"/>
      <c r="AG16173" s="86" t="n"/>
      <c r="AH16173" s="86" t="n"/>
      <c r="AI16173" s="86" t="n"/>
      <c r="AJ16173" s="86" t="n"/>
      <c r="AK16173" s="86" t="n"/>
    </row>
    <row r="16174">
      <c r="A16174" s="86" t="n"/>
      <c r="B16174" s="86" t="n"/>
      <c r="C16174" s="86" t="n"/>
      <c r="D16174" s="86" t="n"/>
      <c r="E16174" s="86" t="n"/>
      <c r="F16174" s="86" t="n"/>
      <c r="G16174" s="86" t="n"/>
      <c r="H16174" s="86" t="n"/>
      <c r="I16174" s="86" t="n"/>
      <c r="J16174" s="86" t="n"/>
      <c r="K16174" s="86" t="n"/>
      <c r="L16174" s="86" t="n"/>
      <c r="M16174" s="86" t="n"/>
      <c r="N16174" s="86" t="n"/>
      <c r="O16174" s="86" t="n"/>
      <c r="P16174" s="86" t="n"/>
      <c r="Q16174" s="86" t="n"/>
      <c r="R16174" s="86" t="n"/>
      <c r="S16174" s="86" t="n"/>
      <c r="T16174" s="86" t="n"/>
      <c r="U16174" s="86" t="n"/>
      <c r="V16174" s="86" t="n"/>
      <c r="W16174" s="86" t="n"/>
      <c r="X16174" s="86" t="n"/>
      <c r="Y16174" s="86" t="n"/>
      <c r="Z16174" s="86" t="n"/>
      <c r="AA16174" s="86" t="n"/>
      <c r="AB16174" s="86" t="n"/>
      <c r="AC16174" s="86" t="n"/>
      <c r="AD16174" s="86" t="n"/>
      <c r="AE16174" s="86" t="n"/>
      <c r="AF16174" s="86" t="n"/>
      <c r="AG16174" s="86" t="n"/>
      <c r="AH16174" s="86" t="n"/>
      <c r="AI16174" s="86" t="n"/>
      <c r="AJ16174" s="86" t="n"/>
      <c r="AK16174" s="86" t="n"/>
    </row>
    <row r="16175">
      <c r="A16175" s="86" t="n"/>
      <c r="B16175" s="86" t="n"/>
      <c r="C16175" s="86" t="n"/>
      <c r="D16175" s="86" t="n"/>
      <c r="E16175" s="86" t="n"/>
      <c r="F16175" s="86" t="n"/>
      <c r="G16175" s="86" t="n"/>
      <c r="H16175" s="86" t="n"/>
      <c r="I16175" s="86" t="n"/>
      <c r="J16175" s="86" t="n"/>
      <c r="K16175" s="86" t="n"/>
      <c r="L16175" s="86" t="n"/>
      <c r="M16175" s="86" t="n"/>
      <c r="N16175" s="86" t="n"/>
      <c r="O16175" s="86" t="n"/>
      <c r="P16175" s="86" t="n"/>
      <c r="Q16175" s="86" t="n"/>
      <c r="R16175" s="86" t="n"/>
      <c r="S16175" s="86" t="n"/>
      <c r="T16175" s="86" t="n"/>
      <c r="U16175" s="86" t="n"/>
      <c r="V16175" s="86" t="n"/>
      <c r="W16175" s="86" t="n"/>
      <c r="X16175" s="86" t="n"/>
      <c r="Y16175" s="86" t="n"/>
      <c r="Z16175" s="86" t="n"/>
      <c r="AA16175" s="86" t="n"/>
      <c r="AB16175" s="86" t="n"/>
      <c r="AC16175" s="86" t="n"/>
      <c r="AD16175" s="86" t="n"/>
      <c r="AE16175" s="86" t="n"/>
      <c r="AF16175" s="86" t="n"/>
      <c r="AG16175" s="86" t="n"/>
      <c r="AH16175" s="86" t="n"/>
      <c r="AI16175" s="86" t="n"/>
      <c r="AJ16175" s="86" t="n"/>
      <c r="AK16175" s="86" t="n"/>
    </row>
    <row r="16176">
      <c r="A16176" s="86" t="n"/>
      <c r="B16176" s="86" t="n"/>
      <c r="C16176" s="86" t="n"/>
      <c r="D16176" s="86" t="n"/>
      <c r="E16176" s="86" t="n"/>
      <c r="F16176" s="86" t="n"/>
      <c r="G16176" s="86" t="n"/>
      <c r="H16176" s="86" t="n"/>
      <c r="I16176" s="86" t="n"/>
      <c r="J16176" s="86" t="n"/>
      <c r="K16176" s="86" t="n"/>
      <c r="L16176" s="86" t="n"/>
      <c r="M16176" s="86" t="n"/>
      <c r="N16176" s="86" t="n"/>
      <c r="O16176" s="86" t="n"/>
      <c r="P16176" s="86" t="n"/>
      <c r="Q16176" s="86" t="n"/>
      <c r="R16176" s="86" t="n"/>
      <c r="S16176" s="86" t="n"/>
      <c r="T16176" s="86" t="n"/>
      <c r="U16176" s="86" t="n"/>
      <c r="V16176" s="86" t="n"/>
      <c r="W16176" s="86" t="n"/>
      <c r="X16176" s="86" t="n"/>
      <c r="Y16176" s="86" t="n"/>
      <c r="Z16176" s="86" t="n"/>
      <c r="AA16176" s="86" t="n"/>
      <c r="AB16176" s="86" t="n"/>
      <c r="AC16176" s="86" t="n"/>
      <c r="AD16176" s="86" t="n"/>
      <c r="AE16176" s="86" t="n"/>
      <c r="AF16176" s="86" t="n"/>
      <c r="AG16176" s="86" t="n"/>
      <c r="AH16176" s="86" t="n"/>
      <c r="AI16176" s="86" t="n"/>
      <c r="AJ16176" s="86" t="n"/>
      <c r="AK16176" s="86" t="n"/>
    </row>
    <row r="16177">
      <c r="A16177" s="86" t="n"/>
      <c r="B16177" s="86" t="n"/>
      <c r="C16177" s="86" t="n"/>
      <c r="D16177" s="86" t="n"/>
      <c r="E16177" s="86" t="n"/>
      <c r="F16177" s="86" t="n"/>
      <c r="G16177" s="86" t="n"/>
      <c r="H16177" s="86" t="n"/>
      <c r="I16177" s="86" t="n"/>
      <c r="J16177" s="86" t="n"/>
      <c r="K16177" s="86" t="n"/>
      <c r="L16177" s="86" t="n"/>
      <c r="M16177" s="86" t="n"/>
      <c r="N16177" s="86" t="n"/>
      <c r="O16177" s="86" t="n"/>
      <c r="P16177" s="86" t="n"/>
      <c r="Q16177" s="86" t="n"/>
      <c r="R16177" s="86" t="n"/>
      <c r="S16177" s="86" t="n"/>
      <c r="T16177" s="86" t="n"/>
      <c r="U16177" s="86" t="n"/>
      <c r="V16177" s="86" t="n"/>
      <c r="W16177" s="86" t="n"/>
      <c r="X16177" s="86" t="n"/>
      <c r="Y16177" s="86" t="n"/>
      <c r="Z16177" s="86" t="n"/>
      <c r="AA16177" s="86" t="n"/>
      <c r="AB16177" s="86" t="n"/>
      <c r="AC16177" s="86" t="n"/>
      <c r="AD16177" s="86" t="n"/>
      <c r="AE16177" s="86" t="n"/>
      <c r="AF16177" s="86" t="n"/>
      <c r="AG16177" s="86" t="n"/>
      <c r="AH16177" s="86" t="n"/>
      <c r="AI16177" s="86" t="n"/>
      <c r="AJ16177" s="86" t="n"/>
      <c r="AK16177" s="86" t="n"/>
    </row>
    <row r="16178">
      <c r="A16178" s="86" t="n"/>
      <c r="B16178" s="86" t="n"/>
      <c r="C16178" s="86" t="n"/>
      <c r="D16178" s="86" t="n"/>
      <c r="E16178" s="86" t="n"/>
      <c r="F16178" s="86" t="n"/>
      <c r="G16178" s="86" t="n"/>
      <c r="H16178" s="86" t="n"/>
      <c r="I16178" s="86" t="n"/>
      <c r="J16178" s="86" t="n"/>
      <c r="K16178" s="86" t="n"/>
      <c r="L16178" s="86" t="n"/>
      <c r="M16178" s="86" t="n"/>
      <c r="N16178" s="86" t="n"/>
      <c r="O16178" s="86" t="n"/>
      <c r="P16178" s="86" t="n"/>
      <c r="Q16178" s="86" t="n"/>
      <c r="R16178" s="86" t="n"/>
      <c r="S16178" s="86" t="n"/>
      <c r="T16178" s="86" t="n"/>
      <c r="U16178" s="86" t="n"/>
      <c r="V16178" s="86" t="n"/>
      <c r="W16178" s="86" t="n"/>
      <c r="X16178" s="86" t="n"/>
      <c r="Y16178" s="86" t="n"/>
      <c r="Z16178" s="86" t="n"/>
      <c r="AA16178" s="86" t="n"/>
      <c r="AB16178" s="86" t="n"/>
      <c r="AC16178" s="86" t="n"/>
      <c r="AD16178" s="86" t="n"/>
      <c r="AE16178" s="86" t="n"/>
      <c r="AF16178" s="86" t="n"/>
      <c r="AG16178" s="86" t="n"/>
      <c r="AH16178" s="86" t="n"/>
      <c r="AI16178" s="86" t="n"/>
      <c r="AJ16178" s="86" t="n"/>
      <c r="AK16178" s="86" t="n"/>
    </row>
    <row r="16179">
      <c r="A16179" s="86" t="n"/>
      <c r="B16179" s="86" t="n"/>
      <c r="C16179" s="86" t="n"/>
      <c r="D16179" s="86" t="n"/>
      <c r="E16179" s="86" t="n"/>
      <c r="F16179" s="86" t="n"/>
      <c r="G16179" s="86" t="n"/>
      <c r="H16179" s="86" t="n"/>
      <c r="I16179" s="86" t="n"/>
      <c r="J16179" s="86" t="n"/>
      <c r="K16179" s="86" t="n"/>
      <c r="L16179" s="86" t="n"/>
      <c r="M16179" s="86" t="n"/>
      <c r="N16179" s="86" t="n"/>
      <c r="O16179" s="86" t="n"/>
      <c r="P16179" s="86" t="n"/>
      <c r="Q16179" s="86" t="n"/>
      <c r="R16179" s="86" t="n"/>
      <c r="S16179" s="86" t="n"/>
      <c r="T16179" s="86" t="n"/>
      <c r="U16179" s="86" t="n"/>
      <c r="V16179" s="86" t="n"/>
      <c r="W16179" s="86" t="n"/>
      <c r="X16179" s="86" t="n"/>
      <c r="Y16179" s="86" t="n"/>
      <c r="Z16179" s="86" t="n"/>
      <c r="AA16179" s="86" t="n"/>
      <c r="AB16179" s="86" t="n"/>
      <c r="AC16179" s="86" t="n"/>
      <c r="AD16179" s="86" t="n"/>
      <c r="AE16179" s="86" t="n"/>
      <c r="AF16179" s="86" t="n"/>
      <c r="AG16179" s="86" t="n"/>
      <c r="AH16179" s="86" t="n"/>
      <c r="AI16179" s="86" t="n"/>
      <c r="AJ16179" s="86" t="n"/>
      <c r="AK16179" s="86" t="n"/>
    </row>
    <row r="16180">
      <c r="A16180" s="86" t="n"/>
      <c r="B16180" s="86" t="n"/>
      <c r="C16180" s="86" t="n"/>
      <c r="D16180" s="86" t="n"/>
      <c r="E16180" s="86" t="n"/>
      <c r="F16180" s="86" t="n"/>
      <c r="G16180" s="86" t="n"/>
      <c r="H16180" s="86" t="n"/>
      <c r="I16180" s="86" t="n"/>
      <c r="J16180" s="86" t="n"/>
      <c r="K16180" s="86" t="n"/>
      <c r="L16180" s="86" t="n"/>
      <c r="M16180" s="86" t="n"/>
      <c r="N16180" s="86" t="n"/>
      <c r="O16180" s="86" t="n"/>
      <c r="P16180" s="86" t="n"/>
      <c r="Q16180" s="86" t="n"/>
      <c r="R16180" s="86" t="n"/>
      <c r="S16180" s="86" t="n"/>
      <c r="T16180" s="86" t="n"/>
      <c r="U16180" s="86" t="n"/>
      <c r="V16180" s="86" t="n"/>
      <c r="W16180" s="86" t="n"/>
      <c r="X16180" s="86" t="n"/>
      <c r="Y16180" s="86" t="n"/>
      <c r="Z16180" s="86" t="n"/>
      <c r="AA16180" s="86" t="n"/>
      <c r="AB16180" s="86" t="n"/>
      <c r="AC16180" s="86" t="n"/>
      <c r="AD16180" s="86" t="n"/>
      <c r="AE16180" s="86" t="n"/>
      <c r="AF16180" s="86" t="n"/>
      <c r="AG16180" s="86" t="n"/>
      <c r="AH16180" s="86" t="n"/>
      <c r="AI16180" s="86" t="n"/>
      <c r="AJ16180" s="86" t="n"/>
      <c r="AK16180" s="86" t="n"/>
    </row>
    <row r="16181">
      <c r="A16181" s="86" t="n"/>
      <c r="B16181" s="86" t="n"/>
      <c r="C16181" s="86" t="n"/>
      <c r="D16181" s="86" t="n"/>
      <c r="E16181" s="86" t="n"/>
      <c r="F16181" s="86" t="n"/>
      <c r="G16181" s="86" t="n"/>
      <c r="H16181" s="86" t="n"/>
      <c r="I16181" s="86" t="n"/>
      <c r="J16181" s="86" t="n"/>
      <c r="K16181" s="86" t="n"/>
      <c r="L16181" s="86" t="n"/>
      <c r="M16181" s="86" t="n"/>
      <c r="N16181" s="86" t="n"/>
      <c r="O16181" s="86" t="n"/>
      <c r="P16181" s="86" t="n"/>
      <c r="Q16181" s="86" t="n"/>
      <c r="R16181" s="86" t="n"/>
      <c r="S16181" s="86" t="n"/>
      <c r="T16181" s="86" t="n"/>
      <c r="U16181" s="86" t="n"/>
      <c r="V16181" s="86" t="n"/>
      <c r="W16181" s="86" t="n"/>
      <c r="X16181" s="86" t="n"/>
      <c r="Y16181" s="86" t="n"/>
      <c r="Z16181" s="86" t="n"/>
      <c r="AA16181" s="86" t="n"/>
      <c r="AB16181" s="86" t="n"/>
      <c r="AC16181" s="86" t="n"/>
      <c r="AD16181" s="86" t="n"/>
      <c r="AE16181" s="86" t="n"/>
      <c r="AF16181" s="86" t="n"/>
      <c r="AG16181" s="86" t="n"/>
      <c r="AH16181" s="86" t="n"/>
      <c r="AI16181" s="86" t="n"/>
      <c r="AJ16181" s="86" t="n"/>
      <c r="AK16181" s="86" t="n"/>
    </row>
    <row r="16182">
      <c r="A16182" s="86" t="n"/>
      <c r="B16182" s="86" t="n"/>
      <c r="C16182" s="86" t="n"/>
      <c r="D16182" s="86" t="n"/>
      <c r="E16182" s="86" t="n"/>
      <c r="F16182" s="86" t="n"/>
      <c r="G16182" s="86" t="n"/>
      <c r="H16182" s="86" t="n"/>
      <c r="I16182" s="86" t="n"/>
      <c r="J16182" s="86" t="n"/>
      <c r="K16182" s="86" t="n"/>
      <c r="L16182" s="86" t="n"/>
      <c r="M16182" s="86" t="n"/>
      <c r="N16182" s="86" t="n"/>
      <c r="O16182" s="86" t="n"/>
      <c r="P16182" s="86" t="n"/>
      <c r="Q16182" s="86" t="n"/>
      <c r="R16182" s="86" t="n"/>
      <c r="S16182" s="86" t="n"/>
      <c r="T16182" s="86" t="n"/>
      <c r="U16182" s="86" t="n"/>
      <c r="V16182" s="86" t="n"/>
      <c r="W16182" s="86" t="n"/>
      <c r="X16182" s="86" t="n"/>
      <c r="Y16182" s="86" t="n"/>
      <c r="Z16182" s="86" t="n"/>
      <c r="AA16182" s="86" t="n"/>
      <c r="AB16182" s="86" t="n"/>
      <c r="AC16182" s="86" t="n"/>
      <c r="AD16182" s="86" t="n"/>
      <c r="AE16182" s="86" t="n"/>
      <c r="AF16182" s="86" t="n"/>
      <c r="AG16182" s="86" t="n"/>
      <c r="AH16182" s="86" t="n"/>
      <c r="AI16182" s="86" t="n"/>
      <c r="AJ16182" s="86" t="n"/>
      <c r="AK16182" s="86" t="n"/>
    </row>
    <row r="16183">
      <c r="A16183" s="86" t="n"/>
      <c r="B16183" s="86" t="n"/>
      <c r="C16183" s="86" t="n"/>
      <c r="D16183" s="86" t="n"/>
      <c r="E16183" s="86" t="n"/>
      <c r="F16183" s="86" t="n"/>
      <c r="G16183" s="86" t="n"/>
      <c r="H16183" s="86" t="n"/>
      <c r="I16183" s="86" t="n"/>
      <c r="J16183" s="86" t="n"/>
      <c r="K16183" s="86" t="n"/>
      <c r="L16183" s="86" t="n"/>
      <c r="M16183" s="86" t="n"/>
      <c r="N16183" s="86" t="n"/>
      <c r="O16183" s="86" t="n"/>
      <c r="P16183" s="86" t="n"/>
      <c r="Q16183" s="86" t="n"/>
      <c r="R16183" s="86" t="n"/>
      <c r="S16183" s="86" t="n"/>
      <c r="T16183" s="86" t="n"/>
      <c r="U16183" s="86" t="n"/>
      <c r="V16183" s="86" t="n"/>
      <c r="W16183" s="86" t="n"/>
      <c r="X16183" s="86" t="n"/>
      <c r="Y16183" s="86" t="n"/>
      <c r="Z16183" s="86" t="n"/>
      <c r="AA16183" s="86" t="n"/>
      <c r="AB16183" s="86" t="n"/>
      <c r="AC16183" s="86" t="n"/>
      <c r="AD16183" s="86" t="n"/>
      <c r="AE16183" s="86" t="n"/>
      <c r="AF16183" s="86" t="n"/>
      <c r="AG16183" s="86" t="n"/>
      <c r="AH16183" s="86" t="n"/>
      <c r="AI16183" s="86" t="n"/>
      <c r="AJ16183" s="86" t="n"/>
      <c r="AK16183" s="86" t="n"/>
    </row>
    <row r="16184">
      <c r="A16184" s="86" t="n"/>
      <c r="B16184" s="86" t="n"/>
      <c r="C16184" s="86" t="n"/>
      <c r="D16184" s="86" t="n"/>
      <c r="E16184" s="86" t="n"/>
      <c r="F16184" s="86" t="n"/>
      <c r="G16184" s="86" t="n"/>
      <c r="H16184" s="86" t="n"/>
      <c r="I16184" s="86" t="n"/>
      <c r="J16184" s="86" t="n"/>
      <c r="K16184" s="86" t="n"/>
      <c r="L16184" s="86" t="n"/>
      <c r="M16184" s="86" t="n"/>
      <c r="N16184" s="86" t="n"/>
      <c r="O16184" s="86" t="n"/>
      <c r="P16184" s="86" t="n"/>
      <c r="Q16184" s="86" t="n"/>
      <c r="R16184" s="86" t="n"/>
      <c r="S16184" s="86" t="n"/>
      <c r="T16184" s="86" t="n"/>
      <c r="U16184" s="86" t="n"/>
      <c r="V16184" s="86" t="n"/>
      <c r="W16184" s="86" t="n"/>
      <c r="X16184" s="86" t="n"/>
      <c r="Y16184" s="86" t="n"/>
      <c r="Z16184" s="86" t="n"/>
      <c r="AA16184" s="86" t="n"/>
      <c r="AB16184" s="86" t="n"/>
      <c r="AC16184" s="86" t="n"/>
      <c r="AD16184" s="86" t="n"/>
      <c r="AE16184" s="86" t="n"/>
      <c r="AF16184" s="86" t="n"/>
      <c r="AG16184" s="86" t="n"/>
      <c r="AH16184" s="86" t="n"/>
      <c r="AI16184" s="86" t="n"/>
      <c r="AJ16184" s="86" t="n"/>
      <c r="AK16184" s="86" t="n"/>
    </row>
    <row r="16185">
      <c r="A16185" s="86" t="n"/>
      <c r="B16185" s="86" t="n"/>
      <c r="C16185" s="86" t="n"/>
      <c r="D16185" s="86" t="n"/>
      <c r="E16185" s="86" t="n"/>
      <c r="F16185" s="86" t="n"/>
      <c r="G16185" s="86" t="n"/>
      <c r="H16185" s="86" t="n"/>
      <c r="I16185" s="86" t="n"/>
      <c r="J16185" s="86" t="n"/>
      <c r="K16185" s="86" t="n"/>
      <c r="L16185" s="86" t="n"/>
      <c r="M16185" s="86" t="n"/>
      <c r="N16185" s="86" t="n"/>
      <c r="O16185" s="86" t="n"/>
      <c r="P16185" s="86" t="n"/>
      <c r="Q16185" s="86" t="n"/>
      <c r="R16185" s="86" t="n"/>
      <c r="S16185" s="86" t="n"/>
      <c r="T16185" s="86" t="n"/>
      <c r="U16185" s="86" t="n"/>
      <c r="V16185" s="86" t="n"/>
      <c r="W16185" s="86" t="n"/>
      <c r="X16185" s="86" t="n"/>
      <c r="Y16185" s="86" t="n"/>
      <c r="Z16185" s="86" t="n"/>
      <c r="AA16185" s="86" t="n"/>
      <c r="AB16185" s="86" t="n"/>
      <c r="AC16185" s="86" t="n"/>
      <c r="AD16185" s="86" t="n"/>
      <c r="AE16185" s="86" t="n"/>
      <c r="AF16185" s="86" t="n"/>
      <c r="AG16185" s="86" t="n"/>
      <c r="AH16185" s="86" t="n"/>
      <c r="AI16185" s="86" t="n"/>
      <c r="AJ16185" s="86" t="n"/>
      <c r="AK16185" s="86" t="n"/>
    </row>
    <row r="16186">
      <c r="A16186" s="86" t="n"/>
      <c r="B16186" s="86" t="n"/>
      <c r="C16186" s="86" t="n"/>
      <c r="D16186" s="86" t="n"/>
      <c r="E16186" s="86" t="n"/>
      <c r="F16186" s="86" t="n"/>
      <c r="G16186" s="86" t="n"/>
      <c r="H16186" s="86" t="n"/>
      <c r="I16186" s="86" t="n"/>
      <c r="J16186" s="86" t="n"/>
      <c r="K16186" s="86" t="n"/>
      <c r="L16186" s="86" t="n"/>
      <c r="M16186" s="86" t="n"/>
      <c r="N16186" s="86" t="n"/>
      <c r="O16186" s="86" t="n"/>
      <c r="P16186" s="86" t="n"/>
      <c r="Q16186" s="86" t="n"/>
      <c r="R16186" s="86" t="n"/>
      <c r="S16186" s="86" t="n"/>
      <c r="T16186" s="86" t="n"/>
      <c r="U16186" s="86" t="n"/>
      <c r="V16186" s="86" t="n"/>
      <c r="W16186" s="86" t="n"/>
      <c r="X16186" s="86" t="n"/>
      <c r="Y16186" s="86" t="n"/>
      <c r="Z16186" s="86" t="n"/>
      <c r="AA16186" s="86" t="n"/>
      <c r="AB16186" s="86" t="n"/>
      <c r="AC16186" s="86" t="n"/>
      <c r="AD16186" s="86" t="n"/>
      <c r="AE16186" s="86" t="n"/>
      <c r="AF16186" s="86" t="n"/>
      <c r="AG16186" s="86" t="n"/>
      <c r="AH16186" s="86" t="n"/>
      <c r="AI16186" s="86" t="n"/>
      <c r="AJ16186" s="86" t="n"/>
      <c r="AK16186" s="86" t="n"/>
    </row>
    <row r="16187">
      <c r="A16187" s="86" t="n"/>
      <c r="B16187" s="86" t="n"/>
      <c r="C16187" s="86" t="n"/>
      <c r="D16187" s="86" t="n"/>
      <c r="E16187" s="86" t="n"/>
      <c r="F16187" s="86" t="n"/>
      <c r="G16187" s="86" t="n"/>
      <c r="H16187" s="86" t="n"/>
      <c r="I16187" s="86" t="n"/>
      <c r="J16187" s="86" t="n"/>
      <c r="K16187" s="86" t="n"/>
      <c r="L16187" s="86" t="n"/>
      <c r="M16187" s="86" t="n"/>
      <c r="N16187" s="86" t="n"/>
      <c r="O16187" s="86" t="n"/>
      <c r="P16187" s="86" t="n"/>
      <c r="Q16187" s="86" t="n"/>
      <c r="R16187" s="86" t="n"/>
      <c r="S16187" s="86" t="n"/>
      <c r="T16187" s="86" t="n"/>
      <c r="U16187" s="86" t="n"/>
      <c r="V16187" s="86" t="n"/>
      <c r="W16187" s="86" t="n"/>
      <c r="X16187" s="86" t="n"/>
      <c r="Y16187" s="86" t="n"/>
      <c r="Z16187" s="86" t="n"/>
      <c r="AA16187" s="86" t="n"/>
      <c r="AB16187" s="86" t="n"/>
      <c r="AC16187" s="86" t="n"/>
      <c r="AD16187" s="86" t="n"/>
      <c r="AE16187" s="86" t="n"/>
      <c r="AF16187" s="86" t="n"/>
      <c r="AG16187" s="86" t="n"/>
      <c r="AH16187" s="86" t="n"/>
      <c r="AI16187" s="86" t="n"/>
      <c r="AJ16187" s="86" t="n"/>
      <c r="AK16187" s="86" t="n"/>
    </row>
    <row r="16188">
      <c r="A16188" s="86" t="n"/>
      <c r="B16188" s="86" t="n"/>
      <c r="C16188" s="86" t="n"/>
      <c r="D16188" s="86" t="n"/>
      <c r="E16188" s="86" t="n"/>
      <c r="F16188" s="86" t="n"/>
      <c r="G16188" s="86" t="n"/>
      <c r="H16188" s="86" t="n"/>
      <c r="I16188" s="86" t="n"/>
      <c r="J16188" s="86" t="n"/>
      <c r="K16188" s="86" t="n"/>
      <c r="L16188" s="86" t="n"/>
      <c r="M16188" s="86" t="n"/>
      <c r="N16188" s="86" t="n"/>
      <c r="O16188" s="86" t="n"/>
      <c r="P16188" s="86" t="n"/>
      <c r="Q16188" s="86" t="n"/>
      <c r="R16188" s="86" t="n"/>
      <c r="S16188" s="86" t="n"/>
      <c r="T16188" s="86" t="n"/>
      <c r="U16188" s="86" t="n"/>
      <c r="V16188" s="86" t="n"/>
      <c r="W16188" s="86" t="n"/>
      <c r="X16188" s="86" t="n"/>
      <c r="Y16188" s="86" t="n"/>
      <c r="Z16188" s="86" t="n"/>
      <c r="AA16188" s="86" t="n"/>
      <c r="AB16188" s="86" t="n"/>
      <c r="AC16188" s="86" t="n"/>
      <c r="AD16188" s="86" t="n"/>
      <c r="AE16188" s="86" t="n"/>
      <c r="AF16188" s="86" t="n"/>
      <c r="AG16188" s="86" t="n"/>
      <c r="AH16188" s="86" t="n"/>
      <c r="AI16188" s="86" t="n"/>
      <c r="AJ16188" s="86" t="n"/>
      <c r="AK16188" s="86" t="n"/>
    </row>
    <row r="16189">
      <c r="A16189" s="86" t="n"/>
      <c r="B16189" s="86" t="n"/>
      <c r="C16189" s="86" t="n"/>
      <c r="D16189" s="86" t="n"/>
      <c r="E16189" s="86" t="n"/>
      <c r="F16189" s="86" t="n"/>
      <c r="G16189" s="86" t="n"/>
      <c r="H16189" s="86" t="n"/>
      <c r="I16189" s="86" t="n"/>
      <c r="J16189" s="86" t="n"/>
      <c r="K16189" s="86" t="n"/>
      <c r="L16189" s="86" t="n"/>
      <c r="M16189" s="86" t="n"/>
      <c r="N16189" s="86" t="n"/>
      <c r="O16189" s="86" t="n"/>
      <c r="P16189" s="86" t="n"/>
      <c r="Q16189" s="86" t="n"/>
      <c r="R16189" s="86" t="n"/>
      <c r="S16189" s="86" t="n"/>
      <c r="T16189" s="86" t="n"/>
      <c r="U16189" s="86" t="n"/>
      <c r="V16189" s="86" t="n"/>
      <c r="W16189" s="86" t="n"/>
      <c r="X16189" s="86" t="n"/>
      <c r="Y16189" s="86" t="n"/>
      <c r="Z16189" s="86" t="n"/>
      <c r="AA16189" s="86" t="n"/>
      <c r="AB16189" s="86" t="n"/>
      <c r="AC16189" s="86" t="n"/>
      <c r="AD16189" s="86" t="n"/>
      <c r="AE16189" s="86" t="n"/>
      <c r="AF16189" s="86" t="n"/>
      <c r="AG16189" s="86" t="n"/>
      <c r="AH16189" s="86" t="n"/>
      <c r="AI16189" s="86" t="n"/>
      <c r="AJ16189" s="86" t="n"/>
      <c r="AK16189" s="86" t="n"/>
    </row>
    <row r="16190">
      <c r="A16190" s="86" t="n"/>
      <c r="B16190" s="86" t="n"/>
      <c r="C16190" s="86" t="n"/>
      <c r="D16190" s="86" t="n"/>
      <c r="E16190" s="86" t="n"/>
      <c r="F16190" s="86" t="n"/>
      <c r="G16190" s="86" t="n"/>
      <c r="H16190" s="86" t="n"/>
      <c r="I16190" s="86" t="n"/>
      <c r="J16190" s="86" t="n"/>
      <c r="K16190" s="86" t="n"/>
      <c r="L16190" s="86" t="n"/>
      <c r="M16190" s="86" t="n"/>
      <c r="N16190" s="86" t="n"/>
      <c r="O16190" s="86" t="n"/>
      <c r="P16190" s="86" t="n"/>
      <c r="Q16190" s="86" t="n"/>
      <c r="R16190" s="86" t="n"/>
      <c r="S16190" s="86" t="n"/>
      <c r="T16190" s="86" t="n"/>
      <c r="U16190" s="86" t="n"/>
      <c r="V16190" s="86" t="n"/>
      <c r="W16190" s="86" t="n"/>
      <c r="X16190" s="86" t="n"/>
      <c r="Y16190" s="86" t="n"/>
      <c r="Z16190" s="86" t="n"/>
      <c r="AA16190" s="86" t="n"/>
      <c r="AB16190" s="86" t="n"/>
      <c r="AC16190" s="86" t="n"/>
      <c r="AD16190" s="86" t="n"/>
      <c r="AE16190" s="86" t="n"/>
      <c r="AF16190" s="86" t="n"/>
      <c r="AG16190" s="86" t="n"/>
      <c r="AH16190" s="86" t="n"/>
      <c r="AI16190" s="86" t="n"/>
      <c r="AJ16190" s="86" t="n"/>
      <c r="AK16190" s="86" t="n"/>
    </row>
    <row r="16191">
      <c r="A16191" s="86" t="n"/>
      <c r="B16191" s="86" t="n"/>
      <c r="C16191" s="86" t="n"/>
      <c r="D16191" s="86" t="n"/>
      <c r="E16191" s="86" t="n"/>
      <c r="F16191" s="86" t="n"/>
      <c r="G16191" s="86" t="n"/>
      <c r="H16191" s="86" t="n"/>
      <c r="I16191" s="86" t="n"/>
      <c r="J16191" s="86" t="n"/>
      <c r="K16191" s="86" t="n"/>
      <c r="L16191" s="86" t="n"/>
      <c r="M16191" s="86" t="n"/>
      <c r="N16191" s="86" t="n"/>
      <c r="O16191" s="86" t="n"/>
      <c r="P16191" s="86" t="n"/>
      <c r="Q16191" s="86" t="n"/>
      <c r="R16191" s="86" t="n"/>
      <c r="S16191" s="86" t="n"/>
      <c r="T16191" s="86" t="n"/>
      <c r="U16191" s="86" t="n"/>
      <c r="V16191" s="86" t="n"/>
      <c r="W16191" s="86" t="n"/>
      <c r="X16191" s="86" t="n"/>
      <c r="Y16191" s="86" t="n"/>
      <c r="Z16191" s="86" t="n"/>
      <c r="AA16191" s="86" t="n"/>
      <c r="AB16191" s="86" t="n"/>
      <c r="AC16191" s="86" t="n"/>
      <c r="AD16191" s="86" t="n"/>
      <c r="AE16191" s="86" t="n"/>
      <c r="AF16191" s="86" t="n"/>
      <c r="AG16191" s="86" t="n"/>
      <c r="AH16191" s="86" t="n"/>
      <c r="AI16191" s="86" t="n"/>
      <c r="AJ16191" s="86" t="n"/>
      <c r="AK16191" s="86" t="n"/>
    </row>
    <row r="16201">
      <c r="A16201" s="86" t="n"/>
      <c r="B16201" s="85" t="n"/>
      <c r="C16201" s="85" t="n"/>
      <c r="D16201" s="85" t="n"/>
      <c r="E16201" s="85" t="n"/>
      <c r="F16201" s="86" t="n"/>
      <c r="G16201" s="151" t="n"/>
      <c r="H16201" s="85" t="n"/>
      <c r="I16201" s="85" t="n"/>
      <c r="J16201" s="85" t="n"/>
      <c r="K16201" s="85" t="n"/>
      <c r="L16201" s="85" t="n"/>
      <c r="M16201" s="85" t="n"/>
      <c r="N16201" s="85" t="n"/>
      <c r="O16201" s="85" t="n"/>
      <c r="P16201" s="85" t="n"/>
      <c r="Q16201" s="85" t="n"/>
      <c r="R16201" s="85" t="n"/>
      <c r="S16201" s="85" t="n"/>
      <c r="T16201" s="108" t="n"/>
      <c r="U16201" s="85" t="n"/>
      <c r="V16201" s="85" t="n"/>
      <c r="W16201" s="85" t="n"/>
      <c r="X16201" s="85" t="n"/>
      <c r="Y16201" s="85" t="n"/>
      <c r="Z16201" s="85" t="n"/>
      <c r="AA16201" s="85" t="n"/>
      <c r="AB16201" s="85" t="n"/>
      <c r="AC16201" s="85" t="n"/>
      <c r="AD16201" s="85" t="n"/>
      <c r="AE16201" s="85" t="n"/>
      <c r="AF16201" s="85" t="n"/>
      <c r="AG16201" s="85" t="n"/>
      <c r="AH16201" s="85" t="n"/>
      <c r="AI16201" s="85" t="n"/>
      <c r="AJ16201" s="85" t="n"/>
      <c r="AK16201" s="85" t="n"/>
    </row>
    <row r="16202">
      <c r="A16202" s="85" t="n"/>
      <c r="B16202" s="86" t="n"/>
      <c r="C16202" s="85" t="n"/>
      <c r="D16202" s="85" t="n"/>
      <c r="E16202" s="85" t="n"/>
      <c r="F16202" s="85" t="n"/>
      <c r="G16202" s="85" t="n"/>
      <c r="H16202" s="85" t="n"/>
      <c r="I16202" s="85" t="n"/>
      <c r="J16202" s="85" t="n"/>
      <c r="K16202" s="85" t="n"/>
      <c r="L16202" s="85" t="n"/>
      <c r="M16202" s="85" t="n"/>
      <c r="N16202" s="85" t="n"/>
      <c r="O16202" s="85" t="n"/>
      <c r="P16202" s="85" t="n"/>
      <c r="Q16202" s="85" t="n"/>
      <c r="R16202" s="85" t="n"/>
      <c r="S16202" s="85" t="n"/>
      <c r="T16202" s="85" t="n"/>
      <c r="U16202" s="85" t="n"/>
      <c r="V16202" s="85" t="n"/>
      <c r="W16202" s="85" t="n"/>
      <c r="X16202" s="85" t="n"/>
      <c r="Y16202" s="85" t="n"/>
      <c r="Z16202" s="85" t="n"/>
      <c r="AA16202" s="85" t="n"/>
      <c r="AB16202" s="85" t="n"/>
      <c r="AC16202" s="85" t="n"/>
      <c r="AD16202" s="85" t="n"/>
      <c r="AE16202" s="85" t="n"/>
      <c r="AF16202" s="85" t="n"/>
      <c r="AG16202" s="85" t="n"/>
      <c r="AH16202" s="85" t="n"/>
      <c r="AI16202" s="85" t="n"/>
      <c r="AJ16202" s="85" t="n"/>
      <c r="AK16202" s="85" t="n"/>
    </row>
    <row r="16203">
      <c r="A16203" s="86" t="n"/>
      <c r="B16203" s="86" t="n"/>
      <c r="C16203" s="86" t="n"/>
      <c r="D16203" s="86" t="n"/>
      <c r="E16203" s="86" t="n"/>
      <c r="F16203" s="86" t="n"/>
      <c r="G16203" s="86" t="n"/>
      <c r="H16203" s="86" t="n"/>
      <c r="I16203" s="86" t="n"/>
      <c r="J16203" s="86" t="n"/>
      <c r="K16203" s="86" t="n"/>
      <c r="L16203" s="86" t="n"/>
      <c r="M16203" s="86" t="n"/>
      <c r="N16203" s="86" t="n"/>
      <c r="O16203" s="86" t="n"/>
      <c r="P16203" s="86" t="n"/>
      <c r="Q16203" s="86" t="n"/>
      <c r="R16203" s="86" t="n"/>
      <c r="S16203" s="86" t="n"/>
      <c r="T16203" s="86" t="n"/>
      <c r="U16203" s="86" t="n"/>
      <c r="V16203" s="86" t="n"/>
      <c r="W16203" s="86" t="n"/>
      <c r="X16203" s="86" t="n"/>
      <c r="Y16203" s="86" t="n"/>
      <c r="Z16203" s="86" t="n"/>
      <c r="AA16203" s="86" t="n"/>
      <c r="AB16203" s="86" t="n"/>
      <c r="AC16203" s="86" t="n"/>
      <c r="AD16203" s="86" t="n"/>
      <c r="AE16203" s="86" t="n"/>
      <c r="AF16203" s="86" t="n"/>
      <c r="AG16203" s="86" t="n"/>
      <c r="AH16203" s="86" t="n"/>
      <c r="AI16203" s="86" t="n"/>
      <c r="AJ16203" s="86" t="n"/>
      <c r="AK16203" s="86" t="n"/>
    </row>
    <row r="16204">
      <c r="A16204" s="85" t="n"/>
      <c r="B16204" s="86" t="n"/>
      <c r="C16204" s="85" t="n"/>
      <c r="D16204" s="85" t="n"/>
      <c r="E16204" s="86" t="n"/>
      <c r="F16204" s="85" t="n"/>
      <c r="G16204" s="85" t="n"/>
      <c r="H16204" s="86" t="n"/>
      <c r="I16204" s="85" t="n"/>
      <c r="J16204" s="85" t="n"/>
      <c r="K16204" s="86" t="n"/>
      <c r="L16204" s="85" t="n"/>
      <c r="M16204" s="85" t="n"/>
      <c r="N16204" s="86" t="n"/>
      <c r="O16204" s="85" t="n"/>
      <c r="P16204" s="85" t="n"/>
      <c r="Q16204" s="86" t="n"/>
      <c r="R16204" s="85" t="n"/>
      <c r="S16204" s="85" t="n"/>
      <c r="T16204" s="86" t="n"/>
      <c r="U16204" s="85" t="n"/>
      <c r="V16204" s="85" t="n"/>
      <c r="W16204" s="86" t="n"/>
      <c r="X16204" s="85" t="n"/>
      <c r="Y16204" s="85" t="n"/>
      <c r="Z16204" s="86" t="n"/>
      <c r="AA16204" s="85" t="n"/>
      <c r="AB16204" s="85" t="n"/>
      <c r="AC16204" s="86" t="n"/>
      <c r="AD16204" s="85" t="n"/>
      <c r="AE16204" s="85" t="n"/>
      <c r="AF16204" s="86" t="n"/>
      <c r="AG16204" s="85" t="n"/>
      <c r="AH16204" s="85" t="n"/>
      <c r="AI16204" s="86" t="n"/>
      <c r="AJ16204" s="85" t="n"/>
      <c r="AK16204" s="85" t="n"/>
    </row>
    <row r="16205">
      <c r="A16205" s="86" t="n"/>
      <c r="B16205" s="86" t="n"/>
      <c r="C16205" s="86" t="n"/>
      <c r="D16205" s="86" t="n"/>
      <c r="E16205" s="86" t="n"/>
      <c r="F16205" s="86" t="n"/>
      <c r="G16205" s="86" t="n"/>
      <c r="H16205" s="86" t="n"/>
      <c r="I16205" s="86" t="n"/>
      <c r="J16205" s="86" t="n"/>
      <c r="K16205" s="86" t="n"/>
      <c r="L16205" s="86" t="n"/>
      <c r="M16205" s="86" t="n"/>
      <c r="N16205" s="86" t="n"/>
      <c r="O16205" s="86" t="n"/>
      <c r="P16205" s="86" t="n"/>
      <c r="Q16205" s="86" t="n"/>
      <c r="R16205" s="86" t="n"/>
      <c r="S16205" s="86" t="n"/>
      <c r="T16205" s="86" t="n"/>
      <c r="U16205" s="86" t="n"/>
      <c r="V16205" s="86" t="n"/>
      <c r="W16205" s="86" t="n"/>
      <c r="X16205" s="86" t="n"/>
      <c r="Y16205" s="86" t="n"/>
      <c r="Z16205" s="86" t="n"/>
      <c r="AA16205" s="86" t="n"/>
      <c r="AB16205" s="86" t="n"/>
      <c r="AC16205" s="86" t="n"/>
      <c r="AD16205" s="86" t="n"/>
      <c r="AE16205" s="86" t="n"/>
      <c r="AF16205" s="86" t="n"/>
      <c r="AG16205" s="86" t="n"/>
      <c r="AH16205" s="86" t="n"/>
      <c r="AI16205" s="86" t="n"/>
      <c r="AJ16205" s="86" t="n"/>
      <c r="AK16205" s="86" t="n"/>
    </row>
    <row r="16206">
      <c r="A16206" s="85" t="n"/>
      <c r="B16206" s="192" t="n"/>
      <c r="C16206" s="193" t="n"/>
      <c r="D16206" s="193" t="n"/>
      <c r="E16206" s="192" t="n"/>
      <c r="F16206" s="193" t="n"/>
      <c r="G16206" s="193" t="n"/>
      <c r="H16206" s="192" t="n"/>
      <c r="I16206" s="193" t="n"/>
      <c r="J16206" s="193" t="n"/>
      <c r="K16206" s="192" t="n"/>
      <c r="L16206" s="193" t="n"/>
      <c r="M16206" s="193" t="n"/>
      <c r="N16206" s="192" t="n"/>
      <c r="O16206" s="193" t="n"/>
      <c r="P16206" s="193" t="n"/>
      <c r="Q16206" s="192" t="n"/>
      <c r="R16206" s="193" t="n"/>
      <c r="S16206" s="193" t="n"/>
      <c r="T16206" s="192" t="n"/>
      <c r="U16206" s="193" t="n"/>
      <c r="V16206" s="193" t="n"/>
      <c r="W16206" s="192" t="n"/>
      <c r="X16206" s="193" t="n"/>
      <c r="Y16206" s="193" t="n"/>
      <c r="Z16206" s="192" t="n"/>
      <c r="AA16206" s="193" t="n"/>
      <c r="AB16206" s="193" t="n"/>
      <c r="AC16206" s="192" t="n"/>
      <c r="AD16206" s="193" t="n"/>
      <c r="AE16206" s="193" t="n"/>
      <c r="AF16206" s="192" t="n"/>
      <c r="AG16206" s="193" t="n"/>
      <c r="AH16206" s="193" t="n"/>
      <c r="AI16206" s="192" t="n"/>
      <c r="AJ16206" s="193" t="n"/>
      <c r="AK16206" s="193" t="n"/>
      <c r="AM16206">
        <f>A16201</f>
        <v/>
      </c>
      <c r="AN16206" s="83">
        <f>1/($B16206*(1/$B16204)*(1/(5/7+2/7*$D16206))*$B16216/SUM($B16208:$B16231))</f>
        <v/>
      </c>
      <c r="AO16206" s="83">
        <f>1/(B16206*(1/B16204)*(1/(5/7+2/7*D16206)))</f>
        <v/>
      </c>
      <c r="AP16206" s="83" t="n"/>
      <c r="AR16206" s="174">
        <f>CHOOSE(AV$3,C16206,F16206,I16206,L16206,O16206,R16206,U16206,X16206,AA16206,AD16206,AG16206,AJ16206)</f>
        <v/>
      </c>
      <c r="AS16206" s="82" t="n"/>
      <c r="AT16206" s="82" t="n"/>
      <c r="AV16206" s="119">
        <f>AN16206/AR16206</f>
        <v/>
      </c>
      <c r="AW16206" s="172">
        <f>AO16206/AR16206</f>
        <v/>
      </c>
      <c r="AX16206" s="83" t="n"/>
    </row>
    <row r="16207">
      <c r="A16207" s="86" t="n"/>
      <c r="B16207" s="86" t="n"/>
      <c r="C16207" s="86" t="n"/>
      <c r="D16207" s="86" t="n"/>
      <c r="E16207" s="86" t="n"/>
      <c r="F16207" s="86" t="n"/>
      <c r="G16207" s="86" t="n"/>
      <c r="H16207" s="86" t="n"/>
      <c r="I16207" s="86" t="n"/>
      <c r="J16207" s="86" t="n"/>
      <c r="K16207" s="86" t="n"/>
      <c r="L16207" s="86" t="n"/>
      <c r="M16207" s="86" t="n"/>
      <c r="N16207" s="86" t="n"/>
      <c r="O16207" s="86" t="n"/>
      <c r="P16207" s="86" t="n"/>
      <c r="Q16207" s="86" t="n"/>
      <c r="R16207" s="86" t="n"/>
      <c r="S16207" s="86" t="n"/>
      <c r="T16207" s="86" t="n"/>
      <c r="U16207" s="86" t="n"/>
      <c r="V16207" s="86" t="n"/>
      <c r="W16207" s="86" t="n"/>
      <c r="X16207" s="86" t="n"/>
      <c r="Y16207" s="86" t="n"/>
      <c r="Z16207" s="86" t="n"/>
      <c r="AA16207" s="86" t="n"/>
      <c r="AB16207" s="86" t="n"/>
      <c r="AC16207" s="86" t="n"/>
      <c r="AD16207" s="86" t="n"/>
      <c r="AE16207" s="86" t="n"/>
      <c r="AF16207" s="86" t="n"/>
      <c r="AG16207" s="86" t="n"/>
      <c r="AH16207" s="86" t="n"/>
      <c r="AI16207" s="86" t="n"/>
      <c r="AJ16207" s="86" t="n"/>
      <c r="AK16207" s="86" t="n"/>
    </row>
    <row r="16208">
      <c r="A16208" s="86" t="n"/>
      <c r="B16208" s="86" t="n"/>
      <c r="C16208" s="86" t="n"/>
      <c r="D16208" s="86" t="n"/>
      <c r="E16208" s="86" t="n"/>
      <c r="F16208" s="86" t="n"/>
      <c r="G16208" s="86" t="n"/>
      <c r="H16208" s="86" t="n"/>
      <c r="I16208" s="86" t="n"/>
      <c r="J16208" s="86" t="n"/>
      <c r="K16208" s="86" t="n"/>
      <c r="L16208" s="86" t="n"/>
      <c r="M16208" s="86" t="n"/>
      <c r="N16208" s="86" t="n"/>
      <c r="O16208" s="86" t="n"/>
      <c r="P16208" s="86" t="n"/>
      <c r="Q16208" s="86" t="n"/>
      <c r="R16208" s="86" t="n"/>
      <c r="S16208" s="86" t="n"/>
      <c r="T16208" s="86" t="n"/>
      <c r="U16208" s="86" t="n"/>
      <c r="V16208" s="86" t="n"/>
      <c r="W16208" s="86" t="n"/>
      <c r="X16208" s="86" t="n"/>
      <c r="Y16208" s="86" t="n"/>
      <c r="Z16208" s="86" t="n"/>
      <c r="AA16208" s="86" t="n"/>
      <c r="AB16208" s="86" t="n"/>
      <c r="AC16208" s="86" t="n"/>
      <c r="AD16208" s="86" t="n"/>
      <c r="AE16208" s="86" t="n"/>
      <c r="AF16208" s="86" t="n"/>
      <c r="AG16208" s="86" t="n"/>
      <c r="AH16208" s="86" t="n"/>
      <c r="AI16208" s="86" t="n"/>
      <c r="AJ16208" s="86" t="n"/>
      <c r="AK16208" s="86" t="n"/>
    </row>
    <row r="16209">
      <c r="A16209" s="86" t="n"/>
      <c r="B16209" s="86" t="n"/>
      <c r="C16209" s="86" t="n"/>
      <c r="D16209" s="86" t="n"/>
      <c r="E16209" s="86" t="n"/>
      <c r="F16209" s="86" t="n"/>
      <c r="G16209" s="86" t="n"/>
      <c r="H16209" s="86" t="n"/>
      <c r="I16209" s="86" t="n"/>
      <c r="J16209" s="86" t="n"/>
      <c r="K16209" s="86" t="n"/>
      <c r="L16209" s="86" t="n"/>
      <c r="M16209" s="86" t="n"/>
      <c r="N16209" s="86" t="n"/>
      <c r="O16209" s="86" t="n"/>
      <c r="P16209" s="86" t="n"/>
      <c r="Q16209" s="86" t="n"/>
      <c r="R16209" s="86" t="n"/>
      <c r="S16209" s="86" t="n"/>
      <c r="T16209" s="86" t="n"/>
      <c r="U16209" s="86" t="n"/>
      <c r="V16209" s="86" t="n"/>
      <c r="W16209" s="86" t="n"/>
      <c r="X16209" s="86" t="n"/>
      <c r="Y16209" s="86" t="n"/>
      <c r="Z16209" s="86" t="n"/>
      <c r="AA16209" s="86" t="n"/>
      <c r="AB16209" s="86" t="n"/>
      <c r="AC16209" s="86" t="n"/>
      <c r="AD16209" s="86" t="n"/>
      <c r="AE16209" s="86" t="n"/>
      <c r="AF16209" s="86" t="n"/>
      <c r="AG16209" s="86" t="n"/>
      <c r="AH16209" s="86" t="n"/>
      <c r="AI16209" s="86" t="n"/>
      <c r="AJ16209" s="86" t="n"/>
      <c r="AK16209" s="86" t="n"/>
    </row>
    <row r="16210">
      <c r="A16210" s="86" t="n"/>
      <c r="B16210" s="86" t="n"/>
      <c r="C16210" s="86" t="n"/>
      <c r="D16210" s="86" t="n"/>
      <c r="E16210" s="86" t="n"/>
      <c r="F16210" s="86" t="n"/>
      <c r="G16210" s="86" t="n"/>
      <c r="H16210" s="86" t="n"/>
      <c r="I16210" s="86" t="n"/>
      <c r="J16210" s="86" t="n"/>
      <c r="K16210" s="86" t="n"/>
      <c r="L16210" s="86" t="n"/>
      <c r="M16210" s="86" t="n"/>
      <c r="N16210" s="86" t="n"/>
      <c r="O16210" s="86" t="n"/>
      <c r="P16210" s="86" t="n"/>
      <c r="Q16210" s="86" t="n"/>
      <c r="R16210" s="86" t="n"/>
      <c r="S16210" s="86" t="n"/>
      <c r="T16210" s="86" t="n"/>
      <c r="U16210" s="86" t="n"/>
      <c r="V16210" s="86" t="n"/>
      <c r="W16210" s="86" t="n"/>
      <c r="X16210" s="86" t="n"/>
      <c r="Y16210" s="86" t="n"/>
      <c r="Z16210" s="86" t="n"/>
      <c r="AA16210" s="86" t="n"/>
      <c r="AB16210" s="86" t="n"/>
      <c r="AC16210" s="86" t="n"/>
      <c r="AD16210" s="86" t="n"/>
      <c r="AE16210" s="86" t="n"/>
      <c r="AF16210" s="86" t="n"/>
      <c r="AG16210" s="86" t="n"/>
      <c r="AH16210" s="86" t="n"/>
      <c r="AI16210" s="86" t="n"/>
      <c r="AJ16210" s="86" t="n"/>
      <c r="AK16210" s="86" t="n"/>
    </row>
    <row r="16211">
      <c r="A16211" s="86" t="n"/>
      <c r="B16211" s="86" t="n"/>
      <c r="C16211" s="86" t="n"/>
      <c r="D16211" s="86" t="n"/>
      <c r="E16211" s="86" t="n"/>
      <c r="F16211" s="86" t="n"/>
      <c r="G16211" s="86" t="n"/>
      <c r="H16211" s="86" t="n"/>
      <c r="I16211" s="86" t="n"/>
      <c r="J16211" s="86" t="n"/>
      <c r="K16211" s="86" t="n"/>
      <c r="L16211" s="86" t="n"/>
      <c r="M16211" s="86" t="n"/>
      <c r="N16211" s="86" t="n"/>
      <c r="O16211" s="86" t="n"/>
      <c r="P16211" s="86" t="n"/>
      <c r="Q16211" s="86" t="n"/>
      <c r="R16211" s="86" t="n"/>
      <c r="S16211" s="86" t="n"/>
      <c r="T16211" s="86" t="n"/>
      <c r="U16211" s="86" t="n"/>
      <c r="V16211" s="86" t="n"/>
      <c r="W16211" s="86" t="n"/>
      <c r="X16211" s="86" t="n"/>
      <c r="Y16211" s="86" t="n"/>
      <c r="Z16211" s="86" t="n"/>
      <c r="AA16211" s="86" t="n"/>
      <c r="AB16211" s="86" t="n"/>
      <c r="AC16211" s="86" t="n"/>
      <c r="AD16211" s="86" t="n"/>
      <c r="AE16211" s="86" t="n"/>
      <c r="AF16211" s="86" t="n"/>
      <c r="AG16211" s="86" t="n"/>
      <c r="AH16211" s="86" t="n"/>
      <c r="AI16211" s="86" t="n"/>
      <c r="AJ16211" s="86" t="n"/>
      <c r="AK16211" s="86" t="n"/>
    </row>
    <row r="16212">
      <c r="A16212" s="86" t="n"/>
      <c r="B16212" s="86" t="n"/>
      <c r="C16212" s="86" t="n"/>
      <c r="D16212" s="86" t="n"/>
      <c r="E16212" s="86" t="n"/>
      <c r="F16212" s="86" t="n"/>
      <c r="G16212" s="86" t="n"/>
      <c r="H16212" s="86" t="n"/>
      <c r="I16212" s="86" t="n"/>
      <c r="J16212" s="86" t="n"/>
      <c r="K16212" s="86" t="n"/>
      <c r="L16212" s="86" t="n"/>
      <c r="M16212" s="86" t="n"/>
      <c r="N16212" s="86" t="n"/>
      <c r="O16212" s="86" t="n"/>
      <c r="P16212" s="86" t="n"/>
      <c r="Q16212" s="86" t="n"/>
      <c r="R16212" s="86" t="n"/>
      <c r="S16212" s="86" t="n"/>
      <c r="T16212" s="86" t="n"/>
      <c r="U16212" s="86" t="n"/>
      <c r="V16212" s="86" t="n"/>
      <c r="W16212" s="86" t="n"/>
      <c r="X16212" s="86" t="n"/>
      <c r="Y16212" s="86" t="n"/>
      <c r="Z16212" s="86" t="n"/>
      <c r="AA16212" s="86" t="n"/>
      <c r="AB16212" s="86" t="n"/>
      <c r="AC16212" s="86" t="n"/>
      <c r="AD16212" s="86" t="n"/>
      <c r="AE16212" s="86" t="n"/>
      <c r="AF16212" s="86" t="n"/>
      <c r="AG16212" s="86" t="n"/>
      <c r="AH16212" s="86" t="n"/>
      <c r="AI16212" s="86" t="n"/>
      <c r="AJ16212" s="86" t="n"/>
      <c r="AK16212" s="86" t="n"/>
    </row>
    <row r="16213">
      <c r="A16213" s="86" t="n"/>
      <c r="B16213" s="86" t="n"/>
      <c r="C16213" s="86" t="n"/>
      <c r="D16213" s="86" t="n"/>
      <c r="E16213" s="86" t="n"/>
      <c r="F16213" s="86" t="n"/>
      <c r="G16213" s="86" t="n"/>
      <c r="H16213" s="86" t="n"/>
      <c r="I16213" s="86" t="n"/>
      <c r="J16213" s="86" t="n"/>
      <c r="K16213" s="86" t="n"/>
      <c r="L16213" s="86" t="n"/>
      <c r="M16213" s="86" t="n"/>
      <c r="N16213" s="86" t="n"/>
      <c r="O16213" s="86" t="n"/>
      <c r="P16213" s="86" t="n"/>
      <c r="Q16213" s="86" t="n"/>
      <c r="R16213" s="86" t="n"/>
      <c r="S16213" s="86" t="n"/>
      <c r="T16213" s="86" t="n"/>
      <c r="U16213" s="86" t="n"/>
      <c r="V16213" s="86" t="n"/>
      <c r="W16213" s="86" t="n"/>
      <c r="X16213" s="86" t="n"/>
      <c r="Y16213" s="86" t="n"/>
      <c r="Z16213" s="86" t="n"/>
      <c r="AA16213" s="86" t="n"/>
      <c r="AB16213" s="86" t="n"/>
      <c r="AC16213" s="86" t="n"/>
      <c r="AD16213" s="86" t="n"/>
      <c r="AE16213" s="86" t="n"/>
      <c r="AF16213" s="86" t="n"/>
      <c r="AG16213" s="86" t="n"/>
      <c r="AH16213" s="86" t="n"/>
      <c r="AI16213" s="86" t="n"/>
      <c r="AJ16213" s="86" t="n"/>
      <c r="AK16213" s="86" t="n"/>
    </row>
    <row r="16214">
      <c r="A16214" s="86" t="n"/>
      <c r="B16214" s="86" t="n"/>
      <c r="C16214" s="86" t="n"/>
      <c r="D16214" s="86" t="n"/>
      <c r="E16214" s="86" t="n"/>
      <c r="F16214" s="86" t="n"/>
      <c r="G16214" s="86" t="n"/>
      <c r="H16214" s="86" t="n"/>
      <c r="I16214" s="86" t="n"/>
      <c r="J16214" s="86" t="n"/>
      <c r="K16214" s="86" t="n"/>
      <c r="L16214" s="86" t="n"/>
      <c r="M16214" s="86" t="n"/>
      <c r="N16214" s="86" t="n"/>
      <c r="O16214" s="86" t="n"/>
      <c r="P16214" s="86" t="n"/>
      <c r="Q16214" s="86" t="n"/>
      <c r="R16214" s="86" t="n"/>
      <c r="S16214" s="86" t="n"/>
      <c r="T16214" s="86" t="n"/>
      <c r="U16214" s="86" t="n"/>
      <c r="V16214" s="86" t="n"/>
      <c r="W16214" s="86" t="n"/>
      <c r="X16214" s="86" t="n"/>
      <c r="Y16214" s="86" t="n"/>
      <c r="Z16214" s="86" t="n"/>
      <c r="AA16214" s="86" t="n"/>
      <c r="AB16214" s="86" t="n"/>
      <c r="AC16214" s="86" t="n"/>
      <c r="AD16214" s="86" t="n"/>
      <c r="AE16214" s="86" t="n"/>
      <c r="AF16214" s="86" t="n"/>
      <c r="AG16214" s="86" t="n"/>
      <c r="AH16214" s="86" t="n"/>
      <c r="AI16214" s="86" t="n"/>
      <c r="AJ16214" s="86" t="n"/>
      <c r="AK16214" s="86" t="n"/>
    </row>
    <row r="16215">
      <c r="A16215" s="86" t="n"/>
      <c r="B16215" s="86" t="n"/>
      <c r="C16215" s="86" t="n"/>
      <c r="D16215" s="86" t="n"/>
      <c r="E16215" s="86" t="n"/>
      <c r="F16215" s="86" t="n"/>
      <c r="G16215" s="86" t="n"/>
      <c r="H16215" s="86" t="n"/>
      <c r="I16215" s="86" t="n"/>
      <c r="J16215" s="86" t="n"/>
      <c r="K16215" s="86" t="n"/>
      <c r="L16215" s="86" t="n"/>
      <c r="M16215" s="86" t="n"/>
      <c r="N16215" s="86" t="n"/>
      <c r="O16215" s="86" t="n"/>
      <c r="P16215" s="86" t="n"/>
      <c r="Q16215" s="86" t="n"/>
      <c r="R16215" s="86" t="n"/>
      <c r="S16215" s="86" t="n"/>
      <c r="T16215" s="86" t="n"/>
      <c r="U16215" s="86" t="n"/>
      <c r="V16215" s="86" t="n"/>
      <c r="W16215" s="86" t="n"/>
      <c r="X16215" s="86" t="n"/>
      <c r="Y16215" s="86" t="n"/>
      <c r="Z16215" s="86" t="n"/>
      <c r="AA16215" s="86" t="n"/>
      <c r="AB16215" s="86" t="n"/>
      <c r="AC16215" s="86" t="n"/>
      <c r="AD16215" s="86" t="n"/>
      <c r="AE16215" s="86" t="n"/>
      <c r="AF16215" s="86" t="n"/>
      <c r="AG16215" s="86" t="n"/>
      <c r="AH16215" s="86" t="n"/>
      <c r="AI16215" s="86" t="n"/>
      <c r="AJ16215" s="86" t="n"/>
      <c r="AK16215" s="86" t="n"/>
    </row>
    <row r="16216">
      <c r="A16216" s="86" t="n"/>
      <c r="B16216" s="86" t="n"/>
      <c r="C16216" s="86" t="n"/>
      <c r="D16216" s="86" t="n"/>
      <c r="E16216" s="86" t="n"/>
      <c r="F16216" s="86" t="n"/>
      <c r="G16216" s="86" t="n"/>
      <c r="H16216" s="86" t="n"/>
      <c r="I16216" s="86" t="n"/>
      <c r="J16216" s="86" t="n"/>
      <c r="K16216" s="86" t="n"/>
      <c r="L16216" s="86" t="n"/>
      <c r="M16216" s="86" t="n"/>
      <c r="N16216" s="86" t="n"/>
      <c r="O16216" s="86" t="n"/>
      <c r="P16216" s="86" t="n"/>
      <c r="Q16216" s="86" t="n"/>
      <c r="R16216" s="86" t="n"/>
      <c r="S16216" s="86" t="n"/>
      <c r="T16216" s="86" t="n"/>
      <c r="U16216" s="86" t="n"/>
      <c r="V16216" s="86" t="n"/>
      <c r="W16216" s="86" t="n"/>
      <c r="X16216" s="86" t="n"/>
      <c r="Y16216" s="86" t="n"/>
      <c r="Z16216" s="86" t="n"/>
      <c r="AA16216" s="86" t="n"/>
      <c r="AB16216" s="86" t="n"/>
      <c r="AC16216" s="86" t="n"/>
      <c r="AD16216" s="86" t="n"/>
      <c r="AE16216" s="86" t="n"/>
      <c r="AF16216" s="86" t="n"/>
      <c r="AG16216" s="86" t="n"/>
      <c r="AH16216" s="86" t="n"/>
      <c r="AI16216" s="86" t="n"/>
      <c r="AJ16216" s="86" t="n"/>
      <c r="AK16216" s="86" t="n"/>
    </row>
    <row r="16217">
      <c r="A16217" s="86" t="n"/>
      <c r="B16217" s="86" t="n"/>
      <c r="C16217" s="86" t="n"/>
      <c r="D16217" s="86" t="n"/>
      <c r="E16217" s="86" t="n"/>
      <c r="F16217" s="86" t="n"/>
      <c r="G16217" s="86" t="n"/>
      <c r="H16217" s="86" t="n"/>
      <c r="I16217" s="86" t="n"/>
      <c r="J16217" s="86" t="n"/>
      <c r="K16217" s="86" t="n"/>
      <c r="L16217" s="86" t="n"/>
      <c r="M16217" s="86" t="n"/>
      <c r="N16217" s="86" t="n"/>
      <c r="O16217" s="86" t="n"/>
      <c r="P16217" s="86" t="n"/>
      <c r="Q16217" s="86" t="n"/>
      <c r="R16217" s="86" t="n"/>
      <c r="S16217" s="86" t="n"/>
      <c r="T16217" s="86" t="n"/>
      <c r="U16217" s="86" t="n"/>
      <c r="V16217" s="86" t="n"/>
      <c r="W16217" s="86" t="n"/>
      <c r="X16217" s="86" t="n"/>
      <c r="Y16217" s="86" t="n"/>
      <c r="Z16217" s="86" t="n"/>
      <c r="AA16217" s="86" t="n"/>
      <c r="AB16217" s="86" t="n"/>
      <c r="AC16217" s="86" t="n"/>
      <c r="AD16217" s="86" t="n"/>
      <c r="AE16217" s="86" t="n"/>
      <c r="AF16217" s="86" t="n"/>
      <c r="AG16217" s="86" t="n"/>
      <c r="AH16217" s="86" t="n"/>
      <c r="AI16217" s="86" t="n"/>
      <c r="AJ16217" s="86" t="n"/>
      <c r="AK16217" s="86" t="n"/>
    </row>
    <row r="16218">
      <c r="A16218" s="86" t="n"/>
      <c r="B16218" s="86" t="n"/>
      <c r="C16218" s="86" t="n"/>
      <c r="D16218" s="86" t="n"/>
      <c r="E16218" s="86" t="n"/>
      <c r="F16218" s="86" t="n"/>
      <c r="G16218" s="86" t="n"/>
      <c r="H16218" s="86" t="n"/>
      <c r="I16218" s="86" t="n"/>
      <c r="J16218" s="86" t="n"/>
      <c r="K16218" s="86" t="n"/>
      <c r="L16218" s="86" t="n"/>
      <c r="M16218" s="86" t="n"/>
      <c r="N16218" s="86" t="n"/>
      <c r="O16218" s="86" t="n"/>
      <c r="P16218" s="86" t="n"/>
      <c r="Q16218" s="86" t="n"/>
      <c r="R16218" s="86" t="n"/>
      <c r="S16218" s="86" t="n"/>
      <c r="T16218" s="86" t="n"/>
      <c r="U16218" s="86" t="n"/>
      <c r="V16218" s="86" t="n"/>
      <c r="W16218" s="86" t="n"/>
      <c r="X16218" s="86" t="n"/>
      <c r="Y16218" s="86" t="n"/>
      <c r="Z16218" s="86" t="n"/>
      <c r="AA16218" s="86" t="n"/>
      <c r="AB16218" s="86" t="n"/>
      <c r="AC16218" s="86" t="n"/>
      <c r="AD16218" s="86" t="n"/>
      <c r="AE16218" s="86" t="n"/>
      <c r="AF16218" s="86" t="n"/>
      <c r="AG16218" s="86" t="n"/>
      <c r="AH16218" s="86" t="n"/>
      <c r="AI16218" s="86" t="n"/>
      <c r="AJ16218" s="86" t="n"/>
      <c r="AK16218" s="86" t="n"/>
    </row>
    <row r="16219">
      <c r="A16219" s="86" t="n"/>
      <c r="B16219" s="86" t="n"/>
      <c r="C16219" s="86" t="n"/>
      <c r="D16219" s="86" t="n"/>
      <c r="E16219" s="86" t="n"/>
      <c r="F16219" s="86" t="n"/>
      <c r="G16219" s="86" t="n"/>
      <c r="H16219" s="86" t="n"/>
      <c r="I16219" s="86" t="n"/>
      <c r="J16219" s="86" t="n"/>
      <c r="K16219" s="86" t="n"/>
      <c r="L16219" s="86" t="n"/>
      <c r="M16219" s="86" t="n"/>
      <c r="N16219" s="86" t="n"/>
      <c r="O16219" s="86" t="n"/>
      <c r="P16219" s="86" t="n"/>
      <c r="Q16219" s="86" t="n"/>
      <c r="R16219" s="86" t="n"/>
      <c r="S16219" s="86" t="n"/>
      <c r="T16219" s="86" t="n"/>
      <c r="U16219" s="86" t="n"/>
      <c r="V16219" s="86" t="n"/>
      <c r="W16219" s="86" t="n"/>
      <c r="X16219" s="86" t="n"/>
      <c r="Y16219" s="86" t="n"/>
      <c r="Z16219" s="86" t="n"/>
      <c r="AA16219" s="86" t="n"/>
      <c r="AB16219" s="86" t="n"/>
      <c r="AC16219" s="86" t="n"/>
      <c r="AD16219" s="86" t="n"/>
      <c r="AE16219" s="86" t="n"/>
      <c r="AF16219" s="86" t="n"/>
      <c r="AG16219" s="86" t="n"/>
      <c r="AH16219" s="86" t="n"/>
      <c r="AI16219" s="86" t="n"/>
      <c r="AJ16219" s="86" t="n"/>
      <c r="AK16219" s="86" t="n"/>
    </row>
    <row r="16220">
      <c r="A16220" s="86" t="n"/>
      <c r="B16220" s="86" t="n"/>
      <c r="C16220" s="86" t="n"/>
      <c r="D16220" s="86" t="n"/>
      <c r="E16220" s="86" t="n"/>
      <c r="F16220" s="86" t="n"/>
      <c r="G16220" s="86" t="n"/>
      <c r="H16220" s="86" t="n"/>
      <c r="I16220" s="86" t="n"/>
      <c r="J16220" s="86" t="n"/>
      <c r="K16220" s="86" t="n"/>
      <c r="L16220" s="86" t="n"/>
      <c r="M16220" s="86" t="n"/>
      <c r="N16220" s="86" t="n"/>
      <c r="O16220" s="86" t="n"/>
      <c r="P16220" s="86" t="n"/>
      <c r="Q16220" s="86" t="n"/>
      <c r="R16220" s="86" t="n"/>
      <c r="S16220" s="86" t="n"/>
      <c r="T16220" s="86" t="n"/>
      <c r="U16220" s="86" t="n"/>
      <c r="V16220" s="86" t="n"/>
      <c r="W16220" s="86" t="n"/>
      <c r="X16220" s="86" t="n"/>
      <c r="Y16220" s="86" t="n"/>
      <c r="Z16220" s="86" t="n"/>
      <c r="AA16220" s="86" t="n"/>
      <c r="AB16220" s="86" t="n"/>
      <c r="AC16220" s="86" t="n"/>
      <c r="AD16220" s="86" t="n"/>
      <c r="AE16220" s="86" t="n"/>
      <c r="AF16220" s="86" t="n"/>
      <c r="AG16220" s="86" t="n"/>
      <c r="AH16220" s="86" t="n"/>
      <c r="AI16220" s="86" t="n"/>
      <c r="AJ16220" s="86" t="n"/>
      <c r="AK16220" s="86" t="n"/>
    </row>
    <row r="16221">
      <c r="A16221" s="86" t="n"/>
      <c r="B16221" s="86" t="n"/>
      <c r="C16221" s="86" t="n"/>
      <c r="D16221" s="86" t="n"/>
      <c r="E16221" s="86" t="n"/>
      <c r="F16221" s="86" t="n"/>
      <c r="G16221" s="86" t="n"/>
      <c r="H16221" s="86" t="n"/>
      <c r="I16221" s="86" t="n"/>
      <c r="J16221" s="86" t="n"/>
      <c r="K16221" s="86" t="n"/>
      <c r="L16221" s="86" t="n"/>
      <c r="M16221" s="86" t="n"/>
      <c r="N16221" s="86" t="n"/>
      <c r="O16221" s="86" t="n"/>
      <c r="P16221" s="86" t="n"/>
      <c r="Q16221" s="86" t="n"/>
      <c r="R16221" s="86" t="n"/>
      <c r="S16221" s="86" t="n"/>
      <c r="T16221" s="86" t="n"/>
      <c r="U16221" s="86" t="n"/>
      <c r="V16221" s="86" t="n"/>
      <c r="W16221" s="86" t="n"/>
      <c r="X16221" s="86" t="n"/>
      <c r="Y16221" s="86" t="n"/>
      <c r="Z16221" s="86" t="n"/>
      <c r="AA16221" s="86" t="n"/>
      <c r="AB16221" s="86" t="n"/>
      <c r="AC16221" s="86" t="n"/>
      <c r="AD16221" s="86" t="n"/>
      <c r="AE16221" s="86" t="n"/>
      <c r="AF16221" s="86" t="n"/>
      <c r="AG16221" s="86" t="n"/>
      <c r="AH16221" s="86" t="n"/>
      <c r="AI16221" s="86" t="n"/>
      <c r="AJ16221" s="86" t="n"/>
      <c r="AK16221" s="86" t="n"/>
    </row>
    <row r="16222">
      <c r="A16222" s="86" t="n"/>
      <c r="B16222" s="86" t="n"/>
      <c r="C16222" s="86" t="n"/>
      <c r="D16222" s="86" t="n"/>
      <c r="E16222" s="86" t="n"/>
      <c r="F16222" s="86" t="n"/>
      <c r="G16222" s="86" t="n"/>
      <c r="H16222" s="86" t="n"/>
      <c r="I16222" s="86" t="n"/>
      <c r="J16222" s="86" t="n"/>
      <c r="K16222" s="86" t="n"/>
      <c r="L16222" s="86" t="n"/>
      <c r="M16222" s="86" t="n"/>
      <c r="N16222" s="86" t="n"/>
      <c r="O16222" s="86" t="n"/>
      <c r="P16222" s="86" t="n"/>
      <c r="Q16222" s="86" t="n"/>
      <c r="R16222" s="86" t="n"/>
      <c r="S16222" s="86" t="n"/>
      <c r="T16222" s="86" t="n"/>
      <c r="U16222" s="86" t="n"/>
      <c r="V16222" s="86" t="n"/>
      <c r="W16222" s="86" t="n"/>
      <c r="X16222" s="86" t="n"/>
      <c r="Y16222" s="86" t="n"/>
      <c r="Z16222" s="86" t="n"/>
      <c r="AA16222" s="86" t="n"/>
      <c r="AB16222" s="86" t="n"/>
      <c r="AC16222" s="86" t="n"/>
      <c r="AD16222" s="86" t="n"/>
      <c r="AE16222" s="86" t="n"/>
      <c r="AF16222" s="86" t="n"/>
      <c r="AG16222" s="86" t="n"/>
      <c r="AH16222" s="86" t="n"/>
      <c r="AI16222" s="86" t="n"/>
      <c r="AJ16222" s="86" t="n"/>
      <c r="AK16222" s="86" t="n"/>
    </row>
    <row r="16223">
      <c r="A16223" s="86" t="n"/>
      <c r="B16223" s="86" t="n"/>
      <c r="C16223" s="86" t="n"/>
      <c r="D16223" s="86" t="n"/>
      <c r="E16223" s="86" t="n"/>
      <c r="F16223" s="86" t="n"/>
      <c r="G16223" s="86" t="n"/>
      <c r="H16223" s="86" t="n"/>
      <c r="I16223" s="86" t="n"/>
      <c r="J16223" s="86" t="n"/>
      <c r="K16223" s="86" t="n"/>
      <c r="L16223" s="86" t="n"/>
      <c r="M16223" s="86" t="n"/>
      <c r="N16223" s="86" t="n"/>
      <c r="O16223" s="86" t="n"/>
      <c r="P16223" s="86" t="n"/>
      <c r="Q16223" s="86" t="n"/>
      <c r="R16223" s="86" t="n"/>
      <c r="S16223" s="86" t="n"/>
      <c r="T16223" s="86" t="n"/>
      <c r="U16223" s="86" t="n"/>
      <c r="V16223" s="86" t="n"/>
      <c r="W16223" s="86" t="n"/>
      <c r="X16223" s="86" t="n"/>
      <c r="Y16223" s="86" t="n"/>
      <c r="Z16223" s="86" t="n"/>
      <c r="AA16223" s="86" t="n"/>
      <c r="AB16223" s="86" t="n"/>
      <c r="AC16223" s="86" t="n"/>
      <c r="AD16223" s="86" t="n"/>
      <c r="AE16223" s="86" t="n"/>
      <c r="AF16223" s="86" t="n"/>
      <c r="AG16223" s="86" t="n"/>
      <c r="AH16223" s="86" t="n"/>
      <c r="AI16223" s="86" t="n"/>
      <c r="AJ16223" s="86" t="n"/>
      <c r="AK16223" s="86" t="n"/>
    </row>
    <row r="16224">
      <c r="A16224" s="86" t="n"/>
      <c r="B16224" s="86" t="n"/>
      <c r="C16224" s="86" t="n"/>
      <c r="D16224" s="86" t="n"/>
      <c r="E16224" s="86" t="n"/>
      <c r="F16224" s="86" t="n"/>
      <c r="G16224" s="86" t="n"/>
      <c r="H16224" s="86" t="n"/>
      <c r="I16224" s="86" t="n"/>
      <c r="J16224" s="86" t="n"/>
      <c r="K16224" s="86" t="n"/>
      <c r="L16224" s="86" t="n"/>
      <c r="M16224" s="86" t="n"/>
      <c r="N16224" s="86" t="n"/>
      <c r="O16224" s="86" t="n"/>
      <c r="P16224" s="86" t="n"/>
      <c r="Q16224" s="86" t="n"/>
      <c r="R16224" s="86" t="n"/>
      <c r="S16224" s="86" t="n"/>
      <c r="T16224" s="86" t="n"/>
      <c r="U16224" s="86" t="n"/>
      <c r="V16224" s="86" t="n"/>
      <c r="W16224" s="86" t="n"/>
      <c r="X16224" s="86" t="n"/>
      <c r="Y16224" s="86" t="n"/>
      <c r="Z16224" s="86" t="n"/>
      <c r="AA16224" s="86" t="n"/>
      <c r="AB16224" s="86" t="n"/>
      <c r="AC16224" s="86" t="n"/>
      <c r="AD16224" s="86" t="n"/>
      <c r="AE16224" s="86" t="n"/>
      <c r="AF16224" s="86" t="n"/>
      <c r="AG16224" s="86" t="n"/>
      <c r="AH16224" s="86" t="n"/>
      <c r="AI16224" s="86" t="n"/>
      <c r="AJ16224" s="86" t="n"/>
      <c r="AK16224" s="86" t="n"/>
    </row>
    <row r="16225">
      <c r="A16225" s="86" t="n"/>
      <c r="B16225" s="86" t="n"/>
      <c r="C16225" s="86" t="n"/>
      <c r="D16225" s="86" t="n"/>
      <c r="E16225" s="86" t="n"/>
      <c r="F16225" s="86" t="n"/>
      <c r="G16225" s="86" t="n"/>
      <c r="H16225" s="86" t="n"/>
      <c r="I16225" s="86" t="n"/>
      <c r="J16225" s="86" t="n"/>
      <c r="K16225" s="86" t="n"/>
      <c r="L16225" s="86" t="n"/>
      <c r="M16225" s="86" t="n"/>
      <c r="N16225" s="86" t="n"/>
      <c r="O16225" s="86" t="n"/>
      <c r="P16225" s="86" t="n"/>
      <c r="Q16225" s="86" t="n"/>
      <c r="R16225" s="86" t="n"/>
      <c r="S16225" s="86" t="n"/>
      <c r="T16225" s="86" t="n"/>
      <c r="U16225" s="86" t="n"/>
      <c r="V16225" s="86" t="n"/>
      <c r="W16225" s="86" t="n"/>
      <c r="X16225" s="86" t="n"/>
      <c r="Y16225" s="86" t="n"/>
      <c r="Z16225" s="86" t="n"/>
      <c r="AA16225" s="86" t="n"/>
      <c r="AB16225" s="86" t="n"/>
      <c r="AC16225" s="86" t="n"/>
      <c r="AD16225" s="86" t="n"/>
      <c r="AE16225" s="86" t="n"/>
      <c r="AF16225" s="86" t="n"/>
      <c r="AG16225" s="86" t="n"/>
      <c r="AH16225" s="86" t="n"/>
      <c r="AI16225" s="86" t="n"/>
      <c r="AJ16225" s="86" t="n"/>
      <c r="AK16225" s="86" t="n"/>
    </row>
    <row r="16226">
      <c r="A16226" s="86" t="n"/>
      <c r="B16226" s="86" t="n"/>
      <c r="C16226" s="86" t="n"/>
      <c r="D16226" s="86" t="n"/>
      <c r="E16226" s="86" t="n"/>
      <c r="F16226" s="86" t="n"/>
      <c r="G16226" s="86" t="n"/>
      <c r="H16226" s="86" t="n"/>
      <c r="I16226" s="86" t="n"/>
      <c r="J16226" s="86" t="n"/>
      <c r="K16226" s="86" t="n"/>
      <c r="L16226" s="86" t="n"/>
      <c r="M16226" s="86" t="n"/>
      <c r="N16226" s="86" t="n"/>
      <c r="O16226" s="86" t="n"/>
      <c r="P16226" s="86" t="n"/>
      <c r="Q16226" s="86" t="n"/>
      <c r="R16226" s="86" t="n"/>
      <c r="S16226" s="86" t="n"/>
      <c r="T16226" s="86" t="n"/>
      <c r="U16226" s="86" t="n"/>
      <c r="V16226" s="86" t="n"/>
      <c r="W16226" s="86" t="n"/>
      <c r="X16226" s="86" t="n"/>
      <c r="Y16226" s="86" t="n"/>
      <c r="Z16226" s="86" t="n"/>
      <c r="AA16226" s="86" t="n"/>
      <c r="AB16226" s="86" t="n"/>
      <c r="AC16226" s="86" t="n"/>
      <c r="AD16226" s="86" t="n"/>
      <c r="AE16226" s="86" t="n"/>
      <c r="AF16226" s="86" t="n"/>
      <c r="AG16226" s="86" t="n"/>
      <c r="AH16226" s="86" t="n"/>
      <c r="AI16226" s="86" t="n"/>
      <c r="AJ16226" s="86" t="n"/>
      <c r="AK16226" s="86" t="n"/>
    </row>
    <row r="16227">
      <c r="A16227" s="86" t="n"/>
      <c r="B16227" s="86" t="n"/>
      <c r="C16227" s="86" t="n"/>
      <c r="D16227" s="86" t="n"/>
      <c r="E16227" s="86" t="n"/>
      <c r="F16227" s="86" t="n"/>
      <c r="G16227" s="86" t="n"/>
      <c r="H16227" s="86" t="n"/>
      <c r="I16227" s="86" t="n"/>
      <c r="J16227" s="86" t="n"/>
      <c r="K16227" s="86" t="n"/>
      <c r="L16227" s="86" t="n"/>
      <c r="M16227" s="86" t="n"/>
      <c r="N16227" s="86" t="n"/>
      <c r="O16227" s="86" t="n"/>
      <c r="P16227" s="86" t="n"/>
      <c r="Q16227" s="86" t="n"/>
      <c r="R16227" s="86" t="n"/>
      <c r="S16227" s="86" t="n"/>
      <c r="T16227" s="86" t="n"/>
      <c r="U16227" s="86" t="n"/>
      <c r="V16227" s="86" t="n"/>
      <c r="W16227" s="86" t="n"/>
      <c r="X16227" s="86" t="n"/>
      <c r="Y16227" s="86" t="n"/>
      <c r="Z16227" s="86" t="n"/>
      <c r="AA16227" s="86" t="n"/>
      <c r="AB16227" s="86" t="n"/>
      <c r="AC16227" s="86" t="n"/>
      <c r="AD16227" s="86" t="n"/>
      <c r="AE16227" s="86" t="n"/>
      <c r="AF16227" s="86" t="n"/>
      <c r="AG16227" s="86" t="n"/>
      <c r="AH16227" s="86" t="n"/>
      <c r="AI16227" s="86" t="n"/>
      <c r="AJ16227" s="86" t="n"/>
      <c r="AK16227" s="86" t="n"/>
    </row>
    <row r="16228">
      <c r="A16228" s="86" t="n"/>
      <c r="B16228" s="86" t="n"/>
      <c r="C16228" s="86" t="n"/>
      <c r="D16228" s="86" t="n"/>
      <c r="E16228" s="86" t="n"/>
      <c r="F16228" s="86" t="n"/>
      <c r="G16228" s="86" t="n"/>
      <c r="H16228" s="86" t="n"/>
      <c r="I16228" s="86" t="n"/>
      <c r="J16228" s="86" t="n"/>
      <c r="K16228" s="86" t="n"/>
      <c r="L16228" s="86" t="n"/>
      <c r="M16228" s="86" t="n"/>
      <c r="N16228" s="86" t="n"/>
      <c r="O16228" s="86" t="n"/>
      <c r="P16228" s="86" t="n"/>
      <c r="Q16228" s="86" t="n"/>
      <c r="R16228" s="86" t="n"/>
      <c r="S16228" s="86" t="n"/>
      <c r="T16228" s="86" t="n"/>
      <c r="U16228" s="86" t="n"/>
      <c r="V16228" s="86" t="n"/>
      <c r="W16228" s="86" t="n"/>
      <c r="X16228" s="86" t="n"/>
      <c r="Y16228" s="86" t="n"/>
      <c r="Z16228" s="86" t="n"/>
      <c r="AA16228" s="86" t="n"/>
      <c r="AB16228" s="86" t="n"/>
      <c r="AC16228" s="86" t="n"/>
      <c r="AD16228" s="86" t="n"/>
      <c r="AE16228" s="86" t="n"/>
      <c r="AF16228" s="86" t="n"/>
      <c r="AG16228" s="86" t="n"/>
      <c r="AH16228" s="86" t="n"/>
      <c r="AI16228" s="86" t="n"/>
      <c r="AJ16228" s="86" t="n"/>
      <c r="AK16228" s="86" t="n"/>
    </row>
    <row r="16229">
      <c r="A16229" s="86" t="n"/>
      <c r="B16229" s="86" t="n"/>
      <c r="C16229" s="86" t="n"/>
      <c r="D16229" s="86" t="n"/>
      <c r="E16229" s="86" t="n"/>
      <c r="F16229" s="86" t="n"/>
      <c r="G16229" s="86" t="n"/>
      <c r="H16229" s="86" t="n"/>
      <c r="I16229" s="86" t="n"/>
      <c r="J16229" s="86" t="n"/>
      <c r="K16229" s="86" t="n"/>
      <c r="L16229" s="86" t="n"/>
      <c r="M16229" s="86" t="n"/>
      <c r="N16229" s="86" t="n"/>
      <c r="O16229" s="86" t="n"/>
      <c r="P16229" s="86" t="n"/>
      <c r="Q16229" s="86" t="n"/>
      <c r="R16229" s="86" t="n"/>
      <c r="S16229" s="86" t="n"/>
      <c r="T16229" s="86" t="n"/>
      <c r="U16229" s="86" t="n"/>
      <c r="V16229" s="86" t="n"/>
      <c r="W16229" s="86" t="n"/>
      <c r="X16229" s="86" t="n"/>
      <c r="Y16229" s="86" t="n"/>
      <c r="Z16229" s="86" t="n"/>
      <c r="AA16229" s="86" t="n"/>
      <c r="AB16229" s="86" t="n"/>
      <c r="AC16229" s="86" t="n"/>
      <c r="AD16229" s="86" t="n"/>
      <c r="AE16229" s="86" t="n"/>
      <c r="AF16229" s="86" t="n"/>
      <c r="AG16229" s="86" t="n"/>
      <c r="AH16229" s="86" t="n"/>
      <c r="AI16229" s="86" t="n"/>
      <c r="AJ16229" s="86" t="n"/>
      <c r="AK16229" s="86" t="n"/>
    </row>
    <row r="16230">
      <c r="A16230" s="86" t="n"/>
      <c r="B16230" s="86" t="n"/>
      <c r="C16230" s="86" t="n"/>
      <c r="D16230" s="86" t="n"/>
      <c r="E16230" s="86" t="n"/>
      <c r="F16230" s="86" t="n"/>
      <c r="G16230" s="86" t="n"/>
      <c r="H16230" s="86" t="n"/>
      <c r="I16230" s="86" t="n"/>
      <c r="J16230" s="86" t="n"/>
      <c r="K16230" s="86" t="n"/>
      <c r="L16230" s="86" t="n"/>
      <c r="M16230" s="86" t="n"/>
      <c r="N16230" s="86" t="n"/>
      <c r="O16230" s="86" t="n"/>
      <c r="P16230" s="86" t="n"/>
      <c r="Q16230" s="86" t="n"/>
      <c r="R16230" s="86" t="n"/>
      <c r="S16230" s="86" t="n"/>
      <c r="T16230" s="86" t="n"/>
      <c r="U16230" s="86" t="n"/>
      <c r="V16230" s="86" t="n"/>
      <c r="W16230" s="86" t="n"/>
      <c r="X16230" s="86" t="n"/>
      <c r="Y16230" s="86" t="n"/>
      <c r="Z16230" s="86" t="n"/>
      <c r="AA16230" s="86" t="n"/>
      <c r="AB16230" s="86" t="n"/>
      <c r="AC16230" s="86" t="n"/>
      <c r="AD16230" s="86" t="n"/>
      <c r="AE16230" s="86" t="n"/>
      <c r="AF16230" s="86" t="n"/>
      <c r="AG16230" s="86" t="n"/>
      <c r="AH16230" s="86" t="n"/>
      <c r="AI16230" s="86" t="n"/>
      <c r="AJ16230" s="86" t="n"/>
      <c r="AK16230" s="86" t="n"/>
    </row>
    <row r="16231">
      <c r="A16231" s="86" t="n"/>
      <c r="B16231" s="86" t="n"/>
      <c r="C16231" s="86" t="n"/>
      <c r="D16231" s="86" t="n"/>
      <c r="E16231" s="86" t="n"/>
      <c r="F16231" s="86" t="n"/>
      <c r="G16231" s="86" t="n"/>
      <c r="H16231" s="86" t="n"/>
      <c r="I16231" s="86" t="n"/>
      <c r="J16231" s="86" t="n"/>
      <c r="K16231" s="86" t="n"/>
      <c r="L16231" s="86" t="n"/>
      <c r="M16231" s="86" t="n"/>
      <c r="N16231" s="86" t="n"/>
      <c r="O16231" s="86" t="n"/>
      <c r="P16231" s="86" t="n"/>
      <c r="Q16231" s="86" t="n"/>
      <c r="R16231" s="86" t="n"/>
      <c r="S16231" s="86" t="n"/>
      <c r="T16231" s="86" t="n"/>
      <c r="U16231" s="86" t="n"/>
      <c r="V16231" s="86" t="n"/>
      <c r="W16231" s="86" t="n"/>
      <c r="X16231" s="86" t="n"/>
      <c r="Y16231" s="86" t="n"/>
      <c r="Z16231" s="86" t="n"/>
      <c r="AA16231" s="86" t="n"/>
      <c r="AB16231" s="86" t="n"/>
      <c r="AC16231" s="86" t="n"/>
      <c r="AD16231" s="86" t="n"/>
      <c r="AE16231" s="86" t="n"/>
      <c r="AF16231" s="86" t="n"/>
      <c r="AG16231" s="86" t="n"/>
      <c r="AH16231" s="86" t="n"/>
      <c r="AI16231" s="86" t="n"/>
      <c r="AJ16231" s="86" t="n"/>
      <c r="AK16231" s="86" t="n"/>
    </row>
    <row r="16241">
      <c r="A16241" s="86" t="n"/>
      <c r="B16241" s="85" t="n"/>
      <c r="C16241" s="85" t="n"/>
      <c r="D16241" s="85" t="n"/>
      <c r="E16241" s="85" t="n"/>
      <c r="F16241" s="86" t="n"/>
      <c r="G16241" s="151" t="n"/>
      <c r="H16241" s="85" t="n"/>
      <c r="I16241" s="85" t="n"/>
      <c r="J16241" s="85" t="n"/>
      <c r="K16241" s="85" t="n"/>
      <c r="L16241" s="85" t="n"/>
      <c r="M16241" s="85" t="n"/>
      <c r="N16241" s="85" t="n"/>
      <c r="O16241" s="85" t="n"/>
      <c r="P16241" s="85" t="n"/>
      <c r="Q16241" s="85" t="n"/>
      <c r="R16241" s="85" t="n"/>
      <c r="S16241" s="85" t="n"/>
      <c r="T16241" s="108" t="n"/>
      <c r="U16241" s="85" t="n"/>
      <c r="V16241" s="85" t="n"/>
      <c r="W16241" s="85" t="n"/>
      <c r="X16241" s="85" t="n"/>
      <c r="Y16241" s="85" t="n"/>
      <c r="Z16241" s="85" t="n"/>
      <c r="AA16241" s="85" t="n"/>
      <c r="AB16241" s="85" t="n"/>
      <c r="AC16241" s="85" t="n"/>
      <c r="AD16241" s="85" t="n"/>
      <c r="AE16241" s="85" t="n"/>
      <c r="AF16241" s="85" t="n"/>
      <c r="AG16241" s="85" t="n"/>
      <c r="AH16241" s="85" t="n"/>
      <c r="AI16241" s="85" t="n"/>
      <c r="AJ16241" s="85" t="n"/>
      <c r="AK16241" s="85" t="n"/>
    </row>
    <row r="16242">
      <c r="A16242" s="85" t="n"/>
      <c r="B16242" s="86" t="n"/>
      <c r="C16242" s="85" t="n"/>
      <c r="D16242" s="85" t="n"/>
      <c r="E16242" s="85" t="n"/>
      <c r="F16242" s="85" t="n"/>
      <c r="G16242" s="85" t="n"/>
      <c r="H16242" s="85" t="n"/>
      <c r="I16242" s="85" t="n"/>
      <c r="J16242" s="85" t="n"/>
      <c r="K16242" s="85" t="n"/>
      <c r="L16242" s="85" t="n"/>
      <c r="M16242" s="85" t="n"/>
      <c r="N16242" s="85" t="n"/>
      <c r="O16242" s="85" t="n"/>
      <c r="P16242" s="85" t="n"/>
      <c r="Q16242" s="85" t="n"/>
      <c r="R16242" s="85" t="n"/>
      <c r="S16242" s="85" t="n"/>
      <c r="T16242" s="85" t="n"/>
      <c r="U16242" s="85" t="n"/>
      <c r="V16242" s="85" t="n"/>
      <c r="W16242" s="85" t="n"/>
      <c r="X16242" s="85" t="n"/>
      <c r="Y16242" s="85" t="n"/>
      <c r="Z16242" s="85" t="n"/>
      <c r="AA16242" s="85" t="n"/>
      <c r="AB16242" s="85" t="n"/>
      <c r="AC16242" s="85" t="n"/>
      <c r="AD16242" s="85" t="n"/>
      <c r="AE16242" s="85" t="n"/>
      <c r="AF16242" s="85" t="n"/>
      <c r="AG16242" s="85" t="n"/>
      <c r="AH16242" s="85" t="n"/>
      <c r="AI16242" s="85" t="n"/>
      <c r="AJ16242" s="85" t="n"/>
      <c r="AK16242" s="85" t="n"/>
    </row>
    <row r="16243">
      <c r="A16243" s="86" t="n"/>
      <c r="B16243" s="86" t="n"/>
      <c r="C16243" s="86" t="n"/>
      <c r="D16243" s="86" t="n"/>
      <c r="E16243" s="86" t="n"/>
      <c r="F16243" s="86" t="n"/>
      <c r="G16243" s="86" t="n"/>
      <c r="H16243" s="86" t="n"/>
      <c r="I16243" s="86" t="n"/>
      <c r="J16243" s="86" t="n"/>
      <c r="K16243" s="86" t="n"/>
      <c r="L16243" s="86" t="n"/>
      <c r="M16243" s="86" t="n"/>
      <c r="N16243" s="86" t="n"/>
      <c r="O16243" s="86" t="n"/>
      <c r="P16243" s="86" t="n"/>
      <c r="Q16243" s="86" t="n"/>
      <c r="R16243" s="86" t="n"/>
      <c r="S16243" s="86" t="n"/>
      <c r="T16243" s="86" t="n"/>
      <c r="U16243" s="86" t="n"/>
      <c r="V16243" s="86" t="n"/>
      <c r="W16243" s="86" t="n"/>
      <c r="X16243" s="86" t="n"/>
      <c r="Y16243" s="86" t="n"/>
      <c r="Z16243" s="86" t="n"/>
      <c r="AA16243" s="86" t="n"/>
      <c r="AB16243" s="86" t="n"/>
      <c r="AC16243" s="86" t="n"/>
      <c r="AD16243" s="86" t="n"/>
      <c r="AE16243" s="86" t="n"/>
      <c r="AF16243" s="86" t="n"/>
      <c r="AG16243" s="86" t="n"/>
      <c r="AH16243" s="86" t="n"/>
      <c r="AI16243" s="86" t="n"/>
      <c r="AJ16243" s="86" t="n"/>
      <c r="AK16243" s="86" t="n"/>
    </row>
    <row r="16244">
      <c r="A16244" s="85" t="n"/>
      <c r="B16244" s="86" t="n"/>
      <c r="C16244" s="85" t="n"/>
      <c r="D16244" s="85" t="n"/>
      <c r="E16244" s="86" t="n"/>
      <c r="F16244" s="85" t="n"/>
      <c r="G16244" s="85" t="n"/>
      <c r="H16244" s="86" t="n"/>
      <c r="I16244" s="85" t="n"/>
      <c r="J16244" s="85" t="n"/>
      <c r="K16244" s="86" t="n"/>
      <c r="L16244" s="85" t="n"/>
      <c r="M16244" s="85" t="n"/>
      <c r="N16244" s="86" t="n"/>
      <c r="O16244" s="85" t="n"/>
      <c r="P16244" s="85" t="n"/>
      <c r="Q16244" s="86" t="n"/>
      <c r="R16244" s="85" t="n"/>
      <c r="S16244" s="85" t="n"/>
      <c r="T16244" s="86" t="n"/>
      <c r="U16244" s="85" t="n"/>
      <c r="V16244" s="85" t="n"/>
      <c r="W16244" s="86" t="n"/>
      <c r="X16244" s="85" t="n"/>
      <c r="Y16244" s="85" t="n"/>
      <c r="Z16244" s="86" t="n"/>
      <c r="AA16244" s="85" t="n"/>
      <c r="AB16244" s="85" t="n"/>
      <c r="AC16244" s="86" t="n"/>
      <c r="AD16244" s="85" t="n"/>
      <c r="AE16244" s="85" t="n"/>
      <c r="AF16244" s="86" t="n"/>
      <c r="AG16244" s="85" t="n"/>
      <c r="AH16244" s="85" t="n"/>
      <c r="AI16244" s="86" t="n"/>
      <c r="AJ16244" s="85" t="n"/>
      <c r="AK16244" s="85" t="n"/>
    </row>
    <row r="16245">
      <c r="A16245" s="86" t="n"/>
      <c r="B16245" s="86" t="n"/>
      <c r="C16245" s="86" t="n"/>
      <c r="D16245" s="86" t="n"/>
      <c r="E16245" s="86" t="n"/>
      <c r="F16245" s="86" t="n"/>
      <c r="G16245" s="86" t="n"/>
      <c r="H16245" s="86" t="n"/>
      <c r="I16245" s="86" t="n"/>
      <c r="J16245" s="86" t="n"/>
      <c r="K16245" s="86" t="n"/>
      <c r="L16245" s="86" t="n"/>
      <c r="M16245" s="86" t="n"/>
      <c r="N16245" s="86" t="n"/>
      <c r="O16245" s="86" t="n"/>
      <c r="P16245" s="86" t="n"/>
      <c r="Q16245" s="86" t="n"/>
      <c r="R16245" s="86" t="n"/>
      <c r="S16245" s="86" t="n"/>
      <c r="T16245" s="86" t="n"/>
      <c r="U16245" s="86" t="n"/>
      <c r="V16245" s="86" t="n"/>
      <c r="W16245" s="86" t="n"/>
      <c r="X16245" s="86" t="n"/>
      <c r="Y16245" s="86" t="n"/>
      <c r="Z16245" s="86" t="n"/>
      <c r="AA16245" s="86" t="n"/>
      <c r="AB16245" s="86" t="n"/>
      <c r="AC16245" s="86" t="n"/>
      <c r="AD16245" s="86" t="n"/>
      <c r="AE16245" s="86" t="n"/>
      <c r="AF16245" s="86" t="n"/>
      <c r="AG16245" s="86" t="n"/>
      <c r="AH16245" s="86" t="n"/>
      <c r="AI16245" s="86" t="n"/>
      <c r="AJ16245" s="86" t="n"/>
      <c r="AK16245" s="86" t="n"/>
    </row>
    <row r="16246">
      <c r="A16246" s="85" t="n"/>
      <c r="B16246" s="192" t="n"/>
      <c r="C16246" s="193" t="n"/>
      <c r="D16246" s="193" t="n"/>
      <c r="E16246" s="192" t="n"/>
      <c r="F16246" s="193" t="n"/>
      <c r="G16246" s="193" t="n"/>
      <c r="H16246" s="192" t="n"/>
      <c r="I16246" s="193" t="n"/>
      <c r="J16246" s="193" t="n"/>
      <c r="K16246" s="192" t="n"/>
      <c r="L16246" s="193" t="n"/>
      <c r="M16246" s="193" t="n"/>
      <c r="N16246" s="192" t="n"/>
      <c r="O16246" s="193" t="n"/>
      <c r="P16246" s="193" t="n"/>
      <c r="Q16246" s="192" t="n"/>
      <c r="R16246" s="193" t="n"/>
      <c r="S16246" s="193" t="n"/>
      <c r="T16246" s="192" t="n"/>
      <c r="U16246" s="193" t="n"/>
      <c r="V16246" s="193" t="n"/>
      <c r="W16246" s="192" t="n"/>
      <c r="X16246" s="193" t="n"/>
      <c r="Y16246" s="193" t="n"/>
      <c r="Z16246" s="192" t="n"/>
      <c r="AA16246" s="193" t="n"/>
      <c r="AB16246" s="193" t="n"/>
      <c r="AC16246" s="192" t="n"/>
      <c r="AD16246" s="193" t="n"/>
      <c r="AE16246" s="193" t="n"/>
      <c r="AF16246" s="192" t="n"/>
      <c r="AG16246" s="193" t="n"/>
      <c r="AH16246" s="193" t="n"/>
      <c r="AI16246" s="192" t="n"/>
      <c r="AJ16246" s="193" t="n"/>
      <c r="AK16246" s="193" t="n"/>
      <c r="AM16246">
        <f>A16241</f>
        <v/>
      </c>
      <c r="AN16246" s="83">
        <f>1/($B16246*(1/$B16244)*(1/(5/7+2/7*$D16246))*$B16256/SUM($B16248:$B16271))</f>
        <v/>
      </c>
      <c r="AO16246" s="83">
        <f>1/(B16246*(1/B16244)*(1/(5/7+2/7*D16246)))</f>
        <v/>
      </c>
      <c r="AP16246" s="83" t="n"/>
      <c r="AR16246" s="174">
        <f>CHOOSE(AV$3,C16246,F16246,I16246,L16246,O16246,R16246,U16246,X16246,AA16246,AD16246,AG16246,AJ16246)</f>
        <v/>
      </c>
      <c r="AS16246" s="82" t="n"/>
      <c r="AT16246" s="82" t="n"/>
      <c r="AV16246" s="119">
        <f>AN16246/AR16246</f>
        <v/>
      </c>
      <c r="AW16246" s="172">
        <f>AO16246/AR16246</f>
        <v/>
      </c>
      <c r="AX16246" s="83" t="n"/>
    </row>
    <row r="16247">
      <c r="A16247" s="86" t="n"/>
      <c r="B16247" s="86" t="n"/>
      <c r="C16247" s="86" t="n"/>
      <c r="D16247" s="86" t="n"/>
      <c r="E16247" s="86" t="n"/>
      <c r="F16247" s="86" t="n"/>
      <c r="G16247" s="86" t="n"/>
      <c r="H16247" s="86" t="n"/>
      <c r="I16247" s="86" t="n"/>
      <c r="J16247" s="86" t="n"/>
      <c r="K16247" s="86" t="n"/>
      <c r="L16247" s="86" t="n"/>
      <c r="M16247" s="86" t="n"/>
      <c r="N16247" s="86" t="n"/>
      <c r="O16247" s="86" t="n"/>
      <c r="P16247" s="86" t="n"/>
      <c r="Q16247" s="86" t="n"/>
      <c r="R16247" s="86" t="n"/>
      <c r="S16247" s="86" t="n"/>
      <c r="T16247" s="86" t="n"/>
      <c r="U16247" s="86" t="n"/>
      <c r="V16247" s="86" t="n"/>
      <c r="W16247" s="86" t="n"/>
      <c r="X16247" s="86" t="n"/>
      <c r="Y16247" s="86" t="n"/>
      <c r="Z16247" s="86" t="n"/>
      <c r="AA16247" s="86" t="n"/>
      <c r="AB16247" s="86" t="n"/>
      <c r="AC16247" s="86" t="n"/>
      <c r="AD16247" s="86" t="n"/>
      <c r="AE16247" s="86" t="n"/>
      <c r="AF16247" s="86" t="n"/>
      <c r="AG16247" s="86" t="n"/>
      <c r="AH16247" s="86" t="n"/>
      <c r="AI16247" s="86" t="n"/>
      <c r="AJ16247" s="86" t="n"/>
      <c r="AK16247" s="86" t="n"/>
    </row>
    <row r="16248">
      <c r="A16248" s="86" t="n"/>
      <c r="B16248" s="86" t="n"/>
      <c r="C16248" s="86" t="n"/>
      <c r="D16248" s="86" t="n"/>
      <c r="E16248" s="86" t="n"/>
      <c r="F16248" s="86" t="n"/>
      <c r="G16248" s="86" t="n"/>
      <c r="H16248" s="86" t="n"/>
      <c r="I16248" s="86" t="n"/>
      <c r="J16248" s="86" t="n"/>
      <c r="K16248" s="86" t="n"/>
      <c r="L16248" s="86" t="n"/>
      <c r="M16248" s="86" t="n"/>
      <c r="N16248" s="86" t="n"/>
      <c r="O16248" s="86" t="n"/>
      <c r="P16248" s="86" t="n"/>
      <c r="Q16248" s="86" t="n"/>
      <c r="R16248" s="86" t="n"/>
      <c r="S16248" s="86" t="n"/>
      <c r="T16248" s="86" t="n"/>
      <c r="U16248" s="86" t="n"/>
      <c r="V16248" s="86" t="n"/>
      <c r="W16248" s="86" t="n"/>
      <c r="X16248" s="86" t="n"/>
      <c r="Y16248" s="86" t="n"/>
      <c r="Z16248" s="86" t="n"/>
      <c r="AA16248" s="86" t="n"/>
      <c r="AB16248" s="86" t="n"/>
      <c r="AC16248" s="86" t="n"/>
      <c r="AD16248" s="86" t="n"/>
      <c r="AE16248" s="86" t="n"/>
      <c r="AF16248" s="86" t="n"/>
      <c r="AG16248" s="86" t="n"/>
      <c r="AH16248" s="86" t="n"/>
      <c r="AI16248" s="86" t="n"/>
      <c r="AJ16248" s="86" t="n"/>
      <c r="AK16248" s="86" t="n"/>
    </row>
    <row r="16249">
      <c r="A16249" s="86" t="n"/>
      <c r="B16249" s="86" t="n"/>
      <c r="C16249" s="86" t="n"/>
      <c r="D16249" s="86" t="n"/>
      <c r="E16249" s="86" t="n"/>
      <c r="F16249" s="86" t="n"/>
      <c r="G16249" s="86" t="n"/>
      <c r="H16249" s="86" t="n"/>
      <c r="I16249" s="86" t="n"/>
      <c r="J16249" s="86" t="n"/>
      <c r="K16249" s="86" t="n"/>
      <c r="L16249" s="86" t="n"/>
      <c r="M16249" s="86" t="n"/>
      <c r="N16249" s="86" t="n"/>
      <c r="O16249" s="86" t="n"/>
      <c r="P16249" s="86" t="n"/>
      <c r="Q16249" s="86" t="n"/>
      <c r="R16249" s="86" t="n"/>
      <c r="S16249" s="86" t="n"/>
      <c r="T16249" s="86" t="n"/>
      <c r="U16249" s="86" t="n"/>
      <c r="V16249" s="86" t="n"/>
      <c r="W16249" s="86" t="n"/>
      <c r="X16249" s="86" t="n"/>
      <c r="Y16249" s="86" t="n"/>
      <c r="Z16249" s="86" t="n"/>
      <c r="AA16249" s="86" t="n"/>
      <c r="AB16249" s="86" t="n"/>
      <c r="AC16249" s="86" t="n"/>
      <c r="AD16249" s="86" t="n"/>
      <c r="AE16249" s="86" t="n"/>
      <c r="AF16249" s="86" t="n"/>
      <c r="AG16249" s="86" t="n"/>
      <c r="AH16249" s="86" t="n"/>
      <c r="AI16249" s="86" t="n"/>
      <c r="AJ16249" s="86" t="n"/>
      <c r="AK16249" s="86" t="n"/>
    </row>
    <row r="16250">
      <c r="A16250" s="86" t="n"/>
      <c r="B16250" s="86" t="n"/>
      <c r="C16250" s="86" t="n"/>
      <c r="D16250" s="86" t="n"/>
      <c r="E16250" s="86" t="n"/>
      <c r="F16250" s="86" t="n"/>
      <c r="G16250" s="86" t="n"/>
      <c r="H16250" s="86" t="n"/>
      <c r="I16250" s="86" t="n"/>
      <c r="J16250" s="86" t="n"/>
      <c r="K16250" s="86" t="n"/>
      <c r="L16250" s="86" t="n"/>
      <c r="M16250" s="86" t="n"/>
      <c r="N16250" s="86" t="n"/>
      <c r="O16250" s="86" t="n"/>
      <c r="P16250" s="86" t="n"/>
      <c r="Q16250" s="86" t="n"/>
      <c r="R16250" s="86" t="n"/>
      <c r="S16250" s="86" t="n"/>
      <c r="T16250" s="86" t="n"/>
      <c r="U16250" s="86" t="n"/>
      <c r="V16250" s="86" t="n"/>
      <c r="W16250" s="86" t="n"/>
      <c r="X16250" s="86" t="n"/>
      <c r="Y16250" s="86" t="n"/>
      <c r="Z16250" s="86" t="n"/>
      <c r="AA16250" s="86" t="n"/>
      <c r="AB16250" s="86" t="n"/>
      <c r="AC16250" s="86" t="n"/>
      <c r="AD16250" s="86" t="n"/>
      <c r="AE16250" s="86" t="n"/>
      <c r="AF16250" s="86" t="n"/>
      <c r="AG16250" s="86" t="n"/>
      <c r="AH16250" s="86" t="n"/>
      <c r="AI16250" s="86" t="n"/>
      <c r="AJ16250" s="86" t="n"/>
      <c r="AK16250" s="86" t="n"/>
    </row>
    <row r="16251">
      <c r="A16251" s="86" t="n"/>
      <c r="B16251" s="86" t="n"/>
      <c r="C16251" s="86" t="n"/>
      <c r="D16251" s="86" t="n"/>
      <c r="E16251" s="86" t="n"/>
      <c r="F16251" s="86" t="n"/>
      <c r="G16251" s="86" t="n"/>
      <c r="H16251" s="86" t="n"/>
      <c r="I16251" s="86" t="n"/>
      <c r="J16251" s="86" t="n"/>
      <c r="K16251" s="86" t="n"/>
      <c r="L16251" s="86" t="n"/>
      <c r="M16251" s="86" t="n"/>
      <c r="N16251" s="86" t="n"/>
      <c r="O16251" s="86" t="n"/>
      <c r="P16251" s="86" t="n"/>
      <c r="Q16251" s="86" t="n"/>
      <c r="R16251" s="86" t="n"/>
      <c r="S16251" s="86" t="n"/>
      <c r="T16251" s="86" t="n"/>
      <c r="U16251" s="86" t="n"/>
      <c r="V16251" s="86" t="n"/>
      <c r="W16251" s="86" t="n"/>
      <c r="X16251" s="86" t="n"/>
      <c r="Y16251" s="86" t="n"/>
      <c r="Z16251" s="86" t="n"/>
      <c r="AA16251" s="86" t="n"/>
      <c r="AB16251" s="86" t="n"/>
      <c r="AC16251" s="86" t="n"/>
      <c r="AD16251" s="86" t="n"/>
      <c r="AE16251" s="86" t="n"/>
      <c r="AF16251" s="86" t="n"/>
      <c r="AG16251" s="86" t="n"/>
      <c r="AH16251" s="86" t="n"/>
      <c r="AI16251" s="86" t="n"/>
      <c r="AJ16251" s="86" t="n"/>
      <c r="AK16251" s="86" t="n"/>
    </row>
    <row r="16252">
      <c r="A16252" s="86" t="n"/>
      <c r="B16252" s="86" t="n"/>
      <c r="C16252" s="86" t="n"/>
      <c r="D16252" s="86" t="n"/>
      <c r="E16252" s="86" t="n"/>
      <c r="F16252" s="86" t="n"/>
      <c r="G16252" s="86" t="n"/>
      <c r="H16252" s="86" t="n"/>
      <c r="I16252" s="86" t="n"/>
      <c r="J16252" s="86" t="n"/>
      <c r="K16252" s="86" t="n"/>
      <c r="L16252" s="86" t="n"/>
      <c r="M16252" s="86" t="n"/>
      <c r="N16252" s="86" t="n"/>
      <c r="O16252" s="86" t="n"/>
      <c r="P16252" s="86" t="n"/>
      <c r="Q16252" s="86" t="n"/>
      <c r="R16252" s="86" t="n"/>
      <c r="S16252" s="86" t="n"/>
      <c r="T16252" s="86" t="n"/>
      <c r="U16252" s="86" t="n"/>
      <c r="V16252" s="86" t="n"/>
      <c r="W16252" s="86" t="n"/>
      <c r="X16252" s="86" t="n"/>
      <c r="Y16252" s="86" t="n"/>
      <c r="Z16252" s="86" t="n"/>
      <c r="AA16252" s="86" t="n"/>
      <c r="AB16252" s="86" t="n"/>
      <c r="AC16252" s="86" t="n"/>
      <c r="AD16252" s="86" t="n"/>
      <c r="AE16252" s="86" t="n"/>
      <c r="AF16252" s="86" t="n"/>
      <c r="AG16252" s="86" t="n"/>
      <c r="AH16252" s="86" t="n"/>
      <c r="AI16252" s="86" t="n"/>
      <c r="AJ16252" s="86" t="n"/>
      <c r="AK16252" s="86" t="n"/>
    </row>
    <row r="16253">
      <c r="A16253" s="86" t="n"/>
      <c r="B16253" s="86" t="n"/>
      <c r="C16253" s="86" t="n"/>
      <c r="D16253" s="86" t="n"/>
      <c r="E16253" s="86" t="n"/>
      <c r="F16253" s="86" t="n"/>
      <c r="G16253" s="86" t="n"/>
      <c r="H16253" s="86" t="n"/>
      <c r="I16253" s="86" t="n"/>
      <c r="J16253" s="86" t="n"/>
      <c r="K16253" s="86" t="n"/>
      <c r="L16253" s="86" t="n"/>
      <c r="M16253" s="86" t="n"/>
      <c r="N16253" s="86" t="n"/>
      <c r="O16253" s="86" t="n"/>
      <c r="P16253" s="86" t="n"/>
      <c r="Q16253" s="86" t="n"/>
      <c r="R16253" s="86" t="n"/>
      <c r="S16253" s="86" t="n"/>
      <c r="T16253" s="86" t="n"/>
      <c r="U16253" s="86" t="n"/>
      <c r="V16253" s="86" t="n"/>
      <c r="W16253" s="86" t="n"/>
      <c r="X16253" s="86" t="n"/>
      <c r="Y16253" s="86" t="n"/>
      <c r="Z16253" s="86" t="n"/>
      <c r="AA16253" s="86" t="n"/>
      <c r="AB16253" s="86" t="n"/>
      <c r="AC16253" s="86" t="n"/>
      <c r="AD16253" s="86" t="n"/>
      <c r="AE16253" s="86" t="n"/>
      <c r="AF16253" s="86" t="n"/>
      <c r="AG16253" s="86" t="n"/>
      <c r="AH16253" s="86" t="n"/>
      <c r="AI16253" s="86" t="n"/>
      <c r="AJ16253" s="86" t="n"/>
      <c r="AK16253" s="86" t="n"/>
    </row>
    <row r="16254">
      <c r="A16254" s="86" t="n"/>
      <c r="B16254" s="86" t="n"/>
      <c r="C16254" s="86" t="n"/>
      <c r="D16254" s="86" t="n"/>
      <c r="E16254" s="86" t="n"/>
      <c r="F16254" s="86" t="n"/>
      <c r="G16254" s="86" t="n"/>
      <c r="H16254" s="86" t="n"/>
      <c r="I16254" s="86" t="n"/>
      <c r="J16254" s="86" t="n"/>
      <c r="K16254" s="86" t="n"/>
      <c r="L16254" s="86" t="n"/>
      <c r="M16254" s="86" t="n"/>
      <c r="N16254" s="86" t="n"/>
      <c r="O16254" s="86" t="n"/>
      <c r="P16254" s="86" t="n"/>
      <c r="Q16254" s="86" t="n"/>
      <c r="R16254" s="86" t="n"/>
      <c r="S16254" s="86" t="n"/>
      <c r="T16254" s="86" t="n"/>
      <c r="U16254" s="86" t="n"/>
      <c r="V16254" s="86" t="n"/>
      <c r="W16254" s="86" t="n"/>
      <c r="X16254" s="86" t="n"/>
      <c r="Y16254" s="86" t="n"/>
      <c r="Z16254" s="86" t="n"/>
      <c r="AA16254" s="86" t="n"/>
      <c r="AB16254" s="86" t="n"/>
      <c r="AC16254" s="86" t="n"/>
      <c r="AD16254" s="86" t="n"/>
      <c r="AE16254" s="86" t="n"/>
      <c r="AF16254" s="86" t="n"/>
      <c r="AG16254" s="86" t="n"/>
      <c r="AH16254" s="86" t="n"/>
      <c r="AI16254" s="86" t="n"/>
      <c r="AJ16254" s="86" t="n"/>
      <c r="AK16254" s="86" t="n"/>
    </row>
    <row r="16255">
      <c r="A16255" s="86" t="n"/>
      <c r="B16255" s="86" t="n"/>
      <c r="C16255" s="86" t="n"/>
      <c r="D16255" s="86" t="n"/>
      <c r="E16255" s="86" t="n"/>
      <c r="F16255" s="86" t="n"/>
      <c r="G16255" s="86" t="n"/>
      <c r="H16255" s="86" t="n"/>
      <c r="I16255" s="86" t="n"/>
      <c r="J16255" s="86" t="n"/>
      <c r="K16255" s="86" t="n"/>
      <c r="L16255" s="86" t="n"/>
      <c r="M16255" s="86" t="n"/>
      <c r="N16255" s="86" t="n"/>
      <c r="O16255" s="86" t="n"/>
      <c r="P16255" s="86" t="n"/>
      <c r="Q16255" s="86" t="n"/>
      <c r="R16255" s="86" t="n"/>
      <c r="S16255" s="86" t="n"/>
      <c r="T16255" s="86" t="n"/>
      <c r="U16255" s="86" t="n"/>
      <c r="V16255" s="86" t="n"/>
      <c r="W16255" s="86" t="n"/>
      <c r="X16255" s="86" t="n"/>
      <c r="Y16255" s="86" t="n"/>
      <c r="Z16255" s="86" t="n"/>
      <c r="AA16255" s="86" t="n"/>
      <c r="AB16255" s="86" t="n"/>
      <c r="AC16255" s="86" t="n"/>
      <c r="AD16255" s="86" t="n"/>
      <c r="AE16255" s="86" t="n"/>
      <c r="AF16255" s="86" t="n"/>
      <c r="AG16255" s="86" t="n"/>
      <c r="AH16255" s="86" t="n"/>
      <c r="AI16255" s="86" t="n"/>
      <c r="AJ16255" s="86" t="n"/>
      <c r="AK16255" s="86" t="n"/>
    </row>
    <row r="16256">
      <c r="A16256" s="86" t="n"/>
      <c r="B16256" s="86" t="n"/>
      <c r="C16256" s="86" t="n"/>
      <c r="D16256" s="86" t="n"/>
      <c r="E16256" s="86" t="n"/>
      <c r="F16256" s="86" t="n"/>
      <c r="G16256" s="86" t="n"/>
      <c r="H16256" s="86" t="n"/>
      <c r="I16256" s="86" t="n"/>
      <c r="J16256" s="86" t="n"/>
      <c r="K16256" s="86" t="n"/>
      <c r="L16256" s="86" t="n"/>
      <c r="M16256" s="86" t="n"/>
      <c r="N16256" s="86" t="n"/>
      <c r="O16256" s="86" t="n"/>
      <c r="P16256" s="86" t="n"/>
      <c r="Q16256" s="86" t="n"/>
      <c r="R16256" s="86" t="n"/>
      <c r="S16256" s="86" t="n"/>
      <c r="T16256" s="86" t="n"/>
      <c r="U16256" s="86" t="n"/>
      <c r="V16256" s="86" t="n"/>
      <c r="W16256" s="86" t="n"/>
      <c r="X16256" s="86" t="n"/>
      <c r="Y16256" s="86" t="n"/>
      <c r="Z16256" s="86" t="n"/>
      <c r="AA16256" s="86" t="n"/>
      <c r="AB16256" s="86" t="n"/>
      <c r="AC16256" s="86" t="n"/>
      <c r="AD16256" s="86" t="n"/>
      <c r="AE16256" s="86" t="n"/>
      <c r="AF16256" s="86" t="n"/>
      <c r="AG16256" s="86" t="n"/>
      <c r="AH16256" s="86" t="n"/>
      <c r="AI16256" s="86" t="n"/>
      <c r="AJ16256" s="86" t="n"/>
      <c r="AK16256" s="86" t="n"/>
    </row>
    <row r="16257">
      <c r="A16257" s="86" t="n"/>
      <c r="B16257" s="86" t="n"/>
      <c r="C16257" s="86" t="n"/>
      <c r="D16257" s="86" t="n"/>
      <c r="E16257" s="86" t="n"/>
      <c r="F16257" s="86" t="n"/>
      <c r="G16257" s="86" t="n"/>
      <c r="H16257" s="86" t="n"/>
      <c r="I16257" s="86" t="n"/>
      <c r="J16257" s="86" t="n"/>
      <c r="K16257" s="86" t="n"/>
      <c r="L16257" s="86" t="n"/>
      <c r="M16257" s="86" t="n"/>
      <c r="N16257" s="86" t="n"/>
      <c r="O16257" s="86" t="n"/>
      <c r="P16257" s="86" t="n"/>
      <c r="Q16257" s="86" t="n"/>
      <c r="R16257" s="86" t="n"/>
      <c r="S16257" s="86" t="n"/>
      <c r="T16257" s="86" t="n"/>
      <c r="U16257" s="86" t="n"/>
      <c r="V16257" s="86" t="n"/>
      <c r="W16257" s="86" t="n"/>
      <c r="X16257" s="86" t="n"/>
      <c r="Y16257" s="86" t="n"/>
      <c r="Z16257" s="86" t="n"/>
      <c r="AA16257" s="86" t="n"/>
      <c r="AB16257" s="86" t="n"/>
      <c r="AC16257" s="86" t="n"/>
      <c r="AD16257" s="86" t="n"/>
      <c r="AE16257" s="86" t="n"/>
      <c r="AF16257" s="86" t="n"/>
      <c r="AG16257" s="86" t="n"/>
      <c r="AH16257" s="86" t="n"/>
      <c r="AI16257" s="86" t="n"/>
      <c r="AJ16257" s="86" t="n"/>
      <c r="AK16257" s="86" t="n"/>
    </row>
    <row r="16258">
      <c r="A16258" s="86" t="n"/>
      <c r="B16258" s="86" t="n"/>
      <c r="C16258" s="86" t="n"/>
      <c r="D16258" s="86" t="n"/>
      <c r="E16258" s="86" t="n"/>
      <c r="F16258" s="86" t="n"/>
      <c r="G16258" s="86" t="n"/>
      <c r="H16258" s="86" t="n"/>
      <c r="I16258" s="86" t="n"/>
      <c r="J16258" s="86" t="n"/>
      <c r="K16258" s="86" t="n"/>
      <c r="L16258" s="86" t="n"/>
      <c r="M16258" s="86" t="n"/>
      <c r="N16258" s="86" t="n"/>
      <c r="O16258" s="86" t="n"/>
      <c r="P16258" s="86" t="n"/>
      <c r="Q16258" s="86" t="n"/>
      <c r="R16258" s="86" t="n"/>
      <c r="S16258" s="86" t="n"/>
      <c r="T16258" s="86" t="n"/>
      <c r="U16258" s="86" t="n"/>
      <c r="V16258" s="86" t="n"/>
      <c r="W16258" s="86" t="n"/>
      <c r="X16258" s="86" t="n"/>
      <c r="Y16258" s="86" t="n"/>
      <c r="Z16258" s="86" t="n"/>
      <c r="AA16258" s="86" t="n"/>
      <c r="AB16258" s="86" t="n"/>
      <c r="AC16258" s="86" t="n"/>
      <c r="AD16258" s="86" t="n"/>
      <c r="AE16258" s="86" t="n"/>
      <c r="AF16258" s="86" t="n"/>
      <c r="AG16258" s="86" t="n"/>
      <c r="AH16258" s="86" t="n"/>
      <c r="AI16258" s="86" t="n"/>
      <c r="AJ16258" s="86" t="n"/>
      <c r="AK16258" s="86" t="n"/>
    </row>
    <row r="16259">
      <c r="A16259" s="86" t="n"/>
      <c r="B16259" s="86" t="n"/>
      <c r="C16259" s="86" t="n"/>
      <c r="D16259" s="86" t="n"/>
      <c r="E16259" s="86" t="n"/>
      <c r="F16259" s="86" t="n"/>
      <c r="G16259" s="86" t="n"/>
      <c r="H16259" s="86" t="n"/>
      <c r="I16259" s="86" t="n"/>
      <c r="J16259" s="86" t="n"/>
      <c r="K16259" s="86" t="n"/>
      <c r="L16259" s="86" t="n"/>
      <c r="M16259" s="86" t="n"/>
      <c r="N16259" s="86" t="n"/>
      <c r="O16259" s="86" t="n"/>
      <c r="P16259" s="86" t="n"/>
      <c r="Q16259" s="86" t="n"/>
      <c r="R16259" s="86" t="n"/>
      <c r="S16259" s="86" t="n"/>
      <c r="T16259" s="86" t="n"/>
      <c r="U16259" s="86" t="n"/>
      <c r="V16259" s="86" t="n"/>
      <c r="W16259" s="86" t="n"/>
      <c r="X16259" s="86" t="n"/>
      <c r="Y16259" s="86" t="n"/>
      <c r="Z16259" s="86" t="n"/>
      <c r="AA16259" s="86" t="n"/>
      <c r="AB16259" s="86" t="n"/>
      <c r="AC16259" s="86" t="n"/>
      <c r="AD16259" s="86" t="n"/>
      <c r="AE16259" s="86" t="n"/>
      <c r="AF16259" s="86" t="n"/>
      <c r="AG16259" s="86" t="n"/>
      <c r="AH16259" s="86" t="n"/>
      <c r="AI16259" s="86" t="n"/>
      <c r="AJ16259" s="86" t="n"/>
      <c r="AK16259" s="86" t="n"/>
    </row>
    <row r="16260">
      <c r="A16260" s="86" t="n"/>
      <c r="B16260" s="86" t="n"/>
      <c r="C16260" s="86" t="n"/>
      <c r="D16260" s="86" t="n"/>
      <c r="E16260" s="86" t="n"/>
      <c r="F16260" s="86" t="n"/>
      <c r="G16260" s="86" t="n"/>
      <c r="H16260" s="86" t="n"/>
      <c r="I16260" s="86" t="n"/>
      <c r="J16260" s="86" t="n"/>
      <c r="K16260" s="86" t="n"/>
      <c r="L16260" s="86" t="n"/>
      <c r="M16260" s="86" t="n"/>
      <c r="N16260" s="86" t="n"/>
      <c r="O16260" s="86" t="n"/>
      <c r="P16260" s="86" t="n"/>
      <c r="Q16260" s="86" t="n"/>
      <c r="R16260" s="86" t="n"/>
      <c r="S16260" s="86" t="n"/>
      <c r="T16260" s="86" t="n"/>
      <c r="U16260" s="86" t="n"/>
      <c r="V16260" s="86" t="n"/>
      <c r="W16260" s="86" t="n"/>
      <c r="X16260" s="86" t="n"/>
      <c r="Y16260" s="86" t="n"/>
      <c r="Z16260" s="86" t="n"/>
      <c r="AA16260" s="86" t="n"/>
      <c r="AB16260" s="86" t="n"/>
      <c r="AC16260" s="86" t="n"/>
      <c r="AD16260" s="86" t="n"/>
      <c r="AE16260" s="86" t="n"/>
      <c r="AF16260" s="86" t="n"/>
      <c r="AG16260" s="86" t="n"/>
      <c r="AH16260" s="86" t="n"/>
      <c r="AI16260" s="86" t="n"/>
      <c r="AJ16260" s="86" t="n"/>
      <c r="AK16260" s="86" t="n"/>
    </row>
    <row r="16261">
      <c r="A16261" s="86" t="n"/>
      <c r="B16261" s="86" t="n"/>
      <c r="C16261" s="86" t="n"/>
      <c r="D16261" s="86" t="n"/>
      <c r="E16261" s="86" t="n"/>
      <c r="F16261" s="86" t="n"/>
      <c r="G16261" s="86" t="n"/>
      <c r="H16261" s="86" t="n"/>
      <c r="I16261" s="86" t="n"/>
      <c r="J16261" s="86" t="n"/>
      <c r="K16261" s="86" t="n"/>
      <c r="L16261" s="86" t="n"/>
      <c r="M16261" s="86" t="n"/>
      <c r="N16261" s="86" t="n"/>
      <c r="O16261" s="86" t="n"/>
      <c r="P16261" s="86" t="n"/>
      <c r="Q16261" s="86" t="n"/>
      <c r="R16261" s="86" t="n"/>
      <c r="S16261" s="86" t="n"/>
      <c r="T16261" s="86" t="n"/>
      <c r="U16261" s="86" t="n"/>
      <c r="V16261" s="86" t="n"/>
      <c r="W16261" s="86" t="n"/>
      <c r="X16261" s="86" t="n"/>
      <c r="Y16261" s="86" t="n"/>
      <c r="Z16261" s="86" t="n"/>
      <c r="AA16261" s="86" t="n"/>
      <c r="AB16261" s="86" t="n"/>
      <c r="AC16261" s="86" t="n"/>
      <c r="AD16261" s="86" t="n"/>
      <c r="AE16261" s="86" t="n"/>
      <c r="AF16261" s="86" t="n"/>
      <c r="AG16261" s="86" t="n"/>
      <c r="AH16261" s="86" t="n"/>
      <c r="AI16261" s="86" t="n"/>
      <c r="AJ16261" s="86" t="n"/>
      <c r="AK16261" s="86" t="n"/>
    </row>
    <row r="16262">
      <c r="A16262" s="86" t="n"/>
      <c r="B16262" s="86" t="n"/>
      <c r="C16262" s="86" t="n"/>
      <c r="D16262" s="86" t="n"/>
      <c r="E16262" s="86" t="n"/>
      <c r="F16262" s="86" t="n"/>
      <c r="G16262" s="86" t="n"/>
      <c r="H16262" s="86" t="n"/>
      <c r="I16262" s="86" t="n"/>
      <c r="J16262" s="86" t="n"/>
      <c r="K16262" s="86" t="n"/>
      <c r="L16262" s="86" t="n"/>
      <c r="M16262" s="86" t="n"/>
      <c r="N16262" s="86" t="n"/>
      <c r="O16262" s="86" t="n"/>
      <c r="P16262" s="86" t="n"/>
      <c r="Q16262" s="86" t="n"/>
      <c r="R16262" s="86" t="n"/>
      <c r="S16262" s="86" t="n"/>
      <c r="T16262" s="86" t="n"/>
      <c r="U16262" s="86" t="n"/>
      <c r="V16262" s="86" t="n"/>
      <c r="W16262" s="86" t="n"/>
      <c r="X16262" s="86" t="n"/>
      <c r="Y16262" s="86" t="n"/>
      <c r="Z16262" s="86" t="n"/>
      <c r="AA16262" s="86" t="n"/>
      <c r="AB16262" s="86" t="n"/>
      <c r="AC16262" s="86" t="n"/>
      <c r="AD16262" s="86" t="n"/>
      <c r="AE16262" s="86" t="n"/>
      <c r="AF16262" s="86" t="n"/>
      <c r="AG16262" s="86" t="n"/>
      <c r="AH16262" s="86" t="n"/>
      <c r="AI16262" s="86" t="n"/>
      <c r="AJ16262" s="86" t="n"/>
      <c r="AK16262" s="86" t="n"/>
    </row>
    <row r="16263">
      <c r="A16263" s="86" t="n"/>
      <c r="B16263" s="86" t="n"/>
      <c r="C16263" s="86" t="n"/>
      <c r="D16263" s="86" t="n"/>
      <c r="E16263" s="86" t="n"/>
      <c r="F16263" s="86" t="n"/>
      <c r="G16263" s="86" t="n"/>
      <c r="H16263" s="86" t="n"/>
      <c r="I16263" s="86" t="n"/>
      <c r="J16263" s="86" t="n"/>
      <c r="K16263" s="86" t="n"/>
      <c r="L16263" s="86" t="n"/>
      <c r="M16263" s="86" t="n"/>
      <c r="N16263" s="86" t="n"/>
      <c r="O16263" s="86" t="n"/>
      <c r="P16263" s="86" t="n"/>
      <c r="Q16263" s="86" t="n"/>
      <c r="R16263" s="86" t="n"/>
      <c r="S16263" s="86" t="n"/>
      <c r="T16263" s="86" t="n"/>
      <c r="U16263" s="86" t="n"/>
      <c r="V16263" s="86" t="n"/>
      <c r="W16263" s="86" t="n"/>
      <c r="X16263" s="86" t="n"/>
      <c r="Y16263" s="86" t="n"/>
      <c r="Z16263" s="86" t="n"/>
      <c r="AA16263" s="86" t="n"/>
      <c r="AB16263" s="86" t="n"/>
      <c r="AC16263" s="86" t="n"/>
      <c r="AD16263" s="86" t="n"/>
      <c r="AE16263" s="86" t="n"/>
      <c r="AF16263" s="86" t="n"/>
      <c r="AG16263" s="86" t="n"/>
      <c r="AH16263" s="86" t="n"/>
      <c r="AI16263" s="86" t="n"/>
      <c r="AJ16263" s="86" t="n"/>
      <c r="AK16263" s="86" t="n"/>
    </row>
    <row r="16264">
      <c r="A16264" s="86" t="n"/>
      <c r="B16264" s="86" t="n"/>
      <c r="C16264" s="86" t="n"/>
      <c r="D16264" s="86" t="n"/>
      <c r="E16264" s="86" t="n"/>
      <c r="F16264" s="86" t="n"/>
      <c r="G16264" s="86" t="n"/>
      <c r="H16264" s="86" t="n"/>
      <c r="I16264" s="86" t="n"/>
      <c r="J16264" s="86" t="n"/>
      <c r="K16264" s="86" t="n"/>
      <c r="L16264" s="86" t="n"/>
      <c r="M16264" s="86" t="n"/>
      <c r="N16264" s="86" t="n"/>
      <c r="O16264" s="86" t="n"/>
      <c r="P16264" s="86" t="n"/>
      <c r="Q16264" s="86" t="n"/>
      <c r="R16264" s="86" t="n"/>
      <c r="S16264" s="86" t="n"/>
      <c r="T16264" s="86" t="n"/>
      <c r="U16264" s="86" t="n"/>
      <c r="V16264" s="86" t="n"/>
      <c r="W16264" s="86" t="n"/>
      <c r="X16264" s="86" t="n"/>
      <c r="Y16264" s="86" t="n"/>
      <c r="Z16264" s="86" t="n"/>
      <c r="AA16264" s="86" t="n"/>
      <c r="AB16264" s="86" t="n"/>
      <c r="AC16264" s="86" t="n"/>
      <c r="AD16264" s="86" t="n"/>
      <c r="AE16264" s="86" t="n"/>
      <c r="AF16264" s="86" t="n"/>
      <c r="AG16264" s="86" t="n"/>
      <c r="AH16264" s="86" t="n"/>
      <c r="AI16264" s="86" t="n"/>
      <c r="AJ16264" s="86" t="n"/>
      <c r="AK16264" s="86" t="n"/>
    </row>
    <row r="16265">
      <c r="A16265" s="86" t="n"/>
      <c r="B16265" s="86" t="n"/>
      <c r="C16265" s="86" t="n"/>
      <c r="D16265" s="86" t="n"/>
      <c r="E16265" s="86" t="n"/>
      <c r="F16265" s="86" t="n"/>
      <c r="G16265" s="86" t="n"/>
      <c r="H16265" s="86" t="n"/>
      <c r="I16265" s="86" t="n"/>
      <c r="J16265" s="86" t="n"/>
      <c r="K16265" s="86" t="n"/>
      <c r="L16265" s="86" t="n"/>
      <c r="M16265" s="86" t="n"/>
      <c r="N16265" s="86" t="n"/>
      <c r="O16265" s="86" t="n"/>
      <c r="P16265" s="86" t="n"/>
      <c r="Q16265" s="86" t="n"/>
      <c r="R16265" s="86" t="n"/>
      <c r="S16265" s="86" t="n"/>
      <c r="T16265" s="86" t="n"/>
      <c r="U16265" s="86" t="n"/>
      <c r="V16265" s="86" t="n"/>
      <c r="W16265" s="86" t="n"/>
      <c r="X16265" s="86" t="n"/>
      <c r="Y16265" s="86" t="n"/>
      <c r="Z16265" s="86" t="n"/>
      <c r="AA16265" s="86" t="n"/>
      <c r="AB16265" s="86" t="n"/>
      <c r="AC16265" s="86" t="n"/>
      <c r="AD16265" s="86" t="n"/>
      <c r="AE16265" s="86" t="n"/>
      <c r="AF16265" s="86" t="n"/>
      <c r="AG16265" s="86" t="n"/>
      <c r="AH16265" s="86" t="n"/>
      <c r="AI16265" s="86" t="n"/>
      <c r="AJ16265" s="86" t="n"/>
      <c r="AK16265" s="86" t="n"/>
    </row>
    <row r="16266">
      <c r="A16266" s="86" t="n"/>
      <c r="B16266" s="86" t="n"/>
      <c r="C16266" s="86" t="n"/>
      <c r="D16266" s="86" t="n"/>
      <c r="E16266" s="86" t="n"/>
      <c r="F16266" s="86" t="n"/>
      <c r="G16266" s="86" t="n"/>
      <c r="H16266" s="86" t="n"/>
      <c r="I16266" s="86" t="n"/>
      <c r="J16266" s="86" t="n"/>
      <c r="K16266" s="86" t="n"/>
      <c r="L16266" s="86" t="n"/>
      <c r="M16266" s="86" t="n"/>
      <c r="N16266" s="86" t="n"/>
      <c r="O16266" s="86" t="n"/>
      <c r="P16266" s="86" t="n"/>
      <c r="Q16266" s="86" t="n"/>
      <c r="R16266" s="86" t="n"/>
      <c r="S16266" s="86" t="n"/>
      <c r="T16266" s="86" t="n"/>
      <c r="U16266" s="86" t="n"/>
      <c r="V16266" s="86" t="n"/>
      <c r="W16266" s="86" t="n"/>
      <c r="X16266" s="86" t="n"/>
      <c r="Y16266" s="86" t="n"/>
      <c r="Z16266" s="86" t="n"/>
      <c r="AA16266" s="86" t="n"/>
      <c r="AB16266" s="86" t="n"/>
      <c r="AC16266" s="86" t="n"/>
      <c r="AD16266" s="86" t="n"/>
      <c r="AE16266" s="86" t="n"/>
      <c r="AF16266" s="86" t="n"/>
      <c r="AG16266" s="86" t="n"/>
      <c r="AH16266" s="86" t="n"/>
      <c r="AI16266" s="86" t="n"/>
      <c r="AJ16266" s="86" t="n"/>
      <c r="AK16266" s="86" t="n"/>
    </row>
    <row r="16267">
      <c r="A16267" s="86" t="n"/>
      <c r="B16267" s="86" t="n"/>
      <c r="C16267" s="86" t="n"/>
      <c r="D16267" s="86" t="n"/>
      <c r="E16267" s="86" t="n"/>
      <c r="F16267" s="86" t="n"/>
      <c r="G16267" s="86" t="n"/>
      <c r="H16267" s="86" t="n"/>
      <c r="I16267" s="86" t="n"/>
      <c r="J16267" s="86" t="n"/>
      <c r="K16267" s="86" t="n"/>
      <c r="L16267" s="86" t="n"/>
      <c r="M16267" s="86" t="n"/>
      <c r="N16267" s="86" t="n"/>
      <c r="O16267" s="86" t="n"/>
      <c r="P16267" s="86" t="n"/>
      <c r="Q16267" s="86" t="n"/>
      <c r="R16267" s="86" t="n"/>
      <c r="S16267" s="86" t="n"/>
      <c r="T16267" s="86" t="n"/>
      <c r="U16267" s="86" t="n"/>
      <c r="V16267" s="86" t="n"/>
      <c r="W16267" s="86" t="n"/>
      <c r="X16267" s="86" t="n"/>
      <c r="Y16267" s="86" t="n"/>
      <c r="Z16267" s="86" t="n"/>
      <c r="AA16267" s="86" t="n"/>
      <c r="AB16267" s="86" t="n"/>
      <c r="AC16267" s="86" t="n"/>
      <c r="AD16267" s="86" t="n"/>
      <c r="AE16267" s="86" t="n"/>
      <c r="AF16267" s="86" t="n"/>
      <c r="AG16267" s="86" t="n"/>
      <c r="AH16267" s="86" t="n"/>
      <c r="AI16267" s="86" t="n"/>
      <c r="AJ16267" s="86" t="n"/>
      <c r="AK16267" s="86" t="n"/>
    </row>
    <row r="16268">
      <c r="A16268" s="86" t="n"/>
      <c r="B16268" s="86" t="n"/>
      <c r="C16268" s="86" t="n"/>
      <c r="D16268" s="86" t="n"/>
      <c r="E16268" s="86" t="n"/>
      <c r="F16268" s="86" t="n"/>
      <c r="G16268" s="86" t="n"/>
      <c r="H16268" s="86" t="n"/>
      <c r="I16268" s="86" t="n"/>
      <c r="J16268" s="86" t="n"/>
      <c r="K16268" s="86" t="n"/>
      <c r="L16268" s="86" t="n"/>
      <c r="M16268" s="86" t="n"/>
      <c r="N16268" s="86" t="n"/>
      <c r="O16268" s="86" t="n"/>
      <c r="P16268" s="86" t="n"/>
      <c r="Q16268" s="86" t="n"/>
      <c r="R16268" s="86" t="n"/>
      <c r="S16268" s="86" t="n"/>
      <c r="T16268" s="86" t="n"/>
      <c r="U16268" s="86" t="n"/>
      <c r="V16268" s="86" t="n"/>
      <c r="W16268" s="86" t="n"/>
      <c r="X16268" s="86" t="n"/>
      <c r="Y16268" s="86" t="n"/>
      <c r="Z16268" s="86" t="n"/>
      <c r="AA16268" s="86" t="n"/>
      <c r="AB16268" s="86" t="n"/>
      <c r="AC16268" s="86" t="n"/>
      <c r="AD16268" s="86" t="n"/>
      <c r="AE16268" s="86" t="n"/>
      <c r="AF16268" s="86" t="n"/>
      <c r="AG16268" s="86" t="n"/>
      <c r="AH16268" s="86" t="n"/>
      <c r="AI16268" s="86" t="n"/>
      <c r="AJ16268" s="86" t="n"/>
      <c r="AK16268" s="86" t="n"/>
    </row>
    <row r="16269">
      <c r="A16269" s="86" t="n"/>
      <c r="B16269" s="86" t="n"/>
      <c r="C16269" s="86" t="n"/>
      <c r="D16269" s="86" t="n"/>
      <c r="E16269" s="86" t="n"/>
      <c r="F16269" s="86" t="n"/>
      <c r="G16269" s="86" t="n"/>
      <c r="H16269" s="86" t="n"/>
      <c r="I16269" s="86" t="n"/>
      <c r="J16269" s="86" t="n"/>
      <c r="K16269" s="86" t="n"/>
      <c r="L16269" s="86" t="n"/>
      <c r="M16269" s="86" t="n"/>
      <c r="N16269" s="86" t="n"/>
      <c r="O16269" s="86" t="n"/>
      <c r="P16269" s="86" t="n"/>
      <c r="Q16269" s="86" t="n"/>
      <c r="R16269" s="86" t="n"/>
      <c r="S16269" s="86" t="n"/>
      <c r="T16269" s="86" t="n"/>
      <c r="U16269" s="86" t="n"/>
      <c r="V16269" s="86" t="n"/>
      <c r="W16269" s="86" t="n"/>
      <c r="X16269" s="86" t="n"/>
      <c r="Y16269" s="86" t="n"/>
      <c r="Z16269" s="86" t="n"/>
      <c r="AA16269" s="86" t="n"/>
      <c r="AB16269" s="86" t="n"/>
      <c r="AC16269" s="86" t="n"/>
      <c r="AD16269" s="86" t="n"/>
      <c r="AE16269" s="86" t="n"/>
      <c r="AF16269" s="86" t="n"/>
      <c r="AG16269" s="86" t="n"/>
      <c r="AH16269" s="86" t="n"/>
      <c r="AI16269" s="86" t="n"/>
      <c r="AJ16269" s="86" t="n"/>
      <c r="AK16269" s="86" t="n"/>
    </row>
    <row r="16270">
      <c r="A16270" s="86" t="n"/>
      <c r="B16270" s="86" t="n"/>
      <c r="C16270" s="86" t="n"/>
      <c r="D16270" s="86" t="n"/>
      <c r="E16270" s="86" t="n"/>
      <c r="F16270" s="86" t="n"/>
      <c r="G16270" s="86" t="n"/>
      <c r="H16270" s="86" t="n"/>
      <c r="I16270" s="86" t="n"/>
      <c r="J16270" s="86" t="n"/>
      <c r="K16270" s="86" t="n"/>
      <c r="L16270" s="86" t="n"/>
      <c r="M16270" s="86" t="n"/>
      <c r="N16270" s="86" t="n"/>
      <c r="O16270" s="86" t="n"/>
      <c r="P16270" s="86" t="n"/>
      <c r="Q16270" s="86" t="n"/>
      <c r="R16270" s="86" t="n"/>
      <c r="S16270" s="86" t="n"/>
      <c r="T16270" s="86" t="n"/>
      <c r="U16270" s="86" t="n"/>
      <c r="V16270" s="86" t="n"/>
      <c r="W16270" s="86" t="n"/>
      <c r="X16270" s="86" t="n"/>
      <c r="Y16270" s="86" t="n"/>
      <c r="Z16270" s="86" t="n"/>
      <c r="AA16270" s="86" t="n"/>
      <c r="AB16270" s="86" t="n"/>
      <c r="AC16270" s="86" t="n"/>
      <c r="AD16270" s="86" t="n"/>
      <c r="AE16270" s="86" t="n"/>
      <c r="AF16270" s="86" t="n"/>
      <c r="AG16270" s="86" t="n"/>
      <c r="AH16270" s="86" t="n"/>
      <c r="AI16270" s="86" t="n"/>
      <c r="AJ16270" s="86" t="n"/>
      <c r="AK16270" s="86" t="n"/>
    </row>
    <row r="16271">
      <c r="A16271" s="86" t="n"/>
      <c r="B16271" s="86" t="n"/>
      <c r="C16271" s="86" t="n"/>
      <c r="D16271" s="86" t="n"/>
      <c r="E16271" s="86" t="n"/>
      <c r="F16271" s="86" t="n"/>
      <c r="G16271" s="86" t="n"/>
      <c r="H16271" s="86" t="n"/>
      <c r="I16271" s="86" t="n"/>
      <c r="J16271" s="86" t="n"/>
      <c r="K16271" s="86" t="n"/>
      <c r="L16271" s="86" t="n"/>
      <c r="M16271" s="86" t="n"/>
      <c r="N16271" s="86" t="n"/>
      <c r="O16271" s="86" t="n"/>
      <c r="P16271" s="86" t="n"/>
      <c r="Q16271" s="86" t="n"/>
      <c r="R16271" s="86" t="n"/>
      <c r="S16271" s="86" t="n"/>
      <c r="T16271" s="86" t="n"/>
      <c r="U16271" s="86" t="n"/>
      <c r="V16271" s="86" t="n"/>
      <c r="W16271" s="86" t="n"/>
      <c r="X16271" s="86" t="n"/>
      <c r="Y16271" s="86" t="n"/>
      <c r="Z16271" s="86" t="n"/>
      <c r="AA16271" s="86" t="n"/>
      <c r="AB16271" s="86" t="n"/>
      <c r="AC16271" s="86" t="n"/>
      <c r="AD16271" s="86" t="n"/>
      <c r="AE16271" s="86" t="n"/>
      <c r="AF16271" s="86" t="n"/>
      <c r="AG16271" s="86" t="n"/>
      <c r="AH16271" s="86" t="n"/>
      <c r="AI16271" s="86" t="n"/>
      <c r="AJ16271" s="86" t="n"/>
      <c r="AK16271" s="86" t="n"/>
    </row>
    <row r="16281">
      <c r="A16281" s="86" t="n"/>
      <c r="B16281" s="85" t="n"/>
      <c r="C16281" s="85" t="n"/>
      <c r="D16281" s="85" t="n"/>
      <c r="E16281" s="85" t="n"/>
      <c r="F16281" s="86" t="n"/>
      <c r="G16281" s="151" t="n"/>
      <c r="H16281" s="85" t="n"/>
      <c r="I16281" s="85" t="n"/>
      <c r="J16281" s="85" t="n"/>
      <c r="K16281" s="85" t="n"/>
      <c r="L16281" s="85" t="n"/>
      <c r="M16281" s="85" t="n"/>
      <c r="N16281" s="85" t="n"/>
      <c r="O16281" s="85" t="n"/>
      <c r="P16281" s="85" t="n"/>
      <c r="Q16281" s="85" t="n"/>
      <c r="R16281" s="85" t="n"/>
      <c r="S16281" s="85" t="n"/>
      <c r="T16281" s="108" t="n"/>
      <c r="U16281" s="85" t="n"/>
      <c r="V16281" s="85" t="n"/>
      <c r="W16281" s="85" t="n"/>
      <c r="X16281" s="85" t="n"/>
      <c r="Y16281" s="85" t="n"/>
      <c r="Z16281" s="85" t="n"/>
      <c r="AA16281" s="85" t="n"/>
      <c r="AB16281" s="85" t="n"/>
      <c r="AC16281" s="85" t="n"/>
      <c r="AD16281" s="85" t="n"/>
      <c r="AE16281" s="85" t="n"/>
      <c r="AF16281" s="85" t="n"/>
      <c r="AG16281" s="85" t="n"/>
      <c r="AH16281" s="85" t="n"/>
      <c r="AI16281" s="85" t="n"/>
      <c r="AJ16281" s="85" t="n"/>
      <c r="AK16281" s="85" t="n"/>
    </row>
    <row r="16282">
      <c r="A16282" s="85" t="n"/>
      <c r="B16282" s="86" t="n"/>
      <c r="C16282" s="85" t="n"/>
      <c r="D16282" s="85" t="n"/>
      <c r="E16282" s="85" t="n"/>
      <c r="F16282" s="85" t="n"/>
      <c r="G16282" s="85" t="n"/>
      <c r="H16282" s="85" t="n"/>
      <c r="I16282" s="85" t="n"/>
      <c r="J16282" s="85" t="n"/>
      <c r="K16282" s="85" t="n"/>
      <c r="L16282" s="85" t="n"/>
      <c r="M16282" s="85" t="n"/>
      <c r="N16282" s="85" t="n"/>
      <c r="O16282" s="85" t="n"/>
      <c r="P16282" s="85" t="n"/>
      <c r="Q16282" s="85" t="n"/>
      <c r="R16282" s="85" t="n"/>
      <c r="S16282" s="85" t="n"/>
      <c r="T16282" s="85" t="n"/>
      <c r="U16282" s="85" t="n"/>
      <c r="V16282" s="85" t="n"/>
      <c r="W16282" s="85" t="n"/>
      <c r="X16282" s="85" t="n"/>
      <c r="Y16282" s="85" t="n"/>
      <c r="Z16282" s="85" t="n"/>
      <c r="AA16282" s="85" t="n"/>
      <c r="AB16282" s="85" t="n"/>
      <c r="AC16282" s="85" t="n"/>
      <c r="AD16282" s="85" t="n"/>
      <c r="AE16282" s="85" t="n"/>
      <c r="AF16282" s="85" t="n"/>
      <c r="AG16282" s="85" t="n"/>
      <c r="AH16282" s="85" t="n"/>
      <c r="AI16282" s="85" t="n"/>
      <c r="AJ16282" s="85" t="n"/>
      <c r="AK16282" s="85" t="n"/>
    </row>
    <row r="16283">
      <c r="A16283" s="86" t="n"/>
      <c r="B16283" s="86" t="n"/>
      <c r="C16283" s="86" t="n"/>
      <c r="D16283" s="86" t="n"/>
      <c r="E16283" s="86" t="n"/>
      <c r="F16283" s="86" t="n"/>
      <c r="G16283" s="86" t="n"/>
      <c r="H16283" s="86" t="n"/>
      <c r="I16283" s="86" t="n"/>
      <c r="J16283" s="86" t="n"/>
      <c r="K16283" s="86" t="n"/>
      <c r="L16283" s="86" t="n"/>
      <c r="M16283" s="86" t="n"/>
      <c r="N16283" s="86" t="n"/>
      <c r="O16283" s="86" t="n"/>
      <c r="P16283" s="86" t="n"/>
      <c r="Q16283" s="86" t="n"/>
      <c r="R16283" s="86" t="n"/>
      <c r="S16283" s="86" t="n"/>
      <c r="T16283" s="86" t="n"/>
      <c r="U16283" s="86" t="n"/>
      <c r="V16283" s="86" t="n"/>
      <c r="W16283" s="86" t="n"/>
      <c r="X16283" s="86" t="n"/>
      <c r="Y16283" s="86" t="n"/>
      <c r="Z16283" s="86" t="n"/>
      <c r="AA16283" s="86" t="n"/>
      <c r="AB16283" s="86" t="n"/>
      <c r="AC16283" s="86" t="n"/>
      <c r="AD16283" s="86" t="n"/>
      <c r="AE16283" s="86" t="n"/>
      <c r="AF16283" s="86" t="n"/>
      <c r="AG16283" s="86" t="n"/>
      <c r="AH16283" s="86" t="n"/>
      <c r="AI16283" s="86" t="n"/>
      <c r="AJ16283" s="86" t="n"/>
      <c r="AK16283" s="86" t="n"/>
    </row>
    <row r="16284">
      <c r="A16284" s="85" t="n"/>
      <c r="B16284" s="86" t="n"/>
      <c r="C16284" s="85" t="n"/>
      <c r="D16284" s="85" t="n"/>
      <c r="E16284" s="86" t="n"/>
      <c r="F16284" s="85" t="n"/>
      <c r="G16284" s="85" t="n"/>
      <c r="H16284" s="86" t="n"/>
      <c r="I16284" s="85" t="n"/>
      <c r="J16284" s="85" t="n"/>
      <c r="K16284" s="86" t="n"/>
      <c r="L16284" s="85" t="n"/>
      <c r="M16284" s="85" t="n"/>
      <c r="N16284" s="86" t="n"/>
      <c r="O16284" s="85" t="n"/>
      <c r="P16284" s="85" t="n"/>
      <c r="Q16284" s="86" t="n"/>
      <c r="R16284" s="85" t="n"/>
      <c r="S16284" s="85" t="n"/>
      <c r="T16284" s="86" t="n"/>
      <c r="U16284" s="85" t="n"/>
      <c r="V16284" s="85" t="n"/>
      <c r="W16284" s="86" t="n"/>
      <c r="X16284" s="85" t="n"/>
      <c r="Y16284" s="85" t="n"/>
      <c r="Z16284" s="86" t="n"/>
      <c r="AA16284" s="85" t="n"/>
      <c r="AB16284" s="85" t="n"/>
      <c r="AC16284" s="86" t="n"/>
      <c r="AD16284" s="85" t="n"/>
      <c r="AE16284" s="85" t="n"/>
      <c r="AF16284" s="86" t="n"/>
      <c r="AG16284" s="85" t="n"/>
      <c r="AH16284" s="85" t="n"/>
      <c r="AI16284" s="86" t="n"/>
      <c r="AJ16284" s="85" t="n"/>
      <c r="AK16284" s="85" t="n"/>
    </row>
    <row r="16285">
      <c r="A16285" s="86" t="n"/>
      <c r="B16285" s="86" t="n"/>
      <c r="C16285" s="86" t="n"/>
      <c r="D16285" s="86" t="n"/>
      <c r="E16285" s="86" t="n"/>
      <c r="F16285" s="86" t="n"/>
      <c r="G16285" s="86" t="n"/>
      <c r="H16285" s="86" t="n"/>
      <c r="I16285" s="86" t="n"/>
      <c r="J16285" s="86" t="n"/>
      <c r="K16285" s="86" t="n"/>
      <c r="L16285" s="86" t="n"/>
      <c r="M16285" s="86" t="n"/>
      <c r="N16285" s="86" t="n"/>
      <c r="O16285" s="86" t="n"/>
      <c r="P16285" s="86" t="n"/>
      <c r="Q16285" s="86" t="n"/>
      <c r="R16285" s="86" t="n"/>
      <c r="S16285" s="86" t="n"/>
      <c r="T16285" s="86" t="n"/>
      <c r="U16285" s="86" t="n"/>
      <c r="V16285" s="86" t="n"/>
      <c r="W16285" s="86" t="n"/>
      <c r="X16285" s="86" t="n"/>
      <c r="Y16285" s="86" t="n"/>
      <c r="Z16285" s="86" t="n"/>
      <c r="AA16285" s="86" t="n"/>
      <c r="AB16285" s="86" t="n"/>
      <c r="AC16285" s="86" t="n"/>
      <c r="AD16285" s="86" t="n"/>
      <c r="AE16285" s="86" t="n"/>
      <c r="AF16285" s="86" t="n"/>
      <c r="AG16285" s="86" t="n"/>
      <c r="AH16285" s="86" t="n"/>
      <c r="AI16285" s="86" t="n"/>
      <c r="AJ16285" s="86" t="n"/>
      <c r="AK16285" s="86" t="n"/>
    </row>
    <row r="16286">
      <c r="A16286" s="85" t="n"/>
      <c r="B16286" s="192" t="n"/>
      <c r="C16286" s="193" t="n"/>
      <c r="D16286" s="193" t="n"/>
      <c r="E16286" s="192" t="n"/>
      <c r="F16286" s="193" t="n"/>
      <c r="G16286" s="193" t="n"/>
      <c r="H16286" s="192" t="n"/>
      <c r="I16286" s="193" t="n"/>
      <c r="J16286" s="193" t="n"/>
      <c r="K16286" s="192" t="n"/>
      <c r="L16286" s="193" t="n"/>
      <c r="M16286" s="193" t="n"/>
      <c r="N16286" s="192" t="n"/>
      <c r="O16286" s="193" t="n"/>
      <c r="P16286" s="193" t="n"/>
      <c r="Q16286" s="192" t="n"/>
      <c r="R16286" s="193" t="n"/>
      <c r="S16286" s="193" t="n"/>
      <c r="T16286" s="192" t="n"/>
      <c r="U16286" s="193" t="n"/>
      <c r="V16286" s="193" t="n"/>
      <c r="W16286" s="192" t="n"/>
      <c r="X16286" s="193" t="n"/>
      <c r="Y16286" s="193" t="n"/>
      <c r="Z16286" s="192" t="n"/>
      <c r="AA16286" s="193" t="n"/>
      <c r="AB16286" s="193" t="n"/>
      <c r="AC16286" s="192" t="n"/>
      <c r="AD16286" s="193" t="n"/>
      <c r="AE16286" s="193" t="n"/>
      <c r="AF16286" s="192" t="n"/>
      <c r="AG16286" s="193" t="n"/>
      <c r="AH16286" s="193" t="n"/>
      <c r="AI16286" s="192" t="n"/>
      <c r="AJ16286" s="193" t="n"/>
      <c r="AK16286" s="193" t="n"/>
      <c r="AM16286">
        <f>A16281</f>
        <v/>
      </c>
      <c r="AN16286" s="83">
        <f>1/($B16286*(1/$B16284)*(1/(5/7+2/7*$D16286))*$B16296/SUM($B16288:$B16311))</f>
        <v/>
      </c>
      <c r="AO16286" s="83">
        <f>1/(B16286*(1/B16284)*(1/(5/7+2/7*D16286)))</f>
        <v/>
      </c>
      <c r="AP16286" s="83" t="n"/>
      <c r="AR16286" s="174">
        <f>CHOOSE(AV$3,C16286,F16286,I16286,L16286,O16286,R16286,U16286,X16286,AA16286,AD16286,AG16286,AJ16286)</f>
        <v/>
      </c>
      <c r="AS16286" s="82" t="n"/>
      <c r="AT16286" s="82" t="n"/>
      <c r="AV16286" s="119">
        <f>AN16286/AR16286</f>
        <v/>
      </c>
      <c r="AW16286" s="172">
        <f>AO16286/AR16286</f>
        <v/>
      </c>
      <c r="AX16286" s="83" t="n"/>
    </row>
    <row r="16287">
      <c r="A16287" s="86" t="n"/>
      <c r="B16287" s="86" t="n"/>
      <c r="C16287" s="86" t="n"/>
      <c r="D16287" s="86" t="n"/>
      <c r="E16287" s="86" t="n"/>
      <c r="F16287" s="86" t="n"/>
      <c r="G16287" s="86" t="n"/>
      <c r="H16287" s="86" t="n"/>
      <c r="I16287" s="86" t="n"/>
      <c r="J16287" s="86" t="n"/>
      <c r="K16287" s="86" t="n"/>
      <c r="L16287" s="86" t="n"/>
      <c r="M16287" s="86" t="n"/>
      <c r="N16287" s="86" t="n"/>
      <c r="O16287" s="86" t="n"/>
      <c r="P16287" s="86" t="n"/>
      <c r="Q16287" s="86" t="n"/>
      <c r="R16287" s="86" t="n"/>
      <c r="S16287" s="86" t="n"/>
      <c r="T16287" s="86" t="n"/>
      <c r="U16287" s="86" t="n"/>
      <c r="V16287" s="86" t="n"/>
      <c r="W16287" s="86" t="n"/>
      <c r="X16287" s="86" t="n"/>
      <c r="Y16287" s="86" t="n"/>
      <c r="Z16287" s="86" t="n"/>
      <c r="AA16287" s="86" t="n"/>
      <c r="AB16287" s="86" t="n"/>
      <c r="AC16287" s="86" t="n"/>
      <c r="AD16287" s="86" t="n"/>
      <c r="AE16287" s="86" t="n"/>
      <c r="AF16287" s="86" t="n"/>
      <c r="AG16287" s="86" t="n"/>
      <c r="AH16287" s="86" t="n"/>
      <c r="AI16287" s="86" t="n"/>
      <c r="AJ16287" s="86" t="n"/>
      <c r="AK16287" s="86" t="n"/>
    </row>
    <row r="16288">
      <c r="A16288" s="86" t="n"/>
      <c r="B16288" s="86" t="n"/>
      <c r="C16288" s="86" t="n"/>
      <c r="D16288" s="86" t="n"/>
      <c r="E16288" s="86" t="n"/>
      <c r="F16288" s="86" t="n"/>
      <c r="G16288" s="86" t="n"/>
      <c r="H16288" s="86" t="n"/>
      <c r="I16288" s="86" t="n"/>
      <c r="J16288" s="86" t="n"/>
      <c r="K16288" s="86" t="n"/>
      <c r="L16288" s="86" t="n"/>
      <c r="M16288" s="86" t="n"/>
      <c r="N16288" s="86" t="n"/>
      <c r="O16288" s="86" t="n"/>
      <c r="P16288" s="86" t="n"/>
      <c r="Q16288" s="86" t="n"/>
      <c r="R16288" s="86" t="n"/>
      <c r="S16288" s="86" t="n"/>
      <c r="T16288" s="86" t="n"/>
      <c r="U16288" s="86" t="n"/>
      <c r="V16288" s="86" t="n"/>
      <c r="W16288" s="86" t="n"/>
      <c r="X16288" s="86" t="n"/>
      <c r="Y16288" s="86" t="n"/>
      <c r="Z16288" s="86" t="n"/>
      <c r="AA16288" s="86" t="n"/>
      <c r="AB16288" s="86" t="n"/>
      <c r="AC16288" s="86" t="n"/>
      <c r="AD16288" s="86" t="n"/>
      <c r="AE16288" s="86" t="n"/>
      <c r="AF16288" s="86" t="n"/>
      <c r="AG16288" s="86" t="n"/>
      <c r="AH16288" s="86" t="n"/>
      <c r="AI16288" s="86" t="n"/>
      <c r="AJ16288" s="86" t="n"/>
      <c r="AK16288" s="86" t="n"/>
    </row>
    <row r="16289">
      <c r="A16289" s="86" t="n"/>
      <c r="B16289" s="86" t="n"/>
      <c r="C16289" s="86" t="n"/>
      <c r="D16289" s="86" t="n"/>
      <c r="E16289" s="86" t="n"/>
      <c r="F16289" s="86" t="n"/>
      <c r="G16289" s="86" t="n"/>
      <c r="H16289" s="86" t="n"/>
      <c r="I16289" s="86" t="n"/>
      <c r="J16289" s="86" t="n"/>
      <c r="K16289" s="86" t="n"/>
      <c r="L16289" s="86" t="n"/>
      <c r="M16289" s="86" t="n"/>
      <c r="N16289" s="86" t="n"/>
      <c r="O16289" s="86" t="n"/>
      <c r="P16289" s="86" t="n"/>
      <c r="Q16289" s="86" t="n"/>
      <c r="R16289" s="86" t="n"/>
      <c r="S16289" s="86" t="n"/>
      <c r="T16289" s="86" t="n"/>
      <c r="U16289" s="86" t="n"/>
      <c r="V16289" s="86" t="n"/>
      <c r="W16289" s="86" t="n"/>
      <c r="X16289" s="86" t="n"/>
      <c r="Y16289" s="86" t="n"/>
      <c r="Z16289" s="86" t="n"/>
      <c r="AA16289" s="86" t="n"/>
      <c r="AB16289" s="86" t="n"/>
      <c r="AC16289" s="86" t="n"/>
      <c r="AD16289" s="86" t="n"/>
      <c r="AE16289" s="86" t="n"/>
      <c r="AF16289" s="86" t="n"/>
      <c r="AG16289" s="86" t="n"/>
      <c r="AH16289" s="86" t="n"/>
      <c r="AI16289" s="86" t="n"/>
      <c r="AJ16289" s="86" t="n"/>
      <c r="AK16289" s="86" t="n"/>
    </row>
    <row r="16290">
      <c r="A16290" s="86" t="n"/>
      <c r="B16290" s="86" t="n"/>
      <c r="C16290" s="86" t="n"/>
      <c r="D16290" s="86" t="n"/>
      <c r="E16290" s="86" t="n"/>
      <c r="F16290" s="86" t="n"/>
      <c r="G16290" s="86" t="n"/>
      <c r="H16290" s="86" t="n"/>
      <c r="I16290" s="86" t="n"/>
      <c r="J16290" s="86" t="n"/>
      <c r="K16290" s="86" t="n"/>
      <c r="L16290" s="86" t="n"/>
      <c r="M16290" s="86" t="n"/>
      <c r="N16290" s="86" t="n"/>
      <c r="O16290" s="86" t="n"/>
      <c r="P16290" s="86" t="n"/>
      <c r="Q16290" s="86" t="n"/>
      <c r="R16290" s="86" t="n"/>
      <c r="S16290" s="86" t="n"/>
      <c r="T16290" s="86" t="n"/>
      <c r="U16290" s="86" t="n"/>
      <c r="V16290" s="86" t="n"/>
      <c r="W16290" s="86" t="n"/>
      <c r="X16290" s="86" t="n"/>
      <c r="Y16290" s="86" t="n"/>
      <c r="Z16290" s="86" t="n"/>
      <c r="AA16290" s="86" t="n"/>
      <c r="AB16290" s="86" t="n"/>
      <c r="AC16290" s="86" t="n"/>
      <c r="AD16290" s="86" t="n"/>
      <c r="AE16290" s="86" t="n"/>
      <c r="AF16290" s="86" t="n"/>
      <c r="AG16290" s="86" t="n"/>
      <c r="AH16290" s="86" t="n"/>
      <c r="AI16290" s="86" t="n"/>
      <c r="AJ16290" s="86" t="n"/>
      <c r="AK16290" s="86" t="n"/>
    </row>
    <row r="16291">
      <c r="A16291" s="86" t="n"/>
      <c r="B16291" s="86" t="n"/>
      <c r="C16291" s="86" t="n"/>
      <c r="D16291" s="86" t="n"/>
      <c r="E16291" s="86" t="n"/>
      <c r="F16291" s="86" t="n"/>
      <c r="G16291" s="86" t="n"/>
      <c r="H16291" s="86" t="n"/>
      <c r="I16291" s="86" t="n"/>
      <c r="J16291" s="86" t="n"/>
      <c r="K16291" s="86" t="n"/>
      <c r="L16291" s="86" t="n"/>
      <c r="M16291" s="86" t="n"/>
      <c r="N16291" s="86" t="n"/>
      <c r="O16291" s="86" t="n"/>
      <c r="P16291" s="86" t="n"/>
      <c r="Q16291" s="86" t="n"/>
      <c r="R16291" s="86" t="n"/>
      <c r="S16291" s="86" t="n"/>
      <c r="T16291" s="86" t="n"/>
      <c r="U16291" s="86" t="n"/>
      <c r="V16291" s="86" t="n"/>
      <c r="W16291" s="86" t="n"/>
      <c r="X16291" s="86" t="n"/>
      <c r="Y16291" s="86" t="n"/>
      <c r="Z16291" s="86" t="n"/>
      <c r="AA16291" s="86" t="n"/>
      <c r="AB16291" s="86" t="n"/>
      <c r="AC16291" s="86" t="n"/>
      <c r="AD16291" s="86" t="n"/>
      <c r="AE16291" s="86" t="n"/>
      <c r="AF16291" s="86" t="n"/>
      <c r="AG16291" s="86" t="n"/>
      <c r="AH16291" s="86" t="n"/>
      <c r="AI16291" s="86" t="n"/>
      <c r="AJ16291" s="86" t="n"/>
      <c r="AK16291" s="86" t="n"/>
    </row>
    <row r="16292">
      <c r="A16292" s="86" t="n"/>
      <c r="B16292" s="86" t="n"/>
      <c r="C16292" s="86" t="n"/>
      <c r="D16292" s="86" t="n"/>
      <c r="E16292" s="86" t="n"/>
      <c r="F16292" s="86" t="n"/>
      <c r="G16292" s="86" t="n"/>
      <c r="H16292" s="86" t="n"/>
      <c r="I16292" s="86" t="n"/>
      <c r="J16292" s="86" t="n"/>
      <c r="K16292" s="86" t="n"/>
      <c r="L16292" s="86" t="n"/>
      <c r="M16292" s="86" t="n"/>
      <c r="N16292" s="86" t="n"/>
      <c r="O16292" s="86" t="n"/>
      <c r="P16292" s="86" t="n"/>
      <c r="Q16292" s="86" t="n"/>
      <c r="R16292" s="86" t="n"/>
      <c r="S16292" s="86" t="n"/>
      <c r="T16292" s="86" t="n"/>
      <c r="U16292" s="86" t="n"/>
      <c r="V16292" s="86" t="n"/>
      <c r="W16292" s="86" t="n"/>
      <c r="X16292" s="86" t="n"/>
      <c r="Y16292" s="86" t="n"/>
      <c r="Z16292" s="86" t="n"/>
      <c r="AA16292" s="86" t="n"/>
      <c r="AB16292" s="86" t="n"/>
      <c r="AC16292" s="86" t="n"/>
      <c r="AD16292" s="86" t="n"/>
      <c r="AE16292" s="86" t="n"/>
      <c r="AF16292" s="86" t="n"/>
      <c r="AG16292" s="86" t="n"/>
      <c r="AH16292" s="86" t="n"/>
      <c r="AI16292" s="86" t="n"/>
      <c r="AJ16292" s="86" t="n"/>
      <c r="AK16292" s="86" t="n"/>
    </row>
    <row r="16293">
      <c r="A16293" s="86" t="n"/>
      <c r="B16293" s="86" t="n"/>
      <c r="C16293" s="86" t="n"/>
      <c r="D16293" s="86" t="n"/>
      <c r="E16293" s="86" t="n"/>
      <c r="F16293" s="86" t="n"/>
      <c r="G16293" s="86" t="n"/>
      <c r="H16293" s="86" t="n"/>
      <c r="I16293" s="86" t="n"/>
      <c r="J16293" s="86" t="n"/>
      <c r="K16293" s="86" t="n"/>
      <c r="L16293" s="86" t="n"/>
      <c r="M16293" s="86" t="n"/>
      <c r="N16293" s="86" t="n"/>
      <c r="O16293" s="86" t="n"/>
      <c r="P16293" s="86" t="n"/>
      <c r="Q16293" s="86" t="n"/>
      <c r="R16293" s="86" t="n"/>
      <c r="S16293" s="86" t="n"/>
      <c r="T16293" s="86" t="n"/>
      <c r="U16293" s="86" t="n"/>
      <c r="V16293" s="86" t="n"/>
      <c r="W16293" s="86" t="n"/>
      <c r="X16293" s="86" t="n"/>
      <c r="Y16293" s="86" t="n"/>
      <c r="Z16293" s="86" t="n"/>
      <c r="AA16293" s="86" t="n"/>
      <c r="AB16293" s="86" t="n"/>
      <c r="AC16293" s="86" t="n"/>
      <c r="AD16293" s="86" t="n"/>
      <c r="AE16293" s="86" t="n"/>
      <c r="AF16293" s="86" t="n"/>
      <c r="AG16293" s="86" t="n"/>
      <c r="AH16293" s="86" t="n"/>
      <c r="AI16293" s="86" t="n"/>
      <c r="AJ16293" s="86" t="n"/>
      <c r="AK16293" s="86" t="n"/>
    </row>
    <row r="16294">
      <c r="A16294" s="86" t="n"/>
      <c r="B16294" s="86" t="n"/>
      <c r="C16294" s="86" t="n"/>
      <c r="D16294" s="86" t="n"/>
      <c r="E16294" s="86" t="n"/>
      <c r="F16294" s="86" t="n"/>
      <c r="G16294" s="86" t="n"/>
      <c r="H16294" s="86" t="n"/>
      <c r="I16294" s="86" t="n"/>
      <c r="J16294" s="86" t="n"/>
      <c r="K16294" s="86" t="n"/>
      <c r="L16294" s="86" t="n"/>
      <c r="M16294" s="86" t="n"/>
      <c r="N16294" s="86" t="n"/>
      <c r="O16294" s="86" t="n"/>
      <c r="P16294" s="86" t="n"/>
      <c r="Q16294" s="86" t="n"/>
      <c r="R16294" s="86" t="n"/>
      <c r="S16294" s="86" t="n"/>
      <c r="T16294" s="86" t="n"/>
      <c r="U16294" s="86" t="n"/>
      <c r="V16294" s="86" t="n"/>
      <c r="W16294" s="86" t="n"/>
      <c r="X16294" s="86" t="n"/>
      <c r="Y16294" s="86" t="n"/>
      <c r="Z16294" s="86" t="n"/>
      <c r="AA16294" s="86" t="n"/>
      <c r="AB16294" s="86" t="n"/>
      <c r="AC16294" s="86" t="n"/>
      <c r="AD16294" s="86" t="n"/>
      <c r="AE16294" s="86" t="n"/>
      <c r="AF16294" s="86" t="n"/>
      <c r="AG16294" s="86" t="n"/>
      <c r="AH16294" s="86" t="n"/>
      <c r="AI16294" s="86" t="n"/>
      <c r="AJ16294" s="86" t="n"/>
      <c r="AK16294" s="86" t="n"/>
    </row>
    <row r="16295">
      <c r="A16295" s="86" t="n"/>
      <c r="B16295" s="86" t="n"/>
      <c r="C16295" s="86" t="n"/>
      <c r="D16295" s="86" t="n"/>
      <c r="E16295" s="86" t="n"/>
      <c r="F16295" s="86" t="n"/>
      <c r="G16295" s="86" t="n"/>
      <c r="H16295" s="86" t="n"/>
      <c r="I16295" s="86" t="n"/>
      <c r="J16295" s="86" t="n"/>
      <c r="K16295" s="86" t="n"/>
      <c r="L16295" s="86" t="n"/>
      <c r="M16295" s="86" t="n"/>
      <c r="N16295" s="86" t="n"/>
      <c r="O16295" s="86" t="n"/>
      <c r="P16295" s="86" t="n"/>
      <c r="Q16295" s="86" t="n"/>
      <c r="R16295" s="86" t="n"/>
      <c r="S16295" s="86" t="n"/>
      <c r="T16295" s="86" t="n"/>
      <c r="U16295" s="86" t="n"/>
      <c r="V16295" s="86" t="n"/>
      <c r="W16295" s="86" t="n"/>
      <c r="X16295" s="86" t="n"/>
      <c r="Y16295" s="86" t="n"/>
      <c r="Z16295" s="86" t="n"/>
      <c r="AA16295" s="86" t="n"/>
      <c r="AB16295" s="86" t="n"/>
      <c r="AC16295" s="86" t="n"/>
      <c r="AD16295" s="86" t="n"/>
      <c r="AE16295" s="86" t="n"/>
      <c r="AF16295" s="86" t="n"/>
      <c r="AG16295" s="86" t="n"/>
      <c r="AH16295" s="86" t="n"/>
      <c r="AI16295" s="86" t="n"/>
      <c r="AJ16295" s="86" t="n"/>
      <c r="AK16295" s="86" t="n"/>
    </row>
    <row r="16296">
      <c r="A16296" s="86" t="n"/>
      <c r="B16296" s="86" t="n"/>
      <c r="C16296" s="86" t="n"/>
      <c r="D16296" s="86" t="n"/>
      <c r="E16296" s="86" t="n"/>
      <c r="F16296" s="86" t="n"/>
      <c r="G16296" s="86" t="n"/>
      <c r="H16296" s="86" t="n"/>
      <c r="I16296" s="86" t="n"/>
      <c r="J16296" s="86" t="n"/>
      <c r="K16296" s="86" t="n"/>
      <c r="L16296" s="86" t="n"/>
      <c r="M16296" s="86" t="n"/>
      <c r="N16296" s="86" t="n"/>
      <c r="O16296" s="86" t="n"/>
      <c r="P16296" s="86" t="n"/>
      <c r="Q16296" s="86" t="n"/>
      <c r="R16296" s="86" t="n"/>
      <c r="S16296" s="86" t="n"/>
      <c r="T16296" s="86" t="n"/>
      <c r="U16296" s="86" t="n"/>
      <c r="V16296" s="86" t="n"/>
      <c r="W16296" s="86" t="n"/>
      <c r="X16296" s="86" t="n"/>
      <c r="Y16296" s="86" t="n"/>
      <c r="Z16296" s="86" t="n"/>
      <c r="AA16296" s="86" t="n"/>
      <c r="AB16296" s="86" t="n"/>
      <c r="AC16296" s="86" t="n"/>
      <c r="AD16296" s="86" t="n"/>
      <c r="AE16296" s="86" t="n"/>
      <c r="AF16296" s="86" t="n"/>
      <c r="AG16296" s="86" t="n"/>
      <c r="AH16296" s="86" t="n"/>
      <c r="AI16296" s="86" t="n"/>
      <c r="AJ16296" s="86" t="n"/>
      <c r="AK16296" s="86" t="n"/>
    </row>
    <row r="16297">
      <c r="A16297" s="86" t="n"/>
      <c r="B16297" s="86" t="n"/>
      <c r="C16297" s="86" t="n"/>
      <c r="D16297" s="86" t="n"/>
      <c r="E16297" s="86" t="n"/>
      <c r="F16297" s="86" t="n"/>
      <c r="G16297" s="86" t="n"/>
      <c r="H16297" s="86" t="n"/>
      <c r="I16297" s="86" t="n"/>
      <c r="J16297" s="86" t="n"/>
      <c r="K16297" s="86" t="n"/>
      <c r="L16297" s="86" t="n"/>
      <c r="M16297" s="86" t="n"/>
      <c r="N16297" s="86" t="n"/>
      <c r="O16297" s="86" t="n"/>
      <c r="P16297" s="86" t="n"/>
      <c r="Q16297" s="86" t="n"/>
      <c r="R16297" s="86" t="n"/>
      <c r="S16297" s="86" t="n"/>
      <c r="T16297" s="86" t="n"/>
      <c r="U16297" s="86" t="n"/>
      <c r="V16297" s="86" t="n"/>
      <c r="W16297" s="86" t="n"/>
      <c r="X16297" s="86" t="n"/>
      <c r="Y16297" s="86" t="n"/>
      <c r="Z16297" s="86" t="n"/>
      <c r="AA16297" s="86" t="n"/>
      <c r="AB16297" s="86" t="n"/>
      <c r="AC16297" s="86" t="n"/>
      <c r="AD16297" s="86" t="n"/>
      <c r="AE16297" s="86" t="n"/>
      <c r="AF16297" s="86" t="n"/>
      <c r="AG16297" s="86" t="n"/>
      <c r="AH16297" s="86" t="n"/>
      <c r="AI16297" s="86" t="n"/>
      <c r="AJ16297" s="86" t="n"/>
      <c r="AK16297" s="86" t="n"/>
    </row>
    <row r="16298">
      <c r="A16298" s="86" t="n"/>
      <c r="B16298" s="86" t="n"/>
      <c r="C16298" s="86" t="n"/>
      <c r="D16298" s="86" t="n"/>
      <c r="E16298" s="86" t="n"/>
      <c r="F16298" s="86" t="n"/>
      <c r="G16298" s="86" t="n"/>
      <c r="H16298" s="86" t="n"/>
      <c r="I16298" s="86" t="n"/>
      <c r="J16298" s="86" t="n"/>
      <c r="K16298" s="86" t="n"/>
      <c r="L16298" s="86" t="n"/>
      <c r="M16298" s="86" t="n"/>
      <c r="N16298" s="86" t="n"/>
      <c r="O16298" s="86" t="n"/>
      <c r="P16298" s="86" t="n"/>
      <c r="Q16298" s="86" t="n"/>
      <c r="R16298" s="86" t="n"/>
      <c r="S16298" s="86" t="n"/>
      <c r="T16298" s="86" t="n"/>
      <c r="U16298" s="86" t="n"/>
      <c r="V16298" s="86" t="n"/>
      <c r="W16298" s="86" t="n"/>
      <c r="X16298" s="86" t="n"/>
      <c r="Y16298" s="86" t="n"/>
      <c r="Z16298" s="86" t="n"/>
      <c r="AA16298" s="86" t="n"/>
      <c r="AB16298" s="86" t="n"/>
      <c r="AC16298" s="86" t="n"/>
      <c r="AD16298" s="86" t="n"/>
      <c r="AE16298" s="86" t="n"/>
      <c r="AF16298" s="86" t="n"/>
      <c r="AG16298" s="86" t="n"/>
      <c r="AH16298" s="86" t="n"/>
      <c r="AI16298" s="86" t="n"/>
      <c r="AJ16298" s="86" t="n"/>
      <c r="AK16298" s="86" t="n"/>
    </row>
    <row r="16299">
      <c r="A16299" s="86" t="n"/>
      <c r="B16299" s="86" t="n"/>
      <c r="C16299" s="86" t="n"/>
      <c r="D16299" s="86" t="n"/>
      <c r="E16299" s="86" t="n"/>
      <c r="F16299" s="86" t="n"/>
      <c r="G16299" s="86" t="n"/>
      <c r="H16299" s="86" t="n"/>
      <c r="I16299" s="86" t="n"/>
      <c r="J16299" s="86" t="n"/>
      <c r="K16299" s="86" t="n"/>
      <c r="L16299" s="86" t="n"/>
      <c r="M16299" s="86" t="n"/>
      <c r="N16299" s="86" t="n"/>
      <c r="O16299" s="86" t="n"/>
      <c r="P16299" s="86" t="n"/>
      <c r="Q16299" s="86" t="n"/>
      <c r="R16299" s="86" t="n"/>
      <c r="S16299" s="86" t="n"/>
      <c r="T16299" s="86" t="n"/>
      <c r="U16299" s="86" t="n"/>
      <c r="V16299" s="86" t="n"/>
      <c r="W16299" s="86" t="n"/>
      <c r="X16299" s="86" t="n"/>
      <c r="Y16299" s="86" t="n"/>
      <c r="Z16299" s="86" t="n"/>
      <c r="AA16299" s="86" t="n"/>
      <c r="AB16299" s="86" t="n"/>
      <c r="AC16299" s="86" t="n"/>
      <c r="AD16299" s="86" t="n"/>
      <c r="AE16299" s="86" t="n"/>
      <c r="AF16299" s="86" t="n"/>
      <c r="AG16299" s="86" t="n"/>
      <c r="AH16299" s="86" t="n"/>
      <c r="AI16299" s="86" t="n"/>
      <c r="AJ16299" s="86" t="n"/>
      <c r="AK16299" s="86" t="n"/>
    </row>
    <row r="16300">
      <c r="A16300" s="86" t="n"/>
      <c r="B16300" s="86" t="n"/>
      <c r="C16300" s="86" t="n"/>
      <c r="D16300" s="86" t="n"/>
      <c r="E16300" s="86" t="n"/>
      <c r="F16300" s="86" t="n"/>
      <c r="G16300" s="86" t="n"/>
      <c r="H16300" s="86" t="n"/>
      <c r="I16300" s="86" t="n"/>
      <c r="J16300" s="86" t="n"/>
      <c r="K16300" s="86" t="n"/>
      <c r="L16300" s="86" t="n"/>
      <c r="M16300" s="86" t="n"/>
      <c r="N16300" s="86" t="n"/>
      <c r="O16300" s="86" t="n"/>
      <c r="P16300" s="86" t="n"/>
      <c r="Q16300" s="86" t="n"/>
      <c r="R16300" s="86" t="n"/>
      <c r="S16300" s="86" t="n"/>
      <c r="T16300" s="86" t="n"/>
      <c r="U16300" s="86" t="n"/>
      <c r="V16300" s="86" t="n"/>
      <c r="W16300" s="86" t="n"/>
      <c r="X16300" s="86" t="n"/>
      <c r="Y16300" s="86" t="n"/>
      <c r="Z16300" s="86" t="n"/>
      <c r="AA16300" s="86" t="n"/>
      <c r="AB16300" s="86" t="n"/>
      <c r="AC16300" s="86" t="n"/>
      <c r="AD16300" s="86" t="n"/>
      <c r="AE16300" s="86" t="n"/>
      <c r="AF16300" s="86" t="n"/>
      <c r="AG16300" s="86" t="n"/>
      <c r="AH16300" s="86" t="n"/>
      <c r="AI16300" s="86" t="n"/>
      <c r="AJ16300" s="86" t="n"/>
      <c r="AK16300" s="86" t="n"/>
    </row>
    <row r="16301">
      <c r="A16301" s="86" t="n"/>
      <c r="B16301" s="86" t="n"/>
      <c r="C16301" s="86" t="n"/>
      <c r="D16301" s="86" t="n"/>
      <c r="E16301" s="86" t="n"/>
      <c r="F16301" s="86" t="n"/>
      <c r="G16301" s="86" t="n"/>
      <c r="H16301" s="86" t="n"/>
      <c r="I16301" s="86" t="n"/>
      <c r="J16301" s="86" t="n"/>
      <c r="K16301" s="86" t="n"/>
      <c r="L16301" s="86" t="n"/>
      <c r="M16301" s="86" t="n"/>
      <c r="N16301" s="86" t="n"/>
      <c r="O16301" s="86" t="n"/>
      <c r="P16301" s="86" t="n"/>
      <c r="Q16301" s="86" t="n"/>
      <c r="R16301" s="86" t="n"/>
      <c r="S16301" s="86" t="n"/>
      <c r="T16301" s="86" t="n"/>
      <c r="U16301" s="86" t="n"/>
      <c r="V16301" s="86" t="n"/>
      <c r="W16301" s="86" t="n"/>
      <c r="X16301" s="86" t="n"/>
      <c r="Y16301" s="86" t="n"/>
      <c r="Z16301" s="86" t="n"/>
      <c r="AA16301" s="86" t="n"/>
      <c r="AB16301" s="86" t="n"/>
      <c r="AC16301" s="86" t="n"/>
      <c r="AD16301" s="86" t="n"/>
      <c r="AE16301" s="86" t="n"/>
      <c r="AF16301" s="86" t="n"/>
      <c r="AG16301" s="86" t="n"/>
      <c r="AH16301" s="86" t="n"/>
      <c r="AI16301" s="86" t="n"/>
      <c r="AJ16301" s="86" t="n"/>
      <c r="AK16301" s="86" t="n"/>
    </row>
    <row r="16302">
      <c r="A16302" s="86" t="n"/>
      <c r="B16302" s="86" t="n"/>
      <c r="C16302" s="86" t="n"/>
      <c r="D16302" s="86" t="n"/>
      <c r="E16302" s="86" t="n"/>
      <c r="F16302" s="86" t="n"/>
      <c r="G16302" s="86" t="n"/>
      <c r="H16302" s="86" t="n"/>
      <c r="I16302" s="86" t="n"/>
      <c r="J16302" s="86" t="n"/>
      <c r="K16302" s="86" t="n"/>
      <c r="L16302" s="86" t="n"/>
      <c r="M16302" s="86" t="n"/>
      <c r="N16302" s="86" t="n"/>
      <c r="O16302" s="86" t="n"/>
      <c r="P16302" s="86" t="n"/>
      <c r="Q16302" s="86" t="n"/>
      <c r="R16302" s="86" t="n"/>
      <c r="S16302" s="86" t="n"/>
      <c r="T16302" s="86" t="n"/>
      <c r="U16302" s="86" t="n"/>
      <c r="V16302" s="86" t="n"/>
      <c r="W16302" s="86" t="n"/>
      <c r="X16302" s="86" t="n"/>
      <c r="Y16302" s="86" t="n"/>
      <c r="Z16302" s="86" t="n"/>
      <c r="AA16302" s="86" t="n"/>
      <c r="AB16302" s="86" t="n"/>
      <c r="AC16302" s="86" t="n"/>
      <c r="AD16302" s="86" t="n"/>
      <c r="AE16302" s="86" t="n"/>
      <c r="AF16302" s="86" t="n"/>
      <c r="AG16302" s="86" t="n"/>
      <c r="AH16302" s="86" t="n"/>
      <c r="AI16302" s="86" t="n"/>
      <c r="AJ16302" s="86" t="n"/>
      <c r="AK16302" s="86" t="n"/>
    </row>
    <row r="16303">
      <c r="A16303" s="86" t="n"/>
      <c r="B16303" s="86" t="n"/>
      <c r="C16303" s="86" t="n"/>
      <c r="D16303" s="86" t="n"/>
      <c r="E16303" s="86" t="n"/>
      <c r="F16303" s="86" t="n"/>
      <c r="G16303" s="86" t="n"/>
      <c r="H16303" s="86" t="n"/>
      <c r="I16303" s="86" t="n"/>
      <c r="J16303" s="86" t="n"/>
      <c r="K16303" s="86" t="n"/>
      <c r="L16303" s="86" t="n"/>
      <c r="M16303" s="86" t="n"/>
      <c r="N16303" s="86" t="n"/>
      <c r="O16303" s="86" t="n"/>
      <c r="P16303" s="86" t="n"/>
      <c r="Q16303" s="86" t="n"/>
      <c r="R16303" s="86" t="n"/>
      <c r="S16303" s="86" t="n"/>
      <c r="T16303" s="86" t="n"/>
      <c r="U16303" s="86" t="n"/>
      <c r="V16303" s="86" t="n"/>
      <c r="W16303" s="86" t="n"/>
      <c r="X16303" s="86" t="n"/>
      <c r="Y16303" s="86" t="n"/>
      <c r="Z16303" s="86" t="n"/>
      <c r="AA16303" s="86" t="n"/>
      <c r="AB16303" s="86" t="n"/>
      <c r="AC16303" s="86" t="n"/>
      <c r="AD16303" s="86" t="n"/>
      <c r="AE16303" s="86" t="n"/>
      <c r="AF16303" s="86" t="n"/>
      <c r="AG16303" s="86" t="n"/>
      <c r="AH16303" s="86" t="n"/>
      <c r="AI16303" s="86" t="n"/>
      <c r="AJ16303" s="86" t="n"/>
      <c r="AK16303" s="86" t="n"/>
    </row>
    <row r="16304">
      <c r="A16304" s="86" t="n"/>
      <c r="B16304" s="86" t="n"/>
      <c r="C16304" s="86" t="n"/>
      <c r="D16304" s="86" t="n"/>
      <c r="E16304" s="86" t="n"/>
      <c r="F16304" s="86" t="n"/>
      <c r="G16304" s="86" t="n"/>
      <c r="H16304" s="86" t="n"/>
      <c r="I16304" s="86" t="n"/>
      <c r="J16304" s="86" t="n"/>
      <c r="K16304" s="86" t="n"/>
      <c r="L16304" s="86" t="n"/>
      <c r="M16304" s="86" t="n"/>
      <c r="N16304" s="86" t="n"/>
      <c r="O16304" s="86" t="n"/>
      <c r="P16304" s="86" t="n"/>
      <c r="Q16304" s="86" t="n"/>
      <c r="R16304" s="86" t="n"/>
      <c r="S16304" s="86" t="n"/>
      <c r="T16304" s="86" t="n"/>
      <c r="U16304" s="86" t="n"/>
      <c r="V16304" s="86" t="n"/>
      <c r="W16304" s="86" t="n"/>
      <c r="X16304" s="86" t="n"/>
      <c r="Y16304" s="86" t="n"/>
      <c r="Z16304" s="86" t="n"/>
      <c r="AA16304" s="86" t="n"/>
      <c r="AB16304" s="86" t="n"/>
      <c r="AC16304" s="86" t="n"/>
      <c r="AD16304" s="86" t="n"/>
      <c r="AE16304" s="86" t="n"/>
      <c r="AF16304" s="86" t="n"/>
      <c r="AG16304" s="86" t="n"/>
      <c r="AH16304" s="86" t="n"/>
      <c r="AI16304" s="86" t="n"/>
      <c r="AJ16304" s="86" t="n"/>
      <c r="AK16304" s="86" t="n"/>
    </row>
    <row r="16305">
      <c r="A16305" s="86" t="n"/>
      <c r="B16305" s="86" t="n"/>
      <c r="C16305" s="86" t="n"/>
      <c r="D16305" s="86" t="n"/>
      <c r="E16305" s="86" t="n"/>
      <c r="F16305" s="86" t="n"/>
      <c r="G16305" s="86" t="n"/>
      <c r="H16305" s="86" t="n"/>
      <c r="I16305" s="86" t="n"/>
      <c r="J16305" s="86" t="n"/>
      <c r="K16305" s="86" t="n"/>
      <c r="L16305" s="86" t="n"/>
      <c r="M16305" s="86" t="n"/>
      <c r="N16305" s="86" t="n"/>
      <c r="O16305" s="86" t="n"/>
      <c r="P16305" s="86" t="n"/>
      <c r="Q16305" s="86" t="n"/>
      <c r="R16305" s="86" t="n"/>
      <c r="S16305" s="86" t="n"/>
      <c r="T16305" s="86" t="n"/>
      <c r="U16305" s="86" t="n"/>
      <c r="V16305" s="86" t="n"/>
      <c r="W16305" s="86" t="n"/>
      <c r="X16305" s="86" t="n"/>
      <c r="Y16305" s="86" t="n"/>
      <c r="Z16305" s="86" t="n"/>
      <c r="AA16305" s="86" t="n"/>
      <c r="AB16305" s="86" t="n"/>
      <c r="AC16305" s="86" t="n"/>
      <c r="AD16305" s="86" t="n"/>
      <c r="AE16305" s="86" t="n"/>
      <c r="AF16305" s="86" t="n"/>
      <c r="AG16305" s="86" t="n"/>
      <c r="AH16305" s="86" t="n"/>
      <c r="AI16305" s="86" t="n"/>
      <c r="AJ16305" s="86" t="n"/>
      <c r="AK16305" s="86" t="n"/>
    </row>
    <row r="16306">
      <c r="A16306" s="86" t="n"/>
      <c r="B16306" s="86" t="n"/>
      <c r="C16306" s="86" t="n"/>
      <c r="D16306" s="86" t="n"/>
      <c r="E16306" s="86" t="n"/>
      <c r="F16306" s="86" t="n"/>
      <c r="G16306" s="86" t="n"/>
      <c r="H16306" s="86" t="n"/>
      <c r="I16306" s="86" t="n"/>
      <c r="J16306" s="86" t="n"/>
      <c r="K16306" s="86" t="n"/>
      <c r="L16306" s="86" t="n"/>
      <c r="M16306" s="86" t="n"/>
      <c r="N16306" s="86" t="n"/>
      <c r="O16306" s="86" t="n"/>
      <c r="P16306" s="86" t="n"/>
      <c r="Q16306" s="86" t="n"/>
      <c r="R16306" s="86" t="n"/>
      <c r="S16306" s="86" t="n"/>
      <c r="T16306" s="86" t="n"/>
      <c r="U16306" s="86" t="n"/>
      <c r="V16306" s="86" t="n"/>
      <c r="W16306" s="86" t="n"/>
      <c r="X16306" s="86" t="n"/>
      <c r="Y16306" s="86" t="n"/>
      <c r="Z16306" s="86" t="n"/>
      <c r="AA16306" s="86" t="n"/>
      <c r="AB16306" s="86" t="n"/>
      <c r="AC16306" s="86" t="n"/>
      <c r="AD16306" s="86" t="n"/>
      <c r="AE16306" s="86" t="n"/>
      <c r="AF16306" s="86" t="n"/>
      <c r="AG16306" s="86" t="n"/>
      <c r="AH16306" s="86" t="n"/>
      <c r="AI16306" s="86" t="n"/>
      <c r="AJ16306" s="86" t="n"/>
      <c r="AK16306" s="86" t="n"/>
    </row>
    <row r="16307">
      <c r="A16307" s="86" t="n"/>
      <c r="B16307" s="86" t="n"/>
      <c r="C16307" s="86" t="n"/>
      <c r="D16307" s="86" t="n"/>
      <c r="E16307" s="86" t="n"/>
      <c r="F16307" s="86" t="n"/>
      <c r="G16307" s="86" t="n"/>
      <c r="H16307" s="86" t="n"/>
      <c r="I16307" s="86" t="n"/>
      <c r="J16307" s="86" t="n"/>
      <c r="K16307" s="86" t="n"/>
      <c r="L16307" s="86" t="n"/>
      <c r="M16307" s="86" t="n"/>
      <c r="N16307" s="86" t="n"/>
      <c r="O16307" s="86" t="n"/>
      <c r="P16307" s="86" t="n"/>
      <c r="Q16307" s="86" t="n"/>
      <c r="R16307" s="86" t="n"/>
      <c r="S16307" s="86" t="n"/>
      <c r="T16307" s="86" t="n"/>
      <c r="U16307" s="86" t="n"/>
      <c r="V16307" s="86" t="n"/>
      <c r="W16307" s="86" t="n"/>
      <c r="X16307" s="86" t="n"/>
      <c r="Y16307" s="86" t="n"/>
      <c r="Z16307" s="86" t="n"/>
      <c r="AA16307" s="86" t="n"/>
      <c r="AB16307" s="86" t="n"/>
      <c r="AC16307" s="86" t="n"/>
      <c r="AD16307" s="86" t="n"/>
      <c r="AE16307" s="86" t="n"/>
      <c r="AF16307" s="86" t="n"/>
      <c r="AG16307" s="86" t="n"/>
      <c r="AH16307" s="86" t="n"/>
      <c r="AI16307" s="86" t="n"/>
      <c r="AJ16307" s="86" t="n"/>
      <c r="AK16307" s="86" t="n"/>
    </row>
    <row r="16308">
      <c r="A16308" s="86" t="n"/>
      <c r="B16308" s="86" t="n"/>
      <c r="C16308" s="86" t="n"/>
      <c r="D16308" s="86" t="n"/>
      <c r="E16308" s="86" t="n"/>
      <c r="F16308" s="86" t="n"/>
      <c r="G16308" s="86" t="n"/>
      <c r="H16308" s="86" t="n"/>
      <c r="I16308" s="86" t="n"/>
      <c r="J16308" s="86" t="n"/>
      <c r="K16308" s="86" t="n"/>
      <c r="L16308" s="86" t="n"/>
      <c r="M16308" s="86" t="n"/>
      <c r="N16308" s="86" t="n"/>
      <c r="O16308" s="86" t="n"/>
      <c r="P16308" s="86" t="n"/>
      <c r="Q16308" s="86" t="n"/>
      <c r="R16308" s="86" t="n"/>
      <c r="S16308" s="86" t="n"/>
      <c r="T16308" s="86" t="n"/>
      <c r="U16308" s="86" t="n"/>
      <c r="V16308" s="86" t="n"/>
      <c r="W16308" s="86" t="n"/>
      <c r="X16308" s="86" t="n"/>
      <c r="Y16308" s="86" t="n"/>
      <c r="Z16308" s="86" t="n"/>
      <c r="AA16308" s="86" t="n"/>
      <c r="AB16308" s="86" t="n"/>
      <c r="AC16308" s="86" t="n"/>
      <c r="AD16308" s="86" t="n"/>
      <c r="AE16308" s="86" t="n"/>
      <c r="AF16308" s="86" t="n"/>
      <c r="AG16308" s="86" t="n"/>
      <c r="AH16308" s="86" t="n"/>
      <c r="AI16308" s="86" t="n"/>
      <c r="AJ16308" s="86" t="n"/>
      <c r="AK16308" s="86" t="n"/>
    </row>
    <row r="16309">
      <c r="A16309" s="86" t="n"/>
      <c r="B16309" s="86" t="n"/>
      <c r="C16309" s="86" t="n"/>
      <c r="D16309" s="86" t="n"/>
      <c r="E16309" s="86" t="n"/>
      <c r="F16309" s="86" t="n"/>
      <c r="G16309" s="86" t="n"/>
      <c r="H16309" s="86" t="n"/>
      <c r="I16309" s="86" t="n"/>
      <c r="J16309" s="86" t="n"/>
      <c r="K16309" s="86" t="n"/>
      <c r="L16309" s="86" t="n"/>
      <c r="M16309" s="86" t="n"/>
      <c r="N16309" s="86" t="n"/>
      <c r="O16309" s="86" t="n"/>
      <c r="P16309" s="86" t="n"/>
      <c r="Q16309" s="86" t="n"/>
      <c r="R16309" s="86" t="n"/>
      <c r="S16309" s="86" t="n"/>
      <c r="T16309" s="86" t="n"/>
      <c r="U16309" s="86" t="n"/>
      <c r="V16309" s="86" t="n"/>
      <c r="W16309" s="86" t="n"/>
      <c r="X16309" s="86" t="n"/>
      <c r="Y16309" s="86" t="n"/>
      <c r="Z16309" s="86" t="n"/>
      <c r="AA16309" s="86" t="n"/>
      <c r="AB16309" s="86" t="n"/>
      <c r="AC16309" s="86" t="n"/>
      <c r="AD16309" s="86" t="n"/>
      <c r="AE16309" s="86" t="n"/>
      <c r="AF16309" s="86" t="n"/>
      <c r="AG16309" s="86" t="n"/>
      <c r="AH16309" s="86" t="n"/>
      <c r="AI16309" s="86" t="n"/>
      <c r="AJ16309" s="86" t="n"/>
      <c r="AK16309" s="86" t="n"/>
    </row>
    <row r="16310">
      <c r="A16310" s="86" t="n"/>
      <c r="B16310" s="86" t="n"/>
      <c r="C16310" s="86" t="n"/>
      <c r="D16310" s="86" t="n"/>
      <c r="E16310" s="86" t="n"/>
      <c r="F16310" s="86" t="n"/>
      <c r="G16310" s="86" t="n"/>
      <c r="H16310" s="86" t="n"/>
      <c r="I16310" s="86" t="n"/>
      <c r="J16310" s="86" t="n"/>
      <c r="K16310" s="86" t="n"/>
      <c r="L16310" s="86" t="n"/>
      <c r="M16310" s="86" t="n"/>
      <c r="N16310" s="86" t="n"/>
      <c r="O16310" s="86" t="n"/>
      <c r="P16310" s="86" t="n"/>
      <c r="Q16310" s="86" t="n"/>
      <c r="R16310" s="86" t="n"/>
      <c r="S16310" s="86" t="n"/>
      <c r="T16310" s="86" t="n"/>
      <c r="U16310" s="86" t="n"/>
      <c r="V16310" s="86" t="n"/>
      <c r="W16310" s="86" t="n"/>
      <c r="X16310" s="86" t="n"/>
      <c r="Y16310" s="86" t="n"/>
      <c r="Z16310" s="86" t="n"/>
      <c r="AA16310" s="86" t="n"/>
      <c r="AB16310" s="86" t="n"/>
      <c r="AC16310" s="86" t="n"/>
      <c r="AD16310" s="86" t="n"/>
      <c r="AE16310" s="86" t="n"/>
      <c r="AF16310" s="86" t="n"/>
      <c r="AG16310" s="86" t="n"/>
      <c r="AH16310" s="86" t="n"/>
      <c r="AI16310" s="86" t="n"/>
      <c r="AJ16310" s="86" t="n"/>
      <c r="AK16310" s="86" t="n"/>
    </row>
    <row r="16311">
      <c r="A16311" s="86" t="n"/>
      <c r="B16311" s="86" t="n"/>
      <c r="C16311" s="86" t="n"/>
      <c r="D16311" s="86" t="n"/>
      <c r="E16311" s="86" t="n"/>
      <c r="F16311" s="86" t="n"/>
      <c r="G16311" s="86" t="n"/>
      <c r="H16311" s="86" t="n"/>
      <c r="I16311" s="86" t="n"/>
      <c r="J16311" s="86" t="n"/>
      <c r="K16311" s="86" t="n"/>
      <c r="L16311" s="86" t="n"/>
      <c r="M16311" s="86" t="n"/>
      <c r="N16311" s="86" t="n"/>
      <c r="O16311" s="86" t="n"/>
      <c r="P16311" s="86" t="n"/>
      <c r="Q16311" s="86" t="n"/>
      <c r="R16311" s="86" t="n"/>
      <c r="S16311" s="86" t="n"/>
      <c r="T16311" s="86" t="n"/>
      <c r="U16311" s="86" t="n"/>
      <c r="V16311" s="86" t="n"/>
      <c r="W16311" s="86" t="n"/>
      <c r="X16311" s="86" t="n"/>
      <c r="Y16311" s="86" t="n"/>
      <c r="Z16311" s="86" t="n"/>
      <c r="AA16311" s="86" t="n"/>
      <c r="AB16311" s="86" t="n"/>
      <c r="AC16311" s="86" t="n"/>
      <c r="AD16311" s="86" t="n"/>
      <c r="AE16311" s="86" t="n"/>
      <c r="AF16311" s="86" t="n"/>
      <c r="AG16311" s="86" t="n"/>
      <c r="AH16311" s="86" t="n"/>
      <c r="AI16311" s="86" t="n"/>
      <c r="AJ16311" s="86" t="n"/>
      <c r="AK16311" s="86" t="n"/>
    </row>
    <row r="16321">
      <c r="A16321" s="86" t="n"/>
      <c r="B16321" s="85" t="n"/>
      <c r="C16321" s="85" t="n"/>
      <c r="D16321" s="85" t="n"/>
      <c r="E16321" s="85" t="n"/>
      <c r="F16321" s="86" t="n"/>
      <c r="G16321" s="151" t="n"/>
      <c r="H16321" s="85" t="n"/>
      <c r="I16321" s="85" t="n"/>
      <c r="J16321" s="85" t="n"/>
      <c r="K16321" s="85" t="n"/>
      <c r="L16321" s="85" t="n"/>
      <c r="M16321" s="85" t="n"/>
      <c r="N16321" s="85" t="n"/>
      <c r="O16321" s="85" t="n"/>
      <c r="P16321" s="85" t="n"/>
      <c r="Q16321" s="85" t="n"/>
      <c r="R16321" s="85" t="n"/>
      <c r="S16321" s="85" t="n"/>
      <c r="T16321" s="108" t="n"/>
      <c r="U16321" s="85" t="n"/>
      <c r="V16321" s="85" t="n"/>
      <c r="W16321" s="85" t="n"/>
      <c r="X16321" s="85" t="n"/>
      <c r="Y16321" s="85" t="n"/>
      <c r="Z16321" s="85" t="n"/>
      <c r="AA16321" s="85" t="n"/>
      <c r="AB16321" s="85" t="n"/>
      <c r="AC16321" s="85" t="n"/>
      <c r="AD16321" s="85" t="n"/>
      <c r="AE16321" s="85" t="n"/>
      <c r="AF16321" s="85" t="n"/>
      <c r="AG16321" s="85" t="n"/>
      <c r="AH16321" s="85" t="n"/>
      <c r="AI16321" s="85" t="n"/>
      <c r="AJ16321" s="85" t="n"/>
      <c r="AK16321" s="85" t="n"/>
    </row>
    <row r="16322">
      <c r="A16322" s="85" t="n"/>
      <c r="B16322" s="86" t="n"/>
      <c r="C16322" s="85" t="n"/>
      <c r="D16322" s="85" t="n"/>
      <c r="E16322" s="85" t="n"/>
      <c r="F16322" s="85" t="n"/>
      <c r="G16322" s="85" t="n"/>
      <c r="H16322" s="85" t="n"/>
      <c r="I16322" s="85" t="n"/>
      <c r="J16322" s="85" t="n"/>
      <c r="K16322" s="85" t="n"/>
      <c r="L16322" s="85" t="n"/>
      <c r="M16322" s="85" t="n"/>
      <c r="N16322" s="85" t="n"/>
      <c r="O16322" s="85" t="n"/>
      <c r="P16322" s="85" t="n"/>
      <c r="Q16322" s="85" t="n"/>
      <c r="R16322" s="85" t="n"/>
      <c r="S16322" s="85" t="n"/>
      <c r="T16322" s="85" t="n"/>
      <c r="U16322" s="85" t="n"/>
      <c r="V16322" s="85" t="n"/>
      <c r="W16322" s="85" t="n"/>
      <c r="X16322" s="85" t="n"/>
      <c r="Y16322" s="85" t="n"/>
      <c r="Z16322" s="85" t="n"/>
      <c r="AA16322" s="85" t="n"/>
      <c r="AB16322" s="85" t="n"/>
      <c r="AC16322" s="85" t="n"/>
      <c r="AD16322" s="85" t="n"/>
      <c r="AE16322" s="85" t="n"/>
      <c r="AF16322" s="85" t="n"/>
      <c r="AG16322" s="85" t="n"/>
      <c r="AH16322" s="85" t="n"/>
      <c r="AI16322" s="85" t="n"/>
      <c r="AJ16322" s="85" t="n"/>
      <c r="AK16322" s="85" t="n"/>
    </row>
    <row r="16323">
      <c r="A16323" s="86" t="n"/>
      <c r="B16323" s="86" t="n"/>
      <c r="C16323" s="86" t="n"/>
      <c r="D16323" s="86" t="n"/>
      <c r="E16323" s="86" t="n"/>
      <c r="F16323" s="86" t="n"/>
      <c r="G16323" s="86" t="n"/>
      <c r="H16323" s="86" t="n"/>
      <c r="I16323" s="86" t="n"/>
      <c r="J16323" s="86" t="n"/>
      <c r="K16323" s="86" t="n"/>
      <c r="L16323" s="86" t="n"/>
      <c r="M16323" s="86" t="n"/>
      <c r="N16323" s="86" t="n"/>
      <c r="O16323" s="86" t="n"/>
      <c r="P16323" s="86" t="n"/>
      <c r="Q16323" s="86" t="n"/>
      <c r="R16323" s="86" t="n"/>
      <c r="S16323" s="86" t="n"/>
      <c r="T16323" s="86" t="n"/>
      <c r="U16323" s="86" t="n"/>
      <c r="V16323" s="86" t="n"/>
      <c r="W16323" s="86" t="n"/>
      <c r="X16323" s="86" t="n"/>
      <c r="Y16323" s="86" t="n"/>
      <c r="Z16323" s="86" t="n"/>
      <c r="AA16323" s="86" t="n"/>
      <c r="AB16323" s="86" t="n"/>
      <c r="AC16323" s="86" t="n"/>
      <c r="AD16323" s="86" t="n"/>
      <c r="AE16323" s="86" t="n"/>
      <c r="AF16323" s="86" t="n"/>
      <c r="AG16323" s="86" t="n"/>
      <c r="AH16323" s="86" t="n"/>
      <c r="AI16323" s="86" t="n"/>
      <c r="AJ16323" s="86" t="n"/>
      <c r="AK16323" s="86" t="n"/>
    </row>
    <row r="16324">
      <c r="A16324" s="85" t="n"/>
      <c r="B16324" s="86" t="n"/>
      <c r="C16324" s="85" t="n"/>
      <c r="D16324" s="85" t="n"/>
      <c r="E16324" s="86" t="n"/>
      <c r="F16324" s="85" t="n"/>
      <c r="G16324" s="85" t="n"/>
      <c r="H16324" s="86" t="n"/>
      <c r="I16324" s="85" t="n"/>
      <c r="J16324" s="85" t="n"/>
      <c r="K16324" s="86" t="n"/>
      <c r="L16324" s="85" t="n"/>
      <c r="M16324" s="85" t="n"/>
      <c r="N16324" s="86" t="n"/>
      <c r="O16324" s="85" t="n"/>
      <c r="P16324" s="85" t="n"/>
      <c r="Q16324" s="86" t="n"/>
      <c r="R16324" s="85" t="n"/>
      <c r="S16324" s="85" t="n"/>
      <c r="T16324" s="86" t="n"/>
      <c r="U16324" s="85" t="n"/>
      <c r="V16324" s="85" t="n"/>
      <c r="W16324" s="86" t="n"/>
      <c r="X16324" s="85" t="n"/>
      <c r="Y16324" s="85" t="n"/>
      <c r="Z16324" s="86" t="n"/>
      <c r="AA16324" s="85" t="n"/>
      <c r="AB16324" s="85" t="n"/>
      <c r="AC16324" s="86" t="n"/>
      <c r="AD16324" s="85" t="n"/>
      <c r="AE16324" s="85" t="n"/>
      <c r="AF16324" s="86" t="n"/>
      <c r="AG16324" s="85" t="n"/>
      <c r="AH16324" s="85" t="n"/>
      <c r="AI16324" s="86" t="n"/>
      <c r="AJ16324" s="85" t="n"/>
      <c r="AK16324" s="85" t="n"/>
    </row>
    <row r="16325">
      <c r="A16325" s="86" t="n"/>
      <c r="B16325" s="86" t="n"/>
      <c r="C16325" s="86" t="n"/>
      <c r="D16325" s="86" t="n"/>
      <c r="E16325" s="86" t="n"/>
      <c r="F16325" s="86" t="n"/>
      <c r="G16325" s="86" t="n"/>
      <c r="H16325" s="86" t="n"/>
      <c r="I16325" s="86" t="n"/>
      <c r="J16325" s="86" t="n"/>
      <c r="K16325" s="86" t="n"/>
      <c r="L16325" s="86" t="n"/>
      <c r="M16325" s="86" t="n"/>
      <c r="N16325" s="86" t="n"/>
      <c r="O16325" s="86" t="n"/>
      <c r="P16325" s="86" t="n"/>
      <c r="Q16325" s="86" t="n"/>
      <c r="R16325" s="86" t="n"/>
      <c r="S16325" s="86" t="n"/>
      <c r="T16325" s="86" t="n"/>
      <c r="U16325" s="86" t="n"/>
      <c r="V16325" s="86" t="n"/>
      <c r="W16325" s="86" t="n"/>
      <c r="X16325" s="86" t="n"/>
      <c r="Y16325" s="86" t="n"/>
      <c r="Z16325" s="86" t="n"/>
      <c r="AA16325" s="86" t="n"/>
      <c r="AB16325" s="86" t="n"/>
      <c r="AC16325" s="86" t="n"/>
      <c r="AD16325" s="86" t="n"/>
      <c r="AE16325" s="86" t="n"/>
      <c r="AF16325" s="86" t="n"/>
      <c r="AG16325" s="86" t="n"/>
      <c r="AH16325" s="86" t="n"/>
      <c r="AI16325" s="86" t="n"/>
      <c r="AJ16325" s="86" t="n"/>
      <c r="AK16325" s="86" t="n"/>
    </row>
    <row r="16326">
      <c r="A16326" s="85" t="n"/>
      <c r="B16326" s="192" t="n"/>
      <c r="C16326" s="193" t="n"/>
      <c r="D16326" s="193" t="n"/>
      <c r="E16326" s="192" t="n"/>
      <c r="F16326" s="193" t="n"/>
      <c r="G16326" s="193" t="n"/>
      <c r="H16326" s="192" t="n"/>
      <c r="I16326" s="193" t="n"/>
      <c r="J16326" s="193" t="n"/>
      <c r="K16326" s="192" t="n"/>
      <c r="L16326" s="193" t="n"/>
      <c r="M16326" s="193" t="n"/>
      <c r="N16326" s="192" t="n"/>
      <c r="O16326" s="193" t="n"/>
      <c r="P16326" s="193" t="n"/>
      <c r="Q16326" s="192" t="n"/>
      <c r="R16326" s="193" t="n"/>
      <c r="S16326" s="193" t="n"/>
      <c r="T16326" s="192" t="n"/>
      <c r="U16326" s="193" t="n"/>
      <c r="V16326" s="193" t="n"/>
      <c r="W16326" s="192" t="n"/>
      <c r="X16326" s="193" t="n"/>
      <c r="Y16326" s="193" t="n"/>
      <c r="Z16326" s="192" t="n"/>
      <c r="AA16326" s="193" t="n"/>
      <c r="AB16326" s="193" t="n"/>
      <c r="AC16326" s="192" t="n"/>
      <c r="AD16326" s="193" t="n"/>
      <c r="AE16326" s="193" t="n"/>
      <c r="AF16326" s="192" t="n"/>
      <c r="AG16326" s="193" t="n"/>
      <c r="AH16326" s="193" t="n"/>
      <c r="AI16326" s="192" t="n"/>
      <c r="AJ16326" s="193" t="n"/>
      <c r="AK16326" s="193" t="n"/>
      <c r="AM16326">
        <f>A16321</f>
        <v/>
      </c>
      <c r="AN16326" s="83">
        <f>1/($B16326*(1/$B16324)*(1/(5/7+2/7*$D16326))*$B16336/SUM($B16328:$B16351))</f>
        <v/>
      </c>
      <c r="AO16326" s="83">
        <f>1/(B16326*(1/B16324)*(1/(5/7+2/7*D16326)))</f>
        <v/>
      </c>
      <c r="AP16326" s="83" t="n"/>
      <c r="AR16326" s="174">
        <f>CHOOSE(AV$3,C16326,F16326,I16326,L16326,O16326,R16326,U16326,X16326,AA16326,AD16326,AG16326,AJ16326)</f>
        <v/>
      </c>
      <c r="AS16326" s="82" t="n"/>
      <c r="AT16326" s="82" t="n"/>
      <c r="AV16326" s="119">
        <f>AN16326/AR16326</f>
        <v/>
      </c>
      <c r="AW16326" s="172">
        <f>AO16326/AR16326</f>
        <v/>
      </c>
      <c r="AX16326" s="83" t="n"/>
    </row>
    <row r="16327">
      <c r="A16327" s="86" t="n"/>
      <c r="B16327" s="86" t="n"/>
      <c r="C16327" s="86" t="n"/>
      <c r="D16327" s="86" t="n"/>
      <c r="E16327" s="86" t="n"/>
      <c r="F16327" s="86" t="n"/>
      <c r="G16327" s="86" t="n"/>
      <c r="H16327" s="86" t="n"/>
      <c r="I16327" s="86" t="n"/>
      <c r="J16327" s="86" t="n"/>
      <c r="K16327" s="86" t="n"/>
      <c r="L16327" s="86" t="n"/>
      <c r="M16327" s="86" t="n"/>
      <c r="N16327" s="86" t="n"/>
      <c r="O16327" s="86" t="n"/>
      <c r="P16327" s="86" t="n"/>
      <c r="Q16327" s="86" t="n"/>
      <c r="R16327" s="86" t="n"/>
      <c r="S16327" s="86" t="n"/>
      <c r="T16327" s="86" t="n"/>
      <c r="U16327" s="86" t="n"/>
      <c r="V16327" s="86" t="n"/>
      <c r="W16327" s="86" t="n"/>
      <c r="X16327" s="86" t="n"/>
      <c r="Y16327" s="86" t="n"/>
      <c r="Z16327" s="86" t="n"/>
      <c r="AA16327" s="86" t="n"/>
      <c r="AB16327" s="86" t="n"/>
      <c r="AC16327" s="86" t="n"/>
      <c r="AD16327" s="86" t="n"/>
      <c r="AE16327" s="86" t="n"/>
      <c r="AF16327" s="86" t="n"/>
      <c r="AG16327" s="86" t="n"/>
      <c r="AH16327" s="86" t="n"/>
      <c r="AI16327" s="86" t="n"/>
      <c r="AJ16327" s="86" t="n"/>
      <c r="AK16327" s="86" t="n"/>
    </row>
    <row r="16328">
      <c r="A16328" s="86" t="n"/>
      <c r="B16328" s="86" t="n"/>
      <c r="C16328" s="86" t="n"/>
      <c r="D16328" s="86" t="n"/>
      <c r="E16328" s="86" t="n"/>
      <c r="F16328" s="86" t="n"/>
      <c r="G16328" s="86" t="n"/>
      <c r="H16328" s="86" t="n"/>
      <c r="I16328" s="86" t="n"/>
      <c r="J16328" s="86" t="n"/>
      <c r="K16328" s="86" t="n"/>
      <c r="L16328" s="86" t="n"/>
      <c r="M16328" s="86" t="n"/>
      <c r="N16328" s="86" t="n"/>
      <c r="O16328" s="86" t="n"/>
      <c r="P16328" s="86" t="n"/>
      <c r="Q16328" s="86" t="n"/>
      <c r="R16328" s="86" t="n"/>
      <c r="S16328" s="86" t="n"/>
      <c r="T16328" s="86" t="n"/>
      <c r="U16328" s="86" t="n"/>
      <c r="V16328" s="86" t="n"/>
      <c r="W16328" s="86" t="n"/>
      <c r="X16328" s="86" t="n"/>
      <c r="Y16328" s="86" t="n"/>
      <c r="Z16328" s="86" t="n"/>
      <c r="AA16328" s="86" t="n"/>
      <c r="AB16328" s="86" t="n"/>
      <c r="AC16328" s="86" t="n"/>
      <c r="AD16328" s="86" t="n"/>
      <c r="AE16328" s="86" t="n"/>
      <c r="AF16328" s="86" t="n"/>
      <c r="AG16328" s="86" t="n"/>
      <c r="AH16328" s="86" t="n"/>
      <c r="AI16328" s="86" t="n"/>
      <c r="AJ16328" s="86" t="n"/>
      <c r="AK16328" s="86" t="n"/>
    </row>
    <row r="16329">
      <c r="A16329" s="86" t="n"/>
      <c r="B16329" s="86" t="n"/>
      <c r="C16329" s="86" t="n"/>
      <c r="D16329" s="86" t="n"/>
      <c r="E16329" s="86" t="n"/>
      <c r="F16329" s="86" t="n"/>
      <c r="G16329" s="86" t="n"/>
      <c r="H16329" s="86" t="n"/>
      <c r="I16329" s="86" t="n"/>
      <c r="J16329" s="86" t="n"/>
      <c r="K16329" s="86" t="n"/>
      <c r="L16329" s="86" t="n"/>
      <c r="M16329" s="86" t="n"/>
      <c r="N16329" s="86" t="n"/>
      <c r="O16329" s="86" t="n"/>
      <c r="P16329" s="86" t="n"/>
      <c r="Q16329" s="86" t="n"/>
      <c r="R16329" s="86" t="n"/>
      <c r="S16329" s="86" t="n"/>
      <c r="T16329" s="86" t="n"/>
      <c r="U16329" s="86" t="n"/>
      <c r="V16329" s="86" t="n"/>
      <c r="W16329" s="86" t="n"/>
      <c r="X16329" s="86" t="n"/>
      <c r="Y16329" s="86" t="n"/>
      <c r="Z16329" s="86" t="n"/>
      <c r="AA16329" s="86" t="n"/>
      <c r="AB16329" s="86" t="n"/>
      <c r="AC16329" s="86" t="n"/>
      <c r="AD16329" s="86" t="n"/>
      <c r="AE16329" s="86" t="n"/>
      <c r="AF16329" s="86" t="n"/>
      <c r="AG16329" s="86" t="n"/>
      <c r="AH16329" s="86" t="n"/>
      <c r="AI16329" s="86" t="n"/>
      <c r="AJ16329" s="86" t="n"/>
      <c r="AK16329" s="86" t="n"/>
    </row>
    <row r="16330">
      <c r="A16330" s="86" t="n"/>
      <c r="B16330" s="86" t="n"/>
      <c r="C16330" s="86" t="n"/>
      <c r="D16330" s="86" t="n"/>
      <c r="E16330" s="86" t="n"/>
      <c r="F16330" s="86" t="n"/>
      <c r="G16330" s="86" t="n"/>
      <c r="H16330" s="86" t="n"/>
      <c r="I16330" s="86" t="n"/>
      <c r="J16330" s="86" t="n"/>
      <c r="K16330" s="86" t="n"/>
      <c r="L16330" s="86" t="n"/>
      <c r="M16330" s="86" t="n"/>
      <c r="N16330" s="86" t="n"/>
      <c r="O16330" s="86" t="n"/>
      <c r="P16330" s="86" t="n"/>
      <c r="Q16330" s="86" t="n"/>
      <c r="R16330" s="86" t="n"/>
      <c r="S16330" s="86" t="n"/>
      <c r="T16330" s="86" t="n"/>
      <c r="U16330" s="86" t="n"/>
      <c r="V16330" s="86" t="n"/>
      <c r="W16330" s="86" t="n"/>
      <c r="X16330" s="86" t="n"/>
      <c r="Y16330" s="86" t="n"/>
      <c r="Z16330" s="86" t="n"/>
      <c r="AA16330" s="86" t="n"/>
      <c r="AB16330" s="86" t="n"/>
      <c r="AC16330" s="86" t="n"/>
      <c r="AD16330" s="86" t="n"/>
      <c r="AE16330" s="86" t="n"/>
      <c r="AF16330" s="86" t="n"/>
      <c r="AG16330" s="86" t="n"/>
      <c r="AH16330" s="86" t="n"/>
      <c r="AI16330" s="86" t="n"/>
      <c r="AJ16330" s="86" t="n"/>
      <c r="AK16330" s="86" t="n"/>
    </row>
    <row r="16331">
      <c r="A16331" s="86" t="n"/>
      <c r="B16331" s="86" t="n"/>
      <c r="C16331" s="86" t="n"/>
      <c r="D16331" s="86" t="n"/>
      <c r="E16331" s="86" t="n"/>
      <c r="F16331" s="86" t="n"/>
      <c r="G16331" s="86" t="n"/>
      <c r="H16331" s="86" t="n"/>
      <c r="I16331" s="86" t="n"/>
      <c r="J16331" s="86" t="n"/>
      <c r="K16331" s="86" t="n"/>
      <c r="L16331" s="86" t="n"/>
      <c r="M16331" s="86" t="n"/>
      <c r="N16331" s="86" t="n"/>
      <c r="O16331" s="86" t="n"/>
      <c r="P16331" s="86" t="n"/>
      <c r="Q16331" s="86" t="n"/>
      <c r="R16331" s="86" t="n"/>
      <c r="S16331" s="86" t="n"/>
      <c r="T16331" s="86" t="n"/>
      <c r="U16331" s="86" t="n"/>
      <c r="V16331" s="86" t="n"/>
      <c r="W16331" s="86" t="n"/>
      <c r="X16331" s="86" t="n"/>
      <c r="Y16331" s="86" t="n"/>
      <c r="Z16331" s="86" t="n"/>
      <c r="AA16331" s="86" t="n"/>
      <c r="AB16331" s="86" t="n"/>
      <c r="AC16331" s="86" t="n"/>
      <c r="AD16331" s="86" t="n"/>
      <c r="AE16331" s="86" t="n"/>
      <c r="AF16331" s="86" t="n"/>
      <c r="AG16331" s="86" t="n"/>
      <c r="AH16331" s="86" t="n"/>
      <c r="AI16331" s="86" t="n"/>
      <c r="AJ16331" s="86" t="n"/>
      <c r="AK16331" s="86" t="n"/>
    </row>
    <row r="16332">
      <c r="A16332" s="86" t="n"/>
      <c r="B16332" s="86" t="n"/>
      <c r="C16332" s="86" t="n"/>
      <c r="D16332" s="86" t="n"/>
      <c r="E16332" s="86" t="n"/>
      <c r="F16332" s="86" t="n"/>
      <c r="G16332" s="86" t="n"/>
      <c r="H16332" s="86" t="n"/>
      <c r="I16332" s="86" t="n"/>
      <c r="J16332" s="86" t="n"/>
      <c r="K16332" s="86" t="n"/>
      <c r="L16332" s="86" t="n"/>
      <c r="M16332" s="86" t="n"/>
      <c r="N16332" s="86" t="n"/>
      <c r="O16332" s="86" t="n"/>
      <c r="P16332" s="86" t="n"/>
      <c r="Q16332" s="86" t="n"/>
      <c r="R16332" s="86" t="n"/>
      <c r="S16332" s="86" t="n"/>
      <c r="T16332" s="86" t="n"/>
      <c r="U16332" s="86" t="n"/>
      <c r="V16332" s="86" t="n"/>
      <c r="W16332" s="86" t="n"/>
      <c r="X16332" s="86" t="n"/>
      <c r="Y16332" s="86" t="n"/>
      <c r="Z16332" s="86" t="n"/>
      <c r="AA16332" s="86" t="n"/>
      <c r="AB16332" s="86" t="n"/>
      <c r="AC16332" s="86" t="n"/>
      <c r="AD16332" s="86" t="n"/>
      <c r="AE16332" s="86" t="n"/>
      <c r="AF16332" s="86" t="n"/>
      <c r="AG16332" s="86" t="n"/>
      <c r="AH16332" s="86" t="n"/>
      <c r="AI16332" s="86" t="n"/>
      <c r="AJ16332" s="86" t="n"/>
      <c r="AK16332" s="86" t="n"/>
    </row>
    <row r="16333">
      <c r="A16333" s="86" t="n"/>
      <c r="B16333" s="86" t="n"/>
      <c r="C16333" s="86" t="n"/>
      <c r="D16333" s="86" t="n"/>
      <c r="E16333" s="86" t="n"/>
      <c r="F16333" s="86" t="n"/>
      <c r="G16333" s="86" t="n"/>
      <c r="H16333" s="86" t="n"/>
      <c r="I16333" s="86" t="n"/>
      <c r="J16333" s="86" t="n"/>
      <c r="K16333" s="86" t="n"/>
      <c r="L16333" s="86" t="n"/>
      <c r="M16333" s="86" t="n"/>
      <c r="N16333" s="86" t="n"/>
      <c r="O16333" s="86" t="n"/>
      <c r="P16333" s="86" t="n"/>
      <c r="Q16333" s="86" t="n"/>
      <c r="R16333" s="86" t="n"/>
      <c r="S16333" s="86" t="n"/>
      <c r="T16333" s="86" t="n"/>
      <c r="U16333" s="86" t="n"/>
      <c r="V16333" s="86" t="n"/>
      <c r="W16333" s="86" t="n"/>
      <c r="X16333" s="86" t="n"/>
      <c r="Y16333" s="86" t="n"/>
      <c r="Z16333" s="86" t="n"/>
      <c r="AA16333" s="86" t="n"/>
      <c r="AB16333" s="86" t="n"/>
      <c r="AC16333" s="86" t="n"/>
      <c r="AD16333" s="86" t="n"/>
      <c r="AE16333" s="86" t="n"/>
      <c r="AF16333" s="86" t="n"/>
      <c r="AG16333" s="86" t="n"/>
      <c r="AH16333" s="86" t="n"/>
      <c r="AI16333" s="86" t="n"/>
      <c r="AJ16333" s="86" t="n"/>
      <c r="AK16333" s="86" t="n"/>
    </row>
    <row r="16334">
      <c r="A16334" s="86" t="n"/>
      <c r="B16334" s="86" t="n"/>
      <c r="C16334" s="86" t="n"/>
      <c r="D16334" s="86" t="n"/>
      <c r="E16334" s="86" t="n"/>
      <c r="F16334" s="86" t="n"/>
      <c r="G16334" s="86" t="n"/>
      <c r="H16334" s="86" t="n"/>
      <c r="I16334" s="86" t="n"/>
      <c r="J16334" s="86" t="n"/>
      <c r="K16334" s="86" t="n"/>
      <c r="L16334" s="86" t="n"/>
      <c r="M16334" s="86" t="n"/>
      <c r="N16334" s="86" t="n"/>
      <c r="O16334" s="86" t="n"/>
      <c r="P16334" s="86" t="n"/>
      <c r="Q16334" s="86" t="n"/>
      <c r="R16334" s="86" t="n"/>
      <c r="S16334" s="86" t="n"/>
      <c r="T16334" s="86" t="n"/>
      <c r="U16334" s="86" t="n"/>
      <c r="V16334" s="86" t="n"/>
      <c r="W16334" s="86" t="n"/>
      <c r="X16334" s="86" t="n"/>
      <c r="Y16334" s="86" t="n"/>
      <c r="Z16334" s="86" t="n"/>
      <c r="AA16334" s="86" t="n"/>
      <c r="AB16334" s="86" t="n"/>
      <c r="AC16334" s="86" t="n"/>
      <c r="AD16334" s="86" t="n"/>
      <c r="AE16334" s="86" t="n"/>
      <c r="AF16334" s="86" t="n"/>
      <c r="AG16334" s="86" t="n"/>
      <c r="AH16334" s="86" t="n"/>
      <c r="AI16334" s="86" t="n"/>
      <c r="AJ16334" s="86" t="n"/>
      <c r="AK16334" s="86" t="n"/>
    </row>
    <row r="16335">
      <c r="A16335" s="86" t="n"/>
      <c r="B16335" s="86" t="n"/>
      <c r="C16335" s="86" t="n"/>
      <c r="D16335" s="86" t="n"/>
      <c r="E16335" s="86" t="n"/>
      <c r="F16335" s="86" t="n"/>
      <c r="G16335" s="86" t="n"/>
      <c r="H16335" s="86" t="n"/>
      <c r="I16335" s="86" t="n"/>
      <c r="J16335" s="86" t="n"/>
      <c r="K16335" s="86" t="n"/>
      <c r="L16335" s="86" t="n"/>
      <c r="M16335" s="86" t="n"/>
      <c r="N16335" s="86" t="n"/>
      <c r="O16335" s="86" t="n"/>
      <c r="P16335" s="86" t="n"/>
      <c r="Q16335" s="86" t="n"/>
      <c r="R16335" s="86" t="n"/>
      <c r="S16335" s="86" t="n"/>
      <c r="T16335" s="86" t="n"/>
      <c r="U16335" s="86" t="n"/>
      <c r="V16335" s="86" t="n"/>
      <c r="W16335" s="86" t="n"/>
      <c r="X16335" s="86" t="n"/>
      <c r="Y16335" s="86" t="n"/>
      <c r="Z16335" s="86" t="n"/>
      <c r="AA16335" s="86" t="n"/>
      <c r="AB16335" s="86" t="n"/>
      <c r="AC16335" s="86" t="n"/>
      <c r="AD16335" s="86" t="n"/>
      <c r="AE16335" s="86" t="n"/>
      <c r="AF16335" s="86" t="n"/>
      <c r="AG16335" s="86" t="n"/>
      <c r="AH16335" s="86" t="n"/>
      <c r="AI16335" s="86" t="n"/>
      <c r="AJ16335" s="86" t="n"/>
      <c r="AK16335" s="86" t="n"/>
    </row>
    <row r="16336">
      <c r="A16336" s="86" t="n"/>
      <c r="B16336" s="86" t="n"/>
      <c r="C16336" s="86" t="n"/>
      <c r="D16336" s="86" t="n"/>
      <c r="E16336" s="86" t="n"/>
      <c r="F16336" s="86" t="n"/>
      <c r="G16336" s="86" t="n"/>
      <c r="H16336" s="86" t="n"/>
      <c r="I16336" s="86" t="n"/>
      <c r="J16336" s="86" t="n"/>
      <c r="K16336" s="86" t="n"/>
      <c r="L16336" s="86" t="n"/>
      <c r="M16336" s="86" t="n"/>
      <c r="N16336" s="86" t="n"/>
      <c r="O16336" s="86" t="n"/>
      <c r="P16336" s="86" t="n"/>
      <c r="Q16336" s="86" t="n"/>
      <c r="R16336" s="86" t="n"/>
      <c r="S16336" s="86" t="n"/>
      <c r="T16336" s="86" t="n"/>
      <c r="U16336" s="86" t="n"/>
      <c r="V16336" s="86" t="n"/>
      <c r="W16336" s="86" t="n"/>
      <c r="X16336" s="86" t="n"/>
      <c r="Y16336" s="86" t="n"/>
      <c r="Z16336" s="86" t="n"/>
      <c r="AA16336" s="86" t="n"/>
      <c r="AB16336" s="86" t="n"/>
      <c r="AC16336" s="86" t="n"/>
      <c r="AD16336" s="86" t="n"/>
      <c r="AE16336" s="86" t="n"/>
      <c r="AF16336" s="86" t="n"/>
      <c r="AG16336" s="86" t="n"/>
      <c r="AH16336" s="86" t="n"/>
      <c r="AI16336" s="86" t="n"/>
      <c r="AJ16336" s="86" t="n"/>
      <c r="AK16336" s="86" t="n"/>
    </row>
    <row r="16337">
      <c r="A16337" s="86" t="n"/>
      <c r="B16337" s="86" t="n"/>
      <c r="C16337" s="86" t="n"/>
      <c r="D16337" s="86" t="n"/>
      <c r="E16337" s="86" t="n"/>
      <c r="F16337" s="86" t="n"/>
      <c r="G16337" s="86" t="n"/>
      <c r="H16337" s="86" t="n"/>
      <c r="I16337" s="86" t="n"/>
      <c r="J16337" s="86" t="n"/>
      <c r="K16337" s="86" t="n"/>
      <c r="L16337" s="86" t="n"/>
      <c r="M16337" s="86" t="n"/>
      <c r="N16337" s="86" t="n"/>
      <c r="O16337" s="86" t="n"/>
      <c r="P16337" s="86" t="n"/>
      <c r="Q16337" s="86" t="n"/>
      <c r="R16337" s="86" t="n"/>
      <c r="S16337" s="86" t="n"/>
      <c r="T16337" s="86" t="n"/>
      <c r="U16337" s="86" t="n"/>
      <c r="V16337" s="86" t="n"/>
      <c r="W16337" s="86" t="n"/>
      <c r="X16337" s="86" t="n"/>
      <c r="Y16337" s="86" t="n"/>
      <c r="Z16337" s="86" t="n"/>
      <c r="AA16337" s="86" t="n"/>
      <c r="AB16337" s="86" t="n"/>
      <c r="AC16337" s="86" t="n"/>
      <c r="AD16337" s="86" t="n"/>
      <c r="AE16337" s="86" t="n"/>
      <c r="AF16337" s="86" t="n"/>
      <c r="AG16337" s="86" t="n"/>
      <c r="AH16337" s="86" t="n"/>
      <c r="AI16337" s="86" t="n"/>
      <c r="AJ16337" s="86" t="n"/>
      <c r="AK16337" s="86" t="n"/>
    </row>
    <row r="16338">
      <c r="A16338" s="86" t="n"/>
      <c r="B16338" s="86" t="n"/>
      <c r="C16338" s="86" t="n"/>
      <c r="D16338" s="86" t="n"/>
      <c r="E16338" s="86" t="n"/>
      <c r="F16338" s="86" t="n"/>
      <c r="G16338" s="86" t="n"/>
      <c r="H16338" s="86" t="n"/>
      <c r="I16338" s="86" t="n"/>
      <c r="J16338" s="86" t="n"/>
      <c r="K16338" s="86" t="n"/>
      <c r="L16338" s="86" t="n"/>
      <c r="M16338" s="86" t="n"/>
      <c r="N16338" s="86" t="n"/>
      <c r="O16338" s="86" t="n"/>
      <c r="P16338" s="86" t="n"/>
      <c r="Q16338" s="86" t="n"/>
      <c r="R16338" s="86" t="n"/>
      <c r="S16338" s="86" t="n"/>
      <c r="T16338" s="86" t="n"/>
      <c r="U16338" s="86" t="n"/>
      <c r="V16338" s="86" t="n"/>
      <c r="W16338" s="86" t="n"/>
      <c r="X16338" s="86" t="n"/>
      <c r="Y16338" s="86" t="n"/>
      <c r="Z16338" s="86" t="n"/>
      <c r="AA16338" s="86" t="n"/>
      <c r="AB16338" s="86" t="n"/>
      <c r="AC16338" s="86" t="n"/>
      <c r="AD16338" s="86" t="n"/>
      <c r="AE16338" s="86" t="n"/>
      <c r="AF16338" s="86" t="n"/>
      <c r="AG16338" s="86" t="n"/>
      <c r="AH16338" s="86" t="n"/>
      <c r="AI16338" s="86" t="n"/>
      <c r="AJ16338" s="86" t="n"/>
      <c r="AK16338" s="86" t="n"/>
    </row>
    <row r="16339">
      <c r="A16339" s="86" t="n"/>
      <c r="B16339" s="86" t="n"/>
      <c r="C16339" s="86" t="n"/>
      <c r="D16339" s="86" t="n"/>
      <c r="E16339" s="86" t="n"/>
      <c r="F16339" s="86" t="n"/>
      <c r="G16339" s="86" t="n"/>
      <c r="H16339" s="86" t="n"/>
      <c r="I16339" s="86" t="n"/>
      <c r="J16339" s="86" t="n"/>
      <c r="K16339" s="86" t="n"/>
      <c r="L16339" s="86" t="n"/>
      <c r="M16339" s="86" t="n"/>
      <c r="N16339" s="86" t="n"/>
      <c r="O16339" s="86" t="n"/>
      <c r="P16339" s="86" t="n"/>
      <c r="Q16339" s="86" t="n"/>
      <c r="R16339" s="86" t="n"/>
      <c r="S16339" s="86" t="n"/>
      <c r="T16339" s="86" t="n"/>
      <c r="U16339" s="86" t="n"/>
      <c r="V16339" s="86" t="n"/>
      <c r="W16339" s="86" t="n"/>
      <c r="X16339" s="86" t="n"/>
      <c r="Y16339" s="86" t="n"/>
      <c r="Z16339" s="86" t="n"/>
      <c r="AA16339" s="86" t="n"/>
      <c r="AB16339" s="86" t="n"/>
      <c r="AC16339" s="86" t="n"/>
      <c r="AD16339" s="86" t="n"/>
      <c r="AE16339" s="86" t="n"/>
      <c r="AF16339" s="86" t="n"/>
      <c r="AG16339" s="86" t="n"/>
      <c r="AH16339" s="86" t="n"/>
      <c r="AI16339" s="86" t="n"/>
      <c r="AJ16339" s="86" t="n"/>
      <c r="AK16339" s="86" t="n"/>
    </row>
    <row r="16340">
      <c r="A16340" s="86" t="n"/>
      <c r="B16340" s="86" t="n"/>
      <c r="C16340" s="86" t="n"/>
      <c r="D16340" s="86" t="n"/>
      <c r="E16340" s="86" t="n"/>
      <c r="F16340" s="86" t="n"/>
      <c r="G16340" s="86" t="n"/>
      <c r="H16340" s="86" t="n"/>
      <c r="I16340" s="86" t="n"/>
      <c r="J16340" s="86" t="n"/>
      <c r="K16340" s="86" t="n"/>
      <c r="L16340" s="86" t="n"/>
      <c r="M16340" s="86" t="n"/>
      <c r="N16340" s="86" t="n"/>
      <c r="O16340" s="86" t="n"/>
      <c r="P16340" s="86" t="n"/>
      <c r="Q16340" s="86" t="n"/>
      <c r="R16340" s="86" t="n"/>
      <c r="S16340" s="86" t="n"/>
      <c r="T16340" s="86" t="n"/>
      <c r="U16340" s="86" t="n"/>
      <c r="V16340" s="86" t="n"/>
      <c r="W16340" s="86" t="n"/>
      <c r="X16340" s="86" t="n"/>
      <c r="Y16340" s="86" t="n"/>
      <c r="Z16340" s="86" t="n"/>
      <c r="AA16340" s="86" t="n"/>
      <c r="AB16340" s="86" t="n"/>
      <c r="AC16340" s="86" t="n"/>
      <c r="AD16340" s="86" t="n"/>
      <c r="AE16340" s="86" t="n"/>
      <c r="AF16340" s="86" t="n"/>
      <c r="AG16340" s="86" t="n"/>
      <c r="AH16340" s="86" t="n"/>
      <c r="AI16340" s="86" t="n"/>
      <c r="AJ16340" s="86" t="n"/>
      <c r="AK16340" s="86" t="n"/>
    </row>
    <row r="16341">
      <c r="A16341" s="86" t="n"/>
      <c r="B16341" s="86" t="n"/>
      <c r="C16341" s="86" t="n"/>
      <c r="D16341" s="86" t="n"/>
      <c r="E16341" s="86" t="n"/>
      <c r="F16341" s="86" t="n"/>
      <c r="G16341" s="86" t="n"/>
      <c r="H16341" s="86" t="n"/>
      <c r="I16341" s="86" t="n"/>
      <c r="J16341" s="86" t="n"/>
      <c r="K16341" s="86" t="n"/>
      <c r="L16341" s="86" t="n"/>
      <c r="M16341" s="86" t="n"/>
      <c r="N16341" s="86" t="n"/>
      <c r="O16341" s="86" t="n"/>
      <c r="P16341" s="86" t="n"/>
      <c r="Q16341" s="86" t="n"/>
      <c r="R16341" s="86" t="n"/>
      <c r="S16341" s="86" t="n"/>
      <c r="T16341" s="86" t="n"/>
      <c r="U16341" s="86" t="n"/>
      <c r="V16341" s="86" t="n"/>
      <c r="W16341" s="86" t="n"/>
      <c r="X16341" s="86" t="n"/>
      <c r="Y16341" s="86" t="n"/>
      <c r="Z16341" s="86" t="n"/>
      <c r="AA16341" s="86" t="n"/>
      <c r="AB16341" s="86" t="n"/>
      <c r="AC16341" s="86" t="n"/>
      <c r="AD16341" s="86" t="n"/>
      <c r="AE16341" s="86" t="n"/>
      <c r="AF16341" s="86" t="n"/>
      <c r="AG16341" s="86" t="n"/>
      <c r="AH16341" s="86" t="n"/>
      <c r="AI16341" s="86" t="n"/>
      <c r="AJ16341" s="86" t="n"/>
      <c r="AK16341" s="86" t="n"/>
    </row>
    <row r="16342">
      <c r="A16342" s="86" t="n"/>
      <c r="B16342" s="86" t="n"/>
      <c r="C16342" s="86" t="n"/>
      <c r="D16342" s="86" t="n"/>
      <c r="E16342" s="86" t="n"/>
      <c r="F16342" s="86" t="n"/>
      <c r="G16342" s="86" t="n"/>
      <c r="H16342" s="86" t="n"/>
      <c r="I16342" s="86" t="n"/>
      <c r="J16342" s="86" t="n"/>
      <c r="K16342" s="86" t="n"/>
      <c r="L16342" s="86" t="n"/>
      <c r="M16342" s="86" t="n"/>
      <c r="N16342" s="86" t="n"/>
      <c r="O16342" s="86" t="n"/>
      <c r="P16342" s="86" t="n"/>
      <c r="Q16342" s="86" t="n"/>
      <c r="R16342" s="86" t="n"/>
      <c r="S16342" s="86" t="n"/>
      <c r="T16342" s="86" t="n"/>
      <c r="U16342" s="86" t="n"/>
      <c r="V16342" s="86" t="n"/>
      <c r="W16342" s="86" t="n"/>
      <c r="X16342" s="86" t="n"/>
      <c r="Y16342" s="86" t="n"/>
      <c r="Z16342" s="86" t="n"/>
      <c r="AA16342" s="86" t="n"/>
      <c r="AB16342" s="86" t="n"/>
      <c r="AC16342" s="86" t="n"/>
      <c r="AD16342" s="86" t="n"/>
      <c r="AE16342" s="86" t="n"/>
      <c r="AF16342" s="86" t="n"/>
      <c r="AG16342" s="86" t="n"/>
      <c r="AH16342" s="86" t="n"/>
      <c r="AI16342" s="86" t="n"/>
      <c r="AJ16342" s="86" t="n"/>
      <c r="AK16342" s="86" t="n"/>
    </row>
    <row r="16343">
      <c r="A16343" s="86" t="n"/>
      <c r="B16343" s="86" t="n"/>
      <c r="C16343" s="86" t="n"/>
      <c r="D16343" s="86" t="n"/>
      <c r="E16343" s="86" t="n"/>
      <c r="F16343" s="86" t="n"/>
      <c r="G16343" s="86" t="n"/>
      <c r="H16343" s="86" t="n"/>
      <c r="I16343" s="86" t="n"/>
      <c r="J16343" s="86" t="n"/>
      <c r="K16343" s="86" t="n"/>
      <c r="L16343" s="86" t="n"/>
      <c r="M16343" s="86" t="n"/>
      <c r="N16343" s="86" t="n"/>
      <c r="O16343" s="86" t="n"/>
      <c r="P16343" s="86" t="n"/>
      <c r="Q16343" s="86" t="n"/>
      <c r="R16343" s="86" t="n"/>
      <c r="S16343" s="86" t="n"/>
      <c r="T16343" s="86" t="n"/>
      <c r="U16343" s="86" t="n"/>
      <c r="V16343" s="86" t="n"/>
      <c r="W16343" s="86" t="n"/>
      <c r="X16343" s="86" t="n"/>
      <c r="Y16343" s="86" t="n"/>
      <c r="Z16343" s="86" t="n"/>
      <c r="AA16343" s="86" t="n"/>
      <c r="AB16343" s="86" t="n"/>
      <c r="AC16343" s="86" t="n"/>
      <c r="AD16343" s="86" t="n"/>
      <c r="AE16343" s="86" t="n"/>
      <c r="AF16343" s="86" t="n"/>
      <c r="AG16343" s="86" t="n"/>
      <c r="AH16343" s="86" t="n"/>
      <c r="AI16343" s="86" t="n"/>
      <c r="AJ16343" s="86" t="n"/>
      <c r="AK16343" s="86" t="n"/>
    </row>
    <row r="16344">
      <c r="A16344" s="86" t="n"/>
      <c r="B16344" s="86" t="n"/>
      <c r="C16344" s="86" t="n"/>
      <c r="D16344" s="86" t="n"/>
      <c r="E16344" s="86" t="n"/>
      <c r="F16344" s="86" t="n"/>
      <c r="G16344" s="86" t="n"/>
      <c r="H16344" s="86" t="n"/>
      <c r="I16344" s="86" t="n"/>
      <c r="J16344" s="86" t="n"/>
      <c r="K16344" s="86" t="n"/>
      <c r="L16344" s="86" t="n"/>
      <c r="M16344" s="86" t="n"/>
      <c r="N16344" s="86" t="n"/>
      <c r="O16344" s="86" t="n"/>
      <c r="P16344" s="86" t="n"/>
      <c r="Q16344" s="86" t="n"/>
      <c r="R16344" s="86" t="n"/>
      <c r="S16344" s="86" t="n"/>
      <c r="T16344" s="86" t="n"/>
      <c r="U16344" s="86" t="n"/>
      <c r="V16344" s="86" t="n"/>
      <c r="W16344" s="86" t="n"/>
      <c r="X16344" s="86" t="n"/>
      <c r="Y16344" s="86" t="n"/>
      <c r="Z16344" s="86" t="n"/>
      <c r="AA16344" s="86" t="n"/>
      <c r="AB16344" s="86" t="n"/>
      <c r="AC16344" s="86" t="n"/>
      <c r="AD16344" s="86" t="n"/>
      <c r="AE16344" s="86" t="n"/>
      <c r="AF16344" s="86" t="n"/>
      <c r="AG16344" s="86" t="n"/>
      <c r="AH16344" s="86" t="n"/>
      <c r="AI16344" s="86" t="n"/>
      <c r="AJ16344" s="86" t="n"/>
      <c r="AK16344" s="86" t="n"/>
    </row>
    <row r="16345">
      <c r="A16345" s="86" t="n"/>
      <c r="B16345" s="86" t="n"/>
      <c r="C16345" s="86" t="n"/>
      <c r="D16345" s="86" t="n"/>
      <c r="E16345" s="86" t="n"/>
      <c r="F16345" s="86" t="n"/>
      <c r="G16345" s="86" t="n"/>
      <c r="H16345" s="86" t="n"/>
      <c r="I16345" s="86" t="n"/>
      <c r="J16345" s="86" t="n"/>
      <c r="K16345" s="86" t="n"/>
      <c r="L16345" s="86" t="n"/>
      <c r="M16345" s="86" t="n"/>
      <c r="N16345" s="86" t="n"/>
      <c r="O16345" s="86" t="n"/>
      <c r="P16345" s="86" t="n"/>
      <c r="Q16345" s="86" t="n"/>
      <c r="R16345" s="86" t="n"/>
      <c r="S16345" s="86" t="n"/>
      <c r="T16345" s="86" t="n"/>
      <c r="U16345" s="86" t="n"/>
      <c r="V16345" s="86" t="n"/>
      <c r="W16345" s="86" t="n"/>
      <c r="X16345" s="86" t="n"/>
      <c r="Y16345" s="86" t="n"/>
      <c r="Z16345" s="86" t="n"/>
      <c r="AA16345" s="86" t="n"/>
      <c r="AB16345" s="86" t="n"/>
      <c r="AC16345" s="86" t="n"/>
      <c r="AD16345" s="86" t="n"/>
      <c r="AE16345" s="86" t="n"/>
      <c r="AF16345" s="86" t="n"/>
      <c r="AG16345" s="86" t="n"/>
      <c r="AH16345" s="86" t="n"/>
      <c r="AI16345" s="86" t="n"/>
      <c r="AJ16345" s="86" t="n"/>
      <c r="AK16345" s="86" t="n"/>
    </row>
    <row r="16346">
      <c r="A16346" s="86" t="n"/>
      <c r="B16346" s="86" t="n"/>
      <c r="C16346" s="86" t="n"/>
      <c r="D16346" s="86" t="n"/>
      <c r="E16346" s="86" t="n"/>
      <c r="F16346" s="86" t="n"/>
      <c r="G16346" s="86" t="n"/>
      <c r="H16346" s="86" t="n"/>
      <c r="I16346" s="86" t="n"/>
      <c r="J16346" s="86" t="n"/>
      <c r="K16346" s="86" t="n"/>
      <c r="L16346" s="86" t="n"/>
      <c r="M16346" s="86" t="n"/>
      <c r="N16346" s="86" t="n"/>
      <c r="O16346" s="86" t="n"/>
      <c r="P16346" s="86" t="n"/>
      <c r="Q16346" s="86" t="n"/>
      <c r="R16346" s="86" t="n"/>
      <c r="S16346" s="86" t="n"/>
      <c r="T16346" s="86" t="n"/>
      <c r="U16346" s="86" t="n"/>
      <c r="V16346" s="86" t="n"/>
      <c r="W16346" s="86" t="n"/>
      <c r="X16346" s="86" t="n"/>
      <c r="Y16346" s="86" t="n"/>
      <c r="Z16346" s="86" t="n"/>
      <c r="AA16346" s="86" t="n"/>
      <c r="AB16346" s="86" t="n"/>
      <c r="AC16346" s="86" t="n"/>
      <c r="AD16346" s="86" t="n"/>
      <c r="AE16346" s="86" t="n"/>
      <c r="AF16346" s="86" t="n"/>
      <c r="AG16346" s="86" t="n"/>
      <c r="AH16346" s="86" t="n"/>
      <c r="AI16346" s="86" t="n"/>
      <c r="AJ16346" s="86" t="n"/>
      <c r="AK16346" s="86" t="n"/>
    </row>
    <row r="16347">
      <c r="A16347" s="86" t="n"/>
      <c r="B16347" s="86" t="n"/>
      <c r="C16347" s="86" t="n"/>
      <c r="D16347" s="86" t="n"/>
      <c r="E16347" s="86" t="n"/>
      <c r="F16347" s="86" t="n"/>
      <c r="G16347" s="86" t="n"/>
      <c r="H16347" s="86" t="n"/>
      <c r="I16347" s="86" t="n"/>
      <c r="J16347" s="86" t="n"/>
      <c r="K16347" s="86" t="n"/>
      <c r="L16347" s="86" t="n"/>
      <c r="M16347" s="86" t="n"/>
      <c r="N16347" s="86" t="n"/>
      <c r="O16347" s="86" t="n"/>
      <c r="P16347" s="86" t="n"/>
      <c r="Q16347" s="86" t="n"/>
      <c r="R16347" s="86" t="n"/>
      <c r="S16347" s="86" t="n"/>
      <c r="T16347" s="86" t="n"/>
      <c r="U16347" s="86" t="n"/>
      <c r="V16347" s="86" t="n"/>
      <c r="W16347" s="86" t="n"/>
      <c r="X16347" s="86" t="n"/>
      <c r="Y16347" s="86" t="n"/>
      <c r="Z16347" s="86" t="n"/>
      <c r="AA16347" s="86" t="n"/>
      <c r="AB16347" s="86" t="n"/>
      <c r="AC16347" s="86" t="n"/>
      <c r="AD16347" s="86" t="n"/>
      <c r="AE16347" s="86" t="n"/>
      <c r="AF16347" s="86" t="n"/>
      <c r="AG16347" s="86" t="n"/>
      <c r="AH16347" s="86" t="n"/>
      <c r="AI16347" s="86" t="n"/>
      <c r="AJ16347" s="86" t="n"/>
      <c r="AK16347" s="86" t="n"/>
    </row>
    <row r="16348">
      <c r="A16348" s="86" t="n"/>
      <c r="B16348" s="86" t="n"/>
      <c r="C16348" s="86" t="n"/>
      <c r="D16348" s="86" t="n"/>
      <c r="E16348" s="86" t="n"/>
      <c r="F16348" s="86" t="n"/>
      <c r="G16348" s="86" t="n"/>
      <c r="H16348" s="86" t="n"/>
      <c r="I16348" s="86" t="n"/>
      <c r="J16348" s="86" t="n"/>
      <c r="K16348" s="86" t="n"/>
      <c r="L16348" s="86" t="n"/>
      <c r="M16348" s="86" t="n"/>
      <c r="N16348" s="86" t="n"/>
      <c r="O16348" s="86" t="n"/>
      <c r="P16348" s="86" t="n"/>
      <c r="Q16348" s="86" t="n"/>
      <c r="R16348" s="86" t="n"/>
      <c r="S16348" s="86" t="n"/>
      <c r="T16348" s="86" t="n"/>
      <c r="U16348" s="86" t="n"/>
      <c r="V16348" s="86" t="n"/>
      <c r="W16348" s="86" t="n"/>
      <c r="X16348" s="86" t="n"/>
      <c r="Y16348" s="86" t="n"/>
      <c r="Z16348" s="86" t="n"/>
      <c r="AA16348" s="86" t="n"/>
      <c r="AB16348" s="86" t="n"/>
      <c r="AC16348" s="86" t="n"/>
      <c r="AD16348" s="86" t="n"/>
      <c r="AE16348" s="86" t="n"/>
      <c r="AF16348" s="86" t="n"/>
      <c r="AG16348" s="86" t="n"/>
      <c r="AH16348" s="86" t="n"/>
      <c r="AI16348" s="86" t="n"/>
      <c r="AJ16348" s="86" t="n"/>
      <c r="AK16348" s="86" t="n"/>
    </row>
    <row r="16349">
      <c r="A16349" s="86" t="n"/>
      <c r="B16349" s="86" t="n"/>
      <c r="C16349" s="86" t="n"/>
      <c r="D16349" s="86" t="n"/>
      <c r="E16349" s="86" t="n"/>
      <c r="F16349" s="86" t="n"/>
      <c r="G16349" s="86" t="n"/>
      <c r="H16349" s="86" t="n"/>
      <c r="I16349" s="86" t="n"/>
      <c r="J16349" s="86" t="n"/>
      <c r="K16349" s="86" t="n"/>
      <c r="L16349" s="86" t="n"/>
      <c r="M16349" s="86" t="n"/>
      <c r="N16349" s="86" t="n"/>
      <c r="O16349" s="86" t="n"/>
      <c r="P16349" s="86" t="n"/>
      <c r="Q16349" s="86" t="n"/>
      <c r="R16349" s="86" t="n"/>
      <c r="S16349" s="86" t="n"/>
      <c r="T16349" s="86" t="n"/>
      <c r="U16349" s="86" t="n"/>
      <c r="V16349" s="86" t="n"/>
      <c r="W16349" s="86" t="n"/>
      <c r="X16349" s="86" t="n"/>
      <c r="Y16349" s="86" t="n"/>
      <c r="Z16349" s="86" t="n"/>
      <c r="AA16349" s="86" t="n"/>
      <c r="AB16349" s="86" t="n"/>
      <c r="AC16349" s="86" t="n"/>
      <c r="AD16349" s="86" t="n"/>
      <c r="AE16349" s="86" t="n"/>
      <c r="AF16349" s="86" t="n"/>
      <c r="AG16349" s="86" t="n"/>
      <c r="AH16349" s="86" t="n"/>
      <c r="AI16349" s="86" t="n"/>
      <c r="AJ16349" s="86" t="n"/>
      <c r="AK16349" s="86" t="n"/>
    </row>
    <row r="16350">
      <c r="A16350" s="86" t="n"/>
      <c r="B16350" s="86" t="n"/>
      <c r="C16350" s="86" t="n"/>
      <c r="D16350" s="86" t="n"/>
      <c r="E16350" s="86" t="n"/>
      <c r="F16350" s="86" t="n"/>
      <c r="G16350" s="86" t="n"/>
      <c r="H16350" s="86" t="n"/>
      <c r="I16350" s="86" t="n"/>
      <c r="J16350" s="86" t="n"/>
      <c r="K16350" s="86" t="n"/>
      <c r="L16350" s="86" t="n"/>
      <c r="M16350" s="86" t="n"/>
      <c r="N16350" s="86" t="n"/>
      <c r="O16350" s="86" t="n"/>
      <c r="P16350" s="86" t="n"/>
      <c r="Q16350" s="86" t="n"/>
      <c r="R16350" s="86" t="n"/>
      <c r="S16350" s="86" t="n"/>
      <c r="T16350" s="86" t="n"/>
      <c r="U16350" s="86" t="n"/>
      <c r="V16350" s="86" t="n"/>
      <c r="W16350" s="86" t="n"/>
      <c r="X16350" s="86" t="n"/>
      <c r="Y16350" s="86" t="n"/>
      <c r="Z16350" s="86" t="n"/>
      <c r="AA16350" s="86" t="n"/>
      <c r="AB16350" s="86" t="n"/>
      <c r="AC16350" s="86" t="n"/>
      <c r="AD16350" s="86" t="n"/>
      <c r="AE16350" s="86" t="n"/>
      <c r="AF16350" s="86" t="n"/>
      <c r="AG16350" s="86" t="n"/>
      <c r="AH16350" s="86" t="n"/>
      <c r="AI16350" s="86" t="n"/>
      <c r="AJ16350" s="86" t="n"/>
      <c r="AK16350" s="86" t="n"/>
    </row>
    <row r="16351">
      <c r="A16351" s="86" t="n"/>
      <c r="B16351" s="86" t="n"/>
      <c r="C16351" s="86" t="n"/>
      <c r="D16351" s="86" t="n"/>
      <c r="E16351" s="86" t="n"/>
      <c r="F16351" s="86" t="n"/>
      <c r="G16351" s="86" t="n"/>
      <c r="H16351" s="86" t="n"/>
      <c r="I16351" s="86" t="n"/>
      <c r="J16351" s="86" t="n"/>
      <c r="K16351" s="86" t="n"/>
      <c r="L16351" s="86" t="n"/>
      <c r="M16351" s="86" t="n"/>
      <c r="N16351" s="86" t="n"/>
      <c r="O16351" s="86" t="n"/>
      <c r="P16351" s="86" t="n"/>
      <c r="Q16351" s="86" t="n"/>
      <c r="R16351" s="86" t="n"/>
      <c r="S16351" s="86" t="n"/>
      <c r="T16351" s="86" t="n"/>
      <c r="U16351" s="86" t="n"/>
      <c r="V16351" s="86" t="n"/>
      <c r="W16351" s="86" t="n"/>
      <c r="X16351" s="86" t="n"/>
      <c r="Y16351" s="86" t="n"/>
      <c r="Z16351" s="86" t="n"/>
      <c r="AA16351" s="86" t="n"/>
      <c r="AB16351" s="86" t="n"/>
      <c r="AC16351" s="86" t="n"/>
      <c r="AD16351" s="86" t="n"/>
      <c r="AE16351" s="86" t="n"/>
      <c r="AF16351" s="86" t="n"/>
      <c r="AG16351" s="86" t="n"/>
      <c r="AH16351" s="86" t="n"/>
      <c r="AI16351" s="86" t="n"/>
      <c r="AJ16351" s="86" t="n"/>
      <c r="AK16351" s="86" t="n"/>
    </row>
    <row r="16361">
      <c r="A16361" s="86" t="n"/>
      <c r="B16361" s="85" t="n"/>
      <c r="C16361" s="85" t="n"/>
      <c r="D16361" s="85" t="n"/>
      <c r="E16361" s="85" t="n"/>
      <c r="F16361" s="86" t="n"/>
      <c r="G16361" s="151" t="n"/>
      <c r="H16361" s="85" t="n"/>
      <c r="I16361" s="85" t="n"/>
      <c r="J16361" s="85" t="n"/>
      <c r="K16361" s="85" t="n"/>
      <c r="L16361" s="85" t="n"/>
      <c r="M16361" s="85" t="n"/>
      <c r="N16361" s="85" t="n"/>
      <c r="O16361" s="85" t="n"/>
      <c r="P16361" s="85" t="n"/>
      <c r="Q16361" s="85" t="n"/>
      <c r="R16361" s="85" t="n"/>
      <c r="S16361" s="85" t="n"/>
      <c r="T16361" s="108" t="n"/>
      <c r="U16361" s="85" t="n"/>
      <c r="V16361" s="85" t="n"/>
      <c r="W16361" s="85" t="n"/>
      <c r="X16361" s="85" t="n"/>
      <c r="Y16361" s="85" t="n"/>
      <c r="Z16361" s="85" t="n"/>
      <c r="AA16361" s="85" t="n"/>
      <c r="AB16361" s="85" t="n"/>
      <c r="AC16361" s="85" t="n"/>
      <c r="AD16361" s="85" t="n"/>
      <c r="AE16361" s="85" t="n"/>
      <c r="AF16361" s="85" t="n"/>
      <c r="AG16361" s="85" t="n"/>
      <c r="AH16361" s="85" t="n"/>
      <c r="AI16361" s="85" t="n"/>
      <c r="AJ16361" s="85" t="n"/>
      <c r="AK16361" s="85" t="n"/>
    </row>
    <row r="16362">
      <c r="A16362" s="85" t="n"/>
      <c r="B16362" s="86" t="n"/>
      <c r="C16362" s="85" t="n"/>
      <c r="D16362" s="85" t="n"/>
      <c r="E16362" s="85" t="n"/>
      <c r="F16362" s="85" t="n"/>
      <c r="G16362" s="85" t="n"/>
      <c r="H16362" s="85" t="n"/>
      <c r="I16362" s="85" t="n"/>
      <c r="J16362" s="85" t="n"/>
      <c r="K16362" s="85" t="n"/>
      <c r="L16362" s="85" t="n"/>
      <c r="M16362" s="85" t="n"/>
      <c r="N16362" s="85" t="n"/>
      <c r="O16362" s="85" t="n"/>
      <c r="P16362" s="85" t="n"/>
      <c r="Q16362" s="85" t="n"/>
      <c r="R16362" s="85" t="n"/>
      <c r="S16362" s="85" t="n"/>
      <c r="T16362" s="85" t="n"/>
      <c r="U16362" s="85" t="n"/>
      <c r="V16362" s="85" t="n"/>
      <c r="W16362" s="85" t="n"/>
      <c r="X16362" s="85" t="n"/>
      <c r="Y16362" s="85" t="n"/>
      <c r="Z16362" s="85" t="n"/>
      <c r="AA16362" s="85" t="n"/>
      <c r="AB16362" s="85" t="n"/>
      <c r="AC16362" s="85" t="n"/>
      <c r="AD16362" s="85" t="n"/>
      <c r="AE16362" s="85" t="n"/>
      <c r="AF16362" s="85" t="n"/>
      <c r="AG16362" s="85" t="n"/>
      <c r="AH16362" s="85" t="n"/>
      <c r="AI16362" s="85" t="n"/>
      <c r="AJ16362" s="85" t="n"/>
      <c r="AK16362" s="85" t="n"/>
    </row>
    <row r="16363">
      <c r="A16363" s="86" t="n"/>
      <c r="B16363" s="86" t="n"/>
      <c r="C16363" s="86" t="n"/>
      <c r="D16363" s="86" t="n"/>
      <c r="E16363" s="86" t="n"/>
      <c r="F16363" s="86" t="n"/>
      <c r="G16363" s="86" t="n"/>
      <c r="H16363" s="86" t="n"/>
      <c r="I16363" s="86" t="n"/>
      <c r="J16363" s="86" t="n"/>
      <c r="K16363" s="86" t="n"/>
      <c r="L16363" s="86" t="n"/>
      <c r="M16363" s="86" t="n"/>
      <c r="N16363" s="86" t="n"/>
      <c r="O16363" s="86" t="n"/>
      <c r="P16363" s="86" t="n"/>
      <c r="Q16363" s="86" t="n"/>
      <c r="R16363" s="86" t="n"/>
      <c r="S16363" s="86" t="n"/>
      <c r="T16363" s="86" t="n"/>
      <c r="U16363" s="86" t="n"/>
      <c r="V16363" s="86" t="n"/>
      <c r="W16363" s="86" t="n"/>
      <c r="X16363" s="86" t="n"/>
      <c r="Y16363" s="86" t="n"/>
      <c r="Z16363" s="86" t="n"/>
      <c r="AA16363" s="86" t="n"/>
      <c r="AB16363" s="86" t="n"/>
      <c r="AC16363" s="86" t="n"/>
      <c r="AD16363" s="86" t="n"/>
      <c r="AE16363" s="86" t="n"/>
      <c r="AF16363" s="86" t="n"/>
      <c r="AG16363" s="86" t="n"/>
      <c r="AH16363" s="86" t="n"/>
      <c r="AI16363" s="86" t="n"/>
      <c r="AJ16363" s="86" t="n"/>
      <c r="AK16363" s="86" t="n"/>
    </row>
    <row r="16364">
      <c r="A16364" s="85" t="n"/>
      <c r="B16364" s="86" t="n"/>
      <c r="C16364" s="85" t="n"/>
      <c r="D16364" s="85" t="n"/>
      <c r="E16364" s="86" t="n"/>
      <c r="F16364" s="85" t="n"/>
      <c r="G16364" s="85" t="n"/>
      <c r="H16364" s="86" t="n"/>
      <c r="I16364" s="85" t="n"/>
      <c r="J16364" s="85" t="n"/>
      <c r="K16364" s="86" t="n"/>
      <c r="L16364" s="85" t="n"/>
      <c r="M16364" s="85" t="n"/>
      <c r="N16364" s="86" t="n"/>
      <c r="O16364" s="85" t="n"/>
      <c r="P16364" s="85" t="n"/>
      <c r="Q16364" s="86" t="n"/>
      <c r="R16364" s="85" t="n"/>
      <c r="S16364" s="85" t="n"/>
      <c r="T16364" s="86" t="n"/>
      <c r="U16364" s="85" t="n"/>
      <c r="V16364" s="85" t="n"/>
      <c r="W16364" s="86" t="n"/>
      <c r="X16364" s="85" t="n"/>
      <c r="Y16364" s="85" t="n"/>
      <c r="Z16364" s="86" t="n"/>
      <c r="AA16364" s="85" t="n"/>
      <c r="AB16364" s="85" t="n"/>
      <c r="AC16364" s="86" t="n"/>
      <c r="AD16364" s="85" t="n"/>
      <c r="AE16364" s="85" t="n"/>
      <c r="AF16364" s="86" t="n"/>
      <c r="AG16364" s="85" t="n"/>
      <c r="AH16364" s="85" t="n"/>
      <c r="AI16364" s="86" t="n"/>
      <c r="AJ16364" s="85" t="n"/>
      <c r="AK16364" s="85" t="n"/>
    </row>
    <row r="16365">
      <c r="A16365" s="86" t="n"/>
      <c r="B16365" s="86" t="n"/>
      <c r="C16365" s="86" t="n"/>
      <c r="D16365" s="86" t="n"/>
      <c r="E16365" s="86" t="n"/>
      <c r="F16365" s="86" t="n"/>
      <c r="G16365" s="86" t="n"/>
      <c r="H16365" s="86" t="n"/>
      <c r="I16365" s="86" t="n"/>
      <c r="J16365" s="86" t="n"/>
      <c r="K16365" s="86" t="n"/>
      <c r="L16365" s="86" t="n"/>
      <c r="M16365" s="86" t="n"/>
      <c r="N16365" s="86" t="n"/>
      <c r="O16365" s="86" t="n"/>
      <c r="P16365" s="86" t="n"/>
      <c r="Q16365" s="86" t="n"/>
      <c r="R16365" s="86" t="n"/>
      <c r="S16365" s="86" t="n"/>
      <c r="T16365" s="86" t="n"/>
      <c r="U16365" s="86" t="n"/>
      <c r="V16365" s="86" t="n"/>
      <c r="W16365" s="86" t="n"/>
      <c r="X16365" s="86" t="n"/>
      <c r="Y16365" s="86" t="n"/>
      <c r="Z16365" s="86" t="n"/>
      <c r="AA16365" s="86" t="n"/>
      <c r="AB16365" s="86" t="n"/>
      <c r="AC16365" s="86" t="n"/>
      <c r="AD16365" s="86" t="n"/>
      <c r="AE16365" s="86" t="n"/>
      <c r="AF16365" s="86" t="n"/>
      <c r="AG16365" s="86" t="n"/>
      <c r="AH16365" s="86" t="n"/>
      <c r="AI16365" s="86" t="n"/>
      <c r="AJ16365" s="86" t="n"/>
      <c r="AK16365" s="86" t="n"/>
    </row>
    <row r="16366">
      <c r="A16366" s="85" t="n"/>
      <c r="B16366" s="192" t="n"/>
      <c r="C16366" s="193" t="n"/>
      <c r="D16366" s="193" t="n"/>
      <c r="E16366" s="192" t="n"/>
      <c r="F16366" s="193" t="n"/>
      <c r="G16366" s="193" t="n"/>
      <c r="H16366" s="192" t="n"/>
      <c r="I16366" s="193" t="n"/>
      <c r="J16366" s="193" t="n"/>
      <c r="K16366" s="192" t="n"/>
      <c r="L16366" s="193" t="n"/>
      <c r="M16366" s="193" t="n"/>
      <c r="N16366" s="192" t="n"/>
      <c r="O16366" s="193" t="n"/>
      <c r="P16366" s="193" t="n"/>
      <c r="Q16366" s="192" t="n"/>
      <c r="R16366" s="193" t="n"/>
      <c r="S16366" s="193" t="n"/>
      <c r="T16366" s="192" t="n"/>
      <c r="U16366" s="193" t="n"/>
      <c r="V16366" s="193" t="n"/>
      <c r="W16366" s="192" t="n"/>
      <c r="X16366" s="193" t="n"/>
      <c r="Y16366" s="193" t="n"/>
      <c r="Z16366" s="192" t="n"/>
      <c r="AA16366" s="193" t="n"/>
      <c r="AB16366" s="193" t="n"/>
      <c r="AC16366" s="192" t="n"/>
      <c r="AD16366" s="193" t="n"/>
      <c r="AE16366" s="193" t="n"/>
      <c r="AF16366" s="192" t="n"/>
      <c r="AG16366" s="193" t="n"/>
      <c r="AH16366" s="193" t="n"/>
      <c r="AI16366" s="192" t="n"/>
      <c r="AJ16366" s="193" t="n"/>
      <c r="AK16366" s="193" t="n"/>
      <c r="AM16366">
        <f>A16361</f>
        <v/>
      </c>
      <c r="AN16366" s="83">
        <f>1/($B16366*(1/$B16364)*(1/(5/7+2/7*$D16366))*$B16376/SUM($B16368:$B16391))</f>
        <v/>
      </c>
      <c r="AO16366" s="83">
        <f>1/(B16366*(1/B16364)*(1/(5/7+2/7*D16366)))</f>
        <v/>
      </c>
      <c r="AP16366" s="83" t="n"/>
      <c r="AR16366" s="174">
        <f>CHOOSE(AV$3,C16366,F16366,I16366,L16366,O16366,R16366,U16366,X16366,AA16366,AD16366,AG16366,AJ16366)</f>
        <v/>
      </c>
      <c r="AS16366" s="82" t="n"/>
      <c r="AT16366" s="82" t="n"/>
      <c r="AV16366" s="119">
        <f>AN16366/AR16366</f>
        <v/>
      </c>
      <c r="AW16366" s="172">
        <f>AO16366/AR16366</f>
        <v/>
      </c>
      <c r="AX16366" s="83" t="n"/>
    </row>
    <row r="16367">
      <c r="A16367" s="86" t="n"/>
      <c r="B16367" s="86" t="n"/>
      <c r="C16367" s="86" t="n"/>
      <c r="D16367" s="86" t="n"/>
      <c r="E16367" s="86" t="n"/>
      <c r="F16367" s="86" t="n"/>
      <c r="G16367" s="86" t="n"/>
      <c r="H16367" s="86" t="n"/>
      <c r="I16367" s="86" t="n"/>
      <c r="J16367" s="86" t="n"/>
      <c r="K16367" s="86" t="n"/>
      <c r="L16367" s="86" t="n"/>
      <c r="M16367" s="86" t="n"/>
      <c r="N16367" s="86" t="n"/>
      <c r="O16367" s="86" t="n"/>
      <c r="P16367" s="86" t="n"/>
      <c r="Q16367" s="86" t="n"/>
      <c r="R16367" s="86" t="n"/>
      <c r="S16367" s="86" t="n"/>
      <c r="T16367" s="86" t="n"/>
      <c r="U16367" s="86" t="n"/>
      <c r="V16367" s="86" t="n"/>
      <c r="W16367" s="86" t="n"/>
      <c r="X16367" s="86" t="n"/>
      <c r="Y16367" s="86" t="n"/>
      <c r="Z16367" s="86" t="n"/>
      <c r="AA16367" s="86" t="n"/>
      <c r="AB16367" s="86" t="n"/>
      <c r="AC16367" s="86" t="n"/>
      <c r="AD16367" s="86" t="n"/>
      <c r="AE16367" s="86" t="n"/>
      <c r="AF16367" s="86" t="n"/>
      <c r="AG16367" s="86" t="n"/>
      <c r="AH16367" s="86" t="n"/>
      <c r="AI16367" s="86" t="n"/>
      <c r="AJ16367" s="86" t="n"/>
      <c r="AK16367" s="86" t="n"/>
    </row>
    <row r="16368">
      <c r="A16368" s="86" t="n"/>
      <c r="B16368" s="86" t="n"/>
      <c r="C16368" s="86" t="n"/>
      <c r="D16368" s="86" t="n"/>
      <c r="E16368" s="86" t="n"/>
      <c r="F16368" s="86" t="n"/>
      <c r="G16368" s="86" t="n"/>
      <c r="H16368" s="86" t="n"/>
      <c r="I16368" s="86" t="n"/>
      <c r="J16368" s="86" t="n"/>
      <c r="K16368" s="86" t="n"/>
      <c r="L16368" s="86" t="n"/>
      <c r="M16368" s="86" t="n"/>
      <c r="N16368" s="86" t="n"/>
      <c r="O16368" s="86" t="n"/>
      <c r="P16368" s="86" t="n"/>
      <c r="Q16368" s="86" t="n"/>
      <c r="R16368" s="86" t="n"/>
      <c r="S16368" s="86" t="n"/>
      <c r="T16368" s="86" t="n"/>
      <c r="U16368" s="86" t="n"/>
      <c r="V16368" s="86" t="n"/>
      <c r="W16368" s="86" t="n"/>
      <c r="X16368" s="86" t="n"/>
      <c r="Y16368" s="86" t="n"/>
      <c r="Z16368" s="86" t="n"/>
      <c r="AA16368" s="86" t="n"/>
      <c r="AB16368" s="86" t="n"/>
      <c r="AC16368" s="86" t="n"/>
      <c r="AD16368" s="86" t="n"/>
      <c r="AE16368" s="86" t="n"/>
      <c r="AF16368" s="86" t="n"/>
      <c r="AG16368" s="86" t="n"/>
      <c r="AH16368" s="86" t="n"/>
      <c r="AI16368" s="86" t="n"/>
      <c r="AJ16368" s="86" t="n"/>
      <c r="AK16368" s="86" t="n"/>
    </row>
    <row r="16369">
      <c r="A16369" s="86" t="n"/>
      <c r="B16369" s="86" t="n"/>
      <c r="C16369" s="86" t="n"/>
      <c r="D16369" s="86" t="n"/>
      <c r="E16369" s="86" t="n"/>
      <c r="F16369" s="86" t="n"/>
      <c r="G16369" s="86" t="n"/>
      <c r="H16369" s="86" t="n"/>
      <c r="I16369" s="86" t="n"/>
      <c r="J16369" s="86" t="n"/>
      <c r="K16369" s="86" t="n"/>
      <c r="L16369" s="86" t="n"/>
      <c r="M16369" s="86" t="n"/>
      <c r="N16369" s="86" t="n"/>
      <c r="O16369" s="86" t="n"/>
      <c r="P16369" s="86" t="n"/>
      <c r="Q16369" s="86" t="n"/>
      <c r="R16369" s="86" t="n"/>
      <c r="S16369" s="86" t="n"/>
      <c r="T16369" s="86" t="n"/>
      <c r="U16369" s="86" t="n"/>
      <c r="V16369" s="86" t="n"/>
      <c r="W16369" s="86" t="n"/>
      <c r="X16369" s="86" t="n"/>
      <c r="Y16369" s="86" t="n"/>
      <c r="Z16369" s="86" t="n"/>
      <c r="AA16369" s="86" t="n"/>
      <c r="AB16369" s="86" t="n"/>
      <c r="AC16369" s="86" t="n"/>
      <c r="AD16369" s="86" t="n"/>
      <c r="AE16369" s="86" t="n"/>
      <c r="AF16369" s="86" t="n"/>
      <c r="AG16369" s="86" t="n"/>
      <c r="AH16369" s="86" t="n"/>
      <c r="AI16369" s="86" t="n"/>
      <c r="AJ16369" s="86" t="n"/>
      <c r="AK16369" s="86" t="n"/>
    </row>
    <row r="16370">
      <c r="A16370" s="86" t="n"/>
      <c r="B16370" s="86" t="n"/>
      <c r="C16370" s="86" t="n"/>
      <c r="D16370" s="86" t="n"/>
      <c r="E16370" s="86" t="n"/>
      <c r="F16370" s="86" t="n"/>
      <c r="G16370" s="86" t="n"/>
      <c r="H16370" s="86" t="n"/>
      <c r="I16370" s="86" t="n"/>
      <c r="J16370" s="86" t="n"/>
      <c r="K16370" s="86" t="n"/>
      <c r="L16370" s="86" t="n"/>
      <c r="M16370" s="86" t="n"/>
      <c r="N16370" s="86" t="n"/>
      <c r="O16370" s="86" t="n"/>
      <c r="P16370" s="86" t="n"/>
      <c r="Q16370" s="86" t="n"/>
      <c r="R16370" s="86" t="n"/>
      <c r="S16370" s="86" t="n"/>
      <c r="T16370" s="86" t="n"/>
      <c r="U16370" s="86" t="n"/>
      <c r="V16370" s="86" t="n"/>
      <c r="W16370" s="86" t="n"/>
      <c r="X16370" s="86" t="n"/>
      <c r="Y16370" s="86" t="n"/>
      <c r="Z16370" s="86" t="n"/>
      <c r="AA16370" s="86" t="n"/>
      <c r="AB16370" s="86" t="n"/>
      <c r="AC16370" s="86" t="n"/>
      <c r="AD16370" s="86" t="n"/>
      <c r="AE16370" s="86" t="n"/>
      <c r="AF16370" s="86" t="n"/>
      <c r="AG16370" s="86" t="n"/>
      <c r="AH16370" s="86" t="n"/>
      <c r="AI16370" s="86" t="n"/>
      <c r="AJ16370" s="86" t="n"/>
      <c r="AK16370" s="86" t="n"/>
    </row>
    <row r="16371">
      <c r="A16371" s="86" t="n"/>
      <c r="B16371" s="86" t="n"/>
      <c r="C16371" s="86" t="n"/>
      <c r="D16371" s="86" t="n"/>
      <c r="E16371" s="86" t="n"/>
      <c r="F16371" s="86" t="n"/>
      <c r="G16371" s="86" t="n"/>
      <c r="H16371" s="86" t="n"/>
      <c r="I16371" s="86" t="n"/>
      <c r="J16371" s="86" t="n"/>
      <c r="K16371" s="86" t="n"/>
      <c r="L16371" s="86" t="n"/>
      <c r="M16371" s="86" t="n"/>
      <c r="N16371" s="86" t="n"/>
      <c r="O16371" s="86" t="n"/>
      <c r="P16371" s="86" t="n"/>
      <c r="Q16371" s="86" t="n"/>
      <c r="R16371" s="86" t="n"/>
      <c r="S16371" s="86" t="n"/>
      <c r="T16371" s="86" t="n"/>
      <c r="U16371" s="86" t="n"/>
      <c r="V16371" s="86" t="n"/>
      <c r="W16371" s="86" t="n"/>
      <c r="X16371" s="86" t="n"/>
      <c r="Y16371" s="86" t="n"/>
      <c r="Z16371" s="86" t="n"/>
      <c r="AA16371" s="86" t="n"/>
      <c r="AB16371" s="86" t="n"/>
      <c r="AC16371" s="86" t="n"/>
      <c r="AD16371" s="86" t="n"/>
      <c r="AE16371" s="86" t="n"/>
      <c r="AF16371" s="86" t="n"/>
      <c r="AG16371" s="86" t="n"/>
      <c r="AH16371" s="86" t="n"/>
      <c r="AI16371" s="86" t="n"/>
      <c r="AJ16371" s="86" t="n"/>
      <c r="AK16371" s="86" t="n"/>
    </row>
    <row r="16372">
      <c r="A16372" s="86" t="n"/>
      <c r="B16372" s="86" t="n"/>
      <c r="C16372" s="86" t="n"/>
      <c r="D16372" s="86" t="n"/>
      <c r="E16372" s="86" t="n"/>
      <c r="F16372" s="86" t="n"/>
      <c r="G16372" s="86" t="n"/>
      <c r="H16372" s="86" t="n"/>
      <c r="I16372" s="86" t="n"/>
      <c r="J16372" s="86" t="n"/>
      <c r="K16372" s="86" t="n"/>
      <c r="L16372" s="86" t="n"/>
      <c r="M16372" s="86" t="n"/>
      <c r="N16372" s="86" t="n"/>
      <c r="O16372" s="86" t="n"/>
      <c r="P16372" s="86" t="n"/>
      <c r="Q16372" s="86" t="n"/>
      <c r="R16372" s="86" t="n"/>
      <c r="S16372" s="86" t="n"/>
      <c r="T16372" s="86" t="n"/>
      <c r="U16372" s="86" t="n"/>
      <c r="V16372" s="86" t="n"/>
      <c r="W16372" s="86" t="n"/>
      <c r="X16372" s="86" t="n"/>
      <c r="Y16372" s="86" t="n"/>
      <c r="Z16372" s="86" t="n"/>
      <c r="AA16372" s="86" t="n"/>
      <c r="AB16372" s="86" t="n"/>
      <c r="AC16372" s="86" t="n"/>
      <c r="AD16372" s="86" t="n"/>
      <c r="AE16372" s="86" t="n"/>
      <c r="AF16372" s="86" t="n"/>
      <c r="AG16372" s="86" t="n"/>
      <c r="AH16372" s="86" t="n"/>
      <c r="AI16372" s="86" t="n"/>
      <c r="AJ16372" s="86" t="n"/>
      <c r="AK16372" s="86" t="n"/>
    </row>
    <row r="16373">
      <c r="A16373" s="86" t="n"/>
      <c r="B16373" s="86" t="n"/>
      <c r="C16373" s="86" t="n"/>
      <c r="D16373" s="86" t="n"/>
      <c r="E16373" s="86" t="n"/>
      <c r="F16373" s="86" t="n"/>
      <c r="G16373" s="86" t="n"/>
      <c r="H16373" s="86" t="n"/>
      <c r="I16373" s="86" t="n"/>
      <c r="J16373" s="86" t="n"/>
      <c r="K16373" s="86" t="n"/>
      <c r="L16373" s="86" t="n"/>
      <c r="M16373" s="86" t="n"/>
      <c r="N16373" s="86" t="n"/>
      <c r="O16373" s="86" t="n"/>
      <c r="P16373" s="86" t="n"/>
      <c r="Q16373" s="86" t="n"/>
      <c r="R16373" s="86" t="n"/>
      <c r="S16373" s="86" t="n"/>
      <c r="T16373" s="86" t="n"/>
      <c r="U16373" s="86" t="n"/>
      <c r="V16373" s="86" t="n"/>
      <c r="W16373" s="86" t="n"/>
      <c r="X16373" s="86" t="n"/>
      <c r="Y16373" s="86" t="n"/>
      <c r="Z16373" s="86" t="n"/>
      <c r="AA16373" s="86" t="n"/>
      <c r="AB16373" s="86" t="n"/>
      <c r="AC16373" s="86" t="n"/>
      <c r="AD16373" s="86" t="n"/>
      <c r="AE16373" s="86" t="n"/>
      <c r="AF16373" s="86" t="n"/>
      <c r="AG16373" s="86" t="n"/>
      <c r="AH16373" s="86" t="n"/>
      <c r="AI16373" s="86" t="n"/>
      <c r="AJ16373" s="86" t="n"/>
      <c r="AK16373" s="86" t="n"/>
    </row>
    <row r="16374">
      <c r="A16374" s="86" t="n"/>
      <c r="B16374" s="86" t="n"/>
      <c r="C16374" s="86" t="n"/>
      <c r="D16374" s="86" t="n"/>
      <c r="E16374" s="86" t="n"/>
      <c r="F16374" s="86" t="n"/>
      <c r="G16374" s="86" t="n"/>
      <c r="H16374" s="86" t="n"/>
      <c r="I16374" s="86" t="n"/>
      <c r="J16374" s="86" t="n"/>
      <c r="K16374" s="86" t="n"/>
      <c r="L16374" s="86" t="n"/>
      <c r="M16374" s="86" t="n"/>
      <c r="N16374" s="86" t="n"/>
      <c r="O16374" s="86" t="n"/>
      <c r="P16374" s="86" t="n"/>
      <c r="Q16374" s="86" t="n"/>
      <c r="R16374" s="86" t="n"/>
      <c r="S16374" s="86" t="n"/>
      <c r="T16374" s="86" t="n"/>
      <c r="U16374" s="86" t="n"/>
      <c r="V16374" s="86" t="n"/>
      <c r="W16374" s="86" t="n"/>
      <c r="X16374" s="86" t="n"/>
      <c r="Y16374" s="86" t="n"/>
      <c r="Z16374" s="86" t="n"/>
      <c r="AA16374" s="86" t="n"/>
      <c r="AB16374" s="86" t="n"/>
      <c r="AC16374" s="86" t="n"/>
      <c r="AD16374" s="86" t="n"/>
      <c r="AE16374" s="86" t="n"/>
      <c r="AF16374" s="86" t="n"/>
      <c r="AG16374" s="86" t="n"/>
      <c r="AH16374" s="86" t="n"/>
      <c r="AI16374" s="86" t="n"/>
      <c r="AJ16374" s="86" t="n"/>
      <c r="AK16374" s="86" t="n"/>
    </row>
    <row r="16375">
      <c r="A16375" s="86" t="n"/>
      <c r="B16375" s="86" t="n"/>
      <c r="C16375" s="86" t="n"/>
      <c r="D16375" s="86" t="n"/>
      <c r="E16375" s="86" t="n"/>
      <c r="F16375" s="86" t="n"/>
      <c r="G16375" s="86" t="n"/>
      <c r="H16375" s="86" t="n"/>
      <c r="I16375" s="86" t="n"/>
      <c r="J16375" s="86" t="n"/>
      <c r="K16375" s="86" t="n"/>
      <c r="L16375" s="86" t="n"/>
      <c r="M16375" s="86" t="n"/>
      <c r="N16375" s="86" t="n"/>
      <c r="O16375" s="86" t="n"/>
      <c r="P16375" s="86" t="n"/>
      <c r="Q16375" s="86" t="n"/>
      <c r="R16375" s="86" t="n"/>
      <c r="S16375" s="86" t="n"/>
      <c r="T16375" s="86" t="n"/>
      <c r="U16375" s="86" t="n"/>
      <c r="V16375" s="86" t="n"/>
      <c r="W16375" s="86" t="n"/>
      <c r="X16375" s="86" t="n"/>
      <c r="Y16375" s="86" t="n"/>
      <c r="Z16375" s="86" t="n"/>
      <c r="AA16375" s="86" t="n"/>
      <c r="AB16375" s="86" t="n"/>
      <c r="AC16375" s="86" t="n"/>
      <c r="AD16375" s="86" t="n"/>
      <c r="AE16375" s="86" t="n"/>
      <c r="AF16375" s="86" t="n"/>
      <c r="AG16375" s="86" t="n"/>
      <c r="AH16375" s="86" t="n"/>
      <c r="AI16375" s="86" t="n"/>
      <c r="AJ16375" s="86" t="n"/>
      <c r="AK16375" s="86" t="n"/>
    </row>
    <row r="16376">
      <c r="A16376" s="86" t="n"/>
      <c r="B16376" s="86" t="n"/>
      <c r="C16376" s="86" t="n"/>
      <c r="D16376" s="86" t="n"/>
      <c r="E16376" s="86" t="n"/>
      <c r="F16376" s="86" t="n"/>
      <c r="G16376" s="86" t="n"/>
      <c r="H16376" s="86" t="n"/>
      <c r="I16376" s="86" t="n"/>
      <c r="J16376" s="86" t="n"/>
      <c r="K16376" s="86" t="n"/>
      <c r="L16376" s="86" t="n"/>
      <c r="M16376" s="86" t="n"/>
      <c r="N16376" s="86" t="n"/>
      <c r="O16376" s="86" t="n"/>
      <c r="P16376" s="86" t="n"/>
      <c r="Q16376" s="86" t="n"/>
      <c r="R16376" s="86" t="n"/>
      <c r="S16376" s="86" t="n"/>
      <c r="T16376" s="86" t="n"/>
      <c r="U16376" s="86" t="n"/>
      <c r="V16376" s="86" t="n"/>
      <c r="W16376" s="86" t="n"/>
      <c r="X16376" s="86" t="n"/>
      <c r="Y16376" s="86" t="n"/>
      <c r="Z16376" s="86" t="n"/>
      <c r="AA16376" s="86" t="n"/>
      <c r="AB16376" s="86" t="n"/>
      <c r="AC16376" s="86" t="n"/>
      <c r="AD16376" s="86" t="n"/>
      <c r="AE16376" s="86" t="n"/>
      <c r="AF16376" s="86" t="n"/>
      <c r="AG16376" s="86" t="n"/>
      <c r="AH16376" s="86" t="n"/>
      <c r="AI16376" s="86" t="n"/>
      <c r="AJ16376" s="86" t="n"/>
      <c r="AK16376" s="86" t="n"/>
    </row>
    <row r="16377">
      <c r="A16377" s="86" t="n"/>
      <c r="B16377" s="86" t="n"/>
      <c r="C16377" s="86" t="n"/>
      <c r="D16377" s="86" t="n"/>
      <c r="E16377" s="86" t="n"/>
      <c r="F16377" s="86" t="n"/>
      <c r="G16377" s="86" t="n"/>
      <c r="H16377" s="86" t="n"/>
      <c r="I16377" s="86" t="n"/>
      <c r="J16377" s="86" t="n"/>
      <c r="K16377" s="86" t="n"/>
      <c r="L16377" s="86" t="n"/>
      <c r="M16377" s="86" t="n"/>
      <c r="N16377" s="86" t="n"/>
      <c r="O16377" s="86" t="n"/>
      <c r="P16377" s="86" t="n"/>
      <c r="Q16377" s="86" t="n"/>
      <c r="R16377" s="86" t="n"/>
      <c r="S16377" s="86" t="n"/>
      <c r="T16377" s="86" t="n"/>
      <c r="U16377" s="86" t="n"/>
      <c r="V16377" s="86" t="n"/>
      <c r="W16377" s="86" t="n"/>
      <c r="X16377" s="86" t="n"/>
      <c r="Y16377" s="86" t="n"/>
      <c r="Z16377" s="86" t="n"/>
      <c r="AA16377" s="86" t="n"/>
      <c r="AB16377" s="86" t="n"/>
      <c r="AC16377" s="86" t="n"/>
      <c r="AD16377" s="86" t="n"/>
      <c r="AE16377" s="86" t="n"/>
      <c r="AF16377" s="86" t="n"/>
      <c r="AG16377" s="86" t="n"/>
      <c r="AH16377" s="86" t="n"/>
      <c r="AI16377" s="86" t="n"/>
      <c r="AJ16377" s="86" t="n"/>
      <c r="AK16377" s="86" t="n"/>
    </row>
    <row r="16378">
      <c r="A16378" s="86" t="n"/>
      <c r="B16378" s="86" t="n"/>
      <c r="C16378" s="86" t="n"/>
      <c r="D16378" s="86" t="n"/>
      <c r="E16378" s="86" t="n"/>
      <c r="F16378" s="86" t="n"/>
      <c r="G16378" s="86" t="n"/>
      <c r="H16378" s="86" t="n"/>
      <c r="I16378" s="86" t="n"/>
      <c r="J16378" s="86" t="n"/>
      <c r="K16378" s="86" t="n"/>
      <c r="L16378" s="86" t="n"/>
      <c r="M16378" s="86" t="n"/>
      <c r="N16378" s="86" t="n"/>
      <c r="O16378" s="86" t="n"/>
      <c r="P16378" s="86" t="n"/>
      <c r="Q16378" s="86" t="n"/>
      <c r="R16378" s="86" t="n"/>
      <c r="S16378" s="86" t="n"/>
      <c r="T16378" s="86" t="n"/>
      <c r="U16378" s="86" t="n"/>
      <c r="V16378" s="86" t="n"/>
      <c r="W16378" s="86" t="n"/>
      <c r="X16378" s="86" t="n"/>
      <c r="Y16378" s="86" t="n"/>
      <c r="Z16378" s="86" t="n"/>
      <c r="AA16378" s="86" t="n"/>
      <c r="AB16378" s="86" t="n"/>
      <c r="AC16378" s="86" t="n"/>
      <c r="AD16378" s="86" t="n"/>
      <c r="AE16378" s="86" t="n"/>
      <c r="AF16378" s="86" t="n"/>
      <c r="AG16378" s="86" t="n"/>
      <c r="AH16378" s="86" t="n"/>
      <c r="AI16378" s="86" t="n"/>
      <c r="AJ16378" s="86" t="n"/>
      <c r="AK16378" s="86" t="n"/>
    </row>
    <row r="16379">
      <c r="A16379" s="86" t="n"/>
      <c r="B16379" s="86" t="n"/>
      <c r="C16379" s="86" t="n"/>
      <c r="D16379" s="86" t="n"/>
      <c r="E16379" s="86" t="n"/>
      <c r="F16379" s="86" t="n"/>
      <c r="G16379" s="86" t="n"/>
      <c r="H16379" s="86" t="n"/>
      <c r="I16379" s="86" t="n"/>
      <c r="J16379" s="86" t="n"/>
      <c r="K16379" s="86" t="n"/>
      <c r="L16379" s="86" t="n"/>
      <c r="M16379" s="86" t="n"/>
      <c r="N16379" s="86" t="n"/>
      <c r="O16379" s="86" t="n"/>
      <c r="P16379" s="86" t="n"/>
      <c r="Q16379" s="86" t="n"/>
      <c r="R16379" s="86" t="n"/>
      <c r="S16379" s="86" t="n"/>
      <c r="T16379" s="86" t="n"/>
      <c r="U16379" s="86" t="n"/>
      <c r="V16379" s="86" t="n"/>
      <c r="W16379" s="86" t="n"/>
      <c r="X16379" s="86" t="n"/>
      <c r="Y16379" s="86" t="n"/>
      <c r="Z16379" s="86" t="n"/>
      <c r="AA16379" s="86" t="n"/>
      <c r="AB16379" s="86" t="n"/>
      <c r="AC16379" s="86" t="n"/>
      <c r="AD16379" s="86" t="n"/>
      <c r="AE16379" s="86" t="n"/>
      <c r="AF16379" s="86" t="n"/>
      <c r="AG16379" s="86" t="n"/>
      <c r="AH16379" s="86" t="n"/>
      <c r="AI16379" s="86" t="n"/>
      <c r="AJ16379" s="86" t="n"/>
      <c r="AK16379" s="86" t="n"/>
    </row>
    <row r="16380">
      <c r="A16380" s="86" t="n"/>
      <c r="B16380" s="86" t="n"/>
      <c r="C16380" s="86" t="n"/>
      <c r="D16380" s="86" t="n"/>
      <c r="E16380" s="86" t="n"/>
      <c r="F16380" s="86" t="n"/>
      <c r="G16380" s="86" t="n"/>
      <c r="H16380" s="86" t="n"/>
      <c r="I16380" s="86" t="n"/>
      <c r="J16380" s="86" t="n"/>
      <c r="K16380" s="86" t="n"/>
      <c r="L16380" s="86" t="n"/>
      <c r="M16380" s="86" t="n"/>
      <c r="N16380" s="86" t="n"/>
      <c r="O16380" s="86" t="n"/>
      <c r="P16380" s="86" t="n"/>
      <c r="Q16380" s="86" t="n"/>
      <c r="R16380" s="86" t="n"/>
      <c r="S16380" s="86" t="n"/>
      <c r="T16380" s="86" t="n"/>
      <c r="U16380" s="86" t="n"/>
      <c r="V16380" s="86" t="n"/>
      <c r="W16380" s="86" t="n"/>
      <c r="X16380" s="86" t="n"/>
      <c r="Y16380" s="86" t="n"/>
      <c r="Z16380" s="86" t="n"/>
      <c r="AA16380" s="86" t="n"/>
      <c r="AB16380" s="86" t="n"/>
      <c r="AC16380" s="86" t="n"/>
      <c r="AD16380" s="86" t="n"/>
      <c r="AE16380" s="86" t="n"/>
      <c r="AF16380" s="86" t="n"/>
      <c r="AG16380" s="86" t="n"/>
      <c r="AH16380" s="86" t="n"/>
      <c r="AI16380" s="86" t="n"/>
      <c r="AJ16380" s="86" t="n"/>
      <c r="AK16380" s="86" t="n"/>
    </row>
    <row r="16381">
      <c r="A16381" s="86" t="n"/>
      <c r="B16381" s="86" t="n"/>
      <c r="C16381" s="86" t="n"/>
      <c r="D16381" s="86" t="n"/>
      <c r="E16381" s="86" t="n"/>
      <c r="F16381" s="86" t="n"/>
      <c r="G16381" s="86" t="n"/>
      <c r="H16381" s="86" t="n"/>
      <c r="I16381" s="86" t="n"/>
      <c r="J16381" s="86" t="n"/>
      <c r="K16381" s="86" t="n"/>
      <c r="L16381" s="86" t="n"/>
      <c r="M16381" s="86" t="n"/>
      <c r="N16381" s="86" t="n"/>
      <c r="O16381" s="86" t="n"/>
      <c r="P16381" s="86" t="n"/>
      <c r="Q16381" s="86" t="n"/>
      <c r="R16381" s="86" t="n"/>
      <c r="S16381" s="86" t="n"/>
      <c r="T16381" s="86" t="n"/>
      <c r="U16381" s="86" t="n"/>
      <c r="V16381" s="86" t="n"/>
      <c r="W16381" s="86" t="n"/>
      <c r="X16381" s="86" t="n"/>
      <c r="Y16381" s="86" t="n"/>
      <c r="Z16381" s="86" t="n"/>
      <c r="AA16381" s="86" t="n"/>
      <c r="AB16381" s="86" t="n"/>
      <c r="AC16381" s="86" t="n"/>
      <c r="AD16381" s="86" t="n"/>
      <c r="AE16381" s="86" t="n"/>
      <c r="AF16381" s="86" t="n"/>
      <c r="AG16381" s="86" t="n"/>
      <c r="AH16381" s="86" t="n"/>
      <c r="AI16381" s="86" t="n"/>
      <c r="AJ16381" s="86" t="n"/>
      <c r="AK16381" s="86" t="n"/>
    </row>
    <row r="16382">
      <c r="A16382" s="86" t="n"/>
      <c r="B16382" s="86" t="n"/>
      <c r="C16382" s="86" t="n"/>
      <c r="D16382" s="86" t="n"/>
      <c r="E16382" s="86" t="n"/>
      <c r="F16382" s="86" t="n"/>
      <c r="G16382" s="86" t="n"/>
      <c r="H16382" s="86" t="n"/>
      <c r="I16382" s="86" t="n"/>
      <c r="J16382" s="86" t="n"/>
      <c r="K16382" s="86" t="n"/>
      <c r="L16382" s="86" t="n"/>
      <c r="M16382" s="86" t="n"/>
      <c r="N16382" s="86" t="n"/>
      <c r="O16382" s="86" t="n"/>
      <c r="P16382" s="86" t="n"/>
      <c r="Q16382" s="86" t="n"/>
      <c r="R16382" s="86" t="n"/>
      <c r="S16382" s="86" t="n"/>
      <c r="T16382" s="86" t="n"/>
      <c r="U16382" s="86" t="n"/>
      <c r="V16382" s="86" t="n"/>
      <c r="W16382" s="86" t="n"/>
      <c r="X16382" s="86" t="n"/>
      <c r="Y16382" s="86" t="n"/>
      <c r="Z16382" s="86" t="n"/>
      <c r="AA16382" s="86" t="n"/>
      <c r="AB16382" s="86" t="n"/>
      <c r="AC16382" s="86" t="n"/>
      <c r="AD16382" s="86" t="n"/>
      <c r="AE16382" s="86" t="n"/>
      <c r="AF16382" s="86" t="n"/>
      <c r="AG16382" s="86" t="n"/>
      <c r="AH16382" s="86" t="n"/>
      <c r="AI16382" s="86" t="n"/>
      <c r="AJ16382" s="86" t="n"/>
      <c r="AK16382" s="86" t="n"/>
    </row>
    <row r="16383">
      <c r="A16383" s="86" t="n"/>
      <c r="B16383" s="86" t="n"/>
      <c r="C16383" s="86" t="n"/>
      <c r="D16383" s="86" t="n"/>
      <c r="E16383" s="86" t="n"/>
      <c r="F16383" s="86" t="n"/>
      <c r="G16383" s="86" t="n"/>
      <c r="H16383" s="86" t="n"/>
      <c r="I16383" s="86" t="n"/>
      <c r="J16383" s="86" t="n"/>
      <c r="K16383" s="86" t="n"/>
      <c r="L16383" s="86" t="n"/>
      <c r="M16383" s="86" t="n"/>
      <c r="N16383" s="86" t="n"/>
      <c r="O16383" s="86" t="n"/>
      <c r="P16383" s="86" t="n"/>
      <c r="Q16383" s="86" t="n"/>
      <c r="R16383" s="86" t="n"/>
      <c r="S16383" s="86" t="n"/>
      <c r="T16383" s="86" t="n"/>
      <c r="U16383" s="86" t="n"/>
      <c r="V16383" s="86" t="n"/>
      <c r="W16383" s="86" t="n"/>
      <c r="X16383" s="86" t="n"/>
      <c r="Y16383" s="86" t="n"/>
      <c r="Z16383" s="86" t="n"/>
      <c r="AA16383" s="86" t="n"/>
      <c r="AB16383" s="86" t="n"/>
      <c r="AC16383" s="86" t="n"/>
      <c r="AD16383" s="86" t="n"/>
      <c r="AE16383" s="86" t="n"/>
      <c r="AF16383" s="86" t="n"/>
      <c r="AG16383" s="86" t="n"/>
      <c r="AH16383" s="86" t="n"/>
      <c r="AI16383" s="86" t="n"/>
      <c r="AJ16383" s="86" t="n"/>
      <c r="AK16383" s="86" t="n"/>
    </row>
    <row r="16384">
      <c r="A16384" s="86" t="n"/>
      <c r="B16384" s="86" t="n"/>
      <c r="C16384" s="86" t="n"/>
      <c r="D16384" s="86" t="n"/>
      <c r="E16384" s="86" t="n"/>
      <c r="F16384" s="86" t="n"/>
      <c r="G16384" s="86" t="n"/>
      <c r="H16384" s="86" t="n"/>
      <c r="I16384" s="86" t="n"/>
      <c r="J16384" s="86" t="n"/>
      <c r="K16384" s="86" t="n"/>
      <c r="L16384" s="86" t="n"/>
      <c r="M16384" s="86" t="n"/>
      <c r="N16384" s="86" t="n"/>
      <c r="O16384" s="86" t="n"/>
      <c r="P16384" s="86" t="n"/>
      <c r="Q16384" s="86" t="n"/>
      <c r="R16384" s="86" t="n"/>
      <c r="S16384" s="86" t="n"/>
      <c r="T16384" s="86" t="n"/>
      <c r="U16384" s="86" t="n"/>
      <c r="V16384" s="86" t="n"/>
      <c r="W16384" s="86" t="n"/>
      <c r="X16384" s="86" t="n"/>
      <c r="Y16384" s="86" t="n"/>
      <c r="Z16384" s="86" t="n"/>
      <c r="AA16384" s="86" t="n"/>
      <c r="AB16384" s="86" t="n"/>
      <c r="AC16384" s="86" t="n"/>
      <c r="AD16384" s="86" t="n"/>
      <c r="AE16384" s="86" t="n"/>
      <c r="AF16384" s="86" t="n"/>
      <c r="AG16384" s="86" t="n"/>
      <c r="AH16384" s="86" t="n"/>
      <c r="AI16384" s="86" t="n"/>
      <c r="AJ16384" s="86" t="n"/>
      <c r="AK16384" s="86" t="n"/>
    </row>
    <row r="16385">
      <c r="A16385" s="86" t="n"/>
      <c r="B16385" s="86" t="n"/>
      <c r="C16385" s="86" t="n"/>
      <c r="D16385" s="86" t="n"/>
      <c r="E16385" s="86" t="n"/>
      <c r="F16385" s="86" t="n"/>
      <c r="G16385" s="86" t="n"/>
      <c r="H16385" s="86" t="n"/>
      <c r="I16385" s="86" t="n"/>
      <c r="J16385" s="86" t="n"/>
      <c r="K16385" s="86" t="n"/>
      <c r="L16385" s="86" t="n"/>
      <c r="M16385" s="86" t="n"/>
      <c r="N16385" s="86" t="n"/>
      <c r="O16385" s="86" t="n"/>
      <c r="P16385" s="86" t="n"/>
      <c r="Q16385" s="86" t="n"/>
      <c r="R16385" s="86" t="n"/>
      <c r="S16385" s="86" t="n"/>
      <c r="T16385" s="86" t="n"/>
      <c r="U16385" s="86" t="n"/>
      <c r="V16385" s="86" t="n"/>
      <c r="W16385" s="86" t="n"/>
      <c r="X16385" s="86" t="n"/>
      <c r="Y16385" s="86" t="n"/>
      <c r="Z16385" s="86" t="n"/>
      <c r="AA16385" s="86" t="n"/>
      <c r="AB16385" s="86" t="n"/>
      <c r="AC16385" s="86" t="n"/>
      <c r="AD16385" s="86" t="n"/>
      <c r="AE16385" s="86" t="n"/>
      <c r="AF16385" s="86" t="n"/>
      <c r="AG16385" s="86" t="n"/>
      <c r="AH16385" s="86" t="n"/>
      <c r="AI16385" s="86" t="n"/>
      <c r="AJ16385" s="86" t="n"/>
      <c r="AK16385" s="86" t="n"/>
    </row>
    <row r="16386">
      <c r="A16386" s="86" t="n"/>
      <c r="B16386" s="86" t="n"/>
      <c r="C16386" s="86" t="n"/>
      <c r="D16386" s="86" t="n"/>
      <c r="E16386" s="86" t="n"/>
      <c r="F16386" s="86" t="n"/>
      <c r="G16386" s="86" t="n"/>
      <c r="H16386" s="86" t="n"/>
      <c r="I16386" s="86" t="n"/>
      <c r="J16386" s="86" t="n"/>
      <c r="K16386" s="86" t="n"/>
      <c r="L16386" s="86" t="n"/>
      <c r="M16386" s="86" t="n"/>
      <c r="N16386" s="86" t="n"/>
      <c r="O16386" s="86" t="n"/>
      <c r="P16386" s="86" t="n"/>
      <c r="Q16386" s="86" t="n"/>
      <c r="R16386" s="86" t="n"/>
      <c r="S16386" s="86" t="n"/>
      <c r="T16386" s="86" t="n"/>
      <c r="U16386" s="86" t="n"/>
      <c r="V16386" s="86" t="n"/>
      <c r="W16386" s="86" t="n"/>
      <c r="X16386" s="86" t="n"/>
      <c r="Y16386" s="86" t="n"/>
      <c r="Z16386" s="86" t="n"/>
      <c r="AA16386" s="86" t="n"/>
      <c r="AB16386" s="86" t="n"/>
      <c r="AC16386" s="86" t="n"/>
      <c r="AD16386" s="86" t="n"/>
      <c r="AE16386" s="86" t="n"/>
      <c r="AF16386" s="86" t="n"/>
      <c r="AG16386" s="86" t="n"/>
      <c r="AH16386" s="86" t="n"/>
      <c r="AI16386" s="86" t="n"/>
      <c r="AJ16386" s="86" t="n"/>
      <c r="AK16386" s="86" t="n"/>
    </row>
    <row r="16387">
      <c r="A16387" s="86" t="n"/>
      <c r="B16387" s="86" t="n"/>
      <c r="C16387" s="86" t="n"/>
      <c r="D16387" s="86" t="n"/>
      <c r="E16387" s="86" t="n"/>
      <c r="F16387" s="86" t="n"/>
      <c r="G16387" s="86" t="n"/>
      <c r="H16387" s="86" t="n"/>
      <c r="I16387" s="86" t="n"/>
      <c r="J16387" s="86" t="n"/>
      <c r="K16387" s="86" t="n"/>
      <c r="L16387" s="86" t="n"/>
      <c r="M16387" s="86" t="n"/>
      <c r="N16387" s="86" t="n"/>
      <c r="O16387" s="86" t="n"/>
      <c r="P16387" s="86" t="n"/>
      <c r="Q16387" s="86" t="n"/>
      <c r="R16387" s="86" t="n"/>
      <c r="S16387" s="86" t="n"/>
      <c r="T16387" s="86" t="n"/>
      <c r="U16387" s="86" t="n"/>
      <c r="V16387" s="86" t="n"/>
      <c r="W16387" s="86" t="n"/>
      <c r="X16387" s="86" t="n"/>
      <c r="Y16387" s="86" t="n"/>
      <c r="Z16387" s="86" t="n"/>
      <c r="AA16387" s="86" t="n"/>
      <c r="AB16387" s="86" t="n"/>
      <c r="AC16387" s="86" t="n"/>
      <c r="AD16387" s="86" t="n"/>
      <c r="AE16387" s="86" t="n"/>
      <c r="AF16387" s="86" t="n"/>
      <c r="AG16387" s="86" t="n"/>
      <c r="AH16387" s="86" t="n"/>
      <c r="AI16387" s="86" t="n"/>
      <c r="AJ16387" s="86" t="n"/>
      <c r="AK16387" s="86" t="n"/>
    </row>
    <row r="16388">
      <c r="A16388" s="86" t="n"/>
      <c r="B16388" s="86" t="n"/>
      <c r="C16388" s="86" t="n"/>
      <c r="D16388" s="86" t="n"/>
      <c r="E16388" s="86" t="n"/>
      <c r="F16388" s="86" t="n"/>
      <c r="G16388" s="86" t="n"/>
      <c r="H16388" s="86" t="n"/>
      <c r="I16388" s="86" t="n"/>
      <c r="J16388" s="86" t="n"/>
      <c r="K16388" s="86" t="n"/>
      <c r="L16388" s="86" t="n"/>
      <c r="M16388" s="86" t="n"/>
      <c r="N16388" s="86" t="n"/>
      <c r="O16388" s="86" t="n"/>
      <c r="P16388" s="86" t="n"/>
      <c r="Q16388" s="86" t="n"/>
      <c r="R16388" s="86" t="n"/>
      <c r="S16388" s="86" t="n"/>
      <c r="T16388" s="86" t="n"/>
      <c r="U16388" s="86" t="n"/>
      <c r="V16388" s="86" t="n"/>
      <c r="W16388" s="86" t="n"/>
      <c r="X16388" s="86" t="n"/>
      <c r="Y16388" s="86" t="n"/>
      <c r="Z16388" s="86" t="n"/>
      <c r="AA16388" s="86" t="n"/>
      <c r="AB16388" s="86" t="n"/>
      <c r="AC16388" s="86" t="n"/>
      <c r="AD16388" s="86" t="n"/>
      <c r="AE16388" s="86" t="n"/>
      <c r="AF16388" s="86" t="n"/>
      <c r="AG16388" s="86" t="n"/>
      <c r="AH16388" s="86" t="n"/>
      <c r="AI16388" s="86" t="n"/>
      <c r="AJ16388" s="86" t="n"/>
      <c r="AK16388" s="86" t="n"/>
    </row>
    <row r="16389">
      <c r="A16389" s="86" t="n"/>
      <c r="B16389" s="86" t="n"/>
      <c r="C16389" s="86" t="n"/>
      <c r="D16389" s="86" t="n"/>
      <c r="E16389" s="86" t="n"/>
      <c r="F16389" s="86" t="n"/>
      <c r="G16389" s="86" t="n"/>
      <c r="H16389" s="86" t="n"/>
      <c r="I16389" s="86" t="n"/>
      <c r="J16389" s="86" t="n"/>
      <c r="K16389" s="86" t="n"/>
      <c r="L16389" s="86" t="n"/>
      <c r="M16389" s="86" t="n"/>
      <c r="N16389" s="86" t="n"/>
      <c r="O16389" s="86" t="n"/>
      <c r="P16389" s="86" t="n"/>
      <c r="Q16389" s="86" t="n"/>
      <c r="R16389" s="86" t="n"/>
      <c r="S16389" s="86" t="n"/>
      <c r="T16389" s="86" t="n"/>
      <c r="U16389" s="86" t="n"/>
      <c r="V16389" s="86" t="n"/>
      <c r="W16389" s="86" t="n"/>
      <c r="X16389" s="86" t="n"/>
      <c r="Y16389" s="86" t="n"/>
      <c r="Z16389" s="86" t="n"/>
      <c r="AA16389" s="86" t="n"/>
      <c r="AB16389" s="86" t="n"/>
      <c r="AC16389" s="86" t="n"/>
      <c r="AD16389" s="86" t="n"/>
      <c r="AE16389" s="86" t="n"/>
      <c r="AF16389" s="86" t="n"/>
      <c r="AG16389" s="86" t="n"/>
      <c r="AH16389" s="86" t="n"/>
      <c r="AI16389" s="86" t="n"/>
      <c r="AJ16389" s="86" t="n"/>
      <c r="AK16389" s="86" t="n"/>
    </row>
    <row r="16390">
      <c r="A16390" s="86" t="n"/>
      <c r="B16390" s="86" t="n"/>
      <c r="C16390" s="86" t="n"/>
      <c r="D16390" s="86" t="n"/>
      <c r="E16390" s="86" t="n"/>
      <c r="F16390" s="86" t="n"/>
      <c r="G16390" s="86" t="n"/>
      <c r="H16390" s="86" t="n"/>
      <c r="I16390" s="86" t="n"/>
      <c r="J16390" s="86" t="n"/>
      <c r="K16390" s="86" t="n"/>
      <c r="L16390" s="86" t="n"/>
      <c r="M16390" s="86" t="n"/>
      <c r="N16390" s="86" t="n"/>
      <c r="O16390" s="86" t="n"/>
      <c r="P16390" s="86" t="n"/>
      <c r="Q16390" s="86" t="n"/>
      <c r="R16390" s="86" t="n"/>
      <c r="S16390" s="86" t="n"/>
      <c r="T16390" s="86" t="n"/>
      <c r="U16390" s="86" t="n"/>
      <c r="V16390" s="86" t="n"/>
      <c r="W16390" s="86" t="n"/>
      <c r="X16390" s="86" t="n"/>
      <c r="Y16390" s="86" t="n"/>
      <c r="Z16390" s="86" t="n"/>
      <c r="AA16390" s="86" t="n"/>
      <c r="AB16390" s="86" t="n"/>
      <c r="AC16390" s="86" t="n"/>
      <c r="AD16390" s="86" t="n"/>
      <c r="AE16390" s="86" t="n"/>
      <c r="AF16390" s="86" t="n"/>
      <c r="AG16390" s="86" t="n"/>
      <c r="AH16390" s="86" t="n"/>
      <c r="AI16390" s="86" t="n"/>
      <c r="AJ16390" s="86" t="n"/>
      <c r="AK16390" s="86" t="n"/>
    </row>
    <row r="16391">
      <c r="A16391" s="86" t="n"/>
      <c r="B16391" s="86" t="n"/>
      <c r="C16391" s="86" t="n"/>
      <c r="D16391" s="86" t="n"/>
      <c r="E16391" s="86" t="n"/>
      <c r="F16391" s="86" t="n"/>
      <c r="G16391" s="86" t="n"/>
      <c r="H16391" s="86" t="n"/>
      <c r="I16391" s="86" t="n"/>
      <c r="J16391" s="86" t="n"/>
      <c r="K16391" s="86" t="n"/>
      <c r="L16391" s="86" t="n"/>
      <c r="M16391" s="86" t="n"/>
      <c r="N16391" s="86" t="n"/>
      <c r="O16391" s="86" t="n"/>
      <c r="P16391" s="86" t="n"/>
      <c r="Q16391" s="86" t="n"/>
      <c r="R16391" s="86" t="n"/>
      <c r="S16391" s="86" t="n"/>
      <c r="T16391" s="86" t="n"/>
      <c r="U16391" s="86" t="n"/>
      <c r="V16391" s="86" t="n"/>
      <c r="W16391" s="86" t="n"/>
      <c r="X16391" s="86" t="n"/>
      <c r="Y16391" s="86" t="n"/>
      <c r="Z16391" s="86" t="n"/>
      <c r="AA16391" s="86" t="n"/>
      <c r="AB16391" s="86" t="n"/>
      <c r="AC16391" s="86" t="n"/>
      <c r="AD16391" s="86" t="n"/>
      <c r="AE16391" s="86" t="n"/>
      <c r="AF16391" s="86" t="n"/>
      <c r="AG16391" s="86" t="n"/>
      <c r="AH16391" s="86" t="n"/>
      <c r="AI16391" s="86" t="n"/>
      <c r="AJ16391" s="86" t="n"/>
      <c r="AK16391" s="86" t="n"/>
    </row>
    <row r="16401">
      <c r="A16401" s="86" t="n"/>
      <c r="B16401" s="85" t="n"/>
      <c r="C16401" s="85" t="n"/>
      <c r="D16401" s="85" t="n"/>
      <c r="E16401" s="85" t="n"/>
      <c r="F16401" s="86" t="n"/>
      <c r="G16401" s="151" t="n"/>
      <c r="H16401" s="85" t="n"/>
      <c r="I16401" s="85" t="n"/>
      <c r="J16401" s="85" t="n"/>
      <c r="K16401" s="85" t="n"/>
      <c r="L16401" s="85" t="n"/>
      <c r="M16401" s="85" t="n"/>
      <c r="N16401" s="85" t="n"/>
      <c r="O16401" s="85" t="n"/>
      <c r="P16401" s="85" t="n"/>
      <c r="Q16401" s="85" t="n"/>
      <c r="R16401" s="85" t="n"/>
      <c r="S16401" s="85" t="n"/>
      <c r="T16401" s="108" t="n"/>
      <c r="U16401" s="85" t="n"/>
      <c r="V16401" s="85" t="n"/>
      <c r="W16401" s="85" t="n"/>
      <c r="X16401" s="85" t="n"/>
      <c r="Y16401" s="85" t="n"/>
      <c r="Z16401" s="85" t="n"/>
      <c r="AA16401" s="85" t="n"/>
      <c r="AB16401" s="85" t="n"/>
      <c r="AC16401" s="85" t="n"/>
      <c r="AD16401" s="85" t="n"/>
      <c r="AE16401" s="85" t="n"/>
      <c r="AF16401" s="85" t="n"/>
      <c r="AG16401" s="85" t="n"/>
      <c r="AH16401" s="85" t="n"/>
      <c r="AI16401" s="85" t="n"/>
      <c r="AJ16401" s="85" t="n"/>
      <c r="AK16401" s="85" t="n"/>
    </row>
    <row r="16402">
      <c r="A16402" s="85" t="n"/>
      <c r="B16402" s="86" t="n"/>
      <c r="C16402" s="85" t="n"/>
      <c r="D16402" s="85" t="n"/>
      <c r="E16402" s="85" t="n"/>
      <c r="F16402" s="85" t="n"/>
      <c r="G16402" s="85" t="n"/>
      <c r="H16402" s="85" t="n"/>
      <c r="I16402" s="85" t="n"/>
      <c r="J16402" s="85" t="n"/>
      <c r="K16402" s="85" t="n"/>
      <c r="L16402" s="85" t="n"/>
      <c r="M16402" s="85" t="n"/>
      <c r="N16402" s="85" t="n"/>
      <c r="O16402" s="85" t="n"/>
      <c r="P16402" s="85" t="n"/>
      <c r="Q16402" s="85" t="n"/>
      <c r="R16402" s="85" t="n"/>
      <c r="S16402" s="85" t="n"/>
      <c r="T16402" s="85" t="n"/>
      <c r="U16402" s="85" t="n"/>
      <c r="V16402" s="85" t="n"/>
      <c r="W16402" s="85" t="n"/>
      <c r="X16402" s="85" t="n"/>
      <c r="Y16402" s="85" t="n"/>
      <c r="Z16402" s="85" t="n"/>
      <c r="AA16402" s="85" t="n"/>
      <c r="AB16402" s="85" t="n"/>
      <c r="AC16402" s="85" t="n"/>
      <c r="AD16402" s="85" t="n"/>
      <c r="AE16402" s="85" t="n"/>
      <c r="AF16402" s="85" t="n"/>
      <c r="AG16402" s="85" t="n"/>
      <c r="AH16402" s="85" t="n"/>
      <c r="AI16402" s="85" t="n"/>
      <c r="AJ16402" s="85" t="n"/>
      <c r="AK16402" s="85" t="n"/>
    </row>
    <row r="16403">
      <c r="A16403" s="86" t="n"/>
      <c r="B16403" s="86" t="n"/>
      <c r="C16403" s="86" t="n"/>
      <c r="D16403" s="86" t="n"/>
      <c r="E16403" s="86" t="n"/>
      <c r="F16403" s="86" t="n"/>
      <c r="G16403" s="86" t="n"/>
      <c r="H16403" s="86" t="n"/>
      <c r="I16403" s="86" t="n"/>
      <c r="J16403" s="86" t="n"/>
      <c r="K16403" s="86" t="n"/>
      <c r="L16403" s="86" t="n"/>
      <c r="M16403" s="86" t="n"/>
      <c r="N16403" s="86" t="n"/>
      <c r="O16403" s="86" t="n"/>
      <c r="P16403" s="86" t="n"/>
      <c r="Q16403" s="86" t="n"/>
      <c r="R16403" s="86" t="n"/>
      <c r="S16403" s="86" t="n"/>
      <c r="T16403" s="86" t="n"/>
      <c r="U16403" s="86" t="n"/>
      <c r="V16403" s="86" t="n"/>
      <c r="W16403" s="86" t="n"/>
      <c r="X16403" s="86" t="n"/>
      <c r="Y16403" s="86" t="n"/>
      <c r="Z16403" s="86" t="n"/>
      <c r="AA16403" s="86" t="n"/>
      <c r="AB16403" s="86" t="n"/>
      <c r="AC16403" s="86" t="n"/>
      <c r="AD16403" s="86" t="n"/>
      <c r="AE16403" s="86" t="n"/>
      <c r="AF16403" s="86" t="n"/>
      <c r="AG16403" s="86" t="n"/>
      <c r="AH16403" s="86" t="n"/>
      <c r="AI16403" s="86" t="n"/>
      <c r="AJ16403" s="86" t="n"/>
      <c r="AK16403" s="86" t="n"/>
    </row>
    <row r="16404">
      <c r="A16404" s="85" t="n"/>
      <c r="B16404" s="86" t="n"/>
      <c r="C16404" s="85" t="n"/>
      <c r="D16404" s="85" t="n"/>
      <c r="E16404" s="86" t="n"/>
      <c r="F16404" s="85" t="n"/>
      <c r="G16404" s="85" t="n"/>
      <c r="H16404" s="86" t="n"/>
      <c r="I16404" s="85" t="n"/>
      <c r="J16404" s="85" t="n"/>
      <c r="K16404" s="86" t="n"/>
      <c r="L16404" s="85" t="n"/>
      <c r="M16404" s="85" t="n"/>
      <c r="N16404" s="86" t="n"/>
      <c r="O16404" s="85" t="n"/>
      <c r="P16404" s="85" t="n"/>
      <c r="Q16404" s="86" t="n"/>
      <c r="R16404" s="85" t="n"/>
      <c r="S16404" s="85" t="n"/>
      <c r="T16404" s="86" t="n"/>
      <c r="U16404" s="85" t="n"/>
      <c r="V16404" s="85" t="n"/>
      <c r="W16404" s="86" t="n"/>
      <c r="X16404" s="85" t="n"/>
      <c r="Y16404" s="85" t="n"/>
      <c r="Z16404" s="86" t="n"/>
      <c r="AA16404" s="85" t="n"/>
      <c r="AB16404" s="85" t="n"/>
      <c r="AC16404" s="86" t="n"/>
      <c r="AD16404" s="85" t="n"/>
      <c r="AE16404" s="85" t="n"/>
      <c r="AF16404" s="86" t="n"/>
      <c r="AG16404" s="85" t="n"/>
      <c r="AH16404" s="85" t="n"/>
      <c r="AI16404" s="86" t="n"/>
      <c r="AJ16404" s="85" t="n"/>
      <c r="AK16404" s="85" t="n"/>
    </row>
    <row r="16405">
      <c r="A16405" s="86" t="n"/>
      <c r="B16405" s="86" t="n"/>
      <c r="C16405" s="86" t="n"/>
      <c r="D16405" s="86" t="n"/>
      <c r="E16405" s="86" t="n"/>
      <c r="F16405" s="86" t="n"/>
      <c r="G16405" s="86" t="n"/>
      <c r="H16405" s="86" t="n"/>
      <c r="I16405" s="86" t="n"/>
      <c r="J16405" s="86" t="n"/>
      <c r="K16405" s="86" t="n"/>
      <c r="L16405" s="86" t="n"/>
      <c r="M16405" s="86" t="n"/>
      <c r="N16405" s="86" t="n"/>
      <c r="O16405" s="86" t="n"/>
      <c r="P16405" s="86" t="n"/>
      <c r="Q16405" s="86" t="n"/>
      <c r="R16405" s="86" t="n"/>
      <c r="S16405" s="86" t="n"/>
      <c r="T16405" s="86" t="n"/>
      <c r="U16405" s="86" t="n"/>
      <c r="V16405" s="86" t="n"/>
      <c r="W16405" s="86" t="n"/>
      <c r="X16405" s="86" t="n"/>
      <c r="Y16405" s="86" t="n"/>
      <c r="Z16405" s="86" t="n"/>
      <c r="AA16405" s="86" t="n"/>
      <c r="AB16405" s="86" t="n"/>
      <c r="AC16405" s="86" t="n"/>
      <c r="AD16405" s="86" t="n"/>
      <c r="AE16405" s="86" t="n"/>
      <c r="AF16405" s="86" t="n"/>
      <c r="AG16405" s="86" t="n"/>
      <c r="AH16405" s="86" t="n"/>
      <c r="AI16405" s="86" t="n"/>
      <c r="AJ16405" s="86" t="n"/>
      <c r="AK16405" s="86" t="n"/>
    </row>
    <row r="16406">
      <c r="A16406" s="85" t="n"/>
      <c r="B16406" s="192" t="n"/>
      <c r="C16406" s="193" t="n"/>
      <c r="D16406" s="193" t="n"/>
      <c r="E16406" s="192" t="n"/>
      <c r="F16406" s="193" t="n"/>
      <c r="G16406" s="193" t="n"/>
      <c r="H16406" s="192" t="n"/>
      <c r="I16406" s="193" t="n"/>
      <c r="J16406" s="193" t="n"/>
      <c r="K16406" s="192" t="n"/>
      <c r="L16406" s="193" t="n"/>
      <c r="M16406" s="193" t="n"/>
      <c r="N16406" s="192" t="n"/>
      <c r="O16406" s="193" t="n"/>
      <c r="P16406" s="193" t="n"/>
      <c r="Q16406" s="192" t="n"/>
      <c r="R16406" s="193" t="n"/>
      <c r="S16406" s="193" t="n"/>
      <c r="T16406" s="192" t="n"/>
      <c r="U16406" s="193" t="n"/>
      <c r="V16406" s="193" t="n"/>
      <c r="W16406" s="192" t="n"/>
      <c r="X16406" s="193" t="n"/>
      <c r="Y16406" s="193" t="n"/>
      <c r="Z16406" s="192" t="n"/>
      <c r="AA16406" s="193" t="n"/>
      <c r="AB16406" s="193" t="n"/>
      <c r="AC16406" s="192" t="n"/>
      <c r="AD16406" s="193" t="n"/>
      <c r="AE16406" s="193" t="n"/>
      <c r="AF16406" s="192" t="n"/>
      <c r="AG16406" s="193" t="n"/>
      <c r="AH16406" s="193" t="n"/>
      <c r="AI16406" s="192" t="n"/>
      <c r="AJ16406" s="193" t="n"/>
      <c r="AK16406" s="193" t="n"/>
      <c r="AM16406">
        <f>A16401</f>
        <v/>
      </c>
      <c r="AN16406" s="83">
        <f>1/($B16406*(1/$B16404)*(1/(5/7+2/7*$D16406))*$B16416/SUM($B16408:$B16431))</f>
        <v/>
      </c>
      <c r="AO16406" s="83">
        <f>1/(B16406*(1/B16404)*(1/(5/7+2/7*D16406)))</f>
        <v/>
      </c>
      <c r="AP16406" s="83" t="n"/>
      <c r="AR16406" s="174">
        <f>CHOOSE(AV$3,C16406,F16406,I16406,L16406,O16406,R16406,U16406,X16406,AA16406,AD16406,AG16406,AJ16406)</f>
        <v/>
      </c>
      <c r="AS16406" s="82" t="n"/>
      <c r="AT16406" s="82" t="n"/>
      <c r="AV16406" s="119">
        <f>AN16406/AR16406</f>
        <v/>
      </c>
      <c r="AW16406" s="172">
        <f>AO16406/AR16406</f>
        <v/>
      </c>
      <c r="AX16406" s="83" t="n"/>
    </row>
    <row r="16407">
      <c r="A16407" s="86" t="n"/>
      <c r="B16407" s="86" t="n"/>
      <c r="C16407" s="86" t="n"/>
      <c r="D16407" s="86" t="n"/>
      <c r="E16407" s="86" t="n"/>
      <c r="F16407" s="86" t="n"/>
      <c r="G16407" s="86" t="n"/>
      <c r="H16407" s="86" t="n"/>
      <c r="I16407" s="86" t="n"/>
      <c r="J16407" s="86" t="n"/>
      <c r="K16407" s="86" t="n"/>
      <c r="L16407" s="86" t="n"/>
      <c r="M16407" s="86" t="n"/>
      <c r="N16407" s="86" t="n"/>
      <c r="O16407" s="86" t="n"/>
      <c r="P16407" s="86" t="n"/>
      <c r="Q16407" s="86" t="n"/>
      <c r="R16407" s="86" t="n"/>
      <c r="S16407" s="86" t="n"/>
      <c r="T16407" s="86" t="n"/>
      <c r="U16407" s="86" t="n"/>
      <c r="V16407" s="86" t="n"/>
      <c r="W16407" s="86" t="n"/>
      <c r="X16407" s="86" t="n"/>
      <c r="Y16407" s="86" t="n"/>
      <c r="Z16407" s="86" t="n"/>
      <c r="AA16407" s="86" t="n"/>
      <c r="AB16407" s="86" t="n"/>
      <c r="AC16407" s="86" t="n"/>
      <c r="AD16407" s="86" t="n"/>
      <c r="AE16407" s="86" t="n"/>
      <c r="AF16407" s="86" t="n"/>
      <c r="AG16407" s="86" t="n"/>
      <c r="AH16407" s="86" t="n"/>
      <c r="AI16407" s="86" t="n"/>
      <c r="AJ16407" s="86" t="n"/>
      <c r="AK16407" s="86" t="n"/>
    </row>
    <row r="16408">
      <c r="A16408" s="86" t="n"/>
      <c r="B16408" s="86" t="n"/>
      <c r="C16408" s="86" t="n"/>
      <c r="D16408" s="86" t="n"/>
      <c r="E16408" s="86" t="n"/>
      <c r="F16408" s="86" t="n"/>
      <c r="G16408" s="86" t="n"/>
      <c r="H16408" s="86" t="n"/>
      <c r="I16408" s="86" t="n"/>
      <c r="J16408" s="86" t="n"/>
      <c r="K16408" s="86" t="n"/>
      <c r="L16408" s="86" t="n"/>
      <c r="M16408" s="86" t="n"/>
      <c r="N16408" s="86" t="n"/>
      <c r="O16408" s="86" t="n"/>
      <c r="P16408" s="86" t="n"/>
      <c r="Q16408" s="86" t="n"/>
      <c r="R16408" s="86" t="n"/>
      <c r="S16408" s="86" t="n"/>
      <c r="T16408" s="86" t="n"/>
      <c r="U16408" s="86" t="n"/>
      <c r="V16408" s="86" t="n"/>
      <c r="W16408" s="86" t="n"/>
      <c r="X16408" s="86" t="n"/>
      <c r="Y16408" s="86" t="n"/>
      <c r="Z16408" s="86" t="n"/>
      <c r="AA16408" s="86" t="n"/>
      <c r="AB16408" s="86" t="n"/>
      <c r="AC16408" s="86" t="n"/>
      <c r="AD16408" s="86" t="n"/>
      <c r="AE16408" s="86" t="n"/>
      <c r="AF16408" s="86" t="n"/>
      <c r="AG16408" s="86" t="n"/>
      <c r="AH16408" s="86" t="n"/>
      <c r="AI16408" s="86" t="n"/>
      <c r="AJ16408" s="86" t="n"/>
      <c r="AK16408" s="86" t="n"/>
    </row>
    <row r="16409">
      <c r="A16409" s="86" t="n"/>
      <c r="B16409" s="86" t="n"/>
      <c r="C16409" s="86" t="n"/>
      <c r="D16409" s="86" t="n"/>
      <c r="E16409" s="86" t="n"/>
      <c r="F16409" s="86" t="n"/>
      <c r="G16409" s="86" t="n"/>
      <c r="H16409" s="86" t="n"/>
      <c r="I16409" s="86" t="n"/>
      <c r="J16409" s="86" t="n"/>
      <c r="K16409" s="86" t="n"/>
      <c r="L16409" s="86" t="n"/>
      <c r="M16409" s="86" t="n"/>
      <c r="N16409" s="86" t="n"/>
      <c r="O16409" s="86" t="n"/>
      <c r="P16409" s="86" t="n"/>
      <c r="Q16409" s="86" t="n"/>
      <c r="R16409" s="86" t="n"/>
      <c r="S16409" s="86" t="n"/>
      <c r="T16409" s="86" t="n"/>
      <c r="U16409" s="86" t="n"/>
      <c r="V16409" s="86" t="n"/>
      <c r="W16409" s="86" t="n"/>
      <c r="X16409" s="86" t="n"/>
      <c r="Y16409" s="86" t="n"/>
      <c r="Z16409" s="86" t="n"/>
      <c r="AA16409" s="86" t="n"/>
      <c r="AB16409" s="86" t="n"/>
      <c r="AC16409" s="86" t="n"/>
      <c r="AD16409" s="86" t="n"/>
      <c r="AE16409" s="86" t="n"/>
      <c r="AF16409" s="86" t="n"/>
      <c r="AG16409" s="86" t="n"/>
      <c r="AH16409" s="86" t="n"/>
      <c r="AI16409" s="86" t="n"/>
      <c r="AJ16409" s="86" t="n"/>
      <c r="AK16409" s="86" t="n"/>
    </row>
    <row r="16410">
      <c r="A16410" s="86" t="n"/>
      <c r="B16410" s="86" t="n"/>
      <c r="C16410" s="86" t="n"/>
      <c r="D16410" s="86" t="n"/>
      <c r="E16410" s="86" t="n"/>
      <c r="F16410" s="86" t="n"/>
      <c r="G16410" s="86" t="n"/>
      <c r="H16410" s="86" t="n"/>
      <c r="I16410" s="86" t="n"/>
      <c r="J16410" s="86" t="n"/>
      <c r="K16410" s="86" t="n"/>
      <c r="L16410" s="86" t="n"/>
      <c r="M16410" s="86" t="n"/>
      <c r="N16410" s="86" t="n"/>
      <c r="O16410" s="86" t="n"/>
      <c r="P16410" s="86" t="n"/>
      <c r="Q16410" s="86" t="n"/>
      <c r="R16410" s="86" t="n"/>
      <c r="S16410" s="86" t="n"/>
      <c r="T16410" s="86" t="n"/>
      <c r="U16410" s="86" t="n"/>
      <c r="V16410" s="86" t="n"/>
      <c r="W16410" s="86" t="n"/>
      <c r="X16410" s="86" t="n"/>
      <c r="Y16410" s="86" t="n"/>
      <c r="Z16410" s="86" t="n"/>
      <c r="AA16410" s="86" t="n"/>
      <c r="AB16410" s="86" t="n"/>
      <c r="AC16410" s="86" t="n"/>
      <c r="AD16410" s="86" t="n"/>
      <c r="AE16410" s="86" t="n"/>
      <c r="AF16410" s="86" t="n"/>
      <c r="AG16410" s="86" t="n"/>
      <c r="AH16410" s="86" t="n"/>
      <c r="AI16410" s="86" t="n"/>
      <c r="AJ16410" s="86" t="n"/>
      <c r="AK16410" s="86" t="n"/>
    </row>
    <row r="16411">
      <c r="A16411" s="86" t="n"/>
      <c r="B16411" s="86" t="n"/>
      <c r="C16411" s="86" t="n"/>
      <c r="D16411" s="86" t="n"/>
      <c r="E16411" s="86" t="n"/>
      <c r="F16411" s="86" t="n"/>
      <c r="G16411" s="86" t="n"/>
      <c r="H16411" s="86" t="n"/>
      <c r="I16411" s="86" t="n"/>
      <c r="J16411" s="86" t="n"/>
      <c r="K16411" s="86" t="n"/>
      <c r="L16411" s="86" t="n"/>
      <c r="M16411" s="86" t="n"/>
      <c r="N16411" s="86" t="n"/>
      <c r="O16411" s="86" t="n"/>
      <c r="P16411" s="86" t="n"/>
      <c r="Q16411" s="86" t="n"/>
      <c r="R16411" s="86" t="n"/>
      <c r="S16411" s="86" t="n"/>
      <c r="T16411" s="86" t="n"/>
      <c r="U16411" s="86" t="n"/>
      <c r="V16411" s="86" t="n"/>
      <c r="W16411" s="86" t="n"/>
      <c r="X16411" s="86" t="n"/>
      <c r="Y16411" s="86" t="n"/>
      <c r="Z16411" s="86" t="n"/>
      <c r="AA16411" s="86" t="n"/>
      <c r="AB16411" s="86" t="n"/>
      <c r="AC16411" s="86" t="n"/>
      <c r="AD16411" s="86" t="n"/>
      <c r="AE16411" s="86" t="n"/>
      <c r="AF16411" s="86" t="n"/>
      <c r="AG16411" s="86" t="n"/>
      <c r="AH16411" s="86" t="n"/>
      <c r="AI16411" s="86" t="n"/>
      <c r="AJ16411" s="86" t="n"/>
      <c r="AK16411" s="86" t="n"/>
    </row>
    <row r="16412">
      <c r="A16412" s="86" t="n"/>
      <c r="B16412" s="86" t="n"/>
      <c r="C16412" s="86" t="n"/>
      <c r="D16412" s="86" t="n"/>
      <c r="E16412" s="86" t="n"/>
      <c r="F16412" s="86" t="n"/>
      <c r="G16412" s="86" t="n"/>
      <c r="H16412" s="86" t="n"/>
      <c r="I16412" s="86" t="n"/>
      <c r="J16412" s="86" t="n"/>
      <c r="K16412" s="86" t="n"/>
      <c r="L16412" s="86" t="n"/>
      <c r="M16412" s="86" t="n"/>
      <c r="N16412" s="86" t="n"/>
      <c r="O16412" s="86" t="n"/>
      <c r="P16412" s="86" t="n"/>
      <c r="Q16412" s="86" t="n"/>
      <c r="R16412" s="86" t="n"/>
      <c r="S16412" s="86" t="n"/>
      <c r="T16412" s="86" t="n"/>
      <c r="U16412" s="86" t="n"/>
      <c r="V16412" s="86" t="n"/>
      <c r="W16412" s="86" t="n"/>
      <c r="X16412" s="86" t="n"/>
      <c r="Y16412" s="86" t="n"/>
      <c r="Z16412" s="86" t="n"/>
      <c r="AA16412" s="86" t="n"/>
      <c r="AB16412" s="86" t="n"/>
      <c r="AC16412" s="86" t="n"/>
      <c r="AD16412" s="86" t="n"/>
      <c r="AE16412" s="86" t="n"/>
      <c r="AF16412" s="86" t="n"/>
      <c r="AG16412" s="86" t="n"/>
      <c r="AH16412" s="86" t="n"/>
      <c r="AI16412" s="86" t="n"/>
      <c r="AJ16412" s="86" t="n"/>
      <c r="AK16412" s="86" t="n"/>
    </row>
    <row r="16413">
      <c r="A16413" s="86" t="n"/>
      <c r="B16413" s="86" t="n"/>
      <c r="C16413" s="86" t="n"/>
      <c r="D16413" s="86" t="n"/>
      <c r="E16413" s="86" t="n"/>
      <c r="F16413" s="86" t="n"/>
      <c r="G16413" s="86" t="n"/>
      <c r="H16413" s="86" t="n"/>
      <c r="I16413" s="86" t="n"/>
      <c r="J16413" s="86" t="n"/>
      <c r="K16413" s="86" t="n"/>
      <c r="L16413" s="86" t="n"/>
      <c r="M16413" s="86" t="n"/>
      <c r="N16413" s="86" t="n"/>
      <c r="O16413" s="86" t="n"/>
      <c r="P16413" s="86" t="n"/>
      <c r="Q16413" s="86" t="n"/>
      <c r="R16413" s="86" t="n"/>
      <c r="S16413" s="86" t="n"/>
      <c r="T16413" s="86" t="n"/>
      <c r="U16413" s="86" t="n"/>
      <c r="V16413" s="86" t="n"/>
      <c r="W16413" s="86" t="n"/>
      <c r="X16413" s="86" t="n"/>
      <c r="Y16413" s="86" t="n"/>
      <c r="Z16413" s="86" t="n"/>
      <c r="AA16413" s="86" t="n"/>
      <c r="AB16413" s="86" t="n"/>
      <c r="AC16413" s="86" t="n"/>
      <c r="AD16413" s="86" t="n"/>
      <c r="AE16413" s="86" t="n"/>
      <c r="AF16413" s="86" t="n"/>
      <c r="AG16413" s="86" t="n"/>
      <c r="AH16413" s="86" t="n"/>
      <c r="AI16413" s="86" t="n"/>
      <c r="AJ16413" s="86" t="n"/>
      <c r="AK16413" s="86" t="n"/>
    </row>
    <row r="16414">
      <c r="A16414" s="86" t="n"/>
      <c r="B16414" s="86" t="n"/>
      <c r="C16414" s="86" t="n"/>
      <c r="D16414" s="86" t="n"/>
      <c r="E16414" s="86" t="n"/>
      <c r="F16414" s="86" t="n"/>
      <c r="G16414" s="86" t="n"/>
      <c r="H16414" s="86" t="n"/>
      <c r="I16414" s="86" t="n"/>
      <c r="J16414" s="86" t="n"/>
      <c r="K16414" s="86" t="n"/>
      <c r="L16414" s="86" t="n"/>
      <c r="M16414" s="86" t="n"/>
      <c r="N16414" s="86" t="n"/>
      <c r="O16414" s="86" t="n"/>
      <c r="P16414" s="86" t="n"/>
      <c r="Q16414" s="86" t="n"/>
      <c r="R16414" s="86" t="n"/>
      <c r="S16414" s="86" t="n"/>
      <c r="T16414" s="86" t="n"/>
      <c r="U16414" s="86" t="n"/>
      <c r="V16414" s="86" t="n"/>
      <c r="W16414" s="86" t="n"/>
      <c r="X16414" s="86" t="n"/>
      <c r="Y16414" s="86" t="n"/>
      <c r="Z16414" s="86" t="n"/>
      <c r="AA16414" s="86" t="n"/>
      <c r="AB16414" s="86" t="n"/>
      <c r="AC16414" s="86" t="n"/>
      <c r="AD16414" s="86" t="n"/>
      <c r="AE16414" s="86" t="n"/>
      <c r="AF16414" s="86" t="n"/>
      <c r="AG16414" s="86" t="n"/>
      <c r="AH16414" s="86" t="n"/>
      <c r="AI16414" s="86" t="n"/>
      <c r="AJ16414" s="86" t="n"/>
      <c r="AK16414" s="86" t="n"/>
    </row>
    <row r="16415">
      <c r="A16415" s="86" t="n"/>
      <c r="B16415" s="86" t="n"/>
      <c r="C16415" s="86" t="n"/>
      <c r="D16415" s="86" t="n"/>
      <c r="E16415" s="86" t="n"/>
      <c r="F16415" s="86" t="n"/>
      <c r="G16415" s="86" t="n"/>
      <c r="H16415" s="86" t="n"/>
      <c r="I16415" s="86" t="n"/>
      <c r="J16415" s="86" t="n"/>
      <c r="K16415" s="86" t="n"/>
      <c r="L16415" s="86" t="n"/>
      <c r="M16415" s="86" t="n"/>
      <c r="N16415" s="86" t="n"/>
      <c r="O16415" s="86" t="n"/>
      <c r="P16415" s="86" t="n"/>
      <c r="Q16415" s="86" t="n"/>
      <c r="R16415" s="86" t="n"/>
      <c r="S16415" s="86" t="n"/>
      <c r="T16415" s="86" t="n"/>
      <c r="U16415" s="86" t="n"/>
      <c r="V16415" s="86" t="n"/>
      <c r="W16415" s="86" t="n"/>
      <c r="X16415" s="86" t="n"/>
      <c r="Y16415" s="86" t="n"/>
      <c r="Z16415" s="86" t="n"/>
      <c r="AA16415" s="86" t="n"/>
      <c r="AB16415" s="86" t="n"/>
      <c r="AC16415" s="86" t="n"/>
      <c r="AD16415" s="86" t="n"/>
      <c r="AE16415" s="86" t="n"/>
      <c r="AF16415" s="86" t="n"/>
      <c r="AG16415" s="86" t="n"/>
      <c r="AH16415" s="86" t="n"/>
      <c r="AI16415" s="86" t="n"/>
      <c r="AJ16415" s="86" t="n"/>
      <c r="AK16415" s="86" t="n"/>
    </row>
    <row r="16416">
      <c r="A16416" s="86" t="n"/>
      <c r="B16416" s="86" t="n"/>
      <c r="C16416" s="86" t="n"/>
      <c r="D16416" s="86" t="n"/>
      <c r="E16416" s="86" t="n"/>
      <c r="F16416" s="86" t="n"/>
      <c r="G16416" s="86" t="n"/>
      <c r="H16416" s="86" t="n"/>
      <c r="I16416" s="86" t="n"/>
      <c r="J16416" s="86" t="n"/>
      <c r="K16416" s="86" t="n"/>
      <c r="L16416" s="86" t="n"/>
      <c r="M16416" s="86" t="n"/>
      <c r="N16416" s="86" t="n"/>
      <c r="O16416" s="86" t="n"/>
      <c r="P16416" s="86" t="n"/>
      <c r="Q16416" s="86" t="n"/>
      <c r="R16416" s="86" t="n"/>
      <c r="S16416" s="86" t="n"/>
      <c r="T16416" s="86" t="n"/>
      <c r="U16416" s="86" t="n"/>
      <c r="V16416" s="86" t="n"/>
      <c r="W16416" s="86" t="n"/>
      <c r="X16416" s="86" t="n"/>
      <c r="Y16416" s="86" t="n"/>
      <c r="Z16416" s="86" t="n"/>
      <c r="AA16416" s="86" t="n"/>
      <c r="AB16416" s="86" t="n"/>
      <c r="AC16416" s="86" t="n"/>
      <c r="AD16416" s="86" t="n"/>
      <c r="AE16416" s="86" t="n"/>
      <c r="AF16416" s="86" t="n"/>
      <c r="AG16416" s="86" t="n"/>
      <c r="AH16416" s="86" t="n"/>
      <c r="AI16416" s="86" t="n"/>
      <c r="AJ16416" s="86" t="n"/>
      <c r="AK16416" s="86" t="n"/>
    </row>
    <row r="16417">
      <c r="A16417" s="86" t="n"/>
      <c r="B16417" s="86" t="n"/>
      <c r="C16417" s="86" t="n"/>
      <c r="D16417" s="86" t="n"/>
      <c r="E16417" s="86" t="n"/>
      <c r="F16417" s="86" t="n"/>
      <c r="G16417" s="86" t="n"/>
      <c r="H16417" s="86" t="n"/>
      <c r="I16417" s="86" t="n"/>
      <c r="J16417" s="86" t="n"/>
      <c r="K16417" s="86" t="n"/>
      <c r="L16417" s="86" t="n"/>
      <c r="M16417" s="86" t="n"/>
      <c r="N16417" s="86" t="n"/>
      <c r="O16417" s="86" t="n"/>
      <c r="P16417" s="86" t="n"/>
      <c r="Q16417" s="86" t="n"/>
      <c r="R16417" s="86" t="n"/>
      <c r="S16417" s="86" t="n"/>
      <c r="T16417" s="86" t="n"/>
      <c r="U16417" s="86" t="n"/>
      <c r="V16417" s="86" t="n"/>
      <c r="W16417" s="86" t="n"/>
      <c r="X16417" s="86" t="n"/>
      <c r="Y16417" s="86" t="n"/>
      <c r="Z16417" s="86" t="n"/>
      <c r="AA16417" s="86" t="n"/>
      <c r="AB16417" s="86" t="n"/>
      <c r="AC16417" s="86" t="n"/>
      <c r="AD16417" s="86" t="n"/>
      <c r="AE16417" s="86" t="n"/>
      <c r="AF16417" s="86" t="n"/>
      <c r="AG16417" s="86" t="n"/>
      <c r="AH16417" s="86" t="n"/>
      <c r="AI16417" s="86" t="n"/>
      <c r="AJ16417" s="86" t="n"/>
      <c r="AK16417" s="86" t="n"/>
    </row>
    <row r="16418">
      <c r="A16418" s="86" t="n"/>
      <c r="B16418" s="86" t="n"/>
      <c r="C16418" s="86" t="n"/>
      <c r="D16418" s="86" t="n"/>
      <c r="E16418" s="86" t="n"/>
      <c r="F16418" s="86" t="n"/>
      <c r="G16418" s="86" t="n"/>
      <c r="H16418" s="86" t="n"/>
      <c r="I16418" s="86" t="n"/>
      <c r="J16418" s="86" t="n"/>
      <c r="K16418" s="86" t="n"/>
      <c r="L16418" s="86" t="n"/>
      <c r="M16418" s="86" t="n"/>
      <c r="N16418" s="86" t="n"/>
      <c r="O16418" s="86" t="n"/>
      <c r="P16418" s="86" t="n"/>
      <c r="Q16418" s="86" t="n"/>
      <c r="R16418" s="86" t="n"/>
      <c r="S16418" s="86" t="n"/>
      <c r="T16418" s="86" t="n"/>
      <c r="U16418" s="86" t="n"/>
      <c r="V16418" s="86" t="n"/>
      <c r="W16418" s="86" t="n"/>
      <c r="X16418" s="86" t="n"/>
      <c r="Y16418" s="86" t="n"/>
      <c r="Z16418" s="86" t="n"/>
      <c r="AA16418" s="86" t="n"/>
      <c r="AB16418" s="86" t="n"/>
      <c r="AC16418" s="86" t="n"/>
      <c r="AD16418" s="86" t="n"/>
      <c r="AE16418" s="86" t="n"/>
      <c r="AF16418" s="86" t="n"/>
      <c r="AG16418" s="86" t="n"/>
      <c r="AH16418" s="86" t="n"/>
      <c r="AI16418" s="86" t="n"/>
      <c r="AJ16418" s="86" t="n"/>
      <c r="AK16418" s="86" t="n"/>
    </row>
    <row r="16419">
      <c r="A16419" s="86" t="n"/>
      <c r="B16419" s="86" t="n"/>
      <c r="C16419" s="86" t="n"/>
      <c r="D16419" s="86" t="n"/>
      <c r="E16419" s="86" t="n"/>
      <c r="F16419" s="86" t="n"/>
      <c r="G16419" s="86" t="n"/>
      <c r="H16419" s="86" t="n"/>
      <c r="I16419" s="86" t="n"/>
      <c r="J16419" s="86" t="n"/>
      <c r="K16419" s="86" t="n"/>
      <c r="L16419" s="86" t="n"/>
      <c r="M16419" s="86" t="n"/>
      <c r="N16419" s="86" t="n"/>
      <c r="O16419" s="86" t="n"/>
      <c r="P16419" s="86" t="n"/>
      <c r="Q16419" s="86" t="n"/>
      <c r="R16419" s="86" t="n"/>
      <c r="S16419" s="86" t="n"/>
      <c r="T16419" s="86" t="n"/>
      <c r="U16419" s="86" t="n"/>
      <c r="V16419" s="86" t="n"/>
      <c r="W16419" s="86" t="n"/>
      <c r="X16419" s="86" t="n"/>
      <c r="Y16419" s="86" t="n"/>
      <c r="Z16419" s="86" t="n"/>
      <c r="AA16419" s="86" t="n"/>
      <c r="AB16419" s="86" t="n"/>
      <c r="AC16419" s="86" t="n"/>
      <c r="AD16419" s="86" t="n"/>
      <c r="AE16419" s="86" t="n"/>
      <c r="AF16419" s="86" t="n"/>
      <c r="AG16419" s="86" t="n"/>
      <c r="AH16419" s="86" t="n"/>
      <c r="AI16419" s="86" t="n"/>
      <c r="AJ16419" s="86" t="n"/>
      <c r="AK16419" s="86" t="n"/>
    </row>
    <row r="16420">
      <c r="A16420" s="86" t="n"/>
      <c r="B16420" s="86" t="n"/>
      <c r="C16420" s="86" t="n"/>
      <c r="D16420" s="86" t="n"/>
      <c r="E16420" s="86" t="n"/>
      <c r="F16420" s="86" t="n"/>
      <c r="G16420" s="86" t="n"/>
      <c r="H16420" s="86" t="n"/>
      <c r="I16420" s="86" t="n"/>
      <c r="J16420" s="86" t="n"/>
      <c r="K16420" s="86" t="n"/>
      <c r="L16420" s="86" t="n"/>
      <c r="M16420" s="86" t="n"/>
      <c r="N16420" s="86" t="n"/>
      <c r="O16420" s="86" t="n"/>
      <c r="P16420" s="86" t="n"/>
      <c r="Q16420" s="86" t="n"/>
      <c r="R16420" s="86" t="n"/>
      <c r="S16420" s="86" t="n"/>
      <c r="T16420" s="86" t="n"/>
      <c r="U16420" s="86" t="n"/>
      <c r="V16420" s="86" t="n"/>
      <c r="W16420" s="86" t="n"/>
      <c r="X16420" s="86" t="n"/>
      <c r="Y16420" s="86" t="n"/>
      <c r="Z16420" s="86" t="n"/>
      <c r="AA16420" s="86" t="n"/>
      <c r="AB16420" s="86" t="n"/>
      <c r="AC16420" s="86" t="n"/>
      <c r="AD16420" s="86" t="n"/>
      <c r="AE16420" s="86" t="n"/>
      <c r="AF16420" s="86" t="n"/>
      <c r="AG16420" s="86" t="n"/>
      <c r="AH16420" s="86" t="n"/>
      <c r="AI16420" s="86" t="n"/>
      <c r="AJ16420" s="86" t="n"/>
      <c r="AK16420" s="86" t="n"/>
    </row>
    <row r="16421">
      <c r="A16421" s="86" t="n"/>
      <c r="B16421" s="86" t="n"/>
      <c r="C16421" s="86" t="n"/>
      <c r="D16421" s="86" t="n"/>
      <c r="E16421" s="86" t="n"/>
      <c r="F16421" s="86" t="n"/>
      <c r="G16421" s="86" t="n"/>
      <c r="H16421" s="86" t="n"/>
      <c r="I16421" s="86" t="n"/>
      <c r="J16421" s="86" t="n"/>
      <c r="K16421" s="86" t="n"/>
      <c r="L16421" s="86" t="n"/>
      <c r="M16421" s="86" t="n"/>
      <c r="N16421" s="86" t="n"/>
      <c r="O16421" s="86" t="n"/>
      <c r="P16421" s="86" t="n"/>
      <c r="Q16421" s="86" t="n"/>
      <c r="R16421" s="86" t="n"/>
      <c r="S16421" s="86" t="n"/>
      <c r="T16421" s="86" t="n"/>
      <c r="U16421" s="86" t="n"/>
      <c r="V16421" s="86" t="n"/>
      <c r="W16421" s="86" t="n"/>
      <c r="X16421" s="86" t="n"/>
      <c r="Y16421" s="86" t="n"/>
      <c r="Z16421" s="86" t="n"/>
      <c r="AA16421" s="86" t="n"/>
      <c r="AB16421" s="86" t="n"/>
      <c r="AC16421" s="86" t="n"/>
      <c r="AD16421" s="86" t="n"/>
      <c r="AE16421" s="86" t="n"/>
      <c r="AF16421" s="86" t="n"/>
      <c r="AG16421" s="86" t="n"/>
      <c r="AH16421" s="86" t="n"/>
      <c r="AI16421" s="86" t="n"/>
      <c r="AJ16421" s="86" t="n"/>
      <c r="AK16421" s="86" t="n"/>
    </row>
    <row r="16422">
      <c r="A16422" s="86" t="n"/>
      <c r="B16422" s="86" t="n"/>
      <c r="C16422" s="86" t="n"/>
      <c r="D16422" s="86" t="n"/>
      <c r="E16422" s="86" t="n"/>
      <c r="F16422" s="86" t="n"/>
      <c r="G16422" s="86" t="n"/>
      <c r="H16422" s="86" t="n"/>
      <c r="I16422" s="86" t="n"/>
      <c r="J16422" s="86" t="n"/>
      <c r="K16422" s="86" t="n"/>
      <c r="L16422" s="86" t="n"/>
      <c r="M16422" s="86" t="n"/>
      <c r="N16422" s="86" t="n"/>
      <c r="O16422" s="86" t="n"/>
      <c r="P16422" s="86" t="n"/>
      <c r="Q16422" s="86" t="n"/>
      <c r="R16422" s="86" t="n"/>
      <c r="S16422" s="86" t="n"/>
      <c r="T16422" s="86" t="n"/>
      <c r="U16422" s="86" t="n"/>
      <c r="V16422" s="86" t="n"/>
      <c r="W16422" s="86" t="n"/>
      <c r="X16422" s="86" t="n"/>
      <c r="Y16422" s="86" t="n"/>
      <c r="Z16422" s="86" t="n"/>
      <c r="AA16422" s="86" t="n"/>
      <c r="AB16422" s="86" t="n"/>
      <c r="AC16422" s="86" t="n"/>
      <c r="AD16422" s="86" t="n"/>
      <c r="AE16422" s="86" t="n"/>
      <c r="AF16422" s="86" t="n"/>
      <c r="AG16422" s="86" t="n"/>
      <c r="AH16422" s="86" t="n"/>
      <c r="AI16422" s="86" t="n"/>
      <c r="AJ16422" s="86" t="n"/>
      <c r="AK16422" s="86" t="n"/>
    </row>
    <row r="16423">
      <c r="A16423" s="86" t="n"/>
      <c r="B16423" s="86" t="n"/>
      <c r="C16423" s="86" t="n"/>
      <c r="D16423" s="86" t="n"/>
      <c r="E16423" s="86" t="n"/>
      <c r="F16423" s="86" t="n"/>
      <c r="G16423" s="86" t="n"/>
      <c r="H16423" s="86" t="n"/>
      <c r="I16423" s="86" t="n"/>
      <c r="J16423" s="86" t="n"/>
      <c r="K16423" s="86" t="n"/>
      <c r="L16423" s="86" t="n"/>
      <c r="M16423" s="86" t="n"/>
      <c r="N16423" s="86" t="n"/>
      <c r="O16423" s="86" t="n"/>
      <c r="P16423" s="86" t="n"/>
      <c r="Q16423" s="86" t="n"/>
      <c r="R16423" s="86" t="n"/>
      <c r="S16423" s="86" t="n"/>
      <c r="T16423" s="86" t="n"/>
      <c r="U16423" s="86" t="n"/>
      <c r="V16423" s="86" t="n"/>
      <c r="W16423" s="86" t="n"/>
      <c r="X16423" s="86" t="n"/>
      <c r="Y16423" s="86" t="n"/>
      <c r="Z16423" s="86" t="n"/>
      <c r="AA16423" s="86" t="n"/>
      <c r="AB16423" s="86" t="n"/>
      <c r="AC16423" s="86" t="n"/>
      <c r="AD16423" s="86" t="n"/>
      <c r="AE16423" s="86" t="n"/>
      <c r="AF16423" s="86" t="n"/>
      <c r="AG16423" s="86" t="n"/>
      <c r="AH16423" s="86" t="n"/>
      <c r="AI16423" s="86" t="n"/>
      <c r="AJ16423" s="86" t="n"/>
      <c r="AK16423" s="86" t="n"/>
    </row>
    <row r="16424">
      <c r="A16424" s="86" t="n"/>
      <c r="B16424" s="86" t="n"/>
      <c r="C16424" s="86" t="n"/>
      <c r="D16424" s="86" t="n"/>
      <c r="E16424" s="86" t="n"/>
      <c r="F16424" s="86" t="n"/>
      <c r="G16424" s="86" t="n"/>
      <c r="H16424" s="86" t="n"/>
      <c r="I16424" s="86" t="n"/>
      <c r="J16424" s="86" t="n"/>
      <c r="K16424" s="86" t="n"/>
      <c r="L16424" s="86" t="n"/>
      <c r="M16424" s="86" t="n"/>
      <c r="N16424" s="86" t="n"/>
      <c r="O16424" s="86" t="n"/>
      <c r="P16424" s="86" t="n"/>
      <c r="Q16424" s="86" t="n"/>
      <c r="R16424" s="86" t="n"/>
      <c r="S16424" s="86" t="n"/>
      <c r="T16424" s="86" t="n"/>
      <c r="U16424" s="86" t="n"/>
      <c r="V16424" s="86" t="n"/>
      <c r="W16424" s="86" t="n"/>
      <c r="X16424" s="86" t="n"/>
      <c r="Y16424" s="86" t="n"/>
      <c r="Z16424" s="86" t="n"/>
      <c r="AA16424" s="86" t="n"/>
      <c r="AB16424" s="86" t="n"/>
      <c r="AC16424" s="86" t="n"/>
      <c r="AD16424" s="86" t="n"/>
      <c r="AE16424" s="86" t="n"/>
      <c r="AF16424" s="86" t="n"/>
      <c r="AG16424" s="86" t="n"/>
      <c r="AH16424" s="86" t="n"/>
      <c r="AI16424" s="86" t="n"/>
      <c r="AJ16424" s="86" t="n"/>
      <c r="AK16424" s="86" t="n"/>
    </row>
    <row r="16425">
      <c r="A16425" s="86" t="n"/>
      <c r="B16425" s="86" t="n"/>
      <c r="C16425" s="86" t="n"/>
      <c r="D16425" s="86" t="n"/>
      <c r="E16425" s="86" t="n"/>
      <c r="F16425" s="86" t="n"/>
      <c r="G16425" s="86" t="n"/>
      <c r="H16425" s="86" t="n"/>
      <c r="I16425" s="86" t="n"/>
      <c r="J16425" s="86" t="n"/>
      <c r="K16425" s="86" t="n"/>
      <c r="L16425" s="86" t="n"/>
      <c r="M16425" s="86" t="n"/>
      <c r="N16425" s="86" t="n"/>
      <c r="O16425" s="86" t="n"/>
      <c r="P16425" s="86" t="n"/>
      <c r="Q16425" s="86" t="n"/>
      <c r="R16425" s="86" t="n"/>
      <c r="S16425" s="86" t="n"/>
      <c r="T16425" s="86" t="n"/>
      <c r="U16425" s="86" t="n"/>
      <c r="V16425" s="86" t="n"/>
      <c r="W16425" s="86" t="n"/>
      <c r="X16425" s="86" t="n"/>
      <c r="Y16425" s="86" t="n"/>
      <c r="Z16425" s="86" t="n"/>
      <c r="AA16425" s="86" t="n"/>
      <c r="AB16425" s="86" t="n"/>
      <c r="AC16425" s="86" t="n"/>
      <c r="AD16425" s="86" t="n"/>
      <c r="AE16425" s="86" t="n"/>
      <c r="AF16425" s="86" t="n"/>
      <c r="AG16425" s="86" t="n"/>
      <c r="AH16425" s="86" t="n"/>
      <c r="AI16425" s="86" t="n"/>
      <c r="AJ16425" s="86" t="n"/>
      <c r="AK16425" s="86" t="n"/>
    </row>
    <row r="16426">
      <c r="A16426" s="86" t="n"/>
      <c r="B16426" s="86" t="n"/>
      <c r="C16426" s="86" t="n"/>
      <c r="D16426" s="86" t="n"/>
      <c r="E16426" s="86" t="n"/>
      <c r="F16426" s="86" t="n"/>
      <c r="G16426" s="86" t="n"/>
      <c r="H16426" s="86" t="n"/>
      <c r="I16426" s="86" t="n"/>
      <c r="J16426" s="86" t="n"/>
      <c r="K16426" s="86" t="n"/>
      <c r="L16426" s="86" t="n"/>
      <c r="M16426" s="86" t="n"/>
      <c r="N16426" s="86" t="n"/>
      <c r="O16426" s="86" t="n"/>
      <c r="P16426" s="86" t="n"/>
      <c r="Q16426" s="86" t="n"/>
      <c r="R16426" s="86" t="n"/>
      <c r="S16426" s="86" t="n"/>
      <c r="T16426" s="86" t="n"/>
      <c r="U16426" s="86" t="n"/>
      <c r="V16426" s="86" t="n"/>
      <c r="W16426" s="86" t="n"/>
      <c r="X16426" s="86" t="n"/>
      <c r="Y16426" s="86" t="n"/>
      <c r="Z16426" s="86" t="n"/>
      <c r="AA16426" s="86" t="n"/>
      <c r="AB16426" s="86" t="n"/>
      <c r="AC16426" s="86" t="n"/>
      <c r="AD16426" s="86" t="n"/>
      <c r="AE16426" s="86" t="n"/>
      <c r="AF16426" s="86" t="n"/>
      <c r="AG16426" s="86" t="n"/>
      <c r="AH16426" s="86" t="n"/>
      <c r="AI16426" s="86" t="n"/>
      <c r="AJ16426" s="86" t="n"/>
      <c r="AK16426" s="86" t="n"/>
    </row>
    <row r="16427">
      <c r="A16427" s="86" t="n"/>
      <c r="B16427" s="86" t="n"/>
      <c r="C16427" s="86" t="n"/>
      <c r="D16427" s="86" t="n"/>
      <c r="E16427" s="86" t="n"/>
      <c r="F16427" s="86" t="n"/>
      <c r="G16427" s="86" t="n"/>
      <c r="H16427" s="86" t="n"/>
      <c r="I16427" s="86" t="n"/>
      <c r="J16427" s="86" t="n"/>
      <c r="K16427" s="86" t="n"/>
      <c r="L16427" s="86" t="n"/>
      <c r="M16427" s="86" t="n"/>
      <c r="N16427" s="86" t="n"/>
      <c r="O16427" s="86" t="n"/>
      <c r="P16427" s="86" t="n"/>
      <c r="Q16427" s="86" t="n"/>
      <c r="R16427" s="86" t="n"/>
      <c r="S16427" s="86" t="n"/>
      <c r="T16427" s="86" t="n"/>
      <c r="U16427" s="86" t="n"/>
      <c r="V16427" s="86" t="n"/>
      <c r="W16427" s="86" t="n"/>
      <c r="X16427" s="86" t="n"/>
      <c r="Y16427" s="86" t="n"/>
      <c r="Z16427" s="86" t="n"/>
      <c r="AA16427" s="86" t="n"/>
      <c r="AB16427" s="86" t="n"/>
      <c r="AC16427" s="86" t="n"/>
      <c r="AD16427" s="86" t="n"/>
      <c r="AE16427" s="86" t="n"/>
      <c r="AF16427" s="86" t="n"/>
      <c r="AG16427" s="86" t="n"/>
      <c r="AH16427" s="86" t="n"/>
      <c r="AI16427" s="86" t="n"/>
      <c r="AJ16427" s="86" t="n"/>
      <c r="AK16427" s="86" t="n"/>
    </row>
    <row r="16428">
      <c r="A16428" s="86" t="n"/>
      <c r="B16428" s="86" t="n"/>
      <c r="C16428" s="86" t="n"/>
      <c r="D16428" s="86" t="n"/>
      <c r="E16428" s="86" t="n"/>
      <c r="F16428" s="86" t="n"/>
      <c r="G16428" s="86" t="n"/>
      <c r="H16428" s="86" t="n"/>
      <c r="I16428" s="86" t="n"/>
      <c r="J16428" s="86" t="n"/>
      <c r="K16428" s="86" t="n"/>
      <c r="L16428" s="86" t="n"/>
      <c r="M16428" s="86" t="n"/>
      <c r="N16428" s="86" t="n"/>
      <c r="O16428" s="86" t="n"/>
      <c r="P16428" s="86" t="n"/>
      <c r="Q16428" s="86" t="n"/>
      <c r="R16428" s="86" t="n"/>
      <c r="S16428" s="86" t="n"/>
      <c r="T16428" s="86" t="n"/>
      <c r="U16428" s="86" t="n"/>
      <c r="V16428" s="86" t="n"/>
      <c r="W16428" s="86" t="n"/>
      <c r="X16428" s="86" t="n"/>
      <c r="Y16428" s="86" t="n"/>
      <c r="Z16428" s="86" t="n"/>
      <c r="AA16428" s="86" t="n"/>
      <c r="AB16428" s="86" t="n"/>
      <c r="AC16428" s="86" t="n"/>
      <c r="AD16428" s="86" t="n"/>
      <c r="AE16428" s="86" t="n"/>
      <c r="AF16428" s="86" t="n"/>
      <c r="AG16428" s="86" t="n"/>
      <c r="AH16428" s="86" t="n"/>
      <c r="AI16428" s="86" t="n"/>
      <c r="AJ16428" s="86" t="n"/>
      <c r="AK16428" s="86" t="n"/>
    </row>
    <row r="16429">
      <c r="A16429" s="86" t="n"/>
      <c r="B16429" s="86" t="n"/>
      <c r="C16429" s="86" t="n"/>
      <c r="D16429" s="86" t="n"/>
      <c r="E16429" s="86" t="n"/>
      <c r="F16429" s="86" t="n"/>
      <c r="G16429" s="86" t="n"/>
      <c r="H16429" s="86" t="n"/>
      <c r="I16429" s="86" t="n"/>
      <c r="J16429" s="86" t="n"/>
      <c r="K16429" s="86" t="n"/>
      <c r="L16429" s="86" t="n"/>
      <c r="M16429" s="86" t="n"/>
      <c r="N16429" s="86" t="n"/>
      <c r="O16429" s="86" t="n"/>
      <c r="P16429" s="86" t="n"/>
      <c r="Q16429" s="86" t="n"/>
      <c r="R16429" s="86" t="n"/>
      <c r="S16429" s="86" t="n"/>
      <c r="T16429" s="86" t="n"/>
      <c r="U16429" s="86" t="n"/>
      <c r="V16429" s="86" t="n"/>
      <c r="W16429" s="86" t="n"/>
      <c r="X16429" s="86" t="n"/>
      <c r="Y16429" s="86" t="n"/>
      <c r="Z16429" s="86" t="n"/>
      <c r="AA16429" s="86" t="n"/>
      <c r="AB16429" s="86" t="n"/>
      <c r="AC16429" s="86" t="n"/>
      <c r="AD16429" s="86" t="n"/>
      <c r="AE16429" s="86" t="n"/>
      <c r="AF16429" s="86" t="n"/>
      <c r="AG16429" s="86" t="n"/>
      <c r="AH16429" s="86" t="n"/>
      <c r="AI16429" s="86" t="n"/>
      <c r="AJ16429" s="86" t="n"/>
      <c r="AK16429" s="86" t="n"/>
    </row>
    <row r="16430">
      <c r="A16430" s="86" t="n"/>
      <c r="B16430" s="86" t="n"/>
      <c r="C16430" s="86" t="n"/>
      <c r="D16430" s="86" t="n"/>
      <c r="E16430" s="86" t="n"/>
      <c r="F16430" s="86" t="n"/>
      <c r="G16430" s="86" t="n"/>
      <c r="H16430" s="86" t="n"/>
      <c r="I16430" s="86" t="n"/>
      <c r="J16430" s="86" t="n"/>
      <c r="K16430" s="86" t="n"/>
      <c r="L16430" s="86" t="n"/>
      <c r="M16430" s="86" t="n"/>
      <c r="N16430" s="86" t="n"/>
      <c r="O16430" s="86" t="n"/>
      <c r="P16430" s="86" t="n"/>
      <c r="Q16430" s="86" t="n"/>
      <c r="R16430" s="86" t="n"/>
      <c r="S16430" s="86" t="n"/>
      <c r="T16430" s="86" t="n"/>
      <c r="U16430" s="86" t="n"/>
      <c r="V16430" s="86" t="n"/>
      <c r="W16430" s="86" t="n"/>
      <c r="X16430" s="86" t="n"/>
      <c r="Y16430" s="86" t="n"/>
      <c r="Z16430" s="86" t="n"/>
      <c r="AA16430" s="86" t="n"/>
      <c r="AB16430" s="86" t="n"/>
      <c r="AC16430" s="86" t="n"/>
      <c r="AD16430" s="86" t="n"/>
      <c r="AE16430" s="86" t="n"/>
      <c r="AF16430" s="86" t="n"/>
      <c r="AG16430" s="86" t="n"/>
      <c r="AH16430" s="86" t="n"/>
      <c r="AI16430" s="86" t="n"/>
      <c r="AJ16430" s="86" t="n"/>
      <c r="AK16430" s="86" t="n"/>
    </row>
    <row r="16431">
      <c r="A16431" s="86" t="n"/>
      <c r="B16431" s="86" t="n"/>
      <c r="C16431" s="86" t="n"/>
      <c r="D16431" s="86" t="n"/>
      <c r="E16431" s="86" t="n"/>
      <c r="F16431" s="86" t="n"/>
      <c r="G16431" s="86" t="n"/>
      <c r="H16431" s="86" t="n"/>
      <c r="I16431" s="86" t="n"/>
      <c r="J16431" s="86" t="n"/>
      <c r="K16431" s="86" t="n"/>
      <c r="L16431" s="86" t="n"/>
      <c r="M16431" s="86" t="n"/>
      <c r="N16431" s="86" t="n"/>
      <c r="O16431" s="86" t="n"/>
      <c r="P16431" s="86" t="n"/>
      <c r="Q16431" s="86" t="n"/>
      <c r="R16431" s="86" t="n"/>
      <c r="S16431" s="86" t="n"/>
      <c r="T16431" s="86" t="n"/>
      <c r="U16431" s="86" t="n"/>
      <c r="V16431" s="86" t="n"/>
      <c r="W16431" s="86" t="n"/>
      <c r="X16431" s="86" t="n"/>
      <c r="Y16431" s="86" t="n"/>
      <c r="Z16431" s="86" t="n"/>
      <c r="AA16431" s="86" t="n"/>
      <c r="AB16431" s="86" t="n"/>
      <c r="AC16431" s="86" t="n"/>
      <c r="AD16431" s="86" t="n"/>
      <c r="AE16431" s="86" t="n"/>
      <c r="AF16431" s="86" t="n"/>
      <c r="AG16431" s="86" t="n"/>
      <c r="AH16431" s="86" t="n"/>
      <c r="AI16431" s="86" t="n"/>
      <c r="AJ16431" s="86" t="n"/>
      <c r="AK16431" s="86" t="n"/>
    </row>
    <row r="16441">
      <c r="A16441" s="86" t="n"/>
      <c r="B16441" s="85" t="n"/>
      <c r="C16441" s="85" t="n"/>
      <c r="D16441" s="85" t="n"/>
      <c r="E16441" s="85" t="n"/>
      <c r="F16441" s="86" t="n"/>
      <c r="G16441" s="151" t="n"/>
      <c r="H16441" s="85" t="n"/>
      <c r="I16441" s="85" t="n"/>
      <c r="J16441" s="85" t="n"/>
      <c r="K16441" s="85" t="n"/>
      <c r="L16441" s="85" t="n"/>
      <c r="M16441" s="85" t="n"/>
      <c r="N16441" s="85" t="n"/>
      <c r="O16441" s="85" t="n"/>
      <c r="P16441" s="85" t="n"/>
      <c r="Q16441" s="85" t="n"/>
      <c r="R16441" s="85" t="n"/>
      <c r="S16441" s="85" t="n"/>
      <c r="T16441" s="108" t="n"/>
      <c r="U16441" s="85" t="n"/>
      <c r="V16441" s="85" t="n"/>
      <c r="W16441" s="85" t="n"/>
      <c r="X16441" s="85" t="n"/>
      <c r="Y16441" s="85" t="n"/>
      <c r="Z16441" s="85" t="n"/>
      <c r="AA16441" s="85" t="n"/>
      <c r="AB16441" s="85" t="n"/>
      <c r="AC16441" s="85" t="n"/>
      <c r="AD16441" s="85" t="n"/>
      <c r="AE16441" s="85" t="n"/>
      <c r="AF16441" s="85" t="n"/>
      <c r="AG16441" s="85" t="n"/>
      <c r="AH16441" s="85" t="n"/>
      <c r="AI16441" s="85" t="n"/>
      <c r="AJ16441" s="85" t="n"/>
      <c r="AK16441" s="85" t="n"/>
    </row>
    <row r="16442">
      <c r="A16442" s="85" t="n"/>
      <c r="B16442" s="86" t="n"/>
      <c r="C16442" s="85" t="n"/>
      <c r="D16442" s="85" t="n"/>
      <c r="E16442" s="85" t="n"/>
      <c r="F16442" s="85" t="n"/>
      <c r="G16442" s="85" t="n"/>
      <c r="H16442" s="85" t="n"/>
      <c r="I16442" s="85" t="n"/>
      <c r="J16442" s="85" t="n"/>
      <c r="K16442" s="85" t="n"/>
      <c r="L16442" s="85" t="n"/>
      <c r="M16442" s="85" t="n"/>
      <c r="N16442" s="85" t="n"/>
      <c r="O16442" s="85" t="n"/>
      <c r="P16442" s="85" t="n"/>
      <c r="Q16442" s="85" t="n"/>
      <c r="R16442" s="85" t="n"/>
      <c r="S16442" s="85" t="n"/>
      <c r="T16442" s="85" t="n"/>
      <c r="U16442" s="85" t="n"/>
      <c r="V16442" s="85" t="n"/>
      <c r="W16442" s="85" t="n"/>
      <c r="X16442" s="85" t="n"/>
      <c r="Y16442" s="85" t="n"/>
      <c r="Z16442" s="85" t="n"/>
      <c r="AA16442" s="85" t="n"/>
      <c r="AB16442" s="85" t="n"/>
      <c r="AC16442" s="85" t="n"/>
      <c r="AD16442" s="85" t="n"/>
      <c r="AE16442" s="85" t="n"/>
      <c r="AF16442" s="85" t="n"/>
      <c r="AG16442" s="85" t="n"/>
      <c r="AH16442" s="85" t="n"/>
      <c r="AI16442" s="85" t="n"/>
      <c r="AJ16442" s="85" t="n"/>
      <c r="AK16442" s="85" t="n"/>
    </row>
    <row r="16443">
      <c r="A16443" s="86" t="n"/>
      <c r="B16443" s="86" t="n"/>
      <c r="C16443" s="86" t="n"/>
      <c r="D16443" s="86" t="n"/>
      <c r="E16443" s="86" t="n"/>
      <c r="F16443" s="86" t="n"/>
      <c r="G16443" s="86" t="n"/>
      <c r="H16443" s="86" t="n"/>
      <c r="I16443" s="86" t="n"/>
      <c r="J16443" s="86" t="n"/>
      <c r="K16443" s="86" t="n"/>
      <c r="L16443" s="86" t="n"/>
      <c r="M16443" s="86" t="n"/>
      <c r="N16443" s="86" t="n"/>
      <c r="O16443" s="86" t="n"/>
      <c r="P16443" s="86" t="n"/>
      <c r="Q16443" s="86" t="n"/>
      <c r="R16443" s="86" t="n"/>
      <c r="S16443" s="86" t="n"/>
      <c r="T16443" s="86" t="n"/>
      <c r="U16443" s="86" t="n"/>
      <c r="V16443" s="86" t="n"/>
      <c r="W16443" s="86" t="n"/>
      <c r="X16443" s="86" t="n"/>
      <c r="Y16443" s="86" t="n"/>
      <c r="Z16443" s="86" t="n"/>
      <c r="AA16443" s="86" t="n"/>
      <c r="AB16443" s="86" t="n"/>
      <c r="AC16443" s="86" t="n"/>
      <c r="AD16443" s="86" t="n"/>
      <c r="AE16443" s="86" t="n"/>
      <c r="AF16443" s="86" t="n"/>
      <c r="AG16443" s="86" t="n"/>
      <c r="AH16443" s="86" t="n"/>
      <c r="AI16443" s="86" t="n"/>
      <c r="AJ16443" s="86" t="n"/>
      <c r="AK16443" s="86" t="n"/>
    </row>
    <row r="16444">
      <c r="A16444" s="85" t="n"/>
      <c r="B16444" s="86" t="n"/>
      <c r="C16444" s="85" t="n"/>
      <c r="D16444" s="85" t="n"/>
      <c r="E16444" s="86" t="n"/>
      <c r="F16444" s="85" t="n"/>
      <c r="G16444" s="85" t="n"/>
      <c r="H16444" s="86" t="n"/>
      <c r="I16444" s="85" t="n"/>
      <c r="J16444" s="85" t="n"/>
      <c r="K16444" s="86" t="n"/>
      <c r="L16444" s="85" t="n"/>
      <c r="M16444" s="85" t="n"/>
      <c r="N16444" s="86" t="n"/>
      <c r="O16444" s="85" t="n"/>
      <c r="P16444" s="85" t="n"/>
      <c r="Q16444" s="86" t="n"/>
      <c r="R16444" s="85" t="n"/>
      <c r="S16444" s="85" t="n"/>
      <c r="T16444" s="86" t="n"/>
      <c r="U16444" s="85" t="n"/>
      <c r="V16444" s="85" t="n"/>
      <c r="W16444" s="86" t="n"/>
      <c r="X16444" s="85" t="n"/>
      <c r="Y16444" s="85" t="n"/>
      <c r="Z16444" s="86" t="n"/>
      <c r="AA16444" s="85" t="n"/>
      <c r="AB16444" s="85" t="n"/>
      <c r="AC16444" s="86" t="n"/>
      <c r="AD16444" s="85" t="n"/>
      <c r="AE16444" s="85" t="n"/>
      <c r="AF16444" s="86" t="n"/>
      <c r="AG16444" s="85" t="n"/>
      <c r="AH16444" s="85" t="n"/>
      <c r="AI16444" s="86" t="n"/>
      <c r="AJ16444" s="85" t="n"/>
      <c r="AK16444" s="85" t="n"/>
    </row>
    <row r="16445">
      <c r="A16445" s="86" t="n"/>
      <c r="B16445" s="86" t="n"/>
      <c r="C16445" s="86" t="n"/>
      <c r="D16445" s="86" t="n"/>
      <c r="E16445" s="86" t="n"/>
      <c r="F16445" s="86" t="n"/>
      <c r="G16445" s="86" t="n"/>
      <c r="H16445" s="86" t="n"/>
      <c r="I16445" s="86" t="n"/>
      <c r="J16445" s="86" t="n"/>
      <c r="K16445" s="86" t="n"/>
      <c r="L16445" s="86" t="n"/>
      <c r="M16445" s="86" t="n"/>
      <c r="N16445" s="86" t="n"/>
      <c r="O16445" s="86" t="n"/>
      <c r="P16445" s="86" t="n"/>
      <c r="Q16445" s="86" t="n"/>
      <c r="R16445" s="86" t="n"/>
      <c r="S16445" s="86" t="n"/>
      <c r="T16445" s="86" t="n"/>
      <c r="U16445" s="86" t="n"/>
      <c r="V16445" s="86" t="n"/>
      <c r="W16445" s="86" t="n"/>
      <c r="X16445" s="86" t="n"/>
      <c r="Y16445" s="86" t="n"/>
      <c r="Z16445" s="86" t="n"/>
      <c r="AA16445" s="86" t="n"/>
      <c r="AB16445" s="86" t="n"/>
      <c r="AC16445" s="86" t="n"/>
      <c r="AD16445" s="86" t="n"/>
      <c r="AE16445" s="86" t="n"/>
      <c r="AF16445" s="86" t="n"/>
      <c r="AG16445" s="86" t="n"/>
      <c r="AH16445" s="86" t="n"/>
      <c r="AI16445" s="86" t="n"/>
      <c r="AJ16445" s="86" t="n"/>
      <c r="AK16445" s="86" t="n"/>
    </row>
    <row r="16446">
      <c r="A16446" s="85" t="n"/>
      <c r="B16446" s="192" t="n"/>
      <c r="C16446" s="193" t="n"/>
      <c r="D16446" s="193" t="n"/>
      <c r="E16446" s="192" t="n"/>
      <c r="F16446" s="193" t="n"/>
      <c r="G16446" s="193" t="n"/>
      <c r="H16446" s="192" t="n"/>
      <c r="I16446" s="193" t="n"/>
      <c r="J16446" s="193" t="n"/>
      <c r="K16446" s="192" t="n"/>
      <c r="L16446" s="193" t="n"/>
      <c r="M16446" s="193" t="n"/>
      <c r="N16446" s="192" t="n"/>
      <c r="O16446" s="193" t="n"/>
      <c r="P16446" s="193" t="n"/>
      <c r="Q16446" s="192" t="n"/>
      <c r="R16446" s="193" t="n"/>
      <c r="S16446" s="193" t="n"/>
      <c r="T16446" s="192" t="n"/>
      <c r="U16446" s="193" t="n"/>
      <c r="V16446" s="193" t="n"/>
      <c r="W16446" s="192" t="n"/>
      <c r="X16446" s="193" t="n"/>
      <c r="Y16446" s="193" t="n"/>
      <c r="Z16446" s="192" t="n"/>
      <c r="AA16446" s="193" t="n"/>
      <c r="AB16446" s="193" t="n"/>
      <c r="AC16446" s="192" t="n"/>
      <c r="AD16446" s="193" t="n"/>
      <c r="AE16446" s="193" t="n"/>
      <c r="AF16446" s="192" t="n"/>
      <c r="AG16446" s="193" t="n"/>
      <c r="AH16446" s="193" t="n"/>
      <c r="AI16446" s="192" t="n"/>
      <c r="AJ16446" s="193" t="n"/>
      <c r="AK16446" s="193" t="n"/>
      <c r="AM16446">
        <f>A16441</f>
        <v/>
      </c>
      <c r="AN16446" s="83">
        <f>1/($B16446*(1/$B16444)*(1/(5/7+2/7*$D16446))*$B16456/SUM($B16448:$B16471))</f>
        <v/>
      </c>
      <c r="AO16446" s="83">
        <f>1/(B16446*(1/B16444)*(1/(5/7+2/7*D16446)))</f>
        <v/>
      </c>
      <c r="AP16446" s="83" t="n"/>
      <c r="AR16446" s="174">
        <f>CHOOSE(AV$3,C16446,F16446,I16446,L16446,O16446,R16446,U16446,X16446,AA16446,AD16446,AG16446,AJ16446)</f>
        <v/>
      </c>
      <c r="AS16446" s="82" t="n"/>
      <c r="AT16446" s="82" t="n"/>
      <c r="AV16446" s="119">
        <f>AN16446/AR16446</f>
        <v/>
      </c>
      <c r="AW16446" s="172">
        <f>AO16446/AR16446</f>
        <v/>
      </c>
      <c r="AX16446" s="83" t="n"/>
    </row>
    <row r="16447">
      <c r="A16447" s="86" t="n"/>
      <c r="B16447" s="86" t="n"/>
      <c r="C16447" s="86" t="n"/>
      <c r="D16447" s="86" t="n"/>
      <c r="E16447" s="86" t="n"/>
      <c r="F16447" s="86" t="n"/>
      <c r="G16447" s="86" t="n"/>
      <c r="H16447" s="86" t="n"/>
      <c r="I16447" s="86" t="n"/>
      <c r="J16447" s="86" t="n"/>
      <c r="K16447" s="86" t="n"/>
      <c r="L16447" s="86" t="n"/>
      <c r="M16447" s="86" t="n"/>
      <c r="N16447" s="86" t="n"/>
      <c r="O16447" s="86" t="n"/>
      <c r="P16447" s="86" t="n"/>
      <c r="Q16447" s="86" t="n"/>
      <c r="R16447" s="86" t="n"/>
      <c r="S16447" s="86" t="n"/>
      <c r="T16447" s="86" t="n"/>
      <c r="U16447" s="86" t="n"/>
      <c r="V16447" s="86" t="n"/>
      <c r="W16447" s="86" t="n"/>
      <c r="X16447" s="86" t="n"/>
      <c r="Y16447" s="86" t="n"/>
      <c r="Z16447" s="86" t="n"/>
      <c r="AA16447" s="86" t="n"/>
      <c r="AB16447" s="86" t="n"/>
      <c r="AC16447" s="86" t="n"/>
      <c r="AD16447" s="86" t="n"/>
      <c r="AE16447" s="86" t="n"/>
      <c r="AF16447" s="86" t="n"/>
      <c r="AG16447" s="86" t="n"/>
      <c r="AH16447" s="86" t="n"/>
      <c r="AI16447" s="86" t="n"/>
      <c r="AJ16447" s="86" t="n"/>
      <c r="AK16447" s="86" t="n"/>
    </row>
    <row r="16448">
      <c r="A16448" s="86" t="n"/>
      <c r="B16448" s="86" t="n"/>
      <c r="C16448" s="86" t="n"/>
      <c r="D16448" s="86" t="n"/>
      <c r="E16448" s="86" t="n"/>
      <c r="F16448" s="86" t="n"/>
      <c r="G16448" s="86" t="n"/>
      <c r="H16448" s="86" t="n"/>
      <c r="I16448" s="86" t="n"/>
      <c r="J16448" s="86" t="n"/>
      <c r="K16448" s="86" t="n"/>
      <c r="L16448" s="86" t="n"/>
      <c r="M16448" s="86" t="n"/>
      <c r="N16448" s="86" t="n"/>
      <c r="O16448" s="86" t="n"/>
      <c r="P16448" s="86" t="n"/>
      <c r="Q16448" s="86" t="n"/>
      <c r="R16448" s="86" t="n"/>
      <c r="S16448" s="86" t="n"/>
      <c r="T16448" s="86" t="n"/>
      <c r="U16448" s="86" t="n"/>
      <c r="V16448" s="86" t="n"/>
      <c r="W16448" s="86" t="n"/>
      <c r="X16448" s="86" t="n"/>
      <c r="Y16448" s="86" t="n"/>
      <c r="Z16448" s="86" t="n"/>
      <c r="AA16448" s="86" t="n"/>
      <c r="AB16448" s="86" t="n"/>
      <c r="AC16448" s="86" t="n"/>
      <c r="AD16448" s="86" t="n"/>
      <c r="AE16448" s="86" t="n"/>
      <c r="AF16448" s="86" t="n"/>
      <c r="AG16448" s="86" t="n"/>
      <c r="AH16448" s="86" t="n"/>
      <c r="AI16448" s="86" t="n"/>
      <c r="AJ16448" s="86" t="n"/>
      <c r="AK16448" s="86" t="n"/>
    </row>
    <row r="16449">
      <c r="A16449" s="86" t="n"/>
      <c r="B16449" s="86" t="n"/>
      <c r="C16449" s="86" t="n"/>
      <c r="D16449" s="86" t="n"/>
      <c r="E16449" s="86" t="n"/>
      <c r="F16449" s="86" t="n"/>
      <c r="G16449" s="86" t="n"/>
      <c r="H16449" s="86" t="n"/>
      <c r="I16449" s="86" t="n"/>
      <c r="J16449" s="86" t="n"/>
      <c r="K16449" s="86" t="n"/>
      <c r="L16449" s="86" t="n"/>
      <c r="M16449" s="86" t="n"/>
      <c r="N16449" s="86" t="n"/>
      <c r="O16449" s="86" t="n"/>
      <c r="P16449" s="86" t="n"/>
      <c r="Q16449" s="86" t="n"/>
      <c r="R16449" s="86" t="n"/>
      <c r="S16449" s="86" t="n"/>
      <c r="T16449" s="86" t="n"/>
      <c r="U16449" s="86" t="n"/>
      <c r="V16449" s="86" t="n"/>
      <c r="W16449" s="86" t="n"/>
      <c r="X16449" s="86" t="n"/>
      <c r="Y16449" s="86" t="n"/>
      <c r="Z16449" s="86" t="n"/>
      <c r="AA16449" s="86" t="n"/>
      <c r="AB16449" s="86" t="n"/>
      <c r="AC16449" s="86" t="n"/>
      <c r="AD16449" s="86" t="n"/>
      <c r="AE16449" s="86" t="n"/>
      <c r="AF16449" s="86" t="n"/>
      <c r="AG16449" s="86" t="n"/>
      <c r="AH16449" s="86" t="n"/>
      <c r="AI16449" s="86" t="n"/>
      <c r="AJ16449" s="86" t="n"/>
      <c r="AK16449" s="86" t="n"/>
    </row>
    <row r="16450">
      <c r="A16450" s="86" t="n"/>
      <c r="B16450" s="86" t="n"/>
      <c r="C16450" s="86" t="n"/>
      <c r="D16450" s="86" t="n"/>
      <c r="E16450" s="86" t="n"/>
      <c r="F16450" s="86" t="n"/>
      <c r="G16450" s="86" t="n"/>
      <c r="H16450" s="86" t="n"/>
      <c r="I16450" s="86" t="n"/>
      <c r="J16450" s="86" t="n"/>
      <c r="K16450" s="86" t="n"/>
      <c r="L16450" s="86" t="n"/>
      <c r="M16450" s="86" t="n"/>
      <c r="N16450" s="86" t="n"/>
      <c r="O16450" s="86" t="n"/>
      <c r="P16450" s="86" t="n"/>
      <c r="Q16450" s="86" t="n"/>
      <c r="R16450" s="86" t="n"/>
      <c r="S16450" s="86" t="n"/>
      <c r="T16450" s="86" t="n"/>
      <c r="U16450" s="86" t="n"/>
      <c r="V16450" s="86" t="n"/>
      <c r="W16450" s="86" t="n"/>
      <c r="X16450" s="86" t="n"/>
      <c r="Y16450" s="86" t="n"/>
      <c r="Z16450" s="86" t="n"/>
      <c r="AA16450" s="86" t="n"/>
      <c r="AB16450" s="86" t="n"/>
      <c r="AC16450" s="86" t="n"/>
      <c r="AD16450" s="86" t="n"/>
      <c r="AE16450" s="86" t="n"/>
      <c r="AF16450" s="86" t="n"/>
      <c r="AG16450" s="86" t="n"/>
      <c r="AH16450" s="86" t="n"/>
      <c r="AI16450" s="86" t="n"/>
      <c r="AJ16450" s="86" t="n"/>
      <c r="AK16450" s="86" t="n"/>
    </row>
    <row r="16451">
      <c r="A16451" s="86" t="n"/>
      <c r="B16451" s="86" t="n"/>
      <c r="C16451" s="86" t="n"/>
      <c r="D16451" s="86" t="n"/>
      <c r="E16451" s="86" t="n"/>
      <c r="F16451" s="86" t="n"/>
      <c r="G16451" s="86" t="n"/>
      <c r="H16451" s="86" t="n"/>
      <c r="I16451" s="86" t="n"/>
      <c r="J16451" s="86" t="n"/>
      <c r="K16451" s="86" t="n"/>
      <c r="L16451" s="86" t="n"/>
      <c r="M16451" s="86" t="n"/>
      <c r="N16451" s="86" t="n"/>
      <c r="O16451" s="86" t="n"/>
      <c r="P16451" s="86" t="n"/>
      <c r="Q16451" s="86" t="n"/>
      <c r="R16451" s="86" t="n"/>
      <c r="S16451" s="86" t="n"/>
      <c r="T16451" s="86" t="n"/>
      <c r="U16451" s="86" t="n"/>
      <c r="V16451" s="86" t="n"/>
      <c r="W16451" s="86" t="n"/>
      <c r="X16451" s="86" t="n"/>
      <c r="Y16451" s="86" t="n"/>
      <c r="Z16451" s="86" t="n"/>
      <c r="AA16451" s="86" t="n"/>
      <c r="AB16451" s="86" t="n"/>
      <c r="AC16451" s="86" t="n"/>
      <c r="AD16451" s="86" t="n"/>
      <c r="AE16451" s="86" t="n"/>
      <c r="AF16451" s="86" t="n"/>
      <c r="AG16451" s="86" t="n"/>
      <c r="AH16451" s="86" t="n"/>
      <c r="AI16451" s="86" t="n"/>
      <c r="AJ16451" s="86" t="n"/>
      <c r="AK16451" s="86" t="n"/>
    </row>
    <row r="16452">
      <c r="A16452" s="86" t="n"/>
      <c r="B16452" s="86" t="n"/>
      <c r="C16452" s="86" t="n"/>
      <c r="D16452" s="86" t="n"/>
      <c r="E16452" s="86" t="n"/>
      <c r="F16452" s="86" t="n"/>
      <c r="G16452" s="86" t="n"/>
      <c r="H16452" s="86" t="n"/>
      <c r="I16452" s="86" t="n"/>
      <c r="J16452" s="86" t="n"/>
      <c r="K16452" s="86" t="n"/>
      <c r="L16452" s="86" t="n"/>
      <c r="M16452" s="86" t="n"/>
      <c r="N16452" s="86" t="n"/>
      <c r="O16452" s="86" t="n"/>
      <c r="P16452" s="86" t="n"/>
      <c r="Q16452" s="86" t="n"/>
      <c r="R16452" s="86" t="n"/>
      <c r="S16452" s="86" t="n"/>
      <c r="T16452" s="86" t="n"/>
      <c r="U16452" s="86" t="n"/>
      <c r="V16452" s="86" t="n"/>
      <c r="W16452" s="86" t="n"/>
      <c r="X16452" s="86" t="n"/>
      <c r="Y16452" s="86" t="n"/>
      <c r="Z16452" s="86" t="n"/>
      <c r="AA16452" s="86" t="n"/>
      <c r="AB16452" s="86" t="n"/>
      <c r="AC16452" s="86" t="n"/>
      <c r="AD16452" s="86" t="n"/>
      <c r="AE16452" s="86" t="n"/>
      <c r="AF16452" s="86" t="n"/>
      <c r="AG16452" s="86" t="n"/>
      <c r="AH16452" s="86" t="n"/>
      <c r="AI16452" s="86" t="n"/>
      <c r="AJ16452" s="86" t="n"/>
      <c r="AK16452" s="86" t="n"/>
    </row>
    <row r="16453">
      <c r="A16453" s="86" t="n"/>
      <c r="B16453" s="86" t="n"/>
      <c r="C16453" s="86" t="n"/>
      <c r="D16453" s="86" t="n"/>
      <c r="E16453" s="86" t="n"/>
      <c r="F16453" s="86" t="n"/>
      <c r="G16453" s="86" t="n"/>
      <c r="H16453" s="86" t="n"/>
      <c r="I16453" s="86" t="n"/>
      <c r="J16453" s="86" t="n"/>
      <c r="K16453" s="86" t="n"/>
      <c r="L16453" s="86" t="n"/>
      <c r="M16453" s="86" t="n"/>
      <c r="N16453" s="86" t="n"/>
      <c r="O16453" s="86" t="n"/>
      <c r="P16453" s="86" t="n"/>
      <c r="Q16453" s="86" t="n"/>
      <c r="R16453" s="86" t="n"/>
      <c r="S16453" s="86" t="n"/>
      <c r="T16453" s="86" t="n"/>
      <c r="U16453" s="86" t="n"/>
      <c r="V16453" s="86" t="n"/>
      <c r="W16453" s="86" t="n"/>
      <c r="X16453" s="86" t="n"/>
      <c r="Y16453" s="86" t="n"/>
      <c r="Z16453" s="86" t="n"/>
      <c r="AA16453" s="86" t="n"/>
      <c r="AB16453" s="86" t="n"/>
      <c r="AC16453" s="86" t="n"/>
      <c r="AD16453" s="86" t="n"/>
      <c r="AE16453" s="86" t="n"/>
      <c r="AF16453" s="86" t="n"/>
      <c r="AG16453" s="86" t="n"/>
      <c r="AH16453" s="86" t="n"/>
      <c r="AI16453" s="86" t="n"/>
      <c r="AJ16453" s="86" t="n"/>
      <c r="AK16453" s="86" t="n"/>
    </row>
    <row r="16454">
      <c r="A16454" s="86" t="n"/>
      <c r="B16454" s="86" t="n"/>
      <c r="C16454" s="86" t="n"/>
      <c r="D16454" s="86" t="n"/>
      <c r="E16454" s="86" t="n"/>
      <c r="F16454" s="86" t="n"/>
      <c r="G16454" s="86" t="n"/>
      <c r="H16454" s="86" t="n"/>
      <c r="I16454" s="86" t="n"/>
      <c r="J16454" s="86" t="n"/>
      <c r="K16454" s="86" t="n"/>
      <c r="L16454" s="86" t="n"/>
      <c r="M16454" s="86" t="n"/>
      <c r="N16454" s="86" t="n"/>
      <c r="O16454" s="86" t="n"/>
      <c r="P16454" s="86" t="n"/>
      <c r="Q16454" s="86" t="n"/>
      <c r="R16454" s="86" t="n"/>
      <c r="S16454" s="86" t="n"/>
      <c r="T16454" s="86" t="n"/>
      <c r="U16454" s="86" t="n"/>
      <c r="V16454" s="86" t="n"/>
      <c r="W16454" s="86" t="n"/>
      <c r="X16454" s="86" t="n"/>
      <c r="Y16454" s="86" t="n"/>
      <c r="Z16454" s="86" t="n"/>
      <c r="AA16454" s="86" t="n"/>
      <c r="AB16454" s="86" t="n"/>
      <c r="AC16454" s="86" t="n"/>
      <c r="AD16454" s="86" t="n"/>
      <c r="AE16454" s="86" t="n"/>
      <c r="AF16454" s="86" t="n"/>
      <c r="AG16454" s="86" t="n"/>
      <c r="AH16454" s="86" t="n"/>
      <c r="AI16454" s="86" t="n"/>
      <c r="AJ16454" s="86" t="n"/>
      <c r="AK16454" s="86" t="n"/>
    </row>
    <row r="16455">
      <c r="A16455" s="86" t="n"/>
      <c r="B16455" s="86" t="n"/>
      <c r="C16455" s="86" t="n"/>
      <c r="D16455" s="86" t="n"/>
      <c r="E16455" s="86" t="n"/>
      <c r="F16455" s="86" t="n"/>
      <c r="G16455" s="86" t="n"/>
      <c r="H16455" s="86" t="n"/>
      <c r="I16455" s="86" t="n"/>
      <c r="J16455" s="86" t="n"/>
      <c r="K16455" s="86" t="n"/>
      <c r="L16455" s="86" t="n"/>
      <c r="M16455" s="86" t="n"/>
      <c r="N16455" s="86" t="n"/>
      <c r="O16455" s="86" t="n"/>
      <c r="P16455" s="86" t="n"/>
      <c r="Q16455" s="86" t="n"/>
      <c r="R16455" s="86" t="n"/>
      <c r="S16455" s="86" t="n"/>
      <c r="T16455" s="86" t="n"/>
      <c r="U16455" s="86" t="n"/>
      <c r="V16455" s="86" t="n"/>
      <c r="W16455" s="86" t="n"/>
      <c r="X16455" s="86" t="n"/>
      <c r="Y16455" s="86" t="n"/>
      <c r="Z16455" s="86" t="n"/>
      <c r="AA16455" s="86" t="n"/>
      <c r="AB16455" s="86" t="n"/>
      <c r="AC16455" s="86" t="n"/>
      <c r="AD16455" s="86" t="n"/>
      <c r="AE16455" s="86" t="n"/>
      <c r="AF16455" s="86" t="n"/>
      <c r="AG16455" s="86" t="n"/>
      <c r="AH16455" s="86" t="n"/>
      <c r="AI16455" s="86" t="n"/>
      <c r="AJ16455" s="86" t="n"/>
      <c r="AK16455" s="86" t="n"/>
    </row>
    <row r="16456">
      <c r="A16456" s="86" t="n"/>
      <c r="B16456" s="86" t="n"/>
      <c r="C16456" s="86" t="n"/>
      <c r="D16456" s="86" t="n"/>
      <c r="E16456" s="86" t="n"/>
      <c r="F16456" s="86" t="n"/>
      <c r="G16456" s="86" t="n"/>
      <c r="H16456" s="86" t="n"/>
      <c r="I16456" s="86" t="n"/>
      <c r="J16456" s="86" t="n"/>
      <c r="K16456" s="86" t="n"/>
      <c r="L16456" s="86" t="n"/>
      <c r="M16456" s="86" t="n"/>
      <c r="N16456" s="86" t="n"/>
      <c r="O16456" s="86" t="n"/>
      <c r="P16456" s="86" t="n"/>
      <c r="Q16456" s="86" t="n"/>
      <c r="R16456" s="86" t="n"/>
      <c r="S16456" s="86" t="n"/>
      <c r="T16456" s="86" t="n"/>
      <c r="U16456" s="86" t="n"/>
      <c r="V16456" s="86" t="n"/>
      <c r="W16456" s="86" t="n"/>
      <c r="X16456" s="86" t="n"/>
      <c r="Y16456" s="86" t="n"/>
      <c r="Z16456" s="86" t="n"/>
      <c r="AA16456" s="86" t="n"/>
      <c r="AB16456" s="86" t="n"/>
      <c r="AC16456" s="86" t="n"/>
      <c r="AD16456" s="86" t="n"/>
      <c r="AE16456" s="86" t="n"/>
      <c r="AF16456" s="86" t="n"/>
      <c r="AG16456" s="86" t="n"/>
      <c r="AH16456" s="86" t="n"/>
      <c r="AI16456" s="86" t="n"/>
      <c r="AJ16456" s="86" t="n"/>
      <c r="AK16456" s="86" t="n"/>
    </row>
    <row r="16457">
      <c r="A16457" s="86" t="n"/>
      <c r="B16457" s="86" t="n"/>
      <c r="C16457" s="86" t="n"/>
      <c r="D16457" s="86" t="n"/>
      <c r="E16457" s="86" t="n"/>
      <c r="F16457" s="86" t="n"/>
      <c r="G16457" s="86" t="n"/>
      <c r="H16457" s="86" t="n"/>
      <c r="I16457" s="86" t="n"/>
      <c r="J16457" s="86" t="n"/>
      <c r="K16457" s="86" t="n"/>
      <c r="L16457" s="86" t="n"/>
      <c r="M16457" s="86" t="n"/>
      <c r="N16457" s="86" t="n"/>
      <c r="O16457" s="86" t="n"/>
      <c r="P16457" s="86" t="n"/>
      <c r="Q16457" s="86" t="n"/>
      <c r="R16457" s="86" t="n"/>
      <c r="S16457" s="86" t="n"/>
      <c r="T16457" s="86" t="n"/>
      <c r="U16457" s="86" t="n"/>
      <c r="V16457" s="86" t="n"/>
      <c r="W16457" s="86" t="n"/>
      <c r="X16457" s="86" t="n"/>
      <c r="Y16457" s="86" t="n"/>
      <c r="Z16457" s="86" t="n"/>
      <c r="AA16457" s="86" t="n"/>
      <c r="AB16457" s="86" t="n"/>
      <c r="AC16457" s="86" t="n"/>
      <c r="AD16457" s="86" t="n"/>
      <c r="AE16457" s="86" t="n"/>
      <c r="AF16457" s="86" t="n"/>
      <c r="AG16457" s="86" t="n"/>
      <c r="AH16457" s="86" t="n"/>
      <c r="AI16457" s="86" t="n"/>
      <c r="AJ16457" s="86" t="n"/>
      <c r="AK16457" s="86" t="n"/>
    </row>
    <row r="16458">
      <c r="A16458" s="86" t="n"/>
      <c r="B16458" s="86" t="n"/>
      <c r="C16458" s="86" t="n"/>
      <c r="D16458" s="86" t="n"/>
      <c r="E16458" s="86" t="n"/>
      <c r="F16458" s="86" t="n"/>
      <c r="G16458" s="86" t="n"/>
      <c r="H16458" s="86" t="n"/>
      <c r="I16458" s="86" t="n"/>
      <c r="J16458" s="86" t="n"/>
      <c r="K16458" s="86" t="n"/>
      <c r="L16458" s="86" t="n"/>
      <c r="M16458" s="86" t="n"/>
      <c r="N16458" s="86" t="n"/>
      <c r="O16458" s="86" t="n"/>
      <c r="P16458" s="86" t="n"/>
      <c r="Q16458" s="86" t="n"/>
      <c r="R16458" s="86" t="n"/>
      <c r="S16458" s="86" t="n"/>
      <c r="T16458" s="86" t="n"/>
      <c r="U16458" s="86" t="n"/>
      <c r="V16458" s="86" t="n"/>
      <c r="W16458" s="86" t="n"/>
      <c r="X16458" s="86" t="n"/>
      <c r="Y16458" s="86" t="n"/>
      <c r="Z16458" s="86" t="n"/>
      <c r="AA16458" s="86" t="n"/>
      <c r="AB16458" s="86" t="n"/>
      <c r="AC16458" s="86" t="n"/>
      <c r="AD16458" s="86" t="n"/>
      <c r="AE16458" s="86" t="n"/>
      <c r="AF16458" s="86" t="n"/>
      <c r="AG16458" s="86" t="n"/>
      <c r="AH16458" s="86" t="n"/>
      <c r="AI16458" s="86" t="n"/>
      <c r="AJ16458" s="86" t="n"/>
      <c r="AK16458" s="86" t="n"/>
    </row>
    <row r="16459">
      <c r="A16459" s="86" t="n"/>
      <c r="B16459" s="86" t="n"/>
      <c r="C16459" s="86" t="n"/>
      <c r="D16459" s="86" t="n"/>
      <c r="E16459" s="86" t="n"/>
      <c r="F16459" s="86" t="n"/>
      <c r="G16459" s="86" t="n"/>
      <c r="H16459" s="86" t="n"/>
      <c r="I16459" s="86" t="n"/>
      <c r="J16459" s="86" t="n"/>
      <c r="K16459" s="86" t="n"/>
      <c r="L16459" s="86" t="n"/>
      <c r="M16459" s="86" t="n"/>
      <c r="N16459" s="86" t="n"/>
      <c r="O16459" s="86" t="n"/>
      <c r="P16459" s="86" t="n"/>
      <c r="Q16459" s="86" t="n"/>
      <c r="R16459" s="86" t="n"/>
      <c r="S16459" s="86" t="n"/>
      <c r="T16459" s="86" t="n"/>
      <c r="U16459" s="86" t="n"/>
      <c r="V16459" s="86" t="n"/>
      <c r="W16459" s="86" t="n"/>
      <c r="X16459" s="86" t="n"/>
      <c r="Y16459" s="86" t="n"/>
      <c r="Z16459" s="86" t="n"/>
      <c r="AA16459" s="86" t="n"/>
      <c r="AB16459" s="86" t="n"/>
      <c r="AC16459" s="86" t="n"/>
      <c r="AD16459" s="86" t="n"/>
      <c r="AE16459" s="86" t="n"/>
      <c r="AF16459" s="86" t="n"/>
      <c r="AG16459" s="86" t="n"/>
      <c r="AH16459" s="86" t="n"/>
      <c r="AI16459" s="86" t="n"/>
      <c r="AJ16459" s="86" t="n"/>
      <c r="AK16459" s="86" t="n"/>
    </row>
    <row r="16460">
      <c r="A16460" s="86" t="n"/>
      <c r="B16460" s="86" t="n"/>
      <c r="C16460" s="86" t="n"/>
      <c r="D16460" s="86" t="n"/>
      <c r="E16460" s="86" t="n"/>
      <c r="F16460" s="86" t="n"/>
      <c r="G16460" s="86" t="n"/>
      <c r="H16460" s="86" t="n"/>
      <c r="I16460" s="86" t="n"/>
      <c r="J16460" s="86" t="n"/>
      <c r="K16460" s="86" t="n"/>
      <c r="L16460" s="86" t="n"/>
      <c r="M16460" s="86" t="n"/>
      <c r="N16460" s="86" t="n"/>
      <c r="O16460" s="86" t="n"/>
      <c r="P16460" s="86" t="n"/>
      <c r="Q16460" s="86" t="n"/>
      <c r="R16460" s="86" t="n"/>
      <c r="S16460" s="86" t="n"/>
      <c r="T16460" s="86" t="n"/>
      <c r="U16460" s="86" t="n"/>
      <c r="V16460" s="86" t="n"/>
      <c r="W16460" s="86" t="n"/>
      <c r="X16460" s="86" t="n"/>
      <c r="Y16460" s="86" t="n"/>
      <c r="Z16460" s="86" t="n"/>
      <c r="AA16460" s="86" t="n"/>
      <c r="AB16460" s="86" t="n"/>
      <c r="AC16460" s="86" t="n"/>
      <c r="AD16460" s="86" t="n"/>
      <c r="AE16460" s="86" t="n"/>
      <c r="AF16460" s="86" t="n"/>
      <c r="AG16460" s="86" t="n"/>
      <c r="AH16460" s="86" t="n"/>
      <c r="AI16460" s="86" t="n"/>
      <c r="AJ16460" s="86" t="n"/>
      <c r="AK16460" s="86" t="n"/>
    </row>
    <row r="16461">
      <c r="A16461" s="86" t="n"/>
      <c r="B16461" s="86" t="n"/>
      <c r="C16461" s="86" t="n"/>
      <c r="D16461" s="86" t="n"/>
      <c r="E16461" s="86" t="n"/>
      <c r="F16461" s="86" t="n"/>
      <c r="G16461" s="86" t="n"/>
      <c r="H16461" s="86" t="n"/>
      <c r="I16461" s="86" t="n"/>
      <c r="J16461" s="86" t="n"/>
      <c r="K16461" s="86" t="n"/>
      <c r="L16461" s="86" t="n"/>
      <c r="M16461" s="86" t="n"/>
      <c r="N16461" s="86" t="n"/>
      <c r="O16461" s="86" t="n"/>
      <c r="P16461" s="86" t="n"/>
      <c r="Q16461" s="86" t="n"/>
      <c r="R16461" s="86" t="n"/>
      <c r="S16461" s="86" t="n"/>
      <c r="T16461" s="86" t="n"/>
      <c r="U16461" s="86" t="n"/>
      <c r="V16461" s="86" t="n"/>
      <c r="W16461" s="86" t="n"/>
      <c r="X16461" s="86" t="n"/>
      <c r="Y16461" s="86" t="n"/>
      <c r="Z16461" s="86" t="n"/>
      <c r="AA16461" s="86" t="n"/>
      <c r="AB16461" s="86" t="n"/>
      <c r="AC16461" s="86" t="n"/>
      <c r="AD16461" s="86" t="n"/>
      <c r="AE16461" s="86" t="n"/>
      <c r="AF16461" s="86" t="n"/>
      <c r="AG16461" s="86" t="n"/>
      <c r="AH16461" s="86" t="n"/>
      <c r="AI16461" s="86" t="n"/>
      <c r="AJ16461" s="86" t="n"/>
      <c r="AK16461" s="86" t="n"/>
    </row>
    <row r="16462">
      <c r="A16462" s="86" t="n"/>
      <c r="B16462" s="86" t="n"/>
      <c r="C16462" s="86" t="n"/>
      <c r="D16462" s="86" t="n"/>
      <c r="E16462" s="86" t="n"/>
      <c r="F16462" s="86" t="n"/>
      <c r="G16462" s="86" t="n"/>
      <c r="H16462" s="86" t="n"/>
      <c r="I16462" s="86" t="n"/>
      <c r="J16462" s="86" t="n"/>
      <c r="K16462" s="86" t="n"/>
      <c r="L16462" s="86" t="n"/>
      <c r="M16462" s="86" t="n"/>
      <c r="N16462" s="86" t="n"/>
      <c r="O16462" s="86" t="n"/>
      <c r="P16462" s="86" t="n"/>
      <c r="Q16462" s="86" t="n"/>
      <c r="R16462" s="86" t="n"/>
      <c r="S16462" s="86" t="n"/>
      <c r="T16462" s="86" t="n"/>
      <c r="U16462" s="86" t="n"/>
      <c r="V16462" s="86" t="n"/>
      <c r="W16462" s="86" t="n"/>
      <c r="X16462" s="86" t="n"/>
      <c r="Y16462" s="86" t="n"/>
      <c r="Z16462" s="86" t="n"/>
      <c r="AA16462" s="86" t="n"/>
      <c r="AB16462" s="86" t="n"/>
      <c r="AC16462" s="86" t="n"/>
      <c r="AD16462" s="86" t="n"/>
      <c r="AE16462" s="86" t="n"/>
      <c r="AF16462" s="86" t="n"/>
      <c r="AG16462" s="86" t="n"/>
      <c r="AH16462" s="86" t="n"/>
      <c r="AI16462" s="86" t="n"/>
      <c r="AJ16462" s="86" t="n"/>
      <c r="AK16462" s="86" t="n"/>
    </row>
    <row r="16463">
      <c r="A16463" s="86" t="n"/>
      <c r="B16463" s="86" t="n"/>
      <c r="C16463" s="86" t="n"/>
      <c r="D16463" s="86" t="n"/>
      <c r="E16463" s="86" t="n"/>
      <c r="F16463" s="86" t="n"/>
      <c r="G16463" s="86" t="n"/>
      <c r="H16463" s="86" t="n"/>
      <c r="I16463" s="86" t="n"/>
      <c r="J16463" s="86" t="n"/>
      <c r="K16463" s="86" t="n"/>
      <c r="L16463" s="86" t="n"/>
      <c r="M16463" s="86" t="n"/>
      <c r="N16463" s="86" t="n"/>
      <c r="O16463" s="86" t="n"/>
      <c r="P16463" s="86" t="n"/>
      <c r="Q16463" s="86" t="n"/>
      <c r="R16463" s="86" t="n"/>
      <c r="S16463" s="86" t="n"/>
      <c r="T16463" s="86" t="n"/>
      <c r="U16463" s="86" t="n"/>
      <c r="V16463" s="86" t="n"/>
      <c r="W16463" s="86" t="n"/>
      <c r="X16463" s="86" t="n"/>
      <c r="Y16463" s="86" t="n"/>
      <c r="Z16463" s="86" t="n"/>
      <c r="AA16463" s="86" t="n"/>
      <c r="AB16463" s="86" t="n"/>
      <c r="AC16463" s="86" t="n"/>
      <c r="AD16463" s="86" t="n"/>
      <c r="AE16463" s="86" t="n"/>
      <c r="AF16463" s="86" t="n"/>
      <c r="AG16463" s="86" t="n"/>
      <c r="AH16463" s="86" t="n"/>
      <c r="AI16463" s="86" t="n"/>
      <c r="AJ16463" s="86" t="n"/>
      <c r="AK16463" s="86" t="n"/>
    </row>
    <row r="16464">
      <c r="A16464" s="86" t="n"/>
      <c r="B16464" s="86" t="n"/>
      <c r="C16464" s="86" t="n"/>
      <c r="D16464" s="86" t="n"/>
      <c r="E16464" s="86" t="n"/>
      <c r="F16464" s="86" t="n"/>
      <c r="G16464" s="86" t="n"/>
      <c r="H16464" s="86" t="n"/>
      <c r="I16464" s="86" t="n"/>
      <c r="J16464" s="86" t="n"/>
      <c r="K16464" s="86" t="n"/>
      <c r="L16464" s="86" t="n"/>
      <c r="M16464" s="86" t="n"/>
      <c r="N16464" s="86" t="n"/>
      <c r="O16464" s="86" t="n"/>
      <c r="P16464" s="86" t="n"/>
      <c r="Q16464" s="86" t="n"/>
      <c r="R16464" s="86" t="n"/>
      <c r="S16464" s="86" t="n"/>
      <c r="T16464" s="86" t="n"/>
      <c r="U16464" s="86" t="n"/>
      <c r="V16464" s="86" t="n"/>
      <c r="W16464" s="86" t="n"/>
      <c r="X16464" s="86" t="n"/>
      <c r="Y16464" s="86" t="n"/>
      <c r="Z16464" s="86" t="n"/>
      <c r="AA16464" s="86" t="n"/>
      <c r="AB16464" s="86" t="n"/>
      <c r="AC16464" s="86" t="n"/>
      <c r="AD16464" s="86" t="n"/>
      <c r="AE16464" s="86" t="n"/>
      <c r="AF16464" s="86" t="n"/>
      <c r="AG16464" s="86" t="n"/>
      <c r="AH16464" s="86" t="n"/>
      <c r="AI16464" s="86" t="n"/>
      <c r="AJ16464" s="86" t="n"/>
      <c r="AK16464" s="86" t="n"/>
    </row>
    <row r="16465">
      <c r="A16465" s="86" t="n"/>
      <c r="B16465" s="86" t="n"/>
      <c r="C16465" s="86" t="n"/>
      <c r="D16465" s="86" t="n"/>
      <c r="E16465" s="86" t="n"/>
      <c r="F16465" s="86" t="n"/>
      <c r="G16465" s="86" t="n"/>
      <c r="H16465" s="86" t="n"/>
      <c r="I16465" s="86" t="n"/>
      <c r="J16465" s="86" t="n"/>
      <c r="K16465" s="86" t="n"/>
      <c r="L16465" s="86" t="n"/>
      <c r="M16465" s="86" t="n"/>
      <c r="N16465" s="86" t="n"/>
      <c r="O16465" s="86" t="n"/>
      <c r="P16465" s="86" t="n"/>
      <c r="Q16465" s="86" t="n"/>
      <c r="R16465" s="86" t="n"/>
      <c r="S16465" s="86" t="n"/>
      <c r="T16465" s="86" t="n"/>
      <c r="U16465" s="86" t="n"/>
      <c r="V16465" s="86" t="n"/>
      <c r="W16465" s="86" t="n"/>
      <c r="X16465" s="86" t="n"/>
      <c r="Y16465" s="86" t="n"/>
      <c r="Z16465" s="86" t="n"/>
      <c r="AA16465" s="86" t="n"/>
      <c r="AB16465" s="86" t="n"/>
      <c r="AC16465" s="86" t="n"/>
      <c r="AD16465" s="86" t="n"/>
      <c r="AE16465" s="86" t="n"/>
      <c r="AF16465" s="86" t="n"/>
      <c r="AG16465" s="86" t="n"/>
      <c r="AH16465" s="86" t="n"/>
      <c r="AI16465" s="86" t="n"/>
      <c r="AJ16465" s="86" t="n"/>
      <c r="AK16465" s="86" t="n"/>
    </row>
    <row r="16466">
      <c r="A16466" s="86" t="n"/>
      <c r="B16466" s="86" t="n"/>
      <c r="C16466" s="86" t="n"/>
      <c r="D16466" s="86" t="n"/>
      <c r="E16466" s="86" t="n"/>
      <c r="F16466" s="86" t="n"/>
      <c r="G16466" s="86" t="n"/>
      <c r="H16466" s="86" t="n"/>
      <c r="I16466" s="86" t="n"/>
      <c r="J16466" s="86" t="n"/>
      <c r="K16466" s="86" t="n"/>
      <c r="L16466" s="86" t="n"/>
      <c r="M16466" s="86" t="n"/>
      <c r="N16466" s="86" t="n"/>
      <c r="O16466" s="86" t="n"/>
      <c r="P16466" s="86" t="n"/>
      <c r="Q16466" s="86" t="n"/>
      <c r="R16466" s="86" t="n"/>
      <c r="S16466" s="86" t="n"/>
      <c r="T16466" s="86" t="n"/>
      <c r="U16466" s="86" t="n"/>
      <c r="V16466" s="86" t="n"/>
      <c r="W16466" s="86" t="n"/>
      <c r="X16466" s="86" t="n"/>
      <c r="Y16466" s="86" t="n"/>
      <c r="Z16466" s="86" t="n"/>
      <c r="AA16466" s="86" t="n"/>
      <c r="AB16466" s="86" t="n"/>
      <c r="AC16466" s="86" t="n"/>
      <c r="AD16466" s="86" t="n"/>
      <c r="AE16466" s="86" t="n"/>
      <c r="AF16466" s="86" t="n"/>
      <c r="AG16466" s="86" t="n"/>
      <c r="AH16466" s="86" t="n"/>
      <c r="AI16466" s="86" t="n"/>
      <c r="AJ16466" s="86" t="n"/>
      <c r="AK16466" s="86" t="n"/>
    </row>
    <row r="16467">
      <c r="A16467" s="86" t="n"/>
      <c r="B16467" s="86" t="n"/>
      <c r="C16467" s="86" t="n"/>
      <c r="D16467" s="86" t="n"/>
      <c r="E16467" s="86" t="n"/>
      <c r="F16467" s="86" t="n"/>
      <c r="G16467" s="86" t="n"/>
      <c r="H16467" s="86" t="n"/>
      <c r="I16467" s="86" t="n"/>
      <c r="J16467" s="86" t="n"/>
      <c r="K16467" s="86" t="n"/>
      <c r="L16467" s="86" t="n"/>
      <c r="M16467" s="86" t="n"/>
      <c r="N16467" s="86" t="n"/>
      <c r="O16467" s="86" t="n"/>
      <c r="P16467" s="86" t="n"/>
      <c r="Q16467" s="86" t="n"/>
      <c r="R16467" s="86" t="n"/>
      <c r="S16467" s="86" t="n"/>
      <c r="T16467" s="86" t="n"/>
      <c r="U16467" s="86" t="n"/>
      <c r="V16467" s="86" t="n"/>
      <c r="W16467" s="86" t="n"/>
      <c r="X16467" s="86" t="n"/>
      <c r="Y16467" s="86" t="n"/>
      <c r="Z16467" s="86" t="n"/>
      <c r="AA16467" s="86" t="n"/>
      <c r="AB16467" s="86" t="n"/>
      <c r="AC16467" s="86" t="n"/>
      <c r="AD16467" s="86" t="n"/>
      <c r="AE16467" s="86" t="n"/>
      <c r="AF16467" s="86" t="n"/>
      <c r="AG16467" s="86" t="n"/>
      <c r="AH16467" s="86" t="n"/>
      <c r="AI16467" s="86" t="n"/>
      <c r="AJ16467" s="86" t="n"/>
      <c r="AK16467" s="86" t="n"/>
    </row>
    <row r="16468">
      <c r="A16468" s="86" t="n"/>
      <c r="B16468" s="86" t="n"/>
      <c r="C16468" s="86" t="n"/>
      <c r="D16468" s="86" t="n"/>
      <c r="E16468" s="86" t="n"/>
      <c r="F16468" s="86" t="n"/>
      <c r="G16468" s="86" t="n"/>
      <c r="H16468" s="86" t="n"/>
      <c r="I16468" s="86" t="n"/>
      <c r="J16468" s="86" t="n"/>
      <c r="K16468" s="86" t="n"/>
      <c r="L16468" s="86" t="n"/>
      <c r="M16468" s="86" t="n"/>
      <c r="N16468" s="86" t="n"/>
      <c r="O16468" s="86" t="n"/>
      <c r="P16468" s="86" t="n"/>
      <c r="Q16468" s="86" t="n"/>
      <c r="R16468" s="86" t="n"/>
      <c r="S16468" s="86" t="n"/>
      <c r="T16468" s="86" t="n"/>
      <c r="U16468" s="86" t="n"/>
      <c r="V16468" s="86" t="n"/>
      <c r="W16468" s="86" t="n"/>
      <c r="X16468" s="86" t="n"/>
      <c r="Y16468" s="86" t="n"/>
      <c r="Z16468" s="86" t="n"/>
      <c r="AA16468" s="86" t="n"/>
      <c r="AB16468" s="86" t="n"/>
      <c r="AC16468" s="86" t="n"/>
      <c r="AD16468" s="86" t="n"/>
      <c r="AE16468" s="86" t="n"/>
      <c r="AF16468" s="86" t="n"/>
      <c r="AG16468" s="86" t="n"/>
      <c r="AH16468" s="86" t="n"/>
      <c r="AI16468" s="86" t="n"/>
      <c r="AJ16468" s="86" t="n"/>
      <c r="AK16468" s="86" t="n"/>
    </row>
    <row r="16469">
      <c r="A16469" s="86" t="n"/>
      <c r="B16469" s="86" t="n"/>
      <c r="C16469" s="86" t="n"/>
      <c r="D16469" s="86" t="n"/>
      <c r="E16469" s="86" t="n"/>
      <c r="F16469" s="86" t="n"/>
      <c r="G16469" s="86" t="n"/>
      <c r="H16469" s="86" t="n"/>
      <c r="I16469" s="86" t="n"/>
      <c r="J16469" s="86" t="n"/>
      <c r="K16469" s="86" t="n"/>
      <c r="L16469" s="86" t="n"/>
      <c r="M16469" s="86" t="n"/>
      <c r="N16469" s="86" t="n"/>
      <c r="O16469" s="86" t="n"/>
      <c r="P16469" s="86" t="n"/>
      <c r="Q16469" s="86" t="n"/>
      <c r="R16469" s="86" t="n"/>
      <c r="S16469" s="86" t="n"/>
      <c r="T16469" s="86" t="n"/>
      <c r="U16469" s="86" t="n"/>
      <c r="V16469" s="86" t="n"/>
      <c r="W16469" s="86" t="n"/>
      <c r="X16469" s="86" t="n"/>
      <c r="Y16469" s="86" t="n"/>
      <c r="Z16469" s="86" t="n"/>
      <c r="AA16469" s="86" t="n"/>
      <c r="AB16469" s="86" t="n"/>
      <c r="AC16469" s="86" t="n"/>
      <c r="AD16469" s="86" t="n"/>
      <c r="AE16469" s="86" t="n"/>
      <c r="AF16469" s="86" t="n"/>
      <c r="AG16469" s="86" t="n"/>
      <c r="AH16469" s="86" t="n"/>
      <c r="AI16469" s="86" t="n"/>
      <c r="AJ16469" s="86" t="n"/>
      <c r="AK16469" s="86" t="n"/>
    </row>
    <row r="16470">
      <c r="A16470" s="86" t="n"/>
      <c r="B16470" s="86" t="n"/>
      <c r="C16470" s="86" t="n"/>
      <c r="D16470" s="86" t="n"/>
      <c r="E16470" s="86" t="n"/>
      <c r="F16470" s="86" t="n"/>
      <c r="G16470" s="86" t="n"/>
      <c r="H16470" s="86" t="n"/>
      <c r="I16470" s="86" t="n"/>
      <c r="J16470" s="86" t="n"/>
      <c r="K16470" s="86" t="n"/>
      <c r="L16470" s="86" t="n"/>
      <c r="M16470" s="86" t="n"/>
      <c r="N16470" s="86" t="n"/>
      <c r="O16470" s="86" t="n"/>
      <c r="P16470" s="86" t="n"/>
      <c r="Q16470" s="86" t="n"/>
      <c r="R16470" s="86" t="n"/>
      <c r="S16470" s="86" t="n"/>
      <c r="T16470" s="86" t="n"/>
      <c r="U16470" s="86" t="n"/>
      <c r="V16470" s="86" t="n"/>
      <c r="W16470" s="86" t="n"/>
      <c r="X16470" s="86" t="n"/>
      <c r="Y16470" s="86" t="n"/>
      <c r="Z16470" s="86" t="n"/>
      <c r="AA16470" s="86" t="n"/>
      <c r="AB16470" s="86" t="n"/>
      <c r="AC16470" s="86" t="n"/>
      <c r="AD16470" s="86" t="n"/>
      <c r="AE16470" s="86" t="n"/>
      <c r="AF16470" s="86" t="n"/>
      <c r="AG16470" s="86" t="n"/>
      <c r="AH16470" s="86" t="n"/>
      <c r="AI16470" s="86" t="n"/>
      <c r="AJ16470" s="86" t="n"/>
      <c r="AK16470" s="86" t="n"/>
    </row>
    <row r="16471">
      <c r="A16471" s="86" t="n"/>
      <c r="B16471" s="86" t="n"/>
      <c r="C16471" s="86" t="n"/>
      <c r="D16471" s="86" t="n"/>
      <c r="E16471" s="86" t="n"/>
      <c r="F16471" s="86" t="n"/>
      <c r="G16471" s="86" t="n"/>
      <c r="H16471" s="86" t="n"/>
      <c r="I16471" s="86" t="n"/>
      <c r="J16471" s="86" t="n"/>
      <c r="K16471" s="86" t="n"/>
      <c r="L16471" s="86" t="n"/>
      <c r="M16471" s="86" t="n"/>
      <c r="N16471" s="86" t="n"/>
      <c r="O16471" s="86" t="n"/>
      <c r="P16471" s="86" t="n"/>
      <c r="Q16471" s="86" t="n"/>
      <c r="R16471" s="86" t="n"/>
      <c r="S16471" s="86" t="n"/>
      <c r="T16471" s="86" t="n"/>
      <c r="U16471" s="86" t="n"/>
      <c r="V16471" s="86" t="n"/>
      <c r="W16471" s="86" t="n"/>
      <c r="X16471" s="86" t="n"/>
      <c r="Y16471" s="86" t="n"/>
      <c r="Z16471" s="86" t="n"/>
      <c r="AA16471" s="86" t="n"/>
      <c r="AB16471" s="86" t="n"/>
      <c r="AC16471" s="86" t="n"/>
      <c r="AD16471" s="86" t="n"/>
      <c r="AE16471" s="86" t="n"/>
      <c r="AF16471" s="86" t="n"/>
      <c r="AG16471" s="86" t="n"/>
      <c r="AH16471" s="86" t="n"/>
      <c r="AI16471" s="86" t="n"/>
      <c r="AJ16471" s="86" t="n"/>
      <c r="AK16471" s="86" t="n"/>
    </row>
    <row r="16481">
      <c r="A16481" s="86" t="n"/>
      <c r="B16481" s="85" t="n"/>
      <c r="C16481" s="85" t="n"/>
      <c r="D16481" s="85" t="n"/>
      <c r="E16481" s="85" t="n"/>
      <c r="F16481" s="86" t="n"/>
      <c r="G16481" s="151" t="n"/>
      <c r="H16481" s="85" t="n"/>
      <c r="I16481" s="85" t="n"/>
      <c r="J16481" s="85" t="n"/>
      <c r="K16481" s="85" t="n"/>
      <c r="L16481" s="85" t="n"/>
      <c r="M16481" s="85" t="n"/>
      <c r="N16481" s="85" t="n"/>
      <c r="O16481" s="85" t="n"/>
      <c r="P16481" s="85" t="n"/>
      <c r="Q16481" s="85" t="n"/>
      <c r="R16481" s="85" t="n"/>
      <c r="S16481" s="85" t="n"/>
      <c r="T16481" s="108" t="n"/>
      <c r="U16481" s="85" t="n"/>
      <c r="V16481" s="85" t="n"/>
      <c r="W16481" s="85" t="n"/>
      <c r="X16481" s="85" t="n"/>
      <c r="Y16481" s="85" t="n"/>
      <c r="Z16481" s="85" t="n"/>
      <c r="AA16481" s="85" t="n"/>
      <c r="AB16481" s="85" t="n"/>
      <c r="AC16481" s="85" t="n"/>
      <c r="AD16481" s="85" t="n"/>
      <c r="AE16481" s="85" t="n"/>
      <c r="AF16481" s="85" t="n"/>
      <c r="AG16481" s="85" t="n"/>
      <c r="AH16481" s="85" t="n"/>
      <c r="AI16481" s="85" t="n"/>
      <c r="AJ16481" s="85" t="n"/>
      <c r="AK16481" s="85" t="n"/>
    </row>
    <row r="16482">
      <c r="A16482" s="85" t="n"/>
      <c r="B16482" s="86" t="n"/>
      <c r="C16482" s="85" t="n"/>
      <c r="D16482" s="85" t="n"/>
      <c r="E16482" s="85" t="n"/>
      <c r="F16482" s="85" t="n"/>
      <c r="G16482" s="85" t="n"/>
      <c r="H16482" s="85" t="n"/>
      <c r="I16482" s="85" t="n"/>
      <c r="J16482" s="85" t="n"/>
      <c r="K16482" s="85" t="n"/>
      <c r="L16482" s="85" t="n"/>
      <c r="M16482" s="85" t="n"/>
      <c r="N16482" s="85" t="n"/>
      <c r="O16482" s="85" t="n"/>
      <c r="P16482" s="85" t="n"/>
      <c r="Q16482" s="85" t="n"/>
      <c r="R16482" s="85" t="n"/>
      <c r="S16482" s="85" t="n"/>
      <c r="T16482" s="85" t="n"/>
      <c r="U16482" s="85" t="n"/>
      <c r="V16482" s="85" t="n"/>
      <c r="W16482" s="85" t="n"/>
      <c r="X16482" s="85" t="n"/>
      <c r="Y16482" s="85" t="n"/>
      <c r="Z16482" s="85" t="n"/>
      <c r="AA16482" s="85" t="n"/>
      <c r="AB16482" s="85" t="n"/>
      <c r="AC16482" s="85" t="n"/>
      <c r="AD16482" s="85" t="n"/>
      <c r="AE16482" s="85" t="n"/>
      <c r="AF16482" s="85" t="n"/>
      <c r="AG16482" s="85" t="n"/>
      <c r="AH16482" s="85" t="n"/>
      <c r="AI16482" s="85" t="n"/>
      <c r="AJ16482" s="85" t="n"/>
      <c r="AK16482" s="85" t="n"/>
    </row>
    <row r="16483">
      <c r="A16483" s="86" t="n"/>
      <c r="B16483" s="86" t="n"/>
      <c r="C16483" s="86" t="n"/>
      <c r="D16483" s="86" t="n"/>
      <c r="E16483" s="86" t="n"/>
      <c r="F16483" s="86" t="n"/>
      <c r="G16483" s="86" t="n"/>
      <c r="H16483" s="86" t="n"/>
      <c r="I16483" s="86" t="n"/>
      <c r="J16483" s="86" t="n"/>
      <c r="K16483" s="86" t="n"/>
      <c r="L16483" s="86" t="n"/>
      <c r="M16483" s="86" t="n"/>
      <c r="N16483" s="86" t="n"/>
      <c r="O16483" s="86" t="n"/>
      <c r="P16483" s="86" t="n"/>
      <c r="Q16483" s="86" t="n"/>
      <c r="R16483" s="86" t="n"/>
      <c r="S16483" s="86" t="n"/>
      <c r="T16483" s="86" t="n"/>
      <c r="U16483" s="86" t="n"/>
      <c r="V16483" s="86" t="n"/>
      <c r="W16483" s="86" t="n"/>
      <c r="X16483" s="86" t="n"/>
      <c r="Y16483" s="86" t="n"/>
      <c r="Z16483" s="86" t="n"/>
      <c r="AA16483" s="86" t="n"/>
      <c r="AB16483" s="86" t="n"/>
      <c r="AC16483" s="86" t="n"/>
      <c r="AD16483" s="86" t="n"/>
      <c r="AE16483" s="86" t="n"/>
      <c r="AF16483" s="86" t="n"/>
      <c r="AG16483" s="86" t="n"/>
      <c r="AH16483" s="86" t="n"/>
      <c r="AI16483" s="86" t="n"/>
      <c r="AJ16483" s="86" t="n"/>
      <c r="AK16483" s="86" t="n"/>
    </row>
    <row r="16484">
      <c r="A16484" s="85" t="n"/>
      <c r="B16484" s="86" t="n"/>
      <c r="C16484" s="85" t="n"/>
      <c r="D16484" s="85" t="n"/>
      <c r="E16484" s="86" t="n"/>
      <c r="F16484" s="85" t="n"/>
      <c r="G16484" s="85" t="n"/>
      <c r="H16484" s="86" t="n"/>
      <c r="I16484" s="85" t="n"/>
      <c r="J16484" s="85" t="n"/>
      <c r="K16484" s="86" t="n"/>
      <c r="L16484" s="85" t="n"/>
      <c r="M16484" s="85" t="n"/>
      <c r="N16484" s="86" t="n"/>
      <c r="O16484" s="85" t="n"/>
      <c r="P16484" s="85" t="n"/>
      <c r="Q16484" s="86" t="n"/>
      <c r="R16484" s="85" t="n"/>
      <c r="S16484" s="85" t="n"/>
      <c r="T16484" s="86" t="n"/>
      <c r="U16484" s="85" t="n"/>
      <c r="V16484" s="85" t="n"/>
      <c r="W16484" s="86" t="n"/>
      <c r="X16484" s="85" t="n"/>
      <c r="Y16484" s="85" t="n"/>
      <c r="Z16484" s="86" t="n"/>
      <c r="AA16484" s="85" t="n"/>
      <c r="AB16484" s="85" t="n"/>
      <c r="AC16484" s="86" t="n"/>
      <c r="AD16484" s="85" t="n"/>
      <c r="AE16484" s="85" t="n"/>
      <c r="AF16484" s="86" t="n"/>
      <c r="AG16484" s="85" t="n"/>
      <c r="AH16484" s="85" t="n"/>
      <c r="AI16484" s="86" t="n"/>
      <c r="AJ16484" s="85" t="n"/>
      <c r="AK16484" s="85" t="n"/>
    </row>
    <row r="16485">
      <c r="A16485" s="86" t="n"/>
      <c r="B16485" s="86" t="n"/>
      <c r="C16485" s="86" t="n"/>
      <c r="D16485" s="86" t="n"/>
      <c r="E16485" s="86" t="n"/>
      <c r="F16485" s="86" t="n"/>
      <c r="G16485" s="86" t="n"/>
      <c r="H16485" s="86" t="n"/>
      <c r="I16485" s="86" t="n"/>
      <c r="J16485" s="86" t="n"/>
      <c r="K16485" s="86" t="n"/>
      <c r="L16485" s="86" t="n"/>
      <c r="M16485" s="86" t="n"/>
      <c r="N16485" s="86" t="n"/>
      <c r="O16485" s="86" t="n"/>
      <c r="P16485" s="86" t="n"/>
      <c r="Q16485" s="86" t="n"/>
      <c r="R16485" s="86" t="n"/>
      <c r="S16485" s="86" t="n"/>
      <c r="T16485" s="86" t="n"/>
      <c r="U16485" s="86" t="n"/>
      <c r="V16485" s="86" t="n"/>
      <c r="W16485" s="86" t="n"/>
      <c r="X16485" s="86" t="n"/>
      <c r="Y16485" s="86" t="n"/>
      <c r="Z16485" s="86" t="n"/>
      <c r="AA16485" s="86" t="n"/>
      <c r="AB16485" s="86" t="n"/>
      <c r="AC16485" s="86" t="n"/>
      <c r="AD16485" s="86" t="n"/>
      <c r="AE16485" s="86" t="n"/>
      <c r="AF16485" s="86" t="n"/>
      <c r="AG16485" s="86" t="n"/>
      <c r="AH16485" s="86" t="n"/>
      <c r="AI16485" s="86" t="n"/>
      <c r="AJ16485" s="86" t="n"/>
      <c r="AK16485" s="86" t="n"/>
    </row>
    <row r="16486">
      <c r="A16486" s="85" t="n"/>
      <c r="B16486" s="192" t="n"/>
      <c r="C16486" s="193" t="n"/>
      <c r="D16486" s="193" t="n"/>
      <c r="E16486" s="192" t="n"/>
      <c r="F16486" s="193" t="n"/>
      <c r="G16486" s="193" t="n"/>
      <c r="H16486" s="192" t="n"/>
      <c r="I16486" s="193" t="n"/>
      <c r="J16486" s="193" t="n"/>
      <c r="K16486" s="192" t="n"/>
      <c r="L16486" s="193" t="n"/>
      <c r="M16486" s="193" t="n"/>
      <c r="N16486" s="192" t="n"/>
      <c r="O16486" s="193" t="n"/>
      <c r="P16486" s="193" t="n"/>
      <c r="Q16486" s="192" t="n"/>
      <c r="R16486" s="193" t="n"/>
      <c r="S16486" s="193" t="n"/>
      <c r="T16486" s="192" t="n"/>
      <c r="U16486" s="193" t="n"/>
      <c r="V16486" s="193" t="n"/>
      <c r="W16486" s="192" t="n"/>
      <c r="X16486" s="193" t="n"/>
      <c r="Y16486" s="193" t="n"/>
      <c r="Z16486" s="192" t="n"/>
      <c r="AA16486" s="193" t="n"/>
      <c r="AB16486" s="193" t="n"/>
      <c r="AC16486" s="192" t="n"/>
      <c r="AD16486" s="193" t="n"/>
      <c r="AE16486" s="193" t="n"/>
      <c r="AF16486" s="192" t="n"/>
      <c r="AG16486" s="193" t="n"/>
      <c r="AH16486" s="193" t="n"/>
      <c r="AI16486" s="192" t="n"/>
      <c r="AJ16486" s="193" t="n"/>
      <c r="AK16486" s="193" t="n"/>
      <c r="AM16486">
        <f>A16481</f>
        <v/>
      </c>
      <c r="AN16486" s="83">
        <f>1/($B16486*(1/$B16484)*(1/(5/7+2/7*$D16486))*$B16496/SUM($B16488:$B16511))</f>
        <v/>
      </c>
      <c r="AO16486" s="83">
        <f>1/(B16486*(1/B16484)*(1/(5/7+2/7*D16486)))</f>
        <v/>
      </c>
      <c r="AP16486" s="83" t="n"/>
      <c r="AR16486" s="174">
        <f>CHOOSE(AV$3,C16486,F16486,I16486,L16486,O16486,R16486,U16486,X16486,AA16486,AD16486,AG16486,AJ16486)</f>
        <v/>
      </c>
      <c r="AS16486" s="82" t="n"/>
      <c r="AT16486" s="82" t="n"/>
      <c r="AV16486" s="119">
        <f>AN16486/AR16486</f>
        <v/>
      </c>
      <c r="AW16486" s="172">
        <f>AO16486/AR16486</f>
        <v/>
      </c>
      <c r="AX16486" s="83" t="n"/>
    </row>
    <row r="16487">
      <c r="A16487" s="86" t="n"/>
      <c r="B16487" s="86" t="n"/>
      <c r="C16487" s="86" t="n"/>
      <c r="D16487" s="86" t="n"/>
      <c r="E16487" s="86" t="n"/>
      <c r="F16487" s="86" t="n"/>
      <c r="G16487" s="86" t="n"/>
      <c r="H16487" s="86" t="n"/>
      <c r="I16487" s="86" t="n"/>
      <c r="J16487" s="86" t="n"/>
      <c r="K16487" s="86" t="n"/>
      <c r="L16487" s="86" t="n"/>
      <c r="M16487" s="86" t="n"/>
      <c r="N16487" s="86" t="n"/>
      <c r="O16487" s="86" t="n"/>
      <c r="P16487" s="86" t="n"/>
      <c r="Q16487" s="86" t="n"/>
      <c r="R16487" s="86" t="n"/>
      <c r="S16487" s="86" t="n"/>
      <c r="T16487" s="86" t="n"/>
      <c r="U16487" s="86" t="n"/>
      <c r="V16487" s="86" t="n"/>
      <c r="W16487" s="86" t="n"/>
      <c r="X16487" s="86" t="n"/>
      <c r="Y16487" s="86" t="n"/>
      <c r="Z16487" s="86" t="n"/>
      <c r="AA16487" s="86" t="n"/>
      <c r="AB16487" s="86" t="n"/>
      <c r="AC16487" s="86" t="n"/>
      <c r="AD16487" s="86" t="n"/>
      <c r="AE16487" s="86" t="n"/>
      <c r="AF16487" s="86" t="n"/>
      <c r="AG16487" s="86" t="n"/>
      <c r="AH16487" s="86" t="n"/>
      <c r="AI16487" s="86" t="n"/>
      <c r="AJ16487" s="86" t="n"/>
      <c r="AK16487" s="86" t="n"/>
    </row>
    <row r="16488">
      <c r="A16488" s="86" t="n"/>
      <c r="B16488" s="86" t="n"/>
      <c r="C16488" s="86" t="n"/>
      <c r="D16488" s="86" t="n"/>
      <c r="E16488" s="86" t="n"/>
      <c r="F16488" s="86" t="n"/>
      <c r="G16488" s="86" t="n"/>
      <c r="H16488" s="86" t="n"/>
      <c r="I16488" s="86" t="n"/>
      <c r="J16488" s="86" t="n"/>
      <c r="K16488" s="86" t="n"/>
      <c r="L16488" s="86" t="n"/>
      <c r="M16488" s="86" t="n"/>
      <c r="N16488" s="86" t="n"/>
      <c r="O16488" s="86" t="n"/>
      <c r="P16488" s="86" t="n"/>
      <c r="Q16488" s="86" t="n"/>
      <c r="R16488" s="86" t="n"/>
      <c r="S16488" s="86" t="n"/>
      <c r="T16488" s="86" t="n"/>
      <c r="U16488" s="86" t="n"/>
      <c r="V16488" s="86" t="n"/>
      <c r="W16488" s="86" t="n"/>
      <c r="X16488" s="86" t="n"/>
      <c r="Y16488" s="86" t="n"/>
      <c r="Z16488" s="86" t="n"/>
      <c r="AA16488" s="86" t="n"/>
      <c r="AB16488" s="86" t="n"/>
      <c r="AC16488" s="86" t="n"/>
      <c r="AD16488" s="86" t="n"/>
      <c r="AE16488" s="86" t="n"/>
      <c r="AF16488" s="86" t="n"/>
      <c r="AG16488" s="86" t="n"/>
      <c r="AH16488" s="86" t="n"/>
      <c r="AI16488" s="86" t="n"/>
      <c r="AJ16488" s="86" t="n"/>
      <c r="AK16488" s="86" t="n"/>
    </row>
    <row r="16489">
      <c r="A16489" s="86" t="n"/>
      <c r="B16489" s="86" t="n"/>
      <c r="C16489" s="86" t="n"/>
      <c r="D16489" s="86" t="n"/>
      <c r="E16489" s="86" t="n"/>
      <c r="F16489" s="86" t="n"/>
      <c r="G16489" s="86" t="n"/>
      <c r="H16489" s="86" t="n"/>
      <c r="I16489" s="86" t="n"/>
      <c r="J16489" s="86" t="n"/>
      <c r="K16489" s="86" t="n"/>
      <c r="L16489" s="86" t="n"/>
      <c r="M16489" s="86" t="n"/>
      <c r="N16489" s="86" t="n"/>
      <c r="O16489" s="86" t="n"/>
      <c r="P16489" s="86" t="n"/>
      <c r="Q16489" s="86" t="n"/>
      <c r="R16489" s="86" t="n"/>
      <c r="S16489" s="86" t="n"/>
      <c r="T16489" s="86" t="n"/>
      <c r="U16489" s="86" t="n"/>
      <c r="V16489" s="86" t="n"/>
      <c r="W16489" s="86" t="n"/>
      <c r="X16489" s="86" t="n"/>
      <c r="Y16489" s="86" t="n"/>
      <c r="Z16489" s="86" t="n"/>
      <c r="AA16489" s="86" t="n"/>
      <c r="AB16489" s="86" t="n"/>
      <c r="AC16489" s="86" t="n"/>
      <c r="AD16489" s="86" t="n"/>
      <c r="AE16489" s="86" t="n"/>
      <c r="AF16489" s="86" t="n"/>
      <c r="AG16489" s="86" t="n"/>
      <c r="AH16489" s="86" t="n"/>
      <c r="AI16489" s="86" t="n"/>
      <c r="AJ16489" s="86" t="n"/>
      <c r="AK16489" s="86" t="n"/>
    </row>
    <row r="16490">
      <c r="A16490" s="86" t="n"/>
      <c r="B16490" s="86" t="n"/>
      <c r="C16490" s="86" t="n"/>
      <c r="D16490" s="86" t="n"/>
      <c r="E16490" s="86" t="n"/>
      <c r="F16490" s="86" t="n"/>
      <c r="G16490" s="86" t="n"/>
      <c r="H16490" s="86" t="n"/>
      <c r="I16490" s="86" t="n"/>
      <c r="J16490" s="86" t="n"/>
      <c r="K16490" s="86" t="n"/>
      <c r="L16490" s="86" t="n"/>
      <c r="M16490" s="86" t="n"/>
      <c r="N16490" s="86" t="n"/>
      <c r="O16490" s="86" t="n"/>
      <c r="P16490" s="86" t="n"/>
      <c r="Q16490" s="86" t="n"/>
      <c r="R16490" s="86" t="n"/>
      <c r="S16490" s="86" t="n"/>
      <c r="T16490" s="86" t="n"/>
      <c r="U16490" s="86" t="n"/>
      <c r="V16490" s="86" t="n"/>
      <c r="W16490" s="86" t="n"/>
      <c r="X16490" s="86" t="n"/>
      <c r="Y16490" s="86" t="n"/>
      <c r="Z16490" s="86" t="n"/>
      <c r="AA16490" s="86" t="n"/>
      <c r="AB16490" s="86" t="n"/>
      <c r="AC16490" s="86" t="n"/>
      <c r="AD16490" s="86" t="n"/>
      <c r="AE16490" s="86" t="n"/>
      <c r="AF16490" s="86" t="n"/>
      <c r="AG16490" s="86" t="n"/>
      <c r="AH16490" s="86" t="n"/>
      <c r="AI16490" s="86" t="n"/>
      <c r="AJ16490" s="86" t="n"/>
      <c r="AK16490" s="86" t="n"/>
    </row>
    <row r="16491">
      <c r="A16491" s="86" t="n"/>
      <c r="B16491" s="86" t="n"/>
      <c r="C16491" s="86" t="n"/>
      <c r="D16491" s="86" t="n"/>
      <c r="E16491" s="86" t="n"/>
      <c r="F16491" s="86" t="n"/>
      <c r="G16491" s="86" t="n"/>
      <c r="H16491" s="86" t="n"/>
      <c r="I16491" s="86" t="n"/>
      <c r="J16491" s="86" t="n"/>
      <c r="K16491" s="86" t="n"/>
      <c r="L16491" s="86" t="n"/>
      <c r="M16491" s="86" t="n"/>
      <c r="N16491" s="86" t="n"/>
      <c r="O16491" s="86" t="n"/>
      <c r="P16491" s="86" t="n"/>
      <c r="Q16491" s="86" t="n"/>
      <c r="R16491" s="86" t="n"/>
      <c r="S16491" s="86" t="n"/>
      <c r="T16491" s="86" t="n"/>
      <c r="U16491" s="86" t="n"/>
      <c r="V16491" s="86" t="n"/>
      <c r="W16491" s="86" t="n"/>
      <c r="X16491" s="86" t="n"/>
      <c r="Y16491" s="86" t="n"/>
      <c r="Z16491" s="86" t="n"/>
      <c r="AA16491" s="86" t="n"/>
      <c r="AB16491" s="86" t="n"/>
      <c r="AC16491" s="86" t="n"/>
      <c r="AD16491" s="86" t="n"/>
      <c r="AE16491" s="86" t="n"/>
      <c r="AF16491" s="86" t="n"/>
      <c r="AG16491" s="86" t="n"/>
      <c r="AH16491" s="86" t="n"/>
      <c r="AI16491" s="86" t="n"/>
      <c r="AJ16491" s="86" t="n"/>
      <c r="AK16491" s="86" t="n"/>
    </row>
    <row r="16492">
      <c r="A16492" s="86" t="n"/>
      <c r="B16492" s="86" t="n"/>
      <c r="C16492" s="86" t="n"/>
      <c r="D16492" s="86" t="n"/>
      <c r="E16492" s="86" t="n"/>
      <c r="F16492" s="86" t="n"/>
      <c r="G16492" s="86" t="n"/>
      <c r="H16492" s="86" t="n"/>
      <c r="I16492" s="86" t="n"/>
      <c r="J16492" s="86" t="n"/>
      <c r="K16492" s="86" t="n"/>
      <c r="L16492" s="86" t="n"/>
      <c r="M16492" s="86" t="n"/>
      <c r="N16492" s="86" t="n"/>
      <c r="O16492" s="86" t="n"/>
      <c r="P16492" s="86" t="n"/>
      <c r="Q16492" s="86" t="n"/>
      <c r="R16492" s="86" t="n"/>
      <c r="S16492" s="86" t="n"/>
      <c r="T16492" s="86" t="n"/>
      <c r="U16492" s="86" t="n"/>
      <c r="V16492" s="86" t="n"/>
      <c r="W16492" s="86" t="n"/>
      <c r="X16492" s="86" t="n"/>
      <c r="Y16492" s="86" t="n"/>
      <c r="Z16492" s="86" t="n"/>
      <c r="AA16492" s="86" t="n"/>
      <c r="AB16492" s="86" t="n"/>
      <c r="AC16492" s="86" t="n"/>
      <c r="AD16492" s="86" t="n"/>
      <c r="AE16492" s="86" t="n"/>
      <c r="AF16492" s="86" t="n"/>
      <c r="AG16492" s="86" t="n"/>
      <c r="AH16492" s="86" t="n"/>
      <c r="AI16492" s="86" t="n"/>
      <c r="AJ16492" s="86" t="n"/>
      <c r="AK16492" s="86" t="n"/>
    </row>
    <row r="16493">
      <c r="A16493" s="86" t="n"/>
      <c r="B16493" s="86" t="n"/>
      <c r="C16493" s="86" t="n"/>
      <c r="D16493" s="86" t="n"/>
      <c r="E16493" s="86" t="n"/>
      <c r="F16493" s="86" t="n"/>
      <c r="G16493" s="86" t="n"/>
      <c r="H16493" s="86" t="n"/>
      <c r="I16493" s="86" t="n"/>
      <c r="J16493" s="86" t="n"/>
      <c r="K16493" s="86" t="n"/>
      <c r="L16493" s="86" t="n"/>
      <c r="M16493" s="86" t="n"/>
      <c r="N16493" s="86" t="n"/>
      <c r="O16493" s="86" t="n"/>
      <c r="P16493" s="86" t="n"/>
      <c r="Q16493" s="86" t="n"/>
      <c r="R16493" s="86" t="n"/>
      <c r="S16493" s="86" t="n"/>
      <c r="T16493" s="86" t="n"/>
      <c r="U16493" s="86" t="n"/>
      <c r="V16493" s="86" t="n"/>
      <c r="W16493" s="86" t="n"/>
      <c r="X16493" s="86" t="n"/>
      <c r="Y16493" s="86" t="n"/>
      <c r="Z16493" s="86" t="n"/>
      <c r="AA16493" s="86" t="n"/>
      <c r="AB16493" s="86" t="n"/>
      <c r="AC16493" s="86" t="n"/>
      <c r="AD16493" s="86" t="n"/>
      <c r="AE16493" s="86" t="n"/>
      <c r="AF16493" s="86" t="n"/>
      <c r="AG16493" s="86" t="n"/>
      <c r="AH16493" s="86" t="n"/>
      <c r="AI16493" s="86" t="n"/>
      <c r="AJ16493" s="86" t="n"/>
      <c r="AK16493" s="86" t="n"/>
    </row>
    <row r="16494">
      <c r="A16494" s="86" t="n"/>
      <c r="B16494" s="86" t="n"/>
      <c r="C16494" s="86" t="n"/>
      <c r="D16494" s="86" t="n"/>
      <c r="E16494" s="86" t="n"/>
      <c r="F16494" s="86" t="n"/>
      <c r="G16494" s="86" t="n"/>
      <c r="H16494" s="86" t="n"/>
      <c r="I16494" s="86" t="n"/>
      <c r="J16494" s="86" t="n"/>
      <c r="K16494" s="86" t="n"/>
      <c r="L16494" s="86" t="n"/>
      <c r="M16494" s="86" t="n"/>
      <c r="N16494" s="86" t="n"/>
      <c r="O16494" s="86" t="n"/>
      <c r="P16494" s="86" t="n"/>
      <c r="Q16494" s="86" t="n"/>
      <c r="R16494" s="86" t="n"/>
      <c r="S16494" s="86" t="n"/>
      <c r="T16494" s="86" t="n"/>
      <c r="U16494" s="86" t="n"/>
      <c r="V16494" s="86" t="n"/>
      <c r="W16494" s="86" t="n"/>
      <c r="X16494" s="86" t="n"/>
      <c r="Y16494" s="86" t="n"/>
      <c r="Z16494" s="86" t="n"/>
      <c r="AA16494" s="86" t="n"/>
      <c r="AB16494" s="86" t="n"/>
      <c r="AC16494" s="86" t="n"/>
      <c r="AD16494" s="86" t="n"/>
      <c r="AE16494" s="86" t="n"/>
      <c r="AF16494" s="86" t="n"/>
      <c r="AG16494" s="86" t="n"/>
      <c r="AH16494" s="86" t="n"/>
      <c r="AI16494" s="86" t="n"/>
      <c r="AJ16494" s="86" t="n"/>
      <c r="AK16494" s="86" t="n"/>
    </row>
    <row r="16495">
      <c r="A16495" s="86" t="n"/>
      <c r="B16495" s="86" t="n"/>
      <c r="C16495" s="86" t="n"/>
      <c r="D16495" s="86" t="n"/>
      <c r="E16495" s="86" t="n"/>
      <c r="F16495" s="86" t="n"/>
      <c r="G16495" s="86" t="n"/>
      <c r="H16495" s="86" t="n"/>
      <c r="I16495" s="86" t="n"/>
      <c r="J16495" s="86" t="n"/>
      <c r="K16495" s="86" t="n"/>
      <c r="L16495" s="86" t="n"/>
      <c r="M16495" s="86" t="n"/>
      <c r="N16495" s="86" t="n"/>
      <c r="O16495" s="86" t="n"/>
      <c r="P16495" s="86" t="n"/>
      <c r="Q16495" s="86" t="n"/>
      <c r="R16495" s="86" t="n"/>
      <c r="S16495" s="86" t="n"/>
      <c r="T16495" s="86" t="n"/>
      <c r="U16495" s="86" t="n"/>
      <c r="V16495" s="86" t="n"/>
      <c r="W16495" s="86" t="n"/>
      <c r="X16495" s="86" t="n"/>
      <c r="Y16495" s="86" t="n"/>
      <c r="Z16495" s="86" t="n"/>
      <c r="AA16495" s="86" t="n"/>
      <c r="AB16495" s="86" t="n"/>
      <c r="AC16495" s="86" t="n"/>
      <c r="AD16495" s="86" t="n"/>
      <c r="AE16495" s="86" t="n"/>
      <c r="AF16495" s="86" t="n"/>
      <c r="AG16495" s="86" t="n"/>
      <c r="AH16495" s="86" t="n"/>
      <c r="AI16495" s="86" t="n"/>
      <c r="AJ16495" s="86" t="n"/>
      <c r="AK16495" s="86" t="n"/>
    </row>
    <row r="16496">
      <c r="A16496" s="86" t="n"/>
      <c r="B16496" s="86" t="n"/>
      <c r="C16496" s="86" t="n"/>
      <c r="D16496" s="86" t="n"/>
      <c r="E16496" s="86" t="n"/>
      <c r="F16496" s="86" t="n"/>
      <c r="G16496" s="86" t="n"/>
      <c r="H16496" s="86" t="n"/>
      <c r="I16496" s="86" t="n"/>
      <c r="J16496" s="86" t="n"/>
      <c r="K16496" s="86" t="n"/>
      <c r="L16496" s="86" t="n"/>
      <c r="M16496" s="86" t="n"/>
      <c r="N16496" s="86" t="n"/>
      <c r="O16496" s="86" t="n"/>
      <c r="P16496" s="86" t="n"/>
      <c r="Q16496" s="86" t="n"/>
      <c r="R16496" s="86" t="n"/>
      <c r="S16496" s="86" t="n"/>
      <c r="T16496" s="86" t="n"/>
      <c r="U16496" s="86" t="n"/>
      <c r="V16496" s="86" t="n"/>
      <c r="W16496" s="86" t="n"/>
      <c r="X16496" s="86" t="n"/>
      <c r="Y16496" s="86" t="n"/>
      <c r="Z16496" s="86" t="n"/>
      <c r="AA16496" s="86" t="n"/>
      <c r="AB16496" s="86" t="n"/>
      <c r="AC16496" s="86" t="n"/>
      <c r="AD16496" s="86" t="n"/>
      <c r="AE16496" s="86" t="n"/>
      <c r="AF16496" s="86" t="n"/>
      <c r="AG16496" s="86" t="n"/>
      <c r="AH16496" s="86" t="n"/>
      <c r="AI16496" s="86" t="n"/>
      <c r="AJ16496" s="86" t="n"/>
      <c r="AK16496" s="86" t="n"/>
    </row>
    <row r="16497">
      <c r="A16497" s="86" t="n"/>
      <c r="B16497" s="86" t="n"/>
      <c r="C16497" s="86" t="n"/>
      <c r="D16497" s="86" t="n"/>
      <c r="E16497" s="86" t="n"/>
      <c r="F16497" s="86" t="n"/>
      <c r="G16497" s="86" t="n"/>
      <c r="H16497" s="86" t="n"/>
      <c r="I16497" s="86" t="n"/>
      <c r="J16497" s="86" t="n"/>
      <c r="K16497" s="86" t="n"/>
      <c r="L16497" s="86" t="n"/>
      <c r="M16497" s="86" t="n"/>
      <c r="N16497" s="86" t="n"/>
      <c r="O16497" s="86" t="n"/>
      <c r="P16497" s="86" t="n"/>
      <c r="Q16497" s="86" t="n"/>
      <c r="R16497" s="86" t="n"/>
      <c r="S16497" s="86" t="n"/>
      <c r="T16497" s="86" t="n"/>
      <c r="U16497" s="86" t="n"/>
      <c r="V16497" s="86" t="n"/>
      <c r="W16497" s="86" t="n"/>
      <c r="X16497" s="86" t="n"/>
      <c r="Y16497" s="86" t="n"/>
      <c r="Z16497" s="86" t="n"/>
      <c r="AA16497" s="86" t="n"/>
      <c r="AB16497" s="86" t="n"/>
      <c r="AC16497" s="86" t="n"/>
      <c r="AD16497" s="86" t="n"/>
      <c r="AE16497" s="86" t="n"/>
      <c r="AF16497" s="86" t="n"/>
      <c r="AG16497" s="86" t="n"/>
      <c r="AH16497" s="86" t="n"/>
      <c r="AI16497" s="86" t="n"/>
      <c r="AJ16497" s="86" t="n"/>
      <c r="AK16497" s="86" t="n"/>
    </row>
    <row r="16498">
      <c r="A16498" s="86" t="n"/>
      <c r="B16498" s="86" t="n"/>
      <c r="C16498" s="86" t="n"/>
      <c r="D16498" s="86" t="n"/>
      <c r="E16498" s="86" t="n"/>
      <c r="F16498" s="86" t="n"/>
      <c r="G16498" s="86" t="n"/>
      <c r="H16498" s="86" t="n"/>
      <c r="I16498" s="86" t="n"/>
      <c r="J16498" s="86" t="n"/>
      <c r="K16498" s="86" t="n"/>
      <c r="L16498" s="86" t="n"/>
      <c r="M16498" s="86" t="n"/>
      <c r="N16498" s="86" t="n"/>
      <c r="O16498" s="86" t="n"/>
      <c r="P16498" s="86" t="n"/>
      <c r="Q16498" s="86" t="n"/>
      <c r="R16498" s="86" t="n"/>
      <c r="S16498" s="86" t="n"/>
      <c r="T16498" s="86" t="n"/>
      <c r="U16498" s="86" t="n"/>
      <c r="V16498" s="86" t="n"/>
      <c r="W16498" s="86" t="n"/>
      <c r="X16498" s="86" t="n"/>
      <c r="Y16498" s="86" t="n"/>
      <c r="Z16498" s="86" t="n"/>
      <c r="AA16498" s="86" t="n"/>
      <c r="AB16498" s="86" t="n"/>
      <c r="AC16498" s="86" t="n"/>
      <c r="AD16498" s="86" t="n"/>
      <c r="AE16498" s="86" t="n"/>
      <c r="AF16498" s="86" t="n"/>
      <c r="AG16498" s="86" t="n"/>
      <c r="AH16498" s="86" t="n"/>
      <c r="AI16498" s="86" t="n"/>
      <c r="AJ16498" s="86" t="n"/>
      <c r="AK16498" s="86" t="n"/>
    </row>
    <row r="16499">
      <c r="A16499" s="86" t="n"/>
      <c r="B16499" s="86" t="n"/>
      <c r="C16499" s="86" t="n"/>
      <c r="D16499" s="86" t="n"/>
      <c r="E16499" s="86" t="n"/>
      <c r="F16499" s="86" t="n"/>
      <c r="G16499" s="86" t="n"/>
      <c r="H16499" s="86" t="n"/>
      <c r="I16499" s="86" t="n"/>
      <c r="J16499" s="86" t="n"/>
      <c r="K16499" s="86" t="n"/>
      <c r="L16499" s="86" t="n"/>
      <c r="M16499" s="86" t="n"/>
      <c r="N16499" s="86" t="n"/>
      <c r="O16499" s="86" t="n"/>
      <c r="P16499" s="86" t="n"/>
      <c r="Q16499" s="86" t="n"/>
      <c r="R16499" s="86" t="n"/>
      <c r="S16499" s="86" t="n"/>
      <c r="T16499" s="86" t="n"/>
      <c r="U16499" s="86" t="n"/>
      <c r="V16499" s="86" t="n"/>
      <c r="W16499" s="86" t="n"/>
      <c r="X16499" s="86" t="n"/>
      <c r="Y16499" s="86" t="n"/>
      <c r="Z16499" s="86" t="n"/>
      <c r="AA16499" s="86" t="n"/>
      <c r="AB16499" s="86" t="n"/>
      <c r="AC16499" s="86" t="n"/>
      <c r="AD16499" s="86" t="n"/>
      <c r="AE16499" s="86" t="n"/>
      <c r="AF16499" s="86" t="n"/>
      <c r="AG16499" s="86" t="n"/>
      <c r="AH16499" s="86" t="n"/>
      <c r="AI16499" s="86" t="n"/>
      <c r="AJ16499" s="86" t="n"/>
      <c r="AK16499" s="86" t="n"/>
    </row>
    <row r="16500">
      <c r="A16500" s="86" t="n"/>
      <c r="B16500" s="86" t="n"/>
      <c r="C16500" s="86" t="n"/>
      <c r="D16500" s="86" t="n"/>
      <c r="E16500" s="86" t="n"/>
      <c r="F16500" s="86" t="n"/>
      <c r="G16500" s="86" t="n"/>
      <c r="H16500" s="86" t="n"/>
      <c r="I16500" s="86" t="n"/>
      <c r="J16500" s="86" t="n"/>
      <c r="K16500" s="86" t="n"/>
      <c r="L16500" s="86" t="n"/>
      <c r="M16500" s="86" t="n"/>
      <c r="N16500" s="86" t="n"/>
      <c r="O16500" s="86" t="n"/>
      <c r="P16500" s="86" t="n"/>
      <c r="Q16500" s="86" t="n"/>
      <c r="R16500" s="86" t="n"/>
      <c r="S16500" s="86" t="n"/>
      <c r="T16500" s="86" t="n"/>
      <c r="U16500" s="86" t="n"/>
      <c r="V16500" s="86" t="n"/>
      <c r="W16500" s="86" t="n"/>
      <c r="X16500" s="86" t="n"/>
      <c r="Y16500" s="86" t="n"/>
      <c r="Z16500" s="86" t="n"/>
      <c r="AA16500" s="86" t="n"/>
      <c r="AB16500" s="86" t="n"/>
      <c r="AC16500" s="86" t="n"/>
      <c r="AD16500" s="86" t="n"/>
      <c r="AE16500" s="86" t="n"/>
      <c r="AF16500" s="86" t="n"/>
      <c r="AG16500" s="86" t="n"/>
      <c r="AH16500" s="86" t="n"/>
      <c r="AI16500" s="86" t="n"/>
      <c r="AJ16500" s="86" t="n"/>
      <c r="AK16500" s="86" t="n"/>
    </row>
    <row r="16501">
      <c r="A16501" s="86" t="n"/>
      <c r="B16501" s="86" t="n"/>
      <c r="C16501" s="86" t="n"/>
      <c r="D16501" s="86" t="n"/>
      <c r="E16501" s="86" t="n"/>
      <c r="F16501" s="86" t="n"/>
      <c r="G16501" s="86" t="n"/>
      <c r="H16501" s="86" t="n"/>
      <c r="I16501" s="86" t="n"/>
      <c r="J16501" s="86" t="n"/>
      <c r="K16501" s="86" t="n"/>
      <c r="L16501" s="86" t="n"/>
      <c r="M16501" s="86" t="n"/>
      <c r="N16501" s="86" t="n"/>
      <c r="O16501" s="86" t="n"/>
      <c r="P16501" s="86" t="n"/>
      <c r="Q16501" s="86" t="n"/>
      <c r="R16501" s="86" t="n"/>
      <c r="S16501" s="86" t="n"/>
      <c r="T16501" s="86" t="n"/>
      <c r="U16501" s="86" t="n"/>
      <c r="V16501" s="86" t="n"/>
      <c r="W16501" s="86" t="n"/>
      <c r="X16501" s="86" t="n"/>
      <c r="Y16501" s="86" t="n"/>
      <c r="Z16501" s="86" t="n"/>
      <c r="AA16501" s="86" t="n"/>
      <c r="AB16501" s="86" t="n"/>
      <c r="AC16501" s="86" t="n"/>
      <c r="AD16501" s="86" t="n"/>
      <c r="AE16501" s="86" t="n"/>
      <c r="AF16501" s="86" t="n"/>
      <c r="AG16501" s="86" t="n"/>
      <c r="AH16501" s="86" t="n"/>
      <c r="AI16501" s="86" t="n"/>
      <c r="AJ16501" s="86" t="n"/>
      <c r="AK16501" s="86" t="n"/>
    </row>
    <row r="16502">
      <c r="A16502" s="86" t="n"/>
      <c r="B16502" s="86" t="n"/>
      <c r="C16502" s="86" t="n"/>
      <c r="D16502" s="86" t="n"/>
      <c r="E16502" s="86" t="n"/>
      <c r="F16502" s="86" t="n"/>
      <c r="G16502" s="86" t="n"/>
      <c r="H16502" s="86" t="n"/>
      <c r="I16502" s="86" t="n"/>
      <c r="J16502" s="86" t="n"/>
      <c r="K16502" s="86" t="n"/>
      <c r="L16502" s="86" t="n"/>
      <c r="M16502" s="86" t="n"/>
      <c r="N16502" s="86" t="n"/>
      <c r="O16502" s="86" t="n"/>
      <c r="P16502" s="86" t="n"/>
      <c r="Q16502" s="86" t="n"/>
      <c r="R16502" s="86" t="n"/>
      <c r="S16502" s="86" t="n"/>
      <c r="T16502" s="86" t="n"/>
      <c r="U16502" s="86" t="n"/>
      <c r="V16502" s="86" t="n"/>
      <c r="W16502" s="86" t="n"/>
      <c r="X16502" s="86" t="n"/>
      <c r="Y16502" s="86" t="n"/>
      <c r="Z16502" s="86" t="n"/>
      <c r="AA16502" s="86" t="n"/>
      <c r="AB16502" s="86" t="n"/>
      <c r="AC16502" s="86" t="n"/>
      <c r="AD16502" s="86" t="n"/>
      <c r="AE16502" s="86" t="n"/>
      <c r="AF16502" s="86" t="n"/>
      <c r="AG16502" s="86" t="n"/>
      <c r="AH16502" s="86" t="n"/>
      <c r="AI16502" s="86" t="n"/>
      <c r="AJ16502" s="86" t="n"/>
      <c r="AK16502" s="86" t="n"/>
    </row>
    <row r="16503">
      <c r="A16503" s="86" t="n"/>
      <c r="B16503" s="86" t="n"/>
      <c r="C16503" s="86" t="n"/>
      <c r="D16503" s="86" t="n"/>
      <c r="E16503" s="86" t="n"/>
      <c r="F16503" s="86" t="n"/>
      <c r="G16503" s="86" t="n"/>
      <c r="H16503" s="86" t="n"/>
      <c r="I16503" s="86" t="n"/>
      <c r="J16503" s="86" t="n"/>
      <c r="K16503" s="86" t="n"/>
      <c r="L16503" s="86" t="n"/>
      <c r="M16503" s="86" t="n"/>
      <c r="N16503" s="86" t="n"/>
      <c r="O16503" s="86" t="n"/>
      <c r="P16503" s="86" t="n"/>
      <c r="Q16503" s="86" t="n"/>
      <c r="R16503" s="86" t="n"/>
      <c r="S16503" s="86" t="n"/>
      <c r="T16503" s="86" t="n"/>
      <c r="U16503" s="86" t="n"/>
      <c r="V16503" s="86" t="n"/>
      <c r="W16503" s="86" t="n"/>
      <c r="X16503" s="86" t="n"/>
      <c r="Y16503" s="86" t="n"/>
      <c r="Z16503" s="86" t="n"/>
      <c r="AA16503" s="86" t="n"/>
      <c r="AB16503" s="86" t="n"/>
      <c r="AC16503" s="86" t="n"/>
      <c r="AD16503" s="86" t="n"/>
      <c r="AE16503" s="86" t="n"/>
      <c r="AF16503" s="86" t="n"/>
      <c r="AG16503" s="86" t="n"/>
      <c r="AH16503" s="86" t="n"/>
      <c r="AI16503" s="86" t="n"/>
      <c r="AJ16503" s="86" t="n"/>
      <c r="AK16503" s="86" t="n"/>
    </row>
    <row r="16504">
      <c r="A16504" s="86" t="n"/>
      <c r="B16504" s="86" t="n"/>
      <c r="C16504" s="86" t="n"/>
      <c r="D16504" s="86" t="n"/>
      <c r="E16504" s="86" t="n"/>
      <c r="F16504" s="86" t="n"/>
      <c r="G16504" s="86" t="n"/>
      <c r="H16504" s="86" t="n"/>
      <c r="I16504" s="86" t="n"/>
      <c r="J16504" s="86" t="n"/>
      <c r="K16504" s="86" t="n"/>
      <c r="L16504" s="86" t="n"/>
      <c r="M16504" s="86" t="n"/>
      <c r="N16504" s="86" t="n"/>
      <c r="O16504" s="86" t="n"/>
      <c r="P16504" s="86" t="n"/>
      <c r="Q16504" s="86" t="n"/>
      <c r="R16504" s="86" t="n"/>
      <c r="S16504" s="86" t="n"/>
      <c r="T16504" s="86" t="n"/>
      <c r="U16504" s="86" t="n"/>
      <c r="V16504" s="86" t="n"/>
      <c r="W16504" s="86" t="n"/>
      <c r="X16504" s="86" t="n"/>
      <c r="Y16504" s="86" t="n"/>
      <c r="Z16504" s="86" t="n"/>
      <c r="AA16504" s="86" t="n"/>
      <c r="AB16504" s="86" t="n"/>
      <c r="AC16504" s="86" t="n"/>
      <c r="AD16504" s="86" t="n"/>
      <c r="AE16504" s="86" t="n"/>
      <c r="AF16504" s="86" t="n"/>
      <c r="AG16504" s="86" t="n"/>
      <c r="AH16504" s="86" t="n"/>
      <c r="AI16504" s="86" t="n"/>
      <c r="AJ16504" s="86" t="n"/>
      <c r="AK16504" s="86" t="n"/>
    </row>
    <row r="16505">
      <c r="A16505" s="86" t="n"/>
      <c r="B16505" s="86" t="n"/>
      <c r="C16505" s="86" t="n"/>
      <c r="D16505" s="86" t="n"/>
      <c r="E16505" s="86" t="n"/>
      <c r="F16505" s="86" t="n"/>
      <c r="G16505" s="86" t="n"/>
      <c r="H16505" s="86" t="n"/>
      <c r="I16505" s="86" t="n"/>
      <c r="J16505" s="86" t="n"/>
      <c r="K16505" s="86" t="n"/>
      <c r="L16505" s="86" t="n"/>
      <c r="M16505" s="86" t="n"/>
      <c r="N16505" s="86" t="n"/>
      <c r="O16505" s="86" t="n"/>
      <c r="P16505" s="86" t="n"/>
      <c r="Q16505" s="86" t="n"/>
      <c r="R16505" s="86" t="n"/>
      <c r="S16505" s="86" t="n"/>
      <c r="T16505" s="86" t="n"/>
      <c r="U16505" s="86" t="n"/>
      <c r="V16505" s="86" t="n"/>
      <c r="W16505" s="86" t="n"/>
      <c r="X16505" s="86" t="n"/>
      <c r="Y16505" s="86" t="n"/>
      <c r="Z16505" s="86" t="n"/>
      <c r="AA16505" s="86" t="n"/>
      <c r="AB16505" s="86" t="n"/>
      <c r="AC16505" s="86" t="n"/>
      <c r="AD16505" s="86" t="n"/>
      <c r="AE16505" s="86" t="n"/>
      <c r="AF16505" s="86" t="n"/>
      <c r="AG16505" s="86" t="n"/>
      <c r="AH16505" s="86" t="n"/>
      <c r="AI16505" s="86" t="n"/>
      <c r="AJ16505" s="86" t="n"/>
      <c r="AK16505" s="86" t="n"/>
    </row>
    <row r="16506">
      <c r="A16506" s="86" t="n"/>
      <c r="B16506" s="86" t="n"/>
      <c r="C16506" s="86" t="n"/>
      <c r="D16506" s="86" t="n"/>
      <c r="E16506" s="86" t="n"/>
      <c r="F16506" s="86" t="n"/>
      <c r="G16506" s="86" t="n"/>
      <c r="H16506" s="86" t="n"/>
      <c r="I16506" s="86" t="n"/>
      <c r="J16506" s="86" t="n"/>
      <c r="K16506" s="86" t="n"/>
      <c r="L16506" s="86" t="n"/>
      <c r="M16506" s="86" t="n"/>
      <c r="N16506" s="86" t="n"/>
      <c r="O16506" s="86" t="n"/>
      <c r="P16506" s="86" t="n"/>
      <c r="Q16506" s="86" t="n"/>
      <c r="R16506" s="86" t="n"/>
      <c r="S16506" s="86" t="n"/>
      <c r="T16506" s="86" t="n"/>
      <c r="U16506" s="86" t="n"/>
      <c r="V16506" s="86" t="n"/>
      <c r="W16506" s="86" t="n"/>
      <c r="X16506" s="86" t="n"/>
      <c r="Y16506" s="86" t="n"/>
      <c r="Z16506" s="86" t="n"/>
      <c r="AA16506" s="86" t="n"/>
      <c r="AB16506" s="86" t="n"/>
      <c r="AC16506" s="86" t="n"/>
      <c r="AD16506" s="86" t="n"/>
      <c r="AE16506" s="86" t="n"/>
      <c r="AF16506" s="86" t="n"/>
      <c r="AG16506" s="86" t="n"/>
      <c r="AH16506" s="86" t="n"/>
      <c r="AI16506" s="86" t="n"/>
      <c r="AJ16506" s="86" t="n"/>
      <c r="AK16506" s="86" t="n"/>
    </row>
    <row r="16507">
      <c r="A16507" s="86" t="n"/>
      <c r="B16507" s="86" t="n"/>
      <c r="C16507" s="86" t="n"/>
      <c r="D16507" s="86" t="n"/>
      <c r="E16507" s="86" t="n"/>
      <c r="F16507" s="86" t="n"/>
      <c r="G16507" s="86" t="n"/>
      <c r="H16507" s="86" t="n"/>
      <c r="I16507" s="86" t="n"/>
      <c r="J16507" s="86" t="n"/>
      <c r="K16507" s="86" t="n"/>
      <c r="L16507" s="86" t="n"/>
      <c r="M16507" s="86" t="n"/>
      <c r="N16507" s="86" t="n"/>
      <c r="O16507" s="86" t="n"/>
      <c r="P16507" s="86" t="n"/>
      <c r="Q16507" s="86" t="n"/>
      <c r="R16507" s="86" t="n"/>
      <c r="S16507" s="86" t="n"/>
      <c r="T16507" s="86" t="n"/>
      <c r="U16507" s="86" t="n"/>
      <c r="V16507" s="86" t="n"/>
      <c r="W16507" s="86" t="n"/>
      <c r="X16507" s="86" t="n"/>
      <c r="Y16507" s="86" t="n"/>
      <c r="Z16507" s="86" t="n"/>
      <c r="AA16507" s="86" t="n"/>
      <c r="AB16507" s="86" t="n"/>
      <c r="AC16507" s="86" t="n"/>
      <c r="AD16507" s="86" t="n"/>
      <c r="AE16507" s="86" t="n"/>
      <c r="AF16507" s="86" t="n"/>
      <c r="AG16507" s="86" t="n"/>
      <c r="AH16507" s="86" t="n"/>
      <c r="AI16507" s="86" t="n"/>
      <c r="AJ16507" s="86" t="n"/>
      <c r="AK16507" s="86" t="n"/>
    </row>
    <row r="16508">
      <c r="A16508" s="86" t="n"/>
      <c r="B16508" s="86" t="n"/>
      <c r="C16508" s="86" t="n"/>
      <c r="D16508" s="86" t="n"/>
      <c r="E16508" s="86" t="n"/>
      <c r="F16508" s="86" t="n"/>
      <c r="G16508" s="86" t="n"/>
      <c r="H16508" s="86" t="n"/>
      <c r="I16508" s="86" t="n"/>
      <c r="J16508" s="86" t="n"/>
      <c r="K16508" s="86" t="n"/>
      <c r="L16508" s="86" t="n"/>
      <c r="M16508" s="86" t="n"/>
      <c r="N16508" s="86" t="n"/>
      <c r="O16508" s="86" t="n"/>
      <c r="P16508" s="86" t="n"/>
      <c r="Q16508" s="86" t="n"/>
      <c r="R16508" s="86" t="n"/>
      <c r="S16508" s="86" t="n"/>
      <c r="T16508" s="86" t="n"/>
      <c r="U16508" s="86" t="n"/>
      <c r="V16508" s="86" t="n"/>
      <c r="W16508" s="86" t="n"/>
      <c r="X16508" s="86" t="n"/>
      <c r="Y16508" s="86" t="n"/>
      <c r="Z16508" s="86" t="n"/>
      <c r="AA16508" s="86" t="n"/>
      <c r="AB16508" s="86" t="n"/>
      <c r="AC16508" s="86" t="n"/>
      <c r="AD16508" s="86" t="n"/>
      <c r="AE16508" s="86" t="n"/>
      <c r="AF16508" s="86" t="n"/>
      <c r="AG16508" s="86" t="n"/>
      <c r="AH16508" s="86" t="n"/>
      <c r="AI16508" s="86" t="n"/>
      <c r="AJ16508" s="86" t="n"/>
      <c r="AK16508" s="86" t="n"/>
    </row>
    <row r="16509">
      <c r="A16509" s="86" t="n"/>
      <c r="B16509" s="86" t="n"/>
      <c r="C16509" s="86" t="n"/>
      <c r="D16509" s="86" t="n"/>
      <c r="E16509" s="86" t="n"/>
      <c r="F16509" s="86" t="n"/>
      <c r="G16509" s="86" t="n"/>
      <c r="H16509" s="86" t="n"/>
      <c r="I16509" s="86" t="n"/>
      <c r="J16509" s="86" t="n"/>
      <c r="K16509" s="86" t="n"/>
      <c r="L16509" s="86" t="n"/>
      <c r="M16509" s="86" t="n"/>
      <c r="N16509" s="86" t="n"/>
      <c r="O16509" s="86" t="n"/>
      <c r="P16509" s="86" t="n"/>
      <c r="Q16509" s="86" t="n"/>
      <c r="R16509" s="86" t="n"/>
      <c r="S16509" s="86" t="n"/>
      <c r="T16509" s="86" t="n"/>
      <c r="U16509" s="86" t="n"/>
      <c r="V16509" s="86" t="n"/>
      <c r="W16509" s="86" t="n"/>
      <c r="X16509" s="86" t="n"/>
      <c r="Y16509" s="86" t="n"/>
      <c r="Z16509" s="86" t="n"/>
      <c r="AA16509" s="86" t="n"/>
      <c r="AB16509" s="86" t="n"/>
      <c r="AC16509" s="86" t="n"/>
      <c r="AD16509" s="86" t="n"/>
      <c r="AE16509" s="86" t="n"/>
      <c r="AF16509" s="86" t="n"/>
      <c r="AG16509" s="86" t="n"/>
      <c r="AH16509" s="86" t="n"/>
      <c r="AI16509" s="86" t="n"/>
      <c r="AJ16509" s="86" t="n"/>
      <c r="AK16509" s="86" t="n"/>
    </row>
    <row r="16510">
      <c r="A16510" s="86" t="n"/>
      <c r="B16510" s="86" t="n"/>
      <c r="C16510" s="86" t="n"/>
      <c r="D16510" s="86" t="n"/>
      <c r="E16510" s="86" t="n"/>
      <c r="F16510" s="86" t="n"/>
      <c r="G16510" s="86" t="n"/>
      <c r="H16510" s="86" t="n"/>
      <c r="I16510" s="86" t="n"/>
      <c r="J16510" s="86" t="n"/>
      <c r="K16510" s="86" t="n"/>
      <c r="L16510" s="86" t="n"/>
      <c r="M16510" s="86" t="n"/>
      <c r="N16510" s="86" t="n"/>
      <c r="O16510" s="86" t="n"/>
      <c r="P16510" s="86" t="n"/>
      <c r="Q16510" s="86" t="n"/>
      <c r="R16510" s="86" t="n"/>
      <c r="S16510" s="86" t="n"/>
      <c r="T16510" s="86" t="n"/>
      <c r="U16510" s="86" t="n"/>
      <c r="V16510" s="86" t="n"/>
      <c r="W16510" s="86" t="n"/>
      <c r="X16510" s="86" t="n"/>
      <c r="Y16510" s="86" t="n"/>
      <c r="Z16510" s="86" t="n"/>
      <c r="AA16510" s="86" t="n"/>
      <c r="AB16510" s="86" t="n"/>
      <c r="AC16510" s="86" t="n"/>
      <c r="AD16510" s="86" t="n"/>
      <c r="AE16510" s="86" t="n"/>
      <c r="AF16510" s="86" t="n"/>
      <c r="AG16510" s="86" t="n"/>
      <c r="AH16510" s="86" t="n"/>
      <c r="AI16510" s="86" t="n"/>
      <c r="AJ16510" s="86" t="n"/>
      <c r="AK16510" s="86" t="n"/>
    </row>
    <row r="16511">
      <c r="A16511" s="86" t="n"/>
      <c r="B16511" s="86" t="n"/>
      <c r="C16511" s="86" t="n"/>
      <c r="D16511" s="86" t="n"/>
      <c r="E16511" s="86" t="n"/>
      <c r="F16511" s="86" t="n"/>
      <c r="G16511" s="86" t="n"/>
      <c r="H16511" s="86" t="n"/>
      <c r="I16511" s="86" t="n"/>
      <c r="J16511" s="86" t="n"/>
      <c r="K16511" s="86" t="n"/>
      <c r="L16511" s="86" t="n"/>
      <c r="M16511" s="86" t="n"/>
      <c r="N16511" s="86" t="n"/>
      <c r="O16511" s="86" t="n"/>
      <c r="P16511" s="86" t="n"/>
      <c r="Q16511" s="86" t="n"/>
      <c r="R16511" s="86" t="n"/>
      <c r="S16511" s="86" t="n"/>
      <c r="T16511" s="86" t="n"/>
      <c r="U16511" s="86" t="n"/>
      <c r="V16511" s="86" t="n"/>
      <c r="W16511" s="86" t="n"/>
      <c r="X16511" s="86" t="n"/>
      <c r="Y16511" s="86" t="n"/>
      <c r="Z16511" s="86" t="n"/>
      <c r="AA16511" s="86" t="n"/>
      <c r="AB16511" s="86" t="n"/>
      <c r="AC16511" s="86" t="n"/>
      <c r="AD16511" s="86" t="n"/>
      <c r="AE16511" s="86" t="n"/>
      <c r="AF16511" s="86" t="n"/>
      <c r="AG16511" s="86" t="n"/>
      <c r="AH16511" s="86" t="n"/>
      <c r="AI16511" s="86" t="n"/>
      <c r="AJ16511" s="86" t="n"/>
      <c r="AK16511" s="86" t="n"/>
    </row>
    <row r="16521">
      <c r="A16521" s="86" t="n"/>
      <c r="B16521" s="85" t="n"/>
      <c r="C16521" s="85" t="n"/>
      <c r="D16521" s="85" t="n"/>
      <c r="E16521" s="85" t="n"/>
      <c r="F16521" s="86" t="n"/>
      <c r="G16521" s="151" t="n"/>
      <c r="H16521" s="85" t="n"/>
      <c r="I16521" s="85" t="n"/>
      <c r="J16521" s="85" t="n"/>
      <c r="K16521" s="85" t="n"/>
      <c r="L16521" s="85" t="n"/>
      <c r="M16521" s="85" t="n"/>
      <c r="N16521" s="85" t="n"/>
      <c r="O16521" s="85" t="n"/>
      <c r="P16521" s="85" t="n"/>
      <c r="Q16521" s="85" t="n"/>
      <c r="R16521" s="85" t="n"/>
      <c r="S16521" s="85" t="n"/>
      <c r="T16521" s="108" t="n"/>
      <c r="U16521" s="85" t="n"/>
      <c r="V16521" s="85" t="n"/>
      <c r="W16521" s="85" t="n"/>
      <c r="X16521" s="85" t="n"/>
      <c r="Y16521" s="85" t="n"/>
      <c r="Z16521" s="85" t="n"/>
      <c r="AA16521" s="85" t="n"/>
      <c r="AB16521" s="85" t="n"/>
      <c r="AC16521" s="85" t="n"/>
      <c r="AD16521" s="85" t="n"/>
      <c r="AE16521" s="85" t="n"/>
      <c r="AF16521" s="85" t="n"/>
      <c r="AG16521" s="85" t="n"/>
      <c r="AH16521" s="85" t="n"/>
      <c r="AI16521" s="85" t="n"/>
      <c r="AJ16521" s="85" t="n"/>
      <c r="AK16521" s="85" t="n"/>
    </row>
    <row r="16522">
      <c r="A16522" s="85" t="n"/>
      <c r="B16522" s="86" t="n"/>
      <c r="C16522" s="85" t="n"/>
      <c r="D16522" s="85" t="n"/>
      <c r="E16522" s="85" t="n"/>
      <c r="F16522" s="85" t="n"/>
      <c r="G16522" s="85" t="n"/>
      <c r="H16522" s="85" t="n"/>
      <c r="I16522" s="85" t="n"/>
      <c r="J16522" s="85" t="n"/>
      <c r="K16522" s="85" t="n"/>
      <c r="L16522" s="85" t="n"/>
      <c r="M16522" s="85" t="n"/>
      <c r="N16522" s="85" t="n"/>
      <c r="O16522" s="85" t="n"/>
      <c r="P16522" s="85" t="n"/>
      <c r="Q16522" s="85" t="n"/>
      <c r="R16522" s="85" t="n"/>
      <c r="S16522" s="85" t="n"/>
      <c r="T16522" s="85" t="n"/>
      <c r="U16522" s="85" t="n"/>
      <c r="V16522" s="85" t="n"/>
      <c r="W16522" s="85" t="n"/>
      <c r="X16522" s="85" t="n"/>
      <c r="Y16522" s="85" t="n"/>
      <c r="Z16522" s="85" t="n"/>
      <c r="AA16522" s="85" t="n"/>
      <c r="AB16522" s="85" t="n"/>
      <c r="AC16522" s="85" t="n"/>
      <c r="AD16522" s="85" t="n"/>
      <c r="AE16522" s="85" t="n"/>
      <c r="AF16522" s="85" t="n"/>
      <c r="AG16522" s="85" t="n"/>
      <c r="AH16522" s="85" t="n"/>
      <c r="AI16522" s="85" t="n"/>
      <c r="AJ16522" s="85" t="n"/>
      <c r="AK16522" s="85" t="n"/>
    </row>
    <row r="16523">
      <c r="A16523" s="86" t="n"/>
      <c r="B16523" s="86" t="n"/>
      <c r="C16523" s="86" t="n"/>
      <c r="D16523" s="86" t="n"/>
      <c r="E16523" s="86" t="n"/>
      <c r="F16523" s="86" t="n"/>
      <c r="G16523" s="86" t="n"/>
      <c r="H16523" s="86" t="n"/>
      <c r="I16523" s="86" t="n"/>
      <c r="J16523" s="86" t="n"/>
      <c r="K16523" s="86" t="n"/>
      <c r="L16523" s="86" t="n"/>
      <c r="M16523" s="86" t="n"/>
      <c r="N16523" s="86" t="n"/>
      <c r="O16523" s="86" t="n"/>
      <c r="P16523" s="86" t="n"/>
      <c r="Q16523" s="86" t="n"/>
      <c r="R16523" s="86" t="n"/>
      <c r="S16523" s="86" t="n"/>
      <c r="T16523" s="86" t="n"/>
      <c r="U16523" s="86" t="n"/>
      <c r="V16523" s="86" t="n"/>
      <c r="W16523" s="86" t="n"/>
      <c r="X16523" s="86" t="n"/>
      <c r="Y16523" s="86" t="n"/>
      <c r="Z16523" s="86" t="n"/>
      <c r="AA16523" s="86" t="n"/>
      <c r="AB16523" s="86" t="n"/>
      <c r="AC16523" s="86" t="n"/>
      <c r="AD16523" s="86" t="n"/>
      <c r="AE16523" s="86" t="n"/>
      <c r="AF16523" s="86" t="n"/>
      <c r="AG16523" s="86" t="n"/>
      <c r="AH16523" s="86" t="n"/>
      <c r="AI16523" s="86" t="n"/>
      <c r="AJ16523" s="86" t="n"/>
      <c r="AK16523" s="86" t="n"/>
    </row>
    <row r="16524">
      <c r="A16524" s="85" t="n"/>
      <c r="B16524" s="86" t="n"/>
      <c r="C16524" s="85" t="n"/>
      <c r="D16524" s="85" t="n"/>
      <c r="E16524" s="86" t="n"/>
      <c r="F16524" s="85" t="n"/>
      <c r="G16524" s="85" t="n"/>
      <c r="H16524" s="86" t="n"/>
      <c r="I16524" s="85" t="n"/>
      <c r="J16524" s="85" t="n"/>
      <c r="K16524" s="86" t="n"/>
      <c r="L16524" s="85" t="n"/>
      <c r="M16524" s="85" t="n"/>
      <c r="N16524" s="86" t="n"/>
      <c r="O16524" s="85" t="n"/>
      <c r="P16524" s="85" t="n"/>
      <c r="Q16524" s="86" t="n"/>
      <c r="R16524" s="85" t="n"/>
      <c r="S16524" s="85" t="n"/>
      <c r="T16524" s="86" t="n"/>
      <c r="U16524" s="85" t="n"/>
      <c r="V16524" s="85" t="n"/>
      <c r="W16524" s="86" t="n"/>
      <c r="X16524" s="85" t="n"/>
      <c r="Y16524" s="85" t="n"/>
      <c r="Z16524" s="86" t="n"/>
      <c r="AA16524" s="85" t="n"/>
      <c r="AB16524" s="85" t="n"/>
      <c r="AC16524" s="86" t="n"/>
      <c r="AD16524" s="85" t="n"/>
      <c r="AE16524" s="85" t="n"/>
      <c r="AF16524" s="86" t="n"/>
      <c r="AG16524" s="85" t="n"/>
      <c r="AH16524" s="85" t="n"/>
      <c r="AI16524" s="86" t="n"/>
      <c r="AJ16524" s="85" t="n"/>
      <c r="AK16524" s="85" t="n"/>
    </row>
    <row r="16525">
      <c r="A16525" s="86" t="n"/>
      <c r="B16525" s="86" t="n"/>
      <c r="C16525" s="86" t="n"/>
      <c r="D16525" s="86" t="n"/>
      <c r="E16525" s="86" t="n"/>
      <c r="F16525" s="86" t="n"/>
      <c r="G16525" s="86" t="n"/>
      <c r="H16525" s="86" t="n"/>
      <c r="I16525" s="86" t="n"/>
      <c r="J16525" s="86" t="n"/>
      <c r="K16525" s="86" t="n"/>
      <c r="L16525" s="86" t="n"/>
      <c r="M16525" s="86" t="n"/>
      <c r="N16525" s="86" t="n"/>
      <c r="O16525" s="86" t="n"/>
      <c r="P16525" s="86" t="n"/>
      <c r="Q16525" s="86" t="n"/>
      <c r="R16525" s="86" t="n"/>
      <c r="S16525" s="86" t="n"/>
      <c r="T16525" s="86" t="n"/>
      <c r="U16525" s="86" t="n"/>
      <c r="V16525" s="86" t="n"/>
      <c r="W16525" s="86" t="n"/>
      <c r="X16525" s="86" t="n"/>
      <c r="Y16525" s="86" t="n"/>
      <c r="Z16525" s="86" t="n"/>
      <c r="AA16525" s="86" t="n"/>
      <c r="AB16525" s="86" t="n"/>
      <c r="AC16525" s="86" t="n"/>
      <c r="AD16525" s="86" t="n"/>
      <c r="AE16525" s="86" t="n"/>
      <c r="AF16525" s="86" t="n"/>
      <c r="AG16525" s="86" t="n"/>
      <c r="AH16525" s="86" t="n"/>
      <c r="AI16525" s="86" t="n"/>
      <c r="AJ16525" s="86" t="n"/>
      <c r="AK16525" s="86" t="n"/>
    </row>
    <row r="16526">
      <c r="A16526" s="85" t="n"/>
      <c r="B16526" s="192" t="n"/>
      <c r="C16526" s="193" t="n"/>
      <c r="D16526" s="193" t="n"/>
      <c r="E16526" s="192" t="n"/>
      <c r="F16526" s="193" t="n"/>
      <c r="G16526" s="193" t="n"/>
      <c r="H16526" s="192" t="n"/>
      <c r="I16526" s="193" t="n"/>
      <c r="J16526" s="193" t="n"/>
      <c r="K16526" s="192" t="n"/>
      <c r="L16526" s="193" t="n"/>
      <c r="M16526" s="193" t="n"/>
      <c r="N16526" s="192" t="n"/>
      <c r="O16526" s="193" t="n"/>
      <c r="P16526" s="193" t="n"/>
      <c r="Q16526" s="192" t="n"/>
      <c r="R16526" s="193" t="n"/>
      <c r="S16526" s="193" t="n"/>
      <c r="T16526" s="192" t="n"/>
      <c r="U16526" s="193" t="n"/>
      <c r="V16526" s="193" t="n"/>
      <c r="W16526" s="192" t="n"/>
      <c r="X16526" s="193" t="n"/>
      <c r="Y16526" s="193" t="n"/>
      <c r="Z16526" s="192" t="n"/>
      <c r="AA16526" s="193" t="n"/>
      <c r="AB16526" s="193" t="n"/>
      <c r="AC16526" s="192" t="n"/>
      <c r="AD16526" s="193" t="n"/>
      <c r="AE16526" s="193" t="n"/>
      <c r="AF16526" s="192" t="n"/>
      <c r="AG16526" s="193" t="n"/>
      <c r="AH16526" s="193" t="n"/>
      <c r="AI16526" s="192" t="n"/>
      <c r="AJ16526" s="193" t="n"/>
      <c r="AK16526" s="193" t="n"/>
      <c r="AM16526">
        <f>A16521</f>
        <v/>
      </c>
      <c r="AN16526" s="83">
        <f>1/($B16526*(1/$B16524)*(1/(5/7+2/7*$D16526))*$B16536/SUM($B16528:$B16551))</f>
        <v/>
      </c>
      <c r="AO16526" s="83">
        <f>1/(B16526*(1/B16524)*(1/(5/7+2/7*D16526)))</f>
        <v/>
      </c>
      <c r="AP16526" s="83" t="n"/>
      <c r="AR16526" s="174">
        <f>CHOOSE(AV$3,C16526,F16526,I16526,L16526,O16526,R16526,U16526,X16526,AA16526,AD16526,AG16526,AJ16526)</f>
        <v/>
      </c>
      <c r="AS16526" s="82" t="n"/>
      <c r="AT16526" s="82" t="n"/>
      <c r="AV16526" s="119">
        <f>AN16526/AR16526</f>
        <v/>
      </c>
      <c r="AW16526" s="172">
        <f>AO16526/AR16526</f>
        <v/>
      </c>
      <c r="AX16526" s="83" t="n"/>
    </row>
    <row r="16527">
      <c r="A16527" s="86" t="n"/>
      <c r="B16527" s="86" t="n"/>
      <c r="C16527" s="86" t="n"/>
      <c r="D16527" s="86" t="n"/>
      <c r="E16527" s="86" t="n"/>
      <c r="F16527" s="86" t="n"/>
      <c r="G16527" s="86" t="n"/>
      <c r="H16527" s="86" t="n"/>
      <c r="I16527" s="86" t="n"/>
      <c r="J16527" s="86" t="n"/>
      <c r="K16527" s="86" t="n"/>
      <c r="L16527" s="86" t="n"/>
      <c r="M16527" s="86" t="n"/>
      <c r="N16527" s="86" t="n"/>
      <c r="O16527" s="86" t="n"/>
      <c r="P16527" s="86" t="n"/>
      <c r="Q16527" s="86" t="n"/>
      <c r="R16527" s="86" t="n"/>
      <c r="S16527" s="86" t="n"/>
      <c r="T16527" s="86" t="n"/>
      <c r="U16527" s="86" t="n"/>
      <c r="V16527" s="86" t="n"/>
      <c r="W16527" s="86" t="n"/>
      <c r="X16527" s="86" t="n"/>
      <c r="Y16527" s="86" t="n"/>
      <c r="Z16527" s="86" t="n"/>
      <c r="AA16527" s="86" t="n"/>
      <c r="AB16527" s="86" t="n"/>
      <c r="AC16527" s="86" t="n"/>
      <c r="AD16527" s="86" t="n"/>
      <c r="AE16527" s="86" t="n"/>
      <c r="AF16527" s="86" t="n"/>
      <c r="AG16527" s="86" t="n"/>
      <c r="AH16527" s="86" t="n"/>
      <c r="AI16527" s="86" t="n"/>
      <c r="AJ16527" s="86" t="n"/>
      <c r="AK16527" s="86" t="n"/>
    </row>
    <row r="16528">
      <c r="A16528" s="86" t="n"/>
      <c r="B16528" s="86" t="n"/>
      <c r="C16528" s="86" t="n"/>
      <c r="D16528" s="86" t="n"/>
      <c r="E16528" s="86" t="n"/>
      <c r="F16528" s="86" t="n"/>
      <c r="G16528" s="86" t="n"/>
      <c r="H16528" s="86" t="n"/>
      <c r="I16528" s="86" t="n"/>
      <c r="J16528" s="86" t="n"/>
      <c r="K16528" s="86" t="n"/>
      <c r="L16528" s="86" t="n"/>
      <c r="M16528" s="86" t="n"/>
      <c r="N16528" s="86" t="n"/>
      <c r="O16528" s="86" t="n"/>
      <c r="P16528" s="86" t="n"/>
      <c r="Q16528" s="86" t="n"/>
      <c r="R16528" s="86" t="n"/>
      <c r="S16528" s="86" t="n"/>
      <c r="T16528" s="86" t="n"/>
      <c r="U16528" s="86" t="n"/>
      <c r="V16528" s="86" t="n"/>
      <c r="W16528" s="86" t="n"/>
      <c r="X16528" s="86" t="n"/>
      <c r="Y16528" s="86" t="n"/>
      <c r="Z16528" s="86" t="n"/>
      <c r="AA16528" s="86" t="n"/>
      <c r="AB16528" s="86" t="n"/>
      <c r="AC16528" s="86" t="n"/>
      <c r="AD16528" s="86" t="n"/>
      <c r="AE16528" s="86" t="n"/>
      <c r="AF16528" s="86" t="n"/>
      <c r="AG16528" s="86" t="n"/>
      <c r="AH16528" s="86" t="n"/>
      <c r="AI16528" s="86" t="n"/>
      <c r="AJ16528" s="86" t="n"/>
      <c r="AK16528" s="86" t="n"/>
    </row>
    <row r="16529">
      <c r="A16529" s="86" t="n"/>
      <c r="B16529" s="86" t="n"/>
      <c r="C16529" s="86" t="n"/>
      <c r="D16529" s="86" t="n"/>
      <c r="E16529" s="86" t="n"/>
      <c r="F16529" s="86" t="n"/>
      <c r="G16529" s="86" t="n"/>
      <c r="H16529" s="86" t="n"/>
      <c r="I16529" s="86" t="n"/>
      <c r="J16529" s="86" t="n"/>
      <c r="K16529" s="86" t="n"/>
      <c r="L16529" s="86" t="n"/>
      <c r="M16529" s="86" t="n"/>
      <c r="N16529" s="86" t="n"/>
      <c r="O16529" s="86" t="n"/>
      <c r="P16529" s="86" t="n"/>
      <c r="Q16529" s="86" t="n"/>
      <c r="R16529" s="86" t="n"/>
      <c r="S16529" s="86" t="n"/>
      <c r="T16529" s="86" t="n"/>
      <c r="U16529" s="86" t="n"/>
      <c r="V16529" s="86" t="n"/>
      <c r="W16529" s="86" t="n"/>
      <c r="X16529" s="86" t="n"/>
      <c r="Y16529" s="86" t="n"/>
      <c r="Z16529" s="86" t="n"/>
      <c r="AA16529" s="86" t="n"/>
      <c r="AB16529" s="86" t="n"/>
      <c r="AC16529" s="86" t="n"/>
      <c r="AD16529" s="86" t="n"/>
      <c r="AE16529" s="86" t="n"/>
      <c r="AF16529" s="86" t="n"/>
      <c r="AG16529" s="86" t="n"/>
      <c r="AH16529" s="86" t="n"/>
      <c r="AI16529" s="86" t="n"/>
      <c r="AJ16529" s="86" t="n"/>
      <c r="AK16529" s="86" t="n"/>
    </row>
    <row r="16530">
      <c r="A16530" s="86" t="n"/>
      <c r="B16530" s="86" t="n"/>
      <c r="C16530" s="86" t="n"/>
      <c r="D16530" s="86" t="n"/>
      <c r="E16530" s="86" t="n"/>
      <c r="F16530" s="86" t="n"/>
      <c r="G16530" s="86" t="n"/>
      <c r="H16530" s="86" t="n"/>
      <c r="I16530" s="86" t="n"/>
      <c r="J16530" s="86" t="n"/>
      <c r="K16530" s="86" t="n"/>
      <c r="L16530" s="86" t="n"/>
      <c r="M16530" s="86" t="n"/>
      <c r="N16530" s="86" t="n"/>
      <c r="O16530" s="86" t="n"/>
      <c r="P16530" s="86" t="n"/>
      <c r="Q16530" s="86" t="n"/>
      <c r="R16530" s="86" t="n"/>
      <c r="S16530" s="86" t="n"/>
      <c r="T16530" s="86" t="n"/>
      <c r="U16530" s="86" t="n"/>
      <c r="V16530" s="86" t="n"/>
      <c r="W16530" s="86" t="n"/>
      <c r="X16530" s="86" t="n"/>
      <c r="Y16530" s="86" t="n"/>
      <c r="Z16530" s="86" t="n"/>
      <c r="AA16530" s="86" t="n"/>
      <c r="AB16530" s="86" t="n"/>
      <c r="AC16530" s="86" t="n"/>
      <c r="AD16530" s="86" t="n"/>
      <c r="AE16530" s="86" t="n"/>
      <c r="AF16530" s="86" t="n"/>
      <c r="AG16530" s="86" t="n"/>
      <c r="AH16530" s="86" t="n"/>
      <c r="AI16530" s="86" t="n"/>
      <c r="AJ16530" s="86" t="n"/>
      <c r="AK16530" s="86" t="n"/>
    </row>
    <row r="16531">
      <c r="A16531" s="86" t="n"/>
      <c r="B16531" s="86" t="n"/>
      <c r="C16531" s="86" t="n"/>
      <c r="D16531" s="86" t="n"/>
      <c r="E16531" s="86" t="n"/>
      <c r="F16531" s="86" t="n"/>
      <c r="G16531" s="86" t="n"/>
      <c r="H16531" s="86" t="n"/>
      <c r="I16531" s="86" t="n"/>
      <c r="J16531" s="86" t="n"/>
      <c r="K16531" s="86" t="n"/>
      <c r="L16531" s="86" t="n"/>
      <c r="M16531" s="86" t="n"/>
      <c r="N16531" s="86" t="n"/>
      <c r="O16531" s="86" t="n"/>
      <c r="P16531" s="86" t="n"/>
      <c r="Q16531" s="86" t="n"/>
      <c r="R16531" s="86" t="n"/>
      <c r="S16531" s="86" t="n"/>
      <c r="T16531" s="86" t="n"/>
      <c r="U16531" s="86" t="n"/>
      <c r="V16531" s="86" t="n"/>
      <c r="W16531" s="86" t="n"/>
      <c r="X16531" s="86" t="n"/>
      <c r="Y16531" s="86" t="n"/>
      <c r="Z16531" s="86" t="n"/>
      <c r="AA16531" s="86" t="n"/>
      <c r="AB16531" s="86" t="n"/>
      <c r="AC16531" s="86" t="n"/>
      <c r="AD16531" s="86" t="n"/>
      <c r="AE16531" s="86" t="n"/>
      <c r="AF16531" s="86" t="n"/>
      <c r="AG16531" s="86" t="n"/>
      <c r="AH16531" s="86" t="n"/>
      <c r="AI16531" s="86" t="n"/>
      <c r="AJ16531" s="86" t="n"/>
      <c r="AK16531" s="86" t="n"/>
    </row>
    <row r="16532">
      <c r="A16532" s="86" t="n"/>
      <c r="B16532" s="86" t="n"/>
      <c r="C16532" s="86" t="n"/>
      <c r="D16532" s="86" t="n"/>
      <c r="E16532" s="86" t="n"/>
      <c r="F16532" s="86" t="n"/>
      <c r="G16532" s="86" t="n"/>
      <c r="H16532" s="86" t="n"/>
      <c r="I16532" s="86" t="n"/>
      <c r="J16532" s="86" t="n"/>
      <c r="K16532" s="86" t="n"/>
      <c r="L16532" s="86" t="n"/>
      <c r="M16532" s="86" t="n"/>
      <c r="N16532" s="86" t="n"/>
      <c r="O16532" s="86" t="n"/>
      <c r="P16532" s="86" t="n"/>
      <c r="Q16532" s="86" t="n"/>
      <c r="R16532" s="86" t="n"/>
      <c r="S16532" s="86" t="n"/>
      <c r="T16532" s="86" t="n"/>
      <c r="U16532" s="86" t="n"/>
      <c r="V16532" s="86" t="n"/>
      <c r="W16532" s="86" t="n"/>
      <c r="X16532" s="86" t="n"/>
      <c r="Y16532" s="86" t="n"/>
      <c r="Z16532" s="86" t="n"/>
      <c r="AA16532" s="86" t="n"/>
      <c r="AB16532" s="86" t="n"/>
      <c r="AC16532" s="86" t="n"/>
      <c r="AD16532" s="86" t="n"/>
      <c r="AE16532" s="86" t="n"/>
      <c r="AF16532" s="86" t="n"/>
      <c r="AG16532" s="86" t="n"/>
      <c r="AH16532" s="86" t="n"/>
      <c r="AI16532" s="86" t="n"/>
      <c r="AJ16532" s="86" t="n"/>
      <c r="AK16532" s="86" t="n"/>
    </row>
    <row r="16533">
      <c r="A16533" s="86" t="n"/>
      <c r="B16533" s="86" t="n"/>
      <c r="C16533" s="86" t="n"/>
      <c r="D16533" s="86" t="n"/>
      <c r="E16533" s="86" t="n"/>
      <c r="F16533" s="86" t="n"/>
      <c r="G16533" s="86" t="n"/>
      <c r="H16533" s="86" t="n"/>
      <c r="I16533" s="86" t="n"/>
      <c r="J16533" s="86" t="n"/>
      <c r="K16533" s="86" t="n"/>
      <c r="L16533" s="86" t="n"/>
      <c r="M16533" s="86" t="n"/>
      <c r="N16533" s="86" t="n"/>
      <c r="O16533" s="86" t="n"/>
      <c r="P16533" s="86" t="n"/>
      <c r="Q16533" s="86" t="n"/>
      <c r="R16533" s="86" t="n"/>
      <c r="S16533" s="86" t="n"/>
      <c r="T16533" s="86" t="n"/>
      <c r="U16533" s="86" t="n"/>
      <c r="V16533" s="86" t="n"/>
      <c r="W16533" s="86" t="n"/>
      <c r="X16533" s="86" t="n"/>
      <c r="Y16533" s="86" t="n"/>
      <c r="Z16533" s="86" t="n"/>
      <c r="AA16533" s="86" t="n"/>
      <c r="AB16533" s="86" t="n"/>
      <c r="AC16533" s="86" t="n"/>
      <c r="AD16533" s="86" t="n"/>
      <c r="AE16533" s="86" t="n"/>
      <c r="AF16533" s="86" t="n"/>
      <c r="AG16533" s="86" t="n"/>
      <c r="AH16533" s="86" t="n"/>
      <c r="AI16533" s="86" t="n"/>
      <c r="AJ16533" s="86" t="n"/>
      <c r="AK16533" s="86" t="n"/>
    </row>
    <row r="16534">
      <c r="A16534" s="86" t="n"/>
      <c r="B16534" s="86" t="n"/>
      <c r="C16534" s="86" t="n"/>
      <c r="D16534" s="86" t="n"/>
      <c r="E16534" s="86" t="n"/>
      <c r="F16534" s="86" t="n"/>
      <c r="G16534" s="86" t="n"/>
      <c r="H16534" s="86" t="n"/>
      <c r="I16534" s="86" t="n"/>
      <c r="J16534" s="86" t="n"/>
      <c r="K16534" s="86" t="n"/>
      <c r="L16534" s="86" t="n"/>
      <c r="M16534" s="86" t="n"/>
      <c r="N16534" s="86" t="n"/>
      <c r="O16534" s="86" t="n"/>
      <c r="P16534" s="86" t="n"/>
      <c r="Q16534" s="86" t="n"/>
      <c r="R16534" s="86" t="n"/>
      <c r="S16534" s="86" t="n"/>
      <c r="T16534" s="86" t="n"/>
      <c r="U16534" s="86" t="n"/>
      <c r="V16534" s="86" t="n"/>
      <c r="W16534" s="86" t="n"/>
      <c r="X16534" s="86" t="n"/>
      <c r="Y16534" s="86" t="n"/>
      <c r="Z16534" s="86" t="n"/>
      <c r="AA16534" s="86" t="n"/>
      <c r="AB16534" s="86" t="n"/>
      <c r="AC16534" s="86" t="n"/>
      <c r="AD16534" s="86" t="n"/>
      <c r="AE16534" s="86" t="n"/>
      <c r="AF16534" s="86" t="n"/>
      <c r="AG16534" s="86" t="n"/>
      <c r="AH16534" s="86" t="n"/>
      <c r="AI16534" s="86" t="n"/>
      <c r="AJ16534" s="86" t="n"/>
      <c r="AK16534" s="86" t="n"/>
    </row>
    <row r="16535">
      <c r="A16535" s="86" t="n"/>
      <c r="B16535" s="86" t="n"/>
      <c r="C16535" s="86" t="n"/>
      <c r="D16535" s="86" t="n"/>
      <c r="E16535" s="86" t="n"/>
      <c r="F16535" s="86" t="n"/>
      <c r="G16535" s="86" t="n"/>
      <c r="H16535" s="86" t="n"/>
      <c r="I16535" s="86" t="n"/>
      <c r="J16535" s="86" t="n"/>
      <c r="K16535" s="86" t="n"/>
      <c r="L16535" s="86" t="n"/>
      <c r="M16535" s="86" t="n"/>
      <c r="N16535" s="86" t="n"/>
      <c r="O16535" s="86" t="n"/>
      <c r="P16535" s="86" t="n"/>
      <c r="Q16535" s="86" t="n"/>
      <c r="R16535" s="86" t="n"/>
      <c r="S16535" s="86" t="n"/>
      <c r="T16535" s="86" t="n"/>
      <c r="U16535" s="86" t="n"/>
      <c r="V16535" s="86" t="n"/>
      <c r="W16535" s="86" t="n"/>
      <c r="X16535" s="86" t="n"/>
      <c r="Y16535" s="86" t="n"/>
      <c r="Z16535" s="86" t="n"/>
      <c r="AA16535" s="86" t="n"/>
      <c r="AB16535" s="86" t="n"/>
      <c r="AC16535" s="86" t="n"/>
      <c r="AD16535" s="86" t="n"/>
      <c r="AE16535" s="86" t="n"/>
      <c r="AF16535" s="86" t="n"/>
      <c r="AG16535" s="86" t="n"/>
      <c r="AH16535" s="86" t="n"/>
      <c r="AI16535" s="86" t="n"/>
      <c r="AJ16535" s="86" t="n"/>
      <c r="AK16535" s="86" t="n"/>
    </row>
    <row r="16536">
      <c r="A16536" s="86" t="n"/>
      <c r="B16536" s="86" t="n"/>
      <c r="C16536" s="86" t="n"/>
      <c r="D16536" s="86" t="n"/>
      <c r="E16536" s="86" t="n"/>
      <c r="F16536" s="86" t="n"/>
      <c r="G16536" s="86" t="n"/>
      <c r="H16536" s="86" t="n"/>
      <c r="I16536" s="86" t="n"/>
      <c r="J16536" s="86" t="n"/>
      <c r="K16536" s="86" t="n"/>
      <c r="L16536" s="86" t="n"/>
      <c r="M16536" s="86" t="n"/>
      <c r="N16536" s="86" t="n"/>
      <c r="O16536" s="86" t="n"/>
      <c r="P16536" s="86" t="n"/>
      <c r="Q16536" s="86" t="n"/>
      <c r="R16536" s="86" t="n"/>
      <c r="S16536" s="86" t="n"/>
      <c r="T16536" s="86" t="n"/>
      <c r="U16536" s="86" t="n"/>
      <c r="V16536" s="86" t="n"/>
      <c r="W16536" s="86" t="n"/>
      <c r="X16536" s="86" t="n"/>
      <c r="Y16536" s="86" t="n"/>
      <c r="Z16536" s="86" t="n"/>
      <c r="AA16536" s="86" t="n"/>
      <c r="AB16536" s="86" t="n"/>
      <c r="AC16536" s="86" t="n"/>
      <c r="AD16536" s="86" t="n"/>
      <c r="AE16536" s="86" t="n"/>
      <c r="AF16536" s="86" t="n"/>
      <c r="AG16536" s="86" t="n"/>
      <c r="AH16536" s="86" t="n"/>
      <c r="AI16536" s="86" t="n"/>
      <c r="AJ16536" s="86" t="n"/>
      <c r="AK16536" s="86" t="n"/>
    </row>
    <row r="16537">
      <c r="A16537" s="86" t="n"/>
      <c r="B16537" s="86" t="n"/>
      <c r="C16537" s="86" t="n"/>
      <c r="D16537" s="86" t="n"/>
      <c r="E16537" s="86" t="n"/>
      <c r="F16537" s="86" t="n"/>
      <c r="G16537" s="86" t="n"/>
      <c r="H16537" s="86" t="n"/>
      <c r="I16537" s="86" t="n"/>
      <c r="J16537" s="86" t="n"/>
      <c r="K16537" s="86" t="n"/>
      <c r="L16537" s="86" t="n"/>
      <c r="M16537" s="86" t="n"/>
      <c r="N16537" s="86" t="n"/>
      <c r="O16537" s="86" t="n"/>
      <c r="P16537" s="86" t="n"/>
      <c r="Q16537" s="86" t="n"/>
      <c r="R16537" s="86" t="n"/>
      <c r="S16537" s="86" t="n"/>
      <c r="T16537" s="86" t="n"/>
      <c r="U16537" s="86" t="n"/>
      <c r="V16537" s="86" t="n"/>
      <c r="W16537" s="86" t="n"/>
      <c r="X16537" s="86" t="n"/>
      <c r="Y16537" s="86" t="n"/>
      <c r="Z16537" s="86" t="n"/>
      <c r="AA16537" s="86" t="n"/>
      <c r="AB16537" s="86" t="n"/>
      <c r="AC16537" s="86" t="n"/>
      <c r="AD16537" s="86" t="n"/>
      <c r="AE16537" s="86" t="n"/>
      <c r="AF16537" s="86" t="n"/>
      <c r="AG16537" s="86" t="n"/>
      <c r="AH16537" s="86" t="n"/>
      <c r="AI16537" s="86" t="n"/>
      <c r="AJ16537" s="86" t="n"/>
      <c r="AK16537" s="86" t="n"/>
    </row>
    <row r="16538">
      <c r="A16538" s="86" t="n"/>
      <c r="B16538" s="86" t="n"/>
      <c r="C16538" s="86" t="n"/>
      <c r="D16538" s="86" t="n"/>
      <c r="E16538" s="86" t="n"/>
      <c r="F16538" s="86" t="n"/>
      <c r="G16538" s="86" t="n"/>
      <c r="H16538" s="86" t="n"/>
      <c r="I16538" s="86" t="n"/>
      <c r="J16538" s="86" t="n"/>
      <c r="K16538" s="86" t="n"/>
      <c r="L16538" s="86" t="n"/>
      <c r="M16538" s="86" t="n"/>
      <c r="N16538" s="86" t="n"/>
      <c r="O16538" s="86" t="n"/>
      <c r="P16538" s="86" t="n"/>
      <c r="Q16538" s="86" t="n"/>
      <c r="R16538" s="86" t="n"/>
      <c r="S16538" s="86" t="n"/>
      <c r="T16538" s="86" t="n"/>
      <c r="U16538" s="86" t="n"/>
      <c r="V16538" s="86" t="n"/>
      <c r="W16538" s="86" t="n"/>
      <c r="X16538" s="86" t="n"/>
      <c r="Y16538" s="86" t="n"/>
      <c r="Z16538" s="86" t="n"/>
      <c r="AA16538" s="86" t="n"/>
      <c r="AB16538" s="86" t="n"/>
      <c r="AC16538" s="86" t="n"/>
      <c r="AD16538" s="86" t="n"/>
      <c r="AE16538" s="86" t="n"/>
      <c r="AF16538" s="86" t="n"/>
      <c r="AG16538" s="86" t="n"/>
      <c r="AH16538" s="86" t="n"/>
      <c r="AI16538" s="86" t="n"/>
      <c r="AJ16538" s="86" t="n"/>
      <c r="AK16538" s="86" t="n"/>
    </row>
    <row r="16539">
      <c r="A16539" s="86" t="n"/>
      <c r="B16539" s="86" t="n"/>
      <c r="C16539" s="86" t="n"/>
      <c r="D16539" s="86" t="n"/>
      <c r="E16539" s="86" t="n"/>
      <c r="F16539" s="86" t="n"/>
      <c r="G16539" s="86" t="n"/>
      <c r="H16539" s="86" t="n"/>
      <c r="I16539" s="86" t="n"/>
      <c r="J16539" s="86" t="n"/>
      <c r="K16539" s="86" t="n"/>
      <c r="L16539" s="86" t="n"/>
      <c r="M16539" s="86" t="n"/>
      <c r="N16539" s="86" t="n"/>
      <c r="O16539" s="86" t="n"/>
      <c r="P16539" s="86" t="n"/>
      <c r="Q16539" s="86" t="n"/>
      <c r="R16539" s="86" t="n"/>
      <c r="S16539" s="86" t="n"/>
      <c r="T16539" s="86" t="n"/>
      <c r="U16539" s="86" t="n"/>
      <c r="V16539" s="86" t="n"/>
      <c r="W16539" s="86" t="n"/>
      <c r="X16539" s="86" t="n"/>
      <c r="Y16539" s="86" t="n"/>
      <c r="Z16539" s="86" t="n"/>
      <c r="AA16539" s="86" t="n"/>
      <c r="AB16539" s="86" t="n"/>
      <c r="AC16539" s="86" t="n"/>
      <c r="AD16539" s="86" t="n"/>
      <c r="AE16539" s="86" t="n"/>
      <c r="AF16539" s="86" t="n"/>
      <c r="AG16539" s="86" t="n"/>
      <c r="AH16539" s="86" t="n"/>
      <c r="AI16539" s="86" t="n"/>
      <c r="AJ16539" s="86" t="n"/>
      <c r="AK16539" s="86" t="n"/>
    </row>
    <row r="16540">
      <c r="A16540" s="86" t="n"/>
      <c r="B16540" s="86" t="n"/>
      <c r="C16540" s="86" t="n"/>
      <c r="D16540" s="86" t="n"/>
      <c r="E16540" s="86" t="n"/>
      <c r="F16540" s="86" t="n"/>
      <c r="G16540" s="86" t="n"/>
      <c r="H16540" s="86" t="n"/>
      <c r="I16540" s="86" t="n"/>
      <c r="J16540" s="86" t="n"/>
      <c r="K16540" s="86" t="n"/>
      <c r="L16540" s="86" t="n"/>
      <c r="M16540" s="86" t="n"/>
      <c r="N16540" s="86" t="n"/>
      <c r="O16540" s="86" t="n"/>
      <c r="P16540" s="86" t="n"/>
      <c r="Q16540" s="86" t="n"/>
      <c r="R16540" s="86" t="n"/>
      <c r="S16540" s="86" t="n"/>
      <c r="T16540" s="86" t="n"/>
      <c r="U16540" s="86" t="n"/>
      <c r="V16540" s="86" t="n"/>
      <c r="W16540" s="86" t="n"/>
      <c r="X16540" s="86" t="n"/>
      <c r="Y16540" s="86" t="n"/>
      <c r="Z16540" s="86" t="n"/>
      <c r="AA16540" s="86" t="n"/>
      <c r="AB16540" s="86" t="n"/>
      <c r="AC16540" s="86" t="n"/>
      <c r="AD16540" s="86" t="n"/>
      <c r="AE16540" s="86" t="n"/>
      <c r="AF16540" s="86" t="n"/>
      <c r="AG16540" s="86" t="n"/>
      <c r="AH16540" s="86" t="n"/>
      <c r="AI16540" s="86" t="n"/>
      <c r="AJ16540" s="86" t="n"/>
      <c r="AK16540" s="86" t="n"/>
    </row>
    <row r="16541">
      <c r="A16541" s="86" t="n"/>
      <c r="B16541" s="86" t="n"/>
      <c r="C16541" s="86" t="n"/>
      <c r="D16541" s="86" t="n"/>
      <c r="E16541" s="86" t="n"/>
      <c r="F16541" s="86" t="n"/>
      <c r="G16541" s="86" t="n"/>
      <c r="H16541" s="86" t="n"/>
      <c r="I16541" s="86" t="n"/>
      <c r="J16541" s="86" t="n"/>
      <c r="K16541" s="86" t="n"/>
      <c r="L16541" s="86" t="n"/>
      <c r="M16541" s="86" t="n"/>
      <c r="N16541" s="86" t="n"/>
      <c r="O16541" s="86" t="n"/>
      <c r="P16541" s="86" t="n"/>
      <c r="Q16541" s="86" t="n"/>
      <c r="R16541" s="86" t="n"/>
      <c r="S16541" s="86" t="n"/>
      <c r="T16541" s="86" t="n"/>
      <c r="U16541" s="86" t="n"/>
      <c r="V16541" s="86" t="n"/>
      <c r="W16541" s="86" t="n"/>
      <c r="X16541" s="86" t="n"/>
      <c r="Y16541" s="86" t="n"/>
      <c r="Z16541" s="86" t="n"/>
      <c r="AA16541" s="86" t="n"/>
      <c r="AB16541" s="86" t="n"/>
      <c r="AC16541" s="86" t="n"/>
      <c r="AD16541" s="86" t="n"/>
      <c r="AE16541" s="86" t="n"/>
      <c r="AF16541" s="86" t="n"/>
      <c r="AG16541" s="86" t="n"/>
      <c r="AH16541" s="86" t="n"/>
      <c r="AI16541" s="86" t="n"/>
      <c r="AJ16541" s="86" t="n"/>
      <c r="AK16541" s="86" t="n"/>
    </row>
    <row r="16542">
      <c r="A16542" s="86" t="n"/>
      <c r="B16542" s="86" t="n"/>
      <c r="C16542" s="86" t="n"/>
      <c r="D16542" s="86" t="n"/>
      <c r="E16542" s="86" t="n"/>
      <c r="F16542" s="86" t="n"/>
      <c r="G16542" s="86" t="n"/>
      <c r="H16542" s="86" t="n"/>
      <c r="I16542" s="86" t="n"/>
      <c r="J16542" s="86" t="n"/>
      <c r="K16542" s="86" t="n"/>
      <c r="L16542" s="86" t="n"/>
      <c r="M16542" s="86" t="n"/>
      <c r="N16542" s="86" t="n"/>
      <c r="O16542" s="86" t="n"/>
      <c r="P16542" s="86" t="n"/>
      <c r="Q16542" s="86" t="n"/>
      <c r="R16542" s="86" t="n"/>
      <c r="S16542" s="86" t="n"/>
      <c r="T16542" s="86" t="n"/>
      <c r="U16542" s="86" t="n"/>
      <c r="V16542" s="86" t="n"/>
      <c r="W16542" s="86" t="n"/>
      <c r="X16542" s="86" t="n"/>
      <c r="Y16542" s="86" t="n"/>
      <c r="Z16542" s="86" t="n"/>
      <c r="AA16542" s="86" t="n"/>
      <c r="AB16542" s="86" t="n"/>
      <c r="AC16542" s="86" t="n"/>
      <c r="AD16542" s="86" t="n"/>
      <c r="AE16542" s="86" t="n"/>
      <c r="AF16542" s="86" t="n"/>
      <c r="AG16542" s="86" t="n"/>
      <c r="AH16542" s="86" t="n"/>
      <c r="AI16542" s="86" t="n"/>
      <c r="AJ16542" s="86" t="n"/>
      <c r="AK16542" s="86" t="n"/>
    </row>
    <row r="16543">
      <c r="A16543" s="86" t="n"/>
      <c r="B16543" s="86" t="n"/>
      <c r="C16543" s="86" t="n"/>
      <c r="D16543" s="86" t="n"/>
      <c r="E16543" s="86" t="n"/>
      <c r="F16543" s="86" t="n"/>
      <c r="G16543" s="86" t="n"/>
      <c r="H16543" s="86" t="n"/>
      <c r="I16543" s="86" t="n"/>
      <c r="J16543" s="86" t="n"/>
      <c r="K16543" s="86" t="n"/>
      <c r="L16543" s="86" t="n"/>
      <c r="M16543" s="86" t="n"/>
      <c r="N16543" s="86" t="n"/>
      <c r="O16543" s="86" t="n"/>
      <c r="P16543" s="86" t="n"/>
      <c r="Q16543" s="86" t="n"/>
      <c r="R16543" s="86" t="n"/>
      <c r="S16543" s="86" t="n"/>
      <c r="T16543" s="86" t="n"/>
      <c r="U16543" s="86" t="n"/>
      <c r="V16543" s="86" t="n"/>
      <c r="W16543" s="86" t="n"/>
      <c r="X16543" s="86" t="n"/>
      <c r="Y16543" s="86" t="n"/>
      <c r="Z16543" s="86" t="n"/>
      <c r="AA16543" s="86" t="n"/>
      <c r="AB16543" s="86" t="n"/>
      <c r="AC16543" s="86" t="n"/>
      <c r="AD16543" s="86" t="n"/>
      <c r="AE16543" s="86" t="n"/>
      <c r="AF16543" s="86" t="n"/>
      <c r="AG16543" s="86" t="n"/>
      <c r="AH16543" s="86" t="n"/>
      <c r="AI16543" s="86" t="n"/>
      <c r="AJ16543" s="86" t="n"/>
      <c r="AK16543" s="86" t="n"/>
    </row>
    <row r="16544">
      <c r="A16544" s="86" t="n"/>
      <c r="B16544" s="86" t="n"/>
      <c r="C16544" s="86" t="n"/>
      <c r="D16544" s="86" t="n"/>
      <c r="E16544" s="86" t="n"/>
      <c r="F16544" s="86" t="n"/>
      <c r="G16544" s="86" t="n"/>
      <c r="H16544" s="86" t="n"/>
      <c r="I16544" s="86" t="n"/>
      <c r="J16544" s="86" t="n"/>
      <c r="K16544" s="86" t="n"/>
      <c r="L16544" s="86" t="n"/>
      <c r="M16544" s="86" t="n"/>
      <c r="N16544" s="86" t="n"/>
      <c r="O16544" s="86" t="n"/>
      <c r="P16544" s="86" t="n"/>
      <c r="Q16544" s="86" t="n"/>
      <c r="R16544" s="86" t="n"/>
      <c r="S16544" s="86" t="n"/>
      <c r="T16544" s="86" t="n"/>
      <c r="U16544" s="86" t="n"/>
      <c r="V16544" s="86" t="n"/>
      <c r="W16544" s="86" t="n"/>
      <c r="X16544" s="86" t="n"/>
      <c r="Y16544" s="86" t="n"/>
      <c r="Z16544" s="86" t="n"/>
      <c r="AA16544" s="86" t="n"/>
      <c r="AB16544" s="86" t="n"/>
      <c r="AC16544" s="86" t="n"/>
      <c r="AD16544" s="86" t="n"/>
      <c r="AE16544" s="86" t="n"/>
      <c r="AF16544" s="86" t="n"/>
      <c r="AG16544" s="86" t="n"/>
      <c r="AH16544" s="86" t="n"/>
      <c r="AI16544" s="86" t="n"/>
      <c r="AJ16544" s="86" t="n"/>
      <c r="AK16544" s="86" t="n"/>
    </row>
    <row r="16545">
      <c r="A16545" s="86" t="n"/>
      <c r="B16545" s="86" t="n"/>
      <c r="C16545" s="86" t="n"/>
      <c r="D16545" s="86" t="n"/>
      <c r="E16545" s="86" t="n"/>
      <c r="F16545" s="86" t="n"/>
      <c r="G16545" s="86" t="n"/>
      <c r="H16545" s="86" t="n"/>
      <c r="I16545" s="86" t="n"/>
      <c r="J16545" s="86" t="n"/>
      <c r="K16545" s="86" t="n"/>
      <c r="L16545" s="86" t="n"/>
      <c r="M16545" s="86" t="n"/>
      <c r="N16545" s="86" t="n"/>
      <c r="O16545" s="86" t="n"/>
      <c r="P16545" s="86" t="n"/>
      <c r="Q16545" s="86" t="n"/>
      <c r="R16545" s="86" t="n"/>
      <c r="S16545" s="86" t="n"/>
      <c r="T16545" s="86" t="n"/>
      <c r="U16545" s="86" t="n"/>
      <c r="V16545" s="86" t="n"/>
      <c r="W16545" s="86" t="n"/>
      <c r="X16545" s="86" t="n"/>
      <c r="Y16545" s="86" t="n"/>
      <c r="Z16545" s="86" t="n"/>
      <c r="AA16545" s="86" t="n"/>
      <c r="AB16545" s="86" t="n"/>
      <c r="AC16545" s="86" t="n"/>
      <c r="AD16545" s="86" t="n"/>
      <c r="AE16545" s="86" t="n"/>
      <c r="AF16545" s="86" t="n"/>
      <c r="AG16545" s="86" t="n"/>
      <c r="AH16545" s="86" t="n"/>
      <c r="AI16545" s="86" t="n"/>
      <c r="AJ16545" s="86" t="n"/>
      <c r="AK16545" s="86" t="n"/>
    </row>
    <row r="16546">
      <c r="A16546" s="86" t="n"/>
      <c r="B16546" s="86" t="n"/>
      <c r="C16546" s="86" t="n"/>
      <c r="D16546" s="86" t="n"/>
      <c r="E16546" s="86" t="n"/>
      <c r="F16546" s="86" t="n"/>
      <c r="G16546" s="86" t="n"/>
      <c r="H16546" s="86" t="n"/>
      <c r="I16546" s="86" t="n"/>
      <c r="J16546" s="86" t="n"/>
      <c r="K16546" s="86" t="n"/>
      <c r="L16546" s="86" t="n"/>
      <c r="M16546" s="86" t="n"/>
      <c r="N16546" s="86" t="n"/>
      <c r="O16546" s="86" t="n"/>
      <c r="P16546" s="86" t="n"/>
      <c r="Q16546" s="86" t="n"/>
      <c r="R16546" s="86" t="n"/>
      <c r="S16546" s="86" t="n"/>
      <c r="T16546" s="86" t="n"/>
      <c r="U16546" s="86" t="n"/>
      <c r="V16546" s="86" t="n"/>
      <c r="W16546" s="86" t="n"/>
      <c r="X16546" s="86" t="n"/>
      <c r="Y16546" s="86" t="n"/>
      <c r="Z16546" s="86" t="n"/>
      <c r="AA16546" s="86" t="n"/>
      <c r="AB16546" s="86" t="n"/>
      <c r="AC16546" s="86" t="n"/>
      <c r="AD16546" s="86" t="n"/>
      <c r="AE16546" s="86" t="n"/>
      <c r="AF16546" s="86" t="n"/>
      <c r="AG16546" s="86" t="n"/>
      <c r="AH16546" s="86" t="n"/>
      <c r="AI16546" s="86" t="n"/>
      <c r="AJ16546" s="86" t="n"/>
      <c r="AK16546" s="86" t="n"/>
    </row>
    <row r="16547">
      <c r="A16547" s="86" t="n"/>
      <c r="B16547" s="86" t="n"/>
      <c r="C16547" s="86" t="n"/>
      <c r="D16547" s="86" t="n"/>
      <c r="E16547" s="86" t="n"/>
      <c r="F16547" s="86" t="n"/>
      <c r="G16547" s="86" t="n"/>
      <c r="H16547" s="86" t="n"/>
      <c r="I16547" s="86" t="n"/>
      <c r="J16547" s="86" t="n"/>
      <c r="K16547" s="86" t="n"/>
      <c r="L16547" s="86" t="n"/>
      <c r="M16547" s="86" t="n"/>
      <c r="N16547" s="86" t="n"/>
      <c r="O16547" s="86" t="n"/>
      <c r="P16547" s="86" t="n"/>
      <c r="Q16547" s="86" t="n"/>
      <c r="R16547" s="86" t="n"/>
      <c r="S16547" s="86" t="n"/>
      <c r="T16547" s="86" t="n"/>
      <c r="U16547" s="86" t="n"/>
      <c r="V16547" s="86" t="n"/>
      <c r="W16547" s="86" t="n"/>
      <c r="X16547" s="86" t="n"/>
      <c r="Y16547" s="86" t="n"/>
      <c r="Z16547" s="86" t="n"/>
      <c r="AA16547" s="86" t="n"/>
      <c r="AB16547" s="86" t="n"/>
      <c r="AC16547" s="86" t="n"/>
      <c r="AD16547" s="86" t="n"/>
      <c r="AE16547" s="86" t="n"/>
      <c r="AF16547" s="86" t="n"/>
      <c r="AG16547" s="86" t="n"/>
      <c r="AH16547" s="86" t="n"/>
      <c r="AI16547" s="86" t="n"/>
      <c r="AJ16547" s="86" t="n"/>
      <c r="AK16547" s="86" t="n"/>
    </row>
    <row r="16548">
      <c r="A16548" s="86" t="n"/>
      <c r="B16548" s="86" t="n"/>
      <c r="C16548" s="86" t="n"/>
      <c r="D16548" s="86" t="n"/>
      <c r="E16548" s="86" t="n"/>
      <c r="F16548" s="86" t="n"/>
      <c r="G16548" s="86" t="n"/>
      <c r="H16548" s="86" t="n"/>
      <c r="I16548" s="86" t="n"/>
      <c r="J16548" s="86" t="n"/>
      <c r="K16548" s="86" t="n"/>
      <c r="L16548" s="86" t="n"/>
      <c r="M16548" s="86" t="n"/>
      <c r="N16548" s="86" t="n"/>
      <c r="O16548" s="86" t="n"/>
      <c r="P16548" s="86" t="n"/>
      <c r="Q16548" s="86" t="n"/>
      <c r="R16548" s="86" t="n"/>
      <c r="S16548" s="86" t="n"/>
      <c r="T16548" s="86" t="n"/>
      <c r="U16548" s="86" t="n"/>
      <c r="V16548" s="86" t="n"/>
      <c r="W16548" s="86" t="n"/>
      <c r="X16548" s="86" t="n"/>
      <c r="Y16548" s="86" t="n"/>
      <c r="Z16548" s="86" t="n"/>
      <c r="AA16548" s="86" t="n"/>
      <c r="AB16548" s="86" t="n"/>
      <c r="AC16548" s="86" t="n"/>
      <c r="AD16548" s="86" t="n"/>
      <c r="AE16548" s="86" t="n"/>
      <c r="AF16548" s="86" t="n"/>
      <c r="AG16548" s="86" t="n"/>
      <c r="AH16548" s="86" t="n"/>
      <c r="AI16548" s="86" t="n"/>
      <c r="AJ16548" s="86" t="n"/>
      <c r="AK16548" s="86" t="n"/>
    </row>
    <row r="16549">
      <c r="A16549" s="86" t="n"/>
      <c r="B16549" s="86" t="n"/>
      <c r="C16549" s="86" t="n"/>
      <c r="D16549" s="86" t="n"/>
      <c r="E16549" s="86" t="n"/>
      <c r="F16549" s="86" t="n"/>
      <c r="G16549" s="86" t="n"/>
      <c r="H16549" s="86" t="n"/>
      <c r="I16549" s="86" t="n"/>
      <c r="J16549" s="86" t="n"/>
      <c r="K16549" s="86" t="n"/>
      <c r="L16549" s="86" t="n"/>
      <c r="M16549" s="86" t="n"/>
      <c r="N16549" s="86" t="n"/>
      <c r="O16549" s="86" t="n"/>
      <c r="P16549" s="86" t="n"/>
      <c r="Q16549" s="86" t="n"/>
      <c r="R16549" s="86" t="n"/>
      <c r="S16549" s="86" t="n"/>
      <c r="T16549" s="86" t="n"/>
      <c r="U16549" s="86" t="n"/>
      <c r="V16549" s="86" t="n"/>
      <c r="W16549" s="86" t="n"/>
      <c r="X16549" s="86" t="n"/>
      <c r="Y16549" s="86" t="n"/>
      <c r="Z16549" s="86" t="n"/>
      <c r="AA16549" s="86" t="n"/>
      <c r="AB16549" s="86" t="n"/>
      <c r="AC16549" s="86" t="n"/>
      <c r="AD16549" s="86" t="n"/>
      <c r="AE16549" s="86" t="n"/>
      <c r="AF16549" s="86" t="n"/>
      <c r="AG16549" s="86" t="n"/>
      <c r="AH16549" s="86" t="n"/>
      <c r="AI16549" s="86" t="n"/>
      <c r="AJ16549" s="86" t="n"/>
      <c r="AK16549" s="86" t="n"/>
    </row>
    <row r="16550">
      <c r="A16550" s="86" t="n"/>
      <c r="B16550" s="86" t="n"/>
      <c r="C16550" s="86" t="n"/>
      <c r="D16550" s="86" t="n"/>
      <c r="E16550" s="86" t="n"/>
      <c r="F16550" s="86" t="n"/>
      <c r="G16550" s="86" t="n"/>
      <c r="H16550" s="86" t="n"/>
      <c r="I16550" s="86" t="n"/>
      <c r="J16550" s="86" t="n"/>
      <c r="K16550" s="86" t="n"/>
      <c r="L16550" s="86" t="n"/>
      <c r="M16550" s="86" t="n"/>
      <c r="N16550" s="86" t="n"/>
      <c r="O16550" s="86" t="n"/>
      <c r="P16550" s="86" t="n"/>
      <c r="Q16550" s="86" t="n"/>
      <c r="R16550" s="86" t="n"/>
      <c r="S16550" s="86" t="n"/>
      <c r="T16550" s="86" t="n"/>
      <c r="U16550" s="86" t="n"/>
      <c r="V16550" s="86" t="n"/>
      <c r="W16550" s="86" t="n"/>
      <c r="X16550" s="86" t="n"/>
      <c r="Y16550" s="86" t="n"/>
      <c r="Z16550" s="86" t="n"/>
      <c r="AA16550" s="86" t="n"/>
      <c r="AB16550" s="86" t="n"/>
      <c r="AC16550" s="86" t="n"/>
      <c r="AD16550" s="86" t="n"/>
      <c r="AE16550" s="86" t="n"/>
      <c r="AF16550" s="86" t="n"/>
      <c r="AG16550" s="86" t="n"/>
      <c r="AH16550" s="86" t="n"/>
      <c r="AI16550" s="86" t="n"/>
      <c r="AJ16550" s="86" t="n"/>
      <c r="AK16550" s="86" t="n"/>
    </row>
    <row r="16551">
      <c r="A16551" s="86" t="n"/>
      <c r="B16551" s="86" t="n"/>
      <c r="C16551" s="86" t="n"/>
      <c r="D16551" s="86" t="n"/>
      <c r="E16551" s="86" t="n"/>
      <c r="F16551" s="86" t="n"/>
      <c r="G16551" s="86" t="n"/>
      <c r="H16551" s="86" t="n"/>
      <c r="I16551" s="86" t="n"/>
      <c r="J16551" s="86" t="n"/>
      <c r="K16551" s="86" t="n"/>
      <c r="L16551" s="86" t="n"/>
      <c r="M16551" s="86" t="n"/>
      <c r="N16551" s="86" t="n"/>
      <c r="O16551" s="86" t="n"/>
      <c r="P16551" s="86" t="n"/>
      <c r="Q16551" s="86" t="n"/>
      <c r="R16551" s="86" t="n"/>
      <c r="S16551" s="86" t="n"/>
      <c r="T16551" s="86" t="n"/>
      <c r="U16551" s="86" t="n"/>
      <c r="V16551" s="86" t="n"/>
      <c r="W16551" s="86" t="n"/>
      <c r="X16551" s="86" t="n"/>
      <c r="Y16551" s="86" t="n"/>
      <c r="Z16551" s="86" t="n"/>
      <c r="AA16551" s="86" t="n"/>
      <c r="AB16551" s="86" t="n"/>
      <c r="AC16551" s="86" t="n"/>
      <c r="AD16551" s="86" t="n"/>
      <c r="AE16551" s="86" t="n"/>
      <c r="AF16551" s="86" t="n"/>
      <c r="AG16551" s="86" t="n"/>
      <c r="AH16551" s="86" t="n"/>
      <c r="AI16551" s="86" t="n"/>
      <c r="AJ16551" s="86" t="n"/>
      <c r="AK16551" s="86" t="n"/>
    </row>
    <row r="16561">
      <c r="A16561" s="86" t="n"/>
      <c r="B16561" s="85" t="n"/>
      <c r="C16561" s="85" t="n"/>
      <c r="D16561" s="85" t="n"/>
      <c r="E16561" s="85" t="n"/>
      <c r="F16561" s="86" t="n"/>
      <c r="G16561" s="151" t="n"/>
      <c r="H16561" s="85" t="n"/>
      <c r="I16561" s="85" t="n"/>
      <c r="J16561" s="85" t="n"/>
      <c r="K16561" s="85" t="n"/>
      <c r="L16561" s="85" t="n"/>
      <c r="M16561" s="85" t="n"/>
      <c r="N16561" s="85" t="n"/>
      <c r="O16561" s="85" t="n"/>
      <c r="P16561" s="85" t="n"/>
      <c r="Q16561" s="85" t="n"/>
      <c r="R16561" s="85" t="n"/>
      <c r="S16561" s="85" t="n"/>
      <c r="T16561" s="108" t="n"/>
      <c r="U16561" s="85" t="n"/>
      <c r="V16561" s="85" t="n"/>
      <c r="W16561" s="85" t="n"/>
      <c r="X16561" s="85" t="n"/>
      <c r="Y16561" s="85" t="n"/>
      <c r="Z16561" s="85" t="n"/>
      <c r="AA16561" s="85" t="n"/>
      <c r="AB16561" s="85" t="n"/>
      <c r="AC16561" s="85" t="n"/>
      <c r="AD16561" s="85" t="n"/>
      <c r="AE16561" s="85" t="n"/>
      <c r="AF16561" s="85" t="n"/>
      <c r="AG16561" s="85" t="n"/>
      <c r="AH16561" s="85" t="n"/>
      <c r="AI16561" s="85" t="n"/>
      <c r="AJ16561" s="85" t="n"/>
      <c r="AK16561" s="85" t="n"/>
    </row>
    <row r="16562">
      <c r="A16562" s="85" t="n"/>
      <c r="B16562" s="86" t="n"/>
      <c r="C16562" s="85" t="n"/>
      <c r="D16562" s="85" t="n"/>
      <c r="E16562" s="85" t="n"/>
      <c r="F16562" s="85" t="n"/>
      <c r="G16562" s="85" t="n"/>
      <c r="H16562" s="85" t="n"/>
      <c r="I16562" s="85" t="n"/>
      <c r="J16562" s="85" t="n"/>
      <c r="K16562" s="85" t="n"/>
      <c r="L16562" s="85" t="n"/>
      <c r="M16562" s="85" t="n"/>
      <c r="N16562" s="85" t="n"/>
      <c r="O16562" s="85" t="n"/>
      <c r="P16562" s="85" t="n"/>
      <c r="Q16562" s="85" t="n"/>
      <c r="R16562" s="85" t="n"/>
      <c r="S16562" s="85" t="n"/>
      <c r="T16562" s="85" t="n"/>
      <c r="U16562" s="85" t="n"/>
      <c r="V16562" s="85" t="n"/>
      <c r="W16562" s="85" t="n"/>
      <c r="X16562" s="85" t="n"/>
      <c r="Y16562" s="85" t="n"/>
      <c r="Z16562" s="85" t="n"/>
      <c r="AA16562" s="85" t="n"/>
      <c r="AB16562" s="85" t="n"/>
      <c r="AC16562" s="85" t="n"/>
      <c r="AD16562" s="85" t="n"/>
      <c r="AE16562" s="85" t="n"/>
      <c r="AF16562" s="85" t="n"/>
      <c r="AG16562" s="85" t="n"/>
      <c r="AH16562" s="85" t="n"/>
      <c r="AI16562" s="85" t="n"/>
      <c r="AJ16562" s="85" t="n"/>
      <c r="AK16562" s="85" t="n"/>
    </row>
    <row r="16563">
      <c r="A16563" s="86" t="n"/>
      <c r="B16563" s="86" t="n"/>
      <c r="C16563" s="86" t="n"/>
      <c r="D16563" s="86" t="n"/>
      <c r="E16563" s="86" t="n"/>
      <c r="F16563" s="86" t="n"/>
      <c r="G16563" s="86" t="n"/>
      <c r="H16563" s="86" t="n"/>
      <c r="I16563" s="86" t="n"/>
      <c r="J16563" s="86" t="n"/>
      <c r="K16563" s="86" t="n"/>
      <c r="L16563" s="86" t="n"/>
      <c r="M16563" s="86" t="n"/>
      <c r="N16563" s="86" t="n"/>
      <c r="O16563" s="86" t="n"/>
      <c r="P16563" s="86" t="n"/>
      <c r="Q16563" s="86" t="n"/>
      <c r="R16563" s="86" t="n"/>
      <c r="S16563" s="86" t="n"/>
      <c r="T16563" s="86" t="n"/>
      <c r="U16563" s="86" t="n"/>
      <c r="V16563" s="86" t="n"/>
      <c r="W16563" s="86" t="n"/>
      <c r="X16563" s="86" t="n"/>
      <c r="Y16563" s="86" t="n"/>
      <c r="Z16563" s="86" t="n"/>
      <c r="AA16563" s="86" t="n"/>
      <c r="AB16563" s="86" t="n"/>
      <c r="AC16563" s="86" t="n"/>
      <c r="AD16563" s="86" t="n"/>
      <c r="AE16563" s="86" t="n"/>
      <c r="AF16563" s="86" t="n"/>
      <c r="AG16563" s="86" t="n"/>
      <c r="AH16563" s="86" t="n"/>
      <c r="AI16563" s="86" t="n"/>
      <c r="AJ16563" s="86" t="n"/>
      <c r="AK16563" s="86" t="n"/>
    </row>
    <row r="16564">
      <c r="A16564" s="85" t="n"/>
      <c r="B16564" s="86" t="n"/>
      <c r="C16564" s="85" t="n"/>
      <c r="D16564" s="85" t="n"/>
      <c r="E16564" s="86" t="n"/>
      <c r="F16564" s="85" t="n"/>
      <c r="G16564" s="85" t="n"/>
      <c r="H16564" s="86" t="n"/>
      <c r="I16564" s="85" t="n"/>
      <c r="J16564" s="85" t="n"/>
      <c r="K16564" s="86" t="n"/>
      <c r="L16564" s="85" t="n"/>
      <c r="M16564" s="85" t="n"/>
      <c r="N16564" s="86" t="n"/>
      <c r="O16564" s="85" t="n"/>
      <c r="P16564" s="85" t="n"/>
      <c r="Q16564" s="86" t="n"/>
      <c r="R16564" s="85" t="n"/>
      <c r="S16564" s="85" t="n"/>
      <c r="T16564" s="86" t="n"/>
      <c r="U16564" s="85" t="n"/>
      <c r="V16564" s="85" t="n"/>
      <c r="W16564" s="86" t="n"/>
      <c r="X16564" s="85" t="n"/>
      <c r="Y16564" s="85" t="n"/>
      <c r="Z16564" s="86" t="n"/>
      <c r="AA16564" s="85" t="n"/>
      <c r="AB16564" s="85" t="n"/>
      <c r="AC16564" s="86" t="n"/>
      <c r="AD16564" s="85" t="n"/>
      <c r="AE16564" s="85" t="n"/>
      <c r="AF16564" s="86" t="n"/>
      <c r="AG16564" s="85" t="n"/>
      <c r="AH16564" s="85" t="n"/>
      <c r="AI16564" s="86" t="n"/>
      <c r="AJ16564" s="85" t="n"/>
      <c r="AK16564" s="85" t="n"/>
    </row>
    <row r="16565">
      <c r="A16565" s="86" t="n"/>
      <c r="B16565" s="86" t="n"/>
      <c r="C16565" s="86" t="n"/>
      <c r="D16565" s="86" t="n"/>
      <c r="E16565" s="86" t="n"/>
      <c r="F16565" s="86" t="n"/>
      <c r="G16565" s="86" t="n"/>
      <c r="H16565" s="86" t="n"/>
      <c r="I16565" s="86" t="n"/>
      <c r="J16565" s="86" t="n"/>
      <c r="K16565" s="86" t="n"/>
      <c r="L16565" s="86" t="n"/>
      <c r="M16565" s="86" t="n"/>
      <c r="N16565" s="86" t="n"/>
      <c r="O16565" s="86" t="n"/>
      <c r="P16565" s="86" t="n"/>
      <c r="Q16565" s="86" t="n"/>
      <c r="R16565" s="86" t="n"/>
      <c r="S16565" s="86" t="n"/>
      <c r="T16565" s="86" t="n"/>
      <c r="U16565" s="86" t="n"/>
      <c r="V16565" s="86" t="n"/>
      <c r="W16565" s="86" t="n"/>
      <c r="X16565" s="86" t="n"/>
      <c r="Y16565" s="86" t="n"/>
      <c r="Z16565" s="86" t="n"/>
      <c r="AA16565" s="86" t="n"/>
      <c r="AB16565" s="86" t="n"/>
      <c r="AC16565" s="86" t="n"/>
      <c r="AD16565" s="86" t="n"/>
      <c r="AE16565" s="86" t="n"/>
      <c r="AF16565" s="86" t="n"/>
      <c r="AG16565" s="86" t="n"/>
      <c r="AH16565" s="86" t="n"/>
      <c r="AI16565" s="86" t="n"/>
      <c r="AJ16565" s="86" t="n"/>
      <c r="AK16565" s="86" t="n"/>
    </row>
    <row r="16566">
      <c r="A16566" s="85" t="n"/>
      <c r="B16566" s="192" t="n"/>
      <c r="C16566" s="193" t="n"/>
      <c r="D16566" s="193" t="n"/>
      <c r="E16566" s="192" t="n"/>
      <c r="F16566" s="193" t="n"/>
      <c r="G16566" s="193" t="n"/>
      <c r="H16566" s="192" t="n"/>
      <c r="I16566" s="193" t="n"/>
      <c r="J16566" s="193" t="n"/>
      <c r="K16566" s="192" t="n"/>
      <c r="L16566" s="193" t="n"/>
      <c r="M16566" s="193" t="n"/>
      <c r="N16566" s="192" t="n"/>
      <c r="O16566" s="193" t="n"/>
      <c r="P16566" s="193" t="n"/>
      <c r="Q16566" s="192" t="n"/>
      <c r="R16566" s="193" t="n"/>
      <c r="S16566" s="193" t="n"/>
      <c r="T16566" s="192" t="n"/>
      <c r="U16566" s="193" t="n"/>
      <c r="V16566" s="193" t="n"/>
      <c r="W16566" s="192" t="n"/>
      <c r="X16566" s="193" t="n"/>
      <c r="Y16566" s="193" t="n"/>
      <c r="Z16566" s="192" t="n"/>
      <c r="AA16566" s="193" t="n"/>
      <c r="AB16566" s="193" t="n"/>
      <c r="AC16566" s="192" t="n"/>
      <c r="AD16566" s="193" t="n"/>
      <c r="AE16566" s="193" t="n"/>
      <c r="AF16566" s="192" t="n"/>
      <c r="AG16566" s="193" t="n"/>
      <c r="AH16566" s="193" t="n"/>
      <c r="AI16566" s="192" t="n"/>
      <c r="AJ16566" s="193" t="n"/>
      <c r="AK16566" s="193" t="n"/>
      <c r="AM16566">
        <f>A16561</f>
        <v/>
      </c>
      <c r="AN16566" s="83">
        <f>1/($B16566*(1/$B16564)*(1/(5/7+2/7*$D16566))*$B16576/SUM($B16568:$B16591))</f>
        <v/>
      </c>
      <c r="AO16566" s="83">
        <f>1/(B16566*(1/B16564)*(1/(5/7+2/7*D16566)))</f>
        <v/>
      </c>
      <c r="AP16566" s="83" t="n"/>
      <c r="AR16566" s="174">
        <f>CHOOSE(AV$3,C16566,F16566,I16566,L16566,O16566,R16566,U16566,X16566,AA16566,AD16566,AG16566,AJ16566)</f>
        <v/>
      </c>
      <c r="AS16566" s="82" t="n"/>
      <c r="AT16566" s="82" t="n"/>
      <c r="AV16566" s="119">
        <f>AN16566/AR16566</f>
        <v/>
      </c>
      <c r="AW16566" s="172">
        <f>AO16566/AR16566</f>
        <v/>
      </c>
      <c r="AX16566" s="83" t="n"/>
    </row>
    <row r="16567">
      <c r="A16567" s="86" t="n"/>
      <c r="B16567" s="86" t="n"/>
      <c r="C16567" s="86" t="n"/>
      <c r="D16567" s="86" t="n"/>
      <c r="E16567" s="86" t="n"/>
      <c r="F16567" s="86" t="n"/>
      <c r="G16567" s="86" t="n"/>
      <c r="H16567" s="86" t="n"/>
      <c r="I16567" s="86" t="n"/>
      <c r="J16567" s="86" t="n"/>
      <c r="K16567" s="86" t="n"/>
      <c r="L16567" s="86" t="n"/>
      <c r="M16567" s="86" t="n"/>
      <c r="N16567" s="86" t="n"/>
      <c r="O16567" s="86" t="n"/>
      <c r="P16567" s="86" t="n"/>
      <c r="Q16567" s="86" t="n"/>
      <c r="R16567" s="86" t="n"/>
      <c r="S16567" s="86" t="n"/>
      <c r="T16567" s="86" t="n"/>
      <c r="U16567" s="86" t="n"/>
      <c r="V16567" s="86" t="n"/>
      <c r="W16567" s="86" t="n"/>
      <c r="X16567" s="86" t="n"/>
      <c r="Y16567" s="86" t="n"/>
      <c r="Z16567" s="86" t="n"/>
      <c r="AA16567" s="86" t="n"/>
      <c r="AB16567" s="86" t="n"/>
      <c r="AC16567" s="86" t="n"/>
      <c r="AD16567" s="86" t="n"/>
      <c r="AE16567" s="86" t="n"/>
      <c r="AF16567" s="86" t="n"/>
      <c r="AG16567" s="86" t="n"/>
      <c r="AH16567" s="86" t="n"/>
      <c r="AI16567" s="86" t="n"/>
      <c r="AJ16567" s="86" t="n"/>
      <c r="AK16567" s="86" t="n"/>
    </row>
    <row r="16568">
      <c r="A16568" s="86" t="n"/>
      <c r="B16568" s="86" t="n"/>
      <c r="C16568" s="86" t="n"/>
      <c r="D16568" s="86" t="n"/>
      <c r="E16568" s="86" t="n"/>
      <c r="F16568" s="86" t="n"/>
      <c r="G16568" s="86" t="n"/>
      <c r="H16568" s="86" t="n"/>
      <c r="I16568" s="86" t="n"/>
      <c r="J16568" s="86" t="n"/>
      <c r="K16568" s="86" t="n"/>
      <c r="L16568" s="86" t="n"/>
      <c r="M16568" s="86" t="n"/>
      <c r="N16568" s="86" t="n"/>
      <c r="O16568" s="86" t="n"/>
      <c r="P16568" s="86" t="n"/>
      <c r="Q16568" s="86" t="n"/>
      <c r="R16568" s="86" t="n"/>
      <c r="S16568" s="86" t="n"/>
      <c r="T16568" s="86" t="n"/>
      <c r="U16568" s="86" t="n"/>
      <c r="V16568" s="86" t="n"/>
      <c r="W16568" s="86" t="n"/>
      <c r="X16568" s="86" t="n"/>
      <c r="Y16568" s="86" t="n"/>
      <c r="Z16568" s="86" t="n"/>
      <c r="AA16568" s="86" t="n"/>
      <c r="AB16568" s="86" t="n"/>
      <c r="AC16568" s="86" t="n"/>
      <c r="AD16568" s="86" t="n"/>
      <c r="AE16568" s="86" t="n"/>
      <c r="AF16568" s="86" t="n"/>
      <c r="AG16568" s="86" t="n"/>
      <c r="AH16568" s="86" t="n"/>
      <c r="AI16568" s="86" t="n"/>
      <c r="AJ16568" s="86" t="n"/>
      <c r="AK16568" s="86" t="n"/>
    </row>
    <row r="16569">
      <c r="A16569" s="86" t="n"/>
      <c r="B16569" s="86" t="n"/>
      <c r="C16569" s="86" t="n"/>
      <c r="D16569" s="86" t="n"/>
      <c r="E16569" s="86" t="n"/>
      <c r="F16569" s="86" t="n"/>
      <c r="G16569" s="86" t="n"/>
      <c r="H16569" s="86" t="n"/>
      <c r="I16569" s="86" t="n"/>
      <c r="J16569" s="86" t="n"/>
      <c r="K16569" s="86" t="n"/>
      <c r="L16569" s="86" t="n"/>
      <c r="M16569" s="86" t="n"/>
      <c r="N16569" s="86" t="n"/>
      <c r="O16569" s="86" t="n"/>
      <c r="P16569" s="86" t="n"/>
      <c r="Q16569" s="86" t="n"/>
      <c r="R16569" s="86" t="n"/>
      <c r="S16569" s="86" t="n"/>
      <c r="T16569" s="86" t="n"/>
      <c r="U16569" s="86" t="n"/>
      <c r="V16569" s="86" t="n"/>
      <c r="W16569" s="86" t="n"/>
      <c r="X16569" s="86" t="n"/>
      <c r="Y16569" s="86" t="n"/>
      <c r="Z16569" s="86" t="n"/>
      <c r="AA16569" s="86" t="n"/>
      <c r="AB16569" s="86" t="n"/>
      <c r="AC16569" s="86" t="n"/>
      <c r="AD16569" s="86" t="n"/>
      <c r="AE16569" s="86" t="n"/>
      <c r="AF16569" s="86" t="n"/>
      <c r="AG16569" s="86" t="n"/>
      <c r="AH16569" s="86" t="n"/>
      <c r="AI16569" s="86" t="n"/>
      <c r="AJ16569" s="86" t="n"/>
      <c r="AK16569" s="86" t="n"/>
    </row>
    <row r="16570">
      <c r="A16570" s="86" t="n"/>
      <c r="B16570" s="86" t="n"/>
      <c r="C16570" s="86" t="n"/>
      <c r="D16570" s="86" t="n"/>
      <c r="E16570" s="86" t="n"/>
      <c r="F16570" s="86" t="n"/>
      <c r="G16570" s="86" t="n"/>
      <c r="H16570" s="86" t="n"/>
      <c r="I16570" s="86" t="n"/>
      <c r="J16570" s="86" t="n"/>
      <c r="K16570" s="86" t="n"/>
      <c r="L16570" s="86" t="n"/>
      <c r="M16570" s="86" t="n"/>
      <c r="N16570" s="86" t="n"/>
      <c r="O16570" s="86" t="n"/>
      <c r="P16570" s="86" t="n"/>
      <c r="Q16570" s="86" t="n"/>
      <c r="R16570" s="86" t="n"/>
      <c r="S16570" s="86" t="n"/>
      <c r="T16570" s="86" t="n"/>
      <c r="U16570" s="86" t="n"/>
      <c r="V16570" s="86" t="n"/>
      <c r="W16570" s="86" t="n"/>
      <c r="X16570" s="86" t="n"/>
      <c r="Y16570" s="86" t="n"/>
      <c r="Z16570" s="86" t="n"/>
      <c r="AA16570" s="86" t="n"/>
      <c r="AB16570" s="86" t="n"/>
      <c r="AC16570" s="86" t="n"/>
      <c r="AD16570" s="86" t="n"/>
      <c r="AE16570" s="86" t="n"/>
      <c r="AF16570" s="86" t="n"/>
      <c r="AG16570" s="86" t="n"/>
      <c r="AH16570" s="86" t="n"/>
      <c r="AI16570" s="86" t="n"/>
      <c r="AJ16570" s="86" t="n"/>
      <c r="AK16570" s="86" t="n"/>
    </row>
    <row r="16571">
      <c r="A16571" s="86" t="n"/>
      <c r="B16571" s="86" t="n"/>
      <c r="C16571" s="86" t="n"/>
      <c r="D16571" s="86" t="n"/>
      <c r="E16571" s="86" t="n"/>
      <c r="F16571" s="86" t="n"/>
      <c r="G16571" s="86" t="n"/>
      <c r="H16571" s="86" t="n"/>
      <c r="I16571" s="86" t="n"/>
      <c r="J16571" s="86" t="n"/>
      <c r="K16571" s="86" t="n"/>
      <c r="L16571" s="86" t="n"/>
      <c r="M16571" s="86" t="n"/>
      <c r="N16571" s="86" t="n"/>
      <c r="O16571" s="86" t="n"/>
      <c r="P16571" s="86" t="n"/>
      <c r="Q16571" s="86" t="n"/>
      <c r="R16571" s="86" t="n"/>
      <c r="S16571" s="86" t="n"/>
      <c r="T16571" s="86" t="n"/>
      <c r="U16571" s="86" t="n"/>
      <c r="V16571" s="86" t="n"/>
      <c r="W16571" s="86" t="n"/>
      <c r="X16571" s="86" t="n"/>
      <c r="Y16571" s="86" t="n"/>
      <c r="Z16571" s="86" t="n"/>
      <c r="AA16571" s="86" t="n"/>
      <c r="AB16571" s="86" t="n"/>
      <c r="AC16571" s="86" t="n"/>
      <c r="AD16571" s="86" t="n"/>
      <c r="AE16571" s="86" t="n"/>
      <c r="AF16571" s="86" t="n"/>
      <c r="AG16571" s="86" t="n"/>
      <c r="AH16571" s="86" t="n"/>
      <c r="AI16571" s="86" t="n"/>
      <c r="AJ16571" s="86" t="n"/>
      <c r="AK16571" s="86" t="n"/>
    </row>
    <row r="16572">
      <c r="A16572" s="86" t="n"/>
      <c r="B16572" s="86" t="n"/>
      <c r="C16572" s="86" t="n"/>
      <c r="D16572" s="86" t="n"/>
      <c r="E16572" s="86" t="n"/>
      <c r="F16572" s="86" t="n"/>
      <c r="G16572" s="86" t="n"/>
      <c r="H16572" s="86" t="n"/>
      <c r="I16572" s="86" t="n"/>
      <c r="J16572" s="86" t="n"/>
      <c r="K16572" s="86" t="n"/>
      <c r="L16572" s="86" t="n"/>
      <c r="M16572" s="86" t="n"/>
      <c r="N16572" s="86" t="n"/>
      <c r="O16572" s="86" t="n"/>
      <c r="P16572" s="86" t="n"/>
      <c r="Q16572" s="86" t="n"/>
      <c r="R16572" s="86" t="n"/>
      <c r="S16572" s="86" t="n"/>
      <c r="T16572" s="86" t="n"/>
      <c r="U16572" s="86" t="n"/>
      <c r="V16572" s="86" t="n"/>
      <c r="W16572" s="86" t="n"/>
      <c r="X16572" s="86" t="n"/>
      <c r="Y16572" s="86" t="n"/>
      <c r="Z16572" s="86" t="n"/>
      <c r="AA16572" s="86" t="n"/>
      <c r="AB16572" s="86" t="n"/>
      <c r="AC16572" s="86" t="n"/>
      <c r="AD16572" s="86" t="n"/>
      <c r="AE16572" s="86" t="n"/>
      <c r="AF16572" s="86" t="n"/>
      <c r="AG16572" s="86" t="n"/>
      <c r="AH16572" s="86" t="n"/>
      <c r="AI16572" s="86" t="n"/>
      <c r="AJ16572" s="86" t="n"/>
      <c r="AK16572" s="86" t="n"/>
    </row>
    <row r="16573">
      <c r="A16573" s="86" t="n"/>
      <c r="B16573" s="86" t="n"/>
      <c r="C16573" s="86" t="n"/>
      <c r="D16573" s="86" t="n"/>
      <c r="E16573" s="86" t="n"/>
      <c r="F16573" s="86" t="n"/>
      <c r="G16573" s="86" t="n"/>
      <c r="H16573" s="86" t="n"/>
      <c r="I16573" s="86" t="n"/>
      <c r="J16573" s="86" t="n"/>
      <c r="K16573" s="86" t="n"/>
      <c r="L16573" s="86" t="n"/>
      <c r="M16573" s="86" t="n"/>
      <c r="N16573" s="86" t="n"/>
      <c r="O16573" s="86" t="n"/>
      <c r="P16573" s="86" t="n"/>
      <c r="Q16573" s="86" t="n"/>
      <c r="R16573" s="86" t="n"/>
      <c r="S16573" s="86" t="n"/>
      <c r="T16573" s="86" t="n"/>
      <c r="U16573" s="86" t="n"/>
      <c r="V16573" s="86" t="n"/>
      <c r="W16573" s="86" t="n"/>
      <c r="X16573" s="86" t="n"/>
      <c r="Y16573" s="86" t="n"/>
      <c r="Z16573" s="86" t="n"/>
      <c r="AA16573" s="86" t="n"/>
      <c r="AB16573" s="86" t="n"/>
      <c r="AC16573" s="86" t="n"/>
      <c r="AD16573" s="86" t="n"/>
      <c r="AE16573" s="86" t="n"/>
      <c r="AF16573" s="86" t="n"/>
      <c r="AG16573" s="86" t="n"/>
      <c r="AH16573" s="86" t="n"/>
      <c r="AI16573" s="86" t="n"/>
      <c r="AJ16573" s="86" t="n"/>
      <c r="AK16573" s="86" t="n"/>
    </row>
    <row r="16574">
      <c r="A16574" s="86" t="n"/>
      <c r="B16574" s="86" t="n"/>
      <c r="C16574" s="86" t="n"/>
      <c r="D16574" s="86" t="n"/>
      <c r="E16574" s="86" t="n"/>
      <c r="F16574" s="86" t="n"/>
      <c r="G16574" s="86" t="n"/>
      <c r="H16574" s="86" t="n"/>
      <c r="I16574" s="86" t="n"/>
      <c r="J16574" s="86" t="n"/>
      <c r="K16574" s="86" t="n"/>
      <c r="L16574" s="86" t="n"/>
      <c r="M16574" s="86" t="n"/>
      <c r="N16574" s="86" t="n"/>
      <c r="O16574" s="86" t="n"/>
      <c r="P16574" s="86" t="n"/>
      <c r="Q16574" s="86" t="n"/>
      <c r="R16574" s="86" t="n"/>
      <c r="S16574" s="86" t="n"/>
      <c r="T16574" s="86" t="n"/>
      <c r="U16574" s="86" t="n"/>
      <c r="V16574" s="86" t="n"/>
      <c r="W16574" s="86" t="n"/>
      <c r="X16574" s="86" t="n"/>
      <c r="Y16574" s="86" t="n"/>
      <c r="Z16574" s="86" t="n"/>
      <c r="AA16574" s="86" t="n"/>
      <c r="AB16574" s="86" t="n"/>
      <c r="AC16574" s="86" t="n"/>
      <c r="AD16574" s="86" t="n"/>
      <c r="AE16574" s="86" t="n"/>
      <c r="AF16574" s="86" t="n"/>
      <c r="AG16574" s="86" t="n"/>
      <c r="AH16574" s="86" t="n"/>
      <c r="AI16574" s="86" t="n"/>
      <c r="AJ16574" s="86" t="n"/>
      <c r="AK16574" s="86" t="n"/>
    </row>
    <row r="16575">
      <c r="A16575" s="86" t="n"/>
      <c r="B16575" s="86" t="n"/>
      <c r="C16575" s="86" t="n"/>
      <c r="D16575" s="86" t="n"/>
      <c r="E16575" s="86" t="n"/>
      <c r="F16575" s="86" t="n"/>
      <c r="G16575" s="86" t="n"/>
      <c r="H16575" s="86" t="n"/>
      <c r="I16575" s="86" t="n"/>
      <c r="J16575" s="86" t="n"/>
      <c r="K16575" s="86" t="n"/>
      <c r="L16575" s="86" t="n"/>
      <c r="M16575" s="86" t="n"/>
      <c r="N16575" s="86" t="n"/>
      <c r="O16575" s="86" t="n"/>
      <c r="P16575" s="86" t="n"/>
      <c r="Q16575" s="86" t="n"/>
      <c r="R16575" s="86" t="n"/>
      <c r="S16575" s="86" t="n"/>
      <c r="T16575" s="86" t="n"/>
      <c r="U16575" s="86" t="n"/>
      <c r="V16575" s="86" t="n"/>
      <c r="W16575" s="86" t="n"/>
      <c r="X16575" s="86" t="n"/>
      <c r="Y16575" s="86" t="n"/>
      <c r="Z16575" s="86" t="n"/>
      <c r="AA16575" s="86" t="n"/>
      <c r="AB16575" s="86" t="n"/>
      <c r="AC16575" s="86" t="n"/>
      <c r="AD16575" s="86" t="n"/>
      <c r="AE16575" s="86" t="n"/>
      <c r="AF16575" s="86" t="n"/>
      <c r="AG16575" s="86" t="n"/>
      <c r="AH16575" s="86" t="n"/>
      <c r="AI16575" s="86" t="n"/>
      <c r="AJ16575" s="86" t="n"/>
      <c r="AK16575" s="86" t="n"/>
    </row>
    <row r="16576">
      <c r="A16576" s="86" t="n"/>
      <c r="B16576" s="86" t="n"/>
      <c r="C16576" s="86" t="n"/>
      <c r="D16576" s="86" t="n"/>
      <c r="E16576" s="86" t="n"/>
      <c r="F16576" s="86" t="n"/>
      <c r="G16576" s="86" t="n"/>
      <c r="H16576" s="86" t="n"/>
      <c r="I16576" s="86" t="n"/>
      <c r="J16576" s="86" t="n"/>
      <c r="K16576" s="86" t="n"/>
      <c r="L16576" s="86" t="n"/>
      <c r="M16576" s="86" t="n"/>
      <c r="N16576" s="86" t="n"/>
      <c r="O16576" s="86" t="n"/>
      <c r="P16576" s="86" t="n"/>
      <c r="Q16576" s="86" t="n"/>
      <c r="R16576" s="86" t="n"/>
      <c r="S16576" s="86" t="n"/>
      <c r="T16576" s="86" t="n"/>
      <c r="U16576" s="86" t="n"/>
      <c r="V16576" s="86" t="n"/>
      <c r="W16576" s="86" t="n"/>
      <c r="X16576" s="86" t="n"/>
      <c r="Y16576" s="86" t="n"/>
      <c r="Z16576" s="86" t="n"/>
      <c r="AA16576" s="86" t="n"/>
      <c r="AB16576" s="86" t="n"/>
      <c r="AC16576" s="86" t="n"/>
      <c r="AD16576" s="86" t="n"/>
      <c r="AE16576" s="86" t="n"/>
      <c r="AF16576" s="86" t="n"/>
      <c r="AG16576" s="86" t="n"/>
      <c r="AH16576" s="86" t="n"/>
      <c r="AI16576" s="86" t="n"/>
      <c r="AJ16576" s="86" t="n"/>
      <c r="AK16576" s="86" t="n"/>
    </row>
    <row r="16577">
      <c r="A16577" s="86" t="n"/>
      <c r="B16577" s="86" t="n"/>
      <c r="C16577" s="86" t="n"/>
      <c r="D16577" s="86" t="n"/>
      <c r="E16577" s="86" t="n"/>
      <c r="F16577" s="86" t="n"/>
      <c r="G16577" s="86" t="n"/>
      <c r="H16577" s="86" t="n"/>
      <c r="I16577" s="86" t="n"/>
      <c r="J16577" s="86" t="n"/>
      <c r="K16577" s="86" t="n"/>
      <c r="L16577" s="86" t="n"/>
      <c r="M16577" s="86" t="n"/>
      <c r="N16577" s="86" t="n"/>
      <c r="O16577" s="86" t="n"/>
      <c r="P16577" s="86" t="n"/>
      <c r="Q16577" s="86" t="n"/>
      <c r="R16577" s="86" t="n"/>
      <c r="S16577" s="86" t="n"/>
      <c r="T16577" s="86" t="n"/>
      <c r="U16577" s="86" t="n"/>
      <c r="V16577" s="86" t="n"/>
      <c r="W16577" s="86" t="n"/>
      <c r="X16577" s="86" t="n"/>
      <c r="Y16577" s="86" t="n"/>
      <c r="Z16577" s="86" t="n"/>
      <c r="AA16577" s="86" t="n"/>
      <c r="AB16577" s="86" t="n"/>
      <c r="AC16577" s="86" t="n"/>
      <c r="AD16577" s="86" t="n"/>
      <c r="AE16577" s="86" t="n"/>
      <c r="AF16577" s="86" t="n"/>
      <c r="AG16577" s="86" t="n"/>
      <c r="AH16577" s="86" t="n"/>
      <c r="AI16577" s="86" t="n"/>
      <c r="AJ16577" s="86" t="n"/>
      <c r="AK16577" s="86" t="n"/>
    </row>
    <row r="16578">
      <c r="A16578" s="86" t="n"/>
      <c r="B16578" s="86" t="n"/>
      <c r="C16578" s="86" t="n"/>
      <c r="D16578" s="86" t="n"/>
      <c r="E16578" s="86" t="n"/>
      <c r="F16578" s="86" t="n"/>
      <c r="G16578" s="86" t="n"/>
      <c r="H16578" s="86" t="n"/>
      <c r="I16578" s="86" t="n"/>
      <c r="J16578" s="86" t="n"/>
      <c r="K16578" s="86" t="n"/>
      <c r="L16578" s="86" t="n"/>
      <c r="M16578" s="86" t="n"/>
      <c r="N16578" s="86" t="n"/>
      <c r="O16578" s="86" t="n"/>
      <c r="P16578" s="86" t="n"/>
      <c r="Q16578" s="86" t="n"/>
      <c r="R16578" s="86" t="n"/>
      <c r="S16578" s="86" t="n"/>
      <c r="T16578" s="86" t="n"/>
      <c r="U16578" s="86" t="n"/>
      <c r="V16578" s="86" t="n"/>
      <c r="W16578" s="86" t="n"/>
      <c r="X16578" s="86" t="n"/>
      <c r="Y16578" s="86" t="n"/>
      <c r="Z16578" s="86" t="n"/>
      <c r="AA16578" s="86" t="n"/>
      <c r="AB16578" s="86" t="n"/>
      <c r="AC16578" s="86" t="n"/>
      <c r="AD16578" s="86" t="n"/>
      <c r="AE16578" s="86" t="n"/>
      <c r="AF16578" s="86" t="n"/>
      <c r="AG16578" s="86" t="n"/>
      <c r="AH16578" s="86" t="n"/>
      <c r="AI16578" s="86" t="n"/>
      <c r="AJ16578" s="86" t="n"/>
      <c r="AK16578" s="86" t="n"/>
    </row>
    <row r="16579">
      <c r="A16579" s="86" t="n"/>
      <c r="B16579" s="86" t="n"/>
      <c r="C16579" s="86" t="n"/>
      <c r="D16579" s="86" t="n"/>
      <c r="E16579" s="86" t="n"/>
      <c r="F16579" s="86" t="n"/>
      <c r="G16579" s="86" t="n"/>
      <c r="H16579" s="86" t="n"/>
      <c r="I16579" s="86" t="n"/>
      <c r="J16579" s="86" t="n"/>
      <c r="K16579" s="86" t="n"/>
      <c r="L16579" s="86" t="n"/>
      <c r="M16579" s="86" t="n"/>
      <c r="N16579" s="86" t="n"/>
      <c r="O16579" s="86" t="n"/>
      <c r="P16579" s="86" t="n"/>
      <c r="Q16579" s="86" t="n"/>
      <c r="R16579" s="86" t="n"/>
      <c r="S16579" s="86" t="n"/>
      <c r="T16579" s="86" t="n"/>
      <c r="U16579" s="86" t="n"/>
      <c r="V16579" s="86" t="n"/>
      <c r="W16579" s="86" t="n"/>
      <c r="X16579" s="86" t="n"/>
      <c r="Y16579" s="86" t="n"/>
      <c r="Z16579" s="86" t="n"/>
      <c r="AA16579" s="86" t="n"/>
      <c r="AB16579" s="86" t="n"/>
      <c r="AC16579" s="86" t="n"/>
      <c r="AD16579" s="86" t="n"/>
      <c r="AE16579" s="86" t="n"/>
      <c r="AF16579" s="86" t="n"/>
      <c r="AG16579" s="86" t="n"/>
      <c r="AH16579" s="86" t="n"/>
      <c r="AI16579" s="86" t="n"/>
      <c r="AJ16579" s="86" t="n"/>
      <c r="AK16579" s="86" t="n"/>
    </row>
    <row r="16580">
      <c r="A16580" s="86" t="n"/>
      <c r="B16580" s="86" t="n"/>
      <c r="C16580" s="86" t="n"/>
      <c r="D16580" s="86" t="n"/>
      <c r="E16580" s="86" t="n"/>
      <c r="F16580" s="86" t="n"/>
      <c r="G16580" s="86" t="n"/>
      <c r="H16580" s="86" t="n"/>
      <c r="I16580" s="86" t="n"/>
      <c r="J16580" s="86" t="n"/>
      <c r="K16580" s="86" t="n"/>
      <c r="L16580" s="86" t="n"/>
      <c r="M16580" s="86" t="n"/>
      <c r="N16580" s="86" t="n"/>
      <c r="O16580" s="86" t="n"/>
      <c r="P16580" s="86" t="n"/>
      <c r="Q16580" s="86" t="n"/>
      <c r="R16580" s="86" t="n"/>
      <c r="S16580" s="86" t="n"/>
      <c r="T16580" s="86" t="n"/>
      <c r="U16580" s="86" t="n"/>
      <c r="V16580" s="86" t="n"/>
      <c r="W16580" s="86" t="n"/>
      <c r="X16580" s="86" t="n"/>
      <c r="Y16580" s="86" t="n"/>
      <c r="Z16580" s="86" t="n"/>
      <c r="AA16580" s="86" t="n"/>
      <c r="AB16580" s="86" t="n"/>
      <c r="AC16580" s="86" t="n"/>
      <c r="AD16580" s="86" t="n"/>
      <c r="AE16580" s="86" t="n"/>
      <c r="AF16580" s="86" t="n"/>
      <c r="AG16580" s="86" t="n"/>
      <c r="AH16580" s="86" t="n"/>
      <c r="AI16580" s="86" t="n"/>
      <c r="AJ16580" s="86" t="n"/>
      <c r="AK16580" s="86" t="n"/>
    </row>
    <row r="16581">
      <c r="A16581" s="86" t="n"/>
      <c r="B16581" s="86" t="n"/>
      <c r="C16581" s="86" t="n"/>
      <c r="D16581" s="86" t="n"/>
      <c r="E16581" s="86" t="n"/>
      <c r="F16581" s="86" t="n"/>
      <c r="G16581" s="86" t="n"/>
      <c r="H16581" s="86" t="n"/>
      <c r="I16581" s="86" t="n"/>
      <c r="J16581" s="86" t="n"/>
      <c r="K16581" s="86" t="n"/>
      <c r="L16581" s="86" t="n"/>
      <c r="M16581" s="86" t="n"/>
      <c r="N16581" s="86" t="n"/>
      <c r="O16581" s="86" t="n"/>
      <c r="P16581" s="86" t="n"/>
      <c r="Q16581" s="86" t="n"/>
      <c r="R16581" s="86" t="n"/>
      <c r="S16581" s="86" t="n"/>
      <c r="T16581" s="86" t="n"/>
      <c r="U16581" s="86" t="n"/>
      <c r="V16581" s="86" t="n"/>
      <c r="W16581" s="86" t="n"/>
      <c r="X16581" s="86" t="n"/>
      <c r="Y16581" s="86" t="n"/>
      <c r="Z16581" s="86" t="n"/>
      <c r="AA16581" s="86" t="n"/>
      <c r="AB16581" s="86" t="n"/>
      <c r="AC16581" s="86" t="n"/>
      <c r="AD16581" s="86" t="n"/>
      <c r="AE16581" s="86" t="n"/>
      <c r="AF16581" s="86" t="n"/>
      <c r="AG16581" s="86" t="n"/>
      <c r="AH16581" s="86" t="n"/>
      <c r="AI16581" s="86" t="n"/>
      <c r="AJ16581" s="86" t="n"/>
      <c r="AK16581" s="86" t="n"/>
    </row>
    <row r="16582">
      <c r="A16582" s="86" t="n"/>
      <c r="B16582" s="86" t="n"/>
      <c r="C16582" s="86" t="n"/>
      <c r="D16582" s="86" t="n"/>
      <c r="E16582" s="86" t="n"/>
      <c r="F16582" s="86" t="n"/>
      <c r="G16582" s="86" t="n"/>
      <c r="H16582" s="86" t="n"/>
      <c r="I16582" s="86" t="n"/>
      <c r="J16582" s="86" t="n"/>
      <c r="K16582" s="86" t="n"/>
      <c r="L16582" s="86" t="n"/>
      <c r="M16582" s="86" t="n"/>
      <c r="N16582" s="86" t="n"/>
      <c r="O16582" s="86" t="n"/>
      <c r="P16582" s="86" t="n"/>
      <c r="Q16582" s="86" t="n"/>
      <c r="R16582" s="86" t="n"/>
      <c r="S16582" s="86" t="n"/>
      <c r="T16582" s="86" t="n"/>
      <c r="U16582" s="86" t="n"/>
      <c r="V16582" s="86" t="n"/>
      <c r="W16582" s="86" t="n"/>
      <c r="X16582" s="86" t="n"/>
      <c r="Y16582" s="86" t="n"/>
      <c r="Z16582" s="86" t="n"/>
      <c r="AA16582" s="86" t="n"/>
      <c r="AB16582" s="86" t="n"/>
      <c r="AC16582" s="86" t="n"/>
      <c r="AD16582" s="86" t="n"/>
      <c r="AE16582" s="86" t="n"/>
      <c r="AF16582" s="86" t="n"/>
      <c r="AG16582" s="86" t="n"/>
      <c r="AH16582" s="86" t="n"/>
      <c r="AI16582" s="86" t="n"/>
      <c r="AJ16582" s="86" t="n"/>
      <c r="AK16582" s="86" t="n"/>
    </row>
    <row r="16583">
      <c r="A16583" s="86" t="n"/>
      <c r="B16583" s="86" t="n"/>
      <c r="C16583" s="86" t="n"/>
      <c r="D16583" s="86" t="n"/>
      <c r="E16583" s="86" t="n"/>
      <c r="F16583" s="86" t="n"/>
      <c r="G16583" s="86" t="n"/>
      <c r="H16583" s="86" t="n"/>
      <c r="I16583" s="86" t="n"/>
      <c r="J16583" s="86" t="n"/>
      <c r="K16583" s="86" t="n"/>
      <c r="L16583" s="86" t="n"/>
      <c r="M16583" s="86" t="n"/>
      <c r="N16583" s="86" t="n"/>
      <c r="O16583" s="86" t="n"/>
      <c r="P16583" s="86" t="n"/>
      <c r="Q16583" s="86" t="n"/>
      <c r="R16583" s="86" t="n"/>
      <c r="S16583" s="86" t="n"/>
      <c r="T16583" s="86" t="n"/>
      <c r="U16583" s="86" t="n"/>
      <c r="V16583" s="86" t="n"/>
      <c r="W16583" s="86" t="n"/>
      <c r="X16583" s="86" t="n"/>
      <c r="Y16583" s="86" t="n"/>
      <c r="Z16583" s="86" t="n"/>
      <c r="AA16583" s="86" t="n"/>
      <c r="AB16583" s="86" t="n"/>
      <c r="AC16583" s="86" t="n"/>
      <c r="AD16583" s="86" t="n"/>
      <c r="AE16583" s="86" t="n"/>
      <c r="AF16583" s="86" t="n"/>
      <c r="AG16583" s="86" t="n"/>
      <c r="AH16583" s="86" t="n"/>
      <c r="AI16583" s="86" t="n"/>
      <c r="AJ16583" s="86" t="n"/>
      <c r="AK16583" s="86" t="n"/>
    </row>
    <row r="16584">
      <c r="A16584" s="86" t="n"/>
      <c r="B16584" s="86" t="n"/>
      <c r="C16584" s="86" t="n"/>
      <c r="D16584" s="86" t="n"/>
      <c r="E16584" s="86" t="n"/>
      <c r="F16584" s="86" t="n"/>
      <c r="G16584" s="86" t="n"/>
      <c r="H16584" s="86" t="n"/>
      <c r="I16584" s="86" t="n"/>
      <c r="J16584" s="86" t="n"/>
      <c r="K16584" s="86" t="n"/>
      <c r="L16584" s="86" t="n"/>
      <c r="M16584" s="86" t="n"/>
      <c r="N16584" s="86" t="n"/>
      <c r="O16584" s="86" t="n"/>
      <c r="P16584" s="86" t="n"/>
      <c r="Q16584" s="86" t="n"/>
      <c r="R16584" s="86" t="n"/>
      <c r="S16584" s="86" t="n"/>
      <c r="T16584" s="86" t="n"/>
      <c r="U16584" s="86" t="n"/>
      <c r="V16584" s="86" t="n"/>
      <c r="W16584" s="86" t="n"/>
      <c r="X16584" s="86" t="n"/>
      <c r="Y16584" s="86" t="n"/>
      <c r="Z16584" s="86" t="n"/>
      <c r="AA16584" s="86" t="n"/>
      <c r="AB16584" s="86" t="n"/>
      <c r="AC16584" s="86" t="n"/>
      <c r="AD16584" s="86" t="n"/>
      <c r="AE16584" s="86" t="n"/>
      <c r="AF16584" s="86" t="n"/>
      <c r="AG16584" s="86" t="n"/>
      <c r="AH16584" s="86" t="n"/>
      <c r="AI16584" s="86" t="n"/>
      <c r="AJ16584" s="86" t="n"/>
      <c r="AK16584" s="86" t="n"/>
    </row>
    <row r="16585">
      <c r="A16585" s="86" t="n"/>
      <c r="B16585" s="86" t="n"/>
      <c r="C16585" s="86" t="n"/>
      <c r="D16585" s="86" t="n"/>
      <c r="E16585" s="86" t="n"/>
      <c r="F16585" s="86" t="n"/>
      <c r="G16585" s="86" t="n"/>
      <c r="H16585" s="86" t="n"/>
      <c r="I16585" s="86" t="n"/>
      <c r="J16585" s="86" t="n"/>
      <c r="K16585" s="86" t="n"/>
      <c r="L16585" s="86" t="n"/>
      <c r="M16585" s="86" t="n"/>
      <c r="N16585" s="86" t="n"/>
      <c r="O16585" s="86" t="n"/>
      <c r="P16585" s="86" t="n"/>
      <c r="Q16585" s="86" t="n"/>
      <c r="R16585" s="86" t="n"/>
      <c r="S16585" s="86" t="n"/>
      <c r="T16585" s="86" t="n"/>
      <c r="U16585" s="86" t="n"/>
      <c r="V16585" s="86" t="n"/>
      <c r="W16585" s="86" t="n"/>
      <c r="X16585" s="86" t="n"/>
      <c r="Y16585" s="86" t="n"/>
      <c r="Z16585" s="86" t="n"/>
      <c r="AA16585" s="86" t="n"/>
      <c r="AB16585" s="86" t="n"/>
      <c r="AC16585" s="86" t="n"/>
      <c r="AD16585" s="86" t="n"/>
      <c r="AE16585" s="86" t="n"/>
      <c r="AF16585" s="86" t="n"/>
      <c r="AG16585" s="86" t="n"/>
      <c r="AH16585" s="86" t="n"/>
      <c r="AI16585" s="86" t="n"/>
      <c r="AJ16585" s="86" t="n"/>
      <c r="AK16585" s="86" t="n"/>
    </row>
    <row r="16586">
      <c r="A16586" s="86" t="n"/>
      <c r="B16586" s="86" t="n"/>
      <c r="C16586" s="86" t="n"/>
      <c r="D16586" s="86" t="n"/>
      <c r="E16586" s="86" t="n"/>
      <c r="F16586" s="86" t="n"/>
      <c r="G16586" s="86" t="n"/>
      <c r="H16586" s="86" t="n"/>
      <c r="I16586" s="86" t="n"/>
      <c r="J16586" s="86" t="n"/>
      <c r="K16586" s="86" t="n"/>
      <c r="L16586" s="86" t="n"/>
      <c r="M16586" s="86" t="n"/>
      <c r="N16586" s="86" t="n"/>
      <c r="O16586" s="86" t="n"/>
      <c r="P16586" s="86" t="n"/>
      <c r="Q16586" s="86" t="n"/>
      <c r="R16586" s="86" t="n"/>
      <c r="S16586" s="86" t="n"/>
      <c r="T16586" s="86" t="n"/>
      <c r="U16586" s="86" t="n"/>
      <c r="V16586" s="86" t="n"/>
      <c r="W16586" s="86" t="n"/>
      <c r="X16586" s="86" t="n"/>
      <c r="Y16586" s="86" t="n"/>
      <c r="Z16586" s="86" t="n"/>
      <c r="AA16586" s="86" t="n"/>
      <c r="AB16586" s="86" t="n"/>
      <c r="AC16586" s="86" t="n"/>
      <c r="AD16586" s="86" t="n"/>
      <c r="AE16586" s="86" t="n"/>
      <c r="AF16586" s="86" t="n"/>
      <c r="AG16586" s="86" t="n"/>
      <c r="AH16586" s="86" t="n"/>
      <c r="AI16586" s="86" t="n"/>
      <c r="AJ16586" s="86" t="n"/>
      <c r="AK16586" s="86" t="n"/>
    </row>
    <row r="16587">
      <c r="A16587" s="86" t="n"/>
      <c r="B16587" s="86" t="n"/>
      <c r="C16587" s="86" t="n"/>
      <c r="D16587" s="86" t="n"/>
      <c r="E16587" s="86" t="n"/>
      <c r="F16587" s="86" t="n"/>
      <c r="G16587" s="86" t="n"/>
      <c r="H16587" s="86" t="n"/>
      <c r="I16587" s="86" t="n"/>
      <c r="J16587" s="86" t="n"/>
      <c r="K16587" s="86" t="n"/>
      <c r="L16587" s="86" t="n"/>
      <c r="M16587" s="86" t="n"/>
      <c r="N16587" s="86" t="n"/>
      <c r="O16587" s="86" t="n"/>
      <c r="P16587" s="86" t="n"/>
      <c r="Q16587" s="86" t="n"/>
      <c r="R16587" s="86" t="n"/>
      <c r="S16587" s="86" t="n"/>
      <c r="T16587" s="86" t="n"/>
      <c r="U16587" s="86" t="n"/>
      <c r="V16587" s="86" t="n"/>
      <c r="W16587" s="86" t="n"/>
      <c r="X16587" s="86" t="n"/>
      <c r="Y16587" s="86" t="n"/>
      <c r="Z16587" s="86" t="n"/>
      <c r="AA16587" s="86" t="n"/>
      <c r="AB16587" s="86" t="n"/>
      <c r="AC16587" s="86" t="n"/>
      <c r="AD16587" s="86" t="n"/>
      <c r="AE16587" s="86" t="n"/>
      <c r="AF16587" s="86" t="n"/>
      <c r="AG16587" s="86" t="n"/>
      <c r="AH16587" s="86" t="n"/>
      <c r="AI16587" s="86" t="n"/>
      <c r="AJ16587" s="86" t="n"/>
      <c r="AK16587" s="86" t="n"/>
    </row>
    <row r="16588">
      <c r="A16588" s="86" t="n"/>
      <c r="B16588" s="86" t="n"/>
      <c r="C16588" s="86" t="n"/>
      <c r="D16588" s="86" t="n"/>
      <c r="E16588" s="86" t="n"/>
      <c r="F16588" s="86" t="n"/>
      <c r="G16588" s="86" t="n"/>
      <c r="H16588" s="86" t="n"/>
      <c r="I16588" s="86" t="n"/>
      <c r="J16588" s="86" t="n"/>
      <c r="K16588" s="86" t="n"/>
      <c r="L16588" s="86" t="n"/>
      <c r="M16588" s="86" t="n"/>
      <c r="N16588" s="86" t="n"/>
      <c r="O16588" s="86" t="n"/>
      <c r="P16588" s="86" t="n"/>
      <c r="Q16588" s="86" t="n"/>
      <c r="R16588" s="86" t="n"/>
      <c r="S16588" s="86" t="n"/>
      <c r="T16588" s="86" t="n"/>
      <c r="U16588" s="86" t="n"/>
      <c r="V16588" s="86" t="n"/>
      <c r="W16588" s="86" t="n"/>
      <c r="X16588" s="86" t="n"/>
      <c r="Y16588" s="86" t="n"/>
      <c r="Z16588" s="86" t="n"/>
      <c r="AA16588" s="86" t="n"/>
      <c r="AB16588" s="86" t="n"/>
      <c r="AC16588" s="86" t="n"/>
      <c r="AD16588" s="86" t="n"/>
      <c r="AE16588" s="86" t="n"/>
      <c r="AF16588" s="86" t="n"/>
      <c r="AG16588" s="86" t="n"/>
      <c r="AH16588" s="86" t="n"/>
      <c r="AI16588" s="86" t="n"/>
      <c r="AJ16588" s="86" t="n"/>
      <c r="AK16588" s="86" t="n"/>
    </row>
    <row r="16589">
      <c r="A16589" s="86" t="n"/>
      <c r="B16589" s="86" t="n"/>
      <c r="C16589" s="86" t="n"/>
      <c r="D16589" s="86" t="n"/>
      <c r="E16589" s="86" t="n"/>
      <c r="F16589" s="86" t="n"/>
      <c r="G16589" s="86" t="n"/>
      <c r="H16589" s="86" t="n"/>
      <c r="I16589" s="86" t="n"/>
      <c r="J16589" s="86" t="n"/>
      <c r="K16589" s="86" t="n"/>
      <c r="L16589" s="86" t="n"/>
      <c r="M16589" s="86" t="n"/>
      <c r="N16589" s="86" t="n"/>
      <c r="O16589" s="86" t="n"/>
      <c r="P16589" s="86" t="n"/>
      <c r="Q16589" s="86" t="n"/>
      <c r="R16589" s="86" t="n"/>
      <c r="S16589" s="86" t="n"/>
      <c r="T16589" s="86" t="n"/>
      <c r="U16589" s="86" t="n"/>
      <c r="V16589" s="86" t="n"/>
      <c r="W16589" s="86" t="n"/>
      <c r="X16589" s="86" t="n"/>
      <c r="Y16589" s="86" t="n"/>
      <c r="Z16589" s="86" t="n"/>
      <c r="AA16589" s="86" t="n"/>
      <c r="AB16589" s="86" t="n"/>
      <c r="AC16589" s="86" t="n"/>
      <c r="AD16589" s="86" t="n"/>
      <c r="AE16589" s="86" t="n"/>
      <c r="AF16589" s="86" t="n"/>
      <c r="AG16589" s="86" t="n"/>
      <c r="AH16589" s="86" t="n"/>
      <c r="AI16589" s="86" t="n"/>
      <c r="AJ16589" s="86" t="n"/>
      <c r="AK16589" s="86" t="n"/>
    </row>
    <row r="16590">
      <c r="A16590" s="86" t="n"/>
      <c r="B16590" s="86" t="n"/>
      <c r="C16590" s="86" t="n"/>
      <c r="D16590" s="86" t="n"/>
      <c r="E16590" s="86" t="n"/>
      <c r="F16590" s="86" t="n"/>
      <c r="G16590" s="86" t="n"/>
      <c r="H16590" s="86" t="n"/>
      <c r="I16590" s="86" t="n"/>
      <c r="J16590" s="86" t="n"/>
      <c r="K16590" s="86" t="n"/>
      <c r="L16590" s="86" t="n"/>
      <c r="M16590" s="86" t="n"/>
      <c r="N16590" s="86" t="n"/>
      <c r="O16590" s="86" t="n"/>
      <c r="P16590" s="86" t="n"/>
      <c r="Q16590" s="86" t="n"/>
      <c r="R16590" s="86" t="n"/>
      <c r="S16590" s="86" t="n"/>
      <c r="T16590" s="86" t="n"/>
      <c r="U16590" s="86" t="n"/>
      <c r="V16590" s="86" t="n"/>
      <c r="W16590" s="86" t="n"/>
      <c r="X16590" s="86" t="n"/>
      <c r="Y16590" s="86" t="n"/>
      <c r="Z16590" s="86" t="n"/>
      <c r="AA16590" s="86" t="n"/>
      <c r="AB16590" s="86" t="n"/>
      <c r="AC16590" s="86" t="n"/>
      <c r="AD16590" s="86" t="n"/>
      <c r="AE16590" s="86" t="n"/>
      <c r="AF16590" s="86" t="n"/>
      <c r="AG16590" s="86" t="n"/>
      <c r="AH16590" s="86" t="n"/>
      <c r="AI16590" s="86" t="n"/>
      <c r="AJ16590" s="86" t="n"/>
      <c r="AK16590" s="86" t="n"/>
    </row>
    <row r="16591">
      <c r="A16591" s="86" t="n"/>
      <c r="B16591" s="86" t="n"/>
      <c r="C16591" s="86" t="n"/>
      <c r="D16591" s="86" t="n"/>
      <c r="E16591" s="86" t="n"/>
      <c r="F16591" s="86" t="n"/>
      <c r="G16591" s="86" t="n"/>
      <c r="H16591" s="86" t="n"/>
      <c r="I16591" s="86" t="n"/>
      <c r="J16591" s="86" t="n"/>
      <c r="K16591" s="86" t="n"/>
      <c r="L16591" s="86" t="n"/>
      <c r="M16591" s="86" t="n"/>
      <c r="N16591" s="86" t="n"/>
      <c r="O16591" s="86" t="n"/>
      <c r="P16591" s="86" t="n"/>
      <c r="Q16591" s="86" t="n"/>
      <c r="R16591" s="86" t="n"/>
      <c r="S16591" s="86" t="n"/>
      <c r="T16591" s="86" t="n"/>
      <c r="U16591" s="86" t="n"/>
      <c r="V16591" s="86" t="n"/>
      <c r="W16591" s="86" t="n"/>
      <c r="X16591" s="86" t="n"/>
      <c r="Y16591" s="86" t="n"/>
      <c r="Z16591" s="86" t="n"/>
      <c r="AA16591" s="86" t="n"/>
      <c r="AB16591" s="86" t="n"/>
      <c r="AC16591" s="86" t="n"/>
      <c r="AD16591" s="86" t="n"/>
      <c r="AE16591" s="86" t="n"/>
      <c r="AF16591" s="86" t="n"/>
      <c r="AG16591" s="86" t="n"/>
      <c r="AH16591" s="86" t="n"/>
      <c r="AI16591" s="86" t="n"/>
      <c r="AJ16591" s="86" t="n"/>
      <c r="AK16591" s="86" t="n"/>
    </row>
    <row r="16601">
      <c r="A16601" s="86" t="n"/>
      <c r="B16601" s="85" t="n"/>
      <c r="C16601" s="85" t="n"/>
      <c r="D16601" s="85" t="n"/>
      <c r="E16601" s="85" t="n"/>
      <c r="F16601" s="86" t="n"/>
      <c r="G16601" s="151" t="n"/>
      <c r="H16601" s="85" t="n"/>
      <c r="I16601" s="85" t="n"/>
      <c r="J16601" s="85" t="n"/>
      <c r="K16601" s="85" t="n"/>
      <c r="L16601" s="85" t="n"/>
      <c r="M16601" s="85" t="n"/>
      <c r="N16601" s="85" t="n"/>
      <c r="O16601" s="85" t="n"/>
      <c r="P16601" s="85" t="n"/>
      <c r="Q16601" s="85" t="n"/>
      <c r="R16601" s="85" t="n"/>
      <c r="S16601" s="85" t="n"/>
      <c r="T16601" s="108" t="n"/>
      <c r="U16601" s="85" t="n"/>
      <c r="V16601" s="85" t="n"/>
      <c r="W16601" s="85" t="n"/>
      <c r="X16601" s="85" t="n"/>
      <c r="Y16601" s="85" t="n"/>
      <c r="Z16601" s="85" t="n"/>
      <c r="AA16601" s="85" t="n"/>
      <c r="AB16601" s="85" t="n"/>
      <c r="AC16601" s="85" t="n"/>
      <c r="AD16601" s="85" t="n"/>
      <c r="AE16601" s="85" t="n"/>
      <c r="AF16601" s="85" t="n"/>
      <c r="AG16601" s="85" t="n"/>
      <c r="AH16601" s="85" t="n"/>
      <c r="AI16601" s="85" t="n"/>
      <c r="AJ16601" s="85" t="n"/>
      <c r="AK16601" s="85" t="n"/>
    </row>
    <row r="16602">
      <c r="A16602" s="85" t="n"/>
      <c r="B16602" s="86" t="n"/>
      <c r="C16602" s="85" t="n"/>
      <c r="D16602" s="85" t="n"/>
      <c r="E16602" s="85" t="n"/>
      <c r="F16602" s="85" t="n"/>
      <c r="G16602" s="85" t="n"/>
      <c r="H16602" s="85" t="n"/>
      <c r="I16602" s="85" t="n"/>
      <c r="J16602" s="85" t="n"/>
      <c r="K16602" s="85" t="n"/>
      <c r="L16602" s="85" t="n"/>
      <c r="M16602" s="85" t="n"/>
      <c r="N16602" s="85" t="n"/>
      <c r="O16602" s="85" t="n"/>
      <c r="P16602" s="85" t="n"/>
      <c r="Q16602" s="85" t="n"/>
      <c r="R16602" s="85" t="n"/>
      <c r="S16602" s="85" t="n"/>
      <c r="T16602" s="85" t="n"/>
      <c r="U16602" s="85" t="n"/>
      <c r="V16602" s="85" t="n"/>
      <c r="W16602" s="85" t="n"/>
      <c r="X16602" s="85" t="n"/>
      <c r="Y16602" s="85" t="n"/>
      <c r="Z16602" s="85" t="n"/>
      <c r="AA16602" s="85" t="n"/>
      <c r="AB16602" s="85" t="n"/>
      <c r="AC16602" s="85" t="n"/>
      <c r="AD16602" s="85" t="n"/>
      <c r="AE16602" s="85" t="n"/>
      <c r="AF16602" s="85" t="n"/>
      <c r="AG16602" s="85" t="n"/>
      <c r="AH16602" s="85" t="n"/>
      <c r="AI16602" s="85" t="n"/>
      <c r="AJ16602" s="85" t="n"/>
      <c r="AK16602" s="85" t="n"/>
    </row>
    <row r="16603">
      <c r="A16603" s="86" t="n"/>
      <c r="B16603" s="86" t="n"/>
      <c r="C16603" s="86" t="n"/>
      <c r="D16603" s="86" t="n"/>
      <c r="E16603" s="86" t="n"/>
      <c r="F16603" s="86" t="n"/>
      <c r="G16603" s="86" t="n"/>
      <c r="H16603" s="86" t="n"/>
      <c r="I16603" s="86" t="n"/>
      <c r="J16603" s="86" t="n"/>
      <c r="K16603" s="86" t="n"/>
      <c r="L16603" s="86" t="n"/>
      <c r="M16603" s="86" t="n"/>
      <c r="N16603" s="86" t="n"/>
      <c r="O16603" s="86" t="n"/>
      <c r="P16603" s="86" t="n"/>
      <c r="Q16603" s="86" t="n"/>
      <c r="R16603" s="86" t="n"/>
      <c r="S16603" s="86" t="n"/>
      <c r="T16603" s="86" t="n"/>
      <c r="U16603" s="86" t="n"/>
      <c r="V16603" s="86" t="n"/>
      <c r="W16603" s="86" t="n"/>
      <c r="X16603" s="86" t="n"/>
      <c r="Y16603" s="86" t="n"/>
      <c r="Z16603" s="86" t="n"/>
      <c r="AA16603" s="86" t="n"/>
      <c r="AB16603" s="86" t="n"/>
      <c r="AC16603" s="86" t="n"/>
      <c r="AD16603" s="86" t="n"/>
      <c r="AE16603" s="86" t="n"/>
      <c r="AF16603" s="86" t="n"/>
      <c r="AG16603" s="86" t="n"/>
      <c r="AH16603" s="86" t="n"/>
      <c r="AI16603" s="86" t="n"/>
      <c r="AJ16603" s="86" t="n"/>
      <c r="AK16603" s="86" t="n"/>
    </row>
    <row r="16604">
      <c r="A16604" s="85" t="n"/>
      <c r="B16604" s="86" t="n"/>
      <c r="C16604" s="85" t="n"/>
      <c r="D16604" s="85" t="n"/>
      <c r="E16604" s="86" t="n"/>
      <c r="F16604" s="85" t="n"/>
      <c r="G16604" s="85" t="n"/>
      <c r="H16604" s="86" t="n"/>
      <c r="I16604" s="85" t="n"/>
      <c r="J16604" s="85" t="n"/>
      <c r="K16604" s="86" t="n"/>
      <c r="L16604" s="85" t="n"/>
      <c r="M16604" s="85" t="n"/>
      <c r="N16604" s="86" t="n"/>
      <c r="O16604" s="85" t="n"/>
      <c r="P16604" s="85" t="n"/>
      <c r="Q16604" s="86" t="n"/>
      <c r="R16604" s="85" t="n"/>
      <c r="S16604" s="85" t="n"/>
      <c r="T16604" s="86" t="n"/>
      <c r="U16604" s="85" t="n"/>
      <c r="V16604" s="85" t="n"/>
      <c r="W16604" s="86" t="n"/>
      <c r="X16604" s="85" t="n"/>
      <c r="Y16604" s="85" t="n"/>
      <c r="Z16604" s="86" t="n"/>
      <c r="AA16604" s="85" t="n"/>
      <c r="AB16604" s="85" t="n"/>
      <c r="AC16604" s="86" t="n"/>
      <c r="AD16604" s="85" t="n"/>
      <c r="AE16604" s="85" t="n"/>
      <c r="AF16604" s="86" t="n"/>
      <c r="AG16604" s="85" t="n"/>
      <c r="AH16604" s="85" t="n"/>
      <c r="AI16604" s="86" t="n"/>
      <c r="AJ16604" s="85" t="n"/>
      <c r="AK16604" s="85" t="n"/>
    </row>
    <row r="16605">
      <c r="A16605" s="86" t="n"/>
      <c r="B16605" s="86" t="n"/>
      <c r="C16605" s="86" t="n"/>
      <c r="D16605" s="86" t="n"/>
      <c r="E16605" s="86" t="n"/>
      <c r="F16605" s="86" t="n"/>
      <c r="G16605" s="86" t="n"/>
      <c r="H16605" s="86" t="n"/>
      <c r="I16605" s="86" t="n"/>
      <c r="J16605" s="86" t="n"/>
      <c r="K16605" s="86" t="n"/>
      <c r="L16605" s="86" t="n"/>
      <c r="M16605" s="86" t="n"/>
      <c r="N16605" s="86" t="n"/>
      <c r="O16605" s="86" t="n"/>
      <c r="P16605" s="86" t="n"/>
      <c r="Q16605" s="86" t="n"/>
      <c r="R16605" s="86" t="n"/>
      <c r="S16605" s="86" t="n"/>
      <c r="T16605" s="86" t="n"/>
      <c r="U16605" s="86" t="n"/>
      <c r="V16605" s="86" t="n"/>
      <c r="W16605" s="86" t="n"/>
      <c r="X16605" s="86" t="n"/>
      <c r="Y16605" s="86" t="n"/>
      <c r="Z16605" s="86" t="n"/>
      <c r="AA16605" s="86" t="n"/>
      <c r="AB16605" s="86" t="n"/>
      <c r="AC16605" s="86" t="n"/>
      <c r="AD16605" s="86" t="n"/>
      <c r="AE16605" s="86" t="n"/>
      <c r="AF16605" s="86" t="n"/>
      <c r="AG16605" s="86" t="n"/>
      <c r="AH16605" s="86" t="n"/>
      <c r="AI16605" s="86" t="n"/>
      <c r="AJ16605" s="86" t="n"/>
      <c r="AK16605" s="86" t="n"/>
    </row>
    <row r="16606">
      <c r="A16606" s="85" t="n"/>
      <c r="B16606" s="192" t="n"/>
      <c r="C16606" s="193" t="n"/>
      <c r="D16606" s="193" t="n"/>
      <c r="E16606" s="192" t="n"/>
      <c r="F16606" s="193" t="n"/>
      <c r="G16606" s="193" t="n"/>
      <c r="H16606" s="192" t="n"/>
      <c r="I16606" s="193" t="n"/>
      <c r="J16606" s="193" t="n"/>
      <c r="K16606" s="192" t="n"/>
      <c r="L16606" s="193" t="n"/>
      <c r="M16606" s="193" t="n"/>
      <c r="N16606" s="192" t="n"/>
      <c r="O16606" s="193" t="n"/>
      <c r="P16606" s="193" t="n"/>
      <c r="Q16606" s="192" t="n"/>
      <c r="R16606" s="193" t="n"/>
      <c r="S16606" s="193" t="n"/>
      <c r="T16606" s="192" t="n"/>
      <c r="U16606" s="193" t="n"/>
      <c r="V16606" s="193" t="n"/>
      <c r="W16606" s="192" t="n"/>
      <c r="X16606" s="193" t="n"/>
      <c r="Y16606" s="193" t="n"/>
      <c r="Z16606" s="192" t="n"/>
      <c r="AA16606" s="193" t="n"/>
      <c r="AB16606" s="193" t="n"/>
      <c r="AC16606" s="192" t="n"/>
      <c r="AD16606" s="193" t="n"/>
      <c r="AE16606" s="193" t="n"/>
      <c r="AF16606" s="192" t="n"/>
      <c r="AG16606" s="193" t="n"/>
      <c r="AH16606" s="193" t="n"/>
      <c r="AI16606" s="192" t="n"/>
      <c r="AJ16606" s="193" t="n"/>
      <c r="AK16606" s="193" t="n"/>
      <c r="AM16606">
        <f>A16601</f>
        <v/>
      </c>
      <c r="AN16606" s="83">
        <f>1/($B16606*(1/$B16604)*(1/(5/7+2/7*$D16606))*$B16616/SUM($B16608:$B16631))</f>
        <v/>
      </c>
      <c r="AO16606" s="83">
        <f>1/(B16606*(1/B16604)*(1/(5/7+2/7*D16606)))</f>
        <v/>
      </c>
      <c r="AP16606" s="83" t="n"/>
      <c r="AR16606" s="174">
        <f>CHOOSE(AV$3,C16606,F16606,I16606,L16606,O16606,R16606,U16606,X16606,AA16606,AD16606,AG16606,AJ16606)</f>
        <v/>
      </c>
      <c r="AS16606" s="82" t="n"/>
      <c r="AT16606" s="82" t="n"/>
      <c r="AV16606" s="119">
        <f>AN16606/AR16606</f>
        <v/>
      </c>
      <c r="AW16606" s="172">
        <f>AO16606/AR16606</f>
        <v/>
      </c>
      <c r="AX16606" s="83" t="n"/>
    </row>
    <row r="16607">
      <c r="A16607" s="86" t="n"/>
      <c r="B16607" s="86" t="n"/>
      <c r="C16607" s="86" t="n"/>
      <c r="D16607" s="86" t="n"/>
      <c r="E16607" s="86" t="n"/>
      <c r="F16607" s="86" t="n"/>
      <c r="G16607" s="86" t="n"/>
      <c r="H16607" s="86" t="n"/>
      <c r="I16607" s="86" t="n"/>
      <c r="J16607" s="86" t="n"/>
      <c r="K16607" s="86" t="n"/>
      <c r="L16607" s="86" t="n"/>
      <c r="M16607" s="86" t="n"/>
      <c r="N16607" s="86" t="n"/>
      <c r="O16607" s="86" t="n"/>
      <c r="P16607" s="86" t="n"/>
      <c r="Q16607" s="86" t="n"/>
      <c r="R16607" s="86" t="n"/>
      <c r="S16607" s="86" t="n"/>
      <c r="T16607" s="86" t="n"/>
      <c r="U16607" s="86" t="n"/>
      <c r="V16607" s="86" t="n"/>
      <c r="W16607" s="86" t="n"/>
      <c r="X16607" s="86" t="n"/>
      <c r="Y16607" s="86" t="n"/>
      <c r="Z16607" s="86" t="n"/>
      <c r="AA16607" s="86" t="n"/>
      <c r="AB16607" s="86" t="n"/>
      <c r="AC16607" s="86" t="n"/>
      <c r="AD16607" s="86" t="n"/>
      <c r="AE16607" s="86" t="n"/>
      <c r="AF16607" s="86" t="n"/>
      <c r="AG16607" s="86" t="n"/>
      <c r="AH16607" s="86" t="n"/>
      <c r="AI16607" s="86" t="n"/>
      <c r="AJ16607" s="86" t="n"/>
      <c r="AK16607" s="86" t="n"/>
    </row>
    <row r="16608">
      <c r="A16608" s="86" t="n"/>
      <c r="B16608" s="86" t="n"/>
      <c r="C16608" s="86" t="n"/>
      <c r="D16608" s="86" t="n"/>
      <c r="E16608" s="86" t="n"/>
      <c r="F16608" s="86" t="n"/>
      <c r="G16608" s="86" t="n"/>
      <c r="H16608" s="86" t="n"/>
      <c r="I16608" s="86" t="n"/>
      <c r="J16608" s="86" t="n"/>
      <c r="K16608" s="86" t="n"/>
      <c r="L16608" s="86" t="n"/>
      <c r="M16608" s="86" t="n"/>
      <c r="N16608" s="86" t="n"/>
      <c r="O16608" s="86" t="n"/>
      <c r="P16608" s="86" t="n"/>
      <c r="Q16608" s="86" t="n"/>
      <c r="R16608" s="86" t="n"/>
      <c r="S16608" s="86" t="n"/>
      <c r="T16608" s="86" t="n"/>
      <c r="U16608" s="86" t="n"/>
      <c r="V16608" s="86" t="n"/>
      <c r="W16608" s="86" t="n"/>
      <c r="X16608" s="86" t="n"/>
      <c r="Y16608" s="86" t="n"/>
      <c r="Z16608" s="86" t="n"/>
      <c r="AA16608" s="86" t="n"/>
      <c r="AB16608" s="86" t="n"/>
      <c r="AC16608" s="86" t="n"/>
      <c r="AD16608" s="86" t="n"/>
      <c r="AE16608" s="86" t="n"/>
      <c r="AF16608" s="86" t="n"/>
      <c r="AG16608" s="86" t="n"/>
      <c r="AH16608" s="86" t="n"/>
      <c r="AI16608" s="86" t="n"/>
      <c r="AJ16608" s="86" t="n"/>
      <c r="AK16608" s="86" t="n"/>
    </row>
    <row r="16609">
      <c r="A16609" s="86" t="n"/>
      <c r="B16609" s="86" t="n"/>
      <c r="C16609" s="86" t="n"/>
      <c r="D16609" s="86" t="n"/>
      <c r="E16609" s="86" t="n"/>
      <c r="F16609" s="86" t="n"/>
      <c r="G16609" s="86" t="n"/>
      <c r="H16609" s="86" t="n"/>
      <c r="I16609" s="86" t="n"/>
      <c r="J16609" s="86" t="n"/>
      <c r="K16609" s="86" t="n"/>
      <c r="L16609" s="86" t="n"/>
      <c r="M16609" s="86" t="n"/>
      <c r="N16609" s="86" t="n"/>
      <c r="O16609" s="86" t="n"/>
      <c r="P16609" s="86" t="n"/>
      <c r="Q16609" s="86" t="n"/>
      <c r="R16609" s="86" t="n"/>
      <c r="S16609" s="86" t="n"/>
      <c r="T16609" s="86" t="n"/>
      <c r="U16609" s="86" t="n"/>
      <c r="V16609" s="86" t="n"/>
      <c r="W16609" s="86" t="n"/>
      <c r="X16609" s="86" t="n"/>
      <c r="Y16609" s="86" t="n"/>
      <c r="Z16609" s="86" t="n"/>
      <c r="AA16609" s="86" t="n"/>
      <c r="AB16609" s="86" t="n"/>
      <c r="AC16609" s="86" t="n"/>
      <c r="AD16609" s="86" t="n"/>
      <c r="AE16609" s="86" t="n"/>
      <c r="AF16609" s="86" t="n"/>
      <c r="AG16609" s="86" t="n"/>
      <c r="AH16609" s="86" t="n"/>
      <c r="AI16609" s="86" t="n"/>
      <c r="AJ16609" s="86" t="n"/>
      <c r="AK16609" s="86" t="n"/>
    </row>
    <row r="16610">
      <c r="A16610" s="86" t="n"/>
      <c r="B16610" s="86" t="n"/>
      <c r="C16610" s="86" t="n"/>
      <c r="D16610" s="86" t="n"/>
      <c r="E16610" s="86" t="n"/>
      <c r="F16610" s="86" t="n"/>
      <c r="G16610" s="86" t="n"/>
      <c r="H16610" s="86" t="n"/>
      <c r="I16610" s="86" t="n"/>
      <c r="J16610" s="86" t="n"/>
      <c r="K16610" s="86" t="n"/>
      <c r="L16610" s="86" t="n"/>
      <c r="M16610" s="86" t="n"/>
      <c r="N16610" s="86" t="n"/>
      <c r="O16610" s="86" t="n"/>
      <c r="P16610" s="86" t="n"/>
      <c r="Q16610" s="86" t="n"/>
      <c r="R16610" s="86" t="n"/>
      <c r="S16610" s="86" t="n"/>
      <c r="T16610" s="86" t="n"/>
      <c r="U16610" s="86" t="n"/>
      <c r="V16610" s="86" t="n"/>
      <c r="W16610" s="86" t="n"/>
      <c r="X16610" s="86" t="n"/>
      <c r="Y16610" s="86" t="n"/>
      <c r="Z16610" s="86" t="n"/>
      <c r="AA16610" s="86" t="n"/>
      <c r="AB16610" s="86" t="n"/>
      <c r="AC16610" s="86" t="n"/>
      <c r="AD16610" s="86" t="n"/>
      <c r="AE16610" s="86" t="n"/>
      <c r="AF16610" s="86" t="n"/>
      <c r="AG16610" s="86" t="n"/>
      <c r="AH16610" s="86" t="n"/>
      <c r="AI16610" s="86" t="n"/>
      <c r="AJ16610" s="86" t="n"/>
      <c r="AK16610" s="86" t="n"/>
    </row>
    <row r="16611">
      <c r="A16611" s="86" t="n"/>
      <c r="B16611" s="86" t="n"/>
      <c r="C16611" s="86" t="n"/>
      <c r="D16611" s="86" t="n"/>
      <c r="E16611" s="86" t="n"/>
      <c r="F16611" s="86" t="n"/>
      <c r="G16611" s="86" t="n"/>
      <c r="H16611" s="86" t="n"/>
      <c r="I16611" s="86" t="n"/>
      <c r="J16611" s="86" t="n"/>
      <c r="K16611" s="86" t="n"/>
      <c r="L16611" s="86" t="n"/>
      <c r="M16611" s="86" t="n"/>
      <c r="N16611" s="86" t="n"/>
      <c r="O16611" s="86" t="n"/>
      <c r="P16611" s="86" t="n"/>
      <c r="Q16611" s="86" t="n"/>
      <c r="R16611" s="86" t="n"/>
      <c r="S16611" s="86" t="n"/>
      <c r="T16611" s="86" t="n"/>
      <c r="U16611" s="86" t="n"/>
      <c r="V16611" s="86" t="n"/>
      <c r="W16611" s="86" t="n"/>
      <c r="X16611" s="86" t="n"/>
      <c r="Y16611" s="86" t="n"/>
      <c r="Z16611" s="86" t="n"/>
      <c r="AA16611" s="86" t="n"/>
      <c r="AB16611" s="86" t="n"/>
      <c r="AC16611" s="86" t="n"/>
      <c r="AD16611" s="86" t="n"/>
      <c r="AE16611" s="86" t="n"/>
      <c r="AF16611" s="86" t="n"/>
      <c r="AG16611" s="86" t="n"/>
      <c r="AH16611" s="86" t="n"/>
      <c r="AI16611" s="86" t="n"/>
      <c r="AJ16611" s="86" t="n"/>
      <c r="AK16611" s="86" t="n"/>
    </row>
    <row r="16612">
      <c r="A16612" s="86" t="n"/>
      <c r="B16612" s="86" t="n"/>
      <c r="C16612" s="86" t="n"/>
      <c r="D16612" s="86" t="n"/>
      <c r="E16612" s="86" t="n"/>
      <c r="F16612" s="86" t="n"/>
      <c r="G16612" s="86" t="n"/>
      <c r="H16612" s="86" t="n"/>
      <c r="I16612" s="86" t="n"/>
      <c r="J16612" s="86" t="n"/>
      <c r="K16612" s="86" t="n"/>
      <c r="L16612" s="86" t="n"/>
      <c r="M16612" s="86" t="n"/>
      <c r="N16612" s="86" t="n"/>
      <c r="O16612" s="86" t="n"/>
      <c r="P16612" s="86" t="n"/>
      <c r="Q16612" s="86" t="n"/>
      <c r="R16612" s="86" t="n"/>
      <c r="S16612" s="86" t="n"/>
      <c r="T16612" s="86" t="n"/>
      <c r="U16612" s="86" t="n"/>
      <c r="V16612" s="86" t="n"/>
      <c r="W16612" s="86" t="n"/>
      <c r="X16612" s="86" t="n"/>
      <c r="Y16612" s="86" t="n"/>
      <c r="Z16612" s="86" t="n"/>
      <c r="AA16612" s="86" t="n"/>
      <c r="AB16612" s="86" t="n"/>
      <c r="AC16612" s="86" t="n"/>
      <c r="AD16612" s="86" t="n"/>
      <c r="AE16612" s="86" t="n"/>
      <c r="AF16612" s="86" t="n"/>
      <c r="AG16612" s="86" t="n"/>
      <c r="AH16612" s="86" t="n"/>
      <c r="AI16612" s="86" t="n"/>
      <c r="AJ16612" s="86" t="n"/>
      <c r="AK16612" s="86" t="n"/>
    </row>
    <row r="16613">
      <c r="A16613" s="86" t="n"/>
      <c r="B16613" s="86" t="n"/>
      <c r="C16613" s="86" t="n"/>
      <c r="D16613" s="86" t="n"/>
      <c r="E16613" s="86" t="n"/>
      <c r="F16613" s="86" t="n"/>
      <c r="G16613" s="86" t="n"/>
      <c r="H16613" s="86" t="n"/>
      <c r="I16613" s="86" t="n"/>
      <c r="J16613" s="86" t="n"/>
      <c r="K16613" s="86" t="n"/>
      <c r="L16613" s="86" t="n"/>
      <c r="M16613" s="86" t="n"/>
      <c r="N16613" s="86" t="n"/>
      <c r="O16613" s="86" t="n"/>
      <c r="P16613" s="86" t="n"/>
      <c r="Q16613" s="86" t="n"/>
      <c r="R16613" s="86" t="n"/>
      <c r="S16613" s="86" t="n"/>
      <c r="T16613" s="86" t="n"/>
      <c r="U16613" s="86" t="n"/>
      <c r="V16613" s="86" t="n"/>
      <c r="W16613" s="86" t="n"/>
      <c r="X16613" s="86" t="n"/>
      <c r="Y16613" s="86" t="n"/>
      <c r="Z16613" s="86" t="n"/>
      <c r="AA16613" s="86" t="n"/>
      <c r="AB16613" s="86" t="n"/>
      <c r="AC16613" s="86" t="n"/>
      <c r="AD16613" s="86" t="n"/>
      <c r="AE16613" s="86" t="n"/>
      <c r="AF16613" s="86" t="n"/>
      <c r="AG16613" s="86" t="n"/>
      <c r="AH16613" s="86" t="n"/>
      <c r="AI16613" s="86" t="n"/>
      <c r="AJ16613" s="86" t="n"/>
      <c r="AK16613" s="86" t="n"/>
    </row>
    <row r="16614">
      <c r="A16614" s="86" t="n"/>
      <c r="B16614" s="86" t="n"/>
      <c r="C16614" s="86" t="n"/>
      <c r="D16614" s="86" t="n"/>
      <c r="E16614" s="86" t="n"/>
      <c r="F16614" s="86" t="n"/>
      <c r="G16614" s="86" t="n"/>
      <c r="H16614" s="86" t="n"/>
      <c r="I16614" s="86" t="n"/>
      <c r="J16614" s="86" t="n"/>
      <c r="K16614" s="86" t="n"/>
      <c r="L16614" s="86" t="n"/>
      <c r="M16614" s="86" t="n"/>
      <c r="N16614" s="86" t="n"/>
      <c r="O16614" s="86" t="n"/>
      <c r="P16614" s="86" t="n"/>
      <c r="Q16614" s="86" t="n"/>
      <c r="R16614" s="86" t="n"/>
      <c r="S16614" s="86" t="n"/>
      <c r="T16614" s="86" t="n"/>
      <c r="U16614" s="86" t="n"/>
      <c r="V16614" s="86" t="n"/>
      <c r="W16614" s="86" t="n"/>
      <c r="X16614" s="86" t="n"/>
      <c r="Y16614" s="86" t="n"/>
      <c r="Z16614" s="86" t="n"/>
      <c r="AA16614" s="86" t="n"/>
      <c r="AB16614" s="86" t="n"/>
      <c r="AC16614" s="86" t="n"/>
      <c r="AD16614" s="86" t="n"/>
      <c r="AE16614" s="86" t="n"/>
      <c r="AF16614" s="86" t="n"/>
      <c r="AG16614" s="86" t="n"/>
      <c r="AH16614" s="86" t="n"/>
      <c r="AI16614" s="86" t="n"/>
      <c r="AJ16614" s="86" t="n"/>
      <c r="AK16614" s="86" t="n"/>
    </row>
    <row r="16615">
      <c r="A16615" s="86" t="n"/>
      <c r="B16615" s="86" t="n"/>
      <c r="C16615" s="86" t="n"/>
      <c r="D16615" s="86" t="n"/>
      <c r="E16615" s="86" t="n"/>
      <c r="F16615" s="86" t="n"/>
      <c r="G16615" s="86" t="n"/>
      <c r="H16615" s="86" t="n"/>
      <c r="I16615" s="86" t="n"/>
      <c r="J16615" s="86" t="n"/>
      <c r="K16615" s="86" t="n"/>
      <c r="L16615" s="86" t="n"/>
      <c r="M16615" s="86" t="n"/>
      <c r="N16615" s="86" t="n"/>
      <c r="O16615" s="86" t="n"/>
      <c r="P16615" s="86" t="n"/>
      <c r="Q16615" s="86" t="n"/>
      <c r="R16615" s="86" t="n"/>
      <c r="S16615" s="86" t="n"/>
      <c r="T16615" s="86" t="n"/>
      <c r="U16615" s="86" t="n"/>
      <c r="V16615" s="86" t="n"/>
      <c r="W16615" s="86" t="n"/>
      <c r="X16615" s="86" t="n"/>
      <c r="Y16615" s="86" t="n"/>
      <c r="Z16615" s="86" t="n"/>
      <c r="AA16615" s="86" t="n"/>
      <c r="AB16615" s="86" t="n"/>
      <c r="AC16615" s="86" t="n"/>
      <c r="AD16615" s="86" t="n"/>
      <c r="AE16615" s="86" t="n"/>
      <c r="AF16615" s="86" t="n"/>
      <c r="AG16615" s="86" t="n"/>
      <c r="AH16615" s="86" t="n"/>
      <c r="AI16615" s="86" t="n"/>
      <c r="AJ16615" s="86" t="n"/>
      <c r="AK16615" s="86" t="n"/>
    </row>
    <row r="16616">
      <c r="A16616" s="86" t="n"/>
      <c r="B16616" s="86" t="n"/>
      <c r="C16616" s="86" t="n"/>
      <c r="D16616" s="86" t="n"/>
      <c r="E16616" s="86" t="n"/>
      <c r="F16616" s="86" t="n"/>
      <c r="G16616" s="86" t="n"/>
      <c r="H16616" s="86" t="n"/>
      <c r="I16616" s="86" t="n"/>
      <c r="J16616" s="86" t="n"/>
      <c r="K16616" s="86" t="n"/>
      <c r="L16616" s="86" t="n"/>
      <c r="M16616" s="86" t="n"/>
      <c r="N16616" s="86" t="n"/>
      <c r="O16616" s="86" t="n"/>
      <c r="P16616" s="86" t="n"/>
      <c r="Q16616" s="86" t="n"/>
      <c r="R16616" s="86" t="n"/>
      <c r="S16616" s="86" t="n"/>
      <c r="T16616" s="86" t="n"/>
      <c r="U16616" s="86" t="n"/>
      <c r="V16616" s="86" t="n"/>
      <c r="W16616" s="86" t="n"/>
      <c r="X16616" s="86" t="n"/>
      <c r="Y16616" s="86" t="n"/>
      <c r="Z16616" s="86" t="n"/>
      <c r="AA16616" s="86" t="n"/>
      <c r="AB16616" s="86" t="n"/>
      <c r="AC16616" s="86" t="n"/>
      <c r="AD16616" s="86" t="n"/>
      <c r="AE16616" s="86" t="n"/>
      <c r="AF16616" s="86" t="n"/>
      <c r="AG16616" s="86" t="n"/>
      <c r="AH16616" s="86" t="n"/>
      <c r="AI16616" s="86" t="n"/>
      <c r="AJ16616" s="86" t="n"/>
      <c r="AK16616" s="86" t="n"/>
    </row>
    <row r="16617">
      <c r="A16617" s="86" t="n"/>
      <c r="B16617" s="86" t="n"/>
      <c r="C16617" s="86" t="n"/>
      <c r="D16617" s="86" t="n"/>
      <c r="E16617" s="86" t="n"/>
      <c r="F16617" s="86" t="n"/>
      <c r="G16617" s="86" t="n"/>
      <c r="H16617" s="86" t="n"/>
      <c r="I16617" s="86" t="n"/>
      <c r="J16617" s="86" t="n"/>
      <c r="K16617" s="86" t="n"/>
      <c r="L16617" s="86" t="n"/>
      <c r="M16617" s="86" t="n"/>
      <c r="N16617" s="86" t="n"/>
      <c r="O16617" s="86" t="n"/>
      <c r="P16617" s="86" t="n"/>
      <c r="Q16617" s="86" t="n"/>
      <c r="R16617" s="86" t="n"/>
      <c r="S16617" s="86" t="n"/>
      <c r="T16617" s="86" t="n"/>
      <c r="U16617" s="86" t="n"/>
      <c r="V16617" s="86" t="n"/>
      <c r="W16617" s="86" t="n"/>
      <c r="X16617" s="86" t="n"/>
      <c r="Y16617" s="86" t="n"/>
      <c r="Z16617" s="86" t="n"/>
      <c r="AA16617" s="86" t="n"/>
      <c r="AB16617" s="86" t="n"/>
      <c r="AC16617" s="86" t="n"/>
      <c r="AD16617" s="86" t="n"/>
      <c r="AE16617" s="86" t="n"/>
      <c r="AF16617" s="86" t="n"/>
      <c r="AG16617" s="86" t="n"/>
      <c r="AH16617" s="86" t="n"/>
      <c r="AI16617" s="86" t="n"/>
      <c r="AJ16617" s="86" t="n"/>
      <c r="AK16617" s="86" t="n"/>
    </row>
    <row r="16618">
      <c r="A16618" s="86" t="n"/>
      <c r="B16618" s="86" t="n"/>
      <c r="C16618" s="86" t="n"/>
      <c r="D16618" s="86" t="n"/>
      <c r="E16618" s="86" t="n"/>
      <c r="F16618" s="86" t="n"/>
      <c r="G16618" s="86" t="n"/>
      <c r="H16618" s="86" t="n"/>
      <c r="I16618" s="86" t="n"/>
      <c r="J16618" s="86" t="n"/>
      <c r="K16618" s="86" t="n"/>
      <c r="L16618" s="86" t="n"/>
      <c r="M16618" s="86" t="n"/>
      <c r="N16618" s="86" t="n"/>
      <c r="O16618" s="86" t="n"/>
      <c r="P16618" s="86" t="n"/>
      <c r="Q16618" s="86" t="n"/>
      <c r="R16618" s="86" t="n"/>
      <c r="S16618" s="86" t="n"/>
      <c r="T16618" s="86" t="n"/>
      <c r="U16618" s="86" t="n"/>
      <c r="V16618" s="86" t="n"/>
      <c r="W16618" s="86" t="n"/>
      <c r="X16618" s="86" t="n"/>
      <c r="Y16618" s="86" t="n"/>
      <c r="Z16618" s="86" t="n"/>
      <c r="AA16618" s="86" t="n"/>
      <c r="AB16618" s="86" t="n"/>
      <c r="AC16618" s="86" t="n"/>
      <c r="AD16618" s="86" t="n"/>
      <c r="AE16618" s="86" t="n"/>
      <c r="AF16618" s="86" t="n"/>
      <c r="AG16618" s="86" t="n"/>
      <c r="AH16618" s="86" t="n"/>
      <c r="AI16618" s="86" t="n"/>
      <c r="AJ16618" s="86" t="n"/>
      <c r="AK16618" s="86" t="n"/>
    </row>
    <row r="16619">
      <c r="A16619" s="86" t="n"/>
      <c r="B16619" s="86" t="n"/>
      <c r="C16619" s="86" t="n"/>
      <c r="D16619" s="86" t="n"/>
      <c r="E16619" s="86" t="n"/>
      <c r="F16619" s="86" t="n"/>
      <c r="G16619" s="86" t="n"/>
      <c r="H16619" s="86" t="n"/>
      <c r="I16619" s="86" t="n"/>
      <c r="J16619" s="86" t="n"/>
      <c r="K16619" s="86" t="n"/>
      <c r="L16619" s="86" t="n"/>
      <c r="M16619" s="86" t="n"/>
      <c r="N16619" s="86" t="n"/>
      <c r="O16619" s="86" t="n"/>
      <c r="P16619" s="86" t="n"/>
      <c r="Q16619" s="86" t="n"/>
      <c r="R16619" s="86" t="n"/>
      <c r="S16619" s="86" t="n"/>
      <c r="T16619" s="86" t="n"/>
      <c r="U16619" s="86" t="n"/>
      <c r="V16619" s="86" t="n"/>
      <c r="W16619" s="86" t="n"/>
      <c r="X16619" s="86" t="n"/>
      <c r="Y16619" s="86" t="n"/>
      <c r="Z16619" s="86" t="n"/>
      <c r="AA16619" s="86" t="n"/>
      <c r="AB16619" s="86" t="n"/>
      <c r="AC16619" s="86" t="n"/>
      <c r="AD16619" s="86" t="n"/>
      <c r="AE16619" s="86" t="n"/>
      <c r="AF16619" s="86" t="n"/>
      <c r="AG16619" s="86" t="n"/>
      <c r="AH16619" s="86" t="n"/>
      <c r="AI16619" s="86" t="n"/>
      <c r="AJ16619" s="86" t="n"/>
      <c r="AK16619" s="86" t="n"/>
    </row>
    <row r="16620">
      <c r="A16620" s="86" t="n"/>
      <c r="B16620" s="86" t="n"/>
      <c r="C16620" s="86" t="n"/>
      <c r="D16620" s="86" t="n"/>
      <c r="E16620" s="86" t="n"/>
      <c r="F16620" s="86" t="n"/>
      <c r="G16620" s="86" t="n"/>
      <c r="H16620" s="86" t="n"/>
      <c r="I16620" s="86" t="n"/>
      <c r="J16620" s="86" t="n"/>
      <c r="K16620" s="86" t="n"/>
      <c r="L16620" s="86" t="n"/>
      <c r="M16620" s="86" t="n"/>
      <c r="N16620" s="86" t="n"/>
      <c r="O16620" s="86" t="n"/>
      <c r="P16620" s="86" t="n"/>
      <c r="Q16620" s="86" t="n"/>
      <c r="R16620" s="86" t="n"/>
      <c r="S16620" s="86" t="n"/>
      <c r="T16620" s="86" t="n"/>
      <c r="U16620" s="86" t="n"/>
      <c r="V16620" s="86" t="n"/>
      <c r="W16620" s="86" t="n"/>
      <c r="X16620" s="86" t="n"/>
      <c r="Y16620" s="86" t="n"/>
      <c r="Z16620" s="86" t="n"/>
      <c r="AA16620" s="86" t="n"/>
      <c r="AB16620" s="86" t="n"/>
      <c r="AC16620" s="86" t="n"/>
      <c r="AD16620" s="86" t="n"/>
      <c r="AE16620" s="86" t="n"/>
      <c r="AF16620" s="86" t="n"/>
      <c r="AG16620" s="86" t="n"/>
      <c r="AH16620" s="86" t="n"/>
      <c r="AI16620" s="86" t="n"/>
      <c r="AJ16620" s="86" t="n"/>
      <c r="AK16620" s="86" t="n"/>
    </row>
    <row r="16621">
      <c r="A16621" s="86" t="n"/>
      <c r="B16621" s="86" t="n"/>
      <c r="C16621" s="86" t="n"/>
      <c r="D16621" s="86" t="n"/>
      <c r="E16621" s="86" t="n"/>
      <c r="F16621" s="86" t="n"/>
      <c r="G16621" s="86" t="n"/>
      <c r="H16621" s="86" t="n"/>
      <c r="I16621" s="86" t="n"/>
      <c r="J16621" s="86" t="n"/>
      <c r="K16621" s="86" t="n"/>
      <c r="L16621" s="86" t="n"/>
      <c r="M16621" s="86" t="n"/>
      <c r="N16621" s="86" t="n"/>
      <c r="O16621" s="86" t="n"/>
      <c r="P16621" s="86" t="n"/>
      <c r="Q16621" s="86" t="n"/>
      <c r="R16621" s="86" t="n"/>
      <c r="S16621" s="86" t="n"/>
      <c r="T16621" s="86" t="n"/>
      <c r="U16621" s="86" t="n"/>
      <c r="V16621" s="86" t="n"/>
      <c r="W16621" s="86" t="n"/>
      <c r="X16621" s="86" t="n"/>
      <c r="Y16621" s="86" t="n"/>
      <c r="Z16621" s="86" t="n"/>
      <c r="AA16621" s="86" t="n"/>
      <c r="AB16621" s="86" t="n"/>
      <c r="AC16621" s="86" t="n"/>
      <c r="AD16621" s="86" t="n"/>
      <c r="AE16621" s="86" t="n"/>
      <c r="AF16621" s="86" t="n"/>
      <c r="AG16621" s="86" t="n"/>
      <c r="AH16621" s="86" t="n"/>
      <c r="AI16621" s="86" t="n"/>
      <c r="AJ16621" s="86" t="n"/>
      <c r="AK16621" s="86" t="n"/>
    </row>
    <row r="16622">
      <c r="A16622" s="86" t="n"/>
      <c r="B16622" s="86" t="n"/>
      <c r="C16622" s="86" t="n"/>
      <c r="D16622" s="86" t="n"/>
      <c r="E16622" s="86" t="n"/>
      <c r="F16622" s="86" t="n"/>
      <c r="G16622" s="86" t="n"/>
      <c r="H16622" s="86" t="n"/>
      <c r="I16622" s="86" t="n"/>
      <c r="J16622" s="86" t="n"/>
      <c r="K16622" s="86" t="n"/>
      <c r="L16622" s="86" t="n"/>
      <c r="M16622" s="86" t="n"/>
      <c r="N16622" s="86" t="n"/>
      <c r="O16622" s="86" t="n"/>
      <c r="P16622" s="86" t="n"/>
      <c r="Q16622" s="86" t="n"/>
      <c r="R16622" s="86" t="n"/>
      <c r="S16622" s="86" t="n"/>
      <c r="T16622" s="86" t="n"/>
      <c r="U16622" s="86" t="n"/>
      <c r="V16622" s="86" t="n"/>
      <c r="W16622" s="86" t="n"/>
      <c r="X16622" s="86" t="n"/>
      <c r="Y16622" s="86" t="n"/>
      <c r="Z16622" s="86" t="n"/>
      <c r="AA16622" s="86" t="n"/>
      <c r="AB16622" s="86" t="n"/>
      <c r="AC16622" s="86" t="n"/>
      <c r="AD16622" s="86" t="n"/>
      <c r="AE16622" s="86" t="n"/>
      <c r="AF16622" s="86" t="n"/>
      <c r="AG16622" s="86" t="n"/>
      <c r="AH16622" s="86" t="n"/>
      <c r="AI16622" s="86" t="n"/>
      <c r="AJ16622" s="86" t="n"/>
      <c r="AK16622" s="86" t="n"/>
    </row>
    <row r="16623">
      <c r="A16623" s="86" t="n"/>
      <c r="B16623" s="86" t="n"/>
      <c r="C16623" s="86" t="n"/>
      <c r="D16623" s="86" t="n"/>
      <c r="E16623" s="86" t="n"/>
      <c r="F16623" s="86" t="n"/>
      <c r="G16623" s="86" t="n"/>
      <c r="H16623" s="86" t="n"/>
      <c r="I16623" s="86" t="n"/>
      <c r="J16623" s="86" t="n"/>
      <c r="K16623" s="86" t="n"/>
      <c r="L16623" s="86" t="n"/>
      <c r="M16623" s="86" t="n"/>
      <c r="N16623" s="86" t="n"/>
      <c r="O16623" s="86" t="n"/>
      <c r="P16623" s="86" t="n"/>
      <c r="Q16623" s="86" t="n"/>
      <c r="R16623" s="86" t="n"/>
      <c r="S16623" s="86" t="n"/>
      <c r="T16623" s="86" t="n"/>
      <c r="U16623" s="86" t="n"/>
      <c r="V16623" s="86" t="n"/>
      <c r="W16623" s="86" t="n"/>
      <c r="X16623" s="86" t="n"/>
      <c r="Y16623" s="86" t="n"/>
      <c r="Z16623" s="86" t="n"/>
      <c r="AA16623" s="86" t="n"/>
      <c r="AB16623" s="86" t="n"/>
      <c r="AC16623" s="86" t="n"/>
      <c r="AD16623" s="86" t="n"/>
      <c r="AE16623" s="86" t="n"/>
      <c r="AF16623" s="86" t="n"/>
      <c r="AG16623" s="86" t="n"/>
      <c r="AH16623" s="86" t="n"/>
      <c r="AI16623" s="86" t="n"/>
      <c r="AJ16623" s="86" t="n"/>
      <c r="AK16623" s="86" t="n"/>
    </row>
    <row r="16624">
      <c r="A16624" s="86" t="n"/>
      <c r="B16624" s="86" t="n"/>
      <c r="C16624" s="86" t="n"/>
      <c r="D16624" s="86" t="n"/>
      <c r="E16624" s="86" t="n"/>
      <c r="F16624" s="86" t="n"/>
      <c r="G16624" s="86" t="n"/>
      <c r="H16624" s="86" t="n"/>
      <c r="I16624" s="86" t="n"/>
      <c r="J16624" s="86" t="n"/>
      <c r="K16624" s="86" t="n"/>
      <c r="L16624" s="86" t="n"/>
      <c r="M16624" s="86" t="n"/>
      <c r="N16624" s="86" t="n"/>
      <c r="O16624" s="86" t="n"/>
      <c r="P16624" s="86" t="n"/>
      <c r="Q16624" s="86" t="n"/>
      <c r="R16624" s="86" t="n"/>
      <c r="S16624" s="86" t="n"/>
      <c r="T16624" s="86" t="n"/>
      <c r="U16624" s="86" t="n"/>
      <c r="V16624" s="86" t="n"/>
      <c r="W16624" s="86" t="n"/>
      <c r="X16624" s="86" t="n"/>
      <c r="Y16624" s="86" t="n"/>
      <c r="Z16624" s="86" t="n"/>
      <c r="AA16624" s="86" t="n"/>
      <c r="AB16624" s="86" t="n"/>
      <c r="AC16624" s="86" t="n"/>
      <c r="AD16624" s="86" t="n"/>
      <c r="AE16624" s="86" t="n"/>
      <c r="AF16624" s="86" t="n"/>
      <c r="AG16624" s="86" t="n"/>
      <c r="AH16624" s="86" t="n"/>
      <c r="AI16624" s="86" t="n"/>
      <c r="AJ16624" s="86" t="n"/>
      <c r="AK16624" s="86" t="n"/>
    </row>
    <row r="16625">
      <c r="A16625" s="86" t="n"/>
      <c r="B16625" s="86" t="n"/>
      <c r="C16625" s="86" t="n"/>
      <c r="D16625" s="86" t="n"/>
      <c r="E16625" s="86" t="n"/>
      <c r="F16625" s="86" t="n"/>
      <c r="G16625" s="86" t="n"/>
      <c r="H16625" s="86" t="n"/>
      <c r="I16625" s="86" t="n"/>
      <c r="J16625" s="86" t="n"/>
      <c r="K16625" s="86" t="n"/>
      <c r="L16625" s="86" t="n"/>
      <c r="M16625" s="86" t="n"/>
      <c r="N16625" s="86" t="n"/>
      <c r="O16625" s="86" t="n"/>
      <c r="P16625" s="86" t="n"/>
      <c r="Q16625" s="86" t="n"/>
      <c r="R16625" s="86" t="n"/>
      <c r="S16625" s="86" t="n"/>
      <c r="T16625" s="86" t="n"/>
      <c r="U16625" s="86" t="n"/>
      <c r="V16625" s="86" t="n"/>
      <c r="W16625" s="86" t="n"/>
      <c r="X16625" s="86" t="n"/>
      <c r="Y16625" s="86" t="n"/>
      <c r="Z16625" s="86" t="n"/>
      <c r="AA16625" s="86" t="n"/>
      <c r="AB16625" s="86" t="n"/>
      <c r="AC16625" s="86" t="n"/>
      <c r="AD16625" s="86" t="n"/>
      <c r="AE16625" s="86" t="n"/>
      <c r="AF16625" s="86" t="n"/>
      <c r="AG16625" s="86" t="n"/>
      <c r="AH16625" s="86" t="n"/>
      <c r="AI16625" s="86" t="n"/>
      <c r="AJ16625" s="86" t="n"/>
      <c r="AK16625" s="86" t="n"/>
    </row>
    <row r="16626">
      <c r="A16626" s="86" t="n"/>
      <c r="B16626" s="86" t="n"/>
      <c r="C16626" s="86" t="n"/>
      <c r="D16626" s="86" t="n"/>
      <c r="E16626" s="86" t="n"/>
      <c r="F16626" s="86" t="n"/>
      <c r="G16626" s="86" t="n"/>
      <c r="H16626" s="86" t="n"/>
      <c r="I16626" s="86" t="n"/>
      <c r="J16626" s="86" t="n"/>
      <c r="K16626" s="86" t="n"/>
      <c r="L16626" s="86" t="n"/>
      <c r="M16626" s="86" t="n"/>
      <c r="N16626" s="86" t="n"/>
      <c r="O16626" s="86" t="n"/>
      <c r="P16626" s="86" t="n"/>
      <c r="Q16626" s="86" t="n"/>
      <c r="R16626" s="86" t="n"/>
      <c r="S16626" s="86" t="n"/>
      <c r="T16626" s="86" t="n"/>
      <c r="U16626" s="86" t="n"/>
      <c r="V16626" s="86" t="n"/>
      <c r="W16626" s="86" t="n"/>
      <c r="X16626" s="86" t="n"/>
      <c r="Y16626" s="86" t="n"/>
      <c r="Z16626" s="86" t="n"/>
      <c r="AA16626" s="86" t="n"/>
      <c r="AB16626" s="86" t="n"/>
      <c r="AC16626" s="86" t="n"/>
      <c r="AD16626" s="86" t="n"/>
      <c r="AE16626" s="86" t="n"/>
      <c r="AF16626" s="86" t="n"/>
      <c r="AG16626" s="86" t="n"/>
      <c r="AH16626" s="86" t="n"/>
      <c r="AI16626" s="86" t="n"/>
      <c r="AJ16626" s="86" t="n"/>
      <c r="AK16626" s="86" t="n"/>
    </row>
    <row r="16627">
      <c r="A16627" s="86" t="n"/>
      <c r="B16627" s="86" t="n"/>
      <c r="C16627" s="86" t="n"/>
      <c r="D16627" s="86" t="n"/>
      <c r="E16627" s="86" t="n"/>
      <c r="F16627" s="86" t="n"/>
      <c r="G16627" s="86" t="n"/>
      <c r="H16627" s="86" t="n"/>
      <c r="I16627" s="86" t="n"/>
      <c r="J16627" s="86" t="n"/>
      <c r="K16627" s="86" t="n"/>
      <c r="L16627" s="86" t="n"/>
      <c r="M16627" s="86" t="n"/>
      <c r="N16627" s="86" t="n"/>
      <c r="O16627" s="86" t="n"/>
      <c r="P16627" s="86" t="n"/>
      <c r="Q16627" s="86" t="n"/>
      <c r="R16627" s="86" t="n"/>
      <c r="S16627" s="86" t="n"/>
      <c r="T16627" s="86" t="n"/>
      <c r="U16627" s="86" t="n"/>
      <c r="V16627" s="86" t="n"/>
      <c r="W16627" s="86" t="n"/>
      <c r="X16627" s="86" t="n"/>
      <c r="Y16627" s="86" t="n"/>
      <c r="Z16627" s="86" t="n"/>
      <c r="AA16627" s="86" t="n"/>
      <c r="AB16627" s="86" t="n"/>
      <c r="AC16627" s="86" t="n"/>
      <c r="AD16627" s="86" t="n"/>
      <c r="AE16627" s="86" t="n"/>
      <c r="AF16627" s="86" t="n"/>
      <c r="AG16627" s="86" t="n"/>
      <c r="AH16627" s="86" t="n"/>
      <c r="AI16627" s="86" t="n"/>
      <c r="AJ16627" s="86" t="n"/>
      <c r="AK16627" s="86" t="n"/>
    </row>
    <row r="16628">
      <c r="A16628" s="86" t="n"/>
      <c r="B16628" s="86" t="n"/>
      <c r="C16628" s="86" t="n"/>
      <c r="D16628" s="86" t="n"/>
      <c r="E16628" s="86" t="n"/>
      <c r="F16628" s="86" t="n"/>
      <c r="G16628" s="86" t="n"/>
      <c r="H16628" s="86" t="n"/>
      <c r="I16628" s="86" t="n"/>
      <c r="J16628" s="86" t="n"/>
      <c r="K16628" s="86" t="n"/>
      <c r="L16628" s="86" t="n"/>
      <c r="M16628" s="86" t="n"/>
      <c r="N16628" s="86" t="n"/>
      <c r="O16628" s="86" t="n"/>
      <c r="P16628" s="86" t="n"/>
      <c r="Q16628" s="86" t="n"/>
      <c r="R16628" s="86" t="n"/>
      <c r="S16628" s="86" t="n"/>
      <c r="T16628" s="86" t="n"/>
      <c r="U16628" s="86" t="n"/>
      <c r="V16628" s="86" t="n"/>
      <c r="W16628" s="86" t="n"/>
      <c r="X16628" s="86" t="n"/>
      <c r="Y16628" s="86" t="n"/>
      <c r="Z16628" s="86" t="n"/>
      <c r="AA16628" s="86" t="n"/>
      <c r="AB16628" s="86" t="n"/>
      <c r="AC16628" s="86" t="n"/>
      <c r="AD16628" s="86" t="n"/>
      <c r="AE16628" s="86" t="n"/>
      <c r="AF16628" s="86" t="n"/>
      <c r="AG16628" s="86" t="n"/>
      <c r="AH16628" s="86" t="n"/>
      <c r="AI16628" s="86" t="n"/>
      <c r="AJ16628" s="86" t="n"/>
      <c r="AK16628" s="86" t="n"/>
    </row>
    <row r="16629">
      <c r="A16629" s="86" t="n"/>
      <c r="B16629" s="86" t="n"/>
      <c r="C16629" s="86" t="n"/>
      <c r="D16629" s="86" t="n"/>
      <c r="E16629" s="86" t="n"/>
      <c r="F16629" s="86" t="n"/>
      <c r="G16629" s="86" t="n"/>
      <c r="H16629" s="86" t="n"/>
      <c r="I16629" s="86" t="n"/>
      <c r="J16629" s="86" t="n"/>
      <c r="K16629" s="86" t="n"/>
      <c r="L16629" s="86" t="n"/>
      <c r="M16629" s="86" t="n"/>
      <c r="N16629" s="86" t="n"/>
      <c r="O16629" s="86" t="n"/>
      <c r="P16629" s="86" t="n"/>
      <c r="Q16629" s="86" t="n"/>
      <c r="R16629" s="86" t="n"/>
      <c r="S16629" s="86" t="n"/>
      <c r="T16629" s="86" t="n"/>
      <c r="U16629" s="86" t="n"/>
      <c r="V16629" s="86" t="n"/>
      <c r="W16629" s="86" t="n"/>
      <c r="X16629" s="86" t="n"/>
      <c r="Y16629" s="86" t="n"/>
      <c r="Z16629" s="86" t="n"/>
      <c r="AA16629" s="86" t="n"/>
      <c r="AB16629" s="86" t="n"/>
      <c r="AC16629" s="86" t="n"/>
      <c r="AD16629" s="86" t="n"/>
      <c r="AE16629" s="86" t="n"/>
      <c r="AF16629" s="86" t="n"/>
      <c r="AG16629" s="86" t="n"/>
      <c r="AH16629" s="86" t="n"/>
      <c r="AI16629" s="86" t="n"/>
      <c r="AJ16629" s="86" t="n"/>
      <c r="AK16629" s="86" t="n"/>
    </row>
    <row r="16630">
      <c r="A16630" s="86" t="n"/>
      <c r="B16630" s="86" t="n"/>
      <c r="C16630" s="86" t="n"/>
      <c r="D16630" s="86" t="n"/>
      <c r="E16630" s="86" t="n"/>
      <c r="F16630" s="86" t="n"/>
      <c r="G16630" s="86" t="n"/>
      <c r="H16630" s="86" t="n"/>
      <c r="I16630" s="86" t="n"/>
      <c r="J16630" s="86" t="n"/>
      <c r="K16630" s="86" t="n"/>
      <c r="L16630" s="86" t="n"/>
      <c r="M16630" s="86" t="n"/>
      <c r="N16630" s="86" t="n"/>
      <c r="O16630" s="86" t="n"/>
      <c r="P16630" s="86" t="n"/>
      <c r="Q16630" s="86" t="n"/>
      <c r="R16630" s="86" t="n"/>
      <c r="S16630" s="86" t="n"/>
      <c r="T16630" s="86" t="n"/>
      <c r="U16630" s="86" t="n"/>
      <c r="V16630" s="86" t="n"/>
      <c r="W16630" s="86" t="n"/>
      <c r="X16630" s="86" t="n"/>
      <c r="Y16630" s="86" t="n"/>
      <c r="Z16630" s="86" t="n"/>
      <c r="AA16630" s="86" t="n"/>
      <c r="AB16630" s="86" t="n"/>
      <c r="AC16630" s="86" t="n"/>
      <c r="AD16630" s="86" t="n"/>
      <c r="AE16630" s="86" t="n"/>
      <c r="AF16630" s="86" t="n"/>
      <c r="AG16630" s="86" t="n"/>
      <c r="AH16630" s="86" t="n"/>
      <c r="AI16630" s="86" t="n"/>
      <c r="AJ16630" s="86" t="n"/>
      <c r="AK16630" s="86" t="n"/>
    </row>
    <row r="16631">
      <c r="A16631" s="86" t="n"/>
      <c r="B16631" s="86" t="n"/>
      <c r="C16631" s="86" t="n"/>
      <c r="D16631" s="86" t="n"/>
      <c r="E16631" s="86" t="n"/>
      <c r="F16631" s="86" t="n"/>
      <c r="G16631" s="86" t="n"/>
      <c r="H16631" s="86" t="n"/>
      <c r="I16631" s="86" t="n"/>
      <c r="J16631" s="86" t="n"/>
      <c r="K16631" s="86" t="n"/>
      <c r="L16631" s="86" t="n"/>
      <c r="M16631" s="86" t="n"/>
      <c r="N16631" s="86" t="n"/>
      <c r="O16631" s="86" t="n"/>
      <c r="P16631" s="86" t="n"/>
      <c r="Q16631" s="86" t="n"/>
      <c r="R16631" s="86" t="n"/>
      <c r="S16631" s="86" t="n"/>
      <c r="T16631" s="86" t="n"/>
      <c r="U16631" s="86" t="n"/>
      <c r="V16631" s="86" t="n"/>
      <c r="W16631" s="86" t="n"/>
      <c r="X16631" s="86" t="n"/>
      <c r="Y16631" s="86" t="n"/>
      <c r="Z16631" s="86" t="n"/>
      <c r="AA16631" s="86" t="n"/>
      <c r="AB16631" s="86" t="n"/>
      <c r="AC16631" s="86" t="n"/>
      <c r="AD16631" s="86" t="n"/>
      <c r="AE16631" s="86" t="n"/>
      <c r="AF16631" s="86" t="n"/>
      <c r="AG16631" s="86" t="n"/>
      <c r="AH16631" s="86" t="n"/>
      <c r="AI16631" s="86" t="n"/>
      <c r="AJ16631" s="86" t="n"/>
      <c r="AK16631" s="86" t="n"/>
    </row>
    <row r="16641">
      <c r="A16641" s="86" t="n"/>
      <c r="B16641" s="85" t="n"/>
      <c r="C16641" s="85" t="n"/>
      <c r="D16641" s="85" t="n"/>
      <c r="E16641" s="85" t="n"/>
      <c r="F16641" s="86" t="n"/>
      <c r="G16641" s="151" t="n"/>
      <c r="H16641" s="85" t="n"/>
      <c r="I16641" s="85" t="n"/>
      <c r="J16641" s="85" t="n"/>
      <c r="K16641" s="85" t="n"/>
      <c r="L16641" s="85" t="n"/>
      <c r="M16641" s="85" t="n"/>
      <c r="N16641" s="85" t="n"/>
      <c r="O16641" s="85" t="n"/>
      <c r="P16641" s="85" t="n"/>
      <c r="Q16641" s="85" t="n"/>
      <c r="R16641" s="85" t="n"/>
      <c r="S16641" s="85" t="n"/>
      <c r="T16641" s="108" t="n"/>
      <c r="U16641" s="85" t="n"/>
      <c r="V16641" s="85" t="n"/>
      <c r="W16641" s="85" t="n"/>
      <c r="X16641" s="85" t="n"/>
      <c r="Y16641" s="85" t="n"/>
      <c r="Z16641" s="85" t="n"/>
      <c r="AA16641" s="85" t="n"/>
      <c r="AB16641" s="85" t="n"/>
      <c r="AC16641" s="85" t="n"/>
      <c r="AD16641" s="85" t="n"/>
      <c r="AE16641" s="85" t="n"/>
      <c r="AF16641" s="85" t="n"/>
      <c r="AG16641" s="85" t="n"/>
      <c r="AH16641" s="85" t="n"/>
      <c r="AI16641" s="85" t="n"/>
      <c r="AJ16641" s="85" t="n"/>
      <c r="AK16641" s="85" t="n"/>
    </row>
    <row r="16642">
      <c r="A16642" s="85" t="n"/>
      <c r="B16642" s="86" t="n"/>
      <c r="C16642" s="85" t="n"/>
      <c r="D16642" s="85" t="n"/>
      <c r="E16642" s="85" t="n"/>
      <c r="F16642" s="85" t="n"/>
      <c r="G16642" s="85" t="n"/>
      <c r="H16642" s="85" t="n"/>
      <c r="I16642" s="85" t="n"/>
      <c r="J16642" s="85" t="n"/>
      <c r="K16642" s="85" t="n"/>
      <c r="L16642" s="85" t="n"/>
      <c r="M16642" s="85" t="n"/>
      <c r="N16642" s="85" t="n"/>
      <c r="O16642" s="85" t="n"/>
      <c r="P16642" s="85" t="n"/>
      <c r="Q16642" s="85" t="n"/>
      <c r="R16642" s="85" t="n"/>
      <c r="S16642" s="85" t="n"/>
      <c r="T16642" s="85" t="n"/>
      <c r="U16642" s="85" t="n"/>
      <c r="V16642" s="85" t="n"/>
      <c r="W16642" s="85" t="n"/>
      <c r="X16642" s="85" t="n"/>
      <c r="Y16642" s="85" t="n"/>
      <c r="Z16642" s="85" t="n"/>
      <c r="AA16642" s="85" t="n"/>
      <c r="AB16642" s="85" t="n"/>
      <c r="AC16642" s="85" t="n"/>
      <c r="AD16642" s="85" t="n"/>
      <c r="AE16642" s="85" t="n"/>
      <c r="AF16642" s="85" t="n"/>
      <c r="AG16642" s="85" t="n"/>
      <c r="AH16642" s="85" t="n"/>
      <c r="AI16642" s="85" t="n"/>
      <c r="AJ16642" s="85" t="n"/>
      <c r="AK16642" s="85" t="n"/>
    </row>
    <row r="16643">
      <c r="A16643" s="86" t="n"/>
      <c r="B16643" s="86" t="n"/>
      <c r="C16643" s="86" t="n"/>
      <c r="D16643" s="86" t="n"/>
      <c r="E16643" s="86" t="n"/>
      <c r="F16643" s="86" t="n"/>
      <c r="G16643" s="86" t="n"/>
      <c r="H16643" s="86" t="n"/>
      <c r="I16643" s="86" t="n"/>
      <c r="J16643" s="86" t="n"/>
      <c r="K16643" s="86" t="n"/>
      <c r="L16643" s="86" t="n"/>
      <c r="M16643" s="86" t="n"/>
      <c r="N16643" s="86" t="n"/>
      <c r="O16643" s="86" t="n"/>
      <c r="P16643" s="86" t="n"/>
      <c r="Q16643" s="86" t="n"/>
      <c r="R16643" s="86" t="n"/>
      <c r="S16643" s="86" t="n"/>
      <c r="T16643" s="86" t="n"/>
      <c r="U16643" s="86" t="n"/>
      <c r="V16643" s="86" t="n"/>
      <c r="W16643" s="86" t="n"/>
      <c r="X16643" s="86" t="n"/>
      <c r="Y16643" s="86" t="n"/>
      <c r="Z16643" s="86" t="n"/>
      <c r="AA16643" s="86" t="n"/>
      <c r="AB16643" s="86" t="n"/>
      <c r="AC16643" s="86" t="n"/>
      <c r="AD16643" s="86" t="n"/>
      <c r="AE16643" s="86" t="n"/>
      <c r="AF16643" s="86" t="n"/>
      <c r="AG16643" s="86" t="n"/>
      <c r="AH16643" s="86" t="n"/>
      <c r="AI16643" s="86" t="n"/>
      <c r="AJ16643" s="86" t="n"/>
      <c r="AK16643" s="86" t="n"/>
    </row>
    <row r="16644">
      <c r="A16644" s="85" t="n"/>
      <c r="B16644" s="86" t="n"/>
      <c r="C16644" s="85" t="n"/>
      <c r="D16644" s="85" t="n"/>
      <c r="E16644" s="86" t="n"/>
      <c r="F16644" s="85" t="n"/>
      <c r="G16644" s="85" t="n"/>
      <c r="H16644" s="86" t="n"/>
      <c r="I16644" s="85" t="n"/>
      <c r="J16644" s="85" t="n"/>
      <c r="K16644" s="86" t="n"/>
      <c r="L16644" s="85" t="n"/>
      <c r="M16644" s="85" t="n"/>
      <c r="N16644" s="86" t="n"/>
      <c r="O16644" s="85" t="n"/>
      <c r="P16644" s="85" t="n"/>
      <c r="Q16644" s="86" t="n"/>
      <c r="R16644" s="85" t="n"/>
      <c r="S16644" s="85" t="n"/>
      <c r="T16644" s="86" t="n"/>
      <c r="U16644" s="85" t="n"/>
      <c r="V16644" s="85" t="n"/>
      <c r="W16644" s="86" t="n"/>
      <c r="X16644" s="85" t="n"/>
      <c r="Y16644" s="85" t="n"/>
      <c r="Z16644" s="86" t="n"/>
      <c r="AA16644" s="85" t="n"/>
      <c r="AB16644" s="85" t="n"/>
      <c r="AC16644" s="86" t="n"/>
      <c r="AD16644" s="85" t="n"/>
      <c r="AE16644" s="85" t="n"/>
      <c r="AF16644" s="86" t="n"/>
      <c r="AG16644" s="85" t="n"/>
      <c r="AH16644" s="85" t="n"/>
      <c r="AI16644" s="86" t="n"/>
      <c r="AJ16644" s="85" t="n"/>
      <c r="AK16644" s="85" t="n"/>
    </row>
    <row r="16645">
      <c r="A16645" s="86" t="n"/>
      <c r="B16645" s="86" t="n"/>
      <c r="C16645" s="86" t="n"/>
      <c r="D16645" s="86" t="n"/>
      <c r="E16645" s="86" t="n"/>
      <c r="F16645" s="86" t="n"/>
      <c r="G16645" s="86" t="n"/>
      <c r="H16645" s="86" t="n"/>
      <c r="I16645" s="86" t="n"/>
      <c r="J16645" s="86" t="n"/>
      <c r="K16645" s="86" t="n"/>
      <c r="L16645" s="86" t="n"/>
      <c r="M16645" s="86" t="n"/>
      <c r="N16645" s="86" t="n"/>
      <c r="O16645" s="86" t="n"/>
      <c r="P16645" s="86" t="n"/>
      <c r="Q16645" s="86" t="n"/>
      <c r="R16645" s="86" t="n"/>
      <c r="S16645" s="86" t="n"/>
      <c r="T16645" s="86" t="n"/>
      <c r="U16645" s="86" t="n"/>
      <c r="V16645" s="86" t="n"/>
      <c r="W16645" s="86" t="n"/>
      <c r="X16645" s="86" t="n"/>
      <c r="Y16645" s="86" t="n"/>
      <c r="Z16645" s="86" t="n"/>
      <c r="AA16645" s="86" t="n"/>
      <c r="AB16645" s="86" t="n"/>
      <c r="AC16645" s="86" t="n"/>
      <c r="AD16645" s="86" t="n"/>
      <c r="AE16645" s="86" t="n"/>
      <c r="AF16645" s="86" t="n"/>
      <c r="AG16645" s="86" t="n"/>
      <c r="AH16645" s="86" t="n"/>
      <c r="AI16645" s="86" t="n"/>
      <c r="AJ16645" s="86" t="n"/>
      <c r="AK16645" s="86" t="n"/>
    </row>
    <row r="16646">
      <c r="A16646" s="85" t="n"/>
      <c r="B16646" s="192" t="n"/>
      <c r="C16646" s="193" t="n"/>
      <c r="D16646" s="193" t="n"/>
      <c r="E16646" s="192" t="n"/>
      <c r="F16646" s="193" t="n"/>
      <c r="G16646" s="193" t="n"/>
      <c r="H16646" s="192" t="n"/>
      <c r="I16646" s="193" t="n"/>
      <c r="J16646" s="193" t="n"/>
      <c r="K16646" s="192" t="n"/>
      <c r="L16646" s="193" t="n"/>
      <c r="M16646" s="193" t="n"/>
      <c r="N16646" s="192" t="n"/>
      <c r="O16646" s="193" t="n"/>
      <c r="P16646" s="193" t="n"/>
      <c r="Q16646" s="192" t="n"/>
      <c r="R16646" s="193" t="n"/>
      <c r="S16646" s="193" t="n"/>
      <c r="T16646" s="192" t="n"/>
      <c r="U16646" s="193" t="n"/>
      <c r="V16646" s="193" t="n"/>
      <c r="W16646" s="192" t="n"/>
      <c r="X16646" s="193" t="n"/>
      <c r="Y16646" s="193" t="n"/>
      <c r="Z16646" s="192" t="n"/>
      <c r="AA16646" s="193" t="n"/>
      <c r="AB16646" s="193" t="n"/>
      <c r="AC16646" s="192" t="n"/>
      <c r="AD16646" s="193" t="n"/>
      <c r="AE16646" s="193" t="n"/>
      <c r="AF16646" s="192" t="n"/>
      <c r="AG16646" s="193" t="n"/>
      <c r="AH16646" s="193" t="n"/>
      <c r="AI16646" s="192" t="n"/>
      <c r="AJ16646" s="201" t="n"/>
      <c r="AK16646" s="193" t="n"/>
      <c r="AM16646">
        <f>A16641</f>
        <v/>
      </c>
      <c r="AN16646" s="83">
        <f>1/($B16646*(1/$B16644)*(1/(5/7+2/7*$D16646))*$B16656/SUM($B16648:$B16671))</f>
        <v/>
      </c>
      <c r="AO16646" s="83">
        <f>1/(B16646*(1/B16644)*(1/(5/7+2/7*D16646)))</f>
        <v/>
      </c>
      <c r="AP16646" s="83" t="n"/>
      <c r="AR16646" s="174">
        <f>CHOOSE(AV$3,C16646,F16646,I16646,L16646,O16646,R16646,U16646,X16646,AA16646,AD16646,AG16646,AJ16646)</f>
        <v/>
      </c>
      <c r="AS16646" s="82" t="n"/>
      <c r="AT16646" s="82" t="n"/>
      <c r="AV16646" s="119">
        <f>AN16646/AR16646</f>
        <v/>
      </c>
      <c r="AW16646" s="172">
        <f>AO16646/AR16646</f>
        <v/>
      </c>
      <c r="AX16646" s="83" t="n"/>
    </row>
    <row r="16647">
      <c r="A16647" s="86" t="n"/>
      <c r="B16647" s="86" t="n"/>
      <c r="C16647" s="86" t="n"/>
      <c r="D16647" s="86" t="n"/>
      <c r="E16647" s="86" t="n"/>
      <c r="F16647" s="86" t="n"/>
      <c r="G16647" s="86" t="n"/>
      <c r="H16647" s="86" t="n"/>
      <c r="I16647" s="86" t="n"/>
      <c r="J16647" s="86" t="n"/>
      <c r="K16647" s="86" t="n"/>
      <c r="L16647" s="86" t="n"/>
      <c r="M16647" s="86" t="n"/>
      <c r="N16647" s="86" t="n"/>
      <c r="O16647" s="86" t="n"/>
      <c r="P16647" s="86" t="n"/>
      <c r="Q16647" s="86" t="n"/>
      <c r="R16647" s="86" t="n"/>
      <c r="S16647" s="86" t="n"/>
      <c r="T16647" s="86" t="n"/>
      <c r="U16647" s="86" t="n"/>
      <c r="V16647" s="86" t="n"/>
      <c r="W16647" s="86" t="n"/>
      <c r="X16647" s="86" t="n"/>
      <c r="Y16647" s="86" t="n"/>
      <c r="Z16647" s="86" t="n"/>
      <c r="AA16647" s="86" t="n"/>
      <c r="AB16647" s="86" t="n"/>
      <c r="AC16647" s="86" t="n"/>
      <c r="AD16647" s="86" t="n"/>
      <c r="AE16647" s="86" t="n"/>
      <c r="AF16647" s="86" t="n"/>
      <c r="AG16647" s="86" t="n"/>
      <c r="AH16647" s="86" t="n"/>
      <c r="AI16647" s="86" t="n"/>
      <c r="AJ16647" s="86" t="n"/>
      <c r="AK16647" s="86" t="n"/>
    </row>
    <row r="16648">
      <c r="A16648" s="86" t="n"/>
      <c r="B16648" s="86" t="n"/>
      <c r="C16648" s="86" t="n"/>
      <c r="D16648" s="86" t="n"/>
      <c r="E16648" s="86" t="n"/>
      <c r="F16648" s="86" t="n"/>
      <c r="G16648" s="86" t="n"/>
      <c r="H16648" s="86" t="n"/>
      <c r="I16648" s="86" t="n"/>
      <c r="J16648" s="86" t="n"/>
      <c r="K16648" s="86" t="n"/>
      <c r="L16648" s="86" t="n"/>
      <c r="M16648" s="86" t="n"/>
      <c r="N16648" s="86" t="n"/>
      <c r="O16648" s="86" t="n"/>
      <c r="P16648" s="86" t="n"/>
      <c r="Q16648" s="86" t="n"/>
      <c r="R16648" s="86" t="n"/>
      <c r="S16648" s="86" t="n"/>
      <c r="T16648" s="86" t="n"/>
      <c r="U16648" s="86" t="n"/>
      <c r="V16648" s="86" t="n"/>
      <c r="W16648" s="86" t="n"/>
      <c r="X16648" s="86" t="n"/>
      <c r="Y16648" s="86" t="n"/>
      <c r="Z16648" s="86" t="n"/>
      <c r="AA16648" s="86" t="n"/>
      <c r="AB16648" s="86" t="n"/>
      <c r="AC16648" s="86" t="n"/>
      <c r="AD16648" s="86" t="n"/>
      <c r="AE16648" s="86" t="n"/>
      <c r="AF16648" s="86" t="n"/>
      <c r="AG16648" s="86" t="n"/>
      <c r="AH16648" s="86" t="n"/>
      <c r="AI16648" s="86" t="n"/>
      <c r="AJ16648" s="86" t="n"/>
      <c r="AK16648" s="86" t="n"/>
    </row>
    <row r="16649">
      <c r="A16649" s="86" t="n"/>
      <c r="B16649" s="86" t="n"/>
      <c r="C16649" s="86" t="n"/>
      <c r="D16649" s="86" t="n"/>
      <c r="E16649" s="86" t="n"/>
      <c r="F16649" s="86" t="n"/>
      <c r="G16649" s="86" t="n"/>
      <c r="H16649" s="86" t="n"/>
      <c r="I16649" s="86" t="n"/>
      <c r="J16649" s="86" t="n"/>
      <c r="K16649" s="86" t="n"/>
      <c r="L16649" s="86" t="n"/>
      <c r="M16649" s="86" t="n"/>
      <c r="N16649" s="86" t="n"/>
      <c r="O16649" s="86" t="n"/>
      <c r="P16649" s="86" t="n"/>
      <c r="Q16649" s="86" t="n"/>
      <c r="R16649" s="86" t="n"/>
      <c r="S16649" s="86" t="n"/>
      <c r="T16649" s="86" t="n"/>
      <c r="U16649" s="86" t="n"/>
      <c r="V16649" s="86" t="n"/>
      <c r="W16649" s="86" t="n"/>
      <c r="X16649" s="86" t="n"/>
      <c r="Y16649" s="86" t="n"/>
      <c r="Z16649" s="86" t="n"/>
      <c r="AA16649" s="86" t="n"/>
      <c r="AB16649" s="86" t="n"/>
      <c r="AC16649" s="86" t="n"/>
      <c r="AD16649" s="86" t="n"/>
      <c r="AE16649" s="86" t="n"/>
      <c r="AF16649" s="86" t="n"/>
      <c r="AG16649" s="86" t="n"/>
      <c r="AH16649" s="86" t="n"/>
      <c r="AI16649" s="86" t="n"/>
      <c r="AJ16649" s="86" t="n"/>
      <c r="AK16649" s="86" t="n"/>
    </row>
    <row r="16650">
      <c r="A16650" s="86" t="n"/>
      <c r="B16650" s="86" t="n"/>
      <c r="C16650" s="86" t="n"/>
      <c r="D16650" s="86" t="n"/>
      <c r="E16650" s="86" t="n"/>
      <c r="F16650" s="86" t="n"/>
      <c r="G16650" s="86" t="n"/>
      <c r="H16650" s="86" t="n"/>
      <c r="I16650" s="86" t="n"/>
      <c r="J16650" s="86" t="n"/>
      <c r="K16650" s="86" t="n"/>
      <c r="L16650" s="86" t="n"/>
      <c r="M16650" s="86" t="n"/>
      <c r="N16650" s="86" t="n"/>
      <c r="O16650" s="86" t="n"/>
      <c r="P16650" s="86" t="n"/>
      <c r="Q16650" s="86" t="n"/>
      <c r="R16650" s="86" t="n"/>
      <c r="S16650" s="86" t="n"/>
      <c r="T16650" s="86" t="n"/>
      <c r="U16650" s="86" t="n"/>
      <c r="V16650" s="86" t="n"/>
      <c r="W16650" s="86" t="n"/>
      <c r="X16650" s="86" t="n"/>
      <c r="Y16650" s="86" t="n"/>
      <c r="Z16650" s="86" t="n"/>
      <c r="AA16650" s="86" t="n"/>
      <c r="AB16650" s="86" t="n"/>
      <c r="AC16650" s="86" t="n"/>
      <c r="AD16650" s="86" t="n"/>
      <c r="AE16650" s="86" t="n"/>
      <c r="AF16650" s="86" t="n"/>
      <c r="AG16650" s="86" t="n"/>
      <c r="AH16650" s="86" t="n"/>
      <c r="AI16650" s="86" t="n"/>
      <c r="AJ16650" s="86" t="n"/>
      <c r="AK16650" s="86" t="n"/>
    </row>
    <row r="16651">
      <c r="A16651" s="86" t="n"/>
      <c r="B16651" s="86" t="n"/>
      <c r="C16651" s="86" t="n"/>
      <c r="D16651" s="86" t="n"/>
      <c r="E16651" s="86" t="n"/>
      <c r="F16651" s="86" t="n"/>
      <c r="G16651" s="86" t="n"/>
      <c r="H16651" s="86" t="n"/>
      <c r="I16651" s="86" t="n"/>
      <c r="J16651" s="86" t="n"/>
      <c r="K16651" s="86" t="n"/>
      <c r="L16651" s="86" t="n"/>
      <c r="M16651" s="86" t="n"/>
      <c r="N16651" s="86" t="n"/>
      <c r="O16651" s="86" t="n"/>
      <c r="P16651" s="86" t="n"/>
      <c r="Q16651" s="86" t="n"/>
      <c r="R16651" s="86" t="n"/>
      <c r="S16651" s="86" t="n"/>
      <c r="T16651" s="86" t="n"/>
      <c r="U16651" s="86" t="n"/>
      <c r="V16651" s="86" t="n"/>
      <c r="W16651" s="86" t="n"/>
      <c r="X16651" s="86" t="n"/>
      <c r="Y16651" s="86" t="n"/>
      <c r="Z16651" s="86" t="n"/>
      <c r="AA16651" s="86" t="n"/>
      <c r="AB16651" s="86" t="n"/>
      <c r="AC16651" s="86" t="n"/>
      <c r="AD16651" s="86" t="n"/>
      <c r="AE16651" s="86" t="n"/>
      <c r="AF16651" s="86" t="n"/>
      <c r="AG16651" s="86" t="n"/>
      <c r="AH16651" s="86" t="n"/>
      <c r="AI16651" s="86" t="n"/>
      <c r="AJ16651" s="86" t="n"/>
      <c r="AK16651" s="86" t="n"/>
    </row>
    <row r="16652">
      <c r="A16652" s="86" t="n"/>
      <c r="B16652" s="86" t="n"/>
      <c r="C16652" s="86" t="n"/>
      <c r="D16652" s="86" t="n"/>
      <c r="E16652" s="86" t="n"/>
      <c r="F16652" s="86" t="n"/>
      <c r="G16652" s="86" t="n"/>
      <c r="H16652" s="86" t="n"/>
      <c r="I16652" s="86" t="n"/>
      <c r="J16652" s="86" t="n"/>
      <c r="K16652" s="86" t="n"/>
      <c r="L16652" s="86" t="n"/>
      <c r="M16652" s="86" t="n"/>
      <c r="N16652" s="86" t="n"/>
      <c r="O16652" s="86" t="n"/>
      <c r="P16652" s="86" t="n"/>
      <c r="Q16652" s="86" t="n"/>
      <c r="R16652" s="86" t="n"/>
      <c r="S16652" s="86" t="n"/>
      <c r="T16652" s="86" t="n"/>
      <c r="U16652" s="86" t="n"/>
      <c r="V16652" s="86" t="n"/>
      <c r="W16652" s="86" t="n"/>
      <c r="X16652" s="86" t="n"/>
      <c r="Y16652" s="86" t="n"/>
      <c r="Z16652" s="86" t="n"/>
      <c r="AA16652" s="86" t="n"/>
      <c r="AB16652" s="86" t="n"/>
      <c r="AC16652" s="86" t="n"/>
      <c r="AD16652" s="86" t="n"/>
      <c r="AE16652" s="86" t="n"/>
      <c r="AF16652" s="86" t="n"/>
      <c r="AG16652" s="86" t="n"/>
      <c r="AH16652" s="86" t="n"/>
      <c r="AI16652" s="86" t="n"/>
      <c r="AJ16652" s="86" t="n"/>
      <c r="AK16652" s="86" t="n"/>
    </row>
    <row r="16653">
      <c r="A16653" s="86" t="n"/>
      <c r="B16653" s="86" t="n"/>
      <c r="C16653" s="86" t="n"/>
      <c r="D16653" s="86" t="n"/>
      <c r="E16653" s="86" t="n"/>
      <c r="F16653" s="86" t="n"/>
      <c r="G16653" s="86" t="n"/>
      <c r="H16653" s="86" t="n"/>
      <c r="I16653" s="86" t="n"/>
      <c r="J16653" s="86" t="n"/>
      <c r="K16653" s="86" t="n"/>
      <c r="L16653" s="86" t="n"/>
      <c r="M16653" s="86" t="n"/>
      <c r="N16653" s="86" t="n"/>
      <c r="O16653" s="86" t="n"/>
      <c r="P16653" s="86" t="n"/>
      <c r="Q16653" s="86" t="n"/>
      <c r="R16653" s="86" t="n"/>
      <c r="S16653" s="86" t="n"/>
      <c r="T16653" s="86" t="n"/>
      <c r="U16653" s="86" t="n"/>
      <c r="V16653" s="86" t="n"/>
      <c r="W16653" s="86" t="n"/>
      <c r="X16653" s="86" t="n"/>
      <c r="Y16653" s="86" t="n"/>
      <c r="Z16653" s="86" t="n"/>
      <c r="AA16653" s="86" t="n"/>
      <c r="AB16653" s="86" t="n"/>
      <c r="AC16653" s="86" t="n"/>
      <c r="AD16653" s="86" t="n"/>
      <c r="AE16653" s="86" t="n"/>
      <c r="AF16653" s="86" t="n"/>
      <c r="AG16653" s="86" t="n"/>
      <c r="AH16653" s="86" t="n"/>
      <c r="AI16653" s="86" t="n"/>
      <c r="AJ16653" s="86" t="n"/>
      <c r="AK16653" s="86" t="n"/>
    </row>
    <row r="16654">
      <c r="A16654" s="86" t="n"/>
      <c r="B16654" s="86" t="n"/>
      <c r="C16654" s="86" t="n"/>
      <c r="D16654" s="86" t="n"/>
      <c r="E16654" s="86" t="n"/>
      <c r="F16654" s="86" t="n"/>
      <c r="G16654" s="86" t="n"/>
      <c r="H16654" s="86" t="n"/>
      <c r="I16654" s="86" t="n"/>
      <c r="J16654" s="86" t="n"/>
      <c r="K16654" s="86" t="n"/>
      <c r="L16654" s="86" t="n"/>
      <c r="M16654" s="86" t="n"/>
      <c r="N16654" s="86" t="n"/>
      <c r="O16654" s="86" t="n"/>
      <c r="P16654" s="86" t="n"/>
      <c r="Q16654" s="86" t="n"/>
      <c r="R16654" s="86" t="n"/>
      <c r="S16654" s="86" t="n"/>
      <c r="T16654" s="86" t="n"/>
      <c r="U16654" s="86" t="n"/>
      <c r="V16654" s="86" t="n"/>
      <c r="W16654" s="86" t="n"/>
      <c r="X16654" s="86" t="n"/>
      <c r="Y16654" s="86" t="n"/>
      <c r="Z16654" s="86" t="n"/>
      <c r="AA16654" s="86" t="n"/>
      <c r="AB16654" s="86" t="n"/>
      <c r="AC16654" s="86" t="n"/>
      <c r="AD16654" s="86" t="n"/>
      <c r="AE16654" s="86" t="n"/>
      <c r="AF16654" s="86" t="n"/>
      <c r="AG16654" s="86" t="n"/>
      <c r="AH16654" s="86" t="n"/>
      <c r="AI16654" s="86" t="n"/>
      <c r="AJ16654" s="86" t="n"/>
      <c r="AK16654" s="86" t="n"/>
    </row>
    <row r="16655">
      <c r="A16655" s="86" t="n"/>
      <c r="B16655" s="86" t="n"/>
      <c r="C16655" s="86" t="n"/>
      <c r="D16655" s="86" t="n"/>
      <c r="E16655" s="86" t="n"/>
      <c r="F16655" s="86" t="n"/>
      <c r="G16655" s="86" t="n"/>
      <c r="H16655" s="86" t="n"/>
      <c r="I16655" s="86" t="n"/>
      <c r="J16655" s="86" t="n"/>
      <c r="K16655" s="86" t="n"/>
      <c r="L16655" s="86" t="n"/>
      <c r="M16655" s="86" t="n"/>
      <c r="N16655" s="86" t="n"/>
      <c r="O16655" s="86" t="n"/>
      <c r="P16655" s="86" t="n"/>
      <c r="Q16655" s="86" t="n"/>
      <c r="R16655" s="86" t="n"/>
      <c r="S16655" s="86" t="n"/>
      <c r="T16655" s="86" t="n"/>
      <c r="U16655" s="86" t="n"/>
      <c r="V16655" s="86" t="n"/>
      <c r="W16655" s="86" t="n"/>
      <c r="X16655" s="86" t="n"/>
      <c r="Y16655" s="86" t="n"/>
      <c r="Z16655" s="86" t="n"/>
      <c r="AA16655" s="86" t="n"/>
      <c r="AB16655" s="86" t="n"/>
      <c r="AC16655" s="86" t="n"/>
      <c r="AD16655" s="86" t="n"/>
      <c r="AE16655" s="86" t="n"/>
      <c r="AF16655" s="86" t="n"/>
      <c r="AG16655" s="86" t="n"/>
      <c r="AH16655" s="86" t="n"/>
      <c r="AI16655" s="86" t="n"/>
      <c r="AJ16655" s="86" t="n"/>
      <c r="AK16655" s="86" t="n"/>
    </row>
    <row r="16656">
      <c r="A16656" s="86" t="n"/>
      <c r="B16656" s="86" t="n"/>
      <c r="C16656" s="86" t="n"/>
      <c r="D16656" s="86" t="n"/>
      <c r="E16656" s="86" t="n"/>
      <c r="F16656" s="86" t="n"/>
      <c r="G16656" s="86" t="n"/>
      <c r="H16656" s="86" t="n"/>
      <c r="I16656" s="86" t="n"/>
      <c r="J16656" s="86" t="n"/>
      <c r="K16656" s="86" t="n"/>
      <c r="L16656" s="86" t="n"/>
      <c r="M16656" s="86" t="n"/>
      <c r="N16656" s="86" t="n"/>
      <c r="O16656" s="86" t="n"/>
      <c r="P16656" s="86" t="n"/>
      <c r="Q16656" s="86" t="n"/>
      <c r="R16656" s="86" t="n"/>
      <c r="S16656" s="86" t="n"/>
      <c r="T16656" s="86" t="n"/>
      <c r="U16656" s="86" t="n"/>
      <c r="V16656" s="86" t="n"/>
      <c r="W16656" s="86" t="n"/>
      <c r="X16656" s="86" t="n"/>
      <c r="Y16656" s="86" t="n"/>
      <c r="Z16656" s="86" t="n"/>
      <c r="AA16656" s="86" t="n"/>
      <c r="AB16656" s="86" t="n"/>
      <c r="AC16656" s="86" t="n"/>
      <c r="AD16656" s="86" t="n"/>
      <c r="AE16656" s="86" t="n"/>
      <c r="AF16656" s="86" t="n"/>
      <c r="AG16656" s="86" t="n"/>
      <c r="AH16656" s="86" t="n"/>
      <c r="AI16656" s="86" t="n"/>
      <c r="AJ16656" s="86" t="n"/>
      <c r="AK16656" s="86" t="n"/>
    </row>
    <row r="16657">
      <c r="A16657" s="86" t="n"/>
      <c r="B16657" s="86" t="n"/>
      <c r="C16657" s="86" t="n"/>
      <c r="D16657" s="86" t="n"/>
      <c r="E16657" s="86" t="n"/>
      <c r="F16657" s="86" t="n"/>
      <c r="G16657" s="86" t="n"/>
      <c r="H16657" s="86" t="n"/>
      <c r="I16657" s="86" t="n"/>
      <c r="J16657" s="86" t="n"/>
      <c r="K16657" s="86" t="n"/>
      <c r="L16657" s="86" t="n"/>
      <c r="M16657" s="86" t="n"/>
      <c r="N16657" s="86" t="n"/>
      <c r="O16657" s="86" t="n"/>
      <c r="P16657" s="86" t="n"/>
      <c r="Q16657" s="86" t="n"/>
      <c r="R16657" s="86" t="n"/>
      <c r="S16657" s="86" t="n"/>
      <c r="T16657" s="86" t="n"/>
      <c r="U16657" s="86" t="n"/>
      <c r="V16657" s="86" t="n"/>
      <c r="W16657" s="86" t="n"/>
      <c r="X16657" s="86" t="n"/>
      <c r="Y16657" s="86" t="n"/>
      <c r="Z16657" s="86" t="n"/>
      <c r="AA16657" s="86" t="n"/>
      <c r="AB16657" s="86" t="n"/>
      <c r="AC16657" s="86" t="n"/>
      <c r="AD16657" s="86" t="n"/>
      <c r="AE16657" s="86" t="n"/>
      <c r="AF16657" s="86" t="n"/>
      <c r="AG16657" s="86" t="n"/>
      <c r="AH16657" s="86" t="n"/>
      <c r="AI16657" s="86" t="n"/>
      <c r="AJ16657" s="86" t="n"/>
      <c r="AK16657" s="86" t="n"/>
    </row>
    <row r="16658">
      <c r="A16658" s="86" t="n"/>
      <c r="B16658" s="86" t="n"/>
      <c r="C16658" s="86" t="n"/>
      <c r="D16658" s="86" t="n"/>
      <c r="E16658" s="86" t="n"/>
      <c r="F16658" s="86" t="n"/>
      <c r="G16658" s="86" t="n"/>
      <c r="H16658" s="86" t="n"/>
      <c r="I16658" s="86" t="n"/>
      <c r="J16658" s="86" t="n"/>
      <c r="K16658" s="86" t="n"/>
      <c r="L16658" s="86" t="n"/>
      <c r="M16658" s="86" t="n"/>
      <c r="N16658" s="86" t="n"/>
      <c r="O16658" s="86" t="n"/>
      <c r="P16658" s="86" t="n"/>
      <c r="Q16658" s="86" t="n"/>
      <c r="R16658" s="86" t="n"/>
      <c r="S16658" s="86" t="n"/>
      <c r="T16658" s="86" t="n"/>
      <c r="U16658" s="86" t="n"/>
      <c r="V16658" s="86" t="n"/>
      <c r="W16658" s="86" t="n"/>
      <c r="X16658" s="86" t="n"/>
      <c r="Y16658" s="86" t="n"/>
      <c r="Z16658" s="86" t="n"/>
      <c r="AA16658" s="86" t="n"/>
      <c r="AB16658" s="86" t="n"/>
      <c r="AC16658" s="86" t="n"/>
      <c r="AD16658" s="86" t="n"/>
      <c r="AE16658" s="86" t="n"/>
      <c r="AF16658" s="86" t="n"/>
      <c r="AG16658" s="86" t="n"/>
      <c r="AH16658" s="86" t="n"/>
      <c r="AI16658" s="86" t="n"/>
      <c r="AJ16658" s="86" t="n"/>
      <c r="AK16658" s="86" t="n"/>
    </row>
    <row r="16659">
      <c r="A16659" s="86" t="n"/>
      <c r="B16659" s="86" t="n"/>
      <c r="C16659" s="86" t="n"/>
      <c r="D16659" s="86" t="n"/>
      <c r="E16659" s="86" t="n"/>
      <c r="F16659" s="86" t="n"/>
      <c r="G16659" s="86" t="n"/>
      <c r="H16659" s="86" t="n"/>
      <c r="I16659" s="86" t="n"/>
      <c r="J16659" s="86" t="n"/>
      <c r="K16659" s="86" t="n"/>
      <c r="L16659" s="86" t="n"/>
      <c r="M16659" s="86" t="n"/>
      <c r="N16659" s="86" t="n"/>
      <c r="O16659" s="86" t="n"/>
      <c r="P16659" s="86" t="n"/>
      <c r="Q16659" s="86" t="n"/>
      <c r="R16659" s="86" t="n"/>
      <c r="S16659" s="86" t="n"/>
      <c r="T16659" s="86" t="n"/>
      <c r="U16659" s="86" t="n"/>
      <c r="V16659" s="86" t="n"/>
      <c r="W16659" s="86" t="n"/>
      <c r="X16659" s="86" t="n"/>
      <c r="Y16659" s="86" t="n"/>
      <c r="Z16659" s="86" t="n"/>
      <c r="AA16659" s="86" t="n"/>
      <c r="AB16659" s="86" t="n"/>
      <c r="AC16659" s="86" t="n"/>
      <c r="AD16659" s="86" t="n"/>
      <c r="AE16659" s="86" t="n"/>
      <c r="AF16659" s="86" t="n"/>
      <c r="AG16659" s="86" t="n"/>
      <c r="AH16659" s="86" t="n"/>
      <c r="AI16659" s="86" t="n"/>
      <c r="AJ16659" s="86" t="n"/>
      <c r="AK16659" s="86" t="n"/>
    </row>
    <row r="16660">
      <c r="A16660" s="86" t="n"/>
      <c r="B16660" s="86" t="n"/>
      <c r="C16660" s="86" t="n"/>
      <c r="D16660" s="86" t="n"/>
      <c r="E16660" s="86" t="n"/>
      <c r="F16660" s="86" t="n"/>
      <c r="G16660" s="86" t="n"/>
      <c r="H16660" s="86" t="n"/>
      <c r="I16660" s="86" t="n"/>
      <c r="J16660" s="86" t="n"/>
      <c r="K16660" s="86" t="n"/>
      <c r="L16660" s="86" t="n"/>
      <c r="M16660" s="86" t="n"/>
      <c r="N16660" s="86" t="n"/>
      <c r="O16660" s="86" t="n"/>
      <c r="P16660" s="86" t="n"/>
      <c r="Q16660" s="86" t="n"/>
      <c r="R16660" s="86" t="n"/>
      <c r="S16660" s="86" t="n"/>
      <c r="T16660" s="86" t="n"/>
      <c r="U16660" s="86" t="n"/>
      <c r="V16660" s="86" t="n"/>
      <c r="W16660" s="86" t="n"/>
      <c r="X16660" s="86" t="n"/>
      <c r="Y16660" s="86" t="n"/>
      <c r="Z16660" s="86" t="n"/>
      <c r="AA16660" s="86" t="n"/>
      <c r="AB16660" s="86" t="n"/>
      <c r="AC16660" s="86" t="n"/>
      <c r="AD16660" s="86" t="n"/>
      <c r="AE16660" s="86" t="n"/>
      <c r="AF16660" s="86" t="n"/>
      <c r="AG16660" s="86" t="n"/>
      <c r="AH16660" s="86" t="n"/>
      <c r="AI16660" s="86" t="n"/>
      <c r="AJ16660" s="86" t="n"/>
      <c r="AK16660" s="86" t="n"/>
    </row>
    <row r="16661">
      <c r="A16661" s="86" t="n"/>
      <c r="B16661" s="86" t="n"/>
      <c r="C16661" s="86" t="n"/>
      <c r="D16661" s="86" t="n"/>
      <c r="E16661" s="86" t="n"/>
      <c r="F16661" s="86" t="n"/>
      <c r="G16661" s="86" t="n"/>
      <c r="H16661" s="86" t="n"/>
      <c r="I16661" s="86" t="n"/>
      <c r="J16661" s="86" t="n"/>
      <c r="K16661" s="86" t="n"/>
      <c r="L16661" s="86" t="n"/>
      <c r="M16661" s="86" t="n"/>
      <c r="N16661" s="86" t="n"/>
      <c r="O16661" s="86" t="n"/>
      <c r="P16661" s="86" t="n"/>
      <c r="Q16661" s="86" t="n"/>
      <c r="R16661" s="86" t="n"/>
      <c r="S16661" s="86" t="n"/>
      <c r="T16661" s="86" t="n"/>
      <c r="U16661" s="86" t="n"/>
      <c r="V16661" s="86" t="n"/>
      <c r="W16661" s="86" t="n"/>
      <c r="X16661" s="86" t="n"/>
      <c r="Y16661" s="86" t="n"/>
      <c r="Z16661" s="86" t="n"/>
      <c r="AA16661" s="86" t="n"/>
      <c r="AB16661" s="86" t="n"/>
      <c r="AC16661" s="86" t="n"/>
      <c r="AD16661" s="86" t="n"/>
      <c r="AE16661" s="86" t="n"/>
      <c r="AF16661" s="86" t="n"/>
      <c r="AG16661" s="86" t="n"/>
      <c r="AH16661" s="86" t="n"/>
      <c r="AI16661" s="86" t="n"/>
      <c r="AJ16661" s="86" t="n"/>
      <c r="AK16661" s="86" t="n"/>
    </row>
    <row r="16662">
      <c r="A16662" s="86" t="n"/>
      <c r="B16662" s="86" t="n"/>
      <c r="C16662" s="86" t="n"/>
      <c r="D16662" s="86" t="n"/>
      <c r="E16662" s="86" t="n"/>
      <c r="F16662" s="86" t="n"/>
      <c r="G16662" s="86" t="n"/>
      <c r="H16662" s="86" t="n"/>
      <c r="I16662" s="86" t="n"/>
      <c r="J16662" s="86" t="n"/>
      <c r="K16662" s="86" t="n"/>
      <c r="L16662" s="86" t="n"/>
      <c r="M16662" s="86" t="n"/>
      <c r="N16662" s="86" t="n"/>
      <c r="O16662" s="86" t="n"/>
      <c r="P16662" s="86" t="n"/>
      <c r="Q16662" s="86" t="n"/>
      <c r="R16662" s="86" t="n"/>
      <c r="S16662" s="86" t="n"/>
      <c r="T16662" s="86" t="n"/>
      <c r="U16662" s="86" t="n"/>
      <c r="V16662" s="86" t="n"/>
      <c r="W16662" s="86" t="n"/>
      <c r="X16662" s="86" t="n"/>
      <c r="Y16662" s="86" t="n"/>
      <c r="Z16662" s="86" t="n"/>
      <c r="AA16662" s="86" t="n"/>
      <c r="AB16662" s="86" t="n"/>
      <c r="AC16662" s="86" t="n"/>
      <c r="AD16662" s="86" t="n"/>
      <c r="AE16662" s="86" t="n"/>
      <c r="AF16662" s="86" t="n"/>
      <c r="AG16662" s="86" t="n"/>
      <c r="AH16662" s="86" t="n"/>
      <c r="AI16662" s="86" t="n"/>
      <c r="AJ16662" s="86" t="n"/>
      <c r="AK16662" s="86" t="n"/>
    </row>
    <row r="16663">
      <c r="A16663" s="86" t="n"/>
      <c r="B16663" s="86" t="n"/>
      <c r="C16663" s="86" t="n"/>
      <c r="D16663" s="86" t="n"/>
      <c r="E16663" s="86" t="n"/>
      <c r="F16663" s="86" t="n"/>
      <c r="G16663" s="86" t="n"/>
      <c r="H16663" s="86" t="n"/>
      <c r="I16663" s="86" t="n"/>
      <c r="J16663" s="86" t="n"/>
      <c r="K16663" s="86" t="n"/>
      <c r="L16663" s="86" t="n"/>
      <c r="M16663" s="86" t="n"/>
      <c r="N16663" s="86" t="n"/>
      <c r="O16663" s="86" t="n"/>
      <c r="P16663" s="86" t="n"/>
      <c r="Q16663" s="86" t="n"/>
      <c r="R16663" s="86" t="n"/>
      <c r="S16663" s="86" t="n"/>
      <c r="T16663" s="86" t="n"/>
      <c r="U16663" s="86" t="n"/>
      <c r="V16663" s="86" t="n"/>
      <c r="W16663" s="86" t="n"/>
      <c r="X16663" s="86" t="n"/>
      <c r="Y16663" s="86" t="n"/>
      <c r="Z16663" s="86" t="n"/>
      <c r="AA16663" s="86" t="n"/>
      <c r="AB16663" s="86" t="n"/>
      <c r="AC16663" s="86" t="n"/>
      <c r="AD16663" s="86" t="n"/>
      <c r="AE16663" s="86" t="n"/>
      <c r="AF16663" s="86" t="n"/>
      <c r="AG16663" s="86" t="n"/>
      <c r="AH16663" s="86" t="n"/>
      <c r="AI16663" s="86" t="n"/>
      <c r="AJ16663" s="86" t="n"/>
      <c r="AK16663" s="86" t="n"/>
    </row>
    <row r="16664">
      <c r="A16664" s="86" t="n"/>
      <c r="B16664" s="86" t="n"/>
      <c r="C16664" s="86" t="n"/>
      <c r="D16664" s="86" t="n"/>
      <c r="E16664" s="86" t="n"/>
      <c r="F16664" s="86" t="n"/>
      <c r="G16664" s="86" t="n"/>
      <c r="H16664" s="86" t="n"/>
      <c r="I16664" s="86" t="n"/>
      <c r="J16664" s="86" t="n"/>
      <c r="K16664" s="86" t="n"/>
      <c r="L16664" s="86" t="n"/>
      <c r="M16664" s="86" t="n"/>
      <c r="N16664" s="86" t="n"/>
      <c r="O16664" s="86" t="n"/>
      <c r="P16664" s="86" t="n"/>
      <c r="Q16664" s="86" t="n"/>
      <c r="R16664" s="86" t="n"/>
      <c r="S16664" s="86" t="n"/>
      <c r="T16664" s="86" t="n"/>
      <c r="U16664" s="86" t="n"/>
      <c r="V16664" s="86" t="n"/>
      <c r="W16664" s="86" t="n"/>
      <c r="X16664" s="86" t="n"/>
      <c r="Y16664" s="86" t="n"/>
      <c r="Z16664" s="86" t="n"/>
      <c r="AA16664" s="86" t="n"/>
      <c r="AB16664" s="86" t="n"/>
      <c r="AC16664" s="86" t="n"/>
      <c r="AD16664" s="86" t="n"/>
      <c r="AE16664" s="86" t="n"/>
      <c r="AF16664" s="86" t="n"/>
      <c r="AG16664" s="86" t="n"/>
      <c r="AH16664" s="86" t="n"/>
      <c r="AI16664" s="86" t="n"/>
      <c r="AJ16664" s="86" t="n"/>
      <c r="AK16664" s="86" t="n"/>
    </row>
    <row r="16665">
      <c r="A16665" s="86" t="n"/>
      <c r="B16665" s="86" t="n"/>
      <c r="C16665" s="86" t="n"/>
      <c r="D16665" s="86" t="n"/>
      <c r="E16665" s="86" t="n"/>
      <c r="F16665" s="86" t="n"/>
      <c r="G16665" s="86" t="n"/>
      <c r="H16665" s="86" t="n"/>
      <c r="I16665" s="86" t="n"/>
      <c r="J16665" s="86" t="n"/>
      <c r="K16665" s="86" t="n"/>
      <c r="L16665" s="86" t="n"/>
      <c r="M16665" s="86" t="n"/>
      <c r="N16665" s="86" t="n"/>
      <c r="O16665" s="86" t="n"/>
      <c r="P16665" s="86" t="n"/>
      <c r="Q16665" s="86" t="n"/>
      <c r="R16665" s="86" t="n"/>
      <c r="S16665" s="86" t="n"/>
      <c r="T16665" s="86" t="n"/>
      <c r="U16665" s="86" t="n"/>
      <c r="V16665" s="86" t="n"/>
      <c r="W16665" s="86" t="n"/>
      <c r="X16665" s="86" t="n"/>
      <c r="Y16665" s="86" t="n"/>
      <c r="Z16665" s="86" t="n"/>
      <c r="AA16665" s="86" t="n"/>
      <c r="AB16665" s="86" t="n"/>
      <c r="AC16665" s="86" t="n"/>
      <c r="AD16665" s="86" t="n"/>
      <c r="AE16665" s="86" t="n"/>
      <c r="AF16665" s="86" t="n"/>
      <c r="AG16665" s="86" t="n"/>
      <c r="AH16665" s="86" t="n"/>
      <c r="AI16665" s="86" t="n"/>
      <c r="AJ16665" s="86" t="n"/>
      <c r="AK16665" s="86" t="n"/>
    </row>
    <row r="16666">
      <c r="A16666" s="86" t="n"/>
      <c r="B16666" s="86" t="n"/>
      <c r="C16666" s="86" t="n"/>
      <c r="D16666" s="86" t="n"/>
      <c r="E16666" s="86" t="n"/>
      <c r="F16666" s="86" t="n"/>
      <c r="G16666" s="86" t="n"/>
      <c r="H16666" s="86" t="n"/>
      <c r="I16666" s="86" t="n"/>
      <c r="J16666" s="86" t="n"/>
      <c r="K16666" s="86" t="n"/>
      <c r="L16666" s="86" t="n"/>
      <c r="M16666" s="86" t="n"/>
      <c r="N16666" s="86" t="n"/>
      <c r="O16666" s="86" t="n"/>
      <c r="P16666" s="86" t="n"/>
      <c r="Q16666" s="86" t="n"/>
      <c r="R16666" s="86" t="n"/>
      <c r="S16666" s="86" t="n"/>
      <c r="T16666" s="86" t="n"/>
      <c r="U16666" s="86" t="n"/>
      <c r="V16666" s="86" t="n"/>
      <c r="W16666" s="86" t="n"/>
      <c r="X16666" s="86" t="n"/>
      <c r="Y16666" s="86" t="n"/>
      <c r="Z16666" s="86" t="n"/>
      <c r="AA16666" s="86" t="n"/>
      <c r="AB16666" s="86" t="n"/>
      <c r="AC16666" s="86" t="n"/>
      <c r="AD16666" s="86" t="n"/>
      <c r="AE16666" s="86" t="n"/>
      <c r="AF16666" s="86" t="n"/>
      <c r="AG16666" s="86" t="n"/>
      <c r="AH16666" s="86" t="n"/>
      <c r="AI16666" s="86" t="n"/>
      <c r="AJ16666" s="86" t="n"/>
      <c r="AK16666" s="86" t="n"/>
    </row>
    <row r="16667">
      <c r="A16667" s="86" t="n"/>
      <c r="B16667" s="86" t="n"/>
      <c r="C16667" s="86" t="n"/>
      <c r="D16667" s="86" t="n"/>
      <c r="E16667" s="86" t="n"/>
      <c r="F16667" s="86" t="n"/>
      <c r="G16667" s="86" t="n"/>
      <c r="H16667" s="86" t="n"/>
      <c r="I16667" s="86" t="n"/>
      <c r="J16667" s="86" t="n"/>
      <c r="K16667" s="86" t="n"/>
      <c r="L16667" s="86" t="n"/>
      <c r="M16667" s="86" t="n"/>
      <c r="N16667" s="86" t="n"/>
      <c r="O16667" s="86" t="n"/>
      <c r="P16667" s="86" t="n"/>
      <c r="Q16667" s="86" t="n"/>
      <c r="R16667" s="86" t="n"/>
      <c r="S16667" s="86" t="n"/>
      <c r="T16667" s="86" t="n"/>
      <c r="U16667" s="86" t="n"/>
      <c r="V16667" s="86" t="n"/>
      <c r="W16667" s="86" t="n"/>
      <c r="X16667" s="86" t="n"/>
      <c r="Y16667" s="86" t="n"/>
      <c r="Z16667" s="86" t="n"/>
      <c r="AA16667" s="86" t="n"/>
      <c r="AB16667" s="86" t="n"/>
      <c r="AC16667" s="86" t="n"/>
      <c r="AD16667" s="86" t="n"/>
      <c r="AE16667" s="86" t="n"/>
      <c r="AF16667" s="86" t="n"/>
      <c r="AG16667" s="86" t="n"/>
      <c r="AH16667" s="86" t="n"/>
      <c r="AI16667" s="86" t="n"/>
      <c r="AJ16667" s="86" t="n"/>
      <c r="AK16667" s="86" t="n"/>
    </row>
    <row r="16668">
      <c r="A16668" s="86" t="n"/>
      <c r="B16668" s="86" t="n"/>
      <c r="C16668" s="86" t="n"/>
      <c r="D16668" s="86" t="n"/>
      <c r="E16668" s="86" t="n"/>
      <c r="F16668" s="86" t="n"/>
      <c r="G16668" s="86" t="n"/>
      <c r="H16668" s="86" t="n"/>
      <c r="I16668" s="86" t="n"/>
      <c r="J16668" s="86" t="n"/>
      <c r="K16668" s="86" t="n"/>
      <c r="L16668" s="86" t="n"/>
      <c r="M16668" s="86" t="n"/>
      <c r="N16668" s="86" t="n"/>
      <c r="O16668" s="86" t="n"/>
      <c r="P16668" s="86" t="n"/>
      <c r="Q16668" s="86" t="n"/>
      <c r="R16668" s="86" t="n"/>
      <c r="S16668" s="86" t="n"/>
      <c r="T16668" s="86" t="n"/>
      <c r="U16668" s="86" t="n"/>
      <c r="V16668" s="86" t="n"/>
      <c r="W16668" s="86" t="n"/>
      <c r="X16668" s="86" t="n"/>
      <c r="Y16668" s="86" t="n"/>
      <c r="Z16668" s="86" t="n"/>
      <c r="AA16668" s="86" t="n"/>
      <c r="AB16668" s="86" t="n"/>
      <c r="AC16668" s="86" t="n"/>
      <c r="AD16668" s="86" t="n"/>
      <c r="AE16668" s="86" t="n"/>
      <c r="AF16668" s="86" t="n"/>
      <c r="AG16668" s="86" t="n"/>
      <c r="AH16668" s="86" t="n"/>
      <c r="AI16668" s="86" t="n"/>
      <c r="AJ16668" s="86" t="n"/>
      <c r="AK16668" s="86" t="n"/>
    </row>
    <row r="16669">
      <c r="A16669" s="86" t="n"/>
      <c r="B16669" s="86" t="n"/>
      <c r="C16669" s="86" t="n"/>
      <c r="D16669" s="86" t="n"/>
      <c r="E16669" s="86" t="n"/>
      <c r="F16669" s="86" t="n"/>
      <c r="G16669" s="86" t="n"/>
      <c r="H16669" s="86" t="n"/>
      <c r="I16669" s="86" t="n"/>
      <c r="J16669" s="86" t="n"/>
      <c r="K16669" s="86" t="n"/>
      <c r="L16669" s="86" t="n"/>
      <c r="M16669" s="86" t="n"/>
      <c r="N16669" s="86" t="n"/>
      <c r="O16669" s="86" t="n"/>
      <c r="P16669" s="86" t="n"/>
      <c r="Q16669" s="86" t="n"/>
      <c r="R16669" s="86" t="n"/>
      <c r="S16669" s="86" t="n"/>
      <c r="T16669" s="86" t="n"/>
      <c r="U16669" s="86" t="n"/>
      <c r="V16669" s="86" t="n"/>
      <c r="W16669" s="86" t="n"/>
      <c r="X16669" s="86" t="n"/>
      <c r="Y16669" s="86" t="n"/>
      <c r="Z16669" s="86" t="n"/>
      <c r="AA16669" s="86" t="n"/>
      <c r="AB16669" s="86" t="n"/>
      <c r="AC16669" s="86" t="n"/>
      <c r="AD16669" s="86" t="n"/>
      <c r="AE16669" s="86" t="n"/>
      <c r="AF16669" s="86" t="n"/>
      <c r="AG16669" s="86" t="n"/>
      <c r="AH16669" s="86" t="n"/>
      <c r="AI16669" s="86" t="n"/>
      <c r="AJ16669" s="86" t="n"/>
      <c r="AK16669" s="86" t="n"/>
    </row>
    <row r="16670">
      <c r="A16670" s="86" t="n"/>
      <c r="B16670" s="86" t="n"/>
      <c r="C16670" s="86" t="n"/>
      <c r="D16670" s="86" t="n"/>
      <c r="E16670" s="86" t="n"/>
      <c r="F16670" s="86" t="n"/>
      <c r="G16670" s="86" t="n"/>
      <c r="H16670" s="86" t="n"/>
      <c r="I16670" s="86" t="n"/>
      <c r="J16670" s="86" t="n"/>
      <c r="K16670" s="86" t="n"/>
      <c r="L16670" s="86" t="n"/>
      <c r="M16670" s="86" t="n"/>
      <c r="N16670" s="86" t="n"/>
      <c r="O16670" s="86" t="n"/>
      <c r="P16670" s="86" t="n"/>
      <c r="Q16670" s="86" t="n"/>
      <c r="R16670" s="86" t="n"/>
      <c r="S16670" s="86" t="n"/>
      <c r="T16670" s="86" t="n"/>
      <c r="U16670" s="86" t="n"/>
      <c r="V16670" s="86" t="n"/>
      <c r="W16670" s="86" t="n"/>
      <c r="X16670" s="86" t="n"/>
      <c r="Y16670" s="86" t="n"/>
      <c r="Z16670" s="86" t="n"/>
      <c r="AA16670" s="86" t="n"/>
      <c r="AB16670" s="86" t="n"/>
      <c r="AC16670" s="86" t="n"/>
      <c r="AD16670" s="86" t="n"/>
      <c r="AE16670" s="86" t="n"/>
      <c r="AF16670" s="86" t="n"/>
      <c r="AG16670" s="86" t="n"/>
      <c r="AH16670" s="86" t="n"/>
      <c r="AI16670" s="86" t="n"/>
      <c r="AJ16670" s="86" t="n"/>
      <c r="AK16670" s="86" t="n"/>
    </row>
    <row r="16671">
      <c r="A16671" s="86" t="n"/>
      <c r="B16671" s="86" t="n"/>
      <c r="C16671" s="86" t="n"/>
      <c r="D16671" s="86" t="n"/>
      <c r="E16671" s="86" t="n"/>
      <c r="F16671" s="86" t="n"/>
      <c r="G16671" s="86" t="n"/>
      <c r="H16671" s="86" t="n"/>
      <c r="I16671" s="86" t="n"/>
      <c r="J16671" s="86" t="n"/>
      <c r="K16671" s="86" t="n"/>
      <c r="L16671" s="86" t="n"/>
      <c r="M16671" s="86" t="n"/>
      <c r="N16671" s="86" t="n"/>
      <c r="O16671" s="86" t="n"/>
      <c r="P16671" s="86" t="n"/>
      <c r="Q16671" s="86" t="n"/>
      <c r="R16671" s="86" t="n"/>
      <c r="S16671" s="86" t="n"/>
      <c r="T16671" s="86" t="n"/>
      <c r="U16671" s="86" t="n"/>
      <c r="V16671" s="86" t="n"/>
      <c r="W16671" s="86" t="n"/>
      <c r="X16671" s="86" t="n"/>
      <c r="Y16671" s="86" t="n"/>
      <c r="Z16671" s="86" t="n"/>
      <c r="AA16671" s="86" t="n"/>
      <c r="AB16671" s="86" t="n"/>
      <c r="AC16671" s="86" t="n"/>
      <c r="AD16671" s="86" t="n"/>
      <c r="AE16671" s="86" t="n"/>
      <c r="AF16671" s="86" t="n"/>
      <c r="AG16671" s="86" t="n"/>
      <c r="AH16671" s="86" t="n"/>
      <c r="AI16671" s="86" t="n"/>
      <c r="AJ16671" s="86" t="n"/>
      <c r="AK16671" s="86" t="n"/>
    </row>
    <row r="16681">
      <c r="A16681" s="86" t="n"/>
      <c r="B16681" s="85" t="n"/>
      <c r="C16681" s="85" t="n"/>
      <c r="D16681" s="85" t="n"/>
      <c r="E16681" s="85" t="n"/>
      <c r="F16681" s="86" t="n"/>
      <c r="G16681" s="151" t="n"/>
      <c r="H16681" s="85" t="n"/>
      <c r="I16681" s="85" t="n"/>
      <c r="J16681" s="85" t="n"/>
      <c r="K16681" s="85" t="n"/>
      <c r="L16681" s="85" t="n"/>
      <c r="M16681" s="85" t="n"/>
      <c r="N16681" s="85" t="n"/>
      <c r="O16681" s="85" t="n"/>
      <c r="P16681" s="85" t="n"/>
      <c r="Q16681" s="85" t="n"/>
      <c r="R16681" s="85" t="n"/>
      <c r="S16681" s="85" t="n"/>
      <c r="T16681" s="108" t="n"/>
      <c r="U16681" s="85" t="n"/>
      <c r="V16681" s="85" t="n"/>
      <c r="W16681" s="85" t="n"/>
      <c r="X16681" s="85" t="n"/>
      <c r="Y16681" s="85" t="n"/>
      <c r="Z16681" s="85" t="n"/>
      <c r="AA16681" s="85" t="n"/>
      <c r="AB16681" s="85" t="n"/>
      <c r="AC16681" s="85" t="n"/>
      <c r="AD16681" s="85" t="n"/>
      <c r="AE16681" s="85" t="n"/>
      <c r="AF16681" s="85" t="n"/>
      <c r="AH16681" s="108" t="n"/>
      <c r="AI16681" s="134" t="n"/>
      <c r="AJ16681" s="134" t="n"/>
      <c r="AK16681" s="85" t="n"/>
    </row>
    <row r="16682">
      <c r="A16682" s="85" t="n"/>
      <c r="B16682" s="86" t="n"/>
      <c r="C16682" s="85" t="n"/>
      <c r="D16682" s="85" t="n"/>
      <c r="E16682" s="85" t="n"/>
      <c r="F16682" s="85" t="n"/>
      <c r="G16682" s="85" t="n"/>
      <c r="H16682" s="85" t="n"/>
      <c r="I16682" s="85" t="n"/>
      <c r="J16682" s="85" t="n"/>
      <c r="K16682" s="85" t="n"/>
      <c r="L16682" s="85" t="n"/>
      <c r="M16682" s="85" t="n"/>
      <c r="N16682" s="85" t="n"/>
      <c r="O16682" s="85" t="n"/>
      <c r="P16682" s="85" t="n"/>
      <c r="Q16682" s="85" t="n"/>
      <c r="R16682" s="85" t="n"/>
      <c r="S16682" s="85" t="n"/>
      <c r="T16682" s="85" t="n"/>
      <c r="U16682" s="85" t="n"/>
      <c r="V16682" s="85" t="n"/>
      <c r="W16682" s="85" t="n"/>
      <c r="X16682" s="85" t="n"/>
      <c r="Y16682" s="85" t="n"/>
      <c r="Z16682" s="85" t="n"/>
      <c r="AA16682" s="85" t="n"/>
      <c r="AB16682" s="85" t="n"/>
      <c r="AC16682" s="85" t="n"/>
      <c r="AD16682" s="85" t="n"/>
      <c r="AE16682" s="85" t="n"/>
      <c r="AF16682" s="85" t="n"/>
      <c r="AG16682" s="85" t="n"/>
      <c r="AH16682" s="85" t="n"/>
      <c r="AI16682" s="85" t="n"/>
      <c r="AJ16682" s="85" t="n"/>
      <c r="AK16682" s="85" t="n"/>
    </row>
    <row r="16683">
      <c r="A16683" s="86" t="n"/>
      <c r="B16683" s="86" t="n"/>
      <c r="C16683" s="86" t="n"/>
      <c r="D16683" s="86" t="n"/>
      <c r="E16683" s="86" t="n"/>
      <c r="F16683" s="86" t="n"/>
      <c r="G16683" s="86" t="n"/>
      <c r="H16683" s="86" t="n"/>
      <c r="I16683" s="86" t="n"/>
      <c r="J16683" s="86" t="n"/>
      <c r="K16683" s="86" t="n"/>
      <c r="L16683" s="86" t="n"/>
      <c r="M16683" s="86" t="n"/>
      <c r="N16683" s="86" t="n"/>
      <c r="O16683" s="86" t="n"/>
      <c r="P16683" s="86" t="n"/>
      <c r="Q16683" s="86" t="n"/>
      <c r="R16683" s="86" t="n"/>
      <c r="S16683" s="86" t="n"/>
      <c r="T16683" s="86" t="n"/>
      <c r="U16683" s="86" t="n"/>
      <c r="V16683" s="86" t="n"/>
      <c r="W16683" s="86" t="n"/>
      <c r="X16683" s="86" t="n"/>
      <c r="Y16683" s="86" t="n"/>
      <c r="Z16683" s="86" t="n"/>
      <c r="AA16683" s="86" t="n"/>
      <c r="AB16683" s="86" t="n"/>
      <c r="AC16683" s="86" t="n"/>
      <c r="AD16683" s="86" t="n"/>
      <c r="AE16683" s="86" t="n"/>
      <c r="AF16683" s="86" t="n"/>
      <c r="AG16683" s="86" t="n"/>
      <c r="AH16683" s="86" t="n"/>
      <c r="AI16683" s="86" t="n"/>
      <c r="AJ16683" s="86" t="n"/>
      <c r="AK16683" s="86" t="n"/>
    </row>
    <row r="16684">
      <c r="A16684" s="85" t="n"/>
      <c r="B16684" s="86" t="n"/>
      <c r="C16684" s="85" t="n"/>
      <c r="D16684" s="85" t="n"/>
      <c r="E16684" s="86" t="n"/>
      <c r="F16684" s="85" t="n"/>
      <c r="G16684" s="85" t="n"/>
      <c r="H16684" s="86" t="n"/>
      <c r="I16684" s="85" t="n"/>
      <c r="J16684" s="85" t="n"/>
      <c r="K16684" s="86" t="n"/>
      <c r="L16684" s="85" t="n"/>
      <c r="M16684" s="85" t="n"/>
      <c r="N16684" s="86" t="n"/>
      <c r="O16684" s="85" t="n"/>
      <c r="P16684" s="85" t="n"/>
      <c r="Q16684" s="86" t="n"/>
      <c r="R16684" s="85" t="n"/>
      <c r="S16684" s="85" t="n"/>
      <c r="T16684" s="86" t="n"/>
      <c r="U16684" s="85" t="n"/>
      <c r="V16684" s="85" t="n"/>
      <c r="W16684" s="86" t="n"/>
      <c r="X16684" s="85" t="n"/>
      <c r="Y16684" s="85" t="n"/>
      <c r="Z16684" s="86" t="n"/>
      <c r="AA16684" s="85" t="n"/>
      <c r="AB16684" s="85" t="n"/>
      <c r="AC16684" s="86" t="n"/>
      <c r="AD16684" s="85" t="n"/>
      <c r="AE16684" s="85" t="n"/>
      <c r="AF16684" s="86" t="n"/>
      <c r="AG16684" s="85" t="n"/>
      <c r="AH16684" s="85" t="n"/>
      <c r="AI16684" s="86" t="n"/>
      <c r="AJ16684" s="85" t="n"/>
      <c r="AK16684" s="85" t="n"/>
    </row>
    <row r="16685">
      <c r="A16685" s="86" t="n"/>
      <c r="B16685" s="86" t="n"/>
      <c r="C16685" s="86" t="n"/>
      <c r="D16685" s="86" t="n"/>
      <c r="E16685" s="86" t="n"/>
      <c r="F16685" s="86" t="n"/>
      <c r="G16685" s="86" t="n"/>
      <c r="H16685" s="86" t="n"/>
      <c r="I16685" s="86" t="n"/>
      <c r="J16685" s="86" t="n"/>
      <c r="K16685" s="86" t="n"/>
      <c r="L16685" s="86" t="n"/>
      <c r="M16685" s="86" t="n"/>
      <c r="N16685" s="86" t="n"/>
      <c r="O16685" s="86" t="n"/>
      <c r="P16685" s="86" t="n"/>
      <c r="Q16685" s="86" t="n"/>
      <c r="R16685" s="86" t="n"/>
      <c r="S16685" s="86" t="n"/>
      <c r="T16685" s="86" t="n"/>
      <c r="U16685" s="86" t="n"/>
      <c r="V16685" s="86" t="n"/>
      <c r="W16685" s="86" t="n"/>
      <c r="X16685" s="86" t="n"/>
      <c r="Y16685" s="86" t="n"/>
      <c r="Z16685" s="86" t="n"/>
      <c r="AA16685" s="86" t="n"/>
      <c r="AB16685" s="86" t="n"/>
      <c r="AC16685" s="86" t="n"/>
      <c r="AD16685" s="86" t="n"/>
      <c r="AE16685" s="86" t="n"/>
      <c r="AF16685" s="86" t="n"/>
      <c r="AG16685" s="86" t="n"/>
      <c r="AH16685" s="86" t="n"/>
      <c r="AI16685" s="86" t="n"/>
      <c r="AJ16685" s="86" t="n"/>
      <c r="AK16685" s="86" t="n"/>
    </row>
    <row r="16686">
      <c r="A16686" s="85" t="n"/>
      <c r="B16686" s="192" t="n"/>
      <c r="C16686" s="196" t="n"/>
      <c r="D16686" s="193" t="n"/>
      <c r="E16686" s="192" t="n"/>
      <c r="F16686" s="196" t="n"/>
      <c r="G16686" s="193" t="n"/>
      <c r="H16686" s="192" t="n"/>
      <c r="I16686" s="193" t="n"/>
      <c r="J16686" s="193" t="n"/>
      <c r="K16686" s="192" t="n"/>
      <c r="L16686" s="193" t="n"/>
      <c r="M16686" s="193" t="n"/>
      <c r="N16686" s="192" t="n"/>
      <c r="O16686" s="193" t="n"/>
      <c r="P16686" s="193" t="n"/>
      <c r="Q16686" s="192" t="n"/>
      <c r="R16686" s="193" t="n"/>
      <c r="S16686" s="193" t="n"/>
      <c r="T16686" s="192" t="n"/>
      <c r="U16686" s="193" t="n"/>
      <c r="V16686" s="193" t="n"/>
      <c r="W16686" s="192" t="n"/>
      <c r="X16686" s="193" t="n"/>
      <c r="Y16686" s="193" t="n"/>
      <c r="Z16686" s="192" t="n"/>
      <c r="AA16686" s="193" t="n"/>
      <c r="AB16686" s="193" t="n"/>
      <c r="AC16686" s="192" t="n"/>
      <c r="AD16686" s="193" t="n"/>
      <c r="AE16686" s="193" t="n"/>
      <c r="AF16686" s="192" t="n"/>
      <c r="AG16686" s="193" t="n"/>
      <c r="AH16686" s="193" t="n"/>
      <c r="AI16686" s="192" t="n"/>
      <c r="AJ16686" s="197" t="n"/>
      <c r="AK16686" s="193" t="n"/>
      <c r="AM16686">
        <f>A16681</f>
        <v/>
      </c>
      <c r="AN16686" s="83">
        <f>1/($B16686*(1/$B16684)*(1/(5/7+2/7*$D16686))*$B16696/SUM($B16688:$B16711))</f>
        <v/>
      </c>
      <c r="AO16686" s="83">
        <f>1/(B16686*(1/B16684)*(1/(5/7+2/7*D16686)))</f>
        <v/>
      </c>
      <c r="AP16686" s="83" t="n"/>
      <c r="AR16686" s="174">
        <f>CHOOSE(AV$3,C16686,F16686,I16686,L16686,O16686,R16686,U16686,X16686,AA16686,AD16686,AG16686,AJ16686)</f>
        <v/>
      </c>
      <c r="AS16686" s="82" t="n"/>
      <c r="AT16686" s="82" t="n"/>
      <c r="AV16686" s="119">
        <f>AN16686/AR16686</f>
        <v/>
      </c>
      <c r="AW16686" s="172">
        <f>AO16686/AR16686</f>
        <v/>
      </c>
      <c r="AX16686" s="83" t="n"/>
    </row>
    <row r="16687">
      <c r="A16687" s="86" t="n"/>
      <c r="B16687" s="86" t="n"/>
      <c r="C16687" s="86" t="n"/>
      <c r="D16687" s="86" t="n"/>
      <c r="E16687" s="86" t="n"/>
      <c r="F16687" s="86" t="n"/>
      <c r="G16687" s="86" t="n"/>
      <c r="H16687" s="86" t="n"/>
      <c r="I16687" s="86" t="n"/>
      <c r="J16687" s="86" t="n"/>
      <c r="K16687" s="86" t="n"/>
      <c r="L16687" s="86" t="n"/>
      <c r="M16687" s="86" t="n"/>
      <c r="N16687" s="86" t="n"/>
      <c r="O16687" s="86" t="n"/>
      <c r="P16687" s="86" t="n"/>
      <c r="Q16687" s="86" t="n"/>
      <c r="R16687" s="86" t="n"/>
      <c r="S16687" s="86" t="n"/>
      <c r="T16687" s="86" t="n"/>
      <c r="U16687" s="86" t="n"/>
      <c r="V16687" s="86" t="n"/>
      <c r="W16687" s="86" t="n"/>
      <c r="X16687" s="86" t="n"/>
      <c r="Y16687" s="86" t="n"/>
      <c r="Z16687" s="86" t="n"/>
      <c r="AA16687" s="86" t="n"/>
      <c r="AB16687" s="86" t="n"/>
      <c r="AC16687" s="86" t="n"/>
      <c r="AD16687" s="86" t="n"/>
      <c r="AE16687" s="86" t="n"/>
      <c r="AF16687" s="86" t="n"/>
      <c r="AG16687" s="86" t="n"/>
      <c r="AH16687" s="86" t="n"/>
      <c r="AI16687" s="86" t="n"/>
      <c r="AJ16687" s="86" t="n"/>
      <c r="AK16687" s="86" t="n"/>
    </row>
    <row r="16688">
      <c r="A16688" s="86" t="n"/>
      <c r="B16688" s="86" t="n"/>
      <c r="C16688" s="86" t="n"/>
      <c r="D16688" s="86" t="n"/>
      <c r="E16688" s="86" t="n"/>
      <c r="F16688" s="86" t="n"/>
      <c r="G16688" s="86" t="n"/>
      <c r="H16688" s="86" t="n"/>
      <c r="I16688" s="86" t="n"/>
      <c r="J16688" s="86" t="n"/>
      <c r="K16688" s="86" t="n"/>
      <c r="L16688" s="86" t="n"/>
      <c r="M16688" s="86" t="n"/>
      <c r="N16688" s="86" t="n"/>
      <c r="O16688" s="86" t="n"/>
      <c r="P16688" s="86" t="n"/>
      <c r="Q16688" s="86" t="n"/>
      <c r="R16688" s="86" t="n"/>
      <c r="S16688" s="86" t="n"/>
      <c r="T16688" s="86" t="n"/>
      <c r="U16688" s="86" t="n"/>
      <c r="V16688" s="86" t="n"/>
      <c r="W16688" s="86" t="n"/>
      <c r="X16688" s="86" t="n"/>
      <c r="Y16688" s="86" t="n"/>
      <c r="Z16688" s="86" t="n"/>
      <c r="AA16688" s="86" t="n"/>
      <c r="AB16688" s="86" t="n"/>
      <c r="AC16688" s="86" t="n"/>
      <c r="AD16688" s="86" t="n"/>
      <c r="AE16688" s="86" t="n"/>
      <c r="AF16688" s="86" t="n"/>
      <c r="AG16688" s="86" t="n"/>
      <c r="AH16688" s="86" t="n"/>
      <c r="AI16688" s="86" t="n"/>
      <c r="AJ16688" s="86" t="n"/>
      <c r="AK16688" s="86" t="n"/>
    </row>
    <row r="16689">
      <c r="A16689" s="86" t="n"/>
      <c r="B16689" s="86" t="n"/>
      <c r="C16689" s="86" t="n"/>
      <c r="D16689" s="86" t="n"/>
      <c r="E16689" s="86" t="n"/>
      <c r="F16689" s="86" t="n"/>
      <c r="G16689" s="86" t="n"/>
      <c r="H16689" s="86" t="n"/>
      <c r="I16689" s="86" t="n"/>
      <c r="J16689" s="86" t="n"/>
      <c r="K16689" s="86" t="n"/>
      <c r="L16689" s="86" t="n"/>
      <c r="M16689" s="86" t="n"/>
      <c r="N16689" s="86" t="n"/>
      <c r="O16689" s="86" t="n"/>
      <c r="P16689" s="86" t="n"/>
      <c r="Q16689" s="86" t="n"/>
      <c r="R16689" s="86" t="n"/>
      <c r="S16689" s="86" t="n"/>
      <c r="T16689" s="86" t="n"/>
      <c r="U16689" s="86" t="n"/>
      <c r="V16689" s="86" t="n"/>
      <c r="W16689" s="86" t="n"/>
      <c r="X16689" s="86" t="n"/>
      <c r="Y16689" s="86" t="n"/>
      <c r="Z16689" s="86" t="n"/>
      <c r="AA16689" s="86" t="n"/>
      <c r="AB16689" s="86" t="n"/>
      <c r="AC16689" s="86" t="n"/>
      <c r="AD16689" s="86" t="n"/>
      <c r="AE16689" s="86" t="n"/>
      <c r="AF16689" s="86" t="n"/>
      <c r="AG16689" s="86" t="n"/>
      <c r="AH16689" s="86" t="n"/>
      <c r="AI16689" s="86" t="n"/>
      <c r="AJ16689" s="86" t="n"/>
      <c r="AK16689" s="86" t="n"/>
    </row>
    <row r="16690">
      <c r="A16690" s="86" t="n"/>
      <c r="B16690" s="86" t="n"/>
      <c r="C16690" s="86" t="n"/>
      <c r="D16690" s="86" t="n"/>
      <c r="E16690" s="86" t="n"/>
      <c r="F16690" s="86" t="n"/>
      <c r="G16690" s="86" t="n"/>
      <c r="H16690" s="86" t="n"/>
      <c r="I16690" s="86" t="n"/>
      <c r="J16690" s="86" t="n"/>
      <c r="K16690" s="86" t="n"/>
      <c r="L16690" s="86" t="n"/>
      <c r="M16690" s="86" t="n"/>
      <c r="N16690" s="86" t="n"/>
      <c r="O16690" s="86" t="n"/>
      <c r="P16690" s="86" t="n"/>
      <c r="Q16690" s="86" t="n"/>
      <c r="R16690" s="86" t="n"/>
      <c r="S16690" s="86" t="n"/>
      <c r="T16690" s="86" t="n"/>
      <c r="U16690" s="86" t="n"/>
      <c r="V16690" s="86" t="n"/>
      <c r="W16690" s="86" t="n"/>
      <c r="X16690" s="86" t="n"/>
      <c r="Y16690" s="86" t="n"/>
      <c r="Z16690" s="86" t="n"/>
      <c r="AA16690" s="86" t="n"/>
      <c r="AB16690" s="86" t="n"/>
      <c r="AC16690" s="86" t="n"/>
      <c r="AD16690" s="86" t="n"/>
      <c r="AE16690" s="86" t="n"/>
      <c r="AF16690" s="86" t="n"/>
      <c r="AG16690" s="86" t="n"/>
      <c r="AH16690" s="86" t="n"/>
      <c r="AI16690" s="86" t="n"/>
      <c r="AJ16690" s="86" t="n"/>
      <c r="AK16690" s="86" t="n"/>
    </row>
    <row r="16691">
      <c r="A16691" s="86" t="n"/>
      <c r="B16691" s="86" t="n"/>
      <c r="C16691" s="86" t="n"/>
      <c r="D16691" s="86" t="n"/>
      <c r="E16691" s="86" t="n"/>
      <c r="F16691" s="86" t="n"/>
      <c r="G16691" s="86" t="n"/>
      <c r="H16691" s="86" t="n"/>
      <c r="I16691" s="86" t="n"/>
      <c r="J16691" s="86" t="n"/>
      <c r="K16691" s="86" t="n"/>
      <c r="L16691" s="86" t="n"/>
      <c r="M16691" s="86" t="n"/>
      <c r="N16691" s="86" t="n"/>
      <c r="O16691" s="86" t="n"/>
      <c r="P16691" s="86" t="n"/>
      <c r="Q16691" s="86" t="n"/>
      <c r="R16691" s="86" t="n"/>
      <c r="S16691" s="86" t="n"/>
      <c r="T16691" s="86" t="n"/>
      <c r="U16691" s="86" t="n"/>
      <c r="V16691" s="86" t="n"/>
      <c r="W16691" s="86" t="n"/>
      <c r="X16691" s="86" t="n"/>
      <c r="Y16691" s="86" t="n"/>
      <c r="Z16691" s="86" t="n"/>
      <c r="AA16691" s="86" t="n"/>
      <c r="AB16691" s="86" t="n"/>
      <c r="AC16691" s="86" t="n"/>
      <c r="AD16691" s="86" t="n"/>
      <c r="AE16691" s="86" t="n"/>
      <c r="AF16691" s="86" t="n"/>
      <c r="AG16691" s="86" t="n"/>
      <c r="AH16691" s="86" t="n"/>
      <c r="AI16691" s="86" t="n"/>
      <c r="AJ16691" s="86" t="n"/>
      <c r="AK16691" s="86" t="n"/>
    </row>
    <row r="16692">
      <c r="A16692" s="86" t="n"/>
      <c r="B16692" s="86" t="n"/>
      <c r="C16692" s="86" t="n"/>
      <c r="D16692" s="86" t="n"/>
      <c r="E16692" s="86" t="n"/>
      <c r="F16692" s="86" t="n"/>
      <c r="G16692" s="86" t="n"/>
      <c r="H16692" s="86" t="n"/>
      <c r="I16692" s="86" t="n"/>
      <c r="J16692" s="86" t="n"/>
      <c r="K16692" s="86" t="n"/>
      <c r="L16692" s="86" t="n"/>
      <c r="M16692" s="86" t="n"/>
      <c r="N16692" s="86" t="n"/>
      <c r="O16692" s="86" t="n"/>
      <c r="P16692" s="86" t="n"/>
      <c r="Q16692" s="86" t="n"/>
      <c r="R16692" s="86" t="n"/>
      <c r="S16692" s="86" t="n"/>
      <c r="T16692" s="86" t="n"/>
      <c r="U16692" s="86" t="n"/>
      <c r="V16692" s="86" t="n"/>
      <c r="W16692" s="86" t="n"/>
      <c r="X16692" s="86" t="n"/>
      <c r="Y16692" s="86" t="n"/>
      <c r="Z16692" s="86" t="n"/>
      <c r="AA16692" s="86" t="n"/>
      <c r="AB16692" s="86" t="n"/>
      <c r="AC16692" s="86" t="n"/>
      <c r="AD16692" s="86" t="n"/>
      <c r="AE16692" s="86" t="n"/>
      <c r="AF16692" s="86" t="n"/>
      <c r="AG16692" s="86" t="n"/>
      <c r="AH16692" s="86" t="n"/>
      <c r="AI16692" s="86" t="n"/>
      <c r="AJ16692" s="86" t="n"/>
      <c r="AK16692" s="86" t="n"/>
    </row>
    <row r="16693">
      <c r="A16693" s="86" t="n"/>
      <c r="B16693" s="86" t="n"/>
      <c r="C16693" s="86" t="n"/>
      <c r="D16693" s="86" t="n"/>
      <c r="E16693" s="86" t="n"/>
      <c r="F16693" s="86" t="n"/>
      <c r="G16693" s="86" t="n"/>
      <c r="H16693" s="86" t="n"/>
      <c r="I16693" s="86" t="n"/>
      <c r="J16693" s="86" t="n"/>
      <c r="K16693" s="86" t="n"/>
      <c r="L16693" s="86" t="n"/>
      <c r="M16693" s="86" t="n"/>
      <c r="N16693" s="86" t="n"/>
      <c r="O16693" s="86" t="n"/>
      <c r="P16693" s="86" t="n"/>
      <c r="Q16693" s="86" t="n"/>
      <c r="R16693" s="86" t="n"/>
      <c r="S16693" s="86" t="n"/>
      <c r="T16693" s="86" t="n"/>
      <c r="U16693" s="86" t="n"/>
      <c r="V16693" s="86" t="n"/>
      <c r="W16693" s="86" t="n"/>
      <c r="X16693" s="86" t="n"/>
      <c r="Y16693" s="86" t="n"/>
      <c r="Z16693" s="86" t="n"/>
      <c r="AA16693" s="86" t="n"/>
      <c r="AB16693" s="86" t="n"/>
      <c r="AC16693" s="86" t="n"/>
      <c r="AD16693" s="86" t="n"/>
      <c r="AE16693" s="86" t="n"/>
      <c r="AF16693" s="86" t="n"/>
      <c r="AG16693" s="86" t="n"/>
      <c r="AH16693" s="86" t="n"/>
      <c r="AI16693" s="86" t="n"/>
      <c r="AJ16693" s="86" t="n"/>
      <c r="AK16693" s="86" t="n"/>
    </row>
    <row r="16694">
      <c r="A16694" s="86" t="n"/>
      <c r="B16694" s="86" t="n"/>
      <c r="C16694" s="86" t="n"/>
      <c r="D16694" s="86" t="n"/>
      <c r="E16694" s="86" t="n"/>
      <c r="F16694" s="86" t="n"/>
      <c r="G16694" s="86" t="n"/>
      <c r="H16694" s="86" t="n"/>
      <c r="I16694" s="86" t="n"/>
      <c r="J16694" s="86" t="n"/>
      <c r="K16694" s="86" t="n"/>
      <c r="L16694" s="86" t="n"/>
      <c r="M16694" s="86" t="n"/>
      <c r="N16694" s="86" t="n"/>
      <c r="O16694" s="86" t="n"/>
      <c r="P16694" s="86" t="n"/>
      <c r="Q16694" s="86" t="n"/>
      <c r="R16694" s="86" t="n"/>
      <c r="S16694" s="86" t="n"/>
      <c r="T16694" s="86" t="n"/>
      <c r="U16694" s="86" t="n"/>
      <c r="V16694" s="86" t="n"/>
      <c r="W16694" s="86" t="n"/>
      <c r="X16694" s="86" t="n"/>
      <c r="Y16694" s="86" t="n"/>
      <c r="Z16694" s="86" t="n"/>
      <c r="AA16694" s="86" t="n"/>
      <c r="AB16694" s="86" t="n"/>
      <c r="AC16694" s="86" t="n"/>
      <c r="AD16694" s="86" t="n"/>
      <c r="AE16694" s="86" t="n"/>
      <c r="AF16694" s="86" t="n"/>
      <c r="AG16694" s="86" t="n"/>
      <c r="AH16694" s="86" t="n"/>
      <c r="AI16694" s="86" t="n"/>
      <c r="AJ16694" s="86" t="n"/>
      <c r="AK16694" s="86" t="n"/>
    </row>
    <row r="16695">
      <c r="A16695" s="86" t="n"/>
      <c r="B16695" s="86" t="n"/>
      <c r="C16695" s="86" t="n"/>
      <c r="D16695" s="86" t="n"/>
      <c r="E16695" s="86" t="n"/>
      <c r="F16695" s="86" t="n"/>
      <c r="G16695" s="86" t="n"/>
      <c r="H16695" s="86" t="n"/>
      <c r="I16695" s="86" t="n"/>
      <c r="J16695" s="86" t="n"/>
      <c r="K16695" s="86" t="n"/>
      <c r="L16695" s="86" t="n"/>
      <c r="M16695" s="86" t="n"/>
      <c r="N16695" s="86" t="n"/>
      <c r="O16695" s="86" t="n"/>
      <c r="P16695" s="86" t="n"/>
      <c r="Q16695" s="86" t="n"/>
      <c r="R16695" s="86" t="n"/>
      <c r="S16695" s="86" t="n"/>
      <c r="T16695" s="86" t="n"/>
      <c r="U16695" s="86" t="n"/>
      <c r="V16695" s="86" t="n"/>
      <c r="W16695" s="86" t="n"/>
      <c r="X16695" s="86" t="n"/>
      <c r="Y16695" s="86" t="n"/>
      <c r="Z16695" s="86" t="n"/>
      <c r="AA16695" s="86" t="n"/>
      <c r="AB16695" s="86" t="n"/>
      <c r="AC16695" s="86" t="n"/>
      <c r="AD16695" s="86" t="n"/>
      <c r="AE16695" s="86" t="n"/>
      <c r="AF16695" s="86" t="n"/>
      <c r="AG16695" s="86" t="n"/>
      <c r="AH16695" s="86" t="n"/>
      <c r="AI16695" s="86" t="n"/>
      <c r="AJ16695" s="86" t="n"/>
      <c r="AK16695" s="86" t="n"/>
    </row>
    <row r="16696">
      <c r="A16696" s="86" t="n"/>
      <c r="B16696" s="86" t="n"/>
      <c r="C16696" s="86" t="n"/>
      <c r="D16696" s="86" t="n"/>
      <c r="E16696" s="86" t="n"/>
      <c r="F16696" s="86" t="n"/>
      <c r="G16696" s="86" t="n"/>
      <c r="H16696" s="86" t="n"/>
      <c r="I16696" s="86" t="n"/>
      <c r="J16696" s="86" t="n"/>
      <c r="K16696" s="86" t="n"/>
      <c r="L16696" s="86" t="n"/>
      <c r="M16696" s="86" t="n"/>
      <c r="N16696" s="86" t="n"/>
      <c r="O16696" s="86" t="n"/>
      <c r="P16696" s="86" t="n"/>
      <c r="Q16696" s="86" t="n"/>
      <c r="R16696" s="86" t="n"/>
      <c r="S16696" s="86" t="n"/>
      <c r="T16696" s="86" t="n"/>
      <c r="U16696" s="86" t="n"/>
      <c r="V16696" s="86" t="n"/>
      <c r="W16696" s="86" t="n"/>
      <c r="X16696" s="86" t="n"/>
      <c r="Y16696" s="86" t="n"/>
      <c r="Z16696" s="86" t="n"/>
      <c r="AA16696" s="86" t="n"/>
      <c r="AB16696" s="86" t="n"/>
      <c r="AC16696" s="86" t="n"/>
      <c r="AD16696" s="86" t="n"/>
      <c r="AE16696" s="86" t="n"/>
      <c r="AF16696" s="86" t="n"/>
      <c r="AG16696" s="86" t="n"/>
      <c r="AH16696" s="86" t="n"/>
      <c r="AI16696" s="86" t="n"/>
      <c r="AJ16696" s="86" t="n"/>
      <c r="AK16696" s="86" t="n"/>
    </row>
    <row r="16697">
      <c r="A16697" s="86" t="n"/>
      <c r="B16697" s="86" t="n"/>
      <c r="C16697" s="86" t="n"/>
      <c r="D16697" s="86" t="n"/>
      <c r="E16697" s="86" t="n"/>
      <c r="F16697" s="86" t="n"/>
      <c r="G16697" s="86" t="n"/>
      <c r="H16697" s="86" t="n"/>
      <c r="I16697" s="86" t="n"/>
      <c r="J16697" s="86" t="n"/>
      <c r="K16697" s="86" t="n"/>
      <c r="L16697" s="86" t="n"/>
      <c r="M16697" s="86" t="n"/>
      <c r="N16697" s="86" t="n"/>
      <c r="O16697" s="86" t="n"/>
      <c r="P16697" s="86" t="n"/>
      <c r="Q16697" s="86" t="n"/>
      <c r="R16697" s="86" t="n"/>
      <c r="S16697" s="86" t="n"/>
      <c r="T16697" s="86" t="n"/>
      <c r="U16697" s="86" t="n"/>
      <c r="V16697" s="86" t="n"/>
      <c r="W16697" s="86" t="n"/>
      <c r="X16697" s="86" t="n"/>
      <c r="Y16697" s="86" t="n"/>
      <c r="Z16697" s="86" t="n"/>
      <c r="AA16697" s="86" t="n"/>
      <c r="AB16697" s="86" t="n"/>
      <c r="AC16697" s="86" t="n"/>
      <c r="AD16697" s="86" t="n"/>
      <c r="AE16697" s="86" t="n"/>
      <c r="AF16697" s="86" t="n"/>
      <c r="AG16697" s="86" t="n"/>
      <c r="AH16697" s="86" t="n"/>
      <c r="AI16697" s="86" t="n"/>
      <c r="AJ16697" s="86" t="n"/>
      <c r="AK16697" s="86" t="n"/>
    </row>
    <row r="16698">
      <c r="A16698" s="86" t="n"/>
      <c r="B16698" s="86" t="n"/>
      <c r="C16698" s="86" t="n"/>
      <c r="D16698" s="86" t="n"/>
      <c r="E16698" s="86" t="n"/>
      <c r="F16698" s="86" t="n"/>
      <c r="G16698" s="86" t="n"/>
      <c r="H16698" s="86" t="n"/>
      <c r="I16698" s="86" t="n"/>
      <c r="J16698" s="86" t="n"/>
      <c r="K16698" s="86" t="n"/>
      <c r="L16698" s="86" t="n"/>
      <c r="M16698" s="86" t="n"/>
      <c r="N16698" s="86" t="n"/>
      <c r="O16698" s="86" t="n"/>
      <c r="P16698" s="86" t="n"/>
      <c r="Q16698" s="86" t="n"/>
      <c r="R16698" s="86" t="n"/>
      <c r="S16698" s="86" t="n"/>
      <c r="T16698" s="86" t="n"/>
      <c r="U16698" s="86" t="n"/>
      <c r="V16698" s="86" t="n"/>
      <c r="W16698" s="86" t="n"/>
      <c r="X16698" s="86" t="n"/>
      <c r="Y16698" s="86" t="n"/>
      <c r="Z16698" s="86" t="n"/>
      <c r="AA16698" s="86" t="n"/>
      <c r="AB16698" s="86" t="n"/>
      <c r="AC16698" s="86" t="n"/>
      <c r="AD16698" s="86" t="n"/>
      <c r="AE16698" s="86" t="n"/>
      <c r="AF16698" s="86" t="n"/>
      <c r="AG16698" s="86" t="n"/>
      <c r="AH16698" s="86" t="n"/>
      <c r="AI16698" s="86" t="n"/>
      <c r="AJ16698" s="86" t="n"/>
      <c r="AK16698" s="86" t="n"/>
    </row>
    <row r="16699">
      <c r="A16699" s="86" t="n"/>
      <c r="B16699" s="86" t="n"/>
      <c r="C16699" s="86" t="n"/>
      <c r="D16699" s="86" t="n"/>
      <c r="E16699" s="86" t="n"/>
      <c r="F16699" s="86" t="n"/>
      <c r="G16699" s="86" t="n"/>
      <c r="H16699" s="86" t="n"/>
      <c r="I16699" s="86" t="n"/>
      <c r="J16699" s="86" t="n"/>
      <c r="K16699" s="86" t="n"/>
      <c r="L16699" s="86" t="n"/>
      <c r="M16699" s="86" t="n"/>
      <c r="N16699" s="86" t="n"/>
      <c r="O16699" s="86" t="n"/>
      <c r="P16699" s="86" t="n"/>
      <c r="Q16699" s="86" t="n"/>
      <c r="R16699" s="86" t="n"/>
      <c r="S16699" s="86" t="n"/>
      <c r="T16699" s="86" t="n"/>
      <c r="U16699" s="86" t="n"/>
      <c r="V16699" s="86" t="n"/>
      <c r="W16699" s="86" t="n"/>
      <c r="X16699" s="86" t="n"/>
      <c r="Y16699" s="86" t="n"/>
      <c r="Z16699" s="86" t="n"/>
      <c r="AA16699" s="86" t="n"/>
      <c r="AB16699" s="86" t="n"/>
      <c r="AC16699" s="86" t="n"/>
      <c r="AD16699" s="86" t="n"/>
      <c r="AE16699" s="86" t="n"/>
      <c r="AF16699" s="86" t="n"/>
      <c r="AG16699" s="86" t="n"/>
      <c r="AH16699" s="86" t="n"/>
      <c r="AI16699" s="86" t="n"/>
      <c r="AJ16699" s="86" t="n"/>
      <c r="AK16699" s="86" t="n"/>
    </row>
    <row r="16700">
      <c r="A16700" s="86" t="n"/>
      <c r="B16700" s="86" t="n"/>
      <c r="C16700" s="86" t="n"/>
      <c r="D16700" s="86" t="n"/>
      <c r="E16700" s="86" t="n"/>
      <c r="F16700" s="86" t="n"/>
      <c r="G16700" s="86" t="n"/>
      <c r="H16700" s="86" t="n"/>
      <c r="I16700" s="86" t="n"/>
      <c r="J16700" s="86" t="n"/>
      <c r="K16700" s="86" t="n"/>
      <c r="L16700" s="86" t="n"/>
      <c r="M16700" s="86" t="n"/>
      <c r="N16700" s="86" t="n"/>
      <c r="O16700" s="86" t="n"/>
      <c r="P16700" s="86" t="n"/>
      <c r="Q16700" s="86" t="n"/>
      <c r="R16700" s="86" t="n"/>
      <c r="S16700" s="86" t="n"/>
      <c r="T16700" s="86" t="n"/>
      <c r="U16700" s="86" t="n"/>
      <c r="V16700" s="86" t="n"/>
      <c r="W16700" s="86" t="n"/>
      <c r="X16700" s="86" t="n"/>
      <c r="Y16700" s="86" t="n"/>
      <c r="Z16700" s="86" t="n"/>
      <c r="AA16700" s="86" t="n"/>
      <c r="AB16700" s="86" t="n"/>
      <c r="AC16700" s="86" t="n"/>
      <c r="AD16700" s="86" t="n"/>
      <c r="AE16700" s="86" t="n"/>
      <c r="AF16700" s="86" t="n"/>
      <c r="AG16700" s="86" t="n"/>
      <c r="AH16700" s="86" t="n"/>
      <c r="AI16700" s="86" t="n"/>
      <c r="AJ16700" s="86" t="n"/>
      <c r="AK16700" s="86" t="n"/>
    </row>
    <row r="16701">
      <c r="A16701" s="86" t="n"/>
      <c r="B16701" s="86" t="n"/>
      <c r="C16701" s="86" t="n"/>
      <c r="D16701" s="86" t="n"/>
      <c r="E16701" s="86" t="n"/>
      <c r="F16701" s="86" t="n"/>
      <c r="G16701" s="86" t="n"/>
      <c r="H16701" s="86" t="n"/>
      <c r="I16701" s="86" t="n"/>
      <c r="J16701" s="86" t="n"/>
      <c r="K16701" s="86" t="n"/>
      <c r="L16701" s="86" t="n"/>
      <c r="M16701" s="86" t="n"/>
      <c r="N16701" s="86" t="n"/>
      <c r="O16701" s="86" t="n"/>
      <c r="P16701" s="86" t="n"/>
      <c r="Q16701" s="86" t="n"/>
      <c r="R16701" s="86" t="n"/>
      <c r="S16701" s="86" t="n"/>
      <c r="T16701" s="86" t="n"/>
      <c r="U16701" s="86" t="n"/>
      <c r="V16701" s="86" t="n"/>
      <c r="W16701" s="86" t="n"/>
      <c r="X16701" s="86" t="n"/>
      <c r="Y16701" s="86" t="n"/>
      <c r="Z16701" s="86" t="n"/>
      <c r="AA16701" s="86" t="n"/>
      <c r="AB16701" s="86" t="n"/>
      <c r="AC16701" s="86" t="n"/>
      <c r="AD16701" s="86" t="n"/>
      <c r="AE16701" s="86" t="n"/>
      <c r="AF16701" s="86" t="n"/>
      <c r="AG16701" s="86" t="n"/>
      <c r="AH16701" s="86" t="n"/>
      <c r="AI16701" s="86" t="n"/>
      <c r="AJ16701" s="86" t="n"/>
      <c r="AK16701" s="86" t="n"/>
    </row>
    <row r="16702">
      <c r="A16702" s="86" t="n"/>
      <c r="B16702" s="86" t="n"/>
      <c r="C16702" s="86" t="n"/>
      <c r="D16702" s="86" t="n"/>
      <c r="E16702" s="86" t="n"/>
      <c r="F16702" s="86" t="n"/>
      <c r="G16702" s="86" t="n"/>
      <c r="H16702" s="86" t="n"/>
      <c r="I16702" s="86" t="n"/>
      <c r="J16702" s="86" t="n"/>
      <c r="K16702" s="86" t="n"/>
      <c r="L16702" s="86" t="n"/>
      <c r="M16702" s="86" t="n"/>
      <c r="N16702" s="86" t="n"/>
      <c r="O16702" s="86" t="n"/>
      <c r="P16702" s="86" t="n"/>
      <c r="Q16702" s="86" t="n"/>
      <c r="R16702" s="86" t="n"/>
      <c r="S16702" s="86" t="n"/>
      <c r="T16702" s="86" t="n"/>
      <c r="U16702" s="86" t="n"/>
      <c r="V16702" s="86" t="n"/>
      <c r="W16702" s="86" t="n"/>
      <c r="X16702" s="86" t="n"/>
      <c r="Y16702" s="86" t="n"/>
      <c r="Z16702" s="86" t="n"/>
      <c r="AA16702" s="86" t="n"/>
      <c r="AB16702" s="86" t="n"/>
      <c r="AC16702" s="86" t="n"/>
      <c r="AD16702" s="86" t="n"/>
      <c r="AE16702" s="86" t="n"/>
      <c r="AF16702" s="86" t="n"/>
      <c r="AG16702" s="86" t="n"/>
      <c r="AH16702" s="86" t="n"/>
      <c r="AI16702" s="86" t="n"/>
      <c r="AJ16702" s="86" t="n"/>
      <c r="AK16702" s="86" t="n"/>
    </row>
    <row r="16703">
      <c r="A16703" s="86" t="n"/>
      <c r="B16703" s="86" t="n"/>
      <c r="C16703" s="86" t="n"/>
      <c r="D16703" s="86" t="n"/>
      <c r="E16703" s="86" t="n"/>
      <c r="F16703" s="86" t="n"/>
      <c r="G16703" s="86" t="n"/>
      <c r="H16703" s="86" t="n"/>
      <c r="I16703" s="86" t="n"/>
      <c r="J16703" s="86" t="n"/>
      <c r="K16703" s="86" t="n"/>
      <c r="L16703" s="86" t="n"/>
      <c r="M16703" s="86" t="n"/>
      <c r="N16703" s="86" t="n"/>
      <c r="O16703" s="86" t="n"/>
      <c r="P16703" s="86" t="n"/>
      <c r="Q16703" s="86" t="n"/>
      <c r="R16703" s="86" t="n"/>
      <c r="S16703" s="86" t="n"/>
      <c r="T16703" s="86" t="n"/>
      <c r="U16703" s="86" t="n"/>
      <c r="V16703" s="86" t="n"/>
      <c r="W16703" s="86" t="n"/>
      <c r="X16703" s="86" t="n"/>
      <c r="Y16703" s="86" t="n"/>
      <c r="Z16703" s="86" t="n"/>
      <c r="AA16703" s="86" t="n"/>
      <c r="AB16703" s="86" t="n"/>
      <c r="AC16703" s="86" t="n"/>
      <c r="AD16703" s="86" t="n"/>
      <c r="AE16703" s="86" t="n"/>
      <c r="AF16703" s="86" t="n"/>
      <c r="AG16703" s="86" t="n"/>
      <c r="AH16703" s="86" t="n"/>
      <c r="AI16703" s="86" t="n"/>
      <c r="AJ16703" s="86" t="n"/>
      <c r="AK16703" s="86" t="n"/>
    </row>
    <row r="16704">
      <c r="A16704" s="86" t="n"/>
      <c r="B16704" s="86" t="n"/>
      <c r="C16704" s="86" t="n"/>
      <c r="D16704" s="86" t="n"/>
      <c r="E16704" s="86" t="n"/>
      <c r="F16704" s="86" t="n"/>
      <c r="G16704" s="86" t="n"/>
      <c r="H16704" s="86" t="n"/>
      <c r="I16704" s="86" t="n"/>
      <c r="J16704" s="86" t="n"/>
      <c r="K16704" s="86" t="n"/>
      <c r="L16704" s="86" t="n"/>
      <c r="M16704" s="86" t="n"/>
      <c r="N16704" s="86" t="n"/>
      <c r="O16704" s="86" t="n"/>
      <c r="P16704" s="86" t="n"/>
      <c r="Q16704" s="86" t="n"/>
      <c r="R16704" s="86" t="n"/>
      <c r="S16704" s="86" t="n"/>
      <c r="T16704" s="86" t="n"/>
      <c r="U16704" s="86" t="n"/>
      <c r="V16704" s="86" t="n"/>
      <c r="W16704" s="86" t="n"/>
      <c r="X16704" s="86" t="n"/>
      <c r="Y16704" s="86" t="n"/>
      <c r="Z16704" s="86" t="n"/>
      <c r="AA16704" s="86" t="n"/>
      <c r="AB16704" s="86" t="n"/>
      <c r="AC16704" s="86" t="n"/>
      <c r="AD16704" s="86" t="n"/>
      <c r="AE16704" s="86" t="n"/>
      <c r="AF16704" s="86" t="n"/>
      <c r="AG16704" s="86" t="n"/>
      <c r="AH16704" s="86" t="n"/>
      <c r="AI16704" s="86" t="n"/>
      <c r="AJ16704" s="86" t="n"/>
      <c r="AK16704" s="86" t="n"/>
    </row>
    <row r="16705">
      <c r="A16705" s="86" t="n"/>
      <c r="B16705" s="86" t="n"/>
      <c r="C16705" s="86" t="n"/>
      <c r="D16705" s="86" t="n"/>
      <c r="E16705" s="86" t="n"/>
      <c r="F16705" s="86" t="n"/>
      <c r="G16705" s="86" t="n"/>
      <c r="H16705" s="86" t="n"/>
      <c r="I16705" s="86" t="n"/>
      <c r="J16705" s="86" t="n"/>
      <c r="K16705" s="86" t="n"/>
      <c r="L16705" s="86" t="n"/>
      <c r="M16705" s="86" t="n"/>
      <c r="N16705" s="86" t="n"/>
      <c r="O16705" s="86" t="n"/>
      <c r="P16705" s="86" t="n"/>
      <c r="Q16705" s="86" t="n"/>
      <c r="R16705" s="86" t="n"/>
      <c r="S16705" s="86" t="n"/>
      <c r="T16705" s="86" t="n"/>
      <c r="U16705" s="86" t="n"/>
      <c r="V16705" s="86" t="n"/>
      <c r="W16705" s="86" t="n"/>
      <c r="X16705" s="86" t="n"/>
      <c r="Y16705" s="86" t="n"/>
      <c r="Z16705" s="86" t="n"/>
      <c r="AA16705" s="86" t="n"/>
      <c r="AB16705" s="86" t="n"/>
      <c r="AC16705" s="86" t="n"/>
      <c r="AD16705" s="86" t="n"/>
      <c r="AE16705" s="86" t="n"/>
      <c r="AF16705" s="86" t="n"/>
      <c r="AG16705" s="86" t="n"/>
      <c r="AH16705" s="86" t="n"/>
      <c r="AI16705" s="86" t="n"/>
      <c r="AJ16705" s="86" t="n"/>
      <c r="AK16705" s="86" t="n"/>
    </row>
    <row r="16706">
      <c r="A16706" s="86" t="n"/>
      <c r="B16706" s="86" t="n"/>
      <c r="C16706" s="86" t="n"/>
      <c r="D16706" s="86" t="n"/>
      <c r="E16706" s="86" t="n"/>
      <c r="F16706" s="86" t="n"/>
      <c r="G16706" s="86" t="n"/>
      <c r="H16706" s="86" t="n"/>
      <c r="I16706" s="86" t="n"/>
      <c r="J16706" s="86" t="n"/>
      <c r="K16706" s="86" t="n"/>
      <c r="L16706" s="86" t="n"/>
      <c r="M16706" s="86" t="n"/>
      <c r="N16706" s="86" t="n"/>
      <c r="O16706" s="86" t="n"/>
      <c r="P16706" s="86" t="n"/>
      <c r="Q16706" s="86" t="n"/>
      <c r="R16706" s="86" t="n"/>
      <c r="S16706" s="86" t="n"/>
      <c r="T16706" s="86" t="n"/>
      <c r="U16706" s="86" t="n"/>
      <c r="V16706" s="86" t="n"/>
      <c r="W16706" s="86" t="n"/>
      <c r="X16706" s="86" t="n"/>
      <c r="Y16706" s="86" t="n"/>
      <c r="Z16706" s="86" t="n"/>
      <c r="AA16706" s="86" t="n"/>
      <c r="AB16706" s="86" t="n"/>
      <c r="AC16706" s="86" t="n"/>
      <c r="AD16706" s="86" t="n"/>
      <c r="AE16706" s="86" t="n"/>
      <c r="AF16706" s="86" t="n"/>
      <c r="AG16706" s="86" t="n"/>
      <c r="AH16706" s="86" t="n"/>
      <c r="AI16706" s="86" t="n"/>
      <c r="AJ16706" s="86" t="n"/>
      <c r="AK16706" s="86" t="n"/>
    </row>
    <row r="16707">
      <c r="A16707" s="86" t="n"/>
      <c r="B16707" s="86" t="n"/>
      <c r="C16707" s="86" t="n"/>
      <c r="D16707" s="86" t="n"/>
      <c r="E16707" s="86" t="n"/>
      <c r="F16707" s="86" t="n"/>
      <c r="G16707" s="86" t="n"/>
      <c r="H16707" s="86" t="n"/>
      <c r="I16707" s="86" t="n"/>
      <c r="J16707" s="86" t="n"/>
      <c r="K16707" s="86" t="n"/>
      <c r="L16707" s="86" t="n"/>
      <c r="M16707" s="86" t="n"/>
      <c r="N16707" s="86" t="n"/>
      <c r="O16707" s="86" t="n"/>
      <c r="P16707" s="86" t="n"/>
      <c r="Q16707" s="86" t="n"/>
      <c r="R16707" s="86" t="n"/>
      <c r="S16707" s="86" t="n"/>
      <c r="T16707" s="86" t="n"/>
      <c r="U16707" s="86" t="n"/>
      <c r="V16707" s="86" t="n"/>
      <c r="W16707" s="86" t="n"/>
      <c r="X16707" s="86" t="n"/>
      <c r="Y16707" s="86" t="n"/>
      <c r="Z16707" s="86" t="n"/>
      <c r="AA16707" s="86" t="n"/>
      <c r="AB16707" s="86" t="n"/>
      <c r="AC16707" s="86" t="n"/>
      <c r="AD16707" s="86" t="n"/>
      <c r="AE16707" s="86" t="n"/>
      <c r="AF16707" s="86" t="n"/>
      <c r="AG16707" s="86" t="n"/>
      <c r="AH16707" s="86" t="n"/>
      <c r="AI16707" s="86" t="n"/>
      <c r="AJ16707" s="86" t="n"/>
      <c r="AK16707" s="86" t="n"/>
    </row>
    <row r="16708">
      <c r="A16708" s="86" t="n"/>
      <c r="B16708" s="86" t="n"/>
      <c r="C16708" s="86" t="n"/>
      <c r="D16708" s="86" t="n"/>
      <c r="E16708" s="86" t="n"/>
      <c r="F16708" s="86" t="n"/>
      <c r="G16708" s="86" t="n"/>
      <c r="H16708" s="86" t="n"/>
      <c r="I16708" s="86" t="n"/>
      <c r="J16708" s="86" t="n"/>
      <c r="K16708" s="86" t="n"/>
      <c r="L16708" s="86" t="n"/>
      <c r="M16708" s="86" t="n"/>
      <c r="N16708" s="86" t="n"/>
      <c r="O16708" s="86" t="n"/>
      <c r="P16708" s="86" t="n"/>
      <c r="Q16708" s="86" t="n"/>
      <c r="R16708" s="86" t="n"/>
      <c r="S16708" s="86" t="n"/>
      <c r="T16708" s="86" t="n"/>
      <c r="U16708" s="86" t="n"/>
      <c r="V16708" s="86" t="n"/>
      <c r="W16708" s="86" t="n"/>
      <c r="X16708" s="86" t="n"/>
      <c r="Y16708" s="86" t="n"/>
      <c r="Z16708" s="86" t="n"/>
      <c r="AA16708" s="86" t="n"/>
      <c r="AB16708" s="86" t="n"/>
      <c r="AC16708" s="86" t="n"/>
      <c r="AD16708" s="86" t="n"/>
      <c r="AE16708" s="86" t="n"/>
      <c r="AF16708" s="86" t="n"/>
      <c r="AG16708" s="86" t="n"/>
      <c r="AH16708" s="86" t="n"/>
      <c r="AI16708" s="86" t="n"/>
      <c r="AJ16708" s="86" t="n"/>
      <c r="AK16708" s="86" t="n"/>
    </row>
    <row r="16709">
      <c r="A16709" s="86" t="n"/>
      <c r="B16709" s="86" t="n"/>
      <c r="C16709" s="86" t="n"/>
      <c r="D16709" s="86" t="n"/>
      <c r="E16709" s="86" t="n"/>
      <c r="F16709" s="86" t="n"/>
      <c r="G16709" s="86" t="n"/>
      <c r="H16709" s="86" t="n"/>
      <c r="I16709" s="86" t="n"/>
      <c r="J16709" s="86" t="n"/>
      <c r="K16709" s="86" t="n"/>
      <c r="L16709" s="86" t="n"/>
      <c r="M16709" s="86" t="n"/>
      <c r="N16709" s="86" t="n"/>
      <c r="O16709" s="86" t="n"/>
      <c r="P16709" s="86" t="n"/>
      <c r="Q16709" s="86" t="n"/>
      <c r="R16709" s="86" t="n"/>
      <c r="S16709" s="86" t="n"/>
      <c r="T16709" s="86" t="n"/>
      <c r="U16709" s="86" t="n"/>
      <c r="V16709" s="86" t="n"/>
      <c r="W16709" s="86" t="n"/>
      <c r="X16709" s="86" t="n"/>
      <c r="Y16709" s="86" t="n"/>
      <c r="Z16709" s="86" t="n"/>
      <c r="AA16709" s="86" t="n"/>
      <c r="AB16709" s="86" t="n"/>
      <c r="AC16709" s="86" t="n"/>
      <c r="AD16709" s="86" t="n"/>
      <c r="AE16709" s="86" t="n"/>
      <c r="AF16709" s="86" t="n"/>
      <c r="AG16709" s="86" t="n"/>
      <c r="AH16709" s="86" t="n"/>
      <c r="AI16709" s="86" t="n"/>
      <c r="AJ16709" s="86" t="n"/>
      <c r="AK16709" s="86" t="n"/>
    </row>
    <row r="16710">
      <c r="A16710" s="86" t="n"/>
      <c r="B16710" s="86" t="n"/>
      <c r="C16710" s="86" t="n"/>
      <c r="D16710" s="86" t="n"/>
      <c r="E16710" s="86" t="n"/>
      <c r="F16710" s="86" t="n"/>
      <c r="G16710" s="86" t="n"/>
      <c r="H16710" s="86" t="n"/>
      <c r="I16710" s="86" t="n"/>
      <c r="J16710" s="86" t="n"/>
      <c r="K16710" s="86" t="n"/>
      <c r="L16710" s="86" t="n"/>
      <c r="M16710" s="86" t="n"/>
      <c r="N16710" s="86" t="n"/>
      <c r="O16710" s="86" t="n"/>
      <c r="P16710" s="86" t="n"/>
      <c r="Q16710" s="86" t="n"/>
      <c r="R16710" s="86" t="n"/>
      <c r="S16710" s="86" t="n"/>
      <c r="T16710" s="86" t="n"/>
      <c r="U16710" s="86" t="n"/>
      <c r="V16710" s="86" t="n"/>
      <c r="W16710" s="86" t="n"/>
      <c r="X16710" s="86" t="n"/>
      <c r="Y16710" s="86" t="n"/>
      <c r="Z16710" s="86" t="n"/>
      <c r="AA16710" s="86" t="n"/>
      <c r="AB16710" s="86" t="n"/>
      <c r="AC16710" s="86" t="n"/>
      <c r="AD16710" s="86" t="n"/>
      <c r="AE16710" s="86" t="n"/>
      <c r="AF16710" s="86" t="n"/>
      <c r="AG16710" s="86" t="n"/>
      <c r="AH16710" s="86" t="n"/>
      <c r="AI16710" s="86" t="n"/>
      <c r="AJ16710" s="86" t="n"/>
      <c r="AK16710" s="86" t="n"/>
    </row>
    <row r="16711">
      <c r="A16711" s="86" t="n"/>
      <c r="B16711" s="86" t="n"/>
      <c r="C16711" s="86" t="n"/>
      <c r="D16711" s="86" t="n"/>
      <c r="E16711" s="86" t="n"/>
      <c r="F16711" s="86" t="n"/>
      <c r="G16711" s="86" t="n"/>
      <c r="H16711" s="86" t="n"/>
      <c r="I16711" s="86" t="n"/>
      <c r="J16711" s="86" t="n"/>
      <c r="K16711" s="86" t="n"/>
      <c r="L16711" s="86" t="n"/>
      <c r="M16711" s="86" t="n"/>
      <c r="N16711" s="86" t="n"/>
      <c r="O16711" s="86" t="n"/>
      <c r="P16711" s="86" t="n"/>
      <c r="Q16711" s="86" t="n"/>
      <c r="R16711" s="86" t="n"/>
      <c r="S16711" s="86" t="n"/>
      <c r="T16711" s="86" t="n"/>
      <c r="U16711" s="86" t="n"/>
      <c r="V16711" s="86" t="n"/>
      <c r="W16711" s="86" t="n"/>
      <c r="X16711" s="86" t="n"/>
      <c r="Y16711" s="86" t="n"/>
      <c r="Z16711" s="86" t="n"/>
      <c r="AA16711" s="86" t="n"/>
      <c r="AB16711" s="86" t="n"/>
      <c r="AC16711" s="86" t="n"/>
      <c r="AD16711" s="86" t="n"/>
      <c r="AE16711" s="86" t="n"/>
      <c r="AF16711" s="86" t="n"/>
      <c r="AG16711" s="86" t="n"/>
      <c r="AH16711" s="86" t="n"/>
      <c r="AI16711" s="86" t="n"/>
      <c r="AJ16711" s="86" t="n"/>
      <c r="AK16711" s="86" t="n"/>
    </row>
    <row r="16713">
      <c r="A16713" s="135" t="n"/>
      <c r="B16713" s="133" t="n"/>
    </row>
    <row r="16721">
      <c r="A16721" s="86" t="n"/>
      <c r="B16721" s="85" t="n"/>
      <c r="C16721" s="85" t="n"/>
      <c r="D16721" s="85" t="n"/>
      <c r="E16721" s="85" t="n"/>
      <c r="F16721" s="86" t="n"/>
      <c r="G16721" s="151" t="n"/>
      <c r="H16721" s="85" t="n"/>
      <c r="I16721" s="85" t="n"/>
      <c r="J16721" s="85" t="n"/>
      <c r="K16721" s="85" t="n"/>
      <c r="L16721" s="85" t="n"/>
      <c r="M16721" s="85" t="n"/>
      <c r="N16721" s="85" t="n"/>
      <c r="O16721" s="85" t="n"/>
      <c r="P16721" s="85" t="n"/>
      <c r="Q16721" s="85" t="n"/>
      <c r="R16721" s="85" t="n"/>
      <c r="S16721" s="85" t="n"/>
      <c r="T16721" s="108" t="n"/>
      <c r="U16721" s="85" t="n"/>
      <c r="V16721" s="85" t="n"/>
      <c r="W16721" s="85" t="n"/>
      <c r="X16721" s="85" t="n"/>
      <c r="Y16721" s="85" t="n"/>
      <c r="Z16721" s="85" t="n"/>
      <c r="AA16721" s="85" t="n"/>
      <c r="AB16721" s="85" t="n"/>
      <c r="AC16721" s="85" t="n"/>
      <c r="AD16721" s="85" t="n"/>
      <c r="AE16721" s="85" t="n"/>
      <c r="AF16721" s="85" t="n"/>
      <c r="AH16721" s="108" t="n"/>
      <c r="AI16721" s="134" t="n"/>
      <c r="AJ16721" s="134" t="n"/>
      <c r="AK16721" s="85" t="n"/>
    </row>
    <row r="16722">
      <c r="A16722" s="85" t="n"/>
      <c r="B16722" s="86" t="n"/>
      <c r="C16722" s="85" t="n"/>
      <c r="D16722" s="85" t="n"/>
      <c r="E16722" s="85" t="n"/>
      <c r="F16722" s="85" t="n"/>
      <c r="G16722" s="85" t="n"/>
      <c r="H16722" s="85" t="n"/>
      <c r="I16722" s="85" t="n"/>
      <c r="J16722" s="85" t="n"/>
      <c r="K16722" s="85" t="n"/>
      <c r="L16722" s="85" t="n"/>
      <c r="M16722" s="85" t="n"/>
      <c r="N16722" s="85" t="n"/>
      <c r="O16722" s="85" t="n"/>
      <c r="P16722" s="85" t="n"/>
      <c r="Q16722" s="85" t="n"/>
      <c r="R16722" s="85" t="n"/>
      <c r="S16722" s="85" t="n"/>
      <c r="T16722" s="85" t="n"/>
      <c r="U16722" s="85" t="n"/>
      <c r="V16722" s="85" t="n"/>
      <c r="W16722" s="85" t="n"/>
      <c r="X16722" s="85" t="n"/>
      <c r="Y16722" s="85" t="n"/>
      <c r="Z16722" s="85" t="n"/>
      <c r="AA16722" s="85" t="n"/>
      <c r="AB16722" s="85" t="n"/>
      <c r="AC16722" s="85" t="n"/>
      <c r="AD16722" s="85" t="n"/>
      <c r="AE16722" s="85" t="n"/>
      <c r="AF16722" s="85" t="n"/>
      <c r="AG16722" s="85" t="n"/>
      <c r="AH16722" s="85" t="n"/>
      <c r="AI16722" s="85" t="n"/>
      <c r="AJ16722" s="85" t="n"/>
      <c r="AK16722" s="85" t="n"/>
    </row>
    <row r="16723">
      <c r="A16723" s="86" t="n"/>
      <c r="B16723" s="86" t="n"/>
      <c r="C16723" s="86" t="n"/>
      <c r="D16723" s="86" t="n"/>
      <c r="E16723" s="86" t="n"/>
      <c r="F16723" s="86" t="n"/>
      <c r="G16723" s="86" t="n"/>
      <c r="H16723" s="86" t="n"/>
      <c r="I16723" s="86" t="n"/>
      <c r="J16723" s="86" t="n"/>
      <c r="K16723" s="86" t="n"/>
      <c r="L16723" s="86" t="n"/>
      <c r="M16723" s="86" t="n"/>
      <c r="N16723" s="86" t="n"/>
      <c r="O16723" s="86" t="n"/>
      <c r="P16723" s="86" t="n"/>
      <c r="Q16723" s="86" t="n"/>
      <c r="R16723" s="86" t="n"/>
      <c r="S16723" s="86" t="n"/>
      <c r="T16723" s="86" t="n"/>
      <c r="U16723" s="86" t="n"/>
      <c r="V16723" s="86" t="n"/>
      <c r="W16723" s="86" t="n"/>
      <c r="X16723" s="86" t="n"/>
      <c r="Y16723" s="86" t="n"/>
      <c r="Z16723" s="86" t="n"/>
      <c r="AA16723" s="86" t="n"/>
      <c r="AB16723" s="86" t="n"/>
      <c r="AC16723" s="86" t="n"/>
      <c r="AD16723" s="86" t="n"/>
      <c r="AE16723" s="86" t="n"/>
      <c r="AF16723" s="86" t="n"/>
      <c r="AG16723" s="86" t="n"/>
      <c r="AH16723" s="86" t="n"/>
      <c r="AI16723" s="86" t="n"/>
      <c r="AJ16723" s="86" t="n"/>
      <c r="AK16723" s="86" t="n"/>
    </row>
    <row r="16724">
      <c r="A16724" s="85" t="n"/>
      <c r="B16724" s="86" t="n"/>
      <c r="C16724" s="85" t="n"/>
      <c r="D16724" s="85" t="n"/>
      <c r="E16724" s="86" t="n"/>
      <c r="F16724" s="85" t="n"/>
      <c r="G16724" s="85" t="n"/>
      <c r="H16724" s="86" t="n"/>
      <c r="I16724" s="85" t="n"/>
      <c r="J16724" s="85" t="n"/>
      <c r="K16724" s="86" t="n"/>
      <c r="L16724" s="85" t="n"/>
      <c r="M16724" s="85" t="n"/>
      <c r="N16724" s="86" t="n"/>
      <c r="O16724" s="85" t="n"/>
      <c r="P16724" s="85" t="n"/>
      <c r="Q16724" s="86" t="n"/>
      <c r="R16724" s="85" t="n"/>
      <c r="S16724" s="85" t="n"/>
      <c r="T16724" s="86" t="n"/>
      <c r="U16724" s="85" t="n"/>
      <c r="V16724" s="85" t="n"/>
      <c r="W16724" s="86" t="n"/>
      <c r="X16724" s="85" t="n"/>
      <c r="Y16724" s="85" t="n"/>
      <c r="Z16724" s="86" t="n"/>
      <c r="AA16724" s="85" t="n"/>
      <c r="AB16724" s="85" t="n"/>
      <c r="AC16724" s="86" t="n"/>
      <c r="AD16724" s="85" t="n"/>
      <c r="AE16724" s="85" t="n"/>
      <c r="AF16724" s="86" t="n"/>
      <c r="AG16724" s="85" t="n"/>
      <c r="AH16724" s="85" t="n"/>
      <c r="AI16724" s="86" t="n"/>
      <c r="AJ16724" s="85" t="n"/>
      <c r="AK16724" s="85" t="n"/>
    </row>
    <row r="16725">
      <c r="A16725" s="86" t="n"/>
      <c r="B16725" s="86" t="n"/>
      <c r="C16725" s="86" t="n"/>
      <c r="D16725" s="86" t="n"/>
      <c r="E16725" s="86" t="n"/>
      <c r="F16725" s="86" t="n"/>
      <c r="G16725" s="86" t="n"/>
      <c r="H16725" s="86" t="n"/>
      <c r="I16725" s="86" t="n"/>
      <c r="J16725" s="86" t="n"/>
      <c r="K16725" s="86" t="n"/>
      <c r="L16725" s="86" t="n"/>
      <c r="M16725" s="86" t="n"/>
      <c r="N16725" s="86" t="n"/>
      <c r="O16725" s="86" t="n"/>
      <c r="P16725" s="86" t="n"/>
      <c r="Q16725" s="86" t="n"/>
      <c r="R16725" s="86" t="n"/>
      <c r="S16725" s="86" t="n"/>
      <c r="T16725" s="86" t="n"/>
      <c r="U16725" s="86" t="n"/>
      <c r="V16725" s="86" t="n"/>
      <c r="W16725" s="86" t="n"/>
      <c r="X16725" s="86" t="n"/>
      <c r="Y16725" s="86" t="n"/>
      <c r="Z16725" s="86" t="n"/>
      <c r="AA16725" s="86" t="n"/>
      <c r="AB16725" s="86" t="n"/>
      <c r="AC16725" s="86" t="n"/>
      <c r="AD16725" s="86" t="n"/>
      <c r="AE16725" s="86" t="n"/>
      <c r="AF16725" s="86" t="n"/>
      <c r="AG16725" s="86" t="n"/>
      <c r="AH16725" s="86" t="n"/>
      <c r="AI16725" s="86" t="n"/>
      <c r="AJ16725" s="86" t="n"/>
      <c r="AK16725" s="86" t="n"/>
    </row>
    <row r="16726">
      <c r="A16726" s="85" t="n"/>
      <c r="B16726" s="192" t="n"/>
      <c r="C16726" s="193" t="n"/>
      <c r="D16726" s="193" t="n"/>
      <c r="E16726" s="192" t="n"/>
      <c r="F16726" s="193" t="n"/>
      <c r="G16726" s="193" t="n"/>
      <c r="H16726" s="192" t="n"/>
      <c r="I16726" s="193" t="n"/>
      <c r="J16726" s="193" t="n"/>
      <c r="K16726" s="192" t="n"/>
      <c r="L16726" s="193" t="n"/>
      <c r="M16726" s="193" t="n"/>
      <c r="N16726" s="192" t="n"/>
      <c r="O16726" s="193" t="n"/>
      <c r="P16726" s="193" t="n"/>
      <c r="Q16726" s="192" t="n"/>
      <c r="R16726" s="193" t="n"/>
      <c r="S16726" s="193" t="n"/>
      <c r="T16726" s="192" t="n"/>
      <c r="U16726" s="193" t="n"/>
      <c r="V16726" s="193" t="n"/>
      <c r="W16726" s="192" t="n"/>
      <c r="X16726" s="193" t="n"/>
      <c r="Y16726" s="193" t="n"/>
      <c r="Z16726" s="192" t="n"/>
      <c r="AA16726" s="193" t="n"/>
      <c r="AB16726" s="193" t="n"/>
      <c r="AC16726" s="192" t="n"/>
      <c r="AD16726" s="193" t="n"/>
      <c r="AE16726" s="193" t="n"/>
      <c r="AF16726" s="192" t="n"/>
      <c r="AG16726" s="193" t="n"/>
      <c r="AH16726" s="193" t="n"/>
      <c r="AI16726" s="192" t="n"/>
      <c r="AJ16726" s="201" t="n"/>
      <c r="AK16726" s="193" t="n"/>
      <c r="AM16726">
        <f>A16721</f>
        <v/>
      </c>
      <c r="AN16726" s="83">
        <f>1/($B16726*(1/$B16724)*(1/(5/7+2/7*$D16726))*$B16736/SUM($B16728:$B16751))</f>
        <v/>
      </c>
      <c r="AO16726" s="83">
        <f>1/(B16726*(1/B16724)*(1/(5/7+2/7*D16726)))</f>
        <v/>
      </c>
      <c r="AP16726" s="83" t="n"/>
      <c r="AR16726" s="174">
        <f>CHOOSE(AV$3,C16726,F16726,I16726,L16726,O16726,R16726,U16726,X16726,AA16726,AD16726,AG16726,AJ16726)</f>
        <v/>
      </c>
      <c r="AS16726" s="82" t="n"/>
      <c r="AT16726" s="82" t="n"/>
      <c r="AV16726" s="119">
        <f>AN16726/AR16726</f>
        <v/>
      </c>
      <c r="AW16726" s="172">
        <f>AO16726/AR16726</f>
        <v/>
      </c>
      <c r="AX16726" s="83" t="n"/>
    </row>
    <row r="16727">
      <c r="A16727" s="86" t="n"/>
      <c r="B16727" s="86" t="n"/>
      <c r="C16727" s="86" t="n"/>
      <c r="D16727" s="86" t="n"/>
      <c r="E16727" s="86" t="n"/>
      <c r="F16727" s="86" t="n"/>
      <c r="G16727" s="86" t="n"/>
      <c r="H16727" s="86" t="n"/>
      <c r="I16727" s="86" t="n"/>
      <c r="J16727" s="86" t="n"/>
      <c r="K16727" s="86" t="n"/>
      <c r="L16727" s="86" t="n"/>
      <c r="M16727" s="86" t="n"/>
      <c r="N16727" s="86" t="n"/>
      <c r="O16727" s="86" t="n"/>
      <c r="P16727" s="86" t="n"/>
      <c r="Q16727" s="86" t="n"/>
      <c r="R16727" s="86" t="n"/>
      <c r="S16727" s="86" t="n"/>
      <c r="T16727" s="86" t="n"/>
      <c r="U16727" s="86" t="n"/>
      <c r="V16727" s="86" t="n"/>
      <c r="W16727" s="86" t="n"/>
      <c r="X16727" s="86" t="n"/>
      <c r="Y16727" s="86" t="n"/>
      <c r="Z16727" s="86" t="n"/>
      <c r="AA16727" s="86" t="n"/>
      <c r="AB16727" s="86" t="n"/>
      <c r="AC16727" s="86" t="n"/>
      <c r="AD16727" s="86" t="n"/>
      <c r="AE16727" s="86" t="n"/>
      <c r="AF16727" s="86" t="n"/>
      <c r="AG16727" s="86" t="n"/>
      <c r="AH16727" s="86" t="n"/>
      <c r="AI16727" s="86" t="n"/>
      <c r="AJ16727" s="86" t="n"/>
      <c r="AK16727" s="86" t="n"/>
    </row>
    <row r="16728">
      <c r="A16728" s="86" t="n"/>
      <c r="B16728" s="86" t="n"/>
      <c r="C16728" s="86" t="n"/>
      <c r="D16728" s="86" t="n"/>
      <c r="E16728" s="86" t="n"/>
      <c r="F16728" s="86" t="n"/>
      <c r="G16728" s="86" t="n"/>
      <c r="H16728" s="86" t="n"/>
      <c r="I16728" s="86" t="n"/>
      <c r="J16728" s="86" t="n"/>
      <c r="K16728" s="86" t="n"/>
      <c r="L16728" s="86" t="n"/>
      <c r="M16728" s="86" t="n"/>
      <c r="N16728" s="86" t="n"/>
      <c r="O16728" s="86" t="n"/>
      <c r="P16728" s="86" t="n"/>
      <c r="Q16728" s="86" t="n"/>
      <c r="R16728" s="86" t="n"/>
      <c r="S16728" s="86" t="n"/>
      <c r="T16728" s="86" t="n"/>
      <c r="U16728" s="86" t="n"/>
      <c r="V16728" s="86" t="n"/>
      <c r="W16728" s="86" t="n"/>
      <c r="X16728" s="86" t="n"/>
      <c r="Y16728" s="86" t="n"/>
      <c r="Z16728" s="86" t="n"/>
      <c r="AA16728" s="86" t="n"/>
      <c r="AB16728" s="86" t="n"/>
      <c r="AC16728" s="86" t="n"/>
      <c r="AD16728" s="86" t="n"/>
      <c r="AE16728" s="86" t="n"/>
      <c r="AF16728" s="86" t="n"/>
      <c r="AG16728" s="86" t="n"/>
      <c r="AH16728" s="86" t="n"/>
      <c r="AI16728" s="86" t="n"/>
      <c r="AJ16728" s="86" t="n"/>
      <c r="AK16728" s="86" t="n"/>
    </row>
    <row r="16729">
      <c r="A16729" s="86" t="n"/>
      <c r="B16729" s="86" t="n"/>
      <c r="C16729" s="86" t="n"/>
      <c r="D16729" s="86" t="n"/>
      <c r="E16729" s="86" t="n"/>
      <c r="F16729" s="86" t="n"/>
      <c r="G16729" s="86" t="n"/>
      <c r="H16729" s="86" t="n"/>
      <c r="I16729" s="86" t="n"/>
      <c r="J16729" s="86" t="n"/>
      <c r="K16729" s="86" t="n"/>
      <c r="L16729" s="86" t="n"/>
      <c r="M16729" s="86" t="n"/>
      <c r="N16729" s="86" t="n"/>
      <c r="O16729" s="86" t="n"/>
      <c r="P16729" s="86" t="n"/>
      <c r="Q16729" s="86" t="n"/>
      <c r="R16729" s="86" t="n"/>
      <c r="S16729" s="86" t="n"/>
      <c r="T16729" s="86" t="n"/>
      <c r="U16729" s="86" t="n"/>
      <c r="V16729" s="86" t="n"/>
      <c r="W16729" s="86" t="n"/>
      <c r="X16729" s="86" t="n"/>
      <c r="Y16729" s="86" t="n"/>
      <c r="Z16729" s="86" t="n"/>
      <c r="AA16729" s="86" t="n"/>
      <c r="AB16729" s="86" t="n"/>
      <c r="AC16729" s="86" t="n"/>
      <c r="AD16729" s="86" t="n"/>
      <c r="AE16729" s="86" t="n"/>
      <c r="AF16729" s="86" t="n"/>
      <c r="AG16729" s="86" t="n"/>
      <c r="AH16729" s="86" t="n"/>
      <c r="AI16729" s="86" t="n"/>
      <c r="AJ16729" s="86" t="n"/>
      <c r="AK16729" s="86" t="n"/>
    </row>
    <row r="16730">
      <c r="A16730" s="86" t="n"/>
      <c r="B16730" s="86" t="n"/>
      <c r="C16730" s="86" t="n"/>
      <c r="D16730" s="86" t="n"/>
      <c r="E16730" s="86" t="n"/>
      <c r="F16730" s="86" t="n"/>
      <c r="G16730" s="86" t="n"/>
      <c r="H16730" s="86" t="n"/>
      <c r="I16730" s="86" t="n"/>
      <c r="J16730" s="86" t="n"/>
      <c r="K16730" s="86" t="n"/>
      <c r="L16730" s="86" t="n"/>
      <c r="M16730" s="86" t="n"/>
      <c r="N16730" s="86" t="n"/>
      <c r="O16730" s="86" t="n"/>
      <c r="P16730" s="86" t="n"/>
      <c r="Q16730" s="86" t="n"/>
      <c r="R16730" s="86" t="n"/>
      <c r="S16730" s="86" t="n"/>
      <c r="T16730" s="86" t="n"/>
      <c r="U16730" s="86" t="n"/>
      <c r="V16730" s="86" t="n"/>
      <c r="W16730" s="86" t="n"/>
      <c r="X16730" s="86" t="n"/>
      <c r="Y16730" s="86" t="n"/>
      <c r="Z16730" s="86" t="n"/>
      <c r="AA16730" s="86" t="n"/>
      <c r="AB16730" s="86" t="n"/>
      <c r="AC16730" s="86" t="n"/>
      <c r="AD16730" s="86" t="n"/>
      <c r="AE16730" s="86" t="n"/>
      <c r="AF16730" s="86" t="n"/>
      <c r="AG16730" s="86" t="n"/>
      <c r="AH16730" s="86" t="n"/>
      <c r="AI16730" s="86" t="n"/>
      <c r="AJ16730" s="86" t="n"/>
      <c r="AK16730" s="86" t="n"/>
    </row>
    <row r="16731">
      <c r="A16731" s="86" t="n"/>
      <c r="B16731" s="86" t="n"/>
      <c r="C16731" s="86" t="n"/>
      <c r="D16731" s="86" t="n"/>
      <c r="E16731" s="86" t="n"/>
      <c r="F16731" s="86" t="n"/>
      <c r="G16731" s="86" t="n"/>
      <c r="H16731" s="86" t="n"/>
      <c r="I16731" s="86" t="n"/>
      <c r="J16731" s="86" t="n"/>
      <c r="K16731" s="86" t="n"/>
      <c r="L16731" s="86" t="n"/>
      <c r="M16731" s="86" t="n"/>
      <c r="N16731" s="86" t="n"/>
      <c r="O16731" s="86" t="n"/>
      <c r="P16731" s="86" t="n"/>
      <c r="Q16731" s="86" t="n"/>
      <c r="R16731" s="86" t="n"/>
      <c r="S16731" s="86" t="n"/>
      <c r="T16731" s="86" t="n"/>
      <c r="U16731" s="86" t="n"/>
      <c r="V16731" s="86" t="n"/>
      <c r="W16731" s="86" t="n"/>
      <c r="X16731" s="86" t="n"/>
      <c r="Y16731" s="86" t="n"/>
      <c r="Z16731" s="86" t="n"/>
      <c r="AA16731" s="86" t="n"/>
      <c r="AB16731" s="86" t="n"/>
      <c r="AC16731" s="86" t="n"/>
      <c r="AD16731" s="86" t="n"/>
      <c r="AE16731" s="86" t="n"/>
      <c r="AF16731" s="86" t="n"/>
      <c r="AG16731" s="86" t="n"/>
      <c r="AH16731" s="86" t="n"/>
      <c r="AI16731" s="86" t="n"/>
      <c r="AJ16731" s="86" t="n"/>
      <c r="AK16731" s="86" t="n"/>
    </row>
    <row r="16732">
      <c r="A16732" s="86" t="n"/>
      <c r="B16732" s="86" t="n"/>
      <c r="C16732" s="86" t="n"/>
      <c r="D16732" s="86" t="n"/>
      <c r="E16732" s="86" t="n"/>
      <c r="F16732" s="86" t="n"/>
      <c r="G16732" s="86" t="n"/>
      <c r="H16732" s="86" t="n"/>
      <c r="I16732" s="86" t="n"/>
      <c r="J16732" s="86" t="n"/>
      <c r="K16732" s="86" t="n"/>
      <c r="L16732" s="86" t="n"/>
      <c r="M16732" s="86" t="n"/>
      <c r="N16732" s="86" t="n"/>
      <c r="O16732" s="86" t="n"/>
      <c r="P16732" s="86" t="n"/>
      <c r="Q16732" s="86" t="n"/>
      <c r="R16732" s="86" t="n"/>
      <c r="S16732" s="86" t="n"/>
      <c r="T16732" s="86" t="n"/>
      <c r="U16732" s="86" t="n"/>
      <c r="V16732" s="86" t="n"/>
      <c r="W16732" s="86" t="n"/>
      <c r="X16732" s="86" t="n"/>
      <c r="Y16732" s="86" t="n"/>
      <c r="Z16732" s="86" t="n"/>
      <c r="AA16732" s="86" t="n"/>
      <c r="AB16732" s="86" t="n"/>
      <c r="AC16732" s="86" t="n"/>
      <c r="AD16732" s="86" t="n"/>
      <c r="AE16732" s="86" t="n"/>
      <c r="AF16732" s="86" t="n"/>
      <c r="AG16732" s="86" t="n"/>
      <c r="AH16732" s="86" t="n"/>
      <c r="AI16732" s="86" t="n"/>
      <c r="AJ16732" s="86" t="n"/>
      <c r="AK16732" s="86" t="n"/>
    </row>
    <row r="16733">
      <c r="A16733" s="86" t="n"/>
      <c r="B16733" s="86" t="n"/>
      <c r="C16733" s="86" t="n"/>
      <c r="D16733" s="86" t="n"/>
      <c r="E16733" s="86" t="n"/>
      <c r="F16733" s="86" t="n"/>
      <c r="G16733" s="86" t="n"/>
      <c r="H16733" s="86" t="n"/>
      <c r="I16733" s="86" t="n"/>
      <c r="J16733" s="86" t="n"/>
      <c r="K16733" s="86" t="n"/>
      <c r="L16733" s="86" t="n"/>
      <c r="M16733" s="86" t="n"/>
      <c r="N16733" s="86" t="n"/>
      <c r="O16733" s="86" t="n"/>
      <c r="P16733" s="86" t="n"/>
      <c r="Q16733" s="86" t="n"/>
      <c r="R16733" s="86" t="n"/>
      <c r="S16733" s="86" t="n"/>
      <c r="T16733" s="86" t="n"/>
      <c r="U16733" s="86" t="n"/>
      <c r="V16733" s="86" t="n"/>
      <c r="W16733" s="86" t="n"/>
      <c r="X16733" s="86" t="n"/>
      <c r="Y16733" s="86" t="n"/>
      <c r="Z16733" s="86" t="n"/>
      <c r="AA16733" s="86" t="n"/>
      <c r="AB16733" s="86" t="n"/>
      <c r="AC16733" s="86" t="n"/>
      <c r="AD16733" s="86" t="n"/>
      <c r="AE16733" s="86" t="n"/>
      <c r="AF16733" s="86" t="n"/>
      <c r="AG16733" s="86" t="n"/>
      <c r="AH16733" s="86" t="n"/>
      <c r="AI16733" s="86" t="n"/>
      <c r="AJ16733" s="86" t="n"/>
      <c r="AK16733" s="86" t="n"/>
    </row>
    <row r="16734">
      <c r="A16734" s="86" t="n"/>
      <c r="B16734" s="86" t="n"/>
      <c r="C16734" s="86" t="n"/>
      <c r="D16734" s="86" t="n"/>
      <c r="E16734" s="86" t="n"/>
      <c r="F16734" s="86" t="n"/>
      <c r="G16734" s="86" t="n"/>
      <c r="H16734" s="86" t="n"/>
      <c r="I16734" s="86" t="n"/>
      <c r="J16734" s="86" t="n"/>
      <c r="K16734" s="86" t="n"/>
      <c r="L16734" s="86" t="n"/>
      <c r="M16734" s="86" t="n"/>
      <c r="N16734" s="86" t="n"/>
      <c r="O16734" s="86" t="n"/>
      <c r="P16734" s="86" t="n"/>
      <c r="Q16734" s="86" t="n"/>
      <c r="R16734" s="86" t="n"/>
      <c r="S16734" s="86" t="n"/>
      <c r="T16734" s="86" t="n"/>
      <c r="U16734" s="86" t="n"/>
      <c r="V16734" s="86" t="n"/>
      <c r="W16734" s="86" t="n"/>
      <c r="X16734" s="86" t="n"/>
      <c r="Y16734" s="86" t="n"/>
      <c r="Z16734" s="86" t="n"/>
      <c r="AA16734" s="86" t="n"/>
      <c r="AB16734" s="86" t="n"/>
      <c r="AC16734" s="86" t="n"/>
      <c r="AD16734" s="86" t="n"/>
      <c r="AE16734" s="86" t="n"/>
      <c r="AF16734" s="86" t="n"/>
      <c r="AG16734" s="86" t="n"/>
      <c r="AH16734" s="86" t="n"/>
      <c r="AI16734" s="86" t="n"/>
      <c r="AJ16734" s="86" t="n"/>
      <c r="AK16734" s="86" t="n"/>
    </row>
    <row r="16735">
      <c r="A16735" s="86" t="n"/>
      <c r="B16735" s="86" t="n"/>
      <c r="C16735" s="86" t="n"/>
      <c r="D16735" s="86" t="n"/>
      <c r="E16735" s="86" t="n"/>
      <c r="F16735" s="86" t="n"/>
      <c r="G16735" s="86" t="n"/>
      <c r="H16735" s="86" t="n"/>
      <c r="I16735" s="86" t="n"/>
      <c r="J16735" s="86" t="n"/>
      <c r="K16735" s="86" t="n"/>
      <c r="L16735" s="86" t="n"/>
      <c r="M16735" s="86" t="n"/>
      <c r="N16735" s="86" t="n"/>
      <c r="O16735" s="86" t="n"/>
      <c r="P16735" s="86" t="n"/>
      <c r="Q16735" s="86" t="n"/>
      <c r="R16735" s="86" t="n"/>
      <c r="S16735" s="86" t="n"/>
      <c r="T16735" s="86" t="n"/>
      <c r="U16735" s="86" t="n"/>
      <c r="V16735" s="86" t="n"/>
      <c r="W16735" s="86" t="n"/>
      <c r="X16735" s="86" t="n"/>
      <c r="Y16735" s="86" t="n"/>
      <c r="Z16735" s="86" t="n"/>
      <c r="AA16735" s="86" t="n"/>
      <c r="AB16735" s="86" t="n"/>
      <c r="AC16735" s="86" t="n"/>
      <c r="AD16735" s="86" t="n"/>
      <c r="AE16735" s="86" t="n"/>
      <c r="AF16735" s="86" t="n"/>
      <c r="AG16735" s="86" t="n"/>
      <c r="AH16735" s="86" t="n"/>
      <c r="AI16735" s="86" t="n"/>
      <c r="AJ16735" s="86" t="n"/>
      <c r="AK16735" s="86" t="n"/>
    </row>
    <row r="16736">
      <c r="A16736" s="86" t="n"/>
      <c r="B16736" s="86" t="n"/>
      <c r="C16736" s="86" t="n"/>
      <c r="D16736" s="86" t="n"/>
      <c r="E16736" s="86" t="n"/>
      <c r="F16736" s="86" t="n"/>
      <c r="G16736" s="86" t="n"/>
      <c r="H16736" s="86" t="n"/>
      <c r="I16736" s="86" t="n"/>
      <c r="J16736" s="86" t="n"/>
      <c r="K16736" s="86" t="n"/>
      <c r="L16736" s="86" t="n"/>
      <c r="M16736" s="86" t="n"/>
      <c r="N16736" s="86" t="n"/>
      <c r="O16736" s="86" t="n"/>
      <c r="P16736" s="86" t="n"/>
      <c r="Q16736" s="86" t="n"/>
      <c r="R16736" s="86" t="n"/>
      <c r="S16736" s="86" t="n"/>
      <c r="T16736" s="86" t="n"/>
      <c r="U16736" s="86" t="n"/>
      <c r="V16736" s="86" t="n"/>
      <c r="W16736" s="86" t="n"/>
      <c r="X16736" s="86" t="n"/>
      <c r="Y16736" s="86" t="n"/>
      <c r="Z16736" s="86" t="n"/>
      <c r="AA16736" s="86" t="n"/>
      <c r="AB16736" s="86" t="n"/>
      <c r="AC16736" s="86" t="n"/>
      <c r="AD16736" s="86" t="n"/>
      <c r="AE16736" s="86" t="n"/>
      <c r="AF16736" s="86" t="n"/>
      <c r="AG16736" s="86" t="n"/>
      <c r="AH16736" s="86" t="n"/>
      <c r="AI16736" s="86" t="n"/>
      <c r="AJ16736" s="86" t="n"/>
      <c r="AK16736" s="86" t="n"/>
    </row>
    <row r="16737">
      <c r="A16737" s="86" t="n"/>
      <c r="B16737" s="86" t="n"/>
      <c r="C16737" s="86" t="n"/>
      <c r="D16737" s="86" t="n"/>
      <c r="E16737" s="86" t="n"/>
      <c r="F16737" s="86" t="n"/>
      <c r="G16737" s="86" t="n"/>
      <c r="H16737" s="86" t="n"/>
      <c r="I16737" s="86" t="n"/>
      <c r="J16737" s="86" t="n"/>
      <c r="K16737" s="86" t="n"/>
      <c r="L16737" s="86" t="n"/>
      <c r="M16737" s="86" t="n"/>
      <c r="N16737" s="86" t="n"/>
      <c r="O16737" s="86" t="n"/>
      <c r="P16737" s="86" t="n"/>
      <c r="Q16737" s="86" t="n"/>
      <c r="R16737" s="86" t="n"/>
      <c r="S16737" s="86" t="n"/>
      <c r="T16737" s="86" t="n"/>
      <c r="U16737" s="86" t="n"/>
      <c r="V16737" s="86" t="n"/>
      <c r="W16737" s="86" t="n"/>
      <c r="X16737" s="86" t="n"/>
      <c r="Y16737" s="86" t="n"/>
      <c r="Z16737" s="86" t="n"/>
      <c r="AA16737" s="86" t="n"/>
      <c r="AB16737" s="86" t="n"/>
      <c r="AC16737" s="86" t="n"/>
      <c r="AD16737" s="86" t="n"/>
      <c r="AE16737" s="86" t="n"/>
      <c r="AF16737" s="86" t="n"/>
      <c r="AG16737" s="86" t="n"/>
      <c r="AH16737" s="86" t="n"/>
      <c r="AI16737" s="86" t="n"/>
      <c r="AJ16737" s="86" t="n"/>
      <c r="AK16737" s="86" t="n"/>
    </row>
    <row r="16738">
      <c r="A16738" s="86" t="n"/>
      <c r="B16738" s="86" t="n"/>
      <c r="C16738" s="86" t="n"/>
      <c r="D16738" s="86" t="n"/>
      <c r="E16738" s="86" t="n"/>
      <c r="F16738" s="86" t="n"/>
      <c r="G16738" s="86" t="n"/>
      <c r="H16738" s="86" t="n"/>
      <c r="I16738" s="86" t="n"/>
      <c r="J16738" s="86" t="n"/>
      <c r="K16738" s="86" t="n"/>
      <c r="L16738" s="86" t="n"/>
      <c r="M16738" s="86" t="n"/>
      <c r="N16738" s="86" t="n"/>
      <c r="O16738" s="86" t="n"/>
      <c r="P16738" s="86" t="n"/>
      <c r="Q16738" s="86" t="n"/>
      <c r="R16738" s="86" t="n"/>
      <c r="S16738" s="86" t="n"/>
      <c r="T16738" s="86" t="n"/>
      <c r="U16738" s="86" t="n"/>
      <c r="V16738" s="86" t="n"/>
      <c r="W16738" s="86" t="n"/>
      <c r="X16738" s="86" t="n"/>
      <c r="Y16738" s="86" t="n"/>
      <c r="Z16738" s="86" t="n"/>
      <c r="AA16738" s="86" t="n"/>
      <c r="AB16738" s="86" t="n"/>
      <c r="AC16738" s="86" t="n"/>
      <c r="AD16738" s="86" t="n"/>
      <c r="AE16738" s="86" t="n"/>
      <c r="AF16738" s="86" t="n"/>
      <c r="AG16738" s="86" t="n"/>
      <c r="AH16738" s="86" t="n"/>
      <c r="AI16738" s="86" t="n"/>
      <c r="AJ16738" s="86" t="n"/>
      <c r="AK16738" s="86" t="n"/>
    </row>
    <row r="16739">
      <c r="A16739" s="86" t="n"/>
      <c r="B16739" s="86" t="n"/>
      <c r="C16739" s="86" t="n"/>
      <c r="D16739" s="86" t="n"/>
      <c r="E16739" s="86" t="n"/>
      <c r="F16739" s="86" t="n"/>
      <c r="G16739" s="86" t="n"/>
      <c r="H16739" s="86" t="n"/>
      <c r="I16739" s="86" t="n"/>
      <c r="J16739" s="86" t="n"/>
      <c r="K16739" s="86" t="n"/>
      <c r="L16739" s="86" t="n"/>
      <c r="M16739" s="86" t="n"/>
      <c r="N16739" s="86" t="n"/>
      <c r="O16739" s="86" t="n"/>
      <c r="P16739" s="86" t="n"/>
      <c r="Q16739" s="86" t="n"/>
      <c r="R16739" s="86" t="n"/>
      <c r="S16739" s="86" t="n"/>
      <c r="T16739" s="86" t="n"/>
      <c r="U16739" s="86" t="n"/>
      <c r="V16739" s="86" t="n"/>
      <c r="W16739" s="86" t="n"/>
      <c r="X16739" s="86" t="n"/>
      <c r="Y16739" s="86" t="n"/>
      <c r="Z16739" s="86" t="n"/>
      <c r="AA16739" s="86" t="n"/>
      <c r="AB16739" s="86" t="n"/>
      <c r="AC16739" s="86" t="n"/>
      <c r="AD16739" s="86" t="n"/>
      <c r="AE16739" s="86" t="n"/>
      <c r="AF16739" s="86" t="n"/>
      <c r="AG16739" s="86" t="n"/>
      <c r="AH16739" s="86" t="n"/>
      <c r="AI16739" s="86" t="n"/>
      <c r="AJ16739" s="86" t="n"/>
      <c r="AK16739" s="86" t="n"/>
    </row>
    <row r="16740">
      <c r="A16740" s="86" t="n"/>
      <c r="B16740" s="86" t="n"/>
      <c r="C16740" s="86" t="n"/>
      <c r="D16740" s="86" t="n"/>
      <c r="E16740" s="86" t="n"/>
      <c r="F16740" s="86" t="n"/>
      <c r="G16740" s="86" t="n"/>
      <c r="H16740" s="86" t="n"/>
      <c r="I16740" s="86" t="n"/>
      <c r="J16740" s="86" t="n"/>
      <c r="K16740" s="86" t="n"/>
      <c r="L16740" s="86" t="n"/>
      <c r="M16740" s="86" t="n"/>
      <c r="N16740" s="86" t="n"/>
      <c r="O16740" s="86" t="n"/>
      <c r="P16740" s="86" t="n"/>
      <c r="Q16740" s="86" t="n"/>
      <c r="R16740" s="86" t="n"/>
      <c r="S16740" s="86" t="n"/>
      <c r="T16740" s="86" t="n"/>
      <c r="U16740" s="86" t="n"/>
      <c r="V16740" s="86" t="n"/>
      <c r="W16740" s="86" t="n"/>
      <c r="X16740" s="86" t="n"/>
      <c r="Y16740" s="86" t="n"/>
      <c r="Z16740" s="86" t="n"/>
      <c r="AA16740" s="86" t="n"/>
      <c r="AB16740" s="86" t="n"/>
      <c r="AC16740" s="86" t="n"/>
      <c r="AD16740" s="86" t="n"/>
      <c r="AE16740" s="86" t="n"/>
      <c r="AF16740" s="86" t="n"/>
      <c r="AG16740" s="86" t="n"/>
      <c r="AH16740" s="86" t="n"/>
      <c r="AI16740" s="86" t="n"/>
      <c r="AJ16740" s="86" t="n"/>
      <c r="AK16740" s="86" t="n"/>
    </row>
    <row r="16741">
      <c r="A16741" s="86" t="n"/>
      <c r="B16741" s="86" t="n"/>
      <c r="C16741" s="86" t="n"/>
      <c r="D16741" s="86" t="n"/>
      <c r="E16741" s="86" t="n"/>
      <c r="F16741" s="86" t="n"/>
      <c r="G16741" s="86" t="n"/>
      <c r="H16741" s="86" t="n"/>
      <c r="I16741" s="86" t="n"/>
      <c r="J16741" s="86" t="n"/>
      <c r="K16741" s="86" t="n"/>
      <c r="L16741" s="86" t="n"/>
      <c r="M16741" s="86" t="n"/>
      <c r="N16741" s="86" t="n"/>
      <c r="O16741" s="86" t="n"/>
      <c r="P16741" s="86" t="n"/>
      <c r="Q16741" s="86" t="n"/>
      <c r="R16741" s="86" t="n"/>
      <c r="S16741" s="86" t="n"/>
      <c r="T16741" s="86" t="n"/>
      <c r="U16741" s="86" t="n"/>
      <c r="V16741" s="86" t="n"/>
      <c r="W16741" s="86" t="n"/>
      <c r="X16741" s="86" t="n"/>
      <c r="Y16741" s="86" t="n"/>
      <c r="Z16741" s="86" t="n"/>
      <c r="AA16741" s="86" t="n"/>
      <c r="AB16741" s="86" t="n"/>
      <c r="AC16741" s="86" t="n"/>
      <c r="AD16741" s="86" t="n"/>
      <c r="AE16741" s="86" t="n"/>
      <c r="AF16741" s="86" t="n"/>
      <c r="AG16741" s="86" t="n"/>
      <c r="AH16741" s="86" t="n"/>
      <c r="AI16741" s="86" t="n"/>
      <c r="AJ16741" s="86" t="n"/>
      <c r="AK16741" s="86" t="n"/>
    </row>
    <row r="16742">
      <c r="A16742" s="86" t="n"/>
      <c r="B16742" s="86" t="n"/>
      <c r="C16742" s="86" t="n"/>
      <c r="D16742" s="86" t="n"/>
      <c r="E16742" s="86" t="n"/>
      <c r="F16742" s="86" t="n"/>
      <c r="G16742" s="86" t="n"/>
      <c r="H16742" s="86" t="n"/>
      <c r="I16742" s="86" t="n"/>
      <c r="J16742" s="86" t="n"/>
      <c r="K16742" s="86" t="n"/>
      <c r="L16742" s="86" t="n"/>
      <c r="M16742" s="86" t="n"/>
      <c r="N16742" s="86" t="n"/>
      <c r="O16742" s="86" t="n"/>
      <c r="P16742" s="86" t="n"/>
      <c r="Q16742" s="86" t="n"/>
      <c r="R16742" s="86" t="n"/>
      <c r="S16742" s="86" t="n"/>
      <c r="T16742" s="86" t="n"/>
      <c r="U16742" s="86" t="n"/>
      <c r="V16742" s="86" t="n"/>
      <c r="W16742" s="86" t="n"/>
      <c r="X16742" s="86" t="n"/>
      <c r="Y16742" s="86" t="n"/>
      <c r="Z16742" s="86" t="n"/>
      <c r="AA16742" s="86" t="n"/>
      <c r="AB16742" s="86" t="n"/>
      <c r="AC16742" s="86" t="n"/>
      <c r="AD16742" s="86" t="n"/>
      <c r="AE16742" s="86" t="n"/>
      <c r="AF16742" s="86" t="n"/>
      <c r="AG16742" s="86" t="n"/>
      <c r="AH16742" s="86" t="n"/>
      <c r="AI16742" s="86" t="n"/>
      <c r="AJ16742" s="86" t="n"/>
      <c r="AK16742" s="86" t="n"/>
    </row>
    <row r="16743">
      <c r="A16743" s="86" t="n"/>
      <c r="B16743" s="86" t="n"/>
      <c r="C16743" s="86" t="n"/>
      <c r="D16743" s="86" t="n"/>
      <c r="E16743" s="86" t="n"/>
      <c r="F16743" s="86" t="n"/>
      <c r="G16743" s="86" t="n"/>
      <c r="H16743" s="86" t="n"/>
      <c r="I16743" s="86" t="n"/>
      <c r="J16743" s="86" t="n"/>
      <c r="K16743" s="86" t="n"/>
      <c r="L16743" s="86" t="n"/>
      <c r="M16743" s="86" t="n"/>
      <c r="N16743" s="86" t="n"/>
      <c r="O16743" s="86" t="n"/>
      <c r="P16743" s="86" t="n"/>
      <c r="Q16743" s="86" t="n"/>
      <c r="R16743" s="86" t="n"/>
      <c r="S16743" s="86" t="n"/>
      <c r="T16743" s="86" t="n"/>
      <c r="U16743" s="86" t="n"/>
      <c r="V16743" s="86" t="n"/>
      <c r="W16743" s="86" t="n"/>
      <c r="X16743" s="86" t="n"/>
      <c r="Y16743" s="86" t="n"/>
      <c r="Z16743" s="86" t="n"/>
      <c r="AA16743" s="86" t="n"/>
      <c r="AB16743" s="86" t="n"/>
      <c r="AC16743" s="86" t="n"/>
      <c r="AD16743" s="86" t="n"/>
      <c r="AE16743" s="86" t="n"/>
      <c r="AF16743" s="86" t="n"/>
      <c r="AG16743" s="86" t="n"/>
      <c r="AH16743" s="86" t="n"/>
      <c r="AI16743" s="86" t="n"/>
      <c r="AJ16743" s="86" t="n"/>
      <c r="AK16743" s="86" t="n"/>
    </row>
    <row r="16744">
      <c r="A16744" s="86" t="n"/>
      <c r="B16744" s="86" t="n"/>
      <c r="C16744" s="86" t="n"/>
      <c r="D16744" s="86" t="n"/>
      <c r="E16744" s="86" t="n"/>
      <c r="F16744" s="86" t="n"/>
      <c r="G16744" s="86" t="n"/>
      <c r="H16744" s="86" t="n"/>
      <c r="I16744" s="86" t="n"/>
      <c r="J16744" s="86" t="n"/>
      <c r="K16744" s="86" t="n"/>
      <c r="L16744" s="86" t="n"/>
      <c r="M16744" s="86" t="n"/>
      <c r="N16744" s="86" t="n"/>
      <c r="O16744" s="86" t="n"/>
      <c r="P16744" s="86" t="n"/>
      <c r="Q16744" s="86" t="n"/>
      <c r="R16744" s="86" t="n"/>
      <c r="S16744" s="86" t="n"/>
      <c r="T16744" s="86" t="n"/>
      <c r="U16744" s="86" t="n"/>
      <c r="V16744" s="86" t="n"/>
      <c r="W16744" s="86" t="n"/>
      <c r="X16744" s="86" t="n"/>
      <c r="Y16744" s="86" t="n"/>
      <c r="Z16744" s="86" t="n"/>
      <c r="AA16744" s="86" t="n"/>
      <c r="AB16744" s="86" t="n"/>
      <c r="AC16744" s="86" t="n"/>
      <c r="AD16744" s="86" t="n"/>
      <c r="AE16744" s="86" t="n"/>
      <c r="AF16744" s="86" t="n"/>
      <c r="AG16744" s="86" t="n"/>
      <c r="AH16744" s="86" t="n"/>
      <c r="AI16744" s="86" t="n"/>
      <c r="AJ16744" s="86" t="n"/>
      <c r="AK16744" s="86" t="n"/>
    </row>
    <row r="16745">
      <c r="A16745" s="86" t="n"/>
      <c r="B16745" s="86" t="n"/>
      <c r="C16745" s="86" t="n"/>
      <c r="D16745" s="86" t="n"/>
      <c r="E16745" s="86" t="n"/>
      <c r="F16745" s="86" t="n"/>
      <c r="G16745" s="86" t="n"/>
      <c r="H16745" s="86" t="n"/>
      <c r="I16745" s="86" t="n"/>
      <c r="J16745" s="86" t="n"/>
      <c r="K16745" s="86" t="n"/>
      <c r="L16745" s="86" t="n"/>
      <c r="M16745" s="86" t="n"/>
      <c r="N16745" s="86" t="n"/>
      <c r="O16745" s="86" t="n"/>
      <c r="P16745" s="86" t="n"/>
      <c r="Q16745" s="86" t="n"/>
      <c r="R16745" s="86" t="n"/>
      <c r="S16745" s="86" t="n"/>
      <c r="T16745" s="86" t="n"/>
      <c r="U16745" s="86" t="n"/>
      <c r="V16745" s="86" t="n"/>
      <c r="W16745" s="86" t="n"/>
      <c r="X16745" s="86" t="n"/>
      <c r="Y16745" s="86" t="n"/>
      <c r="Z16745" s="86" t="n"/>
      <c r="AA16745" s="86" t="n"/>
      <c r="AB16745" s="86" t="n"/>
      <c r="AC16745" s="86" t="n"/>
      <c r="AD16745" s="86" t="n"/>
      <c r="AE16745" s="86" t="n"/>
      <c r="AF16745" s="86" t="n"/>
      <c r="AG16745" s="86" t="n"/>
      <c r="AH16745" s="86" t="n"/>
      <c r="AI16745" s="86" t="n"/>
      <c r="AJ16745" s="86" t="n"/>
      <c r="AK16745" s="86" t="n"/>
    </row>
    <row r="16746">
      <c r="A16746" s="86" t="n"/>
      <c r="B16746" s="86" t="n"/>
      <c r="C16746" s="86" t="n"/>
      <c r="D16746" s="86" t="n"/>
      <c r="E16746" s="86" t="n"/>
      <c r="F16746" s="86" t="n"/>
      <c r="G16746" s="86" t="n"/>
      <c r="H16746" s="86" t="n"/>
      <c r="I16746" s="86" t="n"/>
      <c r="J16746" s="86" t="n"/>
      <c r="K16746" s="86" t="n"/>
      <c r="L16746" s="86" t="n"/>
      <c r="M16746" s="86" t="n"/>
      <c r="N16746" s="86" t="n"/>
      <c r="O16746" s="86" t="n"/>
      <c r="P16746" s="86" t="n"/>
      <c r="Q16746" s="86" t="n"/>
      <c r="R16746" s="86" t="n"/>
      <c r="S16746" s="86" t="n"/>
      <c r="T16746" s="86" t="n"/>
      <c r="U16746" s="86" t="n"/>
      <c r="V16746" s="86" t="n"/>
      <c r="W16746" s="86" t="n"/>
      <c r="X16746" s="86" t="n"/>
      <c r="Y16746" s="86" t="n"/>
      <c r="Z16746" s="86" t="n"/>
      <c r="AA16746" s="86" t="n"/>
      <c r="AB16746" s="86" t="n"/>
      <c r="AC16746" s="86" t="n"/>
      <c r="AD16746" s="86" t="n"/>
      <c r="AE16746" s="86" t="n"/>
      <c r="AF16746" s="86" t="n"/>
      <c r="AG16746" s="86" t="n"/>
      <c r="AH16746" s="86" t="n"/>
      <c r="AI16746" s="86" t="n"/>
      <c r="AJ16746" s="86" t="n"/>
      <c r="AK16746" s="86" t="n"/>
    </row>
    <row r="16747">
      <c r="A16747" s="86" t="n"/>
      <c r="B16747" s="86" t="n"/>
      <c r="C16747" s="86" t="n"/>
      <c r="D16747" s="86" t="n"/>
      <c r="E16747" s="86" t="n"/>
      <c r="F16747" s="86" t="n"/>
      <c r="G16747" s="86" t="n"/>
      <c r="H16747" s="86" t="n"/>
      <c r="I16747" s="86" t="n"/>
      <c r="J16747" s="86" t="n"/>
      <c r="K16747" s="86" t="n"/>
      <c r="L16747" s="86" t="n"/>
      <c r="M16747" s="86" t="n"/>
      <c r="N16747" s="86" t="n"/>
      <c r="O16747" s="86" t="n"/>
      <c r="P16747" s="86" t="n"/>
      <c r="Q16747" s="86" t="n"/>
      <c r="R16747" s="86" t="n"/>
      <c r="S16747" s="86" t="n"/>
      <c r="T16747" s="86" t="n"/>
      <c r="U16747" s="86" t="n"/>
      <c r="V16747" s="86" t="n"/>
      <c r="W16747" s="86" t="n"/>
      <c r="X16747" s="86" t="n"/>
      <c r="Y16747" s="86" t="n"/>
      <c r="Z16747" s="86" t="n"/>
      <c r="AA16747" s="86" t="n"/>
      <c r="AB16747" s="86" t="n"/>
      <c r="AC16747" s="86" t="n"/>
      <c r="AD16747" s="86" t="n"/>
      <c r="AE16747" s="86" t="n"/>
      <c r="AF16747" s="86" t="n"/>
      <c r="AG16747" s="86" t="n"/>
      <c r="AH16747" s="86" t="n"/>
      <c r="AI16747" s="86" t="n"/>
      <c r="AJ16747" s="86" t="n"/>
      <c r="AK16747" s="86" t="n"/>
    </row>
    <row r="16748">
      <c r="A16748" s="86" t="n"/>
      <c r="B16748" s="86" t="n"/>
      <c r="C16748" s="86" t="n"/>
      <c r="D16748" s="86" t="n"/>
      <c r="E16748" s="86" t="n"/>
      <c r="F16748" s="86" t="n"/>
      <c r="G16748" s="86" t="n"/>
      <c r="H16748" s="86" t="n"/>
      <c r="I16748" s="86" t="n"/>
      <c r="J16748" s="86" t="n"/>
      <c r="K16748" s="86" t="n"/>
      <c r="L16748" s="86" t="n"/>
      <c r="M16748" s="86" t="n"/>
      <c r="N16748" s="86" t="n"/>
      <c r="O16748" s="86" t="n"/>
      <c r="P16748" s="86" t="n"/>
      <c r="Q16748" s="86" t="n"/>
      <c r="R16748" s="86" t="n"/>
      <c r="S16748" s="86" t="n"/>
      <c r="T16748" s="86" t="n"/>
      <c r="U16748" s="86" t="n"/>
      <c r="V16748" s="86" t="n"/>
      <c r="W16748" s="86" t="n"/>
      <c r="X16748" s="86" t="n"/>
      <c r="Y16748" s="86" t="n"/>
      <c r="Z16748" s="86" t="n"/>
      <c r="AA16748" s="86" t="n"/>
      <c r="AB16748" s="86" t="n"/>
      <c r="AC16748" s="86" t="n"/>
      <c r="AD16748" s="86" t="n"/>
      <c r="AE16748" s="86" t="n"/>
      <c r="AF16748" s="86" t="n"/>
      <c r="AG16748" s="86" t="n"/>
      <c r="AH16748" s="86" t="n"/>
      <c r="AI16748" s="86" t="n"/>
      <c r="AJ16748" s="86" t="n"/>
      <c r="AK16748" s="86" t="n"/>
    </row>
    <row r="16749">
      <c r="A16749" s="86" t="n"/>
      <c r="B16749" s="86" t="n"/>
      <c r="C16749" s="86" t="n"/>
      <c r="D16749" s="86" t="n"/>
      <c r="E16749" s="86" t="n"/>
      <c r="F16749" s="86" t="n"/>
      <c r="G16749" s="86" t="n"/>
      <c r="H16749" s="86" t="n"/>
      <c r="I16749" s="86" t="n"/>
      <c r="J16749" s="86" t="n"/>
      <c r="K16749" s="86" t="n"/>
      <c r="L16749" s="86" t="n"/>
      <c r="M16749" s="86" t="n"/>
      <c r="N16749" s="86" t="n"/>
      <c r="O16749" s="86" t="n"/>
      <c r="P16749" s="86" t="n"/>
      <c r="Q16749" s="86" t="n"/>
      <c r="R16749" s="86" t="n"/>
      <c r="S16749" s="86" t="n"/>
      <c r="T16749" s="86" t="n"/>
      <c r="U16749" s="86" t="n"/>
      <c r="V16749" s="86" t="n"/>
      <c r="W16749" s="86" t="n"/>
      <c r="X16749" s="86" t="n"/>
      <c r="Y16749" s="86" t="n"/>
      <c r="Z16749" s="86" t="n"/>
      <c r="AA16749" s="86" t="n"/>
      <c r="AB16749" s="86" t="n"/>
      <c r="AC16749" s="86" t="n"/>
      <c r="AD16749" s="86" t="n"/>
      <c r="AE16749" s="86" t="n"/>
      <c r="AF16749" s="86" t="n"/>
      <c r="AG16749" s="86" t="n"/>
      <c r="AH16749" s="86" t="n"/>
      <c r="AI16749" s="86" t="n"/>
      <c r="AJ16749" s="86" t="n"/>
      <c r="AK16749" s="86" t="n"/>
    </row>
    <row r="16750">
      <c r="A16750" s="86" t="n"/>
      <c r="B16750" s="86" t="n"/>
      <c r="C16750" s="86" t="n"/>
      <c r="D16750" s="86" t="n"/>
      <c r="E16750" s="86" t="n"/>
      <c r="F16750" s="86" t="n"/>
      <c r="G16750" s="86" t="n"/>
      <c r="H16750" s="86" t="n"/>
      <c r="I16750" s="86" t="n"/>
      <c r="J16750" s="86" t="n"/>
      <c r="K16750" s="86" t="n"/>
      <c r="L16750" s="86" t="n"/>
      <c r="M16750" s="86" t="n"/>
      <c r="N16750" s="86" t="n"/>
      <c r="O16750" s="86" t="n"/>
      <c r="P16750" s="86" t="n"/>
      <c r="Q16750" s="86" t="n"/>
      <c r="R16750" s="86" t="n"/>
      <c r="S16750" s="86" t="n"/>
      <c r="T16750" s="86" t="n"/>
      <c r="U16750" s="86" t="n"/>
      <c r="V16750" s="86" t="n"/>
      <c r="W16750" s="86" t="n"/>
      <c r="X16750" s="86" t="n"/>
      <c r="Y16750" s="86" t="n"/>
      <c r="Z16750" s="86" t="n"/>
      <c r="AA16750" s="86" t="n"/>
      <c r="AB16750" s="86" t="n"/>
      <c r="AC16750" s="86" t="n"/>
      <c r="AD16750" s="86" t="n"/>
      <c r="AE16750" s="86" t="n"/>
      <c r="AF16750" s="86" t="n"/>
      <c r="AG16750" s="86" t="n"/>
      <c r="AH16750" s="86" t="n"/>
      <c r="AI16750" s="86" t="n"/>
      <c r="AJ16750" s="86" t="n"/>
      <c r="AK16750" s="86" t="n"/>
    </row>
    <row r="16751">
      <c r="A16751" s="86" t="n"/>
      <c r="B16751" s="86" t="n"/>
      <c r="C16751" s="86" t="n"/>
      <c r="D16751" s="86" t="n"/>
      <c r="E16751" s="86" t="n"/>
      <c r="F16751" s="86" t="n"/>
      <c r="G16751" s="86" t="n"/>
      <c r="H16751" s="86" t="n"/>
      <c r="I16751" s="86" t="n"/>
      <c r="J16751" s="86" t="n"/>
      <c r="K16751" s="86" t="n"/>
      <c r="L16751" s="86" t="n"/>
      <c r="M16751" s="86" t="n"/>
      <c r="N16751" s="86" t="n"/>
      <c r="O16751" s="86" t="n"/>
      <c r="P16751" s="86" t="n"/>
      <c r="Q16751" s="86" t="n"/>
      <c r="R16751" s="86" t="n"/>
      <c r="S16751" s="86" t="n"/>
      <c r="T16751" s="86" t="n"/>
      <c r="U16751" s="86" t="n"/>
      <c r="V16751" s="86" t="n"/>
      <c r="W16751" s="86" t="n"/>
      <c r="X16751" s="86" t="n"/>
      <c r="Y16751" s="86" t="n"/>
      <c r="Z16751" s="86" t="n"/>
      <c r="AA16751" s="86" t="n"/>
      <c r="AB16751" s="86" t="n"/>
      <c r="AC16751" s="86" t="n"/>
      <c r="AD16751" s="86" t="n"/>
      <c r="AE16751" s="86" t="n"/>
      <c r="AF16751" s="86" t="n"/>
      <c r="AG16751" s="86" t="n"/>
      <c r="AH16751" s="86" t="n"/>
      <c r="AI16751" s="86" t="n"/>
      <c r="AJ16751" s="86" t="n"/>
      <c r="AK16751" s="86" t="n"/>
    </row>
    <row r="16761">
      <c r="A16761" s="86" t="n"/>
      <c r="B16761" s="85" t="n"/>
      <c r="C16761" s="85" t="n"/>
      <c r="D16761" s="85" t="n"/>
      <c r="E16761" s="85" t="n"/>
      <c r="F16761" s="86" t="n"/>
      <c r="G16761" s="151" t="n"/>
      <c r="H16761" s="85" t="n"/>
      <c r="I16761" s="85" t="n"/>
      <c r="J16761" s="85" t="n"/>
      <c r="K16761" s="85" t="n"/>
      <c r="L16761" s="85" t="n"/>
      <c r="M16761" s="85" t="n"/>
      <c r="N16761" s="85" t="n"/>
      <c r="O16761" s="85" t="n"/>
      <c r="P16761" s="85" t="n"/>
      <c r="Q16761" s="85" t="n"/>
      <c r="R16761" s="85" t="n"/>
      <c r="S16761" s="85" t="n"/>
      <c r="T16761" s="108" t="n"/>
      <c r="U16761" s="85" t="n"/>
      <c r="V16761" s="85" t="n"/>
      <c r="W16761" s="85" t="n"/>
      <c r="X16761" s="85" t="n"/>
      <c r="Y16761" s="85" t="n"/>
      <c r="Z16761" s="85" t="n"/>
      <c r="AA16761" s="85" t="n"/>
      <c r="AB16761" s="85" t="n"/>
      <c r="AC16761" s="85" t="n"/>
      <c r="AD16761" s="85" t="n"/>
      <c r="AE16761" s="85" t="n"/>
      <c r="AF16761" s="85" t="n"/>
      <c r="AH16761" s="108" t="n"/>
      <c r="AI16761" s="134" t="n"/>
      <c r="AJ16761" s="134" t="n"/>
      <c r="AK16761" s="85" t="n"/>
    </row>
    <row r="16762">
      <c r="A16762" s="85" t="n"/>
      <c r="B16762" s="86" t="n"/>
      <c r="C16762" s="85" t="n"/>
      <c r="D16762" s="85" t="n"/>
      <c r="E16762" s="85" t="n"/>
      <c r="F16762" s="85" t="n"/>
      <c r="G16762" s="85" t="n"/>
      <c r="H16762" s="85" t="n"/>
      <c r="I16762" s="85" t="n"/>
      <c r="J16762" s="85" t="n"/>
      <c r="K16762" s="85" t="n"/>
      <c r="L16762" s="85" t="n"/>
      <c r="M16762" s="85" t="n"/>
      <c r="N16762" s="85" t="n"/>
      <c r="O16762" s="85" t="n"/>
      <c r="P16762" s="85" t="n"/>
      <c r="Q16762" s="85" t="n"/>
      <c r="R16762" s="85" t="n"/>
      <c r="S16762" s="85" t="n"/>
      <c r="T16762" s="85" t="n"/>
      <c r="U16762" s="85" t="n"/>
      <c r="V16762" s="85" t="n"/>
      <c r="W16762" s="85" t="n"/>
      <c r="X16762" s="85" t="n"/>
      <c r="Y16762" s="85" t="n"/>
      <c r="Z16762" s="85" t="n"/>
      <c r="AA16762" s="85" t="n"/>
      <c r="AB16762" s="85" t="n"/>
      <c r="AC16762" s="85" t="n"/>
      <c r="AD16762" s="85" t="n"/>
      <c r="AE16762" s="85" t="n"/>
      <c r="AF16762" s="85" t="n"/>
      <c r="AG16762" s="85" t="n"/>
      <c r="AH16762" s="85" t="n"/>
      <c r="AI16762" s="85" t="n"/>
      <c r="AJ16762" s="85" t="n"/>
      <c r="AK16762" s="85" t="n"/>
    </row>
    <row r="16763">
      <c r="A16763" s="86" t="n"/>
      <c r="B16763" s="86" t="n"/>
      <c r="C16763" s="86" t="n"/>
      <c r="D16763" s="86" t="n"/>
      <c r="E16763" s="86" t="n"/>
      <c r="F16763" s="86" t="n"/>
      <c r="G16763" s="86" t="n"/>
      <c r="H16763" s="86" t="n"/>
      <c r="I16763" s="86" t="n"/>
      <c r="J16763" s="86" t="n"/>
      <c r="K16763" s="86" t="n"/>
      <c r="L16763" s="86" t="n"/>
      <c r="M16763" s="86" t="n"/>
      <c r="N16763" s="86" t="n"/>
      <c r="O16763" s="86" t="n"/>
      <c r="P16763" s="86" t="n"/>
      <c r="Q16763" s="86" t="n"/>
      <c r="R16763" s="86" t="n"/>
      <c r="S16763" s="86" t="n"/>
      <c r="T16763" s="86" t="n"/>
      <c r="U16763" s="86" t="n"/>
      <c r="V16763" s="86" t="n"/>
      <c r="W16763" s="86" t="n"/>
      <c r="X16763" s="86" t="n"/>
      <c r="Y16763" s="86" t="n"/>
      <c r="Z16763" s="86" t="n"/>
      <c r="AA16763" s="86" t="n"/>
      <c r="AB16763" s="86" t="n"/>
      <c r="AC16763" s="86" t="n"/>
      <c r="AD16763" s="86" t="n"/>
      <c r="AE16763" s="86" t="n"/>
      <c r="AF16763" s="86" t="n"/>
      <c r="AG16763" s="86" t="n"/>
      <c r="AH16763" s="86" t="n"/>
      <c r="AI16763" s="86" t="n"/>
      <c r="AJ16763" s="86" t="n"/>
      <c r="AK16763" s="86" t="n"/>
    </row>
    <row r="16764">
      <c r="A16764" s="85" t="n"/>
      <c r="B16764" s="86" t="n"/>
      <c r="C16764" s="85" t="n"/>
      <c r="D16764" s="85" t="n"/>
      <c r="E16764" s="86" t="n"/>
      <c r="F16764" s="85" t="n"/>
      <c r="G16764" s="85" t="n"/>
      <c r="H16764" s="86" t="n"/>
      <c r="I16764" s="85" t="n"/>
      <c r="J16764" s="85" t="n"/>
      <c r="K16764" s="86" t="n"/>
      <c r="L16764" s="85" t="n"/>
      <c r="M16764" s="85" t="n"/>
      <c r="N16764" s="86" t="n"/>
      <c r="O16764" s="85" t="n"/>
      <c r="P16764" s="85" t="n"/>
      <c r="Q16764" s="86" t="n"/>
      <c r="R16764" s="85" t="n"/>
      <c r="S16764" s="85" t="n"/>
      <c r="T16764" s="86" t="n"/>
      <c r="U16764" s="85" t="n"/>
      <c r="V16764" s="85" t="n"/>
      <c r="W16764" s="86" t="n"/>
      <c r="X16764" s="85" t="n"/>
      <c r="Y16764" s="85" t="n"/>
      <c r="Z16764" s="86" t="n"/>
      <c r="AA16764" s="85" t="n"/>
      <c r="AB16764" s="85" t="n"/>
      <c r="AC16764" s="86" t="n"/>
      <c r="AD16764" s="85" t="n"/>
      <c r="AE16764" s="85" t="n"/>
      <c r="AF16764" s="86" t="n"/>
      <c r="AG16764" s="85" t="n"/>
      <c r="AH16764" s="85" t="n"/>
      <c r="AI16764" s="86" t="n"/>
      <c r="AJ16764" s="85" t="n"/>
      <c r="AK16764" s="85" t="n"/>
    </row>
    <row r="16765">
      <c r="A16765" s="86" t="n"/>
      <c r="B16765" s="86" t="n"/>
      <c r="C16765" s="86" t="n"/>
      <c r="D16765" s="86" t="n"/>
      <c r="E16765" s="86" t="n"/>
      <c r="F16765" s="86" t="n"/>
      <c r="G16765" s="86" t="n"/>
      <c r="H16765" s="86" t="n"/>
      <c r="I16765" s="86" t="n"/>
      <c r="J16765" s="86" t="n"/>
      <c r="K16765" s="86" t="n"/>
      <c r="L16765" s="86" t="n"/>
      <c r="M16765" s="86" t="n"/>
      <c r="N16765" s="86" t="n"/>
      <c r="O16765" s="86" t="n"/>
      <c r="P16765" s="86" t="n"/>
      <c r="Q16765" s="86" t="n"/>
      <c r="R16765" s="86" t="n"/>
      <c r="S16765" s="86" t="n"/>
      <c r="T16765" s="86" t="n"/>
      <c r="U16765" s="86" t="n"/>
      <c r="V16765" s="86" t="n"/>
      <c r="W16765" s="86" t="n"/>
      <c r="X16765" s="86" t="n"/>
      <c r="Y16765" s="86" t="n"/>
      <c r="Z16765" s="86" t="n"/>
      <c r="AA16765" s="86" t="n"/>
      <c r="AB16765" s="86" t="n"/>
      <c r="AC16765" s="86" t="n"/>
      <c r="AD16765" s="86" t="n"/>
      <c r="AE16765" s="86" t="n"/>
      <c r="AF16765" s="86" t="n"/>
      <c r="AG16765" s="86" t="n"/>
      <c r="AH16765" s="86" t="n"/>
      <c r="AI16765" s="86" t="n"/>
      <c r="AJ16765" s="86" t="n"/>
      <c r="AK16765" s="86" t="n"/>
    </row>
    <row r="16766">
      <c r="A16766" s="85" t="n"/>
      <c r="B16766" s="202" t="n"/>
      <c r="C16766" s="203" t="n"/>
      <c r="D16766" s="203" t="n"/>
      <c r="E16766" s="202" t="n"/>
      <c r="F16766" s="203" t="n"/>
      <c r="G16766" s="203" t="n"/>
      <c r="H16766" s="202" t="n"/>
      <c r="I16766" s="203" t="n"/>
      <c r="J16766" s="203" t="n"/>
      <c r="K16766" s="202" t="n"/>
      <c r="L16766" s="203" t="n"/>
      <c r="M16766" s="203" t="n"/>
      <c r="N16766" s="202" t="n"/>
      <c r="O16766" s="203" t="n"/>
      <c r="P16766" s="203" t="n"/>
      <c r="Q16766" s="202" t="n"/>
      <c r="R16766" s="203" t="n"/>
      <c r="S16766" s="203" t="n"/>
      <c r="T16766" s="202" t="n"/>
      <c r="U16766" s="203" t="n"/>
      <c r="V16766" s="203" t="n"/>
      <c r="W16766" s="202" t="n"/>
      <c r="X16766" s="203" t="n"/>
      <c r="Y16766" s="203" t="n"/>
      <c r="Z16766" s="202" t="n"/>
      <c r="AA16766" s="203" t="n"/>
      <c r="AB16766" s="203" t="n"/>
      <c r="AC16766" s="202" t="n"/>
      <c r="AD16766" s="203" t="n"/>
      <c r="AE16766" s="203" t="n"/>
      <c r="AF16766" s="202" t="n"/>
      <c r="AG16766" s="203" t="n"/>
      <c r="AH16766" s="203" t="n"/>
      <c r="AI16766" s="202" t="n"/>
      <c r="AJ16766" s="203" t="n"/>
      <c r="AK16766" s="203" t="n"/>
      <c r="AM16766">
        <f>A16761</f>
        <v/>
      </c>
      <c r="AN16766" s="83">
        <f>1/($B16766*(1/$B16764)*(1/(5/7+2/7*$D16766))*$B16776/SUM($B16768:$B16791))</f>
        <v/>
      </c>
      <c r="AO16766" s="83">
        <f>1/(B16766*(1/B16764)*(1/(5/7+2/7*D16766)))</f>
        <v/>
      </c>
      <c r="AP16766" s="83" t="n"/>
      <c r="AR16766" s="174">
        <f>CHOOSE(AV$3,C16766,F16766,I16766,L16766,O16766,R16766,U16766,X16766,AA16766,AD16766,AG16766,AJ16766)</f>
        <v/>
      </c>
      <c r="AS16766" s="82" t="n"/>
      <c r="AT16766" s="82" t="n"/>
      <c r="AV16766" s="119">
        <f>AN16766/AR16766</f>
        <v/>
      </c>
      <c r="AW16766" s="172">
        <f>AO16766/AR16766</f>
        <v/>
      </c>
      <c r="AX16766" s="83" t="n"/>
    </row>
    <row r="16767">
      <c r="A16767" s="86" t="n"/>
      <c r="B16767" s="86" t="n"/>
      <c r="C16767" s="86" t="n"/>
      <c r="D16767" s="86" t="n"/>
      <c r="E16767" s="86" t="n"/>
      <c r="F16767" s="86" t="n"/>
      <c r="G16767" s="86" t="n"/>
      <c r="H16767" s="86" t="n"/>
      <c r="I16767" s="86" t="n"/>
      <c r="J16767" s="86" t="n"/>
      <c r="K16767" s="86" t="n"/>
      <c r="L16767" s="86" t="n"/>
      <c r="M16767" s="86" t="n"/>
      <c r="N16767" s="86" t="n"/>
      <c r="O16767" s="86" t="n"/>
      <c r="P16767" s="86" t="n"/>
      <c r="Q16767" s="86" t="n"/>
      <c r="R16767" s="86" t="n"/>
      <c r="S16767" s="86" t="n"/>
      <c r="T16767" s="86" t="n"/>
      <c r="U16767" s="86" t="n"/>
      <c r="V16767" s="86" t="n"/>
      <c r="W16767" s="86" t="n"/>
      <c r="X16767" s="86" t="n"/>
      <c r="Y16767" s="86" t="n"/>
      <c r="Z16767" s="86" t="n"/>
      <c r="AA16767" s="86" t="n"/>
      <c r="AB16767" s="86" t="n"/>
      <c r="AC16767" s="86" t="n"/>
      <c r="AD16767" s="86" t="n"/>
      <c r="AE16767" s="86" t="n"/>
      <c r="AF16767" s="86" t="n"/>
      <c r="AG16767" s="86" t="n"/>
      <c r="AH16767" s="86" t="n"/>
      <c r="AI16767" s="86" t="n"/>
      <c r="AJ16767" s="86" t="n"/>
      <c r="AK16767" s="86" t="n"/>
    </row>
    <row r="16768">
      <c r="A16768" s="86" t="n"/>
      <c r="B16768" s="86" t="n"/>
      <c r="C16768" s="86" t="n"/>
      <c r="D16768" s="86" t="n"/>
      <c r="E16768" s="86" t="n"/>
      <c r="F16768" s="86" t="n"/>
      <c r="G16768" s="86" t="n"/>
      <c r="H16768" s="86" t="n"/>
      <c r="I16768" s="86" t="n"/>
      <c r="J16768" s="86" t="n"/>
      <c r="K16768" s="86" t="n"/>
      <c r="L16768" s="86" t="n"/>
      <c r="M16768" s="86" t="n"/>
      <c r="N16768" s="86" t="n"/>
      <c r="O16768" s="86" t="n"/>
      <c r="P16768" s="86" t="n"/>
      <c r="Q16768" s="86" t="n"/>
      <c r="R16768" s="86" t="n"/>
      <c r="S16768" s="86" t="n"/>
      <c r="T16768" s="86" t="n"/>
      <c r="U16768" s="86" t="n"/>
      <c r="V16768" s="86" t="n"/>
      <c r="W16768" s="86" t="n"/>
      <c r="X16768" s="86" t="n"/>
      <c r="Y16768" s="86" t="n"/>
      <c r="Z16768" s="86" t="n"/>
      <c r="AA16768" s="86" t="n"/>
      <c r="AB16768" s="86" t="n"/>
      <c r="AC16768" s="86" t="n"/>
      <c r="AD16768" s="86" t="n"/>
      <c r="AE16768" s="86" t="n"/>
      <c r="AF16768" s="86" t="n"/>
      <c r="AG16768" s="86" t="n"/>
      <c r="AH16768" s="86" t="n"/>
      <c r="AI16768" s="86" t="n"/>
      <c r="AJ16768" s="86" t="n"/>
      <c r="AK16768" s="86" t="n"/>
    </row>
    <row r="16769">
      <c r="A16769" s="86" t="n"/>
      <c r="B16769" s="86" t="n"/>
      <c r="C16769" s="86" t="n"/>
      <c r="D16769" s="86" t="n"/>
      <c r="E16769" s="86" t="n"/>
      <c r="F16769" s="86" t="n"/>
      <c r="G16769" s="86" t="n"/>
      <c r="H16769" s="86" t="n"/>
      <c r="I16769" s="86" t="n"/>
      <c r="J16769" s="86" t="n"/>
      <c r="K16769" s="86" t="n"/>
      <c r="L16769" s="86" t="n"/>
      <c r="M16769" s="86" t="n"/>
      <c r="N16769" s="86" t="n"/>
      <c r="O16769" s="86" t="n"/>
      <c r="P16769" s="86" t="n"/>
      <c r="Q16769" s="86" t="n"/>
      <c r="R16769" s="86" t="n"/>
      <c r="S16769" s="86" t="n"/>
      <c r="T16769" s="86" t="n"/>
      <c r="U16769" s="86" t="n"/>
      <c r="V16769" s="86" t="n"/>
      <c r="W16769" s="86" t="n"/>
      <c r="X16769" s="86" t="n"/>
      <c r="Y16769" s="86" t="n"/>
      <c r="Z16769" s="86" t="n"/>
      <c r="AA16769" s="86" t="n"/>
      <c r="AB16769" s="86" t="n"/>
      <c r="AC16769" s="86" t="n"/>
      <c r="AD16769" s="86" t="n"/>
      <c r="AE16769" s="86" t="n"/>
      <c r="AF16769" s="86" t="n"/>
      <c r="AG16769" s="86" t="n"/>
      <c r="AH16769" s="86" t="n"/>
      <c r="AI16769" s="86" t="n"/>
      <c r="AJ16769" s="86" t="n"/>
      <c r="AK16769" s="86" t="n"/>
    </row>
    <row r="16770">
      <c r="A16770" s="86" t="n"/>
      <c r="B16770" s="86" t="n"/>
      <c r="C16770" s="86" t="n"/>
      <c r="D16770" s="86" t="n"/>
      <c r="E16770" s="86" t="n"/>
      <c r="F16770" s="86" t="n"/>
      <c r="G16770" s="86" t="n"/>
      <c r="H16770" s="86" t="n"/>
      <c r="I16770" s="86" t="n"/>
      <c r="J16770" s="86" t="n"/>
      <c r="K16770" s="86" t="n"/>
      <c r="L16770" s="86" t="n"/>
      <c r="M16770" s="86" t="n"/>
      <c r="N16770" s="86" t="n"/>
      <c r="O16770" s="86" t="n"/>
      <c r="P16770" s="86" t="n"/>
      <c r="Q16770" s="86" t="n"/>
      <c r="R16770" s="86" t="n"/>
      <c r="S16770" s="86" t="n"/>
      <c r="T16770" s="86" t="n"/>
      <c r="U16770" s="86" t="n"/>
      <c r="V16770" s="86" t="n"/>
      <c r="W16770" s="86" t="n"/>
      <c r="X16770" s="86" t="n"/>
      <c r="Y16770" s="86" t="n"/>
      <c r="Z16770" s="86" t="n"/>
      <c r="AA16770" s="86" t="n"/>
      <c r="AB16770" s="86" t="n"/>
      <c r="AC16770" s="86" t="n"/>
      <c r="AD16770" s="86" t="n"/>
      <c r="AE16770" s="86" t="n"/>
      <c r="AF16770" s="86" t="n"/>
      <c r="AG16770" s="86" t="n"/>
      <c r="AH16770" s="86" t="n"/>
      <c r="AI16770" s="86" t="n"/>
      <c r="AJ16770" s="86" t="n"/>
      <c r="AK16770" s="86" t="n"/>
    </row>
    <row r="16771">
      <c r="A16771" s="86" t="n"/>
      <c r="B16771" s="86" t="n"/>
      <c r="C16771" s="86" t="n"/>
      <c r="D16771" s="86" t="n"/>
      <c r="E16771" s="86" t="n"/>
      <c r="F16771" s="86" t="n"/>
      <c r="G16771" s="86" t="n"/>
      <c r="H16771" s="86" t="n"/>
      <c r="I16771" s="86" t="n"/>
      <c r="J16771" s="86" t="n"/>
      <c r="K16771" s="86" t="n"/>
      <c r="L16771" s="86" t="n"/>
      <c r="M16771" s="86" t="n"/>
      <c r="N16771" s="86" t="n"/>
      <c r="O16771" s="86" t="n"/>
      <c r="P16771" s="86" t="n"/>
      <c r="Q16771" s="86" t="n"/>
      <c r="R16771" s="86" t="n"/>
      <c r="S16771" s="86" t="n"/>
      <c r="T16771" s="86" t="n"/>
      <c r="U16771" s="86" t="n"/>
      <c r="V16771" s="86" t="n"/>
      <c r="W16771" s="86" t="n"/>
      <c r="X16771" s="86" t="n"/>
      <c r="Y16771" s="86" t="n"/>
      <c r="Z16771" s="86" t="n"/>
      <c r="AA16771" s="86" t="n"/>
      <c r="AB16771" s="86" t="n"/>
      <c r="AC16771" s="86" t="n"/>
      <c r="AD16771" s="86" t="n"/>
      <c r="AE16771" s="86" t="n"/>
      <c r="AF16771" s="86" t="n"/>
      <c r="AG16771" s="86" t="n"/>
      <c r="AH16771" s="86" t="n"/>
      <c r="AI16771" s="86" t="n"/>
      <c r="AJ16771" s="86" t="n"/>
      <c r="AK16771" s="86" t="n"/>
    </row>
    <row r="16772">
      <c r="A16772" s="86" t="n"/>
      <c r="B16772" s="86" t="n"/>
      <c r="C16772" s="86" t="n"/>
      <c r="D16772" s="86" t="n"/>
      <c r="E16772" s="86" t="n"/>
      <c r="F16772" s="86" t="n"/>
      <c r="G16772" s="86" t="n"/>
      <c r="H16772" s="86" t="n"/>
      <c r="I16772" s="86" t="n"/>
      <c r="J16772" s="86" t="n"/>
      <c r="K16772" s="86" t="n"/>
      <c r="L16772" s="86" t="n"/>
      <c r="M16772" s="86" t="n"/>
      <c r="N16772" s="86" t="n"/>
      <c r="O16772" s="86" t="n"/>
      <c r="P16772" s="86" t="n"/>
      <c r="Q16772" s="86" t="n"/>
      <c r="R16772" s="86" t="n"/>
      <c r="S16772" s="86" t="n"/>
      <c r="T16772" s="86" t="n"/>
      <c r="U16772" s="86" t="n"/>
      <c r="V16772" s="86" t="n"/>
      <c r="W16772" s="86" t="n"/>
      <c r="X16772" s="86" t="n"/>
      <c r="Y16772" s="86" t="n"/>
      <c r="Z16772" s="86" t="n"/>
      <c r="AA16772" s="86" t="n"/>
      <c r="AB16772" s="86" t="n"/>
      <c r="AC16772" s="86" t="n"/>
      <c r="AD16772" s="86" t="n"/>
      <c r="AE16772" s="86" t="n"/>
      <c r="AF16772" s="86" t="n"/>
      <c r="AG16772" s="86" t="n"/>
      <c r="AH16772" s="86" t="n"/>
      <c r="AI16772" s="86" t="n"/>
      <c r="AJ16772" s="86" t="n"/>
      <c r="AK16772" s="86" t="n"/>
    </row>
    <row r="16773">
      <c r="A16773" s="86" t="n"/>
      <c r="B16773" s="86" t="n"/>
      <c r="C16773" s="86" t="n"/>
      <c r="D16773" s="86" t="n"/>
      <c r="E16773" s="86" t="n"/>
      <c r="F16773" s="86" t="n"/>
      <c r="G16773" s="86" t="n"/>
      <c r="H16773" s="86" t="n"/>
      <c r="I16773" s="86" t="n"/>
      <c r="J16773" s="86" t="n"/>
      <c r="K16773" s="86" t="n"/>
      <c r="L16773" s="86" t="n"/>
      <c r="M16773" s="86" t="n"/>
      <c r="N16773" s="86" t="n"/>
      <c r="O16773" s="86" t="n"/>
      <c r="P16773" s="86" t="n"/>
      <c r="Q16773" s="86" t="n"/>
      <c r="R16773" s="86" t="n"/>
      <c r="S16773" s="86" t="n"/>
      <c r="T16773" s="86" t="n"/>
      <c r="U16773" s="86" t="n"/>
      <c r="V16773" s="86" t="n"/>
      <c r="W16773" s="86" t="n"/>
      <c r="X16773" s="86" t="n"/>
      <c r="Y16773" s="86" t="n"/>
      <c r="Z16773" s="86" t="n"/>
      <c r="AA16773" s="86" t="n"/>
      <c r="AB16773" s="86" t="n"/>
      <c r="AC16773" s="86" t="n"/>
      <c r="AD16773" s="86" t="n"/>
      <c r="AE16773" s="86" t="n"/>
      <c r="AF16773" s="86" t="n"/>
      <c r="AG16773" s="86" t="n"/>
      <c r="AH16773" s="86" t="n"/>
      <c r="AI16773" s="86" t="n"/>
      <c r="AJ16773" s="86" t="n"/>
      <c r="AK16773" s="86" t="n"/>
    </row>
    <row r="16774">
      <c r="A16774" s="86" t="n"/>
      <c r="B16774" s="86" t="n"/>
      <c r="C16774" s="86" t="n"/>
      <c r="D16774" s="86" t="n"/>
      <c r="E16774" s="86" t="n"/>
      <c r="F16774" s="86" t="n"/>
      <c r="G16774" s="86" t="n"/>
      <c r="H16774" s="86" t="n"/>
      <c r="I16774" s="86" t="n"/>
      <c r="J16774" s="86" t="n"/>
      <c r="K16774" s="86" t="n"/>
      <c r="L16774" s="86" t="n"/>
      <c r="M16774" s="86" t="n"/>
      <c r="N16774" s="86" t="n"/>
      <c r="O16774" s="86" t="n"/>
      <c r="P16774" s="86" t="n"/>
      <c r="Q16774" s="86" t="n"/>
      <c r="R16774" s="86" t="n"/>
      <c r="S16774" s="86" t="n"/>
      <c r="T16774" s="86" t="n"/>
      <c r="U16774" s="86" t="n"/>
      <c r="V16774" s="86" t="n"/>
      <c r="W16774" s="86" t="n"/>
      <c r="X16774" s="86" t="n"/>
      <c r="Y16774" s="86" t="n"/>
      <c r="Z16774" s="86" t="n"/>
      <c r="AA16774" s="86" t="n"/>
      <c r="AB16774" s="86" t="n"/>
      <c r="AC16774" s="86" t="n"/>
      <c r="AD16774" s="86" t="n"/>
      <c r="AE16774" s="86" t="n"/>
      <c r="AF16774" s="86" t="n"/>
      <c r="AG16774" s="86" t="n"/>
      <c r="AH16774" s="86" t="n"/>
      <c r="AI16774" s="86" t="n"/>
      <c r="AJ16774" s="86" t="n"/>
      <c r="AK16774" s="86" t="n"/>
    </row>
    <row r="16775">
      <c r="A16775" s="86" t="n"/>
      <c r="B16775" s="86" t="n"/>
      <c r="C16775" s="86" t="n"/>
      <c r="D16775" s="86" t="n"/>
      <c r="E16775" s="86" t="n"/>
      <c r="F16775" s="86" t="n"/>
      <c r="G16775" s="86" t="n"/>
      <c r="H16775" s="86" t="n"/>
      <c r="I16775" s="86" t="n"/>
      <c r="J16775" s="86" t="n"/>
      <c r="K16775" s="86" t="n"/>
      <c r="L16775" s="86" t="n"/>
      <c r="M16775" s="86" t="n"/>
      <c r="N16775" s="86" t="n"/>
      <c r="O16775" s="86" t="n"/>
      <c r="P16775" s="86" t="n"/>
      <c r="Q16775" s="86" t="n"/>
      <c r="R16775" s="86" t="n"/>
      <c r="S16775" s="86" t="n"/>
      <c r="T16775" s="86" t="n"/>
      <c r="U16775" s="86" t="n"/>
      <c r="V16775" s="86" t="n"/>
      <c r="W16775" s="86" t="n"/>
      <c r="X16775" s="86" t="n"/>
      <c r="Y16775" s="86" t="n"/>
      <c r="Z16775" s="86" t="n"/>
      <c r="AA16775" s="86" t="n"/>
      <c r="AB16775" s="86" t="n"/>
      <c r="AC16775" s="86" t="n"/>
      <c r="AD16775" s="86" t="n"/>
      <c r="AE16775" s="86" t="n"/>
      <c r="AF16775" s="86" t="n"/>
      <c r="AG16775" s="86" t="n"/>
      <c r="AH16775" s="86" t="n"/>
      <c r="AI16775" s="86" t="n"/>
      <c r="AJ16775" s="86" t="n"/>
      <c r="AK16775" s="86" t="n"/>
    </row>
    <row r="16776">
      <c r="A16776" s="86" t="n"/>
      <c r="B16776" s="86" t="n"/>
      <c r="C16776" s="86" t="n"/>
      <c r="D16776" s="86" t="n"/>
      <c r="E16776" s="86" t="n"/>
      <c r="F16776" s="86" t="n"/>
      <c r="G16776" s="86" t="n"/>
      <c r="H16776" s="86" t="n"/>
      <c r="I16776" s="86" t="n"/>
      <c r="J16776" s="86" t="n"/>
      <c r="K16776" s="86" t="n"/>
      <c r="L16776" s="86" t="n"/>
      <c r="M16776" s="86" t="n"/>
      <c r="N16776" s="86" t="n"/>
      <c r="O16776" s="86" t="n"/>
      <c r="P16776" s="86" t="n"/>
      <c r="Q16776" s="86" t="n"/>
      <c r="R16776" s="86" t="n"/>
      <c r="S16776" s="86" t="n"/>
      <c r="T16776" s="86" t="n"/>
      <c r="U16776" s="86" t="n"/>
      <c r="V16776" s="86" t="n"/>
      <c r="W16776" s="86" t="n"/>
      <c r="X16776" s="86" t="n"/>
      <c r="Y16776" s="86" t="n"/>
      <c r="Z16776" s="86" t="n"/>
      <c r="AA16776" s="86" t="n"/>
      <c r="AB16776" s="86" t="n"/>
      <c r="AC16776" s="86" t="n"/>
      <c r="AD16776" s="86" t="n"/>
      <c r="AE16776" s="86" t="n"/>
      <c r="AF16776" s="86" t="n"/>
      <c r="AG16776" s="86" t="n"/>
      <c r="AH16776" s="86" t="n"/>
      <c r="AI16776" s="86" t="n"/>
      <c r="AJ16776" s="86" t="n"/>
      <c r="AK16776" s="86" t="n"/>
    </row>
    <row r="16777">
      <c r="A16777" s="86" t="n"/>
      <c r="B16777" s="86" t="n"/>
      <c r="C16777" s="86" t="n"/>
      <c r="D16777" s="86" t="n"/>
      <c r="E16777" s="86" t="n"/>
      <c r="F16777" s="86" t="n"/>
      <c r="G16777" s="86" t="n"/>
      <c r="H16777" s="86" t="n"/>
      <c r="I16777" s="86" t="n"/>
      <c r="J16777" s="86" t="n"/>
      <c r="K16777" s="86" t="n"/>
      <c r="L16777" s="86" t="n"/>
      <c r="M16777" s="86" t="n"/>
      <c r="N16777" s="86" t="n"/>
      <c r="O16777" s="86" t="n"/>
      <c r="P16777" s="86" t="n"/>
      <c r="Q16777" s="86" t="n"/>
      <c r="R16777" s="86" t="n"/>
      <c r="S16777" s="86" t="n"/>
      <c r="T16777" s="86" t="n"/>
      <c r="U16777" s="86" t="n"/>
      <c r="V16777" s="86" t="n"/>
      <c r="W16777" s="86" t="n"/>
      <c r="X16777" s="86" t="n"/>
      <c r="Y16777" s="86" t="n"/>
      <c r="Z16777" s="86" t="n"/>
      <c r="AA16777" s="86" t="n"/>
      <c r="AB16777" s="86" t="n"/>
      <c r="AC16777" s="86" t="n"/>
      <c r="AD16777" s="86" t="n"/>
      <c r="AE16777" s="86" t="n"/>
      <c r="AF16777" s="86" t="n"/>
      <c r="AG16777" s="86" t="n"/>
      <c r="AH16777" s="86" t="n"/>
      <c r="AI16777" s="86" t="n"/>
      <c r="AJ16777" s="86" t="n"/>
      <c r="AK16777" s="86" t="n"/>
    </row>
    <row r="16778">
      <c r="A16778" s="86" t="n"/>
      <c r="B16778" s="86" t="n"/>
      <c r="C16778" s="86" t="n"/>
      <c r="D16778" s="86" t="n"/>
      <c r="E16778" s="86" t="n"/>
      <c r="F16778" s="86" t="n"/>
      <c r="G16778" s="86" t="n"/>
      <c r="H16778" s="86" t="n"/>
      <c r="I16778" s="86" t="n"/>
      <c r="J16778" s="86" t="n"/>
      <c r="K16778" s="86" t="n"/>
      <c r="L16778" s="86" t="n"/>
      <c r="M16778" s="86" t="n"/>
      <c r="N16778" s="86" t="n"/>
      <c r="O16778" s="86" t="n"/>
      <c r="P16778" s="86" t="n"/>
      <c r="Q16778" s="86" t="n"/>
      <c r="R16778" s="86" t="n"/>
      <c r="S16778" s="86" t="n"/>
      <c r="T16778" s="86" t="n"/>
      <c r="U16778" s="86" t="n"/>
      <c r="V16778" s="86" t="n"/>
      <c r="W16778" s="86" t="n"/>
      <c r="X16778" s="86" t="n"/>
      <c r="Y16778" s="86" t="n"/>
      <c r="Z16778" s="86" t="n"/>
      <c r="AA16778" s="86" t="n"/>
      <c r="AB16778" s="86" t="n"/>
      <c r="AC16778" s="86" t="n"/>
      <c r="AD16778" s="86" t="n"/>
      <c r="AE16778" s="86" t="n"/>
      <c r="AF16778" s="86" t="n"/>
      <c r="AG16778" s="86" t="n"/>
      <c r="AH16778" s="86" t="n"/>
      <c r="AI16778" s="86" t="n"/>
      <c r="AJ16778" s="86" t="n"/>
      <c r="AK16778" s="86" t="n"/>
    </row>
    <row r="16779">
      <c r="A16779" s="86" t="n"/>
      <c r="B16779" s="86" t="n"/>
      <c r="C16779" s="86" t="n"/>
      <c r="D16779" s="86" t="n"/>
      <c r="E16779" s="86" t="n"/>
      <c r="F16779" s="86" t="n"/>
      <c r="G16779" s="86" t="n"/>
      <c r="H16779" s="86" t="n"/>
      <c r="I16779" s="86" t="n"/>
      <c r="J16779" s="86" t="n"/>
      <c r="K16779" s="86" t="n"/>
      <c r="L16779" s="86" t="n"/>
      <c r="M16779" s="86" t="n"/>
      <c r="N16779" s="86" t="n"/>
      <c r="O16779" s="86" t="n"/>
      <c r="P16779" s="86" t="n"/>
      <c r="Q16779" s="86" t="n"/>
      <c r="R16779" s="86" t="n"/>
      <c r="S16779" s="86" t="n"/>
      <c r="T16779" s="86" t="n"/>
      <c r="U16779" s="86" t="n"/>
      <c r="V16779" s="86" t="n"/>
      <c r="W16779" s="86" t="n"/>
      <c r="X16779" s="86" t="n"/>
      <c r="Y16779" s="86" t="n"/>
      <c r="Z16779" s="86" t="n"/>
      <c r="AA16779" s="86" t="n"/>
      <c r="AB16779" s="86" t="n"/>
      <c r="AC16779" s="86" t="n"/>
      <c r="AD16779" s="86" t="n"/>
      <c r="AE16779" s="86" t="n"/>
      <c r="AF16779" s="86" t="n"/>
      <c r="AG16779" s="86" t="n"/>
      <c r="AH16779" s="86" t="n"/>
      <c r="AI16779" s="86" t="n"/>
      <c r="AJ16779" s="86" t="n"/>
      <c r="AK16779" s="86" t="n"/>
    </row>
    <row r="16780">
      <c r="A16780" s="86" t="n"/>
      <c r="B16780" s="86" t="n"/>
      <c r="C16780" s="86" t="n"/>
      <c r="D16780" s="86" t="n"/>
      <c r="E16780" s="86" t="n"/>
      <c r="F16780" s="86" t="n"/>
      <c r="G16780" s="86" t="n"/>
      <c r="H16780" s="86" t="n"/>
      <c r="I16780" s="86" t="n"/>
      <c r="J16780" s="86" t="n"/>
      <c r="K16780" s="86" t="n"/>
      <c r="L16780" s="86" t="n"/>
      <c r="M16780" s="86" t="n"/>
      <c r="N16780" s="86" t="n"/>
      <c r="O16780" s="86" t="n"/>
      <c r="P16780" s="86" t="n"/>
      <c r="Q16780" s="86" t="n"/>
      <c r="R16780" s="86" t="n"/>
      <c r="S16780" s="86" t="n"/>
      <c r="T16780" s="86" t="n"/>
      <c r="U16780" s="86" t="n"/>
      <c r="V16780" s="86" t="n"/>
      <c r="W16780" s="86" t="n"/>
      <c r="X16780" s="86" t="n"/>
      <c r="Y16780" s="86" t="n"/>
      <c r="Z16780" s="86" t="n"/>
      <c r="AA16780" s="86" t="n"/>
      <c r="AB16780" s="86" t="n"/>
      <c r="AC16780" s="86" t="n"/>
      <c r="AD16780" s="86" t="n"/>
      <c r="AE16780" s="86" t="n"/>
      <c r="AF16780" s="86" t="n"/>
      <c r="AG16780" s="86" t="n"/>
      <c r="AH16780" s="86" t="n"/>
      <c r="AI16780" s="86" t="n"/>
      <c r="AJ16780" s="86" t="n"/>
      <c r="AK16780" s="86" t="n"/>
    </row>
    <row r="16781">
      <c r="A16781" s="86" t="n"/>
      <c r="B16781" s="86" t="n"/>
      <c r="C16781" s="86" t="n"/>
      <c r="D16781" s="86" t="n"/>
      <c r="E16781" s="86" t="n"/>
      <c r="F16781" s="86" t="n"/>
      <c r="G16781" s="86" t="n"/>
      <c r="H16781" s="86" t="n"/>
      <c r="I16781" s="86" t="n"/>
      <c r="J16781" s="86" t="n"/>
      <c r="K16781" s="86" t="n"/>
      <c r="L16781" s="86" t="n"/>
      <c r="M16781" s="86" t="n"/>
      <c r="N16781" s="86" t="n"/>
      <c r="O16781" s="86" t="n"/>
      <c r="P16781" s="86" t="n"/>
      <c r="Q16781" s="86" t="n"/>
      <c r="R16781" s="86" t="n"/>
      <c r="S16781" s="86" t="n"/>
      <c r="T16781" s="86" t="n"/>
      <c r="U16781" s="86" t="n"/>
      <c r="V16781" s="86" t="n"/>
      <c r="W16781" s="86" t="n"/>
      <c r="X16781" s="86" t="n"/>
      <c r="Y16781" s="86" t="n"/>
      <c r="Z16781" s="86" t="n"/>
      <c r="AA16781" s="86" t="n"/>
      <c r="AB16781" s="86" t="n"/>
      <c r="AC16781" s="86" t="n"/>
      <c r="AD16781" s="86" t="n"/>
      <c r="AE16781" s="86" t="n"/>
      <c r="AF16781" s="86" t="n"/>
      <c r="AG16781" s="86" t="n"/>
      <c r="AH16781" s="86" t="n"/>
      <c r="AI16781" s="86" t="n"/>
      <c r="AJ16781" s="86" t="n"/>
      <c r="AK16781" s="86" t="n"/>
    </row>
    <row r="16782">
      <c r="A16782" s="86" t="n"/>
      <c r="B16782" s="86" t="n"/>
      <c r="C16782" s="86" t="n"/>
      <c r="D16782" s="86" t="n"/>
      <c r="E16782" s="86" t="n"/>
      <c r="F16782" s="86" t="n"/>
      <c r="G16782" s="86" t="n"/>
      <c r="H16782" s="86" t="n"/>
      <c r="I16782" s="86" t="n"/>
      <c r="J16782" s="86" t="n"/>
      <c r="K16782" s="86" t="n"/>
      <c r="L16782" s="86" t="n"/>
      <c r="M16782" s="86" t="n"/>
      <c r="N16782" s="86" t="n"/>
      <c r="O16782" s="86" t="n"/>
      <c r="P16782" s="86" t="n"/>
      <c r="Q16782" s="86" t="n"/>
      <c r="R16782" s="86" t="n"/>
      <c r="S16782" s="86" t="n"/>
      <c r="T16782" s="86" t="n"/>
      <c r="U16782" s="86" t="n"/>
      <c r="V16782" s="86" t="n"/>
      <c r="W16782" s="86" t="n"/>
      <c r="X16782" s="86" t="n"/>
      <c r="Y16782" s="86" t="n"/>
      <c r="Z16782" s="86" t="n"/>
      <c r="AA16782" s="86" t="n"/>
      <c r="AB16782" s="86" t="n"/>
      <c r="AC16782" s="86" t="n"/>
      <c r="AD16782" s="86" t="n"/>
      <c r="AE16782" s="86" t="n"/>
      <c r="AF16782" s="86" t="n"/>
      <c r="AG16782" s="86" t="n"/>
      <c r="AH16782" s="86" t="n"/>
      <c r="AI16782" s="86" t="n"/>
      <c r="AJ16782" s="86" t="n"/>
      <c r="AK16782" s="86" t="n"/>
    </row>
    <row r="16783">
      <c r="A16783" s="86" t="n"/>
      <c r="B16783" s="86" t="n"/>
      <c r="C16783" s="86" t="n"/>
      <c r="D16783" s="86" t="n"/>
      <c r="E16783" s="86" t="n"/>
      <c r="F16783" s="86" t="n"/>
      <c r="G16783" s="86" t="n"/>
      <c r="H16783" s="86" t="n"/>
      <c r="I16783" s="86" t="n"/>
      <c r="J16783" s="86" t="n"/>
      <c r="K16783" s="86" t="n"/>
      <c r="L16783" s="86" t="n"/>
      <c r="M16783" s="86" t="n"/>
      <c r="N16783" s="86" t="n"/>
      <c r="O16783" s="86" t="n"/>
      <c r="P16783" s="86" t="n"/>
      <c r="Q16783" s="86" t="n"/>
      <c r="R16783" s="86" t="n"/>
      <c r="S16783" s="86" t="n"/>
      <c r="T16783" s="86" t="n"/>
      <c r="U16783" s="86" t="n"/>
      <c r="V16783" s="86" t="n"/>
      <c r="W16783" s="86" t="n"/>
      <c r="X16783" s="86" t="n"/>
      <c r="Y16783" s="86" t="n"/>
      <c r="Z16783" s="86" t="n"/>
      <c r="AA16783" s="86" t="n"/>
      <c r="AB16783" s="86" t="n"/>
      <c r="AC16783" s="86" t="n"/>
      <c r="AD16783" s="86" t="n"/>
      <c r="AE16783" s="86" t="n"/>
      <c r="AF16783" s="86" t="n"/>
      <c r="AG16783" s="86" t="n"/>
      <c r="AH16783" s="86" t="n"/>
      <c r="AI16783" s="86" t="n"/>
      <c r="AJ16783" s="86" t="n"/>
      <c r="AK16783" s="86" t="n"/>
    </row>
    <row r="16784">
      <c r="A16784" s="86" t="n"/>
      <c r="B16784" s="86" t="n"/>
      <c r="C16784" s="86" t="n"/>
      <c r="D16784" s="86" t="n"/>
      <c r="E16784" s="86" t="n"/>
      <c r="F16784" s="86" t="n"/>
      <c r="G16784" s="86" t="n"/>
      <c r="H16784" s="86" t="n"/>
      <c r="I16784" s="86" t="n"/>
      <c r="J16784" s="86" t="n"/>
      <c r="K16784" s="86" t="n"/>
      <c r="L16784" s="86" t="n"/>
      <c r="M16784" s="86" t="n"/>
      <c r="N16784" s="86" t="n"/>
      <c r="O16784" s="86" t="n"/>
      <c r="P16784" s="86" t="n"/>
      <c r="Q16784" s="86" t="n"/>
      <c r="R16784" s="86" t="n"/>
      <c r="S16784" s="86" t="n"/>
      <c r="T16784" s="86" t="n"/>
      <c r="U16784" s="86" t="n"/>
      <c r="V16784" s="86" t="n"/>
      <c r="W16784" s="86" t="n"/>
      <c r="X16784" s="86" t="n"/>
      <c r="Y16784" s="86" t="n"/>
      <c r="Z16784" s="86" t="n"/>
      <c r="AA16784" s="86" t="n"/>
      <c r="AB16784" s="86" t="n"/>
      <c r="AC16784" s="86" t="n"/>
      <c r="AD16784" s="86" t="n"/>
      <c r="AE16784" s="86" t="n"/>
      <c r="AF16784" s="86" t="n"/>
      <c r="AG16784" s="86" t="n"/>
      <c r="AH16784" s="86" t="n"/>
      <c r="AI16784" s="86" t="n"/>
      <c r="AJ16784" s="86" t="n"/>
      <c r="AK16784" s="86" t="n"/>
    </row>
    <row r="16785">
      <c r="A16785" s="86" t="n"/>
      <c r="B16785" s="86" t="n"/>
      <c r="C16785" s="86" t="n"/>
      <c r="D16785" s="86" t="n"/>
      <c r="E16785" s="86" t="n"/>
      <c r="F16785" s="86" t="n"/>
      <c r="G16785" s="86" t="n"/>
      <c r="H16785" s="86" t="n"/>
      <c r="I16785" s="86" t="n"/>
      <c r="J16785" s="86" t="n"/>
      <c r="K16785" s="86" t="n"/>
      <c r="L16785" s="86" t="n"/>
      <c r="M16785" s="86" t="n"/>
      <c r="N16785" s="86" t="n"/>
      <c r="O16785" s="86" t="n"/>
      <c r="P16785" s="86" t="n"/>
      <c r="Q16785" s="86" t="n"/>
      <c r="R16785" s="86" t="n"/>
      <c r="S16785" s="86" t="n"/>
      <c r="T16785" s="86" t="n"/>
      <c r="U16785" s="86" t="n"/>
      <c r="V16785" s="86" t="n"/>
      <c r="W16785" s="86" t="n"/>
      <c r="X16785" s="86" t="n"/>
      <c r="Y16785" s="86" t="n"/>
      <c r="Z16785" s="86" t="n"/>
      <c r="AA16785" s="86" t="n"/>
      <c r="AB16785" s="86" t="n"/>
      <c r="AC16785" s="86" t="n"/>
      <c r="AD16785" s="86" t="n"/>
      <c r="AE16785" s="86" t="n"/>
      <c r="AF16785" s="86" t="n"/>
      <c r="AG16785" s="86" t="n"/>
      <c r="AH16785" s="86" t="n"/>
      <c r="AI16785" s="86" t="n"/>
      <c r="AJ16785" s="86" t="n"/>
      <c r="AK16785" s="86" t="n"/>
    </row>
    <row r="16786">
      <c r="A16786" s="86" t="n"/>
      <c r="B16786" s="86" t="n"/>
      <c r="C16786" s="86" t="n"/>
      <c r="D16786" s="86" t="n"/>
      <c r="E16786" s="86" t="n"/>
      <c r="F16786" s="86" t="n"/>
      <c r="G16786" s="86" t="n"/>
      <c r="H16786" s="86" t="n"/>
      <c r="I16786" s="86" t="n"/>
      <c r="J16786" s="86" t="n"/>
      <c r="K16786" s="86" t="n"/>
      <c r="L16786" s="86" t="n"/>
      <c r="M16786" s="86" t="n"/>
      <c r="N16786" s="86" t="n"/>
      <c r="O16786" s="86" t="n"/>
      <c r="P16786" s="86" t="n"/>
      <c r="Q16786" s="86" t="n"/>
      <c r="R16786" s="86" t="n"/>
      <c r="S16786" s="86" t="n"/>
      <c r="T16786" s="86" t="n"/>
      <c r="U16786" s="86" t="n"/>
      <c r="V16786" s="86" t="n"/>
      <c r="W16786" s="86" t="n"/>
      <c r="X16786" s="86" t="n"/>
      <c r="Y16786" s="86" t="n"/>
      <c r="Z16786" s="86" t="n"/>
      <c r="AA16786" s="86" t="n"/>
      <c r="AB16786" s="86" t="n"/>
      <c r="AC16786" s="86" t="n"/>
      <c r="AD16786" s="86" t="n"/>
      <c r="AE16786" s="86" t="n"/>
      <c r="AF16786" s="86" t="n"/>
      <c r="AG16786" s="86" t="n"/>
      <c r="AH16786" s="86" t="n"/>
      <c r="AI16786" s="86" t="n"/>
      <c r="AJ16786" s="86" t="n"/>
      <c r="AK16786" s="86" t="n"/>
    </row>
    <row r="16787">
      <c r="A16787" s="86" t="n"/>
      <c r="B16787" s="86" t="n"/>
      <c r="C16787" s="86" t="n"/>
      <c r="D16787" s="86" t="n"/>
      <c r="E16787" s="86" t="n"/>
      <c r="F16787" s="86" t="n"/>
      <c r="G16787" s="86" t="n"/>
      <c r="H16787" s="86" t="n"/>
      <c r="I16787" s="86" t="n"/>
      <c r="J16787" s="86" t="n"/>
      <c r="K16787" s="86" t="n"/>
      <c r="L16787" s="86" t="n"/>
      <c r="M16787" s="86" t="n"/>
      <c r="N16787" s="86" t="n"/>
      <c r="O16787" s="86" t="n"/>
      <c r="P16787" s="86" t="n"/>
      <c r="Q16787" s="86" t="n"/>
      <c r="R16787" s="86" t="n"/>
      <c r="S16787" s="86" t="n"/>
      <c r="T16787" s="86" t="n"/>
      <c r="U16787" s="86" t="n"/>
      <c r="V16787" s="86" t="n"/>
      <c r="W16787" s="86" t="n"/>
      <c r="X16787" s="86" t="n"/>
      <c r="Y16787" s="86" t="n"/>
      <c r="Z16787" s="86" t="n"/>
      <c r="AA16787" s="86" t="n"/>
      <c r="AB16787" s="86" t="n"/>
      <c r="AC16787" s="86" t="n"/>
      <c r="AD16787" s="86" t="n"/>
      <c r="AE16787" s="86" t="n"/>
      <c r="AF16787" s="86" t="n"/>
      <c r="AG16787" s="86" t="n"/>
      <c r="AH16787" s="86" t="n"/>
      <c r="AI16787" s="86" t="n"/>
      <c r="AJ16787" s="86" t="n"/>
      <c r="AK16787" s="86" t="n"/>
    </row>
    <row r="16788">
      <c r="A16788" s="86" t="n"/>
      <c r="B16788" s="86" t="n"/>
      <c r="C16788" s="86" t="n"/>
      <c r="D16788" s="86" t="n"/>
      <c r="E16788" s="86" t="n"/>
      <c r="F16788" s="86" t="n"/>
      <c r="G16788" s="86" t="n"/>
      <c r="H16788" s="86" t="n"/>
      <c r="I16788" s="86" t="n"/>
      <c r="J16788" s="86" t="n"/>
      <c r="K16788" s="86" t="n"/>
      <c r="L16788" s="86" t="n"/>
      <c r="M16788" s="86" t="n"/>
      <c r="N16788" s="86" t="n"/>
      <c r="O16788" s="86" t="n"/>
      <c r="P16788" s="86" t="n"/>
      <c r="Q16788" s="86" t="n"/>
      <c r="R16788" s="86" t="n"/>
      <c r="S16788" s="86" t="n"/>
      <c r="T16788" s="86" t="n"/>
      <c r="U16788" s="86" t="n"/>
      <c r="V16788" s="86" t="n"/>
      <c r="W16788" s="86" t="n"/>
      <c r="X16788" s="86" t="n"/>
      <c r="Y16788" s="86" t="n"/>
      <c r="Z16788" s="86" t="n"/>
      <c r="AA16788" s="86" t="n"/>
      <c r="AB16788" s="86" t="n"/>
      <c r="AC16788" s="86" t="n"/>
      <c r="AD16788" s="86" t="n"/>
      <c r="AE16788" s="86" t="n"/>
      <c r="AF16788" s="86" t="n"/>
      <c r="AG16788" s="86" t="n"/>
      <c r="AH16788" s="86" t="n"/>
      <c r="AI16788" s="86" t="n"/>
      <c r="AJ16788" s="86" t="n"/>
      <c r="AK16788" s="86" t="n"/>
    </row>
    <row r="16789">
      <c r="A16789" s="86" t="n"/>
      <c r="B16789" s="86" t="n"/>
      <c r="C16789" s="86" t="n"/>
      <c r="D16789" s="86" t="n"/>
      <c r="E16789" s="86" t="n"/>
      <c r="F16789" s="86" t="n"/>
      <c r="G16789" s="86" t="n"/>
      <c r="H16789" s="86" t="n"/>
      <c r="I16789" s="86" t="n"/>
      <c r="J16789" s="86" t="n"/>
      <c r="K16789" s="86" t="n"/>
      <c r="L16789" s="86" t="n"/>
      <c r="M16789" s="86" t="n"/>
      <c r="N16789" s="86" t="n"/>
      <c r="O16789" s="86" t="n"/>
      <c r="P16789" s="86" t="n"/>
      <c r="Q16789" s="86" t="n"/>
      <c r="R16789" s="86" t="n"/>
      <c r="S16789" s="86" t="n"/>
      <c r="T16789" s="86" t="n"/>
      <c r="U16789" s="86" t="n"/>
      <c r="V16789" s="86" t="n"/>
      <c r="W16789" s="86" t="n"/>
      <c r="X16789" s="86" t="n"/>
      <c r="Y16789" s="86" t="n"/>
      <c r="Z16789" s="86" t="n"/>
      <c r="AA16789" s="86" t="n"/>
      <c r="AB16789" s="86" t="n"/>
      <c r="AC16789" s="86" t="n"/>
      <c r="AD16789" s="86" t="n"/>
      <c r="AE16789" s="86" t="n"/>
      <c r="AF16789" s="86" t="n"/>
      <c r="AG16789" s="86" t="n"/>
      <c r="AH16789" s="86" t="n"/>
      <c r="AI16789" s="86" t="n"/>
      <c r="AJ16789" s="86" t="n"/>
      <c r="AK16789" s="86" t="n"/>
    </row>
    <row r="16790">
      <c r="A16790" s="86" t="n"/>
      <c r="B16790" s="86" t="n"/>
      <c r="C16790" s="86" t="n"/>
      <c r="D16790" s="86" t="n"/>
      <c r="E16790" s="86" t="n"/>
      <c r="F16790" s="86" t="n"/>
      <c r="G16790" s="86" t="n"/>
      <c r="H16790" s="86" t="n"/>
      <c r="I16790" s="86" t="n"/>
      <c r="J16790" s="86" t="n"/>
      <c r="K16790" s="86" t="n"/>
      <c r="L16790" s="86" t="n"/>
      <c r="M16790" s="86" t="n"/>
      <c r="N16790" s="86" t="n"/>
      <c r="O16790" s="86" t="n"/>
      <c r="P16790" s="86" t="n"/>
      <c r="Q16790" s="86" t="n"/>
      <c r="R16790" s="86" t="n"/>
      <c r="S16790" s="86" t="n"/>
      <c r="T16790" s="86" t="n"/>
      <c r="U16790" s="86" t="n"/>
      <c r="V16790" s="86" t="n"/>
      <c r="W16790" s="86" t="n"/>
      <c r="X16790" s="86" t="n"/>
      <c r="Y16790" s="86" t="n"/>
      <c r="Z16790" s="86" t="n"/>
      <c r="AA16790" s="86" t="n"/>
      <c r="AB16790" s="86" t="n"/>
      <c r="AC16790" s="86" t="n"/>
      <c r="AD16790" s="86" t="n"/>
      <c r="AE16790" s="86" t="n"/>
      <c r="AF16790" s="86" t="n"/>
      <c r="AG16790" s="86" t="n"/>
      <c r="AH16790" s="86" t="n"/>
      <c r="AI16790" s="86" t="n"/>
      <c r="AJ16790" s="86" t="n"/>
      <c r="AK16790" s="86" t="n"/>
    </row>
    <row r="16791">
      <c r="A16791" s="86" t="n"/>
      <c r="B16791" s="86" t="n"/>
      <c r="C16791" s="86" t="n"/>
      <c r="D16791" s="86" t="n"/>
      <c r="E16791" s="86" t="n"/>
      <c r="F16791" s="86" t="n"/>
      <c r="G16791" s="86" t="n"/>
      <c r="H16791" s="86" t="n"/>
      <c r="I16791" s="86" t="n"/>
      <c r="J16791" s="86" t="n"/>
      <c r="K16791" s="86" t="n"/>
      <c r="L16791" s="86" t="n"/>
      <c r="M16791" s="86" t="n"/>
      <c r="N16791" s="86" t="n"/>
      <c r="O16791" s="86" t="n"/>
      <c r="P16791" s="86" t="n"/>
      <c r="Q16791" s="86" t="n"/>
      <c r="R16791" s="86" t="n"/>
      <c r="S16791" s="86" t="n"/>
      <c r="T16791" s="86" t="n"/>
      <c r="U16791" s="86" t="n"/>
      <c r="V16791" s="86" t="n"/>
      <c r="W16791" s="86" t="n"/>
      <c r="X16791" s="86" t="n"/>
      <c r="Y16791" s="86" t="n"/>
      <c r="Z16791" s="86" t="n"/>
      <c r="AA16791" s="86" t="n"/>
      <c r="AB16791" s="86" t="n"/>
      <c r="AC16791" s="86" t="n"/>
      <c r="AD16791" s="86" t="n"/>
      <c r="AE16791" s="86" t="n"/>
      <c r="AF16791" s="86" t="n"/>
      <c r="AG16791" s="86" t="n"/>
      <c r="AH16791" s="86" t="n"/>
      <c r="AI16791" s="86" t="n"/>
      <c r="AJ16791" s="86" t="n"/>
      <c r="AK16791" s="86" t="n"/>
    </row>
    <row r="16793">
      <c r="A16793" s="135" t="n"/>
      <c r="B16793" s="130" t="n"/>
      <c r="C16793" s="130" t="n"/>
      <c r="AJ16793" s="130" t="n"/>
      <c r="AK16793" s="130" t="n"/>
    </row>
    <row r="16801">
      <c r="A16801" s="86" t="n"/>
      <c r="B16801" s="85" t="n"/>
      <c r="C16801" s="85" t="n"/>
      <c r="D16801" s="85" t="n"/>
      <c r="E16801" s="85" t="n"/>
      <c r="F16801" s="86" t="n"/>
      <c r="G16801" s="151" t="n"/>
      <c r="H16801" s="85" t="n"/>
      <c r="I16801" s="85" t="n"/>
      <c r="J16801" s="85" t="n"/>
      <c r="K16801" s="85" t="n"/>
      <c r="L16801" s="85" t="n"/>
      <c r="M16801" s="85" t="n"/>
      <c r="N16801" s="85" t="n"/>
      <c r="O16801" s="85" t="n"/>
      <c r="P16801" s="85" t="n"/>
      <c r="Q16801" s="85" t="n"/>
      <c r="R16801" s="85" t="n"/>
      <c r="S16801" s="85" t="n"/>
      <c r="T16801" s="108" t="n"/>
      <c r="U16801" s="85" t="n"/>
      <c r="V16801" s="85" t="n"/>
      <c r="W16801" s="85" t="n"/>
      <c r="X16801" s="85" t="n"/>
      <c r="Y16801" s="85" t="n"/>
      <c r="Z16801" s="85" t="n"/>
      <c r="AA16801" s="85" t="n"/>
      <c r="AB16801" s="85" t="n"/>
      <c r="AC16801" s="85" t="n"/>
      <c r="AD16801" s="85" t="n"/>
      <c r="AE16801" s="85" t="n"/>
      <c r="AF16801" s="85" t="n"/>
      <c r="AH16801" s="108" t="n"/>
      <c r="AI16801" s="134" t="n"/>
      <c r="AJ16801" s="134" t="n"/>
      <c r="AK16801" s="85" t="n"/>
    </row>
    <row r="16802">
      <c r="A16802" s="85" t="n"/>
      <c r="B16802" s="86" t="n"/>
      <c r="C16802" s="85" t="n"/>
      <c r="D16802" s="85" t="n"/>
      <c r="E16802" s="85" t="n"/>
      <c r="F16802" s="85" t="n"/>
      <c r="G16802" s="85" t="n"/>
      <c r="H16802" s="85" t="n"/>
      <c r="I16802" s="85" t="n"/>
      <c r="J16802" s="85" t="n"/>
      <c r="K16802" s="85" t="n"/>
      <c r="L16802" s="85" t="n"/>
      <c r="M16802" s="85" t="n"/>
      <c r="N16802" s="85" t="n"/>
      <c r="O16802" s="85" t="n"/>
      <c r="P16802" s="85" t="n"/>
      <c r="Q16802" s="85" t="n"/>
      <c r="R16802" s="85" t="n"/>
      <c r="S16802" s="85" t="n"/>
      <c r="T16802" s="85" t="n"/>
      <c r="U16802" s="85" t="n"/>
      <c r="V16802" s="85" t="n"/>
      <c r="W16802" s="85" t="n"/>
      <c r="X16802" s="85" t="n"/>
      <c r="Y16802" s="85" t="n"/>
      <c r="Z16802" s="85" t="n"/>
      <c r="AA16802" s="85" t="n"/>
      <c r="AB16802" s="85" t="n"/>
      <c r="AC16802" s="85" t="n"/>
      <c r="AD16802" s="85" t="n"/>
      <c r="AE16802" s="85" t="n"/>
      <c r="AF16802" s="85" t="n"/>
      <c r="AG16802" s="85" t="n"/>
      <c r="AH16802" s="85" t="n"/>
      <c r="AI16802" s="85" t="n"/>
      <c r="AJ16802" s="85" t="n"/>
      <c r="AK16802" s="85" t="n"/>
    </row>
    <row r="16803">
      <c r="A16803" s="86" t="n"/>
      <c r="B16803" s="86" t="n"/>
      <c r="C16803" s="86" t="n"/>
      <c r="D16803" s="86" t="n"/>
      <c r="E16803" s="86" t="n"/>
      <c r="F16803" s="86" t="n"/>
      <c r="G16803" s="86" t="n"/>
      <c r="H16803" s="86" t="n"/>
      <c r="I16803" s="86" t="n"/>
      <c r="J16803" s="86" t="n"/>
      <c r="K16803" s="86" t="n"/>
      <c r="L16803" s="86" t="n"/>
      <c r="M16803" s="86" t="n"/>
      <c r="N16803" s="86" t="n"/>
      <c r="O16803" s="86" t="n"/>
      <c r="P16803" s="86" t="n"/>
      <c r="Q16803" s="86" t="n"/>
      <c r="R16803" s="86" t="n"/>
      <c r="S16803" s="86" t="n"/>
      <c r="T16803" s="86" t="n"/>
      <c r="U16803" s="86" t="n"/>
      <c r="V16803" s="86" t="n"/>
      <c r="W16803" s="86" t="n"/>
      <c r="X16803" s="86" t="n"/>
      <c r="Y16803" s="86" t="n"/>
      <c r="Z16803" s="86" t="n"/>
      <c r="AA16803" s="86" t="n"/>
      <c r="AB16803" s="86" t="n"/>
      <c r="AC16803" s="86" t="n"/>
      <c r="AD16803" s="86" t="n"/>
      <c r="AE16803" s="86" t="n"/>
      <c r="AF16803" s="86" t="n"/>
      <c r="AG16803" s="86" t="n"/>
      <c r="AH16803" s="86" t="n"/>
      <c r="AI16803" s="86" t="n"/>
      <c r="AJ16803" s="86" t="n"/>
      <c r="AK16803" s="86" t="n"/>
    </row>
    <row r="16804">
      <c r="A16804" s="85" t="n"/>
      <c r="B16804" s="86" t="n"/>
      <c r="C16804" s="85" t="n"/>
      <c r="D16804" s="85" t="n"/>
      <c r="E16804" s="86" t="n"/>
      <c r="F16804" s="85" t="n"/>
      <c r="G16804" s="85" t="n"/>
      <c r="H16804" s="86" t="n"/>
      <c r="I16804" s="85" t="n"/>
      <c r="J16804" s="85" t="n"/>
      <c r="K16804" s="86" t="n"/>
      <c r="L16804" s="85" t="n"/>
      <c r="M16804" s="85" t="n"/>
      <c r="N16804" s="86" t="n"/>
      <c r="O16804" s="85" t="n"/>
      <c r="P16804" s="85" t="n"/>
      <c r="Q16804" s="86" t="n"/>
      <c r="R16804" s="85" t="n"/>
      <c r="S16804" s="85" t="n"/>
      <c r="T16804" s="86" t="n"/>
      <c r="U16804" s="85" t="n"/>
      <c r="V16804" s="85" t="n"/>
      <c r="W16804" s="86" t="n"/>
      <c r="X16804" s="85" t="n"/>
      <c r="Y16804" s="85" t="n"/>
      <c r="Z16804" s="86" t="n"/>
      <c r="AA16804" s="85" t="n"/>
      <c r="AB16804" s="85" t="n"/>
      <c r="AC16804" s="86" t="n"/>
      <c r="AD16804" s="85" t="n"/>
      <c r="AE16804" s="85" t="n"/>
      <c r="AF16804" s="86" t="n"/>
      <c r="AG16804" s="85" t="n"/>
      <c r="AH16804" s="85" t="n"/>
      <c r="AI16804" s="86" t="n"/>
      <c r="AJ16804" s="85" t="n"/>
      <c r="AK16804" s="85" t="n"/>
    </row>
    <row r="16805">
      <c r="A16805" s="86" t="n"/>
      <c r="B16805" s="86" t="n"/>
      <c r="C16805" s="86" t="n"/>
      <c r="D16805" s="86" t="n"/>
      <c r="E16805" s="86" t="n"/>
      <c r="F16805" s="86" t="n"/>
      <c r="G16805" s="86" t="n"/>
      <c r="H16805" s="86" t="n"/>
      <c r="I16805" s="86" t="n"/>
      <c r="J16805" s="86" t="n"/>
      <c r="K16805" s="86" t="n"/>
      <c r="L16805" s="86" t="n"/>
      <c r="M16805" s="86" t="n"/>
      <c r="N16805" s="86" t="n"/>
      <c r="O16805" s="86" t="n"/>
      <c r="P16805" s="86" t="n"/>
      <c r="Q16805" s="86" t="n"/>
      <c r="R16805" s="86" t="n"/>
      <c r="S16805" s="86" t="n"/>
      <c r="T16805" s="86" t="n"/>
      <c r="U16805" s="86" t="n"/>
      <c r="V16805" s="86" t="n"/>
      <c r="W16805" s="86" t="n"/>
      <c r="X16805" s="86" t="n"/>
      <c r="Y16805" s="86" t="n"/>
      <c r="Z16805" s="86" t="n"/>
      <c r="AA16805" s="86" t="n"/>
      <c r="AB16805" s="86" t="n"/>
      <c r="AC16805" s="86" t="n"/>
      <c r="AD16805" s="86" t="n"/>
      <c r="AE16805" s="86" t="n"/>
      <c r="AF16805" s="86" t="n"/>
      <c r="AG16805" s="86" t="n"/>
      <c r="AH16805" s="86" t="n"/>
      <c r="AI16805" s="86" t="n"/>
      <c r="AJ16805" s="86" t="n"/>
      <c r="AK16805" s="86" t="n"/>
    </row>
    <row r="16806">
      <c r="A16806" s="85" t="n"/>
      <c r="B16806" s="192" t="n"/>
      <c r="C16806" s="193" t="n"/>
      <c r="D16806" s="193" t="n"/>
      <c r="E16806" s="192" t="n"/>
      <c r="F16806" s="193" t="n"/>
      <c r="G16806" s="193" t="n"/>
      <c r="H16806" s="192" t="n"/>
      <c r="I16806" s="193" t="n"/>
      <c r="J16806" s="193" t="n"/>
      <c r="K16806" s="192" t="n"/>
      <c r="L16806" s="193" t="n"/>
      <c r="M16806" s="193" t="n"/>
      <c r="N16806" s="192" t="n"/>
      <c r="O16806" s="193" t="n"/>
      <c r="P16806" s="193" t="n"/>
      <c r="Q16806" s="192" t="n"/>
      <c r="R16806" s="193" t="n"/>
      <c r="S16806" s="193" t="n"/>
      <c r="T16806" s="192" t="n"/>
      <c r="U16806" s="193" t="n"/>
      <c r="V16806" s="193" t="n"/>
      <c r="W16806" s="192" t="n"/>
      <c r="X16806" s="193" t="n"/>
      <c r="Y16806" s="193" t="n"/>
      <c r="Z16806" s="192" t="n"/>
      <c r="AA16806" s="193" t="n"/>
      <c r="AB16806" s="193" t="n"/>
      <c r="AC16806" s="192" t="n"/>
      <c r="AD16806" s="193" t="n"/>
      <c r="AE16806" s="193" t="n"/>
      <c r="AF16806" s="192" t="n"/>
      <c r="AG16806" s="193" t="n"/>
      <c r="AH16806" s="193" t="n"/>
      <c r="AI16806" s="192" t="n"/>
      <c r="AJ16806" s="193" t="n"/>
      <c r="AK16806" s="193" t="n"/>
      <c r="AM16806">
        <f>A16801</f>
        <v/>
      </c>
      <c r="AN16806" s="83">
        <f>1/($B16806*(1/$B16804)*(1/(5/7+2/7*$D16806))*$B16816/SUM($B16808:$B16831))</f>
        <v/>
      </c>
      <c r="AO16806" s="83">
        <f>1/(B16806*(1/B16804)*(1/(5/7+2/7*D16806)))</f>
        <v/>
      </c>
      <c r="AP16806" s="83" t="n"/>
      <c r="AR16806" s="174">
        <f>CHOOSE(AV$3,C16806,F16806,I16806,L16806,O16806,R16806,U16806,X16806,AA16806,AD16806,AG16806,AJ16806)</f>
        <v/>
      </c>
      <c r="AS16806" s="82" t="n"/>
      <c r="AT16806" s="82" t="n"/>
      <c r="AV16806" s="119">
        <f>AN16806/AR16806</f>
        <v/>
      </c>
      <c r="AW16806" s="172">
        <f>AO16806/AR16806</f>
        <v/>
      </c>
      <c r="AX16806" s="83" t="n"/>
    </row>
    <row r="16807">
      <c r="A16807" s="86" t="n"/>
      <c r="B16807" s="86" t="n"/>
      <c r="C16807" s="86" t="n"/>
      <c r="D16807" s="86" t="n"/>
      <c r="E16807" s="86" t="n"/>
      <c r="F16807" s="86" t="n"/>
      <c r="G16807" s="86" t="n"/>
      <c r="H16807" s="86" t="n"/>
      <c r="I16807" s="86" t="n"/>
      <c r="J16807" s="86" t="n"/>
      <c r="K16807" s="86" t="n"/>
      <c r="L16807" s="86" t="n"/>
      <c r="M16807" s="86" t="n"/>
      <c r="N16807" s="86" t="n"/>
      <c r="O16807" s="86" t="n"/>
      <c r="P16807" s="86" t="n"/>
      <c r="Q16807" s="86" t="n"/>
      <c r="R16807" s="86" t="n"/>
      <c r="S16807" s="86" t="n"/>
      <c r="T16807" s="86" t="n"/>
      <c r="U16807" s="86" t="n"/>
      <c r="V16807" s="86" t="n"/>
      <c r="W16807" s="86" t="n"/>
      <c r="X16807" s="86" t="n"/>
      <c r="Y16807" s="86" t="n"/>
      <c r="Z16807" s="86" t="n"/>
      <c r="AA16807" s="86" t="n"/>
      <c r="AB16807" s="86" t="n"/>
      <c r="AC16807" s="86" t="n"/>
      <c r="AD16807" s="86" t="n"/>
      <c r="AE16807" s="86" t="n"/>
      <c r="AF16807" s="86" t="n"/>
      <c r="AG16807" s="86" t="n"/>
      <c r="AH16807" s="86" t="n"/>
      <c r="AI16807" s="86" t="n"/>
      <c r="AJ16807" s="86" t="n"/>
      <c r="AK16807" s="86" t="n"/>
    </row>
    <row r="16808">
      <c r="A16808" s="86" t="n"/>
      <c r="B16808" s="86" t="n"/>
      <c r="C16808" s="86" t="n"/>
      <c r="D16808" s="86" t="n"/>
      <c r="E16808" s="86" t="n"/>
      <c r="F16808" s="86" t="n"/>
      <c r="G16808" s="86" t="n"/>
      <c r="H16808" s="86" t="n"/>
      <c r="I16808" s="86" t="n"/>
      <c r="J16808" s="86" t="n"/>
      <c r="K16808" s="86" t="n"/>
      <c r="L16808" s="86" t="n"/>
      <c r="M16808" s="86" t="n"/>
      <c r="N16808" s="86" t="n"/>
      <c r="O16808" s="86" t="n"/>
      <c r="P16808" s="86" t="n"/>
      <c r="Q16808" s="86" t="n"/>
      <c r="R16808" s="86" t="n"/>
      <c r="S16808" s="86" t="n"/>
      <c r="T16808" s="86" t="n"/>
      <c r="U16808" s="86" t="n"/>
      <c r="V16808" s="86" t="n"/>
      <c r="W16808" s="86" t="n"/>
      <c r="X16808" s="86" t="n"/>
      <c r="Y16808" s="86" t="n"/>
      <c r="Z16808" s="86" t="n"/>
      <c r="AA16808" s="86" t="n"/>
      <c r="AB16808" s="86" t="n"/>
      <c r="AC16808" s="86" t="n"/>
      <c r="AD16808" s="86" t="n"/>
      <c r="AE16808" s="86" t="n"/>
      <c r="AF16808" s="86" t="n"/>
      <c r="AG16808" s="86" t="n"/>
      <c r="AH16808" s="86" t="n"/>
      <c r="AI16808" s="86" t="n"/>
      <c r="AJ16808" s="86" t="n"/>
      <c r="AK16808" s="86" t="n"/>
    </row>
    <row r="16809">
      <c r="A16809" s="86" t="n"/>
      <c r="B16809" s="86" t="n"/>
      <c r="C16809" s="86" t="n"/>
      <c r="D16809" s="86" t="n"/>
      <c r="E16809" s="86" t="n"/>
      <c r="F16809" s="86" t="n"/>
      <c r="G16809" s="86" t="n"/>
      <c r="H16809" s="86" t="n"/>
      <c r="I16809" s="86" t="n"/>
      <c r="J16809" s="86" t="n"/>
      <c r="K16809" s="86" t="n"/>
      <c r="L16809" s="86" t="n"/>
      <c r="M16809" s="86" t="n"/>
      <c r="N16809" s="86" t="n"/>
      <c r="O16809" s="86" t="n"/>
      <c r="P16809" s="86" t="n"/>
      <c r="Q16809" s="86" t="n"/>
      <c r="R16809" s="86" t="n"/>
      <c r="S16809" s="86" t="n"/>
      <c r="T16809" s="86" t="n"/>
      <c r="U16809" s="86" t="n"/>
      <c r="V16809" s="86" t="n"/>
      <c r="W16809" s="86" t="n"/>
      <c r="X16809" s="86" t="n"/>
      <c r="Y16809" s="86" t="n"/>
      <c r="Z16809" s="86" t="n"/>
      <c r="AA16809" s="86" t="n"/>
      <c r="AB16809" s="86" t="n"/>
      <c r="AC16809" s="86" t="n"/>
      <c r="AD16809" s="86" t="n"/>
      <c r="AE16809" s="86" t="n"/>
      <c r="AF16809" s="86" t="n"/>
      <c r="AG16809" s="86" t="n"/>
      <c r="AH16809" s="86" t="n"/>
      <c r="AI16809" s="86" t="n"/>
      <c r="AJ16809" s="86" t="n"/>
      <c r="AK16809" s="86" t="n"/>
    </row>
    <row r="16810">
      <c r="A16810" s="86" t="n"/>
      <c r="B16810" s="86" t="n"/>
      <c r="C16810" s="86" t="n"/>
      <c r="D16810" s="86" t="n"/>
      <c r="E16810" s="86" t="n"/>
      <c r="F16810" s="86" t="n"/>
      <c r="G16810" s="86" t="n"/>
      <c r="H16810" s="86" t="n"/>
      <c r="I16810" s="86" t="n"/>
      <c r="J16810" s="86" t="n"/>
      <c r="K16810" s="86" t="n"/>
      <c r="L16810" s="86" t="n"/>
      <c r="M16810" s="86" t="n"/>
      <c r="N16810" s="86" t="n"/>
      <c r="O16810" s="86" t="n"/>
      <c r="P16810" s="86" t="n"/>
      <c r="Q16810" s="86" t="n"/>
      <c r="R16810" s="86" t="n"/>
      <c r="S16810" s="86" t="n"/>
      <c r="T16810" s="86" t="n"/>
      <c r="U16810" s="86" t="n"/>
      <c r="V16810" s="86" t="n"/>
      <c r="W16810" s="86" t="n"/>
      <c r="X16810" s="86" t="n"/>
      <c r="Y16810" s="86" t="n"/>
      <c r="Z16810" s="86" t="n"/>
      <c r="AA16810" s="86" t="n"/>
      <c r="AB16810" s="86" t="n"/>
      <c r="AC16810" s="86" t="n"/>
      <c r="AD16810" s="86" t="n"/>
      <c r="AE16810" s="86" t="n"/>
      <c r="AF16810" s="86" t="n"/>
      <c r="AG16810" s="86" t="n"/>
      <c r="AH16810" s="86" t="n"/>
      <c r="AI16810" s="86" t="n"/>
      <c r="AJ16810" s="86" t="n"/>
      <c r="AK16810" s="86" t="n"/>
    </row>
    <row r="16811">
      <c r="A16811" s="86" t="n"/>
      <c r="B16811" s="86" t="n"/>
      <c r="C16811" s="86" t="n"/>
      <c r="D16811" s="86" t="n"/>
      <c r="E16811" s="86" t="n"/>
      <c r="F16811" s="86" t="n"/>
      <c r="G16811" s="86" t="n"/>
      <c r="H16811" s="86" t="n"/>
      <c r="I16811" s="86" t="n"/>
      <c r="J16811" s="86" t="n"/>
      <c r="K16811" s="86" t="n"/>
      <c r="L16811" s="86" t="n"/>
      <c r="M16811" s="86" t="n"/>
      <c r="N16811" s="86" t="n"/>
      <c r="O16811" s="86" t="n"/>
      <c r="P16811" s="86" t="n"/>
      <c r="Q16811" s="86" t="n"/>
      <c r="R16811" s="86" t="n"/>
      <c r="S16811" s="86" t="n"/>
      <c r="T16811" s="86" t="n"/>
      <c r="U16811" s="86" t="n"/>
      <c r="V16811" s="86" t="n"/>
      <c r="W16811" s="86" t="n"/>
      <c r="X16811" s="86" t="n"/>
      <c r="Y16811" s="86" t="n"/>
      <c r="Z16811" s="86" t="n"/>
      <c r="AA16811" s="86" t="n"/>
      <c r="AB16811" s="86" t="n"/>
      <c r="AC16811" s="86" t="n"/>
      <c r="AD16811" s="86" t="n"/>
      <c r="AE16811" s="86" t="n"/>
      <c r="AF16811" s="86" t="n"/>
      <c r="AG16811" s="86" t="n"/>
      <c r="AH16811" s="86" t="n"/>
      <c r="AI16811" s="86" t="n"/>
      <c r="AJ16811" s="86" t="n"/>
      <c r="AK16811" s="86" t="n"/>
    </row>
    <row r="16812">
      <c r="A16812" s="86" t="n"/>
      <c r="B16812" s="86" t="n"/>
      <c r="C16812" s="86" t="n"/>
      <c r="D16812" s="86" t="n"/>
      <c r="E16812" s="86" t="n"/>
      <c r="F16812" s="86" t="n"/>
      <c r="G16812" s="86" t="n"/>
      <c r="H16812" s="86" t="n"/>
      <c r="I16812" s="86" t="n"/>
      <c r="J16812" s="86" t="n"/>
      <c r="K16812" s="86" t="n"/>
      <c r="L16812" s="86" t="n"/>
      <c r="M16812" s="86" t="n"/>
      <c r="N16812" s="86" t="n"/>
      <c r="O16812" s="86" t="n"/>
      <c r="P16812" s="86" t="n"/>
      <c r="Q16812" s="86" t="n"/>
      <c r="R16812" s="86" t="n"/>
      <c r="S16812" s="86" t="n"/>
      <c r="T16812" s="86" t="n"/>
      <c r="U16812" s="86" t="n"/>
      <c r="V16812" s="86" t="n"/>
      <c r="W16812" s="86" t="n"/>
      <c r="X16812" s="86" t="n"/>
      <c r="Y16812" s="86" t="n"/>
      <c r="Z16812" s="86" t="n"/>
      <c r="AA16812" s="86" t="n"/>
      <c r="AB16812" s="86" t="n"/>
      <c r="AC16812" s="86" t="n"/>
      <c r="AD16812" s="86" t="n"/>
      <c r="AE16812" s="86" t="n"/>
      <c r="AF16812" s="86" t="n"/>
      <c r="AG16812" s="86" t="n"/>
      <c r="AH16812" s="86" t="n"/>
      <c r="AI16812" s="86" t="n"/>
      <c r="AJ16812" s="86" t="n"/>
      <c r="AK16812" s="86" t="n"/>
    </row>
    <row r="16813">
      <c r="A16813" s="86" t="n"/>
      <c r="B16813" s="86" t="n"/>
      <c r="C16813" s="86" t="n"/>
      <c r="D16813" s="86" t="n"/>
      <c r="E16813" s="86" t="n"/>
      <c r="F16813" s="86" t="n"/>
      <c r="G16813" s="86" t="n"/>
      <c r="H16813" s="86" t="n"/>
      <c r="I16813" s="86" t="n"/>
      <c r="J16813" s="86" t="n"/>
      <c r="K16813" s="86" t="n"/>
      <c r="L16813" s="86" t="n"/>
      <c r="M16813" s="86" t="n"/>
      <c r="N16813" s="86" t="n"/>
      <c r="O16813" s="86" t="n"/>
      <c r="P16813" s="86" t="n"/>
      <c r="Q16813" s="86" t="n"/>
      <c r="R16813" s="86" t="n"/>
      <c r="S16813" s="86" t="n"/>
      <c r="T16813" s="86" t="n"/>
      <c r="U16813" s="86" t="n"/>
      <c r="V16813" s="86" t="n"/>
      <c r="W16813" s="86" t="n"/>
      <c r="X16813" s="86" t="n"/>
      <c r="Y16813" s="86" t="n"/>
      <c r="Z16813" s="86" t="n"/>
      <c r="AA16813" s="86" t="n"/>
      <c r="AB16813" s="86" t="n"/>
      <c r="AC16813" s="86" t="n"/>
      <c r="AD16813" s="86" t="n"/>
      <c r="AE16813" s="86" t="n"/>
      <c r="AF16813" s="86" t="n"/>
      <c r="AG16813" s="86" t="n"/>
      <c r="AH16813" s="86" t="n"/>
      <c r="AI16813" s="86" t="n"/>
      <c r="AJ16813" s="86" t="n"/>
      <c r="AK16813" s="86" t="n"/>
    </row>
    <row r="16814">
      <c r="A16814" s="86" t="n"/>
      <c r="B16814" s="86" t="n"/>
      <c r="C16814" s="86" t="n"/>
      <c r="D16814" s="86" t="n"/>
      <c r="E16814" s="86" t="n"/>
      <c r="F16814" s="86" t="n"/>
      <c r="G16814" s="86" t="n"/>
      <c r="H16814" s="86" t="n"/>
      <c r="I16814" s="86" t="n"/>
      <c r="J16814" s="86" t="n"/>
      <c r="K16814" s="86" t="n"/>
      <c r="L16814" s="86" t="n"/>
      <c r="M16814" s="86" t="n"/>
      <c r="N16814" s="86" t="n"/>
      <c r="O16814" s="86" t="n"/>
      <c r="P16814" s="86" t="n"/>
      <c r="Q16814" s="86" t="n"/>
      <c r="R16814" s="86" t="n"/>
      <c r="S16814" s="86" t="n"/>
      <c r="T16814" s="86" t="n"/>
      <c r="U16814" s="86" t="n"/>
      <c r="V16814" s="86" t="n"/>
      <c r="W16814" s="86" t="n"/>
      <c r="X16814" s="86" t="n"/>
      <c r="Y16814" s="86" t="n"/>
      <c r="Z16814" s="86" t="n"/>
      <c r="AA16814" s="86" t="n"/>
      <c r="AB16814" s="86" t="n"/>
      <c r="AC16814" s="86" t="n"/>
      <c r="AD16814" s="86" t="n"/>
      <c r="AE16814" s="86" t="n"/>
      <c r="AF16814" s="86" t="n"/>
      <c r="AG16814" s="86" t="n"/>
      <c r="AH16814" s="86" t="n"/>
      <c r="AI16814" s="86" t="n"/>
      <c r="AJ16814" s="86" t="n"/>
      <c r="AK16814" s="86" t="n"/>
    </row>
    <row r="16815">
      <c r="A16815" s="86" t="n"/>
      <c r="B16815" s="86" t="n"/>
      <c r="C16815" s="86" t="n"/>
      <c r="D16815" s="86" t="n"/>
      <c r="E16815" s="86" t="n"/>
      <c r="F16815" s="86" t="n"/>
      <c r="G16815" s="86" t="n"/>
      <c r="H16815" s="86" t="n"/>
      <c r="I16815" s="86" t="n"/>
      <c r="J16815" s="86" t="n"/>
      <c r="K16815" s="86" t="n"/>
      <c r="L16815" s="86" t="n"/>
      <c r="M16815" s="86" t="n"/>
      <c r="N16815" s="86" t="n"/>
      <c r="O16815" s="86" t="n"/>
      <c r="P16815" s="86" t="n"/>
      <c r="Q16815" s="86" t="n"/>
      <c r="R16815" s="86" t="n"/>
      <c r="S16815" s="86" t="n"/>
      <c r="T16815" s="86" t="n"/>
      <c r="U16815" s="86" t="n"/>
      <c r="V16815" s="86" t="n"/>
      <c r="W16815" s="86" t="n"/>
      <c r="X16815" s="86" t="n"/>
      <c r="Y16815" s="86" t="n"/>
      <c r="Z16815" s="86" t="n"/>
      <c r="AA16815" s="86" t="n"/>
      <c r="AB16815" s="86" t="n"/>
      <c r="AC16815" s="86" t="n"/>
      <c r="AD16815" s="86" t="n"/>
      <c r="AE16815" s="86" t="n"/>
      <c r="AF16815" s="86" t="n"/>
      <c r="AG16815" s="86" t="n"/>
      <c r="AH16815" s="86" t="n"/>
      <c r="AI16815" s="86" t="n"/>
      <c r="AJ16815" s="86" t="n"/>
      <c r="AK16815" s="86" t="n"/>
    </row>
    <row r="16816">
      <c r="A16816" s="86" t="n"/>
      <c r="B16816" s="86" t="n"/>
      <c r="C16816" s="86" t="n"/>
      <c r="D16816" s="86" t="n"/>
      <c r="E16816" s="86" t="n"/>
      <c r="F16816" s="86" t="n"/>
      <c r="G16816" s="86" t="n"/>
      <c r="H16816" s="86" t="n"/>
      <c r="I16816" s="86" t="n"/>
      <c r="J16816" s="86" t="n"/>
      <c r="K16816" s="86" t="n"/>
      <c r="L16816" s="86" t="n"/>
      <c r="M16816" s="86" t="n"/>
      <c r="N16816" s="86" t="n"/>
      <c r="O16816" s="86" t="n"/>
      <c r="P16816" s="86" t="n"/>
      <c r="Q16816" s="86" t="n"/>
      <c r="R16816" s="86" t="n"/>
      <c r="S16816" s="86" t="n"/>
      <c r="T16816" s="86" t="n"/>
      <c r="U16816" s="86" t="n"/>
      <c r="V16816" s="86" t="n"/>
      <c r="W16816" s="86" t="n"/>
      <c r="X16816" s="86" t="n"/>
      <c r="Y16816" s="86" t="n"/>
      <c r="Z16816" s="86" t="n"/>
      <c r="AA16816" s="86" t="n"/>
      <c r="AB16816" s="86" t="n"/>
      <c r="AC16816" s="86" t="n"/>
      <c r="AD16816" s="86" t="n"/>
      <c r="AE16816" s="86" t="n"/>
      <c r="AF16816" s="86" t="n"/>
      <c r="AG16816" s="86" t="n"/>
      <c r="AH16816" s="86" t="n"/>
      <c r="AI16816" s="86" t="n"/>
      <c r="AJ16816" s="86" t="n"/>
      <c r="AK16816" s="86" t="n"/>
    </row>
    <row r="16817">
      <c r="A16817" s="86" t="n"/>
      <c r="B16817" s="86" t="n"/>
      <c r="C16817" s="86" t="n"/>
      <c r="D16817" s="86" t="n"/>
      <c r="E16817" s="86" t="n"/>
      <c r="F16817" s="86" t="n"/>
      <c r="G16817" s="86" t="n"/>
      <c r="H16817" s="86" t="n"/>
      <c r="I16817" s="86" t="n"/>
      <c r="J16817" s="86" t="n"/>
      <c r="K16817" s="86" t="n"/>
      <c r="L16817" s="86" t="n"/>
      <c r="M16817" s="86" t="n"/>
      <c r="N16817" s="86" t="n"/>
      <c r="O16817" s="86" t="n"/>
      <c r="P16817" s="86" t="n"/>
      <c r="Q16817" s="86" t="n"/>
      <c r="R16817" s="86" t="n"/>
      <c r="S16817" s="86" t="n"/>
      <c r="T16817" s="86" t="n"/>
      <c r="U16817" s="86" t="n"/>
      <c r="V16817" s="86" t="n"/>
      <c r="W16817" s="86" t="n"/>
      <c r="X16817" s="86" t="n"/>
      <c r="Y16817" s="86" t="n"/>
      <c r="Z16817" s="86" t="n"/>
      <c r="AA16817" s="86" t="n"/>
      <c r="AB16817" s="86" t="n"/>
      <c r="AC16817" s="86" t="n"/>
      <c r="AD16817" s="86" t="n"/>
      <c r="AE16817" s="86" t="n"/>
      <c r="AF16817" s="86" t="n"/>
      <c r="AG16817" s="86" t="n"/>
      <c r="AH16817" s="86" t="n"/>
      <c r="AI16817" s="86" t="n"/>
      <c r="AJ16817" s="86" t="n"/>
      <c r="AK16817" s="86" t="n"/>
    </row>
    <row r="16818">
      <c r="A16818" s="86" t="n"/>
      <c r="B16818" s="86" t="n"/>
      <c r="C16818" s="86" t="n"/>
      <c r="D16818" s="86" t="n"/>
      <c r="E16818" s="86" t="n"/>
      <c r="F16818" s="86" t="n"/>
      <c r="G16818" s="86" t="n"/>
      <c r="H16818" s="86" t="n"/>
      <c r="I16818" s="86" t="n"/>
      <c r="J16818" s="86" t="n"/>
      <c r="K16818" s="86" t="n"/>
      <c r="L16818" s="86" t="n"/>
      <c r="M16818" s="86" t="n"/>
      <c r="N16818" s="86" t="n"/>
      <c r="O16818" s="86" t="n"/>
      <c r="P16818" s="86" t="n"/>
      <c r="Q16818" s="86" t="n"/>
      <c r="R16818" s="86" t="n"/>
      <c r="S16818" s="86" t="n"/>
      <c r="T16818" s="86" t="n"/>
      <c r="U16818" s="86" t="n"/>
      <c r="V16818" s="86" t="n"/>
      <c r="W16818" s="86" t="n"/>
      <c r="X16818" s="86" t="n"/>
      <c r="Y16818" s="86" t="n"/>
      <c r="Z16818" s="86" t="n"/>
      <c r="AA16818" s="86" t="n"/>
      <c r="AB16818" s="86" t="n"/>
      <c r="AC16818" s="86" t="n"/>
      <c r="AD16818" s="86" t="n"/>
      <c r="AE16818" s="86" t="n"/>
      <c r="AF16818" s="86" t="n"/>
      <c r="AG16818" s="86" t="n"/>
      <c r="AH16818" s="86" t="n"/>
      <c r="AI16818" s="86" t="n"/>
      <c r="AJ16818" s="86" t="n"/>
      <c r="AK16818" s="86" t="n"/>
    </row>
    <row r="16819">
      <c r="A16819" s="86" t="n"/>
      <c r="B16819" s="86" t="n"/>
      <c r="C16819" s="86" t="n"/>
      <c r="D16819" s="86" t="n"/>
      <c r="E16819" s="86" t="n"/>
      <c r="F16819" s="86" t="n"/>
      <c r="G16819" s="86" t="n"/>
      <c r="H16819" s="86" t="n"/>
      <c r="I16819" s="86" t="n"/>
      <c r="J16819" s="86" t="n"/>
      <c r="K16819" s="86" t="n"/>
      <c r="L16819" s="86" t="n"/>
      <c r="M16819" s="86" t="n"/>
      <c r="N16819" s="86" t="n"/>
      <c r="O16819" s="86" t="n"/>
      <c r="P16819" s="86" t="n"/>
      <c r="Q16819" s="86" t="n"/>
      <c r="R16819" s="86" t="n"/>
      <c r="S16819" s="86" t="n"/>
      <c r="T16819" s="86" t="n"/>
      <c r="U16819" s="86" t="n"/>
      <c r="V16819" s="86" t="n"/>
      <c r="W16819" s="86" t="n"/>
      <c r="X16819" s="86" t="n"/>
      <c r="Y16819" s="86" t="n"/>
      <c r="Z16819" s="86" t="n"/>
      <c r="AA16819" s="86" t="n"/>
      <c r="AB16819" s="86" t="n"/>
      <c r="AC16819" s="86" t="n"/>
      <c r="AD16819" s="86" t="n"/>
      <c r="AE16819" s="86" t="n"/>
      <c r="AF16819" s="86" t="n"/>
      <c r="AG16819" s="86" t="n"/>
      <c r="AH16819" s="86" t="n"/>
      <c r="AI16819" s="86" t="n"/>
      <c r="AJ16819" s="86" t="n"/>
      <c r="AK16819" s="86" t="n"/>
    </row>
    <row r="16820">
      <c r="A16820" s="86" t="n"/>
      <c r="B16820" s="86" t="n"/>
      <c r="C16820" s="86" t="n"/>
      <c r="D16820" s="86" t="n"/>
      <c r="E16820" s="86" t="n"/>
      <c r="F16820" s="86" t="n"/>
      <c r="G16820" s="86" t="n"/>
      <c r="H16820" s="86" t="n"/>
      <c r="I16820" s="86" t="n"/>
      <c r="J16820" s="86" t="n"/>
      <c r="K16820" s="86" t="n"/>
      <c r="L16820" s="86" t="n"/>
      <c r="M16820" s="86" t="n"/>
      <c r="N16820" s="86" t="n"/>
      <c r="O16820" s="86" t="n"/>
      <c r="P16820" s="86" t="n"/>
      <c r="Q16820" s="86" t="n"/>
      <c r="R16820" s="86" t="n"/>
      <c r="S16820" s="86" t="n"/>
      <c r="T16820" s="86" t="n"/>
      <c r="U16820" s="86" t="n"/>
      <c r="V16820" s="86" t="n"/>
      <c r="W16820" s="86" t="n"/>
      <c r="X16820" s="86" t="n"/>
      <c r="Y16820" s="86" t="n"/>
      <c r="Z16820" s="86" t="n"/>
      <c r="AA16820" s="86" t="n"/>
      <c r="AB16820" s="86" t="n"/>
      <c r="AC16820" s="86" t="n"/>
      <c r="AD16820" s="86" t="n"/>
      <c r="AE16820" s="86" t="n"/>
      <c r="AF16820" s="86" t="n"/>
      <c r="AG16820" s="86" t="n"/>
      <c r="AH16820" s="86" t="n"/>
      <c r="AI16820" s="86" t="n"/>
      <c r="AJ16820" s="86" t="n"/>
      <c r="AK16820" s="86" t="n"/>
    </row>
    <row r="16821">
      <c r="A16821" s="86" t="n"/>
      <c r="B16821" s="86" t="n"/>
      <c r="C16821" s="86" t="n"/>
      <c r="D16821" s="86" t="n"/>
      <c r="E16821" s="86" t="n"/>
      <c r="F16821" s="86" t="n"/>
      <c r="G16821" s="86" t="n"/>
      <c r="H16821" s="86" t="n"/>
      <c r="I16821" s="86" t="n"/>
      <c r="J16821" s="86" t="n"/>
      <c r="K16821" s="86" t="n"/>
      <c r="L16821" s="86" t="n"/>
      <c r="M16821" s="86" t="n"/>
      <c r="N16821" s="86" t="n"/>
      <c r="O16821" s="86" t="n"/>
      <c r="P16821" s="86" t="n"/>
      <c r="Q16821" s="86" t="n"/>
      <c r="R16821" s="86" t="n"/>
      <c r="S16821" s="86" t="n"/>
      <c r="T16821" s="86" t="n"/>
      <c r="U16821" s="86" t="n"/>
      <c r="V16821" s="86" t="n"/>
      <c r="W16821" s="86" t="n"/>
      <c r="X16821" s="86" t="n"/>
      <c r="Y16821" s="86" t="n"/>
      <c r="Z16821" s="86" t="n"/>
      <c r="AA16821" s="86" t="n"/>
      <c r="AB16821" s="86" t="n"/>
      <c r="AC16821" s="86" t="n"/>
      <c r="AD16821" s="86" t="n"/>
      <c r="AE16821" s="86" t="n"/>
      <c r="AF16821" s="86" t="n"/>
      <c r="AG16821" s="86" t="n"/>
      <c r="AH16821" s="86" t="n"/>
      <c r="AI16821" s="86" t="n"/>
      <c r="AJ16821" s="86" t="n"/>
      <c r="AK16821" s="86" t="n"/>
    </row>
    <row r="16822">
      <c r="A16822" s="86" t="n"/>
      <c r="B16822" s="86" t="n"/>
      <c r="C16822" s="86" t="n"/>
      <c r="D16822" s="86" t="n"/>
      <c r="E16822" s="86" t="n"/>
      <c r="F16822" s="86" t="n"/>
      <c r="G16822" s="86" t="n"/>
      <c r="H16822" s="86" t="n"/>
      <c r="I16822" s="86" t="n"/>
      <c r="J16822" s="86" t="n"/>
      <c r="K16822" s="86" t="n"/>
      <c r="L16822" s="86" t="n"/>
      <c r="M16822" s="86" t="n"/>
      <c r="N16822" s="86" t="n"/>
      <c r="O16822" s="86" t="n"/>
      <c r="P16822" s="86" t="n"/>
      <c r="Q16822" s="86" t="n"/>
      <c r="R16822" s="86" t="n"/>
      <c r="S16822" s="86" t="n"/>
      <c r="T16822" s="86" t="n"/>
      <c r="U16822" s="86" t="n"/>
      <c r="V16822" s="86" t="n"/>
      <c r="W16822" s="86" t="n"/>
      <c r="X16822" s="86" t="n"/>
      <c r="Y16822" s="86" t="n"/>
      <c r="Z16822" s="86" t="n"/>
      <c r="AA16822" s="86" t="n"/>
      <c r="AB16822" s="86" t="n"/>
      <c r="AC16822" s="86" t="n"/>
      <c r="AD16822" s="86" t="n"/>
      <c r="AE16822" s="86" t="n"/>
      <c r="AF16822" s="86" t="n"/>
      <c r="AG16822" s="86" t="n"/>
      <c r="AH16822" s="86" t="n"/>
      <c r="AI16822" s="86" t="n"/>
      <c r="AJ16822" s="86" t="n"/>
      <c r="AK16822" s="86" t="n"/>
    </row>
    <row r="16823">
      <c r="A16823" s="86" t="n"/>
      <c r="B16823" s="86" t="n"/>
      <c r="C16823" s="86" t="n"/>
      <c r="D16823" s="86" t="n"/>
      <c r="E16823" s="86" t="n"/>
      <c r="F16823" s="86" t="n"/>
      <c r="G16823" s="86" t="n"/>
      <c r="H16823" s="86" t="n"/>
      <c r="I16823" s="86" t="n"/>
      <c r="J16823" s="86" t="n"/>
      <c r="K16823" s="86" t="n"/>
      <c r="L16823" s="86" t="n"/>
      <c r="M16823" s="86" t="n"/>
      <c r="N16823" s="86" t="n"/>
      <c r="O16823" s="86" t="n"/>
      <c r="P16823" s="86" t="n"/>
      <c r="Q16823" s="86" t="n"/>
      <c r="R16823" s="86" t="n"/>
      <c r="S16823" s="86" t="n"/>
      <c r="T16823" s="86" t="n"/>
      <c r="U16823" s="86" t="n"/>
      <c r="V16823" s="86" t="n"/>
      <c r="W16823" s="86" t="n"/>
      <c r="X16823" s="86" t="n"/>
      <c r="Y16823" s="86" t="n"/>
      <c r="Z16823" s="86" t="n"/>
      <c r="AA16823" s="86" t="n"/>
      <c r="AB16823" s="86" t="n"/>
      <c r="AC16823" s="86" t="n"/>
      <c r="AD16823" s="86" t="n"/>
      <c r="AE16823" s="86" t="n"/>
      <c r="AF16823" s="86" t="n"/>
      <c r="AG16823" s="86" t="n"/>
      <c r="AH16823" s="86" t="n"/>
      <c r="AI16823" s="86" t="n"/>
      <c r="AJ16823" s="86" t="n"/>
      <c r="AK16823" s="86" t="n"/>
    </row>
    <row r="16824">
      <c r="A16824" s="86" t="n"/>
      <c r="B16824" s="86" t="n"/>
      <c r="C16824" s="86" t="n"/>
      <c r="D16824" s="86" t="n"/>
      <c r="E16824" s="86" t="n"/>
      <c r="F16824" s="86" t="n"/>
      <c r="G16824" s="86" t="n"/>
      <c r="H16824" s="86" t="n"/>
      <c r="I16824" s="86" t="n"/>
      <c r="J16824" s="86" t="n"/>
      <c r="K16824" s="86" t="n"/>
      <c r="L16824" s="86" t="n"/>
      <c r="M16824" s="86" t="n"/>
      <c r="N16824" s="86" t="n"/>
      <c r="O16824" s="86" t="n"/>
      <c r="P16824" s="86" t="n"/>
      <c r="Q16824" s="86" t="n"/>
      <c r="R16824" s="86" t="n"/>
      <c r="S16824" s="86" t="n"/>
      <c r="T16824" s="86" t="n"/>
      <c r="U16824" s="86" t="n"/>
      <c r="V16824" s="86" t="n"/>
      <c r="W16824" s="86" t="n"/>
      <c r="X16824" s="86" t="n"/>
      <c r="Y16824" s="86" t="n"/>
      <c r="Z16824" s="86" t="n"/>
      <c r="AA16824" s="86" t="n"/>
      <c r="AB16824" s="86" t="n"/>
      <c r="AC16824" s="86" t="n"/>
      <c r="AD16824" s="86" t="n"/>
      <c r="AE16824" s="86" t="n"/>
      <c r="AF16824" s="86" t="n"/>
      <c r="AG16824" s="86" t="n"/>
      <c r="AH16824" s="86" t="n"/>
      <c r="AI16824" s="86" t="n"/>
      <c r="AJ16824" s="86" t="n"/>
      <c r="AK16824" s="86" t="n"/>
    </row>
    <row r="16825">
      <c r="A16825" s="86" t="n"/>
      <c r="B16825" s="86" t="n"/>
      <c r="C16825" s="86" t="n"/>
      <c r="D16825" s="86" t="n"/>
      <c r="E16825" s="86" t="n"/>
      <c r="F16825" s="86" t="n"/>
      <c r="G16825" s="86" t="n"/>
      <c r="H16825" s="86" t="n"/>
      <c r="I16825" s="86" t="n"/>
      <c r="J16825" s="86" t="n"/>
      <c r="K16825" s="86" t="n"/>
      <c r="L16825" s="86" t="n"/>
      <c r="M16825" s="86" t="n"/>
      <c r="N16825" s="86" t="n"/>
      <c r="O16825" s="86" t="n"/>
      <c r="P16825" s="86" t="n"/>
      <c r="Q16825" s="86" t="n"/>
      <c r="R16825" s="86" t="n"/>
      <c r="S16825" s="86" t="n"/>
      <c r="T16825" s="86" t="n"/>
      <c r="U16825" s="86" t="n"/>
      <c r="V16825" s="86" t="n"/>
      <c r="W16825" s="86" t="n"/>
      <c r="X16825" s="86" t="n"/>
      <c r="Y16825" s="86" t="n"/>
      <c r="Z16825" s="86" t="n"/>
      <c r="AA16825" s="86" t="n"/>
      <c r="AB16825" s="86" t="n"/>
      <c r="AC16825" s="86" t="n"/>
      <c r="AD16825" s="86" t="n"/>
      <c r="AE16825" s="86" t="n"/>
      <c r="AF16825" s="86" t="n"/>
      <c r="AG16825" s="86" t="n"/>
      <c r="AH16825" s="86" t="n"/>
      <c r="AI16825" s="86" t="n"/>
      <c r="AJ16825" s="86" t="n"/>
      <c r="AK16825" s="86" t="n"/>
    </row>
    <row r="16826">
      <c r="A16826" s="86" t="n"/>
      <c r="B16826" s="86" t="n"/>
      <c r="C16826" s="86" t="n"/>
      <c r="D16826" s="86" t="n"/>
      <c r="E16826" s="86" t="n"/>
      <c r="F16826" s="86" t="n"/>
      <c r="G16826" s="86" t="n"/>
      <c r="H16826" s="86" t="n"/>
      <c r="I16826" s="86" t="n"/>
      <c r="J16826" s="86" t="n"/>
      <c r="K16826" s="86" t="n"/>
      <c r="L16826" s="86" t="n"/>
      <c r="M16826" s="86" t="n"/>
      <c r="N16826" s="86" t="n"/>
      <c r="O16826" s="86" t="n"/>
      <c r="P16826" s="86" t="n"/>
      <c r="Q16826" s="86" t="n"/>
      <c r="R16826" s="86" t="n"/>
      <c r="S16826" s="86" t="n"/>
      <c r="T16826" s="86" t="n"/>
      <c r="U16826" s="86" t="n"/>
      <c r="V16826" s="86" t="n"/>
      <c r="W16826" s="86" t="n"/>
      <c r="X16826" s="86" t="n"/>
      <c r="Y16826" s="86" t="n"/>
      <c r="Z16826" s="86" t="n"/>
      <c r="AA16826" s="86" t="n"/>
      <c r="AB16826" s="86" t="n"/>
      <c r="AC16826" s="86" t="n"/>
      <c r="AD16826" s="86" t="n"/>
      <c r="AE16826" s="86" t="n"/>
      <c r="AF16826" s="86" t="n"/>
      <c r="AG16826" s="86" t="n"/>
      <c r="AH16826" s="86" t="n"/>
      <c r="AI16826" s="86" t="n"/>
      <c r="AJ16826" s="86" t="n"/>
      <c r="AK16826" s="86" t="n"/>
    </row>
    <row r="16827">
      <c r="A16827" s="86" t="n"/>
      <c r="B16827" s="86" t="n"/>
      <c r="C16827" s="86" t="n"/>
      <c r="D16827" s="86" t="n"/>
      <c r="E16827" s="86" t="n"/>
      <c r="F16827" s="86" t="n"/>
      <c r="G16827" s="86" t="n"/>
      <c r="H16827" s="86" t="n"/>
      <c r="I16827" s="86" t="n"/>
      <c r="J16827" s="86" t="n"/>
      <c r="K16827" s="86" t="n"/>
      <c r="L16827" s="86" t="n"/>
      <c r="M16827" s="86" t="n"/>
      <c r="N16827" s="86" t="n"/>
      <c r="O16827" s="86" t="n"/>
      <c r="P16827" s="86" t="n"/>
      <c r="Q16827" s="86" t="n"/>
      <c r="R16827" s="86" t="n"/>
      <c r="S16827" s="86" t="n"/>
      <c r="T16827" s="86" t="n"/>
      <c r="U16827" s="86" t="n"/>
      <c r="V16827" s="86" t="n"/>
      <c r="W16827" s="86" t="n"/>
      <c r="X16827" s="86" t="n"/>
      <c r="Y16827" s="86" t="n"/>
      <c r="Z16827" s="86" t="n"/>
      <c r="AA16827" s="86" t="n"/>
      <c r="AB16827" s="86" t="n"/>
      <c r="AC16827" s="86" t="n"/>
      <c r="AD16827" s="86" t="n"/>
      <c r="AE16827" s="86" t="n"/>
      <c r="AF16827" s="86" t="n"/>
      <c r="AG16827" s="86" t="n"/>
      <c r="AH16827" s="86" t="n"/>
      <c r="AI16827" s="86" t="n"/>
      <c r="AJ16827" s="86" t="n"/>
      <c r="AK16827" s="86" t="n"/>
    </row>
    <row r="16828">
      <c r="A16828" s="86" t="n"/>
      <c r="B16828" s="86" t="n"/>
      <c r="C16828" s="86" t="n"/>
      <c r="D16828" s="86" t="n"/>
      <c r="E16828" s="86" t="n"/>
      <c r="F16828" s="86" t="n"/>
      <c r="G16828" s="86" t="n"/>
      <c r="H16828" s="86" t="n"/>
      <c r="I16828" s="86" t="n"/>
      <c r="J16828" s="86" t="n"/>
      <c r="K16828" s="86" t="n"/>
      <c r="L16828" s="86" t="n"/>
      <c r="M16828" s="86" t="n"/>
      <c r="N16828" s="86" t="n"/>
      <c r="O16828" s="86" t="n"/>
      <c r="P16828" s="86" t="n"/>
      <c r="Q16828" s="86" t="n"/>
      <c r="R16828" s="86" t="n"/>
      <c r="S16828" s="86" t="n"/>
      <c r="T16828" s="86" t="n"/>
      <c r="U16828" s="86" t="n"/>
      <c r="V16828" s="86" t="n"/>
      <c r="W16828" s="86" t="n"/>
      <c r="X16828" s="86" t="n"/>
      <c r="Y16828" s="86" t="n"/>
      <c r="Z16828" s="86" t="n"/>
      <c r="AA16828" s="86" t="n"/>
      <c r="AB16828" s="86" t="n"/>
      <c r="AC16828" s="86" t="n"/>
      <c r="AD16828" s="86" t="n"/>
      <c r="AE16828" s="86" t="n"/>
      <c r="AF16828" s="86" t="n"/>
      <c r="AG16828" s="86" t="n"/>
      <c r="AH16828" s="86" t="n"/>
      <c r="AI16828" s="86" t="n"/>
      <c r="AJ16828" s="86" t="n"/>
      <c r="AK16828" s="86" t="n"/>
    </row>
    <row r="16829">
      <c r="A16829" s="86" t="n"/>
      <c r="B16829" s="86" t="n"/>
      <c r="C16829" s="86" t="n"/>
      <c r="D16829" s="86" t="n"/>
      <c r="E16829" s="86" t="n"/>
      <c r="F16829" s="86" t="n"/>
      <c r="G16829" s="86" t="n"/>
      <c r="H16829" s="86" t="n"/>
      <c r="I16829" s="86" t="n"/>
      <c r="J16829" s="86" t="n"/>
      <c r="K16829" s="86" t="n"/>
      <c r="L16829" s="86" t="n"/>
      <c r="M16829" s="86" t="n"/>
      <c r="N16829" s="86" t="n"/>
      <c r="O16829" s="86" t="n"/>
      <c r="P16829" s="86" t="n"/>
      <c r="Q16829" s="86" t="n"/>
      <c r="R16829" s="86" t="n"/>
      <c r="S16829" s="86" t="n"/>
      <c r="T16829" s="86" t="n"/>
      <c r="U16829" s="86" t="n"/>
      <c r="V16829" s="86" t="n"/>
      <c r="W16829" s="86" t="n"/>
      <c r="X16829" s="86" t="n"/>
      <c r="Y16829" s="86" t="n"/>
      <c r="Z16829" s="86" t="n"/>
      <c r="AA16829" s="86" t="n"/>
      <c r="AB16829" s="86" t="n"/>
      <c r="AC16829" s="86" t="n"/>
      <c r="AD16829" s="86" t="n"/>
      <c r="AE16829" s="86" t="n"/>
      <c r="AF16829" s="86" t="n"/>
      <c r="AG16829" s="86" t="n"/>
      <c r="AH16829" s="86" t="n"/>
      <c r="AI16829" s="86" t="n"/>
      <c r="AJ16829" s="86" t="n"/>
      <c r="AK16829" s="86" t="n"/>
    </row>
    <row r="16830">
      <c r="A16830" s="86" t="n"/>
      <c r="B16830" s="86" t="n"/>
      <c r="C16830" s="86" t="n"/>
      <c r="D16830" s="86" t="n"/>
      <c r="E16830" s="86" t="n"/>
      <c r="F16830" s="86" t="n"/>
      <c r="G16830" s="86" t="n"/>
      <c r="H16830" s="86" t="n"/>
      <c r="I16830" s="86" t="n"/>
      <c r="J16830" s="86" t="n"/>
      <c r="K16830" s="86" t="n"/>
      <c r="L16830" s="86" t="n"/>
      <c r="M16830" s="86" t="n"/>
      <c r="N16830" s="86" t="n"/>
      <c r="O16830" s="86" t="n"/>
      <c r="P16830" s="86" t="n"/>
      <c r="Q16830" s="86" t="n"/>
      <c r="R16830" s="86" t="n"/>
      <c r="S16830" s="86" t="n"/>
      <c r="T16830" s="86" t="n"/>
      <c r="U16830" s="86" t="n"/>
      <c r="V16830" s="86" t="n"/>
      <c r="W16830" s="86" t="n"/>
      <c r="X16830" s="86" t="n"/>
      <c r="Y16830" s="86" t="n"/>
      <c r="Z16830" s="86" t="n"/>
      <c r="AA16830" s="86" t="n"/>
      <c r="AB16830" s="86" t="n"/>
      <c r="AC16830" s="86" t="n"/>
      <c r="AD16830" s="86" t="n"/>
      <c r="AE16830" s="86" t="n"/>
      <c r="AF16830" s="86" t="n"/>
      <c r="AG16830" s="86" t="n"/>
      <c r="AH16830" s="86" t="n"/>
      <c r="AI16830" s="86" t="n"/>
      <c r="AJ16830" s="86" t="n"/>
      <c r="AK16830" s="86" t="n"/>
    </row>
    <row r="16831">
      <c r="A16831" s="86" t="n"/>
      <c r="B16831" s="86" t="n"/>
      <c r="C16831" s="86" t="n"/>
      <c r="D16831" s="86" t="n"/>
      <c r="E16831" s="86" t="n"/>
      <c r="F16831" s="86" t="n"/>
      <c r="G16831" s="86" t="n"/>
      <c r="H16831" s="86" t="n"/>
      <c r="I16831" s="86" t="n"/>
      <c r="J16831" s="86" t="n"/>
      <c r="K16831" s="86" t="n"/>
      <c r="L16831" s="86" t="n"/>
      <c r="M16831" s="86" t="n"/>
      <c r="N16831" s="86" t="n"/>
      <c r="O16831" s="86" t="n"/>
      <c r="P16831" s="86" t="n"/>
      <c r="Q16831" s="86" t="n"/>
      <c r="R16831" s="86" t="n"/>
      <c r="S16831" s="86" t="n"/>
      <c r="T16831" s="86" t="n"/>
      <c r="U16831" s="86" t="n"/>
      <c r="V16831" s="86" t="n"/>
      <c r="W16831" s="86" t="n"/>
      <c r="X16831" s="86" t="n"/>
      <c r="Y16831" s="86" t="n"/>
      <c r="Z16831" s="86" t="n"/>
      <c r="AA16831" s="86" t="n"/>
      <c r="AB16831" s="86" t="n"/>
      <c r="AC16831" s="86" t="n"/>
      <c r="AD16831" s="86" t="n"/>
      <c r="AE16831" s="86" t="n"/>
      <c r="AF16831" s="86" t="n"/>
      <c r="AG16831" s="86" t="n"/>
      <c r="AH16831" s="86" t="n"/>
      <c r="AI16831" s="86" t="n"/>
      <c r="AJ16831" s="86" t="n"/>
      <c r="AK16831" s="86" t="n"/>
    </row>
    <row r="16833">
      <c r="A16833" s="135" t="n"/>
      <c r="B16833" s="130" t="n"/>
      <c r="C16833" s="130" t="n"/>
    </row>
    <row r="16841">
      <c r="A16841" s="86" t="n"/>
      <c r="B16841" s="85" t="n"/>
      <c r="C16841" s="85" t="n"/>
      <c r="D16841" s="85" t="n"/>
      <c r="E16841" s="85" t="n"/>
      <c r="F16841" s="86" t="n"/>
      <c r="G16841" s="151" t="n"/>
      <c r="H16841" s="85" t="n"/>
      <c r="I16841" s="85" t="n"/>
      <c r="J16841" s="85" t="n"/>
      <c r="K16841" s="85" t="n"/>
      <c r="L16841" s="85" t="n"/>
      <c r="M16841" s="85" t="n"/>
      <c r="N16841" s="85" t="n"/>
      <c r="O16841" s="85" t="n"/>
      <c r="P16841" s="85" t="n"/>
      <c r="Q16841" s="85" t="n"/>
      <c r="R16841" s="85" t="n"/>
      <c r="S16841" s="85" t="n"/>
      <c r="T16841" s="108" t="n"/>
      <c r="U16841" s="85" t="n"/>
      <c r="V16841" s="85" t="n"/>
      <c r="W16841" s="85" t="n"/>
      <c r="X16841" s="85" t="n"/>
      <c r="Y16841" s="85" t="n"/>
      <c r="Z16841" s="85" t="n"/>
      <c r="AA16841" s="85" t="n"/>
      <c r="AB16841" s="85" t="n"/>
      <c r="AC16841" s="85" t="n"/>
      <c r="AD16841" s="85" t="n"/>
      <c r="AE16841" s="85" t="n"/>
      <c r="AF16841" s="85" t="n"/>
      <c r="AH16841" s="108" t="n"/>
      <c r="AI16841" s="134" t="n"/>
      <c r="AJ16841" s="134" t="n"/>
      <c r="AK16841" s="85" t="n"/>
    </row>
    <row r="16842">
      <c r="A16842" s="85" t="n"/>
      <c r="B16842" s="86" t="n"/>
      <c r="C16842" s="85" t="n"/>
      <c r="D16842" s="85" t="n"/>
      <c r="E16842" s="85" t="n"/>
      <c r="F16842" s="85" t="n"/>
      <c r="G16842" s="85" t="n"/>
      <c r="H16842" s="85" t="n"/>
      <c r="I16842" s="85" t="n"/>
      <c r="J16842" s="85" t="n"/>
      <c r="K16842" s="85" t="n"/>
      <c r="L16842" s="85" t="n"/>
      <c r="M16842" s="85" t="n"/>
      <c r="N16842" s="85" t="n"/>
      <c r="O16842" s="85" t="n"/>
      <c r="P16842" s="85" t="n"/>
      <c r="Q16842" s="85" t="n"/>
      <c r="R16842" s="85" t="n"/>
      <c r="S16842" s="85" t="n"/>
      <c r="T16842" s="85" t="n"/>
      <c r="U16842" s="85" t="n"/>
      <c r="V16842" s="85" t="n"/>
      <c r="W16842" s="85" t="n"/>
      <c r="X16842" s="85" t="n"/>
      <c r="Y16842" s="85" t="n"/>
      <c r="Z16842" s="85" t="n"/>
      <c r="AA16842" s="85" t="n"/>
      <c r="AB16842" s="85" t="n"/>
      <c r="AC16842" s="85" t="n"/>
      <c r="AD16842" s="85" t="n"/>
      <c r="AE16842" s="85" t="n"/>
      <c r="AF16842" s="85" t="n"/>
      <c r="AG16842" s="85" t="n"/>
      <c r="AH16842" s="85" t="n"/>
      <c r="AI16842" s="85" t="n"/>
      <c r="AJ16842" s="85" t="n"/>
      <c r="AK16842" s="85" t="n"/>
    </row>
    <row r="16843">
      <c r="A16843" s="86" t="n"/>
      <c r="B16843" s="86" t="n"/>
      <c r="C16843" s="86" t="n"/>
      <c r="D16843" s="86" t="n"/>
      <c r="E16843" s="86" t="n"/>
      <c r="F16843" s="86" t="n"/>
      <c r="G16843" s="86" t="n"/>
      <c r="H16843" s="86" t="n"/>
      <c r="I16843" s="86" t="n"/>
      <c r="J16843" s="86" t="n"/>
      <c r="K16843" s="86" t="n"/>
      <c r="L16843" s="86" t="n"/>
      <c r="M16843" s="86" t="n"/>
      <c r="N16843" s="86" t="n"/>
      <c r="O16843" s="86" t="n"/>
      <c r="P16843" s="86" t="n"/>
      <c r="Q16843" s="86" t="n"/>
      <c r="R16843" s="86" t="n"/>
      <c r="S16843" s="86" t="n"/>
      <c r="T16843" s="86" t="n"/>
      <c r="U16843" s="86" t="n"/>
      <c r="V16843" s="86" t="n"/>
      <c r="W16843" s="86" t="n"/>
      <c r="X16843" s="86" t="n"/>
      <c r="Y16843" s="86" t="n"/>
      <c r="Z16843" s="86" t="n"/>
      <c r="AA16843" s="86" t="n"/>
      <c r="AB16843" s="86" t="n"/>
      <c r="AC16843" s="86" t="n"/>
      <c r="AD16843" s="86" t="n"/>
      <c r="AE16843" s="86" t="n"/>
      <c r="AF16843" s="86" t="n"/>
      <c r="AG16843" s="86" t="n"/>
      <c r="AH16843" s="86" t="n"/>
      <c r="AI16843" s="86" t="n"/>
      <c r="AJ16843" s="86" t="n"/>
      <c r="AK16843" s="86" t="n"/>
    </row>
    <row r="16844">
      <c r="A16844" s="85" t="n"/>
      <c r="B16844" s="86" t="n"/>
      <c r="C16844" s="85" t="n"/>
      <c r="D16844" s="85" t="n"/>
      <c r="E16844" s="86" t="n"/>
      <c r="F16844" s="85" t="n"/>
      <c r="G16844" s="85" t="n"/>
      <c r="H16844" s="86" t="n"/>
      <c r="I16844" s="85" t="n"/>
      <c r="J16844" s="85" t="n"/>
      <c r="K16844" s="86" t="n"/>
      <c r="L16844" s="85" t="n"/>
      <c r="M16844" s="85" t="n"/>
      <c r="N16844" s="86" t="n"/>
      <c r="O16844" s="85" t="n"/>
      <c r="P16844" s="85" t="n"/>
      <c r="Q16844" s="86" t="n"/>
      <c r="R16844" s="85" t="n"/>
      <c r="S16844" s="85" t="n"/>
      <c r="T16844" s="86" t="n"/>
      <c r="U16844" s="85" t="n"/>
      <c r="V16844" s="85" t="n"/>
      <c r="W16844" s="86" t="n"/>
      <c r="X16844" s="85" t="n"/>
      <c r="Y16844" s="85" t="n"/>
      <c r="Z16844" s="86" t="n"/>
      <c r="AA16844" s="85" t="n"/>
      <c r="AB16844" s="85" t="n"/>
      <c r="AC16844" s="86" t="n"/>
      <c r="AD16844" s="85" t="n"/>
      <c r="AE16844" s="85" t="n"/>
      <c r="AF16844" s="86" t="n"/>
      <c r="AG16844" s="85" t="n"/>
      <c r="AH16844" s="85" t="n"/>
      <c r="AI16844" s="86" t="n"/>
      <c r="AJ16844" s="85" t="n"/>
      <c r="AK16844" s="85" t="n"/>
    </row>
    <row r="16845">
      <c r="A16845" s="86" t="n"/>
      <c r="B16845" s="86" t="n"/>
      <c r="C16845" s="86" t="n"/>
      <c r="D16845" s="86" t="n"/>
      <c r="E16845" s="86" t="n"/>
      <c r="F16845" s="86" t="n"/>
      <c r="G16845" s="86" t="n"/>
      <c r="H16845" s="86" t="n"/>
      <c r="I16845" s="86" t="n"/>
      <c r="J16845" s="86" t="n"/>
      <c r="K16845" s="86" t="n"/>
      <c r="L16845" s="86" t="n"/>
      <c r="M16845" s="86" t="n"/>
      <c r="N16845" s="86" t="n"/>
      <c r="O16845" s="86" t="n"/>
      <c r="P16845" s="86" t="n"/>
      <c r="Q16845" s="86" t="n"/>
      <c r="R16845" s="86" t="n"/>
      <c r="S16845" s="86" t="n"/>
      <c r="T16845" s="86" t="n"/>
      <c r="U16845" s="86" t="n"/>
      <c r="V16845" s="86" t="n"/>
      <c r="W16845" s="86" t="n"/>
      <c r="X16845" s="86" t="n"/>
      <c r="Y16845" s="86" t="n"/>
      <c r="Z16845" s="86" t="n"/>
      <c r="AA16845" s="86" t="n"/>
      <c r="AB16845" s="86" t="n"/>
      <c r="AC16845" s="86" t="n"/>
      <c r="AD16845" s="86" t="n"/>
      <c r="AE16845" s="86" t="n"/>
      <c r="AF16845" s="86" t="n"/>
      <c r="AG16845" s="86" t="n"/>
      <c r="AH16845" s="86" t="n"/>
      <c r="AI16845" s="86" t="n"/>
      <c r="AJ16845" s="86" t="n"/>
      <c r="AK16845" s="86" t="n"/>
    </row>
    <row r="16846">
      <c r="A16846" s="85" t="n"/>
      <c r="B16846" s="192" t="n"/>
      <c r="C16846" s="193" t="n"/>
      <c r="D16846" s="193" t="n"/>
      <c r="E16846" s="192" t="n"/>
      <c r="F16846" s="193" t="n"/>
      <c r="G16846" s="193" t="n"/>
      <c r="H16846" s="192" t="n"/>
      <c r="I16846" s="193" t="n"/>
      <c r="J16846" s="193" t="n"/>
      <c r="K16846" s="192" t="n"/>
      <c r="L16846" s="193" t="n"/>
      <c r="M16846" s="193" t="n"/>
      <c r="N16846" s="192" t="n"/>
      <c r="O16846" s="193" t="n"/>
      <c r="P16846" s="193" t="n"/>
      <c r="Q16846" s="192" t="n"/>
      <c r="R16846" s="193" t="n"/>
      <c r="S16846" s="193" t="n"/>
      <c r="T16846" s="192" t="n"/>
      <c r="U16846" s="193" t="n"/>
      <c r="V16846" s="193" t="n"/>
      <c r="W16846" s="192" t="n"/>
      <c r="X16846" s="193" t="n"/>
      <c r="Y16846" s="193" t="n"/>
      <c r="Z16846" s="192" t="n"/>
      <c r="AA16846" s="193" t="n"/>
      <c r="AB16846" s="193" t="n"/>
      <c r="AC16846" s="192" t="n"/>
      <c r="AD16846" s="193" t="n"/>
      <c r="AE16846" s="193" t="n"/>
      <c r="AF16846" s="192" t="n"/>
      <c r="AG16846" s="193" t="n"/>
      <c r="AH16846" s="193" t="n"/>
      <c r="AI16846" s="192" t="n"/>
      <c r="AJ16846" s="193" t="n"/>
      <c r="AK16846" s="193" t="n"/>
      <c r="AM16846">
        <f>A16841</f>
        <v/>
      </c>
      <c r="AN16846" s="83">
        <f>1/($B16846*(1/$B16844)*(1/(5/7+2/7*$D16846))*$B16856/SUM($B16848:$B16871))</f>
        <v/>
      </c>
      <c r="AO16846" s="83">
        <f>1/(B16846*(1/B16844)*(1/(5/7+2/7*D16846)))</f>
        <v/>
      </c>
      <c r="AP16846" s="83" t="n"/>
      <c r="AR16846" s="174">
        <f>CHOOSE(AV$3,C16846,F16846,I16846,L16846,O16846,R16846,U16846,X16846,AA16846,AD16846,AG16846,AJ16846)</f>
        <v/>
      </c>
      <c r="AS16846" s="82" t="n"/>
      <c r="AT16846" s="82" t="n"/>
      <c r="AV16846" s="119">
        <f>AN16846/AR16846</f>
        <v/>
      </c>
      <c r="AW16846" s="172">
        <f>AO16846/AR16846</f>
        <v/>
      </c>
      <c r="AX16846" s="83" t="n"/>
    </row>
    <row r="16847">
      <c r="A16847" s="86" t="n"/>
      <c r="B16847" s="86" t="n"/>
      <c r="C16847" s="86" t="n"/>
      <c r="D16847" s="86" t="n"/>
      <c r="E16847" s="86" t="n"/>
      <c r="F16847" s="86" t="n"/>
      <c r="G16847" s="86" t="n"/>
      <c r="H16847" s="86" t="n"/>
      <c r="I16847" s="86" t="n"/>
      <c r="J16847" s="86" t="n"/>
      <c r="K16847" s="86" t="n"/>
      <c r="L16847" s="86" t="n"/>
      <c r="M16847" s="86" t="n"/>
      <c r="N16847" s="86" t="n"/>
      <c r="O16847" s="86" t="n"/>
      <c r="P16847" s="86" t="n"/>
      <c r="Q16847" s="86" t="n"/>
      <c r="R16847" s="86" t="n"/>
      <c r="S16847" s="86" t="n"/>
      <c r="T16847" s="86" t="n"/>
      <c r="U16847" s="86" t="n"/>
      <c r="V16847" s="86" t="n"/>
      <c r="W16847" s="86" t="n"/>
      <c r="X16847" s="86" t="n"/>
      <c r="Y16847" s="86" t="n"/>
      <c r="Z16847" s="86" t="n"/>
      <c r="AA16847" s="86" t="n"/>
      <c r="AB16847" s="86" t="n"/>
      <c r="AC16847" s="86" t="n"/>
      <c r="AD16847" s="86" t="n"/>
      <c r="AE16847" s="86" t="n"/>
      <c r="AF16847" s="86" t="n"/>
      <c r="AG16847" s="86" t="n"/>
      <c r="AH16847" s="86" t="n"/>
      <c r="AI16847" s="86" t="n"/>
      <c r="AJ16847" s="86" t="n"/>
      <c r="AK16847" s="86" t="n"/>
    </row>
    <row r="16848">
      <c r="A16848" s="86" t="n"/>
      <c r="B16848" s="86" t="n"/>
      <c r="C16848" s="86" t="n"/>
      <c r="D16848" s="86" t="n"/>
      <c r="E16848" s="86" t="n"/>
      <c r="F16848" s="86" t="n"/>
      <c r="G16848" s="86" t="n"/>
      <c r="H16848" s="86" t="n"/>
      <c r="I16848" s="86" t="n"/>
      <c r="J16848" s="86" t="n"/>
      <c r="K16848" s="86" t="n"/>
      <c r="L16848" s="86" t="n"/>
      <c r="M16848" s="86" t="n"/>
      <c r="N16848" s="86" t="n"/>
      <c r="O16848" s="86" t="n"/>
      <c r="P16848" s="86" t="n"/>
      <c r="Q16848" s="86" t="n"/>
      <c r="R16848" s="86" t="n"/>
      <c r="S16848" s="86" t="n"/>
      <c r="T16848" s="86" t="n"/>
      <c r="U16848" s="86" t="n"/>
      <c r="V16848" s="86" t="n"/>
      <c r="W16848" s="86" t="n"/>
      <c r="X16848" s="86" t="n"/>
      <c r="Y16848" s="86" t="n"/>
      <c r="Z16848" s="86" t="n"/>
      <c r="AA16848" s="86" t="n"/>
      <c r="AB16848" s="86" t="n"/>
      <c r="AC16848" s="86" t="n"/>
      <c r="AD16848" s="86" t="n"/>
      <c r="AE16848" s="86" t="n"/>
      <c r="AF16848" s="86" t="n"/>
      <c r="AG16848" s="86" t="n"/>
      <c r="AH16848" s="86" t="n"/>
      <c r="AI16848" s="86" t="n"/>
      <c r="AJ16848" s="86" t="n"/>
      <c r="AK16848" s="86" t="n"/>
    </row>
    <row r="16849">
      <c r="A16849" s="86" t="n"/>
      <c r="B16849" s="86" t="n"/>
      <c r="C16849" s="86" t="n"/>
      <c r="D16849" s="86" t="n"/>
      <c r="E16849" s="86" t="n"/>
      <c r="F16849" s="86" t="n"/>
      <c r="G16849" s="86" t="n"/>
      <c r="H16849" s="86" t="n"/>
      <c r="I16849" s="86" t="n"/>
      <c r="J16849" s="86" t="n"/>
      <c r="K16849" s="86" t="n"/>
      <c r="L16849" s="86" t="n"/>
      <c r="M16849" s="86" t="n"/>
      <c r="N16849" s="86" t="n"/>
      <c r="O16849" s="86" t="n"/>
      <c r="P16849" s="86" t="n"/>
      <c r="Q16849" s="86" t="n"/>
      <c r="R16849" s="86" t="n"/>
      <c r="S16849" s="86" t="n"/>
      <c r="T16849" s="86" t="n"/>
      <c r="U16849" s="86" t="n"/>
      <c r="V16849" s="86" t="n"/>
      <c r="W16849" s="86" t="n"/>
      <c r="X16849" s="86" t="n"/>
      <c r="Y16849" s="86" t="n"/>
      <c r="Z16849" s="86" t="n"/>
      <c r="AA16849" s="86" t="n"/>
      <c r="AB16849" s="86" t="n"/>
      <c r="AC16849" s="86" t="n"/>
      <c r="AD16849" s="86" t="n"/>
      <c r="AE16849" s="86" t="n"/>
      <c r="AF16849" s="86" t="n"/>
      <c r="AG16849" s="86" t="n"/>
      <c r="AH16849" s="86" t="n"/>
      <c r="AI16849" s="86" t="n"/>
      <c r="AJ16849" s="86" t="n"/>
      <c r="AK16849" s="86" t="n"/>
    </row>
    <row r="16850">
      <c r="A16850" s="86" t="n"/>
      <c r="B16850" s="86" t="n"/>
      <c r="C16850" s="86" t="n"/>
      <c r="D16850" s="86" t="n"/>
      <c r="E16850" s="86" t="n"/>
      <c r="F16850" s="86" t="n"/>
      <c r="G16850" s="86" t="n"/>
      <c r="H16850" s="86" t="n"/>
      <c r="I16850" s="86" t="n"/>
      <c r="J16850" s="86" t="n"/>
      <c r="K16850" s="86" t="n"/>
      <c r="L16850" s="86" t="n"/>
      <c r="M16850" s="86" t="n"/>
      <c r="N16850" s="86" t="n"/>
      <c r="O16850" s="86" t="n"/>
      <c r="P16850" s="86" t="n"/>
      <c r="Q16850" s="86" t="n"/>
      <c r="R16850" s="86" t="n"/>
      <c r="S16850" s="86" t="n"/>
      <c r="T16850" s="86" t="n"/>
      <c r="U16850" s="86" t="n"/>
      <c r="V16850" s="86" t="n"/>
      <c r="W16850" s="86" t="n"/>
      <c r="X16850" s="86" t="n"/>
      <c r="Y16850" s="86" t="n"/>
      <c r="Z16850" s="86" t="n"/>
      <c r="AA16850" s="86" t="n"/>
      <c r="AB16850" s="86" t="n"/>
      <c r="AC16850" s="86" t="n"/>
      <c r="AD16850" s="86" t="n"/>
      <c r="AE16850" s="86" t="n"/>
      <c r="AF16850" s="86" t="n"/>
      <c r="AG16850" s="86" t="n"/>
      <c r="AH16850" s="86" t="n"/>
      <c r="AI16850" s="86" t="n"/>
      <c r="AJ16850" s="86" t="n"/>
      <c r="AK16850" s="86" t="n"/>
    </row>
    <row r="16851">
      <c r="A16851" s="86" t="n"/>
      <c r="B16851" s="86" t="n"/>
      <c r="C16851" s="86" t="n"/>
      <c r="D16851" s="86" t="n"/>
      <c r="E16851" s="86" t="n"/>
      <c r="F16851" s="86" t="n"/>
      <c r="G16851" s="86" t="n"/>
      <c r="H16851" s="86" t="n"/>
      <c r="I16851" s="86" t="n"/>
      <c r="J16851" s="86" t="n"/>
      <c r="K16851" s="86" t="n"/>
      <c r="L16851" s="86" t="n"/>
      <c r="M16851" s="86" t="n"/>
      <c r="N16851" s="86" t="n"/>
      <c r="O16851" s="86" t="n"/>
      <c r="P16851" s="86" t="n"/>
      <c r="Q16851" s="86" t="n"/>
      <c r="R16851" s="86" t="n"/>
      <c r="S16851" s="86" t="n"/>
      <c r="T16851" s="86" t="n"/>
      <c r="U16851" s="86" t="n"/>
      <c r="V16851" s="86" t="n"/>
      <c r="W16851" s="86" t="n"/>
      <c r="X16851" s="86" t="n"/>
      <c r="Y16851" s="86" t="n"/>
      <c r="Z16851" s="86" t="n"/>
      <c r="AA16851" s="86" t="n"/>
      <c r="AB16851" s="86" t="n"/>
      <c r="AC16851" s="86" t="n"/>
      <c r="AD16851" s="86" t="n"/>
      <c r="AE16851" s="86" t="n"/>
      <c r="AF16851" s="86" t="n"/>
      <c r="AG16851" s="86" t="n"/>
      <c r="AH16851" s="86" t="n"/>
      <c r="AI16851" s="86" t="n"/>
      <c r="AJ16851" s="86" t="n"/>
      <c r="AK16851" s="86" t="n"/>
    </row>
    <row r="16852">
      <c r="A16852" s="86" t="n"/>
      <c r="B16852" s="86" t="n"/>
      <c r="C16852" s="86" t="n"/>
      <c r="D16852" s="86" t="n"/>
      <c r="E16852" s="86" t="n"/>
      <c r="F16852" s="86" t="n"/>
      <c r="G16852" s="86" t="n"/>
      <c r="H16852" s="86" t="n"/>
      <c r="I16852" s="86" t="n"/>
      <c r="J16852" s="86" t="n"/>
      <c r="K16852" s="86" t="n"/>
      <c r="L16852" s="86" t="n"/>
      <c r="M16852" s="86" t="n"/>
      <c r="N16852" s="86" t="n"/>
      <c r="O16852" s="86" t="n"/>
      <c r="P16852" s="86" t="n"/>
      <c r="Q16852" s="86" t="n"/>
      <c r="R16852" s="86" t="n"/>
      <c r="S16852" s="86" t="n"/>
      <c r="T16852" s="86" t="n"/>
      <c r="U16852" s="86" t="n"/>
      <c r="V16852" s="86" t="n"/>
      <c r="W16852" s="86" t="n"/>
      <c r="X16852" s="86" t="n"/>
      <c r="Y16852" s="86" t="n"/>
      <c r="Z16852" s="86" t="n"/>
      <c r="AA16852" s="86" t="n"/>
      <c r="AB16852" s="86" t="n"/>
      <c r="AC16852" s="86" t="n"/>
      <c r="AD16852" s="86" t="n"/>
      <c r="AE16852" s="86" t="n"/>
      <c r="AF16852" s="86" t="n"/>
      <c r="AG16852" s="86" t="n"/>
      <c r="AH16852" s="86" t="n"/>
      <c r="AI16852" s="86" t="n"/>
      <c r="AJ16852" s="86" t="n"/>
      <c r="AK16852" s="86" t="n"/>
    </row>
    <row r="16853">
      <c r="A16853" s="86" t="n"/>
      <c r="B16853" s="86" t="n"/>
      <c r="C16853" s="86" t="n"/>
      <c r="D16853" s="86" t="n"/>
      <c r="E16853" s="86" t="n"/>
      <c r="F16853" s="86" t="n"/>
      <c r="G16853" s="86" t="n"/>
      <c r="H16853" s="86" t="n"/>
      <c r="I16853" s="86" t="n"/>
      <c r="J16853" s="86" t="n"/>
      <c r="K16853" s="86" t="n"/>
      <c r="L16853" s="86" t="n"/>
      <c r="M16853" s="86" t="n"/>
      <c r="N16853" s="86" t="n"/>
      <c r="O16853" s="86" t="n"/>
      <c r="P16853" s="86" t="n"/>
      <c r="Q16853" s="86" t="n"/>
      <c r="R16853" s="86" t="n"/>
      <c r="S16853" s="86" t="n"/>
      <c r="T16853" s="86" t="n"/>
      <c r="U16853" s="86" t="n"/>
      <c r="V16853" s="86" t="n"/>
      <c r="W16853" s="86" t="n"/>
      <c r="X16853" s="86" t="n"/>
      <c r="Y16853" s="86" t="n"/>
      <c r="Z16853" s="86" t="n"/>
      <c r="AA16853" s="86" t="n"/>
      <c r="AB16853" s="86" t="n"/>
      <c r="AC16853" s="86" t="n"/>
      <c r="AD16853" s="86" t="n"/>
      <c r="AE16853" s="86" t="n"/>
      <c r="AF16853" s="86" t="n"/>
      <c r="AG16853" s="86" t="n"/>
      <c r="AH16853" s="86" t="n"/>
      <c r="AI16853" s="86" t="n"/>
      <c r="AJ16853" s="86" t="n"/>
      <c r="AK16853" s="86" t="n"/>
    </row>
    <row r="16854">
      <c r="A16854" s="86" t="n"/>
      <c r="B16854" s="86" t="n"/>
      <c r="C16854" s="86" t="n"/>
      <c r="D16854" s="86" t="n"/>
      <c r="E16854" s="86" t="n"/>
      <c r="F16854" s="86" t="n"/>
      <c r="G16854" s="86" t="n"/>
      <c r="H16854" s="86" t="n"/>
      <c r="I16854" s="86" t="n"/>
      <c r="J16854" s="86" t="n"/>
      <c r="K16854" s="86" t="n"/>
      <c r="L16854" s="86" t="n"/>
      <c r="M16854" s="86" t="n"/>
      <c r="N16854" s="86" t="n"/>
      <c r="O16854" s="86" t="n"/>
      <c r="P16854" s="86" t="n"/>
      <c r="Q16854" s="86" t="n"/>
      <c r="R16854" s="86" t="n"/>
      <c r="S16854" s="86" t="n"/>
      <c r="T16854" s="86" t="n"/>
      <c r="U16854" s="86" t="n"/>
      <c r="V16854" s="86" t="n"/>
      <c r="W16854" s="86" t="n"/>
      <c r="X16854" s="86" t="n"/>
      <c r="Y16854" s="86" t="n"/>
      <c r="Z16854" s="86" t="n"/>
      <c r="AA16854" s="86" t="n"/>
      <c r="AB16854" s="86" t="n"/>
      <c r="AC16854" s="86" t="n"/>
      <c r="AD16854" s="86" t="n"/>
      <c r="AE16854" s="86" t="n"/>
      <c r="AF16854" s="86" t="n"/>
      <c r="AG16854" s="86" t="n"/>
      <c r="AH16854" s="86" t="n"/>
      <c r="AI16854" s="86" t="n"/>
      <c r="AJ16854" s="86" t="n"/>
      <c r="AK16854" s="86" t="n"/>
    </row>
    <row r="16855">
      <c r="A16855" s="86" t="n"/>
      <c r="B16855" s="86" t="n"/>
      <c r="C16855" s="86" t="n"/>
      <c r="D16855" s="86" t="n"/>
      <c r="E16855" s="86" t="n"/>
      <c r="F16855" s="86" t="n"/>
      <c r="G16855" s="86" t="n"/>
      <c r="H16855" s="86" t="n"/>
      <c r="I16855" s="86" t="n"/>
      <c r="J16855" s="86" t="n"/>
      <c r="K16855" s="86" t="n"/>
      <c r="L16855" s="86" t="n"/>
      <c r="M16855" s="86" t="n"/>
      <c r="N16855" s="86" t="n"/>
      <c r="O16855" s="86" t="n"/>
      <c r="P16855" s="86" t="n"/>
      <c r="Q16855" s="86" t="n"/>
      <c r="R16855" s="86" t="n"/>
      <c r="S16855" s="86" t="n"/>
      <c r="T16855" s="86" t="n"/>
      <c r="U16855" s="86" t="n"/>
      <c r="V16855" s="86" t="n"/>
      <c r="W16855" s="86" t="n"/>
      <c r="X16855" s="86" t="n"/>
      <c r="Y16855" s="86" t="n"/>
      <c r="Z16855" s="86" t="n"/>
      <c r="AA16855" s="86" t="n"/>
      <c r="AB16855" s="86" t="n"/>
      <c r="AC16855" s="86" t="n"/>
      <c r="AD16855" s="86" t="n"/>
      <c r="AE16855" s="86" t="n"/>
      <c r="AF16855" s="86" t="n"/>
      <c r="AG16855" s="86" t="n"/>
      <c r="AH16855" s="86" t="n"/>
      <c r="AI16855" s="86" t="n"/>
      <c r="AJ16855" s="86" t="n"/>
      <c r="AK16855" s="86" t="n"/>
    </row>
    <row r="16856">
      <c r="A16856" s="86" t="n"/>
      <c r="B16856" s="86" t="n"/>
      <c r="C16856" s="86" t="n"/>
      <c r="D16856" s="86" t="n"/>
      <c r="E16856" s="86" t="n"/>
      <c r="F16856" s="86" t="n"/>
      <c r="G16856" s="86" t="n"/>
      <c r="H16856" s="86" t="n"/>
      <c r="I16856" s="86" t="n"/>
      <c r="J16856" s="86" t="n"/>
      <c r="K16856" s="86" t="n"/>
      <c r="L16856" s="86" t="n"/>
      <c r="M16856" s="86" t="n"/>
      <c r="N16856" s="86" t="n"/>
      <c r="O16856" s="86" t="n"/>
      <c r="P16856" s="86" t="n"/>
      <c r="Q16856" s="86" t="n"/>
      <c r="R16856" s="86" t="n"/>
      <c r="S16856" s="86" t="n"/>
      <c r="T16856" s="86" t="n"/>
      <c r="U16856" s="86" t="n"/>
      <c r="V16856" s="86" t="n"/>
      <c r="W16856" s="86" t="n"/>
      <c r="X16856" s="86" t="n"/>
      <c r="Y16856" s="86" t="n"/>
      <c r="Z16856" s="86" t="n"/>
      <c r="AA16856" s="86" t="n"/>
      <c r="AB16856" s="86" t="n"/>
      <c r="AC16856" s="86" t="n"/>
      <c r="AD16856" s="86" t="n"/>
      <c r="AE16856" s="86" t="n"/>
      <c r="AF16856" s="86" t="n"/>
      <c r="AG16856" s="86" t="n"/>
      <c r="AH16856" s="86" t="n"/>
      <c r="AI16856" s="86" t="n"/>
      <c r="AJ16856" s="86" t="n"/>
      <c r="AK16856" s="86" t="n"/>
    </row>
    <row r="16857">
      <c r="A16857" s="86" t="n"/>
      <c r="B16857" s="86" t="n"/>
      <c r="C16857" s="86" t="n"/>
      <c r="D16857" s="86" t="n"/>
      <c r="E16857" s="86" t="n"/>
      <c r="F16857" s="86" t="n"/>
      <c r="G16857" s="86" t="n"/>
      <c r="H16857" s="86" t="n"/>
      <c r="I16857" s="86" t="n"/>
      <c r="J16857" s="86" t="n"/>
      <c r="K16857" s="86" t="n"/>
      <c r="L16857" s="86" t="n"/>
      <c r="M16857" s="86" t="n"/>
      <c r="N16857" s="86" t="n"/>
      <c r="O16857" s="86" t="n"/>
      <c r="P16857" s="86" t="n"/>
      <c r="Q16857" s="86" t="n"/>
      <c r="R16857" s="86" t="n"/>
      <c r="S16857" s="86" t="n"/>
      <c r="T16857" s="86" t="n"/>
      <c r="U16857" s="86" t="n"/>
      <c r="V16857" s="86" t="n"/>
      <c r="W16857" s="86" t="n"/>
      <c r="X16857" s="86" t="n"/>
      <c r="Y16857" s="86" t="n"/>
      <c r="Z16857" s="86" t="n"/>
      <c r="AA16857" s="86" t="n"/>
      <c r="AB16857" s="86" t="n"/>
      <c r="AC16857" s="86" t="n"/>
      <c r="AD16857" s="86" t="n"/>
      <c r="AE16857" s="86" t="n"/>
      <c r="AF16857" s="86" t="n"/>
      <c r="AG16857" s="86" t="n"/>
      <c r="AH16857" s="86" t="n"/>
      <c r="AI16857" s="86" t="n"/>
      <c r="AJ16857" s="86" t="n"/>
      <c r="AK16857" s="86" t="n"/>
    </row>
    <row r="16858">
      <c r="A16858" s="86" t="n"/>
      <c r="B16858" s="86" t="n"/>
      <c r="C16858" s="86" t="n"/>
      <c r="D16858" s="86" t="n"/>
      <c r="E16858" s="86" t="n"/>
      <c r="F16858" s="86" t="n"/>
      <c r="G16858" s="86" t="n"/>
      <c r="H16858" s="86" t="n"/>
      <c r="I16858" s="86" t="n"/>
      <c r="J16858" s="86" t="n"/>
      <c r="K16858" s="86" t="n"/>
      <c r="L16858" s="86" t="n"/>
      <c r="M16858" s="86" t="n"/>
      <c r="N16858" s="86" t="n"/>
      <c r="O16858" s="86" t="n"/>
      <c r="P16858" s="86" t="n"/>
      <c r="Q16858" s="86" t="n"/>
      <c r="R16858" s="86" t="n"/>
      <c r="S16858" s="86" t="n"/>
      <c r="T16858" s="86" t="n"/>
      <c r="U16858" s="86" t="n"/>
      <c r="V16858" s="86" t="n"/>
      <c r="W16858" s="86" t="n"/>
      <c r="X16858" s="86" t="n"/>
      <c r="Y16858" s="86" t="n"/>
      <c r="Z16858" s="86" t="n"/>
      <c r="AA16858" s="86" t="n"/>
      <c r="AB16858" s="86" t="n"/>
      <c r="AC16858" s="86" t="n"/>
      <c r="AD16858" s="86" t="n"/>
      <c r="AE16858" s="86" t="n"/>
      <c r="AF16858" s="86" t="n"/>
      <c r="AG16858" s="86" t="n"/>
      <c r="AH16858" s="86" t="n"/>
      <c r="AI16858" s="86" t="n"/>
      <c r="AJ16858" s="86" t="n"/>
      <c r="AK16858" s="86" t="n"/>
    </row>
    <row r="16859">
      <c r="A16859" s="86" t="n"/>
      <c r="B16859" s="86" t="n"/>
      <c r="C16859" s="86" t="n"/>
      <c r="D16859" s="86" t="n"/>
      <c r="E16859" s="86" t="n"/>
      <c r="F16859" s="86" t="n"/>
      <c r="G16859" s="86" t="n"/>
      <c r="H16859" s="86" t="n"/>
      <c r="I16859" s="86" t="n"/>
      <c r="J16859" s="86" t="n"/>
      <c r="K16859" s="86" t="n"/>
      <c r="L16859" s="86" t="n"/>
      <c r="M16859" s="86" t="n"/>
      <c r="N16859" s="86" t="n"/>
      <c r="O16859" s="86" t="n"/>
      <c r="P16859" s="86" t="n"/>
      <c r="Q16859" s="86" t="n"/>
      <c r="R16859" s="86" t="n"/>
      <c r="S16859" s="86" t="n"/>
      <c r="T16859" s="86" t="n"/>
      <c r="U16859" s="86" t="n"/>
      <c r="V16859" s="86" t="n"/>
      <c r="W16859" s="86" t="n"/>
      <c r="X16859" s="86" t="n"/>
      <c r="Y16859" s="86" t="n"/>
      <c r="Z16859" s="86" t="n"/>
      <c r="AA16859" s="86" t="n"/>
      <c r="AB16859" s="86" t="n"/>
      <c r="AC16859" s="86" t="n"/>
      <c r="AD16859" s="86" t="n"/>
      <c r="AE16859" s="86" t="n"/>
      <c r="AF16859" s="86" t="n"/>
      <c r="AG16859" s="86" t="n"/>
      <c r="AH16859" s="86" t="n"/>
      <c r="AI16859" s="86" t="n"/>
      <c r="AJ16859" s="86" t="n"/>
      <c r="AK16859" s="86" t="n"/>
    </row>
    <row r="16860">
      <c r="A16860" s="86" t="n"/>
      <c r="B16860" s="86" t="n"/>
      <c r="C16860" s="86" t="n"/>
      <c r="D16860" s="86" t="n"/>
      <c r="E16860" s="86" t="n"/>
      <c r="F16860" s="86" t="n"/>
      <c r="G16860" s="86" t="n"/>
      <c r="H16860" s="86" t="n"/>
      <c r="I16860" s="86" t="n"/>
      <c r="J16860" s="86" t="n"/>
      <c r="K16860" s="86" t="n"/>
      <c r="L16860" s="86" t="n"/>
      <c r="M16860" s="86" t="n"/>
      <c r="N16860" s="86" t="n"/>
      <c r="O16860" s="86" t="n"/>
      <c r="P16860" s="86" t="n"/>
      <c r="Q16860" s="86" t="n"/>
      <c r="R16860" s="86" t="n"/>
      <c r="S16860" s="86" t="n"/>
      <c r="T16860" s="86" t="n"/>
      <c r="U16860" s="86" t="n"/>
      <c r="V16860" s="86" t="n"/>
      <c r="W16860" s="86" t="n"/>
      <c r="X16860" s="86" t="n"/>
      <c r="Y16860" s="86" t="n"/>
      <c r="Z16860" s="86" t="n"/>
      <c r="AA16860" s="86" t="n"/>
      <c r="AB16860" s="86" t="n"/>
      <c r="AC16860" s="86" t="n"/>
      <c r="AD16860" s="86" t="n"/>
      <c r="AE16860" s="86" t="n"/>
      <c r="AF16860" s="86" t="n"/>
      <c r="AG16860" s="86" t="n"/>
      <c r="AH16860" s="86" t="n"/>
      <c r="AI16860" s="86" t="n"/>
      <c r="AJ16860" s="86" t="n"/>
      <c r="AK16860" s="86" t="n"/>
    </row>
    <row r="16861">
      <c r="A16861" s="86" t="n"/>
      <c r="B16861" s="86" t="n"/>
      <c r="C16861" s="86" t="n"/>
      <c r="D16861" s="86" t="n"/>
      <c r="E16861" s="86" t="n"/>
      <c r="F16861" s="86" t="n"/>
      <c r="G16861" s="86" t="n"/>
      <c r="H16861" s="86" t="n"/>
      <c r="I16861" s="86" t="n"/>
      <c r="J16861" s="86" t="n"/>
      <c r="K16861" s="86" t="n"/>
      <c r="L16861" s="86" t="n"/>
      <c r="M16861" s="86" t="n"/>
      <c r="N16861" s="86" t="n"/>
      <c r="O16861" s="86" t="n"/>
      <c r="P16861" s="86" t="n"/>
      <c r="Q16861" s="86" t="n"/>
      <c r="R16861" s="86" t="n"/>
      <c r="S16861" s="86" t="n"/>
      <c r="T16861" s="86" t="n"/>
      <c r="U16861" s="86" t="n"/>
      <c r="V16861" s="86" t="n"/>
      <c r="W16861" s="86" t="n"/>
      <c r="X16861" s="86" t="n"/>
      <c r="Y16861" s="86" t="n"/>
      <c r="Z16861" s="86" t="n"/>
      <c r="AA16861" s="86" t="n"/>
      <c r="AB16861" s="86" t="n"/>
      <c r="AC16861" s="86" t="n"/>
      <c r="AD16861" s="86" t="n"/>
      <c r="AE16861" s="86" t="n"/>
      <c r="AF16861" s="86" t="n"/>
      <c r="AG16861" s="86" t="n"/>
      <c r="AH16861" s="86" t="n"/>
      <c r="AI16861" s="86" t="n"/>
      <c r="AJ16861" s="86" t="n"/>
      <c r="AK16861" s="86" t="n"/>
    </row>
    <row r="16862">
      <c r="A16862" s="86" t="n"/>
      <c r="B16862" s="86" t="n"/>
      <c r="C16862" s="86" t="n"/>
      <c r="D16862" s="86" t="n"/>
      <c r="E16862" s="86" t="n"/>
      <c r="F16862" s="86" t="n"/>
      <c r="G16862" s="86" t="n"/>
      <c r="H16862" s="86" t="n"/>
      <c r="I16862" s="86" t="n"/>
      <c r="J16862" s="86" t="n"/>
      <c r="K16862" s="86" t="n"/>
      <c r="L16862" s="86" t="n"/>
      <c r="M16862" s="86" t="n"/>
      <c r="N16862" s="86" t="n"/>
      <c r="O16862" s="86" t="n"/>
      <c r="P16862" s="86" t="n"/>
      <c r="Q16862" s="86" t="n"/>
      <c r="R16862" s="86" t="n"/>
      <c r="S16862" s="86" t="n"/>
      <c r="T16862" s="86" t="n"/>
      <c r="U16862" s="86" t="n"/>
      <c r="V16862" s="86" t="n"/>
      <c r="W16862" s="86" t="n"/>
      <c r="X16862" s="86" t="n"/>
      <c r="Y16862" s="86" t="n"/>
      <c r="Z16862" s="86" t="n"/>
      <c r="AA16862" s="86" t="n"/>
      <c r="AB16862" s="86" t="n"/>
      <c r="AC16862" s="86" t="n"/>
      <c r="AD16862" s="86" t="n"/>
      <c r="AE16862" s="86" t="n"/>
      <c r="AF16862" s="86" t="n"/>
      <c r="AG16862" s="86" t="n"/>
      <c r="AH16862" s="86" t="n"/>
      <c r="AI16862" s="86" t="n"/>
      <c r="AJ16862" s="86" t="n"/>
      <c r="AK16862" s="86" t="n"/>
    </row>
    <row r="16863">
      <c r="A16863" s="86" t="n"/>
      <c r="B16863" s="86" t="n"/>
      <c r="C16863" s="86" t="n"/>
      <c r="D16863" s="86" t="n"/>
      <c r="E16863" s="86" t="n"/>
      <c r="F16863" s="86" t="n"/>
      <c r="G16863" s="86" t="n"/>
      <c r="H16863" s="86" t="n"/>
      <c r="I16863" s="86" t="n"/>
      <c r="J16863" s="86" t="n"/>
      <c r="K16863" s="86" t="n"/>
      <c r="L16863" s="86" t="n"/>
      <c r="M16863" s="86" t="n"/>
      <c r="N16863" s="86" t="n"/>
      <c r="O16863" s="86" t="n"/>
      <c r="P16863" s="86" t="n"/>
      <c r="Q16863" s="86" t="n"/>
      <c r="R16863" s="86" t="n"/>
      <c r="S16863" s="86" t="n"/>
      <c r="T16863" s="86" t="n"/>
      <c r="U16863" s="86" t="n"/>
      <c r="V16863" s="86" t="n"/>
      <c r="W16863" s="86" t="n"/>
      <c r="X16863" s="86" t="n"/>
      <c r="Y16863" s="86" t="n"/>
      <c r="Z16863" s="86" t="n"/>
      <c r="AA16863" s="86" t="n"/>
      <c r="AB16863" s="86" t="n"/>
      <c r="AC16863" s="86" t="n"/>
      <c r="AD16863" s="86" t="n"/>
      <c r="AE16863" s="86" t="n"/>
      <c r="AF16863" s="86" t="n"/>
      <c r="AG16863" s="86" t="n"/>
      <c r="AH16863" s="86" t="n"/>
      <c r="AI16863" s="86" t="n"/>
      <c r="AJ16863" s="86" t="n"/>
      <c r="AK16863" s="86" t="n"/>
    </row>
    <row r="16864">
      <c r="A16864" s="86" t="n"/>
      <c r="B16864" s="86" t="n"/>
      <c r="C16864" s="86" t="n"/>
      <c r="D16864" s="86" t="n"/>
      <c r="E16864" s="86" t="n"/>
      <c r="F16864" s="86" t="n"/>
      <c r="G16864" s="86" t="n"/>
      <c r="H16864" s="86" t="n"/>
      <c r="I16864" s="86" t="n"/>
      <c r="J16864" s="86" t="n"/>
      <c r="K16864" s="86" t="n"/>
      <c r="L16864" s="86" t="n"/>
      <c r="M16864" s="86" t="n"/>
      <c r="N16864" s="86" t="n"/>
      <c r="O16864" s="86" t="n"/>
      <c r="P16864" s="86" t="n"/>
      <c r="Q16864" s="86" t="n"/>
      <c r="R16864" s="86" t="n"/>
      <c r="S16864" s="86" t="n"/>
      <c r="T16864" s="86" t="n"/>
      <c r="U16864" s="86" t="n"/>
      <c r="V16864" s="86" t="n"/>
      <c r="W16864" s="86" t="n"/>
      <c r="X16864" s="86" t="n"/>
      <c r="Y16864" s="86" t="n"/>
      <c r="Z16864" s="86" t="n"/>
      <c r="AA16864" s="86" t="n"/>
      <c r="AB16864" s="86" t="n"/>
      <c r="AC16864" s="86" t="n"/>
      <c r="AD16864" s="86" t="n"/>
      <c r="AE16864" s="86" t="n"/>
      <c r="AF16864" s="86" t="n"/>
      <c r="AG16864" s="86" t="n"/>
      <c r="AH16864" s="86" t="n"/>
      <c r="AI16864" s="86" t="n"/>
      <c r="AJ16864" s="86" t="n"/>
      <c r="AK16864" s="86" t="n"/>
    </row>
    <row r="16865">
      <c r="A16865" s="86" t="n"/>
      <c r="B16865" s="86" t="n"/>
      <c r="C16865" s="86" t="n"/>
      <c r="D16865" s="86" t="n"/>
      <c r="E16865" s="86" t="n"/>
      <c r="F16865" s="86" t="n"/>
      <c r="G16865" s="86" t="n"/>
      <c r="H16865" s="86" t="n"/>
      <c r="I16865" s="86" t="n"/>
      <c r="J16865" s="86" t="n"/>
      <c r="K16865" s="86" t="n"/>
      <c r="L16865" s="86" t="n"/>
      <c r="M16865" s="86" t="n"/>
      <c r="N16865" s="86" t="n"/>
      <c r="O16865" s="86" t="n"/>
      <c r="P16865" s="86" t="n"/>
      <c r="Q16865" s="86" t="n"/>
      <c r="R16865" s="86" t="n"/>
      <c r="S16865" s="86" t="n"/>
      <c r="T16865" s="86" t="n"/>
      <c r="U16865" s="86" t="n"/>
      <c r="V16865" s="86" t="n"/>
      <c r="W16865" s="86" t="n"/>
      <c r="X16865" s="86" t="n"/>
      <c r="Y16865" s="86" t="n"/>
      <c r="Z16865" s="86" t="n"/>
      <c r="AA16865" s="86" t="n"/>
      <c r="AB16865" s="86" t="n"/>
      <c r="AC16865" s="86" t="n"/>
      <c r="AD16865" s="86" t="n"/>
      <c r="AE16865" s="86" t="n"/>
      <c r="AF16865" s="86" t="n"/>
      <c r="AG16865" s="86" t="n"/>
      <c r="AH16865" s="86" t="n"/>
      <c r="AI16865" s="86" t="n"/>
      <c r="AJ16865" s="86" t="n"/>
      <c r="AK16865" s="86" t="n"/>
    </row>
    <row r="16866">
      <c r="A16866" s="86" t="n"/>
      <c r="B16866" s="86" t="n"/>
      <c r="C16866" s="86" t="n"/>
      <c r="D16866" s="86" t="n"/>
      <c r="E16866" s="86" t="n"/>
      <c r="F16866" s="86" t="n"/>
      <c r="G16866" s="86" t="n"/>
      <c r="H16866" s="86" t="n"/>
      <c r="I16866" s="86" t="n"/>
      <c r="J16866" s="86" t="n"/>
      <c r="K16866" s="86" t="n"/>
      <c r="L16866" s="86" t="n"/>
      <c r="M16866" s="86" t="n"/>
      <c r="N16866" s="86" t="n"/>
      <c r="O16866" s="86" t="n"/>
      <c r="P16866" s="86" t="n"/>
      <c r="Q16866" s="86" t="n"/>
      <c r="R16866" s="86" t="n"/>
      <c r="S16866" s="86" t="n"/>
      <c r="T16866" s="86" t="n"/>
      <c r="U16866" s="86" t="n"/>
      <c r="V16866" s="86" t="n"/>
      <c r="W16866" s="86" t="n"/>
      <c r="X16866" s="86" t="n"/>
      <c r="Y16866" s="86" t="n"/>
      <c r="Z16866" s="86" t="n"/>
      <c r="AA16866" s="86" t="n"/>
      <c r="AB16866" s="86" t="n"/>
      <c r="AC16866" s="86" t="n"/>
      <c r="AD16866" s="86" t="n"/>
      <c r="AE16866" s="86" t="n"/>
      <c r="AF16866" s="86" t="n"/>
      <c r="AG16866" s="86" t="n"/>
      <c r="AH16866" s="86" t="n"/>
      <c r="AI16866" s="86" t="n"/>
      <c r="AJ16866" s="86" t="n"/>
      <c r="AK16866" s="86" t="n"/>
    </row>
    <row r="16867">
      <c r="A16867" s="86" t="n"/>
      <c r="B16867" s="86" t="n"/>
      <c r="C16867" s="86" t="n"/>
      <c r="D16867" s="86" t="n"/>
      <c r="E16867" s="86" t="n"/>
      <c r="F16867" s="86" t="n"/>
      <c r="G16867" s="86" t="n"/>
      <c r="H16867" s="86" t="n"/>
      <c r="I16867" s="86" t="n"/>
      <c r="J16867" s="86" t="n"/>
      <c r="K16867" s="86" t="n"/>
      <c r="L16867" s="86" t="n"/>
      <c r="M16867" s="86" t="n"/>
      <c r="N16867" s="86" t="n"/>
      <c r="O16867" s="86" t="n"/>
      <c r="P16867" s="86" t="n"/>
      <c r="Q16867" s="86" t="n"/>
      <c r="R16867" s="86" t="n"/>
      <c r="S16867" s="86" t="n"/>
      <c r="T16867" s="86" t="n"/>
      <c r="U16867" s="86" t="n"/>
      <c r="V16867" s="86" t="n"/>
      <c r="W16867" s="86" t="n"/>
      <c r="X16867" s="86" t="n"/>
      <c r="Y16867" s="86" t="n"/>
      <c r="Z16867" s="86" t="n"/>
      <c r="AA16867" s="86" t="n"/>
      <c r="AB16867" s="86" t="n"/>
      <c r="AC16867" s="86" t="n"/>
      <c r="AD16867" s="86" t="n"/>
      <c r="AE16867" s="86" t="n"/>
      <c r="AF16867" s="86" t="n"/>
      <c r="AG16867" s="86" t="n"/>
      <c r="AH16867" s="86" t="n"/>
      <c r="AI16867" s="86" t="n"/>
      <c r="AJ16867" s="86" t="n"/>
      <c r="AK16867" s="86" t="n"/>
    </row>
    <row r="16868">
      <c r="A16868" s="86" t="n"/>
      <c r="B16868" s="86" t="n"/>
      <c r="C16868" s="86" t="n"/>
      <c r="D16868" s="86" t="n"/>
      <c r="E16868" s="86" t="n"/>
      <c r="F16868" s="86" t="n"/>
      <c r="G16868" s="86" t="n"/>
      <c r="H16868" s="86" t="n"/>
      <c r="I16868" s="86" t="n"/>
      <c r="J16868" s="86" t="n"/>
      <c r="K16868" s="86" t="n"/>
      <c r="L16868" s="86" t="n"/>
      <c r="M16868" s="86" t="n"/>
      <c r="N16868" s="86" t="n"/>
      <c r="O16868" s="86" t="n"/>
      <c r="P16868" s="86" t="n"/>
      <c r="Q16868" s="86" t="n"/>
      <c r="R16868" s="86" t="n"/>
      <c r="S16868" s="86" t="n"/>
      <c r="T16868" s="86" t="n"/>
      <c r="U16868" s="86" t="n"/>
      <c r="V16868" s="86" t="n"/>
      <c r="W16868" s="86" t="n"/>
      <c r="X16868" s="86" t="n"/>
      <c r="Y16868" s="86" t="n"/>
      <c r="Z16868" s="86" t="n"/>
      <c r="AA16868" s="86" t="n"/>
      <c r="AB16868" s="86" t="n"/>
      <c r="AC16868" s="86" t="n"/>
      <c r="AD16868" s="86" t="n"/>
      <c r="AE16868" s="86" t="n"/>
      <c r="AF16868" s="86" t="n"/>
      <c r="AG16868" s="86" t="n"/>
      <c r="AH16868" s="86" t="n"/>
      <c r="AI16868" s="86" t="n"/>
      <c r="AJ16868" s="86" t="n"/>
      <c r="AK16868" s="86" t="n"/>
    </row>
    <row r="16869">
      <c r="A16869" s="86" t="n"/>
      <c r="B16869" s="86" t="n"/>
      <c r="C16869" s="86" t="n"/>
      <c r="D16869" s="86" t="n"/>
      <c r="E16869" s="86" t="n"/>
      <c r="F16869" s="86" t="n"/>
      <c r="G16869" s="86" t="n"/>
      <c r="H16869" s="86" t="n"/>
      <c r="I16869" s="86" t="n"/>
      <c r="J16869" s="86" t="n"/>
      <c r="K16869" s="86" t="n"/>
      <c r="L16869" s="86" t="n"/>
      <c r="M16869" s="86" t="n"/>
      <c r="N16869" s="86" t="n"/>
      <c r="O16869" s="86" t="n"/>
      <c r="P16869" s="86" t="n"/>
      <c r="Q16869" s="86" t="n"/>
      <c r="R16869" s="86" t="n"/>
      <c r="S16869" s="86" t="n"/>
      <c r="T16869" s="86" t="n"/>
      <c r="U16869" s="86" t="n"/>
      <c r="V16869" s="86" t="n"/>
      <c r="W16869" s="86" t="n"/>
      <c r="X16869" s="86" t="n"/>
      <c r="Y16869" s="86" t="n"/>
      <c r="Z16869" s="86" t="n"/>
      <c r="AA16869" s="86" t="n"/>
      <c r="AB16869" s="86" t="n"/>
      <c r="AC16869" s="86" t="n"/>
      <c r="AD16869" s="86" t="n"/>
      <c r="AE16869" s="86" t="n"/>
      <c r="AF16869" s="86" t="n"/>
      <c r="AG16869" s="86" t="n"/>
      <c r="AH16869" s="86" t="n"/>
      <c r="AI16869" s="86" t="n"/>
      <c r="AJ16869" s="86" t="n"/>
      <c r="AK16869" s="86" t="n"/>
    </row>
    <row r="16870">
      <c r="A16870" s="86" t="n"/>
      <c r="B16870" s="86" t="n"/>
      <c r="C16870" s="86" t="n"/>
      <c r="D16870" s="86" t="n"/>
      <c r="E16870" s="86" t="n"/>
      <c r="F16870" s="86" t="n"/>
      <c r="G16870" s="86" t="n"/>
      <c r="H16870" s="86" t="n"/>
      <c r="I16870" s="86" t="n"/>
      <c r="J16870" s="86" t="n"/>
      <c r="K16870" s="86" t="n"/>
      <c r="L16870" s="86" t="n"/>
      <c r="M16870" s="86" t="n"/>
      <c r="N16870" s="86" t="n"/>
      <c r="O16870" s="86" t="n"/>
      <c r="P16870" s="86" t="n"/>
      <c r="Q16870" s="86" t="n"/>
      <c r="R16870" s="86" t="n"/>
      <c r="S16870" s="86" t="n"/>
      <c r="T16870" s="86" t="n"/>
      <c r="U16870" s="86" t="n"/>
      <c r="V16870" s="86" t="n"/>
      <c r="W16870" s="86" t="n"/>
      <c r="X16870" s="86" t="n"/>
      <c r="Y16870" s="86" t="n"/>
      <c r="Z16870" s="86" t="n"/>
      <c r="AA16870" s="86" t="n"/>
      <c r="AB16870" s="86" t="n"/>
      <c r="AC16870" s="86" t="n"/>
      <c r="AD16870" s="86" t="n"/>
      <c r="AE16870" s="86" t="n"/>
      <c r="AF16870" s="86" t="n"/>
      <c r="AG16870" s="86" t="n"/>
      <c r="AH16870" s="86" t="n"/>
      <c r="AI16870" s="86" t="n"/>
      <c r="AJ16870" s="86" t="n"/>
      <c r="AK16870" s="86" t="n"/>
    </row>
    <row r="16871">
      <c r="A16871" s="86" t="n"/>
      <c r="B16871" s="86" t="n"/>
      <c r="C16871" s="86" t="n"/>
      <c r="D16871" s="86" t="n"/>
      <c r="E16871" s="86" t="n"/>
      <c r="F16871" s="86" t="n"/>
      <c r="G16871" s="86" t="n"/>
      <c r="H16871" s="86" t="n"/>
      <c r="I16871" s="86" t="n"/>
      <c r="J16871" s="86" t="n"/>
      <c r="K16871" s="86" t="n"/>
      <c r="L16871" s="86" t="n"/>
      <c r="M16871" s="86" t="n"/>
      <c r="N16871" s="86" t="n"/>
      <c r="O16871" s="86" t="n"/>
      <c r="P16871" s="86" t="n"/>
      <c r="Q16871" s="86" t="n"/>
      <c r="R16871" s="86" t="n"/>
      <c r="S16871" s="86" t="n"/>
      <c r="T16871" s="86" t="n"/>
      <c r="U16871" s="86" t="n"/>
      <c r="V16871" s="86" t="n"/>
      <c r="W16871" s="86" t="n"/>
      <c r="X16871" s="86" t="n"/>
      <c r="Y16871" s="86" t="n"/>
      <c r="Z16871" s="86" t="n"/>
      <c r="AA16871" s="86" t="n"/>
      <c r="AB16871" s="86" t="n"/>
      <c r="AC16871" s="86" t="n"/>
      <c r="AD16871" s="86" t="n"/>
      <c r="AE16871" s="86" t="n"/>
      <c r="AF16871" s="86" t="n"/>
      <c r="AG16871" s="86" t="n"/>
      <c r="AH16871" s="86" t="n"/>
      <c r="AI16871" s="86" t="n"/>
      <c r="AJ16871" s="86" t="n"/>
      <c r="AK16871" s="86" t="n"/>
    </row>
    <row r="16873">
      <c r="A16873" s="135" t="n"/>
      <c r="B16873" s="130" t="n"/>
      <c r="C16873" s="130" t="n"/>
    </row>
    <row r="16874">
      <c r="B16874" s="130" t="n"/>
    </row>
    <row r="16881">
      <c r="A16881" s="86" t="n"/>
      <c r="B16881" s="85" t="n"/>
      <c r="C16881" s="85" t="n"/>
      <c r="D16881" s="85" t="n"/>
      <c r="E16881" s="85" t="n"/>
      <c r="F16881" s="86" t="n"/>
      <c r="G16881" s="151" t="n"/>
      <c r="H16881" s="85" t="n"/>
      <c r="I16881" s="85" t="n"/>
      <c r="J16881" s="85" t="n"/>
      <c r="K16881" s="85" t="n"/>
      <c r="L16881" s="85" t="n"/>
      <c r="M16881" s="85" t="n"/>
      <c r="N16881" s="85" t="n"/>
      <c r="O16881" s="85" t="n"/>
      <c r="P16881" s="85" t="n"/>
      <c r="Q16881" s="85" t="n"/>
      <c r="R16881" s="85" t="n"/>
      <c r="S16881" s="85" t="n"/>
      <c r="T16881" s="108" t="n"/>
      <c r="U16881" s="85" t="n"/>
      <c r="V16881" s="85" t="n"/>
      <c r="W16881" s="85" t="n"/>
      <c r="X16881" s="85" t="n"/>
      <c r="Y16881" s="85" t="n"/>
      <c r="Z16881" s="85" t="n"/>
      <c r="AA16881" s="85" t="n"/>
      <c r="AB16881" s="85" t="n"/>
      <c r="AC16881" s="85" t="n"/>
      <c r="AD16881" s="85" t="n"/>
      <c r="AE16881" s="85" t="n"/>
      <c r="AF16881" s="85" t="n"/>
      <c r="AH16881" s="108" t="n"/>
      <c r="AI16881" s="134" t="n"/>
      <c r="AJ16881" s="134" t="n"/>
      <c r="AK16881" s="85" t="n"/>
    </row>
    <row r="16882">
      <c r="A16882" s="85" t="n"/>
      <c r="B16882" s="86" t="n"/>
      <c r="C16882" s="85" t="n"/>
      <c r="D16882" s="85" t="n"/>
      <c r="E16882" s="85" t="n"/>
      <c r="F16882" s="85" t="n"/>
      <c r="G16882" s="85" t="n"/>
      <c r="H16882" s="85" t="n"/>
      <c r="I16882" s="85" t="n"/>
      <c r="J16882" s="85" t="n"/>
      <c r="K16882" s="85" t="n"/>
      <c r="L16882" s="85" t="n"/>
      <c r="M16882" s="85" t="n"/>
      <c r="N16882" s="85" t="n"/>
      <c r="O16882" s="85" t="n"/>
      <c r="P16882" s="85" t="n"/>
      <c r="Q16882" s="85" t="n"/>
      <c r="R16882" s="85" t="n"/>
      <c r="S16882" s="85" t="n"/>
      <c r="T16882" s="85" t="n"/>
      <c r="U16882" s="85" t="n"/>
      <c r="V16882" s="85" t="n"/>
      <c r="W16882" s="85" t="n"/>
      <c r="X16882" s="85" t="n"/>
      <c r="Y16882" s="85" t="n"/>
      <c r="Z16882" s="85" t="n"/>
      <c r="AA16882" s="85" t="n"/>
      <c r="AB16882" s="85" t="n"/>
      <c r="AC16882" s="85" t="n"/>
      <c r="AD16882" s="85" t="n"/>
      <c r="AE16882" s="85" t="n"/>
      <c r="AF16882" s="85" t="n"/>
      <c r="AG16882" s="85" t="n"/>
      <c r="AH16882" s="85" t="n"/>
      <c r="AI16882" s="85" t="n"/>
      <c r="AJ16882" s="85" t="n"/>
      <c r="AK16882" s="85" t="n"/>
    </row>
    <row r="16883">
      <c r="A16883" s="86" t="n"/>
      <c r="B16883" s="86" t="n"/>
      <c r="C16883" s="86" t="n"/>
      <c r="D16883" s="86" t="n"/>
      <c r="E16883" s="86" t="n"/>
      <c r="F16883" s="86" t="n"/>
      <c r="G16883" s="86" t="n"/>
      <c r="H16883" s="86" t="n"/>
      <c r="I16883" s="86" t="n"/>
      <c r="J16883" s="86" t="n"/>
      <c r="K16883" s="86" t="n"/>
      <c r="L16883" s="86" t="n"/>
      <c r="M16883" s="86" t="n"/>
      <c r="N16883" s="86" t="n"/>
      <c r="O16883" s="86" t="n"/>
      <c r="P16883" s="86" t="n"/>
      <c r="Q16883" s="86" t="n"/>
      <c r="R16883" s="86" t="n"/>
      <c r="S16883" s="86" t="n"/>
      <c r="T16883" s="86" t="n"/>
      <c r="U16883" s="86" t="n"/>
      <c r="V16883" s="86" t="n"/>
      <c r="W16883" s="86" t="n"/>
      <c r="X16883" s="86" t="n"/>
      <c r="Y16883" s="86" t="n"/>
      <c r="Z16883" s="86" t="n"/>
      <c r="AA16883" s="86" t="n"/>
      <c r="AB16883" s="86" t="n"/>
      <c r="AC16883" s="86" t="n"/>
      <c r="AD16883" s="86" t="n"/>
      <c r="AE16883" s="86" t="n"/>
      <c r="AF16883" s="86" t="n"/>
      <c r="AG16883" s="86" t="n"/>
      <c r="AH16883" s="86" t="n"/>
      <c r="AI16883" s="86" t="n"/>
      <c r="AJ16883" s="86" t="n"/>
      <c r="AK16883" s="86" t="n"/>
    </row>
    <row r="16884">
      <c r="A16884" s="85" t="n"/>
      <c r="B16884" s="86" t="n"/>
      <c r="C16884" s="85" t="n"/>
      <c r="D16884" s="85" t="n"/>
      <c r="E16884" s="86" t="n"/>
      <c r="F16884" s="85" t="n"/>
      <c r="G16884" s="85" t="n"/>
      <c r="H16884" s="86" t="n"/>
      <c r="I16884" s="85" t="n"/>
      <c r="J16884" s="85" t="n"/>
      <c r="K16884" s="86" t="n"/>
      <c r="L16884" s="85" t="n"/>
      <c r="M16884" s="85" t="n"/>
      <c r="N16884" s="86" t="n"/>
      <c r="O16884" s="85" t="n"/>
      <c r="P16884" s="85" t="n"/>
      <c r="Q16884" s="86" t="n"/>
      <c r="R16884" s="85" t="n"/>
      <c r="S16884" s="85" t="n"/>
      <c r="T16884" s="86" t="n"/>
      <c r="U16884" s="85" t="n"/>
      <c r="V16884" s="85" t="n"/>
      <c r="W16884" s="86" t="n"/>
      <c r="X16884" s="85" t="n"/>
      <c r="Y16884" s="85" t="n"/>
      <c r="Z16884" s="86" t="n"/>
      <c r="AA16884" s="85" t="n"/>
      <c r="AB16884" s="85" t="n"/>
      <c r="AC16884" s="86" t="n"/>
      <c r="AD16884" s="85" t="n"/>
      <c r="AE16884" s="85" t="n"/>
      <c r="AF16884" s="86" t="n"/>
      <c r="AG16884" s="85" t="n"/>
      <c r="AH16884" s="85" t="n"/>
      <c r="AI16884" s="86" t="n"/>
      <c r="AJ16884" s="85" t="n"/>
      <c r="AK16884" s="85" t="n"/>
    </row>
    <row r="16885">
      <c r="A16885" s="86" t="n"/>
      <c r="B16885" s="86" t="n"/>
      <c r="C16885" s="86" t="n"/>
      <c r="D16885" s="86" t="n"/>
      <c r="E16885" s="86" t="n"/>
      <c r="F16885" s="86" t="n"/>
      <c r="G16885" s="86" t="n"/>
      <c r="H16885" s="86" t="n"/>
      <c r="I16885" s="86" t="n"/>
      <c r="J16885" s="86" t="n"/>
      <c r="K16885" s="86" t="n"/>
      <c r="L16885" s="86" t="n"/>
      <c r="M16885" s="86" t="n"/>
      <c r="N16885" s="86" t="n"/>
      <c r="O16885" s="86" t="n"/>
      <c r="P16885" s="86" t="n"/>
      <c r="Q16885" s="86" t="n"/>
      <c r="R16885" s="86" t="n"/>
      <c r="S16885" s="86" t="n"/>
      <c r="T16885" s="86" t="n"/>
      <c r="U16885" s="86" t="n"/>
      <c r="V16885" s="86" t="n"/>
      <c r="W16885" s="86" t="n"/>
      <c r="X16885" s="86" t="n"/>
      <c r="Y16885" s="86" t="n"/>
      <c r="Z16885" s="86" t="n"/>
      <c r="AA16885" s="86" t="n"/>
      <c r="AB16885" s="86" t="n"/>
      <c r="AC16885" s="86" t="n"/>
      <c r="AD16885" s="86" t="n"/>
      <c r="AE16885" s="86" t="n"/>
      <c r="AF16885" s="86" t="n"/>
      <c r="AG16885" s="86" t="n"/>
      <c r="AH16885" s="86" t="n"/>
      <c r="AI16885" s="86" t="n"/>
      <c r="AJ16885" s="86" t="n"/>
      <c r="AK16885" s="86" t="n"/>
    </row>
    <row r="16886">
      <c r="A16886" s="85" t="n"/>
      <c r="B16886" s="192" t="n"/>
      <c r="C16886" s="193" t="n"/>
      <c r="D16886" s="193" t="n"/>
      <c r="E16886" s="192" t="n"/>
      <c r="F16886" s="193" t="n"/>
      <c r="G16886" s="193" t="n"/>
      <c r="H16886" s="192" t="n"/>
      <c r="I16886" s="193" t="n"/>
      <c r="J16886" s="193" t="n"/>
      <c r="K16886" s="192" t="n"/>
      <c r="L16886" s="193" t="n"/>
      <c r="M16886" s="193" t="n"/>
      <c r="N16886" s="192" t="n"/>
      <c r="O16886" s="193" t="n"/>
      <c r="P16886" s="193" t="n"/>
      <c r="Q16886" s="192" t="n"/>
      <c r="R16886" s="193" t="n"/>
      <c r="S16886" s="193" t="n"/>
      <c r="T16886" s="192" t="n"/>
      <c r="U16886" s="193" t="n"/>
      <c r="V16886" s="193" t="n"/>
      <c r="W16886" s="192" t="n"/>
      <c r="X16886" s="193" t="n"/>
      <c r="Y16886" s="193" t="n"/>
      <c r="Z16886" s="192" t="n"/>
      <c r="AA16886" s="193" t="n"/>
      <c r="AB16886" s="193" t="n"/>
      <c r="AC16886" s="192" t="n"/>
      <c r="AD16886" s="193" t="n"/>
      <c r="AE16886" s="193" t="n"/>
      <c r="AF16886" s="192" t="n"/>
      <c r="AG16886" s="193" t="n"/>
      <c r="AH16886" s="193" t="n"/>
      <c r="AI16886" s="192" t="n"/>
      <c r="AJ16886" s="193" t="n"/>
      <c r="AK16886" s="193" t="n"/>
      <c r="AM16886">
        <f>A16881</f>
        <v/>
      </c>
      <c r="AN16886" s="83">
        <f>1/($B16886*(1/$B16884)*(1/(5/7+2/7*$D16886))*$B16896/SUM($B16888:$B16911))</f>
        <v/>
      </c>
      <c r="AO16886" s="83">
        <f>1/(B16886*(1/B16884)*(1/(5/7+2/7*D16886)))</f>
        <v/>
      </c>
      <c r="AP16886" s="83" t="n"/>
      <c r="AR16886" s="174">
        <f>CHOOSE(AV$3,C16886,F16886,I16886,L16886,O16886,R16886,U16886,X16886,AA16886,AD16886,AG16886,AJ16886)</f>
        <v/>
      </c>
      <c r="AS16886" s="82" t="n"/>
      <c r="AT16886" s="82" t="n"/>
      <c r="AV16886" s="119">
        <f>AN16886/AR16886</f>
        <v/>
      </c>
      <c r="AW16886" s="172">
        <f>AO16886/AR16886</f>
        <v/>
      </c>
      <c r="AX16886" s="83" t="n"/>
    </row>
    <row r="16887">
      <c r="A16887" s="86" t="n"/>
      <c r="B16887" s="86" t="n"/>
      <c r="C16887" s="86" t="n"/>
      <c r="D16887" s="86" t="n"/>
      <c r="E16887" s="86" t="n"/>
      <c r="F16887" s="86" t="n"/>
      <c r="G16887" s="86" t="n"/>
      <c r="H16887" s="86" t="n"/>
      <c r="I16887" s="86" t="n"/>
      <c r="J16887" s="86" t="n"/>
      <c r="K16887" s="86" t="n"/>
      <c r="L16887" s="86" t="n"/>
      <c r="M16887" s="86" t="n"/>
      <c r="N16887" s="86" t="n"/>
      <c r="O16887" s="86" t="n"/>
      <c r="P16887" s="86" t="n"/>
      <c r="Q16887" s="86" t="n"/>
      <c r="R16887" s="86" t="n"/>
      <c r="S16887" s="86" t="n"/>
      <c r="T16887" s="86" t="n"/>
      <c r="U16887" s="86" t="n"/>
      <c r="V16887" s="86" t="n"/>
      <c r="W16887" s="86" t="n"/>
      <c r="X16887" s="86" t="n"/>
      <c r="Y16887" s="86" t="n"/>
      <c r="Z16887" s="86" t="n"/>
      <c r="AA16887" s="86" t="n"/>
      <c r="AB16887" s="86" t="n"/>
      <c r="AC16887" s="86" t="n"/>
      <c r="AD16887" s="86" t="n"/>
      <c r="AE16887" s="86" t="n"/>
      <c r="AF16887" s="86" t="n"/>
      <c r="AG16887" s="86" t="n"/>
      <c r="AH16887" s="86" t="n"/>
      <c r="AI16887" s="86" t="n"/>
      <c r="AJ16887" s="86" t="n"/>
      <c r="AK16887" s="86" t="n"/>
    </row>
    <row r="16888">
      <c r="A16888" s="86" t="n"/>
      <c r="B16888" s="86" t="n"/>
      <c r="C16888" s="86" t="n"/>
      <c r="D16888" s="86" t="n"/>
      <c r="E16888" s="86" t="n"/>
      <c r="F16888" s="86" t="n"/>
      <c r="G16888" s="86" t="n"/>
      <c r="H16888" s="86" t="n"/>
      <c r="I16888" s="86" t="n"/>
      <c r="J16888" s="86" t="n"/>
      <c r="K16888" s="86" t="n"/>
      <c r="L16888" s="86" t="n"/>
      <c r="M16888" s="86" t="n"/>
      <c r="N16888" s="86" t="n"/>
      <c r="O16888" s="86" t="n"/>
      <c r="P16888" s="86" t="n"/>
      <c r="Q16888" s="86" t="n"/>
      <c r="R16888" s="86" t="n"/>
      <c r="S16888" s="86" t="n"/>
      <c r="T16888" s="86" t="n"/>
      <c r="U16888" s="86" t="n"/>
      <c r="V16888" s="86" t="n"/>
      <c r="W16888" s="86" t="n"/>
      <c r="X16888" s="86" t="n"/>
      <c r="Y16888" s="86" t="n"/>
      <c r="Z16888" s="86" t="n"/>
      <c r="AA16888" s="86" t="n"/>
      <c r="AB16888" s="86" t="n"/>
      <c r="AC16888" s="86" t="n"/>
      <c r="AD16888" s="86" t="n"/>
      <c r="AE16888" s="86" t="n"/>
      <c r="AF16888" s="86" t="n"/>
      <c r="AG16888" s="86" t="n"/>
      <c r="AH16888" s="86" t="n"/>
      <c r="AI16888" s="86" t="n"/>
      <c r="AJ16888" s="86" t="n"/>
      <c r="AK16888" s="86" t="n"/>
    </row>
    <row r="16889">
      <c r="A16889" s="86" t="n"/>
      <c r="B16889" s="86" t="n"/>
      <c r="C16889" s="86" t="n"/>
      <c r="D16889" s="86" t="n"/>
      <c r="E16889" s="86" t="n"/>
      <c r="F16889" s="86" t="n"/>
      <c r="G16889" s="86" t="n"/>
      <c r="H16889" s="86" t="n"/>
      <c r="I16889" s="86" t="n"/>
      <c r="J16889" s="86" t="n"/>
      <c r="K16889" s="86" t="n"/>
      <c r="L16889" s="86" t="n"/>
      <c r="M16889" s="86" t="n"/>
      <c r="N16889" s="86" t="n"/>
      <c r="O16889" s="86" t="n"/>
      <c r="P16889" s="86" t="n"/>
      <c r="Q16889" s="86" t="n"/>
      <c r="R16889" s="86" t="n"/>
      <c r="S16889" s="86" t="n"/>
      <c r="T16889" s="86" t="n"/>
      <c r="U16889" s="86" t="n"/>
      <c r="V16889" s="86" t="n"/>
      <c r="W16889" s="86" t="n"/>
      <c r="X16889" s="86" t="n"/>
      <c r="Y16889" s="86" t="n"/>
      <c r="Z16889" s="86" t="n"/>
      <c r="AA16889" s="86" t="n"/>
      <c r="AB16889" s="86" t="n"/>
      <c r="AC16889" s="86" t="n"/>
      <c r="AD16889" s="86" t="n"/>
      <c r="AE16889" s="86" t="n"/>
      <c r="AF16889" s="86" t="n"/>
      <c r="AG16889" s="86" t="n"/>
      <c r="AH16889" s="86" t="n"/>
      <c r="AI16889" s="86" t="n"/>
      <c r="AJ16889" s="86" t="n"/>
      <c r="AK16889" s="86" t="n"/>
    </row>
    <row r="16890">
      <c r="A16890" s="86" t="n"/>
      <c r="B16890" s="86" t="n"/>
      <c r="C16890" s="86" t="n"/>
      <c r="D16890" s="86" t="n"/>
      <c r="E16890" s="86" t="n"/>
      <c r="F16890" s="86" t="n"/>
      <c r="G16890" s="86" t="n"/>
      <c r="H16890" s="86" t="n"/>
      <c r="I16890" s="86" t="n"/>
      <c r="J16890" s="86" t="n"/>
      <c r="K16890" s="86" t="n"/>
      <c r="L16890" s="86" t="n"/>
      <c r="M16890" s="86" t="n"/>
      <c r="N16890" s="86" t="n"/>
      <c r="O16890" s="86" t="n"/>
      <c r="P16890" s="86" t="n"/>
      <c r="Q16890" s="86" t="n"/>
      <c r="R16890" s="86" t="n"/>
      <c r="S16890" s="86" t="n"/>
      <c r="T16890" s="86" t="n"/>
      <c r="U16890" s="86" t="n"/>
      <c r="V16890" s="86" t="n"/>
      <c r="W16890" s="86" t="n"/>
      <c r="X16890" s="86" t="n"/>
      <c r="Y16890" s="86" t="n"/>
      <c r="Z16890" s="86" t="n"/>
      <c r="AA16890" s="86" t="n"/>
      <c r="AB16890" s="86" t="n"/>
      <c r="AC16890" s="86" t="n"/>
      <c r="AD16890" s="86" t="n"/>
      <c r="AE16890" s="86" t="n"/>
      <c r="AF16890" s="86" t="n"/>
      <c r="AG16890" s="86" t="n"/>
      <c r="AH16890" s="86" t="n"/>
      <c r="AI16890" s="86" t="n"/>
      <c r="AJ16890" s="86" t="n"/>
      <c r="AK16890" s="86" t="n"/>
    </row>
    <row r="16891">
      <c r="A16891" s="86" t="n"/>
      <c r="B16891" s="86" t="n"/>
      <c r="C16891" s="86" t="n"/>
      <c r="D16891" s="86" t="n"/>
      <c r="E16891" s="86" t="n"/>
      <c r="F16891" s="86" t="n"/>
      <c r="G16891" s="86" t="n"/>
      <c r="H16891" s="86" t="n"/>
      <c r="I16891" s="86" t="n"/>
      <c r="J16891" s="86" t="n"/>
      <c r="K16891" s="86" t="n"/>
      <c r="L16891" s="86" t="n"/>
      <c r="M16891" s="86" t="n"/>
      <c r="N16891" s="86" t="n"/>
      <c r="O16891" s="86" t="n"/>
      <c r="P16891" s="86" t="n"/>
      <c r="Q16891" s="86" t="n"/>
      <c r="R16891" s="86" t="n"/>
      <c r="S16891" s="86" t="n"/>
      <c r="T16891" s="86" t="n"/>
      <c r="U16891" s="86" t="n"/>
      <c r="V16891" s="86" t="n"/>
      <c r="W16891" s="86" t="n"/>
      <c r="X16891" s="86" t="n"/>
      <c r="Y16891" s="86" t="n"/>
      <c r="Z16891" s="86" t="n"/>
      <c r="AA16891" s="86" t="n"/>
      <c r="AB16891" s="86" t="n"/>
      <c r="AC16891" s="86" t="n"/>
      <c r="AD16891" s="86" t="n"/>
      <c r="AE16891" s="86" t="n"/>
      <c r="AF16891" s="86" t="n"/>
      <c r="AG16891" s="86" t="n"/>
      <c r="AH16891" s="86" t="n"/>
      <c r="AI16891" s="86" t="n"/>
      <c r="AJ16891" s="86" t="n"/>
      <c r="AK16891" s="86" t="n"/>
    </row>
    <row r="16892">
      <c r="A16892" s="86" t="n"/>
      <c r="B16892" s="86" t="n"/>
      <c r="C16892" s="86" t="n"/>
      <c r="D16892" s="86" t="n"/>
      <c r="E16892" s="86" t="n"/>
      <c r="F16892" s="86" t="n"/>
      <c r="G16892" s="86" t="n"/>
      <c r="H16892" s="86" t="n"/>
      <c r="I16892" s="86" t="n"/>
      <c r="J16892" s="86" t="n"/>
      <c r="K16892" s="86" t="n"/>
      <c r="L16892" s="86" t="n"/>
      <c r="M16892" s="86" t="n"/>
      <c r="N16892" s="86" t="n"/>
      <c r="O16892" s="86" t="n"/>
      <c r="P16892" s="86" t="n"/>
      <c r="Q16892" s="86" t="n"/>
      <c r="R16892" s="86" t="n"/>
      <c r="S16892" s="86" t="n"/>
      <c r="T16892" s="86" t="n"/>
      <c r="U16892" s="86" t="n"/>
      <c r="V16892" s="86" t="n"/>
      <c r="W16892" s="86" t="n"/>
      <c r="X16892" s="86" t="n"/>
      <c r="Y16892" s="86" t="n"/>
      <c r="Z16892" s="86" t="n"/>
      <c r="AA16892" s="86" t="n"/>
      <c r="AB16892" s="86" t="n"/>
      <c r="AC16892" s="86" t="n"/>
      <c r="AD16892" s="86" t="n"/>
      <c r="AE16892" s="86" t="n"/>
      <c r="AF16892" s="86" t="n"/>
      <c r="AG16892" s="86" t="n"/>
      <c r="AH16892" s="86" t="n"/>
      <c r="AI16892" s="86" t="n"/>
      <c r="AJ16892" s="86" t="n"/>
      <c r="AK16892" s="86" t="n"/>
    </row>
    <row r="16893">
      <c r="A16893" s="86" t="n"/>
      <c r="B16893" s="86" t="n"/>
      <c r="C16893" s="86" t="n"/>
      <c r="D16893" s="86" t="n"/>
      <c r="E16893" s="86" t="n"/>
      <c r="F16893" s="86" t="n"/>
      <c r="G16893" s="86" t="n"/>
      <c r="H16893" s="86" t="n"/>
      <c r="I16893" s="86" t="n"/>
      <c r="J16893" s="86" t="n"/>
      <c r="K16893" s="86" t="n"/>
      <c r="L16893" s="86" t="n"/>
      <c r="M16893" s="86" t="n"/>
      <c r="N16893" s="86" t="n"/>
      <c r="O16893" s="86" t="n"/>
      <c r="P16893" s="86" t="n"/>
      <c r="Q16893" s="86" t="n"/>
      <c r="R16893" s="86" t="n"/>
      <c r="S16893" s="86" t="n"/>
      <c r="T16893" s="86" t="n"/>
      <c r="U16893" s="86" t="n"/>
      <c r="V16893" s="86" t="n"/>
      <c r="W16893" s="86" t="n"/>
      <c r="X16893" s="86" t="n"/>
      <c r="Y16893" s="86" t="n"/>
      <c r="Z16893" s="86" t="n"/>
      <c r="AA16893" s="86" t="n"/>
      <c r="AB16893" s="86" t="n"/>
      <c r="AC16893" s="86" t="n"/>
      <c r="AD16893" s="86" t="n"/>
      <c r="AE16893" s="86" t="n"/>
      <c r="AF16893" s="86" t="n"/>
      <c r="AG16893" s="86" t="n"/>
      <c r="AH16893" s="86" t="n"/>
      <c r="AI16893" s="86" t="n"/>
      <c r="AJ16893" s="86" t="n"/>
      <c r="AK16893" s="86" t="n"/>
    </row>
    <row r="16894">
      <c r="A16894" s="86" t="n"/>
      <c r="B16894" s="86" t="n"/>
      <c r="C16894" s="86" t="n"/>
      <c r="D16894" s="86" t="n"/>
      <c r="E16894" s="86" t="n"/>
      <c r="F16894" s="86" t="n"/>
      <c r="G16894" s="86" t="n"/>
      <c r="H16894" s="86" t="n"/>
      <c r="I16894" s="86" t="n"/>
      <c r="J16894" s="86" t="n"/>
      <c r="K16894" s="86" t="n"/>
      <c r="L16894" s="86" t="n"/>
      <c r="M16894" s="86" t="n"/>
      <c r="N16894" s="86" t="n"/>
      <c r="O16894" s="86" t="n"/>
      <c r="P16894" s="86" t="n"/>
      <c r="Q16894" s="86" t="n"/>
      <c r="R16894" s="86" t="n"/>
      <c r="S16894" s="86" t="n"/>
      <c r="T16894" s="86" t="n"/>
      <c r="U16894" s="86" t="n"/>
      <c r="V16894" s="86" t="n"/>
      <c r="W16894" s="86" t="n"/>
      <c r="X16894" s="86" t="n"/>
      <c r="Y16894" s="86" t="n"/>
      <c r="Z16894" s="86" t="n"/>
      <c r="AA16894" s="86" t="n"/>
      <c r="AB16894" s="86" t="n"/>
      <c r="AC16894" s="86" t="n"/>
      <c r="AD16894" s="86" t="n"/>
      <c r="AE16894" s="86" t="n"/>
      <c r="AF16894" s="86" t="n"/>
      <c r="AG16894" s="86" t="n"/>
      <c r="AH16894" s="86" t="n"/>
      <c r="AI16894" s="86" t="n"/>
      <c r="AJ16894" s="86" t="n"/>
      <c r="AK16894" s="86" t="n"/>
    </row>
    <row r="16895">
      <c r="A16895" s="86" t="n"/>
      <c r="B16895" s="86" t="n"/>
      <c r="C16895" s="86" t="n"/>
      <c r="D16895" s="86" t="n"/>
      <c r="E16895" s="86" t="n"/>
      <c r="F16895" s="86" t="n"/>
      <c r="G16895" s="86" t="n"/>
      <c r="H16895" s="86" t="n"/>
      <c r="I16895" s="86" t="n"/>
      <c r="J16895" s="86" t="n"/>
      <c r="K16895" s="86" t="n"/>
      <c r="L16895" s="86" t="n"/>
      <c r="M16895" s="86" t="n"/>
      <c r="N16895" s="86" t="n"/>
      <c r="O16895" s="86" t="n"/>
      <c r="P16895" s="86" t="n"/>
      <c r="Q16895" s="86" t="n"/>
      <c r="R16895" s="86" t="n"/>
      <c r="S16895" s="86" t="n"/>
      <c r="T16895" s="86" t="n"/>
      <c r="U16895" s="86" t="n"/>
      <c r="V16895" s="86" t="n"/>
      <c r="W16895" s="86" t="n"/>
      <c r="X16895" s="86" t="n"/>
      <c r="Y16895" s="86" t="n"/>
      <c r="Z16895" s="86" t="n"/>
      <c r="AA16895" s="86" t="n"/>
      <c r="AB16895" s="86" t="n"/>
      <c r="AC16895" s="86" t="n"/>
      <c r="AD16895" s="86" t="n"/>
      <c r="AE16895" s="86" t="n"/>
      <c r="AF16895" s="86" t="n"/>
      <c r="AG16895" s="86" t="n"/>
      <c r="AH16895" s="86" t="n"/>
      <c r="AI16895" s="86" t="n"/>
      <c r="AJ16895" s="86" t="n"/>
      <c r="AK16895" s="86" t="n"/>
    </row>
    <row r="16896">
      <c r="A16896" s="86" t="n"/>
      <c r="B16896" s="86" t="n"/>
      <c r="C16896" s="86" t="n"/>
      <c r="D16896" s="86" t="n"/>
      <c r="E16896" s="86" t="n"/>
      <c r="F16896" s="86" t="n"/>
      <c r="G16896" s="86" t="n"/>
      <c r="H16896" s="86" t="n"/>
      <c r="I16896" s="86" t="n"/>
      <c r="J16896" s="86" t="n"/>
      <c r="K16896" s="86" t="n"/>
      <c r="L16896" s="86" t="n"/>
      <c r="M16896" s="86" t="n"/>
      <c r="N16896" s="86" t="n"/>
      <c r="O16896" s="86" t="n"/>
      <c r="P16896" s="86" t="n"/>
      <c r="Q16896" s="86" t="n"/>
      <c r="R16896" s="86" t="n"/>
      <c r="S16896" s="86" t="n"/>
      <c r="T16896" s="86" t="n"/>
      <c r="U16896" s="86" t="n"/>
      <c r="V16896" s="86" t="n"/>
      <c r="W16896" s="86" t="n"/>
      <c r="X16896" s="86" t="n"/>
      <c r="Y16896" s="86" t="n"/>
      <c r="Z16896" s="86" t="n"/>
      <c r="AA16896" s="86" t="n"/>
      <c r="AB16896" s="86" t="n"/>
      <c r="AC16896" s="86" t="n"/>
      <c r="AD16896" s="86" t="n"/>
      <c r="AE16896" s="86" t="n"/>
      <c r="AF16896" s="86" t="n"/>
      <c r="AG16896" s="86" t="n"/>
      <c r="AH16896" s="86" t="n"/>
      <c r="AI16896" s="86" t="n"/>
      <c r="AJ16896" s="86" t="n"/>
      <c r="AK16896" s="86" t="n"/>
    </row>
    <row r="16897">
      <c r="A16897" s="86" t="n"/>
      <c r="B16897" s="86" t="n"/>
      <c r="C16897" s="86" t="n"/>
      <c r="D16897" s="86" t="n"/>
      <c r="E16897" s="86" t="n"/>
      <c r="F16897" s="86" t="n"/>
      <c r="G16897" s="86" t="n"/>
      <c r="H16897" s="86" t="n"/>
      <c r="I16897" s="86" t="n"/>
      <c r="J16897" s="86" t="n"/>
      <c r="K16897" s="86" t="n"/>
      <c r="L16897" s="86" t="n"/>
      <c r="M16897" s="86" t="n"/>
      <c r="N16897" s="86" t="n"/>
      <c r="O16897" s="86" t="n"/>
      <c r="P16897" s="86" t="n"/>
      <c r="Q16897" s="86" t="n"/>
      <c r="R16897" s="86" t="n"/>
      <c r="S16897" s="86" t="n"/>
      <c r="T16897" s="86" t="n"/>
      <c r="U16897" s="86" t="n"/>
      <c r="V16897" s="86" t="n"/>
      <c r="W16897" s="86" t="n"/>
      <c r="X16897" s="86" t="n"/>
      <c r="Y16897" s="86" t="n"/>
      <c r="Z16897" s="86" t="n"/>
      <c r="AA16897" s="86" t="n"/>
      <c r="AB16897" s="86" t="n"/>
      <c r="AC16897" s="86" t="n"/>
      <c r="AD16897" s="86" t="n"/>
      <c r="AE16897" s="86" t="n"/>
      <c r="AF16897" s="86" t="n"/>
      <c r="AG16897" s="86" t="n"/>
      <c r="AH16897" s="86" t="n"/>
      <c r="AI16897" s="86" t="n"/>
      <c r="AJ16897" s="86" t="n"/>
      <c r="AK16897" s="86" t="n"/>
    </row>
    <row r="16898">
      <c r="A16898" s="86" t="n"/>
      <c r="B16898" s="86" t="n"/>
      <c r="C16898" s="86" t="n"/>
      <c r="D16898" s="86" t="n"/>
      <c r="E16898" s="86" t="n"/>
      <c r="F16898" s="86" t="n"/>
      <c r="G16898" s="86" t="n"/>
      <c r="H16898" s="86" t="n"/>
      <c r="I16898" s="86" t="n"/>
      <c r="J16898" s="86" t="n"/>
      <c r="K16898" s="86" t="n"/>
      <c r="L16898" s="86" t="n"/>
      <c r="M16898" s="86" t="n"/>
      <c r="N16898" s="86" t="n"/>
      <c r="O16898" s="86" t="n"/>
      <c r="P16898" s="86" t="n"/>
      <c r="Q16898" s="86" t="n"/>
      <c r="R16898" s="86" t="n"/>
      <c r="S16898" s="86" t="n"/>
      <c r="T16898" s="86" t="n"/>
      <c r="U16898" s="86" t="n"/>
      <c r="V16898" s="86" t="n"/>
      <c r="W16898" s="86" t="n"/>
      <c r="X16898" s="86" t="n"/>
      <c r="Y16898" s="86" t="n"/>
      <c r="Z16898" s="86" t="n"/>
      <c r="AA16898" s="86" t="n"/>
      <c r="AB16898" s="86" t="n"/>
      <c r="AC16898" s="86" t="n"/>
      <c r="AD16898" s="86" t="n"/>
      <c r="AE16898" s="86" t="n"/>
      <c r="AF16898" s="86" t="n"/>
      <c r="AG16898" s="86" t="n"/>
      <c r="AH16898" s="86" t="n"/>
      <c r="AI16898" s="86" t="n"/>
      <c r="AJ16898" s="86" t="n"/>
      <c r="AK16898" s="86" t="n"/>
    </row>
    <row r="16899">
      <c r="A16899" s="86" t="n"/>
      <c r="B16899" s="86" t="n"/>
      <c r="C16899" s="86" t="n"/>
      <c r="D16899" s="86" t="n"/>
      <c r="E16899" s="86" t="n"/>
      <c r="F16899" s="86" t="n"/>
      <c r="G16899" s="86" t="n"/>
      <c r="H16899" s="86" t="n"/>
      <c r="I16899" s="86" t="n"/>
      <c r="J16899" s="86" t="n"/>
      <c r="K16899" s="86" t="n"/>
      <c r="L16899" s="86" t="n"/>
      <c r="M16899" s="86" t="n"/>
      <c r="N16899" s="86" t="n"/>
      <c r="O16899" s="86" t="n"/>
      <c r="P16899" s="86" t="n"/>
      <c r="Q16899" s="86" t="n"/>
      <c r="R16899" s="86" t="n"/>
      <c r="S16899" s="86" t="n"/>
      <c r="T16899" s="86" t="n"/>
      <c r="U16899" s="86" t="n"/>
      <c r="V16899" s="86" t="n"/>
      <c r="W16899" s="86" t="n"/>
      <c r="X16899" s="86" t="n"/>
      <c r="Y16899" s="86" t="n"/>
      <c r="Z16899" s="86" t="n"/>
      <c r="AA16899" s="86" t="n"/>
      <c r="AB16899" s="86" t="n"/>
      <c r="AC16899" s="86" t="n"/>
      <c r="AD16899" s="86" t="n"/>
      <c r="AE16899" s="86" t="n"/>
      <c r="AF16899" s="86" t="n"/>
      <c r="AG16899" s="86" t="n"/>
      <c r="AH16899" s="86" t="n"/>
      <c r="AI16899" s="86" t="n"/>
      <c r="AJ16899" s="86" t="n"/>
      <c r="AK16899" s="86" t="n"/>
    </row>
    <row r="16900">
      <c r="A16900" s="86" t="n"/>
      <c r="B16900" s="86" t="n"/>
      <c r="C16900" s="86" t="n"/>
      <c r="D16900" s="86" t="n"/>
      <c r="E16900" s="86" t="n"/>
      <c r="F16900" s="86" t="n"/>
      <c r="G16900" s="86" t="n"/>
      <c r="H16900" s="86" t="n"/>
      <c r="I16900" s="86" t="n"/>
      <c r="J16900" s="86" t="n"/>
      <c r="K16900" s="86" t="n"/>
      <c r="L16900" s="86" t="n"/>
      <c r="M16900" s="86" t="n"/>
      <c r="N16900" s="86" t="n"/>
      <c r="O16900" s="86" t="n"/>
      <c r="P16900" s="86" t="n"/>
      <c r="Q16900" s="86" t="n"/>
      <c r="R16900" s="86" t="n"/>
      <c r="S16900" s="86" t="n"/>
      <c r="T16900" s="86" t="n"/>
      <c r="U16900" s="86" t="n"/>
      <c r="V16900" s="86" t="n"/>
      <c r="W16900" s="86" t="n"/>
      <c r="X16900" s="86" t="n"/>
      <c r="Y16900" s="86" t="n"/>
      <c r="Z16900" s="86" t="n"/>
      <c r="AA16900" s="86" t="n"/>
      <c r="AB16900" s="86" t="n"/>
      <c r="AC16900" s="86" t="n"/>
      <c r="AD16900" s="86" t="n"/>
      <c r="AE16900" s="86" t="n"/>
      <c r="AF16900" s="86" t="n"/>
      <c r="AG16900" s="86" t="n"/>
      <c r="AH16900" s="86" t="n"/>
      <c r="AI16900" s="86" t="n"/>
      <c r="AJ16900" s="86" t="n"/>
      <c r="AK16900" s="86" t="n"/>
    </row>
    <row r="16901">
      <c r="A16901" s="86" t="n"/>
      <c r="B16901" s="86" t="n"/>
      <c r="C16901" s="86" t="n"/>
      <c r="D16901" s="86" t="n"/>
      <c r="E16901" s="86" t="n"/>
      <c r="F16901" s="86" t="n"/>
      <c r="G16901" s="86" t="n"/>
      <c r="H16901" s="86" t="n"/>
      <c r="I16901" s="86" t="n"/>
      <c r="J16901" s="86" t="n"/>
      <c r="K16901" s="86" t="n"/>
      <c r="L16901" s="86" t="n"/>
      <c r="M16901" s="86" t="n"/>
      <c r="N16901" s="86" t="n"/>
      <c r="O16901" s="86" t="n"/>
      <c r="P16901" s="86" t="n"/>
      <c r="Q16901" s="86" t="n"/>
      <c r="R16901" s="86" t="n"/>
      <c r="S16901" s="86" t="n"/>
      <c r="T16901" s="86" t="n"/>
      <c r="U16901" s="86" t="n"/>
      <c r="V16901" s="86" t="n"/>
      <c r="W16901" s="86" t="n"/>
      <c r="X16901" s="86" t="n"/>
      <c r="Y16901" s="86" t="n"/>
      <c r="Z16901" s="86" t="n"/>
      <c r="AA16901" s="86" t="n"/>
      <c r="AB16901" s="86" t="n"/>
      <c r="AC16901" s="86" t="n"/>
      <c r="AD16901" s="86" t="n"/>
      <c r="AE16901" s="86" t="n"/>
      <c r="AF16901" s="86" t="n"/>
      <c r="AG16901" s="86" t="n"/>
      <c r="AH16901" s="86" t="n"/>
      <c r="AI16901" s="86" t="n"/>
      <c r="AJ16901" s="86" t="n"/>
      <c r="AK16901" s="86" t="n"/>
    </row>
    <row r="16902">
      <c r="A16902" s="86" t="n"/>
      <c r="B16902" s="86" t="n"/>
      <c r="C16902" s="86" t="n"/>
      <c r="D16902" s="86" t="n"/>
      <c r="E16902" s="86" t="n"/>
      <c r="F16902" s="86" t="n"/>
      <c r="G16902" s="86" t="n"/>
      <c r="H16902" s="86" t="n"/>
      <c r="I16902" s="86" t="n"/>
      <c r="J16902" s="86" t="n"/>
      <c r="K16902" s="86" t="n"/>
      <c r="L16902" s="86" t="n"/>
      <c r="M16902" s="86" t="n"/>
      <c r="N16902" s="86" t="n"/>
      <c r="O16902" s="86" t="n"/>
      <c r="P16902" s="86" t="n"/>
      <c r="Q16902" s="86" t="n"/>
      <c r="R16902" s="86" t="n"/>
      <c r="S16902" s="86" t="n"/>
      <c r="T16902" s="86" t="n"/>
      <c r="U16902" s="86" t="n"/>
      <c r="V16902" s="86" t="n"/>
      <c r="W16902" s="86" t="n"/>
      <c r="X16902" s="86" t="n"/>
      <c r="Y16902" s="86" t="n"/>
      <c r="Z16902" s="86" t="n"/>
      <c r="AA16902" s="86" t="n"/>
      <c r="AB16902" s="86" t="n"/>
      <c r="AC16902" s="86" t="n"/>
      <c r="AD16902" s="86" t="n"/>
      <c r="AE16902" s="86" t="n"/>
      <c r="AF16902" s="86" t="n"/>
      <c r="AG16902" s="86" t="n"/>
      <c r="AH16902" s="86" t="n"/>
      <c r="AI16902" s="86" t="n"/>
      <c r="AJ16902" s="86" t="n"/>
      <c r="AK16902" s="86" t="n"/>
    </row>
    <row r="16903">
      <c r="A16903" s="86" t="n"/>
      <c r="B16903" s="86" t="n"/>
      <c r="C16903" s="86" t="n"/>
      <c r="D16903" s="86" t="n"/>
      <c r="E16903" s="86" t="n"/>
      <c r="F16903" s="86" t="n"/>
      <c r="G16903" s="86" t="n"/>
      <c r="H16903" s="86" t="n"/>
      <c r="I16903" s="86" t="n"/>
      <c r="J16903" s="86" t="n"/>
      <c r="K16903" s="86" t="n"/>
      <c r="L16903" s="86" t="n"/>
      <c r="M16903" s="86" t="n"/>
      <c r="N16903" s="86" t="n"/>
      <c r="O16903" s="86" t="n"/>
      <c r="P16903" s="86" t="n"/>
      <c r="Q16903" s="86" t="n"/>
      <c r="R16903" s="86" t="n"/>
      <c r="S16903" s="86" t="n"/>
      <c r="T16903" s="86" t="n"/>
      <c r="U16903" s="86" t="n"/>
      <c r="V16903" s="86" t="n"/>
      <c r="W16903" s="86" t="n"/>
      <c r="X16903" s="86" t="n"/>
      <c r="Y16903" s="86" t="n"/>
      <c r="Z16903" s="86" t="n"/>
      <c r="AA16903" s="86" t="n"/>
      <c r="AB16903" s="86" t="n"/>
      <c r="AC16903" s="86" t="n"/>
      <c r="AD16903" s="86" t="n"/>
      <c r="AE16903" s="86" t="n"/>
      <c r="AF16903" s="86" t="n"/>
      <c r="AG16903" s="86" t="n"/>
      <c r="AH16903" s="86" t="n"/>
      <c r="AI16903" s="86" t="n"/>
      <c r="AJ16903" s="86" t="n"/>
      <c r="AK16903" s="86" t="n"/>
    </row>
    <row r="16904">
      <c r="A16904" s="86" t="n"/>
      <c r="B16904" s="86" t="n"/>
      <c r="C16904" s="86" t="n"/>
      <c r="D16904" s="86" t="n"/>
      <c r="E16904" s="86" t="n"/>
      <c r="F16904" s="86" t="n"/>
      <c r="G16904" s="86" t="n"/>
      <c r="H16904" s="86" t="n"/>
      <c r="I16904" s="86" t="n"/>
      <c r="J16904" s="86" t="n"/>
      <c r="K16904" s="86" t="n"/>
      <c r="L16904" s="86" t="n"/>
      <c r="M16904" s="86" t="n"/>
      <c r="N16904" s="86" t="n"/>
      <c r="O16904" s="86" t="n"/>
      <c r="P16904" s="86" t="n"/>
      <c r="Q16904" s="86" t="n"/>
      <c r="R16904" s="86" t="n"/>
      <c r="S16904" s="86" t="n"/>
      <c r="T16904" s="86" t="n"/>
      <c r="U16904" s="86" t="n"/>
      <c r="V16904" s="86" t="n"/>
      <c r="W16904" s="86" t="n"/>
      <c r="X16904" s="86" t="n"/>
      <c r="Y16904" s="86" t="n"/>
      <c r="Z16904" s="86" t="n"/>
      <c r="AA16904" s="86" t="n"/>
      <c r="AB16904" s="86" t="n"/>
      <c r="AC16904" s="86" t="n"/>
      <c r="AD16904" s="86" t="n"/>
      <c r="AE16904" s="86" t="n"/>
      <c r="AF16904" s="86" t="n"/>
      <c r="AG16904" s="86" t="n"/>
      <c r="AH16904" s="86" t="n"/>
      <c r="AI16904" s="86" t="n"/>
      <c r="AJ16904" s="86" t="n"/>
      <c r="AK16904" s="86" t="n"/>
    </row>
    <row r="16905">
      <c r="A16905" s="86" t="n"/>
      <c r="B16905" s="86" t="n"/>
      <c r="C16905" s="86" t="n"/>
      <c r="D16905" s="86" t="n"/>
      <c r="E16905" s="86" t="n"/>
      <c r="F16905" s="86" t="n"/>
      <c r="G16905" s="86" t="n"/>
      <c r="H16905" s="86" t="n"/>
      <c r="I16905" s="86" t="n"/>
      <c r="J16905" s="86" t="n"/>
      <c r="K16905" s="86" t="n"/>
      <c r="L16905" s="86" t="n"/>
      <c r="M16905" s="86" t="n"/>
      <c r="N16905" s="86" t="n"/>
      <c r="O16905" s="86" t="n"/>
      <c r="P16905" s="86" t="n"/>
      <c r="Q16905" s="86" t="n"/>
      <c r="R16905" s="86" t="n"/>
      <c r="S16905" s="86" t="n"/>
      <c r="T16905" s="86" t="n"/>
      <c r="U16905" s="86" t="n"/>
      <c r="V16905" s="86" t="n"/>
      <c r="W16905" s="86" t="n"/>
      <c r="X16905" s="86" t="n"/>
      <c r="Y16905" s="86" t="n"/>
      <c r="Z16905" s="86" t="n"/>
      <c r="AA16905" s="86" t="n"/>
      <c r="AB16905" s="86" t="n"/>
      <c r="AC16905" s="86" t="n"/>
      <c r="AD16905" s="86" t="n"/>
      <c r="AE16905" s="86" t="n"/>
      <c r="AF16905" s="86" t="n"/>
      <c r="AG16905" s="86" t="n"/>
      <c r="AH16905" s="86" t="n"/>
      <c r="AI16905" s="86" t="n"/>
      <c r="AJ16905" s="86" t="n"/>
      <c r="AK16905" s="86" t="n"/>
    </row>
    <row r="16906">
      <c r="A16906" s="86" t="n"/>
      <c r="B16906" s="86" t="n"/>
      <c r="C16906" s="86" t="n"/>
      <c r="D16906" s="86" t="n"/>
      <c r="E16906" s="86" t="n"/>
      <c r="F16906" s="86" t="n"/>
      <c r="G16906" s="86" t="n"/>
      <c r="H16906" s="86" t="n"/>
      <c r="I16906" s="86" t="n"/>
      <c r="J16906" s="86" t="n"/>
      <c r="K16906" s="86" t="n"/>
      <c r="L16906" s="86" t="n"/>
      <c r="M16906" s="86" t="n"/>
      <c r="N16906" s="86" t="n"/>
      <c r="O16906" s="86" t="n"/>
      <c r="P16906" s="86" t="n"/>
      <c r="Q16906" s="86" t="n"/>
      <c r="R16906" s="86" t="n"/>
      <c r="S16906" s="86" t="n"/>
      <c r="T16906" s="86" t="n"/>
      <c r="U16906" s="86" t="n"/>
      <c r="V16906" s="86" t="n"/>
      <c r="W16906" s="86" t="n"/>
      <c r="X16906" s="86" t="n"/>
      <c r="Y16906" s="86" t="n"/>
      <c r="Z16906" s="86" t="n"/>
      <c r="AA16906" s="86" t="n"/>
      <c r="AB16906" s="86" t="n"/>
      <c r="AC16906" s="86" t="n"/>
      <c r="AD16906" s="86" t="n"/>
      <c r="AE16906" s="86" t="n"/>
      <c r="AF16906" s="86" t="n"/>
      <c r="AG16906" s="86" t="n"/>
      <c r="AH16906" s="86" t="n"/>
      <c r="AI16906" s="86" t="n"/>
      <c r="AJ16906" s="86" t="n"/>
      <c r="AK16906" s="86" t="n"/>
    </row>
    <row r="16907">
      <c r="A16907" s="86" t="n"/>
      <c r="B16907" s="86" t="n"/>
      <c r="C16907" s="86" t="n"/>
      <c r="D16907" s="86" t="n"/>
      <c r="E16907" s="86" t="n"/>
      <c r="F16907" s="86" t="n"/>
      <c r="G16907" s="86" t="n"/>
      <c r="H16907" s="86" t="n"/>
      <c r="I16907" s="86" t="n"/>
      <c r="J16907" s="86" t="n"/>
      <c r="K16907" s="86" t="n"/>
      <c r="L16907" s="86" t="n"/>
      <c r="M16907" s="86" t="n"/>
      <c r="N16907" s="86" t="n"/>
      <c r="O16907" s="86" t="n"/>
      <c r="P16907" s="86" t="n"/>
      <c r="Q16907" s="86" t="n"/>
      <c r="R16907" s="86" t="n"/>
      <c r="S16907" s="86" t="n"/>
      <c r="T16907" s="86" t="n"/>
      <c r="U16907" s="86" t="n"/>
      <c r="V16907" s="86" t="n"/>
      <c r="W16907" s="86" t="n"/>
      <c r="X16907" s="86" t="n"/>
      <c r="Y16907" s="86" t="n"/>
      <c r="Z16907" s="86" t="n"/>
      <c r="AA16907" s="86" t="n"/>
      <c r="AB16907" s="86" t="n"/>
      <c r="AC16907" s="86" t="n"/>
      <c r="AD16907" s="86" t="n"/>
      <c r="AE16907" s="86" t="n"/>
      <c r="AF16907" s="86" t="n"/>
      <c r="AG16907" s="86" t="n"/>
      <c r="AH16907" s="86" t="n"/>
      <c r="AI16907" s="86" t="n"/>
      <c r="AJ16907" s="86" t="n"/>
      <c r="AK16907" s="86" t="n"/>
    </row>
    <row r="16908">
      <c r="A16908" s="86" t="n"/>
      <c r="B16908" s="86" t="n"/>
      <c r="C16908" s="86" t="n"/>
      <c r="D16908" s="86" t="n"/>
      <c r="E16908" s="86" t="n"/>
      <c r="F16908" s="86" t="n"/>
      <c r="G16908" s="86" t="n"/>
      <c r="H16908" s="86" t="n"/>
      <c r="I16908" s="86" t="n"/>
      <c r="J16908" s="86" t="n"/>
      <c r="K16908" s="86" t="n"/>
      <c r="L16908" s="86" t="n"/>
      <c r="M16908" s="86" t="n"/>
      <c r="N16908" s="86" t="n"/>
      <c r="O16908" s="86" t="n"/>
      <c r="P16908" s="86" t="n"/>
      <c r="Q16908" s="86" t="n"/>
      <c r="R16908" s="86" t="n"/>
      <c r="S16908" s="86" t="n"/>
      <c r="T16908" s="86" t="n"/>
      <c r="U16908" s="86" t="n"/>
      <c r="V16908" s="86" t="n"/>
      <c r="W16908" s="86" t="n"/>
      <c r="X16908" s="86" t="n"/>
      <c r="Y16908" s="86" t="n"/>
      <c r="Z16908" s="86" t="n"/>
      <c r="AA16908" s="86" t="n"/>
      <c r="AB16908" s="86" t="n"/>
      <c r="AC16908" s="86" t="n"/>
      <c r="AD16908" s="86" t="n"/>
      <c r="AE16908" s="86" t="n"/>
      <c r="AF16908" s="86" t="n"/>
      <c r="AG16908" s="86" t="n"/>
      <c r="AH16908" s="86" t="n"/>
      <c r="AI16908" s="86" t="n"/>
      <c r="AJ16908" s="86" t="n"/>
      <c r="AK16908" s="86" t="n"/>
    </row>
    <row r="16909">
      <c r="A16909" s="86" t="n"/>
      <c r="B16909" s="86" t="n"/>
      <c r="C16909" s="86" t="n"/>
      <c r="D16909" s="86" t="n"/>
      <c r="E16909" s="86" t="n"/>
      <c r="F16909" s="86" t="n"/>
      <c r="G16909" s="86" t="n"/>
      <c r="H16909" s="86" t="n"/>
      <c r="I16909" s="86" t="n"/>
      <c r="J16909" s="86" t="n"/>
      <c r="K16909" s="86" t="n"/>
      <c r="L16909" s="86" t="n"/>
      <c r="M16909" s="86" t="n"/>
      <c r="N16909" s="86" t="n"/>
      <c r="O16909" s="86" t="n"/>
      <c r="P16909" s="86" t="n"/>
      <c r="Q16909" s="86" t="n"/>
      <c r="R16909" s="86" t="n"/>
      <c r="S16909" s="86" t="n"/>
      <c r="T16909" s="86" t="n"/>
      <c r="U16909" s="86" t="n"/>
      <c r="V16909" s="86" t="n"/>
      <c r="W16909" s="86" t="n"/>
      <c r="X16909" s="86" t="n"/>
      <c r="Y16909" s="86" t="n"/>
      <c r="Z16909" s="86" t="n"/>
      <c r="AA16909" s="86" t="n"/>
      <c r="AB16909" s="86" t="n"/>
      <c r="AC16909" s="86" t="n"/>
      <c r="AD16909" s="86" t="n"/>
      <c r="AE16909" s="86" t="n"/>
      <c r="AF16909" s="86" t="n"/>
      <c r="AG16909" s="86" t="n"/>
      <c r="AH16909" s="86" t="n"/>
      <c r="AI16909" s="86" t="n"/>
      <c r="AJ16909" s="86" t="n"/>
      <c r="AK16909" s="86" t="n"/>
    </row>
    <row r="16910">
      <c r="A16910" s="86" t="n"/>
      <c r="B16910" s="86" t="n"/>
      <c r="C16910" s="86" t="n"/>
      <c r="D16910" s="86" t="n"/>
      <c r="E16910" s="86" t="n"/>
      <c r="F16910" s="86" t="n"/>
      <c r="G16910" s="86" t="n"/>
      <c r="H16910" s="86" t="n"/>
      <c r="I16910" s="86" t="n"/>
      <c r="J16910" s="86" t="n"/>
      <c r="K16910" s="86" t="n"/>
      <c r="L16910" s="86" t="n"/>
      <c r="M16910" s="86" t="n"/>
      <c r="N16910" s="86" t="n"/>
      <c r="O16910" s="86" t="n"/>
      <c r="P16910" s="86" t="n"/>
      <c r="Q16910" s="86" t="n"/>
      <c r="R16910" s="86" t="n"/>
      <c r="S16910" s="86" t="n"/>
      <c r="T16910" s="86" t="n"/>
      <c r="U16910" s="86" t="n"/>
      <c r="V16910" s="86" t="n"/>
      <c r="W16910" s="86" t="n"/>
      <c r="X16910" s="86" t="n"/>
      <c r="Y16910" s="86" t="n"/>
      <c r="Z16910" s="86" t="n"/>
      <c r="AA16910" s="86" t="n"/>
      <c r="AB16910" s="86" t="n"/>
      <c r="AC16910" s="86" t="n"/>
      <c r="AD16910" s="86" t="n"/>
      <c r="AE16910" s="86" t="n"/>
      <c r="AF16910" s="86" t="n"/>
      <c r="AG16910" s="86" t="n"/>
      <c r="AH16910" s="86" t="n"/>
      <c r="AI16910" s="86" t="n"/>
      <c r="AJ16910" s="86" t="n"/>
      <c r="AK16910" s="86" t="n"/>
    </row>
    <row r="16911">
      <c r="A16911" s="86" t="n"/>
      <c r="B16911" s="86" t="n"/>
      <c r="C16911" s="86" t="n"/>
      <c r="D16911" s="86" t="n"/>
      <c r="E16911" s="86" t="n"/>
      <c r="F16911" s="86" t="n"/>
      <c r="G16911" s="86" t="n"/>
      <c r="H16911" s="86" t="n"/>
      <c r="I16911" s="86" t="n"/>
      <c r="J16911" s="86" t="n"/>
      <c r="K16911" s="86" t="n"/>
      <c r="L16911" s="86" t="n"/>
      <c r="M16911" s="86" t="n"/>
      <c r="N16911" s="86" t="n"/>
      <c r="O16911" s="86" t="n"/>
      <c r="P16911" s="86" t="n"/>
      <c r="Q16911" s="86" t="n"/>
      <c r="R16911" s="86" t="n"/>
      <c r="S16911" s="86" t="n"/>
      <c r="T16911" s="86" t="n"/>
      <c r="U16911" s="86" t="n"/>
      <c r="V16911" s="86" t="n"/>
      <c r="W16911" s="86" t="n"/>
      <c r="X16911" s="86" t="n"/>
      <c r="Y16911" s="86" t="n"/>
      <c r="Z16911" s="86" t="n"/>
      <c r="AA16911" s="86" t="n"/>
      <c r="AB16911" s="86" t="n"/>
      <c r="AC16911" s="86" t="n"/>
      <c r="AD16911" s="86" t="n"/>
      <c r="AE16911" s="86" t="n"/>
      <c r="AF16911" s="86" t="n"/>
      <c r="AG16911" s="86" t="n"/>
      <c r="AH16911" s="86" t="n"/>
      <c r="AI16911" s="86" t="n"/>
      <c r="AJ16911" s="86" t="n"/>
      <c r="AK16911" s="86" t="n"/>
    </row>
    <row r="16913">
      <c r="A16913" s="135" t="n"/>
      <c r="B16913" s="130" t="n"/>
    </row>
    <row r="16914">
      <c r="B16914" s="130" t="n"/>
    </row>
    <row r="16915">
      <c r="B16915" s="133" t="n"/>
    </row>
    <row r="16921">
      <c r="A16921" s="86" t="n"/>
      <c r="B16921" s="85" t="n"/>
      <c r="C16921" s="85" t="n"/>
      <c r="D16921" s="85" t="n"/>
      <c r="E16921" s="85" t="n"/>
      <c r="F16921" s="86" t="n"/>
      <c r="G16921" s="151" t="n"/>
      <c r="H16921" s="85" t="n"/>
      <c r="I16921" s="85" t="n"/>
      <c r="J16921" s="85" t="n"/>
      <c r="K16921" s="85" t="n"/>
      <c r="L16921" s="85" t="n"/>
      <c r="M16921" s="85" t="n"/>
      <c r="N16921" s="85" t="n"/>
      <c r="O16921" s="85" t="n"/>
      <c r="P16921" s="85" t="n"/>
      <c r="Q16921" s="85" t="n"/>
      <c r="R16921" s="85" t="n"/>
      <c r="S16921" s="85" t="n"/>
      <c r="T16921" s="108" t="n"/>
      <c r="U16921" s="85" t="n"/>
      <c r="V16921" s="85" t="n"/>
      <c r="W16921" s="85" t="n"/>
      <c r="X16921" s="85" t="n"/>
      <c r="Y16921" s="85" t="n"/>
      <c r="Z16921" s="85" t="n"/>
      <c r="AA16921" s="85" t="n"/>
      <c r="AB16921" s="85" t="n"/>
      <c r="AC16921" s="85" t="n"/>
      <c r="AD16921" s="85" t="n"/>
      <c r="AE16921" s="85" t="n"/>
      <c r="AF16921" s="85" t="n"/>
      <c r="AH16921" s="108" t="n"/>
      <c r="AI16921" s="134" t="n"/>
      <c r="AJ16921" s="134" t="n"/>
      <c r="AK16921" s="85" t="n"/>
    </row>
    <row r="16922">
      <c r="A16922" s="85" t="n"/>
      <c r="B16922" s="86" t="n"/>
      <c r="C16922" s="85" t="n"/>
      <c r="D16922" s="85" t="n"/>
      <c r="E16922" s="85" t="n"/>
      <c r="F16922" s="85" t="n"/>
      <c r="G16922" s="85" t="n"/>
      <c r="H16922" s="85" t="n"/>
      <c r="I16922" s="85" t="n"/>
      <c r="J16922" s="85" t="n"/>
      <c r="K16922" s="85" t="n"/>
      <c r="L16922" s="85" t="n"/>
      <c r="M16922" s="85" t="n"/>
      <c r="N16922" s="85" t="n"/>
      <c r="O16922" s="85" t="n"/>
      <c r="P16922" s="85" t="n"/>
      <c r="Q16922" s="85" t="n"/>
      <c r="R16922" s="85" t="n"/>
      <c r="S16922" s="85" t="n"/>
      <c r="T16922" s="85" t="n"/>
      <c r="U16922" s="85" t="n"/>
      <c r="V16922" s="85" t="n"/>
      <c r="W16922" s="85" t="n"/>
      <c r="X16922" s="85" t="n"/>
      <c r="Y16922" s="85" t="n"/>
      <c r="Z16922" s="85" t="n"/>
      <c r="AA16922" s="85" t="n"/>
      <c r="AB16922" s="85" t="n"/>
      <c r="AC16922" s="85" t="n"/>
      <c r="AD16922" s="85" t="n"/>
      <c r="AE16922" s="85" t="n"/>
      <c r="AF16922" s="85" t="n"/>
      <c r="AG16922" s="85" t="n"/>
      <c r="AH16922" s="85" t="n"/>
      <c r="AI16922" s="85" t="n"/>
      <c r="AJ16922" s="85" t="n"/>
      <c r="AK16922" s="85" t="n"/>
    </row>
    <row r="16923">
      <c r="A16923" s="86" t="n"/>
      <c r="B16923" s="86" t="n"/>
      <c r="C16923" s="86" t="n"/>
      <c r="D16923" s="86" t="n"/>
      <c r="E16923" s="86" t="n"/>
      <c r="F16923" s="86" t="n"/>
      <c r="G16923" s="86" t="n"/>
      <c r="H16923" s="86" t="n"/>
      <c r="I16923" s="86" t="n"/>
      <c r="J16923" s="86" t="n"/>
      <c r="K16923" s="86" t="n"/>
      <c r="L16923" s="86" t="n"/>
      <c r="M16923" s="86" t="n"/>
      <c r="N16923" s="86" t="n"/>
      <c r="O16923" s="86" t="n"/>
      <c r="P16923" s="86" t="n"/>
      <c r="Q16923" s="86" t="n"/>
      <c r="R16923" s="86" t="n"/>
      <c r="S16923" s="86" t="n"/>
      <c r="T16923" s="86" t="n"/>
      <c r="U16923" s="86" t="n"/>
      <c r="V16923" s="86" t="n"/>
      <c r="W16923" s="86" t="n"/>
      <c r="X16923" s="86" t="n"/>
      <c r="Y16923" s="86" t="n"/>
      <c r="Z16923" s="86" t="n"/>
      <c r="AA16923" s="86" t="n"/>
      <c r="AB16923" s="86" t="n"/>
      <c r="AC16923" s="86" t="n"/>
      <c r="AD16923" s="86" t="n"/>
      <c r="AE16923" s="86" t="n"/>
      <c r="AF16923" s="86" t="n"/>
      <c r="AG16923" s="86" t="n"/>
      <c r="AH16923" s="86" t="n"/>
      <c r="AI16923" s="86" t="n"/>
      <c r="AJ16923" s="86" t="n"/>
      <c r="AK16923" s="86" t="n"/>
    </row>
    <row r="16924">
      <c r="A16924" s="85" t="n"/>
      <c r="B16924" s="86" t="n"/>
      <c r="C16924" s="85" t="n"/>
      <c r="D16924" s="85" t="n"/>
      <c r="E16924" s="86" t="n"/>
      <c r="F16924" s="85" t="n"/>
      <c r="G16924" s="85" t="n"/>
      <c r="H16924" s="86" t="n"/>
      <c r="I16924" s="85" t="n"/>
      <c r="J16924" s="85" t="n"/>
      <c r="K16924" s="86" t="n"/>
      <c r="L16924" s="85" t="n"/>
      <c r="M16924" s="85" t="n"/>
      <c r="N16924" s="86" t="n"/>
      <c r="O16924" s="85" t="n"/>
      <c r="P16924" s="85" t="n"/>
      <c r="Q16924" s="86" t="n"/>
      <c r="R16924" s="85" t="n"/>
      <c r="S16924" s="85" t="n"/>
      <c r="T16924" s="86" t="n"/>
      <c r="U16924" s="85" t="n"/>
      <c r="V16924" s="85" t="n"/>
      <c r="W16924" s="86" t="n"/>
      <c r="X16924" s="85" t="n"/>
      <c r="Y16924" s="85" t="n"/>
      <c r="Z16924" s="86" t="n"/>
      <c r="AA16924" s="85" t="n"/>
      <c r="AB16924" s="85" t="n"/>
      <c r="AC16924" s="86" t="n"/>
      <c r="AD16924" s="85" t="n"/>
      <c r="AE16924" s="85" t="n"/>
      <c r="AF16924" s="86" t="n"/>
      <c r="AG16924" s="85" t="n"/>
      <c r="AH16924" s="85" t="n"/>
      <c r="AI16924" s="86" t="n"/>
      <c r="AJ16924" s="85" t="n"/>
      <c r="AK16924" s="85" t="n"/>
    </row>
    <row r="16925">
      <c r="A16925" s="86" t="n"/>
      <c r="B16925" s="86" t="n"/>
      <c r="C16925" s="86" t="n"/>
      <c r="D16925" s="86" t="n"/>
      <c r="E16925" s="86" t="n"/>
      <c r="F16925" s="86" t="n"/>
      <c r="G16925" s="86" t="n"/>
      <c r="H16925" s="86" t="n"/>
      <c r="I16925" s="86" t="n"/>
      <c r="J16925" s="86" t="n"/>
      <c r="K16925" s="86" t="n"/>
      <c r="L16925" s="86" t="n"/>
      <c r="M16925" s="86" t="n"/>
      <c r="N16925" s="86" t="n"/>
      <c r="O16925" s="86" t="n"/>
      <c r="P16925" s="86" t="n"/>
      <c r="Q16925" s="86" t="n"/>
      <c r="R16925" s="86" t="n"/>
      <c r="S16925" s="86" t="n"/>
      <c r="T16925" s="86" t="n"/>
      <c r="U16925" s="86" t="n"/>
      <c r="V16925" s="86" t="n"/>
      <c r="W16925" s="86" t="n"/>
      <c r="X16925" s="86" t="n"/>
      <c r="Y16925" s="86" t="n"/>
      <c r="Z16925" s="86" t="n"/>
      <c r="AA16925" s="86" t="n"/>
      <c r="AB16925" s="86" t="n"/>
      <c r="AC16925" s="86" t="n"/>
      <c r="AD16925" s="86" t="n"/>
      <c r="AE16925" s="86" t="n"/>
      <c r="AF16925" s="86" t="n"/>
      <c r="AG16925" s="86" t="n"/>
      <c r="AH16925" s="86" t="n"/>
      <c r="AI16925" s="86" t="n"/>
      <c r="AJ16925" s="86" t="n"/>
      <c r="AK16925" s="86" t="n"/>
    </row>
    <row r="16926">
      <c r="A16926" s="85" t="n"/>
      <c r="B16926" s="202" t="n"/>
      <c r="C16926" s="203" t="n"/>
      <c r="D16926" s="203" t="n"/>
      <c r="E16926" s="202" t="n"/>
      <c r="F16926" s="203" t="n"/>
      <c r="G16926" s="203" t="n"/>
      <c r="H16926" s="202" t="n"/>
      <c r="I16926" s="203" t="n"/>
      <c r="J16926" s="203" t="n"/>
      <c r="K16926" s="202" t="n"/>
      <c r="L16926" s="203" t="n"/>
      <c r="M16926" s="203" t="n"/>
      <c r="N16926" s="202" t="n"/>
      <c r="O16926" s="203" t="n"/>
      <c r="P16926" s="203" t="n"/>
      <c r="Q16926" s="202" t="n"/>
      <c r="R16926" s="203" t="n"/>
      <c r="S16926" s="203" t="n"/>
      <c r="T16926" s="202" t="n"/>
      <c r="U16926" s="203" t="n"/>
      <c r="V16926" s="203" t="n"/>
      <c r="W16926" s="202" t="n"/>
      <c r="X16926" s="203" t="n"/>
      <c r="Y16926" s="203" t="n"/>
      <c r="Z16926" s="202" t="n"/>
      <c r="AA16926" s="203" t="n"/>
      <c r="AB16926" s="203" t="n"/>
      <c r="AC16926" s="202" t="n"/>
      <c r="AD16926" s="203" t="n"/>
      <c r="AE16926" s="203" t="n"/>
      <c r="AF16926" s="202" t="n"/>
      <c r="AG16926" s="203" t="n"/>
      <c r="AH16926" s="203" t="n"/>
      <c r="AI16926" s="202" t="n"/>
      <c r="AJ16926" s="203" t="n"/>
      <c r="AK16926" s="203" t="n"/>
      <c r="AM16926">
        <f>A16921</f>
        <v/>
      </c>
      <c r="AN16926" s="83">
        <f>1/($B16926*(1/$B16924)*(1/(5/7+2/7*$D16926))*$B16936/SUM($B16928:$B16951))</f>
        <v/>
      </c>
      <c r="AO16926" s="83">
        <f>1/(B16926*(1/B16924)*(1/(5/7+2/7*D16926)))</f>
        <v/>
      </c>
      <c r="AP16926" s="83" t="n"/>
      <c r="AR16926" s="174">
        <f>CHOOSE(AV$3,C16926,F16926,I16926,L16926,O16926,R16926,U16926,X16926,AA16926,AD16926,AG16926,AJ16926)</f>
        <v/>
      </c>
      <c r="AS16926" s="82" t="n"/>
      <c r="AT16926" s="82" t="n"/>
      <c r="AV16926" s="119">
        <f>AN16926/AR16926</f>
        <v/>
      </c>
      <c r="AW16926" s="172">
        <f>AO16926/AR16926</f>
        <v/>
      </c>
      <c r="AX16926" s="83" t="n"/>
    </row>
    <row r="16927">
      <c r="A16927" s="86" t="n"/>
      <c r="B16927" s="86" t="n"/>
      <c r="C16927" s="86" t="n"/>
      <c r="D16927" s="86" t="n"/>
      <c r="E16927" s="86" t="n"/>
      <c r="F16927" s="86" t="n"/>
      <c r="G16927" s="86" t="n"/>
      <c r="H16927" s="86" t="n"/>
      <c r="I16927" s="86" t="n"/>
      <c r="J16927" s="86" t="n"/>
      <c r="K16927" s="86" t="n"/>
      <c r="L16927" s="86" t="n"/>
      <c r="M16927" s="86" t="n"/>
      <c r="N16927" s="86" t="n"/>
      <c r="O16927" s="86" t="n"/>
      <c r="P16927" s="86" t="n"/>
      <c r="Q16927" s="86" t="n"/>
      <c r="R16927" s="86" t="n"/>
      <c r="S16927" s="86" t="n"/>
      <c r="T16927" s="86" t="n"/>
      <c r="U16927" s="86" t="n"/>
      <c r="V16927" s="86" t="n"/>
      <c r="W16927" s="86" t="n"/>
      <c r="X16927" s="86" t="n"/>
      <c r="Y16927" s="86" t="n"/>
      <c r="Z16927" s="86" t="n"/>
      <c r="AA16927" s="86" t="n"/>
      <c r="AB16927" s="86" t="n"/>
      <c r="AC16927" s="86" t="n"/>
      <c r="AD16927" s="86" t="n"/>
      <c r="AE16927" s="86" t="n"/>
      <c r="AF16927" s="86" t="n"/>
      <c r="AG16927" s="86" t="n"/>
      <c r="AH16927" s="86" t="n"/>
      <c r="AI16927" s="86" t="n"/>
      <c r="AJ16927" s="86" t="n"/>
      <c r="AK16927" s="86" t="n"/>
    </row>
    <row r="16928">
      <c r="A16928" s="86" t="n"/>
      <c r="B16928" s="86" t="n"/>
      <c r="C16928" s="86" t="n"/>
      <c r="D16928" s="86" t="n"/>
      <c r="E16928" s="86" t="n"/>
      <c r="F16928" s="86" t="n"/>
      <c r="G16928" s="86" t="n"/>
      <c r="H16928" s="86" t="n"/>
      <c r="I16928" s="86" t="n"/>
      <c r="J16928" s="86" t="n"/>
      <c r="K16928" s="86" t="n"/>
      <c r="L16928" s="86" t="n"/>
      <c r="M16928" s="86" t="n"/>
      <c r="N16928" s="86" t="n"/>
      <c r="O16928" s="86" t="n"/>
      <c r="P16928" s="86" t="n"/>
      <c r="Q16928" s="86" t="n"/>
      <c r="R16928" s="86" t="n"/>
      <c r="S16928" s="86" t="n"/>
      <c r="T16928" s="86" t="n"/>
      <c r="U16928" s="86" t="n"/>
      <c r="V16928" s="86" t="n"/>
      <c r="W16928" s="86" t="n"/>
      <c r="X16928" s="86" t="n"/>
      <c r="Y16928" s="86" t="n"/>
      <c r="Z16928" s="86" t="n"/>
      <c r="AA16928" s="86" t="n"/>
      <c r="AB16928" s="86" t="n"/>
      <c r="AC16928" s="86" t="n"/>
      <c r="AD16928" s="86" t="n"/>
      <c r="AE16928" s="86" t="n"/>
      <c r="AF16928" s="86" t="n"/>
      <c r="AG16928" s="86" t="n"/>
      <c r="AH16928" s="86" t="n"/>
      <c r="AI16928" s="86" t="n"/>
      <c r="AJ16928" s="86" t="n"/>
      <c r="AK16928" s="86" t="n"/>
    </row>
    <row r="16929">
      <c r="A16929" s="86" t="n"/>
      <c r="B16929" s="86" t="n"/>
      <c r="C16929" s="86" t="n"/>
      <c r="D16929" s="86" t="n"/>
      <c r="E16929" s="86" t="n"/>
      <c r="F16929" s="86" t="n"/>
      <c r="G16929" s="86" t="n"/>
      <c r="H16929" s="86" t="n"/>
      <c r="I16929" s="86" t="n"/>
      <c r="J16929" s="86" t="n"/>
      <c r="K16929" s="86" t="n"/>
      <c r="L16929" s="86" t="n"/>
      <c r="M16929" s="86" t="n"/>
      <c r="N16929" s="86" t="n"/>
      <c r="O16929" s="86" t="n"/>
      <c r="P16929" s="86" t="n"/>
      <c r="Q16929" s="86" t="n"/>
      <c r="R16929" s="86" t="n"/>
      <c r="S16929" s="86" t="n"/>
      <c r="T16929" s="86" t="n"/>
      <c r="U16929" s="86" t="n"/>
      <c r="V16929" s="86" t="n"/>
      <c r="W16929" s="86" t="n"/>
      <c r="X16929" s="86" t="n"/>
      <c r="Y16929" s="86" t="n"/>
      <c r="Z16929" s="86" t="n"/>
      <c r="AA16929" s="86" t="n"/>
      <c r="AB16929" s="86" t="n"/>
      <c r="AC16929" s="86" t="n"/>
      <c r="AD16929" s="86" t="n"/>
      <c r="AE16929" s="86" t="n"/>
      <c r="AF16929" s="86" t="n"/>
      <c r="AG16929" s="86" t="n"/>
      <c r="AH16929" s="86" t="n"/>
      <c r="AI16929" s="86" t="n"/>
      <c r="AJ16929" s="86" t="n"/>
      <c r="AK16929" s="86" t="n"/>
    </row>
    <row r="16930">
      <c r="A16930" s="86" t="n"/>
      <c r="B16930" s="86" t="n"/>
      <c r="C16930" s="86" t="n"/>
      <c r="D16930" s="86" t="n"/>
      <c r="E16930" s="86" t="n"/>
      <c r="F16930" s="86" t="n"/>
      <c r="G16930" s="86" t="n"/>
      <c r="H16930" s="86" t="n"/>
      <c r="I16930" s="86" t="n"/>
      <c r="J16930" s="86" t="n"/>
      <c r="K16930" s="86" t="n"/>
      <c r="L16930" s="86" t="n"/>
      <c r="M16930" s="86" t="n"/>
      <c r="N16930" s="86" t="n"/>
      <c r="O16930" s="86" t="n"/>
      <c r="P16930" s="86" t="n"/>
      <c r="Q16930" s="86" t="n"/>
      <c r="R16930" s="86" t="n"/>
      <c r="S16930" s="86" t="n"/>
      <c r="T16930" s="86" t="n"/>
      <c r="U16930" s="86" t="n"/>
      <c r="V16930" s="86" t="n"/>
      <c r="W16930" s="86" t="n"/>
      <c r="X16930" s="86" t="n"/>
      <c r="Y16930" s="86" t="n"/>
      <c r="Z16930" s="86" t="n"/>
      <c r="AA16930" s="86" t="n"/>
      <c r="AB16930" s="86" t="n"/>
      <c r="AC16930" s="86" t="n"/>
      <c r="AD16930" s="86" t="n"/>
      <c r="AE16930" s="86" t="n"/>
      <c r="AF16930" s="86" t="n"/>
      <c r="AG16930" s="86" t="n"/>
      <c r="AH16930" s="86" t="n"/>
      <c r="AI16930" s="86" t="n"/>
      <c r="AJ16930" s="86" t="n"/>
      <c r="AK16930" s="86" t="n"/>
    </row>
    <row r="16931">
      <c r="A16931" s="86" t="n"/>
      <c r="B16931" s="86" t="n"/>
      <c r="C16931" s="86" t="n"/>
      <c r="D16931" s="86" t="n"/>
      <c r="E16931" s="86" t="n"/>
      <c r="F16931" s="86" t="n"/>
      <c r="G16931" s="86" t="n"/>
      <c r="H16931" s="86" t="n"/>
      <c r="I16931" s="86" t="n"/>
      <c r="J16931" s="86" t="n"/>
      <c r="K16931" s="86" t="n"/>
      <c r="L16931" s="86" t="n"/>
      <c r="M16931" s="86" t="n"/>
      <c r="N16931" s="86" t="n"/>
      <c r="O16931" s="86" t="n"/>
      <c r="P16931" s="86" t="n"/>
      <c r="Q16931" s="86" t="n"/>
      <c r="R16931" s="86" t="n"/>
      <c r="S16931" s="86" t="n"/>
      <c r="T16931" s="86" t="n"/>
      <c r="U16931" s="86" t="n"/>
      <c r="V16931" s="86" t="n"/>
      <c r="W16931" s="86" t="n"/>
      <c r="X16931" s="86" t="n"/>
      <c r="Y16931" s="86" t="n"/>
      <c r="Z16931" s="86" t="n"/>
      <c r="AA16931" s="86" t="n"/>
      <c r="AB16931" s="86" t="n"/>
      <c r="AC16931" s="86" t="n"/>
      <c r="AD16931" s="86" t="n"/>
      <c r="AE16931" s="86" t="n"/>
      <c r="AF16931" s="86" t="n"/>
      <c r="AG16931" s="86" t="n"/>
      <c r="AH16931" s="86" t="n"/>
      <c r="AI16931" s="86" t="n"/>
      <c r="AJ16931" s="86" t="n"/>
      <c r="AK16931" s="86" t="n"/>
    </row>
    <row r="16932">
      <c r="A16932" s="86" t="n"/>
      <c r="B16932" s="86" t="n"/>
      <c r="C16932" s="86" t="n"/>
      <c r="D16932" s="86" t="n"/>
      <c r="E16932" s="86" t="n"/>
      <c r="F16932" s="86" t="n"/>
      <c r="G16932" s="86" t="n"/>
      <c r="H16932" s="86" t="n"/>
      <c r="I16932" s="86" t="n"/>
      <c r="J16932" s="86" t="n"/>
      <c r="K16932" s="86" t="n"/>
      <c r="L16932" s="86" t="n"/>
      <c r="M16932" s="86" t="n"/>
      <c r="N16932" s="86" t="n"/>
      <c r="O16932" s="86" t="n"/>
      <c r="P16932" s="86" t="n"/>
      <c r="Q16932" s="86" t="n"/>
      <c r="R16932" s="86" t="n"/>
      <c r="S16932" s="86" t="n"/>
      <c r="T16932" s="86" t="n"/>
      <c r="U16932" s="86" t="n"/>
      <c r="V16932" s="86" t="n"/>
      <c r="W16932" s="86" t="n"/>
      <c r="X16932" s="86" t="n"/>
      <c r="Y16932" s="86" t="n"/>
      <c r="Z16932" s="86" t="n"/>
      <c r="AA16932" s="86" t="n"/>
      <c r="AB16932" s="86" t="n"/>
      <c r="AC16932" s="86" t="n"/>
      <c r="AD16932" s="86" t="n"/>
      <c r="AE16932" s="86" t="n"/>
      <c r="AF16932" s="86" t="n"/>
      <c r="AG16932" s="86" t="n"/>
      <c r="AH16932" s="86" t="n"/>
      <c r="AI16932" s="86" t="n"/>
      <c r="AJ16932" s="86" t="n"/>
      <c r="AK16932" s="86" t="n"/>
    </row>
    <row r="16933">
      <c r="A16933" s="86" t="n"/>
      <c r="B16933" s="86" t="n"/>
      <c r="C16933" s="86" t="n"/>
      <c r="D16933" s="86" t="n"/>
      <c r="E16933" s="86" t="n"/>
      <c r="F16933" s="86" t="n"/>
      <c r="G16933" s="86" t="n"/>
      <c r="H16933" s="86" t="n"/>
      <c r="I16933" s="86" t="n"/>
      <c r="J16933" s="86" t="n"/>
      <c r="K16933" s="86" t="n"/>
      <c r="L16933" s="86" t="n"/>
      <c r="M16933" s="86" t="n"/>
      <c r="N16933" s="86" t="n"/>
      <c r="O16933" s="86" t="n"/>
      <c r="P16933" s="86" t="n"/>
      <c r="Q16933" s="86" t="n"/>
      <c r="R16933" s="86" t="n"/>
      <c r="S16933" s="86" t="n"/>
      <c r="T16933" s="86" t="n"/>
      <c r="U16933" s="86" t="n"/>
      <c r="V16933" s="86" t="n"/>
      <c r="W16933" s="86" t="n"/>
      <c r="X16933" s="86" t="n"/>
      <c r="Y16933" s="86" t="n"/>
      <c r="Z16933" s="86" t="n"/>
      <c r="AA16933" s="86" t="n"/>
      <c r="AB16933" s="86" t="n"/>
      <c r="AC16933" s="86" t="n"/>
      <c r="AD16933" s="86" t="n"/>
      <c r="AE16933" s="86" t="n"/>
      <c r="AF16933" s="86" t="n"/>
      <c r="AG16933" s="86" t="n"/>
      <c r="AH16933" s="86" t="n"/>
      <c r="AI16933" s="86" t="n"/>
      <c r="AJ16933" s="86" t="n"/>
      <c r="AK16933" s="86" t="n"/>
    </row>
    <row r="16934">
      <c r="A16934" s="86" t="n"/>
      <c r="B16934" s="86" t="n"/>
      <c r="C16934" s="86" t="n"/>
      <c r="D16934" s="86" t="n"/>
      <c r="E16934" s="86" t="n"/>
      <c r="F16934" s="86" t="n"/>
      <c r="G16934" s="86" t="n"/>
      <c r="H16934" s="86" t="n"/>
      <c r="I16934" s="86" t="n"/>
      <c r="J16934" s="86" t="n"/>
      <c r="K16934" s="86" t="n"/>
      <c r="L16934" s="86" t="n"/>
      <c r="M16934" s="86" t="n"/>
      <c r="N16934" s="86" t="n"/>
      <c r="O16934" s="86" t="n"/>
      <c r="P16934" s="86" t="n"/>
      <c r="Q16934" s="86" t="n"/>
      <c r="R16934" s="86" t="n"/>
      <c r="S16934" s="86" t="n"/>
      <c r="T16934" s="86" t="n"/>
      <c r="U16934" s="86" t="n"/>
      <c r="V16934" s="86" t="n"/>
      <c r="W16934" s="86" t="n"/>
      <c r="X16934" s="86" t="n"/>
      <c r="Y16934" s="86" t="n"/>
      <c r="Z16934" s="86" t="n"/>
      <c r="AA16934" s="86" t="n"/>
      <c r="AB16934" s="86" t="n"/>
      <c r="AC16934" s="86" t="n"/>
      <c r="AD16934" s="86" t="n"/>
      <c r="AE16934" s="86" t="n"/>
      <c r="AF16934" s="86" t="n"/>
      <c r="AG16934" s="86" t="n"/>
      <c r="AH16934" s="86" t="n"/>
      <c r="AI16934" s="86" t="n"/>
      <c r="AJ16934" s="86" t="n"/>
      <c r="AK16934" s="86" t="n"/>
    </row>
    <row r="16935">
      <c r="A16935" s="86" t="n"/>
      <c r="B16935" s="86" t="n"/>
      <c r="C16935" s="86" t="n"/>
      <c r="D16935" s="86" t="n"/>
      <c r="E16935" s="86" t="n"/>
      <c r="F16935" s="86" t="n"/>
      <c r="G16935" s="86" t="n"/>
      <c r="H16935" s="86" t="n"/>
      <c r="I16935" s="86" t="n"/>
      <c r="J16935" s="86" t="n"/>
      <c r="K16935" s="86" t="n"/>
      <c r="L16935" s="86" t="n"/>
      <c r="M16935" s="86" t="n"/>
      <c r="N16935" s="86" t="n"/>
      <c r="O16935" s="86" t="n"/>
      <c r="P16935" s="86" t="n"/>
      <c r="Q16935" s="86" t="n"/>
      <c r="R16935" s="86" t="n"/>
      <c r="S16935" s="86" t="n"/>
      <c r="T16935" s="86" t="n"/>
      <c r="U16935" s="86" t="n"/>
      <c r="V16935" s="86" t="n"/>
      <c r="W16935" s="86" t="n"/>
      <c r="X16935" s="86" t="n"/>
      <c r="Y16935" s="86" t="n"/>
      <c r="Z16935" s="86" t="n"/>
      <c r="AA16935" s="86" t="n"/>
      <c r="AB16935" s="86" t="n"/>
      <c r="AC16935" s="86" t="n"/>
      <c r="AD16935" s="86" t="n"/>
      <c r="AE16935" s="86" t="n"/>
      <c r="AF16935" s="86" t="n"/>
      <c r="AG16935" s="86" t="n"/>
      <c r="AH16935" s="86" t="n"/>
      <c r="AI16935" s="86" t="n"/>
      <c r="AJ16935" s="86" t="n"/>
      <c r="AK16935" s="86" t="n"/>
    </row>
    <row r="16936">
      <c r="A16936" s="86" t="n"/>
      <c r="B16936" s="86" t="n"/>
      <c r="C16936" s="86" t="n"/>
      <c r="D16936" s="86" t="n"/>
      <c r="E16936" s="86" t="n"/>
      <c r="F16936" s="86" t="n"/>
      <c r="G16936" s="86" t="n"/>
      <c r="H16936" s="86" t="n"/>
      <c r="I16936" s="86" t="n"/>
      <c r="J16936" s="86" t="n"/>
      <c r="K16936" s="86" t="n"/>
      <c r="L16936" s="86" t="n"/>
      <c r="M16936" s="86" t="n"/>
      <c r="N16936" s="86" t="n"/>
      <c r="O16936" s="86" t="n"/>
      <c r="P16936" s="86" t="n"/>
      <c r="Q16936" s="86" t="n"/>
      <c r="R16936" s="86" t="n"/>
      <c r="S16936" s="86" t="n"/>
      <c r="T16936" s="86" t="n"/>
      <c r="U16936" s="86" t="n"/>
      <c r="V16936" s="86" t="n"/>
      <c r="W16936" s="86" t="n"/>
      <c r="X16936" s="86" t="n"/>
      <c r="Y16936" s="86" t="n"/>
      <c r="Z16936" s="86" t="n"/>
      <c r="AA16936" s="86" t="n"/>
      <c r="AB16936" s="86" t="n"/>
      <c r="AC16936" s="86" t="n"/>
      <c r="AD16936" s="86" t="n"/>
      <c r="AE16936" s="86" t="n"/>
      <c r="AF16936" s="86" t="n"/>
      <c r="AG16936" s="86" t="n"/>
      <c r="AH16936" s="86" t="n"/>
      <c r="AI16936" s="86" t="n"/>
      <c r="AJ16936" s="86" t="n"/>
      <c r="AK16936" s="86" t="n"/>
    </row>
    <row r="16937">
      <c r="A16937" s="86" t="n"/>
      <c r="B16937" s="86" t="n"/>
      <c r="C16937" s="86" t="n"/>
      <c r="D16937" s="86" t="n"/>
      <c r="E16937" s="86" t="n"/>
      <c r="F16937" s="86" t="n"/>
      <c r="G16937" s="86" t="n"/>
      <c r="H16937" s="86" t="n"/>
      <c r="I16937" s="86" t="n"/>
      <c r="J16937" s="86" t="n"/>
      <c r="K16937" s="86" t="n"/>
      <c r="L16937" s="86" t="n"/>
      <c r="M16937" s="86" t="n"/>
      <c r="N16937" s="86" t="n"/>
      <c r="O16937" s="86" t="n"/>
      <c r="P16937" s="86" t="n"/>
      <c r="Q16937" s="86" t="n"/>
      <c r="R16937" s="86" t="n"/>
      <c r="S16937" s="86" t="n"/>
      <c r="T16937" s="86" t="n"/>
      <c r="U16937" s="86" t="n"/>
      <c r="V16937" s="86" t="n"/>
      <c r="W16937" s="86" t="n"/>
      <c r="X16937" s="86" t="n"/>
      <c r="Y16937" s="86" t="n"/>
      <c r="Z16937" s="86" t="n"/>
      <c r="AA16937" s="86" t="n"/>
      <c r="AB16937" s="86" t="n"/>
      <c r="AC16937" s="86" t="n"/>
      <c r="AD16937" s="86" t="n"/>
      <c r="AE16937" s="86" t="n"/>
      <c r="AF16937" s="86" t="n"/>
      <c r="AG16937" s="86" t="n"/>
      <c r="AH16937" s="86" t="n"/>
      <c r="AI16937" s="86" t="n"/>
      <c r="AJ16937" s="86" t="n"/>
      <c r="AK16937" s="86" t="n"/>
    </row>
    <row r="16938">
      <c r="A16938" s="86" t="n"/>
      <c r="B16938" s="86" t="n"/>
      <c r="C16938" s="86" t="n"/>
      <c r="D16938" s="86" t="n"/>
      <c r="E16938" s="86" t="n"/>
      <c r="F16938" s="86" t="n"/>
      <c r="G16938" s="86" t="n"/>
      <c r="H16938" s="86" t="n"/>
      <c r="I16938" s="86" t="n"/>
      <c r="J16938" s="86" t="n"/>
      <c r="K16938" s="86" t="n"/>
      <c r="L16938" s="86" t="n"/>
      <c r="M16938" s="86" t="n"/>
      <c r="N16938" s="86" t="n"/>
      <c r="O16938" s="86" t="n"/>
      <c r="P16938" s="86" t="n"/>
      <c r="Q16938" s="86" t="n"/>
      <c r="R16938" s="86" t="n"/>
      <c r="S16938" s="86" t="n"/>
      <c r="T16938" s="86" t="n"/>
      <c r="U16938" s="86" t="n"/>
      <c r="V16938" s="86" t="n"/>
      <c r="W16938" s="86" t="n"/>
      <c r="X16938" s="86" t="n"/>
      <c r="Y16938" s="86" t="n"/>
      <c r="Z16938" s="86" t="n"/>
      <c r="AA16938" s="86" t="n"/>
      <c r="AB16938" s="86" t="n"/>
      <c r="AC16938" s="86" t="n"/>
      <c r="AD16938" s="86" t="n"/>
      <c r="AE16938" s="86" t="n"/>
      <c r="AF16938" s="86" t="n"/>
      <c r="AG16938" s="86" t="n"/>
      <c r="AH16938" s="86" t="n"/>
      <c r="AI16938" s="86" t="n"/>
      <c r="AJ16938" s="86" t="n"/>
      <c r="AK16938" s="86" t="n"/>
    </row>
    <row r="16939">
      <c r="A16939" s="86" t="n"/>
      <c r="B16939" s="86" t="n"/>
      <c r="C16939" s="86" t="n"/>
      <c r="D16939" s="86" t="n"/>
      <c r="E16939" s="86" t="n"/>
      <c r="F16939" s="86" t="n"/>
      <c r="G16939" s="86" t="n"/>
      <c r="H16939" s="86" t="n"/>
      <c r="I16939" s="86" t="n"/>
      <c r="J16939" s="86" t="n"/>
      <c r="K16939" s="86" t="n"/>
      <c r="L16939" s="86" t="n"/>
      <c r="M16939" s="86" t="n"/>
      <c r="N16939" s="86" t="n"/>
      <c r="O16939" s="86" t="n"/>
      <c r="P16939" s="86" t="n"/>
      <c r="Q16939" s="86" t="n"/>
      <c r="R16939" s="86" t="n"/>
      <c r="S16939" s="86" t="n"/>
      <c r="T16939" s="86" t="n"/>
      <c r="U16939" s="86" t="n"/>
      <c r="V16939" s="86" t="n"/>
      <c r="W16939" s="86" t="n"/>
      <c r="X16939" s="86" t="n"/>
      <c r="Y16939" s="86" t="n"/>
      <c r="Z16939" s="86" t="n"/>
      <c r="AA16939" s="86" t="n"/>
      <c r="AB16939" s="86" t="n"/>
      <c r="AC16939" s="86" t="n"/>
      <c r="AD16939" s="86" t="n"/>
      <c r="AE16939" s="86" t="n"/>
      <c r="AF16939" s="86" t="n"/>
      <c r="AG16939" s="86" t="n"/>
      <c r="AH16939" s="86" t="n"/>
      <c r="AI16939" s="86" t="n"/>
      <c r="AJ16939" s="86" t="n"/>
      <c r="AK16939" s="86" t="n"/>
    </row>
    <row r="16940">
      <c r="A16940" s="86" t="n"/>
      <c r="B16940" s="86" t="n"/>
      <c r="C16940" s="86" t="n"/>
      <c r="D16940" s="86" t="n"/>
      <c r="E16940" s="86" t="n"/>
      <c r="F16940" s="86" t="n"/>
      <c r="G16940" s="86" t="n"/>
      <c r="H16940" s="86" t="n"/>
      <c r="I16940" s="86" t="n"/>
      <c r="J16940" s="86" t="n"/>
      <c r="K16940" s="86" t="n"/>
      <c r="L16940" s="86" t="n"/>
      <c r="M16940" s="86" t="n"/>
      <c r="N16940" s="86" t="n"/>
      <c r="O16940" s="86" t="n"/>
      <c r="P16940" s="86" t="n"/>
      <c r="Q16940" s="86" t="n"/>
      <c r="R16940" s="86" t="n"/>
      <c r="S16940" s="86" t="n"/>
      <c r="T16940" s="86" t="n"/>
      <c r="U16940" s="86" t="n"/>
      <c r="V16940" s="86" t="n"/>
      <c r="W16940" s="86" t="n"/>
      <c r="X16940" s="86" t="n"/>
      <c r="Y16940" s="86" t="n"/>
      <c r="Z16940" s="86" t="n"/>
      <c r="AA16940" s="86" t="n"/>
      <c r="AB16940" s="86" t="n"/>
      <c r="AC16940" s="86" t="n"/>
      <c r="AD16940" s="86" t="n"/>
      <c r="AE16940" s="86" t="n"/>
      <c r="AF16940" s="86" t="n"/>
      <c r="AG16940" s="86" t="n"/>
      <c r="AH16940" s="86" t="n"/>
      <c r="AI16940" s="86" t="n"/>
      <c r="AJ16940" s="86" t="n"/>
      <c r="AK16940" s="86" t="n"/>
    </row>
    <row r="16941">
      <c r="A16941" s="86" t="n"/>
      <c r="B16941" s="86" t="n"/>
      <c r="C16941" s="86" t="n"/>
      <c r="D16941" s="86" t="n"/>
      <c r="E16941" s="86" t="n"/>
      <c r="F16941" s="86" t="n"/>
      <c r="G16941" s="86" t="n"/>
      <c r="H16941" s="86" t="n"/>
      <c r="I16941" s="86" t="n"/>
      <c r="J16941" s="86" t="n"/>
      <c r="K16941" s="86" t="n"/>
      <c r="L16941" s="86" t="n"/>
      <c r="M16941" s="86" t="n"/>
      <c r="N16941" s="86" t="n"/>
      <c r="O16941" s="86" t="n"/>
      <c r="P16941" s="86" t="n"/>
      <c r="Q16941" s="86" t="n"/>
      <c r="R16941" s="86" t="n"/>
      <c r="S16941" s="86" t="n"/>
      <c r="T16941" s="86" t="n"/>
      <c r="U16941" s="86" t="n"/>
      <c r="V16941" s="86" t="n"/>
      <c r="W16941" s="86" t="n"/>
      <c r="X16941" s="86" t="n"/>
      <c r="Y16941" s="86" t="n"/>
      <c r="Z16941" s="86" t="n"/>
      <c r="AA16941" s="86" t="n"/>
      <c r="AB16941" s="86" t="n"/>
      <c r="AC16941" s="86" t="n"/>
      <c r="AD16941" s="86" t="n"/>
      <c r="AE16941" s="86" t="n"/>
      <c r="AF16941" s="86" t="n"/>
      <c r="AG16941" s="86" t="n"/>
      <c r="AH16941" s="86" t="n"/>
      <c r="AI16941" s="86" t="n"/>
      <c r="AJ16941" s="86" t="n"/>
      <c r="AK16941" s="86" t="n"/>
    </row>
    <row r="16942">
      <c r="A16942" s="86" t="n"/>
      <c r="B16942" s="86" t="n"/>
      <c r="C16942" s="86" t="n"/>
      <c r="D16942" s="86" t="n"/>
      <c r="E16942" s="86" t="n"/>
      <c r="F16942" s="86" t="n"/>
      <c r="G16942" s="86" t="n"/>
      <c r="H16942" s="86" t="n"/>
      <c r="I16942" s="86" t="n"/>
      <c r="J16942" s="86" t="n"/>
      <c r="K16942" s="86" t="n"/>
      <c r="L16942" s="86" t="n"/>
      <c r="M16942" s="86" t="n"/>
      <c r="N16942" s="86" t="n"/>
      <c r="O16942" s="86" t="n"/>
      <c r="P16942" s="86" t="n"/>
      <c r="Q16942" s="86" t="n"/>
      <c r="R16942" s="86" t="n"/>
      <c r="S16942" s="86" t="n"/>
      <c r="T16942" s="86" t="n"/>
      <c r="U16942" s="86" t="n"/>
      <c r="V16942" s="86" t="n"/>
      <c r="W16942" s="86" t="n"/>
      <c r="X16942" s="86" t="n"/>
      <c r="Y16942" s="86" t="n"/>
      <c r="Z16942" s="86" t="n"/>
      <c r="AA16942" s="86" t="n"/>
      <c r="AB16942" s="86" t="n"/>
      <c r="AC16942" s="86" t="n"/>
      <c r="AD16942" s="86" t="n"/>
      <c r="AE16942" s="86" t="n"/>
      <c r="AF16942" s="86" t="n"/>
      <c r="AG16942" s="86" t="n"/>
      <c r="AH16942" s="86" t="n"/>
      <c r="AI16942" s="86" t="n"/>
      <c r="AJ16942" s="86" t="n"/>
      <c r="AK16942" s="86" t="n"/>
    </row>
    <row r="16943">
      <c r="A16943" s="86" t="n"/>
      <c r="B16943" s="86" t="n"/>
      <c r="C16943" s="86" t="n"/>
      <c r="D16943" s="86" t="n"/>
      <c r="E16943" s="86" t="n"/>
      <c r="F16943" s="86" t="n"/>
      <c r="G16943" s="86" t="n"/>
      <c r="H16943" s="86" t="n"/>
      <c r="I16943" s="86" t="n"/>
      <c r="J16943" s="86" t="n"/>
      <c r="K16943" s="86" t="n"/>
      <c r="L16943" s="86" t="n"/>
      <c r="M16943" s="86" t="n"/>
      <c r="N16943" s="86" t="n"/>
      <c r="O16943" s="86" t="n"/>
      <c r="P16943" s="86" t="n"/>
      <c r="Q16943" s="86" t="n"/>
      <c r="R16943" s="86" t="n"/>
      <c r="S16943" s="86" t="n"/>
      <c r="T16943" s="86" t="n"/>
      <c r="U16943" s="86" t="n"/>
      <c r="V16943" s="86" t="n"/>
      <c r="W16943" s="86" t="n"/>
      <c r="X16943" s="86" t="n"/>
      <c r="Y16943" s="86" t="n"/>
      <c r="Z16943" s="86" t="n"/>
      <c r="AA16943" s="86" t="n"/>
      <c r="AB16943" s="86" t="n"/>
      <c r="AC16943" s="86" t="n"/>
      <c r="AD16943" s="86" t="n"/>
      <c r="AE16943" s="86" t="n"/>
      <c r="AF16943" s="86" t="n"/>
      <c r="AG16943" s="86" t="n"/>
      <c r="AH16943" s="86" t="n"/>
      <c r="AI16943" s="86" t="n"/>
      <c r="AJ16943" s="86" t="n"/>
      <c r="AK16943" s="86" t="n"/>
    </row>
    <row r="16944">
      <c r="A16944" s="86" t="n"/>
      <c r="B16944" s="86" t="n"/>
      <c r="C16944" s="86" t="n"/>
      <c r="D16944" s="86" t="n"/>
      <c r="E16944" s="86" t="n"/>
      <c r="F16944" s="86" t="n"/>
      <c r="G16944" s="86" t="n"/>
      <c r="H16944" s="86" t="n"/>
      <c r="I16944" s="86" t="n"/>
      <c r="J16944" s="86" t="n"/>
      <c r="K16944" s="86" t="n"/>
      <c r="L16944" s="86" t="n"/>
      <c r="M16944" s="86" t="n"/>
      <c r="N16944" s="86" t="n"/>
      <c r="O16944" s="86" t="n"/>
      <c r="P16944" s="86" t="n"/>
      <c r="Q16944" s="86" t="n"/>
      <c r="R16944" s="86" t="n"/>
      <c r="S16944" s="86" t="n"/>
      <c r="T16944" s="86" t="n"/>
      <c r="U16944" s="86" t="n"/>
      <c r="V16944" s="86" t="n"/>
      <c r="W16944" s="86" t="n"/>
      <c r="X16944" s="86" t="n"/>
      <c r="Y16944" s="86" t="n"/>
      <c r="Z16944" s="86" t="n"/>
      <c r="AA16944" s="86" t="n"/>
      <c r="AB16944" s="86" t="n"/>
      <c r="AC16944" s="86" t="n"/>
      <c r="AD16944" s="86" t="n"/>
      <c r="AE16944" s="86" t="n"/>
      <c r="AF16944" s="86" t="n"/>
      <c r="AG16944" s="86" t="n"/>
      <c r="AH16944" s="86" t="n"/>
      <c r="AI16944" s="86" t="n"/>
      <c r="AJ16944" s="86" t="n"/>
      <c r="AK16944" s="86" t="n"/>
    </row>
    <row r="16945">
      <c r="A16945" s="86" t="n"/>
      <c r="B16945" s="86" t="n"/>
      <c r="C16945" s="86" t="n"/>
      <c r="D16945" s="86" t="n"/>
      <c r="E16945" s="86" t="n"/>
      <c r="F16945" s="86" t="n"/>
      <c r="G16945" s="86" t="n"/>
      <c r="H16945" s="86" t="n"/>
      <c r="I16945" s="86" t="n"/>
      <c r="J16945" s="86" t="n"/>
      <c r="K16945" s="86" t="n"/>
      <c r="L16945" s="86" t="n"/>
      <c r="M16945" s="86" t="n"/>
      <c r="N16945" s="86" t="n"/>
      <c r="O16945" s="86" t="n"/>
      <c r="P16945" s="86" t="n"/>
      <c r="Q16945" s="86" t="n"/>
      <c r="R16945" s="86" t="n"/>
      <c r="S16945" s="86" t="n"/>
      <c r="T16945" s="86" t="n"/>
      <c r="U16945" s="86" t="n"/>
      <c r="V16945" s="86" t="n"/>
      <c r="W16945" s="86" t="n"/>
      <c r="X16945" s="86" t="n"/>
      <c r="Y16945" s="86" t="n"/>
      <c r="Z16945" s="86" t="n"/>
      <c r="AA16945" s="86" t="n"/>
      <c r="AB16945" s="86" t="n"/>
      <c r="AC16945" s="86" t="n"/>
      <c r="AD16945" s="86" t="n"/>
      <c r="AE16945" s="86" t="n"/>
      <c r="AF16945" s="86" t="n"/>
      <c r="AG16945" s="86" t="n"/>
      <c r="AH16945" s="86" t="n"/>
      <c r="AI16945" s="86" t="n"/>
      <c r="AJ16945" s="86" t="n"/>
      <c r="AK16945" s="86" t="n"/>
    </row>
    <row r="16946">
      <c r="A16946" s="86" t="n"/>
      <c r="B16946" s="86" t="n"/>
      <c r="C16946" s="86" t="n"/>
      <c r="D16946" s="86" t="n"/>
      <c r="E16946" s="86" t="n"/>
      <c r="F16946" s="86" t="n"/>
      <c r="G16946" s="86" t="n"/>
      <c r="H16946" s="86" t="n"/>
      <c r="I16946" s="86" t="n"/>
      <c r="J16946" s="86" t="n"/>
      <c r="K16946" s="86" t="n"/>
      <c r="L16946" s="86" t="n"/>
      <c r="M16946" s="86" t="n"/>
      <c r="N16946" s="86" t="n"/>
      <c r="O16946" s="86" t="n"/>
      <c r="P16946" s="86" t="n"/>
      <c r="Q16946" s="86" t="n"/>
      <c r="R16946" s="86" t="n"/>
      <c r="S16946" s="86" t="n"/>
      <c r="T16946" s="86" t="n"/>
      <c r="U16946" s="86" t="n"/>
      <c r="V16946" s="86" t="n"/>
      <c r="W16946" s="86" t="n"/>
      <c r="X16946" s="86" t="n"/>
      <c r="Y16946" s="86" t="n"/>
      <c r="Z16946" s="86" t="n"/>
      <c r="AA16946" s="86" t="n"/>
      <c r="AB16946" s="86" t="n"/>
      <c r="AC16946" s="86" t="n"/>
      <c r="AD16946" s="86" t="n"/>
      <c r="AE16946" s="86" t="n"/>
      <c r="AF16946" s="86" t="n"/>
      <c r="AG16946" s="86" t="n"/>
      <c r="AH16946" s="86" t="n"/>
      <c r="AI16946" s="86" t="n"/>
      <c r="AJ16946" s="86" t="n"/>
      <c r="AK16946" s="86" t="n"/>
    </row>
    <row r="16947">
      <c r="A16947" s="86" t="n"/>
      <c r="B16947" s="86" t="n"/>
      <c r="C16947" s="86" t="n"/>
      <c r="D16947" s="86" t="n"/>
      <c r="E16947" s="86" t="n"/>
      <c r="F16947" s="86" t="n"/>
      <c r="G16947" s="86" t="n"/>
      <c r="H16947" s="86" t="n"/>
      <c r="I16947" s="86" t="n"/>
      <c r="J16947" s="86" t="n"/>
      <c r="K16947" s="86" t="n"/>
      <c r="L16947" s="86" t="n"/>
      <c r="M16947" s="86" t="n"/>
      <c r="N16947" s="86" t="n"/>
      <c r="O16947" s="86" t="n"/>
      <c r="P16947" s="86" t="n"/>
      <c r="Q16947" s="86" t="n"/>
      <c r="R16947" s="86" t="n"/>
      <c r="S16947" s="86" t="n"/>
      <c r="T16947" s="86" t="n"/>
      <c r="U16947" s="86" t="n"/>
      <c r="V16947" s="86" t="n"/>
      <c r="W16947" s="86" t="n"/>
      <c r="X16947" s="86" t="n"/>
      <c r="Y16947" s="86" t="n"/>
      <c r="Z16947" s="86" t="n"/>
      <c r="AA16947" s="86" t="n"/>
      <c r="AB16947" s="86" t="n"/>
      <c r="AC16947" s="86" t="n"/>
      <c r="AD16947" s="86" t="n"/>
      <c r="AE16947" s="86" t="n"/>
      <c r="AF16947" s="86" t="n"/>
      <c r="AG16947" s="86" t="n"/>
      <c r="AH16947" s="86" t="n"/>
      <c r="AI16947" s="86" t="n"/>
      <c r="AJ16947" s="86" t="n"/>
      <c r="AK16947" s="86" t="n"/>
    </row>
    <row r="16948">
      <c r="A16948" s="86" t="n"/>
      <c r="B16948" s="86" t="n"/>
      <c r="C16948" s="86" t="n"/>
      <c r="D16948" s="86" t="n"/>
      <c r="E16948" s="86" t="n"/>
      <c r="F16948" s="86" t="n"/>
      <c r="G16948" s="86" t="n"/>
      <c r="H16948" s="86" t="n"/>
      <c r="I16948" s="86" t="n"/>
      <c r="J16948" s="86" t="n"/>
      <c r="K16948" s="86" t="n"/>
      <c r="L16948" s="86" t="n"/>
      <c r="M16948" s="86" t="n"/>
      <c r="N16948" s="86" t="n"/>
      <c r="O16948" s="86" t="n"/>
      <c r="P16948" s="86" t="n"/>
      <c r="Q16948" s="86" t="n"/>
      <c r="R16948" s="86" t="n"/>
      <c r="S16948" s="86" t="n"/>
      <c r="T16948" s="86" t="n"/>
      <c r="U16948" s="86" t="n"/>
      <c r="V16948" s="86" t="n"/>
      <c r="W16948" s="86" t="n"/>
      <c r="X16948" s="86" t="n"/>
      <c r="Y16948" s="86" t="n"/>
      <c r="Z16948" s="86" t="n"/>
      <c r="AA16948" s="86" t="n"/>
      <c r="AB16948" s="86" t="n"/>
      <c r="AC16948" s="86" t="n"/>
      <c r="AD16948" s="86" t="n"/>
      <c r="AE16948" s="86" t="n"/>
      <c r="AF16948" s="86" t="n"/>
      <c r="AG16948" s="86" t="n"/>
      <c r="AH16948" s="86" t="n"/>
      <c r="AI16948" s="86" t="n"/>
      <c r="AJ16948" s="86" t="n"/>
      <c r="AK16948" s="86" t="n"/>
    </row>
    <row r="16949">
      <c r="A16949" s="86" t="n"/>
      <c r="B16949" s="86" t="n"/>
      <c r="C16949" s="86" t="n"/>
      <c r="D16949" s="86" t="n"/>
      <c r="E16949" s="86" t="n"/>
      <c r="F16949" s="86" t="n"/>
      <c r="G16949" s="86" t="n"/>
      <c r="H16949" s="86" t="n"/>
      <c r="I16949" s="86" t="n"/>
      <c r="J16949" s="86" t="n"/>
      <c r="K16949" s="86" t="n"/>
      <c r="L16949" s="86" t="n"/>
      <c r="M16949" s="86" t="n"/>
      <c r="N16949" s="86" t="n"/>
      <c r="O16949" s="86" t="n"/>
      <c r="P16949" s="86" t="n"/>
      <c r="Q16949" s="86" t="n"/>
      <c r="R16949" s="86" t="n"/>
      <c r="S16949" s="86" t="n"/>
      <c r="T16949" s="86" t="n"/>
      <c r="U16949" s="86" t="n"/>
      <c r="V16949" s="86" t="n"/>
      <c r="W16949" s="86" t="n"/>
      <c r="X16949" s="86" t="n"/>
      <c r="Y16949" s="86" t="n"/>
      <c r="Z16949" s="86" t="n"/>
      <c r="AA16949" s="86" t="n"/>
      <c r="AB16949" s="86" t="n"/>
      <c r="AC16949" s="86" t="n"/>
      <c r="AD16949" s="86" t="n"/>
      <c r="AE16949" s="86" t="n"/>
      <c r="AF16949" s="86" t="n"/>
      <c r="AG16949" s="86" t="n"/>
      <c r="AH16949" s="86" t="n"/>
      <c r="AI16949" s="86" t="n"/>
      <c r="AJ16949" s="86" t="n"/>
      <c r="AK16949" s="86" t="n"/>
    </row>
    <row r="16950">
      <c r="A16950" s="86" t="n"/>
      <c r="B16950" s="86" t="n"/>
      <c r="C16950" s="86" t="n"/>
      <c r="D16950" s="86" t="n"/>
      <c r="E16950" s="86" t="n"/>
      <c r="F16950" s="86" t="n"/>
      <c r="G16950" s="86" t="n"/>
      <c r="H16950" s="86" t="n"/>
      <c r="I16950" s="86" t="n"/>
      <c r="J16950" s="86" t="n"/>
      <c r="K16950" s="86" t="n"/>
      <c r="L16950" s="86" t="n"/>
      <c r="M16950" s="86" t="n"/>
      <c r="N16950" s="86" t="n"/>
      <c r="O16950" s="86" t="n"/>
      <c r="P16950" s="86" t="n"/>
      <c r="Q16950" s="86" t="n"/>
      <c r="R16950" s="86" t="n"/>
      <c r="S16950" s="86" t="n"/>
      <c r="T16950" s="86" t="n"/>
      <c r="U16950" s="86" t="n"/>
      <c r="V16950" s="86" t="n"/>
      <c r="W16950" s="86" t="n"/>
      <c r="X16950" s="86" t="n"/>
      <c r="Y16950" s="86" t="n"/>
      <c r="Z16950" s="86" t="n"/>
      <c r="AA16950" s="86" t="n"/>
      <c r="AB16950" s="86" t="n"/>
      <c r="AC16950" s="86" t="n"/>
      <c r="AD16950" s="86" t="n"/>
      <c r="AE16950" s="86" t="n"/>
      <c r="AF16950" s="86" t="n"/>
      <c r="AG16950" s="86" t="n"/>
      <c r="AH16950" s="86" t="n"/>
      <c r="AI16950" s="86" t="n"/>
      <c r="AJ16950" s="86" t="n"/>
      <c r="AK16950" s="86" t="n"/>
    </row>
    <row r="16951">
      <c r="A16951" s="86" t="n"/>
      <c r="B16951" s="86" t="n"/>
      <c r="C16951" s="86" t="n"/>
      <c r="D16951" s="86" t="n"/>
      <c r="E16951" s="86" t="n"/>
      <c r="F16951" s="86" t="n"/>
      <c r="G16951" s="86" t="n"/>
      <c r="H16951" s="86" t="n"/>
      <c r="I16951" s="86" t="n"/>
      <c r="J16951" s="86" t="n"/>
      <c r="K16951" s="86" t="n"/>
      <c r="L16951" s="86" t="n"/>
      <c r="M16951" s="86" t="n"/>
      <c r="N16951" s="86" t="n"/>
      <c r="O16951" s="86" t="n"/>
      <c r="P16951" s="86" t="n"/>
      <c r="Q16951" s="86" t="n"/>
      <c r="R16951" s="86" t="n"/>
      <c r="S16951" s="86" t="n"/>
      <c r="T16951" s="86" t="n"/>
      <c r="U16951" s="86" t="n"/>
      <c r="V16951" s="86" t="n"/>
      <c r="W16951" s="86" t="n"/>
      <c r="X16951" s="86" t="n"/>
      <c r="Y16951" s="86" t="n"/>
      <c r="Z16951" s="86" t="n"/>
      <c r="AA16951" s="86" t="n"/>
      <c r="AB16951" s="86" t="n"/>
      <c r="AC16951" s="86" t="n"/>
      <c r="AD16951" s="86" t="n"/>
      <c r="AE16951" s="86" t="n"/>
      <c r="AF16951" s="86" t="n"/>
      <c r="AG16951" s="86" t="n"/>
      <c r="AH16951" s="86" t="n"/>
      <c r="AI16951" s="86" t="n"/>
      <c r="AJ16951" s="86" t="n"/>
      <c r="AK16951" s="86" t="n"/>
    </row>
    <row r="16953">
      <c r="A16953" s="135" t="n"/>
      <c r="B16953" s="130" t="n"/>
      <c r="C16953" s="130" t="n"/>
    </row>
    <row r="16957">
      <c r="B16957" s="131" t="n"/>
      <c r="C16957" s="131" t="n"/>
    </row>
    <row r="16958">
      <c r="B16958" s="132" t="n"/>
      <c r="C16958" s="204" t="n"/>
      <c r="D16958" s="204" t="n"/>
    </row>
    <row r="16959">
      <c r="B16959" s="154" t="n"/>
      <c r="C16959" s="154" t="n"/>
      <c r="D16959" s="133" t="n"/>
      <c r="E16959" s="133" t="n"/>
    </row>
    <row r="16960">
      <c r="B16960" s="154" t="n"/>
      <c r="C16960" s="154" t="n"/>
    </row>
    <row r="16961">
      <c r="A16961" s="86" t="n"/>
      <c r="B16961" s="85" t="n"/>
      <c r="C16961" s="85" t="n"/>
      <c r="D16961" s="85" t="n"/>
      <c r="E16961" s="85" t="n"/>
      <c r="F16961" s="86" t="n"/>
      <c r="G16961" s="151" t="n"/>
      <c r="H16961" s="85" t="n"/>
      <c r="I16961" s="85" t="n"/>
      <c r="J16961" s="85" t="n"/>
      <c r="K16961" s="85" t="n"/>
      <c r="L16961" s="85" t="n"/>
      <c r="M16961" s="85" t="n"/>
      <c r="N16961" s="85" t="n"/>
      <c r="O16961" s="85" t="n"/>
      <c r="P16961" s="85" t="n"/>
      <c r="Q16961" s="85" t="n"/>
      <c r="R16961" s="85" t="n"/>
      <c r="S16961" s="85" t="n"/>
      <c r="T16961" s="108" t="n"/>
      <c r="U16961" s="85" t="n"/>
      <c r="V16961" s="85" t="n"/>
      <c r="W16961" s="85" t="n"/>
      <c r="X16961" s="85" t="n"/>
      <c r="Y16961" s="85" t="n"/>
      <c r="Z16961" s="85" t="n"/>
      <c r="AA16961" s="85" t="n"/>
      <c r="AB16961" s="85" t="n"/>
      <c r="AC16961" s="85" t="n"/>
      <c r="AD16961" s="85" t="n"/>
      <c r="AE16961" s="85" t="n"/>
      <c r="AF16961" s="85" t="n"/>
      <c r="AH16961" s="108" t="n"/>
      <c r="AI16961" s="134" t="n"/>
      <c r="AJ16961" s="134" t="n"/>
      <c r="AK16961" s="85" t="n"/>
    </row>
    <row r="16962">
      <c r="A16962" s="85" t="n"/>
      <c r="B16962" s="86" t="n"/>
      <c r="C16962" s="85" t="n"/>
      <c r="D16962" s="85" t="n"/>
      <c r="E16962" s="85" t="n"/>
      <c r="F16962" s="85" t="n"/>
      <c r="G16962" s="85" t="n"/>
      <c r="H16962" s="85" t="n"/>
      <c r="I16962" s="85" t="n"/>
      <c r="J16962" s="85" t="n"/>
      <c r="K16962" s="85" t="n"/>
      <c r="L16962" s="85" t="n"/>
      <c r="M16962" s="85" t="n"/>
      <c r="N16962" s="85" t="n"/>
      <c r="O16962" s="85" t="n"/>
      <c r="P16962" s="85" t="n"/>
      <c r="Q16962" s="85" t="n"/>
      <c r="R16962" s="85" t="n"/>
      <c r="S16962" s="85" t="n"/>
      <c r="T16962" s="85" t="n"/>
      <c r="U16962" s="85" t="n"/>
      <c r="V16962" s="85" t="n"/>
      <c r="W16962" s="85" t="n"/>
      <c r="X16962" s="85" t="n"/>
      <c r="Y16962" s="85" t="n"/>
      <c r="Z16962" s="85" t="n"/>
      <c r="AA16962" s="85" t="n"/>
      <c r="AB16962" s="85" t="n"/>
      <c r="AC16962" s="85" t="n"/>
      <c r="AD16962" s="85" t="n"/>
      <c r="AE16962" s="85" t="n"/>
      <c r="AF16962" s="85" t="n"/>
      <c r="AG16962" s="85" t="n"/>
      <c r="AH16962" s="85" t="n"/>
      <c r="AI16962" s="85" t="n"/>
      <c r="AJ16962" s="85" t="n"/>
      <c r="AK16962" s="85" t="n"/>
    </row>
    <row r="16963">
      <c r="A16963" s="86" t="n"/>
      <c r="B16963" s="86" t="n"/>
      <c r="C16963" s="86" t="n"/>
      <c r="D16963" s="86" t="n"/>
      <c r="E16963" s="86" t="n"/>
      <c r="F16963" s="86" t="n"/>
      <c r="G16963" s="86" t="n"/>
      <c r="H16963" s="86" t="n"/>
      <c r="I16963" s="86" t="n"/>
      <c r="J16963" s="86" t="n"/>
      <c r="K16963" s="86" t="n"/>
      <c r="L16963" s="86" t="n"/>
      <c r="M16963" s="86" t="n"/>
      <c r="N16963" s="86" t="n"/>
      <c r="O16963" s="86" t="n"/>
      <c r="P16963" s="86" t="n"/>
      <c r="Q16963" s="86" t="n"/>
      <c r="R16963" s="86" t="n"/>
      <c r="S16963" s="86" t="n"/>
      <c r="T16963" s="86" t="n"/>
      <c r="U16963" s="86" t="n"/>
      <c r="V16963" s="86" t="n"/>
      <c r="W16963" s="86" t="n"/>
      <c r="X16963" s="86" t="n"/>
      <c r="Y16963" s="86" t="n"/>
      <c r="Z16963" s="86" t="n"/>
      <c r="AA16963" s="86" t="n"/>
      <c r="AB16963" s="86" t="n"/>
      <c r="AC16963" s="86" t="n"/>
      <c r="AD16963" s="86" t="n"/>
      <c r="AE16963" s="86" t="n"/>
      <c r="AF16963" s="86" t="n"/>
      <c r="AG16963" s="86" t="n"/>
      <c r="AH16963" s="86" t="n"/>
      <c r="AI16963" s="86" t="n"/>
      <c r="AJ16963" s="86" t="n"/>
      <c r="AK16963" s="86" t="n"/>
    </row>
    <row r="16964">
      <c r="A16964" s="85" t="n"/>
      <c r="B16964" s="86" t="n"/>
      <c r="C16964" s="85" t="n"/>
      <c r="D16964" s="85" t="n"/>
      <c r="E16964" s="86" t="n"/>
      <c r="F16964" s="85" t="n"/>
      <c r="G16964" s="85" t="n"/>
      <c r="H16964" s="86" t="n"/>
      <c r="I16964" s="85" t="n"/>
      <c r="J16964" s="85" t="n"/>
      <c r="K16964" s="86" t="n"/>
      <c r="L16964" s="85" t="n"/>
      <c r="M16964" s="85" t="n"/>
      <c r="N16964" s="86" t="n"/>
      <c r="O16964" s="85" t="n"/>
      <c r="P16964" s="85" t="n"/>
      <c r="Q16964" s="86" t="n"/>
      <c r="R16964" s="85" t="n"/>
      <c r="S16964" s="85" t="n"/>
      <c r="T16964" s="86" t="n"/>
      <c r="U16964" s="85" t="n"/>
      <c r="V16964" s="85" t="n"/>
      <c r="W16964" s="86" t="n"/>
      <c r="X16964" s="85" t="n"/>
      <c r="Y16964" s="85" t="n"/>
      <c r="Z16964" s="86" t="n"/>
      <c r="AA16964" s="85" t="n"/>
      <c r="AB16964" s="85" t="n"/>
      <c r="AC16964" s="86" t="n"/>
      <c r="AD16964" s="85" t="n"/>
      <c r="AE16964" s="85" t="n"/>
      <c r="AF16964" s="86" t="n"/>
      <c r="AG16964" s="85" t="n"/>
      <c r="AH16964" s="85" t="n"/>
      <c r="AI16964" s="86" t="n"/>
      <c r="AJ16964" s="85" t="n"/>
      <c r="AK16964" s="85" t="n"/>
    </row>
    <row r="16965">
      <c r="A16965" s="86" t="n"/>
      <c r="B16965" s="86" t="n"/>
      <c r="C16965" s="86" t="n"/>
      <c r="D16965" s="86" t="n"/>
      <c r="E16965" s="86" t="n"/>
      <c r="F16965" s="86" t="n"/>
      <c r="G16965" s="86" t="n"/>
      <c r="H16965" s="86" t="n"/>
      <c r="I16965" s="86" t="n"/>
      <c r="J16965" s="86" t="n"/>
      <c r="K16965" s="86" t="n"/>
      <c r="L16965" s="86" t="n"/>
      <c r="M16965" s="86" t="n"/>
      <c r="N16965" s="86" t="n"/>
      <c r="O16965" s="86" t="n"/>
      <c r="P16965" s="86" t="n"/>
      <c r="Q16965" s="86" t="n"/>
      <c r="R16965" s="86" t="n"/>
      <c r="S16965" s="86" t="n"/>
      <c r="T16965" s="86" t="n"/>
      <c r="U16965" s="86" t="n"/>
      <c r="V16965" s="86" t="n"/>
      <c r="W16965" s="86" t="n"/>
      <c r="X16965" s="86" t="n"/>
      <c r="Y16965" s="86" t="n"/>
      <c r="Z16965" s="86" t="n"/>
      <c r="AA16965" s="86" t="n"/>
      <c r="AB16965" s="86" t="n"/>
      <c r="AC16965" s="86" t="n"/>
      <c r="AD16965" s="86" t="n"/>
      <c r="AE16965" s="86" t="n"/>
      <c r="AF16965" s="86" t="n"/>
      <c r="AG16965" s="86" t="n"/>
      <c r="AH16965" s="86" t="n"/>
      <c r="AI16965" s="86" t="n"/>
      <c r="AJ16965" s="86" t="n"/>
      <c r="AK16965" s="86" t="n"/>
    </row>
    <row r="16966">
      <c r="A16966" s="85" t="n"/>
      <c r="B16966" s="192" t="n"/>
      <c r="C16966" s="193" t="n"/>
      <c r="D16966" s="193" t="n"/>
      <c r="E16966" s="192" t="n"/>
      <c r="F16966" s="193" t="n"/>
      <c r="G16966" s="193" t="n"/>
      <c r="H16966" s="192" t="n"/>
      <c r="I16966" s="193" t="n"/>
      <c r="J16966" s="193" t="n"/>
      <c r="K16966" s="192" t="n"/>
      <c r="L16966" s="193" t="n"/>
      <c r="M16966" s="193" t="n"/>
      <c r="N16966" s="192" t="n"/>
      <c r="O16966" s="193" t="n"/>
      <c r="P16966" s="193" t="n"/>
      <c r="Q16966" s="192" t="n"/>
      <c r="R16966" s="193" t="n"/>
      <c r="S16966" s="193" t="n"/>
      <c r="T16966" s="192" t="n"/>
      <c r="U16966" s="193" t="n"/>
      <c r="V16966" s="193" t="n"/>
      <c r="W16966" s="192" t="n"/>
      <c r="X16966" s="193" t="n"/>
      <c r="Y16966" s="193" t="n"/>
      <c r="Z16966" s="192" t="n"/>
      <c r="AA16966" s="193" t="n"/>
      <c r="AB16966" s="193" t="n"/>
      <c r="AC16966" s="192" t="n"/>
      <c r="AD16966" s="193" t="n"/>
      <c r="AE16966" s="193" t="n"/>
      <c r="AF16966" s="192" t="n"/>
      <c r="AG16966" s="201" t="n"/>
      <c r="AH16966" s="193" t="n"/>
      <c r="AI16966" s="192" t="n"/>
      <c r="AJ16966" s="201" t="n"/>
      <c r="AK16966" s="193" t="n"/>
      <c r="AM16966">
        <f>A16961</f>
        <v/>
      </c>
      <c r="AN16966" s="83">
        <f>1/($B16966*(1/$B16964)*(1/(5/7+2/7*$D16966))*$B16976/SUM($B16968:$B16991))</f>
        <v/>
      </c>
      <c r="AO16966" s="83">
        <f>1/(B16966*(1/B16964)*(1/(5/7+2/7*D16966)))</f>
        <v/>
      </c>
      <c r="AP16966" s="83" t="n"/>
      <c r="AR16966" s="174">
        <f>CHOOSE(AV$3,C16966,F16966,I16966,L16966,O16966,R16966,U16966,X16966,AA16966,AD16966,AG16966,AJ16966)</f>
        <v/>
      </c>
      <c r="AS16966" s="82" t="n"/>
      <c r="AT16966" s="82" t="n"/>
      <c r="AV16966" s="119">
        <f>AN16966/AR16966</f>
        <v/>
      </c>
      <c r="AW16966" s="172">
        <f>AO16966/AR16966</f>
        <v/>
      </c>
      <c r="AX16966" s="83" t="n"/>
    </row>
    <row r="16967">
      <c r="A16967" s="86" t="n"/>
      <c r="B16967" s="86" t="n"/>
      <c r="C16967" s="86" t="n"/>
      <c r="D16967" s="86" t="n"/>
      <c r="E16967" s="86" t="n"/>
      <c r="F16967" s="86" t="n"/>
      <c r="G16967" s="86" t="n"/>
      <c r="H16967" s="86" t="n"/>
      <c r="I16967" s="86" t="n"/>
      <c r="J16967" s="86" t="n"/>
      <c r="K16967" s="86" t="n"/>
      <c r="L16967" s="86" t="n"/>
      <c r="M16967" s="86" t="n"/>
      <c r="N16967" s="86" t="n"/>
      <c r="O16967" s="86" t="n"/>
      <c r="P16967" s="86" t="n"/>
      <c r="Q16967" s="86" t="n"/>
      <c r="R16967" s="86" t="n"/>
      <c r="S16967" s="86" t="n"/>
      <c r="T16967" s="86" t="n"/>
      <c r="U16967" s="86" t="n"/>
      <c r="V16967" s="86" t="n"/>
      <c r="W16967" s="86" t="n"/>
      <c r="X16967" s="86" t="n"/>
      <c r="Y16967" s="86" t="n"/>
      <c r="Z16967" s="86" t="n"/>
      <c r="AA16967" s="86" t="n"/>
      <c r="AB16967" s="86" t="n"/>
      <c r="AC16967" s="86" t="n"/>
      <c r="AD16967" s="86" t="n"/>
      <c r="AE16967" s="86" t="n"/>
      <c r="AF16967" s="86" t="n"/>
      <c r="AG16967" s="86" t="n"/>
      <c r="AH16967" s="86" t="n"/>
      <c r="AI16967" s="86" t="n"/>
      <c r="AJ16967" s="86" t="n"/>
      <c r="AK16967" s="86" t="n"/>
    </row>
    <row r="16968">
      <c r="A16968" s="86" t="n"/>
      <c r="B16968" s="86" t="n"/>
      <c r="C16968" s="86" t="n"/>
      <c r="D16968" s="86" t="n"/>
      <c r="E16968" s="86" t="n"/>
      <c r="F16968" s="86" t="n"/>
      <c r="G16968" s="86" t="n"/>
      <c r="H16968" s="86" t="n"/>
      <c r="I16968" s="86" t="n"/>
      <c r="J16968" s="86" t="n"/>
      <c r="K16968" s="86" t="n"/>
      <c r="L16968" s="86" t="n"/>
      <c r="M16968" s="86" t="n"/>
      <c r="N16968" s="86" t="n"/>
      <c r="O16968" s="86" t="n"/>
      <c r="P16968" s="86" t="n"/>
      <c r="Q16968" s="86" t="n"/>
      <c r="R16968" s="86" t="n"/>
      <c r="S16968" s="86" t="n"/>
      <c r="T16968" s="86" t="n"/>
      <c r="U16968" s="86" t="n"/>
      <c r="V16968" s="86" t="n"/>
      <c r="W16968" s="86" t="n"/>
      <c r="X16968" s="86" t="n"/>
      <c r="Y16968" s="86" t="n"/>
      <c r="Z16968" s="86" t="n"/>
      <c r="AA16968" s="86" t="n"/>
      <c r="AB16968" s="86" t="n"/>
      <c r="AC16968" s="86" t="n"/>
      <c r="AD16968" s="86" t="n"/>
      <c r="AE16968" s="86" t="n"/>
      <c r="AF16968" s="86" t="n"/>
      <c r="AG16968" s="86" t="n"/>
      <c r="AH16968" s="86" t="n"/>
      <c r="AI16968" s="86" t="n"/>
      <c r="AJ16968" s="86" t="n"/>
      <c r="AK16968" s="86" t="n"/>
    </row>
    <row r="16969">
      <c r="A16969" s="86" t="n"/>
      <c r="B16969" s="86" t="n"/>
      <c r="C16969" s="86" t="n"/>
      <c r="D16969" s="86" t="n"/>
      <c r="E16969" s="86" t="n"/>
      <c r="F16969" s="86" t="n"/>
      <c r="G16969" s="86" t="n"/>
      <c r="H16969" s="86" t="n"/>
      <c r="I16969" s="86" t="n"/>
      <c r="J16969" s="86" t="n"/>
      <c r="K16969" s="86" t="n"/>
      <c r="L16969" s="86" t="n"/>
      <c r="M16969" s="86" t="n"/>
      <c r="N16969" s="86" t="n"/>
      <c r="O16969" s="86" t="n"/>
      <c r="P16969" s="86" t="n"/>
      <c r="Q16969" s="86" t="n"/>
      <c r="R16969" s="86" t="n"/>
      <c r="S16969" s="86" t="n"/>
      <c r="T16969" s="86" t="n"/>
      <c r="U16969" s="86" t="n"/>
      <c r="V16969" s="86" t="n"/>
      <c r="W16969" s="86" t="n"/>
      <c r="X16969" s="86" t="n"/>
      <c r="Y16969" s="86" t="n"/>
      <c r="Z16969" s="86" t="n"/>
      <c r="AA16969" s="86" t="n"/>
      <c r="AB16969" s="86" t="n"/>
      <c r="AC16969" s="86" t="n"/>
      <c r="AD16969" s="86" t="n"/>
      <c r="AE16969" s="86" t="n"/>
      <c r="AF16969" s="86" t="n"/>
      <c r="AG16969" s="86" t="n"/>
      <c r="AH16969" s="86" t="n"/>
      <c r="AI16969" s="86" t="n"/>
      <c r="AJ16969" s="86" t="n"/>
      <c r="AK16969" s="86" t="n"/>
    </row>
    <row r="16970">
      <c r="A16970" s="86" t="n"/>
      <c r="B16970" s="86" t="n"/>
      <c r="C16970" s="86" t="n"/>
      <c r="D16970" s="86" t="n"/>
      <c r="E16970" s="86" t="n"/>
      <c r="F16970" s="86" t="n"/>
      <c r="G16970" s="86" t="n"/>
      <c r="H16970" s="86" t="n"/>
      <c r="I16970" s="86" t="n"/>
      <c r="J16970" s="86" t="n"/>
      <c r="K16970" s="86" t="n"/>
      <c r="L16970" s="86" t="n"/>
      <c r="M16970" s="86" t="n"/>
      <c r="N16970" s="86" t="n"/>
      <c r="O16970" s="86" t="n"/>
      <c r="P16970" s="86" t="n"/>
      <c r="Q16970" s="86" t="n"/>
      <c r="R16970" s="86" t="n"/>
      <c r="S16970" s="86" t="n"/>
      <c r="T16970" s="86" t="n"/>
      <c r="U16970" s="86" t="n"/>
      <c r="V16970" s="86" t="n"/>
      <c r="W16970" s="86" t="n"/>
      <c r="X16970" s="86" t="n"/>
      <c r="Y16970" s="86" t="n"/>
      <c r="Z16970" s="86" t="n"/>
      <c r="AA16970" s="86" t="n"/>
      <c r="AB16970" s="86" t="n"/>
      <c r="AC16970" s="86" t="n"/>
      <c r="AD16970" s="86" t="n"/>
      <c r="AE16970" s="86" t="n"/>
      <c r="AF16970" s="86" t="n"/>
      <c r="AG16970" s="86" t="n"/>
      <c r="AH16970" s="86" t="n"/>
      <c r="AI16970" s="86" t="n"/>
      <c r="AJ16970" s="86" t="n"/>
      <c r="AK16970" s="86" t="n"/>
    </row>
    <row r="16971">
      <c r="A16971" s="86" t="n"/>
      <c r="B16971" s="86" t="n"/>
      <c r="C16971" s="86" t="n"/>
      <c r="D16971" s="86" t="n"/>
      <c r="E16971" s="86" t="n"/>
      <c r="F16971" s="86" t="n"/>
      <c r="G16971" s="86" t="n"/>
      <c r="H16971" s="86" t="n"/>
      <c r="I16971" s="86" t="n"/>
      <c r="J16971" s="86" t="n"/>
      <c r="K16971" s="86" t="n"/>
      <c r="L16971" s="86" t="n"/>
      <c r="M16971" s="86" t="n"/>
      <c r="N16971" s="86" t="n"/>
      <c r="O16971" s="86" t="n"/>
      <c r="P16971" s="86" t="n"/>
      <c r="Q16971" s="86" t="n"/>
      <c r="R16971" s="86" t="n"/>
      <c r="S16971" s="86" t="n"/>
      <c r="T16971" s="86" t="n"/>
      <c r="U16971" s="86" t="n"/>
      <c r="V16971" s="86" t="n"/>
      <c r="W16971" s="86" t="n"/>
      <c r="X16971" s="86" t="n"/>
      <c r="Y16971" s="86" t="n"/>
      <c r="Z16971" s="86" t="n"/>
      <c r="AA16971" s="86" t="n"/>
      <c r="AB16971" s="86" t="n"/>
      <c r="AC16971" s="86" t="n"/>
      <c r="AD16971" s="86" t="n"/>
      <c r="AE16971" s="86" t="n"/>
      <c r="AF16971" s="86" t="n"/>
      <c r="AG16971" s="86" t="n"/>
      <c r="AH16971" s="86" t="n"/>
      <c r="AI16971" s="86" t="n"/>
      <c r="AJ16971" s="86" t="n"/>
      <c r="AK16971" s="86" t="n"/>
    </row>
    <row r="16972">
      <c r="A16972" s="86" t="n"/>
      <c r="B16972" s="86" t="n"/>
      <c r="C16972" s="86" t="n"/>
      <c r="D16972" s="86" t="n"/>
      <c r="E16972" s="86" t="n"/>
      <c r="F16972" s="86" t="n"/>
      <c r="G16972" s="86" t="n"/>
      <c r="H16972" s="86" t="n"/>
      <c r="I16972" s="86" t="n"/>
      <c r="J16972" s="86" t="n"/>
      <c r="K16972" s="86" t="n"/>
      <c r="L16972" s="86" t="n"/>
      <c r="M16972" s="86" t="n"/>
      <c r="N16972" s="86" t="n"/>
      <c r="O16972" s="86" t="n"/>
      <c r="P16972" s="86" t="n"/>
      <c r="Q16972" s="86" t="n"/>
      <c r="R16972" s="86" t="n"/>
      <c r="S16972" s="86" t="n"/>
      <c r="T16972" s="86" t="n"/>
      <c r="U16972" s="86" t="n"/>
      <c r="V16972" s="86" t="n"/>
      <c r="W16972" s="86" t="n"/>
      <c r="X16972" s="86" t="n"/>
      <c r="Y16972" s="86" t="n"/>
      <c r="Z16972" s="86" t="n"/>
      <c r="AA16972" s="86" t="n"/>
      <c r="AB16972" s="86" t="n"/>
      <c r="AC16972" s="86" t="n"/>
      <c r="AD16972" s="86" t="n"/>
      <c r="AE16972" s="86" t="n"/>
      <c r="AF16972" s="86" t="n"/>
      <c r="AG16972" s="86" t="n"/>
      <c r="AH16972" s="86" t="n"/>
      <c r="AI16972" s="86" t="n"/>
      <c r="AJ16972" s="86" t="n"/>
      <c r="AK16972" s="86" t="n"/>
    </row>
    <row r="16973">
      <c r="A16973" s="86" t="n"/>
      <c r="B16973" s="86" t="n"/>
      <c r="C16973" s="86" t="n"/>
      <c r="D16973" s="86" t="n"/>
      <c r="E16973" s="86" t="n"/>
      <c r="F16973" s="86" t="n"/>
      <c r="G16973" s="86" t="n"/>
      <c r="H16973" s="86" t="n"/>
      <c r="I16973" s="86" t="n"/>
      <c r="J16973" s="86" t="n"/>
      <c r="K16973" s="86" t="n"/>
      <c r="L16973" s="86" t="n"/>
      <c r="M16973" s="86" t="n"/>
      <c r="N16973" s="86" t="n"/>
      <c r="O16973" s="86" t="n"/>
      <c r="P16973" s="86" t="n"/>
      <c r="Q16973" s="86" t="n"/>
      <c r="R16973" s="86" t="n"/>
      <c r="S16973" s="86" t="n"/>
      <c r="T16973" s="86" t="n"/>
      <c r="U16973" s="86" t="n"/>
      <c r="V16973" s="86" t="n"/>
      <c r="W16973" s="86" t="n"/>
      <c r="X16973" s="86" t="n"/>
      <c r="Y16973" s="86" t="n"/>
      <c r="Z16973" s="86" t="n"/>
      <c r="AA16973" s="86" t="n"/>
      <c r="AB16973" s="86" t="n"/>
      <c r="AC16973" s="86" t="n"/>
      <c r="AD16973" s="86" t="n"/>
      <c r="AE16973" s="86" t="n"/>
      <c r="AF16973" s="86" t="n"/>
      <c r="AG16973" s="86" t="n"/>
      <c r="AH16973" s="86" t="n"/>
      <c r="AI16973" s="86" t="n"/>
      <c r="AJ16973" s="86" t="n"/>
      <c r="AK16973" s="86" t="n"/>
    </row>
    <row r="16974">
      <c r="A16974" s="86" t="n"/>
      <c r="B16974" s="86" t="n"/>
      <c r="C16974" s="86" t="n"/>
      <c r="D16974" s="86" t="n"/>
      <c r="E16974" s="86" t="n"/>
      <c r="F16974" s="86" t="n"/>
      <c r="G16974" s="86" t="n"/>
      <c r="H16974" s="86" t="n"/>
      <c r="I16974" s="86" t="n"/>
      <c r="J16974" s="86" t="n"/>
      <c r="K16974" s="86" t="n"/>
      <c r="L16974" s="86" t="n"/>
      <c r="M16974" s="86" t="n"/>
      <c r="N16974" s="86" t="n"/>
      <c r="O16974" s="86" t="n"/>
      <c r="P16974" s="86" t="n"/>
      <c r="Q16974" s="86" t="n"/>
      <c r="R16974" s="86" t="n"/>
      <c r="S16974" s="86" t="n"/>
      <c r="T16974" s="86" t="n"/>
      <c r="U16974" s="86" t="n"/>
      <c r="V16974" s="86" t="n"/>
      <c r="W16974" s="86" t="n"/>
      <c r="X16974" s="86" t="n"/>
      <c r="Y16974" s="86" t="n"/>
      <c r="Z16974" s="86" t="n"/>
      <c r="AA16974" s="86" t="n"/>
      <c r="AB16974" s="86" t="n"/>
      <c r="AC16974" s="86" t="n"/>
      <c r="AD16974" s="86" t="n"/>
      <c r="AE16974" s="86" t="n"/>
      <c r="AF16974" s="86" t="n"/>
      <c r="AG16974" s="86" t="n"/>
      <c r="AH16974" s="86" t="n"/>
      <c r="AI16974" s="86" t="n"/>
      <c r="AJ16974" s="86" t="n"/>
      <c r="AK16974" s="86" t="n"/>
    </row>
    <row r="16975">
      <c r="A16975" s="86" t="n"/>
      <c r="B16975" s="86" t="n"/>
      <c r="C16975" s="86" t="n"/>
      <c r="D16975" s="86" t="n"/>
      <c r="E16975" s="86" t="n"/>
      <c r="F16975" s="86" t="n"/>
      <c r="G16975" s="86" t="n"/>
      <c r="H16975" s="86" t="n"/>
      <c r="I16975" s="86" t="n"/>
      <c r="J16975" s="86" t="n"/>
      <c r="K16975" s="86" t="n"/>
      <c r="L16975" s="86" t="n"/>
      <c r="M16975" s="86" t="n"/>
      <c r="N16975" s="86" t="n"/>
      <c r="O16975" s="86" t="n"/>
      <c r="P16975" s="86" t="n"/>
      <c r="Q16975" s="86" t="n"/>
      <c r="R16975" s="86" t="n"/>
      <c r="S16975" s="86" t="n"/>
      <c r="T16975" s="86" t="n"/>
      <c r="U16975" s="86" t="n"/>
      <c r="V16975" s="86" t="n"/>
      <c r="W16975" s="86" t="n"/>
      <c r="X16975" s="86" t="n"/>
      <c r="Y16975" s="86" t="n"/>
      <c r="Z16975" s="86" t="n"/>
      <c r="AA16975" s="86" t="n"/>
      <c r="AB16975" s="86" t="n"/>
      <c r="AC16975" s="86" t="n"/>
      <c r="AD16975" s="86" t="n"/>
      <c r="AE16975" s="86" t="n"/>
      <c r="AF16975" s="86" t="n"/>
      <c r="AG16975" s="86" t="n"/>
      <c r="AH16975" s="86" t="n"/>
      <c r="AI16975" s="86" t="n"/>
      <c r="AJ16975" s="86" t="n"/>
      <c r="AK16975" s="86" t="n"/>
    </row>
    <row r="16976">
      <c r="A16976" s="86" t="n"/>
      <c r="B16976" s="86" t="n"/>
      <c r="C16976" s="86" t="n"/>
      <c r="D16976" s="86" t="n"/>
      <c r="E16976" s="86" t="n"/>
      <c r="F16976" s="86" t="n"/>
      <c r="G16976" s="86" t="n"/>
      <c r="H16976" s="86" t="n"/>
      <c r="I16976" s="86" t="n"/>
      <c r="J16976" s="86" t="n"/>
      <c r="K16976" s="86" t="n"/>
      <c r="L16976" s="86" t="n"/>
      <c r="M16976" s="86" t="n"/>
      <c r="N16976" s="86" t="n"/>
      <c r="O16976" s="86" t="n"/>
      <c r="P16976" s="86" t="n"/>
      <c r="Q16976" s="86" t="n"/>
      <c r="R16976" s="86" t="n"/>
      <c r="S16976" s="86" t="n"/>
      <c r="T16976" s="86" t="n"/>
      <c r="U16976" s="86" t="n"/>
      <c r="V16976" s="86" t="n"/>
      <c r="W16976" s="86" t="n"/>
      <c r="X16976" s="86" t="n"/>
      <c r="Y16976" s="86" t="n"/>
      <c r="Z16976" s="86" t="n"/>
      <c r="AA16976" s="86" t="n"/>
      <c r="AB16976" s="86" t="n"/>
      <c r="AC16976" s="86" t="n"/>
      <c r="AD16976" s="86" t="n"/>
      <c r="AE16976" s="86" t="n"/>
      <c r="AF16976" s="86" t="n"/>
      <c r="AG16976" s="86" t="n"/>
      <c r="AH16976" s="86" t="n"/>
      <c r="AI16976" s="86" t="n"/>
      <c r="AJ16976" s="86" t="n"/>
      <c r="AK16976" s="86" t="n"/>
    </row>
    <row r="16977">
      <c r="A16977" s="86" t="n"/>
      <c r="B16977" s="86" t="n"/>
      <c r="C16977" s="86" t="n"/>
      <c r="D16977" s="86" t="n"/>
      <c r="E16977" s="86" t="n"/>
      <c r="F16977" s="86" t="n"/>
      <c r="G16977" s="86" t="n"/>
      <c r="H16977" s="86" t="n"/>
      <c r="I16977" s="86" t="n"/>
      <c r="J16977" s="86" t="n"/>
      <c r="K16977" s="86" t="n"/>
      <c r="L16977" s="86" t="n"/>
      <c r="M16977" s="86" t="n"/>
      <c r="N16977" s="86" t="n"/>
      <c r="O16977" s="86" t="n"/>
      <c r="P16977" s="86" t="n"/>
      <c r="Q16977" s="86" t="n"/>
      <c r="R16977" s="86" t="n"/>
      <c r="S16977" s="86" t="n"/>
      <c r="T16977" s="86" t="n"/>
      <c r="U16977" s="86" t="n"/>
      <c r="V16977" s="86" t="n"/>
      <c r="W16977" s="86" t="n"/>
      <c r="X16977" s="86" t="n"/>
      <c r="Y16977" s="86" t="n"/>
      <c r="Z16977" s="86" t="n"/>
      <c r="AA16977" s="86" t="n"/>
      <c r="AB16977" s="86" t="n"/>
      <c r="AC16977" s="86" t="n"/>
      <c r="AD16977" s="86" t="n"/>
      <c r="AE16977" s="86" t="n"/>
      <c r="AF16977" s="86" t="n"/>
      <c r="AG16977" s="86" t="n"/>
      <c r="AH16977" s="86" t="n"/>
      <c r="AI16977" s="86" t="n"/>
      <c r="AJ16977" s="86" t="n"/>
      <c r="AK16977" s="86" t="n"/>
    </row>
    <row r="16978">
      <c r="A16978" s="86" t="n"/>
      <c r="B16978" s="86" t="n"/>
      <c r="C16978" s="86" t="n"/>
      <c r="D16978" s="86" t="n"/>
      <c r="E16978" s="86" t="n"/>
      <c r="F16978" s="86" t="n"/>
      <c r="G16978" s="86" t="n"/>
      <c r="H16978" s="86" t="n"/>
      <c r="I16978" s="86" t="n"/>
      <c r="J16978" s="86" t="n"/>
      <c r="K16978" s="86" t="n"/>
      <c r="L16978" s="86" t="n"/>
      <c r="M16978" s="86" t="n"/>
      <c r="N16978" s="86" t="n"/>
      <c r="O16978" s="86" t="n"/>
      <c r="P16978" s="86" t="n"/>
      <c r="Q16978" s="86" t="n"/>
      <c r="R16978" s="86" t="n"/>
      <c r="S16978" s="86" t="n"/>
      <c r="T16978" s="86" t="n"/>
      <c r="U16978" s="86" t="n"/>
      <c r="V16978" s="86" t="n"/>
      <c r="W16978" s="86" t="n"/>
      <c r="X16978" s="86" t="n"/>
      <c r="Y16978" s="86" t="n"/>
      <c r="Z16978" s="86" t="n"/>
      <c r="AA16978" s="86" t="n"/>
      <c r="AB16978" s="86" t="n"/>
      <c r="AC16978" s="86" t="n"/>
      <c r="AD16978" s="86" t="n"/>
      <c r="AE16978" s="86" t="n"/>
      <c r="AF16978" s="86" t="n"/>
      <c r="AG16978" s="86" t="n"/>
      <c r="AH16978" s="86" t="n"/>
      <c r="AI16978" s="86" t="n"/>
      <c r="AJ16978" s="86" t="n"/>
      <c r="AK16978" s="86" t="n"/>
    </row>
    <row r="16979">
      <c r="A16979" s="86" t="n"/>
      <c r="B16979" s="86" t="n"/>
      <c r="C16979" s="86" t="n"/>
      <c r="D16979" s="86" t="n"/>
      <c r="E16979" s="86" t="n"/>
      <c r="F16979" s="86" t="n"/>
      <c r="G16979" s="86" t="n"/>
      <c r="H16979" s="86" t="n"/>
      <c r="I16979" s="86" t="n"/>
      <c r="J16979" s="86" t="n"/>
      <c r="K16979" s="86" t="n"/>
      <c r="L16979" s="86" t="n"/>
      <c r="M16979" s="86" t="n"/>
      <c r="N16979" s="86" t="n"/>
      <c r="O16979" s="86" t="n"/>
      <c r="P16979" s="86" t="n"/>
      <c r="Q16979" s="86" t="n"/>
      <c r="R16979" s="86" t="n"/>
      <c r="S16979" s="86" t="n"/>
      <c r="T16979" s="86" t="n"/>
      <c r="U16979" s="86" t="n"/>
      <c r="V16979" s="86" t="n"/>
      <c r="W16979" s="86" t="n"/>
      <c r="X16979" s="86" t="n"/>
      <c r="Y16979" s="86" t="n"/>
      <c r="Z16979" s="86" t="n"/>
      <c r="AA16979" s="86" t="n"/>
      <c r="AB16979" s="86" t="n"/>
      <c r="AC16979" s="86" t="n"/>
      <c r="AD16979" s="86" t="n"/>
      <c r="AE16979" s="86" t="n"/>
      <c r="AF16979" s="86" t="n"/>
      <c r="AG16979" s="86" t="n"/>
      <c r="AH16979" s="86" t="n"/>
      <c r="AI16979" s="86" t="n"/>
      <c r="AJ16979" s="86" t="n"/>
      <c r="AK16979" s="86" t="n"/>
    </row>
    <row r="16980">
      <c r="A16980" s="86" t="n"/>
      <c r="B16980" s="86" t="n"/>
      <c r="C16980" s="86" t="n"/>
      <c r="D16980" s="86" t="n"/>
      <c r="E16980" s="86" t="n"/>
      <c r="F16980" s="86" t="n"/>
      <c r="G16980" s="86" t="n"/>
      <c r="H16980" s="86" t="n"/>
      <c r="I16980" s="86" t="n"/>
      <c r="J16980" s="86" t="n"/>
      <c r="K16980" s="86" t="n"/>
      <c r="L16980" s="86" t="n"/>
      <c r="M16980" s="86" t="n"/>
      <c r="N16980" s="86" t="n"/>
      <c r="O16980" s="86" t="n"/>
      <c r="P16980" s="86" t="n"/>
      <c r="Q16980" s="86" t="n"/>
      <c r="R16980" s="86" t="n"/>
      <c r="S16980" s="86" t="n"/>
      <c r="T16980" s="86" t="n"/>
      <c r="U16980" s="86" t="n"/>
      <c r="V16980" s="86" t="n"/>
      <c r="W16980" s="86" t="n"/>
      <c r="X16980" s="86" t="n"/>
      <c r="Y16980" s="86" t="n"/>
      <c r="Z16980" s="86" t="n"/>
      <c r="AA16980" s="86" t="n"/>
      <c r="AB16980" s="86" t="n"/>
      <c r="AC16980" s="86" t="n"/>
      <c r="AD16980" s="86" t="n"/>
      <c r="AE16980" s="86" t="n"/>
      <c r="AF16980" s="86" t="n"/>
      <c r="AG16980" s="86" t="n"/>
      <c r="AH16980" s="86" t="n"/>
      <c r="AI16980" s="86" t="n"/>
      <c r="AJ16980" s="86" t="n"/>
      <c r="AK16980" s="86" t="n"/>
    </row>
    <row r="16981">
      <c r="A16981" s="86" t="n"/>
      <c r="B16981" s="86" t="n"/>
      <c r="C16981" s="86" t="n"/>
      <c r="D16981" s="86" t="n"/>
      <c r="E16981" s="86" t="n"/>
      <c r="F16981" s="86" t="n"/>
      <c r="G16981" s="86" t="n"/>
      <c r="H16981" s="86" t="n"/>
      <c r="I16981" s="86" t="n"/>
      <c r="J16981" s="86" t="n"/>
      <c r="K16981" s="86" t="n"/>
      <c r="L16981" s="86" t="n"/>
      <c r="M16981" s="86" t="n"/>
      <c r="N16981" s="86" t="n"/>
      <c r="O16981" s="86" t="n"/>
      <c r="P16981" s="86" t="n"/>
      <c r="Q16981" s="86" t="n"/>
      <c r="R16981" s="86" t="n"/>
      <c r="S16981" s="86" t="n"/>
      <c r="T16981" s="86" t="n"/>
      <c r="U16981" s="86" t="n"/>
      <c r="V16981" s="86" t="n"/>
      <c r="W16981" s="86" t="n"/>
      <c r="X16981" s="86" t="n"/>
      <c r="Y16981" s="86" t="n"/>
      <c r="Z16981" s="86" t="n"/>
      <c r="AA16981" s="86" t="n"/>
      <c r="AB16981" s="86" t="n"/>
      <c r="AC16981" s="86" t="n"/>
      <c r="AD16981" s="86" t="n"/>
      <c r="AE16981" s="86" t="n"/>
      <c r="AF16981" s="86" t="n"/>
      <c r="AG16981" s="86" t="n"/>
      <c r="AH16981" s="86" t="n"/>
      <c r="AI16981" s="86" t="n"/>
      <c r="AJ16981" s="86" t="n"/>
      <c r="AK16981" s="86" t="n"/>
    </row>
    <row r="16982">
      <c r="A16982" s="86" t="n"/>
      <c r="B16982" s="86" t="n"/>
      <c r="C16982" s="86" t="n"/>
      <c r="D16982" s="86" t="n"/>
      <c r="E16982" s="86" t="n"/>
      <c r="F16982" s="86" t="n"/>
      <c r="G16982" s="86" t="n"/>
      <c r="H16982" s="86" t="n"/>
      <c r="I16982" s="86" t="n"/>
      <c r="J16982" s="86" t="n"/>
      <c r="K16982" s="86" t="n"/>
      <c r="L16982" s="86" t="n"/>
      <c r="M16982" s="86" t="n"/>
      <c r="N16982" s="86" t="n"/>
      <c r="O16982" s="86" t="n"/>
      <c r="P16982" s="86" t="n"/>
      <c r="Q16982" s="86" t="n"/>
      <c r="R16982" s="86" t="n"/>
      <c r="S16982" s="86" t="n"/>
      <c r="T16982" s="86" t="n"/>
      <c r="U16982" s="86" t="n"/>
      <c r="V16982" s="86" t="n"/>
      <c r="W16982" s="86" t="n"/>
      <c r="X16982" s="86" t="n"/>
      <c r="Y16982" s="86" t="n"/>
      <c r="Z16982" s="86" t="n"/>
      <c r="AA16982" s="86" t="n"/>
      <c r="AB16982" s="86" t="n"/>
      <c r="AC16982" s="86" t="n"/>
      <c r="AD16982" s="86" t="n"/>
      <c r="AE16982" s="86" t="n"/>
      <c r="AF16982" s="86" t="n"/>
      <c r="AG16982" s="86" t="n"/>
      <c r="AH16982" s="86" t="n"/>
      <c r="AI16982" s="86" t="n"/>
      <c r="AJ16982" s="86" t="n"/>
      <c r="AK16982" s="86" t="n"/>
    </row>
    <row r="16983">
      <c r="A16983" s="86" t="n"/>
      <c r="B16983" s="86" t="n"/>
      <c r="C16983" s="86" t="n"/>
      <c r="D16983" s="86" t="n"/>
      <c r="E16983" s="86" t="n"/>
      <c r="F16983" s="86" t="n"/>
      <c r="G16983" s="86" t="n"/>
      <c r="H16983" s="86" t="n"/>
      <c r="I16983" s="86" t="n"/>
      <c r="J16983" s="86" t="n"/>
      <c r="K16983" s="86" t="n"/>
      <c r="L16983" s="86" t="n"/>
      <c r="M16983" s="86" t="n"/>
      <c r="N16983" s="86" t="n"/>
      <c r="O16983" s="86" t="n"/>
      <c r="P16983" s="86" t="n"/>
      <c r="Q16983" s="86" t="n"/>
      <c r="R16983" s="86" t="n"/>
      <c r="S16983" s="86" t="n"/>
      <c r="T16983" s="86" t="n"/>
      <c r="U16983" s="86" t="n"/>
      <c r="V16983" s="86" t="n"/>
      <c r="W16983" s="86" t="n"/>
      <c r="X16983" s="86" t="n"/>
      <c r="Y16983" s="86" t="n"/>
      <c r="Z16983" s="86" t="n"/>
      <c r="AA16983" s="86" t="n"/>
      <c r="AB16983" s="86" t="n"/>
      <c r="AC16983" s="86" t="n"/>
      <c r="AD16983" s="86" t="n"/>
      <c r="AE16983" s="86" t="n"/>
      <c r="AF16983" s="86" t="n"/>
      <c r="AG16983" s="86" t="n"/>
      <c r="AH16983" s="86" t="n"/>
      <c r="AI16983" s="86" t="n"/>
      <c r="AJ16983" s="86" t="n"/>
      <c r="AK16983" s="86" t="n"/>
    </row>
    <row r="16984">
      <c r="A16984" s="86" t="n"/>
      <c r="B16984" s="86" t="n"/>
      <c r="C16984" s="86" t="n"/>
      <c r="D16984" s="86" t="n"/>
      <c r="E16984" s="86" t="n"/>
      <c r="F16984" s="86" t="n"/>
      <c r="G16984" s="86" t="n"/>
      <c r="H16984" s="86" t="n"/>
      <c r="I16984" s="86" t="n"/>
      <c r="J16984" s="86" t="n"/>
      <c r="K16984" s="86" t="n"/>
      <c r="L16984" s="86" t="n"/>
      <c r="M16984" s="86" t="n"/>
      <c r="N16984" s="86" t="n"/>
      <c r="O16984" s="86" t="n"/>
      <c r="P16984" s="86" t="n"/>
      <c r="Q16984" s="86" t="n"/>
      <c r="R16984" s="86" t="n"/>
      <c r="S16984" s="86" t="n"/>
      <c r="T16984" s="86" t="n"/>
      <c r="U16984" s="86" t="n"/>
      <c r="V16984" s="86" t="n"/>
      <c r="W16984" s="86" t="n"/>
      <c r="X16984" s="86" t="n"/>
      <c r="Y16984" s="86" t="n"/>
      <c r="Z16984" s="86" t="n"/>
      <c r="AA16984" s="86" t="n"/>
      <c r="AB16984" s="86" t="n"/>
      <c r="AC16984" s="86" t="n"/>
      <c r="AD16984" s="86" t="n"/>
      <c r="AE16984" s="86" t="n"/>
      <c r="AF16984" s="86" t="n"/>
      <c r="AG16984" s="86" t="n"/>
      <c r="AH16984" s="86" t="n"/>
      <c r="AI16984" s="86" t="n"/>
      <c r="AJ16984" s="86" t="n"/>
      <c r="AK16984" s="86" t="n"/>
    </row>
    <row r="16985">
      <c r="A16985" s="86" t="n"/>
      <c r="B16985" s="86" t="n"/>
      <c r="C16985" s="86" t="n"/>
      <c r="D16985" s="86" t="n"/>
      <c r="E16985" s="86" t="n"/>
      <c r="F16985" s="86" t="n"/>
      <c r="G16985" s="86" t="n"/>
      <c r="H16985" s="86" t="n"/>
      <c r="I16985" s="86" t="n"/>
      <c r="J16985" s="86" t="n"/>
      <c r="K16985" s="86" t="n"/>
      <c r="L16985" s="86" t="n"/>
      <c r="M16985" s="86" t="n"/>
      <c r="N16985" s="86" t="n"/>
      <c r="O16985" s="86" t="n"/>
      <c r="P16985" s="86" t="n"/>
      <c r="Q16985" s="86" t="n"/>
      <c r="R16985" s="86" t="n"/>
      <c r="S16985" s="86" t="n"/>
      <c r="T16985" s="86" t="n"/>
      <c r="U16985" s="86" t="n"/>
      <c r="V16985" s="86" t="n"/>
      <c r="W16985" s="86" t="n"/>
      <c r="X16985" s="86" t="n"/>
      <c r="Y16985" s="86" t="n"/>
      <c r="Z16985" s="86" t="n"/>
      <c r="AA16985" s="86" t="n"/>
      <c r="AB16985" s="86" t="n"/>
      <c r="AC16985" s="86" t="n"/>
      <c r="AD16985" s="86" t="n"/>
      <c r="AE16985" s="86" t="n"/>
      <c r="AF16985" s="86" t="n"/>
      <c r="AG16985" s="86" t="n"/>
      <c r="AH16985" s="86" t="n"/>
      <c r="AI16985" s="86" t="n"/>
      <c r="AJ16985" s="86" t="n"/>
      <c r="AK16985" s="86" t="n"/>
    </row>
    <row r="16986">
      <c r="A16986" s="86" t="n"/>
      <c r="B16986" s="86" t="n"/>
      <c r="C16986" s="86" t="n"/>
      <c r="D16986" s="86" t="n"/>
      <c r="E16986" s="86" t="n"/>
      <c r="F16986" s="86" t="n"/>
      <c r="G16986" s="86" t="n"/>
      <c r="H16986" s="86" t="n"/>
      <c r="I16986" s="86" t="n"/>
      <c r="J16986" s="86" t="n"/>
      <c r="K16986" s="86" t="n"/>
      <c r="L16986" s="86" t="n"/>
      <c r="M16986" s="86" t="n"/>
      <c r="N16986" s="86" t="n"/>
      <c r="O16986" s="86" t="n"/>
      <c r="P16986" s="86" t="n"/>
      <c r="Q16986" s="86" t="n"/>
      <c r="R16986" s="86" t="n"/>
      <c r="S16986" s="86" t="n"/>
      <c r="T16986" s="86" t="n"/>
      <c r="U16986" s="86" t="n"/>
      <c r="V16986" s="86" t="n"/>
      <c r="W16986" s="86" t="n"/>
      <c r="X16986" s="86" t="n"/>
      <c r="Y16986" s="86" t="n"/>
      <c r="Z16986" s="86" t="n"/>
      <c r="AA16986" s="86" t="n"/>
      <c r="AB16986" s="86" t="n"/>
      <c r="AC16986" s="86" t="n"/>
      <c r="AD16986" s="86" t="n"/>
      <c r="AE16986" s="86" t="n"/>
      <c r="AF16986" s="86" t="n"/>
      <c r="AG16986" s="86" t="n"/>
      <c r="AH16986" s="86" t="n"/>
      <c r="AI16986" s="86" t="n"/>
      <c r="AJ16986" s="86" t="n"/>
      <c r="AK16986" s="86" t="n"/>
    </row>
    <row r="16987">
      <c r="A16987" s="86" t="n"/>
      <c r="B16987" s="86" t="n"/>
      <c r="C16987" s="86" t="n"/>
      <c r="D16987" s="86" t="n"/>
      <c r="E16987" s="86" t="n"/>
      <c r="F16987" s="86" t="n"/>
      <c r="G16987" s="86" t="n"/>
      <c r="H16987" s="86" t="n"/>
      <c r="I16987" s="86" t="n"/>
      <c r="J16987" s="86" t="n"/>
      <c r="K16987" s="86" t="n"/>
      <c r="L16987" s="86" t="n"/>
      <c r="M16987" s="86" t="n"/>
      <c r="N16987" s="86" t="n"/>
      <c r="O16987" s="86" t="n"/>
      <c r="P16987" s="86" t="n"/>
      <c r="Q16987" s="86" t="n"/>
      <c r="R16987" s="86" t="n"/>
      <c r="S16987" s="86" t="n"/>
      <c r="T16987" s="86" t="n"/>
      <c r="U16987" s="86" t="n"/>
      <c r="V16987" s="86" t="n"/>
      <c r="W16987" s="86" t="n"/>
      <c r="X16987" s="86" t="n"/>
      <c r="Y16987" s="86" t="n"/>
      <c r="Z16987" s="86" t="n"/>
      <c r="AA16987" s="86" t="n"/>
      <c r="AB16987" s="86" t="n"/>
      <c r="AC16987" s="86" t="n"/>
      <c r="AD16987" s="86" t="n"/>
      <c r="AE16987" s="86" t="n"/>
      <c r="AF16987" s="86" t="n"/>
      <c r="AG16987" s="86" t="n"/>
      <c r="AH16987" s="86" t="n"/>
      <c r="AI16987" s="86" t="n"/>
      <c r="AJ16987" s="86" t="n"/>
      <c r="AK16987" s="86" t="n"/>
    </row>
    <row r="16988">
      <c r="A16988" s="86" t="n"/>
      <c r="B16988" s="86" t="n"/>
      <c r="C16988" s="86" t="n"/>
      <c r="D16988" s="86" t="n"/>
      <c r="E16988" s="86" t="n"/>
      <c r="F16988" s="86" t="n"/>
      <c r="G16988" s="86" t="n"/>
      <c r="H16988" s="86" t="n"/>
      <c r="I16988" s="86" t="n"/>
      <c r="J16988" s="86" t="n"/>
      <c r="K16988" s="86" t="n"/>
      <c r="L16988" s="86" t="n"/>
      <c r="M16988" s="86" t="n"/>
      <c r="N16988" s="86" t="n"/>
      <c r="O16988" s="86" t="n"/>
      <c r="P16988" s="86" t="n"/>
      <c r="Q16988" s="86" t="n"/>
      <c r="R16988" s="86" t="n"/>
      <c r="S16988" s="86" t="n"/>
      <c r="T16988" s="86" t="n"/>
      <c r="U16988" s="86" t="n"/>
      <c r="V16988" s="86" t="n"/>
      <c r="W16988" s="86" t="n"/>
      <c r="X16988" s="86" t="n"/>
      <c r="Y16988" s="86" t="n"/>
      <c r="Z16988" s="86" t="n"/>
      <c r="AA16988" s="86" t="n"/>
      <c r="AB16988" s="86" t="n"/>
      <c r="AC16988" s="86" t="n"/>
      <c r="AD16988" s="86" t="n"/>
      <c r="AE16988" s="86" t="n"/>
      <c r="AF16988" s="86" t="n"/>
      <c r="AG16988" s="86" t="n"/>
      <c r="AH16988" s="86" t="n"/>
      <c r="AI16988" s="86" t="n"/>
      <c r="AJ16988" s="86" t="n"/>
      <c r="AK16988" s="86" t="n"/>
    </row>
    <row r="16989">
      <c r="A16989" s="86" t="n"/>
      <c r="B16989" s="86" t="n"/>
      <c r="C16989" s="86" t="n"/>
      <c r="D16989" s="86" t="n"/>
      <c r="E16989" s="86" t="n"/>
      <c r="F16989" s="86" t="n"/>
      <c r="G16989" s="86" t="n"/>
      <c r="H16989" s="86" t="n"/>
      <c r="I16989" s="86" t="n"/>
      <c r="J16989" s="86" t="n"/>
      <c r="K16989" s="86" t="n"/>
      <c r="L16989" s="86" t="n"/>
      <c r="M16989" s="86" t="n"/>
      <c r="N16989" s="86" t="n"/>
      <c r="O16989" s="86" t="n"/>
      <c r="P16989" s="86" t="n"/>
      <c r="Q16989" s="86" t="n"/>
      <c r="R16989" s="86" t="n"/>
      <c r="S16989" s="86" t="n"/>
      <c r="T16989" s="86" t="n"/>
      <c r="U16989" s="86" t="n"/>
      <c r="V16989" s="86" t="n"/>
      <c r="W16989" s="86" t="n"/>
      <c r="X16989" s="86" t="n"/>
      <c r="Y16989" s="86" t="n"/>
      <c r="Z16989" s="86" t="n"/>
      <c r="AA16989" s="86" t="n"/>
      <c r="AB16989" s="86" t="n"/>
      <c r="AC16989" s="86" t="n"/>
      <c r="AD16989" s="86" t="n"/>
      <c r="AE16989" s="86" t="n"/>
      <c r="AF16989" s="86" t="n"/>
      <c r="AG16989" s="86" t="n"/>
      <c r="AH16989" s="86" t="n"/>
      <c r="AI16989" s="86" t="n"/>
      <c r="AJ16989" s="86" t="n"/>
      <c r="AK16989" s="86" t="n"/>
    </row>
    <row r="16990">
      <c r="A16990" s="86" t="n"/>
      <c r="B16990" s="86" t="n"/>
      <c r="C16990" s="86" t="n"/>
      <c r="D16990" s="86" t="n"/>
      <c r="E16990" s="86" t="n"/>
      <c r="F16990" s="86" t="n"/>
      <c r="G16990" s="86" t="n"/>
      <c r="H16990" s="86" t="n"/>
      <c r="I16990" s="86" t="n"/>
      <c r="J16990" s="86" t="n"/>
      <c r="K16990" s="86" t="n"/>
      <c r="L16990" s="86" t="n"/>
      <c r="M16990" s="86" t="n"/>
      <c r="N16990" s="86" t="n"/>
      <c r="O16990" s="86" t="n"/>
      <c r="P16990" s="86" t="n"/>
      <c r="Q16990" s="86" t="n"/>
      <c r="R16990" s="86" t="n"/>
      <c r="S16990" s="86" t="n"/>
      <c r="T16990" s="86" t="n"/>
      <c r="U16990" s="86" t="n"/>
      <c r="V16990" s="86" t="n"/>
      <c r="W16990" s="86" t="n"/>
      <c r="X16990" s="86" t="n"/>
      <c r="Y16990" s="86" t="n"/>
      <c r="Z16990" s="86" t="n"/>
      <c r="AA16990" s="86" t="n"/>
      <c r="AB16990" s="86" t="n"/>
      <c r="AC16990" s="86" t="n"/>
      <c r="AD16990" s="86" t="n"/>
      <c r="AE16990" s="86" t="n"/>
      <c r="AF16990" s="86" t="n"/>
      <c r="AG16990" s="86" t="n"/>
      <c r="AH16990" s="86" t="n"/>
      <c r="AI16990" s="86" t="n"/>
      <c r="AJ16990" s="86" t="n"/>
      <c r="AK16990" s="86" t="n"/>
    </row>
    <row r="16991">
      <c r="A16991" s="86" t="n"/>
      <c r="B16991" s="86" t="n"/>
      <c r="C16991" s="86" t="n"/>
      <c r="D16991" s="86" t="n"/>
      <c r="E16991" s="86" t="n"/>
      <c r="F16991" s="86" t="n"/>
      <c r="G16991" s="86" t="n"/>
      <c r="H16991" s="86" t="n"/>
      <c r="I16991" s="86" t="n"/>
      <c r="J16991" s="86" t="n"/>
      <c r="K16991" s="86" t="n"/>
      <c r="L16991" s="86" t="n"/>
      <c r="M16991" s="86" t="n"/>
      <c r="N16991" s="86" t="n"/>
      <c r="O16991" s="86" t="n"/>
      <c r="P16991" s="86" t="n"/>
      <c r="Q16991" s="86" t="n"/>
      <c r="R16991" s="86" t="n"/>
      <c r="S16991" s="86" t="n"/>
      <c r="T16991" s="86" t="n"/>
      <c r="U16991" s="86" t="n"/>
      <c r="V16991" s="86" t="n"/>
      <c r="W16991" s="86" t="n"/>
      <c r="X16991" s="86" t="n"/>
      <c r="Y16991" s="86" t="n"/>
      <c r="Z16991" s="86" t="n"/>
      <c r="AA16991" s="86" t="n"/>
      <c r="AB16991" s="86" t="n"/>
      <c r="AC16991" s="86" t="n"/>
      <c r="AD16991" s="86" t="n"/>
      <c r="AE16991" s="86" t="n"/>
      <c r="AF16991" s="86" t="n"/>
      <c r="AG16991" s="86" t="n"/>
      <c r="AH16991" s="86" t="n"/>
      <c r="AI16991" s="86" t="n"/>
      <c r="AJ16991" s="86" t="n"/>
      <c r="AK16991" s="86" t="n"/>
    </row>
    <row r="16993">
      <c r="A16993" s="135" t="n"/>
      <c r="B16993" s="130" t="n"/>
      <c r="C16993" s="130" t="n"/>
    </row>
    <row r="16997">
      <c r="B16997" s="131" t="n"/>
      <c r="C16997" s="131" t="n"/>
    </row>
    <row r="16998">
      <c r="B16998" s="132" t="n"/>
      <c r="C16998" s="204" t="n"/>
      <c r="D16998" s="204" t="n"/>
    </row>
    <row r="16999">
      <c r="B16999" s="154" t="n"/>
      <c r="C16999" s="154" t="n"/>
      <c r="D16999" s="133" t="n"/>
      <c r="E16999" s="133" t="n"/>
    </row>
    <row r="17000">
      <c r="B17000" s="154" t="n"/>
      <c r="C17000" s="154" t="n"/>
    </row>
    <row r="17001">
      <c r="A17001" s="86" t="n"/>
      <c r="B17001" s="85" t="n"/>
      <c r="C17001" s="85" t="n"/>
      <c r="D17001" s="85" t="n"/>
      <c r="E17001" s="85" t="n"/>
      <c r="F17001" s="86" t="n"/>
      <c r="G17001" s="151" t="n"/>
      <c r="H17001" s="85" t="n"/>
      <c r="I17001" s="85" t="n"/>
      <c r="J17001" s="85" t="n"/>
      <c r="K17001" s="85" t="n"/>
      <c r="L17001" s="85" t="n"/>
      <c r="M17001" s="85" t="n"/>
      <c r="N17001" s="85" t="n"/>
      <c r="O17001" s="85" t="n"/>
      <c r="P17001" s="85" t="n"/>
      <c r="Q17001" s="85" t="n"/>
      <c r="R17001" s="85" t="n"/>
      <c r="S17001" s="85" t="n"/>
      <c r="T17001" s="108" t="n"/>
      <c r="U17001" s="85" t="n"/>
      <c r="V17001" s="85" t="n"/>
      <c r="W17001" s="85" t="n"/>
      <c r="X17001" s="85" t="n"/>
      <c r="Y17001" s="85" t="n"/>
      <c r="Z17001" s="85" t="n"/>
      <c r="AA17001" s="85" t="n"/>
      <c r="AB17001" s="85" t="n"/>
      <c r="AC17001" s="85" t="n"/>
      <c r="AD17001" s="85" t="n"/>
      <c r="AE17001" s="85" t="n"/>
      <c r="AF17001" s="85" t="n"/>
      <c r="AH17001" s="108" t="n"/>
      <c r="AI17001" s="134" t="n"/>
      <c r="AJ17001" s="134" t="n"/>
      <c r="AK17001" s="85" t="n"/>
    </row>
    <row r="17002">
      <c r="A17002" s="85" t="n"/>
      <c r="B17002" s="86" t="n"/>
      <c r="C17002" s="85" t="n"/>
      <c r="D17002" s="85" t="n"/>
      <c r="E17002" s="85" t="n"/>
      <c r="F17002" s="85" t="n"/>
      <c r="G17002" s="85" t="n"/>
      <c r="H17002" s="85" t="n"/>
      <c r="I17002" s="85" t="n"/>
      <c r="J17002" s="85" t="n"/>
      <c r="K17002" s="85" t="n"/>
      <c r="L17002" s="85" t="n"/>
      <c r="M17002" s="85" t="n"/>
      <c r="N17002" s="85" t="n"/>
      <c r="O17002" s="85" t="n"/>
      <c r="P17002" s="85" t="n"/>
      <c r="Q17002" s="85" t="n"/>
      <c r="R17002" s="85" t="n"/>
      <c r="S17002" s="85" t="n"/>
      <c r="T17002" s="85" t="n"/>
      <c r="U17002" s="85" t="n"/>
      <c r="V17002" s="85" t="n"/>
      <c r="W17002" s="85" t="n"/>
      <c r="X17002" s="85" t="n"/>
      <c r="Y17002" s="85" t="n"/>
      <c r="Z17002" s="85" t="n"/>
      <c r="AA17002" s="85" t="n"/>
      <c r="AB17002" s="85" t="n"/>
      <c r="AC17002" s="85" t="n"/>
      <c r="AD17002" s="85" t="n"/>
      <c r="AE17002" s="85" t="n"/>
      <c r="AF17002" s="85" t="n"/>
      <c r="AG17002" s="85" t="n"/>
      <c r="AH17002" s="85" t="n"/>
      <c r="AI17002" s="85" t="n"/>
      <c r="AJ17002" s="85" t="n"/>
      <c r="AK17002" s="85" t="n"/>
    </row>
    <row r="17003">
      <c r="A17003" s="86" t="n"/>
      <c r="B17003" s="86" t="n"/>
      <c r="C17003" s="86" t="n"/>
      <c r="D17003" s="86" t="n"/>
      <c r="E17003" s="86" t="n"/>
      <c r="F17003" s="86" t="n"/>
      <c r="G17003" s="86" t="n"/>
      <c r="H17003" s="86" t="n"/>
      <c r="I17003" s="86" t="n"/>
      <c r="J17003" s="86" t="n"/>
      <c r="K17003" s="86" t="n"/>
      <c r="L17003" s="86" t="n"/>
      <c r="M17003" s="86" t="n"/>
      <c r="N17003" s="86" t="n"/>
      <c r="O17003" s="86" t="n"/>
      <c r="P17003" s="86" t="n"/>
      <c r="Q17003" s="86" t="n"/>
      <c r="R17003" s="86" t="n"/>
      <c r="S17003" s="86" t="n"/>
      <c r="T17003" s="86" t="n"/>
      <c r="U17003" s="86" t="n"/>
      <c r="V17003" s="86" t="n"/>
      <c r="W17003" s="86" t="n"/>
      <c r="X17003" s="86" t="n"/>
      <c r="Y17003" s="86" t="n"/>
      <c r="Z17003" s="86" t="n"/>
      <c r="AA17003" s="86" t="n"/>
      <c r="AB17003" s="86" t="n"/>
      <c r="AC17003" s="86" t="n"/>
      <c r="AD17003" s="86" t="n"/>
      <c r="AE17003" s="86" t="n"/>
      <c r="AF17003" s="86" t="n"/>
      <c r="AG17003" s="86" t="n"/>
      <c r="AH17003" s="86" t="n"/>
      <c r="AI17003" s="86" t="n"/>
      <c r="AJ17003" s="86" t="n"/>
      <c r="AK17003" s="86" t="n"/>
    </row>
    <row r="17004">
      <c r="A17004" s="85" t="n"/>
      <c r="B17004" s="86" t="n"/>
      <c r="C17004" s="85" t="n"/>
      <c r="D17004" s="85" t="n"/>
      <c r="E17004" s="86" t="n"/>
      <c r="F17004" s="85" t="n"/>
      <c r="G17004" s="85" t="n"/>
      <c r="H17004" s="86" t="n"/>
      <c r="I17004" s="85" t="n"/>
      <c r="J17004" s="85" t="n"/>
      <c r="K17004" s="86" t="n"/>
      <c r="L17004" s="85" t="n"/>
      <c r="M17004" s="85" t="n"/>
      <c r="N17004" s="86" t="n"/>
      <c r="O17004" s="85" t="n"/>
      <c r="P17004" s="85" t="n"/>
      <c r="Q17004" s="86" t="n"/>
      <c r="R17004" s="85" t="n"/>
      <c r="S17004" s="85" t="n"/>
      <c r="T17004" s="86" t="n"/>
      <c r="U17004" s="85" t="n"/>
      <c r="V17004" s="85" t="n"/>
      <c r="W17004" s="86" t="n"/>
      <c r="X17004" s="85" t="n"/>
      <c r="Y17004" s="85" t="n"/>
      <c r="Z17004" s="86" t="n"/>
      <c r="AA17004" s="85" t="n"/>
      <c r="AB17004" s="85" t="n"/>
      <c r="AC17004" s="86" t="n"/>
      <c r="AD17004" s="85" t="n"/>
      <c r="AE17004" s="85" t="n"/>
      <c r="AF17004" s="86" t="n"/>
      <c r="AG17004" s="85" t="n"/>
      <c r="AH17004" s="85" t="n"/>
      <c r="AI17004" s="86" t="n"/>
      <c r="AJ17004" s="85" t="n"/>
      <c r="AK17004" s="85" t="n"/>
    </row>
    <row r="17005">
      <c r="A17005" s="86" t="n"/>
      <c r="B17005" s="86" t="n"/>
      <c r="C17005" s="86" t="n"/>
      <c r="D17005" s="86" t="n"/>
      <c r="E17005" s="86" t="n"/>
      <c r="F17005" s="86" t="n"/>
      <c r="G17005" s="86" t="n"/>
      <c r="H17005" s="86" t="n"/>
      <c r="I17005" s="86" t="n"/>
      <c r="J17005" s="86" t="n"/>
      <c r="K17005" s="86" t="n"/>
      <c r="L17005" s="86" t="n"/>
      <c r="M17005" s="86" t="n"/>
      <c r="N17005" s="86" t="n"/>
      <c r="O17005" s="86" t="n"/>
      <c r="P17005" s="86" t="n"/>
      <c r="Q17005" s="86" t="n"/>
      <c r="R17005" s="86" t="n"/>
      <c r="S17005" s="86" t="n"/>
      <c r="T17005" s="86" t="n"/>
      <c r="U17005" s="86" t="n"/>
      <c r="V17005" s="86" t="n"/>
      <c r="W17005" s="86" t="n"/>
      <c r="X17005" s="86" t="n"/>
      <c r="Y17005" s="86" t="n"/>
      <c r="Z17005" s="86" t="n"/>
      <c r="AA17005" s="86" t="n"/>
      <c r="AB17005" s="86" t="n"/>
      <c r="AC17005" s="86" t="n"/>
      <c r="AD17005" s="86" t="n"/>
      <c r="AE17005" s="86" t="n"/>
      <c r="AF17005" s="86" t="n"/>
      <c r="AG17005" s="86" t="n"/>
      <c r="AH17005" s="86" t="n"/>
      <c r="AI17005" s="86" t="n"/>
      <c r="AJ17005" s="86" t="n"/>
      <c r="AK17005" s="86" t="n"/>
    </row>
    <row r="17006">
      <c r="A17006" s="85" t="n"/>
      <c r="B17006" s="192" t="n"/>
      <c r="C17006" s="203" t="n"/>
      <c r="D17006" s="205" t="n"/>
      <c r="E17006" s="192" t="n"/>
      <c r="F17006" s="203" t="n"/>
      <c r="G17006" s="193" t="n"/>
      <c r="H17006" s="192" t="n"/>
      <c r="I17006" s="203" t="n"/>
      <c r="J17006" s="193" t="n"/>
      <c r="K17006" s="192" t="n"/>
      <c r="L17006" s="193" t="n"/>
      <c r="M17006" s="193" t="n"/>
      <c r="N17006" s="192" t="n"/>
      <c r="O17006" s="193" t="n"/>
      <c r="P17006" s="193" t="n"/>
      <c r="Q17006" s="192" t="n"/>
      <c r="R17006" s="193" t="n"/>
      <c r="S17006" s="193" t="n"/>
      <c r="T17006" s="192" t="n"/>
      <c r="U17006" s="193" t="n"/>
      <c r="V17006" s="193" t="n"/>
      <c r="W17006" s="192" t="n"/>
      <c r="X17006" s="193" t="n"/>
      <c r="Y17006" s="193" t="n"/>
      <c r="Z17006" s="192" t="n"/>
      <c r="AA17006" s="193" t="n"/>
      <c r="AB17006" s="193" t="n"/>
      <c r="AC17006" s="192" t="n"/>
      <c r="AD17006" s="193" t="n"/>
      <c r="AE17006" s="193" t="n"/>
      <c r="AF17006" s="192" t="n"/>
      <c r="AG17006" s="203" t="n"/>
      <c r="AH17006" s="193" t="n"/>
      <c r="AI17006" s="192" t="n"/>
      <c r="AJ17006" s="203" t="n"/>
      <c r="AK17006" s="193" t="n"/>
      <c r="AM17006">
        <f>A17001</f>
        <v/>
      </c>
      <c r="AN17006" s="83">
        <f>1/($B17006*(1/$B17004)*(1/(5/7+2/7*$D17006))*$B17016/SUM($B17008:$B17031))</f>
        <v/>
      </c>
      <c r="AO17006" s="83">
        <f>1/(B17006*(1/B17004)*(1/(5/7+2/7*D17006)))</f>
        <v/>
      </c>
      <c r="AP17006" s="83" t="n"/>
      <c r="AR17006" s="174">
        <f>CHOOSE(AV$3,C17006,F17006,I17006,L17006,O17006,R17006,U17006,X17006,AA17006,AD17006,AG17006,AJ17006)</f>
        <v/>
      </c>
      <c r="AS17006" s="82" t="n"/>
      <c r="AT17006" s="82" t="n"/>
      <c r="AV17006" s="119">
        <f>AN17006/AR17006</f>
        <v/>
      </c>
      <c r="AW17006" s="172">
        <f>AO17006/AR17006</f>
        <v/>
      </c>
      <c r="AX17006" s="83" t="n"/>
    </row>
    <row r="17007">
      <c r="A17007" s="86" t="n"/>
      <c r="B17007" s="86" t="n"/>
      <c r="C17007" s="86" t="n"/>
      <c r="D17007" s="86" t="n"/>
      <c r="E17007" s="86" t="n"/>
      <c r="F17007" s="86" t="n"/>
      <c r="G17007" s="86" t="n"/>
      <c r="H17007" s="86" t="n"/>
      <c r="I17007" s="86" t="n"/>
      <c r="J17007" s="86" t="n"/>
      <c r="K17007" s="86" t="n"/>
      <c r="L17007" s="86" t="n"/>
      <c r="M17007" s="86" t="n"/>
      <c r="N17007" s="86" t="n"/>
      <c r="O17007" s="86" t="n"/>
      <c r="P17007" s="86" t="n"/>
      <c r="Q17007" s="86" t="n"/>
      <c r="R17007" s="86" t="n"/>
      <c r="S17007" s="86" t="n"/>
      <c r="T17007" s="86" t="n"/>
      <c r="U17007" s="86" t="n"/>
      <c r="V17007" s="86" t="n"/>
      <c r="W17007" s="86" t="n"/>
      <c r="X17007" s="86" t="n"/>
      <c r="Y17007" s="86" t="n"/>
      <c r="Z17007" s="86" t="n"/>
      <c r="AA17007" s="86" t="n"/>
      <c r="AB17007" s="86" t="n"/>
      <c r="AC17007" s="86" t="n"/>
      <c r="AD17007" s="86" t="n"/>
      <c r="AE17007" s="86" t="n"/>
      <c r="AF17007" s="86" t="n"/>
      <c r="AG17007" s="86" t="n"/>
      <c r="AH17007" s="86" t="n"/>
      <c r="AI17007" s="86" t="n"/>
      <c r="AJ17007" s="86" t="n"/>
      <c r="AK17007" s="86" t="n"/>
    </row>
    <row r="17008">
      <c r="A17008" s="86" t="n"/>
      <c r="B17008" s="86" t="n"/>
      <c r="C17008" s="86" t="n"/>
      <c r="D17008" s="86" t="n"/>
      <c r="E17008" s="86" t="n"/>
      <c r="F17008" s="86" t="n"/>
      <c r="G17008" s="86" t="n"/>
      <c r="H17008" s="86" t="n"/>
      <c r="I17008" s="86" t="n"/>
      <c r="J17008" s="86" t="n"/>
      <c r="K17008" s="86" t="n"/>
      <c r="L17008" s="86" t="n"/>
      <c r="M17008" s="86" t="n"/>
      <c r="N17008" s="86" t="n"/>
      <c r="O17008" s="86" t="n"/>
      <c r="P17008" s="86" t="n"/>
      <c r="Q17008" s="86" t="n"/>
      <c r="R17008" s="86" t="n"/>
      <c r="S17008" s="86" t="n"/>
      <c r="T17008" s="86" t="n"/>
      <c r="U17008" s="86" t="n"/>
      <c r="V17008" s="86" t="n"/>
      <c r="W17008" s="86" t="n"/>
      <c r="X17008" s="86" t="n"/>
      <c r="Y17008" s="86" t="n"/>
      <c r="Z17008" s="86" t="n"/>
      <c r="AA17008" s="86" t="n"/>
      <c r="AB17008" s="86" t="n"/>
      <c r="AC17008" s="86" t="n"/>
      <c r="AD17008" s="86" t="n"/>
      <c r="AE17008" s="86" t="n"/>
      <c r="AF17008" s="86" t="n"/>
      <c r="AG17008" s="86" t="n"/>
      <c r="AH17008" s="86" t="n"/>
      <c r="AI17008" s="86" t="n"/>
      <c r="AJ17008" s="86" t="n"/>
      <c r="AK17008" s="86" t="n"/>
    </row>
    <row r="17009">
      <c r="A17009" s="86" t="n"/>
      <c r="B17009" s="86" t="n"/>
      <c r="C17009" s="86" t="n"/>
      <c r="D17009" s="86" t="n"/>
      <c r="E17009" s="86" t="n"/>
      <c r="F17009" s="86" t="n"/>
      <c r="G17009" s="86" t="n"/>
      <c r="H17009" s="86" t="n"/>
      <c r="I17009" s="86" t="n"/>
      <c r="J17009" s="86" t="n"/>
      <c r="K17009" s="86" t="n"/>
      <c r="L17009" s="86" t="n"/>
      <c r="M17009" s="86" t="n"/>
      <c r="N17009" s="86" t="n"/>
      <c r="O17009" s="86" t="n"/>
      <c r="P17009" s="86" t="n"/>
      <c r="Q17009" s="86" t="n"/>
      <c r="R17009" s="86" t="n"/>
      <c r="S17009" s="86" t="n"/>
      <c r="T17009" s="86" t="n"/>
      <c r="U17009" s="86" t="n"/>
      <c r="V17009" s="86" t="n"/>
      <c r="W17009" s="86" t="n"/>
      <c r="X17009" s="86" t="n"/>
      <c r="Y17009" s="86" t="n"/>
      <c r="Z17009" s="86" t="n"/>
      <c r="AA17009" s="86" t="n"/>
      <c r="AB17009" s="86" t="n"/>
      <c r="AC17009" s="86" t="n"/>
      <c r="AD17009" s="86" t="n"/>
      <c r="AE17009" s="86" t="n"/>
      <c r="AF17009" s="86" t="n"/>
      <c r="AG17009" s="86" t="n"/>
      <c r="AH17009" s="86" t="n"/>
      <c r="AI17009" s="86" t="n"/>
      <c r="AJ17009" s="86" t="n"/>
      <c r="AK17009" s="86" t="n"/>
    </row>
    <row r="17010">
      <c r="A17010" s="86" t="n"/>
      <c r="B17010" s="86" t="n"/>
      <c r="C17010" s="86" t="n"/>
      <c r="D17010" s="86" t="n"/>
      <c r="E17010" s="86" t="n"/>
      <c r="F17010" s="86" t="n"/>
      <c r="G17010" s="86" t="n"/>
      <c r="H17010" s="86" t="n"/>
      <c r="I17010" s="86" t="n"/>
      <c r="J17010" s="86" t="n"/>
      <c r="K17010" s="86" t="n"/>
      <c r="L17010" s="86" t="n"/>
      <c r="M17010" s="86" t="n"/>
      <c r="N17010" s="86" t="n"/>
      <c r="O17010" s="86" t="n"/>
      <c r="P17010" s="86" t="n"/>
      <c r="Q17010" s="86" t="n"/>
      <c r="R17010" s="86" t="n"/>
      <c r="S17010" s="86" t="n"/>
      <c r="T17010" s="86" t="n"/>
      <c r="U17010" s="86" t="n"/>
      <c r="V17010" s="86" t="n"/>
      <c r="W17010" s="86" t="n"/>
      <c r="X17010" s="86" t="n"/>
      <c r="Y17010" s="86" t="n"/>
      <c r="Z17010" s="86" t="n"/>
      <c r="AA17010" s="86" t="n"/>
      <c r="AB17010" s="86" t="n"/>
      <c r="AC17010" s="86" t="n"/>
      <c r="AD17010" s="86" t="n"/>
      <c r="AE17010" s="86" t="n"/>
      <c r="AF17010" s="86" t="n"/>
      <c r="AG17010" s="86" t="n"/>
      <c r="AH17010" s="86" t="n"/>
      <c r="AI17010" s="86" t="n"/>
      <c r="AJ17010" s="86" t="n"/>
      <c r="AK17010" s="86" t="n"/>
    </row>
    <row r="17011">
      <c r="A17011" s="86" t="n"/>
      <c r="B17011" s="86" t="n"/>
      <c r="C17011" s="86" t="n"/>
      <c r="D17011" s="86" t="n"/>
      <c r="E17011" s="86" t="n"/>
      <c r="F17011" s="86" t="n"/>
      <c r="G17011" s="86" t="n"/>
      <c r="H17011" s="86" t="n"/>
      <c r="I17011" s="86" t="n"/>
      <c r="J17011" s="86" t="n"/>
      <c r="K17011" s="86" t="n"/>
      <c r="L17011" s="86" t="n"/>
      <c r="M17011" s="86" t="n"/>
      <c r="N17011" s="86" t="n"/>
      <c r="O17011" s="86" t="n"/>
      <c r="P17011" s="86" t="n"/>
      <c r="Q17011" s="86" t="n"/>
      <c r="R17011" s="86" t="n"/>
      <c r="S17011" s="86" t="n"/>
      <c r="T17011" s="86" t="n"/>
      <c r="U17011" s="86" t="n"/>
      <c r="V17011" s="86" t="n"/>
      <c r="W17011" s="86" t="n"/>
      <c r="X17011" s="86" t="n"/>
      <c r="Y17011" s="86" t="n"/>
      <c r="Z17011" s="86" t="n"/>
      <c r="AA17011" s="86" t="n"/>
      <c r="AB17011" s="86" t="n"/>
      <c r="AC17011" s="86" t="n"/>
      <c r="AD17011" s="86" t="n"/>
      <c r="AE17011" s="86" t="n"/>
      <c r="AF17011" s="86" t="n"/>
      <c r="AG17011" s="86" t="n"/>
      <c r="AH17011" s="86" t="n"/>
      <c r="AI17011" s="86" t="n"/>
      <c r="AJ17011" s="86" t="n"/>
      <c r="AK17011" s="86" t="n"/>
    </row>
    <row r="17012">
      <c r="A17012" s="86" t="n"/>
      <c r="B17012" s="86" t="n"/>
      <c r="C17012" s="86" t="n"/>
      <c r="D17012" s="86" t="n"/>
      <c r="E17012" s="86" t="n"/>
      <c r="F17012" s="86" t="n"/>
      <c r="G17012" s="86" t="n"/>
      <c r="H17012" s="86" t="n"/>
      <c r="I17012" s="86" t="n"/>
      <c r="J17012" s="86" t="n"/>
      <c r="K17012" s="86" t="n"/>
      <c r="L17012" s="86" t="n"/>
      <c r="M17012" s="86" t="n"/>
      <c r="N17012" s="86" t="n"/>
      <c r="O17012" s="86" t="n"/>
      <c r="P17012" s="86" t="n"/>
      <c r="Q17012" s="86" t="n"/>
      <c r="R17012" s="86" t="n"/>
      <c r="S17012" s="86" t="n"/>
      <c r="T17012" s="86" t="n"/>
      <c r="U17012" s="86" t="n"/>
      <c r="V17012" s="86" t="n"/>
      <c r="W17012" s="86" t="n"/>
      <c r="X17012" s="86" t="n"/>
      <c r="Y17012" s="86" t="n"/>
      <c r="Z17012" s="86" t="n"/>
      <c r="AA17012" s="86" t="n"/>
      <c r="AB17012" s="86" t="n"/>
      <c r="AC17012" s="86" t="n"/>
      <c r="AD17012" s="86" t="n"/>
      <c r="AE17012" s="86" t="n"/>
      <c r="AF17012" s="86" t="n"/>
      <c r="AG17012" s="86" t="n"/>
      <c r="AH17012" s="86" t="n"/>
      <c r="AI17012" s="86" t="n"/>
      <c r="AJ17012" s="86" t="n"/>
      <c r="AK17012" s="86" t="n"/>
    </row>
    <row r="17013">
      <c r="A17013" s="86" t="n"/>
      <c r="B17013" s="86" t="n"/>
      <c r="C17013" s="86" t="n"/>
      <c r="D17013" s="86" t="n"/>
      <c r="E17013" s="86" t="n"/>
      <c r="F17013" s="86" t="n"/>
      <c r="G17013" s="86" t="n"/>
      <c r="H17013" s="86" t="n"/>
      <c r="I17013" s="86" t="n"/>
      <c r="J17013" s="86" t="n"/>
      <c r="K17013" s="86" t="n"/>
      <c r="L17013" s="86" t="n"/>
      <c r="M17013" s="86" t="n"/>
      <c r="N17013" s="86" t="n"/>
      <c r="O17013" s="86" t="n"/>
      <c r="P17013" s="86" t="n"/>
      <c r="Q17013" s="86" t="n"/>
      <c r="R17013" s="86" t="n"/>
      <c r="S17013" s="86" t="n"/>
      <c r="T17013" s="86" t="n"/>
      <c r="U17013" s="86" t="n"/>
      <c r="V17013" s="86" t="n"/>
      <c r="W17013" s="86" t="n"/>
      <c r="X17013" s="86" t="n"/>
      <c r="Y17013" s="86" t="n"/>
      <c r="Z17013" s="86" t="n"/>
      <c r="AA17013" s="86" t="n"/>
      <c r="AB17013" s="86" t="n"/>
      <c r="AC17013" s="86" t="n"/>
      <c r="AD17013" s="86" t="n"/>
      <c r="AE17013" s="86" t="n"/>
      <c r="AF17013" s="86" t="n"/>
      <c r="AG17013" s="86" t="n"/>
      <c r="AH17013" s="86" t="n"/>
      <c r="AI17013" s="86" t="n"/>
      <c r="AJ17013" s="86" t="n"/>
      <c r="AK17013" s="86" t="n"/>
    </row>
    <row r="17014">
      <c r="A17014" s="86" t="n"/>
      <c r="B17014" s="86" t="n"/>
      <c r="C17014" s="86" t="n"/>
      <c r="D17014" s="86" t="n"/>
      <c r="E17014" s="86" t="n"/>
      <c r="F17014" s="86" t="n"/>
      <c r="G17014" s="86" t="n"/>
      <c r="H17014" s="86" t="n"/>
      <c r="I17014" s="86" t="n"/>
      <c r="J17014" s="86" t="n"/>
      <c r="K17014" s="86" t="n"/>
      <c r="L17014" s="86" t="n"/>
      <c r="M17014" s="86" t="n"/>
      <c r="N17014" s="86" t="n"/>
      <c r="O17014" s="86" t="n"/>
      <c r="P17014" s="86" t="n"/>
      <c r="Q17014" s="86" t="n"/>
      <c r="R17014" s="86" t="n"/>
      <c r="S17014" s="86" t="n"/>
      <c r="T17014" s="86" t="n"/>
      <c r="U17014" s="86" t="n"/>
      <c r="V17014" s="86" t="n"/>
      <c r="W17014" s="86" t="n"/>
      <c r="X17014" s="86" t="n"/>
      <c r="Y17014" s="86" t="n"/>
      <c r="Z17014" s="86" t="n"/>
      <c r="AA17014" s="86" t="n"/>
      <c r="AB17014" s="86" t="n"/>
      <c r="AC17014" s="86" t="n"/>
      <c r="AD17014" s="86" t="n"/>
      <c r="AE17014" s="86" t="n"/>
      <c r="AF17014" s="86" t="n"/>
      <c r="AG17014" s="86" t="n"/>
      <c r="AH17014" s="86" t="n"/>
      <c r="AI17014" s="86" t="n"/>
      <c r="AJ17014" s="86" t="n"/>
      <c r="AK17014" s="86" t="n"/>
    </row>
    <row r="17015">
      <c r="A17015" s="86" t="n"/>
      <c r="B17015" s="86" t="n"/>
      <c r="C17015" s="86" t="n"/>
      <c r="D17015" s="86" t="n"/>
      <c r="E17015" s="86" t="n"/>
      <c r="F17015" s="86" t="n"/>
      <c r="G17015" s="86" t="n"/>
      <c r="H17015" s="86" t="n"/>
      <c r="I17015" s="86" t="n"/>
      <c r="J17015" s="86" t="n"/>
      <c r="K17015" s="86" t="n"/>
      <c r="L17015" s="86" t="n"/>
      <c r="M17015" s="86" t="n"/>
      <c r="N17015" s="86" t="n"/>
      <c r="O17015" s="86" t="n"/>
      <c r="P17015" s="86" t="n"/>
      <c r="Q17015" s="86" t="n"/>
      <c r="R17015" s="86" t="n"/>
      <c r="S17015" s="86" t="n"/>
      <c r="T17015" s="86" t="n"/>
      <c r="U17015" s="86" t="n"/>
      <c r="V17015" s="86" t="n"/>
      <c r="W17015" s="86" t="n"/>
      <c r="X17015" s="86" t="n"/>
      <c r="Y17015" s="86" t="n"/>
      <c r="Z17015" s="86" t="n"/>
      <c r="AA17015" s="86" t="n"/>
      <c r="AB17015" s="86" t="n"/>
      <c r="AC17015" s="86" t="n"/>
      <c r="AD17015" s="86" t="n"/>
      <c r="AE17015" s="86" t="n"/>
      <c r="AF17015" s="86" t="n"/>
      <c r="AG17015" s="86" t="n"/>
      <c r="AH17015" s="86" t="n"/>
      <c r="AI17015" s="86" t="n"/>
      <c r="AJ17015" s="86" t="n"/>
      <c r="AK17015" s="86" t="n"/>
    </row>
    <row r="17016">
      <c r="A17016" s="86" t="n"/>
      <c r="B17016" s="86" t="n"/>
      <c r="C17016" s="86" t="n"/>
      <c r="D17016" s="86" t="n"/>
      <c r="E17016" s="86" t="n"/>
      <c r="F17016" s="86" t="n"/>
      <c r="G17016" s="86" t="n"/>
      <c r="H17016" s="86" t="n"/>
      <c r="I17016" s="86" t="n"/>
      <c r="J17016" s="86" t="n"/>
      <c r="K17016" s="86" t="n"/>
      <c r="L17016" s="86" t="n"/>
      <c r="M17016" s="86" t="n"/>
      <c r="N17016" s="86" t="n"/>
      <c r="O17016" s="86" t="n"/>
      <c r="P17016" s="86" t="n"/>
      <c r="Q17016" s="86" t="n"/>
      <c r="R17016" s="86" t="n"/>
      <c r="S17016" s="86" t="n"/>
      <c r="T17016" s="86" t="n"/>
      <c r="U17016" s="86" t="n"/>
      <c r="V17016" s="86" t="n"/>
      <c r="W17016" s="86" t="n"/>
      <c r="X17016" s="86" t="n"/>
      <c r="Y17016" s="86" t="n"/>
      <c r="Z17016" s="86" t="n"/>
      <c r="AA17016" s="86" t="n"/>
      <c r="AB17016" s="86" t="n"/>
      <c r="AC17016" s="86" t="n"/>
      <c r="AD17016" s="86" t="n"/>
      <c r="AE17016" s="86" t="n"/>
      <c r="AF17016" s="86" t="n"/>
      <c r="AG17016" s="86" t="n"/>
      <c r="AH17016" s="86" t="n"/>
      <c r="AI17016" s="86" t="n"/>
      <c r="AJ17016" s="86" t="n"/>
      <c r="AK17016" s="86" t="n"/>
    </row>
    <row r="17017">
      <c r="A17017" s="86" t="n"/>
      <c r="B17017" s="86" t="n"/>
      <c r="C17017" s="86" t="n"/>
      <c r="D17017" s="86" t="n"/>
      <c r="E17017" s="86" t="n"/>
      <c r="F17017" s="86" t="n"/>
      <c r="G17017" s="86" t="n"/>
      <c r="H17017" s="86" t="n"/>
      <c r="I17017" s="86" t="n"/>
      <c r="J17017" s="86" t="n"/>
      <c r="K17017" s="86" t="n"/>
      <c r="L17017" s="86" t="n"/>
      <c r="M17017" s="86" t="n"/>
      <c r="N17017" s="86" t="n"/>
      <c r="O17017" s="86" t="n"/>
      <c r="P17017" s="86" t="n"/>
      <c r="Q17017" s="86" t="n"/>
      <c r="R17017" s="86" t="n"/>
      <c r="S17017" s="86" t="n"/>
      <c r="T17017" s="86" t="n"/>
      <c r="U17017" s="86" t="n"/>
      <c r="V17017" s="86" t="n"/>
      <c r="W17017" s="86" t="n"/>
      <c r="X17017" s="86" t="n"/>
      <c r="Y17017" s="86" t="n"/>
      <c r="Z17017" s="86" t="n"/>
      <c r="AA17017" s="86" t="n"/>
      <c r="AB17017" s="86" t="n"/>
      <c r="AC17017" s="86" t="n"/>
      <c r="AD17017" s="86" t="n"/>
      <c r="AE17017" s="86" t="n"/>
      <c r="AF17017" s="86" t="n"/>
      <c r="AG17017" s="86" t="n"/>
      <c r="AH17017" s="86" t="n"/>
      <c r="AI17017" s="86" t="n"/>
      <c r="AJ17017" s="86" t="n"/>
      <c r="AK17017" s="86" t="n"/>
    </row>
    <row r="17018">
      <c r="A17018" s="86" t="n"/>
      <c r="B17018" s="86" t="n"/>
      <c r="C17018" s="86" t="n"/>
      <c r="D17018" s="86" t="n"/>
      <c r="E17018" s="86" t="n"/>
      <c r="F17018" s="86" t="n"/>
      <c r="G17018" s="86" t="n"/>
      <c r="H17018" s="86" t="n"/>
      <c r="I17018" s="86" t="n"/>
      <c r="J17018" s="86" t="n"/>
      <c r="K17018" s="86" t="n"/>
      <c r="L17018" s="86" t="n"/>
      <c r="M17018" s="86" t="n"/>
      <c r="N17018" s="86" t="n"/>
      <c r="O17018" s="86" t="n"/>
      <c r="P17018" s="86" t="n"/>
      <c r="Q17018" s="86" t="n"/>
      <c r="R17018" s="86" t="n"/>
      <c r="S17018" s="86" t="n"/>
      <c r="T17018" s="86" t="n"/>
      <c r="U17018" s="86" t="n"/>
      <c r="V17018" s="86" t="n"/>
      <c r="W17018" s="86" t="n"/>
      <c r="X17018" s="86" t="n"/>
      <c r="Y17018" s="86" t="n"/>
      <c r="Z17018" s="86" t="n"/>
      <c r="AA17018" s="86" t="n"/>
      <c r="AB17018" s="86" t="n"/>
      <c r="AC17018" s="86" t="n"/>
      <c r="AD17018" s="86" t="n"/>
      <c r="AE17018" s="86" t="n"/>
      <c r="AF17018" s="86" t="n"/>
      <c r="AG17018" s="86" t="n"/>
      <c r="AH17018" s="86" t="n"/>
      <c r="AI17018" s="86" t="n"/>
      <c r="AJ17018" s="86" t="n"/>
      <c r="AK17018" s="86" t="n"/>
    </row>
    <row r="17019">
      <c r="A17019" s="86" t="n"/>
      <c r="B17019" s="86" t="n"/>
      <c r="C17019" s="86" t="n"/>
      <c r="D17019" s="86" t="n"/>
      <c r="E17019" s="86" t="n"/>
      <c r="F17019" s="86" t="n"/>
      <c r="G17019" s="86" t="n"/>
      <c r="H17019" s="86" t="n"/>
      <c r="I17019" s="86" t="n"/>
      <c r="J17019" s="86" t="n"/>
      <c r="K17019" s="86" t="n"/>
      <c r="L17019" s="86" t="n"/>
      <c r="M17019" s="86" t="n"/>
      <c r="N17019" s="86" t="n"/>
      <c r="O17019" s="86" t="n"/>
      <c r="P17019" s="86" t="n"/>
      <c r="Q17019" s="86" t="n"/>
      <c r="R17019" s="86" t="n"/>
      <c r="S17019" s="86" t="n"/>
      <c r="T17019" s="86" t="n"/>
      <c r="U17019" s="86" t="n"/>
      <c r="V17019" s="86" t="n"/>
      <c r="W17019" s="86" t="n"/>
      <c r="X17019" s="86" t="n"/>
      <c r="Y17019" s="86" t="n"/>
      <c r="Z17019" s="86" t="n"/>
      <c r="AA17019" s="86" t="n"/>
      <c r="AB17019" s="86" t="n"/>
      <c r="AC17019" s="86" t="n"/>
      <c r="AD17019" s="86" t="n"/>
      <c r="AE17019" s="86" t="n"/>
      <c r="AF17019" s="86" t="n"/>
      <c r="AG17019" s="86" t="n"/>
      <c r="AH17019" s="86" t="n"/>
      <c r="AI17019" s="86" t="n"/>
      <c r="AJ17019" s="86" t="n"/>
      <c r="AK17019" s="86" t="n"/>
    </row>
    <row r="17020">
      <c r="A17020" s="86" t="n"/>
      <c r="B17020" s="86" t="n"/>
      <c r="C17020" s="86" t="n"/>
      <c r="D17020" s="86" t="n"/>
      <c r="E17020" s="86" t="n"/>
      <c r="F17020" s="86" t="n"/>
      <c r="G17020" s="86" t="n"/>
      <c r="H17020" s="86" t="n"/>
      <c r="I17020" s="86" t="n"/>
      <c r="J17020" s="86" t="n"/>
      <c r="K17020" s="86" t="n"/>
      <c r="L17020" s="86" t="n"/>
      <c r="M17020" s="86" t="n"/>
      <c r="N17020" s="86" t="n"/>
      <c r="O17020" s="86" t="n"/>
      <c r="P17020" s="86" t="n"/>
      <c r="Q17020" s="86" t="n"/>
      <c r="R17020" s="86" t="n"/>
      <c r="S17020" s="86" t="n"/>
      <c r="T17020" s="86" t="n"/>
      <c r="U17020" s="86" t="n"/>
      <c r="V17020" s="86" t="n"/>
      <c r="W17020" s="86" t="n"/>
      <c r="X17020" s="86" t="n"/>
      <c r="Y17020" s="86" t="n"/>
      <c r="Z17020" s="86" t="n"/>
      <c r="AA17020" s="86" t="n"/>
      <c r="AB17020" s="86" t="n"/>
      <c r="AC17020" s="86" t="n"/>
      <c r="AD17020" s="86" t="n"/>
      <c r="AE17020" s="86" t="n"/>
      <c r="AF17020" s="86" t="n"/>
      <c r="AG17020" s="86" t="n"/>
      <c r="AH17020" s="86" t="n"/>
      <c r="AI17020" s="86" t="n"/>
      <c r="AJ17020" s="86" t="n"/>
      <c r="AK17020" s="86" t="n"/>
    </row>
    <row r="17021">
      <c r="A17021" s="86" t="n"/>
      <c r="B17021" s="86" t="n"/>
      <c r="C17021" s="86" t="n"/>
      <c r="D17021" s="86" t="n"/>
      <c r="E17021" s="86" t="n"/>
      <c r="F17021" s="86" t="n"/>
      <c r="G17021" s="86" t="n"/>
      <c r="H17021" s="86" t="n"/>
      <c r="I17021" s="86" t="n"/>
      <c r="J17021" s="86" t="n"/>
      <c r="K17021" s="86" t="n"/>
      <c r="L17021" s="86" t="n"/>
      <c r="M17021" s="86" t="n"/>
      <c r="N17021" s="86" t="n"/>
      <c r="O17021" s="86" t="n"/>
      <c r="P17021" s="86" t="n"/>
      <c r="Q17021" s="86" t="n"/>
      <c r="R17021" s="86" t="n"/>
      <c r="S17021" s="86" t="n"/>
      <c r="T17021" s="86" t="n"/>
      <c r="U17021" s="86" t="n"/>
      <c r="V17021" s="86" t="n"/>
      <c r="W17021" s="86" t="n"/>
      <c r="X17021" s="86" t="n"/>
      <c r="Y17021" s="86" t="n"/>
      <c r="Z17021" s="86" t="n"/>
      <c r="AA17021" s="86" t="n"/>
      <c r="AB17021" s="86" t="n"/>
      <c r="AC17021" s="86" t="n"/>
      <c r="AD17021" s="86" t="n"/>
      <c r="AE17021" s="86" t="n"/>
      <c r="AF17021" s="86" t="n"/>
      <c r="AG17021" s="86" t="n"/>
      <c r="AH17021" s="86" t="n"/>
      <c r="AI17021" s="86" t="n"/>
      <c r="AJ17021" s="86" t="n"/>
      <c r="AK17021" s="86" t="n"/>
    </row>
    <row r="17022">
      <c r="A17022" s="86" t="n"/>
      <c r="B17022" s="86" t="n"/>
      <c r="C17022" s="86" t="n"/>
      <c r="D17022" s="86" t="n"/>
      <c r="E17022" s="86" t="n"/>
      <c r="F17022" s="86" t="n"/>
      <c r="G17022" s="86" t="n"/>
      <c r="H17022" s="86" t="n"/>
      <c r="I17022" s="86" t="n"/>
      <c r="J17022" s="86" t="n"/>
      <c r="K17022" s="86" t="n"/>
      <c r="L17022" s="86" t="n"/>
      <c r="M17022" s="86" t="n"/>
      <c r="N17022" s="86" t="n"/>
      <c r="O17022" s="86" t="n"/>
      <c r="P17022" s="86" t="n"/>
      <c r="Q17022" s="86" t="n"/>
      <c r="R17022" s="86" t="n"/>
      <c r="S17022" s="86" t="n"/>
      <c r="T17022" s="86" t="n"/>
      <c r="U17022" s="86" t="n"/>
      <c r="V17022" s="86" t="n"/>
      <c r="W17022" s="86" t="n"/>
      <c r="X17022" s="86" t="n"/>
      <c r="Y17022" s="86" t="n"/>
      <c r="Z17022" s="86" t="n"/>
      <c r="AA17022" s="86" t="n"/>
      <c r="AB17022" s="86" t="n"/>
      <c r="AC17022" s="86" t="n"/>
      <c r="AD17022" s="86" t="n"/>
      <c r="AE17022" s="86" t="n"/>
      <c r="AF17022" s="86" t="n"/>
      <c r="AG17022" s="86" t="n"/>
      <c r="AH17022" s="86" t="n"/>
      <c r="AI17022" s="86" t="n"/>
      <c r="AJ17022" s="86" t="n"/>
      <c r="AK17022" s="86" t="n"/>
    </row>
    <row r="17023">
      <c r="A17023" s="86" t="n"/>
      <c r="B17023" s="86" t="n"/>
      <c r="C17023" s="86" t="n"/>
      <c r="D17023" s="86" t="n"/>
      <c r="E17023" s="86" t="n"/>
      <c r="F17023" s="86" t="n"/>
      <c r="G17023" s="86" t="n"/>
      <c r="H17023" s="86" t="n"/>
      <c r="I17023" s="86" t="n"/>
      <c r="J17023" s="86" t="n"/>
      <c r="K17023" s="86" t="n"/>
      <c r="L17023" s="86" t="n"/>
      <c r="M17023" s="86" t="n"/>
      <c r="N17023" s="86" t="n"/>
      <c r="O17023" s="86" t="n"/>
      <c r="P17023" s="86" t="n"/>
      <c r="Q17023" s="86" t="n"/>
      <c r="R17023" s="86" t="n"/>
      <c r="S17023" s="86" t="n"/>
      <c r="T17023" s="86" t="n"/>
      <c r="U17023" s="86" t="n"/>
      <c r="V17023" s="86" t="n"/>
      <c r="W17023" s="86" t="n"/>
      <c r="X17023" s="86" t="n"/>
      <c r="Y17023" s="86" t="n"/>
      <c r="Z17023" s="86" t="n"/>
      <c r="AA17023" s="86" t="n"/>
      <c r="AB17023" s="86" t="n"/>
      <c r="AC17023" s="86" t="n"/>
      <c r="AD17023" s="86" t="n"/>
      <c r="AE17023" s="86" t="n"/>
      <c r="AF17023" s="86" t="n"/>
      <c r="AG17023" s="86" t="n"/>
      <c r="AH17023" s="86" t="n"/>
      <c r="AI17023" s="86" t="n"/>
      <c r="AJ17023" s="86" t="n"/>
      <c r="AK17023" s="86" t="n"/>
    </row>
    <row r="17024">
      <c r="A17024" s="86" t="n"/>
      <c r="B17024" s="86" t="n"/>
      <c r="C17024" s="86" t="n"/>
      <c r="D17024" s="86" t="n"/>
      <c r="E17024" s="86" t="n"/>
      <c r="F17024" s="86" t="n"/>
      <c r="G17024" s="86" t="n"/>
      <c r="H17024" s="86" t="n"/>
      <c r="I17024" s="86" t="n"/>
      <c r="J17024" s="86" t="n"/>
      <c r="K17024" s="86" t="n"/>
      <c r="L17024" s="86" t="n"/>
      <c r="M17024" s="86" t="n"/>
      <c r="N17024" s="86" t="n"/>
      <c r="O17024" s="86" t="n"/>
      <c r="P17024" s="86" t="n"/>
      <c r="Q17024" s="86" t="n"/>
      <c r="R17024" s="86" t="n"/>
      <c r="S17024" s="86" t="n"/>
      <c r="T17024" s="86" t="n"/>
      <c r="U17024" s="86" t="n"/>
      <c r="V17024" s="86" t="n"/>
      <c r="W17024" s="86" t="n"/>
      <c r="X17024" s="86" t="n"/>
      <c r="Y17024" s="86" t="n"/>
      <c r="Z17024" s="86" t="n"/>
      <c r="AA17024" s="86" t="n"/>
      <c r="AB17024" s="86" t="n"/>
      <c r="AC17024" s="86" t="n"/>
      <c r="AD17024" s="86" t="n"/>
      <c r="AE17024" s="86" t="n"/>
      <c r="AF17024" s="86" t="n"/>
      <c r="AG17024" s="86" t="n"/>
      <c r="AH17024" s="86" t="n"/>
      <c r="AI17024" s="86" t="n"/>
      <c r="AJ17024" s="86" t="n"/>
      <c r="AK17024" s="86" t="n"/>
    </row>
    <row r="17025">
      <c r="A17025" s="86" t="n"/>
      <c r="B17025" s="86" t="n"/>
      <c r="C17025" s="86" t="n"/>
      <c r="D17025" s="86" t="n"/>
      <c r="E17025" s="86" t="n"/>
      <c r="F17025" s="86" t="n"/>
      <c r="G17025" s="86" t="n"/>
      <c r="H17025" s="86" t="n"/>
      <c r="I17025" s="86" t="n"/>
      <c r="J17025" s="86" t="n"/>
      <c r="K17025" s="86" t="n"/>
      <c r="L17025" s="86" t="n"/>
      <c r="M17025" s="86" t="n"/>
      <c r="N17025" s="86" t="n"/>
      <c r="O17025" s="86" t="n"/>
      <c r="P17025" s="86" t="n"/>
      <c r="Q17025" s="86" t="n"/>
      <c r="R17025" s="86" t="n"/>
      <c r="S17025" s="86" t="n"/>
      <c r="T17025" s="86" t="n"/>
      <c r="U17025" s="86" t="n"/>
      <c r="V17025" s="86" t="n"/>
      <c r="W17025" s="86" t="n"/>
      <c r="X17025" s="86" t="n"/>
      <c r="Y17025" s="86" t="n"/>
      <c r="Z17025" s="86" t="n"/>
      <c r="AA17025" s="86" t="n"/>
      <c r="AB17025" s="86" t="n"/>
      <c r="AC17025" s="86" t="n"/>
      <c r="AD17025" s="86" t="n"/>
      <c r="AE17025" s="86" t="n"/>
      <c r="AF17025" s="86" t="n"/>
      <c r="AG17025" s="86" t="n"/>
      <c r="AH17025" s="86" t="n"/>
      <c r="AI17025" s="86" t="n"/>
      <c r="AJ17025" s="86" t="n"/>
      <c r="AK17025" s="86" t="n"/>
    </row>
    <row r="17026">
      <c r="A17026" s="86" t="n"/>
      <c r="B17026" s="86" t="n"/>
      <c r="C17026" s="86" t="n"/>
      <c r="D17026" s="86" t="n"/>
      <c r="E17026" s="86" t="n"/>
      <c r="F17026" s="86" t="n"/>
      <c r="G17026" s="86" t="n"/>
      <c r="H17026" s="86" t="n"/>
      <c r="I17026" s="86" t="n"/>
      <c r="J17026" s="86" t="n"/>
      <c r="K17026" s="86" t="n"/>
      <c r="L17026" s="86" t="n"/>
      <c r="M17026" s="86" t="n"/>
      <c r="N17026" s="86" t="n"/>
      <c r="O17026" s="86" t="n"/>
      <c r="P17026" s="86" t="n"/>
      <c r="Q17026" s="86" t="n"/>
      <c r="R17026" s="86" t="n"/>
      <c r="S17026" s="86" t="n"/>
      <c r="T17026" s="86" t="n"/>
      <c r="U17026" s="86" t="n"/>
      <c r="V17026" s="86" t="n"/>
      <c r="W17026" s="86" t="n"/>
      <c r="X17026" s="86" t="n"/>
      <c r="Y17026" s="86" t="n"/>
      <c r="Z17026" s="86" t="n"/>
      <c r="AA17026" s="86" t="n"/>
      <c r="AB17026" s="86" t="n"/>
      <c r="AC17026" s="86" t="n"/>
      <c r="AD17026" s="86" t="n"/>
      <c r="AE17026" s="86" t="n"/>
      <c r="AF17026" s="86" t="n"/>
      <c r="AG17026" s="86" t="n"/>
      <c r="AH17026" s="86" t="n"/>
      <c r="AI17026" s="86" t="n"/>
      <c r="AJ17026" s="86" t="n"/>
      <c r="AK17026" s="86" t="n"/>
    </row>
    <row r="17027">
      <c r="A17027" s="86" t="n"/>
      <c r="B17027" s="86" t="n"/>
      <c r="C17027" s="86" t="n"/>
      <c r="D17027" s="86" t="n"/>
      <c r="E17027" s="86" t="n"/>
      <c r="F17027" s="86" t="n"/>
      <c r="G17027" s="86" t="n"/>
      <c r="H17027" s="86" t="n"/>
      <c r="I17027" s="86" t="n"/>
      <c r="J17027" s="86" t="n"/>
      <c r="K17027" s="86" t="n"/>
      <c r="L17027" s="86" t="n"/>
      <c r="M17027" s="86" t="n"/>
      <c r="N17027" s="86" t="n"/>
      <c r="O17027" s="86" t="n"/>
      <c r="P17027" s="86" t="n"/>
      <c r="Q17027" s="86" t="n"/>
      <c r="R17027" s="86" t="n"/>
      <c r="S17027" s="86" t="n"/>
      <c r="T17027" s="86" t="n"/>
      <c r="U17027" s="86" t="n"/>
      <c r="V17027" s="86" t="n"/>
      <c r="W17027" s="86" t="n"/>
      <c r="X17027" s="86" t="n"/>
      <c r="Y17027" s="86" t="n"/>
      <c r="Z17027" s="86" t="n"/>
      <c r="AA17027" s="86" t="n"/>
      <c r="AB17027" s="86" t="n"/>
      <c r="AC17027" s="86" t="n"/>
      <c r="AD17027" s="86" t="n"/>
      <c r="AE17027" s="86" t="n"/>
      <c r="AF17027" s="86" t="n"/>
      <c r="AG17027" s="86" t="n"/>
      <c r="AH17027" s="86" t="n"/>
      <c r="AI17027" s="86" t="n"/>
      <c r="AJ17027" s="86" t="n"/>
      <c r="AK17027" s="86" t="n"/>
    </row>
    <row r="17028">
      <c r="A17028" s="86" t="n"/>
      <c r="B17028" s="86" t="n"/>
      <c r="C17028" s="86" t="n"/>
      <c r="D17028" s="86" t="n"/>
      <c r="E17028" s="86" t="n"/>
      <c r="F17028" s="86" t="n"/>
      <c r="G17028" s="86" t="n"/>
      <c r="H17028" s="86" t="n"/>
      <c r="I17028" s="86" t="n"/>
      <c r="J17028" s="86" t="n"/>
      <c r="K17028" s="86" t="n"/>
      <c r="L17028" s="86" t="n"/>
      <c r="M17028" s="86" t="n"/>
      <c r="N17028" s="86" t="n"/>
      <c r="O17028" s="86" t="n"/>
      <c r="P17028" s="86" t="n"/>
      <c r="Q17028" s="86" t="n"/>
      <c r="R17028" s="86" t="n"/>
      <c r="S17028" s="86" t="n"/>
      <c r="T17028" s="86" t="n"/>
      <c r="U17028" s="86" t="n"/>
      <c r="V17028" s="86" t="n"/>
      <c r="W17028" s="86" t="n"/>
      <c r="X17028" s="86" t="n"/>
      <c r="Y17028" s="86" t="n"/>
      <c r="Z17028" s="86" t="n"/>
      <c r="AA17028" s="86" t="n"/>
      <c r="AB17028" s="86" t="n"/>
      <c r="AC17028" s="86" t="n"/>
      <c r="AD17028" s="86" t="n"/>
      <c r="AE17028" s="86" t="n"/>
      <c r="AF17028" s="86" t="n"/>
      <c r="AG17028" s="86" t="n"/>
      <c r="AH17028" s="86" t="n"/>
      <c r="AI17028" s="86" t="n"/>
      <c r="AJ17028" s="86" t="n"/>
      <c r="AK17028" s="86" t="n"/>
    </row>
    <row r="17029">
      <c r="A17029" s="86" t="n"/>
      <c r="B17029" s="86" t="n"/>
      <c r="C17029" s="86" t="n"/>
      <c r="D17029" s="86" t="n"/>
      <c r="E17029" s="86" t="n"/>
      <c r="F17029" s="86" t="n"/>
      <c r="G17029" s="86" t="n"/>
      <c r="H17029" s="86" t="n"/>
      <c r="I17029" s="86" t="n"/>
      <c r="J17029" s="86" t="n"/>
      <c r="K17029" s="86" t="n"/>
      <c r="L17029" s="86" t="n"/>
      <c r="M17029" s="86" t="n"/>
      <c r="N17029" s="86" t="n"/>
      <c r="O17029" s="86" t="n"/>
      <c r="P17029" s="86" t="n"/>
      <c r="Q17029" s="86" t="n"/>
      <c r="R17029" s="86" t="n"/>
      <c r="S17029" s="86" t="n"/>
      <c r="T17029" s="86" t="n"/>
      <c r="U17029" s="86" t="n"/>
      <c r="V17029" s="86" t="n"/>
      <c r="W17029" s="86" t="n"/>
      <c r="X17029" s="86" t="n"/>
      <c r="Y17029" s="86" t="n"/>
      <c r="Z17029" s="86" t="n"/>
      <c r="AA17029" s="86" t="n"/>
      <c r="AB17029" s="86" t="n"/>
      <c r="AC17029" s="86" t="n"/>
      <c r="AD17029" s="86" t="n"/>
      <c r="AE17029" s="86" t="n"/>
      <c r="AF17029" s="86" t="n"/>
      <c r="AG17029" s="86" t="n"/>
      <c r="AH17029" s="86" t="n"/>
      <c r="AI17029" s="86" t="n"/>
      <c r="AJ17029" s="86" t="n"/>
      <c r="AK17029" s="86" t="n"/>
    </row>
    <row r="17030">
      <c r="A17030" s="86" t="n"/>
      <c r="B17030" s="86" t="n"/>
      <c r="C17030" s="86" t="n"/>
      <c r="D17030" s="86" t="n"/>
      <c r="E17030" s="86" t="n"/>
      <c r="F17030" s="86" t="n"/>
      <c r="G17030" s="86" t="n"/>
      <c r="H17030" s="86" t="n"/>
      <c r="I17030" s="86" t="n"/>
      <c r="J17030" s="86" t="n"/>
      <c r="K17030" s="86" t="n"/>
      <c r="L17030" s="86" t="n"/>
      <c r="M17030" s="86" t="n"/>
      <c r="N17030" s="86" t="n"/>
      <c r="O17030" s="86" t="n"/>
      <c r="P17030" s="86" t="n"/>
      <c r="Q17030" s="86" t="n"/>
      <c r="R17030" s="86" t="n"/>
      <c r="S17030" s="86" t="n"/>
      <c r="T17030" s="86" t="n"/>
      <c r="U17030" s="86" t="n"/>
      <c r="V17030" s="86" t="n"/>
      <c r="W17030" s="86" t="n"/>
      <c r="X17030" s="86" t="n"/>
      <c r="Y17030" s="86" t="n"/>
      <c r="Z17030" s="86" t="n"/>
      <c r="AA17030" s="86" t="n"/>
      <c r="AB17030" s="86" t="n"/>
      <c r="AC17030" s="86" t="n"/>
      <c r="AD17030" s="86" t="n"/>
      <c r="AE17030" s="86" t="n"/>
      <c r="AF17030" s="86" t="n"/>
      <c r="AG17030" s="86" t="n"/>
      <c r="AH17030" s="86" t="n"/>
      <c r="AI17030" s="86" t="n"/>
      <c r="AJ17030" s="86" t="n"/>
      <c r="AK17030" s="86" t="n"/>
    </row>
    <row r="17031">
      <c r="A17031" s="86" t="n"/>
      <c r="B17031" s="86" t="n"/>
      <c r="C17031" s="86" t="n"/>
      <c r="D17031" s="86" t="n"/>
      <c r="E17031" s="86" t="n"/>
      <c r="F17031" s="86" t="n"/>
      <c r="G17031" s="86" t="n"/>
      <c r="H17031" s="86" t="n"/>
      <c r="I17031" s="86" t="n"/>
      <c r="J17031" s="86" t="n"/>
      <c r="K17031" s="86" t="n"/>
      <c r="L17031" s="86" t="n"/>
      <c r="M17031" s="86" t="n"/>
      <c r="N17031" s="86" t="n"/>
      <c r="O17031" s="86" t="n"/>
      <c r="P17031" s="86" t="n"/>
      <c r="Q17031" s="86" t="n"/>
      <c r="R17031" s="86" t="n"/>
      <c r="S17031" s="86" t="n"/>
      <c r="T17031" s="86" t="n"/>
      <c r="U17031" s="86" t="n"/>
      <c r="V17031" s="86" t="n"/>
      <c r="W17031" s="86" t="n"/>
      <c r="X17031" s="86" t="n"/>
      <c r="Y17031" s="86" t="n"/>
      <c r="Z17031" s="86" t="n"/>
      <c r="AA17031" s="86" t="n"/>
      <c r="AB17031" s="86" t="n"/>
      <c r="AC17031" s="86" t="n"/>
      <c r="AD17031" s="86" t="n"/>
      <c r="AE17031" s="86" t="n"/>
      <c r="AF17031" s="86" t="n"/>
      <c r="AG17031" s="86" t="n"/>
      <c r="AH17031" s="86" t="n"/>
      <c r="AI17031" s="86" t="n"/>
      <c r="AJ17031" s="86" t="n"/>
      <c r="AK17031" s="86" t="n"/>
    </row>
    <row r="17033">
      <c r="A17033" s="135" t="n"/>
      <c r="B17033" s="130" t="n"/>
      <c r="C17033" s="130" t="n"/>
      <c r="D17033" s="130" t="n"/>
      <c r="E17033" s="130" t="n"/>
      <c r="F17033" s="130" t="n"/>
      <c r="G17033" s="130" t="n"/>
      <c r="H17033" s="130" t="n"/>
      <c r="I17033" s="130" t="n"/>
      <c r="J17033" s="130" t="n"/>
      <c r="K17033" s="130" t="n"/>
      <c r="L17033" s="130" t="n"/>
    </row>
    <row r="17034">
      <c r="B17034" s="204" t="n"/>
      <c r="C17034" s="204" t="n"/>
      <c r="D17034" s="204" t="n"/>
      <c r="E17034" s="204" t="n"/>
      <c r="F17034" s="204" t="n"/>
      <c r="G17034" s="204" t="n"/>
      <c r="H17034" s="204" t="n"/>
      <c r="I17034" s="204" t="n"/>
      <c r="J17034" s="204" t="n"/>
      <c r="K17034" s="204" t="n"/>
      <c r="L17034" s="204" t="n"/>
    </row>
    <row r="17037">
      <c r="B17037" s="131" t="n"/>
      <c r="C17037" s="131" t="n"/>
    </row>
    <row r="17038">
      <c r="B17038" s="132" t="n"/>
      <c r="C17038" s="136" t="n"/>
      <c r="D17038" s="204" t="n"/>
    </row>
    <row r="17039">
      <c r="B17039" s="204" t="n"/>
      <c r="C17039" s="204" t="n"/>
      <c r="D17039" s="133" t="n"/>
      <c r="E17039" s="133" t="n"/>
      <c r="F17039" s="206" t="n"/>
    </row>
    <row r="17040">
      <c r="B17040" s="154" t="n"/>
      <c r="C17040" s="154" t="n"/>
    </row>
    <row r="17041">
      <c r="A17041" s="86" t="n"/>
      <c r="B17041" s="85" t="n"/>
      <c r="C17041" s="85" t="n"/>
      <c r="D17041" s="85" t="n"/>
      <c r="E17041" s="85" t="n"/>
      <c r="F17041" s="86" t="n"/>
      <c r="G17041" s="151" t="n"/>
      <c r="H17041" s="85" t="n"/>
      <c r="I17041" s="85" t="n"/>
      <c r="J17041" s="85" t="n"/>
      <c r="K17041" s="85" t="n"/>
      <c r="L17041" s="85" t="n"/>
      <c r="M17041" s="85" t="n"/>
      <c r="N17041" s="85" t="n"/>
      <c r="O17041" s="85" t="n"/>
      <c r="P17041" s="85" t="n"/>
      <c r="Q17041" s="85" t="n"/>
      <c r="R17041" s="85" t="n"/>
      <c r="S17041" s="85" t="n"/>
      <c r="T17041" s="108" t="n"/>
      <c r="U17041" s="85" t="n"/>
      <c r="V17041" s="85" t="n"/>
      <c r="W17041" s="85" t="n"/>
      <c r="X17041" s="85" t="n"/>
      <c r="Y17041" s="85" t="n"/>
      <c r="Z17041" s="85" t="n"/>
      <c r="AA17041" s="85" t="n"/>
      <c r="AB17041" s="85" t="n"/>
      <c r="AC17041" s="85" t="n"/>
      <c r="AD17041" s="85" t="n"/>
      <c r="AE17041" s="85" t="n"/>
      <c r="AF17041" s="85" t="n"/>
      <c r="AH17041" s="108" t="n"/>
      <c r="AI17041" s="134" t="n"/>
      <c r="AJ17041" s="134" t="n"/>
      <c r="AK17041" s="85" t="n"/>
    </row>
    <row r="17042">
      <c r="A17042" s="85" t="n"/>
      <c r="B17042" s="86" t="n"/>
      <c r="C17042" s="85" t="n"/>
      <c r="D17042" s="85" t="n"/>
      <c r="E17042" s="85" t="n"/>
      <c r="F17042" s="85" t="n"/>
      <c r="G17042" s="85" t="n"/>
      <c r="H17042" s="85" t="n"/>
      <c r="I17042" s="85" t="n"/>
      <c r="J17042" s="85" t="n"/>
      <c r="K17042" s="85" t="n"/>
      <c r="L17042" s="85" t="n"/>
      <c r="M17042" s="85" t="n"/>
      <c r="N17042" s="85" t="n"/>
      <c r="O17042" s="85" t="n"/>
      <c r="P17042" s="85" t="n"/>
      <c r="Q17042" s="85" t="n"/>
      <c r="R17042" s="85" t="n"/>
      <c r="S17042" s="85" t="n"/>
      <c r="T17042" s="85" t="n"/>
      <c r="U17042" s="85" t="n"/>
      <c r="V17042" s="85" t="n"/>
      <c r="W17042" s="85" t="n"/>
      <c r="X17042" s="85" t="n"/>
      <c r="Y17042" s="85" t="n"/>
      <c r="Z17042" s="85" t="n"/>
      <c r="AA17042" s="85" t="n"/>
      <c r="AB17042" s="85" t="n"/>
      <c r="AC17042" s="85" t="n"/>
      <c r="AD17042" s="85" t="n"/>
      <c r="AE17042" s="85" t="n"/>
      <c r="AF17042" s="85" t="n"/>
      <c r="AG17042" s="85" t="n"/>
      <c r="AH17042" s="85" t="n"/>
      <c r="AI17042" s="85" t="n"/>
      <c r="AJ17042" s="85" t="n"/>
      <c r="AK17042" s="85" t="n"/>
    </row>
    <row r="17043">
      <c r="A17043" s="86" t="n"/>
      <c r="B17043" s="86" t="n"/>
      <c r="C17043" s="86" t="n"/>
      <c r="D17043" s="86" t="n"/>
      <c r="E17043" s="86" t="n"/>
      <c r="F17043" s="86" t="n"/>
      <c r="G17043" s="86" t="n"/>
      <c r="H17043" s="86" t="n"/>
      <c r="I17043" s="86" t="n"/>
      <c r="J17043" s="86" t="n"/>
      <c r="K17043" s="86" t="n"/>
      <c r="L17043" s="86" t="n"/>
      <c r="M17043" s="86" t="n"/>
      <c r="N17043" s="86" t="n"/>
      <c r="O17043" s="86" t="n"/>
      <c r="P17043" s="86" t="n"/>
      <c r="Q17043" s="86" t="n"/>
      <c r="R17043" s="86" t="n"/>
      <c r="S17043" s="86" t="n"/>
      <c r="T17043" s="86" t="n"/>
      <c r="U17043" s="86" t="n"/>
      <c r="V17043" s="86" t="n"/>
      <c r="W17043" s="86" t="n"/>
      <c r="X17043" s="86" t="n"/>
      <c r="Y17043" s="86" t="n"/>
      <c r="Z17043" s="86" t="n"/>
      <c r="AA17043" s="86" t="n"/>
      <c r="AB17043" s="86" t="n"/>
      <c r="AC17043" s="86" t="n"/>
      <c r="AD17043" s="86" t="n"/>
      <c r="AE17043" s="86" t="n"/>
      <c r="AF17043" s="86" t="n"/>
      <c r="AG17043" s="86" t="n"/>
      <c r="AH17043" s="86" t="n"/>
      <c r="AI17043" s="86" t="n"/>
      <c r="AJ17043" s="86" t="n"/>
      <c r="AK17043" s="86" t="n"/>
    </row>
    <row r="17044">
      <c r="A17044" s="85" t="n"/>
      <c r="B17044" s="86" t="n"/>
      <c r="C17044" s="85" t="n"/>
      <c r="D17044" s="85" t="n"/>
      <c r="E17044" s="86" t="n"/>
      <c r="F17044" s="85" t="n"/>
      <c r="G17044" s="85" t="n"/>
      <c r="H17044" s="86" t="n"/>
      <c r="I17044" s="85" t="n"/>
      <c r="J17044" s="85" t="n"/>
      <c r="K17044" s="86" t="n"/>
      <c r="L17044" s="85" t="n"/>
      <c r="M17044" s="85" t="n"/>
      <c r="N17044" s="86" t="n"/>
      <c r="O17044" s="85" t="n"/>
      <c r="P17044" s="85" t="n"/>
      <c r="Q17044" s="86" t="n"/>
      <c r="R17044" s="85" t="n"/>
      <c r="S17044" s="85" t="n"/>
      <c r="T17044" s="86" t="n"/>
      <c r="U17044" s="85" t="n"/>
      <c r="V17044" s="85" t="n"/>
      <c r="W17044" s="86" t="n"/>
      <c r="X17044" s="85" t="n"/>
      <c r="Y17044" s="85" t="n"/>
      <c r="Z17044" s="86" t="n"/>
      <c r="AA17044" s="85" t="n"/>
      <c r="AB17044" s="85" t="n"/>
      <c r="AC17044" s="86" t="n"/>
      <c r="AD17044" s="85" t="n"/>
      <c r="AE17044" s="85" t="n"/>
      <c r="AF17044" s="86" t="n"/>
      <c r="AG17044" s="85" t="n"/>
      <c r="AH17044" s="85" t="n"/>
      <c r="AI17044" s="86" t="n"/>
      <c r="AJ17044" s="85" t="n"/>
      <c r="AK17044" s="85" t="n"/>
    </row>
    <row r="17045">
      <c r="A17045" s="86" t="n"/>
      <c r="B17045" s="86" t="n"/>
      <c r="C17045" s="86" t="n"/>
      <c r="D17045" s="86" t="n"/>
      <c r="E17045" s="86" t="n"/>
      <c r="F17045" s="86" t="n"/>
      <c r="G17045" s="86" t="n"/>
      <c r="H17045" s="86" t="n"/>
      <c r="I17045" s="86" t="n"/>
      <c r="J17045" s="86" t="n"/>
      <c r="K17045" s="86" t="n"/>
      <c r="L17045" s="86" t="n"/>
      <c r="M17045" s="86" t="n"/>
      <c r="N17045" s="86" t="n"/>
      <c r="O17045" s="86" t="n"/>
      <c r="P17045" s="86" t="n"/>
      <c r="Q17045" s="86" t="n"/>
      <c r="R17045" s="86" t="n"/>
      <c r="S17045" s="86" t="n"/>
      <c r="T17045" s="86" t="n"/>
      <c r="U17045" s="86" t="n"/>
      <c r="V17045" s="86" t="n"/>
      <c r="W17045" s="86" t="n"/>
      <c r="X17045" s="86" t="n"/>
      <c r="Y17045" s="86" t="n"/>
      <c r="Z17045" s="86" t="n"/>
      <c r="AA17045" s="86" t="n"/>
      <c r="AB17045" s="86" t="n"/>
      <c r="AC17045" s="86" t="n"/>
      <c r="AD17045" s="86" t="n"/>
      <c r="AE17045" s="86" t="n"/>
      <c r="AF17045" s="86" t="n"/>
      <c r="AG17045" s="86" t="n"/>
      <c r="AH17045" s="86" t="n"/>
      <c r="AI17045" s="86" t="n"/>
      <c r="AJ17045" s="86" t="n"/>
      <c r="AK17045" s="86" t="n"/>
    </row>
    <row r="17046">
      <c r="A17046" s="86" t="n"/>
      <c r="B17046" s="192" t="n"/>
      <c r="C17046" s="193" t="n"/>
      <c r="D17046" s="193" t="n"/>
      <c r="E17046" s="192" t="n"/>
      <c r="F17046" s="193" t="n"/>
      <c r="G17046" s="193" t="n"/>
      <c r="H17046" s="192" t="n"/>
      <c r="I17046" s="193" t="n"/>
      <c r="J17046" s="193" t="n"/>
      <c r="K17046" s="192" t="n"/>
      <c r="L17046" s="193" t="n"/>
      <c r="M17046" s="193" t="n"/>
      <c r="N17046" s="192" t="n"/>
      <c r="O17046" s="193" t="n"/>
      <c r="P17046" s="193" t="n"/>
      <c r="Q17046" s="192" t="n"/>
      <c r="R17046" s="193" t="n"/>
      <c r="S17046" s="193" t="n"/>
      <c r="T17046" s="192" t="n"/>
      <c r="U17046" s="193" t="n"/>
      <c r="V17046" s="193" t="n"/>
      <c r="W17046" s="192" t="n"/>
      <c r="X17046" s="193" t="n"/>
      <c r="Y17046" s="193" t="n"/>
      <c r="Z17046" s="192" t="n"/>
      <c r="AA17046" s="193" t="n"/>
      <c r="AB17046" s="193" t="n"/>
      <c r="AC17046" s="192" t="n"/>
      <c r="AD17046" s="193" t="n"/>
      <c r="AE17046" s="193" t="n"/>
      <c r="AF17046" s="192" t="n"/>
      <c r="AG17046" s="193" t="n"/>
      <c r="AH17046" s="193" t="n"/>
      <c r="AI17046" s="192" t="n"/>
      <c r="AJ17046" s="193" t="n"/>
      <c r="AK17046" s="193" t="n"/>
      <c r="AM17046">
        <f>A17041</f>
        <v/>
      </c>
      <c r="AN17046" s="83">
        <f>1/($B17046*(1/$B17044)*(1/(5/7+2/7*$D17046))*$B17056/SUM($B17048:$B17071))</f>
        <v/>
      </c>
      <c r="AO17046" s="83">
        <f>1/(B17046*(1/B17044)*(1/(5/7+2/7*D17046)))</f>
        <v/>
      </c>
      <c r="AP17046" s="83" t="n"/>
      <c r="AR17046" s="174">
        <f>CHOOSE(AV$3,C17046,F17046,I17046,L17046,O17046,R17046,U17046,X17046,AA17046,AD17046,AG17046,AJ17046)</f>
        <v/>
      </c>
      <c r="AS17046" s="82" t="n"/>
      <c r="AT17046" s="82" t="n"/>
      <c r="AV17046" s="119">
        <f>AN17046/AR17046</f>
        <v/>
      </c>
      <c r="AW17046" s="172">
        <f>AO17046/AR17046</f>
        <v/>
      </c>
      <c r="AX17046" s="83" t="n"/>
    </row>
    <row r="17047">
      <c r="A17047" s="86" t="n"/>
      <c r="B17047" s="86" t="n"/>
      <c r="C17047" s="86" t="n"/>
      <c r="D17047" s="86" t="n"/>
      <c r="E17047" s="86" t="n"/>
      <c r="F17047" s="86" t="n"/>
      <c r="G17047" s="86" t="n"/>
      <c r="H17047" s="86" t="n"/>
      <c r="I17047" s="86" t="n"/>
      <c r="J17047" s="86" t="n"/>
      <c r="K17047" s="86" t="n"/>
      <c r="L17047" s="86" t="n"/>
      <c r="M17047" s="86" t="n"/>
      <c r="N17047" s="86" t="n"/>
      <c r="O17047" s="86" t="n"/>
      <c r="P17047" s="86" t="n"/>
      <c r="Q17047" s="86" t="n"/>
      <c r="R17047" s="86" t="n"/>
      <c r="S17047" s="86" t="n"/>
      <c r="T17047" s="86" t="n"/>
      <c r="U17047" s="86" t="n"/>
      <c r="V17047" s="86" t="n"/>
      <c r="W17047" s="86" t="n"/>
      <c r="X17047" s="86" t="n"/>
      <c r="Y17047" s="86" t="n"/>
      <c r="Z17047" s="86" t="n"/>
      <c r="AA17047" s="86" t="n"/>
      <c r="AB17047" s="86" t="n"/>
      <c r="AC17047" s="86" t="n"/>
      <c r="AD17047" s="86" t="n"/>
      <c r="AE17047" s="86" t="n"/>
      <c r="AF17047" s="86" t="n"/>
      <c r="AG17047" s="86" t="n"/>
      <c r="AH17047" s="86" t="n"/>
      <c r="AI17047" s="86" t="n"/>
      <c r="AJ17047" s="86" t="n"/>
      <c r="AK17047" s="86" t="n"/>
    </row>
    <row r="17048">
      <c r="A17048" s="86" t="n"/>
      <c r="B17048" s="86" t="n"/>
      <c r="C17048" s="86" t="n"/>
      <c r="D17048" s="86" t="n"/>
      <c r="E17048" s="86" t="n"/>
      <c r="F17048" s="86" t="n"/>
      <c r="G17048" s="86" t="n"/>
      <c r="H17048" s="86" t="n"/>
      <c r="I17048" s="86" t="n"/>
      <c r="J17048" s="86" t="n"/>
      <c r="K17048" s="86" t="n"/>
      <c r="L17048" s="86" t="n"/>
      <c r="M17048" s="86" t="n"/>
      <c r="N17048" s="86" t="n"/>
      <c r="O17048" s="86" t="n"/>
      <c r="P17048" s="86" t="n"/>
      <c r="Q17048" s="86" t="n"/>
      <c r="R17048" s="86" t="n"/>
      <c r="S17048" s="86" t="n"/>
      <c r="T17048" s="86" t="n"/>
      <c r="U17048" s="86" t="n"/>
      <c r="V17048" s="86" t="n"/>
      <c r="W17048" s="86" t="n"/>
      <c r="X17048" s="86" t="n"/>
      <c r="Y17048" s="86" t="n"/>
      <c r="Z17048" s="86" t="n"/>
      <c r="AA17048" s="86" t="n"/>
      <c r="AB17048" s="86" t="n"/>
      <c r="AC17048" s="86" t="n"/>
      <c r="AD17048" s="86" t="n"/>
      <c r="AE17048" s="86" t="n"/>
      <c r="AF17048" s="86" t="n"/>
      <c r="AG17048" s="86" t="n"/>
      <c r="AH17048" s="86" t="n"/>
      <c r="AI17048" s="86" t="n"/>
      <c r="AJ17048" s="86" t="n"/>
      <c r="AK17048" s="86" t="n"/>
    </row>
    <row r="17049">
      <c r="A17049" s="86" t="n"/>
      <c r="B17049" s="86" t="n"/>
      <c r="C17049" s="86" t="n"/>
      <c r="D17049" s="86" t="n"/>
      <c r="E17049" s="86" t="n"/>
      <c r="F17049" s="86" t="n"/>
      <c r="G17049" s="86" t="n"/>
      <c r="H17049" s="86" t="n"/>
      <c r="I17049" s="86" t="n"/>
      <c r="J17049" s="86" t="n"/>
      <c r="K17049" s="86" t="n"/>
      <c r="L17049" s="86" t="n"/>
      <c r="M17049" s="86" t="n"/>
      <c r="N17049" s="86" t="n"/>
      <c r="O17049" s="86" t="n"/>
      <c r="P17049" s="86" t="n"/>
      <c r="Q17049" s="86" t="n"/>
      <c r="R17049" s="86" t="n"/>
      <c r="S17049" s="86" t="n"/>
      <c r="T17049" s="86" t="n"/>
      <c r="U17049" s="86" t="n"/>
      <c r="V17049" s="86" t="n"/>
      <c r="W17049" s="86" t="n"/>
      <c r="X17049" s="86" t="n"/>
      <c r="Y17049" s="86" t="n"/>
      <c r="Z17049" s="86" t="n"/>
      <c r="AA17049" s="86" t="n"/>
      <c r="AB17049" s="86" t="n"/>
      <c r="AC17049" s="86" t="n"/>
      <c r="AD17049" s="86" t="n"/>
      <c r="AE17049" s="86" t="n"/>
      <c r="AF17049" s="86" t="n"/>
      <c r="AG17049" s="86" t="n"/>
      <c r="AH17049" s="86" t="n"/>
      <c r="AI17049" s="86" t="n"/>
      <c r="AJ17049" s="86" t="n"/>
      <c r="AK17049" s="86" t="n"/>
    </row>
    <row r="17050">
      <c r="A17050" s="86" t="n"/>
      <c r="B17050" s="86" t="n"/>
      <c r="C17050" s="86" t="n"/>
      <c r="D17050" s="86" t="n"/>
      <c r="E17050" s="86" t="n"/>
      <c r="F17050" s="86" t="n"/>
      <c r="G17050" s="86" t="n"/>
      <c r="H17050" s="86" t="n"/>
      <c r="I17050" s="86" t="n"/>
      <c r="J17050" s="86" t="n"/>
      <c r="K17050" s="86" t="n"/>
      <c r="L17050" s="86" t="n"/>
      <c r="M17050" s="86" t="n"/>
      <c r="N17050" s="86" t="n"/>
      <c r="O17050" s="86" t="n"/>
      <c r="P17050" s="86" t="n"/>
      <c r="Q17050" s="86" t="n"/>
      <c r="R17050" s="86" t="n"/>
      <c r="S17050" s="86" t="n"/>
      <c r="T17050" s="86" t="n"/>
      <c r="U17050" s="86" t="n"/>
      <c r="V17050" s="86" t="n"/>
      <c r="W17050" s="86" t="n"/>
      <c r="X17050" s="86" t="n"/>
      <c r="Y17050" s="86" t="n"/>
      <c r="Z17050" s="86" t="n"/>
      <c r="AA17050" s="86" t="n"/>
      <c r="AB17050" s="86" t="n"/>
      <c r="AC17050" s="86" t="n"/>
      <c r="AD17050" s="86" t="n"/>
      <c r="AE17050" s="86" t="n"/>
      <c r="AF17050" s="86" t="n"/>
      <c r="AG17050" s="86" t="n"/>
      <c r="AH17050" s="86" t="n"/>
      <c r="AI17050" s="86" t="n"/>
      <c r="AJ17050" s="86" t="n"/>
      <c r="AK17050" s="86" t="n"/>
    </row>
    <row r="17051">
      <c r="A17051" s="86" t="n"/>
      <c r="B17051" s="86" t="n"/>
      <c r="C17051" s="86" t="n"/>
      <c r="D17051" s="86" t="n"/>
      <c r="E17051" s="86" t="n"/>
      <c r="F17051" s="86" t="n"/>
      <c r="G17051" s="86" t="n"/>
      <c r="H17051" s="86" t="n"/>
      <c r="I17051" s="86" t="n"/>
      <c r="J17051" s="86" t="n"/>
      <c r="K17051" s="86" t="n"/>
      <c r="L17051" s="86" t="n"/>
      <c r="M17051" s="86" t="n"/>
      <c r="N17051" s="86" t="n"/>
      <c r="O17051" s="86" t="n"/>
      <c r="P17051" s="86" t="n"/>
      <c r="Q17051" s="86" t="n"/>
      <c r="R17051" s="86" t="n"/>
      <c r="S17051" s="86" t="n"/>
      <c r="T17051" s="86" t="n"/>
      <c r="U17051" s="86" t="n"/>
      <c r="V17051" s="86" t="n"/>
      <c r="W17051" s="86" t="n"/>
      <c r="X17051" s="86" t="n"/>
      <c r="Y17051" s="86" t="n"/>
      <c r="Z17051" s="86" t="n"/>
      <c r="AA17051" s="86" t="n"/>
      <c r="AB17051" s="86" t="n"/>
      <c r="AC17051" s="86" t="n"/>
      <c r="AD17051" s="86" t="n"/>
      <c r="AE17051" s="86" t="n"/>
      <c r="AF17051" s="86" t="n"/>
      <c r="AG17051" s="86" t="n"/>
      <c r="AH17051" s="86" t="n"/>
      <c r="AI17051" s="86" t="n"/>
      <c r="AJ17051" s="86" t="n"/>
      <c r="AK17051" s="86" t="n"/>
    </row>
    <row r="17052">
      <c r="A17052" s="86" t="n"/>
      <c r="B17052" s="86" t="n"/>
      <c r="C17052" s="86" t="n"/>
      <c r="D17052" s="86" t="n"/>
      <c r="E17052" s="86" t="n"/>
      <c r="F17052" s="86" t="n"/>
      <c r="G17052" s="86" t="n"/>
      <c r="H17052" s="86" t="n"/>
      <c r="I17052" s="86" t="n"/>
      <c r="J17052" s="86" t="n"/>
      <c r="K17052" s="86" t="n"/>
      <c r="L17052" s="86" t="n"/>
      <c r="M17052" s="86" t="n"/>
      <c r="N17052" s="86" t="n"/>
      <c r="O17052" s="86" t="n"/>
      <c r="P17052" s="86" t="n"/>
      <c r="Q17052" s="86" t="n"/>
      <c r="R17052" s="86" t="n"/>
      <c r="S17052" s="86" t="n"/>
      <c r="T17052" s="86" t="n"/>
      <c r="U17052" s="86" t="n"/>
      <c r="V17052" s="86" t="n"/>
      <c r="W17052" s="86" t="n"/>
      <c r="X17052" s="86" t="n"/>
      <c r="Y17052" s="86" t="n"/>
      <c r="Z17052" s="86" t="n"/>
      <c r="AA17052" s="86" t="n"/>
      <c r="AB17052" s="86" t="n"/>
      <c r="AC17052" s="86" t="n"/>
      <c r="AD17052" s="86" t="n"/>
      <c r="AE17052" s="86" t="n"/>
      <c r="AF17052" s="86" t="n"/>
      <c r="AG17052" s="86" t="n"/>
      <c r="AH17052" s="86" t="n"/>
      <c r="AI17052" s="86" t="n"/>
      <c r="AJ17052" s="86" t="n"/>
      <c r="AK17052" s="86" t="n"/>
    </row>
    <row r="17053">
      <c r="A17053" s="86" t="n"/>
      <c r="B17053" s="86" t="n"/>
      <c r="C17053" s="86" t="n"/>
      <c r="D17053" s="86" t="n"/>
      <c r="E17053" s="86" t="n"/>
      <c r="F17053" s="86" t="n"/>
      <c r="G17053" s="86" t="n"/>
      <c r="H17053" s="86" t="n"/>
      <c r="I17053" s="86" t="n"/>
      <c r="J17053" s="86" t="n"/>
      <c r="K17053" s="86" t="n"/>
      <c r="L17053" s="86" t="n"/>
      <c r="M17053" s="86" t="n"/>
      <c r="N17053" s="86" t="n"/>
      <c r="O17053" s="86" t="n"/>
      <c r="P17053" s="86" t="n"/>
      <c r="Q17053" s="86" t="n"/>
      <c r="R17053" s="86" t="n"/>
      <c r="S17053" s="86" t="n"/>
      <c r="T17053" s="86" t="n"/>
      <c r="U17053" s="86" t="n"/>
      <c r="V17053" s="86" t="n"/>
      <c r="W17053" s="86" t="n"/>
      <c r="X17053" s="86" t="n"/>
      <c r="Y17053" s="86" t="n"/>
      <c r="Z17053" s="86" t="n"/>
      <c r="AA17053" s="86" t="n"/>
      <c r="AB17053" s="86" t="n"/>
      <c r="AC17053" s="86" t="n"/>
      <c r="AD17053" s="86" t="n"/>
      <c r="AE17053" s="86" t="n"/>
      <c r="AF17053" s="86" t="n"/>
      <c r="AG17053" s="86" t="n"/>
      <c r="AH17053" s="86" t="n"/>
      <c r="AI17053" s="86" t="n"/>
      <c r="AJ17053" s="86" t="n"/>
      <c r="AK17053" s="86" t="n"/>
    </row>
    <row r="17054">
      <c r="A17054" s="86" t="n"/>
      <c r="B17054" s="86" t="n"/>
      <c r="C17054" s="86" t="n"/>
      <c r="D17054" s="86" t="n"/>
      <c r="E17054" s="86" t="n"/>
      <c r="F17054" s="86" t="n"/>
      <c r="G17054" s="86" t="n"/>
      <c r="H17054" s="86" t="n"/>
      <c r="I17054" s="86" t="n"/>
      <c r="J17054" s="86" t="n"/>
      <c r="K17054" s="86" t="n"/>
      <c r="L17054" s="86" t="n"/>
      <c r="M17054" s="86" t="n"/>
      <c r="N17054" s="86" t="n"/>
      <c r="O17054" s="86" t="n"/>
      <c r="P17054" s="86" t="n"/>
      <c r="Q17054" s="86" t="n"/>
      <c r="R17054" s="86" t="n"/>
      <c r="S17054" s="86" t="n"/>
      <c r="T17054" s="86" t="n"/>
      <c r="U17054" s="86" t="n"/>
      <c r="V17054" s="86" t="n"/>
      <c r="W17054" s="86" t="n"/>
      <c r="X17054" s="86" t="n"/>
      <c r="Y17054" s="86" t="n"/>
      <c r="Z17054" s="86" t="n"/>
      <c r="AA17054" s="86" t="n"/>
      <c r="AB17054" s="86" t="n"/>
      <c r="AC17054" s="86" t="n"/>
      <c r="AD17054" s="86" t="n"/>
      <c r="AE17054" s="86" t="n"/>
      <c r="AF17054" s="86" t="n"/>
      <c r="AG17054" s="86" t="n"/>
      <c r="AH17054" s="86" t="n"/>
      <c r="AI17054" s="86" t="n"/>
      <c r="AJ17054" s="86" t="n"/>
      <c r="AK17054" s="86" t="n"/>
    </row>
    <row r="17055">
      <c r="A17055" s="86" t="n"/>
      <c r="B17055" s="86" t="n"/>
      <c r="C17055" s="86" t="n"/>
      <c r="D17055" s="86" t="n"/>
      <c r="E17055" s="86" t="n"/>
      <c r="F17055" s="86" t="n"/>
      <c r="G17055" s="86" t="n"/>
      <c r="H17055" s="86" t="n"/>
      <c r="I17055" s="86" t="n"/>
      <c r="J17055" s="86" t="n"/>
      <c r="K17055" s="86" t="n"/>
      <c r="L17055" s="86" t="n"/>
      <c r="M17055" s="86" t="n"/>
      <c r="N17055" s="86" t="n"/>
      <c r="O17055" s="86" t="n"/>
      <c r="P17055" s="86" t="n"/>
      <c r="Q17055" s="86" t="n"/>
      <c r="R17055" s="86" t="n"/>
      <c r="S17055" s="86" t="n"/>
      <c r="T17055" s="86" t="n"/>
      <c r="U17055" s="86" t="n"/>
      <c r="V17055" s="86" t="n"/>
      <c r="W17055" s="86" t="n"/>
      <c r="X17055" s="86" t="n"/>
      <c r="Y17055" s="86" t="n"/>
      <c r="Z17055" s="86" t="n"/>
      <c r="AA17055" s="86" t="n"/>
      <c r="AB17055" s="86" t="n"/>
      <c r="AC17055" s="86" t="n"/>
      <c r="AD17055" s="86" t="n"/>
      <c r="AE17055" s="86" t="n"/>
      <c r="AF17055" s="86" t="n"/>
      <c r="AG17055" s="86" t="n"/>
      <c r="AH17055" s="86" t="n"/>
      <c r="AI17055" s="86" t="n"/>
      <c r="AJ17055" s="86" t="n"/>
      <c r="AK17055" s="86" t="n"/>
    </row>
    <row r="17056">
      <c r="A17056" s="86" t="n"/>
      <c r="B17056" s="86" t="n"/>
      <c r="C17056" s="86" t="n"/>
      <c r="D17056" s="86" t="n"/>
      <c r="E17056" s="86" t="n"/>
      <c r="F17056" s="86" t="n"/>
      <c r="G17056" s="86" t="n"/>
      <c r="H17056" s="86" t="n"/>
      <c r="I17056" s="86" t="n"/>
      <c r="J17056" s="86" t="n"/>
      <c r="K17056" s="86" t="n"/>
      <c r="L17056" s="86" t="n"/>
      <c r="M17056" s="86" t="n"/>
      <c r="N17056" s="86" t="n"/>
      <c r="O17056" s="86" t="n"/>
      <c r="P17056" s="86" t="n"/>
      <c r="Q17056" s="86" t="n"/>
      <c r="R17056" s="86" t="n"/>
      <c r="S17056" s="86" t="n"/>
      <c r="T17056" s="86" t="n"/>
      <c r="U17056" s="86" t="n"/>
      <c r="V17056" s="86" t="n"/>
      <c r="W17056" s="86" t="n"/>
      <c r="X17056" s="86" t="n"/>
      <c r="Y17056" s="86" t="n"/>
      <c r="Z17056" s="86" t="n"/>
      <c r="AA17056" s="86" t="n"/>
      <c r="AB17056" s="86" t="n"/>
      <c r="AC17056" s="86" t="n"/>
      <c r="AD17056" s="86" t="n"/>
      <c r="AE17056" s="86" t="n"/>
      <c r="AF17056" s="86" t="n"/>
      <c r="AG17056" s="86" t="n"/>
      <c r="AH17056" s="86" t="n"/>
      <c r="AI17056" s="86" t="n"/>
      <c r="AJ17056" s="86" t="n"/>
      <c r="AK17056" s="86" t="n"/>
    </row>
    <row r="17057">
      <c r="A17057" s="86" t="n"/>
      <c r="B17057" s="86" t="n"/>
      <c r="C17057" s="86" t="n"/>
      <c r="D17057" s="86" t="n"/>
      <c r="E17057" s="86" t="n"/>
      <c r="F17057" s="86" t="n"/>
      <c r="G17057" s="86" t="n"/>
      <c r="H17057" s="86" t="n"/>
      <c r="I17057" s="86" t="n"/>
      <c r="J17057" s="86" t="n"/>
      <c r="K17057" s="86" t="n"/>
      <c r="L17057" s="86" t="n"/>
      <c r="M17057" s="86" t="n"/>
      <c r="N17057" s="86" t="n"/>
      <c r="O17057" s="86" t="n"/>
      <c r="P17057" s="86" t="n"/>
      <c r="Q17057" s="86" t="n"/>
      <c r="R17057" s="86" t="n"/>
      <c r="S17057" s="86" t="n"/>
      <c r="T17057" s="86" t="n"/>
      <c r="U17057" s="86" t="n"/>
      <c r="V17057" s="86" t="n"/>
      <c r="W17057" s="86" t="n"/>
      <c r="X17057" s="86" t="n"/>
      <c r="Y17057" s="86" t="n"/>
      <c r="Z17057" s="86" t="n"/>
      <c r="AA17057" s="86" t="n"/>
      <c r="AB17057" s="86" t="n"/>
      <c r="AC17057" s="86" t="n"/>
      <c r="AD17057" s="86" t="n"/>
      <c r="AE17057" s="86" t="n"/>
      <c r="AF17057" s="86" t="n"/>
      <c r="AG17057" s="86" t="n"/>
      <c r="AH17057" s="86" t="n"/>
      <c r="AI17057" s="86" t="n"/>
      <c r="AJ17057" s="86" t="n"/>
      <c r="AK17057" s="86" t="n"/>
    </row>
    <row r="17058">
      <c r="A17058" s="86" t="n"/>
      <c r="B17058" s="86" t="n"/>
      <c r="C17058" s="86" t="n"/>
      <c r="D17058" s="86" t="n"/>
      <c r="E17058" s="86" t="n"/>
      <c r="F17058" s="86" t="n"/>
      <c r="G17058" s="86" t="n"/>
      <c r="H17058" s="86" t="n"/>
      <c r="I17058" s="86" t="n"/>
      <c r="J17058" s="86" t="n"/>
      <c r="K17058" s="86" t="n"/>
      <c r="L17058" s="86" t="n"/>
      <c r="M17058" s="86" t="n"/>
      <c r="N17058" s="86" t="n"/>
      <c r="O17058" s="86" t="n"/>
      <c r="P17058" s="86" t="n"/>
      <c r="Q17058" s="86" t="n"/>
      <c r="R17058" s="86" t="n"/>
      <c r="S17058" s="86" t="n"/>
      <c r="T17058" s="86" t="n"/>
      <c r="U17058" s="86" t="n"/>
      <c r="V17058" s="86" t="n"/>
      <c r="W17058" s="86" t="n"/>
      <c r="X17058" s="86" t="n"/>
      <c r="Y17058" s="86" t="n"/>
      <c r="Z17058" s="86" t="n"/>
      <c r="AA17058" s="86" t="n"/>
      <c r="AB17058" s="86" t="n"/>
      <c r="AC17058" s="86" t="n"/>
      <c r="AD17058" s="86" t="n"/>
      <c r="AE17058" s="86" t="n"/>
      <c r="AF17058" s="86" t="n"/>
      <c r="AG17058" s="86" t="n"/>
      <c r="AH17058" s="86" t="n"/>
      <c r="AI17058" s="86" t="n"/>
      <c r="AJ17058" s="86" t="n"/>
      <c r="AK17058" s="86" t="n"/>
    </row>
    <row r="17059">
      <c r="A17059" s="86" t="n"/>
      <c r="B17059" s="86" t="n"/>
      <c r="C17059" s="86" t="n"/>
      <c r="D17059" s="86" t="n"/>
      <c r="E17059" s="86" t="n"/>
      <c r="F17059" s="86" t="n"/>
      <c r="G17059" s="86" t="n"/>
      <c r="H17059" s="86" t="n"/>
      <c r="I17059" s="86" t="n"/>
      <c r="J17059" s="86" t="n"/>
      <c r="K17059" s="86" t="n"/>
      <c r="L17059" s="86" t="n"/>
      <c r="M17059" s="86" t="n"/>
      <c r="N17059" s="86" t="n"/>
      <c r="O17059" s="86" t="n"/>
      <c r="P17059" s="86" t="n"/>
      <c r="Q17059" s="86" t="n"/>
      <c r="R17059" s="86" t="n"/>
      <c r="S17059" s="86" t="n"/>
      <c r="T17059" s="86" t="n"/>
      <c r="U17059" s="86" t="n"/>
      <c r="V17059" s="86" t="n"/>
      <c r="W17059" s="86" t="n"/>
      <c r="X17059" s="86" t="n"/>
      <c r="Y17059" s="86" t="n"/>
      <c r="Z17059" s="86" t="n"/>
      <c r="AA17059" s="86" t="n"/>
      <c r="AB17059" s="86" t="n"/>
      <c r="AC17059" s="86" t="n"/>
      <c r="AD17059" s="86" t="n"/>
      <c r="AE17059" s="86" t="n"/>
      <c r="AF17059" s="86" t="n"/>
      <c r="AG17059" s="86" t="n"/>
      <c r="AH17059" s="86" t="n"/>
      <c r="AI17059" s="86" t="n"/>
      <c r="AJ17059" s="86" t="n"/>
      <c r="AK17059" s="86" t="n"/>
    </row>
    <row r="17060">
      <c r="A17060" s="86" t="n"/>
      <c r="B17060" s="86" t="n"/>
      <c r="C17060" s="86" t="n"/>
      <c r="D17060" s="86" t="n"/>
      <c r="E17060" s="86" t="n"/>
      <c r="F17060" s="86" t="n"/>
      <c r="G17060" s="86" t="n"/>
      <c r="H17060" s="86" t="n"/>
      <c r="I17060" s="86" t="n"/>
      <c r="J17060" s="86" t="n"/>
      <c r="K17060" s="86" t="n"/>
      <c r="L17060" s="86" t="n"/>
      <c r="M17060" s="86" t="n"/>
      <c r="N17060" s="86" t="n"/>
      <c r="O17060" s="86" t="n"/>
      <c r="P17060" s="86" t="n"/>
      <c r="Q17060" s="86" t="n"/>
      <c r="R17060" s="86" t="n"/>
      <c r="S17060" s="86" t="n"/>
      <c r="T17060" s="86" t="n"/>
      <c r="U17060" s="86" t="n"/>
      <c r="V17060" s="86" t="n"/>
      <c r="W17060" s="86" t="n"/>
      <c r="X17060" s="86" t="n"/>
      <c r="Y17060" s="86" t="n"/>
      <c r="Z17060" s="86" t="n"/>
      <c r="AA17060" s="86" t="n"/>
      <c r="AB17060" s="86" t="n"/>
      <c r="AC17060" s="86" t="n"/>
      <c r="AD17060" s="86" t="n"/>
      <c r="AE17060" s="86" t="n"/>
      <c r="AF17060" s="86" t="n"/>
      <c r="AG17060" s="86" t="n"/>
      <c r="AH17060" s="86" t="n"/>
      <c r="AI17060" s="86" t="n"/>
      <c r="AJ17060" s="86" t="n"/>
      <c r="AK17060" s="86" t="n"/>
    </row>
    <row r="17061">
      <c r="A17061" s="86" t="n"/>
      <c r="B17061" s="86" t="n"/>
      <c r="C17061" s="86" t="n"/>
      <c r="D17061" s="86" t="n"/>
      <c r="E17061" s="86" t="n"/>
      <c r="F17061" s="86" t="n"/>
      <c r="G17061" s="86" t="n"/>
      <c r="H17061" s="86" t="n"/>
      <c r="I17061" s="86" t="n"/>
      <c r="J17061" s="86" t="n"/>
      <c r="K17061" s="86" t="n"/>
      <c r="L17061" s="86" t="n"/>
      <c r="M17061" s="86" t="n"/>
      <c r="N17061" s="86" t="n"/>
      <c r="O17061" s="86" t="n"/>
      <c r="P17061" s="86" t="n"/>
      <c r="Q17061" s="86" t="n"/>
      <c r="R17061" s="86" t="n"/>
      <c r="S17061" s="86" t="n"/>
      <c r="T17061" s="86" t="n"/>
      <c r="U17061" s="86" t="n"/>
      <c r="V17061" s="86" t="n"/>
      <c r="W17061" s="86" t="n"/>
      <c r="X17061" s="86" t="n"/>
      <c r="Y17061" s="86" t="n"/>
      <c r="Z17061" s="86" t="n"/>
      <c r="AA17061" s="86" t="n"/>
      <c r="AB17061" s="86" t="n"/>
      <c r="AC17061" s="86" t="n"/>
      <c r="AD17061" s="86" t="n"/>
      <c r="AE17061" s="86" t="n"/>
      <c r="AF17061" s="86" t="n"/>
      <c r="AG17061" s="86" t="n"/>
      <c r="AH17061" s="86" t="n"/>
      <c r="AI17061" s="86" t="n"/>
      <c r="AJ17061" s="86" t="n"/>
      <c r="AK17061" s="86" t="n"/>
    </row>
    <row r="17062">
      <c r="A17062" s="86" t="n"/>
      <c r="B17062" s="86" t="n"/>
      <c r="C17062" s="86" t="n"/>
      <c r="D17062" s="86" t="n"/>
      <c r="E17062" s="86" t="n"/>
      <c r="F17062" s="86" t="n"/>
      <c r="G17062" s="86" t="n"/>
      <c r="H17062" s="86" t="n"/>
      <c r="I17062" s="86" t="n"/>
      <c r="J17062" s="86" t="n"/>
      <c r="K17062" s="86" t="n"/>
      <c r="L17062" s="86" t="n"/>
      <c r="M17062" s="86" t="n"/>
      <c r="N17062" s="86" t="n"/>
      <c r="O17062" s="86" t="n"/>
      <c r="P17062" s="86" t="n"/>
      <c r="Q17062" s="86" t="n"/>
      <c r="R17062" s="86" t="n"/>
      <c r="S17062" s="86" t="n"/>
      <c r="T17062" s="86" t="n"/>
      <c r="U17062" s="86" t="n"/>
      <c r="V17062" s="86" t="n"/>
      <c r="W17062" s="86" t="n"/>
      <c r="X17062" s="86" t="n"/>
      <c r="Y17062" s="86" t="n"/>
      <c r="Z17062" s="86" t="n"/>
      <c r="AA17062" s="86" t="n"/>
      <c r="AB17062" s="86" t="n"/>
      <c r="AC17062" s="86" t="n"/>
      <c r="AD17062" s="86" t="n"/>
      <c r="AE17062" s="86" t="n"/>
      <c r="AF17062" s="86" t="n"/>
      <c r="AG17062" s="86" t="n"/>
      <c r="AH17062" s="86" t="n"/>
      <c r="AI17062" s="86" t="n"/>
      <c r="AJ17062" s="86" t="n"/>
      <c r="AK17062" s="86" t="n"/>
    </row>
    <row r="17063">
      <c r="A17063" s="86" t="n"/>
      <c r="B17063" s="86" t="n"/>
      <c r="C17063" s="86" t="n"/>
      <c r="D17063" s="86" t="n"/>
      <c r="E17063" s="86" t="n"/>
      <c r="F17063" s="86" t="n"/>
      <c r="G17063" s="86" t="n"/>
      <c r="H17063" s="86" t="n"/>
      <c r="I17063" s="86" t="n"/>
      <c r="J17063" s="86" t="n"/>
      <c r="K17063" s="86" t="n"/>
      <c r="L17063" s="86" t="n"/>
      <c r="M17063" s="86" t="n"/>
      <c r="N17063" s="86" t="n"/>
      <c r="O17063" s="86" t="n"/>
      <c r="P17063" s="86" t="n"/>
      <c r="Q17063" s="86" t="n"/>
      <c r="R17063" s="86" t="n"/>
      <c r="S17063" s="86" t="n"/>
      <c r="T17063" s="86" t="n"/>
      <c r="U17063" s="86" t="n"/>
      <c r="V17063" s="86" t="n"/>
      <c r="W17063" s="86" t="n"/>
      <c r="X17063" s="86" t="n"/>
      <c r="Y17063" s="86" t="n"/>
      <c r="Z17063" s="86" t="n"/>
      <c r="AA17063" s="86" t="n"/>
      <c r="AB17063" s="86" t="n"/>
      <c r="AC17063" s="86" t="n"/>
      <c r="AD17063" s="86" t="n"/>
      <c r="AE17063" s="86" t="n"/>
      <c r="AF17063" s="86" t="n"/>
      <c r="AG17063" s="86" t="n"/>
      <c r="AH17063" s="86" t="n"/>
      <c r="AI17063" s="86" t="n"/>
      <c r="AJ17063" s="86" t="n"/>
      <c r="AK17063" s="86" t="n"/>
    </row>
    <row r="17064">
      <c r="A17064" s="86" t="n"/>
      <c r="B17064" s="86" t="n"/>
      <c r="C17064" s="86" t="n"/>
      <c r="D17064" s="86" t="n"/>
      <c r="E17064" s="86" t="n"/>
      <c r="F17064" s="86" t="n"/>
      <c r="G17064" s="86" t="n"/>
      <c r="H17064" s="86" t="n"/>
      <c r="I17064" s="86" t="n"/>
      <c r="J17064" s="86" t="n"/>
      <c r="K17064" s="86" t="n"/>
      <c r="L17064" s="86" t="n"/>
      <c r="M17064" s="86" t="n"/>
      <c r="N17064" s="86" t="n"/>
      <c r="O17064" s="86" t="n"/>
      <c r="P17064" s="86" t="n"/>
      <c r="Q17064" s="86" t="n"/>
      <c r="R17064" s="86" t="n"/>
      <c r="S17064" s="86" t="n"/>
      <c r="T17064" s="86" t="n"/>
      <c r="U17064" s="86" t="n"/>
      <c r="V17064" s="86" t="n"/>
      <c r="W17064" s="86" t="n"/>
      <c r="X17064" s="86" t="n"/>
      <c r="Y17064" s="86" t="n"/>
      <c r="Z17064" s="86" t="n"/>
      <c r="AA17064" s="86" t="n"/>
      <c r="AB17064" s="86" t="n"/>
      <c r="AC17064" s="86" t="n"/>
      <c r="AD17064" s="86" t="n"/>
      <c r="AE17064" s="86" t="n"/>
      <c r="AF17064" s="86" t="n"/>
      <c r="AG17064" s="86" t="n"/>
      <c r="AH17064" s="86" t="n"/>
      <c r="AI17064" s="86" t="n"/>
      <c r="AJ17064" s="86" t="n"/>
      <c r="AK17064" s="86" t="n"/>
    </row>
    <row r="17065">
      <c r="A17065" s="86" t="n"/>
      <c r="B17065" s="86" t="n"/>
      <c r="C17065" s="86" t="n"/>
      <c r="D17065" s="86" t="n"/>
      <c r="E17065" s="86" t="n"/>
      <c r="F17065" s="86" t="n"/>
      <c r="G17065" s="86" t="n"/>
      <c r="H17065" s="86" t="n"/>
      <c r="I17065" s="86" t="n"/>
      <c r="J17065" s="86" t="n"/>
      <c r="K17065" s="86" t="n"/>
      <c r="L17065" s="86" t="n"/>
      <c r="M17065" s="86" t="n"/>
      <c r="N17065" s="86" t="n"/>
      <c r="O17065" s="86" t="n"/>
      <c r="P17065" s="86" t="n"/>
      <c r="Q17065" s="86" t="n"/>
      <c r="R17065" s="86" t="n"/>
      <c r="S17065" s="86" t="n"/>
      <c r="T17065" s="86" t="n"/>
      <c r="U17065" s="86" t="n"/>
      <c r="V17065" s="86" t="n"/>
      <c r="W17065" s="86" t="n"/>
      <c r="X17065" s="86" t="n"/>
      <c r="Y17065" s="86" t="n"/>
      <c r="Z17065" s="86" t="n"/>
      <c r="AA17065" s="86" t="n"/>
      <c r="AB17065" s="86" t="n"/>
      <c r="AC17065" s="86" t="n"/>
      <c r="AD17065" s="86" t="n"/>
      <c r="AE17065" s="86" t="n"/>
      <c r="AF17065" s="86" t="n"/>
      <c r="AG17065" s="86" t="n"/>
      <c r="AH17065" s="86" t="n"/>
      <c r="AI17065" s="86" t="n"/>
      <c r="AJ17065" s="86" t="n"/>
      <c r="AK17065" s="86" t="n"/>
    </row>
    <row r="17066">
      <c r="A17066" s="86" t="n"/>
      <c r="B17066" s="86" t="n"/>
      <c r="C17066" s="86" t="n"/>
      <c r="D17066" s="86" t="n"/>
      <c r="E17066" s="86" t="n"/>
      <c r="F17066" s="86" t="n"/>
      <c r="G17066" s="86" t="n"/>
      <c r="H17066" s="86" t="n"/>
      <c r="I17066" s="86" t="n"/>
      <c r="J17066" s="86" t="n"/>
      <c r="K17066" s="86" t="n"/>
      <c r="L17066" s="86" t="n"/>
      <c r="M17066" s="86" t="n"/>
      <c r="N17066" s="86" t="n"/>
      <c r="O17066" s="86" t="n"/>
      <c r="P17066" s="86" t="n"/>
      <c r="Q17066" s="86" t="n"/>
      <c r="R17066" s="86" t="n"/>
      <c r="S17066" s="86" t="n"/>
      <c r="T17066" s="86" t="n"/>
      <c r="U17066" s="86" t="n"/>
      <c r="V17066" s="86" t="n"/>
      <c r="W17066" s="86" t="n"/>
      <c r="X17066" s="86" t="n"/>
      <c r="Y17066" s="86" t="n"/>
      <c r="Z17066" s="86" t="n"/>
      <c r="AA17066" s="86" t="n"/>
      <c r="AB17066" s="86" t="n"/>
      <c r="AC17066" s="86" t="n"/>
      <c r="AD17066" s="86" t="n"/>
      <c r="AE17066" s="86" t="n"/>
      <c r="AF17066" s="86" t="n"/>
      <c r="AG17066" s="86" t="n"/>
      <c r="AH17066" s="86" t="n"/>
      <c r="AI17066" s="86" t="n"/>
      <c r="AJ17066" s="86" t="n"/>
      <c r="AK17066" s="86" t="n"/>
    </row>
    <row r="17067">
      <c r="A17067" s="86" t="n"/>
      <c r="B17067" s="86" t="n"/>
      <c r="C17067" s="86" t="n"/>
      <c r="D17067" s="86" t="n"/>
      <c r="E17067" s="86" t="n"/>
      <c r="F17067" s="86" t="n"/>
      <c r="G17067" s="86" t="n"/>
      <c r="H17067" s="86" t="n"/>
      <c r="I17067" s="86" t="n"/>
      <c r="J17067" s="86" t="n"/>
      <c r="K17067" s="86" t="n"/>
      <c r="L17067" s="86" t="n"/>
      <c r="M17067" s="86" t="n"/>
      <c r="N17067" s="86" t="n"/>
      <c r="O17067" s="86" t="n"/>
      <c r="P17067" s="86" t="n"/>
      <c r="Q17067" s="86" t="n"/>
      <c r="R17067" s="86" t="n"/>
      <c r="S17067" s="86" t="n"/>
      <c r="T17067" s="86" t="n"/>
      <c r="U17067" s="86" t="n"/>
      <c r="V17067" s="86" t="n"/>
      <c r="W17067" s="86" t="n"/>
      <c r="X17067" s="86" t="n"/>
      <c r="Y17067" s="86" t="n"/>
      <c r="Z17067" s="86" t="n"/>
      <c r="AA17067" s="86" t="n"/>
      <c r="AB17067" s="86" t="n"/>
      <c r="AC17067" s="86" t="n"/>
      <c r="AD17067" s="86" t="n"/>
      <c r="AE17067" s="86" t="n"/>
      <c r="AF17067" s="86" t="n"/>
      <c r="AG17067" s="86" t="n"/>
      <c r="AH17067" s="86" t="n"/>
      <c r="AI17067" s="86" t="n"/>
      <c r="AJ17067" s="86" t="n"/>
      <c r="AK17067" s="86" t="n"/>
    </row>
    <row r="17068">
      <c r="A17068" s="86" t="n"/>
      <c r="B17068" s="86" t="n"/>
      <c r="C17068" s="86" t="n"/>
      <c r="D17068" s="86" t="n"/>
      <c r="E17068" s="86" t="n"/>
      <c r="F17068" s="86" t="n"/>
      <c r="G17068" s="86" t="n"/>
      <c r="H17068" s="86" t="n"/>
      <c r="I17068" s="86" t="n"/>
      <c r="J17068" s="86" t="n"/>
      <c r="K17068" s="86" t="n"/>
      <c r="L17068" s="86" t="n"/>
      <c r="M17068" s="86" t="n"/>
      <c r="N17068" s="86" t="n"/>
      <c r="O17068" s="86" t="n"/>
      <c r="P17068" s="86" t="n"/>
      <c r="Q17068" s="86" t="n"/>
      <c r="R17068" s="86" t="n"/>
      <c r="S17068" s="86" t="n"/>
      <c r="T17068" s="86" t="n"/>
      <c r="U17068" s="86" t="n"/>
      <c r="V17068" s="86" t="n"/>
      <c r="W17068" s="86" t="n"/>
      <c r="X17068" s="86" t="n"/>
      <c r="Y17068" s="86" t="n"/>
      <c r="Z17068" s="86" t="n"/>
      <c r="AA17068" s="86" t="n"/>
      <c r="AB17068" s="86" t="n"/>
      <c r="AC17068" s="86" t="n"/>
      <c r="AD17068" s="86" t="n"/>
      <c r="AE17068" s="86" t="n"/>
      <c r="AF17068" s="86" t="n"/>
      <c r="AG17068" s="86" t="n"/>
      <c r="AH17068" s="86" t="n"/>
      <c r="AI17068" s="86" t="n"/>
      <c r="AJ17068" s="86" t="n"/>
      <c r="AK17068" s="86" t="n"/>
    </row>
    <row r="17069">
      <c r="A17069" s="86" t="n"/>
      <c r="B17069" s="86" t="n"/>
      <c r="C17069" s="86" t="n"/>
      <c r="D17069" s="86" t="n"/>
      <c r="E17069" s="86" t="n"/>
      <c r="F17069" s="86" t="n"/>
      <c r="G17069" s="86" t="n"/>
      <c r="H17069" s="86" t="n"/>
      <c r="I17069" s="86" t="n"/>
      <c r="J17069" s="86" t="n"/>
      <c r="K17069" s="86" t="n"/>
      <c r="L17069" s="86" t="n"/>
      <c r="M17069" s="86" t="n"/>
      <c r="N17069" s="86" t="n"/>
      <c r="O17069" s="86" t="n"/>
      <c r="P17069" s="86" t="n"/>
      <c r="Q17069" s="86" t="n"/>
      <c r="R17069" s="86" t="n"/>
      <c r="S17069" s="86" t="n"/>
      <c r="T17069" s="86" t="n"/>
      <c r="U17069" s="86" t="n"/>
      <c r="V17069" s="86" t="n"/>
      <c r="W17069" s="86" t="n"/>
      <c r="X17069" s="86" t="n"/>
      <c r="Y17069" s="86" t="n"/>
      <c r="Z17069" s="86" t="n"/>
      <c r="AA17069" s="86" t="n"/>
      <c r="AB17069" s="86" t="n"/>
      <c r="AC17069" s="86" t="n"/>
      <c r="AD17069" s="86" t="n"/>
      <c r="AE17069" s="86" t="n"/>
      <c r="AF17069" s="86" t="n"/>
      <c r="AG17069" s="86" t="n"/>
      <c r="AH17069" s="86" t="n"/>
      <c r="AI17069" s="86" t="n"/>
      <c r="AJ17069" s="86" t="n"/>
      <c r="AK17069" s="86" t="n"/>
    </row>
    <row r="17070">
      <c r="A17070" s="86" t="n"/>
      <c r="B17070" s="86" t="n"/>
      <c r="C17070" s="86" t="n"/>
      <c r="D17070" s="86" t="n"/>
      <c r="E17070" s="86" t="n"/>
      <c r="F17070" s="86" t="n"/>
      <c r="G17070" s="86" t="n"/>
      <c r="H17070" s="86" t="n"/>
      <c r="I17070" s="86" t="n"/>
      <c r="J17070" s="86" t="n"/>
      <c r="K17070" s="86" t="n"/>
      <c r="L17070" s="86" t="n"/>
      <c r="M17070" s="86" t="n"/>
      <c r="N17070" s="86" t="n"/>
      <c r="O17070" s="86" t="n"/>
      <c r="P17070" s="86" t="n"/>
      <c r="Q17070" s="86" t="n"/>
      <c r="R17070" s="86" t="n"/>
      <c r="S17070" s="86" t="n"/>
      <c r="T17070" s="86" t="n"/>
      <c r="U17070" s="86" t="n"/>
      <c r="V17070" s="86" t="n"/>
      <c r="W17070" s="86" t="n"/>
      <c r="X17070" s="86" t="n"/>
      <c r="Y17070" s="86" t="n"/>
      <c r="Z17070" s="86" t="n"/>
      <c r="AA17070" s="86" t="n"/>
      <c r="AB17070" s="86" t="n"/>
      <c r="AC17070" s="86" t="n"/>
      <c r="AD17070" s="86" t="n"/>
      <c r="AE17070" s="86" t="n"/>
      <c r="AF17070" s="86" t="n"/>
      <c r="AG17070" s="86" t="n"/>
      <c r="AH17070" s="86" t="n"/>
      <c r="AI17070" s="86" t="n"/>
      <c r="AJ17070" s="86" t="n"/>
      <c r="AK17070" s="86" t="n"/>
    </row>
    <row r="17071">
      <c r="A17071" s="86" t="n"/>
      <c r="B17071" s="86" t="n"/>
      <c r="C17071" s="86" t="n"/>
      <c r="D17071" s="86" t="n"/>
      <c r="E17071" s="86" t="n"/>
      <c r="F17071" s="86" t="n"/>
      <c r="G17071" s="86" t="n"/>
      <c r="H17071" s="86" t="n"/>
      <c r="I17071" s="86" t="n"/>
      <c r="J17071" s="86" t="n"/>
      <c r="K17071" s="86" t="n"/>
      <c r="L17071" s="86" t="n"/>
      <c r="M17071" s="86" t="n"/>
      <c r="N17071" s="86" t="n"/>
      <c r="O17071" s="86" t="n"/>
      <c r="P17071" s="86" t="n"/>
      <c r="Q17071" s="86" t="n"/>
      <c r="R17071" s="86" t="n"/>
      <c r="S17071" s="86" t="n"/>
      <c r="T17071" s="86" t="n"/>
      <c r="U17071" s="86" t="n"/>
      <c r="V17071" s="86" t="n"/>
      <c r="W17071" s="86" t="n"/>
      <c r="X17071" s="86" t="n"/>
      <c r="Y17071" s="86" t="n"/>
      <c r="Z17071" s="86" t="n"/>
      <c r="AA17071" s="86" t="n"/>
      <c r="AB17071" s="86" t="n"/>
      <c r="AC17071" s="86" t="n"/>
      <c r="AD17071" s="86" t="n"/>
      <c r="AE17071" s="86" t="n"/>
      <c r="AF17071" s="86" t="n"/>
      <c r="AG17071" s="86" t="n"/>
      <c r="AH17071" s="86" t="n"/>
      <c r="AI17071" s="86" t="n"/>
      <c r="AJ17071" s="86" t="n"/>
      <c r="AK17071" s="86" t="n"/>
    </row>
    <row r="17073">
      <c r="A17073" s="135" t="n"/>
      <c r="B17073" s="130" t="n"/>
    </row>
    <row r="17074">
      <c r="B17074" s="130" t="n"/>
    </row>
    <row r="17075">
      <c r="B17075" s="133" t="n"/>
    </row>
    <row r="17077">
      <c r="B17077" s="131" t="n"/>
      <c r="C17077" s="131" t="n"/>
    </row>
    <row r="17078">
      <c r="B17078" s="132" t="n"/>
      <c r="C17078" s="136" t="n"/>
      <c r="D17078" s="204" t="n"/>
    </row>
    <row r="17079">
      <c r="B17079" s="204" t="n"/>
      <c r="C17079" s="204" t="n"/>
      <c r="D17079" s="133" t="n"/>
      <c r="E17079" s="133" t="n"/>
    </row>
    <row r="17080">
      <c r="B17080" s="154" t="n"/>
      <c r="C17080" s="154" t="n"/>
    </row>
    <row r="17081">
      <c r="A17081" s="86" t="n"/>
      <c r="B17081" s="85" t="n"/>
      <c r="C17081" s="85" t="n"/>
      <c r="D17081" s="85" t="n"/>
      <c r="E17081" s="85" t="n"/>
      <c r="F17081" s="86" t="n"/>
      <c r="G17081" s="151" t="n"/>
      <c r="H17081" s="85" t="n"/>
      <c r="I17081" s="85" t="n"/>
      <c r="J17081" s="85" t="n"/>
      <c r="K17081" s="85" t="n"/>
      <c r="L17081" s="85" t="n"/>
      <c r="M17081" s="85" t="n"/>
      <c r="N17081" s="85" t="n"/>
      <c r="O17081" s="85" t="n"/>
      <c r="P17081" s="85" t="n"/>
      <c r="Q17081" s="85" t="n"/>
      <c r="R17081" s="85" t="n"/>
      <c r="S17081" s="85" t="n"/>
      <c r="T17081" s="108" t="n"/>
      <c r="U17081" s="85" t="n"/>
      <c r="V17081" s="85" t="n"/>
      <c r="W17081" s="85" t="n"/>
      <c r="X17081" s="85" t="n"/>
      <c r="Y17081" s="85" t="n"/>
      <c r="Z17081" s="85" t="n"/>
      <c r="AA17081" s="85" t="n"/>
      <c r="AB17081" s="85" t="n"/>
      <c r="AC17081" s="85" t="n"/>
      <c r="AD17081" s="85" t="n"/>
      <c r="AE17081" s="85" t="n"/>
      <c r="AF17081" s="85" t="n"/>
      <c r="AH17081" s="108" t="n"/>
      <c r="AI17081" s="134" t="n"/>
      <c r="AJ17081" s="134" t="n"/>
      <c r="AK17081" s="85" t="n"/>
    </row>
    <row r="17082">
      <c r="A17082" s="85" t="n"/>
      <c r="B17082" s="86" t="n"/>
      <c r="C17082" s="85" t="n"/>
      <c r="D17082" s="85" t="n"/>
      <c r="E17082" s="85" t="n"/>
      <c r="F17082" s="85" t="n"/>
      <c r="G17082" s="85" t="n"/>
      <c r="H17082" s="85" t="n"/>
      <c r="I17082" s="85" t="n"/>
      <c r="J17082" s="85" t="n"/>
      <c r="K17082" s="85" t="n"/>
      <c r="L17082" s="85" t="n"/>
      <c r="M17082" s="85" t="n"/>
      <c r="N17082" s="85" t="n"/>
      <c r="O17082" s="85" t="n"/>
      <c r="P17082" s="85" t="n"/>
      <c r="Q17082" s="85" t="n"/>
      <c r="R17082" s="85" t="n"/>
      <c r="S17082" s="85" t="n"/>
      <c r="T17082" s="85" t="n"/>
      <c r="U17082" s="85" t="n"/>
      <c r="V17082" s="85" t="n"/>
      <c r="W17082" s="85" t="n"/>
      <c r="X17082" s="85" t="n"/>
      <c r="Y17082" s="85" t="n"/>
      <c r="Z17082" s="85" t="n"/>
      <c r="AA17082" s="85" t="n"/>
      <c r="AB17082" s="85" t="n"/>
      <c r="AC17082" s="85" t="n"/>
      <c r="AD17082" s="85" t="n"/>
      <c r="AE17082" s="85" t="n"/>
      <c r="AF17082" s="85" t="n"/>
      <c r="AG17082" s="85" t="n"/>
      <c r="AH17082" s="85" t="n"/>
      <c r="AI17082" s="85" t="n"/>
      <c r="AJ17082" s="85" t="n"/>
      <c r="AK17082" s="85" t="n"/>
    </row>
    <row r="17083">
      <c r="A17083" s="86" t="n"/>
      <c r="B17083" s="86" t="n"/>
      <c r="C17083" s="86" t="n"/>
      <c r="D17083" s="86" t="n"/>
      <c r="E17083" s="86" t="n"/>
      <c r="F17083" s="86" t="n"/>
      <c r="G17083" s="86" t="n"/>
      <c r="H17083" s="86" t="n"/>
      <c r="I17083" s="86" t="n"/>
      <c r="J17083" s="86" t="n"/>
      <c r="K17083" s="86" t="n"/>
      <c r="L17083" s="86" t="n"/>
      <c r="M17083" s="86" t="n"/>
      <c r="N17083" s="86" t="n"/>
      <c r="O17083" s="86" t="n"/>
      <c r="P17083" s="86" t="n"/>
      <c r="Q17083" s="86" t="n"/>
      <c r="R17083" s="86" t="n"/>
      <c r="S17083" s="86" t="n"/>
      <c r="T17083" s="86" t="n"/>
      <c r="U17083" s="86" t="n"/>
      <c r="V17083" s="86" t="n"/>
      <c r="W17083" s="86" t="n"/>
      <c r="X17083" s="86" t="n"/>
      <c r="Y17083" s="86" t="n"/>
      <c r="Z17083" s="86" t="n"/>
      <c r="AA17083" s="86" t="n"/>
      <c r="AB17083" s="86" t="n"/>
      <c r="AC17083" s="86" t="n"/>
      <c r="AD17083" s="86" t="n"/>
      <c r="AE17083" s="86" t="n"/>
      <c r="AF17083" s="86" t="n"/>
      <c r="AG17083" s="86" t="n"/>
      <c r="AH17083" s="86" t="n"/>
      <c r="AI17083" s="86" t="n"/>
      <c r="AJ17083" s="86" t="n"/>
      <c r="AK17083" s="86" t="n"/>
    </row>
    <row r="17084">
      <c r="A17084" s="85" t="n"/>
      <c r="B17084" s="86" t="n"/>
      <c r="C17084" s="85" t="n"/>
      <c r="D17084" s="85" t="n"/>
      <c r="E17084" s="86" t="n"/>
      <c r="F17084" s="85" t="n"/>
      <c r="G17084" s="85" t="n"/>
      <c r="H17084" s="86" t="n"/>
      <c r="I17084" s="85" t="n"/>
      <c r="J17084" s="85" t="n"/>
      <c r="K17084" s="86" t="n"/>
      <c r="L17084" s="85" t="n"/>
      <c r="M17084" s="85" t="n"/>
      <c r="N17084" s="86" t="n"/>
      <c r="O17084" s="85" t="n"/>
      <c r="P17084" s="85" t="n"/>
      <c r="Q17084" s="86" t="n"/>
      <c r="R17084" s="85" t="n"/>
      <c r="S17084" s="85" t="n"/>
      <c r="T17084" s="86" t="n"/>
      <c r="U17084" s="85" t="n"/>
      <c r="V17084" s="85" t="n"/>
      <c r="W17084" s="86" t="n"/>
      <c r="X17084" s="85" t="n"/>
      <c r="Y17084" s="85" t="n"/>
      <c r="Z17084" s="86" t="n"/>
      <c r="AA17084" s="85" t="n"/>
      <c r="AB17084" s="85" t="n"/>
      <c r="AC17084" s="86" t="n"/>
      <c r="AD17084" s="85" t="n"/>
      <c r="AE17084" s="85" t="n"/>
      <c r="AF17084" s="86" t="n"/>
      <c r="AG17084" s="85" t="n"/>
      <c r="AH17084" s="85" t="n"/>
      <c r="AI17084" s="86" t="n"/>
      <c r="AJ17084" s="85" t="n"/>
      <c r="AK17084" s="85" t="n"/>
    </row>
    <row r="17085">
      <c r="A17085" s="86" t="n"/>
      <c r="B17085" s="86" t="n"/>
      <c r="C17085" s="86" t="n"/>
      <c r="D17085" s="86" t="n"/>
      <c r="E17085" s="86" t="n"/>
      <c r="F17085" s="86" t="n"/>
      <c r="G17085" s="86" t="n"/>
      <c r="H17085" s="86" t="n"/>
      <c r="I17085" s="86" t="n"/>
      <c r="J17085" s="86" t="n"/>
      <c r="K17085" s="86" t="n"/>
      <c r="L17085" s="86" t="n"/>
      <c r="M17085" s="86" t="n"/>
      <c r="N17085" s="86" t="n"/>
      <c r="O17085" s="86" t="n"/>
      <c r="P17085" s="86" t="n"/>
      <c r="Q17085" s="86" t="n"/>
      <c r="R17085" s="86" t="n"/>
      <c r="S17085" s="86" t="n"/>
      <c r="T17085" s="86" t="n"/>
      <c r="U17085" s="86" t="n"/>
      <c r="V17085" s="86" t="n"/>
      <c r="W17085" s="86" t="n"/>
      <c r="X17085" s="86" t="n"/>
      <c r="Y17085" s="86" t="n"/>
      <c r="Z17085" s="86" t="n"/>
      <c r="AA17085" s="86" t="n"/>
      <c r="AB17085" s="86" t="n"/>
      <c r="AC17085" s="86" t="n"/>
      <c r="AD17085" s="86" t="n"/>
      <c r="AE17085" s="86" t="n"/>
      <c r="AF17085" s="86" t="n"/>
      <c r="AG17085" s="86" t="n"/>
      <c r="AH17085" s="86" t="n"/>
      <c r="AI17085" s="86" t="n"/>
      <c r="AJ17085" s="86" t="n"/>
      <c r="AK17085" s="86" t="n"/>
    </row>
    <row r="17086">
      <c r="A17086" s="85" t="n"/>
      <c r="B17086" s="202" t="n"/>
      <c r="C17086" s="203" t="n"/>
      <c r="D17086" s="203" t="n"/>
      <c r="E17086" s="202" t="n"/>
      <c r="F17086" s="203" t="n"/>
      <c r="G17086" s="203" t="n"/>
      <c r="H17086" s="202" t="n"/>
      <c r="I17086" s="203" t="n"/>
      <c r="J17086" s="203" t="n"/>
      <c r="K17086" s="202" t="n"/>
      <c r="L17086" s="203" t="n"/>
      <c r="M17086" s="203" t="n"/>
      <c r="N17086" s="202" t="n"/>
      <c r="O17086" s="203" t="n"/>
      <c r="P17086" s="203" t="n"/>
      <c r="Q17086" s="202" t="n"/>
      <c r="R17086" s="203" t="n"/>
      <c r="S17086" s="203" t="n"/>
      <c r="T17086" s="202" t="n"/>
      <c r="U17086" s="203" t="n"/>
      <c r="V17086" s="203" t="n"/>
      <c r="W17086" s="202" t="n"/>
      <c r="X17086" s="203" t="n"/>
      <c r="Y17086" s="203" t="n"/>
      <c r="Z17086" s="202" t="n"/>
      <c r="AA17086" s="203" t="n"/>
      <c r="AB17086" s="203" t="n"/>
      <c r="AC17086" s="202" t="n"/>
      <c r="AD17086" s="203" t="n"/>
      <c r="AE17086" s="203" t="n"/>
      <c r="AF17086" s="202" t="n"/>
      <c r="AG17086" s="203" t="n"/>
      <c r="AH17086" s="203" t="n"/>
      <c r="AI17086" s="202" t="n"/>
      <c r="AJ17086" s="203" t="n"/>
      <c r="AK17086" s="203" t="n"/>
      <c r="AM17086">
        <f>A17081</f>
        <v/>
      </c>
      <c r="AN17086" s="83">
        <f>1/($B17086*(1/$B17084)*(1/(5/7+2/7*$D17086))*$B17096/SUM($B17088:$B17111))</f>
        <v/>
      </c>
      <c r="AO17086" s="83">
        <f>1/(B17086*(1/B17084)*(1/(5/7+2/7*D17086)))</f>
        <v/>
      </c>
      <c r="AP17086" s="83" t="n"/>
      <c r="AR17086" s="174">
        <f>CHOOSE(AV$3,C17086,F17086,I17086,L17086,O17086,R17086,U17086,X17086,AA17086,AD17086,AG17086,AJ17086)</f>
        <v/>
      </c>
      <c r="AS17086" s="82" t="n"/>
      <c r="AT17086" s="82" t="n"/>
      <c r="AV17086" s="119">
        <f>AN17086/AR17086</f>
        <v/>
      </c>
      <c r="AW17086" s="172">
        <f>AO17086/AR17086</f>
        <v/>
      </c>
      <c r="AX17086" s="83" t="n"/>
    </row>
    <row r="17087">
      <c r="A17087" s="86" t="n"/>
      <c r="B17087" s="86" t="n"/>
      <c r="C17087" s="86" t="n"/>
      <c r="D17087" s="86" t="n"/>
      <c r="E17087" s="86" t="n"/>
      <c r="F17087" s="86" t="n"/>
      <c r="G17087" s="86" t="n"/>
      <c r="H17087" s="86" t="n"/>
      <c r="I17087" s="86" t="n"/>
      <c r="J17087" s="86" t="n"/>
      <c r="K17087" s="86" t="n"/>
      <c r="L17087" s="86" t="n"/>
      <c r="M17087" s="86" t="n"/>
      <c r="N17087" s="86" t="n"/>
      <c r="O17087" s="86" t="n"/>
      <c r="P17087" s="86" t="n"/>
      <c r="Q17087" s="86" t="n"/>
      <c r="R17087" s="86" t="n"/>
      <c r="S17087" s="86" t="n"/>
      <c r="T17087" s="86" t="n"/>
      <c r="U17087" s="86" t="n"/>
      <c r="V17087" s="86" t="n"/>
      <c r="W17087" s="86" t="n"/>
      <c r="X17087" s="86" t="n"/>
      <c r="Y17087" s="86" t="n"/>
      <c r="Z17087" s="86" t="n"/>
      <c r="AA17087" s="86" t="n"/>
      <c r="AB17087" s="86" t="n"/>
      <c r="AC17087" s="86" t="n"/>
      <c r="AD17087" s="86" t="n"/>
      <c r="AE17087" s="86" t="n"/>
      <c r="AF17087" s="86" t="n"/>
      <c r="AG17087" s="86" t="n"/>
      <c r="AH17087" s="86" t="n"/>
      <c r="AI17087" s="86" t="n"/>
      <c r="AJ17087" s="86" t="n"/>
      <c r="AK17087" s="86" t="n"/>
    </row>
    <row r="17088">
      <c r="A17088" s="86" t="n"/>
      <c r="B17088" s="86" t="n"/>
      <c r="C17088" s="86" t="n"/>
      <c r="D17088" s="86" t="n"/>
      <c r="E17088" s="86" t="n"/>
      <c r="F17088" s="86" t="n"/>
      <c r="G17088" s="86" t="n"/>
      <c r="H17088" s="86" t="n"/>
      <c r="I17088" s="86" t="n"/>
      <c r="J17088" s="86" t="n"/>
      <c r="K17088" s="86" t="n"/>
      <c r="L17088" s="86" t="n"/>
      <c r="M17088" s="86" t="n"/>
      <c r="N17088" s="86" t="n"/>
      <c r="O17088" s="86" t="n"/>
      <c r="P17088" s="86" t="n"/>
      <c r="Q17088" s="86" t="n"/>
      <c r="R17088" s="86" t="n"/>
      <c r="S17088" s="86" t="n"/>
      <c r="T17088" s="86" t="n"/>
      <c r="U17088" s="86" t="n"/>
      <c r="V17088" s="86" t="n"/>
      <c r="W17088" s="86" t="n"/>
      <c r="X17088" s="86" t="n"/>
      <c r="Y17088" s="86" t="n"/>
      <c r="Z17088" s="86" t="n"/>
      <c r="AA17088" s="86" t="n"/>
      <c r="AB17088" s="86" t="n"/>
      <c r="AC17088" s="86" t="n"/>
      <c r="AD17088" s="86" t="n"/>
      <c r="AE17088" s="86" t="n"/>
      <c r="AF17088" s="86" t="n"/>
      <c r="AG17088" s="86" t="n"/>
      <c r="AH17088" s="86" t="n"/>
      <c r="AI17088" s="86" t="n"/>
      <c r="AJ17088" s="86" t="n"/>
      <c r="AK17088" s="86" t="n"/>
    </row>
    <row r="17089">
      <c r="A17089" s="86" t="n"/>
      <c r="B17089" s="86" t="n"/>
      <c r="C17089" s="86" t="n"/>
      <c r="D17089" s="86" t="n"/>
      <c r="E17089" s="86" t="n"/>
      <c r="F17089" s="86" t="n"/>
      <c r="G17089" s="86" t="n"/>
      <c r="H17089" s="86" t="n"/>
      <c r="I17089" s="86" t="n"/>
      <c r="J17089" s="86" t="n"/>
      <c r="K17089" s="86" t="n"/>
      <c r="L17089" s="86" t="n"/>
      <c r="M17089" s="86" t="n"/>
      <c r="N17089" s="86" t="n"/>
      <c r="O17089" s="86" t="n"/>
      <c r="P17089" s="86" t="n"/>
      <c r="Q17089" s="86" t="n"/>
      <c r="R17089" s="86" t="n"/>
      <c r="S17089" s="86" t="n"/>
      <c r="T17089" s="86" t="n"/>
      <c r="U17089" s="86" t="n"/>
      <c r="V17089" s="86" t="n"/>
      <c r="W17089" s="86" t="n"/>
      <c r="X17089" s="86" t="n"/>
      <c r="Y17089" s="86" t="n"/>
      <c r="Z17089" s="86" t="n"/>
      <c r="AA17089" s="86" t="n"/>
      <c r="AB17089" s="86" t="n"/>
      <c r="AC17089" s="86" t="n"/>
      <c r="AD17089" s="86" t="n"/>
      <c r="AE17089" s="86" t="n"/>
      <c r="AF17089" s="86" t="n"/>
      <c r="AG17089" s="86" t="n"/>
      <c r="AH17089" s="86" t="n"/>
      <c r="AI17089" s="86" t="n"/>
      <c r="AJ17089" s="86" t="n"/>
      <c r="AK17089" s="86" t="n"/>
    </row>
    <row r="17090">
      <c r="A17090" s="86" t="n"/>
      <c r="B17090" s="86" t="n"/>
      <c r="C17090" s="86" t="n"/>
      <c r="D17090" s="86" t="n"/>
      <c r="E17090" s="86" t="n"/>
      <c r="F17090" s="86" t="n"/>
      <c r="G17090" s="86" t="n"/>
      <c r="H17090" s="86" t="n"/>
      <c r="I17090" s="86" t="n"/>
      <c r="J17090" s="86" t="n"/>
      <c r="K17090" s="86" t="n"/>
      <c r="L17090" s="86" t="n"/>
      <c r="M17090" s="86" t="n"/>
      <c r="N17090" s="86" t="n"/>
      <c r="O17090" s="86" t="n"/>
      <c r="P17090" s="86" t="n"/>
      <c r="Q17090" s="86" t="n"/>
      <c r="R17090" s="86" t="n"/>
      <c r="S17090" s="86" t="n"/>
      <c r="T17090" s="86" t="n"/>
      <c r="U17090" s="86" t="n"/>
      <c r="V17090" s="86" t="n"/>
      <c r="W17090" s="86" t="n"/>
      <c r="X17090" s="86" t="n"/>
      <c r="Y17090" s="86" t="n"/>
      <c r="Z17090" s="86" t="n"/>
      <c r="AA17090" s="86" t="n"/>
      <c r="AB17090" s="86" t="n"/>
      <c r="AC17090" s="86" t="n"/>
      <c r="AD17090" s="86" t="n"/>
      <c r="AE17090" s="86" t="n"/>
      <c r="AF17090" s="86" t="n"/>
      <c r="AG17090" s="86" t="n"/>
      <c r="AH17090" s="86" t="n"/>
      <c r="AI17090" s="86" t="n"/>
      <c r="AJ17090" s="86" t="n"/>
      <c r="AK17090" s="86" t="n"/>
    </row>
    <row r="17091">
      <c r="A17091" s="86" t="n"/>
      <c r="B17091" s="86" t="n"/>
      <c r="C17091" s="86" t="n"/>
      <c r="D17091" s="86" t="n"/>
      <c r="E17091" s="86" t="n"/>
      <c r="F17091" s="86" t="n"/>
      <c r="G17091" s="86" t="n"/>
      <c r="H17091" s="86" t="n"/>
      <c r="I17091" s="86" t="n"/>
      <c r="J17091" s="86" t="n"/>
      <c r="K17091" s="86" t="n"/>
      <c r="L17091" s="86" t="n"/>
      <c r="M17091" s="86" t="n"/>
      <c r="N17091" s="86" t="n"/>
      <c r="O17091" s="86" t="n"/>
      <c r="P17091" s="86" t="n"/>
      <c r="Q17091" s="86" t="n"/>
      <c r="R17091" s="86" t="n"/>
      <c r="S17091" s="86" t="n"/>
      <c r="T17091" s="86" t="n"/>
      <c r="U17091" s="86" t="n"/>
      <c r="V17091" s="86" t="n"/>
      <c r="W17091" s="86" t="n"/>
      <c r="X17091" s="86" t="n"/>
      <c r="Y17091" s="86" t="n"/>
      <c r="Z17091" s="86" t="n"/>
      <c r="AA17091" s="86" t="n"/>
      <c r="AB17091" s="86" t="n"/>
      <c r="AC17091" s="86" t="n"/>
      <c r="AD17091" s="86" t="n"/>
      <c r="AE17091" s="86" t="n"/>
      <c r="AF17091" s="86" t="n"/>
      <c r="AG17091" s="86" t="n"/>
      <c r="AH17091" s="86" t="n"/>
      <c r="AI17091" s="86" t="n"/>
      <c r="AJ17091" s="86" t="n"/>
      <c r="AK17091" s="86" t="n"/>
    </row>
    <row r="17092">
      <c r="A17092" s="86" t="n"/>
      <c r="B17092" s="86" t="n"/>
      <c r="C17092" s="86" t="n"/>
      <c r="D17092" s="86" t="n"/>
      <c r="E17092" s="86" t="n"/>
      <c r="F17092" s="86" t="n"/>
      <c r="G17092" s="86" t="n"/>
      <c r="H17092" s="86" t="n"/>
      <c r="I17092" s="86" t="n"/>
      <c r="J17092" s="86" t="n"/>
      <c r="K17092" s="86" t="n"/>
      <c r="L17092" s="86" t="n"/>
      <c r="M17092" s="86" t="n"/>
      <c r="N17092" s="86" t="n"/>
      <c r="O17092" s="86" t="n"/>
      <c r="P17092" s="86" t="n"/>
      <c r="Q17092" s="86" t="n"/>
      <c r="R17092" s="86" t="n"/>
      <c r="S17092" s="86" t="n"/>
      <c r="T17092" s="86" t="n"/>
      <c r="U17092" s="86" t="n"/>
      <c r="V17092" s="86" t="n"/>
      <c r="W17092" s="86" t="n"/>
      <c r="X17092" s="86" t="n"/>
      <c r="Y17092" s="86" t="n"/>
      <c r="Z17092" s="86" t="n"/>
      <c r="AA17092" s="86" t="n"/>
      <c r="AB17092" s="86" t="n"/>
      <c r="AC17092" s="86" t="n"/>
      <c r="AD17092" s="86" t="n"/>
      <c r="AE17092" s="86" t="n"/>
      <c r="AF17092" s="86" t="n"/>
      <c r="AG17092" s="86" t="n"/>
      <c r="AH17092" s="86" t="n"/>
      <c r="AI17092" s="86" t="n"/>
      <c r="AJ17092" s="86" t="n"/>
      <c r="AK17092" s="86" t="n"/>
    </row>
    <row r="17093">
      <c r="A17093" s="86" t="n"/>
      <c r="B17093" s="86" t="n"/>
      <c r="C17093" s="86" t="n"/>
      <c r="D17093" s="86" t="n"/>
      <c r="E17093" s="86" t="n"/>
      <c r="F17093" s="86" t="n"/>
      <c r="G17093" s="86" t="n"/>
      <c r="H17093" s="86" t="n"/>
      <c r="I17093" s="86" t="n"/>
      <c r="J17093" s="86" t="n"/>
      <c r="K17093" s="86" t="n"/>
      <c r="L17093" s="86" t="n"/>
      <c r="M17093" s="86" t="n"/>
      <c r="N17093" s="86" t="n"/>
      <c r="O17093" s="86" t="n"/>
      <c r="P17093" s="86" t="n"/>
      <c r="Q17093" s="86" t="n"/>
      <c r="R17093" s="86" t="n"/>
      <c r="S17093" s="86" t="n"/>
      <c r="T17093" s="86" t="n"/>
      <c r="U17093" s="86" t="n"/>
      <c r="V17093" s="86" t="n"/>
      <c r="W17093" s="86" t="n"/>
      <c r="X17093" s="86" t="n"/>
      <c r="Y17093" s="86" t="n"/>
      <c r="Z17093" s="86" t="n"/>
      <c r="AA17093" s="86" t="n"/>
      <c r="AB17093" s="86" t="n"/>
      <c r="AC17093" s="86" t="n"/>
      <c r="AD17093" s="86" t="n"/>
      <c r="AE17093" s="86" t="n"/>
      <c r="AF17093" s="86" t="n"/>
      <c r="AG17093" s="86" t="n"/>
      <c r="AH17093" s="86" t="n"/>
      <c r="AI17093" s="86" t="n"/>
      <c r="AJ17093" s="86" t="n"/>
      <c r="AK17093" s="86" t="n"/>
    </row>
    <row r="17094">
      <c r="A17094" s="86" t="n"/>
      <c r="B17094" s="86" t="n"/>
      <c r="C17094" s="86" t="n"/>
      <c r="D17094" s="86" t="n"/>
      <c r="E17094" s="86" t="n"/>
      <c r="F17094" s="86" t="n"/>
      <c r="G17094" s="86" t="n"/>
      <c r="H17094" s="86" t="n"/>
      <c r="I17094" s="86" t="n"/>
      <c r="J17094" s="86" t="n"/>
      <c r="K17094" s="86" t="n"/>
      <c r="L17094" s="86" t="n"/>
      <c r="M17094" s="86" t="n"/>
      <c r="N17094" s="86" t="n"/>
      <c r="O17094" s="86" t="n"/>
      <c r="P17094" s="86" t="n"/>
      <c r="Q17094" s="86" t="n"/>
      <c r="R17094" s="86" t="n"/>
      <c r="S17094" s="86" t="n"/>
      <c r="T17094" s="86" t="n"/>
      <c r="U17094" s="86" t="n"/>
      <c r="V17094" s="86" t="n"/>
      <c r="W17094" s="86" t="n"/>
      <c r="X17094" s="86" t="n"/>
      <c r="Y17094" s="86" t="n"/>
      <c r="Z17094" s="86" t="n"/>
      <c r="AA17094" s="86" t="n"/>
      <c r="AB17094" s="86" t="n"/>
      <c r="AC17094" s="86" t="n"/>
      <c r="AD17094" s="86" t="n"/>
      <c r="AE17094" s="86" t="n"/>
      <c r="AF17094" s="86" t="n"/>
      <c r="AG17094" s="86" t="n"/>
      <c r="AH17094" s="86" t="n"/>
      <c r="AI17094" s="86" t="n"/>
      <c r="AJ17094" s="86" t="n"/>
      <c r="AK17094" s="86" t="n"/>
    </row>
    <row r="17095">
      <c r="A17095" s="86" t="n"/>
      <c r="B17095" s="86" t="n"/>
      <c r="C17095" s="86" t="n"/>
      <c r="D17095" s="86" t="n"/>
      <c r="E17095" s="86" t="n"/>
      <c r="F17095" s="86" t="n"/>
      <c r="G17095" s="86" t="n"/>
      <c r="H17095" s="86" t="n"/>
      <c r="I17095" s="86" t="n"/>
      <c r="J17095" s="86" t="n"/>
      <c r="K17095" s="86" t="n"/>
      <c r="L17095" s="86" t="n"/>
      <c r="M17095" s="86" t="n"/>
      <c r="N17095" s="86" t="n"/>
      <c r="O17095" s="86" t="n"/>
      <c r="P17095" s="86" t="n"/>
      <c r="Q17095" s="86" t="n"/>
      <c r="R17095" s="86" t="n"/>
      <c r="S17095" s="86" t="n"/>
      <c r="T17095" s="86" t="n"/>
      <c r="U17095" s="86" t="n"/>
      <c r="V17095" s="86" t="n"/>
      <c r="W17095" s="86" t="n"/>
      <c r="X17095" s="86" t="n"/>
      <c r="Y17095" s="86" t="n"/>
      <c r="Z17095" s="86" t="n"/>
      <c r="AA17095" s="86" t="n"/>
      <c r="AB17095" s="86" t="n"/>
      <c r="AC17095" s="86" t="n"/>
      <c r="AD17095" s="86" t="n"/>
      <c r="AE17095" s="86" t="n"/>
      <c r="AF17095" s="86" t="n"/>
      <c r="AG17095" s="86" t="n"/>
      <c r="AH17095" s="86" t="n"/>
      <c r="AI17095" s="86" t="n"/>
      <c r="AJ17095" s="86" t="n"/>
      <c r="AK17095" s="86" t="n"/>
    </row>
    <row r="17096">
      <c r="A17096" s="86" t="n"/>
      <c r="B17096" s="86" t="n"/>
      <c r="C17096" s="86" t="n"/>
      <c r="D17096" s="86" t="n"/>
      <c r="E17096" s="86" t="n"/>
      <c r="F17096" s="86" t="n"/>
      <c r="G17096" s="86" t="n"/>
      <c r="H17096" s="86" t="n"/>
      <c r="I17096" s="86" t="n"/>
      <c r="J17096" s="86" t="n"/>
      <c r="K17096" s="86" t="n"/>
      <c r="L17096" s="86" t="n"/>
      <c r="M17096" s="86" t="n"/>
      <c r="N17096" s="86" t="n"/>
      <c r="O17096" s="86" t="n"/>
      <c r="P17096" s="86" t="n"/>
      <c r="Q17096" s="86" t="n"/>
      <c r="R17096" s="86" t="n"/>
      <c r="S17096" s="86" t="n"/>
      <c r="T17096" s="86" t="n"/>
      <c r="U17096" s="86" t="n"/>
      <c r="V17096" s="86" t="n"/>
      <c r="W17096" s="86" t="n"/>
      <c r="X17096" s="86" t="n"/>
      <c r="Y17096" s="86" t="n"/>
      <c r="Z17096" s="86" t="n"/>
      <c r="AA17096" s="86" t="n"/>
      <c r="AB17096" s="86" t="n"/>
      <c r="AC17096" s="86" t="n"/>
      <c r="AD17096" s="86" t="n"/>
      <c r="AE17096" s="86" t="n"/>
      <c r="AF17096" s="86" t="n"/>
      <c r="AG17096" s="86" t="n"/>
      <c r="AH17096" s="86" t="n"/>
      <c r="AI17096" s="86" t="n"/>
      <c r="AJ17096" s="86" t="n"/>
      <c r="AK17096" s="86" t="n"/>
    </row>
    <row r="17097">
      <c r="A17097" s="86" t="n"/>
      <c r="B17097" s="86" t="n"/>
      <c r="C17097" s="86" t="n"/>
      <c r="D17097" s="86" t="n"/>
      <c r="E17097" s="86" t="n"/>
      <c r="F17097" s="86" t="n"/>
      <c r="G17097" s="86" t="n"/>
      <c r="H17097" s="86" t="n"/>
      <c r="I17097" s="86" t="n"/>
      <c r="J17097" s="86" t="n"/>
      <c r="K17097" s="86" t="n"/>
      <c r="L17097" s="86" t="n"/>
      <c r="M17097" s="86" t="n"/>
      <c r="N17097" s="86" t="n"/>
      <c r="O17097" s="86" t="n"/>
      <c r="P17097" s="86" t="n"/>
      <c r="Q17097" s="86" t="n"/>
      <c r="R17097" s="86" t="n"/>
      <c r="S17097" s="86" t="n"/>
      <c r="T17097" s="86" t="n"/>
      <c r="U17097" s="86" t="n"/>
      <c r="V17097" s="86" t="n"/>
      <c r="W17097" s="86" t="n"/>
      <c r="X17097" s="86" t="n"/>
      <c r="Y17097" s="86" t="n"/>
      <c r="Z17097" s="86" t="n"/>
      <c r="AA17097" s="86" t="n"/>
      <c r="AB17097" s="86" t="n"/>
      <c r="AC17097" s="86" t="n"/>
      <c r="AD17097" s="86" t="n"/>
      <c r="AE17097" s="86" t="n"/>
      <c r="AF17097" s="86" t="n"/>
      <c r="AG17097" s="86" t="n"/>
      <c r="AH17097" s="86" t="n"/>
      <c r="AI17097" s="86" t="n"/>
      <c r="AJ17097" s="86" t="n"/>
      <c r="AK17097" s="86" t="n"/>
    </row>
    <row r="17098">
      <c r="A17098" s="86" t="n"/>
      <c r="B17098" s="86" t="n"/>
      <c r="C17098" s="86" t="n"/>
      <c r="D17098" s="86" t="n"/>
      <c r="E17098" s="86" t="n"/>
      <c r="F17098" s="86" t="n"/>
      <c r="G17098" s="86" t="n"/>
      <c r="H17098" s="86" t="n"/>
      <c r="I17098" s="86" t="n"/>
      <c r="J17098" s="86" t="n"/>
      <c r="K17098" s="86" t="n"/>
      <c r="L17098" s="86" t="n"/>
      <c r="M17098" s="86" t="n"/>
      <c r="N17098" s="86" t="n"/>
      <c r="O17098" s="86" t="n"/>
      <c r="P17098" s="86" t="n"/>
      <c r="Q17098" s="86" t="n"/>
      <c r="R17098" s="86" t="n"/>
      <c r="S17098" s="86" t="n"/>
      <c r="T17098" s="86" t="n"/>
      <c r="U17098" s="86" t="n"/>
      <c r="V17098" s="86" t="n"/>
      <c r="W17098" s="86" t="n"/>
      <c r="X17098" s="86" t="n"/>
      <c r="Y17098" s="86" t="n"/>
      <c r="Z17098" s="86" t="n"/>
      <c r="AA17098" s="86" t="n"/>
      <c r="AB17098" s="86" t="n"/>
      <c r="AC17098" s="86" t="n"/>
      <c r="AD17098" s="86" t="n"/>
      <c r="AE17098" s="86" t="n"/>
      <c r="AF17098" s="86" t="n"/>
      <c r="AG17098" s="86" t="n"/>
      <c r="AH17098" s="86" t="n"/>
      <c r="AI17098" s="86" t="n"/>
      <c r="AJ17098" s="86" t="n"/>
      <c r="AK17098" s="86" t="n"/>
    </row>
    <row r="17099">
      <c r="A17099" s="86" t="n"/>
      <c r="B17099" s="86" t="n"/>
      <c r="C17099" s="86" t="n"/>
      <c r="D17099" s="86" t="n"/>
      <c r="E17099" s="86" t="n"/>
      <c r="F17099" s="86" t="n"/>
      <c r="G17099" s="86" t="n"/>
      <c r="H17099" s="86" t="n"/>
      <c r="I17099" s="86" t="n"/>
      <c r="J17099" s="86" t="n"/>
      <c r="K17099" s="86" t="n"/>
      <c r="L17099" s="86" t="n"/>
      <c r="M17099" s="86" t="n"/>
      <c r="N17099" s="86" t="n"/>
      <c r="O17099" s="86" t="n"/>
      <c r="P17099" s="86" t="n"/>
      <c r="Q17099" s="86" t="n"/>
      <c r="R17099" s="86" t="n"/>
      <c r="S17099" s="86" t="n"/>
      <c r="T17099" s="86" t="n"/>
      <c r="U17099" s="86" t="n"/>
      <c r="V17099" s="86" t="n"/>
      <c r="W17099" s="86" t="n"/>
      <c r="X17099" s="86" t="n"/>
      <c r="Y17099" s="86" t="n"/>
      <c r="Z17099" s="86" t="n"/>
      <c r="AA17099" s="86" t="n"/>
      <c r="AB17099" s="86" t="n"/>
      <c r="AC17099" s="86" t="n"/>
      <c r="AD17099" s="86" t="n"/>
      <c r="AE17099" s="86" t="n"/>
      <c r="AF17099" s="86" t="n"/>
      <c r="AG17099" s="86" t="n"/>
      <c r="AH17099" s="86" t="n"/>
      <c r="AI17099" s="86" t="n"/>
      <c r="AJ17099" s="86" t="n"/>
      <c r="AK17099" s="86" t="n"/>
    </row>
    <row r="17100">
      <c r="A17100" s="86" t="n"/>
      <c r="B17100" s="86" t="n"/>
      <c r="C17100" s="86" t="n"/>
      <c r="D17100" s="86" t="n"/>
      <c r="E17100" s="86" t="n"/>
      <c r="F17100" s="86" t="n"/>
      <c r="G17100" s="86" t="n"/>
      <c r="H17100" s="86" t="n"/>
      <c r="I17100" s="86" t="n"/>
      <c r="J17100" s="86" t="n"/>
      <c r="K17100" s="86" t="n"/>
      <c r="L17100" s="86" t="n"/>
      <c r="M17100" s="86" t="n"/>
      <c r="N17100" s="86" t="n"/>
      <c r="O17100" s="86" t="n"/>
      <c r="P17100" s="86" t="n"/>
      <c r="Q17100" s="86" t="n"/>
      <c r="R17100" s="86" t="n"/>
      <c r="S17100" s="86" t="n"/>
      <c r="T17100" s="86" t="n"/>
      <c r="U17100" s="86" t="n"/>
      <c r="V17100" s="86" t="n"/>
      <c r="W17100" s="86" t="n"/>
      <c r="X17100" s="86" t="n"/>
      <c r="Y17100" s="86" t="n"/>
      <c r="Z17100" s="86" t="n"/>
      <c r="AA17100" s="86" t="n"/>
      <c r="AB17100" s="86" t="n"/>
      <c r="AC17100" s="86" t="n"/>
      <c r="AD17100" s="86" t="n"/>
      <c r="AE17100" s="86" t="n"/>
      <c r="AF17100" s="86" t="n"/>
      <c r="AG17100" s="86" t="n"/>
      <c r="AH17100" s="86" t="n"/>
      <c r="AI17100" s="86" t="n"/>
      <c r="AJ17100" s="86" t="n"/>
      <c r="AK17100" s="86" t="n"/>
    </row>
    <row r="17101">
      <c r="A17101" s="86" t="n"/>
      <c r="B17101" s="86" t="n"/>
      <c r="C17101" s="86" t="n"/>
      <c r="D17101" s="86" t="n"/>
      <c r="E17101" s="86" t="n"/>
      <c r="F17101" s="86" t="n"/>
      <c r="G17101" s="86" t="n"/>
      <c r="H17101" s="86" t="n"/>
      <c r="I17101" s="86" t="n"/>
      <c r="J17101" s="86" t="n"/>
      <c r="K17101" s="86" t="n"/>
      <c r="L17101" s="86" t="n"/>
      <c r="M17101" s="86" t="n"/>
      <c r="N17101" s="86" t="n"/>
      <c r="O17101" s="86" t="n"/>
      <c r="P17101" s="86" t="n"/>
      <c r="Q17101" s="86" t="n"/>
      <c r="R17101" s="86" t="n"/>
      <c r="S17101" s="86" t="n"/>
      <c r="T17101" s="86" t="n"/>
      <c r="U17101" s="86" t="n"/>
      <c r="V17101" s="86" t="n"/>
      <c r="W17101" s="86" t="n"/>
      <c r="X17101" s="86" t="n"/>
      <c r="Y17101" s="86" t="n"/>
      <c r="Z17101" s="86" t="n"/>
      <c r="AA17101" s="86" t="n"/>
      <c r="AB17101" s="86" t="n"/>
      <c r="AC17101" s="86" t="n"/>
      <c r="AD17101" s="86" t="n"/>
      <c r="AE17101" s="86" t="n"/>
      <c r="AF17101" s="86" t="n"/>
      <c r="AG17101" s="86" t="n"/>
      <c r="AH17101" s="86" t="n"/>
      <c r="AI17101" s="86" t="n"/>
      <c r="AJ17101" s="86" t="n"/>
      <c r="AK17101" s="86" t="n"/>
    </row>
    <row r="17102">
      <c r="A17102" s="86" t="n"/>
      <c r="B17102" s="86" t="n"/>
      <c r="C17102" s="86" t="n"/>
      <c r="D17102" s="86" t="n"/>
      <c r="E17102" s="86" t="n"/>
      <c r="F17102" s="86" t="n"/>
      <c r="G17102" s="86" t="n"/>
      <c r="H17102" s="86" t="n"/>
      <c r="I17102" s="86" t="n"/>
      <c r="J17102" s="86" t="n"/>
      <c r="K17102" s="86" t="n"/>
      <c r="L17102" s="86" t="n"/>
      <c r="M17102" s="86" t="n"/>
      <c r="N17102" s="86" t="n"/>
      <c r="O17102" s="86" t="n"/>
      <c r="P17102" s="86" t="n"/>
      <c r="Q17102" s="86" t="n"/>
      <c r="R17102" s="86" t="n"/>
      <c r="S17102" s="86" t="n"/>
      <c r="T17102" s="86" t="n"/>
      <c r="U17102" s="86" t="n"/>
      <c r="V17102" s="86" t="n"/>
      <c r="W17102" s="86" t="n"/>
      <c r="X17102" s="86" t="n"/>
      <c r="Y17102" s="86" t="n"/>
      <c r="Z17102" s="86" t="n"/>
      <c r="AA17102" s="86" t="n"/>
      <c r="AB17102" s="86" t="n"/>
      <c r="AC17102" s="86" t="n"/>
      <c r="AD17102" s="86" t="n"/>
      <c r="AE17102" s="86" t="n"/>
      <c r="AF17102" s="86" t="n"/>
      <c r="AG17102" s="86" t="n"/>
      <c r="AH17102" s="86" t="n"/>
      <c r="AI17102" s="86" t="n"/>
      <c r="AJ17102" s="86" t="n"/>
      <c r="AK17102" s="86" t="n"/>
    </row>
    <row r="17103">
      <c r="A17103" s="86" t="n"/>
      <c r="B17103" s="86" t="n"/>
      <c r="C17103" s="86" t="n"/>
      <c r="D17103" s="86" t="n"/>
      <c r="E17103" s="86" t="n"/>
      <c r="F17103" s="86" t="n"/>
      <c r="G17103" s="86" t="n"/>
      <c r="H17103" s="86" t="n"/>
      <c r="I17103" s="86" t="n"/>
      <c r="J17103" s="86" t="n"/>
      <c r="K17103" s="86" t="n"/>
      <c r="L17103" s="86" t="n"/>
      <c r="M17103" s="86" t="n"/>
      <c r="N17103" s="86" t="n"/>
      <c r="O17103" s="86" t="n"/>
      <c r="P17103" s="86" t="n"/>
      <c r="Q17103" s="86" t="n"/>
      <c r="R17103" s="86" t="n"/>
      <c r="S17103" s="86" t="n"/>
      <c r="T17103" s="86" t="n"/>
      <c r="U17103" s="86" t="n"/>
      <c r="V17103" s="86" t="n"/>
      <c r="W17103" s="86" t="n"/>
      <c r="X17103" s="86" t="n"/>
      <c r="Y17103" s="86" t="n"/>
      <c r="Z17103" s="86" t="n"/>
      <c r="AA17103" s="86" t="n"/>
      <c r="AB17103" s="86" t="n"/>
      <c r="AC17103" s="86" t="n"/>
      <c r="AD17103" s="86" t="n"/>
      <c r="AE17103" s="86" t="n"/>
      <c r="AF17103" s="86" t="n"/>
      <c r="AG17103" s="86" t="n"/>
      <c r="AH17103" s="86" t="n"/>
      <c r="AI17103" s="86" t="n"/>
      <c r="AJ17103" s="86" t="n"/>
      <c r="AK17103" s="86" t="n"/>
    </row>
    <row r="17104">
      <c r="A17104" s="86" t="n"/>
      <c r="B17104" s="86" t="n"/>
      <c r="C17104" s="86" t="n"/>
      <c r="D17104" s="86" t="n"/>
      <c r="E17104" s="86" t="n"/>
      <c r="F17104" s="86" t="n"/>
      <c r="G17104" s="86" t="n"/>
      <c r="H17104" s="86" t="n"/>
      <c r="I17104" s="86" t="n"/>
      <c r="J17104" s="86" t="n"/>
      <c r="K17104" s="86" t="n"/>
      <c r="L17104" s="86" t="n"/>
      <c r="M17104" s="86" t="n"/>
      <c r="N17104" s="86" t="n"/>
      <c r="O17104" s="86" t="n"/>
      <c r="P17104" s="86" t="n"/>
      <c r="Q17104" s="86" t="n"/>
      <c r="R17104" s="86" t="n"/>
      <c r="S17104" s="86" t="n"/>
      <c r="T17104" s="86" t="n"/>
      <c r="U17104" s="86" t="n"/>
      <c r="V17104" s="86" t="n"/>
      <c r="W17104" s="86" t="n"/>
      <c r="X17104" s="86" t="n"/>
      <c r="Y17104" s="86" t="n"/>
      <c r="Z17104" s="86" t="n"/>
      <c r="AA17104" s="86" t="n"/>
      <c r="AB17104" s="86" t="n"/>
      <c r="AC17104" s="86" t="n"/>
      <c r="AD17104" s="86" t="n"/>
      <c r="AE17104" s="86" t="n"/>
      <c r="AF17104" s="86" t="n"/>
      <c r="AG17104" s="86" t="n"/>
      <c r="AH17104" s="86" t="n"/>
      <c r="AI17104" s="86" t="n"/>
      <c r="AJ17104" s="86" t="n"/>
      <c r="AK17104" s="86" t="n"/>
    </row>
    <row r="17105">
      <c r="A17105" s="86" t="n"/>
      <c r="B17105" s="86" t="n"/>
      <c r="C17105" s="86" t="n"/>
      <c r="D17105" s="86" t="n"/>
      <c r="E17105" s="86" t="n"/>
      <c r="F17105" s="86" t="n"/>
      <c r="G17105" s="86" t="n"/>
      <c r="H17105" s="86" t="n"/>
      <c r="I17105" s="86" t="n"/>
      <c r="J17105" s="86" t="n"/>
      <c r="K17105" s="86" t="n"/>
      <c r="L17105" s="86" t="n"/>
      <c r="M17105" s="86" t="n"/>
      <c r="N17105" s="86" t="n"/>
      <c r="O17105" s="86" t="n"/>
      <c r="P17105" s="86" t="n"/>
      <c r="Q17105" s="86" t="n"/>
      <c r="R17105" s="86" t="n"/>
      <c r="S17105" s="86" t="n"/>
      <c r="T17105" s="86" t="n"/>
      <c r="U17105" s="86" t="n"/>
      <c r="V17105" s="86" t="n"/>
      <c r="W17105" s="86" t="n"/>
      <c r="X17105" s="86" t="n"/>
      <c r="Y17105" s="86" t="n"/>
      <c r="Z17105" s="86" t="n"/>
      <c r="AA17105" s="86" t="n"/>
      <c r="AB17105" s="86" t="n"/>
      <c r="AC17105" s="86" t="n"/>
      <c r="AD17105" s="86" t="n"/>
      <c r="AE17105" s="86" t="n"/>
      <c r="AF17105" s="86" t="n"/>
      <c r="AG17105" s="86" t="n"/>
      <c r="AH17105" s="86" t="n"/>
      <c r="AI17105" s="86" t="n"/>
      <c r="AJ17105" s="86" t="n"/>
      <c r="AK17105" s="86" t="n"/>
    </row>
    <row r="17106">
      <c r="A17106" s="86" t="n"/>
      <c r="B17106" s="86" t="n"/>
      <c r="C17106" s="86" t="n"/>
      <c r="D17106" s="86" t="n"/>
      <c r="E17106" s="86" t="n"/>
      <c r="F17106" s="86" t="n"/>
      <c r="G17106" s="86" t="n"/>
      <c r="H17106" s="86" t="n"/>
      <c r="I17106" s="86" t="n"/>
      <c r="J17106" s="86" t="n"/>
      <c r="K17106" s="86" t="n"/>
      <c r="L17106" s="86" t="n"/>
      <c r="M17106" s="86" t="n"/>
      <c r="N17106" s="86" t="n"/>
      <c r="O17106" s="86" t="n"/>
      <c r="P17106" s="86" t="n"/>
      <c r="Q17106" s="86" t="n"/>
      <c r="R17106" s="86" t="n"/>
      <c r="S17106" s="86" t="n"/>
      <c r="T17106" s="86" t="n"/>
      <c r="U17106" s="86" t="n"/>
      <c r="V17106" s="86" t="n"/>
      <c r="W17106" s="86" t="n"/>
      <c r="X17106" s="86" t="n"/>
      <c r="Y17106" s="86" t="n"/>
      <c r="Z17106" s="86" t="n"/>
      <c r="AA17106" s="86" t="n"/>
      <c r="AB17106" s="86" t="n"/>
      <c r="AC17106" s="86" t="n"/>
      <c r="AD17106" s="86" t="n"/>
      <c r="AE17106" s="86" t="n"/>
      <c r="AF17106" s="86" t="n"/>
      <c r="AG17106" s="86" t="n"/>
      <c r="AH17106" s="86" t="n"/>
      <c r="AI17106" s="86" t="n"/>
      <c r="AJ17106" s="86" t="n"/>
      <c r="AK17106" s="86" t="n"/>
    </row>
    <row r="17107">
      <c r="A17107" s="86" t="n"/>
      <c r="B17107" s="86" t="n"/>
      <c r="C17107" s="86" t="n"/>
      <c r="D17107" s="86" t="n"/>
      <c r="E17107" s="86" t="n"/>
      <c r="F17107" s="86" t="n"/>
      <c r="G17107" s="86" t="n"/>
      <c r="H17107" s="86" t="n"/>
      <c r="I17107" s="86" t="n"/>
      <c r="J17107" s="86" t="n"/>
      <c r="K17107" s="86" t="n"/>
      <c r="L17107" s="86" t="n"/>
      <c r="M17107" s="86" t="n"/>
      <c r="N17107" s="86" t="n"/>
      <c r="O17107" s="86" t="n"/>
      <c r="P17107" s="86" t="n"/>
      <c r="Q17107" s="86" t="n"/>
      <c r="R17107" s="86" t="n"/>
      <c r="S17107" s="86" t="n"/>
      <c r="T17107" s="86" t="n"/>
      <c r="U17107" s="86" t="n"/>
      <c r="V17107" s="86" t="n"/>
      <c r="W17107" s="86" t="n"/>
      <c r="X17107" s="86" t="n"/>
      <c r="Y17107" s="86" t="n"/>
      <c r="Z17107" s="86" t="n"/>
      <c r="AA17107" s="86" t="n"/>
      <c r="AB17107" s="86" t="n"/>
      <c r="AC17107" s="86" t="n"/>
      <c r="AD17107" s="86" t="n"/>
      <c r="AE17107" s="86" t="n"/>
      <c r="AF17107" s="86" t="n"/>
      <c r="AG17107" s="86" t="n"/>
      <c r="AH17107" s="86" t="n"/>
      <c r="AI17107" s="86" t="n"/>
      <c r="AJ17107" s="86" t="n"/>
      <c r="AK17107" s="86" t="n"/>
    </row>
    <row r="17108">
      <c r="A17108" s="86" t="n"/>
      <c r="B17108" s="86" t="n"/>
      <c r="C17108" s="86" t="n"/>
      <c r="D17108" s="86" t="n"/>
      <c r="E17108" s="86" t="n"/>
      <c r="F17108" s="86" t="n"/>
      <c r="G17108" s="86" t="n"/>
      <c r="H17108" s="86" t="n"/>
      <c r="I17108" s="86" t="n"/>
      <c r="J17108" s="86" t="n"/>
      <c r="K17108" s="86" t="n"/>
      <c r="L17108" s="86" t="n"/>
      <c r="M17108" s="86" t="n"/>
      <c r="N17108" s="86" t="n"/>
      <c r="O17108" s="86" t="n"/>
      <c r="P17108" s="86" t="n"/>
      <c r="Q17108" s="86" t="n"/>
      <c r="R17108" s="86" t="n"/>
      <c r="S17108" s="86" t="n"/>
      <c r="T17108" s="86" t="n"/>
      <c r="U17108" s="86" t="n"/>
      <c r="V17108" s="86" t="n"/>
      <c r="W17108" s="86" t="n"/>
      <c r="X17108" s="86" t="n"/>
      <c r="Y17108" s="86" t="n"/>
      <c r="Z17108" s="86" t="n"/>
      <c r="AA17108" s="86" t="n"/>
      <c r="AB17108" s="86" t="n"/>
      <c r="AC17108" s="86" t="n"/>
      <c r="AD17108" s="86" t="n"/>
      <c r="AE17108" s="86" t="n"/>
      <c r="AF17108" s="86" t="n"/>
      <c r="AG17108" s="86" t="n"/>
      <c r="AH17108" s="86" t="n"/>
      <c r="AI17108" s="86" t="n"/>
      <c r="AJ17108" s="86" t="n"/>
      <c r="AK17108" s="86" t="n"/>
    </row>
    <row r="17109">
      <c r="A17109" s="86" t="n"/>
      <c r="B17109" s="86" t="n"/>
      <c r="C17109" s="86" t="n"/>
      <c r="D17109" s="86" t="n"/>
      <c r="E17109" s="86" t="n"/>
      <c r="F17109" s="86" t="n"/>
      <c r="G17109" s="86" t="n"/>
      <c r="H17109" s="86" t="n"/>
      <c r="I17109" s="86" t="n"/>
      <c r="J17109" s="86" t="n"/>
      <c r="K17109" s="86" t="n"/>
      <c r="L17109" s="86" t="n"/>
      <c r="M17109" s="86" t="n"/>
      <c r="N17109" s="86" t="n"/>
      <c r="O17109" s="86" t="n"/>
      <c r="P17109" s="86" t="n"/>
      <c r="Q17109" s="86" t="n"/>
      <c r="R17109" s="86" t="n"/>
      <c r="S17109" s="86" t="n"/>
      <c r="T17109" s="86" t="n"/>
      <c r="U17109" s="86" t="n"/>
      <c r="V17109" s="86" t="n"/>
      <c r="W17109" s="86" t="n"/>
      <c r="X17109" s="86" t="n"/>
      <c r="Y17109" s="86" t="n"/>
      <c r="Z17109" s="86" t="n"/>
      <c r="AA17109" s="86" t="n"/>
      <c r="AB17109" s="86" t="n"/>
      <c r="AC17109" s="86" t="n"/>
      <c r="AD17109" s="86" t="n"/>
      <c r="AE17109" s="86" t="n"/>
      <c r="AF17109" s="86" t="n"/>
      <c r="AG17109" s="86" t="n"/>
      <c r="AH17109" s="86" t="n"/>
      <c r="AI17109" s="86" t="n"/>
      <c r="AJ17109" s="86" t="n"/>
      <c r="AK17109" s="86" t="n"/>
    </row>
    <row r="17110">
      <c r="A17110" s="86" t="n"/>
      <c r="B17110" s="86" t="n"/>
      <c r="C17110" s="86" t="n"/>
      <c r="D17110" s="86" t="n"/>
      <c r="E17110" s="86" t="n"/>
      <c r="F17110" s="86" t="n"/>
      <c r="G17110" s="86" t="n"/>
      <c r="H17110" s="86" t="n"/>
      <c r="I17110" s="86" t="n"/>
      <c r="J17110" s="86" t="n"/>
      <c r="K17110" s="86" t="n"/>
      <c r="L17110" s="86" t="n"/>
      <c r="M17110" s="86" t="n"/>
      <c r="N17110" s="86" t="n"/>
      <c r="O17110" s="86" t="n"/>
      <c r="P17110" s="86" t="n"/>
      <c r="Q17110" s="86" t="n"/>
      <c r="R17110" s="86" t="n"/>
      <c r="S17110" s="86" t="n"/>
      <c r="T17110" s="86" t="n"/>
      <c r="U17110" s="86" t="n"/>
      <c r="V17110" s="86" t="n"/>
      <c r="W17110" s="86" t="n"/>
      <c r="X17110" s="86" t="n"/>
      <c r="Y17110" s="86" t="n"/>
      <c r="Z17110" s="86" t="n"/>
      <c r="AA17110" s="86" t="n"/>
      <c r="AB17110" s="86" t="n"/>
      <c r="AC17110" s="86" t="n"/>
      <c r="AD17110" s="86" t="n"/>
      <c r="AE17110" s="86" t="n"/>
      <c r="AF17110" s="86" t="n"/>
      <c r="AG17110" s="86" t="n"/>
      <c r="AH17110" s="86" t="n"/>
      <c r="AI17110" s="86" t="n"/>
      <c r="AJ17110" s="86" t="n"/>
      <c r="AK17110" s="86" t="n"/>
    </row>
    <row r="17111">
      <c r="A17111" s="86" t="n"/>
      <c r="B17111" s="86" t="n"/>
      <c r="C17111" s="86" t="n"/>
      <c r="D17111" s="86" t="n"/>
      <c r="E17111" s="86" t="n"/>
      <c r="F17111" s="86" t="n"/>
      <c r="G17111" s="86" t="n"/>
      <c r="H17111" s="86" t="n"/>
      <c r="I17111" s="86" t="n"/>
      <c r="J17111" s="86" t="n"/>
      <c r="K17111" s="86" t="n"/>
      <c r="L17111" s="86" t="n"/>
      <c r="M17111" s="86" t="n"/>
      <c r="N17111" s="86" t="n"/>
      <c r="O17111" s="86" t="n"/>
      <c r="P17111" s="86" t="n"/>
      <c r="Q17111" s="86" t="n"/>
      <c r="R17111" s="86" t="n"/>
      <c r="S17111" s="86" t="n"/>
      <c r="T17111" s="86" t="n"/>
      <c r="U17111" s="86" t="n"/>
      <c r="V17111" s="86" t="n"/>
      <c r="W17111" s="86" t="n"/>
      <c r="X17111" s="86" t="n"/>
      <c r="Y17111" s="86" t="n"/>
      <c r="Z17111" s="86" t="n"/>
      <c r="AA17111" s="86" t="n"/>
      <c r="AB17111" s="86" t="n"/>
      <c r="AC17111" s="86" t="n"/>
      <c r="AD17111" s="86" t="n"/>
      <c r="AE17111" s="86" t="n"/>
      <c r="AF17111" s="86" t="n"/>
      <c r="AG17111" s="86" t="n"/>
      <c r="AH17111" s="86" t="n"/>
      <c r="AI17111" s="86" t="n"/>
      <c r="AJ17111" s="86" t="n"/>
      <c r="AK17111" s="86" t="n"/>
    </row>
    <row r="17121">
      <c r="A17121" s="86" t="n"/>
      <c r="B17121" s="85" t="n"/>
      <c r="C17121" s="85" t="n"/>
      <c r="D17121" s="85" t="n"/>
      <c r="E17121" s="85" t="n"/>
      <c r="F17121" s="86" t="n"/>
      <c r="G17121" s="151" t="n"/>
      <c r="H17121" s="85" t="n"/>
      <c r="I17121" s="85" t="n"/>
      <c r="J17121" s="85" t="n"/>
      <c r="K17121" s="85" t="n"/>
      <c r="L17121" s="85" t="n"/>
      <c r="M17121" s="85" t="n"/>
      <c r="N17121" s="85" t="n"/>
      <c r="O17121" s="85" t="n"/>
      <c r="P17121" s="85" t="n"/>
      <c r="Q17121" s="85" t="n"/>
      <c r="R17121" s="85" t="n"/>
      <c r="S17121" s="85" t="n"/>
      <c r="T17121" s="108" t="n"/>
      <c r="U17121" s="85" t="n"/>
      <c r="V17121" s="85" t="n"/>
      <c r="W17121" s="85" t="n"/>
      <c r="X17121" s="85" t="n"/>
      <c r="Y17121" s="85" t="n"/>
      <c r="Z17121" s="85" t="n"/>
      <c r="AA17121" s="85" t="n"/>
      <c r="AB17121" s="85" t="n"/>
      <c r="AC17121" s="85" t="n"/>
      <c r="AD17121" s="85" t="n"/>
      <c r="AE17121" s="85" t="n"/>
      <c r="AF17121" s="85" t="n"/>
      <c r="AG17121" s="85" t="n"/>
      <c r="AH17121" s="85" t="n"/>
      <c r="AI17121" s="85" t="n"/>
      <c r="AJ17121" s="85" t="n"/>
      <c r="AK17121" s="85" t="n"/>
    </row>
    <row r="17122">
      <c r="A17122" s="85" t="n"/>
      <c r="B17122" s="86" t="n"/>
      <c r="C17122" s="85" t="n"/>
      <c r="D17122" s="85" t="n"/>
      <c r="E17122" s="85" t="n"/>
      <c r="F17122" s="85" t="n"/>
      <c r="G17122" s="85" t="n"/>
      <c r="H17122" s="85" t="n"/>
      <c r="I17122" s="85" t="n"/>
      <c r="J17122" s="85" t="n"/>
      <c r="K17122" s="85" t="n"/>
      <c r="L17122" s="85" t="n"/>
      <c r="M17122" s="85" t="n"/>
      <c r="N17122" s="85" t="n"/>
      <c r="O17122" s="85" t="n"/>
      <c r="P17122" s="85" t="n"/>
      <c r="Q17122" s="85" t="n"/>
      <c r="R17122" s="85" t="n"/>
      <c r="S17122" s="85" t="n"/>
      <c r="T17122" s="85" t="n"/>
      <c r="U17122" s="85" t="n"/>
      <c r="V17122" s="85" t="n"/>
      <c r="W17122" s="85" t="n"/>
      <c r="X17122" s="85" t="n"/>
      <c r="Y17122" s="85" t="n"/>
      <c r="Z17122" s="85" t="n"/>
      <c r="AA17122" s="85" t="n"/>
      <c r="AB17122" s="85" t="n"/>
      <c r="AC17122" s="85" t="n"/>
      <c r="AD17122" s="85" t="n"/>
      <c r="AE17122" s="85" t="n"/>
      <c r="AF17122" s="85" t="n"/>
      <c r="AG17122" s="85" t="n"/>
      <c r="AH17122" s="85" t="n"/>
      <c r="AI17122" s="85" t="n"/>
      <c r="AJ17122" s="85" t="n"/>
      <c r="AK17122" s="85" t="n"/>
    </row>
    <row r="17123">
      <c r="A17123" s="86" t="n"/>
      <c r="B17123" s="86" t="n"/>
      <c r="C17123" s="86" t="n"/>
      <c r="D17123" s="86" t="n"/>
      <c r="E17123" s="86" t="n"/>
      <c r="F17123" s="86" t="n"/>
      <c r="G17123" s="86" t="n"/>
      <c r="H17123" s="86" t="n"/>
      <c r="I17123" s="86" t="n"/>
      <c r="J17123" s="86" t="n"/>
      <c r="K17123" s="86" t="n"/>
      <c r="L17123" s="86" t="n"/>
      <c r="M17123" s="86" t="n"/>
      <c r="N17123" s="86" t="n"/>
      <c r="O17123" s="86" t="n"/>
      <c r="P17123" s="86" t="n"/>
      <c r="Q17123" s="86" t="n"/>
      <c r="R17123" s="86" t="n"/>
      <c r="S17123" s="86" t="n"/>
      <c r="T17123" s="86" t="n"/>
      <c r="U17123" s="86" t="n"/>
      <c r="V17123" s="86" t="n"/>
      <c r="W17123" s="86" t="n"/>
      <c r="X17123" s="86" t="n"/>
      <c r="Y17123" s="86" t="n"/>
      <c r="Z17123" s="86" t="n"/>
      <c r="AA17123" s="86" t="n"/>
      <c r="AB17123" s="86" t="n"/>
      <c r="AC17123" s="86" t="n"/>
      <c r="AD17123" s="86" t="n"/>
      <c r="AE17123" s="86" t="n"/>
      <c r="AF17123" s="86" t="n"/>
      <c r="AG17123" s="86" t="n"/>
      <c r="AH17123" s="86" t="n"/>
      <c r="AI17123" s="86" t="n"/>
      <c r="AJ17123" s="86" t="n"/>
      <c r="AK17123" s="86" t="n"/>
    </row>
    <row r="17124">
      <c r="A17124" s="85" t="n"/>
      <c r="B17124" s="86" t="n"/>
      <c r="C17124" s="85" t="n"/>
      <c r="D17124" s="85" t="n"/>
      <c r="E17124" s="86" t="n"/>
      <c r="F17124" s="85" t="n"/>
      <c r="G17124" s="85" t="n"/>
      <c r="H17124" s="86" t="n"/>
      <c r="I17124" s="85" t="n"/>
      <c r="J17124" s="85" t="n"/>
      <c r="K17124" s="86" t="n"/>
      <c r="L17124" s="85" t="n"/>
      <c r="M17124" s="85" t="n"/>
      <c r="N17124" s="86" t="n"/>
      <c r="O17124" s="85" t="n"/>
      <c r="P17124" s="85" t="n"/>
      <c r="Q17124" s="86" t="n"/>
      <c r="R17124" s="85" t="n"/>
      <c r="S17124" s="85" t="n"/>
      <c r="T17124" s="86" t="n"/>
      <c r="U17124" s="85" t="n"/>
      <c r="V17124" s="85" t="n"/>
      <c r="W17124" s="86" t="n"/>
      <c r="X17124" s="85" t="n"/>
      <c r="Y17124" s="85" t="n"/>
      <c r="Z17124" s="86" t="n"/>
      <c r="AA17124" s="85" t="n"/>
      <c r="AB17124" s="85" t="n"/>
      <c r="AC17124" s="86" t="n"/>
      <c r="AD17124" s="85" t="n"/>
      <c r="AE17124" s="85" t="n"/>
      <c r="AF17124" s="86" t="n"/>
      <c r="AG17124" s="85" t="n"/>
      <c r="AH17124" s="85" t="n"/>
      <c r="AI17124" s="86" t="n"/>
      <c r="AJ17124" s="85" t="n"/>
      <c r="AK17124" s="85" t="n"/>
    </row>
    <row r="17125">
      <c r="A17125" s="86" t="n"/>
      <c r="B17125" s="86" t="n"/>
      <c r="C17125" s="86" t="n"/>
      <c r="D17125" s="86" t="n"/>
      <c r="E17125" s="86" t="n"/>
      <c r="F17125" s="86" t="n"/>
      <c r="G17125" s="86" t="n"/>
      <c r="H17125" s="86" t="n"/>
      <c r="I17125" s="86" t="n"/>
      <c r="J17125" s="86" t="n"/>
      <c r="K17125" s="86" t="n"/>
      <c r="L17125" s="86" t="n"/>
      <c r="M17125" s="86" t="n"/>
      <c r="N17125" s="86" t="n"/>
      <c r="O17125" s="86" t="n"/>
      <c r="P17125" s="86" t="n"/>
      <c r="Q17125" s="86" t="n"/>
      <c r="R17125" s="86" t="n"/>
      <c r="S17125" s="86" t="n"/>
      <c r="T17125" s="86" t="n"/>
      <c r="U17125" s="86" t="n"/>
      <c r="V17125" s="86" t="n"/>
      <c r="W17125" s="86" t="n"/>
      <c r="X17125" s="86" t="n"/>
      <c r="Y17125" s="86" t="n"/>
      <c r="Z17125" s="86" t="n"/>
      <c r="AA17125" s="86" t="n"/>
      <c r="AB17125" s="86" t="n"/>
      <c r="AC17125" s="86" t="n"/>
      <c r="AD17125" s="86" t="n"/>
      <c r="AE17125" s="86" t="n"/>
      <c r="AF17125" s="86" t="n"/>
      <c r="AG17125" s="86" t="n"/>
      <c r="AH17125" s="86" t="n"/>
      <c r="AI17125" s="86" t="n"/>
      <c r="AJ17125" s="86" t="n"/>
      <c r="AK17125" s="86" t="n"/>
    </row>
    <row r="17126">
      <c r="A17126" s="85" t="n"/>
      <c r="B17126" s="192" t="n"/>
      <c r="C17126" s="193" t="n"/>
      <c r="D17126" s="193" t="n"/>
      <c r="E17126" s="192" t="n"/>
      <c r="F17126" s="193" t="n"/>
      <c r="G17126" s="193" t="n"/>
      <c r="H17126" s="192" t="n"/>
      <c r="I17126" s="193" t="n"/>
      <c r="J17126" s="193" t="n"/>
      <c r="K17126" s="192" t="n"/>
      <c r="L17126" s="193" t="n"/>
      <c r="M17126" s="193" t="n"/>
      <c r="N17126" s="192" t="n"/>
      <c r="O17126" s="193" t="n"/>
      <c r="P17126" s="193" t="n"/>
      <c r="Q17126" s="192" t="n"/>
      <c r="R17126" s="193" t="n"/>
      <c r="S17126" s="193" t="n"/>
      <c r="T17126" s="192" t="n"/>
      <c r="U17126" s="193" t="n"/>
      <c r="V17126" s="193" t="n"/>
      <c r="W17126" s="192" t="n"/>
      <c r="X17126" s="193" t="n"/>
      <c r="Y17126" s="193" t="n"/>
      <c r="Z17126" s="192" t="n"/>
      <c r="AA17126" s="193" t="n"/>
      <c r="AB17126" s="193" t="n"/>
      <c r="AC17126" s="192" t="n"/>
      <c r="AD17126" s="193" t="n"/>
      <c r="AE17126" s="193" t="n"/>
      <c r="AF17126" s="192" t="n"/>
      <c r="AG17126" s="193" t="n"/>
      <c r="AH17126" s="193" t="n"/>
      <c r="AI17126" s="192" t="n"/>
      <c r="AJ17126" s="193" t="n"/>
      <c r="AK17126" s="193" t="n"/>
      <c r="AM17126">
        <f>A17121</f>
        <v/>
      </c>
      <c r="AN17126" s="83">
        <f>1/($B17126*(1/$B17124)*(1/(5/7+2/7*$D17126))*$B17136/SUM($B17128:$B17151))</f>
        <v/>
      </c>
      <c r="AO17126" s="83">
        <f>1/(B17126*(1/B17124)*(1/(5/7+2/7*D17126)))</f>
        <v/>
      </c>
      <c r="AP17126" s="83" t="n"/>
      <c r="AR17126" s="174">
        <f>CHOOSE(AV$3,C17126,F17126,I17126,L17126,O17126,R17126,U17126,X17126,AA17126,AD17126,AG17126,AJ17126)</f>
        <v/>
      </c>
      <c r="AS17126" s="82" t="n"/>
      <c r="AT17126" s="82" t="n"/>
      <c r="AV17126" s="119">
        <f>AN17126/AR17126</f>
        <v/>
      </c>
      <c r="AW17126" s="172">
        <f>AO17126/AR17126</f>
        <v/>
      </c>
      <c r="AX17126" s="83" t="n"/>
    </row>
    <row r="17127">
      <c r="A17127" s="86" t="n"/>
      <c r="B17127" s="86" t="n"/>
      <c r="C17127" s="86" t="n"/>
      <c r="D17127" s="86" t="n"/>
      <c r="E17127" s="86" t="n"/>
      <c r="F17127" s="86" t="n"/>
      <c r="G17127" s="86" t="n"/>
      <c r="H17127" s="86" t="n"/>
      <c r="I17127" s="86" t="n"/>
      <c r="J17127" s="86" t="n"/>
      <c r="K17127" s="86" t="n"/>
      <c r="L17127" s="86" t="n"/>
      <c r="M17127" s="86" t="n"/>
      <c r="N17127" s="86" t="n"/>
      <c r="O17127" s="86" t="n"/>
      <c r="P17127" s="86" t="n"/>
      <c r="Q17127" s="86" t="n"/>
      <c r="R17127" s="86" t="n"/>
      <c r="S17127" s="86" t="n"/>
      <c r="T17127" s="86" t="n"/>
      <c r="U17127" s="86" t="n"/>
      <c r="V17127" s="86" t="n"/>
      <c r="W17127" s="86" t="n"/>
      <c r="X17127" s="86" t="n"/>
      <c r="Y17127" s="86" t="n"/>
      <c r="Z17127" s="86" t="n"/>
      <c r="AA17127" s="86" t="n"/>
      <c r="AB17127" s="86" t="n"/>
      <c r="AC17127" s="86" t="n"/>
      <c r="AD17127" s="86" t="n"/>
      <c r="AE17127" s="86" t="n"/>
      <c r="AF17127" s="86" t="n"/>
      <c r="AG17127" s="86" t="n"/>
      <c r="AH17127" s="86" t="n"/>
      <c r="AI17127" s="86" t="n"/>
      <c r="AJ17127" s="86" t="n"/>
      <c r="AK17127" s="86" t="n"/>
    </row>
    <row r="17128">
      <c r="A17128" s="86" t="n"/>
      <c r="B17128" s="86" t="n"/>
      <c r="C17128" s="86" t="n"/>
      <c r="D17128" s="86" t="n"/>
      <c r="E17128" s="86" t="n"/>
      <c r="F17128" s="86" t="n"/>
      <c r="G17128" s="86" t="n"/>
      <c r="H17128" s="86" t="n"/>
      <c r="I17128" s="86" t="n"/>
      <c r="J17128" s="86" t="n"/>
      <c r="K17128" s="86" t="n"/>
      <c r="L17128" s="86" t="n"/>
      <c r="M17128" s="86" t="n"/>
      <c r="N17128" s="86" t="n"/>
      <c r="O17128" s="86" t="n"/>
      <c r="P17128" s="86" t="n"/>
      <c r="Q17128" s="86" t="n"/>
      <c r="R17128" s="86" t="n"/>
      <c r="S17128" s="86" t="n"/>
      <c r="T17128" s="86" t="n"/>
      <c r="U17128" s="86" t="n"/>
      <c r="V17128" s="86" t="n"/>
      <c r="W17128" s="86" t="n"/>
      <c r="X17128" s="86" t="n"/>
      <c r="Y17128" s="86" t="n"/>
      <c r="Z17128" s="86" t="n"/>
      <c r="AA17128" s="86" t="n"/>
      <c r="AB17128" s="86" t="n"/>
      <c r="AC17128" s="86" t="n"/>
      <c r="AD17128" s="86" t="n"/>
      <c r="AE17128" s="86" t="n"/>
      <c r="AF17128" s="86" t="n"/>
      <c r="AG17128" s="86" t="n"/>
      <c r="AH17128" s="86" t="n"/>
      <c r="AI17128" s="86" t="n"/>
      <c r="AJ17128" s="86" t="n"/>
      <c r="AK17128" s="86" t="n"/>
    </row>
    <row r="17129">
      <c r="A17129" s="86" t="n"/>
      <c r="B17129" s="86" t="n"/>
      <c r="C17129" s="86" t="n"/>
      <c r="D17129" s="86" t="n"/>
      <c r="E17129" s="86" t="n"/>
      <c r="F17129" s="86" t="n"/>
      <c r="G17129" s="86" t="n"/>
      <c r="H17129" s="86" t="n"/>
      <c r="I17129" s="86" t="n"/>
      <c r="J17129" s="86" t="n"/>
      <c r="K17129" s="86" t="n"/>
      <c r="L17129" s="86" t="n"/>
      <c r="M17129" s="86" t="n"/>
      <c r="N17129" s="86" t="n"/>
      <c r="O17129" s="86" t="n"/>
      <c r="P17129" s="86" t="n"/>
      <c r="Q17129" s="86" t="n"/>
      <c r="R17129" s="86" t="n"/>
      <c r="S17129" s="86" t="n"/>
      <c r="T17129" s="86" t="n"/>
      <c r="U17129" s="86" t="n"/>
      <c r="V17129" s="86" t="n"/>
      <c r="W17129" s="86" t="n"/>
      <c r="X17129" s="86" t="n"/>
      <c r="Y17129" s="86" t="n"/>
      <c r="Z17129" s="86" t="n"/>
      <c r="AA17129" s="86" t="n"/>
      <c r="AB17129" s="86" t="n"/>
      <c r="AC17129" s="86" t="n"/>
      <c r="AD17129" s="86" t="n"/>
      <c r="AE17129" s="86" t="n"/>
      <c r="AF17129" s="86" t="n"/>
      <c r="AG17129" s="86" t="n"/>
      <c r="AH17129" s="86" t="n"/>
      <c r="AI17129" s="86" t="n"/>
      <c r="AJ17129" s="86" t="n"/>
      <c r="AK17129" s="86" t="n"/>
    </row>
    <row r="17130">
      <c r="A17130" s="86" t="n"/>
      <c r="B17130" s="86" t="n"/>
      <c r="C17130" s="86" t="n"/>
      <c r="D17130" s="86" t="n"/>
      <c r="E17130" s="86" t="n"/>
      <c r="F17130" s="86" t="n"/>
      <c r="G17130" s="86" t="n"/>
      <c r="H17130" s="86" t="n"/>
      <c r="I17130" s="86" t="n"/>
      <c r="J17130" s="86" t="n"/>
      <c r="K17130" s="86" t="n"/>
      <c r="L17130" s="86" t="n"/>
      <c r="M17130" s="86" t="n"/>
      <c r="N17130" s="86" t="n"/>
      <c r="O17130" s="86" t="n"/>
      <c r="P17130" s="86" t="n"/>
      <c r="Q17130" s="86" t="n"/>
      <c r="R17130" s="86" t="n"/>
      <c r="S17130" s="86" t="n"/>
      <c r="T17130" s="86" t="n"/>
      <c r="U17130" s="86" t="n"/>
      <c r="V17130" s="86" t="n"/>
      <c r="W17130" s="86" t="n"/>
      <c r="X17130" s="86" t="n"/>
      <c r="Y17130" s="86" t="n"/>
      <c r="Z17130" s="86" t="n"/>
      <c r="AA17130" s="86" t="n"/>
      <c r="AB17130" s="86" t="n"/>
      <c r="AC17130" s="86" t="n"/>
      <c r="AD17130" s="86" t="n"/>
      <c r="AE17130" s="86" t="n"/>
      <c r="AF17130" s="86" t="n"/>
      <c r="AG17130" s="86" t="n"/>
      <c r="AH17130" s="86" t="n"/>
      <c r="AI17130" s="86" t="n"/>
      <c r="AJ17130" s="86" t="n"/>
      <c r="AK17130" s="86" t="n"/>
    </row>
    <row r="17131">
      <c r="A17131" s="86" t="n"/>
      <c r="B17131" s="86" t="n"/>
      <c r="C17131" s="86" t="n"/>
      <c r="D17131" s="86" t="n"/>
      <c r="E17131" s="86" t="n"/>
      <c r="F17131" s="86" t="n"/>
      <c r="G17131" s="86" t="n"/>
      <c r="H17131" s="86" t="n"/>
      <c r="I17131" s="86" t="n"/>
      <c r="J17131" s="86" t="n"/>
      <c r="K17131" s="86" t="n"/>
      <c r="L17131" s="86" t="n"/>
      <c r="M17131" s="86" t="n"/>
      <c r="N17131" s="86" t="n"/>
      <c r="O17131" s="86" t="n"/>
      <c r="P17131" s="86" t="n"/>
      <c r="Q17131" s="86" t="n"/>
      <c r="R17131" s="86" t="n"/>
      <c r="S17131" s="86" t="n"/>
      <c r="T17131" s="86" t="n"/>
      <c r="U17131" s="86" t="n"/>
      <c r="V17131" s="86" t="n"/>
      <c r="W17131" s="86" t="n"/>
      <c r="X17131" s="86" t="n"/>
      <c r="Y17131" s="86" t="n"/>
      <c r="Z17131" s="86" t="n"/>
      <c r="AA17131" s="86" t="n"/>
      <c r="AB17131" s="86" t="n"/>
      <c r="AC17131" s="86" t="n"/>
      <c r="AD17131" s="86" t="n"/>
      <c r="AE17131" s="86" t="n"/>
      <c r="AF17131" s="86" t="n"/>
      <c r="AG17131" s="86" t="n"/>
      <c r="AH17131" s="86" t="n"/>
      <c r="AI17131" s="86" t="n"/>
      <c r="AJ17131" s="86" t="n"/>
      <c r="AK17131" s="86" t="n"/>
    </row>
    <row r="17132">
      <c r="A17132" s="86" t="n"/>
      <c r="B17132" s="86" t="n"/>
      <c r="C17132" s="86" t="n"/>
      <c r="D17132" s="86" t="n"/>
      <c r="E17132" s="86" t="n"/>
      <c r="F17132" s="86" t="n"/>
      <c r="G17132" s="86" t="n"/>
      <c r="H17132" s="86" t="n"/>
      <c r="I17132" s="86" t="n"/>
      <c r="J17132" s="86" t="n"/>
      <c r="K17132" s="86" t="n"/>
      <c r="L17132" s="86" t="n"/>
      <c r="M17132" s="86" t="n"/>
      <c r="N17132" s="86" t="n"/>
      <c r="O17132" s="86" t="n"/>
      <c r="P17132" s="86" t="n"/>
      <c r="Q17132" s="86" t="n"/>
      <c r="R17132" s="86" t="n"/>
      <c r="S17132" s="86" t="n"/>
      <c r="T17132" s="86" t="n"/>
      <c r="U17132" s="86" t="n"/>
      <c r="V17132" s="86" t="n"/>
      <c r="W17132" s="86" t="n"/>
      <c r="X17132" s="86" t="n"/>
      <c r="Y17132" s="86" t="n"/>
      <c r="Z17132" s="86" t="n"/>
      <c r="AA17132" s="86" t="n"/>
      <c r="AB17132" s="86" t="n"/>
      <c r="AC17132" s="86" t="n"/>
      <c r="AD17132" s="86" t="n"/>
      <c r="AE17132" s="86" t="n"/>
      <c r="AF17132" s="86" t="n"/>
      <c r="AG17132" s="86" t="n"/>
      <c r="AH17132" s="86" t="n"/>
      <c r="AI17132" s="86" t="n"/>
      <c r="AJ17132" s="86" t="n"/>
      <c r="AK17132" s="86" t="n"/>
    </row>
    <row r="17133">
      <c r="A17133" s="86" t="n"/>
      <c r="B17133" s="86" t="n"/>
      <c r="C17133" s="86" t="n"/>
      <c r="D17133" s="86" t="n"/>
      <c r="E17133" s="86" t="n"/>
      <c r="F17133" s="86" t="n"/>
      <c r="G17133" s="86" t="n"/>
      <c r="H17133" s="86" t="n"/>
      <c r="I17133" s="86" t="n"/>
      <c r="J17133" s="86" t="n"/>
      <c r="K17133" s="86" t="n"/>
      <c r="L17133" s="86" t="n"/>
      <c r="M17133" s="86" t="n"/>
      <c r="N17133" s="86" t="n"/>
      <c r="O17133" s="86" t="n"/>
      <c r="P17133" s="86" t="n"/>
      <c r="Q17133" s="86" t="n"/>
      <c r="R17133" s="86" t="n"/>
      <c r="S17133" s="86" t="n"/>
      <c r="T17133" s="86" t="n"/>
      <c r="U17133" s="86" t="n"/>
      <c r="V17133" s="86" t="n"/>
      <c r="W17133" s="86" t="n"/>
      <c r="X17133" s="86" t="n"/>
      <c r="Y17133" s="86" t="n"/>
      <c r="Z17133" s="86" t="n"/>
      <c r="AA17133" s="86" t="n"/>
      <c r="AB17133" s="86" t="n"/>
      <c r="AC17133" s="86" t="n"/>
      <c r="AD17133" s="86" t="n"/>
      <c r="AE17133" s="86" t="n"/>
      <c r="AF17133" s="86" t="n"/>
      <c r="AG17133" s="86" t="n"/>
      <c r="AH17133" s="86" t="n"/>
      <c r="AI17133" s="86" t="n"/>
      <c r="AJ17133" s="86" t="n"/>
      <c r="AK17133" s="86" t="n"/>
    </row>
    <row r="17134">
      <c r="A17134" s="86" t="n"/>
      <c r="B17134" s="86" t="n"/>
      <c r="C17134" s="86" t="n"/>
      <c r="D17134" s="86" t="n"/>
      <c r="E17134" s="86" t="n"/>
      <c r="F17134" s="86" t="n"/>
      <c r="G17134" s="86" t="n"/>
      <c r="H17134" s="86" t="n"/>
      <c r="I17134" s="86" t="n"/>
      <c r="J17134" s="86" t="n"/>
      <c r="K17134" s="86" t="n"/>
      <c r="L17134" s="86" t="n"/>
      <c r="M17134" s="86" t="n"/>
      <c r="N17134" s="86" t="n"/>
      <c r="O17134" s="86" t="n"/>
      <c r="P17134" s="86" t="n"/>
      <c r="Q17134" s="86" t="n"/>
      <c r="R17134" s="86" t="n"/>
      <c r="S17134" s="86" t="n"/>
      <c r="T17134" s="86" t="n"/>
      <c r="U17134" s="86" t="n"/>
      <c r="V17134" s="86" t="n"/>
      <c r="W17134" s="86" t="n"/>
      <c r="X17134" s="86" t="n"/>
      <c r="Y17134" s="86" t="n"/>
      <c r="Z17134" s="86" t="n"/>
      <c r="AA17134" s="86" t="n"/>
      <c r="AB17134" s="86" t="n"/>
      <c r="AC17134" s="86" t="n"/>
      <c r="AD17134" s="86" t="n"/>
      <c r="AE17134" s="86" t="n"/>
      <c r="AF17134" s="86" t="n"/>
      <c r="AG17134" s="86" t="n"/>
      <c r="AH17134" s="86" t="n"/>
      <c r="AI17134" s="86" t="n"/>
      <c r="AJ17134" s="86" t="n"/>
      <c r="AK17134" s="86" t="n"/>
    </row>
    <row r="17135">
      <c r="A17135" s="86" t="n"/>
      <c r="B17135" s="86" t="n"/>
      <c r="C17135" s="86" t="n"/>
      <c r="D17135" s="86" t="n"/>
      <c r="E17135" s="86" t="n"/>
      <c r="F17135" s="86" t="n"/>
      <c r="G17135" s="86" t="n"/>
      <c r="H17135" s="86" t="n"/>
      <c r="I17135" s="86" t="n"/>
      <c r="J17135" s="86" t="n"/>
      <c r="K17135" s="86" t="n"/>
      <c r="L17135" s="86" t="n"/>
      <c r="M17135" s="86" t="n"/>
      <c r="N17135" s="86" t="n"/>
      <c r="O17135" s="86" t="n"/>
      <c r="P17135" s="86" t="n"/>
      <c r="Q17135" s="86" t="n"/>
      <c r="R17135" s="86" t="n"/>
      <c r="S17135" s="86" t="n"/>
      <c r="T17135" s="86" t="n"/>
      <c r="U17135" s="86" t="n"/>
      <c r="V17135" s="86" t="n"/>
      <c r="W17135" s="86" t="n"/>
      <c r="X17135" s="86" t="n"/>
      <c r="Y17135" s="86" t="n"/>
      <c r="Z17135" s="86" t="n"/>
      <c r="AA17135" s="86" t="n"/>
      <c r="AB17135" s="86" t="n"/>
      <c r="AC17135" s="86" t="n"/>
      <c r="AD17135" s="86" t="n"/>
      <c r="AE17135" s="86" t="n"/>
      <c r="AF17135" s="86" t="n"/>
      <c r="AG17135" s="86" t="n"/>
      <c r="AH17135" s="86" t="n"/>
      <c r="AI17135" s="86" t="n"/>
      <c r="AJ17135" s="86" t="n"/>
      <c r="AK17135" s="86" t="n"/>
    </row>
    <row r="17136">
      <c r="A17136" s="86" t="n"/>
      <c r="B17136" s="86" t="n"/>
      <c r="C17136" s="86" t="n"/>
      <c r="D17136" s="86" t="n"/>
      <c r="E17136" s="86" t="n"/>
      <c r="F17136" s="86" t="n"/>
      <c r="G17136" s="86" t="n"/>
      <c r="H17136" s="86" t="n"/>
      <c r="I17136" s="86" t="n"/>
      <c r="J17136" s="86" t="n"/>
      <c r="K17136" s="86" t="n"/>
      <c r="L17136" s="86" t="n"/>
      <c r="M17136" s="86" t="n"/>
      <c r="N17136" s="86" t="n"/>
      <c r="O17136" s="86" t="n"/>
      <c r="P17136" s="86" t="n"/>
      <c r="Q17136" s="86" t="n"/>
      <c r="R17136" s="86" t="n"/>
      <c r="S17136" s="86" t="n"/>
      <c r="T17136" s="86" t="n"/>
      <c r="U17136" s="86" t="n"/>
      <c r="V17136" s="86" t="n"/>
      <c r="W17136" s="86" t="n"/>
      <c r="X17136" s="86" t="n"/>
      <c r="Y17136" s="86" t="n"/>
      <c r="Z17136" s="86" t="n"/>
      <c r="AA17136" s="86" t="n"/>
      <c r="AB17136" s="86" t="n"/>
      <c r="AC17136" s="86" t="n"/>
      <c r="AD17136" s="86" t="n"/>
      <c r="AE17136" s="86" t="n"/>
      <c r="AF17136" s="86" t="n"/>
      <c r="AG17136" s="86" t="n"/>
      <c r="AH17136" s="86" t="n"/>
      <c r="AI17136" s="86" t="n"/>
      <c r="AJ17136" s="86" t="n"/>
      <c r="AK17136" s="86" t="n"/>
    </row>
    <row r="17137">
      <c r="A17137" s="86" t="n"/>
      <c r="B17137" s="86" t="n"/>
      <c r="C17137" s="86" t="n"/>
      <c r="D17137" s="86" t="n"/>
      <c r="E17137" s="86" t="n"/>
      <c r="F17137" s="86" t="n"/>
      <c r="G17137" s="86" t="n"/>
      <c r="H17137" s="86" t="n"/>
      <c r="I17137" s="86" t="n"/>
      <c r="J17137" s="86" t="n"/>
      <c r="K17137" s="86" t="n"/>
      <c r="L17137" s="86" t="n"/>
      <c r="M17137" s="86" t="n"/>
      <c r="N17137" s="86" t="n"/>
      <c r="O17137" s="86" t="n"/>
      <c r="P17137" s="86" t="n"/>
      <c r="Q17137" s="86" t="n"/>
      <c r="R17137" s="86" t="n"/>
      <c r="S17137" s="86" t="n"/>
      <c r="T17137" s="86" t="n"/>
      <c r="U17137" s="86" t="n"/>
      <c r="V17137" s="86" t="n"/>
      <c r="W17137" s="86" t="n"/>
      <c r="X17137" s="86" t="n"/>
      <c r="Y17137" s="86" t="n"/>
      <c r="Z17137" s="86" t="n"/>
      <c r="AA17137" s="86" t="n"/>
      <c r="AB17137" s="86" t="n"/>
      <c r="AC17137" s="86" t="n"/>
      <c r="AD17137" s="86" t="n"/>
      <c r="AE17137" s="86" t="n"/>
      <c r="AF17137" s="86" t="n"/>
      <c r="AG17137" s="86" t="n"/>
      <c r="AH17137" s="86" t="n"/>
      <c r="AI17137" s="86" t="n"/>
      <c r="AJ17137" s="86" t="n"/>
      <c r="AK17137" s="86" t="n"/>
    </row>
    <row r="17138">
      <c r="A17138" s="86" t="n"/>
      <c r="B17138" s="86" t="n"/>
      <c r="C17138" s="86" t="n"/>
      <c r="D17138" s="86" t="n"/>
      <c r="E17138" s="86" t="n"/>
      <c r="F17138" s="86" t="n"/>
      <c r="G17138" s="86" t="n"/>
      <c r="H17138" s="86" t="n"/>
      <c r="I17138" s="86" t="n"/>
      <c r="J17138" s="86" t="n"/>
      <c r="K17138" s="86" t="n"/>
      <c r="L17138" s="86" t="n"/>
      <c r="M17138" s="86" t="n"/>
      <c r="N17138" s="86" t="n"/>
      <c r="O17138" s="86" t="n"/>
      <c r="P17138" s="86" t="n"/>
      <c r="Q17138" s="86" t="n"/>
      <c r="R17138" s="86" t="n"/>
      <c r="S17138" s="86" t="n"/>
      <c r="T17138" s="86" t="n"/>
      <c r="U17138" s="86" t="n"/>
      <c r="V17138" s="86" t="n"/>
      <c r="W17138" s="86" t="n"/>
      <c r="X17138" s="86" t="n"/>
      <c r="Y17138" s="86" t="n"/>
      <c r="Z17138" s="86" t="n"/>
      <c r="AA17138" s="86" t="n"/>
      <c r="AB17138" s="86" t="n"/>
      <c r="AC17138" s="86" t="n"/>
      <c r="AD17138" s="86" t="n"/>
      <c r="AE17138" s="86" t="n"/>
      <c r="AF17138" s="86" t="n"/>
      <c r="AG17138" s="86" t="n"/>
      <c r="AH17138" s="86" t="n"/>
      <c r="AI17138" s="86" t="n"/>
      <c r="AJ17138" s="86" t="n"/>
      <c r="AK17138" s="86" t="n"/>
    </row>
    <row r="17139">
      <c r="A17139" s="86" t="n"/>
      <c r="B17139" s="86" t="n"/>
      <c r="C17139" s="86" t="n"/>
      <c r="D17139" s="86" t="n"/>
      <c r="E17139" s="86" t="n"/>
      <c r="F17139" s="86" t="n"/>
      <c r="G17139" s="86" t="n"/>
      <c r="H17139" s="86" t="n"/>
      <c r="I17139" s="86" t="n"/>
      <c r="J17139" s="86" t="n"/>
      <c r="K17139" s="86" t="n"/>
      <c r="L17139" s="86" t="n"/>
      <c r="M17139" s="86" t="n"/>
      <c r="N17139" s="86" t="n"/>
      <c r="O17139" s="86" t="n"/>
      <c r="P17139" s="86" t="n"/>
      <c r="Q17139" s="86" t="n"/>
      <c r="R17139" s="86" t="n"/>
      <c r="S17139" s="86" t="n"/>
      <c r="T17139" s="86" t="n"/>
      <c r="U17139" s="86" t="n"/>
      <c r="V17139" s="86" t="n"/>
      <c r="W17139" s="86" t="n"/>
      <c r="X17139" s="86" t="n"/>
      <c r="Y17139" s="86" t="n"/>
      <c r="Z17139" s="86" t="n"/>
      <c r="AA17139" s="86" t="n"/>
      <c r="AB17139" s="86" t="n"/>
      <c r="AC17139" s="86" t="n"/>
      <c r="AD17139" s="86" t="n"/>
      <c r="AE17139" s="86" t="n"/>
      <c r="AF17139" s="86" t="n"/>
      <c r="AG17139" s="86" t="n"/>
      <c r="AH17139" s="86" t="n"/>
      <c r="AI17139" s="86" t="n"/>
      <c r="AJ17139" s="86" t="n"/>
      <c r="AK17139" s="86" t="n"/>
    </row>
    <row r="17140">
      <c r="A17140" s="86" t="n"/>
      <c r="B17140" s="86" t="n"/>
      <c r="C17140" s="86" t="n"/>
      <c r="D17140" s="86" t="n"/>
      <c r="E17140" s="86" t="n"/>
      <c r="F17140" s="86" t="n"/>
      <c r="G17140" s="86" t="n"/>
      <c r="H17140" s="86" t="n"/>
      <c r="I17140" s="86" t="n"/>
      <c r="J17140" s="86" t="n"/>
      <c r="K17140" s="86" t="n"/>
      <c r="L17140" s="86" t="n"/>
      <c r="M17140" s="86" t="n"/>
      <c r="N17140" s="86" t="n"/>
      <c r="O17140" s="86" t="n"/>
      <c r="P17140" s="86" t="n"/>
      <c r="Q17140" s="86" t="n"/>
      <c r="R17140" s="86" t="n"/>
      <c r="S17140" s="86" t="n"/>
      <c r="T17140" s="86" t="n"/>
      <c r="U17140" s="86" t="n"/>
      <c r="V17140" s="86" t="n"/>
      <c r="W17140" s="86" t="n"/>
      <c r="X17140" s="86" t="n"/>
      <c r="Y17140" s="86" t="n"/>
      <c r="Z17140" s="86" t="n"/>
      <c r="AA17140" s="86" t="n"/>
      <c r="AB17140" s="86" t="n"/>
      <c r="AC17140" s="86" t="n"/>
      <c r="AD17140" s="86" t="n"/>
      <c r="AE17140" s="86" t="n"/>
      <c r="AF17140" s="86" t="n"/>
      <c r="AG17140" s="86" t="n"/>
      <c r="AH17140" s="86" t="n"/>
      <c r="AI17140" s="86" t="n"/>
      <c r="AJ17140" s="86" t="n"/>
      <c r="AK17140" s="86" t="n"/>
    </row>
    <row r="17141">
      <c r="A17141" s="86" t="n"/>
      <c r="B17141" s="86" t="n"/>
      <c r="C17141" s="86" t="n"/>
      <c r="D17141" s="86" t="n"/>
      <c r="E17141" s="86" t="n"/>
      <c r="F17141" s="86" t="n"/>
      <c r="G17141" s="86" t="n"/>
      <c r="H17141" s="86" t="n"/>
      <c r="I17141" s="86" t="n"/>
      <c r="J17141" s="86" t="n"/>
      <c r="K17141" s="86" t="n"/>
      <c r="L17141" s="86" t="n"/>
      <c r="M17141" s="86" t="n"/>
      <c r="N17141" s="86" t="n"/>
      <c r="O17141" s="86" t="n"/>
      <c r="P17141" s="86" t="n"/>
      <c r="Q17141" s="86" t="n"/>
      <c r="R17141" s="86" t="n"/>
      <c r="S17141" s="86" t="n"/>
      <c r="T17141" s="86" t="n"/>
      <c r="U17141" s="86" t="n"/>
      <c r="V17141" s="86" t="n"/>
      <c r="W17141" s="86" t="n"/>
      <c r="X17141" s="86" t="n"/>
      <c r="Y17141" s="86" t="n"/>
      <c r="Z17141" s="86" t="n"/>
      <c r="AA17141" s="86" t="n"/>
      <c r="AB17141" s="86" t="n"/>
      <c r="AC17141" s="86" t="n"/>
      <c r="AD17141" s="86" t="n"/>
      <c r="AE17141" s="86" t="n"/>
      <c r="AF17141" s="86" t="n"/>
      <c r="AG17141" s="86" t="n"/>
      <c r="AH17141" s="86" t="n"/>
      <c r="AI17141" s="86" t="n"/>
      <c r="AJ17141" s="86" t="n"/>
      <c r="AK17141" s="86" t="n"/>
    </row>
    <row r="17142">
      <c r="A17142" s="86" t="n"/>
      <c r="B17142" s="86" t="n"/>
      <c r="C17142" s="86" t="n"/>
      <c r="D17142" s="86" t="n"/>
      <c r="E17142" s="86" t="n"/>
      <c r="F17142" s="86" t="n"/>
      <c r="G17142" s="86" t="n"/>
      <c r="H17142" s="86" t="n"/>
      <c r="I17142" s="86" t="n"/>
      <c r="J17142" s="86" t="n"/>
      <c r="K17142" s="86" t="n"/>
      <c r="L17142" s="86" t="n"/>
      <c r="M17142" s="86" t="n"/>
      <c r="N17142" s="86" t="n"/>
      <c r="O17142" s="86" t="n"/>
      <c r="P17142" s="86" t="n"/>
      <c r="Q17142" s="86" t="n"/>
      <c r="R17142" s="86" t="n"/>
      <c r="S17142" s="86" t="n"/>
      <c r="T17142" s="86" t="n"/>
      <c r="U17142" s="86" t="n"/>
      <c r="V17142" s="86" t="n"/>
      <c r="W17142" s="86" t="n"/>
      <c r="X17142" s="86" t="n"/>
      <c r="Y17142" s="86" t="n"/>
      <c r="Z17142" s="86" t="n"/>
      <c r="AA17142" s="86" t="n"/>
      <c r="AB17142" s="86" t="n"/>
      <c r="AC17142" s="86" t="n"/>
      <c r="AD17142" s="86" t="n"/>
      <c r="AE17142" s="86" t="n"/>
      <c r="AF17142" s="86" t="n"/>
      <c r="AG17142" s="86" t="n"/>
      <c r="AH17142" s="86" t="n"/>
      <c r="AI17142" s="86" t="n"/>
      <c r="AJ17142" s="86" t="n"/>
      <c r="AK17142" s="86" t="n"/>
    </row>
    <row r="17143">
      <c r="A17143" s="86" t="n"/>
      <c r="B17143" s="86" t="n"/>
      <c r="C17143" s="86" t="n"/>
      <c r="D17143" s="86" t="n"/>
      <c r="E17143" s="86" t="n"/>
      <c r="F17143" s="86" t="n"/>
      <c r="G17143" s="86" t="n"/>
      <c r="H17143" s="86" t="n"/>
      <c r="I17143" s="86" t="n"/>
      <c r="J17143" s="86" t="n"/>
      <c r="K17143" s="86" t="n"/>
      <c r="L17143" s="86" t="n"/>
      <c r="M17143" s="86" t="n"/>
      <c r="N17143" s="86" t="n"/>
      <c r="O17143" s="86" t="n"/>
      <c r="P17143" s="86" t="n"/>
      <c r="Q17143" s="86" t="n"/>
      <c r="R17143" s="86" t="n"/>
      <c r="S17143" s="86" t="n"/>
      <c r="T17143" s="86" t="n"/>
      <c r="U17143" s="86" t="n"/>
      <c r="V17143" s="86" t="n"/>
      <c r="W17143" s="86" t="n"/>
      <c r="X17143" s="86" t="n"/>
      <c r="Y17143" s="86" t="n"/>
      <c r="Z17143" s="86" t="n"/>
      <c r="AA17143" s="86" t="n"/>
      <c r="AB17143" s="86" t="n"/>
      <c r="AC17143" s="86" t="n"/>
      <c r="AD17143" s="86" t="n"/>
      <c r="AE17143" s="86" t="n"/>
      <c r="AF17143" s="86" t="n"/>
      <c r="AG17143" s="86" t="n"/>
      <c r="AH17143" s="86" t="n"/>
      <c r="AI17143" s="86" t="n"/>
      <c r="AJ17143" s="86" t="n"/>
      <c r="AK17143" s="86" t="n"/>
    </row>
    <row r="17144">
      <c r="A17144" s="86" t="n"/>
      <c r="B17144" s="86" t="n"/>
      <c r="C17144" s="86" t="n"/>
      <c r="D17144" s="86" t="n"/>
      <c r="E17144" s="86" t="n"/>
      <c r="F17144" s="86" t="n"/>
      <c r="G17144" s="86" t="n"/>
      <c r="H17144" s="86" t="n"/>
      <c r="I17144" s="86" t="n"/>
      <c r="J17144" s="86" t="n"/>
      <c r="K17144" s="86" t="n"/>
      <c r="L17144" s="86" t="n"/>
      <c r="M17144" s="86" t="n"/>
      <c r="N17144" s="86" t="n"/>
      <c r="O17144" s="86" t="n"/>
      <c r="P17144" s="86" t="n"/>
      <c r="Q17144" s="86" t="n"/>
      <c r="R17144" s="86" t="n"/>
      <c r="S17144" s="86" t="n"/>
      <c r="T17144" s="86" t="n"/>
      <c r="U17144" s="86" t="n"/>
      <c r="V17144" s="86" t="n"/>
      <c r="W17144" s="86" t="n"/>
      <c r="X17144" s="86" t="n"/>
      <c r="Y17144" s="86" t="n"/>
      <c r="Z17144" s="86" t="n"/>
      <c r="AA17144" s="86" t="n"/>
      <c r="AB17144" s="86" t="n"/>
      <c r="AC17144" s="86" t="n"/>
      <c r="AD17144" s="86" t="n"/>
      <c r="AE17144" s="86" t="n"/>
      <c r="AF17144" s="86" t="n"/>
      <c r="AG17144" s="86" t="n"/>
      <c r="AH17144" s="86" t="n"/>
      <c r="AI17144" s="86" t="n"/>
      <c r="AJ17144" s="86" t="n"/>
      <c r="AK17144" s="86" t="n"/>
    </row>
    <row r="17145">
      <c r="A17145" s="86" t="n"/>
      <c r="B17145" s="86" t="n"/>
      <c r="C17145" s="86" t="n"/>
      <c r="D17145" s="86" t="n"/>
      <c r="E17145" s="86" t="n"/>
      <c r="F17145" s="86" t="n"/>
      <c r="G17145" s="86" t="n"/>
      <c r="H17145" s="86" t="n"/>
      <c r="I17145" s="86" t="n"/>
      <c r="J17145" s="86" t="n"/>
      <c r="K17145" s="86" t="n"/>
      <c r="L17145" s="86" t="n"/>
      <c r="M17145" s="86" t="n"/>
      <c r="N17145" s="86" t="n"/>
      <c r="O17145" s="86" t="n"/>
      <c r="P17145" s="86" t="n"/>
      <c r="Q17145" s="86" t="n"/>
      <c r="R17145" s="86" t="n"/>
      <c r="S17145" s="86" t="n"/>
      <c r="T17145" s="86" t="n"/>
      <c r="U17145" s="86" t="n"/>
      <c r="V17145" s="86" t="n"/>
      <c r="W17145" s="86" t="n"/>
      <c r="X17145" s="86" t="n"/>
      <c r="Y17145" s="86" t="n"/>
      <c r="Z17145" s="86" t="n"/>
      <c r="AA17145" s="86" t="n"/>
      <c r="AB17145" s="86" t="n"/>
      <c r="AC17145" s="86" t="n"/>
      <c r="AD17145" s="86" t="n"/>
      <c r="AE17145" s="86" t="n"/>
      <c r="AF17145" s="86" t="n"/>
      <c r="AG17145" s="86" t="n"/>
      <c r="AH17145" s="86" t="n"/>
      <c r="AI17145" s="86" t="n"/>
      <c r="AJ17145" s="86" t="n"/>
      <c r="AK17145" s="86" t="n"/>
    </row>
    <row r="17146">
      <c r="A17146" s="86" t="n"/>
      <c r="B17146" s="86" t="n"/>
      <c r="C17146" s="86" t="n"/>
      <c r="D17146" s="86" t="n"/>
      <c r="E17146" s="86" t="n"/>
      <c r="F17146" s="86" t="n"/>
      <c r="G17146" s="86" t="n"/>
      <c r="H17146" s="86" t="n"/>
      <c r="I17146" s="86" t="n"/>
      <c r="J17146" s="86" t="n"/>
      <c r="K17146" s="86" t="n"/>
      <c r="L17146" s="86" t="n"/>
      <c r="M17146" s="86" t="n"/>
      <c r="N17146" s="86" t="n"/>
      <c r="O17146" s="86" t="n"/>
      <c r="P17146" s="86" t="n"/>
      <c r="Q17146" s="86" t="n"/>
      <c r="R17146" s="86" t="n"/>
      <c r="S17146" s="86" t="n"/>
      <c r="T17146" s="86" t="n"/>
      <c r="U17146" s="86" t="n"/>
      <c r="V17146" s="86" t="n"/>
      <c r="W17146" s="86" t="n"/>
      <c r="X17146" s="86" t="n"/>
      <c r="Y17146" s="86" t="n"/>
      <c r="Z17146" s="86" t="n"/>
      <c r="AA17146" s="86" t="n"/>
      <c r="AB17146" s="86" t="n"/>
      <c r="AC17146" s="86" t="n"/>
      <c r="AD17146" s="86" t="n"/>
      <c r="AE17146" s="86" t="n"/>
      <c r="AF17146" s="86" t="n"/>
      <c r="AG17146" s="86" t="n"/>
      <c r="AH17146" s="86" t="n"/>
      <c r="AI17146" s="86" t="n"/>
      <c r="AJ17146" s="86" t="n"/>
      <c r="AK17146" s="86" t="n"/>
    </row>
    <row r="17147">
      <c r="A17147" s="86" t="n"/>
      <c r="B17147" s="86" t="n"/>
      <c r="C17147" s="86" t="n"/>
      <c r="D17147" s="86" t="n"/>
      <c r="E17147" s="86" t="n"/>
      <c r="F17147" s="86" t="n"/>
      <c r="G17147" s="86" t="n"/>
      <c r="H17147" s="86" t="n"/>
      <c r="I17147" s="86" t="n"/>
      <c r="J17147" s="86" t="n"/>
      <c r="K17147" s="86" t="n"/>
      <c r="L17147" s="86" t="n"/>
      <c r="M17147" s="86" t="n"/>
      <c r="N17147" s="86" t="n"/>
      <c r="O17147" s="86" t="n"/>
      <c r="P17147" s="86" t="n"/>
      <c r="Q17147" s="86" t="n"/>
      <c r="R17147" s="86" t="n"/>
      <c r="S17147" s="86" t="n"/>
      <c r="T17147" s="86" t="n"/>
      <c r="U17147" s="86" t="n"/>
      <c r="V17147" s="86" t="n"/>
      <c r="W17147" s="86" t="n"/>
      <c r="X17147" s="86" t="n"/>
      <c r="Y17147" s="86" t="n"/>
      <c r="Z17147" s="86" t="n"/>
      <c r="AA17147" s="86" t="n"/>
      <c r="AB17147" s="86" t="n"/>
      <c r="AC17147" s="86" t="n"/>
      <c r="AD17147" s="86" t="n"/>
      <c r="AE17147" s="86" t="n"/>
      <c r="AF17147" s="86" t="n"/>
      <c r="AG17147" s="86" t="n"/>
      <c r="AH17147" s="86" t="n"/>
      <c r="AI17147" s="86" t="n"/>
      <c r="AJ17147" s="86" t="n"/>
      <c r="AK17147" s="86" t="n"/>
    </row>
    <row r="17148">
      <c r="A17148" s="86" t="n"/>
      <c r="B17148" s="86" t="n"/>
      <c r="C17148" s="86" t="n"/>
      <c r="D17148" s="86" t="n"/>
      <c r="E17148" s="86" t="n"/>
      <c r="F17148" s="86" t="n"/>
      <c r="G17148" s="86" t="n"/>
      <c r="H17148" s="86" t="n"/>
      <c r="I17148" s="86" t="n"/>
      <c r="J17148" s="86" t="n"/>
      <c r="K17148" s="86" t="n"/>
      <c r="L17148" s="86" t="n"/>
      <c r="M17148" s="86" t="n"/>
      <c r="N17148" s="86" t="n"/>
      <c r="O17148" s="86" t="n"/>
      <c r="P17148" s="86" t="n"/>
      <c r="Q17148" s="86" t="n"/>
      <c r="R17148" s="86" t="n"/>
      <c r="S17148" s="86" t="n"/>
      <c r="T17148" s="86" t="n"/>
      <c r="U17148" s="86" t="n"/>
      <c r="V17148" s="86" t="n"/>
      <c r="W17148" s="86" t="n"/>
      <c r="X17148" s="86" t="n"/>
      <c r="Y17148" s="86" t="n"/>
      <c r="Z17148" s="86" t="n"/>
      <c r="AA17148" s="86" t="n"/>
      <c r="AB17148" s="86" t="n"/>
      <c r="AC17148" s="86" t="n"/>
      <c r="AD17148" s="86" t="n"/>
      <c r="AE17148" s="86" t="n"/>
      <c r="AF17148" s="86" t="n"/>
      <c r="AG17148" s="86" t="n"/>
      <c r="AH17148" s="86" t="n"/>
      <c r="AI17148" s="86" t="n"/>
      <c r="AJ17148" s="86" t="n"/>
      <c r="AK17148" s="86" t="n"/>
    </row>
    <row r="17149">
      <c r="A17149" s="86" t="n"/>
      <c r="B17149" s="86" t="n"/>
      <c r="C17149" s="86" t="n"/>
      <c r="D17149" s="86" t="n"/>
      <c r="E17149" s="86" t="n"/>
      <c r="F17149" s="86" t="n"/>
      <c r="G17149" s="86" t="n"/>
      <c r="H17149" s="86" t="n"/>
      <c r="I17149" s="86" t="n"/>
      <c r="J17149" s="86" t="n"/>
      <c r="K17149" s="86" t="n"/>
      <c r="L17149" s="86" t="n"/>
      <c r="M17149" s="86" t="n"/>
      <c r="N17149" s="86" t="n"/>
      <c r="O17149" s="86" t="n"/>
      <c r="P17149" s="86" t="n"/>
      <c r="Q17149" s="86" t="n"/>
      <c r="R17149" s="86" t="n"/>
      <c r="S17149" s="86" t="n"/>
      <c r="T17149" s="86" t="n"/>
      <c r="U17149" s="86" t="n"/>
      <c r="V17149" s="86" t="n"/>
      <c r="W17149" s="86" t="n"/>
      <c r="X17149" s="86" t="n"/>
      <c r="Y17149" s="86" t="n"/>
      <c r="Z17149" s="86" t="n"/>
      <c r="AA17149" s="86" t="n"/>
      <c r="AB17149" s="86" t="n"/>
      <c r="AC17149" s="86" t="n"/>
      <c r="AD17149" s="86" t="n"/>
      <c r="AE17149" s="86" t="n"/>
      <c r="AF17149" s="86" t="n"/>
      <c r="AG17149" s="86" t="n"/>
      <c r="AH17149" s="86" t="n"/>
      <c r="AI17149" s="86" t="n"/>
      <c r="AJ17149" s="86" t="n"/>
      <c r="AK17149" s="86" t="n"/>
    </row>
    <row r="17150">
      <c r="A17150" s="86" t="n"/>
      <c r="B17150" s="86" t="n"/>
      <c r="C17150" s="86" t="n"/>
      <c r="D17150" s="86" t="n"/>
      <c r="E17150" s="86" t="n"/>
      <c r="F17150" s="86" t="n"/>
      <c r="G17150" s="86" t="n"/>
      <c r="H17150" s="86" t="n"/>
      <c r="I17150" s="86" t="n"/>
      <c r="J17150" s="86" t="n"/>
      <c r="K17150" s="86" t="n"/>
      <c r="L17150" s="86" t="n"/>
      <c r="M17150" s="86" t="n"/>
      <c r="N17150" s="86" t="n"/>
      <c r="O17150" s="86" t="n"/>
      <c r="P17150" s="86" t="n"/>
      <c r="Q17150" s="86" t="n"/>
      <c r="R17150" s="86" t="n"/>
      <c r="S17150" s="86" t="n"/>
      <c r="T17150" s="86" t="n"/>
      <c r="U17150" s="86" t="n"/>
      <c r="V17150" s="86" t="n"/>
      <c r="W17150" s="86" t="n"/>
      <c r="X17150" s="86" t="n"/>
      <c r="Y17150" s="86" t="n"/>
      <c r="Z17150" s="86" t="n"/>
      <c r="AA17150" s="86" t="n"/>
      <c r="AB17150" s="86" t="n"/>
      <c r="AC17150" s="86" t="n"/>
      <c r="AD17150" s="86" t="n"/>
      <c r="AE17150" s="86" t="n"/>
      <c r="AF17150" s="86" t="n"/>
      <c r="AG17150" s="86" t="n"/>
      <c r="AH17150" s="86" t="n"/>
      <c r="AI17150" s="86" t="n"/>
      <c r="AJ17150" s="86" t="n"/>
      <c r="AK17150" s="86" t="n"/>
    </row>
    <row r="17151">
      <c r="A17151" s="86" t="n"/>
      <c r="B17151" s="86" t="n"/>
      <c r="C17151" s="86" t="n"/>
      <c r="D17151" s="86" t="n"/>
      <c r="E17151" s="86" t="n"/>
      <c r="F17151" s="86" t="n"/>
      <c r="G17151" s="86" t="n"/>
      <c r="H17151" s="86" t="n"/>
      <c r="I17151" s="86" t="n"/>
      <c r="J17151" s="86" t="n"/>
      <c r="K17151" s="86" t="n"/>
      <c r="L17151" s="86" t="n"/>
      <c r="M17151" s="86" t="n"/>
      <c r="N17151" s="86" t="n"/>
      <c r="O17151" s="86" t="n"/>
      <c r="P17151" s="86" t="n"/>
      <c r="Q17151" s="86" t="n"/>
      <c r="R17151" s="86" t="n"/>
      <c r="S17151" s="86" t="n"/>
      <c r="T17151" s="86" t="n"/>
      <c r="U17151" s="86" t="n"/>
      <c r="V17151" s="86" t="n"/>
      <c r="W17151" s="86" t="n"/>
      <c r="X17151" s="86" t="n"/>
      <c r="Y17151" s="86" t="n"/>
      <c r="Z17151" s="86" t="n"/>
      <c r="AA17151" s="86" t="n"/>
      <c r="AB17151" s="86" t="n"/>
      <c r="AC17151" s="86" t="n"/>
      <c r="AD17151" s="86" t="n"/>
      <c r="AE17151" s="86" t="n"/>
      <c r="AF17151" s="86" t="n"/>
      <c r="AG17151" s="86" t="n"/>
      <c r="AH17151" s="86" t="n"/>
      <c r="AI17151" s="86" t="n"/>
      <c r="AJ17151" s="86" t="n"/>
      <c r="AK17151" s="86" t="n"/>
    </row>
    <row r="17161">
      <c r="A17161" s="86" t="n"/>
      <c r="B17161" s="85" t="n"/>
      <c r="C17161" s="85" t="n"/>
      <c r="D17161" s="85" t="n"/>
      <c r="E17161" s="85" t="n"/>
      <c r="F17161" s="86" t="n"/>
      <c r="G17161" s="151" t="n"/>
      <c r="H17161" s="85" t="n"/>
      <c r="I17161" s="85" t="n"/>
      <c r="J17161" s="85" t="n"/>
      <c r="K17161" s="85" t="n"/>
      <c r="L17161" s="85" t="n"/>
      <c r="M17161" s="85" t="n"/>
      <c r="N17161" s="85" t="n"/>
      <c r="O17161" s="85" t="n"/>
      <c r="P17161" s="85" t="n"/>
      <c r="Q17161" s="85" t="n"/>
      <c r="R17161" s="85" t="n"/>
      <c r="S17161" s="85" t="n"/>
      <c r="T17161" s="108" t="n"/>
      <c r="U17161" s="85" t="n"/>
      <c r="V17161" s="85" t="n"/>
      <c r="W17161" s="85" t="n"/>
      <c r="X17161" s="85" t="n"/>
      <c r="Y17161" s="85" t="n"/>
      <c r="Z17161" s="85" t="n"/>
      <c r="AA17161" s="85" t="n"/>
      <c r="AB17161" s="85" t="n"/>
      <c r="AC17161" s="85" t="n"/>
      <c r="AD17161" s="85" t="n"/>
      <c r="AE17161" s="85" t="n"/>
      <c r="AF17161" s="85" t="n"/>
      <c r="AG17161" s="85" t="n"/>
      <c r="AH17161" s="85" t="n"/>
      <c r="AI17161" s="85" t="n"/>
      <c r="AJ17161" s="85" t="n"/>
      <c r="AK17161" s="85" t="n"/>
    </row>
    <row r="17162">
      <c r="A17162" s="85" t="n"/>
      <c r="B17162" s="86" t="n"/>
      <c r="C17162" s="85" t="n"/>
      <c r="D17162" s="85" t="n"/>
      <c r="E17162" s="85" t="n"/>
      <c r="F17162" s="85" t="n"/>
      <c r="G17162" s="85" t="n"/>
      <c r="H17162" s="85" t="n"/>
      <c r="I17162" s="85" t="n"/>
      <c r="J17162" s="85" t="n"/>
      <c r="K17162" s="85" t="n"/>
      <c r="L17162" s="85" t="n"/>
      <c r="M17162" s="85" t="n"/>
      <c r="N17162" s="85" t="n"/>
      <c r="O17162" s="85" t="n"/>
      <c r="P17162" s="85" t="n"/>
      <c r="Q17162" s="85" t="n"/>
      <c r="R17162" s="85" t="n"/>
      <c r="S17162" s="85" t="n"/>
      <c r="T17162" s="85" t="n"/>
      <c r="U17162" s="85" t="n"/>
      <c r="V17162" s="85" t="n"/>
      <c r="W17162" s="85" t="n"/>
      <c r="X17162" s="85" t="n"/>
      <c r="Y17162" s="85" t="n"/>
      <c r="Z17162" s="85" t="n"/>
      <c r="AA17162" s="85" t="n"/>
      <c r="AB17162" s="85" t="n"/>
      <c r="AC17162" s="85" t="n"/>
      <c r="AD17162" s="85" t="n"/>
      <c r="AE17162" s="85" t="n"/>
      <c r="AF17162" s="85" t="n"/>
      <c r="AG17162" s="85" t="n"/>
      <c r="AH17162" s="85" t="n"/>
      <c r="AI17162" s="85" t="n"/>
      <c r="AJ17162" s="85" t="n"/>
      <c r="AK17162" s="85" t="n"/>
    </row>
    <row r="17163">
      <c r="A17163" s="86" t="n"/>
      <c r="B17163" s="86" t="n"/>
      <c r="C17163" s="86" t="n"/>
      <c r="D17163" s="86" t="n"/>
      <c r="E17163" s="86" t="n"/>
      <c r="F17163" s="86" t="n"/>
      <c r="G17163" s="86" t="n"/>
      <c r="H17163" s="86" t="n"/>
      <c r="I17163" s="86" t="n"/>
      <c r="J17163" s="86" t="n"/>
      <c r="K17163" s="86" t="n"/>
      <c r="L17163" s="86" t="n"/>
      <c r="M17163" s="86" t="n"/>
      <c r="N17163" s="86" t="n"/>
      <c r="O17163" s="86" t="n"/>
      <c r="P17163" s="86" t="n"/>
      <c r="Q17163" s="86" t="n"/>
      <c r="R17163" s="86" t="n"/>
      <c r="S17163" s="86" t="n"/>
      <c r="T17163" s="86" t="n"/>
      <c r="U17163" s="86" t="n"/>
      <c r="V17163" s="86" t="n"/>
      <c r="W17163" s="86" t="n"/>
      <c r="X17163" s="86" t="n"/>
      <c r="Y17163" s="86" t="n"/>
      <c r="Z17163" s="86" t="n"/>
      <c r="AA17163" s="86" t="n"/>
      <c r="AB17163" s="86" t="n"/>
      <c r="AC17163" s="86" t="n"/>
      <c r="AD17163" s="86" t="n"/>
      <c r="AE17163" s="86" t="n"/>
      <c r="AF17163" s="86" t="n"/>
      <c r="AG17163" s="86" t="n"/>
      <c r="AH17163" s="86" t="n"/>
      <c r="AI17163" s="86" t="n"/>
      <c r="AJ17163" s="86" t="n"/>
      <c r="AK17163" s="86" t="n"/>
    </row>
    <row r="17164">
      <c r="A17164" s="85" t="n"/>
      <c r="B17164" s="86" t="n"/>
      <c r="C17164" s="85" t="n"/>
      <c r="D17164" s="85" t="n"/>
      <c r="E17164" s="86" t="n"/>
      <c r="F17164" s="85" t="n"/>
      <c r="G17164" s="85" t="n"/>
      <c r="H17164" s="86" t="n"/>
      <c r="I17164" s="85" t="n"/>
      <c r="J17164" s="85" t="n"/>
      <c r="K17164" s="86" t="n"/>
      <c r="L17164" s="85" t="n"/>
      <c r="M17164" s="85" t="n"/>
      <c r="N17164" s="86" t="n"/>
      <c r="O17164" s="85" t="n"/>
      <c r="P17164" s="85" t="n"/>
      <c r="Q17164" s="86" t="n"/>
      <c r="R17164" s="85" t="n"/>
      <c r="S17164" s="85" t="n"/>
      <c r="T17164" s="86" t="n"/>
      <c r="U17164" s="85" t="n"/>
      <c r="V17164" s="85" t="n"/>
      <c r="W17164" s="86" t="n"/>
      <c r="X17164" s="85" t="n"/>
      <c r="Y17164" s="85" t="n"/>
      <c r="Z17164" s="86" t="n"/>
      <c r="AA17164" s="85" t="n"/>
      <c r="AB17164" s="85" t="n"/>
      <c r="AC17164" s="86" t="n"/>
      <c r="AD17164" s="85" t="n"/>
      <c r="AE17164" s="85" t="n"/>
      <c r="AF17164" s="86" t="n"/>
      <c r="AG17164" s="85" t="n"/>
      <c r="AH17164" s="85" t="n"/>
      <c r="AI17164" s="86" t="n"/>
      <c r="AJ17164" s="85" t="n"/>
      <c r="AK17164" s="85" t="n"/>
    </row>
    <row r="17165">
      <c r="A17165" s="86" t="n"/>
      <c r="B17165" s="86" t="n"/>
      <c r="C17165" s="86" t="n"/>
      <c r="D17165" s="86" t="n"/>
      <c r="E17165" s="86" t="n"/>
      <c r="F17165" s="86" t="n"/>
      <c r="G17165" s="86" t="n"/>
      <c r="H17165" s="86" t="n"/>
      <c r="I17165" s="86" t="n"/>
      <c r="J17165" s="86" t="n"/>
      <c r="K17165" s="86" t="n"/>
      <c r="L17165" s="86" t="n"/>
      <c r="M17165" s="86" t="n"/>
      <c r="N17165" s="86" t="n"/>
      <c r="O17165" s="86" t="n"/>
      <c r="P17165" s="86" t="n"/>
      <c r="Q17165" s="86" t="n"/>
      <c r="R17165" s="86" t="n"/>
      <c r="S17165" s="86" t="n"/>
      <c r="T17165" s="86" t="n"/>
      <c r="U17165" s="86" t="n"/>
      <c r="V17165" s="86" t="n"/>
      <c r="W17165" s="86" t="n"/>
      <c r="X17165" s="86" t="n"/>
      <c r="Y17165" s="86" t="n"/>
      <c r="Z17165" s="86" t="n"/>
      <c r="AA17165" s="86" t="n"/>
      <c r="AB17165" s="86" t="n"/>
      <c r="AC17165" s="86" t="n"/>
      <c r="AD17165" s="86" t="n"/>
      <c r="AE17165" s="86" t="n"/>
      <c r="AF17165" s="86" t="n"/>
      <c r="AG17165" s="86" t="n"/>
      <c r="AH17165" s="86" t="n"/>
      <c r="AI17165" s="86" t="n"/>
      <c r="AJ17165" s="86" t="n"/>
      <c r="AK17165" s="86" t="n"/>
    </row>
    <row r="17166">
      <c r="A17166" s="85" t="n"/>
      <c r="B17166" s="192" t="n"/>
      <c r="C17166" s="193" t="n"/>
      <c r="D17166" s="193" t="n"/>
      <c r="E17166" s="192" t="n"/>
      <c r="F17166" s="193" t="n"/>
      <c r="G17166" s="193" t="n"/>
      <c r="H17166" s="192" t="n"/>
      <c r="I17166" s="193" t="n"/>
      <c r="J17166" s="193" t="n"/>
      <c r="K17166" s="192" t="n"/>
      <c r="L17166" s="193" t="n"/>
      <c r="M17166" s="193" t="n"/>
      <c r="N17166" s="192" t="n"/>
      <c r="O17166" s="193" t="n"/>
      <c r="P17166" s="193" t="n"/>
      <c r="Q17166" s="192" t="n"/>
      <c r="R17166" s="193" t="n"/>
      <c r="S17166" s="193" t="n"/>
      <c r="T17166" s="192" t="n"/>
      <c r="U17166" s="193" t="n"/>
      <c r="V17166" s="193" t="n"/>
      <c r="W17166" s="192" t="n"/>
      <c r="X17166" s="193" t="n"/>
      <c r="Y17166" s="193" t="n"/>
      <c r="Z17166" s="192" t="n"/>
      <c r="AA17166" s="193" t="n"/>
      <c r="AB17166" s="193" t="n"/>
      <c r="AC17166" s="192" t="n"/>
      <c r="AD17166" s="193" t="n"/>
      <c r="AE17166" s="193" t="n"/>
      <c r="AF17166" s="192" t="n"/>
      <c r="AG17166" s="193" t="n"/>
      <c r="AH17166" s="193" t="n"/>
      <c r="AI17166" s="192" t="n"/>
      <c r="AJ17166" s="193" t="n"/>
      <c r="AK17166" s="193" t="n"/>
      <c r="AM17166">
        <f>A17161</f>
        <v/>
      </c>
      <c r="AN17166" s="83">
        <f>1/($B17166*(1/$B17164)*(1/(5/7+2/7*$D17166))*$B17176/SUM($B17168:$B17191))</f>
        <v/>
      </c>
      <c r="AO17166" s="83">
        <f>1/(B17166*(1/B17164)*(1/(5/7+2/7*D17166)))</f>
        <v/>
      </c>
      <c r="AP17166" s="83" t="n"/>
      <c r="AR17166" s="174">
        <f>CHOOSE(AV$3,C17166,F17166,I17166,L17166,O17166,R17166,U17166,X17166,AA17166,AD17166,AG17166,AJ17166)</f>
        <v/>
      </c>
      <c r="AS17166" s="82" t="n"/>
      <c r="AT17166" s="82" t="n"/>
      <c r="AV17166" s="119">
        <f>AN17166/AR17166</f>
        <v/>
      </c>
      <c r="AW17166" s="172">
        <f>AO17166/AR17166</f>
        <v/>
      </c>
      <c r="AX17166" s="83" t="n"/>
    </row>
    <row r="17167">
      <c r="A17167" s="86" t="n"/>
      <c r="B17167" s="86" t="n"/>
      <c r="C17167" s="86" t="n"/>
      <c r="D17167" s="86" t="n"/>
      <c r="E17167" s="86" t="n"/>
      <c r="F17167" s="86" t="n"/>
      <c r="G17167" s="86" t="n"/>
      <c r="H17167" s="86" t="n"/>
      <c r="I17167" s="86" t="n"/>
      <c r="J17167" s="86" t="n"/>
      <c r="K17167" s="86" t="n"/>
      <c r="L17167" s="86" t="n"/>
      <c r="M17167" s="86" t="n"/>
      <c r="N17167" s="86" t="n"/>
      <c r="O17167" s="86" t="n"/>
      <c r="P17167" s="86" t="n"/>
      <c r="Q17167" s="86" t="n"/>
      <c r="R17167" s="86" t="n"/>
      <c r="S17167" s="86" t="n"/>
      <c r="T17167" s="86" t="n"/>
      <c r="U17167" s="86" t="n"/>
      <c r="V17167" s="86" t="n"/>
      <c r="W17167" s="86" t="n"/>
      <c r="X17167" s="86" t="n"/>
      <c r="Y17167" s="86" t="n"/>
      <c r="Z17167" s="86" t="n"/>
      <c r="AA17167" s="86" t="n"/>
      <c r="AB17167" s="86" t="n"/>
      <c r="AC17167" s="86" t="n"/>
      <c r="AD17167" s="86" t="n"/>
      <c r="AE17167" s="86" t="n"/>
      <c r="AF17167" s="86" t="n"/>
      <c r="AG17167" s="86" t="n"/>
      <c r="AH17167" s="86" t="n"/>
      <c r="AI17167" s="86" t="n"/>
      <c r="AJ17167" s="86" t="n"/>
      <c r="AK17167" s="86" t="n"/>
    </row>
    <row r="17168">
      <c r="A17168" s="86" t="n"/>
      <c r="B17168" s="86" t="n"/>
      <c r="C17168" s="86" t="n"/>
      <c r="D17168" s="86" t="n"/>
      <c r="E17168" s="86" t="n"/>
      <c r="F17168" s="86" t="n"/>
      <c r="G17168" s="86" t="n"/>
      <c r="H17168" s="86" t="n"/>
      <c r="I17168" s="86" t="n"/>
      <c r="J17168" s="86" t="n"/>
      <c r="K17168" s="86" t="n"/>
      <c r="L17168" s="86" t="n"/>
      <c r="M17168" s="86" t="n"/>
      <c r="N17168" s="86" t="n"/>
      <c r="O17168" s="86" t="n"/>
      <c r="P17168" s="86" t="n"/>
      <c r="Q17168" s="86" t="n"/>
      <c r="R17168" s="86" t="n"/>
      <c r="S17168" s="86" t="n"/>
      <c r="T17168" s="86" t="n"/>
      <c r="U17168" s="86" t="n"/>
      <c r="V17168" s="86" t="n"/>
      <c r="W17168" s="86" t="n"/>
      <c r="X17168" s="86" t="n"/>
      <c r="Y17168" s="86" t="n"/>
      <c r="Z17168" s="86" t="n"/>
      <c r="AA17168" s="86" t="n"/>
      <c r="AB17168" s="86" t="n"/>
      <c r="AC17168" s="86" t="n"/>
      <c r="AD17168" s="86" t="n"/>
      <c r="AE17168" s="86" t="n"/>
      <c r="AF17168" s="86" t="n"/>
      <c r="AG17168" s="86" t="n"/>
      <c r="AH17168" s="86" t="n"/>
      <c r="AI17168" s="86" t="n"/>
      <c r="AJ17168" s="86" t="n"/>
      <c r="AK17168" s="86" t="n"/>
    </row>
    <row r="17169">
      <c r="A17169" s="86" t="n"/>
      <c r="B17169" s="86" t="n"/>
      <c r="C17169" s="86" t="n"/>
      <c r="D17169" s="86" t="n"/>
      <c r="E17169" s="86" t="n"/>
      <c r="F17169" s="86" t="n"/>
      <c r="G17169" s="86" t="n"/>
      <c r="H17169" s="86" t="n"/>
      <c r="I17169" s="86" t="n"/>
      <c r="J17169" s="86" t="n"/>
      <c r="K17169" s="86" t="n"/>
      <c r="L17169" s="86" t="n"/>
      <c r="M17169" s="86" t="n"/>
      <c r="N17169" s="86" t="n"/>
      <c r="O17169" s="86" t="n"/>
      <c r="P17169" s="86" t="n"/>
      <c r="Q17169" s="86" t="n"/>
      <c r="R17169" s="86" t="n"/>
      <c r="S17169" s="86" t="n"/>
      <c r="T17169" s="86" t="n"/>
      <c r="U17169" s="86" t="n"/>
      <c r="V17169" s="86" t="n"/>
      <c r="W17169" s="86" t="n"/>
      <c r="X17169" s="86" t="n"/>
      <c r="Y17169" s="86" t="n"/>
      <c r="Z17169" s="86" t="n"/>
      <c r="AA17169" s="86" t="n"/>
      <c r="AB17169" s="86" t="n"/>
      <c r="AC17169" s="86" t="n"/>
      <c r="AD17169" s="86" t="n"/>
      <c r="AE17169" s="86" t="n"/>
      <c r="AF17169" s="86" t="n"/>
      <c r="AG17169" s="86" t="n"/>
      <c r="AH17169" s="86" t="n"/>
      <c r="AI17169" s="86" t="n"/>
      <c r="AJ17169" s="86" t="n"/>
      <c r="AK17169" s="86" t="n"/>
    </row>
    <row r="17170">
      <c r="A17170" s="86" t="n"/>
      <c r="B17170" s="86" t="n"/>
      <c r="C17170" s="86" t="n"/>
      <c r="D17170" s="86" t="n"/>
      <c r="E17170" s="86" t="n"/>
      <c r="F17170" s="86" t="n"/>
      <c r="G17170" s="86" t="n"/>
      <c r="H17170" s="86" t="n"/>
      <c r="I17170" s="86" t="n"/>
      <c r="J17170" s="86" t="n"/>
      <c r="K17170" s="86" t="n"/>
      <c r="L17170" s="86" t="n"/>
      <c r="M17170" s="86" t="n"/>
      <c r="N17170" s="86" t="n"/>
      <c r="O17170" s="86" t="n"/>
      <c r="P17170" s="86" t="n"/>
      <c r="Q17170" s="86" t="n"/>
      <c r="R17170" s="86" t="n"/>
      <c r="S17170" s="86" t="n"/>
      <c r="T17170" s="86" t="n"/>
      <c r="U17170" s="86" t="n"/>
      <c r="V17170" s="86" t="n"/>
      <c r="W17170" s="86" t="n"/>
      <c r="X17170" s="86" t="n"/>
      <c r="Y17170" s="86" t="n"/>
      <c r="Z17170" s="86" t="n"/>
      <c r="AA17170" s="86" t="n"/>
      <c r="AB17170" s="86" t="n"/>
      <c r="AC17170" s="86" t="n"/>
      <c r="AD17170" s="86" t="n"/>
      <c r="AE17170" s="86" t="n"/>
      <c r="AF17170" s="86" t="n"/>
      <c r="AG17170" s="86" t="n"/>
      <c r="AH17170" s="86" t="n"/>
      <c r="AI17170" s="86" t="n"/>
      <c r="AJ17170" s="86" t="n"/>
      <c r="AK17170" s="86" t="n"/>
    </row>
    <row r="17171">
      <c r="A17171" s="86" t="n"/>
      <c r="B17171" s="86" t="n"/>
      <c r="C17171" s="86" t="n"/>
      <c r="D17171" s="86" t="n"/>
      <c r="E17171" s="86" t="n"/>
      <c r="F17171" s="86" t="n"/>
      <c r="G17171" s="86" t="n"/>
      <c r="H17171" s="86" t="n"/>
      <c r="I17171" s="86" t="n"/>
      <c r="J17171" s="86" t="n"/>
      <c r="K17171" s="86" t="n"/>
      <c r="L17171" s="86" t="n"/>
      <c r="M17171" s="86" t="n"/>
      <c r="N17171" s="86" t="n"/>
      <c r="O17171" s="86" t="n"/>
      <c r="P17171" s="86" t="n"/>
      <c r="Q17171" s="86" t="n"/>
      <c r="R17171" s="86" t="n"/>
      <c r="S17171" s="86" t="n"/>
      <c r="T17171" s="86" t="n"/>
      <c r="U17171" s="86" t="n"/>
      <c r="V17171" s="86" t="n"/>
      <c r="W17171" s="86" t="n"/>
      <c r="X17171" s="86" t="n"/>
      <c r="Y17171" s="86" t="n"/>
      <c r="Z17171" s="86" t="n"/>
      <c r="AA17171" s="86" t="n"/>
      <c r="AB17171" s="86" t="n"/>
      <c r="AC17171" s="86" t="n"/>
      <c r="AD17171" s="86" t="n"/>
      <c r="AE17171" s="86" t="n"/>
      <c r="AF17171" s="86" t="n"/>
      <c r="AG17171" s="86" t="n"/>
      <c r="AH17171" s="86" t="n"/>
      <c r="AI17171" s="86" t="n"/>
      <c r="AJ17171" s="86" t="n"/>
      <c r="AK17171" s="86" t="n"/>
    </row>
    <row r="17172">
      <c r="A17172" s="86" t="n"/>
      <c r="B17172" s="86" t="n"/>
      <c r="C17172" s="86" t="n"/>
      <c r="D17172" s="86" t="n"/>
      <c r="E17172" s="86" t="n"/>
      <c r="F17172" s="86" t="n"/>
      <c r="G17172" s="86" t="n"/>
      <c r="H17172" s="86" t="n"/>
      <c r="I17172" s="86" t="n"/>
      <c r="J17172" s="86" t="n"/>
      <c r="K17172" s="86" t="n"/>
      <c r="L17172" s="86" t="n"/>
      <c r="M17172" s="86" t="n"/>
      <c r="N17172" s="86" t="n"/>
      <c r="O17172" s="86" t="n"/>
      <c r="P17172" s="86" t="n"/>
      <c r="Q17172" s="86" t="n"/>
      <c r="R17172" s="86" t="n"/>
      <c r="S17172" s="86" t="n"/>
      <c r="T17172" s="86" t="n"/>
      <c r="U17172" s="86" t="n"/>
      <c r="V17172" s="86" t="n"/>
      <c r="W17172" s="86" t="n"/>
      <c r="X17172" s="86" t="n"/>
      <c r="Y17172" s="86" t="n"/>
      <c r="Z17172" s="86" t="n"/>
      <c r="AA17172" s="86" t="n"/>
      <c r="AB17172" s="86" t="n"/>
      <c r="AC17172" s="86" t="n"/>
      <c r="AD17172" s="86" t="n"/>
      <c r="AE17172" s="86" t="n"/>
      <c r="AF17172" s="86" t="n"/>
      <c r="AG17172" s="86" t="n"/>
      <c r="AH17172" s="86" t="n"/>
      <c r="AI17172" s="86" t="n"/>
      <c r="AJ17172" s="86" t="n"/>
      <c r="AK17172" s="86" t="n"/>
    </row>
    <row r="17173">
      <c r="A17173" s="86" t="n"/>
      <c r="B17173" s="86" t="n"/>
      <c r="C17173" s="86" t="n"/>
      <c r="D17173" s="86" t="n"/>
      <c r="E17173" s="86" t="n"/>
      <c r="F17173" s="86" t="n"/>
      <c r="G17173" s="86" t="n"/>
      <c r="H17173" s="86" t="n"/>
      <c r="I17173" s="86" t="n"/>
      <c r="J17173" s="86" t="n"/>
      <c r="K17173" s="86" t="n"/>
      <c r="L17173" s="86" t="n"/>
      <c r="M17173" s="86" t="n"/>
      <c r="N17173" s="86" t="n"/>
      <c r="O17173" s="86" t="n"/>
      <c r="P17173" s="86" t="n"/>
      <c r="Q17173" s="86" t="n"/>
      <c r="R17173" s="86" t="n"/>
      <c r="S17173" s="86" t="n"/>
      <c r="T17173" s="86" t="n"/>
      <c r="U17173" s="86" t="n"/>
      <c r="V17173" s="86" t="n"/>
      <c r="W17173" s="86" t="n"/>
      <c r="X17173" s="86" t="n"/>
      <c r="Y17173" s="86" t="n"/>
      <c r="Z17173" s="86" t="n"/>
      <c r="AA17173" s="86" t="n"/>
      <c r="AB17173" s="86" t="n"/>
      <c r="AC17173" s="86" t="n"/>
      <c r="AD17173" s="86" t="n"/>
      <c r="AE17173" s="86" t="n"/>
      <c r="AF17173" s="86" t="n"/>
      <c r="AG17173" s="86" t="n"/>
      <c r="AH17173" s="86" t="n"/>
      <c r="AI17173" s="86" t="n"/>
      <c r="AJ17173" s="86" t="n"/>
      <c r="AK17173" s="86" t="n"/>
    </row>
    <row r="17174">
      <c r="A17174" s="86" t="n"/>
      <c r="B17174" s="86" t="n"/>
      <c r="C17174" s="86" t="n"/>
      <c r="D17174" s="86" t="n"/>
      <c r="E17174" s="86" t="n"/>
      <c r="F17174" s="86" t="n"/>
      <c r="G17174" s="86" t="n"/>
      <c r="H17174" s="86" t="n"/>
      <c r="I17174" s="86" t="n"/>
      <c r="J17174" s="86" t="n"/>
      <c r="K17174" s="86" t="n"/>
      <c r="L17174" s="86" t="n"/>
      <c r="M17174" s="86" t="n"/>
      <c r="N17174" s="86" t="n"/>
      <c r="O17174" s="86" t="n"/>
      <c r="P17174" s="86" t="n"/>
      <c r="Q17174" s="86" t="n"/>
      <c r="R17174" s="86" t="n"/>
      <c r="S17174" s="86" t="n"/>
      <c r="T17174" s="86" t="n"/>
      <c r="U17174" s="86" t="n"/>
      <c r="V17174" s="86" t="n"/>
      <c r="W17174" s="86" t="n"/>
      <c r="X17174" s="86" t="n"/>
      <c r="Y17174" s="86" t="n"/>
      <c r="Z17174" s="86" t="n"/>
      <c r="AA17174" s="86" t="n"/>
      <c r="AB17174" s="86" t="n"/>
      <c r="AC17174" s="86" t="n"/>
      <c r="AD17174" s="86" t="n"/>
      <c r="AE17174" s="86" t="n"/>
      <c r="AF17174" s="86" t="n"/>
      <c r="AG17174" s="86" t="n"/>
      <c r="AH17174" s="86" t="n"/>
      <c r="AI17174" s="86" t="n"/>
      <c r="AJ17174" s="86" t="n"/>
      <c r="AK17174" s="86" t="n"/>
    </row>
    <row r="17175">
      <c r="A17175" s="86" t="n"/>
      <c r="B17175" s="86" t="n"/>
      <c r="C17175" s="86" t="n"/>
      <c r="D17175" s="86" t="n"/>
      <c r="E17175" s="86" t="n"/>
      <c r="F17175" s="86" t="n"/>
      <c r="G17175" s="86" t="n"/>
      <c r="H17175" s="86" t="n"/>
      <c r="I17175" s="86" t="n"/>
      <c r="J17175" s="86" t="n"/>
      <c r="K17175" s="86" t="n"/>
      <c r="L17175" s="86" t="n"/>
      <c r="M17175" s="86" t="n"/>
      <c r="N17175" s="86" t="n"/>
      <c r="O17175" s="86" t="n"/>
      <c r="P17175" s="86" t="n"/>
      <c r="Q17175" s="86" t="n"/>
      <c r="R17175" s="86" t="n"/>
      <c r="S17175" s="86" t="n"/>
      <c r="T17175" s="86" t="n"/>
      <c r="U17175" s="86" t="n"/>
      <c r="V17175" s="86" t="n"/>
      <c r="W17175" s="86" t="n"/>
      <c r="X17175" s="86" t="n"/>
      <c r="Y17175" s="86" t="n"/>
      <c r="Z17175" s="86" t="n"/>
      <c r="AA17175" s="86" t="n"/>
      <c r="AB17175" s="86" t="n"/>
      <c r="AC17175" s="86" t="n"/>
      <c r="AD17175" s="86" t="n"/>
      <c r="AE17175" s="86" t="n"/>
      <c r="AF17175" s="86" t="n"/>
      <c r="AG17175" s="86" t="n"/>
      <c r="AH17175" s="86" t="n"/>
      <c r="AI17175" s="86" t="n"/>
      <c r="AJ17175" s="86" t="n"/>
      <c r="AK17175" s="86" t="n"/>
    </row>
    <row r="17176">
      <c r="A17176" s="86" t="n"/>
      <c r="B17176" s="86" t="n"/>
      <c r="C17176" s="86" t="n"/>
      <c r="D17176" s="86" t="n"/>
      <c r="E17176" s="86" t="n"/>
      <c r="F17176" s="86" t="n"/>
      <c r="G17176" s="86" t="n"/>
      <c r="H17176" s="86" t="n"/>
      <c r="I17176" s="86" t="n"/>
      <c r="J17176" s="86" t="n"/>
      <c r="K17176" s="86" t="n"/>
      <c r="L17176" s="86" t="n"/>
      <c r="M17176" s="86" t="n"/>
      <c r="N17176" s="86" t="n"/>
      <c r="O17176" s="86" t="n"/>
      <c r="P17176" s="86" t="n"/>
      <c r="Q17176" s="86" t="n"/>
      <c r="R17176" s="86" t="n"/>
      <c r="S17176" s="86" t="n"/>
      <c r="T17176" s="86" t="n"/>
      <c r="U17176" s="86" t="n"/>
      <c r="V17176" s="86" t="n"/>
      <c r="W17176" s="86" t="n"/>
      <c r="X17176" s="86" t="n"/>
      <c r="Y17176" s="86" t="n"/>
      <c r="Z17176" s="86" t="n"/>
      <c r="AA17176" s="86" t="n"/>
      <c r="AB17176" s="86" t="n"/>
      <c r="AC17176" s="86" t="n"/>
      <c r="AD17176" s="86" t="n"/>
      <c r="AE17176" s="86" t="n"/>
      <c r="AF17176" s="86" t="n"/>
      <c r="AG17176" s="86" t="n"/>
      <c r="AH17176" s="86" t="n"/>
      <c r="AI17176" s="86" t="n"/>
      <c r="AJ17176" s="86" t="n"/>
      <c r="AK17176" s="86" t="n"/>
    </row>
    <row r="17177">
      <c r="A17177" s="86" t="n"/>
      <c r="B17177" s="86" t="n"/>
      <c r="C17177" s="86" t="n"/>
      <c r="D17177" s="86" t="n"/>
      <c r="E17177" s="86" t="n"/>
      <c r="F17177" s="86" t="n"/>
      <c r="G17177" s="86" t="n"/>
      <c r="H17177" s="86" t="n"/>
      <c r="I17177" s="86" t="n"/>
      <c r="J17177" s="86" t="n"/>
      <c r="K17177" s="86" t="n"/>
      <c r="L17177" s="86" t="n"/>
      <c r="M17177" s="86" t="n"/>
      <c r="N17177" s="86" t="n"/>
      <c r="O17177" s="86" t="n"/>
      <c r="P17177" s="86" t="n"/>
      <c r="Q17177" s="86" t="n"/>
      <c r="R17177" s="86" t="n"/>
      <c r="S17177" s="86" t="n"/>
      <c r="T17177" s="86" t="n"/>
      <c r="U17177" s="86" t="n"/>
      <c r="V17177" s="86" t="n"/>
      <c r="W17177" s="86" t="n"/>
      <c r="X17177" s="86" t="n"/>
      <c r="Y17177" s="86" t="n"/>
      <c r="Z17177" s="86" t="n"/>
      <c r="AA17177" s="86" t="n"/>
      <c r="AB17177" s="86" t="n"/>
      <c r="AC17177" s="86" t="n"/>
      <c r="AD17177" s="86" t="n"/>
      <c r="AE17177" s="86" t="n"/>
      <c r="AF17177" s="86" t="n"/>
      <c r="AG17177" s="86" t="n"/>
      <c r="AH17177" s="86" t="n"/>
      <c r="AI17177" s="86" t="n"/>
      <c r="AJ17177" s="86" t="n"/>
      <c r="AK17177" s="86" t="n"/>
    </row>
    <row r="17178">
      <c r="A17178" s="86" t="n"/>
      <c r="B17178" s="86" t="n"/>
      <c r="C17178" s="86" t="n"/>
      <c r="D17178" s="86" t="n"/>
      <c r="E17178" s="86" t="n"/>
      <c r="F17178" s="86" t="n"/>
      <c r="G17178" s="86" t="n"/>
      <c r="H17178" s="86" t="n"/>
      <c r="I17178" s="86" t="n"/>
      <c r="J17178" s="86" t="n"/>
      <c r="K17178" s="86" t="n"/>
      <c r="L17178" s="86" t="n"/>
      <c r="M17178" s="86" t="n"/>
      <c r="N17178" s="86" t="n"/>
      <c r="O17178" s="86" t="n"/>
      <c r="P17178" s="86" t="n"/>
      <c r="Q17178" s="86" t="n"/>
      <c r="R17178" s="86" t="n"/>
      <c r="S17178" s="86" t="n"/>
      <c r="T17178" s="86" t="n"/>
      <c r="U17178" s="86" t="n"/>
      <c r="V17178" s="86" t="n"/>
      <c r="W17178" s="86" t="n"/>
      <c r="X17178" s="86" t="n"/>
      <c r="Y17178" s="86" t="n"/>
      <c r="Z17178" s="86" t="n"/>
      <c r="AA17178" s="86" t="n"/>
      <c r="AB17178" s="86" t="n"/>
      <c r="AC17178" s="86" t="n"/>
      <c r="AD17178" s="86" t="n"/>
      <c r="AE17178" s="86" t="n"/>
      <c r="AF17178" s="86" t="n"/>
      <c r="AG17178" s="86" t="n"/>
      <c r="AH17178" s="86" t="n"/>
      <c r="AI17178" s="86" t="n"/>
      <c r="AJ17178" s="86" t="n"/>
      <c r="AK17178" s="86" t="n"/>
    </row>
    <row r="17179">
      <c r="A17179" s="86" t="n"/>
      <c r="B17179" s="86" t="n"/>
      <c r="C17179" s="86" t="n"/>
      <c r="D17179" s="86" t="n"/>
      <c r="E17179" s="86" t="n"/>
      <c r="F17179" s="86" t="n"/>
      <c r="G17179" s="86" t="n"/>
      <c r="H17179" s="86" t="n"/>
      <c r="I17179" s="86" t="n"/>
      <c r="J17179" s="86" t="n"/>
      <c r="K17179" s="86" t="n"/>
      <c r="L17179" s="86" t="n"/>
      <c r="M17179" s="86" t="n"/>
      <c r="N17179" s="86" t="n"/>
      <c r="O17179" s="86" t="n"/>
      <c r="P17179" s="86" t="n"/>
      <c r="Q17179" s="86" t="n"/>
      <c r="R17179" s="86" t="n"/>
      <c r="S17179" s="86" t="n"/>
      <c r="T17179" s="86" t="n"/>
      <c r="U17179" s="86" t="n"/>
      <c r="V17179" s="86" t="n"/>
      <c r="W17179" s="86" t="n"/>
      <c r="X17179" s="86" t="n"/>
      <c r="Y17179" s="86" t="n"/>
      <c r="Z17179" s="86" t="n"/>
      <c r="AA17179" s="86" t="n"/>
      <c r="AB17179" s="86" t="n"/>
      <c r="AC17179" s="86" t="n"/>
      <c r="AD17179" s="86" t="n"/>
      <c r="AE17179" s="86" t="n"/>
      <c r="AF17179" s="86" t="n"/>
      <c r="AG17179" s="86" t="n"/>
      <c r="AH17179" s="86" t="n"/>
      <c r="AI17179" s="86" t="n"/>
      <c r="AJ17179" s="86" t="n"/>
      <c r="AK17179" s="86" t="n"/>
    </row>
    <row r="17180">
      <c r="A17180" s="86" t="n"/>
      <c r="B17180" s="86" t="n"/>
      <c r="C17180" s="86" t="n"/>
      <c r="D17180" s="86" t="n"/>
      <c r="E17180" s="86" t="n"/>
      <c r="F17180" s="86" t="n"/>
      <c r="G17180" s="86" t="n"/>
      <c r="H17180" s="86" t="n"/>
      <c r="I17180" s="86" t="n"/>
      <c r="J17180" s="86" t="n"/>
      <c r="K17180" s="86" t="n"/>
      <c r="L17180" s="86" t="n"/>
      <c r="M17180" s="86" t="n"/>
      <c r="N17180" s="86" t="n"/>
      <c r="O17180" s="86" t="n"/>
      <c r="P17180" s="86" t="n"/>
      <c r="Q17180" s="86" t="n"/>
      <c r="R17180" s="86" t="n"/>
      <c r="S17180" s="86" t="n"/>
      <c r="T17180" s="86" t="n"/>
      <c r="U17180" s="86" t="n"/>
      <c r="V17180" s="86" t="n"/>
      <c r="W17180" s="86" t="n"/>
      <c r="X17180" s="86" t="n"/>
      <c r="Y17180" s="86" t="n"/>
      <c r="Z17180" s="86" t="n"/>
      <c r="AA17180" s="86" t="n"/>
      <c r="AB17180" s="86" t="n"/>
      <c r="AC17180" s="86" t="n"/>
      <c r="AD17180" s="86" t="n"/>
      <c r="AE17180" s="86" t="n"/>
      <c r="AF17180" s="86" t="n"/>
      <c r="AG17180" s="86" t="n"/>
      <c r="AH17180" s="86" t="n"/>
      <c r="AI17180" s="86" t="n"/>
      <c r="AJ17180" s="86" t="n"/>
      <c r="AK17180" s="86" t="n"/>
    </row>
    <row r="17181">
      <c r="A17181" s="86" t="n"/>
      <c r="B17181" s="86" t="n"/>
      <c r="C17181" s="86" t="n"/>
      <c r="D17181" s="86" t="n"/>
      <c r="E17181" s="86" t="n"/>
      <c r="F17181" s="86" t="n"/>
      <c r="G17181" s="86" t="n"/>
      <c r="H17181" s="86" t="n"/>
      <c r="I17181" s="86" t="n"/>
      <c r="J17181" s="86" t="n"/>
      <c r="K17181" s="86" t="n"/>
      <c r="L17181" s="86" t="n"/>
      <c r="M17181" s="86" t="n"/>
      <c r="N17181" s="86" t="n"/>
      <c r="O17181" s="86" t="n"/>
      <c r="P17181" s="86" t="n"/>
      <c r="Q17181" s="86" t="n"/>
      <c r="R17181" s="86" t="n"/>
      <c r="S17181" s="86" t="n"/>
      <c r="T17181" s="86" t="n"/>
      <c r="U17181" s="86" t="n"/>
      <c r="V17181" s="86" t="n"/>
      <c r="W17181" s="86" t="n"/>
      <c r="X17181" s="86" t="n"/>
      <c r="Y17181" s="86" t="n"/>
      <c r="Z17181" s="86" t="n"/>
      <c r="AA17181" s="86" t="n"/>
      <c r="AB17181" s="86" t="n"/>
      <c r="AC17181" s="86" t="n"/>
      <c r="AD17181" s="86" t="n"/>
      <c r="AE17181" s="86" t="n"/>
      <c r="AF17181" s="86" t="n"/>
      <c r="AG17181" s="86" t="n"/>
      <c r="AH17181" s="86" t="n"/>
      <c r="AI17181" s="86" t="n"/>
      <c r="AJ17181" s="86" t="n"/>
      <c r="AK17181" s="86" t="n"/>
    </row>
    <row r="17182">
      <c r="A17182" s="86" t="n"/>
      <c r="B17182" s="86" t="n"/>
      <c r="C17182" s="86" t="n"/>
      <c r="D17182" s="86" t="n"/>
      <c r="E17182" s="86" t="n"/>
      <c r="F17182" s="86" t="n"/>
      <c r="G17182" s="86" t="n"/>
      <c r="H17182" s="86" t="n"/>
      <c r="I17182" s="86" t="n"/>
      <c r="J17182" s="86" t="n"/>
      <c r="K17182" s="86" t="n"/>
      <c r="L17182" s="86" t="n"/>
      <c r="M17182" s="86" t="n"/>
      <c r="N17182" s="86" t="n"/>
      <c r="O17182" s="86" t="n"/>
      <c r="P17182" s="86" t="n"/>
      <c r="Q17182" s="86" t="n"/>
      <c r="R17182" s="86" t="n"/>
      <c r="S17182" s="86" t="n"/>
      <c r="T17182" s="86" t="n"/>
      <c r="U17182" s="86" t="n"/>
      <c r="V17182" s="86" t="n"/>
      <c r="W17182" s="86" t="n"/>
      <c r="X17182" s="86" t="n"/>
      <c r="Y17182" s="86" t="n"/>
      <c r="Z17182" s="86" t="n"/>
      <c r="AA17182" s="86" t="n"/>
      <c r="AB17182" s="86" t="n"/>
      <c r="AC17182" s="86" t="n"/>
      <c r="AD17182" s="86" t="n"/>
      <c r="AE17182" s="86" t="n"/>
      <c r="AF17182" s="86" t="n"/>
      <c r="AG17182" s="86" t="n"/>
      <c r="AH17182" s="86" t="n"/>
      <c r="AI17182" s="86" t="n"/>
      <c r="AJ17182" s="86" t="n"/>
      <c r="AK17182" s="86" t="n"/>
    </row>
    <row r="17183">
      <c r="A17183" s="86" t="n"/>
      <c r="B17183" s="86" t="n"/>
      <c r="C17183" s="86" t="n"/>
      <c r="D17183" s="86" t="n"/>
      <c r="E17183" s="86" t="n"/>
      <c r="F17183" s="86" t="n"/>
      <c r="G17183" s="86" t="n"/>
      <c r="H17183" s="86" t="n"/>
      <c r="I17183" s="86" t="n"/>
      <c r="J17183" s="86" t="n"/>
      <c r="K17183" s="86" t="n"/>
      <c r="L17183" s="86" t="n"/>
      <c r="M17183" s="86" t="n"/>
      <c r="N17183" s="86" t="n"/>
      <c r="O17183" s="86" t="n"/>
      <c r="P17183" s="86" t="n"/>
      <c r="Q17183" s="86" t="n"/>
      <c r="R17183" s="86" t="n"/>
      <c r="S17183" s="86" t="n"/>
      <c r="T17183" s="86" t="n"/>
      <c r="U17183" s="86" t="n"/>
      <c r="V17183" s="86" t="n"/>
      <c r="W17183" s="86" t="n"/>
      <c r="X17183" s="86" t="n"/>
      <c r="Y17183" s="86" t="n"/>
      <c r="Z17183" s="86" t="n"/>
      <c r="AA17183" s="86" t="n"/>
      <c r="AB17183" s="86" t="n"/>
      <c r="AC17183" s="86" t="n"/>
      <c r="AD17183" s="86" t="n"/>
      <c r="AE17183" s="86" t="n"/>
      <c r="AF17183" s="86" t="n"/>
      <c r="AG17183" s="86" t="n"/>
      <c r="AH17183" s="86" t="n"/>
      <c r="AI17183" s="86" t="n"/>
      <c r="AJ17183" s="86" t="n"/>
      <c r="AK17183" s="86" t="n"/>
    </row>
    <row r="17184">
      <c r="A17184" s="86" t="n"/>
      <c r="B17184" s="86" t="n"/>
      <c r="C17184" s="86" t="n"/>
      <c r="D17184" s="86" t="n"/>
      <c r="E17184" s="86" t="n"/>
      <c r="F17184" s="86" t="n"/>
      <c r="G17184" s="86" t="n"/>
      <c r="H17184" s="86" t="n"/>
      <c r="I17184" s="86" t="n"/>
      <c r="J17184" s="86" t="n"/>
      <c r="K17184" s="86" t="n"/>
      <c r="L17184" s="86" t="n"/>
      <c r="M17184" s="86" t="n"/>
      <c r="N17184" s="86" t="n"/>
      <c r="O17184" s="86" t="n"/>
      <c r="P17184" s="86" t="n"/>
      <c r="Q17184" s="86" t="n"/>
      <c r="R17184" s="86" t="n"/>
      <c r="S17184" s="86" t="n"/>
      <c r="T17184" s="86" t="n"/>
      <c r="U17184" s="86" t="n"/>
      <c r="V17184" s="86" t="n"/>
      <c r="W17184" s="86" t="n"/>
      <c r="X17184" s="86" t="n"/>
      <c r="Y17184" s="86" t="n"/>
      <c r="Z17184" s="86" t="n"/>
      <c r="AA17184" s="86" t="n"/>
      <c r="AB17184" s="86" t="n"/>
      <c r="AC17184" s="86" t="n"/>
      <c r="AD17184" s="86" t="n"/>
      <c r="AE17184" s="86" t="n"/>
      <c r="AF17184" s="86" t="n"/>
      <c r="AG17184" s="86" t="n"/>
      <c r="AH17184" s="86" t="n"/>
      <c r="AI17184" s="86" t="n"/>
      <c r="AJ17184" s="86" t="n"/>
      <c r="AK17184" s="86" t="n"/>
    </row>
    <row r="17185">
      <c r="A17185" s="86" t="n"/>
      <c r="B17185" s="86" t="n"/>
      <c r="C17185" s="86" t="n"/>
      <c r="D17185" s="86" t="n"/>
      <c r="E17185" s="86" t="n"/>
      <c r="F17185" s="86" t="n"/>
      <c r="G17185" s="86" t="n"/>
      <c r="H17185" s="86" t="n"/>
      <c r="I17185" s="86" t="n"/>
      <c r="J17185" s="86" t="n"/>
      <c r="K17185" s="86" t="n"/>
      <c r="L17185" s="86" t="n"/>
      <c r="M17185" s="86" t="n"/>
      <c r="N17185" s="86" t="n"/>
      <c r="O17185" s="86" t="n"/>
      <c r="P17185" s="86" t="n"/>
      <c r="Q17185" s="86" t="n"/>
      <c r="R17185" s="86" t="n"/>
      <c r="S17185" s="86" t="n"/>
      <c r="T17185" s="86" t="n"/>
      <c r="U17185" s="86" t="n"/>
      <c r="V17185" s="86" t="n"/>
      <c r="W17185" s="86" t="n"/>
      <c r="X17185" s="86" t="n"/>
      <c r="Y17185" s="86" t="n"/>
      <c r="Z17185" s="86" t="n"/>
      <c r="AA17185" s="86" t="n"/>
      <c r="AB17185" s="86" t="n"/>
      <c r="AC17185" s="86" t="n"/>
      <c r="AD17185" s="86" t="n"/>
      <c r="AE17185" s="86" t="n"/>
      <c r="AF17185" s="86" t="n"/>
      <c r="AG17185" s="86" t="n"/>
      <c r="AH17185" s="86" t="n"/>
      <c r="AI17185" s="86" t="n"/>
      <c r="AJ17185" s="86" t="n"/>
      <c r="AK17185" s="86" t="n"/>
    </row>
    <row r="17186">
      <c r="A17186" s="86" t="n"/>
      <c r="B17186" s="86" t="n"/>
      <c r="C17186" s="86" t="n"/>
      <c r="D17186" s="86" t="n"/>
      <c r="E17186" s="86" t="n"/>
      <c r="F17186" s="86" t="n"/>
      <c r="G17186" s="86" t="n"/>
      <c r="H17186" s="86" t="n"/>
      <c r="I17186" s="86" t="n"/>
      <c r="J17186" s="86" t="n"/>
      <c r="K17186" s="86" t="n"/>
      <c r="L17186" s="86" t="n"/>
      <c r="M17186" s="86" t="n"/>
      <c r="N17186" s="86" t="n"/>
      <c r="O17186" s="86" t="n"/>
      <c r="P17186" s="86" t="n"/>
      <c r="Q17186" s="86" t="n"/>
      <c r="R17186" s="86" t="n"/>
      <c r="S17186" s="86" t="n"/>
      <c r="T17186" s="86" t="n"/>
      <c r="U17186" s="86" t="n"/>
      <c r="V17186" s="86" t="n"/>
      <c r="W17186" s="86" t="n"/>
      <c r="X17186" s="86" t="n"/>
      <c r="Y17186" s="86" t="n"/>
      <c r="Z17186" s="86" t="n"/>
      <c r="AA17186" s="86" t="n"/>
      <c r="AB17186" s="86" t="n"/>
      <c r="AC17186" s="86" t="n"/>
      <c r="AD17186" s="86" t="n"/>
      <c r="AE17186" s="86" t="n"/>
      <c r="AF17186" s="86" t="n"/>
      <c r="AG17186" s="86" t="n"/>
      <c r="AH17186" s="86" t="n"/>
      <c r="AI17186" s="86" t="n"/>
      <c r="AJ17186" s="86" t="n"/>
      <c r="AK17186" s="86" t="n"/>
    </row>
    <row r="17187">
      <c r="A17187" s="86" t="n"/>
      <c r="B17187" s="86" t="n"/>
      <c r="C17187" s="86" t="n"/>
      <c r="D17187" s="86" t="n"/>
      <c r="E17187" s="86" t="n"/>
      <c r="F17187" s="86" t="n"/>
      <c r="G17187" s="86" t="n"/>
      <c r="H17187" s="86" t="n"/>
      <c r="I17187" s="86" t="n"/>
      <c r="J17187" s="86" t="n"/>
      <c r="K17187" s="86" t="n"/>
      <c r="L17187" s="86" t="n"/>
      <c r="M17187" s="86" t="n"/>
      <c r="N17187" s="86" t="n"/>
      <c r="O17187" s="86" t="n"/>
      <c r="P17187" s="86" t="n"/>
      <c r="Q17187" s="86" t="n"/>
      <c r="R17187" s="86" t="n"/>
      <c r="S17187" s="86" t="n"/>
      <c r="T17187" s="86" t="n"/>
      <c r="U17187" s="86" t="n"/>
      <c r="V17187" s="86" t="n"/>
      <c r="W17187" s="86" t="n"/>
      <c r="X17187" s="86" t="n"/>
      <c r="Y17187" s="86" t="n"/>
      <c r="Z17187" s="86" t="n"/>
      <c r="AA17187" s="86" t="n"/>
      <c r="AB17187" s="86" t="n"/>
      <c r="AC17187" s="86" t="n"/>
      <c r="AD17187" s="86" t="n"/>
      <c r="AE17187" s="86" t="n"/>
      <c r="AF17187" s="86" t="n"/>
      <c r="AG17187" s="86" t="n"/>
      <c r="AH17187" s="86" t="n"/>
      <c r="AI17187" s="86" t="n"/>
      <c r="AJ17187" s="86" t="n"/>
      <c r="AK17187" s="86" t="n"/>
    </row>
    <row r="17188">
      <c r="A17188" s="86" t="n"/>
      <c r="B17188" s="86" t="n"/>
      <c r="C17188" s="86" t="n"/>
      <c r="D17188" s="86" t="n"/>
      <c r="E17188" s="86" t="n"/>
      <c r="F17188" s="86" t="n"/>
      <c r="G17188" s="86" t="n"/>
      <c r="H17188" s="86" t="n"/>
      <c r="I17188" s="86" t="n"/>
      <c r="J17188" s="86" t="n"/>
      <c r="K17188" s="86" t="n"/>
      <c r="L17188" s="86" t="n"/>
      <c r="M17188" s="86" t="n"/>
      <c r="N17188" s="86" t="n"/>
      <c r="O17188" s="86" t="n"/>
      <c r="P17188" s="86" t="n"/>
      <c r="Q17188" s="86" t="n"/>
      <c r="R17188" s="86" t="n"/>
      <c r="S17188" s="86" t="n"/>
      <c r="T17188" s="86" t="n"/>
      <c r="U17188" s="86" t="n"/>
      <c r="V17188" s="86" t="n"/>
      <c r="W17188" s="86" t="n"/>
      <c r="X17188" s="86" t="n"/>
      <c r="Y17188" s="86" t="n"/>
      <c r="Z17188" s="86" t="n"/>
      <c r="AA17188" s="86" t="n"/>
      <c r="AB17188" s="86" t="n"/>
      <c r="AC17188" s="86" t="n"/>
      <c r="AD17188" s="86" t="n"/>
      <c r="AE17188" s="86" t="n"/>
      <c r="AF17188" s="86" t="n"/>
      <c r="AG17188" s="86" t="n"/>
      <c r="AH17188" s="86" t="n"/>
      <c r="AI17188" s="86" t="n"/>
      <c r="AJ17188" s="86" t="n"/>
      <c r="AK17188" s="86" t="n"/>
    </row>
    <row r="17189">
      <c r="A17189" s="86" t="n"/>
      <c r="B17189" s="86" t="n"/>
      <c r="C17189" s="86" t="n"/>
      <c r="D17189" s="86" t="n"/>
      <c r="E17189" s="86" t="n"/>
      <c r="F17189" s="86" t="n"/>
      <c r="G17189" s="86" t="n"/>
      <c r="H17189" s="86" t="n"/>
      <c r="I17189" s="86" t="n"/>
      <c r="J17189" s="86" t="n"/>
      <c r="K17189" s="86" t="n"/>
      <c r="L17189" s="86" t="n"/>
      <c r="M17189" s="86" t="n"/>
      <c r="N17189" s="86" t="n"/>
      <c r="O17189" s="86" t="n"/>
      <c r="P17189" s="86" t="n"/>
      <c r="Q17189" s="86" t="n"/>
      <c r="R17189" s="86" t="n"/>
      <c r="S17189" s="86" t="n"/>
      <c r="T17189" s="86" t="n"/>
      <c r="U17189" s="86" t="n"/>
      <c r="V17189" s="86" t="n"/>
      <c r="W17189" s="86" t="n"/>
      <c r="X17189" s="86" t="n"/>
      <c r="Y17189" s="86" t="n"/>
      <c r="Z17189" s="86" t="n"/>
      <c r="AA17189" s="86" t="n"/>
      <c r="AB17189" s="86" t="n"/>
      <c r="AC17189" s="86" t="n"/>
      <c r="AD17189" s="86" t="n"/>
      <c r="AE17189" s="86" t="n"/>
      <c r="AF17189" s="86" t="n"/>
      <c r="AG17189" s="86" t="n"/>
      <c r="AH17189" s="86" t="n"/>
      <c r="AI17189" s="86" t="n"/>
      <c r="AJ17189" s="86" t="n"/>
      <c r="AK17189" s="86" t="n"/>
    </row>
    <row r="17190">
      <c r="A17190" s="86" t="n"/>
      <c r="B17190" s="86" t="n"/>
      <c r="C17190" s="86" t="n"/>
      <c r="D17190" s="86" t="n"/>
      <c r="E17190" s="86" t="n"/>
      <c r="F17190" s="86" t="n"/>
      <c r="G17190" s="86" t="n"/>
      <c r="H17190" s="86" t="n"/>
      <c r="I17190" s="86" t="n"/>
      <c r="J17190" s="86" t="n"/>
      <c r="K17190" s="86" t="n"/>
      <c r="L17190" s="86" t="n"/>
      <c r="M17190" s="86" t="n"/>
      <c r="N17190" s="86" t="n"/>
      <c r="O17190" s="86" t="n"/>
      <c r="P17190" s="86" t="n"/>
      <c r="Q17190" s="86" t="n"/>
      <c r="R17190" s="86" t="n"/>
      <c r="S17190" s="86" t="n"/>
      <c r="T17190" s="86" t="n"/>
      <c r="U17190" s="86" t="n"/>
      <c r="V17190" s="86" t="n"/>
      <c r="W17190" s="86" t="n"/>
      <c r="X17190" s="86" t="n"/>
      <c r="Y17190" s="86" t="n"/>
      <c r="Z17190" s="86" t="n"/>
      <c r="AA17190" s="86" t="n"/>
      <c r="AB17190" s="86" t="n"/>
      <c r="AC17190" s="86" t="n"/>
      <c r="AD17190" s="86" t="n"/>
      <c r="AE17190" s="86" t="n"/>
      <c r="AF17190" s="86" t="n"/>
      <c r="AG17190" s="86" t="n"/>
      <c r="AH17190" s="86" t="n"/>
      <c r="AI17190" s="86" t="n"/>
      <c r="AJ17190" s="86" t="n"/>
      <c r="AK17190" s="86" t="n"/>
    </row>
    <row r="17191">
      <c r="A17191" s="86" t="n"/>
      <c r="B17191" s="86" t="n"/>
      <c r="C17191" s="86" t="n"/>
      <c r="D17191" s="86" t="n"/>
      <c r="E17191" s="86" t="n"/>
      <c r="F17191" s="86" t="n"/>
      <c r="G17191" s="86" t="n"/>
      <c r="H17191" s="86" t="n"/>
      <c r="I17191" s="86" t="n"/>
      <c r="J17191" s="86" t="n"/>
      <c r="K17191" s="86" t="n"/>
      <c r="L17191" s="86" t="n"/>
      <c r="M17191" s="86" t="n"/>
      <c r="N17191" s="86" t="n"/>
      <c r="O17191" s="86" t="n"/>
      <c r="P17191" s="86" t="n"/>
      <c r="Q17191" s="86" t="n"/>
      <c r="R17191" s="86" t="n"/>
      <c r="S17191" s="86" t="n"/>
      <c r="T17191" s="86" t="n"/>
      <c r="U17191" s="86" t="n"/>
      <c r="V17191" s="86" t="n"/>
      <c r="W17191" s="86" t="n"/>
      <c r="X17191" s="86" t="n"/>
      <c r="Y17191" s="86" t="n"/>
      <c r="Z17191" s="86" t="n"/>
      <c r="AA17191" s="86" t="n"/>
      <c r="AB17191" s="86" t="n"/>
      <c r="AC17191" s="86" t="n"/>
      <c r="AD17191" s="86" t="n"/>
      <c r="AE17191" s="86" t="n"/>
      <c r="AF17191" s="86" t="n"/>
      <c r="AG17191" s="86" t="n"/>
      <c r="AH17191" s="86" t="n"/>
      <c r="AI17191" s="86" t="n"/>
      <c r="AJ17191" s="86" t="n"/>
      <c r="AK17191" s="86" t="n"/>
    </row>
    <row r="17201">
      <c r="A17201" s="86" t="n"/>
      <c r="B17201" s="85" t="n"/>
      <c r="C17201" s="85" t="n"/>
      <c r="D17201" s="85" t="n"/>
      <c r="E17201" s="85" t="n"/>
      <c r="F17201" s="86" t="n"/>
      <c r="G17201" s="151" t="n"/>
      <c r="H17201" s="85" t="n"/>
      <c r="I17201" s="85" t="n"/>
      <c r="J17201" s="85" t="n"/>
      <c r="K17201" s="85" t="n"/>
      <c r="L17201" s="85" t="n"/>
      <c r="M17201" s="85" t="n"/>
      <c r="N17201" s="85" t="n"/>
      <c r="O17201" s="85" t="n"/>
      <c r="P17201" s="85" t="n"/>
      <c r="Q17201" s="85" t="n"/>
      <c r="R17201" s="85" t="n"/>
      <c r="S17201" s="85" t="n"/>
      <c r="T17201" s="108" t="n"/>
      <c r="U17201" s="85" t="n"/>
      <c r="V17201" s="85" t="n"/>
      <c r="W17201" s="85" t="n"/>
      <c r="X17201" s="85" t="n"/>
      <c r="Y17201" s="85" t="n"/>
      <c r="Z17201" s="85" t="n"/>
      <c r="AA17201" s="85" t="n"/>
      <c r="AB17201" s="85" t="n"/>
      <c r="AC17201" s="85" t="n"/>
      <c r="AD17201" s="85" t="n"/>
      <c r="AE17201" s="85" t="n"/>
      <c r="AF17201" s="85" t="n"/>
      <c r="AG17201" s="85" t="n"/>
      <c r="AH17201" s="85" t="n"/>
      <c r="AI17201" s="85" t="n"/>
      <c r="AJ17201" s="85" t="n"/>
      <c r="AK17201" s="85" t="n"/>
    </row>
    <row r="17202">
      <c r="A17202" s="85" t="n"/>
      <c r="B17202" s="86" t="n"/>
      <c r="C17202" s="85" t="n"/>
      <c r="D17202" s="85" t="n"/>
      <c r="E17202" s="85" t="n"/>
      <c r="F17202" s="85" t="n"/>
      <c r="G17202" s="85" t="n"/>
      <c r="H17202" s="85" t="n"/>
      <c r="I17202" s="85" t="n"/>
      <c r="J17202" s="85" t="n"/>
      <c r="K17202" s="85" t="n"/>
      <c r="L17202" s="85" t="n"/>
      <c r="M17202" s="85" t="n"/>
      <c r="N17202" s="85" t="n"/>
      <c r="O17202" s="85" t="n"/>
      <c r="P17202" s="85" t="n"/>
      <c r="Q17202" s="85" t="n"/>
      <c r="R17202" s="85" t="n"/>
      <c r="S17202" s="85" t="n"/>
      <c r="T17202" s="85" t="n"/>
      <c r="U17202" s="85" t="n"/>
      <c r="V17202" s="85" t="n"/>
      <c r="W17202" s="85" t="n"/>
      <c r="X17202" s="85" t="n"/>
      <c r="Y17202" s="85" t="n"/>
      <c r="Z17202" s="85" t="n"/>
      <c r="AA17202" s="85" t="n"/>
      <c r="AB17202" s="85" t="n"/>
      <c r="AC17202" s="85" t="n"/>
      <c r="AD17202" s="85" t="n"/>
      <c r="AE17202" s="85" t="n"/>
      <c r="AF17202" s="85" t="n"/>
      <c r="AG17202" s="85" t="n"/>
      <c r="AH17202" s="85" t="n"/>
      <c r="AI17202" s="85" t="n"/>
      <c r="AJ17202" s="85" t="n"/>
      <c r="AK17202" s="85" t="n"/>
    </row>
    <row r="17203">
      <c r="A17203" s="86" t="n"/>
      <c r="B17203" s="86" t="n"/>
      <c r="C17203" s="86" t="n"/>
      <c r="D17203" s="86" t="n"/>
      <c r="E17203" s="86" t="n"/>
      <c r="F17203" s="86" t="n"/>
      <c r="G17203" s="86" t="n"/>
      <c r="H17203" s="86" t="n"/>
      <c r="I17203" s="86" t="n"/>
      <c r="J17203" s="86" t="n"/>
      <c r="K17203" s="86" t="n"/>
      <c r="L17203" s="86" t="n"/>
      <c r="M17203" s="86" t="n"/>
      <c r="N17203" s="86" t="n"/>
      <c r="O17203" s="86" t="n"/>
      <c r="P17203" s="86" t="n"/>
      <c r="Q17203" s="86" t="n"/>
      <c r="R17203" s="86" t="n"/>
      <c r="S17203" s="86" t="n"/>
      <c r="T17203" s="86" t="n"/>
      <c r="U17203" s="86" t="n"/>
      <c r="V17203" s="86" t="n"/>
      <c r="W17203" s="86" t="n"/>
      <c r="X17203" s="86" t="n"/>
      <c r="Y17203" s="86" t="n"/>
      <c r="Z17203" s="86" t="n"/>
      <c r="AA17203" s="86" t="n"/>
      <c r="AB17203" s="86" t="n"/>
      <c r="AC17203" s="86" t="n"/>
      <c r="AD17203" s="86" t="n"/>
      <c r="AE17203" s="86" t="n"/>
      <c r="AF17203" s="86" t="n"/>
      <c r="AG17203" s="86" t="n"/>
      <c r="AH17203" s="86" t="n"/>
      <c r="AI17203" s="86" t="n"/>
      <c r="AJ17203" s="86" t="n"/>
      <c r="AK17203" s="86" t="n"/>
    </row>
    <row r="17204">
      <c r="A17204" s="85" t="n"/>
      <c r="B17204" s="86" t="n"/>
      <c r="C17204" s="85" t="n"/>
      <c r="D17204" s="85" t="n"/>
      <c r="E17204" s="86" t="n"/>
      <c r="F17204" s="85" t="n"/>
      <c r="G17204" s="85" t="n"/>
      <c r="H17204" s="86" t="n"/>
      <c r="I17204" s="85" t="n"/>
      <c r="J17204" s="85" t="n"/>
      <c r="K17204" s="86" t="n"/>
      <c r="L17204" s="85" t="n"/>
      <c r="M17204" s="85" t="n"/>
      <c r="N17204" s="86" t="n"/>
      <c r="O17204" s="85" t="n"/>
      <c r="P17204" s="85" t="n"/>
      <c r="Q17204" s="86" t="n"/>
      <c r="R17204" s="85" t="n"/>
      <c r="S17204" s="85" t="n"/>
      <c r="T17204" s="86" t="n"/>
      <c r="U17204" s="85" t="n"/>
      <c r="V17204" s="85" t="n"/>
      <c r="W17204" s="86" t="n"/>
      <c r="X17204" s="85" t="n"/>
      <c r="Y17204" s="85" t="n"/>
      <c r="Z17204" s="86" t="n"/>
      <c r="AA17204" s="85" t="n"/>
      <c r="AB17204" s="85" t="n"/>
      <c r="AC17204" s="86" t="n"/>
      <c r="AD17204" s="85" t="n"/>
      <c r="AE17204" s="85" t="n"/>
      <c r="AF17204" s="86" t="n"/>
      <c r="AG17204" s="85" t="n"/>
      <c r="AH17204" s="85" t="n"/>
      <c r="AI17204" s="86" t="n"/>
      <c r="AJ17204" s="85" t="n"/>
      <c r="AK17204" s="85" t="n"/>
    </row>
    <row r="17205">
      <c r="A17205" s="86" t="n"/>
      <c r="B17205" s="86" t="n"/>
      <c r="C17205" s="86" t="n"/>
      <c r="D17205" s="86" t="n"/>
      <c r="E17205" s="86" t="n"/>
      <c r="F17205" s="86" t="n"/>
      <c r="G17205" s="86" t="n"/>
      <c r="H17205" s="86" t="n"/>
      <c r="I17205" s="86" t="n"/>
      <c r="J17205" s="86" t="n"/>
      <c r="K17205" s="86" t="n"/>
      <c r="L17205" s="86" t="n"/>
      <c r="M17205" s="86" t="n"/>
      <c r="N17205" s="86" t="n"/>
      <c r="O17205" s="86" t="n"/>
      <c r="P17205" s="86" t="n"/>
      <c r="Q17205" s="86" t="n"/>
      <c r="R17205" s="86" t="n"/>
      <c r="S17205" s="86" t="n"/>
      <c r="T17205" s="86" t="n"/>
      <c r="U17205" s="86" t="n"/>
      <c r="V17205" s="86" t="n"/>
      <c r="W17205" s="86" t="n"/>
      <c r="X17205" s="86" t="n"/>
      <c r="Y17205" s="86" t="n"/>
      <c r="Z17205" s="86" t="n"/>
      <c r="AA17205" s="86" t="n"/>
      <c r="AB17205" s="86" t="n"/>
      <c r="AC17205" s="86" t="n"/>
      <c r="AD17205" s="86" t="n"/>
      <c r="AE17205" s="86" t="n"/>
      <c r="AF17205" s="86" t="n"/>
      <c r="AG17205" s="86" t="n"/>
      <c r="AH17205" s="86" t="n"/>
      <c r="AI17205" s="86" t="n"/>
      <c r="AJ17205" s="86" t="n"/>
      <c r="AK17205" s="86" t="n"/>
    </row>
    <row r="17206">
      <c r="A17206" s="85" t="n"/>
      <c r="B17206" s="192" t="n"/>
      <c r="C17206" s="201" t="n"/>
      <c r="D17206" s="193" t="n"/>
      <c r="E17206" s="192" t="n"/>
      <c r="F17206" s="201" t="n"/>
      <c r="G17206" s="193" t="n"/>
      <c r="H17206" s="192" t="n"/>
      <c r="I17206" s="201" t="n"/>
      <c r="J17206" s="193" t="n"/>
      <c r="K17206" s="192" t="n"/>
      <c r="L17206" s="193" t="n"/>
      <c r="M17206" s="193" t="n"/>
      <c r="N17206" s="192" t="n"/>
      <c r="O17206" s="193" t="n"/>
      <c r="P17206" s="193" t="n"/>
      <c r="Q17206" s="192" t="n"/>
      <c r="R17206" s="193" t="n"/>
      <c r="S17206" s="193" t="n"/>
      <c r="T17206" s="192" t="n"/>
      <c r="U17206" s="193" t="n"/>
      <c r="V17206" s="193" t="n"/>
      <c r="W17206" s="192" t="n"/>
      <c r="X17206" s="193" t="n"/>
      <c r="Y17206" s="193" t="n"/>
      <c r="Z17206" s="192" t="n"/>
      <c r="AA17206" s="193" t="n"/>
      <c r="AB17206" s="193" t="n"/>
      <c r="AC17206" s="192" t="n"/>
      <c r="AD17206" s="193" t="n"/>
      <c r="AE17206" s="193" t="n"/>
      <c r="AF17206" s="192" t="n"/>
      <c r="AG17206" s="201" t="n"/>
      <c r="AH17206" s="193" t="n"/>
      <c r="AI17206" s="192" t="n"/>
      <c r="AJ17206" s="201" t="n"/>
      <c r="AK17206" s="193" t="n"/>
      <c r="AM17206">
        <f>A17201</f>
        <v/>
      </c>
      <c r="AN17206" s="83">
        <f>1/($B17206*(1/$B17204)*(1/(5/7+2/7*$D17206))*$B17216/SUM($B17208:$B17231))</f>
        <v/>
      </c>
      <c r="AO17206" s="83">
        <f>1/(B17206*(1/B17204)*(1/(5/7+2/7*D17206)))</f>
        <v/>
      </c>
      <c r="AP17206" s="83" t="n"/>
      <c r="AR17206" s="174">
        <f>CHOOSE(AV$3,C17206,F17206,I17206,L17206,O17206,R17206,U17206,X17206,AA17206,AD17206,AG17206,AJ17206)</f>
        <v/>
      </c>
      <c r="AS17206" s="82" t="n"/>
      <c r="AT17206" s="82" t="n"/>
      <c r="AV17206" s="119">
        <f>AN17206/AR17206</f>
        <v/>
      </c>
      <c r="AW17206" s="172">
        <f>AO17206/AR17206</f>
        <v/>
      </c>
      <c r="AX17206" s="83" t="n"/>
    </row>
    <row r="17207">
      <c r="A17207" s="86" t="n"/>
      <c r="B17207" s="86" t="n"/>
      <c r="C17207" s="86" t="n"/>
      <c r="D17207" s="86" t="n"/>
      <c r="E17207" s="86" t="n"/>
      <c r="F17207" s="86" t="n"/>
      <c r="G17207" s="86" t="n"/>
      <c r="H17207" s="86" t="n"/>
      <c r="I17207" s="86" t="n"/>
      <c r="J17207" s="86" t="n"/>
      <c r="K17207" s="86" t="n"/>
      <c r="L17207" s="86" t="n"/>
      <c r="M17207" s="86" t="n"/>
      <c r="N17207" s="86" t="n"/>
      <c r="O17207" s="86" t="n"/>
      <c r="P17207" s="86" t="n"/>
      <c r="Q17207" s="86" t="n"/>
      <c r="R17207" s="86" t="n"/>
      <c r="S17207" s="86" t="n"/>
      <c r="T17207" s="86" t="n"/>
      <c r="U17207" s="86" t="n"/>
      <c r="V17207" s="86" t="n"/>
      <c r="W17207" s="86" t="n"/>
      <c r="X17207" s="86" t="n"/>
      <c r="Y17207" s="86" t="n"/>
      <c r="Z17207" s="86" t="n"/>
      <c r="AA17207" s="86" t="n"/>
      <c r="AB17207" s="86" t="n"/>
      <c r="AC17207" s="86" t="n"/>
      <c r="AD17207" s="86" t="n"/>
      <c r="AE17207" s="86" t="n"/>
      <c r="AF17207" s="86" t="n"/>
      <c r="AG17207" s="86" t="n"/>
      <c r="AH17207" s="86" t="n"/>
      <c r="AI17207" s="86" t="n"/>
      <c r="AJ17207" s="86" t="n"/>
      <c r="AK17207" s="86" t="n"/>
    </row>
    <row r="17208">
      <c r="A17208" s="86" t="n"/>
      <c r="B17208" s="86" t="n"/>
      <c r="C17208" s="86" t="n"/>
      <c r="D17208" s="86" t="n"/>
      <c r="E17208" s="86" t="n"/>
      <c r="F17208" s="86" t="n"/>
      <c r="G17208" s="86" t="n"/>
      <c r="H17208" s="86" t="n"/>
      <c r="I17208" s="86" t="n"/>
      <c r="J17208" s="86" t="n"/>
      <c r="K17208" s="86" t="n"/>
      <c r="L17208" s="86" t="n"/>
      <c r="M17208" s="86" t="n"/>
      <c r="N17208" s="86" t="n"/>
      <c r="O17208" s="86" t="n"/>
      <c r="P17208" s="86" t="n"/>
      <c r="Q17208" s="86" t="n"/>
      <c r="R17208" s="86" t="n"/>
      <c r="S17208" s="86" t="n"/>
      <c r="T17208" s="86" t="n"/>
      <c r="U17208" s="86" t="n"/>
      <c r="V17208" s="86" t="n"/>
      <c r="W17208" s="86" t="n"/>
      <c r="X17208" s="86" t="n"/>
      <c r="Y17208" s="86" t="n"/>
      <c r="Z17208" s="86" t="n"/>
      <c r="AA17208" s="86" t="n"/>
      <c r="AB17208" s="86" t="n"/>
      <c r="AC17208" s="86" t="n"/>
      <c r="AD17208" s="86" t="n"/>
      <c r="AE17208" s="86" t="n"/>
      <c r="AF17208" s="86" t="n"/>
      <c r="AG17208" s="86" t="n"/>
      <c r="AH17208" s="86" t="n"/>
      <c r="AI17208" s="86" t="n"/>
      <c r="AJ17208" s="86" t="n"/>
      <c r="AK17208" s="86" t="n"/>
    </row>
    <row r="17209">
      <c r="A17209" s="86" t="n"/>
      <c r="B17209" s="86" t="n"/>
      <c r="C17209" s="86" t="n"/>
      <c r="D17209" s="86" t="n"/>
      <c r="E17209" s="86" t="n"/>
      <c r="F17209" s="86" t="n"/>
      <c r="G17209" s="86" t="n"/>
      <c r="H17209" s="86" t="n"/>
      <c r="I17209" s="86" t="n"/>
      <c r="J17209" s="86" t="n"/>
      <c r="K17209" s="86" t="n"/>
      <c r="L17209" s="86" t="n"/>
      <c r="M17209" s="86" t="n"/>
      <c r="N17209" s="86" t="n"/>
      <c r="O17209" s="86" t="n"/>
      <c r="P17209" s="86" t="n"/>
      <c r="Q17209" s="86" t="n"/>
      <c r="R17209" s="86" t="n"/>
      <c r="S17209" s="86" t="n"/>
      <c r="T17209" s="86" t="n"/>
      <c r="U17209" s="86" t="n"/>
      <c r="V17209" s="86" t="n"/>
      <c r="W17209" s="86" t="n"/>
      <c r="X17209" s="86" t="n"/>
      <c r="Y17209" s="86" t="n"/>
      <c r="Z17209" s="86" t="n"/>
      <c r="AA17209" s="86" t="n"/>
      <c r="AB17209" s="86" t="n"/>
      <c r="AC17209" s="86" t="n"/>
      <c r="AD17209" s="86" t="n"/>
      <c r="AE17209" s="86" t="n"/>
      <c r="AF17209" s="86" t="n"/>
      <c r="AG17209" s="86" t="n"/>
      <c r="AH17209" s="86" t="n"/>
      <c r="AI17209" s="86" t="n"/>
      <c r="AJ17209" s="86" t="n"/>
      <c r="AK17209" s="86" t="n"/>
    </row>
    <row r="17210">
      <c r="A17210" s="86" t="n"/>
      <c r="B17210" s="86" t="n"/>
      <c r="C17210" s="86" t="n"/>
      <c r="D17210" s="86" t="n"/>
      <c r="E17210" s="86" t="n"/>
      <c r="F17210" s="86" t="n"/>
      <c r="G17210" s="86" t="n"/>
      <c r="H17210" s="86" t="n"/>
      <c r="I17210" s="86" t="n"/>
      <c r="J17210" s="86" t="n"/>
      <c r="K17210" s="86" t="n"/>
      <c r="L17210" s="86" t="n"/>
      <c r="M17210" s="86" t="n"/>
      <c r="N17210" s="86" t="n"/>
      <c r="O17210" s="86" t="n"/>
      <c r="P17210" s="86" t="n"/>
      <c r="Q17210" s="86" t="n"/>
      <c r="R17210" s="86" t="n"/>
      <c r="S17210" s="86" t="n"/>
      <c r="T17210" s="86" t="n"/>
      <c r="U17210" s="86" t="n"/>
      <c r="V17210" s="86" t="n"/>
      <c r="W17210" s="86" t="n"/>
      <c r="X17210" s="86" t="n"/>
      <c r="Y17210" s="86" t="n"/>
      <c r="Z17210" s="86" t="n"/>
      <c r="AA17210" s="86" t="n"/>
      <c r="AB17210" s="86" t="n"/>
      <c r="AC17210" s="86" t="n"/>
      <c r="AD17210" s="86" t="n"/>
      <c r="AE17210" s="86" t="n"/>
      <c r="AF17210" s="86" t="n"/>
      <c r="AG17210" s="86" t="n"/>
      <c r="AH17210" s="86" t="n"/>
      <c r="AI17210" s="86" t="n"/>
      <c r="AJ17210" s="86" t="n"/>
      <c r="AK17210" s="86" t="n"/>
    </row>
    <row r="17211">
      <c r="A17211" s="86" t="n"/>
      <c r="B17211" s="86" t="n"/>
      <c r="C17211" s="86" t="n"/>
      <c r="D17211" s="86" t="n"/>
      <c r="E17211" s="86" t="n"/>
      <c r="F17211" s="86" t="n"/>
      <c r="G17211" s="86" t="n"/>
      <c r="H17211" s="86" t="n"/>
      <c r="I17211" s="86" t="n"/>
      <c r="J17211" s="86" t="n"/>
      <c r="K17211" s="86" t="n"/>
      <c r="L17211" s="86" t="n"/>
      <c r="M17211" s="86" t="n"/>
      <c r="N17211" s="86" t="n"/>
      <c r="O17211" s="86" t="n"/>
      <c r="P17211" s="86" t="n"/>
      <c r="Q17211" s="86" t="n"/>
      <c r="R17211" s="86" t="n"/>
      <c r="S17211" s="86" t="n"/>
      <c r="T17211" s="86" t="n"/>
      <c r="U17211" s="86" t="n"/>
      <c r="V17211" s="86" t="n"/>
      <c r="W17211" s="86" t="n"/>
      <c r="X17211" s="86" t="n"/>
      <c r="Y17211" s="86" t="n"/>
      <c r="Z17211" s="86" t="n"/>
      <c r="AA17211" s="86" t="n"/>
      <c r="AB17211" s="86" t="n"/>
      <c r="AC17211" s="86" t="n"/>
      <c r="AD17211" s="86" t="n"/>
      <c r="AE17211" s="86" t="n"/>
      <c r="AF17211" s="86" t="n"/>
      <c r="AG17211" s="86" t="n"/>
      <c r="AH17211" s="86" t="n"/>
      <c r="AI17211" s="86" t="n"/>
      <c r="AJ17211" s="86" t="n"/>
      <c r="AK17211" s="86" t="n"/>
    </row>
    <row r="17212">
      <c r="A17212" s="86" t="n"/>
      <c r="B17212" s="86" t="n"/>
      <c r="C17212" s="86" t="n"/>
      <c r="D17212" s="86" t="n"/>
      <c r="E17212" s="86" t="n"/>
      <c r="F17212" s="86" t="n"/>
      <c r="G17212" s="86" t="n"/>
      <c r="H17212" s="86" t="n"/>
      <c r="I17212" s="86" t="n"/>
      <c r="J17212" s="86" t="n"/>
      <c r="K17212" s="86" t="n"/>
      <c r="L17212" s="86" t="n"/>
      <c r="M17212" s="86" t="n"/>
      <c r="N17212" s="86" t="n"/>
      <c r="O17212" s="86" t="n"/>
      <c r="P17212" s="86" t="n"/>
      <c r="Q17212" s="86" t="n"/>
      <c r="R17212" s="86" t="n"/>
      <c r="S17212" s="86" t="n"/>
      <c r="T17212" s="86" t="n"/>
      <c r="U17212" s="86" t="n"/>
      <c r="V17212" s="86" t="n"/>
      <c r="W17212" s="86" t="n"/>
      <c r="X17212" s="86" t="n"/>
      <c r="Y17212" s="86" t="n"/>
      <c r="Z17212" s="86" t="n"/>
      <c r="AA17212" s="86" t="n"/>
      <c r="AB17212" s="86" t="n"/>
      <c r="AC17212" s="86" t="n"/>
      <c r="AD17212" s="86" t="n"/>
      <c r="AE17212" s="86" t="n"/>
      <c r="AF17212" s="86" t="n"/>
      <c r="AG17212" s="86" t="n"/>
      <c r="AH17212" s="86" t="n"/>
      <c r="AI17212" s="86" t="n"/>
      <c r="AJ17212" s="86" t="n"/>
      <c r="AK17212" s="86" t="n"/>
    </row>
    <row r="17213">
      <c r="A17213" s="86" t="n"/>
      <c r="B17213" s="86" t="n"/>
      <c r="C17213" s="86" t="n"/>
      <c r="D17213" s="86" t="n"/>
      <c r="E17213" s="86" t="n"/>
      <c r="F17213" s="86" t="n"/>
      <c r="G17213" s="86" t="n"/>
      <c r="H17213" s="86" t="n"/>
      <c r="I17213" s="86" t="n"/>
      <c r="J17213" s="86" t="n"/>
      <c r="K17213" s="86" t="n"/>
      <c r="L17213" s="86" t="n"/>
      <c r="M17213" s="86" t="n"/>
      <c r="N17213" s="86" t="n"/>
      <c r="O17213" s="86" t="n"/>
      <c r="P17213" s="86" t="n"/>
      <c r="Q17213" s="86" t="n"/>
      <c r="R17213" s="86" t="n"/>
      <c r="S17213" s="86" t="n"/>
      <c r="T17213" s="86" t="n"/>
      <c r="U17213" s="86" t="n"/>
      <c r="V17213" s="86" t="n"/>
      <c r="W17213" s="86" t="n"/>
      <c r="X17213" s="86" t="n"/>
      <c r="Y17213" s="86" t="n"/>
      <c r="Z17213" s="86" t="n"/>
      <c r="AA17213" s="86" t="n"/>
      <c r="AB17213" s="86" t="n"/>
      <c r="AC17213" s="86" t="n"/>
      <c r="AD17213" s="86" t="n"/>
      <c r="AE17213" s="86" t="n"/>
      <c r="AF17213" s="86" t="n"/>
      <c r="AG17213" s="86" t="n"/>
      <c r="AH17213" s="86" t="n"/>
      <c r="AI17213" s="86" t="n"/>
      <c r="AJ17213" s="86" t="n"/>
      <c r="AK17213" s="86" t="n"/>
    </row>
    <row r="17214">
      <c r="A17214" s="86" t="n"/>
      <c r="B17214" s="86" t="n"/>
      <c r="C17214" s="86" t="n"/>
      <c r="D17214" s="86" t="n"/>
      <c r="E17214" s="86" t="n"/>
      <c r="F17214" s="86" t="n"/>
      <c r="G17214" s="86" t="n"/>
      <c r="H17214" s="86" t="n"/>
      <c r="I17214" s="86" t="n"/>
      <c r="J17214" s="86" t="n"/>
      <c r="K17214" s="86" t="n"/>
      <c r="L17214" s="86" t="n"/>
      <c r="M17214" s="86" t="n"/>
      <c r="N17214" s="86" t="n"/>
      <c r="O17214" s="86" t="n"/>
      <c r="P17214" s="86" t="n"/>
      <c r="Q17214" s="86" t="n"/>
      <c r="R17214" s="86" t="n"/>
      <c r="S17214" s="86" t="n"/>
      <c r="T17214" s="86" t="n"/>
      <c r="U17214" s="86" t="n"/>
      <c r="V17214" s="86" t="n"/>
      <c r="W17214" s="86" t="n"/>
      <c r="X17214" s="86" t="n"/>
      <c r="Y17214" s="86" t="n"/>
      <c r="Z17214" s="86" t="n"/>
      <c r="AA17214" s="86" t="n"/>
      <c r="AB17214" s="86" t="n"/>
      <c r="AC17214" s="86" t="n"/>
      <c r="AD17214" s="86" t="n"/>
      <c r="AE17214" s="86" t="n"/>
      <c r="AF17214" s="86" t="n"/>
      <c r="AG17214" s="86" t="n"/>
      <c r="AH17214" s="86" t="n"/>
      <c r="AI17214" s="86" t="n"/>
      <c r="AJ17214" s="86" t="n"/>
      <c r="AK17214" s="86" t="n"/>
    </row>
    <row r="17215">
      <c r="A17215" s="86" t="n"/>
      <c r="B17215" s="86" t="n"/>
      <c r="C17215" s="86" t="n"/>
      <c r="D17215" s="86" t="n"/>
      <c r="E17215" s="86" t="n"/>
      <c r="F17215" s="86" t="n"/>
      <c r="G17215" s="86" t="n"/>
      <c r="H17215" s="86" t="n"/>
      <c r="I17215" s="86" t="n"/>
      <c r="J17215" s="86" t="n"/>
      <c r="K17215" s="86" t="n"/>
      <c r="L17215" s="86" t="n"/>
      <c r="M17215" s="86" t="n"/>
      <c r="N17215" s="86" t="n"/>
      <c r="O17215" s="86" t="n"/>
      <c r="P17215" s="86" t="n"/>
      <c r="Q17215" s="86" t="n"/>
      <c r="R17215" s="86" t="n"/>
      <c r="S17215" s="86" t="n"/>
      <c r="T17215" s="86" t="n"/>
      <c r="U17215" s="86" t="n"/>
      <c r="V17215" s="86" t="n"/>
      <c r="W17215" s="86" t="n"/>
      <c r="X17215" s="86" t="n"/>
      <c r="Y17215" s="86" t="n"/>
      <c r="Z17215" s="86" t="n"/>
      <c r="AA17215" s="86" t="n"/>
      <c r="AB17215" s="86" t="n"/>
      <c r="AC17215" s="86" t="n"/>
      <c r="AD17215" s="86" t="n"/>
      <c r="AE17215" s="86" t="n"/>
      <c r="AF17215" s="86" t="n"/>
      <c r="AG17215" s="86" t="n"/>
      <c r="AH17215" s="86" t="n"/>
      <c r="AI17215" s="86" t="n"/>
      <c r="AJ17215" s="86" t="n"/>
      <c r="AK17215" s="86" t="n"/>
    </row>
    <row r="17216">
      <c r="A17216" s="86" t="n"/>
      <c r="B17216" s="86" t="n"/>
      <c r="C17216" s="86" t="n"/>
      <c r="D17216" s="86" t="n"/>
      <c r="E17216" s="86" t="n"/>
      <c r="F17216" s="86" t="n"/>
      <c r="G17216" s="86" t="n"/>
      <c r="H17216" s="86" t="n"/>
      <c r="I17216" s="86" t="n"/>
      <c r="J17216" s="86" t="n"/>
      <c r="K17216" s="86" t="n"/>
      <c r="L17216" s="86" t="n"/>
      <c r="M17216" s="86" t="n"/>
      <c r="N17216" s="86" t="n"/>
      <c r="O17216" s="86" t="n"/>
      <c r="P17216" s="86" t="n"/>
      <c r="Q17216" s="86" t="n"/>
      <c r="R17216" s="86" t="n"/>
      <c r="S17216" s="86" t="n"/>
      <c r="T17216" s="86" t="n"/>
      <c r="U17216" s="86" t="n"/>
      <c r="V17216" s="86" t="n"/>
      <c r="W17216" s="86" t="n"/>
      <c r="X17216" s="86" t="n"/>
      <c r="Y17216" s="86" t="n"/>
      <c r="Z17216" s="86" t="n"/>
      <c r="AA17216" s="86" t="n"/>
      <c r="AB17216" s="86" t="n"/>
      <c r="AC17216" s="86" t="n"/>
      <c r="AD17216" s="86" t="n"/>
      <c r="AE17216" s="86" t="n"/>
      <c r="AF17216" s="86" t="n"/>
      <c r="AG17216" s="86" t="n"/>
      <c r="AH17216" s="86" t="n"/>
      <c r="AI17216" s="86" t="n"/>
      <c r="AJ17216" s="86" t="n"/>
      <c r="AK17216" s="86" t="n"/>
    </row>
    <row r="17217">
      <c r="A17217" s="86" t="n"/>
      <c r="B17217" s="86" t="n"/>
      <c r="C17217" s="86" t="n"/>
      <c r="D17217" s="86" t="n"/>
      <c r="E17217" s="86" t="n"/>
      <c r="F17217" s="86" t="n"/>
      <c r="G17217" s="86" t="n"/>
      <c r="H17217" s="86" t="n"/>
      <c r="I17217" s="86" t="n"/>
      <c r="J17217" s="86" t="n"/>
      <c r="K17217" s="86" t="n"/>
      <c r="L17217" s="86" t="n"/>
      <c r="M17217" s="86" t="n"/>
      <c r="N17217" s="86" t="n"/>
      <c r="O17217" s="86" t="n"/>
      <c r="P17217" s="86" t="n"/>
      <c r="Q17217" s="86" t="n"/>
      <c r="R17217" s="86" t="n"/>
      <c r="S17217" s="86" t="n"/>
      <c r="T17217" s="86" t="n"/>
      <c r="U17217" s="86" t="n"/>
      <c r="V17217" s="86" t="n"/>
      <c r="W17217" s="86" t="n"/>
      <c r="X17217" s="86" t="n"/>
      <c r="Y17217" s="86" t="n"/>
      <c r="Z17217" s="86" t="n"/>
      <c r="AA17217" s="86" t="n"/>
      <c r="AB17217" s="86" t="n"/>
      <c r="AC17217" s="86" t="n"/>
      <c r="AD17217" s="86" t="n"/>
      <c r="AE17217" s="86" t="n"/>
      <c r="AF17217" s="86" t="n"/>
      <c r="AG17217" s="86" t="n"/>
      <c r="AH17217" s="86" t="n"/>
      <c r="AI17217" s="86" t="n"/>
      <c r="AJ17217" s="86" t="n"/>
      <c r="AK17217" s="86" t="n"/>
    </row>
    <row r="17218">
      <c r="A17218" s="86" t="n"/>
      <c r="B17218" s="86" t="n"/>
      <c r="C17218" s="86" t="n"/>
      <c r="D17218" s="86" t="n"/>
      <c r="E17218" s="86" t="n"/>
      <c r="F17218" s="86" t="n"/>
      <c r="G17218" s="86" t="n"/>
      <c r="H17218" s="86" t="n"/>
      <c r="I17218" s="86" t="n"/>
      <c r="J17218" s="86" t="n"/>
      <c r="K17218" s="86" t="n"/>
      <c r="L17218" s="86" t="n"/>
      <c r="M17218" s="86" t="n"/>
      <c r="N17218" s="86" t="n"/>
      <c r="O17218" s="86" t="n"/>
      <c r="P17218" s="86" t="n"/>
      <c r="Q17218" s="86" t="n"/>
      <c r="R17218" s="86" t="n"/>
      <c r="S17218" s="86" t="n"/>
      <c r="T17218" s="86" t="n"/>
      <c r="U17218" s="86" t="n"/>
      <c r="V17218" s="86" t="n"/>
      <c r="W17218" s="86" t="n"/>
      <c r="X17218" s="86" t="n"/>
      <c r="Y17218" s="86" t="n"/>
      <c r="Z17218" s="86" t="n"/>
      <c r="AA17218" s="86" t="n"/>
      <c r="AB17218" s="86" t="n"/>
      <c r="AC17218" s="86" t="n"/>
      <c r="AD17218" s="86" t="n"/>
      <c r="AE17218" s="86" t="n"/>
      <c r="AF17218" s="86" t="n"/>
      <c r="AG17218" s="86" t="n"/>
      <c r="AH17218" s="86" t="n"/>
      <c r="AI17218" s="86" t="n"/>
      <c r="AJ17218" s="86" t="n"/>
      <c r="AK17218" s="86" t="n"/>
    </row>
    <row r="17219">
      <c r="A17219" s="86" t="n"/>
      <c r="B17219" s="86" t="n"/>
      <c r="C17219" s="86" t="n"/>
      <c r="D17219" s="86" t="n"/>
      <c r="E17219" s="86" t="n"/>
      <c r="F17219" s="86" t="n"/>
      <c r="G17219" s="86" t="n"/>
      <c r="H17219" s="86" t="n"/>
      <c r="I17219" s="86" t="n"/>
      <c r="J17219" s="86" t="n"/>
      <c r="K17219" s="86" t="n"/>
      <c r="L17219" s="86" t="n"/>
      <c r="M17219" s="86" t="n"/>
      <c r="N17219" s="86" t="n"/>
      <c r="O17219" s="86" t="n"/>
      <c r="P17219" s="86" t="n"/>
      <c r="Q17219" s="86" t="n"/>
      <c r="R17219" s="86" t="n"/>
      <c r="S17219" s="86" t="n"/>
      <c r="T17219" s="86" t="n"/>
      <c r="U17219" s="86" t="n"/>
      <c r="V17219" s="86" t="n"/>
      <c r="W17219" s="86" t="n"/>
      <c r="X17219" s="86" t="n"/>
      <c r="Y17219" s="86" t="n"/>
      <c r="Z17219" s="86" t="n"/>
      <c r="AA17219" s="86" t="n"/>
      <c r="AB17219" s="86" t="n"/>
      <c r="AC17219" s="86" t="n"/>
      <c r="AD17219" s="86" t="n"/>
      <c r="AE17219" s="86" t="n"/>
      <c r="AF17219" s="86" t="n"/>
      <c r="AG17219" s="86" t="n"/>
      <c r="AH17219" s="86" t="n"/>
      <c r="AI17219" s="86" t="n"/>
      <c r="AJ17219" s="86" t="n"/>
      <c r="AK17219" s="86" t="n"/>
    </row>
    <row r="17220">
      <c r="A17220" s="86" t="n"/>
      <c r="B17220" s="86" t="n"/>
      <c r="C17220" s="86" t="n"/>
      <c r="D17220" s="86" t="n"/>
      <c r="E17220" s="86" t="n"/>
      <c r="F17220" s="86" t="n"/>
      <c r="G17220" s="86" t="n"/>
      <c r="H17220" s="86" t="n"/>
      <c r="I17220" s="86" t="n"/>
      <c r="J17220" s="86" t="n"/>
      <c r="K17220" s="86" t="n"/>
      <c r="L17220" s="86" t="n"/>
      <c r="M17220" s="86" t="n"/>
      <c r="N17220" s="86" t="n"/>
      <c r="O17220" s="86" t="n"/>
      <c r="P17220" s="86" t="n"/>
      <c r="Q17220" s="86" t="n"/>
      <c r="R17220" s="86" t="n"/>
      <c r="S17220" s="86" t="n"/>
      <c r="T17220" s="86" t="n"/>
      <c r="U17220" s="86" t="n"/>
      <c r="V17220" s="86" t="n"/>
      <c r="W17220" s="86" t="n"/>
      <c r="X17220" s="86" t="n"/>
      <c r="Y17220" s="86" t="n"/>
      <c r="Z17220" s="86" t="n"/>
      <c r="AA17220" s="86" t="n"/>
      <c r="AB17220" s="86" t="n"/>
      <c r="AC17220" s="86" t="n"/>
      <c r="AD17220" s="86" t="n"/>
      <c r="AE17220" s="86" t="n"/>
      <c r="AF17220" s="86" t="n"/>
      <c r="AG17220" s="86" t="n"/>
      <c r="AH17220" s="86" t="n"/>
      <c r="AI17220" s="86" t="n"/>
      <c r="AJ17220" s="86" t="n"/>
      <c r="AK17220" s="86" t="n"/>
    </row>
    <row r="17221">
      <c r="A17221" s="86" t="n"/>
      <c r="B17221" s="86" t="n"/>
      <c r="C17221" s="86" t="n"/>
      <c r="D17221" s="86" t="n"/>
      <c r="E17221" s="86" t="n"/>
      <c r="F17221" s="86" t="n"/>
      <c r="G17221" s="86" t="n"/>
      <c r="H17221" s="86" t="n"/>
      <c r="I17221" s="86" t="n"/>
      <c r="J17221" s="86" t="n"/>
      <c r="K17221" s="86" t="n"/>
      <c r="L17221" s="86" t="n"/>
      <c r="M17221" s="86" t="n"/>
      <c r="N17221" s="86" t="n"/>
      <c r="O17221" s="86" t="n"/>
      <c r="P17221" s="86" t="n"/>
      <c r="Q17221" s="86" t="n"/>
      <c r="R17221" s="86" t="n"/>
      <c r="S17221" s="86" t="n"/>
      <c r="T17221" s="86" t="n"/>
      <c r="U17221" s="86" t="n"/>
      <c r="V17221" s="86" t="n"/>
      <c r="W17221" s="86" t="n"/>
      <c r="X17221" s="86" t="n"/>
      <c r="Y17221" s="86" t="n"/>
      <c r="Z17221" s="86" t="n"/>
      <c r="AA17221" s="86" t="n"/>
      <c r="AB17221" s="86" t="n"/>
      <c r="AC17221" s="86" t="n"/>
      <c r="AD17221" s="86" t="n"/>
      <c r="AE17221" s="86" t="n"/>
      <c r="AF17221" s="86" t="n"/>
      <c r="AG17221" s="86" t="n"/>
      <c r="AH17221" s="86" t="n"/>
      <c r="AI17221" s="86" t="n"/>
      <c r="AJ17221" s="86" t="n"/>
      <c r="AK17221" s="86" t="n"/>
    </row>
    <row r="17222">
      <c r="A17222" s="86" t="n"/>
      <c r="B17222" s="86" t="n"/>
      <c r="C17222" s="86" t="n"/>
      <c r="D17222" s="86" t="n"/>
      <c r="E17222" s="86" t="n"/>
      <c r="F17222" s="86" t="n"/>
      <c r="G17222" s="86" t="n"/>
      <c r="H17222" s="86" t="n"/>
      <c r="I17222" s="86" t="n"/>
      <c r="J17222" s="86" t="n"/>
      <c r="K17222" s="86" t="n"/>
      <c r="L17222" s="86" t="n"/>
      <c r="M17222" s="86" t="n"/>
      <c r="N17222" s="86" t="n"/>
      <c r="O17222" s="86" t="n"/>
      <c r="P17222" s="86" t="n"/>
      <c r="Q17222" s="86" t="n"/>
      <c r="R17222" s="86" t="n"/>
      <c r="S17222" s="86" t="n"/>
      <c r="T17222" s="86" t="n"/>
      <c r="U17222" s="86" t="n"/>
      <c r="V17222" s="86" t="n"/>
      <c r="W17222" s="86" t="n"/>
      <c r="X17222" s="86" t="n"/>
      <c r="Y17222" s="86" t="n"/>
      <c r="Z17222" s="86" t="n"/>
      <c r="AA17222" s="86" t="n"/>
      <c r="AB17222" s="86" t="n"/>
      <c r="AC17222" s="86" t="n"/>
      <c r="AD17222" s="86" t="n"/>
      <c r="AE17222" s="86" t="n"/>
      <c r="AF17222" s="86" t="n"/>
      <c r="AG17222" s="86" t="n"/>
      <c r="AH17222" s="86" t="n"/>
      <c r="AI17222" s="86" t="n"/>
      <c r="AJ17222" s="86" t="n"/>
      <c r="AK17222" s="86" t="n"/>
    </row>
    <row r="17223">
      <c r="A17223" s="86" t="n"/>
      <c r="B17223" s="86" t="n"/>
      <c r="C17223" s="86" t="n"/>
      <c r="D17223" s="86" t="n"/>
      <c r="E17223" s="86" t="n"/>
      <c r="F17223" s="86" t="n"/>
      <c r="G17223" s="86" t="n"/>
      <c r="H17223" s="86" t="n"/>
      <c r="I17223" s="86" t="n"/>
      <c r="J17223" s="86" t="n"/>
      <c r="K17223" s="86" t="n"/>
      <c r="L17223" s="86" t="n"/>
      <c r="M17223" s="86" t="n"/>
      <c r="N17223" s="86" t="n"/>
      <c r="O17223" s="86" t="n"/>
      <c r="P17223" s="86" t="n"/>
      <c r="Q17223" s="86" t="n"/>
      <c r="R17223" s="86" t="n"/>
      <c r="S17223" s="86" t="n"/>
      <c r="T17223" s="86" t="n"/>
      <c r="U17223" s="86" t="n"/>
      <c r="V17223" s="86" t="n"/>
      <c r="W17223" s="86" t="n"/>
      <c r="X17223" s="86" t="n"/>
      <c r="Y17223" s="86" t="n"/>
      <c r="Z17223" s="86" t="n"/>
      <c r="AA17223" s="86" t="n"/>
      <c r="AB17223" s="86" t="n"/>
      <c r="AC17223" s="86" t="n"/>
      <c r="AD17223" s="86" t="n"/>
      <c r="AE17223" s="86" t="n"/>
      <c r="AF17223" s="86" t="n"/>
      <c r="AG17223" s="86" t="n"/>
      <c r="AH17223" s="86" t="n"/>
      <c r="AI17223" s="86" t="n"/>
      <c r="AJ17223" s="86" t="n"/>
      <c r="AK17223" s="86" t="n"/>
    </row>
    <row r="17224">
      <c r="A17224" s="86" t="n"/>
      <c r="B17224" s="86" t="n"/>
      <c r="C17224" s="86" t="n"/>
      <c r="D17224" s="86" t="n"/>
      <c r="E17224" s="86" t="n"/>
      <c r="F17224" s="86" t="n"/>
      <c r="G17224" s="86" t="n"/>
      <c r="H17224" s="86" t="n"/>
      <c r="I17224" s="86" t="n"/>
      <c r="J17224" s="86" t="n"/>
      <c r="K17224" s="86" t="n"/>
      <c r="L17224" s="86" t="n"/>
      <c r="M17224" s="86" t="n"/>
      <c r="N17224" s="86" t="n"/>
      <c r="O17224" s="86" t="n"/>
      <c r="P17224" s="86" t="n"/>
      <c r="Q17224" s="86" t="n"/>
      <c r="R17224" s="86" t="n"/>
      <c r="S17224" s="86" t="n"/>
      <c r="T17224" s="86" t="n"/>
      <c r="U17224" s="86" t="n"/>
      <c r="V17224" s="86" t="n"/>
      <c r="W17224" s="86" t="n"/>
      <c r="X17224" s="86" t="n"/>
      <c r="Y17224" s="86" t="n"/>
      <c r="Z17224" s="86" t="n"/>
      <c r="AA17224" s="86" t="n"/>
      <c r="AB17224" s="86" t="n"/>
      <c r="AC17224" s="86" t="n"/>
      <c r="AD17224" s="86" t="n"/>
      <c r="AE17224" s="86" t="n"/>
      <c r="AF17224" s="86" t="n"/>
      <c r="AG17224" s="86" t="n"/>
      <c r="AH17224" s="86" t="n"/>
      <c r="AI17224" s="86" t="n"/>
      <c r="AJ17224" s="86" t="n"/>
      <c r="AK17224" s="86" t="n"/>
    </row>
    <row r="17225">
      <c r="A17225" s="86" t="n"/>
      <c r="B17225" s="86" t="n"/>
      <c r="C17225" s="86" t="n"/>
      <c r="D17225" s="86" t="n"/>
      <c r="E17225" s="86" t="n"/>
      <c r="F17225" s="86" t="n"/>
      <c r="G17225" s="86" t="n"/>
      <c r="H17225" s="86" t="n"/>
      <c r="I17225" s="86" t="n"/>
      <c r="J17225" s="86" t="n"/>
      <c r="K17225" s="86" t="n"/>
      <c r="L17225" s="86" t="n"/>
      <c r="M17225" s="86" t="n"/>
      <c r="N17225" s="86" t="n"/>
      <c r="O17225" s="86" t="n"/>
      <c r="P17225" s="86" t="n"/>
      <c r="Q17225" s="86" t="n"/>
      <c r="R17225" s="86" t="n"/>
      <c r="S17225" s="86" t="n"/>
      <c r="T17225" s="86" t="n"/>
      <c r="U17225" s="86" t="n"/>
      <c r="V17225" s="86" t="n"/>
      <c r="W17225" s="86" t="n"/>
      <c r="X17225" s="86" t="n"/>
      <c r="Y17225" s="86" t="n"/>
      <c r="Z17225" s="86" t="n"/>
      <c r="AA17225" s="86" t="n"/>
      <c r="AB17225" s="86" t="n"/>
      <c r="AC17225" s="86" t="n"/>
      <c r="AD17225" s="86" t="n"/>
      <c r="AE17225" s="86" t="n"/>
      <c r="AF17225" s="86" t="n"/>
      <c r="AG17225" s="86" t="n"/>
      <c r="AH17225" s="86" t="n"/>
      <c r="AI17225" s="86" t="n"/>
      <c r="AJ17225" s="86" t="n"/>
      <c r="AK17225" s="86" t="n"/>
    </row>
    <row r="17226">
      <c r="A17226" s="86" t="n"/>
      <c r="B17226" s="86" t="n"/>
      <c r="C17226" s="86" t="n"/>
      <c r="D17226" s="86" t="n"/>
      <c r="E17226" s="86" t="n"/>
      <c r="F17226" s="86" t="n"/>
      <c r="G17226" s="86" t="n"/>
      <c r="H17226" s="86" t="n"/>
      <c r="I17226" s="86" t="n"/>
      <c r="J17226" s="86" t="n"/>
      <c r="K17226" s="86" t="n"/>
      <c r="L17226" s="86" t="n"/>
      <c r="M17226" s="86" t="n"/>
      <c r="N17226" s="86" t="n"/>
      <c r="O17226" s="86" t="n"/>
      <c r="P17226" s="86" t="n"/>
      <c r="Q17226" s="86" t="n"/>
      <c r="R17226" s="86" t="n"/>
      <c r="S17226" s="86" t="n"/>
      <c r="T17226" s="86" t="n"/>
      <c r="U17226" s="86" t="n"/>
      <c r="V17226" s="86" t="n"/>
      <c r="W17226" s="86" t="n"/>
      <c r="X17226" s="86" t="n"/>
      <c r="Y17226" s="86" t="n"/>
      <c r="Z17226" s="86" t="n"/>
      <c r="AA17226" s="86" t="n"/>
      <c r="AB17226" s="86" t="n"/>
      <c r="AC17226" s="86" t="n"/>
      <c r="AD17226" s="86" t="n"/>
      <c r="AE17226" s="86" t="n"/>
      <c r="AF17226" s="86" t="n"/>
      <c r="AG17226" s="86" t="n"/>
      <c r="AH17226" s="86" t="n"/>
      <c r="AI17226" s="86" t="n"/>
      <c r="AJ17226" s="86" t="n"/>
      <c r="AK17226" s="86" t="n"/>
    </row>
    <row r="17227">
      <c r="A17227" s="86" t="n"/>
      <c r="B17227" s="86" t="n"/>
      <c r="C17227" s="86" t="n"/>
      <c r="D17227" s="86" t="n"/>
      <c r="E17227" s="86" t="n"/>
      <c r="F17227" s="86" t="n"/>
      <c r="G17227" s="86" t="n"/>
      <c r="H17227" s="86" t="n"/>
      <c r="I17227" s="86" t="n"/>
      <c r="J17227" s="86" t="n"/>
      <c r="K17227" s="86" t="n"/>
      <c r="L17227" s="86" t="n"/>
      <c r="M17227" s="86" t="n"/>
      <c r="N17227" s="86" t="n"/>
      <c r="O17227" s="86" t="n"/>
      <c r="P17227" s="86" t="n"/>
      <c r="Q17227" s="86" t="n"/>
      <c r="R17227" s="86" t="n"/>
      <c r="S17227" s="86" t="n"/>
      <c r="T17227" s="86" t="n"/>
      <c r="U17227" s="86" t="n"/>
      <c r="V17227" s="86" t="n"/>
      <c r="W17227" s="86" t="n"/>
      <c r="X17227" s="86" t="n"/>
      <c r="Y17227" s="86" t="n"/>
      <c r="Z17227" s="86" t="n"/>
      <c r="AA17227" s="86" t="n"/>
      <c r="AB17227" s="86" t="n"/>
      <c r="AC17227" s="86" t="n"/>
      <c r="AD17227" s="86" t="n"/>
      <c r="AE17227" s="86" t="n"/>
      <c r="AF17227" s="86" t="n"/>
      <c r="AG17227" s="86" t="n"/>
      <c r="AH17227" s="86" t="n"/>
      <c r="AI17227" s="86" t="n"/>
      <c r="AJ17227" s="86" t="n"/>
      <c r="AK17227" s="86" t="n"/>
    </row>
    <row r="17228">
      <c r="A17228" s="86" t="n"/>
      <c r="B17228" s="86" t="n"/>
      <c r="C17228" s="86" t="n"/>
      <c r="D17228" s="86" t="n"/>
      <c r="E17228" s="86" t="n"/>
      <c r="F17228" s="86" t="n"/>
      <c r="G17228" s="86" t="n"/>
      <c r="H17228" s="86" t="n"/>
      <c r="I17228" s="86" t="n"/>
      <c r="J17228" s="86" t="n"/>
      <c r="K17228" s="86" t="n"/>
      <c r="L17228" s="86" t="n"/>
      <c r="M17228" s="86" t="n"/>
      <c r="N17228" s="86" t="n"/>
      <c r="O17228" s="86" t="n"/>
      <c r="P17228" s="86" t="n"/>
      <c r="Q17228" s="86" t="n"/>
      <c r="R17228" s="86" t="n"/>
      <c r="S17228" s="86" t="n"/>
      <c r="T17228" s="86" t="n"/>
      <c r="U17228" s="86" t="n"/>
      <c r="V17228" s="86" t="n"/>
      <c r="W17228" s="86" t="n"/>
      <c r="X17228" s="86" t="n"/>
      <c r="Y17228" s="86" t="n"/>
      <c r="Z17228" s="86" t="n"/>
      <c r="AA17228" s="86" t="n"/>
      <c r="AB17228" s="86" t="n"/>
      <c r="AC17228" s="86" t="n"/>
      <c r="AD17228" s="86" t="n"/>
      <c r="AE17228" s="86" t="n"/>
      <c r="AF17228" s="86" t="n"/>
      <c r="AG17228" s="86" t="n"/>
      <c r="AH17228" s="86" t="n"/>
      <c r="AI17228" s="86" t="n"/>
      <c r="AJ17228" s="86" t="n"/>
      <c r="AK17228" s="86" t="n"/>
    </row>
    <row r="17229">
      <c r="A17229" s="86" t="n"/>
      <c r="B17229" s="86" t="n"/>
      <c r="C17229" s="86" t="n"/>
      <c r="D17229" s="86" t="n"/>
      <c r="E17229" s="86" t="n"/>
      <c r="F17229" s="86" t="n"/>
      <c r="G17229" s="86" t="n"/>
      <c r="H17229" s="86" t="n"/>
      <c r="I17229" s="86" t="n"/>
      <c r="J17229" s="86" t="n"/>
      <c r="K17229" s="86" t="n"/>
      <c r="L17229" s="86" t="n"/>
      <c r="M17229" s="86" t="n"/>
      <c r="N17229" s="86" t="n"/>
      <c r="O17229" s="86" t="n"/>
      <c r="P17229" s="86" t="n"/>
      <c r="Q17229" s="86" t="n"/>
      <c r="R17229" s="86" t="n"/>
      <c r="S17229" s="86" t="n"/>
      <c r="T17229" s="86" t="n"/>
      <c r="U17229" s="86" t="n"/>
      <c r="V17229" s="86" t="n"/>
      <c r="W17229" s="86" t="n"/>
      <c r="X17229" s="86" t="n"/>
      <c r="Y17229" s="86" t="n"/>
      <c r="Z17229" s="86" t="n"/>
      <c r="AA17229" s="86" t="n"/>
      <c r="AB17229" s="86" t="n"/>
      <c r="AC17229" s="86" t="n"/>
      <c r="AD17229" s="86" t="n"/>
      <c r="AE17229" s="86" t="n"/>
      <c r="AF17229" s="86" t="n"/>
      <c r="AG17229" s="86" t="n"/>
      <c r="AH17229" s="86" t="n"/>
      <c r="AI17229" s="86" t="n"/>
      <c r="AJ17229" s="86" t="n"/>
      <c r="AK17229" s="86" t="n"/>
    </row>
    <row r="17230">
      <c r="A17230" s="86" t="n"/>
      <c r="B17230" s="86" t="n"/>
      <c r="C17230" s="86" t="n"/>
      <c r="D17230" s="86" t="n"/>
      <c r="E17230" s="86" t="n"/>
      <c r="F17230" s="86" t="n"/>
      <c r="G17230" s="86" t="n"/>
      <c r="H17230" s="86" t="n"/>
      <c r="I17230" s="86" t="n"/>
      <c r="J17230" s="86" t="n"/>
      <c r="K17230" s="86" t="n"/>
      <c r="L17230" s="86" t="n"/>
      <c r="M17230" s="86" t="n"/>
      <c r="N17230" s="86" t="n"/>
      <c r="O17230" s="86" t="n"/>
      <c r="P17230" s="86" t="n"/>
      <c r="Q17230" s="86" t="n"/>
      <c r="R17230" s="86" t="n"/>
      <c r="S17230" s="86" t="n"/>
      <c r="T17230" s="86" t="n"/>
      <c r="U17230" s="86" t="n"/>
      <c r="V17230" s="86" t="n"/>
      <c r="W17230" s="86" t="n"/>
      <c r="X17230" s="86" t="n"/>
      <c r="Y17230" s="86" t="n"/>
      <c r="Z17230" s="86" t="n"/>
      <c r="AA17230" s="86" t="n"/>
      <c r="AB17230" s="86" t="n"/>
      <c r="AC17230" s="86" t="n"/>
      <c r="AD17230" s="86" t="n"/>
      <c r="AE17230" s="86" t="n"/>
      <c r="AF17230" s="86" t="n"/>
      <c r="AG17230" s="86" t="n"/>
      <c r="AH17230" s="86" t="n"/>
      <c r="AI17230" s="86" t="n"/>
      <c r="AJ17230" s="86" t="n"/>
      <c r="AK17230" s="86" t="n"/>
    </row>
    <row r="17231">
      <c r="A17231" s="86" t="n"/>
      <c r="B17231" s="86" t="n"/>
      <c r="C17231" s="86" t="n"/>
      <c r="D17231" s="86" t="n"/>
      <c r="E17231" s="86" t="n"/>
      <c r="F17231" s="86" t="n"/>
      <c r="G17231" s="86" t="n"/>
      <c r="H17231" s="86" t="n"/>
      <c r="I17231" s="86" t="n"/>
      <c r="J17231" s="86" t="n"/>
      <c r="K17231" s="86" t="n"/>
      <c r="L17231" s="86" t="n"/>
      <c r="M17231" s="86" t="n"/>
      <c r="N17231" s="86" t="n"/>
      <c r="O17231" s="86" t="n"/>
      <c r="P17231" s="86" t="n"/>
      <c r="Q17231" s="86" t="n"/>
      <c r="R17231" s="86" t="n"/>
      <c r="S17231" s="86" t="n"/>
      <c r="T17231" s="86" t="n"/>
      <c r="U17231" s="86" t="n"/>
      <c r="V17231" s="86" t="n"/>
      <c r="W17231" s="86" t="n"/>
      <c r="X17231" s="86" t="n"/>
      <c r="Y17231" s="86" t="n"/>
      <c r="Z17231" s="86" t="n"/>
      <c r="AA17231" s="86" t="n"/>
      <c r="AB17231" s="86" t="n"/>
      <c r="AC17231" s="86" t="n"/>
      <c r="AD17231" s="86" t="n"/>
      <c r="AE17231" s="86" t="n"/>
      <c r="AF17231" s="86" t="n"/>
      <c r="AG17231" s="86" t="n"/>
      <c r="AH17231" s="86" t="n"/>
      <c r="AI17231" s="86" t="n"/>
      <c r="AJ17231" s="86" t="n"/>
      <c r="AK17231" s="86" t="n"/>
    </row>
    <row r="17241">
      <c r="A17241" s="86" t="n"/>
      <c r="B17241" s="85" t="n"/>
      <c r="C17241" s="85" t="n"/>
      <c r="D17241" s="85" t="n"/>
      <c r="E17241" s="85" t="n"/>
      <c r="F17241" s="86" t="n"/>
      <c r="G17241" s="151" t="n"/>
      <c r="H17241" s="85" t="n"/>
      <c r="I17241" s="85" t="n"/>
      <c r="J17241" s="85" t="n"/>
      <c r="K17241" s="85" t="n"/>
      <c r="L17241" s="85" t="n"/>
      <c r="M17241" s="85" t="n"/>
      <c r="N17241" s="85" t="n"/>
      <c r="O17241" s="85" t="n"/>
      <c r="P17241" s="85" t="n"/>
      <c r="Q17241" s="85" t="n"/>
      <c r="R17241" s="85" t="n"/>
      <c r="S17241" s="85" t="n"/>
      <c r="T17241" s="108" t="n"/>
      <c r="U17241" s="85" t="n"/>
      <c r="V17241" s="85" t="n"/>
      <c r="W17241" s="85" t="n"/>
      <c r="X17241" s="85" t="n"/>
      <c r="Y17241" s="85" t="n"/>
      <c r="Z17241" s="85" t="n"/>
      <c r="AA17241" s="85" t="n"/>
      <c r="AB17241" s="85" t="n"/>
      <c r="AC17241" s="85" t="n"/>
      <c r="AD17241" s="85" t="n"/>
      <c r="AE17241" s="85" t="n"/>
      <c r="AF17241" s="85" t="n"/>
      <c r="AG17241" s="85" t="n"/>
      <c r="AH17241" s="85" t="n"/>
      <c r="AI17241" s="85" t="n"/>
      <c r="AJ17241" s="85" t="n"/>
      <c r="AK17241" s="85" t="n"/>
    </row>
    <row r="17242">
      <c r="A17242" s="85" t="n"/>
      <c r="B17242" s="86" t="n"/>
      <c r="C17242" s="85" t="n"/>
      <c r="D17242" s="85" t="n"/>
      <c r="E17242" s="85" t="n"/>
      <c r="F17242" s="85" t="n"/>
      <c r="G17242" s="85" t="n"/>
      <c r="H17242" s="85" t="n"/>
      <c r="I17242" s="85" t="n"/>
      <c r="J17242" s="85" t="n"/>
      <c r="K17242" s="85" t="n"/>
      <c r="L17242" s="85" t="n"/>
      <c r="M17242" s="85" t="n"/>
      <c r="N17242" s="85" t="n"/>
      <c r="O17242" s="85" t="n"/>
      <c r="P17242" s="85" t="n"/>
      <c r="Q17242" s="85" t="n"/>
      <c r="R17242" s="85" t="n"/>
      <c r="S17242" s="85" t="n"/>
      <c r="T17242" s="85" t="n"/>
      <c r="U17242" s="85" t="n"/>
      <c r="V17242" s="85" t="n"/>
      <c r="W17242" s="85" t="n"/>
      <c r="X17242" s="85" t="n"/>
      <c r="Y17242" s="85" t="n"/>
      <c r="Z17242" s="85" t="n"/>
      <c r="AA17242" s="85" t="n"/>
      <c r="AB17242" s="85" t="n"/>
      <c r="AC17242" s="85" t="n"/>
      <c r="AD17242" s="85" t="n"/>
      <c r="AE17242" s="85" t="n"/>
      <c r="AF17242" s="85" t="n"/>
      <c r="AG17242" s="85" t="n"/>
      <c r="AH17242" s="85" t="n"/>
      <c r="AI17242" s="85" t="n"/>
      <c r="AJ17242" s="85" t="n"/>
      <c r="AK17242" s="85" t="n"/>
    </row>
    <row r="17243">
      <c r="A17243" s="86" t="n"/>
      <c r="B17243" s="86" t="n"/>
      <c r="C17243" s="86" t="n"/>
      <c r="D17243" s="86" t="n"/>
      <c r="E17243" s="86" t="n"/>
      <c r="F17243" s="86" t="n"/>
      <c r="G17243" s="86" t="n"/>
      <c r="H17243" s="86" t="n"/>
      <c r="I17243" s="86" t="n"/>
      <c r="J17243" s="86" t="n"/>
      <c r="K17243" s="86" t="n"/>
      <c r="L17243" s="86" t="n"/>
      <c r="M17243" s="86" t="n"/>
      <c r="N17243" s="86" t="n"/>
      <c r="O17243" s="86" t="n"/>
      <c r="P17243" s="86" t="n"/>
      <c r="Q17243" s="86" t="n"/>
      <c r="R17243" s="86" t="n"/>
      <c r="S17243" s="86" t="n"/>
      <c r="T17243" s="86" t="n"/>
      <c r="U17243" s="86" t="n"/>
      <c r="V17243" s="86" t="n"/>
      <c r="W17243" s="86" t="n"/>
      <c r="X17243" s="86" t="n"/>
      <c r="Y17243" s="86" t="n"/>
      <c r="Z17243" s="86" t="n"/>
      <c r="AA17243" s="86" t="n"/>
      <c r="AB17243" s="86" t="n"/>
      <c r="AC17243" s="86" t="n"/>
      <c r="AD17243" s="86" t="n"/>
      <c r="AE17243" s="86" t="n"/>
      <c r="AF17243" s="86" t="n"/>
      <c r="AG17243" s="86" t="n"/>
      <c r="AH17243" s="86" t="n"/>
      <c r="AI17243" s="86" t="n"/>
      <c r="AJ17243" s="86" t="n"/>
      <c r="AK17243" s="86" t="n"/>
    </row>
    <row r="17244">
      <c r="A17244" s="85" t="n"/>
      <c r="B17244" s="86" t="n"/>
      <c r="C17244" s="85" t="n"/>
      <c r="D17244" s="85" t="n"/>
      <c r="E17244" s="86" t="n"/>
      <c r="F17244" s="85" t="n"/>
      <c r="G17244" s="85" t="n"/>
      <c r="H17244" s="86" t="n"/>
      <c r="I17244" s="85" t="n"/>
      <c r="J17244" s="85" t="n"/>
      <c r="K17244" s="86" t="n"/>
      <c r="L17244" s="85" t="n"/>
      <c r="M17244" s="85" t="n"/>
      <c r="N17244" s="86" t="n"/>
      <c r="O17244" s="85" t="n"/>
      <c r="P17244" s="85" t="n"/>
      <c r="Q17244" s="86" t="n"/>
      <c r="R17244" s="85" t="n"/>
      <c r="S17244" s="85" t="n"/>
      <c r="T17244" s="86" t="n"/>
      <c r="U17244" s="85" t="n"/>
      <c r="V17244" s="85" t="n"/>
      <c r="W17244" s="86" t="n"/>
      <c r="X17244" s="85" t="n"/>
      <c r="Y17244" s="85" t="n"/>
      <c r="Z17244" s="86" t="n"/>
      <c r="AA17244" s="85" t="n"/>
      <c r="AB17244" s="85" t="n"/>
      <c r="AC17244" s="86" t="n"/>
      <c r="AD17244" s="85" t="n"/>
      <c r="AE17244" s="85" t="n"/>
      <c r="AF17244" s="86" t="n"/>
      <c r="AG17244" s="85" t="n"/>
      <c r="AH17244" s="85" t="n"/>
      <c r="AI17244" s="86" t="n"/>
      <c r="AJ17244" s="85" t="n"/>
      <c r="AK17244" s="85" t="n"/>
    </row>
    <row r="17245">
      <c r="A17245" s="86" t="n"/>
      <c r="B17245" s="86" t="n"/>
      <c r="C17245" s="86" t="n"/>
      <c r="D17245" s="86" t="n"/>
      <c r="E17245" s="86" t="n"/>
      <c r="F17245" s="86" t="n"/>
      <c r="G17245" s="86" t="n"/>
      <c r="H17245" s="86" t="n"/>
      <c r="I17245" s="86" t="n"/>
      <c r="J17245" s="86" t="n"/>
      <c r="K17245" s="86" t="n"/>
      <c r="L17245" s="86" t="n"/>
      <c r="M17245" s="86" t="n"/>
      <c r="N17245" s="86" t="n"/>
      <c r="O17245" s="86" t="n"/>
      <c r="P17245" s="86" t="n"/>
      <c r="Q17245" s="86" t="n"/>
      <c r="R17245" s="86" t="n"/>
      <c r="S17245" s="86" t="n"/>
      <c r="T17245" s="86" t="n"/>
      <c r="U17245" s="86" t="n"/>
      <c r="V17245" s="86" t="n"/>
      <c r="W17245" s="86" t="n"/>
      <c r="X17245" s="86" t="n"/>
      <c r="Y17245" s="86" t="n"/>
      <c r="Z17245" s="86" t="n"/>
      <c r="AA17245" s="86" t="n"/>
      <c r="AB17245" s="86" t="n"/>
      <c r="AC17245" s="86" t="n"/>
      <c r="AD17245" s="86" t="n"/>
      <c r="AE17245" s="86" t="n"/>
      <c r="AF17245" s="86" t="n"/>
      <c r="AG17245" s="86" t="n"/>
      <c r="AH17245" s="86" t="n"/>
      <c r="AI17245" s="86" t="n"/>
      <c r="AJ17245" s="86" t="n"/>
      <c r="AK17245" s="86" t="n"/>
    </row>
    <row r="17246">
      <c r="A17246" s="85" t="n"/>
      <c r="B17246" s="192" t="n"/>
      <c r="C17246" s="193" t="n"/>
      <c r="D17246" s="193" t="n"/>
      <c r="E17246" s="192" t="n"/>
      <c r="F17246" s="193" t="n"/>
      <c r="G17246" s="193" t="n"/>
      <c r="H17246" s="192" t="n"/>
      <c r="I17246" s="193" t="n"/>
      <c r="J17246" s="193" t="n"/>
      <c r="K17246" s="192" t="n"/>
      <c r="L17246" s="193" t="n"/>
      <c r="M17246" s="193" t="n"/>
      <c r="N17246" s="192" t="n"/>
      <c r="O17246" s="193" t="n"/>
      <c r="P17246" s="193" t="n"/>
      <c r="Q17246" s="192" t="n"/>
      <c r="R17246" s="193" t="n"/>
      <c r="S17246" s="193" t="n"/>
      <c r="T17246" s="192" t="n"/>
      <c r="U17246" s="193" t="n"/>
      <c r="V17246" s="193" t="n"/>
      <c r="W17246" s="192" t="n"/>
      <c r="X17246" s="193" t="n"/>
      <c r="Y17246" s="193" t="n"/>
      <c r="Z17246" s="192" t="n"/>
      <c r="AA17246" s="193" t="n"/>
      <c r="AB17246" s="193" t="n"/>
      <c r="AC17246" s="192" t="n"/>
      <c r="AD17246" s="193" t="n"/>
      <c r="AE17246" s="193" t="n"/>
      <c r="AF17246" s="192" t="n"/>
      <c r="AG17246" s="193" t="n"/>
      <c r="AH17246" s="193" t="n"/>
      <c r="AI17246" s="192" t="n"/>
      <c r="AJ17246" s="193" t="n"/>
      <c r="AK17246" s="193" t="n"/>
      <c r="AM17246">
        <f>A17241</f>
        <v/>
      </c>
      <c r="AN17246" s="83">
        <f>1/($B17246*(1/$B17244)*(1/(5/7+2/7*$D17246))*$B17256/SUM($B17248:$B17271))</f>
        <v/>
      </c>
      <c r="AO17246" s="83">
        <f>1/(B17246*(1/B17244)*(1/(5/7+2/7*D17246)))</f>
        <v/>
      </c>
      <c r="AP17246" s="83" t="n"/>
      <c r="AR17246" s="174">
        <f>CHOOSE(AV$3,C17246,F17246,I17246,L17246,O17246,R17246,U17246,X17246,AA17246,AD17246,AG17246,AJ17246)</f>
        <v/>
      </c>
      <c r="AS17246" s="82" t="n"/>
      <c r="AT17246" s="82" t="n"/>
      <c r="AV17246" s="119">
        <f>AN17246/AR17246</f>
        <v/>
      </c>
      <c r="AW17246" s="172">
        <f>AO17246/AR17246</f>
        <v/>
      </c>
      <c r="AX17246" s="83" t="n"/>
    </row>
    <row r="17247">
      <c r="A17247" s="86" t="n"/>
      <c r="B17247" s="86" t="n"/>
      <c r="C17247" s="86" t="n"/>
      <c r="D17247" s="86" t="n"/>
      <c r="E17247" s="86" t="n"/>
      <c r="F17247" s="86" t="n"/>
      <c r="G17247" s="86" t="n"/>
      <c r="H17247" s="86" t="n"/>
      <c r="I17247" s="86" t="n"/>
      <c r="J17247" s="86" t="n"/>
      <c r="K17247" s="86" t="n"/>
      <c r="L17247" s="86" t="n"/>
      <c r="M17247" s="86" t="n"/>
      <c r="N17247" s="86" t="n"/>
      <c r="O17247" s="86" t="n"/>
      <c r="P17247" s="86" t="n"/>
      <c r="Q17247" s="86" t="n"/>
      <c r="R17247" s="86" t="n"/>
      <c r="S17247" s="86" t="n"/>
      <c r="T17247" s="86" t="n"/>
      <c r="U17247" s="86" t="n"/>
      <c r="V17247" s="86" t="n"/>
      <c r="W17247" s="86" t="n"/>
      <c r="X17247" s="86" t="n"/>
      <c r="Y17247" s="86" t="n"/>
      <c r="Z17247" s="86" t="n"/>
      <c r="AA17247" s="86" t="n"/>
      <c r="AB17247" s="86" t="n"/>
      <c r="AC17247" s="86" t="n"/>
      <c r="AD17247" s="86" t="n"/>
      <c r="AE17247" s="86" t="n"/>
      <c r="AF17247" s="86" t="n"/>
      <c r="AG17247" s="86" t="n"/>
      <c r="AH17247" s="86" t="n"/>
      <c r="AI17247" s="86" t="n"/>
      <c r="AJ17247" s="86" t="n"/>
      <c r="AK17247" s="86" t="n"/>
    </row>
    <row r="17248">
      <c r="A17248" s="86" t="n"/>
      <c r="B17248" s="86" t="n"/>
      <c r="C17248" s="86" t="n"/>
      <c r="D17248" s="86" t="n"/>
      <c r="E17248" s="86" t="n"/>
      <c r="F17248" s="86" t="n"/>
      <c r="G17248" s="86" t="n"/>
      <c r="H17248" s="86" t="n"/>
      <c r="I17248" s="86" t="n"/>
      <c r="J17248" s="86" t="n"/>
      <c r="K17248" s="86" t="n"/>
      <c r="L17248" s="86" t="n"/>
      <c r="M17248" s="86" t="n"/>
      <c r="N17248" s="86" t="n"/>
      <c r="O17248" s="86" t="n"/>
      <c r="P17248" s="86" t="n"/>
      <c r="Q17248" s="86" t="n"/>
      <c r="R17248" s="86" t="n"/>
      <c r="S17248" s="86" t="n"/>
      <c r="T17248" s="86" t="n"/>
      <c r="U17248" s="86" t="n"/>
      <c r="V17248" s="86" t="n"/>
      <c r="W17248" s="86" t="n"/>
      <c r="X17248" s="86" t="n"/>
      <c r="Y17248" s="86" t="n"/>
      <c r="Z17248" s="86" t="n"/>
      <c r="AA17248" s="86" t="n"/>
      <c r="AB17248" s="86" t="n"/>
      <c r="AC17248" s="86" t="n"/>
      <c r="AD17248" s="86" t="n"/>
      <c r="AE17248" s="86" t="n"/>
      <c r="AF17248" s="86" t="n"/>
      <c r="AG17248" s="86" t="n"/>
      <c r="AH17248" s="86" t="n"/>
      <c r="AI17248" s="86" t="n"/>
      <c r="AJ17248" s="86" t="n"/>
      <c r="AK17248" s="86" t="n"/>
    </row>
    <row r="17249">
      <c r="A17249" s="86" t="n"/>
      <c r="B17249" s="86" t="n"/>
      <c r="C17249" s="86" t="n"/>
      <c r="D17249" s="86" t="n"/>
      <c r="E17249" s="86" t="n"/>
      <c r="F17249" s="86" t="n"/>
      <c r="G17249" s="86" t="n"/>
      <c r="H17249" s="86" t="n"/>
      <c r="I17249" s="86" t="n"/>
      <c r="J17249" s="86" t="n"/>
      <c r="K17249" s="86" t="n"/>
      <c r="L17249" s="86" t="n"/>
      <c r="M17249" s="86" t="n"/>
      <c r="N17249" s="86" t="n"/>
      <c r="O17249" s="86" t="n"/>
      <c r="P17249" s="86" t="n"/>
      <c r="Q17249" s="86" t="n"/>
      <c r="R17249" s="86" t="n"/>
      <c r="S17249" s="86" t="n"/>
      <c r="T17249" s="86" t="n"/>
      <c r="U17249" s="86" t="n"/>
      <c r="V17249" s="86" t="n"/>
      <c r="W17249" s="86" t="n"/>
      <c r="X17249" s="86" t="n"/>
      <c r="Y17249" s="86" t="n"/>
      <c r="Z17249" s="86" t="n"/>
      <c r="AA17249" s="86" t="n"/>
      <c r="AB17249" s="86" t="n"/>
      <c r="AC17249" s="86" t="n"/>
      <c r="AD17249" s="86" t="n"/>
      <c r="AE17249" s="86" t="n"/>
      <c r="AF17249" s="86" t="n"/>
      <c r="AG17249" s="86" t="n"/>
      <c r="AH17249" s="86" t="n"/>
      <c r="AI17249" s="86" t="n"/>
      <c r="AJ17249" s="86" t="n"/>
      <c r="AK17249" s="86" t="n"/>
    </row>
    <row r="17250">
      <c r="A17250" s="86" t="n"/>
      <c r="B17250" s="86" t="n"/>
      <c r="C17250" s="86" t="n"/>
      <c r="D17250" s="86" t="n"/>
      <c r="E17250" s="86" t="n"/>
      <c r="F17250" s="86" t="n"/>
      <c r="G17250" s="86" t="n"/>
      <c r="H17250" s="86" t="n"/>
      <c r="I17250" s="86" t="n"/>
      <c r="J17250" s="86" t="n"/>
      <c r="K17250" s="86" t="n"/>
      <c r="L17250" s="86" t="n"/>
      <c r="M17250" s="86" t="n"/>
      <c r="N17250" s="86" t="n"/>
      <c r="O17250" s="86" t="n"/>
      <c r="P17250" s="86" t="n"/>
      <c r="Q17250" s="86" t="n"/>
      <c r="R17250" s="86" t="n"/>
      <c r="S17250" s="86" t="n"/>
      <c r="T17250" s="86" t="n"/>
      <c r="U17250" s="86" t="n"/>
      <c r="V17250" s="86" t="n"/>
      <c r="W17250" s="86" t="n"/>
      <c r="X17250" s="86" t="n"/>
      <c r="Y17250" s="86" t="n"/>
      <c r="Z17250" s="86" t="n"/>
      <c r="AA17250" s="86" t="n"/>
      <c r="AB17250" s="86" t="n"/>
      <c r="AC17250" s="86" t="n"/>
      <c r="AD17250" s="86" t="n"/>
      <c r="AE17250" s="86" t="n"/>
      <c r="AF17250" s="86" t="n"/>
      <c r="AG17250" s="86" t="n"/>
      <c r="AH17250" s="86" t="n"/>
      <c r="AI17250" s="86" t="n"/>
      <c r="AJ17250" s="86" t="n"/>
      <c r="AK17250" s="86" t="n"/>
    </row>
    <row r="17251">
      <c r="A17251" s="86" t="n"/>
      <c r="B17251" s="86" t="n"/>
      <c r="C17251" s="86" t="n"/>
      <c r="D17251" s="86" t="n"/>
      <c r="E17251" s="86" t="n"/>
      <c r="F17251" s="86" t="n"/>
      <c r="G17251" s="86" t="n"/>
      <c r="H17251" s="86" t="n"/>
      <c r="I17251" s="86" t="n"/>
      <c r="J17251" s="86" t="n"/>
      <c r="K17251" s="86" t="n"/>
      <c r="L17251" s="86" t="n"/>
      <c r="M17251" s="86" t="n"/>
      <c r="N17251" s="86" t="n"/>
      <c r="O17251" s="86" t="n"/>
      <c r="P17251" s="86" t="n"/>
      <c r="Q17251" s="86" t="n"/>
      <c r="R17251" s="86" t="n"/>
      <c r="S17251" s="86" t="n"/>
      <c r="T17251" s="86" t="n"/>
      <c r="U17251" s="86" t="n"/>
      <c r="V17251" s="86" t="n"/>
      <c r="W17251" s="86" t="n"/>
      <c r="X17251" s="86" t="n"/>
      <c r="Y17251" s="86" t="n"/>
      <c r="Z17251" s="86" t="n"/>
      <c r="AA17251" s="86" t="n"/>
      <c r="AB17251" s="86" t="n"/>
      <c r="AC17251" s="86" t="n"/>
      <c r="AD17251" s="86" t="n"/>
      <c r="AE17251" s="86" t="n"/>
      <c r="AF17251" s="86" t="n"/>
      <c r="AG17251" s="86" t="n"/>
      <c r="AH17251" s="86" t="n"/>
      <c r="AI17251" s="86" t="n"/>
      <c r="AJ17251" s="86" t="n"/>
      <c r="AK17251" s="86" t="n"/>
    </row>
    <row r="17252">
      <c r="A17252" s="86" t="n"/>
      <c r="B17252" s="86" t="n"/>
      <c r="C17252" s="86" t="n"/>
      <c r="D17252" s="86" t="n"/>
      <c r="E17252" s="86" t="n"/>
      <c r="F17252" s="86" t="n"/>
      <c r="G17252" s="86" t="n"/>
      <c r="H17252" s="86" t="n"/>
      <c r="I17252" s="86" t="n"/>
      <c r="J17252" s="86" t="n"/>
      <c r="K17252" s="86" t="n"/>
      <c r="L17252" s="86" t="n"/>
      <c r="M17252" s="86" t="n"/>
      <c r="N17252" s="86" t="n"/>
      <c r="O17252" s="86" t="n"/>
      <c r="P17252" s="86" t="n"/>
      <c r="Q17252" s="86" t="n"/>
      <c r="R17252" s="86" t="n"/>
      <c r="S17252" s="86" t="n"/>
      <c r="T17252" s="86" t="n"/>
      <c r="U17252" s="86" t="n"/>
      <c r="V17252" s="86" t="n"/>
      <c r="W17252" s="86" t="n"/>
      <c r="X17252" s="86" t="n"/>
      <c r="Y17252" s="86" t="n"/>
      <c r="Z17252" s="86" t="n"/>
      <c r="AA17252" s="86" t="n"/>
      <c r="AB17252" s="86" t="n"/>
      <c r="AC17252" s="86" t="n"/>
      <c r="AD17252" s="86" t="n"/>
      <c r="AE17252" s="86" t="n"/>
      <c r="AF17252" s="86" t="n"/>
      <c r="AG17252" s="86" t="n"/>
      <c r="AH17252" s="86" t="n"/>
      <c r="AI17252" s="86" t="n"/>
      <c r="AJ17252" s="86" t="n"/>
      <c r="AK17252" s="86" t="n"/>
    </row>
    <row r="17253">
      <c r="A17253" s="86" t="n"/>
      <c r="B17253" s="86" t="n"/>
      <c r="C17253" s="86" t="n"/>
      <c r="D17253" s="86" t="n"/>
      <c r="E17253" s="86" t="n"/>
      <c r="F17253" s="86" t="n"/>
      <c r="G17253" s="86" t="n"/>
      <c r="H17253" s="86" t="n"/>
      <c r="I17253" s="86" t="n"/>
      <c r="J17253" s="86" t="n"/>
      <c r="K17253" s="86" t="n"/>
      <c r="L17253" s="86" t="n"/>
      <c r="M17253" s="86" t="n"/>
      <c r="N17253" s="86" t="n"/>
      <c r="O17253" s="86" t="n"/>
      <c r="P17253" s="86" t="n"/>
      <c r="Q17253" s="86" t="n"/>
      <c r="R17253" s="86" t="n"/>
      <c r="S17253" s="86" t="n"/>
      <c r="T17253" s="86" t="n"/>
      <c r="U17253" s="86" t="n"/>
      <c r="V17253" s="86" t="n"/>
      <c r="W17253" s="86" t="n"/>
      <c r="X17253" s="86" t="n"/>
      <c r="Y17253" s="86" t="n"/>
      <c r="Z17253" s="86" t="n"/>
      <c r="AA17253" s="86" t="n"/>
      <c r="AB17253" s="86" t="n"/>
      <c r="AC17253" s="86" t="n"/>
      <c r="AD17253" s="86" t="n"/>
      <c r="AE17253" s="86" t="n"/>
      <c r="AF17253" s="86" t="n"/>
      <c r="AG17253" s="86" t="n"/>
      <c r="AH17253" s="86" t="n"/>
      <c r="AI17253" s="86" t="n"/>
      <c r="AJ17253" s="86" t="n"/>
      <c r="AK17253" s="86" t="n"/>
    </row>
    <row r="17254">
      <c r="A17254" s="86" t="n"/>
      <c r="B17254" s="86" t="n"/>
      <c r="C17254" s="86" t="n"/>
      <c r="D17254" s="86" t="n"/>
      <c r="E17254" s="86" t="n"/>
      <c r="F17254" s="86" t="n"/>
      <c r="G17254" s="86" t="n"/>
      <c r="H17254" s="86" t="n"/>
      <c r="I17254" s="86" t="n"/>
      <c r="J17254" s="86" t="n"/>
      <c r="K17254" s="86" t="n"/>
      <c r="L17254" s="86" t="n"/>
      <c r="M17254" s="86" t="n"/>
      <c r="N17254" s="86" t="n"/>
      <c r="O17254" s="86" t="n"/>
      <c r="P17254" s="86" t="n"/>
      <c r="Q17254" s="86" t="n"/>
      <c r="R17254" s="86" t="n"/>
      <c r="S17254" s="86" t="n"/>
      <c r="T17254" s="86" t="n"/>
      <c r="U17254" s="86" t="n"/>
      <c r="V17254" s="86" t="n"/>
      <c r="W17254" s="86" t="n"/>
      <c r="X17254" s="86" t="n"/>
      <c r="Y17254" s="86" t="n"/>
      <c r="Z17254" s="86" t="n"/>
      <c r="AA17254" s="86" t="n"/>
      <c r="AB17254" s="86" t="n"/>
      <c r="AC17254" s="86" t="n"/>
      <c r="AD17254" s="86" t="n"/>
      <c r="AE17254" s="86" t="n"/>
      <c r="AF17254" s="86" t="n"/>
      <c r="AG17254" s="86" t="n"/>
      <c r="AH17254" s="86" t="n"/>
      <c r="AI17254" s="86" t="n"/>
      <c r="AJ17254" s="86" t="n"/>
      <c r="AK17254" s="86" t="n"/>
    </row>
    <row r="17255">
      <c r="A17255" s="86" t="n"/>
      <c r="B17255" s="86" t="n"/>
      <c r="C17255" s="86" t="n"/>
      <c r="D17255" s="86" t="n"/>
      <c r="E17255" s="86" t="n"/>
      <c r="F17255" s="86" t="n"/>
      <c r="G17255" s="86" t="n"/>
      <c r="H17255" s="86" t="n"/>
      <c r="I17255" s="86" t="n"/>
      <c r="J17255" s="86" t="n"/>
      <c r="K17255" s="86" t="n"/>
      <c r="L17255" s="86" t="n"/>
      <c r="M17255" s="86" t="n"/>
      <c r="N17255" s="86" t="n"/>
      <c r="O17255" s="86" t="n"/>
      <c r="P17255" s="86" t="n"/>
      <c r="Q17255" s="86" t="n"/>
      <c r="R17255" s="86" t="n"/>
      <c r="S17255" s="86" t="n"/>
      <c r="T17255" s="86" t="n"/>
      <c r="U17255" s="86" t="n"/>
      <c r="V17255" s="86" t="n"/>
      <c r="W17255" s="86" t="n"/>
      <c r="X17255" s="86" t="n"/>
      <c r="Y17255" s="86" t="n"/>
      <c r="Z17255" s="86" t="n"/>
      <c r="AA17255" s="86" t="n"/>
      <c r="AB17255" s="86" t="n"/>
      <c r="AC17255" s="86" t="n"/>
      <c r="AD17255" s="86" t="n"/>
      <c r="AE17255" s="86" t="n"/>
      <c r="AF17255" s="86" t="n"/>
      <c r="AG17255" s="86" t="n"/>
      <c r="AH17255" s="86" t="n"/>
      <c r="AI17255" s="86" t="n"/>
      <c r="AJ17255" s="86" t="n"/>
      <c r="AK17255" s="86" t="n"/>
    </row>
    <row r="17256">
      <c r="A17256" s="86" t="n"/>
      <c r="B17256" s="86" t="n"/>
      <c r="C17256" s="86" t="n"/>
      <c r="D17256" s="86" t="n"/>
      <c r="E17256" s="86" t="n"/>
      <c r="F17256" s="86" t="n"/>
      <c r="G17256" s="86" t="n"/>
      <c r="H17256" s="86" t="n"/>
      <c r="I17256" s="86" t="n"/>
      <c r="J17256" s="86" t="n"/>
      <c r="K17256" s="86" t="n"/>
      <c r="L17256" s="86" t="n"/>
      <c r="M17256" s="86" t="n"/>
      <c r="N17256" s="86" t="n"/>
      <c r="O17256" s="86" t="n"/>
      <c r="P17256" s="86" t="n"/>
      <c r="Q17256" s="86" t="n"/>
      <c r="R17256" s="86" t="n"/>
      <c r="S17256" s="86" t="n"/>
      <c r="T17256" s="86" t="n"/>
      <c r="U17256" s="86" t="n"/>
      <c r="V17256" s="86" t="n"/>
      <c r="W17256" s="86" t="n"/>
      <c r="X17256" s="86" t="n"/>
      <c r="Y17256" s="86" t="n"/>
      <c r="Z17256" s="86" t="n"/>
      <c r="AA17256" s="86" t="n"/>
      <c r="AB17256" s="86" t="n"/>
      <c r="AC17256" s="86" t="n"/>
      <c r="AD17256" s="86" t="n"/>
      <c r="AE17256" s="86" t="n"/>
      <c r="AF17256" s="86" t="n"/>
      <c r="AG17256" s="86" t="n"/>
      <c r="AH17256" s="86" t="n"/>
      <c r="AI17256" s="86" t="n"/>
      <c r="AJ17256" s="86" t="n"/>
      <c r="AK17256" s="86" t="n"/>
    </row>
    <row r="17257">
      <c r="A17257" s="86" t="n"/>
      <c r="B17257" s="86" t="n"/>
      <c r="C17257" s="86" t="n"/>
      <c r="D17257" s="86" t="n"/>
      <c r="E17257" s="86" t="n"/>
      <c r="F17257" s="86" t="n"/>
      <c r="G17257" s="86" t="n"/>
      <c r="H17257" s="86" t="n"/>
      <c r="I17257" s="86" t="n"/>
      <c r="J17257" s="86" t="n"/>
      <c r="K17257" s="86" t="n"/>
      <c r="L17257" s="86" t="n"/>
      <c r="M17257" s="86" t="n"/>
      <c r="N17257" s="86" t="n"/>
      <c r="O17257" s="86" t="n"/>
      <c r="P17257" s="86" t="n"/>
      <c r="Q17257" s="86" t="n"/>
      <c r="R17257" s="86" t="n"/>
      <c r="S17257" s="86" t="n"/>
      <c r="T17257" s="86" t="n"/>
      <c r="U17257" s="86" t="n"/>
      <c r="V17257" s="86" t="n"/>
      <c r="W17257" s="86" t="n"/>
      <c r="X17257" s="86" t="n"/>
      <c r="Y17257" s="86" t="n"/>
      <c r="Z17257" s="86" t="n"/>
      <c r="AA17257" s="86" t="n"/>
      <c r="AB17257" s="86" t="n"/>
      <c r="AC17257" s="86" t="n"/>
      <c r="AD17257" s="86" t="n"/>
      <c r="AE17257" s="86" t="n"/>
      <c r="AF17257" s="86" t="n"/>
      <c r="AG17257" s="86" t="n"/>
      <c r="AH17257" s="86" t="n"/>
      <c r="AI17257" s="86" t="n"/>
      <c r="AJ17257" s="86" t="n"/>
      <c r="AK17257" s="86" t="n"/>
    </row>
    <row r="17258">
      <c r="A17258" s="86" t="n"/>
      <c r="B17258" s="86" t="n"/>
      <c r="C17258" s="86" t="n"/>
      <c r="D17258" s="86" t="n"/>
      <c r="E17258" s="86" t="n"/>
      <c r="F17258" s="86" t="n"/>
      <c r="G17258" s="86" t="n"/>
      <c r="H17258" s="86" t="n"/>
      <c r="I17258" s="86" t="n"/>
      <c r="J17258" s="86" t="n"/>
      <c r="K17258" s="86" t="n"/>
      <c r="L17258" s="86" t="n"/>
      <c r="M17258" s="86" t="n"/>
      <c r="N17258" s="86" t="n"/>
      <c r="O17258" s="86" t="n"/>
      <c r="P17258" s="86" t="n"/>
      <c r="Q17258" s="86" t="n"/>
      <c r="R17258" s="86" t="n"/>
      <c r="S17258" s="86" t="n"/>
      <c r="T17258" s="86" t="n"/>
      <c r="U17258" s="86" t="n"/>
      <c r="V17258" s="86" t="n"/>
      <c r="W17258" s="86" t="n"/>
      <c r="X17258" s="86" t="n"/>
      <c r="Y17258" s="86" t="n"/>
      <c r="Z17258" s="86" t="n"/>
      <c r="AA17258" s="86" t="n"/>
      <c r="AB17258" s="86" t="n"/>
      <c r="AC17258" s="86" t="n"/>
      <c r="AD17258" s="86" t="n"/>
      <c r="AE17258" s="86" t="n"/>
      <c r="AF17258" s="86" t="n"/>
      <c r="AG17258" s="86" t="n"/>
      <c r="AH17258" s="86" t="n"/>
      <c r="AI17258" s="86" t="n"/>
      <c r="AJ17258" s="86" t="n"/>
      <c r="AK17258" s="86" t="n"/>
    </row>
    <row r="17259">
      <c r="A17259" s="86" t="n"/>
      <c r="B17259" s="86" t="n"/>
      <c r="C17259" s="86" t="n"/>
      <c r="D17259" s="86" t="n"/>
      <c r="E17259" s="86" t="n"/>
      <c r="F17259" s="86" t="n"/>
      <c r="G17259" s="86" t="n"/>
      <c r="H17259" s="86" t="n"/>
      <c r="I17259" s="86" t="n"/>
      <c r="J17259" s="86" t="n"/>
      <c r="K17259" s="86" t="n"/>
      <c r="L17259" s="86" t="n"/>
      <c r="M17259" s="86" t="n"/>
      <c r="N17259" s="86" t="n"/>
      <c r="O17259" s="86" t="n"/>
      <c r="P17259" s="86" t="n"/>
      <c r="Q17259" s="86" t="n"/>
      <c r="R17259" s="86" t="n"/>
      <c r="S17259" s="86" t="n"/>
      <c r="T17259" s="86" t="n"/>
      <c r="U17259" s="86" t="n"/>
      <c r="V17259" s="86" t="n"/>
      <c r="W17259" s="86" t="n"/>
      <c r="X17259" s="86" t="n"/>
      <c r="Y17259" s="86" t="n"/>
      <c r="Z17259" s="86" t="n"/>
      <c r="AA17259" s="86" t="n"/>
      <c r="AB17259" s="86" t="n"/>
      <c r="AC17259" s="86" t="n"/>
      <c r="AD17259" s="86" t="n"/>
      <c r="AE17259" s="86" t="n"/>
      <c r="AF17259" s="86" t="n"/>
      <c r="AG17259" s="86" t="n"/>
      <c r="AH17259" s="86" t="n"/>
      <c r="AI17259" s="86" t="n"/>
      <c r="AJ17259" s="86" t="n"/>
      <c r="AK17259" s="86" t="n"/>
    </row>
    <row r="17260">
      <c r="A17260" s="86" t="n"/>
      <c r="B17260" s="86" t="n"/>
      <c r="C17260" s="86" t="n"/>
      <c r="D17260" s="86" t="n"/>
      <c r="E17260" s="86" t="n"/>
      <c r="F17260" s="86" t="n"/>
      <c r="G17260" s="86" t="n"/>
      <c r="H17260" s="86" t="n"/>
      <c r="I17260" s="86" t="n"/>
      <c r="J17260" s="86" t="n"/>
      <c r="K17260" s="86" t="n"/>
      <c r="L17260" s="86" t="n"/>
      <c r="M17260" s="86" t="n"/>
      <c r="N17260" s="86" t="n"/>
      <c r="O17260" s="86" t="n"/>
      <c r="P17260" s="86" t="n"/>
      <c r="Q17260" s="86" t="n"/>
      <c r="R17260" s="86" t="n"/>
      <c r="S17260" s="86" t="n"/>
      <c r="T17260" s="86" t="n"/>
      <c r="U17260" s="86" t="n"/>
      <c r="V17260" s="86" t="n"/>
      <c r="W17260" s="86" t="n"/>
      <c r="X17260" s="86" t="n"/>
      <c r="Y17260" s="86" t="n"/>
      <c r="Z17260" s="86" t="n"/>
      <c r="AA17260" s="86" t="n"/>
      <c r="AB17260" s="86" t="n"/>
      <c r="AC17260" s="86" t="n"/>
      <c r="AD17260" s="86" t="n"/>
      <c r="AE17260" s="86" t="n"/>
      <c r="AF17260" s="86" t="n"/>
      <c r="AG17260" s="86" t="n"/>
      <c r="AH17260" s="86" t="n"/>
      <c r="AI17260" s="86" t="n"/>
      <c r="AJ17260" s="86" t="n"/>
      <c r="AK17260" s="86" t="n"/>
    </row>
    <row r="17261">
      <c r="A17261" s="86" t="n"/>
      <c r="B17261" s="86" t="n"/>
      <c r="C17261" s="86" t="n"/>
      <c r="D17261" s="86" t="n"/>
      <c r="E17261" s="86" t="n"/>
      <c r="F17261" s="86" t="n"/>
      <c r="G17261" s="86" t="n"/>
      <c r="H17261" s="86" t="n"/>
      <c r="I17261" s="86" t="n"/>
      <c r="J17261" s="86" t="n"/>
      <c r="K17261" s="86" t="n"/>
      <c r="L17261" s="86" t="n"/>
      <c r="M17261" s="86" t="n"/>
      <c r="N17261" s="86" t="n"/>
      <c r="O17261" s="86" t="n"/>
      <c r="P17261" s="86" t="n"/>
      <c r="Q17261" s="86" t="n"/>
      <c r="R17261" s="86" t="n"/>
      <c r="S17261" s="86" t="n"/>
      <c r="T17261" s="86" t="n"/>
      <c r="U17261" s="86" t="n"/>
      <c r="V17261" s="86" t="n"/>
      <c r="W17261" s="86" t="n"/>
      <c r="X17261" s="86" t="n"/>
      <c r="Y17261" s="86" t="n"/>
      <c r="Z17261" s="86" t="n"/>
      <c r="AA17261" s="86" t="n"/>
      <c r="AB17261" s="86" t="n"/>
      <c r="AC17261" s="86" t="n"/>
      <c r="AD17261" s="86" t="n"/>
      <c r="AE17261" s="86" t="n"/>
      <c r="AF17261" s="86" t="n"/>
      <c r="AG17261" s="86" t="n"/>
      <c r="AH17261" s="86" t="n"/>
      <c r="AI17261" s="86" t="n"/>
      <c r="AJ17261" s="86" t="n"/>
      <c r="AK17261" s="86" t="n"/>
    </row>
    <row r="17262">
      <c r="A17262" s="86" t="n"/>
      <c r="B17262" s="86" t="n"/>
      <c r="C17262" s="86" t="n"/>
      <c r="D17262" s="86" t="n"/>
      <c r="E17262" s="86" t="n"/>
      <c r="F17262" s="86" t="n"/>
      <c r="G17262" s="86" t="n"/>
      <c r="H17262" s="86" t="n"/>
      <c r="I17262" s="86" t="n"/>
      <c r="J17262" s="86" t="n"/>
      <c r="K17262" s="86" t="n"/>
      <c r="L17262" s="86" t="n"/>
      <c r="M17262" s="86" t="n"/>
      <c r="N17262" s="86" t="n"/>
      <c r="O17262" s="86" t="n"/>
      <c r="P17262" s="86" t="n"/>
      <c r="Q17262" s="86" t="n"/>
      <c r="R17262" s="86" t="n"/>
      <c r="S17262" s="86" t="n"/>
      <c r="T17262" s="86" t="n"/>
      <c r="U17262" s="86" t="n"/>
      <c r="V17262" s="86" t="n"/>
      <c r="W17262" s="86" t="n"/>
      <c r="X17262" s="86" t="n"/>
      <c r="Y17262" s="86" t="n"/>
      <c r="Z17262" s="86" t="n"/>
      <c r="AA17262" s="86" t="n"/>
      <c r="AB17262" s="86" t="n"/>
      <c r="AC17262" s="86" t="n"/>
      <c r="AD17262" s="86" t="n"/>
      <c r="AE17262" s="86" t="n"/>
      <c r="AF17262" s="86" t="n"/>
      <c r="AG17262" s="86" t="n"/>
      <c r="AH17262" s="86" t="n"/>
      <c r="AI17262" s="86" t="n"/>
      <c r="AJ17262" s="86" t="n"/>
      <c r="AK17262" s="86" t="n"/>
    </row>
    <row r="17263">
      <c r="A17263" s="86" t="n"/>
      <c r="B17263" s="86" t="n"/>
      <c r="C17263" s="86" t="n"/>
      <c r="D17263" s="86" t="n"/>
      <c r="E17263" s="86" t="n"/>
      <c r="F17263" s="86" t="n"/>
      <c r="G17263" s="86" t="n"/>
      <c r="H17263" s="86" t="n"/>
      <c r="I17263" s="86" t="n"/>
      <c r="J17263" s="86" t="n"/>
      <c r="K17263" s="86" t="n"/>
      <c r="L17263" s="86" t="n"/>
      <c r="M17263" s="86" t="n"/>
      <c r="N17263" s="86" t="n"/>
      <c r="O17263" s="86" t="n"/>
      <c r="P17263" s="86" t="n"/>
      <c r="Q17263" s="86" t="n"/>
      <c r="R17263" s="86" t="n"/>
      <c r="S17263" s="86" t="n"/>
      <c r="T17263" s="86" t="n"/>
      <c r="U17263" s="86" t="n"/>
      <c r="V17263" s="86" t="n"/>
      <c r="W17263" s="86" t="n"/>
      <c r="X17263" s="86" t="n"/>
      <c r="Y17263" s="86" t="n"/>
      <c r="Z17263" s="86" t="n"/>
      <c r="AA17263" s="86" t="n"/>
      <c r="AB17263" s="86" t="n"/>
      <c r="AC17263" s="86" t="n"/>
      <c r="AD17263" s="86" t="n"/>
      <c r="AE17263" s="86" t="n"/>
      <c r="AF17263" s="86" t="n"/>
      <c r="AG17263" s="86" t="n"/>
      <c r="AH17263" s="86" t="n"/>
      <c r="AI17263" s="86" t="n"/>
      <c r="AJ17263" s="86" t="n"/>
      <c r="AK17263" s="86" t="n"/>
    </row>
    <row r="17264">
      <c r="A17264" s="86" t="n"/>
      <c r="B17264" s="86" t="n"/>
      <c r="C17264" s="86" t="n"/>
      <c r="D17264" s="86" t="n"/>
      <c r="E17264" s="86" t="n"/>
      <c r="F17264" s="86" t="n"/>
      <c r="G17264" s="86" t="n"/>
      <c r="H17264" s="86" t="n"/>
      <c r="I17264" s="86" t="n"/>
      <c r="J17264" s="86" t="n"/>
      <c r="K17264" s="86" t="n"/>
      <c r="L17264" s="86" t="n"/>
      <c r="M17264" s="86" t="n"/>
      <c r="N17264" s="86" t="n"/>
      <c r="O17264" s="86" t="n"/>
      <c r="P17264" s="86" t="n"/>
      <c r="Q17264" s="86" t="n"/>
      <c r="R17264" s="86" t="n"/>
      <c r="S17264" s="86" t="n"/>
      <c r="T17264" s="86" t="n"/>
      <c r="U17264" s="86" t="n"/>
      <c r="V17264" s="86" t="n"/>
      <c r="W17264" s="86" t="n"/>
      <c r="X17264" s="86" t="n"/>
      <c r="Y17264" s="86" t="n"/>
      <c r="Z17264" s="86" t="n"/>
      <c r="AA17264" s="86" t="n"/>
      <c r="AB17264" s="86" t="n"/>
      <c r="AC17264" s="86" t="n"/>
      <c r="AD17264" s="86" t="n"/>
      <c r="AE17264" s="86" t="n"/>
      <c r="AF17264" s="86" t="n"/>
      <c r="AG17264" s="86" t="n"/>
      <c r="AH17264" s="86" t="n"/>
      <c r="AI17264" s="86" t="n"/>
      <c r="AJ17264" s="86" t="n"/>
      <c r="AK17264" s="86" t="n"/>
    </row>
    <row r="17265">
      <c r="A17265" s="86" t="n"/>
      <c r="B17265" s="86" t="n"/>
      <c r="C17265" s="86" t="n"/>
      <c r="D17265" s="86" t="n"/>
      <c r="E17265" s="86" t="n"/>
      <c r="F17265" s="86" t="n"/>
      <c r="G17265" s="86" t="n"/>
      <c r="H17265" s="86" t="n"/>
      <c r="I17265" s="86" t="n"/>
      <c r="J17265" s="86" t="n"/>
      <c r="K17265" s="86" t="n"/>
      <c r="L17265" s="86" t="n"/>
      <c r="M17265" s="86" t="n"/>
      <c r="N17265" s="86" t="n"/>
      <c r="O17265" s="86" t="n"/>
      <c r="P17265" s="86" t="n"/>
      <c r="Q17265" s="86" t="n"/>
      <c r="R17265" s="86" t="n"/>
      <c r="S17265" s="86" t="n"/>
      <c r="T17265" s="86" t="n"/>
      <c r="U17265" s="86" t="n"/>
      <c r="V17265" s="86" t="n"/>
      <c r="W17265" s="86" t="n"/>
      <c r="X17265" s="86" t="n"/>
      <c r="Y17265" s="86" t="n"/>
      <c r="Z17265" s="86" t="n"/>
      <c r="AA17265" s="86" t="n"/>
      <c r="AB17265" s="86" t="n"/>
      <c r="AC17265" s="86" t="n"/>
      <c r="AD17265" s="86" t="n"/>
      <c r="AE17265" s="86" t="n"/>
      <c r="AF17265" s="86" t="n"/>
      <c r="AG17265" s="86" t="n"/>
      <c r="AH17265" s="86" t="n"/>
      <c r="AI17265" s="86" t="n"/>
      <c r="AJ17265" s="86" t="n"/>
      <c r="AK17265" s="86" t="n"/>
    </row>
    <row r="17266">
      <c r="A17266" s="86" t="n"/>
      <c r="B17266" s="86" t="n"/>
      <c r="C17266" s="86" t="n"/>
      <c r="D17266" s="86" t="n"/>
      <c r="E17266" s="86" t="n"/>
      <c r="F17266" s="86" t="n"/>
      <c r="G17266" s="86" t="n"/>
      <c r="H17266" s="86" t="n"/>
      <c r="I17266" s="86" t="n"/>
      <c r="J17266" s="86" t="n"/>
      <c r="K17266" s="86" t="n"/>
      <c r="L17266" s="86" t="n"/>
      <c r="M17266" s="86" t="n"/>
      <c r="N17266" s="86" t="n"/>
      <c r="O17266" s="86" t="n"/>
      <c r="P17266" s="86" t="n"/>
      <c r="Q17266" s="86" t="n"/>
      <c r="R17266" s="86" t="n"/>
      <c r="S17266" s="86" t="n"/>
      <c r="T17266" s="86" t="n"/>
      <c r="U17266" s="86" t="n"/>
      <c r="V17266" s="86" t="n"/>
      <c r="W17266" s="86" t="n"/>
      <c r="X17266" s="86" t="n"/>
      <c r="Y17266" s="86" t="n"/>
      <c r="Z17266" s="86" t="n"/>
      <c r="AA17266" s="86" t="n"/>
      <c r="AB17266" s="86" t="n"/>
      <c r="AC17266" s="86" t="n"/>
      <c r="AD17266" s="86" t="n"/>
      <c r="AE17266" s="86" t="n"/>
      <c r="AF17266" s="86" t="n"/>
      <c r="AG17266" s="86" t="n"/>
      <c r="AH17266" s="86" t="n"/>
      <c r="AI17266" s="86" t="n"/>
      <c r="AJ17266" s="86" t="n"/>
      <c r="AK17266" s="86" t="n"/>
    </row>
    <row r="17267">
      <c r="A17267" s="86" t="n"/>
      <c r="B17267" s="86" t="n"/>
      <c r="C17267" s="86" t="n"/>
      <c r="D17267" s="86" t="n"/>
      <c r="E17267" s="86" t="n"/>
      <c r="F17267" s="86" t="n"/>
      <c r="G17267" s="86" t="n"/>
      <c r="H17267" s="86" t="n"/>
      <c r="I17267" s="86" t="n"/>
      <c r="J17267" s="86" t="n"/>
      <c r="K17267" s="86" t="n"/>
      <c r="L17267" s="86" t="n"/>
      <c r="M17267" s="86" t="n"/>
      <c r="N17267" s="86" t="n"/>
      <c r="O17267" s="86" t="n"/>
      <c r="P17267" s="86" t="n"/>
      <c r="Q17267" s="86" t="n"/>
      <c r="R17267" s="86" t="n"/>
      <c r="S17267" s="86" t="n"/>
      <c r="T17267" s="86" t="n"/>
      <c r="U17267" s="86" t="n"/>
      <c r="V17267" s="86" t="n"/>
      <c r="W17267" s="86" t="n"/>
      <c r="X17267" s="86" t="n"/>
      <c r="Y17267" s="86" t="n"/>
      <c r="Z17267" s="86" t="n"/>
      <c r="AA17267" s="86" t="n"/>
      <c r="AB17267" s="86" t="n"/>
      <c r="AC17267" s="86" t="n"/>
      <c r="AD17267" s="86" t="n"/>
      <c r="AE17267" s="86" t="n"/>
      <c r="AF17267" s="86" t="n"/>
      <c r="AG17267" s="86" t="n"/>
      <c r="AH17267" s="86" t="n"/>
      <c r="AI17267" s="86" t="n"/>
      <c r="AJ17267" s="86" t="n"/>
      <c r="AK17267" s="86" t="n"/>
    </row>
    <row r="17268">
      <c r="A17268" s="86" t="n"/>
      <c r="B17268" s="86" t="n"/>
      <c r="C17268" s="86" t="n"/>
      <c r="D17268" s="86" t="n"/>
      <c r="E17268" s="86" t="n"/>
      <c r="F17268" s="86" t="n"/>
      <c r="G17268" s="86" t="n"/>
      <c r="H17268" s="86" t="n"/>
      <c r="I17268" s="86" t="n"/>
      <c r="J17268" s="86" t="n"/>
      <c r="K17268" s="86" t="n"/>
      <c r="L17268" s="86" t="n"/>
      <c r="M17268" s="86" t="n"/>
      <c r="N17268" s="86" t="n"/>
      <c r="O17268" s="86" t="n"/>
      <c r="P17268" s="86" t="n"/>
      <c r="Q17268" s="86" t="n"/>
      <c r="R17268" s="86" t="n"/>
      <c r="S17268" s="86" t="n"/>
      <c r="T17268" s="86" t="n"/>
      <c r="U17268" s="86" t="n"/>
      <c r="V17268" s="86" t="n"/>
      <c r="W17268" s="86" t="n"/>
      <c r="X17268" s="86" t="n"/>
      <c r="Y17268" s="86" t="n"/>
      <c r="Z17268" s="86" t="n"/>
      <c r="AA17268" s="86" t="n"/>
      <c r="AB17268" s="86" t="n"/>
      <c r="AC17268" s="86" t="n"/>
      <c r="AD17268" s="86" t="n"/>
      <c r="AE17268" s="86" t="n"/>
      <c r="AF17268" s="86" t="n"/>
      <c r="AG17268" s="86" t="n"/>
      <c r="AH17268" s="86" t="n"/>
      <c r="AI17268" s="86" t="n"/>
      <c r="AJ17268" s="86" t="n"/>
      <c r="AK17268" s="86" t="n"/>
    </row>
    <row r="17269">
      <c r="A17269" s="86" t="n"/>
      <c r="B17269" s="86" t="n"/>
      <c r="C17269" s="86" t="n"/>
      <c r="D17269" s="86" t="n"/>
      <c r="E17269" s="86" t="n"/>
      <c r="F17269" s="86" t="n"/>
      <c r="G17269" s="86" t="n"/>
      <c r="H17269" s="86" t="n"/>
      <c r="I17269" s="86" t="n"/>
      <c r="J17269" s="86" t="n"/>
      <c r="K17269" s="86" t="n"/>
      <c r="L17269" s="86" t="n"/>
      <c r="M17269" s="86" t="n"/>
      <c r="N17269" s="86" t="n"/>
      <c r="O17269" s="86" t="n"/>
      <c r="P17269" s="86" t="n"/>
      <c r="Q17269" s="86" t="n"/>
      <c r="R17269" s="86" t="n"/>
      <c r="S17269" s="86" t="n"/>
      <c r="T17269" s="86" t="n"/>
      <c r="U17269" s="86" t="n"/>
      <c r="V17269" s="86" t="n"/>
      <c r="W17269" s="86" t="n"/>
      <c r="X17269" s="86" t="n"/>
      <c r="Y17269" s="86" t="n"/>
      <c r="Z17269" s="86" t="n"/>
      <c r="AA17269" s="86" t="n"/>
      <c r="AB17269" s="86" t="n"/>
      <c r="AC17269" s="86" t="n"/>
      <c r="AD17269" s="86" t="n"/>
      <c r="AE17269" s="86" t="n"/>
      <c r="AF17269" s="86" t="n"/>
      <c r="AG17269" s="86" t="n"/>
      <c r="AH17269" s="86" t="n"/>
      <c r="AI17269" s="86" t="n"/>
      <c r="AJ17269" s="86" t="n"/>
      <c r="AK17269" s="86" t="n"/>
    </row>
    <row r="17270">
      <c r="A17270" s="86" t="n"/>
      <c r="B17270" s="86" t="n"/>
      <c r="C17270" s="86" t="n"/>
      <c r="D17270" s="86" t="n"/>
      <c r="E17270" s="86" t="n"/>
      <c r="F17270" s="86" t="n"/>
      <c r="G17270" s="86" t="n"/>
      <c r="H17270" s="86" t="n"/>
      <c r="I17270" s="86" t="n"/>
      <c r="J17270" s="86" t="n"/>
      <c r="K17270" s="86" t="n"/>
      <c r="L17270" s="86" t="n"/>
      <c r="M17270" s="86" t="n"/>
      <c r="N17270" s="86" t="n"/>
      <c r="O17270" s="86" t="n"/>
      <c r="P17270" s="86" t="n"/>
      <c r="Q17270" s="86" t="n"/>
      <c r="R17270" s="86" t="n"/>
      <c r="S17270" s="86" t="n"/>
      <c r="T17270" s="86" t="n"/>
      <c r="U17270" s="86" t="n"/>
      <c r="V17270" s="86" t="n"/>
      <c r="W17270" s="86" t="n"/>
      <c r="X17270" s="86" t="n"/>
      <c r="Y17270" s="86" t="n"/>
      <c r="Z17270" s="86" t="n"/>
      <c r="AA17270" s="86" t="n"/>
      <c r="AB17270" s="86" t="n"/>
      <c r="AC17270" s="86" t="n"/>
      <c r="AD17270" s="86" t="n"/>
      <c r="AE17270" s="86" t="n"/>
      <c r="AF17270" s="86" t="n"/>
      <c r="AG17270" s="86" t="n"/>
      <c r="AH17270" s="86" t="n"/>
      <c r="AI17270" s="86" t="n"/>
      <c r="AJ17270" s="86" t="n"/>
      <c r="AK17270" s="86" t="n"/>
    </row>
    <row r="17271">
      <c r="A17271" s="86" t="n"/>
      <c r="B17271" s="86" t="n"/>
      <c r="C17271" s="86" t="n"/>
      <c r="D17271" s="86" t="n"/>
      <c r="E17271" s="86" t="n"/>
      <c r="F17271" s="86" t="n"/>
      <c r="G17271" s="86" t="n"/>
      <c r="H17271" s="86" t="n"/>
      <c r="I17271" s="86" t="n"/>
      <c r="J17271" s="86" t="n"/>
      <c r="K17271" s="86" t="n"/>
      <c r="L17271" s="86" t="n"/>
      <c r="M17271" s="86" t="n"/>
      <c r="N17271" s="86" t="n"/>
      <c r="O17271" s="86" t="n"/>
      <c r="P17271" s="86" t="n"/>
      <c r="Q17271" s="86" t="n"/>
      <c r="R17271" s="86" t="n"/>
      <c r="S17271" s="86" t="n"/>
      <c r="T17271" s="86" t="n"/>
      <c r="U17271" s="86" t="n"/>
      <c r="V17271" s="86" t="n"/>
      <c r="W17271" s="86" t="n"/>
      <c r="X17271" s="86" t="n"/>
      <c r="Y17271" s="86" t="n"/>
      <c r="Z17271" s="86" t="n"/>
      <c r="AA17271" s="86" t="n"/>
      <c r="AB17271" s="86" t="n"/>
      <c r="AC17271" s="86" t="n"/>
      <c r="AD17271" s="86" t="n"/>
      <c r="AE17271" s="86" t="n"/>
      <c r="AF17271" s="86" t="n"/>
      <c r="AG17271" s="86" t="n"/>
      <c r="AH17271" s="86" t="n"/>
      <c r="AI17271" s="86" t="n"/>
      <c r="AJ17271" s="86" t="n"/>
      <c r="AK17271" s="86" t="n"/>
    </row>
    <row r="17281">
      <c r="A17281" s="86" t="n"/>
      <c r="B17281" s="85" t="n"/>
      <c r="C17281" s="85" t="n"/>
      <c r="D17281" s="85" t="n"/>
      <c r="E17281" s="85" t="n"/>
      <c r="F17281" s="86" t="n"/>
      <c r="G17281" s="151" t="n"/>
      <c r="H17281" s="85" t="n"/>
      <c r="I17281" s="85" t="n"/>
      <c r="J17281" s="85" t="n"/>
      <c r="K17281" s="85" t="n"/>
      <c r="L17281" s="85" t="n"/>
      <c r="M17281" s="85" t="n"/>
      <c r="N17281" s="85" t="n"/>
      <c r="O17281" s="85" t="n"/>
      <c r="P17281" s="85" t="n"/>
      <c r="Q17281" s="85" t="n"/>
      <c r="R17281" s="85" t="n"/>
      <c r="S17281" s="85" t="n"/>
      <c r="T17281" s="108" t="n"/>
      <c r="U17281" s="85" t="n"/>
      <c r="V17281" s="85" t="n"/>
      <c r="W17281" s="85" t="n"/>
      <c r="X17281" s="85" t="n"/>
      <c r="Y17281" s="85" t="n"/>
      <c r="Z17281" s="85" t="n"/>
      <c r="AA17281" s="85" t="n"/>
      <c r="AB17281" s="85" t="n"/>
      <c r="AC17281" s="85" t="n"/>
      <c r="AD17281" s="85" t="n"/>
      <c r="AE17281" s="85" t="n"/>
      <c r="AF17281" s="85" t="n"/>
      <c r="AG17281" s="85" t="n"/>
      <c r="AH17281" s="85" t="n"/>
      <c r="AI17281" s="85" t="n"/>
      <c r="AJ17281" s="85" t="n"/>
      <c r="AK17281" s="85" t="n"/>
    </row>
    <row r="17282">
      <c r="A17282" s="85" t="n"/>
      <c r="B17282" s="86" t="n"/>
      <c r="C17282" s="85" t="n"/>
      <c r="D17282" s="85" t="n"/>
      <c r="E17282" s="85" t="n"/>
      <c r="F17282" s="85" t="n"/>
      <c r="G17282" s="85" t="n"/>
      <c r="H17282" s="85" t="n"/>
      <c r="I17282" s="85" t="n"/>
      <c r="J17282" s="85" t="n"/>
      <c r="K17282" s="85" t="n"/>
      <c r="L17282" s="85" t="n"/>
      <c r="M17282" s="85" t="n"/>
      <c r="N17282" s="85" t="n"/>
      <c r="O17282" s="85" t="n"/>
      <c r="P17282" s="85" t="n"/>
      <c r="Q17282" s="85" t="n"/>
      <c r="R17282" s="85" t="n"/>
      <c r="S17282" s="85" t="n"/>
      <c r="T17282" s="85" t="n"/>
      <c r="U17282" s="85" t="n"/>
      <c r="V17282" s="85" t="n"/>
      <c r="W17282" s="85" t="n"/>
      <c r="X17282" s="85" t="n"/>
      <c r="Y17282" s="85" t="n"/>
      <c r="Z17282" s="85" t="n"/>
      <c r="AA17282" s="85" t="n"/>
      <c r="AB17282" s="85" t="n"/>
      <c r="AC17282" s="85" t="n"/>
      <c r="AD17282" s="85" t="n"/>
      <c r="AE17282" s="85" t="n"/>
      <c r="AF17282" s="85" t="n"/>
      <c r="AG17282" s="85" t="n"/>
      <c r="AH17282" s="85" t="n"/>
      <c r="AI17282" s="85" t="n"/>
      <c r="AJ17282" s="85" t="n"/>
      <c r="AK17282" s="85" t="n"/>
    </row>
    <row r="17283">
      <c r="A17283" s="86" t="n"/>
      <c r="B17283" s="86" t="n"/>
      <c r="C17283" s="86" t="n"/>
      <c r="D17283" s="86" t="n"/>
      <c r="E17283" s="86" t="n"/>
      <c r="F17283" s="86" t="n"/>
      <c r="G17283" s="86" t="n"/>
      <c r="H17283" s="86" t="n"/>
      <c r="I17283" s="86" t="n"/>
      <c r="J17283" s="86" t="n"/>
      <c r="K17283" s="86" t="n"/>
      <c r="L17283" s="86" t="n"/>
      <c r="M17283" s="86" t="n"/>
      <c r="N17283" s="86" t="n"/>
      <c r="O17283" s="86" t="n"/>
      <c r="P17283" s="86" t="n"/>
      <c r="Q17283" s="86" t="n"/>
      <c r="R17283" s="86" t="n"/>
      <c r="S17283" s="86" t="n"/>
      <c r="T17283" s="86" t="n"/>
      <c r="U17283" s="86" t="n"/>
      <c r="V17283" s="86" t="n"/>
      <c r="W17283" s="86" t="n"/>
      <c r="X17283" s="86" t="n"/>
      <c r="Y17283" s="86" t="n"/>
      <c r="Z17283" s="86" t="n"/>
      <c r="AA17283" s="86" t="n"/>
      <c r="AB17283" s="86" t="n"/>
      <c r="AC17283" s="86" t="n"/>
      <c r="AD17283" s="86" t="n"/>
      <c r="AE17283" s="86" t="n"/>
      <c r="AF17283" s="86" t="n"/>
      <c r="AG17283" s="86" t="n"/>
      <c r="AH17283" s="86" t="n"/>
      <c r="AI17283" s="86" t="n"/>
      <c r="AJ17283" s="86" t="n"/>
      <c r="AK17283" s="86" t="n"/>
    </row>
    <row r="17284">
      <c r="A17284" s="85" t="n"/>
      <c r="B17284" s="86" t="n"/>
      <c r="C17284" s="85" t="n"/>
      <c r="D17284" s="85" t="n"/>
      <c r="E17284" s="86" t="n"/>
      <c r="F17284" s="85" t="n"/>
      <c r="G17284" s="85" t="n"/>
      <c r="H17284" s="86" t="n"/>
      <c r="I17284" s="85" t="n"/>
      <c r="J17284" s="85" t="n"/>
      <c r="K17284" s="86" t="n"/>
      <c r="L17284" s="85" t="n"/>
      <c r="M17284" s="85" t="n"/>
      <c r="N17284" s="86" t="n"/>
      <c r="O17284" s="85" t="n"/>
      <c r="P17284" s="85" t="n"/>
      <c r="Q17284" s="86" t="n"/>
      <c r="R17284" s="85" t="n"/>
      <c r="S17284" s="85" t="n"/>
      <c r="T17284" s="86" t="n"/>
      <c r="U17284" s="85" t="n"/>
      <c r="V17284" s="85" t="n"/>
      <c r="W17284" s="86" t="n"/>
      <c r="X17284" s="85" t="n"/>
      <c r="Y17284" s="85" t="n"/>
      <c r="Z17284" s="86" t="n"/>
      <c r="AA17284" s="85" t="n"/>
      <c r="AB17284" s="85" t="n"/>
      <c r="AC17284" s="86" t="n"/>
      <c r="AD17284" s="85" t="n"/>
      <c r="AE17284" s="85" t="n"/>
      <c r="AF17284" s="86" t="n"/>
      <c r="AG17284" s="85" t="n"/>
      <c r="AH17284" s="85" t="n"/>
      <c r="AI17284" s="86" t="n"/>
      <c r="AJ17284" s="85" t="n"/>
      <c r="AK17284" s="85" t="n"/>
    </row>
    <row r="17285">
      <c r="A17285" s="86" t="n"/>
      <c r="B17285" s="86" t="n"/>
      <c r="C17285" s="86" t="n"/>
      <c r="D17285" s="86" t="n"/>
      <c r="E17285" s="86" t="n"/>
      <c r="F17285" s="86" t="n"/>
      <c r="G17285" s="86" t="n"/>
      <c r="H17285" s="86" t="n"/>
      <c r="I17285" s="86" t="n"/>
      <c r="J17285" s="86" t="n"/>
      <c r="K17285" s="86" t="n"/>
      <c r="L17285" s="86" t="n"/>
      <c r="M17285" s="86" t="n"/>
      <c r="N17285" s="86" t="n"/>
      <c r="O17285" s="86" t="n"/>
      <c r="P17285" s="86" t="n"/>
      <c r="Q17285" s="86" t="n"/>
      <c r="R17285" s="86" t="n"/>
      <c r="S17285" s="86" t="n"/>
      <c r="T17285" s="86" t="n"/>
      <c r="U17285" s="86" t="n"/>
      <c r="V17285" s="86" t="n"/>
      <c r="W17285" s="86" t="n"/>
      <c r="X17285" s="86" t="n"/>
      <c r="Y17285" s="86" t="n"/>
      <c r="Z17285" s="86" t="n"/>
      <c r="AA17285" s="86" t="n"/>
      <c r="AB17285" s="86" t="n"/>
      <c r="AC17285" s="86" t="n"/>
      <c r="AD17285" s="86" t="n"/>
      <c r="AE17285" s="86" t="n"/>
      <c r="AF17285" s="86" t="n"/>
      <c r="AG17285" s="86" t="n"/>
      <c r="AH17285" s="86" t="n"/>
      <c r="AI17285" s="86" t="n"/>
      <c r="AJ17285" s="86" t="n"/>
      <c r="AK17285" s="86" t="n"/>
    </row>
    <row r="17286">
      <c r="A17286" s="85" t="n"/>
      <c r="B17286" s="192" t="n"/>
      <c r="C17286" s="193" t="n"/>
      <c r="D17286" s="193" t="n"/>
      <c r="E17286" s="192" t="n"/>
      <c r="F17286" s="193" t="n"/>
      <c r="G17286" s="193" t="n"/>
      <c r="H17286" s="192" t="n"/>
      <c r="I17286" s="193" t="n"/>
      <c r="J17286" s="193" t="n"/>
      <c r="K17286" s="192" t="n"/>
      <c r="L17286" s="193" t="n"/>
      <c r="M17286" s="193" t="n"/>
      <c r="N17286" s="192" t="n"/>
      <c r="O17286" s="193" t="n"/>
      <c r="P17286" s="193" t="n"/>
      <c r="Q17286" s="192" t="n"/>
      <c r="R17286" s="193" t="n"/>
      <c r="S17286" s="193" t="n"/>
      <c r="T17286" s="192" t="n"/>
      <c r="U17286" s="193" t="n"/>
      <c r="V17286" s="193" t="n"/>
      <c r="W17286" s="192" t="n"/>
      <c r="X17286" s="193" t="n"/>
      <c r="Y17286" s="193" t="n"/>
      <c r="Z17286" s="192" t="n"/>
      <c r="AA17286" s="193" t="n"/>
      <c r="AB17286" s="193" t="n"/>
      <c r="AC17286" s="192" t="n"/>
      <c r="AD17286" s="193" t="n"/>
      <c r="AE17286" s="193" t="n"/>
      <c r="AF17286" s="192" t="n"/>
      <c r="AG17286" s="193" t="n"/>
      <c r="AH17286" s="193" t="n"/>
      <c r="AI17286" s="192" t="n"/>
      <c r="AJ17286" s="193" t="n"/>
      <c r="AK17286" s="193" t="n"/>
      <c r="AM17286">
        <f>A17281</f>
        <v/>
      </c>
      <c r="AN17286" s="83">
        <f>1/($B17286*(1/$B17284)*(1/(5/7+2/7*$D17286))*$B17296/SUM($B17288:$B17311))</f>
        <v/>
      </c>
      <c r="AO17286" s="83">
        <f>1/(B17286*(1/B17284)*(1/(5/7+2/7*D17286)))</f>
        <v/>
      </c>
      <c r="AP17286" s="83" t="n"/>
      <c r="AR17286" s="174">
        <f>CHOOSE(AV$3,C17286,F17286,I17286,L17286,O17286,R17286,U17286,X17286,AA17286,AD17286,AG17286,AJ17286)</f>
        <v/>
      </c>
      <c r="AS17286" s="82" t="n"/>
      <c r="AT17286" s="82" t="n"/>
      <c r="AV17286" s="119">
        <f>AN17286/AR17286</f>
        <v/>
      </c>
      <c r="AW17286" s="172">
        <f>AO17286/AR17286</f>
        <v/>
      </c>
      <c r="AX17286" s="83" t="n"/>
    </row>
    <row r="17287">
      <c r="A17287" s="86" t="n"/>
      <c r="B17287" s="86" t="n"/>
      <c r="C17287" s="86" t="n"/>
      <c r="D17287" s="86" t="n"/>
      <c r="E17287" s="86" t="n"/>
      <c r="F17287" s="86" t="n"/>
      <c r="G17287" s="86" t="n"/>
      <c r="H17287" s="86" t="n"/>
      <c r="I17287" s="86" t="n"/>
      <c r="J17287" s="86" t="n"/>
      <c r="K17287" s="86" t="n"/>
      <c r="L17287" s="86" t="n"/>
      <c r="M17287" s="86" t="n"/>
      <c r="N17287" s="86" t="n"/>
      <c r="O17287" s="86" t="n"/>
      <c r="P17287" s="86" t="n"/>
      <c r="Q17287" s="86" t="n"/>
      <c r="R17287" s="86" t="n"/>
      <c r="S17287" s="86" t="n"/>
      <c r="T17287" s="86" t="n"/>
      <c r="U17287" s="86" t="n"/>
      <c r="V17287" s="86" t="n"/>
      <c r="W17287" s="86" t="n"/>
      <c r="X17287" s="86" t="n"/>
      <c r="Y17287" s="86" t="n"/>
      <c r="Z17287" s="86" t="n"/>
      <c r="AA17287" s="86" t="n"/>
      <c r="AB17287" s="86" t="n"/>
      <c r="AC17287" s="86" t="n"/>
      <c r="AD17287" s="86" t="n"/>
      <c r="AE17287" s="86" t="n"/>
      <c r="AF17287" s="86" t="n"/>
      <c r="AG17287" s="86" t="n"/>
      <c r="AH17287" s="86" t="n"/>
      <c r="AI17287" s="86" t="n"/>
      <c r="AJ17287" s="86" t="n"/>
      <c r="AK17287" s="86" t="n"/>
    </row>
    <row r="17288">
      <c r="A17288" s="86" t="n"/>
      <c r="B17288" s="86" t="n"/>
      <c r="C17288" s="86" t="n"/>
      <c r="D17288" s="86" t="n"/>
      <c r="E17288" s="86" t="n"/>
      <c r="F17288" s="86" t="n"/>
      <c r="G17288" s="86" t="n"/>
      <c r="H17288" s="86" t="n"/>
      <c r="I17288" s="86" t="n"/>
      <c r="J17288" s="86" t="n"/>
      <c r="K17288" s="86" t="n"/>
      <c r="L17288" s="86" t="n"/>
      <c r="M17288" s="86" t="n"/>
      <c r="N17288" s="86" t="n"/>
      <c r="O17288" s="86" t="n"/>
      <c r="P17288" s="86" t="n"/>
      <c r="Q17288" s="86" t="n"/>
      <c r="R17288" s="86" t="n"/>
      <c r="S17288" s="86" t="n"/>
      <c r="T17288" s="86" t="n"/>
      <c r="U17288" s="86" t="n"/>
      <c r="V17288" s="86" t="n"/>
      <c r="W17288" s="86" t="n"/>
      <c r="X17288" s="86" t="n"/>
      <c r="Y17288" s="86" t="n"/>
      <c r="Z17288" s="86" t="n"/>
      <c r="AA17288" s="86" t="n"/>
      <c r="AB17288" s="86" t="n"/>
      <c r="AC17288" s="86" t="n"/>
      <c r="AD17288" s="86" t="n"/>
      <c r="AE17288" s="86" t="n"/>
      <c r="AF17288" s="86" t="n"/>
      <c r="AG17288" s="86" t="n"/>
      <c r="AH17288" s="86" t="n"/>
      <c r="AI17288" s="86" t="n"/>
      <c r="AJ17288" s="86" t="n"/>
      <c r="AK17288" s="86" t="n"/>
    </row>
    <row r="17289">
      <c r="A17289" s="86" t="n"/>
      <c r="B17289" s="86" t="n"/>
      <c r="C17289" s="86" t="n"/>
      <c r="D17289" s="86" t="n"/>
      <c r="E17289" s="86" t="n"/>
      <c r="F17289" s="86" t="n"/>
      <c r="G17289" s="86" t="n"/>
      <c r="H17289" s="86" t="n"/>
      <c r="I17289" s="86" t="n"/>
      <c r="J17289" s="86" t="n"/>
      <c r="K17289" s="86" t="n"/>
      <c r="L17289" s="86" t="n"/>
      <c r="M17289" s="86" t="n"/>
      <c r="N17289" s="86" t="n"/>
      <c r="O17289" s="86" t="n"/>
      <c r="P17289" s="86" t="n"/>
      <c r="Q17289" s="86" t="n"/>
      <c r="R17289" s="86" t="n"/>
      <c r="S17289" s="86" t="n"/>
      <c r="T17289" s="86" t="n"/>
      <c r="U17289" s="86" t="n"/>
      <c r="V17289" s="86" t="n"/>
      <c r="W17289" s="86" t="n"/>
      <c r="X17289" s="86" t="n"/>
      <c r="Y17289" s="86" t="n"/>
      <c r="Z17289" s="86" t="n"/>
      <c r="AA17289" s="86" t="n"/>
      <c r="AB17289" s="86" t="n"/>
      <c r="AC17289" s="86" t="n"/>
      <c r="AD17289" s="86" t="n"/>
      <c r="AE17289" s="86" t="n"/>
      <c r="AF17289" s="86" t="n"/>
      <c r="AG17289" s="86" t="n"/>
      <c r="AH17289" s="86" t="n"/>
      <c r="AI17289" s="86" t="n"/>
      <c r="AJ17289" s="86" t="n"/>
      <c r="AK17289" s="86" t="n"/>
    </row>
    <row r="17290">
      <c r="A17290" s="86" t="n"/>
      <c r="B17290" s="86" t="n"/>
      <c r="C17290" s="86" t="n"/>
      <c r="D17290" s="86" t="n"/>
      <c r="E17290" s="86" t="n"/>
      <c r="F17290" s="86" t="n"/>
      <c r="G17290" s="86" t="n"/>
      <c r="H17290" s="86" t="n"/>
      <c r="I17290" s="86" t="n"/>
      <c r="J17290" s="86" t="n"/>
      <c r="K17290" s="86" t="n"/>
      <c r="L17290" s="86" t="n"/>
      <c r="M17290" s="86" t="n"/>
      <c r="N17290" s="86" t="n"/>
      <c r="O17290" s="86" t="n"/>
      <c r="P17290" s="86" t="n"/>
      <c r="Q17290" s="86" t="n"/>
      <c r="R17290" s="86" t="n"/>
      <c r="S17290" s="86" t="n"/>
      <c r="T17290" s="86" t="n"/>
      <c r="U17290" s="86" t="n"/>
      <c r="V17290" s="86" t="n"/>
      <c r="W17290" s="86" t="n"/>
      <c r="X17290" s="86" t="n"/>
      <c r="Y17290" s="86" t="n"/>
      <c r="Z17290" s="86" t="n"/>
      <c r="AA17290" s="86" t="n"/>
      <c r="AB17290" s="86" t="n"/>
      <c r="AC17290" s="86" t="n"/>
      <c r="AD17290" s="86" t="n"/>
      <c r="AE17290" s="86" t="n"/>
      <c r="AF17290" s="86" t="n"/>
      <c r="AG17290" s="86" t="n"/>
      <c r="AH17290" s="86" t="n"/>
      <c r="AI17290" s="86" t="n"/>
      <c r="AJ17290" s="86" t="n"/>
      <c r="AK17290" s="86" t="n"/>
    </row>
    <row r="17291">
      <c r="A17291" s="86" t="n"/>
      <c r="B17291" s="86" t="n"/>
      <c r="C17291" s="86" t="n"/>
      <c r="D17291" s="86" t="n"/>
      <c r="E17291" s="86" t="n"/>
      <c r="F17291" s="86" t="n"/>
      <c r="G17291" s="86" t="n"/>
      <c r="H17291" s="86" t="n"/>
      <c r="I17291" s="86" t="n"/>
      <c r="J17291" s="86" t="n"/>
      <c r="K17291" s="86" t="n"/>
      <c r="L17291" s="86" t="n"/>
      <c r="M17291" s="86" t="n"/>
      <c r="N17291" s="86" t="n"/>
      <c r="O17291" s="86" t="n"/>
      <c r="P17291" s="86" t="n"/>
      <c r="Q17291" s="86" t="n"/>
      <c r="R17291" s="86" t="n"/>
      <c r="S17291" s="86" t="n"/>
      <c r="T17291" s="86" t="n"/>
      <c r="U17291" s="86" t="n"/>
      <c r="V17291" s="86" t="n"/>
      <c r="W17291" s="86" t="n"/>
      <c r="X17291" s="86" t="n"/>
      <c r="Y17291" s="86" t="n"/>
      <c r="Z17291" s="86" t="n"/>
      <c r="AA17291" s="86" t="n"/>
      <c r="AB17291" s="86" t="n"/>
      <c r="AC17291" s="86" t="n"/>
      <c r="AD17291" s="86" t="n"/>
      <c r="AE17291" s="86" t="n"/>
      <c r="AF17291" s="86" t="n"/>
      <c r="AG17291" s="86" t="n"/>
      <c r="AH17291" s="86" t="n"/>
      <c r="AI17291" s="86" t="n"/>
      <c r="AJ17291" s="86" t="n"/>
      <c r="AK17291" s="86" t="n"/>
    </row>
    <row r="17292">
      <c r="A17292" s="86" t="n"/>
      <c r="B17292" s="86" t="n"/>
      <c r="C17292" s="86" t="n"/>
      <c r="D17292" s="86" t="n"/>
      <c r="E17292" s="86" t="n"/>
      <c r="F17292" s="86" t="n"/>
      <c r="G17292" s="86" t="n"/>
      <c r="H17292" s="86" t="n"/>
      <c r="I17292" s="86" t="n"/>
      <c r="J17292" s="86" t="n"/>
      <c r="K17292" s="86" t="n"/>
      <c r="L17292" s="86" t="n"/>
      <c r="M17292" s="86" t="n"/>
      <c r="N17292" s="86" t="n"/>
      <c r="O17292" s="86" t="n"/>
      <c r="P17292" s="86" t="n"/>
      <c r="Q17292" s="86" t="n"/>
      <c r="R17292" s="86" t="n"/>
      <c r="S17292" s="86" t="n"/>
      <c r="T17292" s="86" t="n"/>
      <c r="U17292" s="86" t="n"/>
      <c r="V17292" s="86" t="n"/>
      <c r="W17292" s="86" t="n"/>
      <c r="X17292" s="86" t="n"/>
      <c r="Y17292" s="86" t="n"/>
      <c r="Z17292" s="86" t="n"/>
      <c r="AA17292" s="86" t="n"/>
      <c r="AB17292" s="86" t="n"/>
      <c r="AC17292" s="86" t="n"/>
      <c r="AD17292" s="86" t="n"/>
      <c r="AE17292" s="86" t="n"/>
      <c r="AF17292" s="86" t="n"/>
      <c r="AG17292" s="86" t="n"/>
      <c r="AH17292" s="86" t="n"/>
      <c r="AI17292" s="86" t="n"/>
      <c r="AJ17292" s="86" t="n"/>
      <c r="AK17292" s="86" t="n"/>
    </row>
    <row r="17293">
      <c r="A17293" s="86" t="n"/>
      <c r="B17293" s="86" t="n"/>
      <c r="C17293" s="86" t="n"/>
      <c r="D17293" s="86" t="n"/>
      <c r="E17293" s="86" t="n"/>
      <c r="F17293" s="86" t="n"/>
      <c r="G17293" s="86" t="n"/>
      <c r="H17293" s="86" t="n"/>
      <c r="I17293" s="86" t="n"/>
      <c r="J17293" s="86" t="n"/>
      <c r="K17293" s="86" t="n"/>
      <c r="L17293" s="86" t="n"/>
      <c r="M17293" s="86" t="n"/>
      <c r="N17293" s="86" t="n"/>
      <c r="O17293" s="86" t="n"/>
      <c r="P17293" s="86" t="n"/>
      <c r="Q17293" s="86" t="n"/>
      <c r="R17293" s="86" t="n"/>
      <c r="S17293" s="86" t="n"/>
      <c r="T17293" s="86" t="n"/>
      <c r="U17293" s="86" t="n"/>
      <c r="V17293" s="86" t="n"/>
      <c r="W17293" s="86" t="n"/>
      <c r="X17293" s="86" t="n"/>
      <c r="Y17293" s="86" t="n"/>
      <c r="Z17293" s="86" t="n"/>
      <c r="AA17293" s="86" t="n"/>
      <c r="AB17293" s="86" t="n"/>
      <c r="AC17293" s="86" t="n"/>
      <c r="AD17293" s="86" t="n"/>
      <c r="AE17293" s="86" t="n"/>
      <c r="AF17293" s="86" t="n"/>
      <c r="AG17293" s="86" t="n"/>
      <c r="AH17293" s="86" t="n"/>
      <c r="AI17293" s="86" t="n"/>
      <c r="AJ17293" s="86" t="n"/>
      <c r="AK17293" s="86" t="n"/>
    </row>
    <row r="17294">
      <c r="A17294" s="86" t="n"/>
      <c r="B17294" s="86" t="n"/>
      <c r="C17294" s="86" t="n"/>
      <c r="D17294" s="86" t="n"/>
      <c r="E17294" s="86" t="n"/>
      <c r="F17294" s="86" t="n"/>
      <c r="G17294" s="86" t="n"/>
      <c r="H17294" s="86" t="n"/>
      <c r="I17294" s="86" t="n"/>
      <c r="J17294" s="86" t="n"/>
      <c r="K17294" s="86" t="n"/>
      <c r="L17294" s="86" t="n"/>
      <c r="M17294" s="86" t="n"/>
      <c r="N17294" s="86" t="n"/>
      <c r="O17294" s="86" t="n"/>
      <c r="P17294" s="86" t="n"/>
      <c r="Q17294" s="86" t="n"/>
      <c r="R17294" s="86" t="n"/>
      <c r="S17294" s="86" t="n"/>
      <c r="T17294" s="86" t="n"/>
      <c r="U17294" s="86" t="n"/>
      <c r="V17294" s="86" t="n"/>
      <c r="W17294" s="86" t="n"/>
      <c r="X17294" s="86" t="n"/>
      <c r="Y17294" s="86" t="n"/>
      <c r="Z17294" s="86" t="n"/>
      <c r="AA17294" s="86" t="n"/>
      <c r="AB17294" s="86" t="n"/>
      <c r="AC17294" s="86" t="n"/>
      <c r="AD17294" s="86" t="n"/>
      <c r="AE17294" s="86" t="n"/>
      <c r="AF17294" s="86" t="n"/>
      <c r="AG17294" s="86" t="n"/>
      <c r="AH17294" s="86" t="n"/>
      <c r="AI17294" s="86" t="n"/>
      <c r="AJ17294" s="86" t="n"/>
      <c r="AK17294" s="86" t="n"/>
    </row>
    <row r="17295">
      <c r="A17295" s="86" t="n"/>
      <c r="B17295" s="86" t="n"/>
      <c r="C17295" s="86" t="n"/>
      <c r="D17295" s="86" t="n"/>
      <c r="E17295" s="86" t="n"/>
      <c r="F17295" s="86" t="n"/>
      <c r="G17295" s="86" t="n"/>
      <c r="H17295" s="86" t="n"/>
      <c r="I17295" s="86" t="n"/>
      <c r="J17295" s="86" t="n"/>
      <c r="K17295" s="86" t="n"/>
      <c r="L17295" s="86" t="n"/>
      <c r="M17295" s="86" t="n"/>
      <c r="N17295" s="86" t="n"/>
      <c r="O17295" s="86" t="n"/>
      <c r="P17295" s="86" t="n"/>
      <c r="Q17295" s="86" t="n"/>
      <c r="R17295" s="86" t="n"/>
      <c r="S17295" s="86" t="n"/>
      <c r="T17295" s="86" t="n"/>
      <c r="U17295" s="86" t="n"/>
      <c r="V17295" s="86" t="n"/>
      <c r="W17295" s="86" t="n"/>
      <c r="X17295" s="86" t="n"/>
      <c r="Y17295" s="86" t="n"/>
      <c r="Z17295" s="86" t="n"/>
      <c r="AA17295" s="86" t="n"/>
      <c r="AB17295" s="86" t="n"/>
      <c r="AC17295" s="86" t="n"/>
      <c r="AD17295" s="86" t="n"/>
      <c r="AE17295" s="86" t="n"/>
      <c r="AF17295" s="86" t="n"/>
      <c r="AG17295" s="86" t="n"/>
      <c r="AH17295" s="86" t="n"/>
      <c r="AI17295" s="86" t="n"/>
      <c r="AJ17295" s="86" t="n"/>
      <c r="AK17295" s="86" t="n"/>
    </row>
    <row r="17296">
      <c r="A17296" s="86" t="n"/>
      <c r="B17296" s="86" t="n"/>
      <c r="C17296" s="86" t="n"/>
      <c r="D17296" s="86" t="n"/>
      <c r="E17296" s="86" t="n"/>
      <c r="F17296" s="86" t="n"/>
      <c r="G17296" s="86" t="n"/>
      <c r="H17296" s="86" t="n"/>
      <c r="I17296" s="86" t="n"/>
      <c r="J17296" s="86" t="n"/>
      <c r="K17296" s="86" t="n"/>
      <c r="L17296" s="86" t="n"/>
      <c r="M17296" s="86" t="n"/>
      <c r="N17296" s="86" t="n"/>
      <c r="O17296" s="86" t="n"/>
      <c r="P17296" s="86" t="n"/>
      <c r="Q17296" s="86" t="n"/>
      <c r="R17296" s="86" t="n"/>
      <c r="S17296" s="86" t="n"/>
      <c r="T17296" s="86" t="n"/>
      <c r="U17296" s="86" t="n"/>
      <c r="V17296" s="86" t="n"/>
      <c r="W17296" s="86" t="n"/>
      <c r="X17296" s="86" t="n"/>
      <c r="Y17296" s="86" t="n"/>
      <c r="Z17296" s="86" t="n"/>
      <c r="AA17296" s="86" t="n"/>
      <c r="AB17296" s="86" t="n"/>
      <c r="AC17296" s="86" t="n"/>
      <c r="AD17296" s="86" t="n"/>
      <c r="AE17296" s="86" t="n"/>
      <c r="AF17296" s="86" t="n"/>
      <c r="AG17296" s="86" t="n"/>
      <c r="AH17296" s="86" t="n"/>
      <c r="AI17296" s="86" t="n"/>
      <c r="AJ17296" s="86" t="n"/>
      <c r="AK17296" s="86" t="n"/>
    </row>
    <row r="17297">
      <c r="A17297" s="86" t="n"/>
      <c r="B17297" s="86" t="n"/>
      <c r="C17297" s="86" t="n"/>
      <c r="D17297" s="86" t="n"/>
      <c r="E17297" s="86" t="n"/>
      <c r="F17297" s="86" t="n"/>
      <c r="G17297" s="86" t="n"/>
      <c r="H17297" s="86" t="n"/>
      <c r="I17297" s="86" t="n"/>
      <c r="J17297" s="86" t="n"/>
      <c r="K17297" s="86" t="n"/>
      <c r="L17297" s="86" t="n"/>
      <c r="M17297" s="86" t="n"/>
      <c r="N17297" s="86" t="n"/>
      <c r="O17297" s="86" t="n"/>
      <c r="P17297" s="86" t="n"/>
      <c r="Q17297" s="86" t="n"/>
      <c r="R17297" s="86" t="n"/>
      <c r="S17297" s="86" t="n"/>
      <c r="T17297" s="86" t="n"/>
      <c r="U17297" s="86" t="n"/>
      <c r="V17297" s="86" t="n"/>
      <c r="W17297" s="86" t="n"/>
      <c r="X17297" s="86" t="n"/>
      <c r="Y17297" s="86" t="n"/>
      <c r="Z17297" s="86" t="n"/>
      <c r="AA17297" s="86" t="n"/>
      <c r="AB17297" s="86" t="n"/>
      <c r="AC17297" s="86" t="n"/>
      <c r="AD17297" s="86" t="n"/>
      <c r="AE17297" s="86" t="n"/>
      <c r="AF17297" s="86" t="n"/>
      <c r="AG17297" s="86" t="n"/>
      <c r="AH17297" s="86" t="n"/>
      <c r="AI17297" s="86" t="n"/>
      <c r="AJ17297" s="86" t="n"/>
      <c r="AK17297" s="86" t="n"/>
    </row>
    <row r="17298">
      <c r="A17298" s="86" t="n"/>
      <c r="B17298" s="86" t="n"/>
      <c r="C17298" s="86" t="n"/>
      <c r="D17298" s="86" t="n"/>
      <c r="E17298" s="86" t="n"/>
      <c r="F17298" s="86" t="n"/>
      <c r="G17298" s="86" t="n"/>
      <c r="H17298" s="86" t="n"/>
      <c r="I17298" s="86" t="n"/>
      <c r="J17298" s="86" t="n"/>
      <c r="K17298" s="86" t="n"/>
      <c r="L17298" s="86" t="n"/>
      <c r="M17298" s="86" t="n"/>
      <c r="N17298" s="86" t="n"/>
      <c r="O17298" s="86" t="n"/>
      <c r="P17298" s="86" t="n"/>
      <c r="Q17298" s="86" t="n"/>
      <c r="R17298" s="86" t="n"/>
      <c r="S17298" s="86" t="n"/>
      <c r="T17298" s="86" t="n"/>
      <c r="U17298" s="86" t="n"/>
      <c r="V17298" s="86" t="n"/>
      <c r="W17298" s="86" t="n"/>
      <c r="X17298" s="86" t="n"/>
      <c r="Y17298" s="86" t="n"/>
      <c r="Z17298" s="86" t="n"/>
      <c r="AA17298" s="86" t="n"/>
      <c r="AB17298" s="86" t="n"/>
      <c r="AC17298" s="86" t="n"/>
      <c r="AD17298" s="86" t="n"/>
      <c r="AE17298" s="86" t="n"/>
      <c r="AF17298" s="86" t="n"/>
      <c r="AG17298" s="86" t="n"/>
      <c r="AH17298" s="86" t="n"/>
      <c r="AI17298" s="86" t="n"/>
      <c r="AJ17298" s="86" t="n"/>
      <c r="AK17298" s="86" t="n"/>
    </row>
    <row r="17299">
      <c r="A17299" s="86" t="n"/>
      <c r="B17299" s="86" t="n"/>
      <c r="C17299" s="86" t="n"/>
      <c r="D17299" s="86" t="n"/>
      <c r="E17299" s="86" t="n"/>
      <c r="F17299" s="86" t="n"/>
      <c r="G17299" s="86" t="n"/>
      <c r="H17299" s="86" t="n"/>
      <c r="I17299" s="86" t="n"/>
      <c r="J17299" s="86" t="n"/>
      <c r="K17299" s="86" t="n"/>
      <c r="L17299" s="86" t="n"/>
      <c r="M17299" s="86" t="n"/>
      <c r="N17299" s="86" t="n"/>
      <c r="O17299" s="86" t="n"/>
      <c r="P17299" s="86" t="n"/>
      <c r="Q17299" s="86" t="n"/>
      <c r="R17299" s="86" t="n"/>
      <c r="S17299" s="86" t="n"/>
      <c r="T17299" s="86" t="n"/>
      <c r="U17299" s="86" t="n"/>
      <c r="V17299" s="86" t="n"/>
      <c r="W17299" s="86" t="n"/>
      <c r="X17299" s="86" t="n"/>
      <c r="Y17299" s="86" t="n"/>
      <c r="Z17299" s="86" t="n"/>
      <c r="AA17299" s="86" t="n"/>
      <c r="AB17299" s="86" t="n"/>
      <c r="AC17299" s="86" t="n"/>
      <c r="AD17299" s="86" t="n"/>
      <c r="AE17299" s="86" t="n"/>
      <c r="AF17299" s="86" t="n"/>
      <c r="AG17299" s="86" t="n"/>
      <c r="AH17299" s="86" t="n"/>
      <c r="AI17299" s="86" t="n"/>
      <c r="AJ17299" s="86" t="n"/>
      <c r="AK17299" s="86" t="n"/>
    </row>
    <row r="17300">
      <c r="A17300" s="86" t="n"/>
      <c r="B17300" s="86" t="n"/>
      <c r="C17300" s="86" t="n"/>
      <c r="D17300" s="86" t="n"/>
      <c r="E17300" s="86" t="n"/>
      <c r="F17300" s="86" t="n"/>
      <c r="G17300" s="86" t="n"/>
      <c r="H17300" s="86" t="n"/>
      <c r="I17300" s="86" t="n"/>
      <c r="J17300" s="86" t="n"/>
      <c r="K17300" s="86" t="n"/>
      <c r="L17300" s="86" t="n"/>
      <c r="M17300" s="86" t="n"/>
      <c r="N17300" s="86" t="n"/>
      <c r="O17300" s="86" t="n"/>
      <c r="P17300" s="86" t="n"/>
      <c r="Q17300" s="86" t="n"/>
      <c r="R17300" s="86" t="n"/>
      <c r="S17300" s="86" t="n"/>
      <c r="T17300" s="86" t="n"/>
      <c r="U17300" s="86" t="n"/>
      <c r="V17300" s="86" t="n"/>
      <c r="W17300" s="86" t="n"/>
      <c r="X17300" s="86" t="n"/>
      <c r="Y17300" s="86" t="n"/>
      <c r="Z17300" s="86" t="n"/>
      <c r="AA17300" s="86" t="n"/>
      <c r="AB17300" s="86" t="n"/>
      <c r="AC17300" s="86" t="n"/>
      <c r="AD17300" s="86" t="n"/>
      <c r="AE17300" s="86" t="n"/>
      <c r="AF17300" s="86" t="n"/>
      <c r="AG17300" s="86" t="n"/>
      <c r="AH17300" s="86" t="n"/>
      <c r="AI17300" s="86" t="n"/>
      <c r="AJ17300" s="86" t="n"/>
      <c r="AK17300" s="86" t="n"/>
    </row>
    <row r="17301">
      <c r="A17301" s="86" t="n"/>
      <c r="B17301" s="86" t="n"/>
      <c r="C17301" s="86" t="n"/>
      <c r="D17301" s="86" t="n"/>
      <c r="E17301" s="86" t="n"/>
      <c r="F17301" s="86" t="n"/>
      <c r="G17301" s="86" t="n"/>
      <c r="H17301" s="86" t="n"/>
      <c r="I17301" s="86" t="n"/>
      <c r="J17301" s="86" t="n"/>
      <c r="K17301" s="86" t="n"/>
      <c r="L17301" s="86" t="n"/>
      <c r="M17301" s="86" t="n"/>
      <c r="N17301" s="86" t="n"/>
      <c r="O17301" s="86" t="n"/>
      <c r="P17301" s="86" t="n"/>
      <c r="Q17301" s="86" t="n"/>
      <c r="R17301" s="86" t="n"/>
      <c r="S17301" s="86" t="n"/>
      <c r="T17301" s="86" t="n"/>
      <c r="U17301" s="86" t="n"/>
      <c r="V17301" s="86" t="n"/>
      <c r="W17301" s="86" t="n"/>
      <c r="X17301" s="86" t="n"/>
      <c r="Y17301" s="86" t="n"/>
      <c r="Z17301" s="86" t="n"/>
      <c r="AA17301" s="86" t="n"/>
      <c r="AB17301" s="86" t="n"/>
      <c r="AC17301" s="86" t="n"/>
      <c r="AD17301" s="86" t="n"/>
      <c r="AE17301" s="86" t="n"/>
      <c r="AF17301" s="86" t="n"/>
      <c r="AG17301" s="86" t="n"/>
      <c r="AH17301" s="86" t="n"/>
      <c r="AI17301" s="86" t="n"/>
      <c r="AJ17301" s="86" t="n"/>
      <c r="AK17301" s="86" t="n"/>
    </row>
    <row r="17302">
      <c r="A17302" s="86" t="n"/>
      <c r="B17302" s="86" t="n"/>
      <c r="C17302" s="86" t="n"/>
      <c r="D17302" s="86" t="n"/>
      <c r="E17302" s="86" t="n"/>
      <c r="F17302" s="86" t="n"/>
      <c r="G17302" s="86" t="n"/>
      <c r="H17302" s="86" t="n"/>
      <c r="I17302" s="86" t="n"/>
      <c r="J17302" s="86" t="n"/>
      <c r="K17302" s="86" t="n"/>
      <c r="L17302" s="86" t="n"/>
      <c r="M17302" s="86" t="n"/>
      <c r="N17302" s="86" t="n"/>
      <c r="O17302" s="86" t="n"/>
      <c r="P17302" s="86" t="n"/>
      <c r="Q17302" s="86" t="n"/>
      <c r="R17302" s="86" t="n"/>
      <c r="S17302" s="86" t="n"/>
      <c r="T17302" s="86" t="n"/>
      <c r="U17302" s="86" t="n"/>
      <c r="V17302" s="86" t="n"/>
      <c r="W17302" s="86" t="n"/>
      <c r="X17302" s="86" t="n"/>
      <c r="Y17302" s="86" t="n"/>
      <c r="Z17302" s="86" t="n"/>
      <c r="AA17302" s="86" t="n"/>
      <c r="AB17302" s="86" t="n"/>
      <c r="AC17302" s="86" t="n"/>
      <c r="AD17302" s="86" t="n"/>
      <c r="AE17302" s="86" t="n"/>
      <c r="AF17302" s="86" t="n"/>
      <c r="AG17302" s="86" t="n"/>
      <c r="AH17302" s="86" t="n"/>
      <c r="AI17302" s="86" t="n"/>
      <c r="AJ17302" s="86" t="n"/>
      <c r="AK17302" s="86" t="n"/>
    </row>
    <row r="17303">
      <c r="A17303" s="86" t="n"/>
      <c r="B17303" s="86" t="n"/>
      <c r="C17303" s="86" t="n"/>
      <c r="D17303" s="86" t="n"/>
      <c r="E17303" s="86" t="n"/>
      <c r="F17303" s="86" t="n"/>
      <c r="G17303" s="86" t="n"/>
      <c r="H17303" s="86" t="n"/>
      <c r="I17303" s="86" t="n"/>
      <c r="J17303" s="86" t="n"/>
      <c r="K17303" s="86" t="n"/>
      <c r="L17303" s="86" t="n"/>
      <c r="M17303" s="86" t="n"/>
      <c r="N17303" s="86" t="n"/>
      <c r="O17303" s="86" t="n"/>
      <c r="P17303" s="86" t="n"/>
      <c r="Q17303" s="86" t="n"/>
      <c r="R17303" s="86" t="n"/>
      <c r="S17303" s="86" t="n"/>
      <c r="T17303" s="86" t="n"/>
      <c r="U17303" s="86" t="n"/>
      <c r="V17303" s="86" t="n"/>
      <c r="W17303" s="86" t="n"/>
      <c r="X17303" s="86" t="n"/>
      <c r="Y17303" s="86" t="n"/>
      <c r="Z17303" s="86" t="n"/>
      <c r="AA17303" s="86" t="n"/>
      <c r="AB17303" s="86" t="n"/>
      <c r="AC17303" s="86" t="n"/>
      <c r="AD17303" s="86" t="n"/>
      <c r="AE17303" s="86" t="n"/>
      <c r="AF17303" s="86" t="n"/>
      <c r="AG17303" s="86" t="n"/>
      <c r="AH17303" s="86" t="n"/>
      <c r="AI17303" s="86" t="n"/>
      <c r="AJ17303" s="86" t="n"/>
      <c r="AK17303" s="86" t="n"/>
    </row>
    <row r="17304">
      <c r="A17304" s="86" t="n"/>
      <c r="B17304" s="86" t="n"/>
      <c r="C17304" s="86" t="n"/>
      <c r="D17304" s="86" t="n"/>
      <c r="E17304" s="86" t="n"/>
      <c r="F17304" s="86" t="n"/>
      <c r="G17304" s="86" t="n"/>
      <c r="H17304" s="86" t="n"/>
      <c r="I17304" s="86" t="n"/>
      <c r="J17304" s="86" t="n"/>
      <c r="K17304" s="86" t="n"/>
      <c r="L17304" s="86" t="n"/>
      <c r="M17304" s="86" t="n"/>
      <c r="N17304" s="86" t="n"/>
      <c r="O17304" s="86" t="n"/>
      <c r="P17304" s="86" t="n"/>
      <c r="Q17304" s="86" t="n"/>
      <c r="R17304" s="86" t="n"/>
      <c r="S17304" s="86" t="n"/>
      <c r="T17304" s="86" t="n"/>
      <c r="U17304" s="86" t="n"/>
      <c r="V17304" s="86" t="n"/>
      <c r="W17304" s="86" t="n"/>
      <c r="X17304" s="86" t="n"/>
      <c r="Y17304" s="86" t="n"/>
      <c r="Z17304" s="86" t="n"/>
      <c r="AA17304" s="86" t="n"/>
      <c r="AB17304" s="86" t="n"/>
      <c r="AC17304" s="86" t="n"/>
      <c r="AD17304" s="86" t="n"/>
      <c r="AE17304" s="86" t="n"/>
      <c r="AF17304" s="86" t="n"/>
      <c r="AG17304" s="86" t="n"/>
      <c r="AH17304" s="86" t="n"/>
      <c r="AI17304" s="86" t="n"/>
      <c r="AJ17304" s="86" t="n"/>
      <c r="AK17304" s="86" t="n"/>
    </row>
    <row r="17305">
      <c r="A17305" s="86" t="n"/>
      <c r="B17305" s="86" t="n"/>
      <c r="C17305" s="86" t="n"/>
      <c r="D17305" s="86" t="n"/>
      <c r="E17305" s="86" t="n"/>
      <c r="F17305" s="86" t="n"/>
      <c r="G17305" s="86" t="n"/>
      <c r="H17305" s="86" t="n"/>
      <c r="I17305" s="86" t="n"/>
      <c r="J17305" s="86" t="n"/>
      <c r="K17305" s="86" t="n"/>
      <c r="L17305" s="86" t="n"/>
      <c r="M17305" s="86" t="n"/>
      <c r="N17305" s="86" t="n"/>
      <c r="O17305" s="86" t="n"/>
      <c r="P17305" s="86" t="n"/>
      <c r="Q17305" s="86" t="n"/>
      <c r="R17305" s="86" t="n"/>
      <c r="S17305" s="86" t="n"/>
      <c r="T17305" s="86" t="n"/>
      <c r="U17305" s="86" t="n"/>
      <c r="V17305" s="86" t="n"/>
      <c r="W17305" s="86" t="n"/>
      <c r="X17305" s="86" t="n"/>
      <c r="Y17305" s="86" t="n"/>
      <c r="Z17305" s="86" t="n"/>
      <c r="AA17305" s="86" t="n"/>
      <c r="AB17305" s="86" t="n"/>
      <c r="AC17305" s="86" t="n"/>
      <c r="AD17305" s="86" t="n"/>
      <c r="AE17305" s="86" t="n"/>
      <c r="AF17305" s="86" t="n"/>
      <c r="AG17305" s="86" t="n"/>
      <c r="AH17305" s="86" t="n"/>
      <c r="AI17305" s="86" t="n"/>
      <c r="AJ17305" s="86" t="n"/>
      <c r="AK17305" s="86" t="n"/>
    </row>
    <row r="17306">
      <c r="A17306" s="86" t="n"/>
      <c r="B17306" s="86" t="n"/>
      <c r="C17306" s="86" t="n"/>
      <c r="D17306" s="86" t="n"/>
      <c r="E17306" s="86" t="n"/>
      <c r="F17306" s="86" t="n"/>
      <c r="G17306" s="86" t="n"/>
      <c r="H17306" s="86" t="n"/>
      <c r="I17306" s="86" t="n"/>
      <c r="J17306" s="86" t="n"/>
      <c r="K17306" s="86" t="n"/>
      <c r="L17306" s="86" t="n"/>
      <c r="M17306" s="86" t="n"/>
      <c r="N17306" s="86" t="n"/>
      <c r="O17306" s="86" t="n"/>
      <c r="P17306" s="86" t="n"/>
      <c r="Q17306" s="86" t="n"/>
      <c r="R17306" s="86" t="n"/>
      <c r="S17306" s="86" t="n"/>
      <c r="T17306" s="86" t="n"/>
      <c r="U17306" s="86" t="n"/>
      <c r="V17306" s="86" t="n"/>
      <c r="W17306" s="86" t="n"/>
      <c r="X17306" s="86" t="n"/>
      <c r="Y17306" s="86" t="n"/>
      <c r="Z17306" s="86" t="n"/>
      <c r="AA17306" s="86" t="n"/>
      <c r="AB17306" s="86" t="n"/>
      <c r="AC17306" s="86" t="n"/>
      <c r="AD17306" s="86" t="n"/>
      <c r="AE17306" s="86" t="n"/>
      <c r="AF17306" s="86" t="n"/>
      <c r="AG17306" s="86" t="n"/>
      <c r="AH17306" s="86" t="n"/>
      <c r="AI17306" s="86" t="n"/>
      <c r="AJ17306" s="86" t="n"/>
      <c r="AK17306" s="86" t="n"/>
    </row>
    <row r="17307">
      <c r="A17307" s="86" t="n"/>
      <c r="B17307" s="86" t="n"/>
      <c r="C17307" s="86" t="n"/>
      <c r="D17307" s="86" t="n"/>
      <c r="E17307" s="86" t="n"/>
      <c r="F17307" s="86" t="n"/>
      <c r="G17307" s="86" t="n"/>
      <c r="H17307" s="86" t="n"/>
      <c r="I17307" s="86" t="n"/>
      <c r="J17307" s="86" t="n"/>
      <c r="K17307" s="86" t="n"/>
      <c r="L17307" s="86" t="n"/>
      <c r="M17307" s="86" t="n"/>
      <c r="N17307" s="86" t="n"/>
      <c r="O17307" s="86" t="n"/>
      <c r="P17307" s="86" t="n"/>
      <c r="Q17307" s="86" t="n"/>
      <c r="R17307" s="86" t="n"/>
      <c r="S17307" s="86" t="n"/>
      <c r="T17307" s="86" t="n"/>
      <c r="U17307" s="86" t="n"/>
      <c r="V17307" s="86" t="n"/>
      <c r="W17307" s="86" t="n"/>
      <c r="X17307" s="86" t="n"/>
      <c r="Y17307" s="86" t="n"/>
      <c r="Z17307" s="86" t="n"/>
      <c r="AA17307" s="86" t="n"/>
      <c r="AB17307" s="86" t="n"/>
      <c r="AC17307" s="86" t="n"/>
      <c r="AD17307" s="86" t="n"/>
      <c r="AE17307" s="86" t="n"/>
      <c r="AF17307" s="86" t="n"/>
      <c r="AG17307" s="86" t="n"/>
      <c r="AH17307" s="86" t="n"/>
      <c r="AI17307" s="86" t="n"/>
      <c r="AJ17307" s="86" t="n"/>
      <c r="AK17307" s="86" t="n"/>
    </row>
    <row r="17308">
      <c r="A17308" s="86" t="n"/>
      <c r="B17308" s="86" t="n"/>
      <c r="C17308" s="86" t="n"/>
      <c r="D17308" s="86" t="n"/>
      <c r="E17308" s="86" t="n"/>
      <c r="F17308" s="86" t="n"/>
      <c r="G17308" s="86" t="n"/>
      <c r="H17308" s="86" t="n"/>
      <c r="I17308" s="86" t="n"/>
      <c r="J17308" s="86" t="n"/>
      <c r="K17308" s="86" t="n"/>
      <c r="L17308" s="86" t="n"/>
      <c r="M17308" s="86" t="n"/>
      <c r="N17308" s="86" t="n"/>
      <c r="O17308" s="86" t="n"/>
      <c r="P17308" s="86" t="n"/>
      <c r="Q17308" s="86" t="n"/>
      <c r="R17308" s="86" t="n"/>
      <c r="S17308" s="86" t="n"/>
      <c r="T17308" s="86" t="n"/>
      <c r="U17308" s="86" t="n"/>
      <c r="V17308" s="86" t="n"/>
      <c r="W17308" s="86" t="n"/>
      <c r="X17308" s="86" t="n"/>
      <c r="Y17308" s="86" t="n"/>
      <c r="Z17308" s="86" t="n"/>
      <c r="AA17308" s="86" t="n"/>
      <c r="AB17308" s="86" t="n"/>
      <c r="AC17308" s="86" t="n"/>
      <c r="AD17308" s="86" t="n"/>
      <c r="AE17308" s="86" t="n"/>
      <c r="AF17308" s="86" t="n"/>
      <c r="AG17308" s="86" t="n"/>
      <c r="AH17308" s="86" t="n"/>
      <c r="AI17308" s="86" t="n"/>
      <c r="AJ17308" s="86" t="n"/>
      <c r="AK17308" s="86" t="n"/>
    </row>
    <row r="17309">
      <c r="A17309" s="86" t="n"/>
      <c r="B17309" s="86" t="n"/>
      <c r="C17309" s="86" t="n"/>
      <c r="D17309" s="86" t="n"/>
      <c r="E17309" s="86" t="n"/>
      <c r="F17309" s="86" t="n"/>
      <c r="G17309" s="86" t="n"/>
      <c r="H17309" s="86" t="n"/>
      <c r="I17309" s="86" t="n"/>
      <c r="J17309" s="86" t="n"/>
      <c r="K17309" s="86" t="n"/>
      <c r="L17309" s="86" t="n"/>
      <c r="M17309" s="86" t="n"/>
      <c r="N17309" s="86" t="n"/>
      <c r="O17309" s="86" t="n"/>
      <c r="P17309" s="86" t="n"/>
      <c r="Q17309" s="86" t="n"/>
      <c r="R17309" s="86" t="n"/>
      <c r="S17309" s="86" t="n"/>
      <c r="T17309" s="86" t="n"/>
      <c r="U17309" s="86" t="n"/>
      <c r="V17309" s="86" t="n"/>
      <c r="W17309" s="86" t="n"/>
      <c r="X17309" s="86" t="n"/>
      <c r="Y17309" s="86" t="n"/>
      <c r="Z17309" s="86" t="n"/>
      <c r="AA17309" s="86" t="n"/>
      <c r="AB17309" s="86" t="n"/>
      <c r="AC17309" s="86" t="n"/>
      <c r="AD17309" s="86" t="n"/>
      <c r="AE17309" s="86" t="n"/>
      <c r="AF17309" s="86" t="n"/>
      <c r="AG17309" s="86" t="n"/>
      <c r="AH17309" s="86" t="n"/>
      <c r="AI17309" s="86" t="n"/>
      <c r="AJ17309" s="86" t="n"/>
      <c r="AK17309" s="86" t="n"/>
    </row>
    <row r="17310">
      <c r="A17310" s="86" t="n"/>
      <c r="B17310" s="86" t="n"/>
      <c r="C17310" s="86" t="n"/>
      <c r="D17310" s="86" t="n"/>
      <c r="E17310" s="86" t="n"/>
      <c r="F17310" s="86" t="n"/>
      <c r="G17310" s="86" t="n"/>
      <c r="H17310" s="86" t="n"/>
      <c r="I17310" s="86" t="n"/>
      <c r="J17310" s="86" t="n"/>
      <c r="K17310" s="86" t="n"/>
      <c r="L17310" s="86" t="n"/>
      <c r="M17310" s="86" t="n"/>
      <c r="N17310" s="86" t="n"/>
      <c r="O17310" s="86" t="n"/>
      <c r="P17310" s="86" t="n"/>
      <c r="Q17310" s="86" t="n"/>
      <c r="R17310" s="86" t="n"/>
      <c r="S17310" s="86" t="n"/>
      <c r="T17310" s="86" t="n"/>
      <c r="U17310" s="86" t="n"/>
      <c r="V17310" s="86" t="n"/>
      <c r="W17310" s="86" t="n"/>
      <c r="X17310" s="86" t="n"/>
      <c r="Y17310" s="86" t="n"/>
      <c r="Z17310" s="86" t="n"/>
      <c r="AA17310" s="86" t="n"/>
      <c r="AB17310" s="86" t="n"/>
      <c r="AC17310" s="86" t="n"/>
      <c r="AD17310" s="86" t="n"/>
      <c r="AE17310" s="86" t="n"/>
      <c r="AF17310" s="86" t="n"/>
      <c r="AG17310" s="86" t="n"/>
      <c r="AH17310" s="86" t="n"/>
      <c r="AI17310" s="86" t="n"/>
      <c r="AJ17310" s="86" t="n"/>
      <c r="AK17310" s="86" t="n"/>
    </row>
    <row r="17311">
      <c r="A17311" s="86" t="n"/>
      <c r="B17311" s="86" t="n"/>
      <c r="C17311" s="86" t="n"/>
      <c r="D17311" s="86" t="n"/>
      <c r="E17311" s="86" t="n"/>
      <c r="F17311" s="86" t="n"/>
      <c r="G17311" s="86" t="n"/>
      <c r="H17311" s="86" t="n"/>
      <c r="I17311" s="86" t="n"/>
      <c r="J17311" s="86" t="n"/>
      <c r="K17311" s="86" t="n"/>
      <c r="L17311" s="86" t="n"/>
      <c r="M17311" s="86" t="n"/>
      <c r="N17311" s="86" t="n"/>
      <c r="O17311" s="86" t="n"/>
      <c r="P17311" s="86" t="n"/>
      <c r="Q17311" s="86" t="n"/>
      <c r="R17311" s="86" t="n"/>
      <c r="S17311" s="86" t="n"/>
      <c r="T17311" s="86" t="n"/>
      <c r="U17311" s="86" t="n"/>
      <c r="V17311" s="86" t="n"/>
      <c r="W17311" s="86" t="n"/>
      <c r="X17311" s="86" t="n"/>
      <c r="Y17311" s="86" t="n"/>
      <c r="Z17311" s="86" t="n"/>
      <c r="AA17311" s="86" t="n"/>
      <c r="AB17311" s="86" t="n"/>
      <c r="AC17311" s="86" t="n"/>
      <c r="AD17311" s="86" t="n"/>
      <c r="AE17311" s="86" t="n"/>
      <c r="AF17311" s="86" t="n"/>
      <c r="AG17311" s="86" t="n"/>
      <c r="AH17311" s="86" t="n"/>
      <c r="AI17311" s="86" t="n"/>
      <c r="AJ17311" s="86" t="n"/>
      <c r="AK17311" s="86" t="n"/>
    </row>
    <row r="17321">
      <c r="A17321" s="86" t="n"/>
      <c r="B17321" s="85" t="n"/>
      <c r="C17321" s="85" t="n"/>
      <c r="D17321" s="85" t="n"/>
      <c r="E17321" s="85" t="n"/>
      <c r="F17321" s="86" t="n"/>
      <c r="G17321" s="151" t="n"/>
      <c r="H17321" s="85" t="n"/>
      <c r="I17321" s="85" t="n"/>
      <c r="J17321" s="85" t="n"/>
      <c r="K17321" s="85" t="n"/>
      <c r="L17321" s="85" t="n"/>
      <c r="M17321" s="85" t="n"/>
      <c r="N17321" s="85" t="n"/>
      <c r="O17321" s="85" t="n"/>
      <c r="P17321" s="85" t="n"/>
      <c r="Q17321" s="85" t="n"/>
      <c r="R17321" s="85" t="n"/>
      <c r="S17321" s="85" t="n"/>
      <c r="T17321" s="108" t="n"/>
      <c r="U17321" s="85" t="n"/>
      <c r="V17321" s="85" t="n"/>
      <c r="W17321" s="85" t="n"/>
      <c r="X17321" s="85" t="n"/>
      <c r="Y17321" s="85" t="n"/>
      <c r="Z17321" s="85" t="n"/>
      <c r="AA17321" s="85" t="n"/>
      <c r="AB17321" s="85" t="n"/>
      <c r="AC17321" s="85" t="n"/>
      <c r="AD17321" s="85" t="n"/>
      <c r="AE17321" s="85" t="n"/>
      <c r="AF17321" s="85" t="n"/>
      <c r="AG17321" s="85" t="n"/>
      <c r="AH17321" s="85" t="n"/>
      <c r="AI17321" s="85" t="n"/>
      <c r="AJ17321" s="85" t="n"/>
      <c r="AK17321" s="85" t="n"/>
    </row>
    <row r="17322">
      <c r="A17322" s="85" t="n"/>
      <c r="B17322" s="86" t="n"/>
      <c r="C17322" s="85" t="n"/>
      <c r="D17322" s="85" t="n"/>
      <c r="E17322" s="85" t="n"/>
      <c r="F17322" s="85" t="n"/>
      <c r="G17322" s="85" t="n"/>
      <c r="H17322" s="85" t="n"/>
      <c r="I17322" s="85" t="n"/>
      <c r="J17322" s="85" t="n"/>
      <c r="K17322" s="85" t="n"/>
      <c r="L17322" s="85" t="n"/>
      <c r="M17322" s="85" t="n"/>
      <c r="N17322" s="85" t="n"/>
      <c r="O17322" s="85" t="n"/>
      <c r="P17322" s="85" t="n"/>
      <c r="Q17322" s="85" t="n"/>
      <c r="R17322" s="85" t="n"/>
      <c r="S17322" s="85" t="n"/>
      <c r="T17322" s="85" t="n"/>
      <c r="U17322" s="85" t="n"/>
      <c r="V17322" s="85" t="n"/>
      <c r="W17322" s="85" t="n"/>
      <c r="X17322" s="85" t="n"/>
      <c r="Y17322" s="85" t="n"/>
      <c r="Z17322" s="85" t="n"/>
      <c r="AA17322" s="85" t="n"/>
      <c r="AB17322" s="85" t="n"/>
      <c r="AC17322" s="85" t="n"/>
      <c r="AD17322" s="85" t="n"/>
      <c r="AE17322" s="85" t="n"/>
      <c r="AF17322" s="85" t="n"/>
      <c r="AG17322" s="85" t="n"/>
      <c r="AH17322" s="85" t="n"/>
      <c r="AI17322" s="85" t="n"/>
      <c r="AJ17322" s="85" t="n"/>
      <c r="AK17322" s="85" t="n"/>
    </row>
    <row r="17323">
      <c r="A17323" s="86" t="n"/>
      <c r="B17323" s="86" t="n"/>
      <c r="C17323" s="86" t="n"/>
      <c r="D17323" s="86" t="n"/>
      <c r="E17323" s="86" t="n"/>
      <c r="F17323" s="86" t="n"/>
      <c r="G17323" s="86" t="n"/>
      <c r="H17323" s="86" t="n"/>
      <c r="I17323" s="86" t="n"/>
      <c r="J17323" s="86" t="n"/>
      <c r="K17323" s="86" t="n"/>
      <c r="L17323" s="86" t="n"/>
      <c r="M17323" s="86" t="n"/>
      <c r="N17323" s="86" t="n"/>
      <c r="O17323" s="86" t="n"/>
      <c r="P17323" s="86" t="n"/>
      <c r="Q17323" s="86" t="n"/>
      <c r="R17323" s="86" t="n"/>
      <c r="S17323" s="86" t="n"/>
      <c r="T17323" s="86" t="n"/>
      <c r="U17323" s="86" t="n"/>
      <c r="V17323" s="86" t="n"/>
      <c r="W17323" s="86" t="n"/>
      <c r="X17323" s="86" t="n"/>
      <c r="Y17323" s="86" t="n"/>
      <c r="Z17323" s="86" t="n"/>
      <c r="AA17323" s="86" t="n"/>
      <c r="AB17323" s="86" t="n"/>
      <c r="AC17323" s="86" t="n"/>
      <c r="AD17323" s="86" t="n"/>
      <c r="AE17323" s="86" t="n"/>
      <c r="AF17323" s="86" t="n"/>
      <c r="AG17323" s="86" t="n"/>
      <c r="AH17323" s="86" t="n"/>
      <c r="AI17323" s="86" t="n"/>
      <c r="AJ17323" s="86" t="n"/>
      <c r="AK17323" s="86" t="n"/>
    </row>
    <row r="17324">
      <c r="A17324" s="85" t="n"/>
      <c r="B17324" s="86" t="n"/>
      <c r="C17324" s="85" t="n"/>
      <c r="D17324" s="85" t="n"/>
      <c r="E17324" s="86" t="n"/>
      <c r="F17324" s="85" t="n"/>
      <c r="G17324" s="85" t="n"/>
      <c r="H17324" s="86" t="n"/>
      <c r="I17324" s="85" t="n"/>
      <c r="J17324" s="85" t="n"/>
      <c r="K17324" s="86" t="n"/>
      <c r="L17324" s="85" t="n"/>
      <c r="M17324" s="85" t="n"/>
      <c r="N17324" s="86" t="n"/>
      <c r="O17324" s="85" t="n"/>
      <c r="P17324" s="85" t="n"/>
      <c r="Q17324" s="86" t="n"/>
      <c r="R17324" s="85" t="n"/>
      <c r="S17324" s="85" t="n"/>
      <c r="T17324" s="86" t="n"/>
      <c r="U17324" s="85" t="n"/>
      <c r="V17324" s="85" t="n"/>
      <c r="W17324" s="86" t="n"/>
      <c r="X17324" s="85" t="n"/>
      <c r="Y17324" s="85" t="n"/>
      <c r="Z17324" s="86" t="n"/>
      <c r="AA17324" s="85" t="n"/>
      <c r="AB17324" s="85" t="n"/>
      <c r="AC17324" s="86" t="n"/>
      <c r="AD17324" s="85" t="n"/>
      <c r="AE17324" s="85" t="n"/>
      <c r="AF17324" s="86" t="n"/>
      <c r="AG17324" s="85" t="n"/>
      <c r="AH17324" s="85" t="n"/>
      <c r="AI17324" s="86" t="n"/>
      <c r="AJ17324" s="85" t="n"/>
      <c r="AK17324" s="85" t="n"/>
    </row>
    <row r="17325">
      <c r="A17325" s="86" t="n"/>
      <c r="B17325" s="86" t="n"/>
      <c r="C17325" s="86" t="n"/>
      <c r="D17325" s="86" t="n"/>
      <c r="E17325" s="86" t="n"/>
      <c r="F17325" s="86" t="n"/>
      <c r="G17325" s="86" t="n"/>
      <c r="H17325" s="86" t="n"/>
      <c r="I17325" s="86" t="n"/>
      <c r="J17325" s="86" t="n"/>
      <c r="K17325" s="86" t="n"/>
      <c r="L17325" s="86" t="n"/>
      <c r="M17325" s="86" t="n"/>
      <c r="N17325" s="86" t="n"/>
      <c r="O17325" s="86" t="n"/>
      <c r="P17325" s="86" t="n"/>
      <c r="Q17325" s="86" t="n"/>
      <c r="R17325" s="86" t="n"/>
      <c r="S17325" s="86" t="n"/>
      <c r="T17325" s="86" t="n"/>
      <c r="U17325" s="86" t="n"/>
      <c r="V17325" s="86" t="n"/>
      <c r="W17325" s="86" t="n"/>
      <c r="X17325" s="86" t="n"/>
      <c r="Y17325" s="86" t="n"/>
      <c r="Z17325" s="86" t="n"/>
      <c r="AA17325" s="86" t="n"/>
      <c r="AB17325" s="86" t="n"/>
      <c r="AC17325" s="86" t="n"/>
      <c r="AD17325" s="86" t="n"/>
      <c r="AE17325" s="86" t="n"/>
      <c r="AF17325" s="86" t="n"/>
      <c r="AG17325" s="86" t="n"/>
      <c r="AH17325" s="86" t="n"/>
      <c r="AI17325" s="86" t="n"/>
      <c r="AJ17325" s="86" t="n"/>
      <c r="AK17325" s="86" t="n"/>
    </row>
    <row r="17326">
      <c r="A17326" s="85" t="n"/>
      <c r="B17326" s="192" t="n"/>
      <c r="C17326" s="193" t="n"/>
      <c r="D17326" s="193" t="n"/>
      <c r="E17326" s="192" t="n"/>
      <c r="F17326" s="193" t="n"/>
      <c r="G17326" s="193" t="n"/>
      <c r="H17326" s="192" t="n"/>
      <c r="I17326" s="193" t="n"/>
      <c r="J17326" s="193" t="n"/>
      <c r="K17326" s="192" t="n"/>
      <c r="L17326" s="193" t="n"/>
      <c r="M17326" s="193" t="n"/>
      <c r="N17326" s="192" t="n"/>
      <c r="O17326" s="193" t="n"/>
      <c r="P17326" s="193" t="n"/>
      <c r="Q17326" s="192" t="n"/>
      <c r="R17326" s="193" t="n"/>
      <c r="S17326" s="193" t="n"/>
      <c r="T17326" s="192" t="n"/>
      <c r="U17326" s="193" t="n"/>
      <c r="V17326" s="193" t="n"/>
      <c r="W17326" s="192" t="n"/>
      <c r="X17326" s="193" t="n"/>
      <c r="Y17326" s="193" t="n"/>
      <c r="Z17326" s="192" t="n"/>
      <c r="AA17326" s="193" t="n"/>
      <c r="AB17326" s="193" t="n"/>
      <c r="AC17326" s="192" t="n"/>
      <c r="AD17326" s="193" t="n"/>
      <c r="AE17326" s="193" t="n"/>
      <c r="AF17326" s="192" t="n"/>
      <c r="AG17326" s="193" t="n"/>
      <c r="AH17326" s="193" t="n"/>
      <c r="AI17326" s="192" t="n"/>
      <c r="AJ17326" s="193" t="n"/>
      <c r="AK17326" s="193" t="n"/>
      <c r="AM17326">
        <f>A17321</f>
        <v/>
      </c>
      <c r="AN17326" s="83">
        <f>1/($B17326*(1/$B17324)*(1/(5/7+2/7*$D17326))*$B17336/SUM($B17328:$B17351))</f>
        <v/>
      </c>
      <c r="AO17326" s="83">
        <f>1/(B17326*(1/B17324)*(1/(5/7+2/7*D17326)))</f>
        <v/>
      </c>
      <c r="AP17326" s="83" t="n"/>
      <c r="AR17326" s="174">
        <f>CHOOSE(AV$3,C17326,F17326,I17326,L17326,O17326,R17326,U17326,X17326,AA17326,AD17326,AG17326,AJ17326)</f>
        <v/>
      </c>
      <c r="AS17326" s="82" t="n"/>
      <c r="AT17326" s="82" t="n"/>
      <c r="AV17326" s="119">
        <f>AN17326/AR17326</f>
        <v/>
      </c>
      <c r="AW17326" s="172">
        <f>AO17326/AR17326</f>
        <v/>
      </c>
      <c r="AX17326" s="83" t="n"/>
    </row>
    <row r="17327">
      <c r="A17327" s="86" t="n"/>
      <c r="B17327" s="86" t="n"/>
      <c r="C17327" s="86" t="n"/>
      <c r="D17327" s="86" t="n"/>
      <c r="E17327" s="86" t="n"/>
      <c r="F17327" s="86" t="n"/>
      <c r="G17327" s="86" t="n"/>
      <c r="H17327" s="86" t="n"/>
      <c r="I17327" s="86" t="n"/>
      <c r="J17327" s="86" t="n"/>
      <c r="K17327" s="86" t="n"/>
      <c r="L17327" s="86" t="n"/>
      <c r="M17327" s="86" t="n"/>
      <c r="N17327" s="86" t="n"/>
      <c r="O17327" s="86" t="n"/>
      <c r="P17327" s="86" t="n"/>
      <c r="Q17327" s="86" t="n"/>
      <c r="R17327" s="86" t="n"/>
      <c r="S17327" s="86" t="n"/>
      <c r="T17327" s="86" t="n"/>
      <c r="U17327" s="86" t="n"/>
      <c r="V17327" s="86" t="n"/>
      <c r="W17327" s="86" t="n"/>
      <c r="X17327" s="86" t="n"/>
      <c r="Y17327" s="86" t="n"/>
      <c r="Z17327" s="86" t="n"/>
      <c r="AA17327" s="86" t="n"/>
      <c r="AB17327" s="86" t="n"/>
      <c r="AC17327" s="86" t="n"/>
      <c r="AD17327" s="86" t="n"/>
      <c r="AE17327" s="86" t="n"/>
      <c r="AF17327" s="86" t="n"/>
      <c r="AG17327" s="86" t="n"/>
      <c r="AH17327" s="86" t="n"/>
      <c r="AI17327" s="86" t="n"/>
      <c r="AJ17327" s="86" t="n"/>
      <c r="AK17327" s="86" t="n"/>
    </row>
    <row r="17328">
      <c r="A17328" s="86" t="n"/>
      <c r="B17328" s="86" t="n"/>
      <c r="C17328" s="86" t="n"/>
      <c r="D17328" s="86" t="n"/>
      <c r="E17328" s="86" t="n"/>
      <c r="F17328" s="86" t="n"/>
      <c r="G17328" s="86" t="n"/>
      <c r="H17328" s="86" t="n"/>
      <c r="I17328" s="86" t="n"/>
      <c r="J17328" s="86" t="n"/>
      <c r="K17328" s="86" t="n"/>
      <c r="L17328" s="86" t="n"/>
      <c r="M17328" s="86" t="n"/>
      <c r="N17328" s="86" t="n"/>
      <c r="O17328" s="86" t="n"/>
      <c r="P17328" s="86" t="n"/>
      <c r="Q17328" s="86" t="n"/>
      <c r="R17328" s="86" t="n"/>
      <c r="S17328" s="86" t="n"/>
      <c r="T17328" s="86" t="n"/>
      <c r="U17328" s="86" t="n"/>
      <c r="V17328" s="86" t="n"/>
      <c r="W17328" s="86" t="n"/>
      <c r="X17328" s="86" t="n"/>
      <c r="Y17328" s="86" t="n"/>
      <c r="Z17328" s="86" t="n"/>
      <c r="AA17328" s="86" t="n"/>
      <c r="AB17328" s="86" t="n"/>
      <c r="AC17328" s="86" t="n"/>
      <c r="AD17328" s="86" t="n"/>
      <c r="AE17328" s="86" t="n"/>
      <c r="AF17328" s="86" t="n"/>
      <c r="AG17328" s="86" t="n"/>
      <c r="AH17328" s="86" t="n"/>
      <c r="AI17328" s="86" t="n"/>
      <c r="AJ17328" s="86" t="n"/>
      <c r="AK17328" s="86" t="n"/>
    </row>
    <row r="17329">
      <c r="A17329" s="86" t="n"/>
      <c r="B17329" s="86" t="n"/>
      <c r="C17329" s="86" t="n"/>
      <c r="D17329" s="86" t="n"/>
      <c r="E17329" s="86" t="n"/>
      <c r="F17329" s="86" t="n"/>
      <c r="G17329" s="86" t="n"/>
      <c r="H17329" s="86" t="n"/>
      <c r="I17329" s="86" t="n"/>
      <c r="J17329" s="86" t="n"/>
      <c r="K17329" s="86" t="n"/>
      <c r="L17329" s="86" t="n"/>
      <c r="M17329" s="86" t="n"/>
      <c r="N17329" s="86" t="n"/>
      <c r="O17329" s="86" t="n"/>
      <c r="P17329" s="86" t="n"/>
      <c r="Q17329" s="86" t="n"/>
      <c r="R17329" s="86" t="n"/>
      <c r="S17329" s="86" t="n"/>
      <c r="T17329" s="86" t="n"/>
      <c r="U17329" s="86" t="n"/>
      <c r="V17329" s="86" t="n"/>
      <c r="W17329" s="86" t="n"/>
      <c r="X17329" s="86" t="n"/>
      <c r="Y17329" s="86" t="n"/>
      <c r="Z17329" s="86" t="n"/>
      <c r="AA17329" s="86" t="n"/>
      <c r="AB17329" s="86" t="n"/>
      <c r="AC17329" s="86" t="n"/>
      <c r="AD17329" s="86" t="n"/>
      <c r="AE17329" s="86" t="n"/>
      <c r="AF17329" s="86" t="n"/>
      <c r="AG17329" s="86" t="n"/>
      <c r="AH17329" s="86" t="n"/>
      <c r="AI17329" s="86" t="n"/>
      <c r="AJ17329" s="86" t="n"/>
      <c r="AK17329" s="86" t="n"/>
    </row>
    <row r="17330">
      <c r="A17330" s="86" t="n"/>
      <c r="B17330" s="86" t="n"/>
      <c r="C17330" s="86" t="n"/>
      <c r="D17330" s="86" t="n"/>
      <c r="E17330" s="86" t="n"/>
      <c r="F17330" s="86" t="n"/>
      <c r="G17330" s="86" t="n"/>
      <c r="H17330" s="86" t="n"/>
      <c r="I17330" s="86" t="n"/>
      <c r="J17330" s="86" t="n"/>
      <c r="K17330" s="86" t="n"/>
      <c r="L17330" s="86" t="n"/>
      <c r="M17330" s="86" t="n"/>
      <c r="N17330" s="86" t="n"/>
      <c r="O17330" s="86" t="n"/>
      <c r="P17330" s="86" t="n"/>
      <c r="Q17330" s="86" t="n"/>
      <c r="R17330" s="86" t="n"/>
      <c r="S17330" s="86" t="n"/>
      <c r="T17330" s="86" t="n"/>
      <c r="U17330" s="86" t="n"/>
      <c r="V17330" s="86" t="n"/>
      <c r="W17330" s="86" t="n"/>
      <c r="X17330" s="86" t="n"/>
      <c r="Y17330" s="86" t="n"/>
      <c r="Z17330" s="86" t="n"/>
      <c r="AA17330" s="86" t="n"/>
      <c r="AB17330" s="86" t="n"/>
      <c r="AC17330" s="86" t="n"/>
      <c r="AD17330" s="86" t="n"/>
      <c r="AE17330" s="86" t="n"/>
      <c r="AF17330" s="86" t="n"/>
      <c r="AG17330" s="86" t="n"/>
      <c r="AH17330" s="86" t="n"/>
      <c r="AI17330" s="86" t="n"/>
      <c r="AJ17330" s="86" t="n"/>
      <c r="AK17330" s="86" t="n"/>
    </row>
    <row r="17331">
      <c r="A17331" s="86" t="n"/>
      <c r="B17331" s="86" t="n"/>
      <c r="C17331" s="86" t="n"/>
      <c r="D17331" s="86" t="n"/>
      <c r="E17331" s="86" t="n"/>
      <c r="F17331" s="86" t="n"/>
      <c r="G17331" s="86" t="n"/>
      <c r="H17331" s="86" t="n"/>
      <c r="I17331" s="86" t="n"/>
      <c r="J17331" s="86" t="n"/>
      <c r="K17331" s="86" t="n"/>
      <c r="L17331" s="86" t="n"/>
      <c r="M17331" s="86" t="n"/>
      <c r="N17331" s="86" t="n"/>
      <c r="O17331" s="86" t="n"/>
      <c r="P17331" s="86" t="n"/>
      <c r="Q17331" s="86" t="n"/>
      <c r="R17331" s="86" t="n"/>
      <c r="S17331" s="86" t="n"/>
      <c r="T17331" s="86" t="n"/>
      <c r="U17331" s="86" t="n"/>
      <c r="V17331" s="86" t="n"/>
      <c r="W17331" s="86" t="n"/>
      <c r="X17331" s="86" t="n"/>
      <c r="Y17331" s="86" t="n"/>
      <c r="Z17331" s="86" t="n"/>
      <c r="AA17331" s="86" t="n"/>
      <c r="AB17331" s="86" t="n"/>
      <c r="AC17331" s="86" t="n"/>
      <c r="AD17331" s="86" t="n"/>
      <c r="AE17331" s="86" t="n"/>
      <c r="AF17331" s="86" t="n"/>
      <c r="AG17331" s="86" t="n"/>
      <c r="AH17331" s="86" t="n"/>
      <c r="AI17331" s="86" t="n"/>
      <c r="AJ17331" s="86" t="n"/>
      <c r="AK17331" s="86" t="n"/>
    </row>
    <row r="17332">
      <c r="A17332" s="86" t="n"/>
      <c r="B17332" s="86" t="n"/>
      <c r="C17332" s="86" t="n"/>
      <c r="D17332" s="86" t="n"/>
      <c r="E17332" s="86" t="n"/>
      <c r="F17332" s="86" t="n"/>
      <c r="G17332" s="86" t="n"/>
      <c r="H17332" s="86" t="n"/>
      <c r="I17332" s="86" t="n"/>
      <c r="J17332" s="86" t="n"/>
      <c r="K17332" s="86" t="n"/>
      <c r="L17332" s="86" t="n"/>
      <c r="M17332" s="86" t="n"/>
      <c r="N17332" s="86" t="n"/>
      <c r="O17332" s="86" t="n"/>
      <c r="P17332" s="86" t="n"/>
      <c r="Q17332" s="86" t="n"/>
      <c r="R17332" s="86" t="n"/>
      <c r="S17332" s="86" t="n"/>
      <c r="T17332" s="86" t="n"/>
      <c r="U17332" s="86" t="n"/>
      <c r="V17332" s="86" t="n"/>
      <c r="W17332" s="86" t="n"/>
      <c r="X17332" s="86" t="n"/>
      <c r="Y17332" s="86" t="n"/>
      <c r="Z17332" s="86" t="n"/>
      <c r="AA17332" s="86" t="n"/>
      <c r="AB17332" s="86" t="n"/>
      <c r="AC17332" s="86" t="n"/>
      <c r="AD17332" s="86" t="n"/>
      <c r="AE17332" s="86" t="n"/>
      <c r="AF17332" s="86" t="n"/>
      <c r="AG17332" s="86" t="n"/>
      <c r="AH17332" s="86" t="n"/>
      <c r="AI17332" s="86" t="n"/>
      <c r="AJ17332" s="86" t="n"/>
      <c r="AK17332" s="86" t="n"/>
    </row>
    <row r="17333">
      <c r="A17333" s="86" t="n"/>
      <c r="B17333" s="86" t="n"/>
      <c r="C17333" s="86" t="n"/>
      <c r="D17333" s="86" t="n"/>
      <c r="E17333" s="86" t="n"/>
      <c r="F17333" s="86" t="n"/>
      <c r="G17333" s="86" t="n"/>
      <c r="H17333" s="86" t="n"/>
      <c r="I17333" s="86" t="n"/>
      <c r="J17333" s="86" t="n"/>
      <c r="K17333" s="86" t="n"/>
      <c r="L17333" s="86" t="n"/>
      <c r="M17333" s="86" t="n"/>
      <c r="N17333" s="86" t="n"/>
      <c r="O17333" s="86" t="n"/>
      <c r="P17333" s="86" t="n"/>
      <c r="Q17333" s="86" t="n"/>
      <c r="R17333" s="86" t="n"/>
      <c r="S17333" s="86" t="n"/>
      <c r="T17333" s="86" t="n"/>
      <c r="U17333" s="86" t="n"/>
      <c r="V17333" s="86" t="n"/>
      <c r="W17333" s="86" t="n"/>
      <c r="X17333" s="86" t="n"/>
      <c r="Y17333" s="86" t="n"/>
      <c r="Z17333" s="86" t="n"/>
      <c r="AA17333" s="86" t="n"/>
      <c r="AB17333" s="86" t="n"/>
      <c r="AC17333" s="86" t="n"/>
      <c r="AD17333" s="86" t="n"/>
      <c r="AE17333" s="86" t="n"/>
      <c r="AF17333" s="86" t="n"/>
      <c r="AG17333" s="86" t="n"/>
      <c r="AH17333" s="86" t="n"/>
      <c r="AI17333" s="86" t="n"/>
      <c r="AJ17333" s="86" t="n"/>
      <c r="AK17333" s="86" t="n"/>
    </row>
    <row r="17334">
      <c r="A17334" s="86" t="n"/>
      <c r="B17334" s="86" t="n"/>
      <c r="C17334" s="86" t="n"/>
      <c r="D17334" s="86" t="n"/>
      <c r="E17334" s="86" t="n"/>
      <c r="F17334" s="86" t="n"/>
      <c r="G17334" s="86" t="n"/>
      <c r="H17334" s="86" t="n"/>
      <c r="I17334" s="86" t="n"/>
      <c r="J17334" s="86" t="n"/>
      <c r="K17334" s="86" t="n"/>
      <c r="L17334" s="86" t="n"/>
      <c r="M17334" s="86" t="n"/>
      <c r="N17334" s="86" t="n"/>
      <c r="O17334" s="86" t="n"/>
      <c r="P17334" s="86" t="n"/>
      <c r="Q17334" s="86" t="n"/>
      <c r="R17334" s="86" t="n"/>
      <c r="S17334" s="86" t="n"/>
      <c r="T17334" s="86" t="n"/>
      <c r="U17334" s="86" t="n"/>
      <c r="V17334" s="86" t="n"/>
      <c r="W17334" s="86" t="n"/>
      <c r="X17334" s="86" t="n"/>
      <c r="Y17334" s="86" t="n"/>
      <c r="Z17334" s="86" t="n"/>
      <c r="AA17334" s="86" t="n"/>
      <c r="AB17334" s="86" t="n"/>
      <c r="AC17334" s="86" t="n"/>
      <c r="AD17334" s="86" t="n"/>
      <c r="AE17334" s="86" t="n"/>
      <c r="AF17334" s="86" t="n"/>
      <c r="AG17334" s="86" t="n"/>
      <c r="AH17334" s="86" t="n"/>
      <c r="AI17334" s="86" t="n"/>
      <c r="AJ17334" s="86" t="n"/>
      <c r="AK17334" s="86" t="n"/>
    </row>
    <row r="17335">
      <c r="A17335" s="86" t="n"/>
      <c r="B17335" s="86" t="n"/>
      <c r="C17335" s="86" t="n"/>
      <c r="D17335" s="86" t="n"/>
      <c r="E17335" s="86" t="n"/>
      <c r="F17335" s="86" t="n"/>
      <c r="G17335" s="86" t="n"/>
      <c r="H17335" s="86" t="n"/>
      <c r="I17335" s="86" t="n"/>
      <c r="J17335" s="86" t="n"/>
      <c r="K17335" s="86" t="n"/>
      <c r="L17335" s="86" t="n"/>
      <c r="M17335" s="86" t="n"/>
      <c r="N17335" s="86" t="n"/>
      <c r="O17335" s="86" t="n"/>
      <c r="P17335" s="86" t="n"/>
      <c r="Q17335" s="86" t="n"/>
      <c r="R17335" s="86" t="n"/>
      <c r="S17335" s="86" t="n"/>
      <c r="T17335" s="86" t="n"/>
      <c r="U17335" s="86" t="n"/>
      <c r="V17335" s="86" t="n"/>
      <c r="W17335" s="86" t="n"/>
      <c r="X17335" s="86" t="n"/>
      <c r="Y17335" s="86" t="n"/>
      <c r="Z17335" s="86" t="n"/>
      <c r="AA17335" s="86" t="n"/>
      <c r="AB17335" s="86" t="n"/>
      <c r="AC17335" s="86" t="n"/>
      <c r="AD17335" s="86" t="n"/>
      <c r="AE17335" s="86" t="n"/>
      <c r="AF17335" s="86" t="n"/>
      <c r="AG17335" s="86" t="n"/>
      <c r="AH17335" s="86" t="n"/>
      <c r="AI17335" s="86" t="n"/>
      <c r="AJ17335" s="86" t="n"/>
      <c r="AK17335" s="86" t="n"/>
    </row>
    <row r="17336">
      <c r="A17336" s="86" t="n"/>
      <c r="B17336" s="86" t="n"/>
      <c r="C17336" s="86" t="n"/>
      <c r="D17336" s="86" t="n"/>
      <c r="E17336" s="86" t="n"/>
      <c r="F17336" s="86" t="n"/>
      <c r="G17336" s="86" t="n"/>
      <c r="H17336" s="86" t="n"/>
      <c r="I17336" s="86" t="n"/>
      <c r="J17336" s="86" t="n"/>
      <c r="K17336" s="86" t="n"/>
      <c r="L17336" s="86" t="n"/>
      <c r="M17336" s="86" t="n"/>
      <c r="N17336" s="86" t="n"/>
      <c r="O17336" s="86" t="n"/>
      <c r="P17336" s="86" t="n"/>
      <c r="Q17336" s="86" t="n"/>
      <c r="R17336" s="86" t="n"/>
      <c r="S17336" s="86" t="n"/>
      <c r="T17336" s="86" t="n"/>
      <c r="U17336" s="86" t="n"/>
      <c r="V17336" s="86" t="n"/>
      <c r="W17336" s="86" t="n"/>
      <c r="X17336" s="86" t="n"/>
      <c r="Y17336" s="86" t="n"/>
      <c r="Z17336" s="86" t="n"/>
      <c r="AA17336" s="86" t="n"/>
      <c r="AB17336" s="86" t="n"/>
      <c r="AC17336" s="86" t="n"/>
      <c r="AD17336" s="86" t="n"/>
      <c r="AE17336" s="86" t="n"/>
      <c r="AF17336" s="86" t="n"/>
      <c r="AG17336" s="86" t="n"/>
      <c r="AH17336" s="86" t="n"/>
      <c r="AI17336" s="86" t="n"/>
      <c r="AJ17336" s="86" t="n"/>
      <c r="AK17336" s="86" t="n"/>
    </row>
    <row r="17337">
      <c r="A17337" s="86" t="n"/>
      <c r="B17337" s="86" t="n"/>
      <c r="C17337" s="86" t="n"/>
      <c r="D17337" s="86" t="n"/>
      <c r="E17337" s="86" t="n"/>
      <c r="F17337" s="86" t="n"/>
      <c r="G17337" s="86" t="n"/>
      <c r="H17337" s="86" t="n"/>
      <c r="I17337" s="86" t="n"/>
      <c r="J17337" s="86" t="n"/>
      <c r="K17337" s="86" t="n"/>
      <c r="L17337" s="86" t="n"/>
      <c r="M17337" s="86" t="n"/>
      <c r="N17337" s="86" t="n"/>
      <c r="O17337" s="86" t="n"/>
      <c r="P17337" s="86" t="n"/>
      <c r="Q17337" s="86" t="n"/>
      <c r="R17337" s="86" t="n"/>
      <c r="S17337" s="86" t="n"/>
      <c r="T17337" s="86" t="n"/>
      <c r="U17337" s="86" t="n"/>
      <c r="V17337" s="86" t="n"/>
      <c r="W17337" s="86" t="n"/>
      <c r="X17337" s="86" t="n"/>
      <c r="Y17337" s="86" t="n"/>
      <c r="Z17337" s="86" t="n"/>
      <c r="AA17337" s="86" t="n"/>
      <c r="AB17337" s="86" t="n"/>
      <c r="AC17337" s="86" t="n"/>
      <c r="AD17337" s="86" t="n"/>
      <c r="AE17337" s="86" t="n"/>
      <c r="AF17337" s="86" t="n"/>
      <c r="AG17337" s="86" t="n"/>
      <c r="AH17337" s="86" t="n"/>
      <c r="AI17337" s="86" t="n"/>
      <c r="AJ17337" s="86" t="n"/>
      <c r="AK17337" s="86" t="n"/>
    </row>
    <row r="17338">
      <c r="A17338" s="86" t="n"/>
      <c r="B17338" s="86" t="n"/>
      <c r="C17338" s="86" t="n"/>
      <c r="D17338" s="86" t="n"/>
      <c r="E17338" s="86" t="n"/>
      <c r="F17338" s="86" t="n"/>
      <c r="G17338" s="86" t="n"/>
      <c r="H17338" s="86" t="n"/>
      <c r="I17338" s="86" t="n"/>
      <c r="J17338" s="86" t="n"/>
      <c r="K17338" s="86" t="n"/>
      <c r="L17338" s="86" t="n"/>
      <c r="M17338" s="86" t="n"/>
      <c r="N17338" s="86" t="n"/>
      <c r="O17338" s="86" t="n"/>
      <c r="P17338" s="86" t="n"/>
      <c r="Q17338" s="86" t="n"/>
      <c r="R17338" s="86" t="n"/>
      <c r="S17338" s="86" t="n"/>
      <c r="T17338" s="86" t="n"/>
      <c r="U17338" s="86" t="n"/>
      <c r="V17338" s="86" t="n"/>
      <c r="W17338" s="86" t="n"/>
      <c r="X17338" s="86" t="n"/>
      <c r="Y17338" s="86" t="n"/>
      <c r="Z17338" s="86" t="n"/>
      <c r="AA17338" s="86" t="n"/>
      <c r="AB17338" s="86" t="n"/>
      <c r="AC17338" s="86" t="n"/>
      <c r="AD17338" s="86" t="n"/>
      <c r="AE17338" s="86" t="n"/>
      <c r="AF17338" s="86" t="n"/>
      <c r="AG17338" s="86" t="n"/>
      <c r="AH17338" s="86" t="n"/>
      <c r="AI17338" s="86" t="n"/>
      <c r="AJ17338" s="86" t="n"/>
      <c r="AK17338" s="86" t="n"/>
    </row>
    <row r="17339">
      <c r="A17339" s="86" t="n"/>
      <c r="B17339" s="86" t="n"/>
      <c r="C17339" s="86" t="n"/>
      <c r="D17339" s="86" t="n"/>
      <c r="E17339" s="86" t="n"/>
      <c r="F17339" s="86" t="n"/>
      <c r="G17339" s="86" t="n"/>
      <c r="H17339" s="86" t="n"/>
      <c r="I17339" s="86" t="n"/>
      <c r="J17339" s="86" t="n"/>
      <c r="K17339" s="86" t="n"/>
      <c r="L17339" s="86" t="n"/>
      <c r="M17339" s="86" t="n"/>
      <c r="N17339" s="86" t="n"/>
      <c r="O17339" s="86" t="n"/>
      <c r="P17339" s="86" t="n"/>
      <c r="Q17339" s="86" t="n"/>
      <c r="R17339" s="86" t="n"/>
      <c r="S17339" s="86" t="n"/>
      <c r="T17339" s="86" t="n"/>
      <c r="U17339" s="86" t="n"/>
      <c r="V17339" s="86" t="n"/>
      <c r="W17339" s="86" t="n"/>
      <c r="X17339" s="86" t="n"/>
      <c r="Y17339" s="86" t="n"/>
      <c r="Z17339" s="86" t="n"/>
      <c r="AA17339" s="86" t="n"/>
      <c r="AB17339" s="86" t="n"/>
      <c r="AC17339" s="86" t="n"/>
      <c r="AD17339" s="86" t="n"/>
      <c r="AE17339" s="86" t="n"/>
      <c r="AF17339" s="86" t="n"/>
      <c r="AG17339" s="86" t="n"/>
      <c r="AH17339" s="86" t="n"/>
      <c r="AI17339" s="86" t="n"/>
      <c r="AJ17339" s="86" t="n"/>
      <c r="AK17339" s="86" t="n"/>
    </row>
    <row r="17340">
      <c r="A17340" s="86" t="n"/>
      <c r="B17340" s="86" t="n"/>
      <c r="C17340" s="86" t="n"/>
      <c r="D17340" s="86" t="n"/>
      <c r="E17340" s="86" t="n"/>
      <c r="F17340" s="86" t="n"/>
      <c r="G17340" s="86" t="n"/>
      <c r="H17340" s="86" t="n"/>
      <c r="I17340" s="86" t="n"/>
      <c r="J17340" s="86" t="n"/>
      <c r="K17340" s="86" t="n"/>
      <c r="L17340" s="86" t="n"/>
      <c r="M17340" s="86" t="n"/>
      <c r="N17340" s="86" t="n"/>
      <c r="O17340" s="86" t="n"/>
      <c r="P17340" s="86" t="n"/>
      <c r="Q17340" s="86" t="n"/>
      <c r="R17340" s="86" t="n"/>
      <c r="S17340" s="86" t="n"/>
      <c r="T17340" s="86" t="n"/>
      <c r="U17340" s="86" t="n"/>
      <c r="V17340" s="86" t="n"/>
      <c r="W17340" s="86" t="n"/>
      <c r="X17340" s="86" t="n"/>
      <c r="Y17340" s="86" t="n"/>
      <c r="Z17340" s="86" t="n"/>
      <c r="AA17340" s="86" t="n"/>
      <c r="AB17340" s="86" t="n"/>
      <c r="AC17340" s="86" t="n"/>
      <c r="AD17340" s="86" t="n"/>
      <c r="AE17340" s="86" t="n"/>
      <c r="AF17340" s="86" t="n"/>
      <c r="AG17340" s="86" t="n"/>
      <c r="AH17340" s="86" t="n"/>
      <c r="AI17340" s="86" t="n"/>
      <c r="AJ17340" s="86" t="n"/>
      <c r="AK17340" s="86" t="n"/>
    </row>
    <row r="17341">
      <c r="A17341" s="86" t="n"/>
      <c r="B17341" s="86" t="n"/>
      <c r="C17341" s="86" t="n"/>
      <c r="D17341" s="86" t="n"/>
      <c r="E17341" s="86" t="n"/>
      <c r="F17341" s="86" t="n"/>
      <c r="G17341" s="86" t="n"/>
      <c r="H17341" s="86" t="n"/>
      <c r="I17341" s="86" t="n"/>
      <c r="J17341" s="86" t="n"/>
      <c r="K17341" s="86" t="n"/>
      <c r="L17341" s="86" t="n"/>
      <c r="M17341" s="86" t="n"/>
      <c r="N17341" s="86" t="n"/>
      <c r="O17341" s="86" t="n"/>
      <c r="P17341" s="86" t="n"/>
      <c r="Q17341" s="86" t="n"/>
      <c r="R17341" s="86" t="n"/>
      <c r="S17341" s="86" t="n"/>
      <c r="T17341" s="86" t="n"/>
      <c r="U17341" s="86" t="n"/>
      <c r="V17341" s="86" t="n"/>
      <c r="W17341" s="86" t="n"/>
      <c r="X17341" s="86" t="n"/>
      <c r="Y17341" s="86" t="n"/>
      <c r="Z17341" s="86" t="n"/>
      <c r="AA17341" s="86" t="n"/>
      <c r="AB17341" s="86" t="n"/>
      <c r="AC17341" s="86" t="n"/>
      <c r="AD17341" s="86" t="n"/>
      <c r="AE17341" s="86" t="n"/>
      <c r="AF17341" s="86" t="n"/>
      <c r="AG17341" s="86" t="n"/>
      <c r="AH17341" s="86" t="n"/>
      <c r="AI17341" s="86" t="n"/>
      <c r="AJ17341" s="86" t="n"/>
      <c r="AK17341" s="86" t="n"/>
    </row>
    <row r="17342">
      <c r="A17342" s="86" t="n"/>
      <c r="B17342" s="86" t="n"/>
      <c r="C17342" s="86" t="n"/>
      <c r="D17342" s="86" t="n"/>
      <c r="E17342" s="86" t="n"/>
      <c r="F17342" s="86" t="n"/>
      <c r="G17342" s="86" t="n"/>
      <c r="H17342" s="86" t="n"/>
      <c r="I17342" s="86" t="n"/>
      <c r="J17342" s="86" t="n"/>
      <c r="K17342" s="86" t="n"/>
      <c r="L17342" s="86" t="n"/>
      <c r="M17342" s="86" t="n"/>
      <c r="N17342" s="86" t="n"/>
      <c r="O17342" s="86" t="n"/>
      <c r="P17342" s="86" t="n"/>
      <c r="Q17342" s="86" t="n"/>
      <c r="R17342" s="86" t="n"/>
      <c r="S17342" s="86" t="n"/>
      <c r="T17342" s="86" t="n"/>
      <c r="U17342" s="86" t="n"/>
      <c r="V17342" s="86" t="n"/>
      <c r="W17342" s="86" t="n"/>
      <c r="X17342" s="86" t="n"/>
      <c r="Y17342" s="86" t="n"/>
      <c r="Z17342" s="86" t="n"/>
      <c r="AA17342" s="86" t="n"/>
      <c r="AB17342" s="86" t="n"/>
      <c r="AC17342" s="86" t="n"/>
      <c r="AD17342" s="86" t="n"/>
      <c r="AE17342" s="86" t="n"/>
      <c r="AF17342" s="86" t="n"/>
      <c r="AG17342" s="86" t="n"/>
      <c r="AH17342" s="86" t="n"/>
      <c r="AI17342" s="86" t="n"/>
      <c r="AJ17342" s="86" t="n"/>
      <c r="AK17342" s="86" t="n"/>
    </row>
    <row r="17343">
      <c r="A17343" s="86" t="n"/>
      <c r="B17343" s="86" t="n"/>
      <c r="C17343" s="86" t="n"/>
      <c r="D17343" s="86" t="n"/>
      <c r="E17343" s="86" t="n"/>
      <c r="F17343" s="86" t="n"/>
      <c r="G17343" s="86" t="n"/>
      <c r="H17343" s="86" t="n"/>
      <c r="I17343" s="86" t="n"/>
      <c r="J17343" s="86" t="n"/>
      <c r="K17343" s="86" t="n"/>
      <c r="L17343" s="86" t="n"/>
      <c r="M17343" s="86" t="n"/>
      <c r="N17343" s="86" t="n"/>
      <c r="O17343" s="86" t="n"/>
      <c r="P17343" s="86" t="n"/>
      <c r="Q17343" s="86" t="n"/>
      <c r="R17343" s="86" t="n"/>
      <c r="S17343" s="86" t="n"/>
      <c r="T17343" s="86" t="n"/>
      <c r="U17343" s="86" t="n"/>
      <c r="V17343" s="86" t="n"/>
      <c r="W17343" s="86" t="n"/>
      <c r="X17343" s="86" t="n"/>
      <c r="Y17343" s="86" t="n"/>
      <c r="Z17343" s="86" t="n"/>
      <c r="AA17343" s="86" t="n"/>
      <c r="AB17343" s="86" t="n"/>
      <c r="AC17343" s="86" t="n"/>
      <c r="AD17343" s="86" t="n"/>
      <c r="AE17343" s="86" t="n"/>
      <c r="AF17343" s="86" t="n"/>
      <c r="AG17343" s="86" t="n"/>
      <c r="AH17343" s="86" t="n"/>
      <c r="AI17343" s="86" t="n"/>
      <c r="AJ17343" s="86" t="n"/>
      <c r="AK17343" s="86" t="n"/>
    </row>
    <row r="17344">
      <c r="A17344" s="86" t="n"/>
      <c r="B17344" s="86" t="n"/>
      <c r="C17344" s="86" t="n"/>
      <c r="D17344" s="86" t="n"/>
      <c r="E17344" s="86" t="n"/>
      <c r="F17344" s="86" t="n"/>
      <c r="G17344" s="86" t="n"/>
      <c r="H17344" s="86" t="n"/>
      <c r="I17344" s="86" t="n"/>
      <c r="J17344" s="86" t="n"/>
      <c r="K17344" s="86" t="n"/>
      <c r="L17344" s="86" t="n"/>
      <c r="M17344" s="86" t="n"/>
      <c r="N17344" s="86" t="n"/>
      <c r="O17344" s="86" t="n"/>
      <c r="P17344" s="86" t="n"/>
      <c r="Q17344" s="86" t="n"/>
      <c r="R17344" s="86" t="n"/>
      <c r="S17344" s="86" t="n"/>
      <c r="T17344" s="86" t="n"/>
      <c r="U17344" s="86" t="n"/>
      <c r="V17344" s="86" t="n"/>
      <c r="W17344" s="86" t="n"/>
      <c r="X17344" s="86" t="n"/>
      <c r="Y17344" s="86" t="n"/>
      <c r="Z17344" s="86" t="n"/>
      <c r="AA17344" s="86" t="n"/>
      <c r="AB17344" s="86" t="n"/>
      <c r="AC17344" s="86" t="n"/>
      <c r="AD17344" s="86" t="n"/>
      <c r="AE17344" s="86" t="n"/>
      <c r="AF17344" s="86" t="n"/>
      <c r="AG17344" s="86" t="n"/>
      <c r="AH17344" s="86" t="n"/>
      <c r="AI17344" s="86" t="n"/>
      <c r="AJ17344" s="86" t="n"/>
      <c r="AK17344" s="86" t="n"/>
    </row>
    <row r="17345">
      <c r="A17345" s="86" t="n"/>
      <c r="B17345" s="86" t="n"/>
      <c r="C17345" s="86" t="n"/>
      <c r="D17345" s="86" t="n"/>
      <c r="E17345" s="86" t="n"/>
      <c r="F17345" s="86" t="n"/>
      <c r="G17345" s="86" t="n"/>
      <c r="H17345" s="86" t="n"/>
      <c r="I17345" s="86" t="n"/>
      <c r="J17345" s="86" t="n"/>
      <c r="K17345" s="86" t="n"/>
      <c r="L17345" s="86" t="n"/>
      <c r="M17345" s="86" t="n"/>
      <c r="N17345" s="86" t="n"/>
      <c r="O17345" s="86" t="n"/>
      <c r="P17345" s="86" t="n"/>
      <c r="Q17345" s="86" t="n"/>
      <c r="R17345" s="86" t="n"/>
      <c r="S17345" s="86" t="n"/>
      <c r="T17345" s="86" t="n"/>
      <c r="U17345" s="86" t="n"/>
      <c r="V17345" s="86" t="n"/>
      <c r="W17345" s="86" t="n"/>
      <c r="X17345" s="86" t="n"/>
      <c r="Y17345" s="86" t="n"/>
      <c r="Z17345" s="86" t="n"/>
      <c r="AA17345" s="86" t="n"/>
      <c r="AB17345" s="86" t="n"/>
      <c r="AC17345" s="86" t="n"/>
      <c r="AD17345" s="86" t="n"/>
      <c r="AE17345" s="86" t="n"/>
      <c r="AF17345" s="86" t="n"/>
      <c r="AG17345" s="86" t="n"/>
      <c r="AH17345" s="86" t="n"/>
      <c r="AI17345" s="86" t="n"/>
      <c r="AJ17345" s="86" t="n"/>
      <c r="AK17345" s="86" t="n"/>
    </row>
    <row r="17346">
      <c r="A17346" s="86" t="n"/>
      <c r="B17346" s="86" t="n"/>
      <c r="C17346" s="86" t="n"/>
      <c r="D17346" s="86" t="n"/>
      <c r="E17346" s="86" t="n"/>
      <c r="F17346" s="86" t="n"/>
      <c r="G17346" s="86" t="n"/>
      <c r="H17346" s="86" t="n"/>
      <c r="I17346" s="86" t="n"/>
      <c r="J17346" s="86" t="n"/>
      <c r="K17346" s="86" t="n"/>
      <c r="L17346" s="86" t="n"/>
      <c r="M17346" s="86" t="n"/>
      <c r="N17346" s="86" t="n"/>
      <c r="O17346" s="86" t="n"/>
      <c r="P17346" s="86" t="n"/>
      <c r="Q17346" s="86" t="n"/>
      <c r="R17346" s="86" t="n"/>
      <c r="S17346" s="86" t="n"/>
      <c r="T17346" s="86" t="n"/>
      <c r="U17346" s="86" t="n"/>
      <c r="V17346" s="86" t="n"/>
      <c r="W17346" s="86" t="n"/>
      <c r="X17346" s="86" t="n"/>
      <c r="Y17346" s="86" t="n"/>
      <c r="Z17346" s="86" t="n"/>
      <c r="AA17346" s="86" t="n"/>
      <c r="AB17346" s="86" t="n"/>
      <c r="AC17346" s="86" t="n"/>
      <c r="AD17346" s="86" t="n"/>
      <c r="AE17346" s="86" t="n"/>
      <c r="AF17346" s="86" t="n"/>
      <c r="AG17346" s="86" t="n"/>
      <c r="AH17346" s="86" t="n"/>
      <c r="AI17346" s="86" t="n"/>
      <c r="AJ17346" s="86" t="n"/>
      <c r="AK17346" s="86" t="n"/>
    </row>
    <row r="17347">
      <c r="A17347" s="86" t="n"/>
      <c r="B17347" s="86" t="n"/>
      <c r="C17347" s="86" t="n"/>
      <c r="D17347" s="86" t="n"/>
      <c r="E17347" s="86" t="n"/>
      <c r="F17347" s="86" t="n"/>
      <c r="G17347" s="86" t="n"/>
      <c r="H17347" s="86" t="n"/>
      <c r="I17347" s="86" t="n"/>
      <c r="J17347" s="86" t="n"/>
      <c r="K17347" s="86" t="n"/>
      <c r="L17347" s="86" t="n"/>
      <c r="M17347" s="86" t="n"/>
      <c r="N17347" s="86" t="n"/>
      <c r="O17347" s="86" t="n"/>
      <c r="P17347" s="86" t="n"/>
      <c r="Q17347" s="86" t="n"/>
      <c r="R17347" s="86" t="n"/>
      <c r="S17347" s="86" t="n"/>
      <c r="T17347" s="86" t="n"/>
      <c r="U17347" s="86" t="n"/>
      <c r="V17347" s="86" t="n"/>
      <c r="W17347" s="86" t="n"/>
      <c r="X17347" s="86" t="n"/>
      <c r="Y17347" s="86" t="n"/>
      <c r="Z17347" s="86" t="n"/>
      <c r="AA17347" s="86" t="n"/>
      <c r="AB17347" s="86" t="n"/>
      <c r="AC17347" s="86" t="n"/>
      <c r="AD17347" s="86" t="n"/>
      <c r="AE17347" s="86" t="n"/>
      <c r="AF17347" s="86" t="n"/>
      <c r="AG17347" s="86" t="n"/>
      <c r="AH17347" s="86" t="n"/>
      <c r="AI17347" s="86" t="n"/>
      <c r="AJ17347" s="86" t="n"/>
      <c r="AK17347" s="86" t="n"/>
    </row>
    <row r="17348">
      <c r="A17348" s="86" t="n"/>
      <c r="B17348" s="86" t="n"/>
      <c r="C17348" s="86" t="n"/>
      <c r="D17348" s="86" t="n"/>
      <c r="E17348" s="86" t="n"/>
      <c r="F17348" s="86" t="n"/>
      <c r="G17348" s="86" t="n"/>
      <c r="H17348" s="86" t="n"/>
      <c r="I17348" s="86" t="n"/>
      <c r="J17348" s="86" t="n"/>
      <c r="K17348" s="86" t="n"/>
      <c r="L17348" s="86" t="n"/>
      <c r="M17348" s="86" t="n"/>
      <c r="N17348" s="86" t="n"/>
      <c r="O17348" s="86" t="n"/>
      <c r="P17348" s="86" t="n"/>
      <c r="Q17348" s="86" t="n"/>
      <c r="R17348" s="86" t="n"/>
      <c r="S17348" s="86" t="n"/>
      <c r="T17348" s="86" t="n"/>
      <c r="U17348" s="86" t="n"/>
      <c r="V17348" s="86" t="n"/>
      <c r="W17348" s="86" t="n"/>
      <c r="X17348" s="86" t="n"/>
      <c r="Y17348" s="86" t="n"/>
      <c r="Z17348" s="86" t="n"/>
      <c r="AA17348" s="86" t="n"/>
      <c r="AB17348" s="86" t="n"/>
      <c r="AC17348" s="86" t="n"/>
      <c r="AD17348" s="86" t="n"/>
      <c r="AE17348" s="86" t="n"/>
      <c r="AF17348" s="86" t="n"/>
      <c r="AG17348" s="86" t="n"/>
      <c r="AH17348" s="86" t="n"/>
      <c r="AI17348" s="86" t="n"/>
      <c r="AJ17348" s="86" t="n"/>
      <c r="AK17348" s="86" t="n"/>
    </row>
    <row r="17349">
      <c r="A17349" s="86" t="n"/>
      <c r="B17349" s="86" t="n"/>
      <c r="C17349" s="86" t="n"/>
      <c r="D17349" s="86" t="n"/>
      <c r="E17349" s="86" t="n"/>
      <c r="F17349" s="86" t="n"/>
      <c r="G17349" s="86" t="n"/>
      <c r="H17349" s="86" t="n"/>
      <c r="I17349" s="86" t="n"/>
      <c r="J17349" s="86" t="n"/>
      <c r="K17349" s="86" t="n"/>
      <c r="L17349" s="86" t="n"/>
      <c r="M17349" s="86" t="n"/>
      <c r="N17349" s="86" t="n"/>
      <c r="O17349" s="86" t="n"/>
      <c r="P17349" s="86" t="n"/>
      <c r="Q17349" s="86" t="n"/>
      <c r="R17349" s="86" t="n"/>
      <c r="S17349" s="86" t="n"/>
      <c r="T17349" s="86" t="n"/>
      <c r="U17349" s="86" t="n"/>
      <c r="V17349" s="86" t="n"/>
      <c r="W17349" s="86" t="n"/>
      <c r="X17349" s="86" t="n"/>
      <c r="Y17349" s="86" t="n"/>
      <c r="Z17349" s="86" t="n"/>
      <c r="AA17349" s="86" t="n"/>
      <c r="AB17349" s="86" t="n"/>
      <c r="AC17349" s="86" t="n"/>
      <c r="AD17349" s="86" t="n"/>
      <c r="AE17349" s="86" t="n"/>
      <c r="AF17349" s="86" t="n"/>
      <c r="AG17349" s="86" t="n"/>
      <c r="AH17349" s="86" t="n"/>
      <c r="AI17349" s="86" t="n"/>
      <c r="AJ17349" s="86" t="n"/>
      <c r="AK17349" s="86" t="n"/>
    </row>
    <row r="17350">
      <c r="A17350" s="86" t="n"/>
      <c r="B17350" s="86" t="n"/>
      <c r="C17350" s="86" t="n"/>
      <c r="D17350" s="86" t="n"/>
      <c r="E17350" s="86" t="n"/>
      <c r="F17350" s="86" t="n"/>
      <c r="G17350" s="86" t="n"/>
      <c r="H17350" s="86" t="n"/>
      <c r="I17350" s="86" t="n"/>
      <c r="J17350" s="86" t="n"/>
      <c r="K17350" s="86" t="n"/>
      <c r="L17350" s="86" t="n"/>
      <c r="M17350" s="86" t="n"/>
      <c r="N17350" s="86" t="n"/>
      <c r="O17350" s="86" t="n"/>
      <c r="P17350" s="86" t="n"/>
      <c r="Q17350" s="86" t="n"/>
      <c r="R17350" s="86" t="n"/>
      <c r="S17350" s="86" t="n"/>
      <c r="T17350" s="86" t="n"/>
      <c r="U17350" s="86" t="n"/>
      <c r="V17350" s="86" t="n"/>
      <c r="W17350" s="86" t="n"/>
      <c r="X17350" s="86" t="n"/>
      <c r="Y17350" s="86" t="n"/>
      <c r="Z17350" s="86" t="n"/>
      <c r="AA17350" s="86" t="n"/>
      <c r="AB17350" s="86" t="n"/>
      <c r="AC17350" s="86" t="n"/>
      <c r="AD17350" s="86" t="n"/>
      <c r="AE17350" s="86" t="n"/>
      <c r="AF17350" s="86" t="n"/>
      <c r="AG17350" s="86" t="n"/>
      <c r="AH17350" s="86" t="n"/>
      <c r="AI17350" s="86" t="n"/>
      <c r="AJ17350" s="86" t="n"/>
      <c r="AK17350" s="86" t="n"/>
    </row>
    <row r="17351">
      <c r="A17351" s="86" t="n"/>
      <c r="B17351" s="86" t="n"/>
      <c r="C17351" s="86" t="n"/>
      <c r="D17351" s="86" t="n"/>
      <c r="E17351" s="86" t="n"/>
      <c r="F17351" s="86" t="n"/>
      <c r="G17351" s="86" t="n"/>
      <c r="H17351" s="86" t="n"/>
      <c r="I17351" s="86" t="n"/>
      <c r="J17351" s="86" t="n"/>
      <c r="K17351" s="86" t="n"/>
      <c r="L17351" s="86" t="n"/>
      <c r="M17351" s="86" t="n"/>
      <c r="N17351" s="86" t="n"/>
      <c r="O17351" s="86" t="n"/>
      <c r="P17351" s="86" t="n"/>
      <c r="Q17351" s="86" t="n"/>
      <c r="R17351" s="86" t="n"/>
      <c r="S17351" s="86" t="n"/>
      <c r="T17351" s="86" t="n"/>
      <c r="U17351" s="86" t="n"/>
      <c r="V17351" s="86" t="n"/>
      <c r="W17351" s="86" t="n"/>
      <c r="X17351" s="86" t="n"/>
      <c r="Y17351" s="86" t="n"/>
      <c r="Z17351" s="86" t="n"/>
      <c r="AA17351" s="86" t="n"/>
      <c r="AB17351" s="86" t="n"/>
      <c r="AC17351" s="86" t="n"/>
      <c r="AD17351" s="86" t="n"/>
      <c r="AE17351" s="86" t="n"/>
      <c r="AF17351" s="86" t="n"/>
      <c r="AG17351" s="86" t="n"/>
      <c r="AH17351" s="86" t="n"/>
      <c r="AI17351" s="86" t="n"/>
      <c r="AJ17351" s="86" t="n"/>
      <c r="AK17351" s="86" t="n"/>
    </row>
    <row r="17361">
      <c r="A17361" s="86" t="n"/>
      <c r="B17361" s="85" t="n"/>
      <c r="C17361" s="85" t="n"/>
      <c r="D17361" s="85" t="n"/>
      <c r="E17361" s="85" t="n"/>
      <c r="F17361" s="86" t="n"/>
      <c r="G17361" s="151" t="n"/>
      <c r="H17361" s="85" t="n"/>
      <c r="I17361" s="85" t="n"/>
      <c r="J17361" s="85" t="n"/>
      <c r="K17361" s="85" t="n"/>
      <c r="L17361" s="85" t="n"/>
      <c r="M17361" s="85" t="n"/>
      <c r="N17361" s="85" t="n"/>
      <c r="O17361" s="85" t="n"/>
      <c r="P17361" s="85" t="n"/>
      <c r="Q17361" s="85" t="n"/>
      <c r="R17361" s="85" t="n"/>
      <c r="S17361" s="85" t="n"/>
      <c r="T17361" s="108" t="n"/>
      <c r="U17361" s="85" t="n"/>
      <c r="V17361" s="85" t="n"/>
      <c r="W17361" s="85" t="n"/>
      <c r="X17361" s="85" t="n"/>
      <c r="Y17361" s="85" t="n"/>
      <c r="Z17361" s="85" t="n"/>
      <c r="AA17361" s="85" t="n"/>
      <c r="AB17361" s="85" t="n"/>
      <c r="AC17361" s="85" t="n"/>
      <c r="AD17361" s="85" t="n"/>
      <c r="AE17361" s="85" t="n"/>
      <c r="AF17361" s="85" t="n"/>
      <c r="AG17361" s="85" t="n"/>
      <c r="AH17361" s="85" t="n"/>
      <c r="AI17361" s="85" t="n"/>
      <c r="AJ17361" s="85" t="n"/>
      <c r="AK17361" s="85" t="n"/>
    </row>
    <row r="17362">
      <c r="A17362" s="85" t="n"/>
      <c r="B17362" s="86" t="n"/>
      <c r="C17362" s="85" t="n"/>
      <c r="D17362" s="85" t="n"/>
      <c r="E17362" s="85" t="n"/>
      <c r="F17362" s="85" t="n"/>
      <c r="G17362" s="85" t="n"/>
      <c r="H17362" s="85" t="n"/>
      <c r="I17362" s="85" t="n"/>
      <c r="J17362" s="85" t="n"/>
      <c r="K17362" s="85" t="n"/>
      <c r="L17362" s="85" t="n"/>
      <c r="M17362" s="85" t="n"/>
      <c r="N17362" s="85" t="n"/>
      <c r="O17362" s="85" t="n"/>
      <c r="P17362" s="85" t="n"/>
      <c r="Q17362" s="85" t="n"/>
      <c r="R17362" s="85" t="n"/>
      <c r="S17362" s="85" t="n"/>
      <c r="T17362" s="85" t="n"/>
      <c r="U17362" s="85" t="n"/>
      <c r="V17362" s="85" t="n"/>
      <c r="W17362" s="85" t="n"/>
      <c r="X17362" s="85" t="n"/>
      <c r="Y17362" s="85" t="n"/>
      <c r="Z17362" s="85" t="n"/>
      <c r="AA17362" s="85" t="n"/>
      <c r="AB17362" s="85" t="n"/>
      <c r="AC17362" s="85" t="n"/>
      <c r="AD17362" s="85" t="n"/>
      <c r="AE17362" s="85" t="n"/>
      <c r="AF17362" s="85" t="n"/>
      <c r="AG17362" s="85" t="n"/>
      <c r="AH17362" s="85" t="n"/>
      <c r="AI17362" s="85" t="n"/>
      <c r="AJ17362" s="85" t="n"/>
      <c r="AK17362" s="85" t="n"/>
    </row>
    <row r="17363">
      <c r="A17363" s="86" t="n"/>
      <c r="B17363" s="86" t="n"/>
      <c r="C17363" s="86" t="n"/>
      <c r="D17363" s="86" t="n"/>
      <c r="E17363" s="86" t="n"/>
      <c r="F17363" s="86" t="n"/>
      <c r="G17363" s="86" t="n"/>
      <c r="H17363" s="86" t="n"/>
      <c r="I17363" s="86" t="n"/>
      <c r="J17363" s="86" t="n"/>
      <c r="K17363" s="86" t="n"/>
      <c r="L17363" s="86" t="n"/>
      <c r="M17363" s="86" t="n"/>
      <c r="N17363" s="86" t="n"/>
      <c r="O17363" s="86" t="n"/>
      <c r="P17363" s="86" t="n"/>
      <c r="Q17363" s="86" t="n"/>
      <c r="R17363" s="86" t="n"/>
      <c r="S17363" s="86" t="n"/>
      <c r="T17363" s="86" t="n"/>
      <c r="U17363" s="86" t="n"/>
      <c r="V17363" s="86" t="n"/>
      <c r="W17363" s="86" t="n"/>
      <c r="X17363" s="86" t="n"/>
      <c r="Y17363" s="86" t="n"/>
      <c r="Z17363" s="86" t="n"/>
      <c r="AA17363" s="86" t="n"/>
      <c r="AB17363" s="86" t="n"/>
      <c r="AC17363" s="86" t="n"/>
      <c r="AD17363" s="86" t="n"/>
      <c r="AE17363" s="86" t="n"/>
      <c r="AF17363" s="86" t="n"/>
      <c r="AG17363" s="86" t="n"/>
      <c r="AH17363" s="86" t="n"/>
      <c r="AI17363" s="86" t="n"/>
      <c r="AJ17363" s="86" t="n"/>
      <c r="AK17363" s="86" t="n"/>
    </row>
    <row r="17364">
      <c r="A17364" s="85" t="n"/>
      <c r="B17364" s="86" t="n"/>
      <c r="C17364" s="85" t="n"/>
      <c r="D17364" s="85" t="n"/>
      <c r="E17364" s="86" t="n"/>
      <c r="F17364" s="85" t="n"/>
      <c r="G17364" s="85" t="n"/>
      <c r="H17364" s="86" t="n"/>
      <c r="I17364" s="85" t="n"/>
      <c r="J17364" s="85" t="n"/>
      <c r="K17364" s="86" t="n"/>
      <c r="L17364" s="85" t="n"/>
      <c r="M17364" s="85" t="n"/>
      <c r="N17364" s="86" t="n"/>
      <c r="O17364" s="85" t="n"/>
      <c r="P17364" s="85" t="n"/>
      <c r="Q17364" s="86" t="n"/>
      <c r="R17364" s="85" t="n"/>
      <c r="S17364" s="85" t="n"/>
      <c r="T17364" s="86" t="n"/>
      <c r="U17364" s="85" t="n"/>
      <c r="V17364" s="85" t="n"/>
      <c r="W17364" s="86" t="n"/>
      <c r="X17364" s="85" t="n"/>
      <c r="Y17364" s="85" t="n"/>
      <c r="Z17364" s="86" t="n"/>
      <c r="AA17364" s="85" t="n"/>
      <c r="AB17364" s="85" t="n"/>
      <c r="AC17364" s="86" t="n"/>
      <c r="AD17364" s="85" t="n"/>
      <c r="AE17364" s="85" t="n"/>
      <c r="AF17364" s="86" t="n"/>
      <c r="AG17364" s="85" t="n"/>
      <c r="AH17364" s="85" t="n"/>
      <c r="AI17364" s="86" t="n"/>
      <c r="AJ17364" s="85" t="n"/>
      <c r="AK17364" s="85" t="n"/>
    </row>
    <row r="17365">
      <c r="A17365" s="86" t="n"/>
      <c r="B17365" s="86" t="n"/>
      <c r="C17365" s="86" t="n"/>
      <c r="D17365" s="86" t="n"/>
      <c r="E17365" s="86" t="n"/>
      <c r="F17365" s="86" t="n"/>
      <c r="G17365" s="86" t="n"/>
      <c r="H17365" s="86" t="n"/>
      <c r="I17365" s="86" t="n"/>
      <c r="J17365" s="86" t="n"/>
      <c r="K17365" s="86" t="n"/>
      <c r="L17365" s="86" t="n"/>
      <c r="M17365" s="86" t="n"/>
      <c r="N17365" s="86" t="n"/>
      <c r="O17365" s="86" t="n"/>
      <c r="P17365" s="86" t="n"/>
      <c r="Q17365" s="86" t="n"/>
      <c r="R17365" s="86" t="n"/>
      <c r="S17365" s="86" t="n"/>
      <c r="T17365" s="86" t="n"/>
      <c r="U17365" s="86" t="n"/>
      <c r="V17365" s="86" t="n"/>
      <c r="W17365" s="86" t="n"/>
      <c r="X17365" s="86" t="n"/>
      <c r="Y17365" s="86" t="n"/>
      <c r="Z17365" s="86" t="n"/>
      <c r="AA17365" s="86" t="n"/>
      <c r="AB17365" s="86" t="n"/>
      <c r="AC17365" s="86" t="n"/>
      <c r="AD17365" s="86" t="n"/>
      <c r="AE17365" s="86" t="n"/>
      <c r="AF17365" s="86" t="n"/>
      <c r="AG17365" s="86" t="n"/>
      <c r="AH17365" s="86" t="n"/>
      <c r="AI17365" s="86" t="n"/>
      <c r="AJ17365" s="86" t="n"/>
      <c r="AK17365" s="86" t="n"/>
    </row>
    <row r="17366">
      <c r="A17366" s="85" t="n"/>
      <c r="B17366" s="192" t="n"/>
      <c r="C17366" s="193" t="n"/>
      <c r="D17366" s="193" t="n"/>
      <c r="E17366" s="192" t="n"/>
      <c r="F17366" s="193" t="n"/>
      <c r="G17366" s="193" t="n"/>
      <c r="H17366" s="192" t="n"/>
      <c r="I17366" s="193" t="n"/>
      <c r="J17366" s="193" t="n"/>
      <c r="K17366" s="192" t="n"/>
      <c r="L17366" s="193" t="n"/>
      <c r="M17366" s="193" t="n"/>
      <c r="N17366" s="192" t="n"/>
      <c r="O17366" s="193" t="n"/>
      <c r="P17366" s="193" t="n"/>
      <c r="Q17366" s="192" t="n"/>
      <c r="R17366" s="193" t="n"/>
      <c r="S17366" s="193" t="n"/>
      <c r="T17366" s="192" t="n"/>
      <c r="U17366" s="193" t="n"/>
      <c r="V17366" s="193" t="n"/>
      <c r="W17366" s="192" t="n"/>
      <c r="X17366" s="193" t="n"/>
      <c r="Y17366" s="193" t="n"/>
      <c r="Z17366" s="192" t="n"/>
      <c r="AA17366" s="193" t="n"/>
      <c r="AB17366" s="193" t="n"/>
      <c r="AC17366" s="192" t="n"/>
      <c r="AD17366" s="193" t="n"/>
      <c r="AE17366" s="193" t="n"/>
      <c r="AF17366" s="192" t="n"/>
      <c r="AG17366" s="193" t="n"/>
      <c r="AH17366" s="193" t="n"/>
      <c r="AI17366" s="192" t="n"/>
      <c r="AJ17366" s="193" t="n"/>
      <c r="AK17366" s="193" t="n"/>
      <c r="AM17366">
        <f>A17361</f>
        <v/>
      </c>
      <c r="AN17366" s="83">
        <f>1/($B17366*(1/$B17364)*(1/(5/7+2/7*$D17366))*$B17376/SUM($B17368:$B17391))</f>
        <v/>
      </c>
      <c r="AO17366" s="83">
        <f>1/(B17366*(1/B17364)*(1/(5/7+2/7*D17366)))</f>
        <v/>
      </c>
      <c r="AP17366" s="83" t="n"/>
      <c r="AR17366" s="174">
        <f>CHOOSE(AV$3,C17366,F17366,I17366,L17366,O17366,R17366,U17366,X17366,AA17366,AD17366,AG17366,AJ17366)</f>
        <v/>
      </c>
      <c r="AS17366" s="82" t="n"/>
      <c r="AT17366" s="82" t="n"/>
      <c r="AV17366" s="119">
        <f>AN17366/AR17366</f>
        <v/>
      </c>
      <c r="AW17366" s="172">
        <f>AO17366/AR17366</f>
        <v/>
      </c>
      <c r="AX17366" s="83" t="n"/>
    </row>
    <row r="17367">
      <c r="A17367" s="86" t="n"/>
      <c r="B17367" s="86" t="n"/>
      <c r="C17367" s="86" t="n"/>
      <c r="D17367" s="86" t="n"/>
      <c r="E17367" s="86" t="n"/>
      <c r="F17367" s="86" t="n"/>
      <c r="G17367" s="86" t="n"/>
      <c r="H17367" s="86" t="n"/>
      <c r="I17367" s="86" t="n"/>
      <c r="J17367" s="86" t="n"/>
      <c r="K17367" s="86" t="n"/>
      <c r="L17367" s="86" t="n"/>
      <c r="M17367" s="86" t="n"/>
      <c r="N17367" s="86" t="n"/>
      <c r="O17367" s="86" t="n"/>
      <c r="P17367" s="86" t="n"/>
      <c r="Q17367" s="86" t="n"/>
      <c r="R17367" s="86" t="n"/>
      <c r="S17367" s="86" t="n"/>
      <c r="T17367" s="86" t="n"/>
      <c r="U17367" s="86" t="n"/>
      <c r="V17367" s="86" t="n"/>
      <c r="W17367" s="86" t="n"/>
      <c r="X17367" s="86" t="n"/>
      <c r="Y17367" s="86" t="n"/>
      <c r="Z17367" s="86" t="n"/>
      <c r="AA17367" s="86" t="n"/>
      <c r="AB17367" s="86" t="n"/>
      <c r="AC17367" s="86" t="n"/>
      <c r="AD17367" s="86" t="n"/>
      <c r="AE17367" s="86" t="n"/>
      <c r="AF17367" s="86" t="n"/>
      <c r="AG17367" s="86" t="n"/>
      <c r="AH17367" s="86" t="n"/>
      <c r="AI17367" s="86" t="n"/>
      <c r="AJ17367" s="86" t="n"/>
      <c r="AK17367" s="86" t="n"/>
    </row>
    <row r="17368">
      <c r="A17368" s="86" t="n"/>
      <c r="B17368" s="86" t="n"/>
      <c r="C17368" s="86" t="n"/>
      <c r="D17368" s="86" t="n"/>
      <c r="E17368" s="86" t="n"/>
      <c r="F17368" s="86" t="n"/>
      <c r="G17368" s="86" t="n"/>
      <c r="H17368" s="86" t="n"/>
      <c r="I17368" s="86" t="n"/>
      <c r="J17368" s="86" t="n"/>
      <c r="K17368" s="86" t="n"/>
      <c r="L17368" s="86" t="n"/>
      <c r="M17368" s="86" t="n"/>
      <c r="N17368" s="86" t="n"/>
      <c r="O17368" s="86" t="n"/>
      <c r="P17368" s="86" t="n"/>
      <c r="Q17368" s="86" t="n"/>
      <c r="R17368" s="86" t="n"/>
      <c r="S17368" s="86" t="n"/>
      <c r="T17368" s="86" t="n"/>
      <c r="U17368" s="86" t="n"/>
      <c r="V17368" s="86" t="n"/>
      <c r="W17368" s="86" t="n"/>
      <c r="X17368" s="86" t="n"/>
      <c r="Y17368" s="86" t="n"/>
      <c r="Z17368" s="86" t="n"/>
      <c r="AA17368" s="86" t="n"/>
      <c r="AB17368" s="86" t="n"/>
      <c r="AC17368" s="86" t="n"/>
      <c r="AD17368" s="86" t="n"/>
      <c r="AE17368" s="86" t="n"/>
      <c r="AF17368" s="86" t="n"/>
      <c r="AG17368" s="86" t="n"/>
      <c r="AH17368" s="86" t="n"/>
      <c r="AI17368" s="86" t="n"/>
      <c r="AJ17368" s="86" t="n"/>
      <c r="AK17368" s="86" t="n"/>
    </row>
    <row r="17369">
      <c r="A17369" s="86" t="n"/>
      <c r="B17369" s="86" t="n"/>
      <c r="C17369" s="86" t="n"/>
      <c r="D17369" s="86" t="n"/>
      <c r="E17369" s="86" t="n"/>
      <c r="F17369" s="86" t="n"/>
      <c r="G17369" s="86" t="n"/>
      <c r="H17369" s="86" t="n"/>
      <c r="I17369" s="86" t="n"/>
      <c r="J17369" s="86" t="n"/>
      <c r="K17369" s="86" t="n"/>
      <c r="L17369" s="86" t="n"/>
      <c r="M17369" s="86" t="n"/>
      <c r="N17369" s="86" t="n"/>
      <c r="O17369" s="86" t="n"/>
      <c r="P17369" s="86" t="n"/>
      <c r="Q17369" s="86" t="n"/>
      <c r="R17369" s="86" t="n"/>
      <c r="S17369" s="86" t="n"/>
      <c r="T17369" s="86" t="n"/>
      <c r="U17369" s="86" t="n"/>
      <c r="V17369" s="86" t="n"/>
      <c r="W17369" s="86" t="n"/>
      <c r="X17369" s="86" t="n"/>
      <c r="Y17369" s="86" t="n"/>
      <c r="Z17369" s="86" t="n"/>
      <c r="AA17369" s="86" t="n"/>
      <c r="AB17369" s="86" t="n"/>
      <c r="AC17369" s="86" t="n"/>
      <c r="AD17369" s="86" t="n"/>
      <c r="AE17369" s="86" t="n"/>
      <c r="AF17369" s="86" t="n"/>
      <c r="AG17369" s="86" t="n"/>
      <c r="AH17369" s="86" t="n"/>
      <c r="AI17369" s="86" t="n"/>
      <c r="AJ17369" s="86" t="n"/>
      <c r="AK17369" s="86" t="n"/>
    </row>
    <row r="17370">
      <c r="A17370" s="86" t="n"/>
      <c r="B17370" s="86" t="n"/>
      <c r="C17370" s="86" t="n"/>
      <c r="D17370" s="86" t="n"/>
      <c r="E17370" s="86" t="n"/>
      <c r="F17370" s="86" t="n"/>
      <c r="G17370" s="86" t="n"/>
      <c r="H17370" s="86" t="n"/>
      <c r="I17370" s="86" t="n"/>
      <c r="J17370" s="86" t="n"/>
      <c r="K17370" s="86" t="n"/>
      <c r="L17370" s="86" t="n"/>
      <c r="M17370" s="86" t="n"/>
      <c r="N17370" s="86" t="n"/>
      <c r="O17370" s="86" t="n"/>
      <c r="P17370" s="86" t="n"/>
      <c r="Q17370" s="86" t="n"/>
      <c r="R17370" s="86" t="n"/>
      <c r="S17370" s="86" t="n"/>
      <c r="T17370" s="86" t="n"/>
      <c r="U17370" s="86" t="n"/>
      <c r="V17370" s="86" t="n"/>
      <c r="W17370" s="86" t="n"/>
      <c r="X17370" s="86" t="n"/>
      <c r="Y17370" s="86" t="n"/>
      <c r="Z17370" s="86" t="n"/>
      <c r="AA17370" s="86" t="n"/>
      <c r="AB17370" s="86" t="n"/>
      <c r="AC17370" s="86" t="n"/>
      <c r="AD17370" s="86" t="n"/>
      <c r="AE17370" s="86" t="n"/>
      <c r="AF17370" s="86" t="n"/>
      <c r="AG17370" s="86" t="n"/>
      <c r="AH17370" s="86" t="n"/>
      <c r="AI17370" s="86" t="n"/>
      <c r="AJ17370" s="86" t="n"/>
      <c r="AK17370" s="86" t="n"/>
    </row>
    <row r="17371">
      <c r="A17371" s="86" t="n"/>
      <c r="B17371" s="86" t="n"/>
      <c r="C17371" s="86" t="n"/>
      <c r="D17371" s="86" t="n"/>
      <c r="E17371" s="86" t="n"/>
      <c r="F17371" s="86" t="n"/>
      <c r="G17371" s="86" t="n"/>
      <c r="H17371" s="86" t="n"/>
      <c r="I17371" s="86" t="n"/>
      <c r="J17371" s="86" t="n"/>
      <c r="K17371" s="86" t="n"/>
      <c r="L17371" s="86" t="n"/>
      <c r="M17371" s="86" t="n"/>
      <c r="N17371" s="86" t="n"/>
      <c r="O17371" s="86" t="n"/>
      <c r="P17371" s="86" t="n"/>
      <c r="Q17371" s="86" t="n"/>
      <c r="R17371" s="86" t="n"/>
      <c r="S17371" s="86" t="n"/>
      <c r="T17371" s="86" t="n"/>
      <c r="U17371" s="86" t="n"/>
      <c r="V17371" s="86" t="n"/>
      <c r="W17371" s="86" t="n"/>
      <c r="X17371" s="86" t="n"/>
      <c r="Y17371" s="86" t="n"/>
      <c r="Z17371" s="86" t="n"/>
      <c r="AA17371" s="86" t="n"/>
      <c r="AB17371" s="86" t="n"/>
      <c r="AC17371" s="86" t="n"/>
      <c r="AD17371" s="86" t="n"/>
      <c r="AE17371" s="86" t="n"/>
      <c r="AF17371" s="86" t="n"/>
      <c r="AG17371" s="86" t="n"/>
      <c r="AH17371" s="86" t="n"/>
      <c r="AI17371" s="86" t="n"/>
      <c r="AJ17371" s="86" t="n"/>
      <c r="AK17371" s="86" t="n"/>
    </row>
    <row r="17372">
      <c r="A17372" s="86" t="n"/>
      <c r="B17372" s="86" t="n"/>
      <c r="C17372" s="86" t="n"/>
      <c r="D17372" s="86" t="n"/>
      <c r="E17372" s="86" t="n"/>
      <c r="F17372" s="86" t="n"/>
      <c r="G17372" s="86" t="n"/>
      <c r="H17372" s="86" t="n"/>
      <c r="I17372" s="86" t="n"/>
      <c r="J17372" s="86" t="n"/>
      <c r="K17372" s="86" t="n"/>
      <c r="L17372" s="86" t="n"/>
      <c r="M17372" s="86" t="n"/>
      <c r="N17372" s="86" t="n"/>
      <c r="O17372" s="86" t="n"/>
      <c r="P17372" s="86" t="n"/>
      <c r="Q17372" s="86" t="n"/>
      <c r="R17372" s="86" t="n"/>
      <c r="S17372" s="86" t="n"/>
      <c r="T17372" s="86" t="n"/>
      <c r="U17372" s="86" t="n"/>
      <c r="V17372" s="86" t="n"/>
      <c r="W17372" s="86" t="n"/>
      <c r="X17372" s="86" t="n"/>
      <c r="Y17372" s="86" t="n"/>
      <c r="Z17372" s="86" t="n"/>
      <c r="AA17372" s="86" t="n"/>
      <c r="AB17372" s="86" t="n"/>
      <c r="AC17372" s="86" t="n"/>
      <c r="AD17372" s="86" t="n"/>
      <c r="AE17372" s="86" t="n"/>
      <c r="AF17372" s="86" t="n"/>
      <c r="AG17372" s="86" t="n"/>
      <c r="AH17372" s="86" t="n"/>
      <c r="AI17372" s="86" t="n"/>
      <c r="AJ17372" s="86" t="n"/>
      <c r="AK17372" s="86" t="n"/>
    </row>
    <row r="17373">
      <c r="A17373" s="86" t="n"/>
      <c r="B17373" s="86" t="n"/>
      <c r="C17373" s="86" t="n"/>
      <c r="D17373" s="86" t="n"/>
      <c r="E17373" s="86" t="n"/>
      <c r="F17373" s="86" t="n"/>
      <c r="G17373" s="86" t="n"/>
      <c r="H17373" s="86" t="n"/>
      <c r="I17373" s="86" t="n"/>
      <c r="J17373" s="86" t="n"/>
      <c r="K17373" s="86" t="n"/>
      <c r="L17373" s="86" t="n"/>
      <c r="M17373" s="86" t="n"/>
      <c r="N17373" s="86" t="n"/>
      <c r="O17373" s="86" t="n"/>
      <c r="P17373" s="86" t="n"/>
      <c r="Q17373" s="86" t="n"/>
      <c r="R17373" s="86" t="n"/>
      <c r="S17373" s="86" t="n"/>
      <c r="T17373" s="86" t="n"/>
      <c r="U17373" s="86" t="n"/>
      <c r="V17373" s="86" t="n"/>
      <c r="W17373" s="86" t="n"/>
      <c r="X17373" s="86" t="n"/>
      <c r="Y17373" s="86" t="n"/>
      <c r="Z17373" s="86" t="n"/>
      <c r="AA17373" s="86" t="n"/>
      <c r="AB17373" s="86" t="n"/>
      <c r="AC17373" s="86" t="n"/>
      <c r="AD17373" s="86" t="n"/>
      <c r="AE17373" s="86" t="n"/>
      <c r="AF17373" s="86" t="n"/>
      <c r="AG17373" s="86" t="n"/>
      <c r="AH17373" s="86" t="n"/>
      <c r="AI17373" s="86" t="n"/>
      <c r="AJ17373" s="86" t="n"/>
      <c r="AK17373" s="86" t="n"/>
    </row>
    <row r="17374">
      <c r="A17374" s="86" t="n"/>
      <c r="B17374" s="86" t="n"/>
      <c r="C17374" s="86" t="n"/>
      <c r="D17374" s="86" t="n"/>
      <c r="E17374" s="86" t="n"/>
      <c r="F17374" s="86" t="n"/>
      <c r="G17374" s="86" t="n"/>
      <c r="H17374" s="86" t="n"/>
      <c r="I17374" s="86" t="n"/>
      <c r="J17374" s="86" t="n"/>
      <c r="K17374" s="86" t="n"/>
      <c r="L17374" s="86" t="n"/>
      <c r="M17374" s="86" t="n"/>
      <c r="N17374" s="86" t="n"/>
      <c r="O17374" s="86" t="n"/>
      <c r="P17374" s="86" t="n"/>
      <c r="Q17374" s="86" t="n"/>
      <c r="R17374" s="86" t="n"/>
      <c r="S17374" s="86" t="n"/>
      <c r="T17374" s="86" t="n"/>
      <c r="U17374" s="86" t="n"/>
      <c r="V17374" s="86" t="n"/>
      <c r="W17374" s="86" t="n"/>
      <c r="X17374" s="86" t="n"/>
      <c r="Y17374" s="86" t="n"/>
      <c r="Z17374" s="86" t="n"/>
      <c r="AA17374" s="86" t="n"/>
      <c r="AB17374" s="86" t="n"/>
      <c r="AC17374" s="86" t="n"/>
      <c r="AD17374" s="86" t="n"/>
      <c r="AE17374" s="86" t="n"/>
      <c r="AF17374" s="86" t="n"/>
      <c r="AG17374" s="86" t="n"/>
      <c r="AH17374" s="86" t="n"/>
      <c r="AI17374" s="86" t="n"/>
      <c r="AJ17374" s="86" t="n"/>
      <c r="AK17374" s="86" t="n"/>
    </row>
    <row r="17375">
      <c r="A17375" s="86" t="n"/>
      <c r="B17375" s="86" t="n"/>
      <c r="C17375" s="86" t="n"/>
      <c r="D17375" s="86" t="n"/>
      <c r="E17375" s="86" t="n"/>
      <c r="F17375" s="86" t="n"/>
      <c r="G17375" s="86" t="n"/>
      <c r="H17375" s="86" t="n"/>
      <c r="I17375" s="86" t="n"/>
      <c r="J17375" s="86" t="n"/>
      <c r="K17375" s="86" t="n"/>
      <c r="L17375" s="86" t="n"/>
      <c r="M17375" s="86" t="n"/>
      <c r="N17375" s="86" t="n"/>
      <c r="O17375" s="86" t="n"/>
      <c r="P17375" s="86" t="n"/>
      <c r="Q17375" s="86" t="n"/>
      <c r="R17375" s="86" t="n"/>
      <c r="S17375" s="86" t="n"/>
      <c r="T17375" s="86" t="n"/>
      <c r="U17375" s="86" t="n"/>
      <c r="V17375" s="86" t="n"/>
      <c r="W17375" s="86" t="n"/>
      <c r="X17375" s="86" t="n"/>
      <c r="Y17375" s="86" t="n"/>
      <c r="Z17375" s="86" t="n"/>
      <c r="AA17375" s="86" t="n"/>
      <c r="AB17375" s="86" t="n"/>
      <c r="AC17375" s="86" t="n"/>
      <c r="AD17375" s="86" t="n"/>
      <c r="AE17375" s="86" t="n"/>
      <c r="AF17375" s="86" t="n"/>
      <c r="AG17375" s="86" t="n"/>
      <c r="AH17375" s="86" t="n"/>
      <c r="AI17375" s="86" t="n"/>
      <c r="AJ17375" s="86" t="n"/>
      <c r="AK17375" s="86" t="n"/>
    </row>
    <row r="17376">
      <c r="A17376" s="86" t="n"/>
      <c r="B17376" s="86" t="n"/>
      <c r="C17376" s="86" t="n"/>
      <c r="D17376" s="86" t="n"/>
      <c r="E17376" s="86" t="n"/>
      <c r="F17376" s="86" t="n"/>
      <c r="G17376" s="86" t="n"/>
      <c r="H17376" s="86" t="n"/>
      <c r="I17376" s="86" t="n"/>
      <c r="J17376" s="86" t="n"/>
      <c r="K17376" s="86" t="n"/>
      <c r="L17376" s="86" t="n"/>
      <c r="M17376" s="86" t="n"/>
      <c r="N17376" s="86" t="n"/>
      <c r="O17376" s="86" t="n"/>
      <c r="P17376" s="86" t="n"/>
      <c r="Q17376" s="86" t="n"/>
      <c r="R17376" s="86" t="n"/>
      <c r="S17376" s="86" t="n"/>
      <c r="T17376" s="86" t="n"/>
      <c r="U17376" s="86" t="n"/>
      <c r="V17376" s="86" t="n"/>
      <c r="W17376" s="86" t="n"/>
      <c r="X17376" s="86" t="n"/>
      <c r="Y17376" s="86" t="n"/>
      <c r="Z17376" s="86" t="n"/>
      <c r="AA17376" s="86" t="n"/>
      <c r="AB17376" s="86" t="n"/>
      <c r="AC17376" s="86" t="n"/>
      <c r="AD17376" s="86" t="n"/>
      <c r="AE17376" s="86" t="n"/>
      <c r="AF17376" s="86" t="n"/>
      <c r="AG17376" s="86" t="n"/>
      <c r="AH17376" s="86" t="n"/>
      <c r="AI17376" s="86" t="n"/>
      <c r="AJ17376" s="86" t="n"/>
      <c r="AK17376" s="86" t="n"/>
    </row>
    <row r="17377">
      <c r="A17377" s="86" t="n"/>
      <c r="B17377" s="86" t="n"/>
      <c r="C17377" s="86" t="n"/>
      <c r="D17377" s="86" t="n"/>
      <c r="E17377" s="86" t="n"/>
      <c r="F17377" s="86" t="n"/>
      <c r="G17377" s="86" t="n"/>
      <c r="H17377" s="86" t="n"/>
      <c r="I17377" s="86" t="n"/>
      <c r="J17377" s="86" t="n"/>
      <c r="K17377" s="86" t="n"/>
      <c r="L17377" s="86" t="n"/>
      <c r="M17377" s="86" t="n"/>
      <c r="N17377" s="86" t="n"/>
      <c r="O17377" s="86" t="n"/>
      <c r="P17377" s="86" t="n"/>
      <c r="Q17377" s="86" t="n"/>
      <c r="R17377" s="86" t="n"/>
      <c r="S17377" s="86" t="n"/>
      <c r="T17377" s="86" t="n"/>
      <c r="U17377" s="86" t="n"/>
      <c r="V17377" s="86" t="n"/>
      <c r="W17377" s="86" t="n"/>
      <c r="X17377" s="86" t="n"/>
      <c r="Y17377" s="86" t="n"/>
      <c r="Z17377" s="86" t="n"/>
      <c r="AA17377" s="86" t="n"/>
      <c r="AB17377" s="86" t="n"/>
      <c r="AC17377" s="86" t="n"/>
      <c r="AD17377" s="86" t="n"/>
      <c r="AE17377" s="86" t="n"/>
      <c r="AF17377" s="86" t="n"/>
      <c r="AG17377" s="86" t="n"/>
      <c r="AH17377" s="86" t="n"/>
      <c r="AI17377" s="86" t="n"/>
      <c r="AJ17377" s="86" t="n"/>
      <c r="AK17377" s="86" t="n"/>
    </row>
    <row r="17378">
      <c r="A17378" s="86" t="n"/>
      <c r="B17378" s="86" t="n"/>
      <c r="C17378" s="86" t="n"/>
      <c r="D17378" s="86" t="n"/>
      <c r="E17378" s="86" t="n"/>
      <c r="F17378" s="86" t="n"/>
      <c r="G17378" s="86" t="n"/>
      <c r="H17378" s="86" t="n"/>
      <c r="I17378" s="86" t="n"/>
      <c r="J17378" s="86" t="n"/>
      <c r="K17378" s="86" t="n"/>
      <c r="L17378" s="86" t="n"/>
      <c r="M17378" s="86" t="n"/>
      <c r="N17378" s="86" t="n"/>
      <c r="O17378" s="86" t="n"/>
      <c r="P17378" s="86" t="n"/>
      <c r="Q17378" s="86" t="n"/>
      <c r="R17378" s="86" t="n"/>
      <c r="S17378" s="86" t="n"/>
      <c r="T17378" s="86" t="n"/>
      <c r="U17378" s="86" t="n"/>
      <c r="V17378" s="86" t="n"/>
      <c r="W17378" s="86" t="n"/>
      <c r="X17378" s="86" t="n"/>
      <c r="Y17378" s="86" t="n"/>
      <c r="Z17378" s="86" t="n"/>
      <c r="AA17378" s="86" t="n"/>
      <c r="AB17378" s="86" t="n"/>
      <c r="AC17378" s="86" t="n"/>
      <c r="AD17378" s="86" t="n"/>
      <c r="AE17378" s="86" t="n"/>
      <c r="AF17378" s="86" t="n"/>
      <c r="AG17378" s="86" t="n"/>
      <c r="AH17378" s="86" t="n"/>
      <c r="AI17378" s="86" t="n"/>
      <c r="AJ17378" s="86" t="n"/>
      <c r="AK17378" s="86" t="n"/>
    </row>
    <row r="17379">
      <c r="A17379" s="86" t="n"/>
      <c r="B17379" s="86" t="n"/>
      <c r="C17379" s="86" t="n"/>
      <c r="D17379" s="86" t="n"/>
      <c r="E17379" s="86" t="n"/>
      <c r="F17379" s="86" t="n"/>
      <c r="G17379" s="86" t="n"/>
      <c r="H17379" s="86" t="n"/>
      <c r="I17379" s="86" t="n"/>
      <c r="J17379" s="86" t="n"/>
      <c r="K17379" s="86" t="n"/>
      <c r="L17379" s="86" t="n"/>
      <c r="M17379" s="86" t="n"/>
      <c r="N17379" s="86" t="n"/>
      <c r="O17379" s="86" t="n"/>
      <c r="P17379" s="86" t="n"/>
      <c r="Q17379" s="86" t="n"/>
      <c r="R17379" s="86" t="n"/>
      <c r="S17379" s="86" t="n"/>
      <c r="T17379" s="86" t="n"/>
      <c r="U17379" s="86" t="n"/>
      <c r="V17379" s="86" t="n"/>
      <c r="W17379" s="86" t="n"/>
      <c r="X17379" s="86" t="n"/>
      <c r="Y17379" s="86" t="n"/>
      <c r="Z17379" s="86" t="n"/>
      <c r="AA17379" s="86" t="n"/>
      <c r="AB17379" s="86" t="n"/>
      <c r="AC17379" s="86" t="n"/>
      <c r="AD17379" s="86" t="n"/>
      <c r="AE17379" s="86" t="n"/>
      <c r="AF17379" s="86" t="n"/>
      <c r="AG17379" s="86" t="n"/>
      <c r="AH17379" s="86" t="n"/>
      <c r="AI17379" s="86" t="n"/>
      <c r="AJ17379" s="86" t="n"/>
      <c r="AK17379" s="86" t="n"/>
    </row>
    <row r="17380">
      <c r="A17380" s="86" t="n"/>
      <c r="B17380" s="86" t="n"/>
      <c r="C17380" s="86" t="n"/>
      <c r="D17380" s="86" t="n"/>
      <c r="E17380" s="86" t="n"/>
      <c r="F17380" s="86" t="n"/>
      <c r="G17380" s="86" t="n"/>
      <c r="H17380" s="86" t="n"/>
      <c r="I17380" s="86" t="n"/>
      <c r="J17380" s="86" t="n"/>
      <c r="K17380" s="86" t="n"/>
      <c r="L17380" s="86" t="n"/>
      <c r="M17380" s="86" t="n"/>
      <c r="N17380" s="86" t="n"/>
      <c r="O17380" s="86" t="n"/>
      <c r="P17380" s="86" t="n"/>
      <c r="Q17380" s="86" t="n"/>
      <c r="R17380" s="86" t="n"/>
      <c r="S17380" s="86" t="n"/>
      <c r="T17380" s="86" t="n"/>
      <c r="U17380" s="86" t="n"/>
      <c r="V17380" s="86" t="n"/>
      <c r="W17380" s="86" t="n"/>
      <c r="X17380" s="86" t="n"/>
      <c r="Y17380" s="86" t="n"/>
      <c r="Z17380" s="86" t="n"/>
      <c r="AA17380" s="86" t="n"/>
      <c r="AB17380" s="86" t="n"/>
      <c r="AC17380" s="86" t="n"/>
      <c r="AD17380" s="86" t="n"/>
      <c r="AE17380" s="86" t="n"/>
      <c r="AF17380" s="86" t="n"/>
      <c r="AG17380" s="86" t="n"/>
      <c r="AH17380" s="86" t="n"/>
      <c r="AI17380" s="86" t="n"/>
      <c r="AJ17380" s="86" t="n"/>
      <c r="AK17380" s="86" t="n"/>
    </row>
    <row r="17381">
      <c r="A17381" s="86" t="n"/>
      <c r="B17381" s="86" t="n"/>
      <c r="C17381" s="86" t="n"/>
      <c r="D17381" s="86" t="n"/>
      <c r="E17381" s="86" t="n"/>
      <c r="F17381" s="86" t="n"/>
      <c r="G17381" s="86" t="n"/>
      <c r="H17381" s="86" t="n"/>
      <c r="I17381" s="86" t="n"/>
      <c r="J17381" s="86" t="n"/>
      <c r="K17381" s="86" t="n"/>
      <c r="L17381" s="86" t="n"/>
      <c r="M17381" s="86" t="n"/>
      <c r="N17381" s="86" t="n"/>
      <c r="O17381" s="86" t="n"/>
      <c r="P17381" s="86" t="n"/>
      <c r="Q17381" s="86" t="n"/>
      <c r="R17381" s="86" t="n"/>
      <c r="S17381" s="86" t="n"/>
      <c r="T17381" s="86" t="n"/>
      <c r="U17381" s="86" t="n"/>
      <c r="V17381" s="86" t="n"/>
      <c r="W17381" s="86" t="n"/>
      <c r="X17381" s="86" t="n"/>
      <c r="Y17381" s="86" t="n"/>
      <c r="Z17381" s="86" t="n"/>
      <c r="AA17381" s="86" t="n"/>
      <c r="AB17381" s="86" t="n"/>
      <c r="AC17381" s="86" t="n"/>
      <c r="AD17381" s="86" t="n"/>
      <c r="AE17381" s="86" t="n"/>
      <c r="AF17381" s="86" t="n"/>
      <c r="AG17381" s="86" t="n"/>
      <c r="AH17381" s="86" t="n"/>
      <c r="AI17381" s="86" t="n"/>
      <c r="AJ17381" s="86" t="n"/>
      <c r="AK17381" s="86" t="n"/>
    </row>
    <row r="17382">
      <c r="A17382" s="86" t="n"/>
      <c r="B17382" s="86" t="n"/>
      <c r="C17382" s="86" t="n"/>
      <c r="D17382" s="86" t="n"/>
      <c r="E17382" s="86" t="n"/>
      <c r="F17382" s="86" t="n"/>
      <c r="G17382" s="86" t="n"/>
      <c r="H17382" s="86" t="n"/>
      <c r="I17382" s="86" t="n"/>
      <c r="J17382" s="86" t="n"/>
      <c r="K17382" s="86" t="n"/>
      <c r="L17382" s="86" t="n"/>
      <c r="M17382" s="86" t="n"/>
      <c r="N17382" s="86" t="n"/>
      <c r="O17382" s="86" t="n"/>
      <c r="P17382" s="86" t="n"/>
      <c r="Q17382" s="86" t="n"/>
      <c r="R17382" s="86" t="n"/>
      <c r="S17382" s="86" t="n"/>
      <c r="T17382" s="86" t="n"/>
      <c r="U17382" s="86" t="n"/>
      <c r="V17382" s="86" t="n"/>
      <c r="W17382" s="86" t="n"/>
      <c r="X17382" s="86" t="n"/>
      <c r="Y17382" s="86" t="n"/>
      <c r="Z17382" s="86" t="n"/>
      <c r="AA17382" s="86" t="n"/>
      <c r="AB17382" s="86" t="n"/>
      <c r="AC17382" s="86" t="n"/>
      <c r="AD17382" s="86" t="n"/>
      <c r="AE17382" s="86" t="n"/>
      <c r="AF17382" s="86" t="n"/>
      <c r="AG17382" s="86" t="n"/>
      <c r="AH17382" s="86" t="n"/>
      <c r="AI17382" s="86" t="n"/>
      <c r="AJ17382" s="86" t="n"/>
      <c r="AK17382" s="86" t="n"/>
    </row>
    <row r="17383">
      <c r="A17383" s="86" t="n"/>
      <c r="B17383" s="86" t="n"/>
      <c r="C17383" s="86" t="n"/>
      <c r="D17383" s="86" t="n"/>
      <c r="E17383" s="86" t="n"/>
      <c r="F17383" s="86" t="n"/>
      <c r="G17383" s="86" t="n"/>
      <c r="H17383" s="86" t="n"/>
      <c r="I17383" s="86" t="n"/>
      <c r="J17383" s="86" t="n"/>
      <c r="K17383" s="86" t="n"/>
      <c r="L17383" s="86" t="n"/>
      <c r="M17383" s="86" t="n"/>
      <c r="N17383" s="86" t="n"/>
      <c r="O17383" s="86" t="n"/>
      <c r="P17383" s="86" t="n"/>
      <c r="Q17383" s="86" t="n"/>
      <c r="R17383" s="86" t="n"/>
      <c r="S17383" s="86" t="n"/>
      <c r="T17383" s="86" t="n"/>
      <c r="U17383" s="86" t="n"/>
      <c r="V17383" s="86" t="n"/>
      <c r="W17383" s="86" t="n"/>
      <c r="X17383" s="86" t="n"/>
      <c r="Y17383" s="86" t="n"/>
      <c r="Z17383" s="86" t="n"/>
      <c r="AA17383" s="86" t="n"/>
      <c r="AB17383" s="86" t="n"/>
      <c r="AC17383" s="86" t="n"/>
      <c r="AD17383" s="86" t="n"/>
      <c r="AE17383" s="86" t="n"/>
      <c r="AF17383" s="86" t="n"/>
      <c r="AG17383" s="86" t="n"/>
      <c r="AH17383" s="86" t="n"/>
      <c r="AI17383" s="86" t="n"/>
      <c r="AJ17383" s="86" t="n"/>
      <c r="AK17383" s="86" t="n"/>
    </row>
    <row r="17384">
      <c r="A17384" s="86" t="n"/>
      <c r="B17384" s="86" t="n"/>
      <c r="C17384" s="86" t="n"/>
      <c r="D17384" s="86" t="n"/>
      <c r="E17384" s="86" t="n"/>
      <c r="F17384" s="86" t="n"/>
      <c r="G17384" s="86" t="n"/>
      <c r="H17384" s="86" t="n"/>
      <c r="I17384" s="86" t="n"/>
      <c r="J17384" s="86" t="n"/>
      <c r="K17384" s="86" t="n"/>
      <c r="L17384" s="86" t="n"/>
      <c r="M17384" s="86" t="n"/>
      <c r="N17384" s="86" t="n"/>
      <c r="O17384" s="86" t="n"/>
      <c r="P17384" s="86" t="n"/>
      <c r="Q17384" s="86" t="n"/>
      <c r="R17384" s="86" t="n"/>
      <c r="S17384" s="86" t="n"/>
      <c r="T17384" s="86" t="n"/>
      <c r="U17384" s="86" t="n"/>
      <c r="V17384" s="86" t="n"/>
      <c r="W17384" s="86" t="n"/>
      <c r="X17384" s="86" t="n"/>
      <c r="Y17384" s="86" t="n"/>
      <c r="Z17384" s="86" t="n"/>
      <c r="AA17384" s="86" t="n"/>
      <c r="AB17384" s="86" t="n"/>
      <c r="AC17384" s="86" t="n"/>
      <c r="AD17384" s="86" t="n"/>
      <c r="AE17384" s="86" t="n"/>
      <c r="AF17384" s="86" t="n"/>
      <c r="AG17384" s="86" t="n"/>
      <c r="AH17384" s="86" t="n"/>
      <c r="AI17384" s="86" t="n"/>
      <c r="AJ17384" s="86" t="n"/>
      <c r="AK17384" s="86" t="n"/>
    </row>
    <row r="17385">
      <c r="A17385" s="86" t="n"/>
      <c r="B17385" s="86" t="n"/>
      <c r="C17385" s="86" t="n"/>
      <c r="D17385" s="86" t="n"/>
      <c r="E17385" s="86" t="n"/>
      <c r="F17385" s="86" t="n"/>
      <c r="G17385" s="86" t="n"/>
      <c r="H17385" s="86" t="n"/>
      <c r="I17385" s="86" t="n"/>
      <c r="J17385" s="86" t="n"/>
      <c r="K17385" s="86" t="n"/>
      <c r="L17385" s="86" t="n"/>
      <c r="M17385" s="86" t="n"/>
      <c r="N17385" s="86" t="n"/>
      <c r="O17385" s="86" t="n"/>
      <c r="P17385" s="86" t="n"/>
      <c r="Q17385" s="86" t="n"/>
      <c r="R17385" s="86" t="n"/>
      <c r="S17385" s="86" t="n"/>
      <c r="T17385" s="86" t="n"/>
      <c r="U17385" s="86" t="n"/>
      <c r="V17385" s="86" t="n"/>
      <c r="W17385" s="86" t="n"/>
      <c r="X17385" s="86" t="n"/>
      <c r="Y17385" s="86" t="n"/>
      <c r="Z17385" s="86" t="n"/>
      <c r="AA17385" s="86" t="n"/>
      <c r="AB17385" s="86" t="n"/>
      <c r="AC17385" s="86" t="n"/>
      <c r="AD17385" s="86" t="n"/>
      <c r="AE17385" s="86" t="n"/>
      <c r="AF17385" s="86" t="n"/>
      <c r="AG17385" s="86" t="n"/>
      <c r="AH17385" s="86" t="n"/>
      <c r="AI17385" s="86" t="n"/>
      <c r="AJ17385" s="86" t="n"/>
      <c r="AK17385" s="86" t="n"/>
    </row>
    <row r="17386">
      <c r="A17386" s="86" t="n"/>
      <c r="B17386" s="86" t="n"/>
      <c r="C17386" s="86" t="n"/>
      <c r="D17386" s="86" t="n"/>
      <c r="E17386" s="86" t="n"/>
      <c r="F17386" s="86" t="n"/>
      <c r="G17386" s="86" t="n"/>
      <c r="H17386" s="86" t="n"/>
      <c r="I17386" s="86" t="n"/>
      <c r="J17386" s="86" t="n"/>
      <c r="K17386" s="86" t="n"/>
      <c r="L17386" s="86" t="n"/>
      <c r="M17386" s="86" t="n"/>
      <c r="N17386" s="86" t="n"/>
      <c r="O17386" s="86" t="n"/>
      <c r="P17386" s="86" t="n"/>
      <c r="Q17386" s="86" t="n"/>
      <c r="R17386" s="86" t="n"/>
      <c r="S17386" s="86" t="n"/>
      <c r="T17386" s="86" t="n"/>
      <c r="U17386" s="86" t="n"/>
      <c r="V17386" s="86" t="n"/>
      <c r="W17386" s="86" t="n"/>
      <c r="X17386" s="86" t="n"/>
      <c r="Y17386" s="86" t="n"/>
      <c r="Z17386" s="86" t="n"/>
      <c r="AA17386" s="86" t="n"/>
      <c r="AB17386" s="86" t="n"/>
      <c r="AC17386" s="86" t="n"/>
      <c r="AD17386" s="86" t="n"/>
      <c r="AE17386" s="86" t="n"/>
      <c r="AF17386" s="86" t="n"/>
      <c r="AG17386" s="86" t="n"/>
      <c r="AH17386" s="86" t="n"/>
      <c r="AI17386" s="86" t="n"/>
      <c r="AJ17386" s="86" t="n"/>
      <c r="AK17386" s="86" t="n"/>
    </row>
    <row r="17387">
      <c r="A17387" s="86" t="n"/>
      <c r="B17387" s="86" t="n"/>
      <c r="C17387" s="86" t="n"/>
      <c r="D17387" s="86" t="n"/>
      <c r="E17387" s="86" t="n"/>
      <c r="F17387" s="86" t="n"/>
      <c r="G17387" s="86" t="n"/>
      <c r="H17387" s="86" t="n"/>
      <c r="I17387" s="86" t="n"/>
      <c r="J17387" s="86" t="n"/>
      <c r="K17387" s="86" t="n"/>
      <c r="L17387" s="86" t="n"/>
      <c r="M17387" s="86" t="n"/>
      <c r="N17387" s="86" t="n"/>
      <c r="O17387" s="86" t="n"/>
      <c r="P17387" s="86" t="n"/>
      <c r="Q17387" s="86" t="n"/>
      <c r="R17387" s="86" t="n"/>
      <c r="S17387" s="86" t="n"/>
      <c r="T17387" s="86" t="n"/>
      <c r="U17387" s="86" t="n"/>
      <c r="V17387" s="86" t="n"/>
      <c r="W17387" s="86" t="n"/>
      <c r="X17387" s="86" t="n"/>
      <c r="Y17387" s="86" t="n"/>
      <c r="Z17387" s="86" t="n"/>
      <c r="AA17387" s="86" t="n"/>
      <c r="AB17387" s="86" t="n"/>
      <c r="AC17387" s="86" t="n"/>
      <c r="AD17387" s="86" t="n"/>
      <c r="AE17387" s="86" t="n"/>
      <c r="AF17387" s="86" t="n"/>
      <c r="AG17387" s="86" t="n"/>
      <c r="AH17387" s="86" t="n"/>
      <c r="AI17387" s="86" t="n"/>
      <c r="AJ17387" s="86" t="n"/>
      <c r="AK17387" s="86" t="n"/>
    </row>
    <row r="17388">
      <c r="A17388" s="86" t="n"/>
      <c r="B17388" s="86" t="n"/>
      <c r="C17388" s="86" t="n"/>
      <c r="D17388" s="86" t="n"/>
      <c r="E17388" s="86" t="n"/>
      <c r="F17388" s="86" t="n"/>
      <c r="G17388" s="86" t="n"/>
      <c r="H17388" s="86" t="n"/>
      <c r="I17388" s="86" t="n"/>
      <c r="J17388" s="86" t="n"/>
      <c r="K17388" s="86" t="n"/>
      <c r="L17388" s="86" t="n"/>
      <c r="M17388" s="86" t="n"/>
      <c r="N17388" s="86" t="n"/>
      <c r="O17388" s="86" t="n"/>
      <c r="P17388" s="86" t="n"/>
      <c r="Q17388" s="86" t="n"/>
      <c r="R17388" s="86" t="n"/>
      <c r="S17388" s="86" t="n"/>
      <c r="T17388" s="86" t="n"/>
      <c r="U17388" s="86" t="n"/>
      <c r="V17388" s="86" t="n"/>
      <c r="W17388" s="86" t="n"/>
      <c r="X17388" s="86" t="n"/>
      <c r="Y17388" s="86" t="n"/>
      <c r="Z17388" s="86" t="n"/>
      <c r="AA17388" s="86" t="n"/>
      <c r="AB17388" s="86" t="n"/>
      <c r="AC17388" s="86" t="n"/>
      <c r="AD17388" s="86" t="n"/>
      <c r="AE17388" s="86" t="n"/>
      <c r="AF17388" s="86" t="n"/>
      <c r="AG17388" s="86" t="n"/>
      <c r="AH17388" s="86" t="n"/>
      <c r="AI17388" s="86" t="n"/>
      <c r="AJ17388" s="86" t="n"/>
      <c r="AK17388" s="86" t="n"/>
    </row>
    <row r="17389">
      <c r="A17389" s="86" t="n"/>
      <c r="B17389" s="86" t="n"/>
      <c r="C17389" s="86" t="n"/>
      <c r="D17389" s="86" t="n"/>
      <c r="E17389" s="86" t="n"/>
      <c r="F17389" s="86" t="n"/>
      <c r="G17389" s="86" t="n"/>
      <c r="H17389" s="86" t="n"/>
      <c r="I17389" s="86" t="n"/>
      <c r="J17389" s="86" t="n"/>
      <c r="K17389" s="86" t="n"/>
      <c r="L17389" s="86" t="n"/>
      <c r="M17389" s="86" t="n"/>
      <c r="N17389" s="86" t="n"/>
      <c r="O17389" s="86" t="n"/>
      <c r="P17389" s="86" t="n"/>
      <c r="Q17389" s="86" t="n"/>
      <c r="R17389" s="86" t="n"/>
      <c r="S17389" s="86" t="n"/>
      <c r="T17389" s="86" t="n"/>
      <c r="U17389" s="86" t="n"/>
      <c r="V17389" s="86" t="n"/>
      <c r="W17389" s="86" t="n"/>
      <c r="X17389" s="86" t="n"/>
      <c r="Y17389" s="86" t="n"/>
      <c r="Z17389" s="86" t="n"/>
      <c r="AA17389" s="86" t="n"/>
      <c r="AB17389" s="86" t="n"/>
      <c r="AC17389" s="86" t="n"/>
      <c r="AD17389" s="86" t="n"/>
      <c r="AE17389" s="86" t="n"/>
      <c r="AF17389" s="86" t="n"/>
      <c r="AG17389" s="86" t="n"/>
      <c r="AH17389" s="86" t="n"/>
      <c r="AI17389" s="86" t="n"/>
      <c r="AJ17389" s="86" t="n"/>
      <c r="AK17389" s="86" t="n"/>
    </row>
    <row r="17390">
      <c r="A17390" s="86" t="n"/>
      <c r="B17390" s="86" t="n"/>
      <c r="C17390" s="86" t="n"/>
      <c r="D17390" s="86" t="n"/>
      <c r="E17390" s="86" t="n"/>
      <c r="F17390" s="86" t="n"/>
      <c r="G17390" s="86" t="n"/>
      <c r="H17390" s="86" t="n"/>
      <c r="I17390" s="86" t="n"/>
      <c r="J17390" s="86" t="n"/>
      <c r="K17390" s="86" t="n"/>
      <c r="L17390" s="86" t="n"/>
      <c r="M17390" s="86" t="n"/>
      <c r="N17390" s="86" t="n"/>
      <c r="O17390" s="86" t="n"/>
      <c r="P17390" s="86" t="n"/>
      <c r="Q17390" s="86" t="n"/>
      <c r="R17390" s="86" t="n"/>
      <c r="S17390" s="86" t="n"/>
      <c r="T17390" s="86" t="n"/>
      <c r="U17390" s="86" t="n"/>
      <c r="V17390" s="86" t="n"/>
      <c r="W17390" s="86" t="n"/>
      <c r="X17390" s="86" t="n"/>
      <c r="Y17390" s="86" t="n"/>
      <c r="Z17390" s="86" t="n"/>
      <c r="AA17390" s="86" t="n"/>
      <c r="AB17390" s="86" t="n"/>
      <c r="AC17390" s="86" t="n"/>
      <c r="AD17390" s="86" t="n"/>
      <c r="AE17390" s="86" t="n"/>
      <c r="AF17390" s="86" t="n"/>
      <c r="AG17390" s="86" t="n"/>
      <c r="AH17390" s="86" t="n"/>
      <c r="AI17390" s="86" t="n"/>
      <c r="AJ17390" s="86" t="n"/>
      <c r="AK17390" s="86" t="n"/>
    </row>
    <row r="17391">
      <c r="A17391" s="86" t="n"/>
      <c r="B17391" s="86" t="n"/>
      <c r="C17391" s="86" t="n"/>
      <c r="D17391" s="86" t="n"/>
      <c r="E17391" s="86" t="n"/>
      <c r="F17391" s="86" t="n"/>
      <c r="G17391" s="86" t="n"/>
      <c r="H17391" s="86" t="n"/>
      <c r="I17391" s="86" t="n"/>
      <c r="J17391" s="86" t="n"/>
      <c r="K17391" s="86" t="n"/>
      <c r="L17391" s="86" t="n"/>
      <c r="M17391" s="86" t="n"/>
      <c r="N17391" s="86" t="n"/>
      <c r="O17391" s="86" t="n"/>
      <c r="P17391" s="86" t="n"/>
      <c r="Q17391" s="86" t="n"/>
      <c r="R17391" s="86" t="n"/>
      <c r="S17391" s="86" t="n"/>
      <c r="T17391" s="86" t="n"/>
      <c r="U17391" s="86" t="n"/>
      <c r="V17391" s="86" t="n"/>
      <c r="W17391" s="86" t="n"/>
      <c r="X17391" s="86" t="n"/>
      <c r="Y17391" s="86" t="n"/>
      <c r="Z17391" s="86" t="n"/>
      <c r="AA17391" s="86" t="n"/>
      <c r="AB17391" s="86" t="n"/>
      <c r="AC17391" s="86" t="n"/>
      <c r="AD17391" s="86" t="n"/>
      <c r="AE17391" s="86" t="n"/>
      <c r="AF17391" s="86" t="n"/>
      <c r="AG17391" s="86" t="n"/>
      <c r="AH17391" s="86" t="n"/>
      <c r="AI17391" s="86" t="n"/>
      <c r="AJ17391" s="86" t="n"/>
      <c r="AK17391" s="86" t="n"/>
    </row>
    <row r="17401">
      <c r="A17401" s="86" t="n"/>
      <c r="B17401" s="85" t="n"/>
      <c r="C17401" s="85" t="n"/>
      <c r="D17401" s="85" t="n"/>
      <c r="E17401" s="85" t="n"/>
      <c r="F17401" s="86" t="n"/>
      <c r="G17401" s="151" t="n"/>
      <c r="H17401" s="85" t="n"/>
      <c r="I17401" s="85" t="n"/>
      <c r="J17401" s="85" t="n"/>
      <c r="K17401" s="85" t="n"/>
      <c r="L17401" s="85" t="n"/>
      <c r="M17401" s="85" t="n"/>
      <c r="N17401" s="85" t="n"/>
      <c r="O17401" s="85" t="n"/>
      <c r="P17401" s="85" t="n"/>
      <c r="Q17401" s="85" t="n"/>
      <c r="R17401" s="85" t="n"/>
      <c r="S17401" s="85" t="n"/>
      <c r="T17401" s="108" t="n"/>
      <c r="U17401" s="85" t="n"/>
      <c r="V17401" s="85" t="n"/>
      <c r="W17401" s="85" t="n"/>
      <c r="X17401" s="85" t="n"/>
      <c r="Y17401" s="85" t="n"/>
      <c r="Z17401" s="85" t="n"/>
      <c r="AA17401" s="85" t="n"/>
      <c r="AB17401" s="85" t="n"/>
      <c r="AC17401" s="85" t="n"/>
      <c r="AD17401" s="85" t="n"/>
      <c r="AE17401" s="85" t="n"/>
      <c r="AF17401" s="85" t="n"/>
      <c r="AG17401" s="85" t="n"/>
      <c r="AH17401" s="85" t="n"/>
      <c r="AI17401" s="85" t="n"/>
      <c r="AJ17401" s="85" t="n"/>
      <c r="AK17401" s="85" t="n"/>
    </row>
    <row r="17402">
      <c r="A17402" s="85" t="n"/>
      <c r="B17402" s="86" t="n"/>
      <c r="C17402" s="85" t="n"/>
      <c r="D17402" s="85" t="n"/>
      <c r="E17402" s="85" t="n"/>
      <c r="F17402" s="85" t="n"/>
      <c r="G17402" s="85" t="n"/>
      <c r="H17402" s="85" t="n"/>
      <c r="I17402" s="85" t="n"/>
      <c r="J17402" s="85" t="n"/>
      <c r="K17402" s="85" t="n"/>
      <c r="L17402" s="85" t="n"/>
      <c r="M17402" s="85" t="n"/>
      <c r="N17402" s="85" t="n"/>
      <c r="O17402" s="85" t="n"/>
      <c r="P17402" s="85" t="n"/>
      <c r="Q17402" s="85" t="n"/>
      <c r="R17402" s="85" t="n"/>
      <c r="S17402" s="85" t="n"/>
      <c r="T17402" s="85" t="n"/>
      <c r="U17402" s="85" t="n"/>
      <c r="V17402" s="85" t="n"/>
      <c r="W17402" s="85" t="n"/>
      <c r="X17402" s="85" t="n"/>
      <c r="Y17402" s="85" t="n"/>
      <c r="Z17402" s="85" t="n"/>
      <c r="AA17402" s="85" t="n"/>
      <c r="AB17402" s="85" t="n"/>
      <c r="AC17402" s="85" t="n"/>
      <c r="AD17402" s="85" t="n"/>
      <c r="AE17402" s="85" t="n"/>
      <c r="AF17402" s="85" t="n"/>
      <c r="AG17402" s="85" t="n"/>
      <c r="AH17402" s="85" t="n"/>
      <c r="AI17402" s="85" t="n"/>
      <c r="AJ17402" s="85" t="n"/>
      <c r="AK17402" s="85" t="n"/>
    </row>
    <row r="17403">
      <c r="A17403" s="86" t="n"/>
      <c r="B17403" s="86" t="n"/>
      <c r="C17403" s="86" t="n"/>
      <c r="D17403" s="86" t="n"/>
      <c r="E17403" s="86" t="n"/>
      <c r="F17403" s="86" t="n"/>
      <c r="G17403" s="86" t="n"/>
      <c r="H17403" s="86" t="n"/>
      <c r="I17403" s="86" t="n"/>
      <c r="J17403" s="86" t="n"/>
      <c r="K17403" s="86" t="n"/>
      <c r="L17403" s="86" t="n"/>
      <c r="M17403" s="86" t="n"/>
      <c r="N17403" s="86" t="n"/>
      <c r="O17403" s="86" t="n"/>
      <c r="P17403" s="86" t="n"/>
      <c r="Q17403" s="86" t="n"/>
      <c r="R17403" s="86" t="n"/>
      <c r="S17403" s="86" t="n"/>
      <c r="T17403" s="86" t="n"/>
      <c r="U17403" s="86" t="n"/>
      <c r="V17403" s="86" t="n"/>
      <c r="W17403" s="86" t="n"/>
      <c r="X17403" s="86" t="n"/>
      <c r="Y17403" s="86" t="n"/>
      <c r="Z17403" s="86" t="n"/>
      <c r="AA17403" s="86" t="n"/>
      <c r="AB17403" s="86" t="n"/>
      <c r="AC17403" s="86" t="n"/>
      <c r="AD17403" s="86" t="n"/>
      <c r="AE17403" s="86" t="n"/>
      <c r="AF17403" s="86" t="n"/>
      <c r="AG17403" s="86" t="n"/>
      <c r="AH17403" s="86" t="n"/>
      <c r="AI17403" s="86" t="n"/>
      <c r="AJ17403" s="86" t="n"/>
      <c r="AK17403" s="86" t="n"/>
    </row>
    <row r="17404">
      <c r="A17404" s="85" t="n"/>
      <c r="B17404" s="86" t="n"/>
      <c r="C17404" s="85" t="n"/>
      <c r="D17404" s="85" t="n"/>
      <c r="E17404" s="86" t="n"/>
      <c r="F17404" s="85" t="n"/>
      <c r="G17404" s="85" t="n"/>
      <c r="H17404" s="86" t="n"/>
      <c r="I17404" s="85" t="n"/>
      <c r="J17404" s="85" t="n"/>
      <c r="K17404" s="86" t="n"/>
      <c r="L17404" s="85" t="n"/>
      <c r="M17404" s="85" t="n"/>
      <c r="N17404" s="86" t="n"/>
      <c r="O17404" s="85" t="n"/>
      <c r="P17404" s="85" t="n"/>
      <c r="Q17404" s="86" t="n"/>
      <c r="R17404" s="85" t="n"/>
      <c r="S17404" s="85" t="n"/>
      <c r="T17404" s="86" t="n"/>
      <c r="U17404" s="85" t="n"/>
      <c r="V17404" s="85" t="n"/>
      <c r="W17404" s="86" t="n"/>
      <c r="X17404" s="85" t="n"/>
      <c r="Y17404" s="85" t="n"/>
      <c r="Z17404" s="86" t="n"/>
      <c r="AA17404" s="85" t="n"/>
      <c r="AB17404" s="85" t="n"/>
      <c r="AC17404" s="86" t="n"/>
      <c r="AD17404" s="85" t="n"/>
      <c r="AE17404" s="85" t="n"/>
      <c r="AF17404" s="86" t="n"/>
      <c r="AG17404" s="85" t="n"/>
      <c r="AH17404" s="85" t="n"/>
      <c r="AI17404" s="86" t="n"/>
      <c r="AJ17404" s="85" t="n"/>
      <c r="AK17404" s="85" t="n"/>
    </row>
    <row r="17405">
      <c r="A17405" s="86" t="n"/>
      <c r="B17405" s="86" t="n"/>
      <c r="C17405" s="86" t="n"/>
      <c r="D17405" s="86" t="n"/>
      <c r="E17405" s="86" t="n"/>
      <c r="F17405" s="86" t="n"/>
      <c r="G17405" s="86" t="n"/>
      <c r="H17405" s="86" t="n"/>
      <c r="I17405" s="86" t="n"/>
      <c r="J17405" s="86" t="n"/>
      <c r="K17405" s="86" t="n"/>
      <c r="L17405" s="86" t="n"/>
      <c r="M17405" s="86" t="n"/>
      <c r="N17405" s="86" t="n"/>
      <c r="O17405" s="86" t="n"/>
      <c r="P17405" s="86" t="n"/>
      <c r="Q17405" s="86" t="n"/>
      <c r="R17405" s="86" t="n"/>
      <c r="S17405" s="86" t="n"/>
      <c r="T17405" s="86" t="n"/>
      <c r="U17405" s="86" t="n"/>
      <c r="V17405" s="86" t="n"/>
      <c r="W17405" s="86" t="n"/>
      <c r="X17405" s="86" t="n"/>
      <c r="Y17405" s="86" t="n"/>
      <c r="Z17405" s="86" t="n"/>
      <c r="AA17405" s="86" t="n"/>
      <c r="AB17405" s="86" t="n"/>
      <c r="AC17405" s="86" t="n"/>
      <c r="AD17405" s="86" t="n"/>
      <c r="AE17405" s="86" t="n"/>
      <c r="AF17405" s="86" t="n"/>
      <c r="AG17405" s="86" t="n"/>
      <c r="AH17405" s="86" t="n"/>
      <c r="AI17405" s="86" t="n"/>
      <c r="AJ17405" s="86" t="n"/>
      <c r="AK17405" s="86" t="n"/>
    </row>
    <row r="17406">
      <c r="A17406" s="85" t="n"/>
      <c r="B17406" s="192" t="n"/>
      <c r="C17406" s="193" t="n"/>
      <c r="D17406" s="193" t="n"/>
      <c r="E17406" s="192" t="n"/>
      <c r="F17406" s="193" t="n"/>
      <c r="G17406" s="193" t="n"/>
      <c r="H17406" s="192" t="n"/>
      <c r="I17406" s="193" t="n"/>
      <c r="J17406" s="193" t="n"/>
      <c r="K17406" s="192" t="n"/>
      <c r="L17406" s="193" t="n"/>
      <c r="M17406" s="193" t="n"/>
      <c r="N17406" s="192" t="n"/>
      <c r="O17406" s="193" t="n"/>
      <c r="P17406" s="193" t="n"/>
      <c r="Q17406" s="192" t="n"/>
      <c r="R17406" s="193" t="n"/>
      <c r="S17406" s="193" t="n"/>
      <c r="T17406" s="192" t="n"/>
      <c r="U17406" s="193" t="n"/>
      <c r="V17406" s="193" t="n"/>
      <c r="W17406" s="192" t="n"/>
      <c r="X17406" s="193" t="n"/>
      <c r="Y17406" s="193" t="n"/>
      <c r="Z17406" s="192" t="n"/>
      <c r="AA17406" s="193" t="n"/>
      <c r="AB17406" s="193" t="n"/>
      <c r="AC17406" s="192" t="n"/>
      <c r="AD17406" s="193" t="n"/>
      <c r="AE17406" s="193" t="n"/>
      <c r="AF17406" s="192" t="n"/>
      <c r="AG17406" s="193" t="n"/>
      <c r="AH17406" s="193" t="n"/>
      <c r="AI17406" s="192" t="n"/>
      <c r="AJ17406" s="193" t="n"/>
      <c r="AK17406" s="193" t="n"/>
      <c r="AM17406">
        <f>A17401</f>
        <v/>
      </c>
      <c r="AN17406" s="83">
        <f>1/($B17406*(1/$B17404)*(1/(5/7+2/7*$D17406))*$B17416/SUM($B17408:$B17431))</f>
        <v/>
      </c>
      <c r="AO17406" s="83">
        <f>1/(B17406*(1/B17404)*(1/(5/7+2/7*D17406)))</f>
        <v/>
      </c>
      <c r="AP17406" s="83" t="n"/>
      <c r="AR17406" s="174">
        <f>CHOOSE(AV$3,C17406,F17406,I17406,L17406,O17406,R17406,U17406,X17406,AA17406,AD17406,AG17406,AJ17406)</f>
        <v/>
      </c>
      <c r="AS17406" s="82" t="n"/>
      <c r="AT17406" s="82" t="n"/>
      <c r="AV17406" s="119">
        <f>AN17406/AR17406</f>
        <v/>
      </c>
      <c r="AW17406" s="172">
        <f>AO17406/AR17406</f>
        <v/>
      </c>
      <c r="AX17406" s="83" t="n"/>
    </row>
    <row r="17407">
      <c r="A17407" s="86" t="n"/>
      <c r="B17407" s="86" t="n"/>
      <c r="C17407" s="86" t="n"/>
      <c r="D17407" s="86" t="n"/>
      <c r="E17407" s="86" t="n"/>
      <c r="F17407" s="86" t="n"/>
      <c r="G17407" s="86" t="n"/>
      <c r="H17407" s="86" t="n"/>
      <c r="I17407" s="86" t="n"/>
      <c r="J17407" s="86" t="n"/>
      <c r="K17407" s="86" t="n"/>
      <c r="L17407" s="86" t="n"/>
      <c r="M17407" s="86" t="n"/>
      <c r="N17407" s="86" t="n"/>
      <c r="O17407" s="86" t="n"/>
      <c r="P17407" s="86" t="n"/>
      <c r="Q17407" s="86" t="n"/>
      <c r="R17407" s="86" t="n"/>
      <c r="S17407" s="86" t="n"/>
      <c r="T17407" s="86" t="n"/>
      <c r="U17407" s="86" t="n"/>
      <c r="V17407" s="86" t="n"/>
      <c r="W17407" s="86" t="n"/>
      <c r="X17407" s="86" t="n"/>
      <c r="Y17407" s="86" t="n"/>
      <c r="Z17407" s="86" t="n"/>
      <c r="AA17407" s="86" t="n"/>
      <c r="AB17407" s="86" t="n"/>
      <c r="AC17407" s="86" t="n"/>
      <c r="AD17407" s="86" t="n"/>
      <c r="AE17407" s="86" t="n"/>
      <c r="AF17407" s="86" t="n"/>
      <c r="AG17407" s="86" t="n"/>
      <c r="AH17407" s="86" t="n"/>
      <c r="AI17407" s="86" t="n"/>
      <c r="AJ17407" s="86" t="n"/>
      <c r="AK17407" s="86" t="n"/>
    </row>
    <row r="17408">
      <c r="A17408" s="86" t="n"/>
      <c r="B17408" s="86" t="n"/>
      <c r="C17408" s="86" t="n"/>
      <c r="D17408" s="86" t="n"/>
      <c r="E17408" s="86" t="n"/>
      <c r="F17408" s="86" t="n"/>
      <c r="G17408" s="86" t="n"/>
      <c r="H17408" s="86" t="n"/>
      <c r="I17408" s="86" t="n"/>
      <c r="J17408" s="86" t="n"/>
      <c r="K17408" s="86" t="n"/>
      <c r="L17408" s="86" t="n"/>
      <c r="M17408" s="86" t="n"/>
      <c r="N17408" s="86" t="n"/>
      <c r="O17408" s="86" t="n"/>
      <c r="P17408" s="86" t="n"/>
      <c r="Q17408" s="86" t="n"/>
      <c r="R17408" s="86" t="n"/>
      <c r="S17408" s="86" t="n"/>
      <c r="T17408" s="86" t="n"/>
      <c r="U17408" s="86" t="n"/>
      <c r="V17408" s="86" t="n"/>
      <c r="W17408" s="86" t="n"/>
      <c r="X17408" s="86" t="n"/>
      <c r="Y17408" s="86" t="n"/>
      <c r="Z17408" s="86" t="n"/>
      <c r="AA17408" s="86" t="n"/>
      <c r="AB17408" s="86" t="n"/>
      <c r="AC17408" s="86" t="n"/>
      <c r="AD17408" s="86" t="n"/>
      <c r="AE17408" s="86" t="n"/>
      <c r="AF17408" s="86" t="n"/>
      <c r="AG17408" s="86" t="n"/>
      <c r="AH17408" s="86" t="n"/>
      <c r="AI17408" s="86" t="n"/>
      <c r="AJ17408" s="86" t="n"/>
      <c r="AK17408" s="86" t="n"/>
    </row>
    <row r="17409">
      <c r="A17409" s="86" t="n"/>
      <c r="B17409" s="86" t="n"/>
      <c r="C17409" s="86" t="n"/>
      <c r="D17409" s="86" t="n"/>
      <c r="E17409" s="86" t="n"/>
      <c r="F17409" s="86" t="n"/>
      <c r="G17409" s="86" t="n"/>
      <c r="H17409" s="86" t="n"/>
      <c r="I17409" s="86" t="n"/>
      <c r="J17409" s="86" t="n"/>
      <c r="K17409" s="86" t="n"/>
      <c r="L17409" s="86" t="n"/>
      <c r="M17409" s="86" t="n"/>
      <c r="N17409" s="86" t="n"/>
      <c r="O17409" s="86" t="n"/>
      <c r="P17409" s="86" t="n"/>
      <c r="Q17409" s="86" t="n"/>
      <c r="R17409" s="86" t="n"/>
      <c r="S17409" s="86" t="n"/>
      <c r="T17409" s="86" t="n"/>
      <c r="U17409" s="86" t="n"/>
      <c r="V17409" s="86" t="n"/>
      <c r="W17409" s="86" t="n"/>
      <c r="X17409" s="86" t="n"/>
      <c r="Y17409" s="86" t="n"/>
      <c r="Z17409" s="86" t="n"/>
      <c r="AA17409" s="86" t="n"/>
      <c r="AB17409" s="86" t="n"/>
      <c r="AC17409" s="86" t="n"/>
      <c r="AD17409" s="86" t="n"/>
      <c r="AE17409" s="86" t="n"/>
      <c r="AF17409" s="86" t="n"/>
      <c r="AG17409" s="86" t="n"/>
      <c r="AH17409" s="86" t="n"/>
      <c r="AI17409" s="86" t="n"/>
      <c r="AJ17409" s="86" t="n"/>
      <c r="AK17409" s="86" t="n"/>
    </row>
    <row r="17410">
      <c r="A17410" s="86" t="n"/>
      <c r="B17410" s="86" t="n"/>
      <c r="C17410" s="86" t="n"/>
      <c r="D17410" s="86" t="n"/>
      <c r="E17410" s="86" t="n"/>
      <c r="F17410" s="86" t="n"/>
      <c r="G17410" s="86" t="n"/>
      <c r="H17410" s="86" t="n"/>
      <c r="I17410" s="86" t="n"/>
      <c r="J17410" s="86" t="n"/>
      <c r="K17410" s="86" t="n"/>
      <c r="L17410" s="86" t="n"/>
      <c r="M17410" s="86" t="n"/>
      <c r="N17410" s="86" t="n"/>
      <c r="O17410" s="86" t="n"/>
      <c r="P17410" s="86" t="n"/>
      <c r="Q17410" s="86" t="n"/>
      <c r="R17410" s="86" t="n"/>
      <c r="S17410" s="86" t="n"/>
      <c r="T17410" s="86" t="n"/>
      <c r="U17410" s="86" t="n"/>
      <c r="V17410" s="86" t="n"/>
      <c r="W17410" s="86" t="n"/>
      <c r="X17410" s="86" t="n"/>
      <c r="Y17410" s="86" t="n"/>
      <c r="Z17410" s="86" t="n"/>
      <c r="AA17410" s="86" t="n"/>
      <c r="AB17410" s="86" t="n"/>
      <c r="AC17410" s="86" t="n"/>
      <c r="AD17410" s="86" t="n"/>
      <c r="AE17410" s="86" t="n"/>
      <c r="AF17410" s="86" t="n"/>
      <c r="AG17410" s="86" t="n"/>
      <c r="AH17410" s="86" t="n"/>
      <c r="AI17410" s="86" t="n"/>
      <c r="AJ17410" s="86" t="n"/>
      <c r="AK17410" s="86" t="n"/>
    </row>
    <row r="17411">
      <c r="A17411" s="86" t="n"/>
      <c r="B17411" s="86" t="n"/>
      <c r="C17411" s="86" t="n"/>
      <c r="D17411" s="86" t="n"/>
      <c r="E17411" s="86" t="n"/>
      <c r="F17411" s="86" t="n"/>
      <c r="G17411" s="86" t="n"/>
      <c r="H17411" s="86" t="n"/>
      <c r="I17411" s="86" t="n"/>
      <c r="J17411" s="86" t="n"/>
      <c r="K17411" s="86" t="n"/>
      <c r="L17411" s="86" t="n"/>
      <c r="M17411" s="86" t="n"/>
      <c r="N17411" s="86" t="n"/>
      <c r="O17411" s="86" t="n"/>
      <c r="P17411" s="86" t="n"/>
      <c r="Q17411" s="86" t="n"/>
      <c r="R17411" s="86" t="n"/>
      <c r="S17411" s="86" t="n"/>
      <c r="T17411" s="86" t="n"/>
      <c r="U17411" s="86" t="n"/>
      <c r="V17411" s="86" t="n"/>
      <c r="W17411" s="86" t="n"/>
      <c r="X17411" s="86" t="n"/>
      <c r="Y17411" s="86" t="n"/>
      <c r="Z17411" s="86" t="n"/>
      <c r="AA17411" s="86" t="n"/>
      <c r="AB17411" s="86" t="n"/>
      <c r="AC17411" s="86" t="n"/>
      <c r="AD17411" s="86" t="n"/>
      <c r="AE17411" s="86" t="n"/>
      <c r="AF17411" s="86" t="n"/>
      <c r="AG17411" s="86" t="n"/>
      <c r="AH17411" s="86" t="n"/>
      <c r="AI17411" s="86" t="n"/>
      <c r="AJ17411" s="86" t="n"/>
      <c r="AK17411" s="86" t="n"/>
    </row>
    <row r="17412">
      <c r="A17412" s="86" t="n"/>
      <c r="B17412" s="86" t="n"/>
      <c r="C17412" s="86" t="n"/>
      <c r="D17412" s="86" t="n"/>
      <c r="E17412" s="86" t="n"/>
      <c r="F17412" s="86" t="n"/>
      <c r="G17412" s="86" t="n"/>
      <c r="H17412" s="86" t="n"/>
      <c r="I17412" s="86" t="n"/>
      <c r="J17412" s="86" t="n"/>
      <c r="K17412" s="86" t="n"/>
      <c r="L17412" s="86" t="n"/>
      <c r="M17412" s="86" t="n"/>
      <c r="N17412" s="86" t="n"/>
      <c r="O17412" s="86" t="n"/>
      <c r="P17412" s="86" t="n"/>
      <c r="Q17412" s="86" t="n"/>
      <c r="R17412" s="86" t="n"/>
      <c r="S17412" s="86" t="n"/>
      <c r="T17412" s="86" t="n"/>
      <c r="U17412" s="86" t="n"/>
      <c r="V17412" s="86" t="n"/>
      <c r="W17412" s="86" t="n"/>
      <c r="X17412" s="86" t="n"/>
      <c r="Y17412" s="86" t="n"/>
      <c r="Z17412" s="86" t="n"/>
      <c r="AA17412" s="86" t="n"/>
      <c r="AB17412" s="86" t="n"/>
      <c r="AC17412" s="86" t="n"/>
      <c r="AD17412" s="86" t="n"/>
      <c r="AE17412" s="86" t="n"/>
      <c r="AF17412" s="86" t="n"/>
      <c r="AG17412" s="86" t="n"/>
      <c r="AH17412" s="86" t="n"/>
      <c r="AI17412" s="86" t="n"/>
      <c r="AJ17412" s="86" t="n"/>
      <c r="AK17412" s="86" t="n"/>
    </row>
    <row r="17413">
      <c r="A17413" s="86" t="n"/>
      <c r="B17413" s="86" t="n"/>
      <c r="C17413" s="86" t="n"/>
      <c r="D17413" s="86" t="n"/>
      <c r="E17413" s="86" t="n"/>
      <c r="F17413" s="86" t="n"/>
      <c r="G17413" s="86" t="n"/>
      <c r="H17413" s="86" t="n"/>
      <c r="I17413" s="86" t="n"/>
      <c r="J17413" s="86" t="n"/>
      <c r="K17413" s="86" t="n"/>
      <c r="L17413" s="86" t="n"/>
      <c r="M17413" s="86" t="n"/>
      <c r="N17413" s="86" t="n"/>
      <c r="O17413" s="86" t="n"/>
      <c r="P17413" s="86" t="n"/>
      <c r="Q17413" s="86" t="n"/>
      <c r="R17413" s="86" t="n"/>
      <c r="S17413" s="86" t="n"/>
      <c r="T17413" s="86" t="n"/>
      <c r="U17413" s="86" t="n"/>
      <c r="V17413" s="86" t="n"/>
      <c r="W17413" s="86" t="n"/>
      <c r="X17413" s="86" t="n"/>
      <c r="Y17413" s="86" t="n"/>
      <c r="Z17413" s="86" t="n"/>
      <c r="AA17413" s="86" t="n"/>
      <c r="AB17413" s="86" t="n"/>
      <c r="AC17413" s="86" t="n"/>
      <c r="AD17413" s="86" t="n"/>
      <c r="AE17413" s="86" t="n"/>
      <c r="AF17413" s="86" t="n"/>
      <c r="AG17413" s="86" t="n"/>
      <c r="AH17413" s="86" t="n"/>
      <c r="AI17413" s="86" t="n"/>
      <c r="AJ17413" s="86" t="n"/>
      <c r="AK17413" s="86" t="n"/>
    </row>
    <row r="17414">
      <c r="A17414" s="86" t="n"/>
      <c r="B17414" s="86" t="n"/>
      <c r="C17414" s="86" t="n"/>
      <c r="D17414" s="86" t="n"/>
      <c r="E17414" s="86" t="n"/>
      <c r="F17414" s="86" t="n"/>
      <c r="G17414" s="86" t="n"/>
      <c r="H17414" s="86" t="n"/>
      <c r="I17414" s="86" t="n"/>
      <c r="J17414" s="86" t="n"/>
      <c r="K17414" s="86" t="n"/>
      <c r="L17414" s="86" t="n"/>
      <c r="M17414" s="86" t="n"/>
      <c r="N17414" s="86" t="n"/>
      <c r="O17414" s="86" t="n"/>
      <c r="P17414" s="86" t="n"/>
      <c r="Q17414" s="86" t="n"/>
      <c r="R17414" s="86" t="n"/>
      <c r="S17414" s="86" t="n"/>
      <c r="T17414" s="86" t="n"/>
      <c r="U17414" s="86" t="n"/>
      <c r="V17414" s="86" t="n"/>
      <c r="W17414" s="86" t="n"/>
      <c r="X17414" s="86" t="n"/>
      <c r="Y17414" s="86" t="n"/>
      <c r="Z17414" s="86" t="n"/>
      <c r="AA17414" s="86" t="n"/>
      <c r="AB17414" s="86" t="n"/>
      <c r="AC17414" s="86" t="n"/>
      <c r="AD17414" s="86" t="n"/>
      <c r="AE17414" s="86" t="n"/>
      <c r="AF17414" s="86" t="n"/>
      <c r="AG17414" s="86" t="n"/>
      <c r="AH17414" s="86" t="n"/>
      <c r="AI17414" s="86" t="n"/>
      <c r="AJ17414" s="86" t="n"/>
      <c r="AK17414" s="86" t="n"/>
    </row>
    <row r="17415">
      <c r="A17415" s="86" t="n"/>
      <c r="B17415" s="86" t="n"/>
      <c r="C17415" s="86" t="n"/>
      <c r="D17415" s="86" t="n"/>
      <c r="E17415" s="86" t="n"/>
      <c r="F17415" s="86" t="n"/>
      <c r="G17415" s="86" t="n"/>
      <c r="H17415" s="86" t="n"/>
      <c r="I17415" s="86" t="n"/>
      <c r="J17415" s="86" t="n"/>
      <c r="K17415" s="86" t="n"/>
      <c r="L17415" s="86" t="n"/>
      <c r="M17415" s="86" t="n"/>
      <c r="N17415" s="86" t="n"/>
      <c r="O17415" s="86" t="n"/>
      <c r="P17415" s="86" t="n"/>
      <c r="Q17415" s="86" t="n"/>
      <c r="R17415" s="86" t="n"/>
      <c r="S17415" s="86" t="n"/>
      <c r="T17415" s="86" t="n"/>
      <c r="U17415" s="86" t="n"/>
      <c r="V17415" s="86" t="n"/>
      <c r="W17415" s="86" t="n"/>
      <c r="X17415" s="86" t="n"/>
      <c r="Y17415" s="86" t="n"/>
      <c r="Z17415" s="86" t="n"/>
      <c r="AA17415" s="86" t="n"/>
      <c r="AB17415" s="86" t="n"/>
      <c r="AC17415" s="86" t="n"/>
      <c r="AD17415" s="86" t="n"/>
      <c r="AE17415" s="86" t="n"/>
      <c r="AF17415" s="86" t="n"/>
      <c r="AG17415" s="86" t="n"/>
      <c r="AH17415" s="86" t="n"/>
      <c r="AI17415" s="86" t="n"/>
      <c r="AJ17415" s="86" t="n"/>
      <c r="AK17415" s="86" t="n"/>
    </row>
    <row r="17416">
      <c r="A17416" s="86" t="n"/>
      <c r="B17416" s="86" t="n"/>
      <c r="C17416" s="86" t="n"/>
      <c r="D17416" s="86" t="n"/>
      <c r="E17416" s="86" t="n"/>
      <c r="F17416" s="86" t="n"/>
      <c r="G17416" s="86" t="n"/>
      <c r="H17416" s="86" t="n"/>
      <c r="I17416" s="86" t="n"/>
      <c r="J17416" s="86" t="n"/>
      <c r="K17416" s="86" t="n"/>
      <c r="L17416" s="86" t="n"/>
      <c r="M17416" s="86" t="n"/>
      <c r="N17416" s="86" t="n"/>
      <c r="O17416" s="86" t="n"/>
      <c r="P17416" s="86" t="n"/>
      <c r="Q17416" s="86" t="n"/>
      <c r="R17416" s="86" t="n"/>
      <c r="S17416" s="86" t="n"/>
      <c r="T17416" s="86" t="n"/>
      <c r="U17416" s="86" t="n"/>
      <c r="V17416" s="86" t="n"/>
      <c r="W17416" s="86" t="n"/>
      <c r="X17416" s="86" t="n"/>
      <c r="Y17416" s="86" t="n"/>
      <c r="Z17416" s="86" t="n"/>
      <c r="AA17416" s="86" t="n"/>
      <c r="AB17416" s="86" t="n"/>
      <c r="AC17416" s="86" t="n"/>
      <c r="AD17416" s="86" t="n"/>
      <c r="AE17416" s="86" t="n"/>
      <c r="AF17416" s="86" t="n"/>
      <c r="AG17416" s="86" t="n"/>
      <c r="AH17416" s="86" t="n"/>
      <c r="AI17416" s="86" t="n"/>
      <c r="AJ17416" s="86" t="n"/>
      <c r="AK17416" s="86" t="n"/>
    </row>
    <row r="17417">
      <c r="A17417" s="86" t="n"/>
      <c r="B17417" s="86" t="n"/>
      <c r="C17417" s="86" t="n"/>
      <c r="D17417" s="86" t="n"/>
      <c r="E17417" s="86" t="n"/>
      <c r="F17417" s="86" t="n"/>
      <c r="G17417" s="86" t="n"/>
      <c r="H17417" s="86" t="n"/>
      <c r="I17417" s="86" t="n"/>
      <c r="J17417" s="86" t="n"/>
      <c r="K17417" s="86" t="n"/>
      <c r="L17417" s="86" t="n"/>
      <c r="M17417" s="86" t="n"/>
      <c r="N17417" s="86" t="n"/>
      <c r="O17417" s="86" t="n"/>
      <c r="P17417" s="86" t="n"/>
      <c r="Q17417" s="86" t="n"/>
      <c r="R17417" s="86" t="n"/>
      <c r="S17417" s="86" t="n"/>
      <c r="T17417" s="86" t="n"/>
      <c r="U17417" s="86" t="n"/>
      <c r="V17417" s="86" t="n"/>
      <c r="W17417" s="86" t="n"/>
      <c r="X17417" s="86" t="n"/>
      <c r="Y17417" s="86" t="n"/>
      <c r="Z17417" s="86" t="n"/>
      <c r="AA17417" s="86" t="n"/>
      <c r="AB17417" s="86" t="n"/>
      <c r="AC17417" s="86" t="n"/>
      <c r="AD17417" s="86" t="n"/>
      <c r="AE17417" s="86" t="n"/>
      <c r="AF17417" s="86" t="n"/>
      <c r="AG17417" s="86" t="n"/>
      <c r="AH17417" s="86" t="n"/>
      <c r="AI17417" s="86" t="n"/>
      <c r="AJ17417" s="86" t="n"/>
      <c r="AK17417" s="86" t="n"/>
    </row>
    <row r="17418">
      <c r="A17418" s="86" t="n"/>
      <c r="B17418" s="86" t="n"/>
      <c r="C17418" s="86" t="n"/>
      <c r="D17418" s="86" t="n"/>
      <c r="E17418" s="86" t="n"/>
      <c r="F17418" s="86" t="n"/>
      <c r="G17418" s="86" t="n"/>
      <c r="H17418" s="86" t="n"/>
      <c r="I17418" s="86" t="n"/>
      <c r="J17418" s="86" t="n"/>
      <c r="K17418" s="86" t="n"/>
      <c r="L17418" s="86" t="n"/>
      <c r="M17418" s="86" t="n"/>
      <c r="N17418" s="86" t="n"/>
      <c r="O17418" s="86" t="n"/>
      <c r="P17418" s="86" t="n"/>
      <c r="Q17418" s="86" t="n"/>
      <c r="R17418" s="86" t="n"/>
      <c r="S17418" s="86" t="n"/>
      <c r="T17418" s="86" t="n"/>
      <c r="U17418" s="86" t="n"/>
      <c r="V17418" s="86" t="n"/>
      <c r="W17418" s="86" t="n"/>
      <c r="X17418" s="86" t="n"/>
      <c r="Y17418" s="86" t="n"/>
      <c r="Z17418" s="86" t="n"/>
      <c r="AA17418" s="86" t="n"/>
      <c r="AB17418" s="86" t="n"/>
      <c r="AC17418" s="86" t="n"/>
      <c r="AD17418" s="86" t="n"/>
      <c r="AE17418" s="86" t="n"/>
      <c r="AF17418" s="86" t="n"/>
      <c r="AG17418" s="86" t="n"/>
      <c r="AH17418" s="86" t="n"/>
      <c r="AI17418" s="86" t="n"/>
      <c r="AJ17418" s="86" t="n"/>
      <c r="AK17418" s="86" t="n"/>
    </row>
    <row r="17419">
      <c r="A17419" s="86" t="n"/>
      <c r="B17419" s="86" t="n"/>
      <c r="C17419" s="86" t="n"/>
      <c r="D17419" s="86" t="n"/>
      <c r="E17419" s="86" t="n"/>
      <c r="F17419" s="86" t="n"/>
      <c r="G17419" s="86" t="n"/>
      <c r="H17419" s="86" t="n"/>
      <c r="I17419" s="86" t="n"/>
      <c r="J17419" s="86" t="n"/>
      <c r="K17419" s="86" t="n"/>
      <c r="L17419" s="86" t="n"/>
      <c r="M17419" s="86" t="n"/>
      <c r="N17419" s="86" t="n"/>
      <c r="O17419" s="86" t="n"/>
      <c r="P17419" s="86" t="n"/>
      <c r="Q17419" s="86" t="n"/>
      <c r="R17419" s="86" t="n"/>
      <c r="S17419" s="86" t="n"/>
      <c r="T17419" s="86" t="n"/>
      <c r="U17419" s="86" t="n"/>
      <c r="V17419" s="86" t="n"/>
      <c r="W17419" s="86" t="n"/>
      <c r="X17419" s="86" t="n"/>
      <c r="Y17419" s="86" t="n"/>
      <c r="Z17419" s="86" t="n"/>
      <c r="AA17419" s="86" t="n"/>
      <c r="AB17419" s="86" t="n"/>
      <c r="AC17419" s="86" t="n"/>
      <c r="AD17419" s="86" t="n"/>
      <c r="AE17419" s="86" t="n"/>
      <c r="AF17419" s="86" t="n"/>
      <c r="AG17419" s="86" t="n"/>
      <c r="AH17419" s="86" t="n"/>
      <c r="AI17419" s="86" t="n"/>
      <c r="AJ17419" s="86" t="n"/>
      <c r="AK17419" s="86" t="n"/>
    </row>
    <row r="17420">
      <c r="A17420" s="86" t="n"/>
      <c r="B17420" s="86" t="n"/>
      <c r="C17420" s="86" t="n"/>
      <c r="D17420" s="86" t="n"/>
      <c r="E17420" s="86" t="n"/>
      <c r="F17420" s="86" t="n"/>
      <c r="G17420" s="86" t="n"/>
      <c r="H17420" s="86" t="n"/>
      <c r="I17420" s="86" t="n"/>
      <c r="J17420" s="86" t="n"/>
      <c r="K17420" s="86" t="n"/>
      <c r="L17420" s="86" t="n"/>
      <c r="M17420" s="86" t="n"/>
      <c r="N17420" s="86" t="n"/>
      <c r="O17420" s="86" t="n"/>
      <c r="P17420" s="86" t="n"/>
      <c r="Q17420" s="86" t="n"/>
      <c r="R17420" s="86" t="n"/>
      <c r="S17420" s="86" t="n"/>
      <c r="T17420" s="86" t="n"/>
      <c r="U17420" s="86" t="n"/>
      <c r="V17420" s="86" t="n"/>
      <c r="W17420" s="86" t="n"/>
      <c r="X17420" s="86" t="n"/>
      <c r="Y17420" s="86" t="n"/>
      <c r="Z17420" s="86" t="n"/>
      <c r="AA17420" s="86" t="n"/>
      <c r="AB17420" s="86" t="n"/>
      <c r="AC17420" s="86" t="n"/>
      <c r="AD17420" s="86" t="n"/>
      <c r="AE17420" s="86" t="n"/>
      <c r="AF17420" s="86" t="n"/>
      <c r="AG17420" s="86" t="n"/>
      <c r="AH17420" s="86" t="n"/>
      <c r="AI17420" s="86" t="n"/>
      <c r="AJ17420" s="86" t="n"/>
      <c r="AK17420" s="86" t="n"/>
    </row>
    <row r="17421">
      <c r="A17421" s="86" t="n"/>
      <c r="B17421" s="86" t="n"/>
      <c r="C17421" s="86" t="n"/>
      <c r="D17421" s="86" t="n"/>
      <c r="E17421" s="86" t="n"/>
      <c r="F17421" s="86" t="n"/>
      <c r="G17421" s="86" t="n"/>
      <c r="H17421" s="86" t="n"/>
      <c r="I17421" s="86" t="n"/>
      <c r="J17421" s="86" t="n"/>
      <c r="K17421" s="86" t="n"/>
      <c r="L17421" s="86" t="n"/>
      <c r="M17421" s="86" t="n"/>
      <c r="N17421" s="86" t="n"/>
      <c r="O17421" s="86" t="n"/>
      <c r="P17421" s="86" t="n"/>
      <c r="Q17421" s="86" t="n"/>
      <c r="R17421" s="86" t="n"/>
      <c r="S17421" s="86" t="n"/>
      <c r="T17421" s="86" t="n"/>
      <c r="U17421" s="86" t="n"/>
      <c r="V17421" s="86" t="n"/>
      <c r="W17421" s="86" t="n"/>
      <c r="X17421" s="86" t="n"/>
      <c r="Y17421" s="86" t="n"/>
      <c r="Z17421" s="86" t="n"/>
      <c r="AA17421" s="86" t="n"/>
      <c r="AB17421" s="86" t="n"/>
      <c r="AC17421" s="86" t="n"/>
      <c r="AD17421" s="86" t="n"/>
      <c r="AE17421" s="86" t="n"/>
      <c r="AF17421" s="86" t="n"/>
      <c r="AG17421" s="86" t="n"/>
      <c r="AH17421" s="86" t="n"/>
      <c r="AI17421" s="86" t="n"/>
      <c r="AJ17421" s="86" t="n"/>
      <c r="AK17421" s="86" t="n"/>
    </row>
    <row r="17422">
      <c r="A17422" s="86" t="n"/>
      <c r="B17422" s="86" t="n"/>
      <c r="C17422" s="86" t="n"/>
      <c r="D17422" s="86" t="n"/>
      <c r="E17422" s="86" t="n"/>
      <c r="F17422" s="86" t="n"/>
      <c r="G17422" s="86" t="n"/>
      <c r="H17422" s="86" t="n"/>
      <c r="I17422" s="86" t="n"/>
      <c r="J17422" s="86" t="n"/>
      <c r="K17422" s="86" t="n"/>
      <c r="L17422" s="86" t="n"/>
      <c r="M17422" s="86" t="n"/>
      <c r="N17422" s="86" t="n"/>
      <c r="O17422" s="86" t="n"/>
      <c r="P17422" s="86" t="n"/>
      <c r="Q17422" s="86" t="n"/>
      <c r="R17422" s="86" t="n"/>
      <c r="S17422" s="86" t="n"/>
      <c r="T17422" s="86" t="n"/>
      <c r="U17422" s="86" t="n"/>
      <c r="V17422" s="86" t="n"/>
      <c r="W17422" s="86" t="n"/>
      <c r="X17422" s="86" t="n"/>
      <c r="Y17422" s="86" t="n"/>
      <c r="Z17422" s="86" t="n"/>
      <c r="AA17422" s="86" t="n"/>
      <c r="AB17422" s="86" t="n"/>
      <c r="AC17422" s="86" t="n"/>
      <c r="AD17422" s="86" t="n"/>
      <c r="AE17422" s="86" t="n"/>
      <c r="AF17422" s="86" t="n"/>
      <c r="AG17422" s="86" t="n"/>
      <c r="AH17422" s="86" t="n"/>
      <c r="AI17422" s="86" t="n"/>
      <c r="AJ17422" s="86" t="n"/>
      <c r="AK17422" s="86" t="n"/>
    </row>
    <row r="17423">
      <c r="A17423" s="86" t="n"/>
      <c r="B17423" s="86" t="n"/>
      <c r="C17423" s="86" t="n"/>
      <c r="D17423" s="86" t="n"/>
      <c r="E17423" s="86" t="n"/>
      <c r="F17423" s="86" t="n"/>
      <c r="G17423" s="86" t="n"/>
      <c r="H17423" s="86" t="n"/>
      <c r="I17423" s="86" t="n"/>
      <c r="J17423" s="86" t="n"/>
      <c r="K17423" s="86" t="n"/>
      <c r="L17423" s="86" t="n"/>
      <c r="M17423" s="86" t="n"/>
      <c r="N17423" s="86" t="n"/>
      <c r="O17423" s="86" t="n"/>
      <c r="P17423" s="86" t="n"/>
      <c r="Q17423" s="86" t="n"/>
      <c r="R17423" s="86" t="n"/>
      <c r="S17423" s="86" t="n"/>
      <c r="T17423" s="86" t="n"/>
      <c r="U17423" s="86" t="n"/>
      <c r="V17423" s="86" t="n"/>
      <c r="W17423" s="86" t="n"/>
      <c r="X17423" s="86" t="n"/>
      <c r="Y17423" s="86" t="n"/>
      <c r="Z17423" s="86" t="n"/>
      <c r="AA17423" s="86" t="n"/>
      <c r="AB17423" s="86" t="n"/>
      <c r="AC17423" s="86" t="n"/>
      <c r="AD17423" s="86" t="n"/>
      <c r="AE17423" s="86" t="n"/>
      <c r="AF17423" s="86" t="n"/>
      <c r="AG17423" s="86" t="n"/>
      <c r="AH17423" s="86" t="n"/>
      <c r="AI17423" s="86" t="n"/>
      <c r="AJ17423" s="86" t="n"/>
      <c r="AK17423" s="86" t="n"/>
    </row>
    <row r="17424">
      <c r="A17424" s="86" t="n"/>
      <c r="B17424" s="86" t="n"/>
      <c r="C17424" s="86" t="n"/>
      <c r="D17424" s="86" t="n"/>
      <c r="E17424" s="86" t="n"/>
      <c r="F17424" s="86" t="n"/>
      <c r="G17424" s="86" t="n"/>
      <c r="H17424" s="86" t="n"/>
      <c r="I17424" s="86" t="n"/>
      <c r="J17424" s="86" t="n"/>
      <c r="K17424" s="86" t="n"/>
      <c r="L17424" s="86" t="n"/>
      <c r="M17424" s="86" t="n"/>
      <c r="N17424" s="86" t="n"/>
      <c r="O17424" s="86" t="n"/>
      <c r="P17424" s="86" t="n"/>
      <c r="Q17424" s="86" t="n"/>
      <c r="R17424" s="86" t="n"/>
      <c r="S17424" s="86" t="n"/>
      <c r="T17424" s="86" t="n"/>
      <c r="U17424" s="86" t="n"/>
      <c r="V17424" s="86" t="n"/>
      <c r="W17424" s="86" t="n"/>
      <c r="X17424" s="86" t="n"/>
      <c r="Y17424" s="86" t="n"/>
      <c r="Z17424" s="86" t="n"/>
      <c r="AA17424" s="86" t="n"/>
      <c r="AB17424" s="86" t="n"/>
      <c r="AC17424" s="86" t="n"/>
      <c r="AD17424" s="86" t="n"/>
      <c r="AE17424" s="86" t="n"/>
      <c r="AF17424" s="86" t="n"/>
      <c r="AG17424" s="86" t="n"/>
      <c r="AH17424" s="86" t="n"/>
      <c r="AI17424" s="86" t="n"/>
      <c r="AJ17424" s="86" t="n"/>
      <c r="AK17424" s="86" t="n"/>
    </row>
    <row r="17425">
      <c r="A17425" s="86" t="n"/>
      <c r="B17425" s="86" t="n"/>
      <c r="C17425" s="86" t="n"/>
      <c r="D17425" s="86" t="n"/>
      <c r="E17425" s="86" t="n"/>
      <c r="F17425" s="86" t="n"/>
      <c r="G17425" s="86" t="n"/>
      <c r="H17425" s="86" t="n"/>
      <c r="I17425" s="86" t="n"/>
      <c r="J17425" s="86" t="n"/>
      <c r="K17425" s="86" t="n"/>
      <c r="L17425" s="86" t="n"/>
      <c r="M17425" s="86" t="n"/>
      <c r="N17425" s="86" t="n"/>
      <c r="O17425" s="86" t="n"/>
      <c r="P17425" s="86" t="n"/>
      <c r="Q17425" s="86" t="n"/>
      <c r="R17425" s="86" t="n"/>
      <c r="S17425" s="86" t="n"/>
      <c r="T17425" s="86" t="n"/>
      <c r="U17425" s="86" t="n"/>
      <c r="V17425" s="86" t="n"/>
      <c r="W17425" s="86" t="n"/>
      <c r="X17425" s="86" t="n"/>
      <c r="Y17425" s="86" t="n"/>
      <c r="Z17425" s="86" t="n"/>
      <c r="AA17425" s="86" t="n"/>
      <c r="AB17425" s="86" t="n"/>
      <c r="AC17425" s="86" t="n"/>
      <c r="AD17425" s="86" t="n"/>
      <c r="AE17425" s="86" t="n"/>
      <c r="AF17425" s="86" t="n"/>
      <c r="AG17425" s="86" t="n"/>
      <c r="AH17425" s="86" t="n"/>
      <c r="AI17425" s="86" t="n"/>
      <c r="AJ17425" s="86" t="n"/>
      <c r="AK17425" s="86" t="n"/>
    </row>
    <row r="17426">
      <c r="A17426" s="86" t="n"/>
      <c r="B17426" s="86" t="n"/>
      <c r="C17426" s="86" t="n"/>
      <c r="D17426" s="86" t="n"/>
      <c r="E17426" s="86" t="n"/>
      <c r="F17426" s="86" t="n"/>
      <c r="G17426" s="86" t="n"/>
      <c r="H17426" s="86" t="n"/>
      <c r="I17426" s="86" t="n"/>
      <c r="J17426" s="86" t="n"/>
      <c r="K17426" s="86" t="n"/>
      <c r="L17426" s="86" t="n"/>
      <c r="M17426" s="86" t="n"/>
      <c r="N17426" s="86" t="n"/>
      <c r="O17426" s="86" t="n"/>
      <c r="P17426" s="86" t="n"/>
      <c r="Q17426" s="86" t="n"/>
      <c r="R17426" s="86" t="n"/>
      <c r="S17426" s="86" t="n"/>
      <c r="T17426" s="86" t="n"/>
      <c r="U17426" s="86" t="n"/>
      <c r="V17426" s="86" t="n"/>
      <c r="W17426" s="86" t="n"/>
      <c r="X17426" s="86" t="n"/>
      <c r="Y17426" s="86" t="n"/>
      <c r="Z17426" s="86" t="n"/>
      <c r="AA17426" s="86" t="n"/>
      <c r="AB17426" s="86" t="n"/>
      <c r="AC17426" s="86" t="n"/>
      <c r="AD17426" s="86" t="n"/>
      <c r="AE17426" s="86" t="n"/>
      <c r="AF17426" s="86" t="n"/>
      <c r="AG17426" s="86" t="n"/>
      <c r="AH17426" s="86" t="n"/>
      <c r="AI17426" s="86" t="n"/>
      <c r="AJ17426" s="86" t="n"/>
      <c r="AK17426" s="86" t="n"/>
    </row>
    <row r="17427">
      <c r="A17427" s="86" t="n"/>
      <c r="B17427" s="86" t="n"/>
      <c r="C17427" s="86" t="n"/>
      <c r="D17427" s="86" t="n"/>
      <c r="E17427" s="86" t="n"/>
      <c r="F17427" s="86" t="n"/>
      <c r="G17427" s="86" t="n"/>
      <c r="H17427" s="86" t="n"/>
      <c r="I17427" s="86" t="n"/>
      <c r="J17427" s="86" t="n"/>
      <c r="K17427" s="86" t="n"/>
      <c r="L17427" s="86" t="n"/>
      <c r="M17427" s="86" t="n"/>
      <c r="N17427" s="86" t="n"/>
      <c r="O17427" s="86" t="n"/>
      <c r="P17427" s="86" t="n"/>
      <c r="Q17427" s="86" t="n"/>
      <c r="R17427" s="86" t="n"/>
      <c r="S17427" s="86" t="n"/>
      <c r="T17427" s="86" t="n"/>
      <c r="U17427" s="86" t="n"/>
      <c r="V17427" s="86" t="n"/>
      <c r="W17427" s="86" t="n"/>
      <c r="X17427" s="86" t="n"/>
      <c r="Y17427" s="86" t="n"/>
      <c r="Z17427" s="86" t="n"/>
      <c r="AA17427" s="86" t="n"/>
      <c r="AB17427" s="86" t="n"/>
      <c r="AC17427" s="86" t="n"/>
      <c r="AD17427" s="86" t="n"/>
      <c r="AE17427" s="86" t="n"/>
      <c r="AF17427" s="86" t="n"/>
      <c r="AG17427" s="86" t="n"/>
      <c r="AH17427" s="86" t="n"/>
      <c r="AI17427" s="86" t="n"/>
      <c r="AJ17427" s="86" t="n"/>
      <c r="AK17427" s="86" t="n"/>
    </row>
    <row r="17428">
      <c r="A17428" s="86" t="n"/>
      <c r="B17428" s="86" t="n"/>
      <c r="C17428" s="86" t="n"/>
      <c r="D17428" s="86" t="n"/>
      <c r="E17428" s="86" t="n"/>
      <c r="F17428" s="86" t="n"/>
      <c r="G17428" s="86" t="n"/>
      <c r="H17428" s="86" t="n"/>
      <c r="I17428" s="86" t="n"/>
      <c r="J17428" s="86" t="n"/>
      <c r="K17428" s="86" t="n"/>
      <c r="L17428" s="86" t="n"/>
      <c r="M17428" s="86" t="n"/>
      <c r="N17428" s="86" t="n"/>
      <c r="O17428" s="86" t="n"/>
      <c r="P17428" s="86" t="n"/>
      <c r="Q17428" s="86" t="n"/>
      <c r="R17428" s="86" t="n"/>
      <c r="S17428" s="86" t="n"/>
      <c r="T17428" s="86" t="n"/>
      <c r="U17428" s="86" t="n"/>
      <c r="V17428" s="86" t="n"/>
      <c r="W17428" s="86" t="n"/>
      <c r="X17428" s="86" t="n"/>
      <c r="Y17428" s="86" t="n"/>
      <c r="Z17428" s="86" t="n"/>
      <c r="AA17428" s="86" t="n"/>
      <c r="AB17428" s="86" t="n"/>
      <c r="AC17428" s="86" t="n"/>
      <c r="AD17428" s="86" t="n"/>
      <c r="AE17428" s="86" t="n"/>
      <c r="AF17428" s="86" t="n"/>
      <c r="AG17428" s="86" t="n"/>
      <c r="AH17428" s="86" t="n"/>
      <c r="AI17428" s="86" t="n"/>
      <c r="AJ17428" s="86" t="n"/>
      <c r="AK17428" s="86" t="n"/>
    </row>
    <row r="17429">
      <c r="A17429" s="86" t="n"/>
      <c r="B17429" s="86" t="n"/>
      <c r="C17429" s="86" t="n"/>
      <c r="D17429" s="86" t="n"/>
      <c r="E17429" s="86" t="n"/>
      <c r="F17429" s="86" t="n"/>
      <c r="G17429" s="86" t="n"/>
      <c r="H17429" s="86" t="n"/>
      <c r="I17429" s="86" t="n"/>
      <c r="J17429" s="86" t="n"/>
      <c r="K17429" s="86" t="n"/>
      <c r="L17429" s="86" t="n"/>
      <c r="M17429" s="86" t="n"/>
      <c r="N17429" s="86" t="n"/>
      <c r="O17429" s="86" t="n"/>
      <c r="P17429" s="86" t="n"/>
      <c r="Q17429" s="86" t="n"/>
      <c r="R17429" s="86" t="n"/>
      <c r="S17429" s="86" t="n"/>
      <c r="T17429" s="86" t="n"/>
      <c r="U17429" s="86" t="n"/>
      <c r="V17429" s="86" t="n"/>
      <c r="W17429" s="86" t="n"/>
      <c r="X17429" s="86" t="n"/>
      <c r="Y17429" s="86" t="n"/>
      <c r="Z17429" s="86" t="n"/>
      <c r="AA17429" s="86" t="n"/>
      <c r="AB17429" s="86" t="n"/>
      <c r="AC17429" s="86" t="n"/>
      <c r="AD17429" s="86" t="n"/>
      <c r="AE17429" s="86" t="n"/>
      <c r="AF17429" s="86" t="n"/>
      <c r="AG17429" s="86" t="n"/>
      <c r="AH17429" s="86" t="n"/>
      <c r="AI17429" s="86" t="n"/>
      <c r="AJ17429" s="86" t="n"/>
      <c r="AK17429" s="86" t="n"/>
    </row>
    <row r="17430">
      <c r="A17430" s="86" t="n"/>
      <c r="B17430" s="86" t="n"/>
      <c r="C17430" s="86" t="n"/>
      <c r="D17430" s="86" t="n"/>
      <c r="E17430" s="86" t="n"/>
      <c r="F17430" s="86" t="n"/>
      <c r="G17430" s="86" t="n"/>
      <c r="H17430" s="86" t="n"/>
      <c r="I17430" s="86" t="n"/>
      <c r="J17430" s="86" t="n"/>
      <c r="K17430" s="86" t="n"/>
      <c r="L17430" s="86" t="n"/>
      <c r="M17430" s="86" t="n"/>
      <c r="N17430" s="86" t="n"/>
      <c r="O17430" s="86" t="n"/>
      <c r="P17430" s="86" t="n"/>
      <c r="Q17430" s="86" t="n"/>
      <c r="R17430" s="86" t="n"/>
      <c r="S17430" s="86" t="n"/>
      <c r="T17430" s="86" t="n"/>
      <c r="U17430" s="86" t="n"/>
      <c r="V17430" s="86" t="n"/>
      <c r="W17430" s="86" t="n"/>
      <c r="X17430" s="86" t="n"/>
      <c r="Y17430" s="86" t="n"/>
      <c r="Z17430" s="86" t="n"/>
      <c r="AA17430" s="86" t="n"/>
      <c r="AB17430" s="86" t="n"/>
      <c r="AC17430" s="86" t="n"/>
      <c r="AD17430" s="86" t="n"/>
      <c r="AE17430" s="86" t="n"/>
      <c r="AF17430" s="86" t="n"/>
      <c r="AG17430" s="86" t="n"/>
      <c r="AH17430" s="86" t="n"/>
      <c r="AI17430" s="86" t="n"/>
      <c r="AJ17430" s="86" t="n"/>
      <c r="AK17430" s="86" t="n"/>
    </row>
    <row r="17431">
      <c r="A17431" s="86" t="n"/>
      <c r="B17431" s="86" t="n"/>
      <c r="C17431" s="86" t="n"/>
      <c r="D17431" s="86" t="n"/>
      <c r="E17431" s="86" t="n"/>
      <c r="F17431" s="86" t="n"/>
      <c r="G17431" s="86" t="n"/>
      <c r="H17431" s="86" t="n"/>
      <c r="I17431" s="86" t="n"/>
      <c r="J17431" s="86" t="n"/>
      <c r="K17431" s="86" t="n"/>
      <c r="L17431" s="86" t="n"/>
      <c r="M17431" s="86" t="n"/>
      <c r="N17431" s="86" t="n"/>
      <c r="O17431" s="86" t="n"/>
      <c r="P17431" s="86" t="n"/>
      <c r="Q17431" s="86" t="n"/>
      <c r="R17431" s="86" t="n"/>
      <c r="S17431" s="86" t="n"/>
      <c r="T17431" s="86" t="n"/>
      <c r="U17431" s="86" t="n"/>
      <c r="V17431" s="86" t="n"/>
      <c r="W17431" s="86" t="n"/>
      <c r="X17431" s="86" t="n"/>
      <c r="Y17431" s="86" t="n"/>
      <c r="Z17431" s="86" t="n"/>
      <c r="AA17431" s="86" t="n"/>
      <c r="AB17431" s="86" t="n"/>
      <c r="AC17431" s="86" t="n"/>
      <c r="AD17431" s="86" t="n"/>
      <c r="AE17431" s="86" t="n"/>
      <c r="AF17431" s="86" t="n"/>
      <c r="AG17431" s="86" t="n"/>
      <c r="AH17431" s="86" t="n"/>
      <c r="AI17431" s="86" t="n"/>
      <c r="AJ17431" s="86" t="n"/>
      <c r="AK17431" s="86" t="n"/>
    </row>
    <row r="17441">
      <c r="A17441" s="86" t="n"/>
      <c r="B17441" s="85" t="n"/>
      <c r="C17441" s="85" t="n"/>
      <c r="D17441" s="85" t="n"/>
      <c r="E17441" s="85" t="n"/>
      <c r="F17441" s="86" t="n"/>
      <c r="G17441" s="151" t="n"/>
      <c r="H17441" s="85" t="n"/>
      <c r="I17441" s="85" t="n"/>
      <c r="J17441" s="85" t="n"/>
      <c r="K17441" s="85" t="n"/>
      <c r="L17441" s="85" t="n"/>
      <c r="M17441" s="85" t="n"/>
      <c r="N17441" s="85" t="n"/>
      <c r="O17441" s="85" t="n"/>
      <c r="P17441" s="85" t="n"/>
      <c r="Q17441" s="85" t="n"/>
      <c r="R17441" s="85" t="n"/>
      <c r="S17441" s="85" t="n"/>
      <c r="T17441" s="108" t="n"/>
      <c r="U17441" s="85" t="n"/>
      <c r="V17441" s="85" t="n"/>
      <c r="W17441" s="85" t="n"/>
      <c r="X17441" s="85" t="n"/>
      <c r="Y17441" s="85" t="n"/>
      <c r="Z17441" s="85" t="n"/>
      <c r="AA17441" s="85" t="n"/>
      <c r="AB17441" s="85" t="n"/>
      <c r="AC17441" s="85" t="n"/>
      <c r="AD17441" s="85" t="n"/>
      <c r="AE17441" s="85" t="n"/>
      <c r="AF17441" s="85" t="n"/>
      <c r="AG17441" s="85" t="n"/>
      <c r="AH17441" s="85" t="n"/>
      <c r="AI17441" s="85" t="n"/>
      <c r="AJ17441" s="85" t="n"/>
      <c r="AK17441" s="85" t="n"/>
    </row>
    <row r="17442">
      <c r="A17442" s="85" t="n"/>
      <c r="B17442" s="86" t="n"/>
      <c r="C17442" s="85" t="n"/>
      <c r="D17442" s="85" t="n"/>
      <c r="E17442" s="85" t="n"/>
      <c r="F17442" s="85" t="n"/>
      <c r="G17442" s="85" t="n"/>
      <c r="H17442" s="85" t="n"/>
      <c r="I17442" s="85" t="n"/>
      <c r="J17442" s="85" t="n"/>
      <c r="K17442" s="85" t="n"/>
      <c r="L17442" s="85" t="n"/>
      <c r="M17442" s="85" t="n"/>
      <c r="N17442" s="85" t="n"/>
      <c r="O17442" s="85" t="n"/>
      <c r="P17442" s="85" t="n"/>
      <c r="Q17442" s="85" t="n"/>
      <c r="R17442" s="85" t="n"/>
      <c r="S17442" s="85" t="n"/>
      <c r="T17442" s="85" t="n"/>
      <c r="U17442" s="85" t="n"/>
      <c r="V17442" s="85" t="n"/>
      <c r="W17442" s="85" t="n"/>
      <c r="X17442" s="85" t="n"/>
      <c r="Y17442" s="85" t="n"/>
      <c r="Z17442" s="85" t="n"/>
      <c r="AA17442" s="85" t="n"/>
      <c r="AB17442" s="85" t="n"/>
      <c r="AC17442" s="85" t="n"/>
      <c r="AD17442" s="85" t="n"/>
      <c r="AE17442" s="85" t="n"/>
      <c r="AF17442" s="85" t="n"/>
      <c r="AG17442" s="85" t="n"/>
      <c r="AH17442" s="85" t="n"/>
      <c r="AI17442" s="85" t="n"/>
      <c r="AJ17442" s="85" t="n"/>
      <c r="AK17442" s="85" t="n"/>
    </row>
    <row r="17443">
      <c r="A17443" s="86" t="n"/>
      <c r="B17443" s="86" t="n"/>
      <c r="C17443" s="86" t="n"/>
      <c r="D17443" s="86" t="n"/>
      <c r="E17443" s="86" t="n"/>
      <c r="F17443" s="86" t="n"/>
      <c r="G17443" s="86" t="n"/>
      <c r="H17443" s="86" t="n"/>
      <c r="I17443" s="86" t="n"/>
      <c r="J17443" s="86" t="n"/>
      <c r="K17443" s="86" t="n"/>
      <c r="L17443" s="86" t="n"/>
      <c r="M17443" s="86" t="n"/>
      <c r="N17443" s="86" t="n"/>
      <c r="O17443" s="86" t="n"/>
      <c r="P17443" s="86" t="n"/>
      <c r="Q17443" s="86" t="n"/>
      <c r="R17443" s="86" t="n"/>
      <c r="S17443" s="86" t="n"/>
      <c r="T17443" s="86" t="n"/>
      <c r="U17443" s="86" t="n"/>
      <c r="V17443" s="86" t="n"/>
      <c r="W17443" s="86" t="n"/>
      <c r="X17443" s="86" t="n"/>
      <c r="Y17443" s="86" t="n"/>
      <c r="Z17443" s="86" t="n"/>
      <c r="AA17443" s="86" t="n"/>
      <c r="AB17443" s="86" t="n"/>
      <c r="AC17443" s="86" t="n"/>
      <c r="AD17443" s="86" t="n"/>
      <c r="AE17443" s="86" t="n"/>
      <c r="AF17443" s="86" t="n"/>
      <c r="AG17443" s="86" t="n"/>
      <c r="AH17443" s="86" t="n"/>
      <c r="AI17443" s="86" t="n"/>
      <c r="AJ17443" s="86" t="n"/>
      <c r="AK17443" s="86" t="n"/>
    </row>
    <row r="17444">
      <c r="A17444" s="85" t="n"/>
      <c r="B17444" s="86" t="n"/>
      <c r="C17444" s="85" t="n"/>
      <c r="D17444" s="85" t="n"/>
      <c r="E17444" s="86" t="n"/>
      <c r="F17444" s="85" t="n"/>
      <c r="G17444" s="85" t="n"/>
      <c r="H17444" s="86" t="n"/>
      <c r="I17444" s="85" t="n"/>
      <c r="J17444" s="85" t="n"/>
      <c r="K17444" s="86" t="n"/>
      <c r="L17444" s="85" t="n"/>
      <c r="M17444" s="85" t="n"/>
      <c r="N17444" s="86" t="n"/>
      <c r="O17444" s="85" t="n"/>
      <c r="P17444" s="85" t="n"/>
      <c r="Q17444" s="86" t="n"/>
      <c r="R17444" s="85" t="n"/>
      <c r="S17444" s="85" t="n"/>
      <c r="T17444" s="86" t="n"/>
      <c r="U17444" s="85" t="n"/>
      <c r="V17444" s="85" t="n"/>
      <c r="W17444" s="86" t="n"/>
      <c r="X17444" s="85" t="n"/>
      <c r="Y17444" s="85" t="n"/>
      <c r="Z17444" s="86" t="n"/>
      <c r="AA17444" s="85" t="n"/>
      <c r="AB17444" s="85" t="n"/>
      <c r="AC17444" s="86" t="n"/>
      <c r="AD17444" s="85" t="n"/>
      <c r="AE17444" s="85" t="n"/>
      <c r="AF17444" s="86" t="n"/>
      <c r="AG17444" s="85" t="n"/>
      <c r="AH17444" s="85" t="n"/>
      <c r="AI17444" s="86" t="n"/>
      <c r="AJ17444" s="85" t="n"/>
      <c r="AK17444" s="85" t="n"/>
    </row>
    <row r="17445">
      <c r="A17445" s="86" t="n"/>
      <c r="B17445" s="86" t="n"/>
      <c r="C17445" s="86" t="n"/>
      <c r="D17445" s="86" t="n"/>
      <c r="E17445" s="86" t="n"/>
      <c r="F17445" s="86" t="n"/>
      <c r="G17445" s="86" t="n"/>
      <c r="H17445" s="86" t="n"/>
      <c r="I17445" s="86" t="n"/>
      <c r="J17445" s="86" t="n"/>
      <c r="K17445" s="86" t="n"/>
      <c r="L17445" s="86" t="n"/>
      <c r="M17445" s="86" t="n"/>
      <c r="N17445" s="86" t="n"/>
      <c r="O17445" s="86" t="n"/>
      <c r="P17445" s="86" t="n"/>
      <c r="Q17445" s="86" t="n"/>
      <c r="R17445" s="86" t="n"/>
      <c r="S17445" s="86" t="n"/>
      <c r="T17445" s="86" t="n"/>
      <c r="U17445" s="86" t="n"/>
      <c r="V17445" s="86" t="n"/>
      <c r="W17445" s="86" t="n"/>
      <c r="X17445" s="86" t="n"/>
      <c r="Y17445" s="86" t="n"/>
      <c r="Z17445" s="86" t="n"/>
      <c r="AA17445" s="86" t="n"/>
      <c r="AB17445" s="86" t="n"/>
      <c r="AC17445" s="86" t="n"/>
      <c r="AD17445" s="86" t="n"/>
      <c r="AE17445" s="86" t="n"/>
      <c r="AF17445" s="86" t="n"/>
      <c r="AG17445" s="86" t="n"/>
      <c r="AH17445" s="86" t="n"/>
      <c r="AI17445" s="86" t="n"/>
      <c r="AJ17445" s="86" t="n"/>
      <c r="AK17445" s="86" t="n"/>
    </row>
    <row r="17446">
      <c r="A17446" s="85" t="n"/>
      <c r="B17446" s="192" t="n"/>
      <c r="C17446" s="193" t="n"/>
      <c r="D17446" s="193" t="n"/>
      <c r="E17446" s="192" t="n"/>
      <c r="F17446" s="193" t="n"/>
      <c r="G17446" s="193" t="n"/>
      <c r="H17446" s="192" t="n"/>
      <c r="I17446" s="193" t="n"/>
      <c r="J17446" s="193" t="n"/>
      <c r="K17446" s="192" t="n"/>
      <c r="L17446" s="193" t="n"/>
      <c r="M17446" s="193" t="n"/>
      <c r="N17446" s="192" t="n"/>
      <c r="O17446" s="193" t="n"/>
      <c r="P17446" s="193" t="n"/>
      <c r="Q17446" s="192" t="n"/>
      <c r="R17446" s="193" t="n"/>
      <c r="S17446" s="193" t="n"/>
      <c r="T17446" s="192" t="n"/>
      <c r="U17446" s="193" t="n"/>
      <c r="V17446" s="193" t="n"/>
      <c r="W17446" s="192" t="n"/>
      <c r="X17446" s="193" t="n"/>
      <c r="Y17446" s="193" t="n"/>
      <c r="Z17446" s="192" t="n"/>
      <c r="AA17446" s="193" t="n"/>
      <c r="AB17446" s="193" t="n"/>
      <c r="AC17446" s="192" t="n"/>
      <c r="AD17446" s="193" t="n"/>
      <c r="AE17446" s="193" t="n"/>
      <c r="AF17446" s="192" t="n"/>
      <c r="AG17446" s="193" t="n"/>
      <c r="AH17446" s="193" t="n"/>
      <c r="AI17446" s="192" t="n"/>
      <c r="AJ17446" s="193" t="n"/>
      <c r="AK17446" s="193" t="n"/>
      <c r="AM17446">
        <f>A17441</f>
        <v/>
      </c>
      <c r="AN17446" s="83">
        <f>1/($B17446*(1/$B17444)*(1/(5/7+2/7*$D17446))*$B17456/SUM($B17448:$B17471))</f>
        <v/>
      </c>
      <c r="AO17446" s="83">
        <f>1/(B17446*(1/B17444)*(1/(5/7+2/7*D17446)))</f>
        <v/>
      </c>
      <c r="AP17446" s="83" t="n"/>
      <c r="AR17446" s="174">
        <f>CHOOSE(AV$3,C17446,F17446,I17446,L17446,O17446,R17446,U17446,X17446,AA17446,AD17446,AG17446,AJ17446)</f>
        <v/>
      </c>
      <c r="AS17446" s="82" t="n"/>
      <c r="AT17446" s="82" t="n"/>
      <c r="AV17446" s="119">
        <f>AN17446/AR17446</f>
        <v/>
      </c>
      <c r="AW17446" s="172">
        <f>AO17446/AR17446</f>
        <v/>
      </c>
      <c r="AX17446" s="83" t="n"/>
    </row>
    <row r="17447">
      <c r="A17447" s="86" t="n"/>
      <c r="B17447" s="86" t="n"/>
      <c r="C17447" s="86" t="n"/>
      <c r="D17447" s="86" t="n"/>
      <c r="E17447" s="86" t="n"/>
      <c r="F17447" s="86" t="n"/>
      <c r="G17447" s="86" t="n"/>
      <c r="H17447" s="86" t="n"/>
      <c r="I17447" s="86" t="n"/>
      <c r="J17447" s="86" t="n"/>
      <c r="K17447" s="86" t="n"/>
      <c r="L17447" s="86" t="n"/>
      <c r="M17447" s="86" t="n"/>
      <c r="N17447" s="86" t="n"/>
      <c r="O17447" s="86" t="n"/>
      <c r="P17447" s="86" t="n"/>
      <c r="Q17447" s="86" t="n"/>
      <c r="R17447" s="86" t="n"/>
      <c r="S17447" s="86" t="n"/>
      <c r="T17447" s="86" t="n"/>
      <c r="U17447" s="86" t="n"/>
      <c r="V17447" s="86" t="n"/>
      <c r="W17447" s="86" t="n"/>
      <c r="X17447" s="86" t="n"/>
      <c r="Y17447" s="86" t="n"/>
      <c r="Z17447" s="86" t="n"/>
      <c r="AA17447" s="86" t="n"/>
      <c r="AB17447" s="86" t="n"/>
      <c r="AC17447" s="86" t="n"/>
      <c r="AD17447" s="86" t="n"/>
      <c r="AE17447" s="86" t="n"/>
      <c r="AF17447" s="86" t="n"/>
      <c r="AG17447" s="86" t="n"/>
      <c r="AH17447" s="86" t="n"/>
      <c r="AI17447" s="86" t="n"/>
      <c r="AJ17447" s="86" t="n"/>
      <c r="AK17447" s="86" t="n"/>
    </row>
    <row r="17448">
      <c r="A17448" s="86" t="n"/>
      <c r="B17448" s="86" t="n"/>
      <c r="C17448" s="86" t="n"/>
      <c r="D17448" s="86" t="n"/>
      <c r="E17448" s="86" t="n"/>
      <c r="F17448" s="86" t="n"/>
      <c r="G17448" s="86" t="n"/>
      <c r="H17448" s="86" t="n"/>
      <c r="I17448" s="86" t="n"/>
      <c r="J17448" s="86" t="n"/>
      <c r="K17448" s="86" t="n"/>
      <c r="L17448" s="86" t="n"/>
      <c r="M17448" s="86" t="n"/>
      <c r="N17448" s="86" t="n"/>
      <c r="O17448" s="86" t="n"/>
      <c r="P17448" s="86" t="n"/>
      <c r="Q17448" s="86" t="n"/>
      <c r="R17448" s="86" t="n"/>
      <c r="S17448" s="86" t="n"/>
      <c r="T17448" s="86" t="n"/>
      <c r="U17448" s="86" t="n"/>
      <c r="V17448" s="86" t="n"/>
      <c r="W17448" s="86" t="n"/>
      <c r="X17448" s="86" t="n"/>
      <c r="Y17448" s="86" t="n"/>
      <c r="Z17448" s="86" t="n"/>
      <c r="AA17448" s="86" t="n"/>
      <c r="AB17448" s="86" t="n"/>
      <c r="AC17448" s="86" t="n"/>
      <c r="AD17448" s="86" t="n"/>
      <c r="AE17448" s="86" t="n"/>
      <c r="AF17448" s="86" t="n"/>
      <c r="AG17448" s="86" t="n"/>
      <c r="AH17448" s="86" t="n"/>
      <c r="AI17448" s="86" t="n"/>
      <c r="AJ17448" s="86" t="n"/>
      <c r="AK17448" s="86" t="n"/>
    </row>
    <row r="17449">
      <c r="A17449" s="86" t="n"/>
      <c r="B17449" s="86" t="n"/>
      <c r="C17449" s="86" t="n"/>
      <c r="D17449" s="86" t="n"/>
      <c r="E17449" s="86" t="n"/>
      <c r="F17449" s="86" t="n"/>
      <c r="G17449" s="86" t="n"/>
      <c r="H17449" s="86" t="n"/>
      <c r="I17449" s="86" t="n"/>
      <c r="J17449" s="86" t="n"/>
      <c r="K17449" s="86" t="n"/>
      <c r="L17449" s="86" t="n"/>
      <c r="M17449" s="86" t="n"/>
      <c r="N17449" s="86" t="n"/>
      <c r="O17449" s="86" t="n"/>
      <c r="P17449" s="86" t="n"/>
      <c r="Q17449" s="86" t="n"/>
      <c r="R17449" s="86" t="n"/>
      <c r="S17449" s="86" t="n"/>
      <c r="T17449" s="86" t="n"/>
      <c r="U17449" s="86" t="n"/>
      <c r="V17449" s="86" t="n"/>
      <c r="W17449" s="86" t="n"/>
      <c r="X17449" s="86" t="n"/>
      <c r="Y17449" s="86" t="n"/>
      <c r="Z17449" s="86" t="n"/>
      <c r="AA17449" s="86" t="n"/>
      <c r="AB17449" s="86" t="n"/>
      <c r="AC17449" s="86" t="n"/>
      <c r="AD17449" s="86" t="n"/>
      <c r="AE17449" s="86" t="n"/>
      <c r="AF17449" s="86" t="n"/>
      <c r="AG17449" s="86" t="n"/>
      <c r="AH17449" s="86" t="n"/>
      <c r="AI17449" s="86" t="n"/>
      <c r="AJ17449" s="86" t="n"/>
      <c r="AK17449" s="86" t="n"/>
    </row>
    <row r="17450">
      <c r="A17450" s="86" t="n"/>
      <c r="B17450" s="86" t="n"/>
      <c r="C17450" s="86" t="n"/>
      <c r="D17450" s="86" t="n"/>
      <c r="E17450" s="86" t="n"/>
      <c r="F17450" s="86" t="n"/>
      <c r="G17450" s="86" t="n"/>
      <c r="H17450" s="86" t="n"/>
      <c r="I17450" s="86" t="n"/>
      <c r="J17450" s="86" t="n"/>
      <c r="K17450" s="86" t="n"/>
      <c r="L17450" s="86" t="n"/>
      <c r="M17450" s="86" t="n"/>
      <c r="N17450" s="86" t="n"/>
      <c r="O17450" s="86" t="n"/>
      <c r="P17450" s="86" t="n"/>
      <c r="Q17450" s="86" t="n"/>
      <c r="R17450" s="86" t="n"/>
      <c r="S17450" s="86" t="n"/>
      <c r="T17450" s="86" t="n"/>
      <c r="U17450" s="86" t="n"/>
      <c r="V17450" s="86" t="n"/>
      <c r="W17450" s="86" t="n"/>
      <c r="X17450" s="86" t="n"/>
      <c r="Y17450" s="86" t="n"/>
      <c r="Z17450" s="86" t="n"/>
      <c r="AA17450" s="86" t="n"/>
      <c r="AB17450" s="86" t="n"/>
      <c r="AC17450" s="86" t="n"/>
      <c r="AD17450" s="86" t="n"/>
      <c r="AE17450" s="86" t="n"/>
      <c r="AF17450" s="86" t="n"/>
      <c r="AG17450" s="86" t="n"/>
      <c r="AH17450" s="86" t="n"/>
      <c r="AI17450" s="86" t="n"/>
      <c r="AJ17450" s="86" t="n"/>
      <c r="AK17450" s="86" t="n"/>
    </row>
    <row r="17451">
      <c r="A17451" s="86" t="n"/>
      <c r="B17451" s="86" t="n"/>
      <c r="C17451" s="86" t="n"/>
      <c r="D17451" s="86" t="n"/>
      <c r="E17451" s="86" t="n"/>
      <c r="F17451" s="86" t="n"/>
      <c r="G17451" s="86" t="n"/>
      <c r="H17451" s="86" t="n"/>
      <c r="I17451" s="86" t="n"/>
      <c r="J17451" s="86" t="n"/>
      <c r="K17451" s="86" t="n"/>
      <c r="L17451" s="86" t="n"/>
      <c r="M17451" s="86" t="n"/>
      <c r="N17451" s="86" t="n"/>
      <c r="O17451" s="86" t="n"/>
      <c r="P17451" s="86" t="n"/>
      <c r="Q17451" s="86" t="n"/>
      <c r="R17451" s="86" t="n"/>
      <c r="S17451" s="86" t="n"/>
      <c r="T17451" s="86" t="n"/>
      <c r="U17451" s="86" t="n"/>
      <c r="V17451" s="86" t="n"/>
      <c r="W17451" s="86" t="n"/>
      <c r="X17451" s="86" t="n"/>
      <c r="Y17451" s="86" t="n"/>
      <c r="Z17451" s="86" t="n"/>
      <c r="AA17451" s="86" t="n"/>
      <c r="AB17451" s="86" t="n"/>
      <c r="AC17451" s="86" t="n"/>
      <c r="AD17451" s="86" t="n"/>
      <c r="AE17451" s="86" t="n"/>
      <c r="AF17451" s="86" t="n"/>
      <c r="AG17451" s="86" t="n"/>
      <c r="AH17451" s="86" t="n"/>
      <c r="AI17451" s="86" t="n"/>
      <c r="AJ17451" s="86" t="n"/>
      <c r="AK17451" s="86" t="n"/>
    </row>
    <row r="17452">
      <c r="A17452" s="86" t="n"/>
      <c r="B17452" s="86" t="n"/>
      <c r="C17452" s="86" t="n"/>
      <c r="D17452" s="86" t="n"/>
      <c r="E17452" s="86" t="n"/>
      <c r="F17452" s="86" t="n"/>
      <c r="G17452" s="86" t="n"/>
      <c r="H17452" s="86" t="n"/>
      <c r="I17452" s="86" t="n"/>
      <c r="J17452" s="86" t="n"/>
      <c r="K17452" s="86" t="n"/>
      <c r="L17452" s="86" t="n"/>
      <c r="M17452" s="86" t="n"/>
      <c r="N17452" s="86" t="n"/>
      <c r="O17452" s="86" t="n"/>
      <c r="P17452" s="86" t="n"/>
      <c r="Q17452" s="86" t="n"/>
      <c r="R17452" s="86" t="n"/>
      <c r="S17452" s="86" t="n"/>
      <c r="T17452" s="86" t="n"/>
      <c r="U17452" s="86" t="n"/>
      <c r="V17452" s="86" t="n"/>
      <c r="W17452" s="86" t="n"/>
      <c r="X17452" s="86" t="n"/>
      <c r="Y17452" s="86" t="n"/>
      <c r="Z17452" s="86" t="n"/>
      <c r="AA17452" s="86" t="n"/>
      <c r="AB17452" s="86" t="n"/>
      <c r="AC17452" s="86" t="n"/>
      <c r="AD17452" s="86" t="n"/>
      <c r="AE17452" s="86" t="n"/>
      <c r="AF17452" s="86" t="n"/>
      <c r="AG17452" s="86" t="n"/>
      <c r="AH17452" s="86" t="n"/>
      <c r="AI17452" s="86" t="n"/>
      <c r="AJ17452" s="86" t="n"/>
      <c r="AK17452" s="86" t="n"/>
    </row>
    <row r="17453">
      <c r="A17453" s="86" t="n"/>
      <c r="B17453" s="86" t="n"/>
      <c r="C17453" s="86" t="n"/>
      <c r="D17453" s="86" t="n"/>
      <c r="E17453" s="86" t="n"/>
      <c r="F17453" s="86" t="n"/>
      <c r="G17453" s="86" t="n"/>
      <c r="H17453" s="86" t="n"/>
      <c r="I17453" s="86" t="n"/>
      <c r="J17453" s="86" t="n"/>
      <c r="K17453" s="86" t="n"/>
      <c r="L17453" s="86" t="n"/>
      <c r="M17453" s="86" t="n"/>
      <c r="N17453" s="86" t="n"/>
      <c r="O17453" s="86" t="n"/>
      <c r="P17453" s="86" t="n"/>
      <c r="Q17453" s="86" t="n"/>
      <c r="R17453" s="86" t="n"/>
      <c r="S17453" s="86" t="n"/>
      <c r="T17453" s="86" t="n"/>
      <c r="U17453" s="86" t="n"/>
      <c r="V17453" s="86" t="n"/>
      <c r="W17453" s="86" t="n"/>
      <c r="X17453" s="86" t="n"/>
      <c r="Y17453" s="86" t="n"/>
      <c r="Z17453" s="86" t="n"/>
      <c r="AA17453" s="86" t="n"/>
      <c r="AB17453" s="86" t="n"/>
      <c r="AC17453" s="86" t="n"/>
      <c r="AD17453" s="86" t="n"/>
      <c r="AE17453" s="86" t="n"/>
      <c r="AF17453" s="86" t="n"/>
      <c r="AG17453" s="86" t="n"/>
      <c r="AH17453" s="86" t="n"/>
      <c r="AI17453" s="86" t="n"/>
      <c r="AJ17453" s="86" t="n"/>
      <c r="AK17453" s="86" t="n"/>
    </row>
    <row r="17454">
      <c r="A17454" s="86" t="n"/>
      <c r="B17454" s="86" t="n"/>
      <c r="C17454" s="86" t="n"/>
      <c r="D17454" s="86" t="n"/>
      <c r="E17454" s="86" t="n"/>
      <c r="F17454" s="86" t="n"/>
      <c r="G17454" s="86" t="n"/>
      <c r="H17454" s="86" t="n"/>
      <c r="I17454" s="86" t="n"/>
      <c r="J17454" s="86" t="n"/>
      <c r="K17454" s="86" t="n"/>
      <c r="L17454" s="86" t="n"/>
      <c r="M17454" s="86" t="n"/>
      <c r="N17454" s="86" t="n"/>
      <c r="O17454" s="86" t="n"/>
      <c r="P17454" s="86" t="n"/>
      <c r="Q17454" s="86" t="n"/>
      <c r="R17454" s="86" t="n"/>
      <c r="S17454" s="86" t="n"/>
      <c r="T17454" s="86" t="n"/>
      <c r="U17454" s="86" t="n"/>
      <c r="V17454" s="86" t="n"/>
      <c r="W17454" s="86" t="n"/>
      <c r="X17454" s="86" t="n"/>
      <c r="Y17454" s="86" t="n"/>
      <c r="Z17454" s="86" t="n"/>
      <c r="AA17454" s="86" t="n"/>
      <c r="AB17454" s="86" t="n"/>
      <c r="AC17454" s="86" t="n"/>
      <c r="AD17454" s="86" t="n"/>
      <c r="AE17454" s="86" t="n"/>
      <c r="AF17454" s="86" t="n"/>
      <c r="AG17454" s="86" t="n"/>
      <c r="AH17454" s="86" t="n"/>
      <c r="AI17454" s="86" t="n"/>
      <c r="AJ17454" s="86" t="n"/>
      <c r="AK17454" s="86" t="n"/>
    </row>
    <row r="17455">
      <c r="A17455" s="86" t="n"/>
      <c r="B17455" s="86" t="n"/>
      <c r="C17455" s="86" t="n"/>
      <c r="D17455" s="86" t="n"/>
      <c r="E17455" s="86" t="n"/>
      <c r="F17455" s="86" t="n"/>
      <c r="G17455" s="86" t="n"/>
      <c r="H17455" s="86" t="n"/>
      <c r="I17455" s="86" t="n"/>
      <c r="J17455" s="86" t="n"/>
      <c r="K17455" s="86" t="n"/>
      <c r="L17455" s="86" t="n"/>
      <c r="M17455" s="86" t="n"/>
      <c r="N17455" s="86" t="n"/>
      <c r="O17455" s="86" t="n"/>
      <c r="P17455" s="86" t="n"/>
      <c r="Q17455" s="86" t="n"/>
      <c r="R17455" s="86" t="n"/>
      <c r="S17455" s="86" t="n"/>
      <c r="T17455" s="86" t="n"/>
      <c r="U17455" s="86" t="n"/>
      <c r="V17455" s="86" t="n"/>
      <c r="W17455" s="86" t="n"/>
      <c r="X17455" s="86" t="n"/>
      <c r="Y17455" s="86" t="n"/>
      <c r="Z17455" s="86" t="n"/>
      <c r="AA17455" s="86" t="n"/>
      <c r="AB17455" s="86" t="n"/>
      <c r="AC17455" s="86" t="n"/>
      <c r="AD17455" s="86" t="n"/>
      <c r="AE17455" s="86" t="n"/>
      <c r="AF17455" s="86" t="n"/>
      <c r="AG17455" s="86" t="n"/>
      <c r="AH17455" s="86" t="n"/>
      <c r="AI17455" s="86" t="n"/>
      <c r="AJ17455" s="86" t="n"/>
      <c r="AK17455" s="86" t="n"/>
    </row>
    <row r="17456">
      <c r="A17456" s="86" t="n"/>
      <c r="B17456" s="86" t="n"/>
      <c r="C17456" s="86" t="n"/>
      <c r="D17456" s="86" t="n"/>
      <c r="E17456" s="86" t="n"/>
      <c r="F17456" s="86" t="n"/>
      <c r="G17456" s="86" t="n"/>
      <c r="H17456" s="86" t="n"/>
      <c r="I17456" s="86" t="n"/>
      <c r="J17456" s="86" t="n"/>
      <c r="K17456" s="86" t="n"/>
      <c r="L17456" s="86" t="n"/>
      <c r="M17456" s="86" t="n"/>
      <c r="N17456" s="86" t="n"/>
      <c r="O17456" s="86" t="n"/>
      <c r="P17456" s="86" t="n"/>
      <c r="Q17456" s="86" t="n"/>
      <c r="R17456" s="86" t="n"/>
      <c r="S17456" s="86" t="n"/>
      <c r="T17456" s="86" t="n"/>
      <c r="U17456" s="86" t="n"/>
      <c r="V17456" s="86" t="n"/>
      <c r="W17456" s="86" t="n"/>
      <c r="X17456" s="86" t="n"/>
      <c r="Y17456" s="86" t="n"/>
      <c r="Z17456" s="86" t="n"/>
      <c r="AA17456" s="86" t="n"/>
      <c r="AB17456" s="86" t="n"/>
      <c r="AC17456" s="86" t="n"/>
      <c r="AD17456" s="86" t="n"/>
      <c r="AE17456" s="86" t="n"/>
      <c r="AF17456" s="86" t="n"/>
      <c r="AG17456" s="86" t="n"/>
      <c r="AH17456" s="86" t="n"/>
      <c r="AI17456" s="86" t="n"/>
      <c r="AJ17456" s="86" t="n"/>
      <c r="AK17456" s="86" t="n"/>
    </row>
    <row r="17457">
      <c r="A17457" s="86" t="n"/>
      <c r="B17457" s="86" t="n"/>
      <c r="C17457" s="86" t="n"/>
      <c r="D17457" s="86" t="n"/>
      <c r="E17457" s="86" t="n"/>
      <c r="F17457" s="86" t="n"/>
      <c r="G17457" s="86" t="n"/>
      <c r="H17457" s="86" t="n"/>
      <c r="I17457" s="86" t="n"/>
      <c r="J17457" s="86" t="n"/>
      <c r="K17457" s="86" t="n"/>
      <c r="L17457" s="86" t="n"/>
      <c r="M17457" s="86" t="n"/>
      <c r="N17457" s="86" t="n"/>
      <c r="O17457" s="86" t="n"/>
      <c r="P17457" s="86" t="n"/>
      <c r="Q17457" s="86" t="n"/>
      <c r="R17457" s="86" t="n"/>
      <c r="S17457" s="86" t="n"/>
      <c r="T17457" s="86" t="n"/>
      <c r="U17457" s="86" t="n"/>
      <c r="V17457" s="86" t="n"/>
      <c r="W17457" s="86" t="n"/>
      <c r="X17457" s="86" t="n"/>
      <c r="Y17457" s="86" t="n"/>
      <c r="Z17457" s="86" t="n"/>
      <c r="AA17457" s="86" t="n"/>
      <c r="AB17457" s="86" t="n"/>
      <c r="AC17457" s="86" t="n"/>
      <c r="AD17457" s="86" t="n"/>
      <c r="AE17457" s="86" t="n"/>
      <c r="AF17457" s="86" t="n"/>
      <c r="AG17457" s="86" t="n"/>
      <c r="AH17457" s="86" t="n"/>
      <c r="AI17457" s="86" t="n"/>
      <c r="AJ17457" s="86" t="n"/>
      <c r="AK17457" s="86" t="n"/>
    </row>
    <row r="17458">
      <c r="A17458" s="86" t="n"/>
      <c r="B17458" s="86" t="n"/>
      <c r="C17458" s="86" t="n"/>
      <c r="D17458" s="86" t="n"/>
      <c r="E17458" s="86" t="n"/>
      <c r="F17458" s="86" t="n"/>
      <c r="G17458" s="86" t="n"/>
      <c r="H17458" s="86" t="n"/>
      <c r="I17458" s="86" t="n"/>
      <c r="J17458" s="86" t="n"/>
      <c r="K17458" s="86" t="n"/>
      <c r="L17458" s="86" t="n"/>
      <c r="M17458" s="86" t="n"/>
      <c r="N17458" s="86" t="n"/>
      <c r="O17458" s="86" t="n"/>
      <c r="P17458" s="86" t="n"/>
      <c r="Q17458" s="86" t="n"/>
      <c r="R17458" s="86" t="n"/>
      <c r="S17458" s="86" t="n"/>
      <c r="T17458" s="86" t="n"/>
      <c r="U17458" s="86" t="n"/>
      <c r="V17458" s="86" t="n"/>
      <c r="W17458" s="86" t="n"/>
      <c r="X17458" s="86" t="n"/>
      <c r="Y17458" s="86" t="n"/>
      <c r="Z17458" s="86" t="n"/>
      <c r="AA17458" s="86" t="n"/>
      <c r="AB17458" s="86" t="n"/>
      <c r="AC17458" s="86" t="n"/>
      <c r="AD17458" s="86" t="n"/>
      <c r="AE17458" s="86" t="n"/>
      <c r="AF17458" s="86" t="n"/>
      <c r="AG17458" s="86" t="n"/>
      <c r="AH17458" s="86" t="n"/>
      <c r="AI17458" s="86" t="n"/>
      <c r="AJ17458" s="86" t="n"/>
      <c r="AK17458" s="86" t="n"/>
    </row>
    <row r="17459">
      <c r="A17459" s="86" t="n"/>
      <c r="B17459" s="86" t="n"/>
      <c r="C17459" s="86" t="n"/>
      <c r="D17459" s="86" t="n"/>
      <c r="E17459" s="86" t="n"/>
      <c r="F17459" s="86" t="n"/>
      <c r="G17459" s="86" t="n"/>
      <c r="H17459" s="86" t="n"/>
      <c r="I17459" s="86" t="n"/>
      <c r="J17459" s="86" t="n"/>
      <c r="K17459" s="86" t="n"/>
      <c r="L17459" s="86" t="n"/>
      <c r="M17459" s="86" t="n"/>
      <c r="N17459" s="86" t="n"/>
      <c r="O17459" s="86" t="n"/>
      <c r="P17459" s="86" t="n"/>
      <c r="Q17459" s="86" t="n"/>
      <c r="R17459" s="86" t="n"/>
      <c r="S17459" s="86" t="n"/>
      <c r="T17459" s="86" t="n"/>
      <c r="U17459" s="86" t="n"/>
      <c r="V17459" s="86" t="n"/>
      <c r="W17459" s="86" t="n"/>
      <c r="X17459" s="86" t="n"/>
      <c r="Y17459" s="86" t="n"/>
      <c r="Z17459" s="86" t="n"/>
      <c r="AA17459" s="86" t="n"/>
      <c r="AB17459" s="86" t="n"/>
      <c r="AC17459" s="86" t="n"/>
      <c r="AD17459" s="86" t="n"/>
      <c r="AE17459" s="86" t="n"/>
      <c r="AF17459" s="86" t="n"/>
      <c r="AG17459" s="86" t="n"/>
      <c r="AH17459" s="86" t="n"/>
      <c r="AI17459" s="86" t="n"/>
      <c r="AJ17459" s="86" t="n"/>
      <c r="AK17459" s="86" t="n"/>
    </row>
    <row r="17460">
      <c r="A17460" s="86" t="n"/>
      <c r="B17460" s="86" t="n"/>
      <c r="C17460" s="86" t="n"/>
      <c r="D17460" s="86" t="n"/>
      <c r="E17460" s="86" t="n"/>
      <c r="F17460" s="86" t="n"/>
      <c r="G17460" s="86" t="n"/>
      <c r="H17460" s="86" t="n"/>
      <c r="I17460" s="86" t="n"/>
      <c r="J17460" s="86" t="n"/>
      <c r="K17460" s="86" t="n"/>
      <c r="L17460" s="86" t="n"/>
      <c r="M17460" s="86" t="n"/>
      <c r="N17460" s="86" t="n"/>
      <c r="O17460" s="86" t="n"/>
      <c r="P17460" s="86" t="n"/>
      <c r="Q17460" s="86" t="n"/>
      <c r="R17460" s="86" t="n"/>
      <c r="S17460" s="86" t="n"/>
      <c r="T17460" s="86" t="n"/>
      <c r="U17460" s="86" t="n"/>
      <c r="V17460" s="86" t="n"/>
      <c r="W17460" s="86" t="n"/>
      <c r="X17460" s="86" t="n"/>
      <c r="Y17460" s="86" t="n"/>
      <c r="Z17460" s="86" t="n"/>
      <c r="AA17460" s="86" t="n"/>
      <c r="AB17460" s="86" t="n"/>
      <c r="AC17460" s="86" t="n"/>
      <c r="AD17460" s="86" t="n"/>
      <c r="AE17460" s="86" t="n"/>
      <c r="AF17460" s="86" t="n"/>
      <c r="AG17460" s="86" t="n"/>
      <c r="AH17460" s="86" t="n"/>
      <c r="AI17460" s="86" t="n"/>
      <c r="AJ17460" s="86" t="n"/>
      <c r="AK17460" s="86" t="n"/>
    </row>
    <row r="17461">
      <c r="A17461" s="86" t="n"/>
      <c r="B17461" s="86" t="n"/>
      <c r="C17461" s="86" t="n"/>
      <c r="D17461" s="86" t="n"/>
      <c r="E17461" s="86" t="n"/>
      <c r="F17461" s="86" t="n"/>
      <c r="G17461" s="86" t="n"/>
      <c r="H17461" s="86" t="n"/>
      <c r="I17461" s="86" t="n"/>
      <c r="J17461" s="86" t="n"/>
      <c r="K17461" s="86" t="n"/>
      <c r="L17461" s="86" t="n"/>
      <c r="M17461" s="86" t="n"/>
      <c r="N17461" s="86" t="n"/>
      <c r="O17461" s="86" t="n"/>
      <c r="P17461" s="86" t="n"/>
      <c r="Q17461" s="86" t="n"/>
      <c r="R17461" s="86" t="n"/>
      <c r="S17461" s="86" t="n"/>
      <c r="T17461" s="86" t="n"/>
      <c r="U17461" s="86" t="n"/>
      <c r="V17461" s="86" t="n"/>
      <c r="W17461" s="86" t="n"/>
      <c r="X17461" s="86" t="n"/>
      <c r="Y17461" s="86" t="n"/>
      <c r="Z17461" s="86" t="n"/>
      <c r="AA17461" s="86" t="n"/>
      <c r="AB17461" s="86" t="n"/>
      <c r="AC17461" s="86" t="n"/>
      <c r="AD17461" s="86" t="n"/>
      <c r="AE17461" s="86" t="n"/>
      <c r="AF17461" s="86" t="n"/>
      <c r="AG17461" s="86" t="n"/>
      <c r="AH17461" s="86" t="n"/>
      <c r="AI17461" s="86" t="n"/>
      <c r="AJ17461" s="86" t="n"/>
      <c r="AK17461" s="86" t="n"/>
    </row>
    <row r="17462">
      <c r="A17462" s="86" t="n"/>
      <c r="B17462" s="86" t="n"/>
      <c r="C17462" s="86" t="n"/>
      <c r="D17462" s="86" t="n"/>
      <c r="E17462" s="86" t="n"/>
      <c r="F17462" s="86" t="n"/>
      <c r="G17462" s="86" t="n"/>
      <c r="H17462" s="86" t="n"/>
      <c r="I17462" s="86" t="n"/>
      <c r="J17462" s="86" t="n"/>
      <c r="K17462" s="86" t="n"/>
      <c r="L17462" s="86" t="n"/>
      <c r="M17462" s="86" t="n"/>
      <c r="N17462" s="86" t="n"/>
      <c r="O17462" s="86" t="n"/>
      <c r="P17462" s="86" t="n"/>
      <c r="Q17462" s="86" t="n"/>
      <c r="R17462" s="86" t="n"/>
      <c r="S17462" s="86" t="n"/>
      <c r="T17462" s="86" t="n"/>
      <c r="U17462" s="86" t="n"/>
      <c r="V17462" s="86" t="n"/>
      <c r="W17462" s="86" t="n"/>
      <c r="X17462" s="86" t="n"/>
      <c r="Y17462" s="86" t="n"/>
      <c r="Z17462" s="86" t="n"/>
      <c r="AA17462" s="86" t="n"/>
      <c r="AB17462" s="86" t="n"/>
      <c r="AC17462" s="86" t="n"/>
      <c r="AD17462" s="86" t="n"/>
      <c r="AE17462" s="86" t="n"/>
      <c r="AF17462" s="86" t="n"/>
      <c r="AG17462" s="86" t="n"/>
      <c r="AH17462" s="86" t="n"/>
      <c r="AI17462" s="86" t="n"/>
      <c r="AJ17462" s="86" t="n"/>
      <c r="AK17462" s="86" t="n"/>
    </row>
    <row r="17463">
      <c r="A17463" s="86" t="n"/>
      <c r="B17463" s="86" t="n"/>
      <c r="C17463" s="86" t="n"/>
      <c r="D17463" s="86" t="n"/>
      <c r="E17463" s="86" t="n"/>
      <c r="F17463" s="86" t="n"/>
      <c r="G17463" s="86" t="n"/>
      <c r="H17463" s="86" t="n"/>
      <c r="I17463" s="86" t="n"/>
      <c r="J17463" s="86" t="n"/>
      <c r="K17463" s="86" t="n"/>
      <c r="L17463" s="86" t="n"/>
      <c r="M17463" s="86" t="n"/>
      <c r="N17463" s="86" t="n"/>
      <c r="O17463" s="86" t="n"/>
      <c r="P17463" s="86" t="n"/>
      <c r="Q17463" s="86" t="n"/>
      <c r="R17463" s="86" t="n"/>
      <c r="S17463" s="86" t="n"/>
      <c r="T17463" s="86" t="n"/>
      <c r="U17463" s="86" t="n"/>
      <c r="V17463" s="86" t="n"/>
      <c r="W17463" s="86" t="n"/>
      <c r="X17463" s="86" t="n"/>
      <c r="Y17463" s="86" t="n"/>
      <c r="Z17463" s="86" t="n"/>
      <c r="AA17463" s="86" t="n"/>
      <c r="AB17463" s="86" t="n"/>
      <c r="AC17463" s="86" t="n"/>
      <c r="AD17463" s="86" t="n"/>
      <c r="AE17463" s="86" t="n"/>
      <c r="AF17463" s="86" t="n"/>
      <c r="AG17463" s="86" t="n"/>
      <c r="AH17463" s="86" t="n"/>
      <c r="AI17463" s="86" t="n"/>
      <c r="AJ17463" s="86" t="n"/>
      <c r="AK17463" s="86" t="n"/>
    </row>
    <row r="17464">
      <c r="A17464" s="86" t="n"/>
      <c r="B17464" s="86" t="n"/>
      <c r="C17464" s="86" t="n"/>
      <c r="D17464" s="86" t="n"/>
      <c r="E17464" s="86" t="n"/>
      <c r="F17464" s="86" t="n"/>
      <c r="G17464" s="86" t="n"/>
      <c r="H17464" s="86" t="n"/>
      <c r="I17464" s="86" t="n"/>
      <c r="J17464" s="86" t="n"/>
      <c r="K17464" s="86" t="n"/>
      <c r="L17464" s="86" t="n"/>
      <c r="M17464" s="86" t="n"/>
      <c r="N17464" s="86" t="n"/>
      <c r="O17464" s="86" t="n"/>
      <c r="P17464" s="86" t="n"/>
      <c r="Q17464" s="86" t="n"/>
      <c r="R17464" s="86" t="n"/>
      <c r="S17464" s="86" t="n"/>
      <c r="T17464" s="86" t="n"/>
      <c r="U17464" s="86" t="n"/>
      <c r="V17464" s="86" t="n"/>
      <c r="W17464" s="86" t="n"/>
      <c r="X17464" s="86" t="n"/>
      <c r="Y17464" s="86" t="n"/>
      <c r="Z17464" s="86" t="n"/>
      <c r="AA17464" s="86" t="n"/>
      <c r="AB17464" s="86" t="n"/>
      <c r="AC17464" s="86" t="n"/>
      <c r="AD17464" s="86" t="n"/>
      <c r="AE17464" s="86" t="n"/>
      <c r="AF17464" s="86" t="n"/>
      <c r="AG17464" s="86" t="n"/>
      <c r="AH17464" s="86" t="n"/>
      <c r="AI17464" s="86" t="n"/>
      <c r="AJ17464" s="86" t="n"/>
      <c r="AK17464" s="86" t="n"/>
    </row>
    <row r="17465">
      <c r="A17465" s="86" t="n"/>
      <c r="B17465" s="86" t="n"/>
      <c r="C17465" s="86" t="n"/>
      <c r="D17465" s="86" t="n"/>
      <c r="E17465" s="86" t="n"/>
      <c r="F17465" s="86" t="n"/>
      <c r="G17465" s="86" t="n"/>
      <c r="H17465" s="86" t="n"/>
      <c r="I17465" s="86" t="n"/>
      <c r="J17465" s="86" t="n"/>
      <c r="K17465" s="86" t="n"/>
      <c r="L17465" s="86" t="n"/>
      <c r="M17465" s="86" t="n"/>
      <c r="N17465" s="86" t="n"/>
      <c r="O17465" s="86" t="n"/>
      <c r="P17465" s="86" t="n"/>
      <c r="Q17465" s="86" t="n"/>
      <c r="R17465" s="86" t="n"/>
      <c r="S17465" s="86" t="n"/>
      <c r="T17465" s="86" t="n"/>
      <c r="U17465" s="86" t="n"/>
      <c r="V17465" s="86" t="n"/>
      <c r="W17465" s="86" t="n"/>
      <c r="X17465" s="86" t="n"/>
      <c r="Y17465" s="86" t="n"/>
      <c r="Z17465" s="86" t="n"/>
      <c r="AA17465" s="86" t="n"/>
      <c r="AB17465" s="86" t="n"/>
      <c r="AC17465" s="86" t="n"/>
      <c r="AD17465" s="86" t="n"/>
      <c r="AE17465" s="86" t="n"/>
      <c r="AF17465" s="86" t="n"/>
      <c r="AG17465" s="86" t="n"/>
      <c r="AH17465" s="86" t="n"/>
      <c r="AI17465" s="86" t="n"/>
      <c r="AJ17465" s="86" t="n"/>
      <c r="AK17465" s="86" t="n"/>
    </row>
    <row r="17466">
      <c r="A17466" s="86" t="n"/>
      <c r="B17466" s="86" t="n"/>
      <c r="C17466" s="86" t="n"/>
      <c r="D17466" s="86" t="n"/>
      <c r="E17466" s="86" t="n"/>
      <c r="F17466" s="86" t="n"/>
      <c r="G17466" s="86" t="n"/>
      <c r="H17466" s="86" t="n"/>
      <c r="I17466" s="86" t="n"/>
      <c r="J17466" s="86" t="n"/>
      <c r="K17466" s="86" t="n"/>
      <c r="L17466" s="86" t="n"/>
      <c r="M17466" s="86" t="n"/>
      <c r="N17466" s="86" t="n"/>
      <c r="O17466" s="86" t="n"/>
      <c r="P17466" s="86" t="n"/>
      <c r="Q17466" s="86" t="n"/>
      <c r="R17466" s="86" t="n"/>
      <c r="S17466" s="86" t="n"/>
      <c r="T17466" s="86" t="n"/>
      <c r="U17466" s="86" t="n"/>
      <c r="V17466" s="86" t="n"/>
      <c r="W17466" s="86" t="n"/>
      <c r="X17466" s="86" t="n"/>
      <c r="Y17466" s="86" t="n"/>
      <c r="Z17466" s="86" t="n"/>
      <c r="AA17466" s="86" t="n"/>
      <c r="AB17466" s="86" t="n"/>
      <c r="AC17466" s="86" t="n"/>
      <c r="AD17466" s="86" t="n"/>
      <c r="AE17466" s="86" t="n"/>
      <c r="AF17466" s="86" t="n"/>
      <c r="AG17466" s="86" t="n"/>
      <c r="AH17466" s="86" t="n"/>
      <c r="AI17466" s="86" t="n"/>
      <c r="AJ17466" s="86" t="n"/>
      <c r="AK17466" s="86" t="n"/>
    </row>
    <row r="17467">
      <c r="A17467" s="86" t="n"/>
      <c r="B17467" s="86" t="n"/>
      <c r="C17467" s="86" t="n"/>
      <c r="D17467" s="86" t="n"/>
      <c r="E17467" s="86" t="n"/>
      <c r="F17467" s="86" t="n"/>
      <c r="G17467" s="86" t="n"/>
      <c r="H17467" s="86" t="n"/>
      <c r="I17467" s="86" t="n"/>
      <c r="J17467" s="86" t="n"/>
      <c r="K17467" s="86" t="n"/>
      <c r="L17467" s="86" t="n"/>
      <c r="M17467" s="86" t="n"/>
      <c r="N17467" s="86" t="n"/>
      <c r="O17467" s="86" t="n"/>
      <c r="P17467" s="86" t="n"/>
      <c r="Q17467" s="86" t="n"/>
      <c r="R17467" s="86" t="n"/>
      <c r="S17467" s="86" t="n"/>
      <c r="T17467" s="86" t="n"/>
      <c r="U17467" s="86" t="n"/>
      <c r="V17467" s="86" t="n"/>
      <c r="W17467" s="86" t="n"/>
      <c r="X17467" s="86" t="n"/>
      <c r="Y17467" s="86" t="n"/>
      <c r="Z17467" s="86" t="n"/>
      <c r="AA17467" s="86" t="n"/>
      <c r="AB17467" s="86" t="n"/>
      <c r="AC17467" s="86" t="n"/>
      <c r="AD17467" s="86" t="n"/>
      <c r="AE17467" s="86" t="n"/>
      <c r="AF17467" s="86" t="n"/>
      <c r="AG17467" s="86" t="n"/>
      <c r="AH17467" s="86" t="n"/>
      <c r="AI17467" s="86" t="n"/>
      <c r="AJ17467" s="86" t="n"/>
      <c r="AK17467" s="86" t="n"/>
    </row>
    <row r="17468">
      <c r="A17468" s="86" t="n"/>
      <c r="B17468" s="86" t="n"/>
      <c r="C17468" s="86" t="n"/>
      <c r="D17468" s="86" t="n"/>
      <c r="E17468" s="86" t="n"/>
      <c r="F17468" s="86" t="n"/>
      <c r="G17468" s="86" t="n"/>
      <c r="H17468" s="86" t="n"/>
      <c r="I17468" s="86" t="n"/>
      <c r="J17468" s="86" t="n"/>
      <c r="K17468" s="86" t="n"/>
      <c r="L17468" s="86" t="n"/>
      <c r="M17468" s="86" t="n"/>
      <c r="N17468" s="86" t="n"/>
      <c r="O17468" s="86" t="n"/>
      <c r="P17468" s="86" t="n"/>
      <c r="Q17468" s="86" t="n"/>
      <c r="R17468" s="86" t="n"/>
      <c r="S17468" s="86" t="n"/>
      <c r="T17468" s="86" t="n"/>
      <c r="U17468" s="86" t="n"/>
      <c r="V17468" s="86" t="n"/>
      <c r="W17468" s="86" t="n"/>
      <c r="X17468" s="86" t="n"/>
      <c r="Y17468" s="86" t="n"/>
      <c r="Z17468" s="86" t="n"/>
      <c r="AA17468" s="86" t="n"/>
      <c r="AB17468" s="86" t="n"/>
      <c r="AC17468" s="86" t="n"/>
      <c r="AD17468" s="86" t="n"/>
      <c r="AE17468" s="86" t="n"/>
      <c r="AF17468" s="86" t="n"/>
      <c r="AG17468" s="86" t="n"/>
      <c r="AH17468" s="86" t="n"/>
      <c r="AI17468" s="86" t="n"/>
      <c r="AJ17468" s="86" t="n"/>
      <c r="AK17468" s="86" t="n"/>
    </row>
    <row r="17469">
      <c r="A17469" s="86" t="n"/>
      <c r="B17469" s="86" t="n"/>
      <c r="C17469" s="86" t="n"/>
      <c r="D17469" s="86" t="n"/>
      <c r="E17469" s="86" t="n"/>
      <c r="F17469" s="86" t="n"/>
      <c r="G17469" s="86" t="n"/>
      <c r="H17469" s="86" t="n"/>
      <c r="I17469" s="86" t="n"/>
      <c r="J17469" s="86" t="n"/>
      <c r="K17469" s="86" t="n"/>
      <c r="L17469" s="86" t="n"/>
      <c r="M17469" s="86" t="n"/>
      <c r="N17469" s="86" t="n"/>
      <c r="O17469" s="86" t="n"/>
      <c r="P17469" s="86" t="n"/>
      <c r="Q17469" s="86" t="n"/>
      <c r="R17469" s="86" t="n"/>
      <c r="S17469" s="86" t="n"/>
      <c r="T17469" s="86" t="n"/>
      <c r="U17469" s="86" t="n"/>
      <c r="V17469" s="86" t="n"/>
      <c r="W17469" s="86" t="n"/>
      <c r="X17469" s="86" t="n"/>
      <c r="Y17469" s="86" t="n"/>
      <c r="Z17469" s="86" t="n"/>
      <c r="AA17469" s="86" t="n"/>
      <c r="AB17469" s="86" t="n"/>
      <c r="AC17469" s="86" t="n"/>
      <c r="AD17469" s="86" t="n"/>
      <c r="AE17469" s="86" t="n"/>
      <c r="AF17469" s="86" t="n"/>
      <c r="AG17469" s="86" t="n"/>
      <c r="AH17469" s="86" t="n"/>
      <c r="AI17469" s="86" t="n"/>
      <c r="AJ17469" s="86" t="n"/>
      <c r="AK17469" s="86" t="n"/>
    </row>
    <row r="17470">
      <c r="A17470" s="86" t="n"/>
      <c r="B17470" s="86" t="n"/>
      <c r="C17470" s="86" t="n"/>
      <c r="D17470" s="86" t="n"/>
      <c r="E17470" s="86" t="n"/>
      <c r="F17470" s="86" t="n"/>
      <c r="G17470" s="86" t="n"/>
      <c r="H17470" s="86" t="n"/>
      <c r="I17470" s="86" t="n"/>
      <c r="J17470" s="86" t="n"/>
      <c r="K17470" s="86" t="n"/>
      <c r="L17470" s="86" t="n"/>
      <c r="M17470" s="86" t="n"/>
      <c r="N17470" s="86" t="n"/>
      <c r="O17470" s="86" t="n"/>
      <c r="P17470" s="86" t="n"/>
      <c r="Q17470" s="86" t="n"/>
      <c r="R17470" s="86" t="n"/>
      <c r="S17470" s="86" t="n"/>
      <c r="T17470" s="86" t="n"/>
      <c r="U17470" s="86" t="n"/>
      <c r="V17470" s="86" t="n"/>
      <c r="W17470" s="86" t="n"/>
      <c r="X17470" s="86" t="n"/>
      <c r="Y17470" s="86" t="n"/>
      <c r="Z17470" s="86" t="n"/>
      <c r="AA17470" s="86" t="n"/>
      <c r="AB17470" s="86" t="n"/>
      <c r="AC17470" s="86" t="n"/>
      <c r="AD17470" s="86" t="n"/>
      <c r="AE17470" s="86" t="n"/>
      <c r="AF17470" s="86" t="n"/>
      <c r="AG17470" s="86" t="n"/>
      <c r="AH17470" s="86" t="n"/>
      <c r="AI17470" s="86" t="n"/>
      <c r="AJ17470" s="86" t="n"/>
      <c r="AK17470" s="86" t="n"/>
    </row>
    <row r="17471">
      <c r="A17471" s="86" t="n"/>
      <c r="B17471" s="86" t="n"/>
      <c r="C17471" s="86" t="n"/>
      <c r="D17471" s="86" t="n"/>
      <c r="E17471" s="86" t="n"/>
      <c r="F17471" s="86" t="n"/>
      <c r="G17471" s="86" t="n"/>
      <c r="H17471" s="86" t="n"/>
      <c r="I17471" s="86" t="n"/>
      <c r="J17471" s="86" t="n"/>
      <c r="K17471" s="86" t="n"/>
      <c r="L17471" s="86" t="n"/>
      <c r="M17471" s="86" t="n"/>
      <c r="N17471" s="86" t="n"/>
      <c r="O17471" s="86" t="n"/>
      <c r="P17471" s="86" t="n"/>
      <c r="Q17471" s="86" t="n"/>
      <c r="R17471" s="86" t="n"/>
      <c r="S17471" s="86" t="n"/>
      <c r="T17471" s="86" t="n"/>
      <c r="U17471" s="86" t="n"/>
      <c r="V17471" s="86" t="n"/>
      <c r="W17471" s="86" t="n"/>
      <c r="X17471" s="86" t="n"/>
      <c r="Y17471" s="86" t="n"/>
      <c r="Z17471" s="86" t="n"/>
      <c r="AA17471" s="86" t="n"/>
      <c r="AB17471" s="86" t="n"/>
      <c r="AC17471" s="86" t="n"/>
      <c r="AD17471" s="86" t="n"/>
      <c r="AE17471" s="86" t="n"/>
      <c r="AF17471" s="86" t="n"/>
      <c r="AG17471" s="86" t="n"/>
      <c r="AH17471" s="86" t="n"/>
      <c r="AI17471" s="86" t="n"/>
      <c r="AJ17471" s="86" t="n"/>
      <c r="AK17471" s="86" t="n"/>
    </row>
    <row r="17481">
      <c r="A17481" s="86" t="n"/>
      <c r="B17481" s="85" t="n"/>
      <c r="C17481" s="85" t="n"/>
      <c r="D17481" s="85" t="n"/>
      <c r="E17481" s="85" t="n"/>
      <c r="F17481" s="86" t="n"/>
      <c r="G17481" s="151" t="n"/>
      <c r="H17481" s="85" t="n"/>
      <c r="I17481" s="85" t="n"/>
      <c r="J17481" s="85" t="n"/>
      <c r="K17481" s="85" t="n"/>
      <c r="L17481" s="85" t="n"/>
      <c r="M17481" s="85" t="n"/>
      <c r="N17481" s="85" t="n"/>
      <c r="O17481" s="85" t="n"/>
      <c r="P17481" s="85" t="n"/>
      <c r="Q17481" s="85" t="n"/>
      <c r="R17481" s="85" t="n"/>
      <c r="S17481" s="85" t="n"/>
      <c r="T17481" s="108" t="n"/>
      <c r="U17481" s="85" t="n"/>
      <c r="V17481" s="85" t="n"/>
      <c r="W17481" s="85" t="n"/>
      <c r="X17481" s="85" t="n"/>
      <c r="Y17481" s="85" t="n"/>
      <c r="Z17481" s="85" t="n"/>
      <c r="AA17481" s="85" t="n"/>
      <c r="AB17481" s="85" t="n"/>
      <c r="AC17481" s="85" t="n"/>
      <c r="AD17481" s="85" t="n"/>
      <c r="AE17481" s="85" t="n"/>
      <c r="AF17481" s="85" t="n"/>
      <c r="AG17481" s="85" t="n"/>
      <c r="AH17481" s="85" t="n"/>
      <c r="AI17481" s="85" t="n"/>
      <c r="AJ17481" s="85" t="n"/>
      <c r="AK17481" s="85" t="n"/>
    </row>
    <row r="17482">
      <c r="A17482" s="85" t="n"/>
      <c r="B17482" s="86" t="n"/>
      <c r="C17482" s="85" t="n"/>
      <c r="D17482" s="85" t="n"/>
      <c r="E17482" s="85" t="n"/>
      <c r="F17482" s="85" t="n"/>
      <c r="G17482" s="85" t="n"/>
      <c r="H17482" s="85" t="n"/>
      <c r="I17482" s="85" t="n"/>
      <c r="J17482" s="85" t="n"/>
      <c r="K17482" s="85" t="n"/>
      <c r="L17482" s="85" t="n"/>
      <c r="M17482" s="85" t="n"/>
      <c r="N17482" s="85" t="n"/>
      <c r="O17482" s="85" t="n"/>
      <c r="P17482" s="85" t="n"/>
      <c r="Q17482" s="85" t="n"/>
      <c r="R17482" s="85" t="n"/>
      <c r="S17482" s="85" t="n"/>
      <c r="T17482" s="85" t="n"/>
      <c r="U17482" s="85" t="n"/>
      <c r="V17482" s="85" t="n"/>
      <c r="W17482" s="85" t="n"/>
      <c r="X17482" s="85" t="n"/>
      <c r="Y17482" s="85" t="n"/>
      <c r="Z17482" s="85" t="n"/>
      <c r="AA17482" s="85" t="n"/>
      <c r="AB17482" s="85" t="n"/>
      <c r="AC17482" s="85" t="n"/>
      <c r="AD17482" s="85" t="n"/>
      <c r="AE17482" s="85" t="n"/>
      <c r="AF17482" s="85" t="n"/>
      <c r="AG17482" s="85" t="n"/>
      <c r="AH17482" s="85" t="n"/>
      <c r="AI17482" s="85" t="n"/>
      <c r="AJ17482" s="85" t="n"/>
      <c r="AK17482" s="85" t="n"/>
    </row>
    <row r="17483">
      <c r="A17483" s="86" t="n"/>
      <c r="B17483" s="86" t="n"/>
      <c r="C17483" s="86" t="n"/>
      <c r="D17483" s="86" t="n"/>
      <c r="E17483" s="86" t="n"/>
      <c r="F17483" s="86" t="n"/>
      <c r="G17483" s="86" t="n"/>
      <c r="H17483" s="86" t="n"/>
      <c r="I17483" s="86" t="n"/>
      <c r="J17483" s="86" t="n"/>
      <c r="K17483" s="86" t="n"/>
      <c r="L17483" s="86" t="n"/>
      <c r="M17483" s="86" t="n"/>
      <c r="N17483" s="86" t="n"/>
      <c r="O17483" s="86" t="n"/>
      <c r="P17483" s="86" t="n"/>
      <c r="Q17483" s="86" t="n"/>
      <c r="R17483" s="86" t="n"/>
      <c r="S17483" s="86" t="n"/>
      <c r="T17483" s="86" t="n"/>
      <c r="U17483" s="86" t="n"/>
      <c r="V17483" s="86" t="n"/>
      <c r="W17483" s="86" t="n"/>
      <c r="X17483" s="86" t="n"/>
      <c r="Y17483" s="86" t="n"/>
      <c r="Z17483" s="86" t="n"/>
      <c r="AA17483" s="86" t="n"/>
      <c r="AB17483" s="86" t="n"/>
      <c r="AC17483" s="86" t="n"/>
      <c r="AD17483" s="86" t="n"/>
      <c r="AE17483" s="86" t="n"/>
      <c r="AF17483" s="86" t="n"/>
      <c r="AG17483" s="86" t="n"/>
      <c r="AH17483" s="86" t="n"/>
      <c r="AI17483" s="86" t="n"/>
      <c r="AJ17483" s="86" t="n"/>
      <c r="AK17483" s="86" t="n"/>
    </row>
    <row r="17484">
      <c r="A17484" s="85" t="n"/>
      <c r="B17484" s="86" t="n"/>
      <c r="C17484" s="85" t="n"/>
      <c r="D17484" s="85" t="n"/>
      <c r="E17484" s="86" t="n"/>
      <c r="F17484" s="85" t="n"/>
      <c r="G17484" s="85" t="n"/>
      <c r="H17484" s="86" t="n"/>
      <c r="I17484" s="85" t="n"/>
      <c r="J17484" s="85" t="n"/>
      <c r="K17484" s="86" t="n"/>
      <c r="L17484" s="85" t="n"/>
      <c r="M17484" s="85" t="n"/>
      <c r="N17484" s="86" t="n"/>
      <c r="O17484" s="85" t="n"/>
      <c r="P17484" s="85" t="n"/>
      <c r="Q17484" s="86" t="n"/>
      <c r="R17484" s="85" t="n"/>
      <c r="S17484" s="85" t="n"/>
      <c r="T17484" s="86" t="n"/>
      <c r="U17484" s="85" t="n"/>
      <c r="V17484" s="85" t="n"/>
      <c r="W17484" s="86" t="n"/>
      <c r="X17484" s="85" t="n"/>
      <c r="Y17484" s="85" t="n"/>
      <c r="Z17484" s="86" t="n"/>
      <c r="AA17484" s="85" t="n"/>
      <c r="AB17484" s="85" t="n"/>
      <c r="AC17484" s="86" t="n"/>
      <c r="AD17484" s="85" t="n"/>
      <c r="AE17484" s="85" t="n"/>
      <c r="AF17484" s="86" t="n"/>
      <c r="AG17484" s="85" t="n"/>
      <c r="AH17484" s="85" t="n"/>
      <c r="AI17484" s="86" t="n"/>
      <c r="AJ17484" s="85" t="n"/>
      <c r="AK17484" s="85" t="n"/>
    </row>
    <row r="17485">
      <c r="A17485" s="86" t="n"/>
      <c r="B17485" s="86" t="n"/>
      <c r="C17485" s="86" t="n"/>
      <c r="D17485" s="86" t="n"/>
      <c r="E17485" s="86" t="n"/>
      <c r="F17485" s="86" t="n"/>
      <c r="G17485" s="86" t="n"/>
      <c r="H17485" s="86" t="n"/>
      <c r="I17485" s="86" t="n"/>
      <c r="J17485" s="86" t="n"/>
      <c r="K17485" s="86" t="n"/>
      <c r="L17485" s="86" t="n"/>
      <c r="M17485" s="86" t="n"/>
      <c r="N17485" s="86" t="n"/>
      <c r="O17485" s="86" t="n"/>
      <c r="P17485" s="86" t="n"/>
      <c r="Q17485" s="86" t="n"/>
      <c r="R17485" s="86" t="n"/>
      <c r="S17485" s="86" t="n"/>
      <c r="T17485" s="86" t="n"/>
      <c r="U17485" s="86" t="n"/>
      <c r="V17485" s="86" t="n"/>
      <c r="W17485" s="86" t="n"/>
      <c r="X17485" s="86" t="n"/>
      <c r="Y17485" s="86" t="n"/>
      <c r="Z17485" s="86" t="n"/>
      <c r="AA17485" s="86" t="n"/>
      <c r="AB17485" s="86" t="n"/>
      <c r="AC17485" s="86" t="n"/>
      <c r="AD17485" s="86" t="n"/>
      <c r="AE17485" s="86" t="n"/>
      <c r="AF17485" s="86" t="n"/>
      <c r="AG17485" s="86" t="n"/>
      <c r="AH17485" s="86" t="n"/>
      <c r="AI17485" s="86" t="n"/>
      <c r="AJ17485" s="86" t="n"/>
      <c r="AK17485" s="86" t="n"/>
    </row>
    <row r="17486">
      <c r="A17486" s="85" t="n"/>
      <c r="B17486" s="192" t="n"/>
      <c r="C17486" s="193" t="n"/>
      <c r="D17486" s="193" t="n"/>
      <c r="E17486" s="192" t="n"/>
      <c r="F17486" s="193" t="n"/>
      <c r="G17486" s="193" t="n"/>
      <c r="H17486" s="192" t="n"/>
      <c r="I17486" s="193" t="n"/>
      <c r="J17486" s="193" t="n"/>
      <c r="K17486" s="192" t="n"/>
      <c r="L17486" s="193" t="n"/>
      <c r="M17486" s="193" t="n"/>
      <c r="N17486" s="192" t="n"/>
      <c r="O17486" s="193" t="n"/>
      <c r="P17486" s="193" t="n"/>
      <c r="Q17486" s="192" t="n"/>
      <c r="R17486" s="193" t="n"/>
      <c r="S17486" s="193" t="n"/>
      <c r="T17486" s="192" t="n"/>
      <c r="U17486" s="193" t="n"/>
      <c r="V17486" s="193" t="n"/>
      <c r="W17486" s="192" t="n"/>
      <c r="X17486" s="193" t="n"/>
      <c r="Y17486" s="193" t="n"/>
      <c r="Z17486" s="192" t="n"/>
      <c r="AA17486" s="193" t="n"/>
      <c r="AB17486" s="193" t="n"/>
      <c r="AC17486" s="192" t="n"/>
      <c r="AD17486" s="193" t="n"/>
      <c r="AE17486" s="193" t="n"/>
      <c r="AF17486" s="192" t="n"/>
      <c r="AG17486" s="193" t="n"/>
      <c r="AH17486" s="193" t="n"/>
      <c r="AI17486" s="192" t="n"/>
      <c r="AJ17486" s="193" t="n"/>
      <c r="AK17486" s="193" t="n"/>
      <c r="AM17486">
        <f>A17481</f>
        <v/>
      </c>
      <c r="AN17486" s="83">
        <f>1/($B17486*(1/$B17484)*(1/(5/7+2/7*$D17486))*$B17496/SUM($B17488:$B17511))</f>
        <v/>
      </c>
      <c r="AO17486" s="83">
        <f>1/(B17486*(1/B17484)*(1/(5/7+2/7*D17486)))</f>
        <v/>
      </c>
      <c r="AP17486" s="83" t="n"/>
      <c r="AR17486" s="174">
        <f>CHOOSE(AV$3,C17486,F17486,I17486,L17486,O17486,R17486,U17486,X17486,AA17486,AD17486,AG17486,AJ17486)</f>
        <v/>
      </c>
      <c r="AS17486" s="82" t="n"/>
      <c r="AT17486" s="82" t="n"/>
      <c r="AV17486" s="119">
        <f>AN17486/AR17486</f>
        <v/>
      </c>
      <c r="AW17486" s="172">
        <f>AO17486/AR17486</f>
        <v/>
      </c>
      <c r="AX17486" s="83" t="n"/>
    </row>
    <row r="17487">
      <c r="A17487" s="86" t="n"/>
      <c r="B17487" s="86" t="n"/>
      <c r="C17487" s="86" t="n"/>
      <c r="D17487" s="86" t="n"/>
      <c r="E17487" s="86" t="n"/>
      <c r="F17487" s="86" t="n"/>
      <c r="G17487" s="86" t="n"/>
      <c r="H17487" s="86" t="n"/>
      <c r="I17487" s="86" t="n"/>
      <c r="J17487" s="86" t="n"/>
      <c r="K17487" s="86" t="n"/>
      <c r="L17487" s="86" t="n"/>
      <c r="M17487" s="86" t="n"/>
      <c r="N17487" s="86" t="n"/>
      <c r="O17487" s="86" t="n"/>
      <c r="P17487" s="86" t="n"/>
      <c r="Q17487" s="86" t="n"/>
      <c r="R17487" s="86" t="n"/>
      <c r="S17487" s="86" t="n"/>
      <c r="T17487" s="86" t="n"/>
      <c r="U17487" s="86" t="n"/>
      <c r="V17487" s="86" t="n"/>
      <c r="W17487" s="86" t="n"/>
      <c r="X17487" s="86" t="n"/>
      <c r="Y17487" s="86" t="n"/>
      <c r="Z17487" s="86" t="n"/>
      <c r="AA17487" s="86" t="n"/>
      <c r="AB17487" s="86" t="n"/>
      <c r="AC17487" s="86" t="n"/>
      <c r="AD17487" s="86" t="n"/>
      <c r="AE17487" s="86" t="n"/>
      <c r="AF17487" s="86" t="n"/>
      <c r="AG17487" s="86" t="n"/>
      <c r="AH17487" s="86" t="n"/>
      <c r="AI17487" s="86" t="n"/>
      <c r="AJ17487" s="86" t="n"/>
      <c r="AK17487" s="86" t="n"/>
    </row>
    <row r="17488">
      <c r="A17488" s="86" t="n"/>
      <c r="B17488" s="86" t="n"/>
      <c r="C17488" s="86" t="n"/>
      <c r="D17488" s="86" t="n"/>
      <c r="E17488" s="86" t="n"/>
      <c r="F17488" s="86" t="n"/>
      <c r="G17488" s="86" t="n"/>
      <c r="H17488" s="86" t="n"/>
      <c r="I17488" s="86" t="n"/>
      <c r="J17488" s="86" t="n"/>
      <c r="K17488" s="86" t="n"/>
      <c r="L17488" s="86" t="n"/>
      <c r="M17488" s="86" t="n"/>
      <c r="N17488" s="86" t="n"/>
      <c r="O17488" s="86" t="n"/>
      <c r="P17488" s="86" t="n"/>
      <c r="Q17488" s="86" t="n"/>
      <c r="R17488" s="86" t="n"/>
      <c r="S17488" s="86" t="n"/>
      <c r="T17488" s="86" t="n"/>
      <c r="U17488" s="86" t="n"/>
      <c r="V17488" s="86" t="n"/>
      <c r="W17488" s="86" t="n"/>
      <c r="X17488" s="86" t="n"/>
      <c r="Y17488" s="86" t="n"/>
      <c r="Z17488" s="86" t="n"/>
      <c r="AA17488" s="86" t="n"/>
      <c r="AB17488" s="86" t="n"/>
      <c r="AC17488" s="86" t="n"/>
      <c r="AD17488" s="86" t="n"/>
      <c r="AE17488" s="86" t="n"/>
      <c r="AF17488" s="86" t="n"/>
      <c r="AG17488" s="86" t="n"/>
      <c r="AH17488" s="86" t="n"/>
      <c r="AI17488" s="86" t="n"/>
      <c r="AJ17488" s="86" t="n"/>
      <c r="AK17488" s="86" t="n"/>
    </row>
    <row r="17489">
      <c r="A17489" s="86" t="n"/>
      <c r="B17489" s="86" t="n"/>
      <c r="C17489" s="86" t="n"/>
      <c r="D17489" s="86" t="n"/>
      <c r="E17489" s="86" t="n"/>
      <c r="F17489" s="86" t="n"/>
      <c r="G17489" s="86" t="n"/>
      <c r="H17489" s="86" t="n"/>
      <c r="I17489" s="86" t="n"/>
      <c r="J17489" s="86" t="n"/>
      <c r="K17489" s="86" t="n"/>
      <c r="L17489" s="86" t="n"/>
      <c r="M17489" s="86" t="n"/>
      <c r="N17489" s="86" t="n"/>
      <c r="O17489" s="86" t="n"/>
      <c r="P17489" s="86" t="n"/>
      <c r="Q17489" s="86" t="n"/>
      <c r="R17489" s="86" t="n"/>
      <c r="S17489" s="86" t="n"/>
      <c r="T17489" s="86" t="n"/>
      <c r="U17489" s="86" t="n"/>
      <c r="V17489" s="86" t="n"/>
      <c r="W17489" s="86" t="n"/>
      <c r="X17489" s="86" t="n"/>
      <c r="Y17489" s="86" t="n"/>
      <c r="Z17489" s="86" t="n"/>
      <c r="AA17489" s="86" t="n"/>
      <c r="AB17489" s="86" t="n"/>
      <c r="AC17489" s="86" t="n"/>
      <c r="AD17489" s="86" t="n"/>
      <c r="AE17489" s="86" t="n"/>
      <c r="AF17489" s="86" t="n"/>
      <c r="AG17489" s="86" t="n"/>
      <c r="AH17489" s="86" t="n"/>
      <c r="AI17489" s="86" t="n"/>
      <c r="AJ17489" s="86" t="n"/>
      <c r="AK17489" s="86" t="n"/>
    </row>
    <row r="17490">
      <c r="A17490" s="86" t="n"/>
      <c r="B17490" s="86" t="n"/>
      <c r="C17490" s="86" t="n"/>
      <c r="D17490" s="86" t="n"/>
      <c r="E17490" s="86" t="n"/>
      <c r="F17490" s="86" t="n"/>
      <c r="G17490" s="86" t="n"/>
      <c r="H17490" s="86" t="n"/>
      <c r="I17490" s="86" t="n"/>
      <c r="J17490" s="86" t="n"/>
      <c r="K17490" s="86" t="n"/>
      <c r="L17490" s="86" t="n"/>
      <c r="M17490" s="86" t="n"/>
      <c r="N17490" s="86" t="n"/>
      <c r="O17490" s="86" t="n"/>
      <c r="P17490" s="86" t="n"/>
      <c r="Q17490" s="86" t="n"/>
      <c r="R17490" s="86" t="n"/>
      <c r="S17490" s="86" t="n"/>
      <c r="T17490" s="86" t="n"/>
      <c r="U17490" s="86" t="n"/>
      <c r="V17490" s="86" t="n"/>
      <c r="W17490" s="86" t="n"/>
      <c r="X17490" s="86" t="n"/>
      <c r="Y17490" s="86" t="n"/>
      <c r="Z17490" s="86" t="n"/>
      <c r="AA17490" s="86" t="n"/>
      <c r="AB17490" s="86" t="n"/>
      <c r="AC17490" s="86" t="n"/>
      <c r="AD17490" s="86" t="n"/>
      <c r="AE17490" s="86" t="n"/>
      <c r="AF17490" s="86" t="n"/>
      <c r="AG17490" s="86" t="n"/>
      <c r="AH17490" s="86" t="n"/>
      <c r="AI17490" s="86" t="n"/>
      <c r="AJ17490" s="86" t="n"/>
      <c r="AK17490" s="86" t="n"/>
    </row>
    <row r="17491">
      <c r="A17491" s="86" t="n"/>
      <c r="B17491" s="86" t="n"/>
      <c r="C17491" s="86" t="n"/>
      <c r="D17491" s="86" t="n"/>
      <c r="E17491" s="86" t="n"/>
      <c r="F17491" s="86" t="n"/>
      <c r="G17491" s="86" t="n"/>
      <c r="H17491" s="86" t="n"/>
      <c r="I17491" s="86" t="n"/>
      <c r="J17491" s="86" t="n"/>
      <c r="K17491" s="86" t="n"/>
      <c r="L17491" s="86" t="n"/>
      <c r="M17491" s="86" t="n"/>
      <c r="N17491" s="86" t="n"/>
      <c r="O17491" s="86" t="n"/>
      <c r="P17491" s="86" t="n"/>
      <c r="Q17491" s="86" t="n"/>
      <c r="R17491" s="86" t="n"/>
      <c r="S17491" s="86" t="n"/>
      <c r="T17491" s="86" t="n"/>
      <c r="U17491" s="86" t="n"/>
      <c r="V17491" s="86" t="n"/>
      <c r="W17491" s="86" t="n"/>
      <c r="X17491" s="86" t="n"/>
      <c r="Y17491" s="86" t="n"/>
      <c r="Z17491" s="86" t="n"/>
      <c r="AA17491" s="86" t="n"/>
      <c r="AB17491" s="86" t="n"/>
      <c r="AC17491" s="86" t="n"/>
      <c r="AD17491" s="86" t="n"/>
      <c r="AE17491" s="86" t="n"/>
      <c r="AF17491" s="86" t="n"/>
      <c r="AG17491" s="86" t="n"/>
      <c r="AH17491" s="86" t="n"/>
      <c r="AI17491" s="86" t="n"/>
      <c r="AJ17491" s="86" t="n"/>
      <c r="AK17491" s="86" t="n"/>
    </row>
    <row r="17492">
      <c r="A17492" s="86" t="n"/>
      <c r="B17492" s="86" t="n"/>
      <c r="C17492" s="86" t="n"/>
      <c r="D17492" s="86" t="n"/>
      <c r="E17492" s="86" t="n"/>
      <c r="F17492" s="86" t="n"/>
      <c r="G17492" s="86" t="n"/>
      <c r="H17492" s="86" t="n"/>
      <c r="I17492" s="86" t="n"/>
      <c r="J17492" s="86" t="n"/>
      <c r="K17492" s="86" t="n"/>
      <c r="L17492" s="86" t="n"/>
      <c r="M17492" s="86" t="n"/>
      <c r="N17492" s="86" t="n"/>
      <c r="O17492" s="86" t="n"/>
      <c r="P17492" s="86" t="n"/>
      <c r="Q17492" s="86" t="n"/>
      <c r="R17492" s="86" t="n"/>
      <c r="S17492" s="86" t="n"/>
      <c r="T17492" s="86" t="n"/>
      <c r="U17492" s="86" t="n"/>
      <c r="V17492" s="86" t="n"/>
      <c r="W17492" s="86" t="n"/>
      <c r="X17492" s="86" t="n"/>
      <c r="Y17492" s="86" t="n"/>
      <c r="Z17492" s="86" t="n"/>
      <c r="AA17492" s="86" t="n"/>
      <c r="AB17492" s="86" t="n"/>
      <c r="AC17492" s="86" t="n"/>
      <c r="AD17492" s="86" t="n"/>
      <c r="AE17492" s="86" t="n"/>
      <c r="AF17492" s="86" t="n"/>
      <c r="AG17492" s="86" t="n"/>
      <c r="AH17492" s="86" t="n"/>
      <c r="AI17492" s="86" t="n"/>
      <c r="AJ17492" s="86" t="n"/>
      <c r="AK17492" s="86" t="n"/>
    </row>
    <row r="17493">
      <c r="A17493" s="86" t="n"/>
      <c r="B17493" s="86" t="n"/>
      <c r="C17493" s="86" t="n"/>
      <c r="D17493" s="86" t="n"/>
      <c r="E17493" s="86" t="n"/>
      <c r="F17493" s="86" t="n"/>
      <c r="G17493" s="86" t="n"/>
      <c r="H17493" s="86" t="n"/>
      <c r="I17493" s="86" t="n"/>
      <c r="J17493" s="86" t="n"/>
      <c r="K17493" s="86" t="n"/>
      <c r="L17493" s="86" t="n"/>
      <c r="M17493" s="86" t="n"/>
      <c r="N17493" s="86" t="n"/>
      <c r="O17493" s="86" t="n"/>
      <c r="P17493" s="86" t="n"/>
      <c r="Q17493" s="86" t="n"/>
      <c r="R17493" s="86" t="n"/>
      <c r="S17493" s="86" t="n"/>
      <c r="T17493" s="86" t="n"/>
      <c r="U17493" s="86" t="n"/>
      <c r="V17493" s="86" t="n"/>
      <c r="W17493" s="86" t="n"/>
      <c r="X17493" s="86" t="n"/>
      <c r="Y17493" s="86" t="n"/>
      <c r="Z17493" s="86" t="n"/>
      <c r="AA17493" s="86" t="n"/>
      <c r="AB17493" s="86" t="n"/>
      <c r="AC17493" s="86" t="n"/>
      <c r="AD17493" s="86" t="n"/>
      <c r="AE17493" s="86" t="n"/>
      <c r="AF17493" s="86" t="n"/>
      <c r="AG17493" s="86" t="n"/>
      <c r="AH17493" s="86" t="n"/>
      <c r="AI17493" s="86" t="n"/>
      <c r="AJ17493" s="86" t="n"/>
      <c r="AK17493" s="86" t="n"/>
    </row>
    <row r="17494">
      <c r="A17494" s="86" t="n"/>
      <c r="B17494" s="86" t="n"/>
      <c r="C17494" s="86" t="n"/>
      <c r="D17494" s="86" t="n"/>
      <c r="E17494" s="86" t="n"/>
      <c r="F17494" s="86" t="n"/>
      <c r="G17494" s="86" t="n"/>
      <c r="H17494" s="86" t="n"/>
      <c r="I17494" s="86" t="n"/>
      <c r="J17494" s="86" t="n"/>
      <c r="K17494" s="86" t="n"/>
      <c r="L17494" s="86" t="n"/>
      <c r="M17494" s="86" t="n"/>
      <c r="N17494" s="86" t="n"/>
      <c r="O17494" s="86" t="n"/>
      <c r="P17494" s="86" t="n"/>
      <c r="Q17494" s="86" t="n"/>
      <c r="R17494" s="86" t="n"/>
      <c r="S17494" s="86" t="n"/>
      <c r="T17494" s="86" t="n"/>
      <c r="U17494" s="86" t="n"/>
      <c r="V17494" s="86" t="n"/>
      <c r="W17494" s="86" t="n"/>
      <c r="X17494" s="86" t="n"/>
      <c r="Y17494" s="86" t="n"/>
      <c r="Z17494" s="86" t="n"/>
      <c r="AA17494" s="86" t="n"/>
      <c r="AB17494" s="86" t="n"/>
      <c r="AC17494" s="86" t="n"/>
      <c r="AD17494" s="86" t="n"/>
      <c r="AE17494" s="86" t="n"/>
      <c r="AF17494" s="86" t="n"/>
      <c r="AG17494" s="86" t="n"/>
      <c r="AH17494" s="86" t="n"/>
      <c r="AI17494" s="86" t="n"/>
      <c r="AJ17494" s="86" t="n"/>
      <c r="AK17494" s="86" t="n"/>
    </row>
    <row r="17495">
      <c r="A17495" s="86" t="n"/>
      <c r="B17495" s="86" t="n"/>
      <c r="C17495" s="86" t="n"/>
      <c r="D17495" s="86" t="n"/>
      <c r="E17495" s="86" t="n"/>
      <c r="F17495" s="86" t="n"/>
      <c r="G17495" s="86" t="n"/>
      <c r="H17495" s="86" t="n"/>
      <c r="I17495" s="86" t="n"/>
      <c r="J17495" s="86" t="n"/>
      <c r="K17495" s="86" t="n"/>
      <c r="L17495" s="86" t="n"/>
      <c r="M17495" s="86" t="n"/>
      <c r="N17495" s="86" t="n"/>
      <c r="O17495" s="86" t="n"/>
      <c r="P17495" s="86" t="n"/>
      <c r="Q17495" s="86" t="n"/>
      <c r="R17495" s="86" t="n"/>
      <c r="S17495" s="86" t="n"/>
      <c r="T17495" s="86" t="n"/>
      <c r="U17495" s="86" t="n"/>
      <c r="V17495" s="86" t="n"/>
      <c r="W17495" s="86" t="n"/>
      <c r="X17495" s="86" t="n"/>
      <c r="Y17495" s="86" t="n"/>
      <c r="Z17495" s="86" t="n"/>
      <c r="AA17495" s="86" t="n"/>
      <c r="AB17495" s="86" t="n"/>
      <c r="AC17495" s="86" t="n"/>
      <c r="AD17495" s="86" t="n"/>
      <c r="AE17495" s="86" t="n"/>
      <c r="AF17495" s="86" t="n"/>
      <c r="AG17495" s="86" t="n"/>
      <c r="AH17495" s="86" t="n"/>
      <c r="AI17495" s="86" t="n"/>
      <c r="AJ17495" s="86" t="n"/>
      <c r="AK17495" s="86" t="n"/>
    </row>
    <row r="17496">
      <c r="A17496" s="86" t="n"/>
      <c r="B17496" s="86" t="n"/>
      <c r="C17496" s="86" t="n"/>
      <c r="D17496" s="86" t="n"/>
      <c r="E17496" s="86" t="n"/>
      <c r="F17496" s="86" t="n"/>
      <c r="G17496" s="86" t="n"/>
      <c r="H17496" s="86" t="n"/>
      <c r="I17496" s="86" t="n"/>
      <c r="J17496" s="86" t="n"/>
      <c r="K17496" s="86" t="n"/>
      <c r="L17496" s="86" t="n"/>
      <c r="M17496" s="86" t="n"/>
      <c r="N17496" s="86" t="n"/>
      <c r="O17496" s="86" t="n"/>
      <c r="P17496" s="86" t="n"/>
      <c r="Q17496" s="86" t="n"/>
      <c r="R17496" s="86" t="n"/>
      <c r="S17496" s="86" t="n"/>
      <c r="T17496" s="86" t="n"/>
      <c r="U17496" s="86" t="n"/>
      <c r="V17496" s="86" t="n"/>
      <c r="W17496" s="86" t="n"/>
      <c r="X17496" s="86" t="n"/>
      <c r="Y17496" s="86" t="n"/>
      <c r="Z17496" s="86" t="n"/>
      <c r="AA17496" s="86" t="n"/>
      <c r="AB17496" s="86" t="n"/>
      <c r="AC17496" s="86" t="n"/>
      <c r="AD17496" s="86" t="n"/>
      <c r="AE17496" s="86" t="n"/>
      <c r="AF17496" s="86" t="n"/>
      <c r="AG17496" s="86" t="n"/>
      <c r="AH17496" s="86" t="n"/>
      <c r="AI17496" s="86" t="n"/>
      <c r="AJ17496" s="86" t="n"/>
      <c r="AK17496" s="86" t="n"/>
    </row>
    <row r="17497">
      <c r="A17497" s="86" t="n"/>
      <c r="B17497" s="86" t="n"/>
      <c r="C17497" s="86" t="n"/>
      <c r="D17497" s="86" t="n"/>
      <c r="E17497" s="86" t="n"/>
      <c r="F17497" s="86" t="n"/>
      <c r="G17497" s="86" t="n"/>
      <c r="H17497" s="86" t="n"/>
      <c r="I17497" s="86" t="n"/>
      <c r="J17497" s="86" t="n"/>
      <c r="K17497" s="86" t="n"/>
      <c r="L17497" s="86" t="n"/>
      <c r="M17497" s="86" t="n"/>
      <c r="N17497" s="86" t="n"/>
      <c r="O17497" s="86" t="n"/>
      <c r="P17497" s="86" t="n"/>
      <c r="Q17497" s="86" t="n"/>
      <c r="R17497" s="86" t="n"/>
      <c r="S17497" s="86" t="n"/>
      <c r="T17497" s="86" t="n"/>
      <c r="U17497" s="86" t="n"/>
      <c r="V17497" s="86" t="n"/>
      <c r="W17497" s="86" t="n"/>
      <c r="X17497" s="86" t="n"/>
      <c r="Y17497" s="86" t="n"/>
      <c r="Z17497" s="86" t="n"/>
      <c r="AA17497" s="86" t="n"/>
      <c r="AB17497" s="86" t="n"/>
      <c r="AC17497" s="86" t="n"/>
      <c r="AD17497" s="86" t="n"/>
      <c r="AE17497" s="86" t="n"/>
      <c r="AF17497" s="86" t="n"/>
      <c r="AG17497" s="86" t="n"/>
      <c r="AH17497" s="86" t="n"/>
      <c r="AI17497" s="86" t="n"/>
      <c r="AJ17497" s="86" t="n"/>
      <c r="AK17497" s="86" t="n"/>
    </row>
    <row r="17498">
      <c r="A17498" s="86" t="n"/>
      <c r="B17498" s="86" t="n"/>
      <c r="C17498" s="86" t="n"/>
      <c r="D17498" s="86" t="n"/>
      <c r="E17498" s="86" t="n"/>
      <c r="F17498" s="86" t="n"/>
      <c r="G17498" s="86" t="n"/>
      <c r="H17498" s="86" t="n"/>
      <c r="I17498" s="86" t="n"/>
      <c r="J17498" s="86" t="n"/>
      <c r="K17498" s="86" t="n"/>
      <c r="L17498" s="86" t="n"/>
      <c r="M17498" s="86" t="n"/>
      <c r="N17498" s="86" t="n"/>
      <c r="O17498" s="86" t="n"/>
      <c r="P17498" s="86" t="n"/>
      <c r="Q17498" s="86" t="n"/>
      <c r="R17498" s="86" t="n"/>
      <c r="S17498" s="86" t="n"/>
      <c r="T17498" s="86" t="n"/>
      <c r="U17498" s="86" t="n"/>
      <c r="V17498" s="86" t="n"/>
      <c r="W17498" s="86" t="n"/>
      <c r="X17498" s="86" t="n"/>
      <c r="Y17498" s="86" t="n"/>
      <c r="Z17498" s="86" t="n"/>
      <c r="AA17498" s="86" t="n"/>
      <c r="AB17498" s="86" t="n"/>
      <c r="AC17498" s="86" t="n"/>
      <c r="AD17498" s="86" t="n"/>
      <c r="AE17498" s="86" t="n"/>
      <c r="AF17498" s="86" t="n"/>
      <c r="AG17498" s="86" t="n"/>
      <c r="AH17498" s="86" t="n"/>
      <c r="AI17498" s="86" t="n"/>
      <c r="AJ17498" s="86" t="n"/>
      <c r="AK17498" s="86" t="n"/>
    </row>
    <row r="17499">
      <c r="A17499" s="86" t="n"/>
      <c r="B17499" s="86" t="n"/>
      <c r="C17499" s="86" t="n"/>
      <c r="D17499" s="86" t="n"/>
      <c r="E17499" s="86" t="n"/>
      <c r="F17499" s="86" t="n"/>
      <c r="G17499" s="86" t="n"/>
      <c r="H17499" s="86" t="n"/>
      <c r="I17499" s="86" t="n"/>
      <c r="J17499" s="86" t="n"/>
      <c r="K17499" s="86" t="n"/>
      <c r="L17499" s="86" t="n"/>
      <c r="M17499" s="86" t="n"/>
      <c r="N17499" s="86" t="n"/>
      <c r="O17499" s="86" t="n"/>
      <c r="P17499" s="86" t="n"/>
      <c r="Q17499" s="86" t="n"/>
      <c r="R17499" s="86" t="n"/>
      <c r="S17499" s="86" t="n"/>
      <c r="T17499" s="86" t="n"/>
      <c r="U17499" s="86" t="n"/>
      <c r="V17499" s="86" t="n"/>
      <c r="W17499" s="86" t="n"/>
      <c r="X17499" s="86" t="n"/>
      <c r="Y17499" s="86" t="n"/>
      <c r="Z17499" s="86" t="n"/>
      <c r="AA17499" s="86" t="n"/>
      <c r="AB17499" s="86" t="n"/>
      <c r="AC17499" s="86" t="n"/>
      <c r="AD17499" s="86" t="n"/>
      <c r="AE17499" s="86" t="n"/>
      <c r="AF17499" s="86" t="n"/>
      <c r="AG17499" s="86" t="n"/>
      <c r="AH17499" s="86" t="n"/>
      <c r="AI17499" s="86" t="n"/>
      <c r="AJ17499" s="86" t="n"/>
      <c r="AK17499" s="86" t="n"/>
    </row>
    <row r="17500">
      <c r="A17500" s="86" t="n"/>
      <c r="B17500" s="86" t="n"/>
      <c r="C17500" s="86" t="n"/>
      <c r="D17500" s="86" t="n"/>
      <c r="E17500" s="86" t="n"/>
      <c r="F17500" s="86" t="n"/>
      <c r="G17500" s="86" t="n"/>
      <c r="H17500" s="86" t="n"/>
      <c r="I17500" s="86" t="n"/>
      <c r="J17500" s="86" t="n"/>
      <c r="K17500" s="86" t="n"/>
      <c r="L17500" s="86" t="n"/>
      <c r="M17500" s="86" t="n"/>
      <c r="N17500" s="86" t="n"/>
      <c r="O17500" s="86" t="n"/>
      <c r="P17500" s="86" t="n"/>
      <c r="Q17500" s="86" t="n"/>
      <c r="R17500" s="86" t="n"/>
      <c r="S17500" s="86" t="n"/>
      <c r="T17500" s="86" t="n"/>
      <c r="U17500" s="86" t="n"/>
      <c r="V17500" s="86" t="n"/>
      <c r="W17500" s="86" t="n"/>
      <c r="X17500" s="86" t="n"/>
      <c r="Y17500" s="86" t="n"/>
      <c r="Z17500" s="86" t="n"/>
      <c r="AA17500" s="86" t="n"/>
      <c r="AB17500" s="86" t="n"/>
      <c r="AC17500" s="86" t="n"/>
      <c r="AD17500" s="86" t="n"/>
      <c r="AE17500" s="86" t="n"/>
      <c r="AF17500" s="86" t="n"/>
      <c r="AG17500" s="86" t="n"/>
      <c r="AH17500" s="86" t="n"/>
      <c r="AI17500" s="86" t="n"/>
      <c r="AJ17500" s="86" t="n"/>
      <c r="AK17500" s="86" t="n"/>
    </row>
    <row r="17501">
      <c r="A17501" s="86" t="n"/>
      <c r="B17501" s="86" t="n"/>
      <c r="C17501" s="86" t="n"/>
      <c r="D17501" s="86" t="n"/>
      <c r="E17501" s="86" t="n"/>
      <c r="F17501" s="86" t="n"/>
      <c r="G17501" s="86" t="n"/>
      <c r="H17501" s="86" t="n"/>
      <c r="I17501" s="86" t="n"/>
      <c r="J17501" s="86" t="n"/>
      <c r="K17501" s="86" t="n"/>
      <c r="L17501" s="86" t="n"/>
      <c r="M17501" s="86" t="n"/>
      <c r="N17501" s="86" t="n"/>
      <c r="O17501" s="86" t="n"/>
      <c r="P17501" s="86" t="n"/>
      <c r="Q17501" s="86" t="n"/>
      <c r="R17501" s="86" t="n"/>
      <c r="S17501" s="86" t="n"/>
      <c r="T17501" s="86" t="n"/>
      <c r="U17501" s="86" t="n"/>
      <c r="V17501" s="86" t="n"/>
      <c r="W17501" s="86" t="n"/>
      <c r="X17501" s="86" t="n"/>
      <c r="Y17501" s="86" t="n"/>
      <c r="Z17501" s="86" t="n"/>
      <c r="AA17501" s="86" t="n"/>
      <c r="AB17501" s="86" t="n"/>
      <c r="AC17501" s="86" t="n"/>
      <c r="AD17501" s="86" t="n"/>
      <c r="AE17501" s="86" t="n"/>
      <c r="AF17501" s="86" t="n"/>
      <c r="AG17501" s="86" t="n"/>
      <c r="AH17501" s="86" t="n"/>
      <c r="AI17501" s="86" t="n"/>
      <c r="AJ17501" s="86" t="n"/>
      <c r="AK17501" s="86" t="n"/>
    </row>
    <row r="17502">
      <c r="A17502" s="86" t="n"/>
      <c r="B17502" s="86" t="n"/>
      <c r="C17502" s="86" t="n"/>
      <c r="D17502" s="86" t="n"/>
      <c r="E17502" s="86" t="n"/>
      <c r="F17502" s="86" t="n"/>
      <c r="G17502" s="86" t="n"/>
      <c r="H17502" s="86" t="n"/>
      <c r="I17502" s="86" t="n"/>
      <c r="J17502" s="86" t="n"/>
      <c r="K17502" s="86" t="n"/>
      <c r="L17502" s="86" t="n"/>
      <c r="M17502" s="86" t="n"/>
      <c r="N17502" s="86" t="n"/>
      <c r="O17502" s="86" t="n"/>
      <c r="P17502" s="86" t="n"/>
      <c r="Q17502" s="86" t="n"/>
      <c r="R17502" s="86" t="n"/>
      <c r="S17502" s="86" t="n"/>
      <c r="T17502" s="86" t="n"/>
      <c r="U17502" s="86" t="n"/>
      <c r="V17502" s="86" t="n"/>
      <c r="W17502" s="86" t="n"/>
      <c r="X17502" s="86" t="n"/>
      <c r="Y17502" s="86" t="n"/>
      <c r="Z17502" s="86" t="n"/>
      <c r="AA17502" s="86" t="n"/>
      <c r="AB17502" s="86" t="n"/>
      <c r="AC17502" s="86" t="n"/>
      <c r="AD17502" s="86" t="n"/>
      <c r="AE17502" s="86" t="n"/>
      <c r="AF17502" s="86" t="n"/>
      <c r="AG17502" s="86" t="n"/>
      <c r="AH17502" s="86" t="n"/>
      <c r="AI17502" s="86" t="n"/>
      <c r="AJ17502" s="86" t="n"/>
      <c r="AK17502" s="86" t="n"/>
    </row>
    <row r="17503">
      <c r="A17503" s="86" t="n"/>
      <c r="B17503" s="86" t="n"/>
      <c r="C17503" s="86" t="n"/>
      <c r="D17503" s="86" t="n"/>
      <c r="E17503" s="86" t="n"/>
      <c r="F17503" s="86" t="n"/>
      <c r="G17503" s="86" t="n"/>
      <c r="H17503" s="86" t="n"/>
      <c r="I17503" s="86" t="n"/>
      <c r="J17503" s="86" t="n"/>
      <c r="K17503" s="86" t="n"/>
      <c r="L17503" s="86" t="n"/>
      <c r="M17503" s="86" t="n"/>
      <c r="N17503" s="86" t="n"/>
      <c r="O17503" s="86" t="n"/>
      <c r="P17503" s="86" t="n"/>
      <c r="Q17503" s="86" t="n"/>
      <c r="R17503" s="86" t="n"/>
      <c r="S17503" s="86" t="n"/>
      <c r="T17503" s="86" t="n"/>
      <c r="U17503" s="86" t="n"/>
      <c r="V17503" s="86" t="n"/>
      <c r="W17503" s="86" t="n"/>
      <c r="X17503" s="86" t="n"/>
      <c r="Y17503" s="86" t="n"/>
      <c r="Z17503" s="86" t="n"/>
      <c r="AA17503" s="86" t="n"/>
      <c r="AB17503" s="86" t="n"/>
      <c r="AC17503" s="86" t="n"/>
      <c r="AD17503" s="86" t="n"/>
      <c r="AE17503" s="86" t="n"/>
      <c r="AF17503" s="86" t="n"/>
      <c r="AG17503" s="86" t="n"/>
      <c r="AH17503" s="86" t="n"/>
      <c r="AI17503" s="86" t="n"/>
      <c r="AJ17503" s="86" t="n"/>
      <c r="AK17503" s="86" t="n"/>
    </row>
    <row r="17504">
      <c r="A17504" s="86" t="n"/>
      <c r="B17504" s="86" t="n"/>
      <c r="C17504" s="86" t="n"/>
      <c r="D17504" s="86" t="n"/>
      <c r="E17504" s="86" t="n"/>
      <c r="F17504" s="86" t="n"/>
      <c r="G17504" s="86" t="n"/>
      <c r="H17504" s="86" t="n"/>
      <c r="I17504" s="86" t="n"/>
      <c r="J17504" s="86" t="n"/>
      <c r="K17504" s="86" t="n"/>
      <c r="L17504" s="86" t="n"/>
      <c r="M17504" s="86" t="n"/>
      <c r="N17504" s="86" t="n"/>
      <c r="O17504" s="86" t="n"/>
      <c r="P17504" s="86" t="n"/>
      <c r="Q17504" s="86" t="n"/>
      <c r="R17504" s="86" t="n"/>
      <c r="S17504" s="86" t="n"/>
      <c r="T17504" s="86" t="n"/>
      <c r="U17504" s="86" t="n"/>
      <c r="V17504" s="86" t="n"/>
      <c r="W17504" s="86" t="n"/>
      <c r="X17504" s="86" t="n"/>
      <c r="Y17504" s="86" t="n"/>
      <c r="Z17504" s="86" t="n"/>
      <c r="AA17504" s="86" t="n"/>
      <c r="AB17504" s="86" t="n"/>
      <c r="AC17504" s="86" t="n"/>
      <c r="AD17504" s="86" t="n"/>
      <c r="AE17504" s="86" t="n"/>
      <c r="AF17504" s="86" t="n"/>
      <c r="AG17504" s="86" t="n"/>
      <c r="AH17504" s="86" t="n"/>
      <c r="AI17504" s="86" t="n"/>
      <c r="AJ17504" s="86" t="n"/>
      <c r="AK17504" s="86" t="n"/>
    </row>
    <row r="17505">
      <c r="A17505" s="86" t="n"/>
      <c r="B17505" s="86" t="n"/>
      <c r="C17505" s="86" t="n"/>
      <c r="D17505" s="86" t="n"/>
      <c r="E17505" s="86" t="n"/>
      <c r="F17505" s="86" t="n"/>
      <c r="G17505" s="86" t="n"/>
      <c r="H17505" s="86" t="n"/>
      <c r="I17505" s="86" t="n"/>
      <c r="J17505" s="86" t="n"/>
      <c r="K17505" s="86" t="n"/>
      <c r="L17505" s="86" t="n"/>
      <c r="M17505" s="86" t="n"/>
      <c r="N17505" s="86" t="n"/>
      <c r="O17505" s="86" t="n"/>
      <c r="P17505" s="86" t="n"/>
      <c r="Q17505" s="86" t="n"/>
      <c r="R17505" s="86" t="n"/>
      <c r="S17505" s="86" t="n"/>
      <c r="T17505" s="86" t="n"/>
      <c r="U17505" s="86" t="n"/>
      <c r="V17505" s="86" t="n"/>
      <c r="W17505" s="86" t="n"/>
      <c r="X17505" s="86" t="n"/>
      <c r="Y17505" s="86" t="n"/>
      <c r="Z17505" s="86" t="n"/>
      <c r="AA17505" s="86" t="n"/>
      <c r="AB17505" s="86" t="n"/>
      <c r="AC17505" s="86" t="n"/>
      <c r="AD17505" s="86" t="n"/>
      <c r="AE17505" s="86" t="n"/>
      <c r="AF17505" s="86" t="n"/>
      <c r="AG17505" s="86" t="n"/>
      <c r="AH17505" s="86" t="n"/>
      <c r="AI17505" s="86" t="n"/>
      <c r="AJ17505" s="86" t="n"/>
      <c r="AK17505" s="86" t="n"/>
    </row>
    <row r="17506">
      <c r="A17506" s="86" t="n"/>
      <c r="B17506" s="86" t="n"/>
      <c r="C17506" s="86" t="n"/>
      <c r="D17506" s="86" t="n"/>
      <c r="E17506" s="86" t="n"/>
      <c r="F17506" s="86" t="n"/>
      <c r="G17506" s="86" t="n"/>
      <c r="H17506" s="86" t="n"/>
      <c r="I17506" s="86" t="n"/>
      <c r="J17506" s="86" t="n"/>
      <c r="K17506" s="86" t="n"/>
      <c r="L17506" s="86" t="n"/>
      <c r="M17506" s="86" t="n"/>
      <c r="N17506" s="86" t="n"/>
      <c r="O17506" s="86" t="n"/>
      <c r="P17506" s="86" t="n"/>
      <c r="Q17506" s="86" t="n"/>
      <c r="R17506" s="86" t="n"/>
      <c r="S17506" s="86" t="n"/>
      <c r="T17506" s="86" t="n"/>
      <c r="U17506" s="86" t="n"/>
      <c r="V17506" s="86" t="n"/>
      <c r="W17506" s="86" t="n"/>
      <c r="X17506" s="86" t="n"/>
      <c r="Y17506" s="86" t="n"/>
      <c r="Z17506" s="86" t="n"/>
      <c r="AA17506" s="86" t="n"/>
      <c r="AB17506" s="86" t="n"/>
      <c r="AC17506" s="86" t="n"/>
      <c r="AD17506" s="86" t="n"/>
      <c r="AE17506" s="86" t="n"/>
      <c r="AF17506" s="86" t="n"/>
      <c r="AG17506" s="86" t="n"/>
      <c r="AH17506" s="86" t="n"/>
      <c r="AI17506" s="86" t="n"/>
      <c r="AJ17506" s="86" t="n"/>
      <c r="AK17506" s="86" t="n"/>
    </row>
    <row r="17507">
      <c r="A17507" s="86" t="n"/>
      <c r="B17507" s="86" t="n"/>
      <c r="C17507" s="86" t="n"/>
      <c r="D17507" s="86" t="n"/>
      <c r="E17507" s="86" t="n"/>
      <c r="F17507" s="86" t="n"/>
      <c r="G17507" s="86" t="n"/>
      <c r="H17507" s="86" t="n"/>
      <c r="I17507" s="86" t="n"/>
      <c r="J17507" s="86" t="n"/>
      <c r="K17507" s="86" t="n"/>
      <c r="L17507" s="86" t="n"/>
      <c r="M17507" s="86" t="n"/>
      <c r="N17507" s="86" t="n"/>
      <c r="O17507" s="86" t="n"/>
      <c r="P17507" s="86" t="n"/>
      <c r="Q17507" s="86" t="n"/>
      <c r="R17507" s="86" t="n"/>
      <c r="S17507" s="86" t="n"/>
      <c r="T17507" s="86" t="n"/>
      <c r="U17507" s="86" t="n"/>
      <c r="V17507" s="86" t="n"/>
      <c r="W17507" s="86" t="n"/>
      <c r="X17507" s="86" t="n"/>
      <c r="Y17507" s="86" t="n"/>
      <c r="Z17507" s="86" t="n"/>
      <c r="AA17507" s="86" t="n"/>
      <c r="AB17507" s="86" t="n"/>
      <c r="AC17507" s="86" t="n"/>
      <c r="AD17507" s="86" t="n"/>
      <c r="AE17507" s="86" t="n"/>
      <c r="AF17507" s="86" t="n"/>
      <c r="AG17507" s="86" t="n"/>
      <c r="AH17507" s="86" t="n"/>
      <c r="AI17507" s="86" t="n"/>
      <c r="AJ17507" s="86" t="n"/>
      <c r="AK17507" s="86" t="n"/>
    </row>
    <row r="17508">
      <c r="A17508" s="86" t="n"/>
      <c r="B17508" s="86" t="n"/>
      <c r="C17508" s="86" t="n"/>
      <c r="D17508" s="86" t="n"/>
      <c r="E17508" s="86" t="n"/>
      <c r="F17508" s="86" t="n"/>
      <c r="G17508" s="86" t="n"/>
      <c r="H17508" s="86" t="n"/>
      <c r="I17508" s="86" t="n"/>
      <c r="J17508" s="86" t="n"/>
      <c r="K17508" s="86" t="n"/>
      <c r="L17508" s="86" t="n"/>
      <c r="M17508" s="86" t="n"/>
      <c r="N17508" s="86" t="n"/>
      <c r="O17508" s="86" t="n"/>
      <c r="P17508" s="86" t="n"/>
      <c r="Q17508" s="86" t="n"/>
      <c r="R17508" s="86" t="n"/>
      <c r="S17508" s="86" t="n"/>
      <c r="T17508" s="86" t="n"/>
      <c r="U17508" s="86" t="n"/>
      <c r="V17508" s="86" t="n"/>
      <c r="W17508" s="86" t="n"/>
      <c r="X17508" s="86" t="n"/>
      <c r="Y17508" s="86" t="n"/>
      <c r="Z17508" s="86" t="n"/>
      <c r="AA17508" s="86" t="n"/>
      <c r="AB17508" s="86" t="n"/>
      <c r="AC17508" s="86" t="n"/>
      <c r="AD17508" s="86" t="n"/>
      <c r="AE17508" s="86" t="n"/>
      <c r="AF17508" s="86" t="n"/>
      <c r="AG17508" s="86" t="n"/>
      <c r="AH17508" s="86" t="n"/>
      <c r="AI17508" s="86" t="n"/>
      <c r="AJ17508" s="86" t="n"/>
      <c r="AK17508" s="86" t="n"/>
    </row>
    <row r="17509">
      <c r="A17509" s="86" t="n"/>
      <c r="B17509" s="86" t="n"/>
      <c r="C17509" s="86" t="n"/>
      <c r="D17509" s="86" t="n"/>
      <c r="E17509" s="86" t="n"/>
      <c r="F17509" s="86" t="n"/>
      <c r="G17509" s="86" t="n"/>
      <c r="H17509" s="86" t="n"/>
      <c r="I17509" s="86" t="n"/>
      <c r="J17509" s="86" t="n"/>
      <c r="K17509" s="86" t="n"/>
      <c r="L17509" s="86" t="n"/>
      <c r="M17509" s="86" t="n"/>
      <c r="N17509" s="86" t="n"/>
      <c r="O17509" s="86" t="n"/>
      <c r="P17509" s="86" t="n"/>
      <c r="Q17509" s="86" t="n"/>
      <c r="R17509" s="86" t="n"/>
      <c r="S17509" s="86" t="n"/>
      <c r="T17509" s="86" t="n"/>
      <c r="U17509" s="86" t="n"/>
      <c r="V17509" s="86" t="n"/>
      <c r="W17509" s="86" t="n"/>
      <c r="X17509" s="86" t="n"/>
      <c r="Y17509" s="86" t="n"/>
      <c r="Z17509" s="86" t="n"/>
      <c r="AA17509" s="86" t="n"/>
      <c r="AB17509" s="86" t="n"/>
      <c r="AC17509" s="86" t="n"/>
      <c r="AD17509" s="86" t="n"/>
      <c r="AE17509" s="86" t="n"/>
      <c r="AF17509" s="86" t="n"/>
      <c r="AG17509" s="86" t="n"/>
      <c r="AH17509" s="86" t="n"/>
      <c r="AI17509" s="86" t="n"/>
      <c r="AJ17509" s="86" t="n"/>
      <c r="AK17509" s="86" t="n"/>
    </row>
    <row r="17510">
      <c r="A17510" s="86" t="n"/>
      <c r="B17510" s="86" t="n"/>
      <c r="C17510" s="86" t="n"/>
      <c r="D17510" s="86" t="n"/>
      <c r="E17510" s="86" t="n"/>
      <c r="F17510" s="86" t="n"/>
      <c r="G17510" s="86" t="n"/>
      <c r="H17510" s="86" t="n"/>
      <c r="I17510" s="86" t="n"/>
      <c r="J17510" s="86" t="n"/>
      <c r="K17510" s="86" t="n"/>
      <c r="L17510" s="86" t="n"/>
      <c r="M17510" s="86" t="n"/>
      <c r="N17510" s="86" t="n"/>
      <c r="O17510" s="86" t="n"/>
      <c r="P17510" s="86" t="n"/>
      <c r="Q17510" s="86" t="n"/>
      <c r="R17510" s="86" t="n"/>
      <c r="S17510" s="86" t="n"/>
      <c r="T17510" s="86" t="n"/>
      <c r="U17510" s="86" t="n"/>
      <c r="V17510" s="86" t="n"/>
      <c r="W17510" s="86" t="n"/>
      <c r="X17510" s="86" t="n"/>
      <c r="Y17510" s="86" t="n"/>
      <c r="Z17510" s="86" t="n"/>
      <c r="AA17510" s="86" t="n"/>
      <c r="AB17510" s="86" t="n"/>
      <c r="AC17510" s="86" t="n"/>
      <c r="AD17510" s="86" t="n"/>
      <c r="AE17510" s="86" t="n"/>
      <c r="AF17510" s="86" t="n"/>
      <c r="AG17510" s="86" t="n"/>
      <c r="AH17510" s="86" t="n"/>
      <c r="AI17510" s="86" t="n"/>
      <c r="AJ17510" s="86" t="n"/>
      <c r="AK17510" s="86" t="n"/>
    </row>
    <row r="17511">
      <c r="A17511" s="86" t="n"/>
      <c r="B17511" s="86" t="n"/>
      <c r="C17511" s="86" t="n"/>
      <c r="D17511" s="86" t="n"/>
      <c r="E17511" s="86" t="n"/>
      <c r="F17511" s="86" t="n"/>
      <c r="G17511" s="86" t="n"/>
      <c r="H17511" s="86" t="n"/>
      <c r="I17511" s="86" t="n"/>
      <c r="J17511" s="86" t="n"/>
      <c r="K17511" s="86" t="n"/>
      <c r="L17511" s="86" t="n"/>
      <c r="M17511" s="86" t="n"/>
      <c r="N17511" s="86" t="n"/>
      <c r="O17511" s="86" t="n"/>
      <c r="P17511" s="86" t="n"/>
      <c r="Q17511" s="86" t="n"/>
      <c r="R17511" s="86" t="n"/>
      <c r="S17511" s="86" t="n"/>
      <c r="T17511" s="86" t="n"/>
      <c r="U17511" s="86" t="n"/>
      <c r="V17511" s="86" t="n"/>
      <c r="W17511" s="86" t="n"/>
      <c r="X17511" s="86" t="n"/>
      <c r="Y17511" s="86" t="n"/>
      <c r="Z17511" s="86" t="n"/>
      <c r="AA17511" s="86" t="n"/>
      <c r="AB17511" s="86" t="n"/>
      <c r="AC17511" s="86" t="n"/>
      <c r="AD17511" s="86" t="n"/>
      <c r="AE17511" s="86" t="n"/>
      <c r="AF17511" s="86" t="n"/>
      <c r="AG17511" s="86" t="n"/>
      <c r="AH17511" s="86" t="n"/>
      <c r="AI17511" s="86" t="n"/>
      <c r="AJ17511" s="86" t="n"/>
      <c r="AK17511" s="86" t="n"/>
    </row>
    <row r="17521">
      <c r="A17521" s="86" t="n"/>
      <c r="B17521" s="85" t="n"/>
      <c r="C17521" s="85" t="n"/>
      <c r="D17521" s="85" t="n"/>
      <c r="E17521" s="85" t="n"/>
      <c r="F17521" s="86" t="n"/>
      <c r="G17521" s="151" t="n"/>
      <c r="H17521" s="85" t="n"/>
      <c r="I17521" s="85" t="n"/>
      <c r="J17521" s="85" t="n"/>
      <c r="K17521" s="85" t="n"/>
      <c r="L17521" s="85" t="n"/>
      <c r="M17521" s="85" t="n"/>
      <c r="N17521" s="85" t="n"/>
      <c r="O17521" s="85" t="n"/>
      <c r="P17521" s="85" t="n"/>
      <c r="Q17521" s="85" t="n"/>
      <c r="R17521" s="85" t="n"/>
      <c r="S17521" s="85" t="n"/>
      <c r="T17521" s="108" t="n"/>
      <c r="U17521" s="85" t="n"/>
      <c r="V17521" s="85" t="n"/>
      <c r="W17521" s="85" t="n"/>
      <c r="X17521" s="85" t="n"/>
      <c r="Y17521" s="85" t="n"/>
      <c r="Z17521" s="85" t="n"/>
      <c r="AA17521" s="85" t="n"/>
      <c r="AB17521" s="85" t="n"/>
      <c r="AC17521" s="85" t="n"/>
      <c r="AD17521" s="85" t="n"/>
      <c r="AE17521" s="85" t="n"/>
      <c r="AF17521" s="85" t="n"/>
      <c r="AG17521" s="85" t="n"/>
      <c r="AH17521" s="85" t="n"/>
      <c r="AI17521" s="85" t="n"/>
      <c r="AJ17521" s="85" t="n"/>
      <c r="AK17521" s="85" t="n"/>
    </row>
    <row r="17522">
      <c r="A17522" s="85" t="n"/>
      <c r="B17522" s="86" t="n"/>
      <c r="C17522" s="85" t="n"/>
      <c r="D17522" s="85" t="n"/>
      <c r="E17522" s="85" t="n"/>
      <c r="F17522" s="85" t="n"/>
      <c r="G17522" s="85" t="n"/>
      <c r="H17522" s="85" t="n"/>
      <c r="I17522" s="85" t="n"/>
      <c r="J17522" s="85" t="n"/>
      <c r="K17522" s="85" t="n"/>
      <c r="L17522" s="85" t="n"/>
      <c r="M17522" s="85" t="n"/>
      <c r="N17522" s="85" t="n"/>
      <c r="O17522" s="85" t="n"/>
      <c r="P17522" s="85" t="n"/>
      <c r="Q17522" s="85" t="n"/>
      <c r="R17522" s="85" t="n"/>
      <c r="S17522" s="85" t="n"/>
      <c r="T17522" s="85" t="n"/>
      <c r="U17522" s="85" t="n"/>
      <c r="V17522" s="85" t="n"/>
      <c r="W17522" s="85" t="n"/>
      <c r="X17522" s="85" t="n"/>
      <c r="Y17522" s="85" t="n"/>
      <c r="Z17522" s="85" t="n"/>
      <c r="AA17522" s="85" t="n"/>
      <c r="AB17522" s="85" t="n"/>
      <c r="AC17522" s="85" t="n"/>
      <c r="AD17522" s="85" t="n"/>
      <c r="AE17522" s="85" t="n"/>
      <c r="AF17522" s="85" t="n"/>
      <c r="AG17522" s="85" t="n"/>
      <c r="AH17522" s="85" t="n"/>
      <c r="AI17522" s="85" t="n"/>
      <c r="AJ17522" s="85" t="n"/>
      <c r="AK17522" s="85" t="n"/>
    </row>
    <row r="17523">
      <c r="A17523" s="86" t="n"/>
      <c r="B17523" s="86" t="n"/>
      <c r="C17523" s="86" t="n"/>
      <c r="D17523" s="86" t="n"/>
      <c r="E17523" s="86" t="n"/>
      <c r="F17523" s="86" t="n"/>
      <c r="G17523" s="86" t="n"/>
      <c r="H17523" s="86" t="n"/>
      <c r="I17523" s="86" t="n"/>
      <c r="J17523" s="86" t="n"/>
      <c r="K17523" s="86" t="n"/>
      <c r="L17523" s="86" t="n"/>
      <c r="M17523" s="86" t="n"/>
      <c r="N17523" s="86" t="n"/>
      <c r="O17523" s="86" t="n"/>
      <c r="P17523" s="86" t="n"/>
      <c r="Q17523" s="86" t="n"/>
      <c r="R17523" s="86" t="n"/>
      <c r="S17523" s="86" t="n"/>
      <c r="T17523" s="86" t="n"/>
      <c r="U17523" s="86" t="n"/>
      <c r="V17523" s="86" t="n"/>
      <c r="W17523" s="86" t="n"/>
      <c r="X17523" s="86" t="n"/>
      <c r="Y17523" s="86" t="n"/>
      <c r="Z17523" s="86" t="n"/>
      <c r="AA17523" s="86" t="n"/>
      <c r="AB17523" s="86" t="n"/>
      <c r="AC17523" s="86" t="n"/>
      <c r="AD17523" s="86" t="n"/>
      <c r="AE17523" s="86" t="n"/>
      <c r="AF17523" s="86" t="n"/>
      <c r="AG17523" s="86" t="n"/>
      <c r="AH17523" s="86" t="n"/>
      <c r="AI17523" s="86" t="n"/>
      <c r="AJ17523" s="86" t="n"/>
      <c r="AK17523" s="86" t="n"/>
    </row>
    <row r="17524">
      <c r="A17524" s="85" t="n"/>
      <c r="B17524" s="86" t="n"/>
      <c r="C17524" s="85" t="n"/>
      <c r="D17524" s="85" t="n"/>
      <c r="E17524" s="86" t="n"/>
      <c r="F17524" s="85" t="n"/>
      <c r="G17524" s="85" t="n"/>
      <c r="H17524" s="86" t="n"/>
      <c r="I17524" s="85" t="n"/>
      <c r="J17524" s="85" t="n"/>
      <c r="K17524" s="86" t="n"/>
      <c r="L17524" s="85" t="n"/>
      <c r="M17524" s="85" t="n"/>
      <c r="N17524" s="86" t="n"/>
      <c r="O17524" s="85" t="n"/>
      <c r="P17524" s="85" t="n"/>
      <c r="Q17524" s="86" t="n"/>
      <c r="R17524" s="85" t="n"/>
      <c r="S17524" s="85" t="n"/>
      <c r="T17524" s="86" t="n"/>
      <c r="U17524" s="85" t="n"/>
      <c r="V17524" s="85" t="n"/>
      <c r="W17524" s="86" t="n"/>
      <c r="X17524" s="85" t="n"/>
      <c r="Y17524" s="85" t="n"/>
      <c r="Z17524" s="86" t="n"/>
      <c r="AA17524" s="85" t="n"/>
      <c r="AB17524" s="85" t="n"/>
      <c r="AC17524" s="86" t="n"/>
      <c r="AD17524" s="85" t="n"/>
      <c r="AE17524" s="85" t="n"/>
      <c r="AF17524" s="86" t="n"/>
      <c r="AG17524" s="85" t="n"/>
      <c r="AH17524" s="85" t="n"/>
      <c r="AI17524" s="86" t="n"/>
      <c r="AJ17524" s="85" t="n"/>
      <c r="AK17524" s="85" t="n"/>
    </row>
    <row r="17525">
      <c r="A17525" s="86" t="n"/>
      <c r="B17525" s="86" t="n"/>
      <c r="C17525" s="86" t="n"/>
      <c r="D17525" s="86" t="n"/>
      <c r="E17525" s="86" t="n"/>
      <c r="F17525" s="86" t="n"/>
      <c r="G17525" s="86" t="n"/>
      <c r="H17525" s="86" t="n"/>
      <c r="I17525" s="86" t="n"/>
      <c r="J17525" s="86" t="n"/>
      <c r="K17525" s="86" t="n"/>
      <c r="L17525" s="86" t="n"/>
      <c r="M17525" s="86" t="n"/>
      <c r="N17525" s="86" t="n"/>
      <c r="O17525" s="86" t="n"/>
      <c r="P17525" s="86" t="n"/>
      <c r="Q17525" s="86" t="n"/>
      <c r="R17525" s="86" t="n"/>
      <c r="S17525" s="86" t="n"/>
      <c r="T17525" s="86" t="n"/>
      <c r="U17525" s="86" t="n"/>
      <c r="V17525" s="86" t="n"/>
      <c r="W17525" s="86" t="n"/>
      <c r="X17525" s="86" t="n"/>
      <c r="Y17525" s="86" t="n"/>
      <c r="Z17525" s="86" t="n"/>
      <c r="AA17525" s="86" t="n"/>
      <c r="AB17525" s="86" t="n"/>
      <c r="AC17525" s="86" t="n"/>
      <c r="AD17525" s="86" t="n"/>
      <c r="AE17525" s="86" t="n"/>
      <c r="AF17525" s="86" t="n"/>
      <c r="AG17525" s="86" t="n"/>
      <c r="AH17525" s="86" t="n"/>
      <c r="AI17525" s="86" t="n"/>
      <c r="AJ17525" s="86" t="n"/>
      <c r="AK17525" s="86" t="n"/>
    </row>
    <row r="17526">
      <c r="A17526" s="85" t="n"/>
      <c r="B17526" s="192" t="n"/>
      <c r="C17526" s="193" t="n"/>
      <c r="D17526" s="193" t="n"/>
      <c r="E17526" s="192" t="n"/>
      <c r="F17526" s="193" t="n"/>
      <c r="G17526" s="193" t="n"/>
      <c r="H17526" s="192" t="n"/>
      <c r="I17526" s="193" t="n"/>
      <c r="J17526" s="193" t="n"/>
      <c r="K17526" s="192" t="n"/>
      <c r="L17526" s="193" t="n"/>
      <c r="M17526" s="193" t="n"/>
      <c r="N17526" s="192" t="n"/>
      <c r="O17526" s="193" t="n"/>
      <c r="P17526" s="193" t="n"/>
      <c r="Q17526" s="192" t="n"/>
      <c r="R17526" s="193" t="n"/>
      <c r="S17526" s="193" t="n"/>
      <c r="T17526" s="192" t="n"/>
      <c r="U17526" s="193" t="n"/>
      <c r="V17526" s="193" t="n"/>
      <c r="W17526" s="192" t="n"/>
      <c r="X17526" s="193" t="n"/>
      <c r="Y17526" s="193" t="n"/>
      <c r="Z17526" s="192" t="n"/>
      <c r="AA17526" s="193" t="n"/>
      <c r="AB17526" s="193" t="n"/>
      <c r="AC17526" s="192" t="n"/>
      <c r="AD17526" s="193" t="n"/>
      <c r="AE17526" s="193" t="n"/>
      <c r="AF17526" s="192" t="n"/>
      <c r="AG17526" s="193" t="n"/>
      <c r="AH17526" s="193" t="n"/>
      <c r="AI17526" s="192" t="n"/>
      <c r="AJ17526" s="193" t="n"/>
      <c r="AK17526" s="193" t="n"/>
      <c r="AM17526">
        <f>A17521</f>
        <v/>
      </c>
      <c r="AN17526" s="83">
        <f>1/($B17526*(1/$B17524)*(1/(5/7+2/7*$D17526))*$B17536/SUM($B17528:$B17551))</f>
        <v/>
      </c>
      <c r="AO17526" s="83">
        <f>1/(B17526*(1/B17524)*(1/(5/7+2/7*D17526)))</f>
        <v/>
      </c>
      <c r="AP17526" s="83" t="n"/>
      <c r="AR17526" s="174">
        <f>CHOOSE(AV$3,C17526,F17526,I17526,L17526,O17526,R17526,U17526,X17526,AA17526,AD17526,AG17526,AJ17526)</f>
        <v/>
      </c>
      <c r="AS17526" s="82" t="n"/>
      <c r="AT17526" s="82" t="n"/>
      <c r="AV17526" s="119">
        <f>AN17526/AR17526</f>
        <v/>
      </c>
      <c r="AW17526" s="172">
        <f>AO17526/AR17526</f>
        <v/>
      </c>
      <c r="AX17526" s="83" t="n"/>
    </row>
    <row r="17527">
      <c r="A17527" s="86" t="n"/>
      <c r="B17527" s="86" t="n"/>
      <c r="C17527" s="86" t="n"/>
      <c r="D17527" s="86" t="n"/>
      <c r="E17527" s="86" t="n"/>
      <c r="F17527" s="86" t="n"/>
      <c r="G17527" s="86" t="n"/>
      <c r="H17527" s="86" t="n"/>
      <c r="I17527" s="86" t="n"/>
      <c r="J17527" s="86" t="n"/>
      <c r="K17527" s="86" t="n"/>
      <c r="L17527" s="86" t="n"/>
      <c r="M17527" s="86" t="n"/>
      <c r="N17527" s="86" t="n"/>
      <c r="O17527" s="86" t="n"/>
      <c r="P17527" s="86" t="n"/>
      <c r="Q17527" s="86" t="n"/>
      <c r="R17527" s="86" t="n"/>
      <c r="S17527" s="86" t="n"/>
      <c r="T17527" s="86" t="n"/>
      <c r="U17527" s="86" t="n"/>
      <c r="V17527" s="86" t="n"/>
      <c r="W17527" s="86" t="n"/>
      <c r="X17527" s="86" t="n"/>
      <c r="Y17527" s="86" t="n"/>
      <c r="Z17527" s="86" t="n"/>
      <c r="AA17527" s="86" t="n"/>
      <c r="AB17527" s="86" t="n"/>
      <c r="AC17527" s="86" t="n"/>
      <c r="AD17527" s="86" t="n"/>
      <c r="AE17527" s="86" t="n"/>
      <c r="AF17527" s="86" t="n"/>
      <c r="AG17527" s="86" t="n"/>
      <c r="AH17527" s="86" t="n"/>
      <c r="AI17527" s="86" t="n"/>
      <c r="AJ17527" s="86" t="n"/>
      <c r="AK17527" s="86" t="n"/>
    </row>
    <row r="17528">
      <c r="A17528" s="86" t="n"/>
      <c r="B17528" s="86" t="n"/>
      <c r="C17528" s="86" t="n"/>
      <c r="D17528" s="86" t="n"/>
      <c r="E17528" s="86" t="n"/>
      <c r="F17528" s="86" t="n"/>
      <c r="G17528" s="86" t="n"/>
      <c r="H17528" s="86" t="n"/>
      <c r="I17528" s="86" t="n"/>
      <c r="J17528" s="86" t="n"/>
      <c r="K17528" s="86" t="n"/>
      <c r="L17528" s="86" t="n"/>
      <c r="M17528" s="86" t="n"/>
      <c r="N17528" s="86" t="n"/>
      <c r="O17528" s="86" t="n"/>
      <c r="P17528" s="86" t="n"/>
      <c r="Q17528" s="86" t="n"/>
      <c r="R17528" s="86" t="n"/>
      <c r="S17528" s="86" t="n"/>
      <c r="T17528" s="86" t="n"/>
      <c r="U17528" s="86" t="n"/>
      <c r="V17528" s="86" t="n"/>
      <c r="W17528" s="86" t="n"/>
      <c r="X17528" s="86" t="n"/>
      <c r="Y17528" s="86" t="n"/>
      <c r="Z17528" s="86" t="n"/>
      <c r="AA17528" s="86" t="n"/>
      <c r="AB17528" s="86" t="n"/>
      <c r="AC17528" s="86" t="n"/>
      <c r="AD17528" s="86" t="n"/>
      <c r="AE17528" s="86" t="n"/>
      <c r="AF17528" s="86" t="n"/>
      <c r="AG17528" s="86" t="n"/>
      <c r="AH17528" s="86" t="n"/>
      <c r="AI17528" s="86" t="n"/>
      <c r="AJ17528" s="86" t="n"/>
      <c r="AK17528" s="86" t="n"/>
    </row>
    <row r="17529">
      <c r="A17529" s="86" t="n"/>
      <c r="B17529" s="86" t="n"/>
      <c r="C17529" s="86" t="n"/>
      <c r="D17529" s="86" t="n"/>
      <c r="E17529" s="86" t="n"/>
      <c r="F17529" s="86" t="n"/>
      <c r="G17529" s="86" t="n"/>
      <c r="H17529" s="86" t="n"/>
      <c r="I17529" s="86" t="n"/>
      <c r="J17529" s="86" t="n"/>
      <c r="K17529" s="86" t="n"/>
      <c r="L17529" s="86" t="n"/>
      <c r="M17529" s="86" t="n"/>
      <c r="N17529" s="86" t="n"/>
      <c r="O17529" s="86" t="n"/>
      <c r="P17529" s="86" t="n"/>
      <c r="Q17529" s="86" t="n"/>
      <c r="R17529" s="86" t="n"/>
      <c r="S17529" s="86" t="n"/>
      <c r="T17529" s="86" t="n"/>
      <c r="U17529" s="86" t="n"/>
      <c r="V17529" s="86" t="n"/>
      <c r="W17529" s="86" t="n"/>
      <c r="X17529" s="86" t="n"/>
      <c r="Y17529" s="86" t="n"/>
      <c r="Z17529" s="86" t="n"/>
      <c r="AA17529" s="86" t="n"/>
      <c r="AB17529" s="86" t="n"/>
      <c r="AC17529" s="86" t="n"/>
      <c r="AD17529" s="86" t="n"/>
      <c r="AE17529" s="86" t="n"/>
      <c r="AF17529" s="86" t="n"/>
      <c r="AG17529" s="86" t="n"/>
      <c r="AH17529" s="86" t="n"/>
      <c r="AI17529" s="86" t="n"/>
      <c r="AJ17529" s="86" t="n"/>
      <c r="AK17529" s="86" t="n"/>
    </row>
    <row r="17530">
      <c r="A17530" s="86" t="n"/>
      <c r="B17530" s="86" t="n"/>
      <c r="C17530" s="86" t="n"/>
      <c r="D17530" s="86" t="n"/>
      <c r="E17530" s="86" t="n"/>
      <c r="F17530" s="86" t="n"/>
      <c r="G17530" s="86" t="n"/>
      <c r="H17530" s="86" t="n"/>
      <c r="I17530" s="86" t="n"/>
      <c r="J17530" s="86" t="n"/>
      <c r="K17530" s="86" t="n"/>
      <c r="L17530" s="86" t="n"/>
      <c r="M17530" s="86" t="n"/>
      <c r="N17530" s="86" t="n"/>
      <c r="O17530" s="86" t="n"/>
      <c r="P17530" s="86" t="n"/>
      <c r="Q17530" s="86" t="n"/>
      <c r="R17530" s="86" t="n"/>
      <c r="S17530" s="86" t="n"/>
      <c r="T17530" s="86" t="n"/>
      <c r="U17530" s="86" t="n"/>
      <c r="V17530" s="86" t="n"/>
      <c r="W17530" s="86" t="n"/>
      <c r="X17530" s="86" t="n"/>
      <c r="Y17530" s="86" t="n"/>
      <c r="Z17530" s="86" t="n"/>
      <c r="AA17530" s="86" t="n"/>
      <c r="AB17530" s="86" t="n"/>
      <c r="AC17530" s="86" t="n"/>
      <c r="AD17530" s="86" t="n"/>
      <c r="AE17530" s="86" t="n"/>
      <c r="AF17530" s="86" t="n"/>
      <c r="AG17530" s="86" t="n"/>
      <c r="AH17530" s="86" t="n"/>
      <c r="AI17530" s="86" t="n"/>
      <c r="AJ17530" s="86" t="n"/>
      <c r="AK17530" s="86" t="n"/>
    </row>
    <row r="17531">
      <c r="A17531" s="86" t="n"/>
      <c r="B17531" s="86" t="n"/>
      <c r="C17531" s="86" t="n"/>
      <c r="D17531" s="86" t="n"/>
      <c r="E17531" s="86" t="n"/>
      <c r="F17531" s="86" t="n"/>
      <c r="G17531" s="86" t="n"/>
      <c r="H17531" s="86" t="n"/>
      <c r="I17531" s="86" t="n"/>
      <c r="J17531" s="86" t="n"/>
      <c r="K17531" s="86" t="n"/>
      <c r="L17531" s="86" t="n"/>
      <c r="M17531" s="86" t="n"/>
      <c r="N17531" s="86" t="n"/>
      <c r="O17531" s="86" t="n"/>
      <c r="P17531" s="86" t="n"/>
      <c r="Q17531" s="86" t="n"/>
      <c r="R17531" s="86" t="n"/>
      <c r="S17531" s="86" t="n"/>
      <c r="T17531" s="86" t="n"/>
      <c r="U17531" s="86" t="n"/>
      <c r="V17531" s="86" t="n"/>
      <c r="W17531" s="86" t="n"/>
      <c r="X17531" s="86" t="n"/>
      <c r="Y17531" s="86" t="n"/>
      <c r="Z17531" s="86" t="n"/>
      <c r="AA17531" s="86" t="n"/>
      <c r="AB17531" s="86" t="n"/>
      <c r="AC17531" s="86" t="n"/>
      <c r="AD17531" s="86" t="n"/>
      <c r="AE17531" s="86" t="n"/>
      <c r="AF17531" s="86" t="n"/>
      <c r="AG17531" s="86" t="n"/>
      <c r="AH17531" s="86" t="n"/>
      <c r="AI17531" s="86" t="n"/>
      <c r="AJ17531" s="86" t="n"/>
      <c r="AK17531" s="86" t="n"/>
    </row>
    <row r="17532">
      <c r="A17532" s="86" t="n"/>
      <c r="B17532" s="86" t="n"/>
      <c r="C17532" s="86" t="n"/>
      <c r="D17532" s="86" t="n"/>
      <c r="E17532" s="86" t="n"/>
      <c r="F17532" s="86" t="n"/>
      <c r="G17532" s="86" t="n"/>
      <c r="H17532" s="86" t="n"/>
      <c r="I17532" s="86" t="n"/>
      <c r="J17532" s="86" t="n"/>
      <c r="K17532" s="86" t="n"/>
      <c r="L17532" s="86" t="n"/>
      <c r="M17532" s="86" t="n"/>
      <c r="N17532" s="86" t="n"/>
      <c r="O17532" s="86" t="n"/>
      <c r="P17532" s="86" t="n"/>
      <c r="Q17532" s="86" t="n"/>
      <c r="R17532" s="86" t="n"/>
      <c r="S17532" s="86" t="n"/>
      <c r="T17532" s="86" t="n"/>
      <c r="U17532" s="86" t="n"/>
      <c r="V17532" s="86" t="n"/>
      <c r="W17532" s="86" t="n"/>
      <c r="X17532" s="86" t="n"/>
      <c r="Y17532" s="86" t="n"/>
      <c r="Z17532" s="86" t="n"/>
      <c r="AA17532" s="86" t="n"/>
      <c r="AB17532" s="86" t="n"/>
      <c r="AC17532" s="86" t="n"/>
      <c r="AD17532" s="86" t="n"/>
      <c r="AE17532" s="86" t="n"/>
      <c r="AF17532" s="86" t="n"/>
      <c r="AG17532" s="86" t="n"/>
      <c r="AH17532" s="86" t="n"/>
      <c r="AI17532" s="86" t="n"/>
      <c r="AJ17532" s="86" t="n"/>
      <c r="AK17532" s="86" t="n"/>
    </row>
    <row r="17533">
      <c r="A17533" s="86" t="n"/>
      <c r="B17533" s="86" t="n"/>
      <c r="C17533" s="86" t="n"/>
      <c r="D17533" s="86" t="n"/>
      <c r="E17533" s="86" t="n"/>
      <c r="F17533" s="86" t="n"/>
      <c r="G17533" s="86" t="n"/>
      <c r="H17533" s="86" t="n"/>
      <c r="I17533" s="86" t="n"/>
      <c r="J17533" s="86" t="n"/>
      <c r="K17533" s="86" t="n"/>
      <c r="L17533" s="86" t="n"/>
      <c r="M17533" s="86" t="n"/>
      <c r="N17533" s="86" t="n"/>
      <c r="O17533" s="86" t="n"/>
      <c r="P17533" s="86" t="n"/>
      <c r="Q17533" s="86" t="n"/>
      <c r="R17533" s="86" t="n"/>
      <c r="S17533" s="86" t="n"/>
      <c r="T17533" s="86" t="n"/>
      <c r="U17533" s="86" t="n"/>
      <c r="V17533" s="86" t="n"/>
      <c r="W17533" s="86" t="n"/>
      <c r="X17533" s="86" t="n"/>
      <c r="Y17533" s="86" t="n"/>
      <c r="Z17533" s="86" t="n"/>
      <c r="AA17533" s="86" t="n"/>
      <c r="AB17533" s="86" t="n"/>
      <c r="AC17533" s="86" t="n"/>
      <c r="AD17533" s="86" t="n"/>
      <c r="AE17533" s="86" t="n"/>
      <c r="AF17533" s="86" t="n"/>
      <c r="AG17533" s="86" t="n"/>
      <c r="AH17533" s="86" t="n"/>
      <c r="AI17533" s="86" t="n"/>
      <c r="AJ17533" s="86" t="n"/>
      <c r="AK17533" s="86" t="n"/>
    </row>
    <row r="17534">
      <c r="A17534" s="86" t="n"/>
      <c r="B17534" s="86" t="n"/>
      <c r="C17534" s="86" t="n"/>
      <c r="D17534" s="86" t="n"/>
      <c r="E17534" s="86" t="n"/>
      <c r="F17534" s="86" t="n"/>
      <c r="G17534" s="86" t="n"/>
      <c r="H17534" s="86" t="n"/>
      <c r="I17534" s="86" t="n"/>
      <c r="J17534" s="86" t="n"/>
      <c r="K17534" s="86" t="n"/>
      <c r="L17534" s="86" t="n"/>
      <c r="M17534" s="86" t="n"/>
      <c r="N17534" s="86" t="n"/>
      <c r="O17534" s="86" t="n"/>
      <c r="P17534" s="86" t="n"/>
      <c r="Q17534" s="86" t="n"/>
      <c r="R17534" s="86" t="n"/>
      <c r="S17534" s="86" t="n"/>
      <c r="T17534" s="86" t="n"/>
      <c r="U17534" s="86" t="n"/>
      <c r="V17534" s="86" t="n"/>
      <c r="W17534" s="86" t="n"/>
      <c r="X17534" s="86" t="n"/>
      <c r="Y17534" s="86" t="n"/>
      <c r="Z17534" s="86" t="n"/>
      <c r="AA17534" s="86" t="n"/>
      <c r="AB17534" s="86" t="n"/>
      <c r="AC17534" s="86" t="n"/>
      <c r="AD17534" s="86" t="n"/>
      <c r="AE17534" s="86" t="n"/>
      <c r="AF17534" s="86" t="n"/>
      <c r="AG17534" s="86" t="n"/>
      <c r="AH17534" s="86" t="n"/>
      <c r="AI17534" s="86" t="n"/>
      <c r="AJ17534" s="86" t="n"/>
      <c r="AK17534" s="86" t="n"/>
    </row>
    <row r="17535">
      <c r="A17535" s="86" t="n"/>
      <c r="B17535" s="86" t="n"/>
      <c r="C17535" s="86" t="n"/>
      <c r="D17535" s="86" t="n"/>
      <c r="E17535" s="86" t="n"/>
      <c r="F17535" s="86" t="n"/>
      <c r="G17535" s="86" t="n"/>
      <c r="H17535" s="86" t="n"/>
      <c r="I17535" s="86" t="n"/>
      <c r="J17535" s="86" t="n"/>
      <c r="K17535" s="86" t="n"/>
      <c r="L17535" s="86" t="n"/>
      <c r="M17535" s="86" t="n"/>
      <c r="N17535" s="86" t="n"/>
      <c r="O17535" s="86" t="n"/>
      <c r="P17535" s="86" t="n"/>
      <c r="Q17535" s="86" t="n"/>
      <c r="R17535" s="86" t="n"/>
      <c r="S17535" s="86" t="n"/>
      <c r="T17535" s="86" t="n"/>
      <c r="U17535" s="86" t="n"/>
      <c r="V17535" s="86" t="n"/>
      <c r="W17535" s="86" t="n"/>
      <c r="X17535" s="86" t="n"/>
      <c r="Y17535" s="86" t="n"/>
      <c r="Z17535" s="86" t="n"/>
      <c r="AA17535" s="86" t="n"/>
      <c r="AB17535" s="86" t="n"/>
      <c r="AC17535" s="86" t="n"/>
      <c r="AD17535" s="86" t="n"/>
      <c r="AE17535" s="86" t="n"/>
      <c r="AF17535" s="86" t="n"/>
      <c r="AG17535" s="86" t="n"/>
      <c r="AH17535" s="86" t="n"/>
      <c r="AI17535" s="86" t="n"/>
      <c r="AJ17535" s="86" t="n"/>
      <c r="AK17535" s="86" t="n"/>
    </row>
    <row r="17536">
      <c r="A17536" s="86" t="n"/>
      <c r="B17536" s="86" t="n"/>
      <c r="C17536" s="86" t="n"/>
      <c r="D17536" s="86" t="n"/>
      <c r="E17536" s="86" t="n"/>
      <c r="F17536" s="86" t="n"/>
      <c r="G17536" s="86" t="n"/>
      <c r="H17536" s="86" t="n"/>
      <c r="I17536" s="86" t="n"/>
      <c r="J17536" s="86" t="n"/>
      <c r="K17536" s="86" t="n"/>
      <c r="L17536" s="86" t="n"/>
      <c r="M17536" s="86" t="n"/>
      <c r="N17536" s="86" t="n"/>
      <c r="O17536" s="86" t="n"/>
      <c r="P17536" s="86" t="n"/>
      <c r="Q17536" s="86" t="n"/>
      <c r="R17536" s="86" t="n"/>
      <c r="S17536" s="86" t="n"/>
      <c r="T17536" s="86" t="n"/>
      <c r="U17536" s="86" t="n"/>
      <c r="V17536" s="86" t="n"/>
      <c r="W17536" s="86" t="n"/>
      <c r="X17536" s="86" t="n"/>
      <c r="Y17536" s="86" t="n"/>
      <c r="Z17536" s="86" t="n"/>
      <c r="AA17536" s="86" t="n"/>
      <c r="AB17536" s="86" t="n"/>
      <c r="AC17536" s="86" t="n"/>
      <c r="AD17536" s="86" t="n"/>
      <c r="AE17536" s="86" t="n"/>
      <c r="AF17536" s="86" t="n"/>
      <c r="AG17536" s="86" t="n"/>
      <c r="AH17536" s="86" t="n"/>
      <c r="AI17536" s="86" t="n"/>
      <c r="AJ17536" s="86" t="n"/>
      <c r="AK17536" s="86" t="n"/>
    </row>
    <row r="17537">
      <c r="A17537" s="86" t="n"/>
      <c r="B17537" s="86" t="n"/>
      <c r="C17537" s="86" t="n"/>
      <c r="D17537" s="86" t="n"/>
      <c r="E17537" s="86" t="n"/>
      <c r="F17537" s="86" t="n"/>
      <c r="G17537" s="86" t="n"/>
      <c r="H17537" s="86" t="n"/>
      <c r="I17537" s="86" t="n"/>
      <c r="J17537" s="86" t="n"/>
      <c r="K17537" s="86" t="n"/>
      <c r="L17537" s="86" t="n"/>
      <c r="M17537" s="86" t="n"/>
      <c r="N17537" s="86" t="n"/>
      <c r="O17537" s="86" t="n"/>
      <c r="P17537" s="86" t="n"/>
      <c r="Q17537" s="86" t="n"/>
      <c r="R17537" s="86" t="n"/>
      <c r="S17537" s="86" t="n"/>
      <c r="T17537" s="86" t="n"/>
      <c r="U17537" s="86" t="n"/>
      <c r="V17537" s="86" t="n"/>
      <c r="W17537" s="86" t="n"/>
      <c r="X17537" s="86" t="n"/>
      <c r="Y17537" s="86" t="n"/>
      <c r="Z17537" s="86" t="n"/>
      <c r="AA17537" s="86" t="n"/>
      <c r="AB17537" s="86" t="n"/>
      <c r="AC17537" s="86" t="n"/>
      <c r="AD17537" s="86" t="n"/>
      <c r="AE17537" s="86" t="n"/>
      <c r="AF17537" s="86" t="n"/>
      <c r="AG17537" s="86" t="n"/>
      <c r="AH17537" s="86" t="n"/>
      <c r="AI17537" s="86" t="n"/>
      <c r="AJ17537" s="86" t="n"/>
      <c r="AK17537" s="86" t="n"/>
    </row>
    <row r="17538">
      <c r="A17538" s="86" t="n"/>
      <c r="B17538" s="86" t="n"/>
      <c r="C17538" s="86" t="n"/>
      <c r="D17538" s="86" t="n"/>
      <c r="E17538" s="86" t="n"/>
      <c r="F17538" s="86" t="n"/>
      <c r="G17538" s="86" t="n"/>
      <c r="H17538" s="86" t="n"/>
      <c r="I17538" s="86" t="n"/>
      <c r="J17538" s="86" t="n"/>
      <c r="K17538" s="86" t="n"/>
      <c r="L17538" s="86" t="n"/>
      <c r="M17538" s="86" t="n"/>
      <c r="N17538" s="86" t="n"/>
      <c r="O17538" s="86" t="n"/>
      <c r="P17538" s="86" t="n"/>
      <c r="Q17538" s="86" t="n"/>
      <c r="R17538" s="86" t="n"/>
      <c r="S17538" s="86" t="n"/>
      <c r="T17538" s="86" t="n"/>
      <c r="U17538" s="86" t="n"/>
      <c r="V17538" s="86" t="n"/>
      <c r="W17538" s="86" t="n"/>
      <c r="X17538" s="86" t="n"/>
      <c r="Y17538" s="86" t="n"/>
      <c r="Z17538" s="86" t="n"/>
      <c r="AA17538" s="86" t="n"/>
      <c r="AB17538" s="86" t="n"/>
      <c r="AC17538" s="86" t="n"/>
      <c r="AD17538" s="86" t="n"/>
      <c r="AE17538" s="86" t="n"/>
      <c r="AF17538" s="86" t="n"/>
      <c r="AG17538" s="86" t="n"/>
      <c r="AH17538" s="86" t="n"/>
      <c r="AI17538" s="86" t="n"/>
      <c r="AJ17538" s="86" t="n"/>
      <c r="AK17538" s="86" t="n"/>
    </row>
    <row r="17539">
      <c r="A17539" s="86" t="n"/>
      <c r="B17539" s="86" t="n"/>
      <c r="C17539" s="86" t="n"/>
      <c r="D17539" s="86" t="n"/>
      <c r="E17539" s="86" t="n"/>
      <c r="F17539" s="86" t="n"/>
      <c r="G17539" s="86" t="n"/>
      <c r="H17539" s="86" t="n"/>
      <c r="I17539" s="86" t="n"/>
      <c r="J17539" s="86" t="n"/>
      <c r="K17539" s="86" t="n"/>
      <c r="L17539" s="86" t="n"/>
      <c r="M17539" s="86" t="n"/>
      <c r="N17539" s="86" t="n"/>
      <c r="O17539" s="86" t="n"/>
      <c r="P17539" s="86" t="n"/>
      <c r="Q17539" s="86" t="n"/>
      <c r="R17539" s="86" t="n"/>
      <c r="S17539" s="86" t="n"/>
      <c r="T17539" s="86" t="n"/>
      <c r="U17539" s="86" t="n"/>
      <c r="V17539" s="86" t="n"/>
      <c r="W17539" s="86" t="n"/>
      <c r="X17539" s="86" t="n"/>
      <c r="Y17539" s="86" t="n"/>
      <c r="Z17539" s="86" t="n"/>
      <c r="AA17539" s="86" t="n"/>
      <c r="AB17539" s="86" t="n"/>
      <c r="AC17539" s="86" t="n"/>
      <c r="AD17539" s="86" t="n"/>
      <c r="AE17539" s="86" t="n"/>
      <c r="AF17539" s="86" t="n"/>
      <c r="AG17539" s="86" t="n"/>
      <c r="AH17539" s="86" t="n"/>
      <c r="AI17539" s="86" t="n"/>
      <c r="AJ17539" s="86" t="n"/>
      <c r="AK17539" s="86" t="n"/>
    </row>
    <row r="17540">
      <c r="A17540" s="86" t="n"/>
      <c r="B17540" s="86" t="n"/>
      <c r="C17540" s="86" t="n"/>
      <c r="D17540" s="86" t="n"/>
      <c r="E17540" s="86" t="n"/>
      <c r="F17540" s="86" t="n"/>
      <c r="G17540" s="86" t="n"/>
      <c r="H17540" s="86" t="n"/>
      <c r="I17540" s="86" t="n"/>
      <c r="J17540" s="86" t="n"/>
      <c r="K17540" s="86" t="n"/>
      <c r="L17540" s="86" t="n"/>
      <c r="M17540" s="86" t="n"/>
      <c r="N17540" s="86" t="n"/>
      <c r="O17540" s="86" t="n"/>
      <c r="P17540" s="86" t="n"/>
      <c r="Q17540" s="86" t="n"/>
      <c r="R17540" s="86" t="n"/>
      <c r="S17540" s="86" t="n"/>
      <c r="T17540" s="86" t="n"/>
      <c r="U17540" s="86" t="n"/>
      <c r="V17540" s="86" t="n"/>
      <c r="W17540" s="86" t="n"/>
      <c r="X17540" s="86" t="n"/>
      <c r="Y17540" s="86" t="n"/>
      <c r="Z17540" s="86" t="n"/>
      <c r="AA17540" s="86" t="n"/>
      <c r="AB17540" s="86" t="n"/>
      <c r="AC17540" s="86" t="n"/>
      <c r="AD17540" s="86" t="n"/>
      <c r="AE17540" s="86" t="n"/>
      <c r="AF17540" s="86" t="n"/>
      <c r="AG17540" s="86" t="n"/>
      <c r="AH17540" s="86" t="n"/>
      <c r="AI17540" s="86" t="n"/>
      <c r="AJ17540" s="86" t="n"/>
      <c r="AK17540" s="86" t="n"/>
    </row>
    <row r="17541">
      <c r="A17541" s="86" t="n"/>
      <c r="B17541" s="86" t="n"/>
      <c r="C17541" s="86" t="n"/>
      <c r="D17541" s="86" t="n"/>
      <c r="E17541" s="86" t="n"/>
      <c r="F17541" s="86" t="n"/>
      <c r="G17541" s="86" t="n"/>
      <c r="H17541" s="86" t="n"/>
      <c r="I17541" s="86" t="n"/>
      <c r="J17541" s="86" t="n"/>
      <c r="K17541" s="86" t="n"/>
      <c r="L17541" s="86" t="n"/>
      <c r="M17541" s="86" t="n"/>
      <c r="N17541" s="86" t="n"/>
      <c r="O17541" s="86" t="n"/>
      <c r="P17541" s="86" t="n"/>
      <c r="Q17541" s="86" t="n"/>
      <c r="R17541" s="86" t="n"/>
      <c r="S17541" s="86" t="n"/>
      <c r="T17541" s="86" t="n"/>
      <c r="U17541" s="86" t="n"/>
      <c r="V17541" s="86" t="n"/>
      <c r="W17541" s="86" t="n"/>
      <c r="X17541" s="86" t="n"/>
      <c r="Y17541" s="86" t="n"/>
      <c r="Z17541" s="86" t="n"/>
      <c r="AA17541" s="86" t="n"/>
      <c r="AB17541" s="86" t="n"/>
      <c r="AC17541" s="86" t="n"/>
      <c r="AD17541" s="86" t="n"/>
      <c r="AE17541" s="86" t="n"/>
      <c r="AF17541" s="86" t="n"/>
      <c r="AG17541" s="86" t="n"/>
      <c r="AH17541" s="86" t="n"/>
      <c r="AI17541" s="86" t="n"/>
      <c r="AJ17541" s="86" t="n"/>
      <c r="AK17541" s="86" t="n"/>
    </row>
    <row r="17542">
      <c r="A17542" s="86" t="n"/>
      <c r="B17542" s="86" t="n"/>
      <c r="C17542" s="86" t="n"/>
      <c r="D17542" s="86" t="n"/>
      <c r="E17542" s="86" t="n"/>
      <c r="F17542" s="86" t="n"/>
      <c r="G17542" s="86" t="n"/>
      <c r="H17542" s="86" t="n"/>
      <c r="I17542" s="86" t="n"/>
      <c r="J17542" s="86" t="n"/>
      <c r="K17542" s="86" t="n"/>
      <c r="L17542" s="86" t="n"/>
      <c r="M17542" s="86" t="n"/>
      <c r="N17542" s="86" t="n"/>
      <c r="O17542" s="86" t="n"/>
      <c r="P17542" s="86" t="n"/>
      <c r="Q17542" s="86" t="n"/>
      <c r="R17542" s="86" t="n"/>
      <c r="S17542" s="86" t="n"/>
      <c r="T17542" s="86" t="n"/>
      <c r="U17542" s="86" t="n"/>
      <c r="V17542" s="86" t="n"/>
      <c r="W17542" s="86" t="n"/>
      <c r="X17542" s="86" t="n"/>
      <c r="Y17542" s="86" t="n"/>
      <c r="Z17542" s="86" t="n"/>
      <c r="AA17542" s="86" t="n"/>
      <c r="AB17542" s="86" t="n"/>
      <c r="AC17542" s="86" t="n"/>
      <c r="AD17542" s="86" t="n"/>
      <c r="AE17542" s="86" t="n"/>
      <c r="AF17542" s="86" t="n"/>
      <c r="AG17542" s="86" t="n"/>
      <c r="AH17542" s="86" t="n"/>
      <c r="AI17542" s="86" t="n"/>
      <c r="AJ17542" s="86" t="n"/>
      <c r="AK17542" s="86" t="n"/>
    </row>
    <row r="17543">
      <c r="A17543" s="86" t="n"/>
      <c r="B17543" s="86" t="n"/>
      <c r="C17543" s="86" t="n"/>
      <c r="D17543" s="86" t="n"/>
      <c r="E17543" s="86" t="n"/>
      <c r="F17543" s="86" t="n"/>
      <c r="G17543" s="86" t="n"/>
      <c r="H17543" s="86" t="n"/>
      <c r="I17543" s="86" t="n"/>
      <c r="J17543" s="86" t="n"/>
      <c r="K17543" s="86" t="n"/>
      <c r="L17543" s="86" t="n"/>
      <c r="M17543" s="86" t="n"/>
      <c r="N17543" s="86" t="n"/>
      <c r="O17543" s="86" t="n"/>
      <c r="P17543" s="86" t="n"/>
      <c r="Q17543" s="86" t="n"/>
      <c r="R17543" s="86" t="n"/>
      <c r="S17543" s="86" t="n"/>
      <c r="T17543" s="86" t="n"/>
      <c r="U17543" s="86" t="n"/>
      <c r="V17543" s="86" t="n"/>
      <c r="W17543" s="86" t="n"/>
      <c r="X17543" s="86" t="n"/>
      <c r="Y17543" s="86" t="n"/>
      <c r="Z17543" s="86" t="n"/>
      <c r="AA17543" s="86" t="n"/>
      <c r="AB17543" s="86" t="n"/>
      <c r="AC17543" s="86" t="n"/>
      <c r="AD17543" s="86" t="n"/>
      <c r="AE17543" s="86" t="n"/>
      <c r="AF17543" s="86" t="n"/>
      <c r="AG17543" s="86" t="n"/>
      <c r="AH17543" s="86" t="n"/>
      <c r="AI17543" s="86" t="n"/>
      <c r="AJ17543" s="86" t="n"/>
      <c r="AK17543" s="86" t="n"/>
    </row>
    <row r="17544">
      <c r="A17544" s="86" t="n"/>
      <c r="B17544" s="86" t="n"/>
      <c r="C17544" s="86" t="n"/>
      <c r="D17544" s="86" t="n"/>
      <c r="E17544" s="86" t="n"/>
      <c r="F17544" s="86" t="n"/>
      <c r="G17544" s="86" t="n"/>
      <c r="H17544" s="86" t="n"/>
      <c r="I17544" s="86" t="n"/>
      <c r="J17544" s="86" t="n"/>
      <c r="K17544" s="86" t="n"/>
      <c r="L17544" s="86" t="n"/>
      <c r="M17544" s="86" t="n"/>
      <c r="N17544" s="86" t="n"/>
      <c r="O17544" s="86" t="n"/>
      <c r="P17544" s="86" t="n"/>
      <c r="Q17544" s="86" t="n"/>
      <c r="R17544" s="86" t="n"/>
      <c r="S17544" s="86" t="n"/>
      <c r="T17544" s="86" t="n"/>
      <c r="U17544" s="86" t="n"/>
      <c r="V17544" s="86" t="n"/>
      <c r="W17544" s="86" t="n"/>
      <c r="X17544" s="86" t="n"/>
      <c r="Y17544" s="86" t="n"/>
      <c r="Z17544" s="86" t="n"/>
      <c r="AA17544" s="86" t="n"/>
      <c r="AB17544" s="86" t="n"/>
      <c r="AC17544" s="86" t="n"/>
      <c r="AD17544" s="86" t="n"/>
      <c r="AE17544" s="86" t="n"/>
      <c r="AF17544" s="86" t="n"/>
      <c r="AG17544" s="86" t="n"/>
      <c r="AH17544" s="86" t="n"/>
      <c r="AI17544" s="86" t="n"/>
      <c r="AJ17544" s="86" t="n"/>
      <c r="AK17544" s="86" t="n"/>
    </row>
    <row r="17545">
      <c r="A17545" s="86" t="n"/>
      <c r="B17545" s="86" t="n"/>
      <c r="C17545" s="86" t="n"/>
      <c r="D17545" s="86" t="n"/>
      <c r="E17545" s="86" t="n"/>
      <c r="F17545" s="86" t="n"/>
      <c r="G17545" s="86" t="n"/>
      <c r="H17545" s="86" t="n"/>
      <c r="I17545" s="86" t="n"/>
      <c r="J17545" s="86" t="n"/>
      <c r="K17545" s="86" t="n"/>
      <c r="L17545" s="86" t="n"/>
      <c r="M17545" s="86" t="n"/>
      <c r="N17545" s="86" t="n"/>
      <c r="O17545" s="86" t="n"/>
      <c r="P17545" s="86" t="n"/>
      <c r="Q17545" s="86" t="n"/>
      <c r="R17545" s="86" t="n"/>
      <c r="S17545" s="86" t="n"/>
      <c r="T17545" s="86" t="n"/>
      <c r="U17545" s="86" t="n"/>
      <c r="V17545" s="86" t="n"/>
      <c r="W17545" s="86" t="n"/>
      <c r="X17545" s="86" t="n"/>
      <c r="Y17545" s="86" t="n"/>
      <c r="Z17545" s="86" t="n"/>
      <c r="AA17545" s="86" t="n"/>
      <c r="AB17545" s="86" t="n"/>
      <c r="AC17545" s="86" t="n"/>
      <c r="AD17545" s="86" t="n"/>
      <c r="AE17545" s="86" t="n"/>
      <c r="AF17545" s="86" t="n"/>
      <c r="AG17545" s="86" t="n"/>
      <c r="AH17545" s="86" t="n"/>
      <c r="AI17545" s="86" t="n"/>
      <c r="AJ17545" s="86" t="n"/>
      <c r="AK17545" s="86" t="n"/>
    </row>
    <row r="17546">
      <c r="A17546" s="86" t="n"/>
      <c r="B17546" s="86" t="n"/>
      <c r="C17546" s="86" t="n"/>
      <c r="D17546" s="86" t="n"/>
      <c r="E17546" s="86" t="n"/>
      <c r="F17546" s="86" t="n"/>
      <c r="G17546" s="86" t="n"/>
      <c r="H17546" s="86" t="n"/>
      <c r="I17546" s="86" t="n"/>
      <c r="J17546" s="86" t="n"/>
      <c r="K17546" s="86" t="n"/>
      <c r="L17546" s="86" t="n"/>
      <c r="M17546" s="86" t="n"/>
      <c r="N17546" s="86" t="n"/>
      <c r="O17546" s="86" t="n"/>
      <c r="P17546" s="86" t="n"/>
      <c r="Q17546" s="86" t="n"/>
      <c r="R17546" s="86" t="n"/>
      <c r="S17546" s="86" t="n"/>
      <c r="T17546" s="86" t="n"/>
      <c r="U17546" s="86" t="n"/>
      <c r="V17546" s="86" t="n"/>
      <c r="W17546" s="86" t="n"/>
      <c r="X17546" s="86" t="n"/>
      <c r="Y17546" s="86" t="n"/>
      <c r="Z17546" s="86" t="n"/>
      <c r="AA17546" s="86" t="n"/>
      <c r="AB17546" s="86" t="n"/>
      <c r="AC17546" s="86" t="n"/>
      <c r="AD17546" s="86" t="n"/>
      <c r="AE17546" s="86" t="n"/>
      <c r="AF17546" s="86" t="n"/>
      <c r="AG17546" s="86" t="n"/>
      <c r="AH17546" s="86" t="n"/>
      <c r="AI17546" s="86" t="n"/>
      <c r="AJ17546" s="86" t="n"/>
      <c r="AK17546" s="86" t="n"/>
    </row>
    <row r="17547">
      <c r="A17547" s="86" t="n"/>
      <c r="B17547" s="86" t="n"/>
      <c r="C17547" s="86" t="n"/>
      <c r="D17547" s="86" t="n"/>
      <c r="E17547" s="86" t="n"/>
      <c r="F17547" s="86" t="n"/>
      <c r="G17547" s="86" t="n"/>
      <c r="H17547" s="86" t="n"/>
      <c r="I17547" s="86" t="n"/>
      <c r="J17547" s="86" t="n"/>
      <c r="K17547" s="86" t="n"/>
      <c r="L17547" s="86" t="n"/>
      <c r="M17547" s="86" t="n"/>
      <c r="N17547" s="86" t="n"/>
      <c r="O17547" s="86" t="n"/>
      <c r="P17547" s="86" t="n"/>
      <c r="Q17547" s="86" t="n"/>
      <c r="R17547" s="86" t="n"/>
      <c r="S17547" s="86" t="n"/>
      <c r="T17547" s="86" t="n"/>
      <c r="U17547" s="86" t="n"/>
      <c r="V17547" s="86" t="n"/>
      <c r="W17547" s="86" t="n"/>
      <c r="X17547" s="86" t="n"/>
      <c r="Y17547" s="86" t="n"/>
      <c r="Z17547" s="86" t="n"/>
      <c r="AA17547" s="86" t="n"/>
      <c r="AB17547" s="86" t="n"/>
      <c r="AC17547" s="86" t="n"/>
      <c r="AD17547" s="86" t="n"/>
      <c r="AE17547" s="86" t="n"/>
      <c r="AF17547" s="86" t="n"/>
      <c r="AG17547" s="86" t="n"/>
      <c r="AH17547" s="86" t="n"/>
      <c r="AI17547" s="86" t="n"/>
      <c r="AJ17547" s="86" t="n"/>
      <c r="AK17547" s="86" t="n"/>
    </row>
    <row r="17548">
      <c r="A17548" s="86" t="n"/>
      <c r="B17548" s="86" t="n"/>
      <c r="C17548" s="86" t="n"/>
      <c r="D17548" s="86" t="n"/>
      <c r="E17548" s="86" t="n"/>
      <c r="F17548" s="86" t="n"/>
      <c r="G17548" s="86" t="n"/>
      <c r="H17548" s="86" t="n"/>
      <c r="I17548" s="86" t="n"/>
      <c r="J17548" s="86" t="n"/>
      <c r="K17548" s="86" t="n"/>
      <c r="L17548" s="86" t="n"/>
      <c r="M17548" s="86" t="n"/>
      <c r="N17548" s="86" t="n"/>
      <c r="O17548" s="86" t="n"/>
      <c r="P17548" s="86" t="n"/>
      <c r="Q17548" s="86" t="n"/>
      <c r="R17548" s="86" t="n"/>
      <c r="S17548" s="86" t="n"/>
      <c r="T17548" s="86" t="n"/>
      <c r="U17548" s="86" t="n"/>
      <c r="V17548" s="86" t="n"/>
      <c r="W17548" s="86" t="n"/>
      <c r="X17548" s="86" t="n"/>
      <c r="Y17548" s="86" t="n"/>
      <c r="Z17548" s="86" t="n"/>
      <c r="AA17548" s="86" t="n"/>
      <c r="AB17548" s="86" t="n"/>
      <c r="AC17548" s="86" t="n"/>
      <c r="AD17548" s="86" t="n"/>
      <c r="AE17548" s="86" t="n"/>
      <c r="AF17548" s="86" t="n"/>
      <c r="AG17548" s="86" t="n"/>
      <c r="AH17548" s="86" t="n"/>
      <c r="AI17548" s="86" t="n"/>
      <c r="AJ17548" s="86" t="n"/>
      <c r="AK17548" s="86" t="n"/>
    </row>
    <row r="17549">
      <c r="A17549" s="86" t="n"/>
      <c r="B17549" s="86" t="n"/>
      <c r="C17549" s="86" t="n"/>
      <c r="D17549" s="86" t="n"/>
      <c r="E17549" s="86" t="n"/>
      <c r="F17549" s="86" t="n"/>
      <c r="G17549" s="86" t="n"/>
      <c r="H17549" s="86" t="n"/>
      <c r="I17549" s="86" t="n"/>
      <c r="J17549" s="86" t="n"/>
      <c r="K17549" s="86" t="n"/>
      <c r="L17549" s="86" t="n"/>
      <c r="M17549" s="86" t="n"/>
      <c r="N17549" s="86" t="n"/>
      <c r="O17549" s="86" t="n"/>
      <c r="P17549" s="86" t="n"/>
      <c r="Q17549" s="86" t="n"/>
      <c r="R17549" s="86" t="n"/>
      <c r="S17549" s="86" t="n"/>
      <c r="T17549" s="86" t="n"/>
      <c r="U17549" s="86" t="n"/>
      <c r="V17549" s="86" t="n"/>
      <c r="W17549" s="86" t="n"/>
      <c r="X17549" s="86" t="n"/>
      <c r="Y17549" s="86" t="n"/>
      <c r="Z17549" s="86" t="n"/>
      <c r="AA17549" s="86" t="n"/>
      <c r="AB17549" s="86" t="n"/>
      <c r="AC17549" s="86" t="n"/>
      <c r="AD17549" s="86" t="n"/>
      <c r="AE17549" s="86" t="n"/>
      <c r="AF17549" s="86" t="n"/>
      <c r="AG17549" s="86" t="n"/>
      <c r="AH17549" s="86" t="n"/>
      <c r="AI17549" s="86" t="n"/>
      <c r="AJ17549" s="86" t="n"/>
      <c r="AK17549" s="86" t="n"/>
    </row>
    <row r="17550">
      <c r="A17550" s="86" t="n"/>
      <c r="B17550" s="86" t="n"/>
      <c r="C17550" s="86" t="n"/>
      <c r="D17550" s="86" t="n"/>
      <c r="E17550" s="86" t="n"/>
      <c r="F17550" s="86" t="n"/>
      <c r="G17550" s="86" t="n"/>
      <c r="H17550" s="86" t="n"/>
      <c r="I17550" s="86" t="n"/>
      <c r="J17550" s="86" t="n"/>
      <c r="K17550" s="86" t="n"/>
      <c r="L17550" s="86" t="n"/>
      <c r="M17550" s="86" t="n"/>
      <c r="N17550" s="86" t="n"/>
      <c r="O17550" s="86" t="n"/>
      <c r="P17550" s="86" t="n"/>
      <c r="Q17550" s="86" t="n"/>
      <c r="R17550" s="86" t="n"/>
      <c r="S17550" s="86" t="n"/>
      <c r="T17550" s="86" t="n"/>
      <c r="U17550" s="86" t="n"/>
      <c r="V17550" s="86" t="n"/>
      <c r="W17550" s="86" t="n"/>
      <c r="X17550" s="86" t="n"/>
      <c r="Y17550" s="86" t="n"/>
      <c r="Z17550" s="86" t="n"/>
      <c r="AA17550" s="86" t="n"/>
      <c r="AB17550" s="86" t="n"/>
      <c r="AC17550" s="86" t="n"/>
      <c r="AD17550" s="86" t="n"/>
      <c r="AE17550" s="86" t="n"/>
      <c r="AF17550" s="86" t="n"/>
      <c r="AG17550" s="86" t="n"/>
      <c r="AH17550" s="86" t="n"/>
      <c r="AI17550" s="86" t="n"/>
      <c r="AJ17550" s="86" t="n"/>
      <c r="AK17550" s="86" t="n"/>
    </row>
    <row r="17551">
      <c r="A17551" s="86" t="n"/>
      <c r="B17551" s="86" t="n"/>
      <c r="C17551" s="86" t="n"/>
      <c r="D17551" s="86" t="n"/>
      <c r="E17551" s="86" t="n"/>
      <c r="F17551" s="86" t="n"/>
      <c r="G17551" s="86" t="n"/>
      <c r="H17551" s="86" t="n"/>
      <c r="I17551" s="86" t="n"/>
      <c r="J17551" s="86" t="n"/>
      <c r="K17551" s="86" t="n"/>
      <c r="L17551" s="86" t="n"/>
      <c r="M17551" s="86" t="n"/>
      <c r="N17551" s="86" t="n"/>
      <c r="O17551" s="86" t="n"/>
      <c r="P17551" s="86" t="n"/>
      <c r="Q17551" s="86" t="n"/>
      <c r="R17551" s="86" t="n"/>
      <c r="S17551" s="86" t="n"/>
      <c r="T17551" s="86" t="n"/>
      <c r="U17551" s="86" t="n"/>
      <c r="V17551" s="86" t="n"/>
      <c r="W17551" s="86" t="n"/>
      <c r="X17551" s="86" t="n"/>
      <c r="Y17551" s="86" t="n"/>
      <c r="Z17551" s="86" t="n"/>
      <c r="AA17551" s="86" t="n"/>
      <c r="AB17551" s="86" t="n"/>
      <c r="AC17551" s="86" t="n"/>
      <c r="AD17551" s="86" t="n"/>
      <c r="AE17551" s="86" t="n"/>
      <c r="AF17551" s="86" t="n"/>
      <c r="AG17551" s="86" t="n"/>
      <c r="AH17551" s="86" t="n"/>
      <c r="AI17551" s="86" t="n"/>
      <c r="AJ17551" s="86" t="n"/>
      <c r="AK17551" s="86" t="n"/>
    </row>
    <row r="17561">
      <c r="A17561" s="86" t="n"/>
      <c r="B17561" s="85" t="n"/>
      <c r="C17561" s="85" t="n"/>
      <c r="D17561" s="85" t="n"/>
      <c r="E17561" s="85" t="n"/>
      <c r="F17561" s="86" t="n"/>
      <c r="G17561" s="151" t="n"/>
      <c r="H17561" s="85" t="n"/>
      <c r="I17561" s="85" t="n"/>
      <c r="J17561" s="85" t="n"/>
      <c r="K17561" s="85" t="n"/>
      <c r="L17561" s="85" t="n"/>
      <c r="M17561" s="85" t="n"/>
      <c r="N17561" s="85" t="n"/>
      <c r="O17561" s="85" t="n"/>
      <c r="P17561" s="85" t="n"/>
      <c r="Q17561" s="85" t="n"/>
      <c r="R17561" s="85" t="n"/>
      <c r="S17561" s="85" t="n"/>
      <c r="T17561" s="108" t="n"/>
      <c r="U17561" s="85" t="n"/>
      <c r="V17561" s="85" t="n"/>
      <c r="W17561" s="85" t="n"/>
      <c r="X17561" s="85" t="n"/>
      <c r="Y17561" s="85" t="n"/>
      <c r="Z17561" s="85" t="n"/>
      <c r="AA17561" s="85" t="n"/>
      <c r="AB17561" s="85" t="n"/>
      <c r="AC17561" s="85" t="n"/>
      <c r="AD17561" s="85" t="n"/>
      <c r="AE17561" s="85" t="n"/>
      <c r="AF17561" s="85" t="n"/>
      <c r="AG17561" s="85" t="n"/>
      <c r="AH17561" s="85" t="n"/>
      <c r="AI17561" s="85" t="n"/>
      <c r="AJ17561" s="85" t="n"/>
      <c r="AK17561" s="85" t="n"/>
    </row>
    <row r="17562">
      <c r="A17562" s="85" t="n"/>
      <c r="B17562" s="86" t="n"/>
      <c r="C17562" s="85" t="n"/>
      <c r="D17562" s="85" t="n"/>
      <c r="E17562" s="85" t="n"/>
      <c r="F17562" s="85" t="n"/>
      <c r="G17562" s="85" t="n"/>
      <c r="H17562" s="85" t="n"/>
      <c r="I17562" s="85" t="n"/>
      <c r="J17562" s="85" t="n"/>
      <c r="K17562" s="85" t="n"/>
      <c r="L17562" s="85" t="n"/>
      <c r="M17562" s="85" t="n"/>
      <c r="N17562" s="85" t="n"/>
      <c r="O17562" s="85" t="n"/>
      <c r="P17562" s="85" t="n"/>
      <c r="Q17562" s="85" t="n"/>
      <c r="R17562" s="85" t="n"/>
      <c r="S17562" s="85" t="n"/>
      <c r="T17562" s="85" t="n"/>
      <c r="U17562" s="85" t="n"/>
      <c r="V17562" s="85" t="n"/>
      <c r="W17562" s="85" t="n"/>
      <c r="X17562" s="85" t="n"/>
      <c r="Y17562" s="85" t="n"/>
      <c r="Z17562" s="85" t="n"/>
      <c r="AA17562" s="85" t="n"/>
      <c r="AB17562" s="85" t="n"/>
      <c r="AC17562" s="85" t="n"/>
      <c r="AD17562" s="85" t="n"/>
      <c r="AE17562" s="85" t="n"/>
      <c r="AF17562" s="85" t="n"/>
      <c r="AG17562" s="85" t="n"/>
      <c r="AH17562" s="85" t="n"/>
      <c r="AI17562" s="85" t="n"/>
      <c r="AJ17562" s="85" t="n"/>
      <c r="AK17562" s="85" t="n"/>
    </row>
    <row r="17563">
      <c r="A17563" s="86" t="n"/>
      <c r="B17563" s="86" t="n"/>
      <c r="C17563" s="86" t="n"/>
      <c r="D17563" s="86" t="n"/>
      <c r="E17563" s="86" t="n"/>
      <c r="F17563" s="86" t="n"/>
      <c r="G17563" s="86" t="n"/>
      <c r="H17563" s="86" t="n"/>
      <c r="I17563" s="86" t="n"/>
      <c r="J17563" s="86" t="n"/>
      <c r="K17563" s="86" t="n"/>
      <c r="L17563" s="86" t="n"/>
      <c r="M17563" s="86" t="n"/>
      <c r="N17563" s="86" t="n"/>
      <c r="O17563" s="86" t="n"/>
      <c r="P17563" s="86" t="n"/>
      <c r="Q17563" s="86" t="n"/>
      <c r="R17563" s="86" t="n"/>
      <c r="S17563" s="86" t="n"/>
      <c r="T17563" s="86" t="n"/>
      <c r="U17563" s="86" t="n"/>
      <c r="V17563" s="86" t="n"/>
      <c r="W17563" s="86" t="n"/>
      <c r="X17563" s="86" t="n"/>
      <c r="Y17563" s="86" t="n"/>
      <c r="Z17563" s="86" t="n"/>
      <c r="AA17563" s="86" t="n"/>
      <c r="AB17563" s="86" t="n"/>
      <c r="AC17563" s="86" t="n"/>
      <c r="AD17563" s="86" t="n"/>
      <c r="AE17563" s="86" t="n"/>
      <c r="AF17563" s="86" t="n"/>
      <c r="AG17563" s="86" t="n"/>
      <c r="AH17563" s="86" t="n"/>
      <c r="AI17563" s="86" t="n"/>
      <c r="AJ17563" s="86" t="n"/>
      <c r="AK17563" s="86" t="n"/>
    </row>
    <row r="17564">
      <c r="A17564" s="85" t="n"/>
      <c r="B17564" s="86" t="n"/>
      <c r="C17564" s="85" t="n"/>
      <c r="D17564" s="85" t="n"/>
      <c r="E17564" s="86" t="n"/>
      <c r="F17564" s="85" t="n"/>
      <c r="G17564" s="85" t="n"/>
      <c r="H17564" s="86" t="n"/>
      <c r="I17564" s="85" t="n"/>
      <c r="J17564" s="85" t="n"/>
      <c r="K17564" s="86" t="n"/>
      <c r="L17564" s="85" t="n"/>
      <c r="M17564" s="85" t="n"/>
      <c r="N17564" s="86" t="n"/>
      <c r="O17564" s="85" t="n"/>
      <c r="P17564" s="85" t="n"/>
      <c r="Q17564" s="86" t="n"/>
      <c r="R17564" s="85" t="n"/>
      <c r="S17564" s="85" t="n"/>
      <c r="T17564" s="86" t="n"/>
      <c r="U17564" s="85" t="n"/>
      <c r="V17564" s="85" t="n"/>
      <c r="W17564" s="86" t="n"/>
      <c r="X17564" s="85" t="n"/>
      <c r="Y17564" s="85" t="n"/>
      <c r="Z17564" s="86" t="n"/>
      <c r="AA17564" s="85" t="n"/>
      <c r="AB17564" s="85" t="n"/>
      <c r="AC17564" s="86" t="n"/>
      <c r="AD17564" s="85" t="n"/>
      <c r="AE17564" s="85" t="n"/>
      <c r="AF17564" s="86" t="n"/>
      <c r="AG17564" s="85" t="n"/>
      <c r="AH17564" s="85" t="n"/>
      <c r="AI17564" s="86" t="n"/>
      <c r="AJ17564" s="85" t="n"/>
      <c r="AK17564" s="85" t="n"/>
    </row>
    <row r="17565">
      <c r="A17565" s="86" t="n"/>
      <c r="B17565" s="86" t="n"/>
      <c r="C17565" s="86" t="n"/>
      <c r="D17565" s="86" t="n"/>
      <c r="E17565" s="86" t="n"/>
      <c r="F17565" s="86" t="n"/>
      <c r="G17565" s="86" t="n"/>
      <c r="H17565" s="86" t="n"/>
      <c r="I17565" s="86" t="n"/>
      <c r="J17565" s="86" t="n"/>
      <c r="K17565" s="86" t="n"/>
      <c r="L17565" s="86" t="n"/>
      <c r="M17565" s="86" t="n"/>
      <c r="N17565" s="86" t="n"/>
      <c r="O17565" s="86" t="n"/>
      <c r="P17565" s="86" t="n"/>
      <c r="Q17565" s="86" t="n"/>
      <c r="R17565" s="86" t="n"/>
      <c r="S17565" s="86" t="n"/>
      <c r="T17565" s="86" t="n"/>
      <c r="U17565" s="86" t="n"/>
      <c r="V17565" s="86" t="n"/>
      <c r="W17565" s="86" t="n"/>
      <c r="X17565" s="86" t="n"/>
      <c r="Y17565" s="86" t="n"/>
      <c r="Z17565" s="86" t="n"/>
      <c r="AA17565" s="86" t="n"/>
      <c r="AB17565" s="86" t="n"/>
      <c r="AC17565" s="86" t="n"/>
      <c r="AD17565" s="86" t="n"/>
      <c r="AE17565" s="86" t="n"/>
      <c r="AF17565" s="86" t="n"/>
      <c r="AG17565" s="86" t="n"/>
      <c r="AH17565" s="86" t="n"/>
      <c r="AI17565" s="86" t="n"/>
      <c r="AJ17565" s="86" t="n"/>
      <c r="AK17565" s="86" t="n"/>
    </row>
    <row r="17566">
      <c r="A17566" s="85" t="n"/>
      <c r="B17566" s="192" t="n"/>
      <c r="C17566" s="193" t="n"/>
      <c r="D17566" s="193" t="n"/>
      <c r="E17566" s="192" t="n"/>
      <c r="F17566" s="193" t="n"/>
      <c r="G17566" s="193" t="n"/>
      <c r="H17566" s="192" t="n"/>
      <c r="I17566" s="193" t="n"/>
      <c r="J17566" s="193" t="n"/>
      <c r="K17566" s="192" t="n"/>
      <c r="L17566" s="193" t="n"/>
      <c r="M17566" s="193" t="n"/>
      <c r="N17566" s="192" t="n"/>
      <c r="O17566" s="193" t="n"/>
      <c r="P17566" s="193" t="n"/>
      <c r="Q17566" s="192" t="n"/>
      <c r="R17566" s="193" t="n"/>
      <c r="S17566" s="193" t="n"/>
      <c r="T17566" s="192" t="n"/>
      <c r="U17566" s="193" t="n"/>
      <c r="V17566" s="193" t="n"/>
      <c r="W17566" s="192" t="n"/>
      <c r="X17566" s="193" t="n"/>
      <c r="Y17566" s="193" t="n"/>
      <c r="Z17566" s="192" t="n"/>
      <c r="AA17566" s="193" t="n"/>
      <c r="AB17566" s="193" t="n"/>
      <c r="AC17566" s="192" t="n"/>
      <c r="AD17566" s="193" t="n"/>
      <c r="AE17566" s="193" t="n"/>
      <c r="AF17566" s="192" t="n"/>
      <c r="AG17566" s="193" t="n"/>
      <c r="AH17566" s="193" t="n"/>
      <c r="AI17566" s="192" t="n"/>
      <c r="AJ17566" s="193" t="n"/>
      <c r="AK17566" s="193" t="n"/>
      <c r="AM17566">
        <f>A17561</f>
        <v/>
      </c>
      <c r="AN17566" s="83">
        <f>1/($B17566*(1/$B17564)*(1/(5/7+2/7*$D17566))*$B17576/SUM($B17568:$B17591))</f>
        <v/>
      </c>
      <c r="AO17566" s="83">
        <f>1/(B17566*(1/B17564)*(1/(5/7+2/7*D17566)))</f>
        <v/>
      </c>
      <c r="AP17566" s="83" t="n"/>
      <c r="AR17566" s="174">
        <f>CHOOSE(AV$3,C17566,F17566,I17566,L17566,O17566,R17566,U17566,X17566,AA17566,AD17566,AG17566,AJ17566)</f>
        <v/>
      </c>
      <c r="AS17566" s="82" t="n"/>
      <c r="AT17566" s="82" t="n"/>
      <c r="AV17566" s="119">
        <f>AN17566/AR17566</f>
        <v/>
      </c>
      <c r="AW17566" s="172">
        <f>AO17566/AR17566</f>
        <v/>
      </c>
      <c r="AX17566" s="83" t="n"/>
    </row>
    <row r="17567">
      <c r="A17567" s="86" t="n"/>
      <c r="B17567" s="86" t="n"/>
      <c r="C17567" s="86" t="n"/>
      <c r="D17567" s="86" t="n"/>
      <c r="E17567" s="86" t="n"/>
      <c r="F17567" s="86" t="n"/>
      <c r="G17567" s="86" t="n"/>
      <c r="H17567" s="86" t="n"/>
      <c r="I17567" s="86" t="n"/>
      <c r="J17567" s="86" t="n"/>
      <c r="K17567" s="86" t="n"/>
      <c r="L17567" s="86" t="n"/>
      <c r="M17567" s="86" t="n"/>
      <c r="N17567" s="86" t="n"/>
      <c r="O17567" s="86" t="n"/>
      <c r="P17567" s="86" t="n"/>
      <c r="Q17567" s="86" t="n"/>
      <c r="R17567" s="86" t="n"/>
      <c r="S17567" s="86" t="n"/>
      <c r="T17567" s="86" t="n"/>
      <c r="U17567" s="86" t="n"/>
      <c r="V17567" s="86" t="n"/>
      <c r="W17567" s="86" t="n"/>
      <c r="X17567" s="86" t="n"/>
      <c r="Y17567" s="86" t="n"/>
      <c r="Z17567" s="86" t="n"/>
      <c r="AA17567" s="86" t="n"/>
      <c r="AB17567" s="86" t="n"/>
      <c r="AC17567" s="86" t="n"/>
      <c r="AD17567" s="86" t="n"/>
      <c r="AE17567" s="86" t="n"/>
      <c r="AF17567" s="86" t="n"/>
      <c r="AG17567" s="86" t="n"/>
      <c r="AH17567" s="86" t="n"/>
      <c r="AI17567" s="86" t="n"/>
      <c r="AJ17567" s="86" t="n"/>
      <c r="AK17567" s="86" t="n"/>
    </row>
    <row r="17568">
      <c r="A17568" s="86" t="n"/>
      <c r="B17568" s="86" t="n"/>
      <c r="C17568" s="86" t="n"/>
      <c r="D17568" s="86" t="n"/>
      <c r="E17568" s="86" t="n"/>
      <c r="F17568" s="86" t="n"/>
      <c r="G17568" s="86" t="n"/>
      <c r="H17568" s="86" t="n"/>
      <c r="I17568" s="86" t="n"/>
      <c r="J17568" s="86" t="n"/>
      <c r="K17568" s="86" t="n"/>
      <c r="L17568" s="86" t="n"/>
      <c r="M17568" s="86" t="n"/>
      <c r="N17568" s="86" t="n"/>
      <c r="O17568" s="86" t="n"/>
      <c r="P17568" s="86" t="n"/>
      <c r="Q17568" s="86" t="n"/>
      <c r="R17568" s="86" t="n"/>
      <c r="S17568" s="86" t="n"/>
      <c r="T17568" s="86" t="n"/>
      <c r="U17568" s="86" t="n"/>
      <c r="V17568" s="86" t="n"/>
      <c r="W17568" s="86" t="n"/>
      <c r="X17568" s="86" t="n"/>
      <c r="Y17568" s="86" t="n"/>
      <c r="Z17568" s="86" t="n"/>
      <c r="AA17568" s="86" t="n"/>
      <c r="AB17568" s="86" t="n"/>
      <c r="AC17568" s="86" t="n"/>
      <c r="AD17568" s="86" t="n"/>
      <c r="AE17568" s="86" t="n"/>
      <c r="AF17568" s="86" t="n"/>
      <c r="AG17568" s="86" t="n"/>
      <c r="AH17568" s="86" t="n"/>
      <c r="AI17568" s="86" t="n"/>
      <c r="AJ17568" s="86" t="n"/>
      <c r="AK17568" s="86" t="n"/>
    </row>
    <row r="17569">
      <c r="A17569" s="86" t="n"/>
      <c r="B17569" s="86" t="n"/>
      <c r="C17569" s="86" t="n"/>
      <c r="D17569" s="86" t="n"/>
      <c r="E17569" s="86" t="n"/>
      <c r="F17569" s="86" t="n"/>
      <c r="G17569" s="86" t="n"/>
      <c r="H17569" s="86" t="n"/>
      <c r="I17569" s="86" t="n"/>
      <c r="J17569" s="86" t="n"/>
      <c r="K17569" s="86" t="n"/>
      <c r="L17569" s="86" t="n"/>
      <c r="M17569" s="86" t="n"/>
      <c r="N17569" s="86" t="n"/>
      <c r="O17569" s="86" t="n"/>
      <c r="P17569" s="86" t="n"/>
      <c r="Q17569" s="86" t="n"/>
      <c r="R17569" s="86" t="n"/>
      <c r="S17569" s="86" t="n"/>
      <c r="T17569" s="86" t="n"/>
      <c r="U17569" s="86" t="n"/>
      <c r="V17569" s="86" t="n"/>
      <c r="W17569" s="86" t="n"/>
      <c r="X17569" s="86" t="n"/>
      <c r="Y17569" s="86" t="n"/>
      <c r="Z17569" s="86" t="n"/>
      <c r="AA17569" s="86" t="n"/>
      <c r="AB17569" s="86" t="n"/>
      <c r="AC17569" s="86" t="n"/>
      <c r="AD17569" s="86" t="n"/>
      <c r="AE17569" s="86" t="n"/>
      <c r="AF17569" s="86" t="n"/>
      <c r="AG17569" s="86" t="n"/>
      <c r="AH17569" s="86" t="n"/>
      <c r="AI17569" s="86" t="n"/>
      <c r="AJ17569" s="86" t="n"/>
      <c r="AK17569" s="86" t="n"/>
    </row>
    <row r="17570">
      <c r="A17570" s="86" t="n"/>
      <c r="B17570" s="86" t="n"/>
      <c r="C17570" s="86" t="n"/>
      <c r="D17570" s="86" t="n"/>
      <c r="E17570" s="86" t="n"/>
      <c r="F17570" s="86" t="n"/>
      <c r="G17570" s="86" t="n"/>
      <c r="H17570" s="86" t="n"/>
      <c r="I17570" s="86" t="n"/>
      <c r="J17570" s="86" t="n"/>
      <c r="K17570" s="86" t="n"/>
      <c r="L17570" s="86" t="n"/>
      <c r="M17570" s="86" t="n"/>
      <c r="N17570" s="86" t="n"/>
      <c r="O17570" s="86" t="n"/>
      <c r="P17570" s="86" t="n"/>
      <c r="Q17570" s="86" t="n"/>
      <c r="R17570" s="86" t="n"/>
      <c r="S17570" s="86" t="n"/>
      <c r="T17570" s="86" t="n"/>
      <c r="U17570" s="86" t="n"/>
      <c r="V17570" s="86" t="n"/>
      <c r="W17570" s="86" t="n"/>
      <c r="X17570" s="86" t="n"/>
      <c r="Y17570" s="86" t="n"/>
      <c r="Z17570" s="86" t="n"/>
      <c r="AA17570" s="86" t="n"/>
      <c r="AB17570" s="86" t="n"/>
      <c r="AC17570" s="86" t="n"/>
      <c r="AD17570" s="86" t="n"/>
      <c r="AE17570" s="86" t="n"/>
      <c r="AF17570" s="86" t="n"/>
      <c r="AG17570" s="86" t="n"/>
      <c r="AH17570" s="86" t="n"/>
      <c r="AI17570" s="86" t="n"/>
      <c r="AJ17570" s="86" t="n"/>
      <c r="AK17570" s="86" t="n"/>
    </row>
    <row r="17571">
      <c r="A17571" s="86" t="n"/>
      <c r="B17571" s="86" t="n"/>
      <c r="C17571" s="86" t="n"/>
      <c r="D17571" s="86" t="n"/>
      <c r="E17571" s="86" t="n"/>
      <c r="F17571" s="86" t="n"/>
      <c r="G17571" s="86" t="n"/>
      <c r="H17571" s="86" t="n"/>
      <c r="I17571" s="86" t="n"/>
      <c r="J17571" s="86" t="n"/>
      <c r="K17571" s="86" t="n"/>
      <c r="L17571" s="86" t="n"/>
      <c r="M17571" s="86" t="n"/>
      <c r="N17571" s="86" t="n"/>
      <c r="O17571" s="86" t="n"/>
      <c r="P17571" s="86" t="n"/>
      <c r="Q17571" s="86" t="n"/>
      <c r="R17571" s="86" t="n"/>
      <c r="S17571" s="86" t="n"/>
      <c r="T17571" s="86" t="n"/>
      <c r="U17571" s="86" t="n"/>
      <c r="V17571" s="86" t="n"/>
      <c r="W17571" s="86" t="n"/>
      <c r="X17571" s="86" t="n"/>
      <c r="Y17571" s="86" t="n"/>
      <c r="Z17571" s="86" t="n"/>
      <c r="AA17571" s="86" t="n"/>
      <c r="AB17571" s="86" t="n"/>
      <c r="AC17571" s="86" t="n"/>
      <c r="AD17571" s="86" t="n"/>
      <c r="AE17571" s="86" t="n"/>
      <c r="AF17571" s="86" t="n"/>
      <c r="AG17571" s="86" t="n"/>
      <c r="AH17571" s="86" t="n"/>
      <c r="AI17571" s="86" t="n"/>
      <c r="AJ17571" s="86" t="n"/>
      <c r="AK17571" s="86" t="n"/>
    </row>
    <row r="17572">
      <c r="A17572" s="86" t="n"/>
      <c r="B17572" s="86" t="n"/>
      <c r="C17572" s="86" t="n"/>
      <c r="D17572" s="86" t="n"/>
      <c r="E17572" s="86" t="n"/>
      <c r="F17572" s="86" t="n"/>
      <c r="G17572" s="86" t="n"/>
      <c r="H17572" s="86" t="n"/>
      <c r="I17572" s="86" t="n"/>
      <c r="J17572" s="86" t="n"/>
      <c r="K17572" s="86" t="n"/>
      <c r="L17572" s="86" t="n"/>
      <c r="M17572" s="86" t="n"/>
      <c r="N17572" s="86" t="n"/>
      <c r="O17572" s="86" t="n"/>
      <c r="P17572" s="86" t="n"/>
      <c r="Q17572" s="86" t="n"/>
      <c r="R17572" s="86" t="n"/>
      <c r="S17572" s="86" t="n"/>
      <c r="T17572" s="86" t="n"/>
      <c r="U17572" s="86" t="n"/>
      <c r="V17572" s="86" t="n"/>
      <c r="W17572" s="86" t="n"/>
      <c r="X17572" s="86" t="n"/>
      <c r="Y17572" s="86" t="n"/>
      <c r="Z17572" s="86" t="n"/>
      <c r="AA17572" s="86" t="n"/>
      <c r="AB17572" s="86" t="n"/>
      <c r="AC17572" s="86" t="n"/>
      <c r="AD17572" s="86" t="n"/>
      <c r="AE17572" s="86" t="n"/>
      <c r="AF17572" s="86" t="n"/>
      <c r="AG17572" s="86" t="n"/>
      <c r="AH17572" s="86" t="n"/>
      <c r="AI17572" s="86" t="n"/>
      <c r="AJ17572" s="86" t="n"/>
      <c r="AK17572" s="86" t="n"/>
    </row>
    <row r="17573">
      <c r="A17573" s="86" t="n"/>
      <c r="B17573" s="86" t="n"/>
      <c r="C17573" s="86" t="n"/>
      <c r="D17573" s="86" t="n"/>
      <c r="E17573" s="86" t="n"/>
      <c r="F17573" s="86" t="n"/>
      <c r="G17573" s="86" t="n"/>
      <c r="H17573" s="86" t="n"/>
      <c r="I17573" s="86" t="n"/>
      <c r="J17573" s="86" t="n"/>
      <c r="K17573" s="86" t="n"/>
      <c r="L17573" s="86" t="n"/>
      <c r="M17573" s="86" t="n"/>
      <c r="N17573" s="86" t="n"/>
      <c r="O17573" s="86" t="n"/>
      <c r="P17573" s="86" t="n"/>
      <c r="Q17573" s="86" t="n"/>
      <c r="R17573" s="86" t="n"/>
      <c r="S17573" s="86" t="n"/>
      <c r="T17573" s="86" t="n"/>
      <c r="U17573" s="86" t="n"/>
      <c r="V17573" s="86" t="n"/>
      <c r="W17573" s="86" t="n"/>
      <c r="X17573" s="86" t="n"/>
      <c r="Y17573" s="86" t="n"/>
      <c r="Z17573" s="86" t="n"/>
      <c r="AA17573" s="86" t="n"/>
      <c r="AB17573" s="86" t="n"/>
      <c r="AC17573" s="86" t="n"/>
      <c r="AD17573" s="86" t="n"/>
      <c r="AE17573" s="86" t="n"/>
      <c r="AF17573" s="86" t="n"/>
      <c r="AG17573" s="86" t="n"/>
      <c r="AH17573" s="86" t="n"/>
      <c r="AI17573" s="86" t="n"/>
      <c r="AJ17573" s="86" t="n"/>
      <c r="AK17573" s="86" t="n"/>
    </row>
    <row r="17574">
      <c r="A17574" s="86" t="n"/>
      <c r="B17574" s="86" t="n"/>
      <c r="C17574" s="86" t="n"/>
      <c r="D17574" s="86" t="n"/>
      <c r="E17574" s="86" t="n"/>
      <c r="F17574" s="86" t="n"/>
      <c r="G17574" s="86" t="n"/>
      <c r="H17574" s="86" t="n"/>
      <c r="I17574" s="86" t="n"/>
      <c r="J17574" s="86" t="n"/>
      <c r="K17574" s="86" t="n"/>
      <c r="L17574" s="86" t="n"/>
      <c r="M17574" s="86" t="n"/>
      <c r="N17574" s="86" t="n"/>
      <c r="O17574" s="86" t="n"/>
      <c r="P17574" s="86" t="n"/>
      <c r="Q17574" s="86" t="n"/>
      <c r="R17574" s="86" t="n"/>
      <c r="S17574" s="86" t="n"/>
      <c r="T17574" s="86" t="n"/>
      <c r="U17574" s="86" t="n"/>
      <c r="V17574" s="86" t="n"/>
      <c r="W17574" s="86" t="n"/>
      <c r="X17574" s="86" t="n"/>
      <c r="Y17574" s="86" t="n"/>
      <c r="Z17574" s="86" t="n"/>
      <c r="AA17574" s="86" t="n"/>
      <c r="AB17574" s="86" t="n"/>
      <c r="AC17574" s="86" t="n"/>
      <c r="AD17574" s="86" t="n"/>
      <c r="AE17574" s="86" t="n"/>
      <c r="AF17574" s="86" t="n"/>
      <c r="AG17574" s="86" t="n"/>
      <c r="AH17574" s="86" t="n"/>
      <c r="AI17574" s="86" t="n"/>
      <c r="AJ17574" s="86" t="n"/>
      <c r="AK17574" s="86" t="n"/>
    </row>
    <row r="17575">
      <c r="A17575" s="86" t="n"/>
      <c r="B17575" s="86" t="n"/>
      <c r="C17575" s="86" t="n"/>
      <c r="D17575" s="86" t="n"/>
      <c r="E17575" s="86" t="n"/>
      <c r="F17575" s="86" t="n"/>
      <c r="G17575" s="86" t="n"/>
      <c r="H17575" s="86" t="n"/>
      <c r="I17575" s="86" t="n"/>
      <c r="J17575" s="86" t="n"/>
      <c r="K17575" s="86" t="n"/>
      <c r="L17575" s="86" t="n"/>
      <c r="M17575" s="86" t="n"/>
      <c r="N17575" s="86" t="n"/>
      <c r="O17575" s="86" t="n"/>
      <c r="P17575" s="86" t="n"/>
      <c r="Q17575" s="86" t="n"/>
      <c r="R17575" s="86" t="n"/>
      <c r="S17575" s="86" t="n"/>
      <c r="T17575" s="86" t="n"/>
      <c r="U17575" s="86" t="n"/>
      <c r="V17575" s="86" t="n"/>
      <c r="W17575" s="86" t="n"/>
      <c r="X17575" s="86" t="n"/>
      <c r="Y17575" s="86" t="n"/>
      <c r="Z17575" s="86" t="n"/>
      <c r="AA17575" s="86" t="n"/>
      <c r="AB17575" s="86" t="n"/>
      <c r="AC17575" s="86" t="n"/>
      <c r="AD17575" s="86" t="n"/>
      <c r="AE17575" s="86" t="n"/>
      <c r="AF17575" s="86" t="n"/>
      <c r="AG17575" s="86" t="n"/>
      <c r="AH17575" s="86" t="n"/>
      <c r="AI17575" s="86" t="n"/>
      <c r="AJ17575" s="86" t="n"/>
      <c r="AK17575" s="86" t="n"/>
    </row>
    <row r="17576">
      <c r="A17576" s="86" t="n"/>
      <c r="B17576" s="86" t="n"/>
      <c r="C17576" s="86" t="n"/>
      <c r="D17576" s="86" t="n"/>
      <c r="E17576" s="86" t="n"/>
      <c r="F17576" s="86" t="n"/>
      <c r="G17576" s="86" t="n"/>
      <c r="H17576" s="86" t="n"/>
      <c r="I17576" s="86" t="n"/>
      <c r="J17576" s="86" t="n"/>
      <c r="K17576" s="86" t="n"/>
      <c r="L17576" s="86" t="n"/>
      <c r="M17576" s="86" t="n"/>
      <c r="N17576" s="86" t="n"/>
      <c r="O17576" s="86" t="n"/>
      <c r="P17576" s="86" t="n"/>
      <c r="Q17576" s="86" t="n"/>
      <c r="R17576" s="86" t="n"/>
      <c r="S17576" s="86" t="n"/>
      <c r="T17576" s="86" t="n"/>
      <c r="U17576" s="86" t="n"/>
      <c r="V17576" s="86" t="n"/>
      <c r="W17576" s="86" t="n"/>
      <c r="X17576" s="86" t="n"/>
      <c r="Y17576" s="86" t="n"/>
      <c r="Z17576" s="86" t="n"/>
      <c r="AA17576" s="86" t="n"/>
      <c r="AB17576" s="86" t="n"/>
      <c r="AC17576" s="86" t="n"/>
      <c r="AD17576" s="86" t="n"/>
      <c r="AE17576" s="86" t="n"/>
      <c r="AF17576" s="86" t="n"/>
      <c r="AG17576" s="86" t="n"/>
      <c r="AH17576" s="86" t="n"/>
      <c r="AI17576" s="86" t="n"/>
      <c r="AJ17576" s="86" t="n"/>
      <c r="AK17576" s="86" t="n"/>
    </row>
    <row r="17577">
      <c r="A17577" s="86" t="n"/>
      <c r="B17577" s="86" t="n"/>
      <c r="C17577" s="86" t="n"/>
      <c r="D17577" s="86" t="n"/>
      <c r="E17577" s="86" t="n"/>
      <c r="F17577" s="86" t="n"/>
      <c r="G17577" s="86" t="n"/>
      <c r="H17577" s="86" t="n"/>
      <c r="I17577" s="86" t="n"/>
      <c r="J17577" s="86" t="n"/>
      <c r="K17577" s="86" t="n"/>
      <c r="L17577" s="86" t="n"/>
      <c r="M17577" s="86" t="n"/>
      <c r="N17577" s="86" t="n"/>
      <c r="O17577" s="86" t="n"/>
      <c r="P17577" s="86" t="n"/>
      <c r="Q17577" s="86" t="n"/>
      <c r="R17577" s="86" t="n"/>
      <c r="S17577" s="86" t="n"/>
      <c r="T17577" s="86" t="n"/>
      <c r="U17577" s="86" t="n"/>
      <c r="V17577" s="86" t="n"/>
      <c r="W17577" s="86" t="n"/>
      <c r="X17577" s="86" t="n"/>
      <c r="Y17577" s="86" t="n"/>
      <c r="Z17577" s="86" t="n"/>
      <c r="AA17577" s="86" t="n"/>
      <c r="AB17577" s="86" t="n"/>
      <c r="AC17577" s="86" t="n"/>
      <c r="AD17577" s="86" t="n"/>
      <c r="AE17577" s="86" t="n"/>
      <c r="AF17577" s="86" t="n"/>
      <c r="AG17577" s="86" t="n"/>
      <c r="AH17577" s="86" t="n"/>
      <c r="AI17577" s="86" t="n"/>
      <c r="AJ17577" s="86" t="n"/>
      <c r="AK17577" s="86" t="n"/>
    </row>
    <row r="17578">
      <c r="A17578" s="86" t="n"/>
      <c r="B17578" s="86" t="n"/>
      <c r="C17578" s="86" t="n"/>
      <c r="D17578" s="86" t="n"/>
      <c r="E17578" s="86" t="n"/>
      <c r="F17578" s="86" t="n"/>
      <c r="G17578" s="86" t="n"/>
      <c r="H17578" s="86" t="n"/>
      <c r="I17578" s="86" t="n"/>
      <c r="J17578" s="86" t="n"/>
      <c r="K17578" s="86" t="n"/>
      <c r="L17578" s="86" t="n"/>
      <c r="M17578" s="86" t="n"/>
      <c r="N17578" s="86" t="n"/>
      <c r="O17578" s="86" t="n"/>
      <c r="P17578" s="86" t="n"/>
      <c r="Q17578" s="86" t="n"/>
      <c r="R17578" s="86" t="n"/>
      <c r="S17578" s="86" t="n"/>
      <c r="T17578" s="86" t="n"/>
      <c r="U17578" s="86" t="n"/>
      <c r="V17578" s="86" t="n"/>
      <c r="W17578" s="86" t="n"/>
      <c r="X17578" s="86" t="n"/>
      <c r="Y17578" s="86" t="n"/>
      <c r="Z17578" s="86" t="n"/>
      <c r="AA17578" s="86" t="n"/>
      <c r="AB17578" s="86" t="n"/>
      <c r="AC17578" s="86" t="n"/>
      <c r="AD17578" s="86" t="n"/>
      <c r="AE17578" s="86" t="n"/>
      <c r="AF17578" s="86" t="n"/>
      <c r="AG17578" s="86" t="n"/>
      <c r="AH17578" s="86" t="n"/>
      <c r="AI17578" s="86" t="n"/>
      <c r="AJ17578" s="86" t="n"/>
      <c r="AK17578" s="86" t="n"/>
    </row>
    <row r="17579">
      <c r="A17579" s="86" t="n"/>
      <c r="B17579" s="86" t="n"/>
      <c r="C17579" s="86" t="n"/>
      <c r="D17579" s="86" t="n"/>
      <c r="E17579" s="86" t="n"/>
      <c r="F17579" s="86" t="n"/>
      <c r="G17579" s="86" t="n"/>
      <c r="H17579" s="86" t="n"/>
      <c r="I17579" s="86" t="n"/>
      <c r="J17579" s="86" t="n"/>
      <c r="K17579" s="86" t="n"/>
      <c r="L17579" s="86" t="n"/>
      <c r="M17579" s="86" t="n"/>
      <c r="N17579" s="86" t="n"/>
      <c r="O17579" s="86" t="n"/>
      <c r="P17579" s="86" t="n"/>
      <c r="Q17579" s="86" t="n"/>
      <c r="R17579" s="86" t="n"/>
      <c r="S17579" s="86" t="n"/>
      <c r="T17579" s="86" t="n"/>
      <c r="U17579" s="86" t="n"/>
      <c r="V17579" s="86" t="n"/>
      <c r="W17579" s="86" t="n"/>
      <c r="X17579" s="86" t="n"/>
      <c r="Y17579" s="86" t="n"/>
      <c r="Z17579" s="86" t="n"/>
      <c r="AA17579" s="86" t="n"/>
      <c r="AB17579" s="86" t="n"/>
      <c r="AC17579" s="86" t="n"/>
      <c r="AD17579" s="86" t="n"/>
      <c r="AE17579" s="86" t="n"/>
      <c r="AF17579" s="86" t="n"/>
      <c r="AG17579" s="86" t="n"/>
      <c r="AH17579" s="86" t="n"/>
      <c r="AI17579" s="86" t="n"/>
      <c r="AJ17579" s="86" t="n"/>
      <c r="AK17579" s="86" t="n"/>
    </row>
    <row r="17580">
      <c r="A17580" s="86" t="n"/>
      <c r="B17580" s="86" t="n"/>
      <c r="C17580" s="86" t="n"/>
      <c r="D17580" s="86" t="n"/>
      <c r="E17580" s="86" t="n"/>
      <c r="F17580" s="86" t="n"/>
      <c r="G17580" s="86" t="n"/>
      <c r="H17580" s="86" t="n"/>
      <c r="I17580" s="86" t="n"/>
      <c r="J17580" s="86" t="n"/>
      <c r="K17580" s="86" t="n"/>
      <c r="L17580" s="86" t="n"/>
      <c r="M17580" s="86" t="n"/>
      <c r="N17580" s="86" t="n"/>
      <c r="O17580" s="86" t="n"/>
      <c r="P17580" s="86" t="n"/>
      <c r="Q17580" s="86" t="n"/>
      <c r="R17580" s="86" t="n"/>
      <c r="S17580" s="86" t="n"/>
      <c r="T17580" s="86" t="n"/>
      <c r="U17580" s="86" t="n"/>
      <c r="V17580" s="86" t="n"/>
      <c r="W17580" s="86" t="n"/>
      <c r="X17580" s="86" t="n"/>
      <c r="Y17580" s="86" t="n"/>
      <c r="Z17580" s="86" t="n"/>
      <c r="AA17580" s="86" t="n"/>
      <c r="AB17580" s="86" t="n"/>
      <c r="AC17580" s="86" t="n"/>
      <c r="AD17580" s="86" t="n"/>
      <c r="AE17580" s="86" t="n"/>
      <c r="AF17580" s="86" t="n"/>
      <c r="AG17580" s="86" t="n"/>
      <c r="AH17580" s="86" t="n"/>
      <c r="AI17580" s="86" t="n"/>
      <c r="AJ17580" s="86" t="n"/>
      <c r="AK17580" s="86" t="n"/>
    </row>
    <row r="17581">
      <c r="A17581" s="86" t="n"/>
      <c r="B17581" s="86" t="n"/>
      <c r="C17581" s="86" t="n"/>
      <c r="D17581" s="86" t="n"/>
      <c r="E17581" s="86" t="n"/>
      <c r="F17581" s="86" t="n"/>
      <c r="G17581" s="86" t="n"/>
      <c r="H17581" s="86" t="n"/>
      <c r="I17581" s="86" t="n"/>
      <c r="J17581" s="86" t="n"/>
      <c r="K17581" s="86" t="n"/>
      <c r="L17581" s="86" t="n"/>
      <c r="M17581" s="86" t="n"/>
      <c r="N17581" s="86" t="n"/>
      <c r="O17581" s="86" t="n"/>
      <c r="P17581" s="86" t="n"/>
      <c r="Q17581" s="86" t="n"/>
      <c r="R17581" s="86" t="n"/>
      <c r="S17581" s="86" t="n"/>
      <c r="T17581" s="86" t="n"/>
      <c r="U17581" s="86" t="n"/>
      <c r="V17581" s="86" t="n"/>
      <c r="W17581" s="86" t="n"/>
      <c r="X17581" s="86" t="n"/>
      <c r="Y17581" s="86" t="n"/>
      <c r="Z17581" s="86" t="n"/>
      <c r="AA17581" s="86" t="n"/>
      <c r="AB17581" s="86" t="n"/>
      <c r="AC17581" s="86" t="n"/>
      <c r="AD17581" s="86" t="n"/>
      <c r="AE17581" s="86" t="n"/>
      <c r="AF17581" s="86" t="n"/>
      <c r="AG17581" s="86" t="n"/>
      <c r="AH17581" s="86" t="n"/>
      <c r="AI17581" s="86" t="n"/>
      <c r="AJ17581" s="86" t="n"/>
      <c r="AK17581" s="86" t="n"/>
    </row>
    <row r="17582">
      <c r="A17582" s="86" t="n"/>
      <c r="B17582" s="86" t="n"/>
      <c r="C17582" s="86" t="n"/>
      <c r="D17582" s="86" t="n"/>
      <c r="E17582" s="86" t="n"/>
      <c r="F17582" s="86" t="n"/>
      <c r="G17582" s="86" t="n"/>
      <c r="H17582" s="86" t="n"/>
      <c r="I17582" s="86" t="n"/>
      <c r="J17582" s="86" t="n"/>
      <c r="K17582" s="86" t="n"/>
      <c r="L17582" s="86" t="n"/>
      <c r="M17582" s="86" t="n"/>
      <c r="N17582" s="86" t="n"/>
      <c r="O17582" s="86" t="n"/>
      <c r="P17582" s="86" t="n"/>
      <c r="Q17582" s="86" t="n"/>
      <c r="R17582" s="86" t="n"/>
      <c r="S17582" s="86" t="n"/>
      <c r="T17582" s="86" t="n"/>
      <c r="U17582" s="86" t="n"/>
      <c r="V17582" s="86" t="n"/>
      <c r="W17582" s="86" t="n"/>
      <c r="X17582" s="86" t="n"/>
      <c r="Y17582" s="86" t="n"/>
      <c r="Z17582" s="86" t="n"/>
      <c r="AA17582" s="86" t="n"/>
      <c r="AB17582" s="86" t="n"/>
      <c r="AC17582" s="86" t="n"/>
      <c r="AD17582" s="86" t="n"/>
      <c r="AE17582" s="86" t="n"/>
      <c r="AF17582" s="86" t="n"/>
      <c r="AG17582" s="86" t="n"/>
      <c r="AH17582" s="86" t="n"/>
      <c r="AI17582" s="86" t="n"/>
      <c r="AJ17582" s="86" t="n"/>
      <c r="AK17582" s="86" t="n"/>
    </row>
    <row r="17583">
      <c r="A17583" s="86" t="n"/>
      <c r="B17583" s="86" t="n"/>
      <c r="C17583" s="86" t="n"/>
      <c r="D17583" s="86" t="n"/>
      <c r="E17583" s="86" t="n"/>
      <c r="F17583" s="86" t="n"/>
      <c r="G17583" s="86" t="n"/>
      <c r="H17583" s="86" t="n"/>
      <c r="I17583" s="86" t="n"/>
      <c r="J17583" s="86" t="n"/>
      <c r="K17583" s="86" t="n"/>
      <c r="L17583" s="86" t="n"/>
      <c r="M17583" s="86" t="n"/>
      <c r="N17583" s="86" t="n"/>
      <c r="O17583" s="86" t="n"/>
      <c r="P17583" s="86" t="n"/>
      <c r="Q17583" s="86" t="n"/>
      <c r="R17583" s="86" t="n"/>
      <c r="S17583" s="86" t="n"/>
      <c r="T17583" s="86" t="n"/>
      <c r="U17583" s="86" t="n"/>
      <c r="V17583" s="86" t="n"/>
      <c r="W17583" s="86" t="n"/>
      <c r="X17583" s="86" t="n"/>
      <c r="Y17583" s="86" t="n"/>
      <c r="Z17583" s="86" t="n"/>
      <c r="AA17583" s="86" t="n"/>
      <c r="AB17583" s="86" t="n"/>
      <c r="AC17583" s="86" t="n"/>
      <c r="AD17583" s="86" t="n"/>
      <c r="AE17583" s="86" t="n"/>
      <c r="AF17583" s="86" t="n"/>
      <c r="AG17583" s="86" t="n"/>
      <c r="AH17583" s="86" t="n"/>
      <c r="AI17583" s="86" t="n"/>
      <c r="AJ17583" s="86" t="n"/>
      <c r="AK17583" s="86" t="n"/>
    </row>
    <row r="17584">
      <c r="A17584" s="86" t="n"/>
      <c r="B17584" s="86" t="n"/>
      <c r="C17584" s="86" t="n"/>
      <c r="D17584" s="86" t="n"/>
      <c r="E17584" s="86" t="n"/>
      <c r="F17584" s="86" t="n"/>
      <c r="G17584" s="86" t="n"/>
      <c r="H17584" s="86" t="n"/>
      <c r="I17584" s="86" t="n"/>
      <c r="J17584" s="86" t="n"/>
      <c r="K17584" s="86" t="n"/>
      <c r="L17584" s="86" t="n"/>
      <c r="M17584" s="86" t="n"/>
      <c r="N17584" s="86" t="n"/>
      <c r="O17584" s="86" t="n"/>
      <c r="P17584" s="86" t="n"/>
      <c r="Q17584" s="86" t="n"/>
      <c r="R17584" s="86" t="n"/>
      <c r="S17584" s="86" t="n"/>
      <c r="T17584" s="86" t="n"/>
      <c r="U17584" s="86" t="n"/>
      <c r="V17584" s="86" t="n"/>
      <c r="W17584" s="86" t="n"/>
      <c r="X17584" s="86" t="n"/>
      <c r="Y17584" s="86" t="n"/>
      <c r="Z17584" s="86" t="n"/>
      <c r="AA17584" s="86" t="n"/>
      <c r="AB17584" s="86" t="n"/>
      <c r="AC17584" s="86" t="n"/>
      <c r="AD17584" s="86" t="n"/>
      <c r="AE17584" s="86" t="n"/>
      <c r="AF17584" s="86" t="n"/>
      <c r="AG17584" s="86" t="n"/>
      <c r="AH17584" s="86" t="n"/>
      <c r="AI17584" s="86" t="n"/>
      <c r="AJ17584" s="86" t="n"/>
      <c r="AK17584" s="86" t="n"/>
    </row>
    <row r="17585">
      <c r="A17585" s="86" t="n"/>
      <c r="B17585" s="86" t="n"/>
      <c r="C17585" s="86" t="n"/>
      <c r="D17585" s="86" t="n"/>
      <c r="E17585" s="86" t="n"/>
      <c r="F17585" s="86" t="n"/>
      <c r="G17585" s="86" t="n"/>
      <c r="H17585" s="86" t="n"/>
      <c r="I17585" s="86" t="n"/>
      <c r="J17585" s="86" t="n"/>
      <c r="K17585" s="86" t="n"/>
      <c r="L17585" s="86" t="n"/>
      <c r="M17585" s="86" t="n"/>
      <c r="N17585" s="86" t="n"/>
      <c r="O17585" s="86" t="n"/>
      <c r="P17585" s="86" t="n"/>
      <c r="Q17585" s="86" t="n"/>
      <c r="R17585" s="86" t="n"/>
      <c r="S17585" s="86" t="n"/>
      <c r="T17585" s="86" t="n"/>
      <c r="U17585" s="86" t="n"/>
      <c r="V17585" s="86" t="n"/>
      <c r="W17585" s="86" t="n"/>
      <c r="X17585" s="86" t="n"/>
      <c r="Y17585" s="86" t="n"/>
      <c r="Z17585" s="86" t="n"/>
      <c r="AA17585" s="86" t="n"/>
      <c r="AB17585" s="86" t="n"/>
      <c r="AC17585" s="86" t="n"/>
      <c r="AD17585" s="86" t="n"/>
      <c r="AE17585" s="86" t="n"/>
      <c r="AF17585" s="86" t="n"/>
      <c r="AG17585" s="86" t="n"/>
      <c r="AH17585" s="86" t="n"/>
      <c r="AI17585" s="86" t="n"/>
      <c r="AJ17585" s="86" t="n"/>
      <c r="AK17585" s="86" t="n"/>
    </row>
    <row r="17586">
      <c r="A17586" s="86" t="n"/>
      <c r="B17586" s="86" t="n"/>
      <c r="C17586" s="86" t="n"/>
      <c r="D17586" s="86" t="n"/>
      <c r="E17586" s="86" t="n"/>
      <c r="F17586" s="86" t="n"/>
      <c r="G17586" s="86" t="n"/>
      <c r="H17586" s="86" t="n"/>
      <c r="I17586" s="86" t="n"/>
      <c r="J17586" s="86" t="n"/>
      <c r="K17586" s="86" t="n"/>
      <c r="L17586" s="86" t="n"/>
      <c r="M17586" s="86" t="n"/>
      <c r="N17586" s="86" t="n"/>
      <c r="O17586" s="86" t="n"/>
      <c r="P17586" s="86" t="n"/>
      <c r="Q17586" s="86" t="n"/>
      <c r="R17586" s="86" t="n"/>
      <c r="S17586" s="86" t="n"/>
      <c r="T17586" s="86" t="n"/>
      <c r="U17586" s="86" t="n"/>
      <c r="V17586" s="86" t="n"/>
      <c r="W17586" s="86" t="n"/>
      <c r="X17586" s="86" t="n"/>
      <c r="Y17586" s="86" t="n"/>
      <c r="Z17586" s="86" t="n"/>
      <c r="AA17586" s="86" t="n"/>
      <c r="AB17586" s="86" t="n"/>
      <c r="AC17586" s="86" t="n"/>
      <c r="AD17586" s="86" t="n"/>
      <c r="AE17586" s="86" t="n"/>
      <c r="AF17586" s="86" t="n"/>
      <c r="AG17586" s="86" t="n"/>
      <c r="AH17586" s="86" t="n"/>
      <c r="AI17586" s="86" t="n"/>
      <c r="AJ17586" s="86" t="n"/>
      <c r="AK17586" s="86" t="n"/>
    </row>
    <row r="17587">
      <c r="A17587" s="86" t="n"/>
      <c r="B17587" s="86" t="n"/>
      <c r="C17587" s="86" t="n"/>
      <c r="D17587" s="86" t="n"/>
      <c r="E17587" s="86" t="n"/>
      <c r="F17587" s="86" t="n"/>
      <c r="G17587" s="86" t="n"/>
      <c r="H17587" s="86" t="n"/>
      <c r="I17587" s="86" t="n"/>
      <c r="J17587" s="86" t="n"/>
      <c r="K17587" s="86" t="n"/>
      <c r="L17587" s="86" t="n"/>
      <c r="M17587" s="86" t="n"/>
      <c r="N17587" s="86" t="n"/>
      <c r="O17587" s="86" t="n"/>
      <c r="P17587" s="86" t="n"/>
      <c r="Q17587" s="86" t="n"/>
      <c r="R17587" s="86" t="n"/>
      <c r="S17587" s="86" t="n"/>
      <c r="T17587" s="86" t="n"/>
      <c r="U17587" s="86" t="n"/>
      <c r="V17587" s="86" t="n"/>
      <c r="W17587" s="86" t="n"/>
      <c r="X17587" s="86" t="n"/>
      <c r="Y17587" s="86" t="n"/>
      <c r="Z17587" s="86" t="n"/>
      <c r="AA17587" s="86" t="n"/>
      <c r="AB17587" s="86" t="n"/>
      <c r="AC17587" s="86" t="n"/>
      <c r="AD17587" s="86" t="n"/>
      <c r="AE17587" s="86" t="n"/>
      <c r="AF17587" s="86" t="n"/>
      <c r="AG17587" s="86" t="n"/>
      <c r="AH17587" s="86" t="n"/>
      <c r="AI17587" s="86" t="n"/>
      <c r="AJ17587" s="86" t="n"/>
      <c r="AK17587" s="86" t="n"/>
    </row>
    <row r="17588">
      <c r="A17588" s="86" t="n"/>
      <c r="B17588" s="86" t="n"/>
      <c r="C17588" s="86" t="n"/>
      <c r="D17588" s="86" t="n"/>
      <c r="E17588" s="86" t="n"/>
      <c r="F17588" s="86" t="n"/>
      <c r="G17588" s="86" t="n"/>
      <c r="H17588" s="86" t="n"/>
      <c r="I17588" s="86" t="n"/>
      <c r="J17588" s="86" t="n"/>
      <c r="K17588" s="86" t="n"/>
      <c r="L17588" s="86" t="n"/>
      <c r="M17588" s="86" t="n"/>
      <c r="N17588" s="86" t="n"/>
      <c r="O17588" s="86" t="n"/>
      <c r="P17588" s="86" t="n"/>
      <c r="Q17588" s="86" t="n"/>
      <c r="R17588" s="86" t="n"/>
      <c r="S17588" s="86" t="n"/>
      <c r="T17588" s="86" t="n"/>
      <c r="U17588" s="86" t="n"/>
      <c r="V17588" s="86" t="n"/>
      <c r="W17588" s="86" t="n"/>
      <c r="X17588" s="86" t="n"/>
      <c r="Y17588" s="86" t="n"/>
      <c r="Z17588" s="86" t="n"/>
      <c r="AA17588" s="86" t="n"/>
      <c r="AB17588" s="86" t="n"/>
      <c r="AC17588" s="86" t="n"/>
      <c r="AD17588" s="86" t="n"/>
      <c r="AE17588" s="86" t="n"/>
      <c r="AF17588" s="86" t="n"/>
      <c r="AG17588" s="86" t="n"/>
      <c r="AH17588" s="86" t="n"/>
      <c r="AI17588" s="86" t="n"/>
      <c r="AJ17588" s="86" t="n"/>
      <c r="AK17588" s="86" t="n"/>
    </row>
    <row r="17589">
      <c r="A17589" s="86" t="n"/>
      <c r="B17589" s="86" t="n"/>
      <c r="C17589" s="86" t="n"/>
      <c r="D17589" s="86" t="n"/>
      <c r="E17589" s="86" t="n"/>
      <c r="F17589" s="86" t="n"/>
      <c r="G17589" s="86" t="n"/>
      <c r="H17589" s="86" t="n"/>
      <c r="I17589" s="86" t="n"/>
      <c r="J17589" s="86" t="n"/>
      <c r="K17589" s="86" t="n"/>
      <c r="L17589" s="86" t="n"/>
      <c r="M17589" s="86" t="n"/>
      <c r="N17589" s="86" t="n"/>
      <c r="O17589" s="86" t="n"/>
      <c r="P17589" s="86" t="n"/>
      <c r="Q17589" s="86" t="n"/>
      <c r="R17589" s="86" t="n"/>
      <c r="S17589" s="86" t="n"/>
      <c r="T17589" s="86" t="n"/>
      <c r="U17589" s="86" t="n"/>
      <c r="V17589" s="86" t="n"/>
      <c r="W17589" s="86" t="n"/>
      <c r="X17589" s="86" t="n"/>
      <c r="Y17589" s="86" t="n"/>
      <c r="Z17589" s="86" t="n"/>
      <c r="AA17589" s="86" t="n"/>
      <c r="AB17589" s="86" t="n"/>
      <c r="AC17589" s="86" t="n"/>
      <c r="AD17589" s="86" t="n"/>
      <c r="AE17589" s="86" t="n"/>
      <c r="AF17589" s="86" t="n"/>
      <c r="AG17589" s="86" t="n"/>
      <c r="AH17589" s="86" t="n"/>
      <c r="AI17589" s="86" t="n"/>
      <c r="AJ17589" s="86" t="n"/>
      <c r="AK17589" s="86" t="n"/>
    </row>
    <row r="17590">
      <c r="A17590" s="86" t="n"/>
      <c r="B17590" s="86" t="n"/>
      <c r="C17590" s="86" t="n"/>
      <c r="D17590" s="86" t="n"/>
      <c r="E17590" s="86" t="n"/>
      <c r="F17590" s="86" t="n"/>
      <c r="G17590" s="86" t="n"/>
      <c r="H17590" s="86" t="n"/>
      <c r="I17590" s="86" t="n"/>
      <c r="J17590" s="86" t="n"/>
      <c r="K17590" s="86" t="n"/>
      <c r="L17590" s="86" t="n"/>
      <c r="M17590" s="86" t="n"/>
      <c r="N17590" s="86" t="n"/>
      <c r="O17590" s="86" t="n"/>
      <c r="P17590" s="86" t="n"/>
      <c r="Q17590" s="86" t="n"/>
      <c r="R17590" s="86" t="n"/>
      <c r="S17590" s="86" t="n"/>
      <c r="T17590" s="86" t="n"/>
      <c r="U17590" s="86" t="n"/>
      <c r="V17590" s="86" t="n"/>
      <c r="W17590" s="86" t="n"/>
      <c r="X17590" s="86" t="n"/>
      <c r="Y17590" s="86" t="n"/>
      <c r="Z17590" s="86" t="n"/>
      <c r="AA17590" s="86" t="n"/>
      <c r="AB17590" s="86" t="n"/>
      <c r="AC17590" s="86" t="n"/>
      <c r="AD17590" s="86" t="n"/>
      <c r="AE17590" s="86" t="n"/>
      <c r="AF17590" s="86" t="n"/>
      <c r="AG17590" s="86" t="n"/>
      <c r="AH17590" s="86" t="n"/>
      <c r="AI17590" s="86" t="n"/>
      <c r="AJ17590" s="86" t="n"/>
      <c r="AK17590" s="86" t="n"/>
    </row>
    <row r="17591">
      <c r="A17591" s="86" t="n"/>
      <c r="B17591" s="86" t="n"/>
      <c r="C17591" s="86" t="n"/>
      <c r="D17591" s="86" t="n"/>
      <c r="E17591" s="86" t="n"/>
      <c r="F17591" s="86" t="n"/>
      <c r="G17591" s="86" t="n"/>
      <c r="H17591" s="86" t="n"/>
      <c r="I17591" s="86" t="n"/>
      <c r="J17591" s="86" t="n"/>
      <c r="K17591" s="86" t="n"/>
      <c r="L17591" s="86" t="n"/>
      <c r="M17591" s="86" t="n"/>
      <c r="N17591" s="86" t="n"/>
      <c r="O17591" s="86" t="n"/>
      <c r="P17591" s="86" t="n"/>
      <c r="Q17591" s="86" t="n"/>
      <c r="R17591" s="86" t="n"/>
      <c r="S17591" s="86" t="n"/>
      <c r="T17591" s="86" t="n"/>
      <c r="U17591" s="86" t="n"/>
      <c r="V17591" s="86" t="n"/>
      <c r="W17591" s="86" t="n"/>
      <c r="X17591" s="86" t="n"/>
      <c r="Y17591" s="86" t="n"/>
      <c r="Z17591" s="86" t="n"/>
      <c r="AA17591" s="86" t="n"/>
      <c r="AB17591" s="86" t="n"/>
      <c r="AC17591" s="86" t="n"/>
      <c r="AD17591" s="86" t="n"/>
      <c r="AE17591" s="86" t="n"/>
      <c r="AF17591" s="86" t="n"/>
      <c r="AG17591" s="86" t="n"/>
      <c r="AH17591" s="86" t="n"/>
      <c r="AI17591" s="86" t="n"/>
      <c r="AJ17591" s="86" t="n"/>
      <c r="AK17591" s="86" t="n"/>
    </row>
    <row r="17601">
      <c r="A17601" s="86" t="n"/>
      <c r="B17601" s="85" t="n"/>
      <c r="C17601" s="85" t="n"/>
      <c r="D17601" s="85" t="n"/>
      <c r="E17601" s="85" t="n"/>
      <c r="F17601" s="86" t="n"/>
      <c r="G17601" s="151" t="n"/>
      <c r="H17601" s="85" t="n"/>
      <c r="I17601" s="85" t="n"/>
      <c r="J17601" s="85" t="n"/>
      <c r="K17601" s="85" t="n"/>
      <c r="L17601" s="85" t="n"/>
      <c r="M17601" s="85" t="n"/>
      <c r="N17601" s="85" t="n"/>
      <c r="O17601" s="85" t="n"/>
      <c r="P17601" s="85" t="n"/>
      <c r="Q17601" s="85" t="n"/>
      <c r="R17601" s="85" t="n"/>
      <c r="S17601" s="85" t="n"/>
      <c r="T17601" s="108" t="n"/>
      <c r="U17601" s="85" t="n"/>
      <c r="V17601" s="85" t="n"/>
      <c r="W17601" s="85" t="n"/>
      <c r="X17601" s="85" t="n"/>
      <c r="Y17601" s="85" t="n"/>
      <c r="Z17601" s="85" t="n"/>
      <c r="AA17601" s="85" t="n"/>
      <c r="AB17601" s="85" t="n"/>
      <c r="AC17601" s="85" t="n"/>
      <c r="AD17601" s="85" t="n"/>
      <c r="AE17601" s="85" t="n"/>
      <c r="AF17601" s="85" t="n"/>
      <c r="AG17601" s="85" t="n"/>
      <c r="AH17601" s="85" t="n"/>
      <c r="AI17601" s="85" t="n"/>
      <c r="AJ17601" s="85" t="n"/>
      <c r="AK17601" s="85" t="n"/>
    </row>
    <row r="17602">
      <c r="A17602" s="85" t="n"/>
      <c r="B17602" s="86" t="n"/>
      <c r="C17602" s="85" t="n"/>
      <c r="D17602" s="85" t="n"/>
      <c r="E17602" s="85" t="n"/>
      <c r="F17602" s="85" t="n"/>
      <c r="G17602" s="85" t="n"/>
      <c r="H17602" s="85" t="n"/>
      <c r="I17602" s="85" t="n"/>
      <c r="J17602" s="85" t="n"/>
      <c r="K17602" s="85" t="n"/>
      <c r="L17602" s="85" t="n"/>
      <c r="M17602" s="85" t="n"/>
      <c r="N17602" s="85" t="n"/>
      <c r="O17602" s="85" t="n"/>
      <c r="P17602" s="85" t="n"/>
      <c r="Q17602" s="85" t="n"/>
      <c r="R17602" s="85" t="n"/>
      <c r="S17602" s="85" t="n"/>
      <c r="T17602" s="85" t="n"/>
      <c r="U17602" s="85" t="n"/>
      <c r="V17602" s="85" t="n"/>
      <c r="W17602" s="85" t="n"/>
      <c r="X17602" s="85" t="n"/>
      <c r="Y17602" s="85" t="n"/>
      <c r="Z17602" s="85" t="n"/>
      <c r="AA17602" s="85" t="n"/>
      <c r="AB17602" s="85" t="n"/>
      <c r="AC17602" s="85" t="n"/>
      <c r="AD17602" s="85" t="n"/>
      <c r="AE17602" s="85" t="n"/>
      <c r="AF17602" s="85" t="n"/>
      <c r="AG17602" s="85" t="n"/>
      <c r="AH17602" s="85" t="n"/>
      <c r="AI17602" s="85" t="n"/>
      <c r="AJ17602" s="85" t="n"/>
      <c r="AK17602" s="85" t="n"/>
    </row>
    <row r="17603">
      <c r="A17603" s="86" t="n"/>
      <c r="B17603" s="86" t="n"/>
      <c r="C17603" s="86" t="n"/>
      <c r="D17603" s="86" t="n"/>
      <c r="E17603" s="86" t="n"/>
      <c r="F17603" s="86" t="n"/>
      <c r="G17603" s="86" t="n"/>
      <c r="H17603" s="86" t="n"/>
      <c r="I17603" s="86" t="n"/>
      <c r="J17603" s="86" t="n"/>
      <c r="K17603" s="86" t="n"/>
      <c r="L17603" s="86" t="n"/>
      <c r="M17603" s="86" t="n"/>
      <c r="N17603" s="86" t="n"/>
      <c r="O17603" s="86" t="n"/>
      <c r="P17603" s="86" t="n"/>
      <c r="Q17603" s="86" t="n"/>
      <c r="R17603" s="86" t="n"/>
      <c r="S17603" s="86" t="n"/>
      <c r="T17603" s="86" t="n"/>
      <c r="U17603" s="86" t="n"/>
      <c r="V17603" s="86" t="n"/>
      <c r="W17603" s="86" t="n"/>
      <c r="X17603" s="86" t="n"/>
      <c r="Y17603" s="86" t="n"/>
      <c r="Z17603" s="86" t="n"/>
      <c r="AA17603" s="86" t="n"/>
      <c r="AB17603" s="86" t="n"/>
      <c r="AC17603" s="86" t="n"/>
      <c r="AD17603" s="86" t="n"/>
      <c r="AE17603" s="86" t="n"/>
      <c r="AF17603" s="86" t="n"/>
      <c r="AG17603" s="86" t="n"/>
      <c r="AH17603" s="86" t="n"/>
      <c r="AI17603" s="86" t="n"/>
      <c r="AJ17603" s="86" t="n"/>
      <c r="AK17603" s="86" t="n"/>
    </row>
    <row r="17604">
      <c r="A17604" s="85" t="n"/>
      <c r="B17604" s="86" t="n"/>
      <c r="C17604" s="85" t="n"/>
      <c r="D17604" s="85" t="n"/>
      <c r="E17604" s="86" t="n"/>
      <c r="F17604" s="85" t="n"/>
      <c r="G17604" s="85" t="n"/>
      <c r="H17604" s="86" t="n"/>
      <c r="I17604" s="85" t="n"/>
      <c r="J17604" s="85" t="n"/>
      <c r="K17604" s="86" t="n"/>
      <c r="L17604" s="85" t="n"/>
      <c r="M17604" s="85" t="n"/>
      <c r="N17604" s="86" t="n"/>
      <c r="O17604" s="85" t="n"/>
      <c r="P17604" s="85" t="n"/>
      <c r="Q17604" s="86" t="n"/>
      <c r="R17604" s="85" t="n"/>
      <c r="S17604" s="85" t="n"/>
      <c r="T17604" s="86" t="n"/>
      <c r="U17604" s="85" t="n"/>
      <c r="V17604" s="85" t="n"/>
      <c r="W17604" s="86" t="n"/>
      <c r="X17604" s="85" t="n"/>
      <c r="Y17604" s="85" t="n"/>
      <c r="Z17604" s="86" t="n"/>
      <c r="AA17604" s="85" t="n"/>
      <c r="AB17604" s="85" t="n"/>
      <c r="AC17604" s="86" t="n"/>
      <c r="AD17604" s="85" t="n"/>
      <c r="AE17604" s="85" t="n"/>
      <c r="AF17604" s="86" t="n"/>
      <c r="AG17604" s="85" t="n"/>
      <c r="AH17604" s="85" t="n"/>
      <c r="AI17604" s="86" t="n"/>
      <c r="AJ17604" s="85" t="n"/>
      <c r="AK17604" s="85" t="n"/>
    </row>
    <row r="17605">
      <c r="A17605" s="86" t="n"/>
      <c r="B17605" s="86" t="n"/>
      <c r="C17605" s="86" t="n"/>
      <c r="D17605" s="86" t="n"/>
      <c r="E17605" s="86" t="n"/>
      <c r="F17605" s="86" t="n"/>
      <c r="G17605" s="86" t="n"/>
      <c r="H17605" s="86" t="n"/>
      <c r="I17605" s="86" t="n"/>
      <c r="J17605" s="86" t="n"/>
      <c r="K17605" s="86" t="n"/>
      <c r="L17605" s="86" t="n"/>
      <c r="M17605" s="86" t="n"/>
      <c r="N17605" s="86" t="n"/>
      <c r="O17605" s="86" t="n"/>
      <c r="P17605" s="86" t="n"/>
      <c r="Q17605" s="86" t="n"/>
      <c r="R17605" s="86" t="n"/>
      <c r="S17605" s="86" t="n"/>
      <c r="T17605" s="86" t="n"/>
      <c r="U17605" s="86" t="n"/>
      <c r="V17605" s="86" t="n"/>
      <c r="W17605" s="86" t="n"/>
      <c r="X17605" s="86" t="n"/>
      <c r="Y17605" s="86" t="n"/>
      <c r="Z17605" s="86" t="n"/>
      <c r="AA17605" s="86" t="n"/>
      <c r="AB17605" s="86" t="n"/>
      <c r="AC17605" s="86" t="n"/>
      <c r="AD17605" s="86" t="n"/>
      <c r="AE17605" s="86" t="n"/>
      <c r="AF17605" s="86" t="n"/>
      <c r="AG17605" s="86" t="n"/>
      <c r="AH17605" s="86" t="n"/>
      <c r="AI17605" s="86" t="n"/>
      <c r="AJ17605" s="86" t="n"/>
      <c r="AK17605" s="86" t="n"/>
    </row>
    <row r="17606">
      <c r="A17606" s="85" t="n"/>
      <c r="B17606" s="192" t="n"/>
      <c r="C17606" s="193" t="n"/>
      <c r="D17606" s="193" t="n"/>
      <c r="E17606" s="192" t="n"/>
      <c r="F17606" s="193" t="n"/>
      <c r="G17606" s="193" t="n"/>
      <c r="H17606" s="192" t="n"/>
      <c r="I17606" s="193" t="n"/>
      <c r="J17606" s="193" t="n"/>
      <c r="K17606" s="192" t="n"/>
      <c r="L17606" s="193" t="n"/>
      <c r="M17606" s="193" t="n"/>
      <c r="N17606" s="192" t="n"/>
      <c r="O17606" s="193" t="n"/>
      <c r="P17606" s="193" t="n"/>
      <c r="Q17606" s="192" t="n"/>
      <c r="R17606" s="193" t="n"/>
      <c r="S17606" s="193" t="n"/>
      <c r="T17606" s="192" t="n"/>
      <c r="U17606" s="193" t="n"/>
      <c r="V17606" s="193" t="n"/>
      <c r="W17606" s="192" t="n"/>
      <c r="X17606" s="193" t="n"/>
      <c r="Y17606" s="193" t="n"/>
      <c r="Z17606" s="192" t="n"/>
      <c r="AA17606" s="193" t="n"/>
      <c r="AB17606" s="193" t="n"/>
      <c r="AC17606" s="192" t="n"/>
      <c r="AD17606" s="193" t="n"/>
      <c r="AE17606" s="193" t="n"/>
      <c r="AF17606" s="192" t="n"/>
      <c r="AG17606" s="193" t="n"/>
      <c r="AH17606" s="193" t="n"/>
      <c r="AI17606" s="192" t="n"/>
      <c r="AJ17606" s="193" t="n"/>
      <c r="AK17606" s="193" t="n"/>
      <c r="AM17606">
        <f>A17601</f>
        <v/>
      </c>
      <c r="AN17606" s="83">
        <f>1/($B17606*(1/$B17604)*(1/(5/7+2/7*$D17606))*$B17616/SUM($B17608:$B17631))</f>
        <v/>
      </c>
      <c r="AO17606" s="83">
        <f>1/(B17606*(1/B17604)*(1/(5/7+2/7*D17606)))</f>
        <v/>
      </c>
      <c r="AP17606" s="83" t="n"/>
      <c r="AR17606" s="174">
        <f>CHOOSE(AV$3,C17606,F17606,I17606,L17606,O17606,R17606,U17606,X17606,AA17606,AD17606,AG17606,AJ17606)</f>
        <v/>
      </c>
      <c r="AS17606" s="82" t="n"/>
      <c r="AT17606" s="82" t="n"/>
      <c r="AV17606" s="119">
        <f>AN17606/AR17606</f>
        <v/>
      </c>
      <c r="AW17606" s="172">
        <f>AO17606/AR17606</f>
        <v/>
      </c>
      <c r="AX17606" s="83" t="n"/>
    </row>
    <row r="17607">
      <c r="A17607" s="86" t="n"/>
      <c r="B17607" s="86" t="n"/>
      <c r="C17607" s="86" t="n"/>
      <c r="D17607" s="86" t="n"/>
      <c r="E17607" s="86" t="n"/>
      <c r="F17607" s="86" t="n"/>
      <c r="G17607" s="86" t="n"/>
      <c r="H17607" s="86" t="n"/>
      <c r="I17607" s="86" t="n"/>
      <c r="J17607" s="86" t="n"/>
      <c r="K17607" s="86" t="n"/>
      <c r="L17607" s="86" t="n"/>
      <c r="M17607" s="86" t="n"/>
      <c r="N17607" s="86" t="n"/>
      <c r="O17607" s="86" t="n"/>
      <c r="P17607" s="86" t="n"/>
      <c r="Q17607" s="86" t="n"/>
      <c r="R17607" s="86" t="n"/>
      <c r="S17607" s="86" t="n"/>
      <c r="T17607" s="86" t="n"/>
      <c r="U17607" s="86" t="n"/>
      <c r="V17607" s="86" t="n"/>
      <c r="W17607" s="86" t="n"/>
      <c r="X17607" s="86" t="n"/>
      <c r="Y17607" s="86" t="n"/>
      <c r="Z17607" s="86" t="n"/>
      <c r="AA17607" s="86" t="n"/>
      <c r="AB17607" s="86" t="n"/>
      <c r="AC17607" s="86" t="n"/>
      <c r="AD17607" s="86" t="n"/>
      <c r="AE17607" s="86" t="n"/>
      <c r="AF17607" s="86" t="n"/>
      <c r="AG17607" s="86" t="n"/>
      <c r="AH17607" s="86" t="n"/>
      <c r="AI17607" s="86" t="n"/>
      <c r="AJ17607" s="86" t="n"/>
      <c r="AK17607" s="86" t="n"/>
    </row>
    <row r="17608">
      <c r="A17608" s="86" t="n"/>
      <c r="B17608" s="86" t="n"/>
      <c r="C17608" s="86" t="n"/>
      <c r="D17608" s="86" t="n"/>
      <c r="E17608" s="86" t="n"/>
      <c r="F17608" s="86" t="n"/>
      <c r="G17608" s="86" t="n"/>
      <c r="H17608" s="86" t="n"/>
      <c r="I17608" s="86" t="n"/>
      <c r="J17608" s="86" t="n"/>
      <c r="K17608" s="86" t="n"/>
      <c r="L17608" s="86" t="n"/>
      <c r="M17608" s="86" t="n"/>
      <c r="N17608" s="86" t="n"/>
      <c r="O17608" s="86" t="n"/>
      <c r="P17608" s="86" t="n"/>
      <c r="Q17608" s="86" t="n"/>
      <c r="R17608" s="86" t="n"/>
      <c r="S17608" s="86" t="n"/>
      <c r="T17608" s="86" t="n"/>
      <c r="U17608" s="86" t="n"/>
      <c r="V17608" s="86" t="n"/>
      <c r="W17608" s="86" t="n"/>
      <c r="X17608" s="86" t="n"/>
      <c r="Y17608" s="86" t="n"/>
      <c r="Z17608" s="86" t="n"/>
      <c r="AA17608" s="86" t="n"/>
      <c r="AB17608" s="86" t="n"/>
      <c r="AC17608" s="86" t="n"/>
      <c r="AD17608" s="86" t="n"/>
      <c r="AE17608" s="86" t="n"/>
      <c r="AF17608" s="86" t="n"/>
      <c r="AG17608" s="86" t="n"/>
      <c r="AH17608" s="86" t="n"/>
      <c r="AI17608" s="86" t="n"/>
      <c r="AJ17608" s="86" t="n"/>
      <c r="AK17608" s="86" t="n"/>
    </row>
    <row r="17609">
      <c r="A17609" s="86" t="n"/>
      <c r="B17609" s="86" t="n"/>
      <c r="C17609" s="86" t="n"/>
      <c r="D17609" s="86" t="n"/>
      <c r="E17609" s="86" t="n"/>
      <c r="F17609" s="86" t="n"/>
      <c r="G17609" s="86" t="n"/>
      <c r="H17609" s="86" t="n"/>
      <c r="I17609" s="86" t="n"/>
      <c r="J17609" s="86" t="n"/>
      <c r="K17609" s="86" t="n"/>
      <c r="L17609" s="86" t="n"/>
      <c r="M17609" s="86" t="n"/>
      <c r="N17609" s="86" t="n"/>
      <c r="O17609" s="86" t="n"/>
      <c r="P17609" s="86" t="n"/>
      <c r="Q17609" s="86" t="n"/>
      <c r="R17609" s="86" t="n"/>
      <c r="S17609" s="86" t="n"/>
      <c r="T17609" s="86" t="n"/>
      <c r="U17609" s="86" t="n"/>
      <c r="V17609" s="86" t="n"/>
      <c r="W17609" s="86" t="n"/>
      <c r="X17609" s="86" t="n"/>
      <c r="Y17609" s="86" t="n"/>
      <c r="Z17609" s="86" t="n"/>
      <c r="AA17609" s="86" t="n"/>
      <c r="AB17609" s="86" t="n"/>
      <c r="AC17609" s="86" t="n"/>
      <c r="AD17609" s="86" t="n"/>
      <c r="AE17609" s="86" t="n"/>
      <c r="AF17609" s="86" t="n"/>
      <c r="AG17609" s="86" t="n"/>
      <c r="AH17609" s="86" t="n"/>
      <c r="AI17609" s="86" t="n"/>
      <c r="AJ17609" s="86" t="n"/>
      <c r="AK17609" s="86" t="n"/>
    </row>
    <row r="17610">
      <c r="A17610" s="86" t="n"/>
      <c r="B17610" s="86" t="n"/>
      <c r="C17610" s="86" t="n"/>
      <c r="D17610" s="86" t="n"/>
      <c r="E17610" s="86" t="n"/>
      <c r="F17610" s="86" t="n"/>
      <c r="G17610" s="86" t="n"/>
      <c r="H17610" s="86" t="n"/>
      <c r="I17610" s="86" t="n"/>
      <c r="J17610" s="86" t="n"/>
      <c r="K17610" s="86" t="n"/>
      <c r="L17610" s="86" t="n"/>
      <c r="M17610" s="86" t="n"/>
      <c r="N17610" s="86" t="n"/>
      <c r="O17610" s="86" t="n"/>
      <c r="P17610" s="86" t="n"/>
      <c r="Q17610" s="86" t="n"/>
      <c r="R17610" s="86" t="n"/>
      <c r="S17610" s="86" t="n"/>
      <c r="T17610" s="86" t="n"/>
      <c r="U17610" s="86" t="n"/>
      <c r="V17610" s="86" t="n"/>
      <c r="W17610" s="86" t="n"/>
      <c r="X17610" s="86" t="n"/>
      <c r="Y17610" s="86" t="n"/>
      <c r="Z17610" s="86" t="n"/>
      <c r="AA17610" s="86" t="n"/>
      <c r="AB17610" s="86" t="n"/>
      <c r="AC17610" s="86" t="n"/>
      <c r="AD17610" s="86" t="n"/>
      <c r="AE17610" s="86" t="n"/>
      <c r="AF17610" s="86" t="n"/>
      <c r="AG17610" s="86" t="n"/>
      <c r="AH17610" s="86" t="n"/>
      <c r="AI17610" s="86" t="n"/>
      <c r="AJ17610" s="86" t="n"/>
      <c r="AK17610" s="86" t="n"/>
    </row>
    <row r="17611">
      <c r="A17611" s="86" t="n"/>
      <c r="B17611" s="86" t="n"/>
      <c r="C17611" s="86" t="n"/>
      <c r="D17611" s="86" t="n"/>
      <c r="E17611" s="86" t="n"/>
      <c r="F17611" s="86" t="n"/>
      <c r="G17611" s="86" t="n"/>
      <c r="H17611" s="86" t="n"/>
      <c r="I17611" s="86" t="n"/>
      <c r="J17611" s="86" t="n"/>
      <c r="K17611" s="86" t="n"/>
      <c r="L17611" s="86" t="n"/>
      <c r="M17611" s="86" t="n"/>
      <c r="N17611" s="86" t="n"/>
      <c r="O17611" s="86" t="n"/>
      <c r="P17611" s="86" t="n"/>
      <c r="Q17611" s="86" t="n"/>
      <c r="R17611" s="86" t="n"/>
      <c r="S17611" s="86" t="n"/>
      <c r="T17611" s="86" t="n"/>
      <c r="U17611" s="86" t="n"/>
      <c r="V17611" s="86" t="n"/>
      <c r="W17611" s="86" t="n"/>
      <c r="X17611" s="86" t="n"/>
      <c r="Y17611" s="86" t="n"/>
      <c r="Z17611" s="86" t="n"/>
      <c r="AA17611" s="86" t="n"/>
      <c r="AB17611" s="86" t="n"/>
      <c r="AC17611" s="86" t="n"/>
      <c r="AD17611" s="86" t="n"/>
      <c r="AE17611" s="86" t="n"/>
      <c r="AF17611" s="86" t="n"/>
      <c r="AG17611" s="86" t="n"/>
      <c r="AH17611" s="86" t="n"/>
      <c r="AI17611" s="86" t="n"/>
      <c r="AJ17611" s="86" t="n"/>
      <c r="AK17611" s="86" t="n"/>
    </row>
    <row r="17612">
      <c r="A17612" s="86" t="n"/>
      <c r="B17612" s="86" t="n"/>
      <c r="C17612" s="86" t="n"/>
      <c r="D17612" s="86" t="n"/>
      <c r="E17612" s="86" t="n"/>
      <c r="F17612" s="86" t="n"/>
      <c r="G17612" s="86" t="n"/>
      <c r="H17612" s="86" t="n"/>
      <c r="I17612" s="86" t="n"/>
      <c r="J17612" s="86" t="n"/>
      <c r="K17612" s="86" t="n"/>
      <c r="L17612" s="86" t="n"/>
      <c r="M17612" s="86" t="n"/>
      <c r="N17612" s="86" t="n"/>
      <c r="O17612" s="86" t="n"/>
      <c r="P17612" s="86" t="n"/>
      <c r="Q17612" s="86" t="n"/>
      <c r="R17612" s="86" t="n"/>
      <c r="S17612" s="86" t="n"/>
      <c r="T17612" s="86" t="n"/>
      <c r="U17612" s="86" t="n"/>
      <c r="V17612" s="86" t="n"/>
      <c r="W17612" s="86" t="n"/>
      <c r="X17612" s="86" t="n"/>
      <c r="Y17612" s="86" t="n"/>
      <c r="Z17612" s="86" t="n"/>
      <c r="AA17612" s="86" t="n"/>
      <c r="AB17612" s="86" t="n"/>
      <c r="AC17612" s="86" t="n"/>
      <c r="AD17612" s="86" t="n"/>
      <c r="AE17612" s="86" t="n"/>
      <c r="AF17612" s="86" t="n"/>
      <c r="AG17612" s="86" t="n"/>
      <c r="AH17612" s="86" t="n"/>
      <c r="AI17612" s="86" t="n"/>
      <c r="AJ17612" s="86" t="n"/>
      <c r="AK17612" s="86" t="n"/>
    </row>
    <row r="17613">
      <c r="A17613" s="86" t="n"/>
      <c r="B17613" s="86" t="n"/>
      <c r="C17613" s="86" t="n"/>
      <c r="D17613" s="86" t="n"/>
      <c r="E17613" s="86" t="n"/>
      <c r="F17613" s="86" t="n"/>
      <c r="G17613" s="86" t="n"/>
      <c r="H17613" s="86" t="n"/>
      <c r="I17613" s="86" t="n"/>
      <c r="J17613" s="86" t="n"/>
      <c r="K17613" s="86" t="n"/>
      <c r="L17613" s="86" t="n"/>
      <c r="M17613" s="86" t="n"/>
      <c r="N17613" s="86" t="n"/>
      <c r="O17613" s="86" t="n"/>
      <c r="P17613" s="86" t="n"/>
      <c r="Q17613" s="86" t="n"/>
      <c r="R17613" s="86" t="n"/>
      <c r="S17613" s="86" t="n"/>
      <c r="T17613" s="86" t="n"/>
      <c r="U17613" s="86" t="n"/>
      <c r="V17613" s="86" t="n"/>
      <c r="W17613" s="86" t="n"/>
      <c r="X17613" s="86" t="n"/>
      <c r="Y17613" s="86" t="n"/>
      <c r="Z17613" s="86" t="n"/>
      <c r="AA17613" s="86" t="n"/>
      <c r="AB17613" s="86" t="n"/>
      <c r="AC17613" s="86" t="n"/>
      <c r="AD17613" s="86" t="n"/>
      <c r="AE17613" s="86" t="n"/>
      <c r="AF17613" s="86" t="n"/>
      <c r="AG17613" s="86" t="n"/>
      <c r="AH17613" s="86" t="n"/>
      <c r="AI17613" s="86" t="n"/>
      <c r="AJ17613" s="86" t="n"/>
      <c r="AK17613" s="86" t="n"/>
    </row>
    <row r="17614">
      <c r="A17614" s="86" t="n"/>
      <c r="B17614" s="86" t="n"/>
      <c r="C17614" s="86" t="n"/>
      <c r="D17614" s="86" t="n"/>
      <c r="E17614" s="86" t="n"/>
      <c r="F17614" s="86" t="n"/>
      <c r="G17614" s="86" t="n"/>
      <c r="H17614" s="86" t="n"/>
      <c r="I17614" s="86" t="n"/>
      <c r="J17614" s="86" t="n"/>
      <c r="K17614" s="86" t="n"/>
      <c r="L17614" s="86" t="n"/>
      <c r="M17614" s="86" t="n"/>
      <c r="N17614" s="86" t="n"/>
      <c r="O17614" s="86" t="n"/>
      <c r="P17614" s="86" t="n"/>
      <c r="Q17614" s="86" t="n"/>
      <c r="R17614" s="86" t="n"/>
      <c r="S17614" s="86" t="n"/>
      <c r="T17614" s="86" t="n"/>
      <c r="U17614" s="86" t="n"/>
      <c r="V17614" s="86" t="n"/>
      <c r="W17614" s="86" t="n"/>
      <c r="X17614" s="86" t="n"/>
      <c r="Y17614" s="86" t="n"/>
      <c r="Z17614" s="86" t="n"/>
      <c r="AA17614" s="86" t="n"/>
      <c r="AB17614" s="86" t="n"/>
      <c r="AC17614" s="86" t="n"/>
      <c r="AD17614" s="86" t="n"/>
      <c r="AE17614" s="86" t="n"/>
      <c r="AF17614" s="86" t="n"/>
      <c r="AG17614" s="86" t="n"/>
      <c r="AH17614" s="86" t="n"/>
      <c r="AI17614" s="86" t="n"/>
      <c r="AJ17614" s="86" t="n"/>
      <c r="AK17614" s="86" t="n"/>
    </row>
    <row r="17615">
      <c r="A17615" s="86" t="n"/>
      <c r="B17615" s="86" t="n"/>
      <c r="C17615" s="86" t="n"/>
      <c r="D17615" s="86" t="n"/>
      <c r="E17615" s="86" t="n"/>
      <c r="F17615" s="86" t="n"/>
      <c r="G17615" s="86" t="n"/>
      <c r="H17615" s="86" t="n"/>
      <c r="I17615" s="86" t="n"/>
      <c r="J17615" s="86" t="n"/>
      <c r="K17615" s="86" t="n"/>
      <c r="L17615" s="86" t="n"/>
      <c r="M17615" s="86" t="n"/>
      <c r="N17615" s="86" t="n"/>
      <c r="O17615" s="86" t="n"/>
      <c r="P17615" s="86" t="n"/>
      <c r="Q17615" s="86" t="n"/>
      <c r="R17615" s="86" t="n"/>
      <c r="S17615" s="86" t="n"/>
      <c r="T17615" s="86" t="n"/>
      <c r="U17615" s="86" t="n"/>
      <c r="V17615" s="86" t="n"/>
      <c r="W17615" s="86" t="n"/>
      <c r="X17615" s="86" t="n"/>
      <c r="Y17615" s="86" t="n"/>
      <c r="Z17615" s="86" t="n"/>
      <c r="AA17615" s="86" t="n"/>
      <c r="AB17615" s="86" t="n"/>
      <c r="AC17615" s="86" t="n"/>
      <c r="AD17615" s="86" t="n"/>
      <c r="AE17615" s="86" t="n"/>
      <c r="AF17615" s="86" t="n"/>
      <c r="AG17615" s="86" t="n"/>
      <c r="AH17615" s="86" t="n"/>
      <c r="AI17615" s="86" t="n"/>
      <c r="AJ17615" s="86" t="n"/>
      <c r="AK17615" s="86" t="n"/>
    </row>
    <row r="17616">
      <c r="A17616" s="86" t="n"/>
      <c r="B17616" s="86" t="n"/>
      <c r="C17616" s="86" t="n"/>
      <c r="D17616" s="86" t="n"/>
      <c r="E17616" s="86" t="n"/>
      <c r="F17616" s="86" t="n"/>
      <c r="G17616" s="86" t="n"/>
      <c r="H17616" s="86" t="n"/>
      <c r="I17616" s="86" t="n"/>
      <c r="J17616" s="86" t="n"/>
      <c r="K17616" s="86" t="n"/>
      <c r="L17616" s="86" t="n"/>
      <c r="M17616" s="86" t="n"/>
      <c r="N17616" s="86" t="n"/>
      <c r="O17616" s="86" t="n"/>
      <c r="P17616" s="86" t="n"/>
      <c r="Q17616" s="86" t="n"/>
      <c r="R17616" s="86" t="n"/>
      <c r="S17616" s="86" t="n"/>
      <c r="T17616" s="86" t="n"/>
      <c r="U17616" s="86" t="n"/>
      <c r="V17616" s="86" t="n"/>
      <c r="W17616" s="86" t="n"/>
      <c r="X17616" s="86" t="n"/>
      <c r="Y17616" s="86" t="n"/>
      <c r="Z17616" s="86" t="n"/>
      <c r="AA17616" s="86" t="n"/>
      <c r="AB17616" s="86" t="n"/>
      <c r="AC17616" s="86" t="n"/>
      <c r="AD17616" s="86" t="n"/>
      <c r="AE17616" s="86" t="n"/>
      <c r="AF17616" s="86" t="n"/>
      <c r="AG17616" s="86" t="n"/>
      <c r="AH17616" s="86" t="n"/>
      <c r="AI17616" s="86" t="n"/>
      <c r="AJ17616" s="86" t="n"/>
      <c r="AK17616" s="86" t="n"/>
    </row>
    <row r="17617">
      <c r="A17617" s="86" t="n"/>
      <c r="B17617" s="86" t="n"/>
      <c r="C17617" s="86" t="n"/>
      <c r="D17617" s="86" t="n"/>
      <c r="E17617" s="86" t="n"/>
      <c r="F17617" s="86" t="n"/>
      <c r="G17617" s="86" t="n"/>
      <c r="H17617" s="86" t="n"/>
      <c r="I17617" s="86" t="n"/>
      <c r="J17617" s="86" t="n"/>
      <c r="K17617" s="86" t="n"/>
      <c r="L17617" s="86" t="n"/>
      <c r="M17617" s="86" t="n"/>
      <c r="N17617" s="86" t="n"/>
      <c r="O17617" s="86" t="n"/>
      <c r="P17617" s="86" t="n"/>
      <c r="Q17617" s="86" t="n"/>
      <c r="R17617" s="86" t="n"/>
      <c r="S17617" s="86" t="n"/>
      <c r="T17617" s="86" t="n"/>
      <c r="U17617" s="86" t="n"/>
      <c r="V17617" s="86" t="n"/>
      <c r="W17617" s="86" t="n"/>
      <c r="X17617" s="86" t="n"/>
      <c r="Y17617" s="86" t="n"/>
      <c r="Z17617" s="86" t="n"/>
      <c r="AA17617" s="86" t="n"/>
      <c r="AB17617" s="86" t="n"/>
      <c r="AC17617" s="86" t="n"/>
      <c r="AD17617" s="86" t="n"/>
      <c r="AE17617" s="86" t="n"/>
      <c r="AF17617" s="86" t="n"/>
      <c r="AG17617" s="86" t="n"/>
      <c r="AH17617" s="86" t="n"/>
      <c r="AI17617" s="86" t="n"/>
      <c r="AJ17617" s="86" t="n"/>
      <c r="AK17617" s="86" t="n"/>
    </row>
    <row r="17618">
      <c r="A17618" s="86" t="n"/>
      <c r="B17618" s="86" t="n"/>
      <c r="C17618" s="86" t="n"/>
      <c r="D17618" s="86" t="n"/>
      <c r="E17618" s="86" t="n"/>
      <c r="F17618" s="86" t="n"/>
      <c r="G17618" s="86" t="n"/>
      <c r="H17618" s="86" t="n"/>
      <c r="I17618" s="86" t="n"/>
      <c r="J17618" s="86" t="n"/>
      <c r="K17618" s="86" t="n"/>
      <c r="L17618" s="86" t="n"/>
      <c r="M17618" s="86" t="n"/>
      <c r="N17618" s="86" t="n"/>
      <c r="O17618" s="86" t="n"/>
      <c r="P17618" s="86" t="n"/>
      <c r="Q17618" s="86" t="n"/>
      <c r="R17618" s="86" t="n"/>
      <c r="S17618" s="86" t="n"/>
      <c r="T17618" s="86" t="n"/>
      <c r="U17618" s="86" t="n"/>
      <c r="V17618" s="86" t="n"/>
      <c r="W17618" s="86" t="n"/>
      <c r="X17618" s="86" t="n"/>
      <c r="Y17618" s="86" t="n"/>
      <c r="Z17618" s="86" t="n"/>
      <c r="AA17618" s="86" t="n"/>
      <c r="AB17618" s="86" t="n"/>
      <c r="AC17618" s="86" t="n"/>
      <c r="AD17618" s="86" t="n"/>
      <c r="AE17618" s="86" t="n"/>
      <c r="AF17618" s="86" t="n"/>
      <c r="AG17618" s="86" t="n"/>
      <c r="AH17618" s="86" t="n"/>
      <c r="AI17618" s="86" t="n"/>
      <c r="AJ17618" s="86" t="n"/>
      <c r="AK17618" s="86" t="n"/>
    </row>
    <row r="17619">
      <c r="A17619" s="86" t="n"/>
      <c r="B17619" s="86" t="n"/>
      <c r="C17619" s="86" t="n"/>
      <c r="D17619" s="86" t="n"/>
      <c r="E17619" s="86" t="n"/>
      <c r="F17619" s="86" t="n"/>
      <c r="G17619" s="86" t="n"/>
      <c r="H17619" s="86" t="n"/>
      <c r="I17619" s="86" t="n"/>
      <c r="J17619" s="86" t="n"/>
      <c r="K17619" s="86" t="n"/>
      <c r="L17619" s="86" t="n"/>
      <c r="M17619" s="86" t="n"/>
      <c r="N17619" s="86" t="n"/>
      <c r="O17619" s="86" t="n"/>
      <c r="P17619" s="86" t="n"/>
      <c r="Q17619" s="86" t="n"/>
      <c r="R17619" s="86" t="n"/>
      <c r="S17619" s="86" t="n"/>
      <c r="T17619" s="86" t="n"/>
      <c r="U17619" s="86" t="n"/>
      <c r="V17619" s="86" t="n"/>
      <c r="W17619" s="86" t="n"/>
      <c r="X17619" s="86" t="n"/>
      <c r="Y17619" s="86" t="n"/>
      <c r="Z17619" s="86" t="n"/>
      <c r="AA17619" s="86" t="n"/>
      <c r="AB17619" s="86" t="n"/>
      <c r="AC17619" s="86" t="n"/>
      <c r="AD17619" s="86" t="n"/>
      <c r="AE17619" s="86" t="n"/>
      <c r="AF17619" s="86" t="n"/>
      <c r="AG17619" s="86" t="n"/>
      <c r="AH17619" s="86" t="n"/>
      <c r="AI17619" s="86" t="n"/>
      <c r="AJ17619" s="86" t="n"/>
      <c r="AK17619" s="86" t="n"/>
    </row>
    <row r="17620">
      <c r="A17620" s="86" t="n"/>
      <c r="B17620" s="86" t="n"/>
      <c r="C17620" s="86" t="n"/>
      <c r="D17620" s="86" t="n"/>
      <c r="E17620" s="86" t="n"/>
      <c r="F17620" s="86" t="n"/>
      <c r="G17620" s="86" t="n"/>
      <c r="H17620" s="86" t="n"/>
      <c r="I17620" s="86" t="n"/>
      <c r="J17620" s="86" t="n"/>
      <c r="K17620" s="86" t="n"/>
      <c r="L17620" s="86" t="n"/>
      <c r="M17620" s="86" t="n"/>
      <c r="N17620" s="86" t="n"/>
      <c r="O17620" s="86" t="n"/>
      <c r="P17620" s="86" t="n"/>
      <c r="Q17620" s="86" t="n"/>
      <c r="R17620" s="86" t="n"/>
      <c r="S17620" s="86" t="n"/>
      <c r="T17620" s="86" t="n"/>
      <c r="U17620" s="86" t="n"/>
      <c r="V17620" s="86" t="n"/>
      <c r="W17620" s="86" t="n"/>
      <c r="X17620" s="86" t="n"/>
      <c r="Y17620" s="86" t="n"/>
      <c r="Z17620" s="86" t="n"/>
      <c r="AA17620" s="86" t="n"/>
      <c r="AB17620" s="86" t="n"/>
      <c r="AC17620" s="86" t="n"/>
      <c r="AD17620" s="86" t="n"/>
      <c r="AE17620" s="86" t="n"/>
      <c r="AF17620" s="86" t="n"/>
      <c r="AG17620" s="86" t="n"/>
      <c r="AH17620" s="86" t="n"/>
      <c r="AI17620" s="86" t="n"/>
      <c r="AJ17620" s="86" t="n"/>
      <c r="AK17620" s="86" t="n"/>
    </row>
    <row r="17621">
      <c r="A17621" s="86" t="n"/>
      <c r="B17621" s="86" t="n"/>
      <c r="C17621" s="86" t="n"/>
      <c r="D17621" s="86" t="n"/>
      <c r="E17621" s="86" t="n"/>
      <c r="F17621" s="86" t="n"/>
      <c r="G17621" s="86" t="n"/>
      <c r="H17621" s="86" t="n"/>
      <c r="I17621" s="86" t="n"/>
      <c r="J17621" s="86" t="n"/>
      <c r="K17621" s="86" t="n"/>
      <c r="L17621" s="86" t="n"/>
      <c r="M17621" s="86" t="n"/>
      <c r="N17621" s="86" t="n"/>
      <c r="O17621" s="86" t="n"/>
      <c r="P17621" s="86" t="n"/>
      <c r="Q17621" s="86" t="n"/>
      <c r="R17621" s="86" t="n"/>
      <c r="S17621" s="86" t="n"/>
      <c r="T17621" s="86" t="n"/>
      <c r="U17621" s="86" t="n"/>
      <c r="V17621" s="86" t="n"/>
      <c r="W17621" s="86" t="n"/>
      <c r="X17621" s="86" t="n"/>
      <c r="Y17621" s="86" t="n"/>
      <c r="Z17621" s="86" t="n"/>
      <c r="AA17621" s="86" t="n"/>
      <c r="AB17621" s="86" t="n"/>
      <c r="AC17621" s="86" t="n"/>
      <c r="AD17621" s="86" t="n"/>
      <c r="AE17621" s="86" t="n"/>
      <c r="AF17621" s="86" t="n"/>
      <c r="AG17621" s="86" t="n"/>
      <c r="AH17621" s="86" t="n"/>
      <c r="AI17621" s="86" t="n"/>
      <c r="AJ17621" s="86" t="n"/>
      <c r="AK17621" s="86" t="n"/>
    </row>
    <row r="17622">
      <c r="A17622" s="86" t="n"/>
      <c r="B17622" s="86" t="n"/>
      <c r="C17622" s="86" t="n"/>
      <c r="D17622" s="86" t="n"/>
      <c r="E17622" s="86" t="n"/>
      <c r="F17622" s="86" t="n"/>
      <c r="G17622" s="86" t="n"/>
      <c r="H17622" s="86" t="n"/>
      <c r="I17622" s="86" t="n"/>
      <c r="J17622" s="86" t="n"/>
      <c r="K17622" s="86" t="n"/>
      <c r="L17622" s="86" t="n"/>
      <c r="M17622" s="86" t="n"/>
      <c r="N17622" s="86" t="n"/>
      <c r="O17622" s="86" t="n"/>
      <c r="P17622" s="86" t="n"/>
      <c r="Q17622" s="86" t="n"/>
      <c r="R17622" s="86" t="n"/>
      <c r="S17622" s="86" t="n"/>
      <c r="T17622" s="86" t="n"/>
      <c r="U17622" s="86" t="n"/>
      <c r="V17622" s="86" t="n"/>
      <c r="W17622" s="86" t="n"/>
      <c r="X17622" s="86" t="n"/>
      <c r="Y17622" s="86" t="n"/>
      <c r="Z17622" s="86" t="n"/>
      <c r="AA17622" s="86" t="n"/>
      <c r="AB17622" s="86" t="n"/>
      <c r="AC17622" s="86" t="n"/>
      <c r="AD17622" s="86" t="n"/>
      <c r="AE17622" s="86" t="n"/>
      <c r="AF17622" s="86" t="n"/>
      <c r="AG17622" s="86" t="n"/>
      <c r="AH17622" s="86" t="n"/>
      <c r="AI17622" s="86" t="n"/>
      <c r="AJ17622" s="86" t="n"/>
      <c r="AK17622" s="86" t="n"/>
    </row>
    <row r="17623">
      <c r="A17623" s="86" t="n"/>
      <c r="B17623" s="86" t="n"/>
      <c r="C17623" s="86" t="n"/>
      <c r="D17623" s="86" t="n"/>
      <c r="E17623" s="86" t="n"/>
      <c r="F17623" s="86" t="n"/>
      <c r="G17623" s="86" t="n"/>
      <c r="H17623" s="86" t="n"/>
      <c r="I17623" s="86" t="n"/>
      <c r="J17623" s="86" t="n"/>
      <c r="K17623" s="86" t="n"/>
      <c r="L17623" s="86" t="n"/>
      <c r="M17623" s="86" t="n"/>
      <c r="N17623" s="86" t="n"/>
      <c r="O17623" s="86" t="n"/>
      <c r="P17623" s="86" t="n"/>
      <c r="Q17623" s="86" t="n"/>
      <c r="R17623" s="86" t="n"/>
      <c r="S17623" s="86" t="n"/>
      <c r="T17623" s="86" t="n"/>
      <c r="U17623" s="86" t="n"/>
      <c r="V17623" s="86" t="n"/>
      <c r="W17623" s="86" t="n"/>
      <c r="X17623" s="86" t="n"/>
      <c r="Y17623" s="86" t="n"/>
      <c r="Z17623" s="86" t="n"/>
      <c r="AA17623" s="86" t="n"/>
      <c r="AB17623" s="86" t="n"/>
      <c r="AC17623" s="86" t="n"/>
      <c r="AD17623" s="86" t="n"/>
      <c r="AE17623" s="86" t="n"/>
      <c r="AF17623" s="86" t="n"/>
      <c r="AG17623" s="86" t="n"/>
      <c r="AH17623" s="86" t="n"/>
      <c r="AI17623" s="86" t="n"/>
      <c r="AJ17623" s="86" t="n"/>
      <c r="AK17623" s="86" t="n"/>
    </row>
    <row r="17624">
      <c r="A17624" s="86" t="n"/>
      <c r="B17624" s="86" t="n"/>
      <c r="C17624" s="86" t="n"/>
      <c r="D17624" s="86" t="n"/>
      <c r="E17624" s="86" t="n"/>
      <c r="F17624" s="86" t="n"/>
      <c r="G17624" s="86" t="n"/>
      <c r="H17624" s="86" t="n"/>
      <c r="I17624" s="86" t="n"/>
      <c r="J17624" s="86" t="n"/>
      <c r="K17624" s="86" t="n"/>
      <c r="L17624" s="86" t="n"/>
      <c r="M17624" s="86" t="n"/>
      <c r="N17624" s="86" t="n"/>
      <c r="O17624" s="86" t="n"/>
      <c r="P17624" s="86" t="n"/>
      <c r="Q17624" s="86" t="n"/>
      <c r="R17624" s="86" t="n"/>
      <c r="S17624" s="86" t="n"/>
      <c r="T17624" s="86" t="n"/>
      <c r="U17624" s="86" t="n"/>
      <c r="V17624" s="86" t="n"/>
      <c r="W17624" s="86" t="n"/>
      <c r="X17624" s="86" t="n"/>
      <c r="Y17624" s="86" t="n"/>
      <c r="Z17624" s="86" t="n"/>
      <c r="AA17624" s="86" t="n"/>
      <c r="AB17624" s="86" t="n"/>
      <c r="AC17624" s="86" t="n"/>
      <c r="AD17624" s="86" t="n"/>
      <c r="AE17624" s="86" t="n"/>
      <c r="AF17624" s="86" t="n"/>
      <c r="AG17624" s="86" t="n"/>
      <c r="AH17624" s="86" t="n"/>
      <c r="AI17624" s="86" t="n"/>
      <c r="AJ17624" s="86" t="n"/>
      <c r="AK17624" s="86" t="n"/>
    </row>
    <row r="17625">
      <c r="A17625" s="86" t="n"/>
      <c r="B17625" s="86" t="n"/>
      <c r="C17625" s="86" t="n"/>
      <c r="D17625" s="86" t="n"/>
      <c r="E17625" s="86" t="n"/>
      <c r="F17625" s="86" t="n"/>
      <c r="G17625" s="86" t="n"/>
      <c r="H17625" s="86" t="n"/>
      <c r="I17625" s="86" t="n"/>
      <c r="J17625" s="86" t="n"/>
      <c r="K17625" s="86" t="n"/>
      <c r="L17625" s="86" t="n"/>
      <c r="M17625" s="86" t="n"/>
      <c r="N17625" s="86" t="n"/>
      <c r="O17625" s="86" t="n"/>
      <c r="P17625" s="86" t="n"/>
      <c r="Q17625" s="86" t="n"/>
      <c r="R17625" s="86" t="n"/>
      <c r="S17625" s="86" t="n"/>
      <c r="T17625" s="86" t="n"/>
      <c r="U17625" s="86" t="n"/>
      <c r="V17625" s="86" t="n"/>
      <c r="W17625" s="86" t="n"/>
      <c r="X17625" s="86" t="n"/>
      <c r="Y17625" s="86" t="n"/>
      <c r="Z17625" s="86" t="n"/>
      <c r="AA17625" s="86" t="n"/>
      <c r="AB17625" s="86" t="n"/>
      <c r="AC17625" s="86" t="n"/>
      <c r="AD17625" s="86" t="n"/>
      <c r="AE17625" s="86" t="n"/>
      <c r="AF17625" s="86" t="n"/>
      <c r="AG17625" s="86" t="n"/>
      <c r="AH17625" s="86" t="n"/>
      <c r="AI17625" s="86" t="n"/>
      <c r="AJ17625" s="86" t="n"/>
      <c r="AK17625" s="86" t="n"/>
    </row>
    <row r="17626">
      <c r="A17626" s="86" t="n"/>
      <c r="B17626" s="86" t="n"/>
      <c r="C17626" s="86" t="n"/>
      <c r="D17626" s="86" t="n"/>
      <c r="E17626" s="86" t="n"/>
      <c r="F17626" s="86" t="n"/>
      <c r="G17626" s="86" t="n"/>
      <c r="H17626" s="86" t="n"/>
      <c r="I17626" s="86" t="n"/>
      <c r="J17626" s="86" t="n"/>
      <c r="K17626" s="86" t="n"/>
      <c r="L17626" s="86" t="n"/>
      <c r="M17626" s="86" t="n"/>
      <c r="N17626" s="86" t="n"/>
      <c r="O17626" s="86" t="n"/>
      <c r="P17626" s="86" t="n"/>
      <c r="Q17626" s="86" t="n"/>
      <c r="R17626" s="86" t="n"/>
      <c r="S17626" s="86" t="n"/>
      <c r="T17626" s="86" t="n"/>
      <c r="U17626" s="86" t="n"/>
      <c r="V17626" s="86" t="n"/>
      <c r="W17626" s="86" t="n"/>
      <c r="X17626" s="86" t="n"/>
      <c r="Y17626" s="86" t="n"/>
      <c r="Z17626" s="86" t="n"/>
      <c r="AA17626" s="86" t="n"/>
      <c r="AB17626" s="86" t="n"/>
      <c r="AC17626" s="86" t="n"/>
      <c r="AD17626" s="86" t="n"/>
      <c r="AE17626" s="86" t="n"/>
      <c r="AF17626" s="86" t="n"/>
      <c r="AG17626" s="86" t="n"/>
      <c r="AH17626" s="86" t="n"/>
      <c r="AI17626" s="86" t="n"/>
      <c r="AJ17626" s="86" t="n"/>
      <c r="AK17626" s="86" t="n"/>
    </row>
    <row r="17627">
      <c r="A17627" s="86" t="n"/>
      <c r="B17627" s="86" t="n"/>
      <c r="C17627" s="86" t="n"/>
      <c r="D17627" s="86" t="n"/>
      <c r="E17627" s="86" t="n"/>
      <c r="F17627" s="86" t="n"/>
      <c r="G17627" s="86" t="n"/>
      <c r="H17627" s="86" t="n"/>
      <c r="I17627" s="86" t="n"/>
      <c r="J17627" s="86" t="n"/>
      <c r="K17627" s="86" t="n"/>
      <c r="L17627" s="86" t="n"/>
      <c r="M17627" s="86" t="n"/>
      <c r="N17627" s="86" t="n"/>
      <c r="O17627" s="86" t="n"/>
      <c r="P17627" s="86" t="n"/>
      <c r="Q17627" s="86" t="n"/>
      <c r="R17627" s="86" t="n"/>
      <c r="S17627" s="86" t="n"/>
      <c r="T17627" s="86" t="n"/>
      <c r="U17627" s="86" t="n"/>
      <c r="V17627" s="86" t="n"/>
      <c r="W17627" s="86" t="n"/>
      <c r="X17627" s="86" t="n"/>
      <c r="Y17627" s="86" t="n"/>
      <c r="Z17627" s="86" t="n"/>
      <c r="AA17627" s="86" t="n"/>
      <c r="AB17627" s="86" t="n"/>
      <c r="AC17627" s="86" t="n"/>
      <c r="AD17627" s="86" t="n"/>
      <c r="AE17627" s="86" t="n"/>
      <c r="AF17627" s="86" t="n"/>
      <c r="AG17627" s="86" t="n"/>
      <c r="AH17627" s="86" t="n"/>
      <c r="AI17627" s="86" t="n"/>
      <c r="AJ17627" s="86" t="n"/>
      <c r="AK17627" s="86" t="n"/>
    </row>
    <row r="17628">
      <c r="A17628" s="86" t="n"/>
      <c r="B17628" s="86" t="n"/>
      <c r="C17628" s="86" t="n"/>
      <c r="D17628" s="86" t="n"/>
      <c r="E17628" s="86" t="n"/>
      <c r="F17628" s="86" t="n"/>
      <c r="G17628" s="86" t="n"/>
      <c r="H17628" s="86" t="n"/>
      <c r="I17628" s="86" t="n"/>
      <c r="J17628" s="86" t="n"/>
      <c r="K17628" s="86" t="n"/>
      <c r="L17628" s="86" t="n"/>
      <c r="M17628" s="86" t="n"/>
      <c r="N17628" s="86" t="n"/>
      <c r="O17628" s="86" t="n"/>
      <c r="P17628" s="86" t="n"/>
      <c r="Q17628" s="86" t="n"/>
      <c r="R17628" s="86" t="n"/>
      <c r="S17628" s="86" t="n"/>
      <c r="T17628" s="86" t="n"/>
      <c r="U17628" s="86" t="n"/>
      <c r="V17628" s="86" t="n"/>
      <c r="W17628" s="86" t="n"/>
      <c r="X17628" s="86" t="n"/>
      <c r="Y17628" s="86" t="n"/>
      <c r="Z17628" s="86" t="n"/>
      <c r="AA17628" s="86" t="n"/>
      <c r="AB17628" s="86" t="n"/>
      <c r="AC17628" s="86" t="n"/>
      <c r="AD17628" s="86" t="n"/>
      <c r="AE17628" s="86" t="n"/>
      <c r="AF17628" s="86" t="n"/>
      <c r="AG17628" s="86" t="n"/>
      <c r="AH17628" s="86" t="n"/>
      <c r="AI17628" s="86" t="n"/>
      <c r="AJ17628" s="86" t="n"/>
      <c r="AK17628" s="86" t="n"/>
    </row>
    <row r="17629">
      <c r="A17629" s="86" t="n"/>
      <c r="B17629" s="86" t="n"/>
      <c r="C17629" s="86" t="n"/>
      <c r="D17629" s="86" t="n"/>
      <c r="E17629" s="86" t="n"/>
      <c r="F17629" s="86" t="n"/>
      <c r="G17629" s="86" t="n"/>
      <c r="H17629" s="86" t="n"/>
      <c r="I17629" s="86" t="n"/>
      <c r="J17629" s="86" t="n"/>
      <c r="K17629" s="86" t="n"/>
      <c r="L17629" s="86" t="n"/>
      <c r="M17629" s="86" t="n"/>
      <c r="N17629" s="86" t="n"/>
      <c r="O17629" s="86" t="n"/>
      <c r="P17629" s="86" t="n"/>
      <c r="Q17629" s="86" t="n"/>
      <c r="R17629" s="86" t="n"/>
      <c r="S17629" s="86" t="n"/>
      <c r="T17629" s="86" t="n"/>
      <c r="U17629" s="86" t="n"/>
      <c r="V17629" s="86" t="n"/>
      <c r="W17629" s="86" t="n"/>
      <c r="X17629" s="86" t="n"/>
      <c r="Y17629" s="86" t="n"/>
      <c r="Z17629" s="86" t="n"/>
      <c r="AA17629" s="86" t="n"/>
      <c r="AB17629" s="86" t="n"/>
      <c r="AC17629" s="86" t="n"/>
      <c r="AD17629" s="86" t="n"/>
      <c r="AE17629" s="86" t="n"/>
      <c r="AF17629" s="86" t="n"/>
      <c r="AG17629" s="86" t="n"/>
      <c r="AH17629" s="86" t="n"/>
      <c r="AI17629" s="86" t="n"/>
      <c r="AJ17629" s="86" t="n"/>
      <c r="AK17629" s="86" t="n"/>
    </row>
    <row r="17630">
      <c r="A17630" s="86" t="n"/>
      <c r="B17630" s="86" t="n"/>
      <c r="C17630" s="86" t="n"/>
      <c r="D17630" s="86" t="n"/>
      <c r="E17630" s="86" t="n"/>
      <c r="F17630" s="86" t="n"/>
      <c r="G17630" s="86" t="n"/>
      <c r="H17630" s="86" t="n"/>
      <c r="I17630" s="86" t="n"/>
      <c r="J17630" s="86" t="n"/>
      <c r="K17630" s="86" t="n"/>
      <c r="L17630" s="86" t="n"/>
      <c r="M17630" s="86" t="n"/>
      <c r="N17630" s="86" t="n"/>
      <c r="O17630" s="86" t="n"/>
      <c r="P17630" s="86" t="n"/>
      <c r="Q17630" s="86" t="n"/>
      <c r="R17630" s="86" t="n"/>
      <c r="S17630" s="86" t="n"/>
      <c r="T17630" s="86" t="n"/>
      <c r="U17630" s="86" t="n"/>
      <c r="V17630" s="86" t="n"/>
      <c r="W17630" s="86" t="n"/>
      <c r="X17630" s="86" t="n"/>
      <c r="Y17630" s="86" t="n"/>
      <c r="Z17630" s="86" t="n"/>
      <c r="AA17630" s="86" t="n"/>
      <c r="AB17630" s="86" t="n"/>
      <c r="AC17630" s="86" t="n"/>
      <c r="AD17630" s="86" t="n"/>
      <c r="AE17630" s="86" t="n"/>
      <c r="AF17630" s="86" t="n"/>
      <c r="AG17630" s="86" t="n"/>
      <c r="AH17630" s="86" t="n"/>
      <c r="AI17630" s="86" t="n"/>
      <c r="AJ17630" s="86" t="n"/>
      <c r="AK17630" s="86" t="n"/>
    </row>
    <row r="17631">
      <c r="A17631" s="86" t="n"/>
      <c r="B17631" s="86" t="n"/>
      <c r="C17631" s="86" t="n"/>
      <c r="D17631" s="86" t="n"/>
      <c r="E17631" s="86" t="n"/>
      <c r="F17631" s="86" t="n"/>
      <c r="G17631" s="86" t="n"/>
      <c r="H17631" s="86" t="n"/>
      <c r="I17631" s="86" t="n"/>
      <c r="J17631" s="86" t="n"/>
      <c r="K17631" s="86" t="n"/>
      <c r="L17631" s="86" t="n"/>
      <c r="M17631" s="86" t="n"/>
      <c r="N17631" s="86" t="n"/>
      <c r="O17631" s="86" t="n"/>
      <c r="P17631" s="86" t="n"/>
      <c r="Q17631" s="86" t="n"/>
      <c r="R17631" s="86" t="n"/>
      <c r="S17631" s="86" t="n"/>
      <c r="T17631" s="86" t="n"/>
      <c r="U17631" s="86" t="n"/>
      <c r="V17631" s="86" t="n"/>
      <c r="W17631" s="86" t="n"/>
      <c r="X17631" s="86" t="n"/>
      <c r="Y17631" s="86" t="n"/>
      <c r="Z17631" s="86" t="n"/>
      <c r="AA17631" s="86" t="n"/>
      <c r="AB17631" s="86" t="n"/>
      <c r="AC17631" s="86" t="n"/>
      <c r="AD17631" s="86" t="n"/>
      <c r="AE17631" s="86" t="n"/>
      <c r="AF17631" s="86" t="n"/>
      <c r="AG17631" s="86" t="n"/>
      <c r="AH17631" s="86" t="n"/>
      <c r="AI17631" s="86" t="n"/>
      <c r="AJ17631" s="86" t="n"/>
      <c r="AK17631" s="86" t="n"/>
    </row>
    <row r="17641">
      <c r="A17641" s="86" t="n"/>
      <c r="B17641" s="85" t="n"/>
      <c r="C17641" s="85" t="n"/>
      <c r="D17641" s="85" t="n"/>
      <c r="E17641" s="85" t="n"/>
      <c r="F17641" s="86" t="n"/>
      <c r="G17641" s="151" t="n"/>
      <c r="H17641" s="85" t="n"/>
      <c r="I17641" s="85" t="n"/>
      <c r="J17641" s="85" t="n"/>
      <c r="K17641" s="85" t="n"/>
      <c r="L17641" s="85" t="n"/>
      <c r="M17641" s="85" t="n"/>
      <c r="N17641" s="85" t="n"/>
      <c r="O17641" s="85" t="n"/>
      <c r="P17641" s="85" t="n"/>
      <c r="Q17641" s="85" t="n"/>
      <c r="R17641" s="85" t="n"/>
      <c r="S17641" s="85" t="n"/>
      <c r="T17641" s="108" t="n"/>
      <c r="U17641" s="85" t="n"/>
      <c r="V17641" s="85" t="n"/>
      <c r="W17641" s="85" t="n"/>
      <c r="X17641" s="85" t="n"/>
      <c r="Y17641" s="85" t="n"/>
      <c r="Z17641" s="85" t="n"/>
      <c r="AA17641" s="85" t="n"/>
      <c r="AB17641" s="85" t="n"/>
      <c r="AC17641" s="85" t="n"/>
      <c r="AD17641" s="85" t="n"/>
      <c r="AE17641" s="85" t="n"/>
      <c r="AF17641" s="85" t="n"/>
      <c r="AG17641" s="85" t="n"/>
      <c r="AH17641" s="85" t="n"/>
      <c r="AI17641" s="85" t="n"/>
      <c r="AJ17641" s="85" t="n"/>
      <c r="AK17641" s="85" t="n"/>
    </row>
    <row r="17642">
      <c r="A17642" s="85" t="n"/>
      <c r="B17642" s="86" t="n"/>
      <c r="C17642" s="85" t="n"/>
      <c r="D17642" s="85" t="n"/>
      <c r="E17642" s="85" t="n"/>
      <c r="F17642" s="85" t="n"/>
      <c r="G17642" s="85" t="n"/>
      <c r="H17642" s="85" t="n"/>
      <c r="I17642" s="85" t="n"/>
      <c r="J17642" s="85" t="n"/>
      <c r="K17642" s="85" t="n"/>
      <c r="L17642" s="85" t="n"/>
      <c r="M17642" s="85" t="n"/>
      <c r="N17642" s="85" t="n"/>
      <c r="O17642" s="85" t="n"/>
      <c r="P17642" s="85" t="n"/>
      <c r="Q17642" s="85" t="n"/>
      <c r="R17642" s="85" t="n"/>
      <c r="S17642" s="85" t="n"/>
      <c r="T17642" s="85" t="n"/>
      <c r="U17642" s="85" t="n"/>
      <c r="V17642" s="85" t="n"/>
      <c r="W17642" s="85" t="n"/>
      <c r="X17642" s="85" t="n"/>
      <c r="Y17642" s="85" t="n"/>
      <c r="Z17642" s="85" t="n"/>
      <c r="AA17642" s="85" t="n"/>
      <c r="AB17642" s="85" t="n"/>
      <c r="AC17642" s="85" t="n"/>
      <c r="AD17642" s="85" t="n"/>
      <c r="AE17642" s="85" t="n"/>
      <c r="AF17642" s="85" t="n"/>
      <c r="AG17642" s="85" t="n"/>
      <c r="AH17642" s="85" t="n"/>
      <c r="AI17642" s="85" t="n"/>
      <c r="AJ17642" s="85" t="n"/>
      <c r="AK17642" s="85" t="n"/>
    </row>
    <row r="17643">
      <c r="A17643" s="86" t="n"/>
      <c r="B17643" s="86" t="n"/>
      <c r="C17643" s="86" t="n"/>
      <c r="D17643" s="86" t="n"/>
      <c r="E17643" s="86" t="n"/>
      <c r="F17643" s="86" t="n"/>
      <c r="G17643" s="86" t="n"/>
      <c r="H17643" s="86" t="n"/>
      <c r="I17643" s="86" t="n"/>
      <c r="J17643" s="86" t="n"/>
      <c r="K17643" s="86" t="n"/>
      <c r="L17643" s="86" t="n"/>
      <c r="M17643" s="86" t="n"/>
      <c r="N17643" s="86" t="n"/>
      <c r="O17643" s="86" t="n"/>
      <c r="P17643" s="86" t="n"/>
      <c r="Q17643" s="86" t="n"/>
      <c r="R17643" s="86" t="n"/>
      <c r="S17643" s="86" t="n"/>
      <c r="T17643" s="86" t="n"/>
      <c r="U17643" s="86" t="n"/>
      <c r="V17643" s="86" t="n"/>
      <c r="W17643" s="86" t="n"/>
      <c r="X17643" s="86" t="n"/>
      <c r="Y17643" s="86" t="n"/>
      <c r="Z17643" s="86" t="n"/>
      <c r="AA17643" s="86" t="n"/>
      <c r="AB17643" s="86" t="n"/>
      <c r="AC17643" s="86" t="n"/>
      <c r="AD17643" s="86" t="n"/>
      <c r="AE17643" s="86" t="n"/>
      <c r="AF17643" s="86" t="n"/>
      <c r="AG17643" s="86" t="n"/>
      <c r="AH17643" s="86" t="n"/>
      <c r="AI17643" s="86" t="n"/>
      <c r="AJ17643" s="86" t="n"/>
      <c r="AK17643" s="86" t="n"/>
    </row>
    <row r="17644">
      <c r="A17644" s="85" t="n"/>
      <c r="B17644" s="86" t="n"/>
      <c r="C17644" s="85" t="n"/>
      <c r="D17644" s="85" t="n"/>
      <c r="E17644" s="86" t="n"/>
      <c r="F17644" s="85" t="n"/>
      <c r="G17644" s="85" t="n"/>
      <c r="H17644" s="86" t="n"/>
      <c r="I17644" s="85" t="n"/>
      <c r="J17644" s="85" t="n"/>
      <c r="K17644" s="86" t="n"/>
      <c r="L17644" s="85" t="n"/>
      <c r="M17644" s="85" t="n"/>
      <c r="N17644" s="86" t="n"/>
      <c r="O17644" s="85" t="n"/>
      <c r="P17644" s="85" t="n"/>
      <c r="Q17644" s="86" t="n"/>
      <c r="R17644" s="85" t="n"/>
      <c r="S17644" s="85" t="n"/>
      <c r="T17644" s="86" t="n"/>
      <c r="U17644" s="85" t="n"/>
      <c r="V17644" s="85" t="n"/>
      <c r="W17644" s="86" t="n"/>
      <c r="X17644" s="85" t="n"/>
      <c r="Y17644" s="85" t="n"/>
      <c r="Z17644" s="86" t="n"/>
      <c r="AA17644" s="85" t="n"/>
      <c r="AB17644" s="85" t="n"/>
      <c r="AC17644" s="86" t="n"/>
      <c r="AD17644" s="85" t="n"/>
      <c r="AE17644" s="85" t="n"/>
      <c r="AF17644" s="86" t="n"/>
      <c r="AG17644" s="85" t="n"/>
      <c r="AH17644" s="85" t="n"/>
      <c r="AI17644" s="86" t="n"/>
      <c r="AJ17644" s="85" t="n"/>
      <c r="AK17644" s="85" t="n"/>
    </row>
    <row r="17645">
      <c r="A17645" s="86" t="n"/>
      <c r="B17645" s="86" t="n"/>
      <c r="C17645" s="86" t="n"/>
      <c r="D17645" s="86" t="n"/>
      <c r="E17645" s="86" t="n"/>
      <c r="F17645" s="86" t="n"/>
      <c r="G17645" s="86" t="n"/>
      <c r="H17645" s="86" t="n"/>
      <c r="I17645" s="86" t="n"/>
      <c r="J17645" s="86" t="n"/>
      <c r="K17645" s="86" t="n"/>
      <c r="L17645" s="86" t="n"/>
      <c r="M17645" s="86" t="n"/>
      <c r="N17645" s="86" t="n"/>
      <c r="O17645" s="86" t="n"/>
      <c r="P17645" s="86" t="n"/>
      <c r="Q17645" s="86" t="n"/>
      <c r="R17645" s="86" t="n"/>
      <c r="S17645" s="86" t="n"/>
      <c r="T17645" s="86" t="n"/>
      <c r="U17645" s="86" t="n"/>
      <c r="V17645" s="86" t="n"/>
      <c r="W17645" s="86" t="n"/>
      <c r="X17645" s="86" t="n"/>
      <c r="Y17645" s="86" t="n"/>
      <c r="Z17645" s="86" t="n"/>
      <c r="AA17645" s="86" t="n"/>
      <c r="AB17645" s="86" t="n"/>
      <c r="AC17645" s="86" t="n"/>
      <c r="AD17645" s="86" t="n"/>
      <c r="AE17645" s="86" t="n"/>
      <c r="AF17645" s="86" t="n"/>
      <c r="AG17645" s="86" t="n"/>
      <c r="AH17645" s="86" t="n"/>
      <c r="AI17645" s="86" t="n"/>
      <c r="AJ17645" s="86" t="n"/>
      <c r="AK17645" s="86" t="n"/>
    </row>
    <row r="17646">
      <c r="A17646" s="85" t="n"/>
      <c r="B17646" s="192" t="n"/>
      <c r="C17646" s="193" t="n"/>
      <c r="D17646" s="193" t="n"/>
      <c r="E17646" s="192" t="n"/>
      <c r="F17646" s="193" t="n"/>
      <c r="G17646" s="193" t="n"/>
      <c r="H17646" s="192" t="n"/>
      <c r="I17646" s="193" t="n"/>
      <c r="J17646" s="193" t="n"/>
      <c r="K17646" s="192" t="n"/>
      <c r="L17646" s="193" t="n"/>
      <c r="M17646" s="193" t="n"/>
      <c r="N17646" s="192" t="n"/>
      <c r="O17646" s="193" t="n"/>
      <c r="P17646" s="193" t="n"/>
      <c r="Q17646" s="192" t="n"/>
      <c r="R17646" s="193" t="n"/>
      <c r="S17646" s="193" t="n"/>
      <c r="T17646" s="192" t="n"/>
      <c r="U17646" s="193" t="n"/>
      <c r="V17646" s="193" t="n"/>
      <c r="W17646" s="192" t="n"/>
      <c r="X17646" s="193" t="n"/>
      <c r="Y17646" s="193" t="n"/>
      <c r="Z17646" s="192" t="n"/>
      <c r="AA17646" s="193" t="n"/>
      <c r="AB17646" s="193" t="n"/>
      <c r="AC17646" s="192" t="n"/>
      <c r="AD17646" s="193" t="n"/>
      <c r="AE17646" s="193" t="n"/>
      <c r="AF17646" s="192" t="n"/>
      <c r="AG17646" s="193" t="n"/>
      <c r="AH17646" s="193" t="n"/>
      <c r="AI17646" s="192" t="n"/>
      <c r="AJ17646" s="193" t="n"/>
      <c r="AK17646" s="193" t="n"/>
      <c r="AM17646">
        <f>A17641</f>
        <v/>
      </c>
      <c r="AN17646" s="83">
        <f>1/($B17646*(1/$B17644)*(1/(5/7+2/7*$D17646))*$B17656/SUM($B17648:$B17671))</f>
        <v/>
      </c>
      <c r="AO17646" s="83">
        <f>1/(B17646*(1/B17644)*(1/(5/7+2/7*D17646)))</f>
        <v/>
      </c>
      <c r="AP17646" s="83" t="n"/>
      <c r="AR17646" s="174">
        <f>CHOOSE(AV$3,C17646,F17646,I17646,L17646,O17646,R17646,U17646,X17646,AA17646,AD17646,AG17646,AJ17646)</f>
        <v/>
      </c>
      <c r="AS17646" s="82" t="n"/>
      <c r="AT17646" s="82" t="n"/>
      <c r="AV17646" s="119">
        <f>AN17646/AR17646</f>
        <v/>
      </c>
      <c r="AW17646" s="172">
        <f>AO17646/AR17646</f>
        <v/>
      </c>
      <c r="AX17646" s="83" t="n"/>
    </row>
    <row r="17647">
      <c r="A17647" s="86" t="n"/>
      <c r="B17647" s="86" t="n"/>
      <c r="C17647" s="86" t="n"/>
      <c r="D17647" s="86" t="n"/>
      <c r="E17647" s="86" t="n"/>
      <c r="F17647" s="86" t="n"/>
      <c r="G17647" s="86" t="n"/>
      <c r="H17647" s="86" t="n"/>
      <c r="I17647" s="86" t="n"/>
      <c r="J17647" s="86" t="n"/>
      <c r="K17647" s="86" t="n"/>
      <c r="L17647" s="86" t="n"/>
      <c r="M17647" s="86" t="n"/>
      <c r="N17647" s="86" t="n"/>
      <c r="O17647" s="86" t="n"/>
      <c r="P17647" s="86" t="n"/>
      <c r="Q17647" s="86" t="n"/>
      <c r="R17647" s="86" t="n"/>
      <c r="S17647" s="86" t="n"/>
      <c r="T17647" s="86" t="n"/>
      <c r="U17647" s="86" t="n"/>
      <c r="V17647" s="86" t="n"/>
      <c r="W17647" s="86" t="n"/>
      <c r="X17647" s="86" t="n"/>
      <c r="Y17647" s="86" t="n"/>
      <c r="Z17647" s="86" t="n"/>
      <c r="AA17647" s="86" t="n"/>
      <c r="AB17647" s="86" t="n"/>
      <c r="AC17647" s="86" t="n"/>
      <c r="AD17647" s="86" t="n"/>
      <c r="AE17647" s="86" t="n"/>
      <c r="AF17647" s="86" t="n"/>
      <c r="AG17647" s="86" t="n"/>
      <c r="AH17647" s="86" t="n"/>
      <c r="AI17647" s="86" t="n"/>
      <c r="AJ17647" s="86" t="n"/>
      <c r="AK17647" s="86" t="n"/>
    </row>
    <row r="17648">
      <c r="A17648" s="86" t="n"/>
      <c r="B17648" s="86" t="n"/>
      <c r="C17648" s="86" t="n"/>
      <c r="D17648" s="86" t="n"/>
      <c r="E17648" s="86" t="n"/>
      <c r="F17648" s="86" t="n"/>
      <c r="G17648" s="86" t="n"/>
      <c r="H17648" s="86" t="n"/>
      <c r="I17648" s="86" t="n"/>
      <c r="J17648" s="86" t="n"/>
      <c r="K17648" s="86" t="n"/>
      <c r="L17648" s="86" t="n"/>
      <c r="M17648" s="86" t="n"/>
      <c r="N17648" s="86" t="n"/>
      <c r="O17648" s="86" t="n"/>
      <c r="P17648" s="86" t="n"/>
      <c r="Q17648" s="86" t="n"/>
      <c r="R17648" s="86" t="n"/>
      <c r="S17648" s="86" t="n"/>
      <c r="T17648" s="86" t="n"/>
      <c r="U17648" s="86" t="n"/>
      <c r="V17648" s="86" t="n"/>
      <c r="W17648" s="86" t="n"/>
      <c r="X17648" s="86" t="n"/>
      <c r="Y17648" s="86" t="n"/>
      <c r="Z17648" s="86" t="n"/>
      <c r="AA17648" s="86" t="n"/>
      <c r="AB17648" s="86" t="n"/>
      <c r="AC17648" s="86" t="n"/>
      <c r="AD17648" s="86" t="n"/>
      <c r="AE17648" s="86" t="n"/>
      <c r="AF17648" s="86" t="n"/>
      <c r="AG17648" s="86" t="n"/>
      <c r="AH17648" s="86" t="n"/>
      <c r="AI17648" s="86" t="n"/>
      <c r="AJ17648" s="86" t="n"/>
      <c r="AK17648" s="86" t="n"/>
    </row>
    <row r="17649">
      <c r="A17649" s="86" t="n"/>
      <c r="B17649" s="86" t="n"/>
      <c r="C17649" s="86" t="n"/>
      <c r="D17649" s="86" t="n"/>
      <c r="E17649" s="86" t="n"/>
      <c r="F17649" s="86" t="n"/>
      <c r="G17649" s="86" t="n"/>
      <c r="H17649" s="86" t="n"/>
      <c r="I17649" s="86" t="n"/>
      <c r="J17649" s="86" t="n"/>
      <c r="K17649" s="86" t="n"/>
      <c r="L17649" s="86" t="n"/>
      <c r="M17649" s="86" t="n"/>
      <c r="N17649" s="86" t="n"/>
      <c r="O17649" s="86" t="n"/>
      <c r="P17649" s="86" t="n"/>
      <c r="Q17649" s="86" t="n"/>
      <c r="R17649" s="86" t="n"/>
      <c r="S17649" s="86" t="n"/>
      <c r="T17649" s="86" t="n"/>
      <c r="U17649" s="86" t="n"/>
      <c r="V17649" s="86" t="n"/>
      <c r="W17649" s="86" t="n"/>
      <c r="X17649" s="86" t="n"/>
      <c r="Y17649" s="86" t="n"/>
      <c r="Z17649" s="86" t="n"/>
      <c r="AA17649" s="86" t="n"/>
      <c r="AB17649" s="86" t="n"/>
      <c r="AC17649" s="86" t="n"/>
      <c r="AD17649" s="86" t="n"/>
      <c r="AE17649" s="86" t="n"/>
      <c r="AF17649" s="86" t="n"/>
      <c r="AG17649" s="86" t="n"/>
      <c r="AH17649" s="86" t="n"/>
      <c r="AI17649" s="86" t="n"/>
      <c r="AJ17649" s="86" t="n"/>
      <c r="AK17649" s="86" t="n"/>
    </row>
    <row r="17650">
      <c r="A17650" s="86" t="n"/>
      <c r="B17650" s="86" t="n"/>
      <c r="C17650" s="86" t="n"/>
      <c r="D17650" s="86" t="n"/>
      <c r="E17650" s="86" t="n"/>
      <c r="F17650" s="86" t="n"/>
      <c r="G17650" s="86" t="n"/>
      <c r="H17650" s="86" t="n"/>
      <c r="I17650" s="86" t="n"/>
      <c r="J17650" s="86" t="n"/>
      <c r="K17650" s="86" t="n"/>
      <c r="L17650" s="86" t="n"/>
      <c r="M17650" s="86" t="n"/>
      <c r="N17650" s="86" t="n"/>
      <c r="O17650" s="86" t="n"/>
      <c r="P17650" s="86" t="n"/>
      <c r="Q17650" s="86" t="n"/>
      <c r="R17650" s="86" t="n"/>
      <c r="S17650" s="86" t="n"/>
      <c r="T17650" s="86" t="n"/>
      <c r="U17650" s="86" t="n"/>
      <c r="V17650" s="86" t="n"/>
      <c r="W17650" s="86" t="n"/>
      <c r="X17650" s="86" t="n"/>
      <c r="Y17650" s="86" t="n"/>
      <c r="Z17650" s="86" t="n"/>
      <c r="AA17650" s="86" t="n"/>
      <c r="AB17650" s="86" t="n"/>
      <c r="AC17650" s="86" t="n"/>
      <c r="AD17650" s="86" t="n"/>
      <c r="AE17650" s="86" t="n"/>
      <c r="AF17650" s="86" t="n"/>
      <c r="AG17650" s="86" t="n"/>
      <c r="AH17650" s="86" t="n"/>
      <c r="AI17650" s="86" t="n"/>
      <c r="AJ17650" s="86" t="n"/>
      <c r="AK17650" s="86" t="n"/>
    </row>
    <row r="17651">
      <c r="A17651" s="86" t="n"/>
      <c r="B17651" s="86" t="n"/>
      <c r="C17651" s="86" t="n"/>
      <c r="D17651" s="86" t="n"/>
      <c r="E17651" s="86" t="n"/>
      <c r="F17651" s="86" t="n"/>
      <c r="G17651" s="86" t="n"/>
      <c r="H17651" s="86" t="n"/>
      <c r="I17651" s="86" t="n"/>
      <c r="J17651" s="86" t="n"/>
      <c r="K17651" s="86" t="n"/>
      <c r="L17651" s="86" t="n"/>
      <c r="M17651" s="86" t="n"/>
      <c r="N17651" s="86" t="n"/>
      <c r="O17651" s="86" t="n"/>
      <c r="P17651" s="86" t="n"/>
      <c r="Q17651" s="86" t="n"/>
      <c r="R17651" s="86" t="n"/>
      <c r="S17651" s="86" t="n"/>
      <c r="T17651" s="86" t="n"/>
      <c r="U17651" s="86" t="n"/>
      <c r="V17651" s="86" t="n"/>
      <c r="W17651" s="86" t="n"/>
      <c r="X17651" s="86" t="n"/>
      <c r="Y17651" s="86" t="n"/>
      <c r="Z17651" s="86" t="n"/>
      <c r="AA17651" s="86" t="n"/>
      <c r="AB17651" s="86" t="n"/>
      <c r="AC17651" s="86" t="n"/>
      <c r="AD17651" s="86" t="n"/>
      <c r="AE17651" s="86" t="n"/>
      <c r="AF17651" s="86" t="n"/>
      <c r="AG17651" s="86" t="n"/>
      <c r="AH17651" s="86" t="n"/>
      <c r="AI17651" s="86" t="n"/>
      <c r="AJ17651" s="86" t="n"/>
      <c r="AK17651" s="86" t="n"/>
    </row>
    <row r="17652">
      <c r="A17652" s="86" t="n"/>
      <c r="B17652" s="86" t="n"/>
      <c r="C17652" s="86" t="n"/>
      <c r="D17652" s="86" t="n"/>
      <c r="E17652" s="86" t="n"/>
      <c r="F17652" s="86" t="n"/>
      <c r="G17652" s="86" t="n"/>
      <c r="H17652" s="86" t="n"/>
      <c r="I17652" s="86" t="n"/>
      <c r="J17652" s="86" t="n"/>
      <c r="K17652" s="86" t="n"/>
      <c r="L17652" s="86" t="n"/>
      <c r="M17652" s="86" t="n"/>
      <c r="N17652" s="86" t="n"/>
      <c r="O17652" s="86" t="n"/>
      <c r="P17652" s="86" t="n"/>
      <c r="Q17652" s="86" t="n"/>
      <c r="R17652" s="86" t="n"/>
      <c r="S17652" s="86" t="n"/>
      <c r="T17652" s="86" t="n"/>
      <c r="U17652" s="86" t="n"/>
      <c r="V17652" s="86" t="n"/>
      <c r="W17652" s="86" t="n"/>
      <c r="X17652" s="86" t="n"/>
      <c r="Y17652" s="86" t="n"/>
      <c r="Z17652" s="86" t="n"/>
      <c r="AA17652" s="86" t="n"/>
      <c r="AB17652" s="86" t="n"/>
      <c r="AC17652" s="86" t="n"/>
      <c r="AD17652" s="86" t="n"/>
      <c r="AE17652" s="86" t="n"/>
      <c r="AF17652" s="86" t="n"/>
      <c r="AG17652" s="86" t="n"/>
      <c r="AH17652" s="86" t="n"/>
      <c r="AI17652" s="86" t="n"/>
      <c r="AJ17652" s="86" t="n"/>
      <c r="AK17652" s="86" t="n"/>
    </row>
    <row r="17653">
      <c r="A17653" s="86" t="n"/>
      <c r="B17653" s="86" t="n"/>
      <c r="C17653" s="86" t="n"/>
      <c r="D17653" s="86" t="n"/>
      <c r="E17653" s="86" t="n"/>
      <c r="F17653" s="86" t="n"/>
      <c r="G17653" s="86" t="n"/>
      <c r="H17653" s="86" t="n"/>
      <c r="I17653" s="86" t="n"/>
      <c r="J17653" s="86" t="n"/>
      <c r="K17653" s="86" t="n"/>
      <c r="L17653" s="86" t="n"/>
      <c r="M17653" s="86" t="n"/>
      <c r="N17653" s="86" t="n"/>
      <c r="O17653" s="86" t="n"/>
      <c r="P17653" s="86" t="n"/>
      <c r="Q17653" s="86" t="n"/>
      <c r="R17653" s="86" t="n"/>
      <c r="S17653" s="86" t="n"/>
      <c r="T17653" s="86" t="n"/>
      <c r="U17653" s="86" t="n"/>
      <c r="V17653" s="86" t="n"/>
      <c r="W17653" s="86" t="n"/>
      <c r="X17653" s="86" t="n"/>
      <c r="Y17653" s="86" t="n"/>
      <c r="Z17653" s="86" t="n"/>
      <c r="AA17653" s="86" t="n"/>
      <c r="AB17653" s="86" t="n"/>
      <c r="AC17653" s="86" t="n"/>
      <c r="AD17653" s="86" t="n"/>
      <c r="AE17653" s="86" t="n"/>
      <c r="AF17653" s="86" t="n"/>
      <c r="AG17653" s="86" t="n"/>
      <c r="AH17653" s="86" t="n"/>
      <c r="AI17653" s="86" t="n"/>
      <c r="AJ17653" s="86" t="n"/>
      <c r="AK17653" s="86" t="n"/>
    </row>
    <row r="17654">
      <c r="A17654" s="86" t="n"/>
      <c r="B17654" s="86" t="n"/>
      <c r="C17654" s="86" t="n"/>
      <c r="D17654" s="86" t="n"/>
      <c r="E17654" s="86" t="n"/>
      <c r="F17654" s="86" t="n"/>
      <c r="G17654" s="86" t="n"/>
      <c r="H17654" s="86" t="n"/>
      <c r="I17654" s="86" t="n"/>
      <c r="J17654" s="86" t="n"/>
      <c r="K17654" s="86" t="n"/>
      <c r="L17654" s="86" t="n"/>
      <c r="M17654" s="86" t="n"/>
      <c r="N17654" s="86" t="n"/>
      <c r="O17654" s="86" t="n"/>
      <c r="P17654" s="86" t="n"/>
      <c r="Q17654" s="86" t="n"/>
      <c r="R17654" s="86" t="n"/>
      <c r="S17654" s="86" t="n"/>
      <c r="T17654" s="86" t="n"/>
      <c r="U17654" s="86" t="n"/>
      <c r="V17654" s="86" t="n"/>
      <c r="W17654" s="86" t="n"/>
      <c r="X17654" s="86" t="n"/>
      <c r="Y17654" s="86" t="n"/>
      <c r="Z17654" s="86" t="n"/>
      <c r="AA17654" s="86" t="n"/>
      <c r="AB17654" s="86" t="n"/>
      <c r="AC17654" s="86" t="n"/>
      <c r="AD17654" s="86" t="n"/>
      <c r="AE17654" s="86" t="n"/>
      <c r="AF17654" s="86" t="n"/>
      <c r="AG17654" s="86" t="n"/>
      <c r="AH17654" s="86" t="n"/>
      <c r="AI17654" s="86" t="n"/>
      <c r="AJ17654" s="86" t="n"/>
      <c r="AK17654" s="86" t="n"/>
    </row>
    <row r="17655">
      <c r="A17655" s="86" t="n"/>
      <c r="B17655" s="86" t="n"/>
      <c r="C17655" s="86" t="n"/>
      <c r="D17655" s="86" t="n"/>
      <c r="E17655" s="86" t="n"/>
      <c r="F17655" s="86" t="n"/>
      <c r="G17655" s="86" t="n"/>
      <c r="H17655" s="86" t="n"/>
      <c r="I17655" s="86" t="n"/>
      <c r="J17655" s="86" t="n"/>
      <c r="K17655" s="86" t="n"/>
      <c r="L17655" s="86" t="n"/>
      <c r="M17655" s="86" t="n"/>
      <c r="N17655" s="86" t="n"/>
      <c r="O17655" s="86" t="n"/>
      <c r="P17655" s="86" t="n"/>
      <c r="Q17655" s="86" t="n"/>
      <c r="R17655" s="86" t="n"/>
      <c r="S17655" s="86" t="n"/>
      <c r="T17655" s="86" t="n"/>
      <c r="U17655" s="86" t="n"/>
      <c r="V17655" s="86" t="n"/>
      <c r="W17655" s="86" t="n"/>
      <c r="X17655" s="86" t="n"/>
      <c r="Y17655" s="86" t="n"/>
      <c r="Z17655" s="86" t="n"/>
      <c r="AA17655" s="86" t="n"/>
      <c r="AB17655" s="86" t="n"/>
      <c r="AC17655" s="86" t="n"/>
      <c r="AD17655" s="86" t="n"/>
      <c r="AE17655" s="86" t="n"/>
      <c r="AF17655" s="86" t="n"/>
      <c r="AG17655" s="86" t="n"/>
      <c r="AH17655" s="86" t="n"/>
      <c r="AI17655" s="86" t="n"/>
      <c r="AJ17655" s="86" t="n"/>
      <c r="AK17655" s="86" t="n"/>
    </row>
    <row r="17656">
      <c r="A17656" s="86" t="n"/>
      <c r="B17656" s="86" t="n"/>
      <c r="C17656" s="86" t="n"/>
      <c r="D17656" s="86" t="n"/>
      <c r="E17656" s="86" t="n"/>
      <c r="F17656" s="86" t="n"/>
      <c r="G17656" s="86" t="n"/>
      <c r="H17656" s="86" t="n"/>
      <c r="I17656" s="86" t="n"/>
      <c r="J17656" s="86" t="n"/>
      <c r="K17656" s="86" t="n"/>
      <c r="L17656" s="86" t="n"/>
      <c r="M17656" s="86" t="n"/>
      <c r="N17656" s="86" t="n"/>
      <c r="O17656" s="86" t="n"/>
      <c r="P17656" s="86" t="n"/>
      <c r="Q17656" s="86" t="n"/>
      <c r="R17656" s="86" t="n"/>
      <c r="S17656" s="86" t="n"/>
      <c r="T17656" s="86" t="n"/>
      <c r="U17656" s="86" t="n"/>
      <c r="V17656" s="86" t="n"/>
      <c r="W17656" s="86" t="n"/>
      <c r="X17656" s="86" t="n"/>
      <c r="Y17656" s="86" t="n"/>
      <c r="Z17656" s="86" t="n"/>
      <c r="AA17656" s="86" t="n"/>
      <c r="AB17656" s="86" t="n"/>
      <c r="AC17656" s="86" t="n"/>
      <c r="AD17656" s="86" t="n"/>
      <c r="AE17656" s="86" t="n"/>
      <c r="AF17656" s="86" t="n"/>
      <c r="AG17656" s="86" t="n"/>
      <c r="AH17656" s="86" t="n"/>
      <c r="AI17656" s="86" t="n"/>
      <c r="AJ17656" s="86" t="n"/>
      <c r="AK17656" s="86" t="n"/>
    </row>
    <row r="17657">
      <c r="A17657" s="86" t="n"/>
      <c r="B17657" s="86" t="n"/>
      <c r="C17657" s="86" t="n"/>
      <c r="D17657" s="86" t="n"/>
      <c r="E17657" s="86" t="n"/>
      <c r="F17657" s="86" t="n"/>
      <c r="G17657" s="86" t="n"/>
      <c r="H17657" s="86" t="n"/>
      <c r="I17657" s="86" t="n"/>
      <c r="J17657" s="86" t="n"/>
      <c r="K17657" s="86" t="n"/>
      <c r="L17657" s="86" t="n"/>
      <c r="M17657" s="86" t="n"/>
      <c r="N17657" s="86" t="n"/>
      <c r="O17657" s="86" t="n"/>
      <c r="P17657" s="86" t="n"/>
      <c r="Q17657" s="86" t="n"/>
      <c r="R17657" s="86" t="n"/>
      <c r="S17657" s="86" t="n"/>
      <c r="T17657" s="86" t="n"/>
      <c r="U17657" s="86" t="n"/>
      <c r="V17657" s="86" t="n"/>
      <c r="W17657" s="86" t="n"/>
      <c r="X17657" s="86" t="n"/>
      <c r="Y17657" s="86" t="n"/>
      <c r="Z17657" s="86" t="n"/>
      <c r="AA17657" s="86" t="n"/>
      <c r="AB17657" s="86" t="n"/>
      <c r="AC17657" s="86" t="n"/>
      <c r="AD17657" s="86" t="n"/>
      <c r="AE17657" s="86" t="n"/>
      <c r="AF17657" s="86" t="n"/>
      <c r="AG17657" s="86" t="n"/>
      <c r="AH17657" s="86" t="n"/>
      <c r="AI17657" s="86" t="n"/>
      <c r="AJ17657" s="86" t="n"/>
      <c r="AK17657" s="86" t="n"/>
    </row>
    <row r="17658">
      <c r="A17658" s="86" t="n"/>
      <c r="B17658" s="86" t="n"/>
      <c r="C17658" s="86" t="n"/>
      <c r="D17658" s="86" t="n"/>
      <c r="E17658" s="86" t="n"/>
      <c r="F17658" s="86" t="n"/>
      <c r="G17658" s="86" t="n"/>
      <c r="H17658" s="86" t="n"/>
      <c r="I17658" s="86" t="n"/>
      <c r="J17658" s="86" t="n"/>
      <c r="K17658" s="86" t="n"/>
      <c r="L17658" s="86" t="n"/>
      <c r="M17658" s="86" t="n"/>
      <c r="N17658" s="86" t="n"/>
      <c r="O17658" s="86" t="n"/>
      <c r="P17658" s="86" t="n"/>
      <c r="Q17658" s="86" t="n"/>
      <c r="R17658" s="86" t="n"/>
      <c r="S17658" s="86" t="n"/>
      <c r="T17658" s="86" t="n"/>
      <c r="U17658" s="86" t="n"/>
      <c r="V17658" s="86" t="n"/>
      <c r="W17658" s="86" t="n"/>
      <c r="X17658" s="86" t="n"/>
      <c r="Y17658" s="86" t="n"/>
      <c r="Z17658" s="86" t="n"/>
      <c r="AA17658" s="86" t="n"/>
      <c r="AB17658" s="86" t="n"/>
      <c r="AC17658" s="86" t="n"/>
      <c r="AD17658" s="86" t="n"/>
      <c r="AE17658" s="86" t="n"/>
      <c r="AF17658" s="86" t="n"/>
      <c r="AG17658" s="86" t="n"/>
      <c r="AH17658" s="86" t="n"/>
      <c r="AI17658" s="86" t="n"/>
      <c r="AJ17658" s="86" t="n"/>
      <c r="AK17658" s="86" t="n"/>
    </row>
    <row r="17659">
      <c r="A17659" s="86" t="n"/>
      <c r="B17659" s="86" t="n"/>
      <c r="C17659" s="86" t="n"/>
      <c r="D17659" s="86" t="n"/>
      <c r="E17659" s="86" t="n"/>
      <c r="F17659" s="86" t="n"/>
      <c r="G17659" s="86" t="n"/>
      <c r="H17659" s="86" t="n"/>
      <c r="I17659" s="86" t="n"/>
      <c r="J17659" s="86" t="n"/>
      <c r="K17659" s="86" t="n"/>
      <c r="L17659" s="86" t="n"/>
      <c r="M17659" s="86" t="n"/>
      <c r="N17659" s="86" t="n"/>
      <c r="O17659" s="86" t="n"/>
      <c r="P17659" s="86" t="n"/>
      <c r="Q17659" s="86" t="n"/>
      <c r="R17659" s="86" t="n"/>
      <c r="S17659" s="86" t="n"/>
      <c r="T17659" s="86" t="n"/>
      <c r="U17659" s="86" t="n"/>
      <c r="V17659" s="86" t="n"/>
      <c r="W17659" s="86" t="n"/>
      <c r="X17659" s="86" t="n"/>
      <c r="Y17659" s="86" t="n"/>
      <c r="Z17659" s="86" t="n"/>
      <c r="AA17659" s="86" t="n"/>
      <c r="AB17659" s="86" t="n"/>
      <c r="AC17659" s="86" t="n"/>
      <c r="AD17659" s="86" t="n"/>
      <c r="AE17659" s="86" t="n"/>
      <c r="AF17659" s="86" t="n"/>
      <c r="AG17659" s="86" t="n"/>
      <c r="AH17659" s="86" t="n"/>
      <c r="AI17659" s="86" t="n"/>
      <c r="AJ17659" s="86" t="n"/>
      <c r="AK17659" s="86" t="n"/>
    </row>
    <row r="17660">
      <c r="A17660" s="86" t="n"/>
      <c r="B17660" s="86" t="n"/>
      <c r="C17660" s="86" t="n"/>
      <c r="D17660" s="86" t="n"/>
      <c r="E17660" s="86" t="n"/>
      <c r="F17660" s="86" t="n"/>
      <c r="G17660" s="86" t="n"/>
      <c r="H17660" s="86" t="n"/>
      <c r="I17660" s="86" t="n"/>
      <c r="J17660" s="86" t="n"/>
      <c r="K17660" s="86" t="n"/>
      <c r="L17660" s="86" t="n"/>
      <c r="M17660" s="86" t="n"/>
      <c r="N17660" s="86" t="n"/>
      <c r="O17660" s="86" t="n"/>
      <c r="P17660" s="86" t="n"/>
      <c r="Q17660" s="86" t="n"/>
      <c r="R17660" s="86" t="n"/>
      <c r="S17660" s="86" t="n"/>
      <c r="T17660" s="86" t="n"/>
      <c r="U17660" s="86" t="n"/>
      <c r="V17660" s="86" t="n"/>
      <c r="W17660" s="86" t="n"/>
      <c r="X17660" s="86" t="n"/>
      <c r="Y17660" s="86" t="n"/>
      <c r="Z17660" s="86" t="n"/>
      <c r="AA17660" s="86" t="n"/>
      <c r="AB17660" s="86" t="n"/>
      <c r="AC17660" s="86" t="n"/>
      <c r="AD17660" s="86" t="n"/>
      <c r="AE17660" s="86" t="n"/>
      <c r="AF17660" s="86" t="n"/>
      <c r="AG17660" s="86" t="n"/>
      <c r="AH17660" s="86" t="n"/>
      <c r="AI17660" s="86" t="n"/>
      <c r="AJ17660" s="86" t="n"/>
      <c r="AK17660" s="86" t="n"/>
    </row>
    <row r="17661">
      <c r="A17661" s="86" t="n"/>
      <c r="B17661" s="86" t="n"/>
      <c r="C17661" s="86" t="n"/>
      <c r="D17661" s="86" t="n"/>
      <c r="E17661" s="86" t="n"/>
      <c r="F17661" s="86" t="n"/>
      <c r="G17661" s="86" t="n"/>
      <c r="H17661" s="86" t="n"/>
      <c r="I17661" s="86" t="n"/>
      <c r="J17661" s="86" t="n"/>
      <c r="K17661" s="86" t="n"/>
      <c r="L17661" s="86" t="n"/>
      <c r="M17661" s="86" t="n"/>
      <c r="N17661" s="86" t="n"/>
      <c r="O17661" s="86" t="n"/>
      <c r="P17661" s="86" t="n"/>
      <c r="Q17661" s="86" t="n"/>
      <c r="R17661" s="86" t="n"/>
      <c r="S17661" s="86" t="n"/>
      <c r="T17661" s="86" t="n"/>
      <c r="U17661" s="86" t="n"/>
      <c r="V17661" s="86" t="n"/>
      <c r="W17661" s="86" t="n"/>
      <c r="X17661" s="86" t="n"/>
      <c r="Y17661" s="86" t="n"/>
      <c r="Z17661" s="86" t="n"/>
      <c r="AA17661" s="86" t="n"/>
      <c r="AB17661" s="86" t="n"/>
      <c r="AC17661" s="86" t="n"/>
      <c r="AD17661" s="86" t="n"/>
      <c r="AE17661" s="86" t="n"/>
      <c r="AF17661" s="86" t="n"/>
      <c r="AG17661" s="86" t="n"/>
      <c r="AH17661" s="86" t="n"/>
      <c r="AI17661" s="86" t="n"/>
      <c r="AJ17661" s="86" t="n"/>
      <c r="AK17661" s="86" t="n"/>
    </row>
    <row r="17662">
      <c r="A17662" s="86" t="n"/>
      <c r="B17662" s="86" t="n"/>
      <c r="C17662" s="86" t="n"/>
      <c r="D17662" s="86" t="n"/>
      <c r="E17662" s="86" t="n"/>
      <c r="F17662" s="86" t="n"/>
      <c r="G17662" s="86" t="n"/>
      <c r="H17662" s="86" t="n"/>
      <c r="I17662" s="86" t="n"/>
      <c r="J17662" s="86" t="n"/>
      <c r="K17662" s="86" t="n"/>
      <c r="L17662" s="86" t="n"/>
      <c r="M17662" s="86" t="n"/>
      <c r="N17662" s="86" t="n"/>
      <c r="O17662" s="86" t="n"/>
      <c r="P17662" s="86" t="n"/>
      <c r="Q17662" s="86" t="n"/>
      <c r="R17662" s="86" t="n"/>
      <c r="S17662" s="86" t="n"/>
      <c r="T17662" s="86" t="n"/>
      <c r="U17662" s="86" t="n"/>
      <c r="V17662" s="86" t="n"/>
      <c r="W17662" s="86" t="n"/>
      <c r="X17662" s="86" t="n"/>
      <c r="Y17662" s="86" t="n"/>
      <c r="Z17662" s="86" t="n"/>
      <c r="AA17662" s="86" t="n"/>
      <c r="AB17662" s="86" t="n"/>
      <c r="AC17662" s="86" t="n"/>
      <c r="AD17662" s="86" t="n"/>
      <c r="AE17662" s="86" t="n"/>
      <c r="AF17662" s="86" t="n"/>
      <c r="AG17662" s="86" t="n"/>
      <c r="AH17662" s="86" t="n"/>
      <c r="AI17662" s="86" t="n"/>
      <c r="AJ17662" s="86" t="n"/>
      <c r="AK17662" s="86" t="n"/>
    </row>
    <row r="17663">
      <c r="A17663" s="86" t="n"/>
      <c r="B17663" s="86" t="n"/>
      <c r="C17663" s="86" t="n"/>
      <c r="D17663" s="86" t="n"/>
      <c r="E17663" s="86" t="n"/>
      <c r="F17663" s="86" t="n"/>
      <c r="G17663" s="86" t="n"/>
      <c r="H17663" s="86" t="n"/>
      <c r="I17663" s="86" t="n"/>
      <c r="J17663" s="86" t="n"/>
      <c r="K17663" s="86" t="n"/>
      <c r="L17663" s="86" t="n"/>
      <c r="M17663" s="86" t="n"/>
      <c r="N17663" s="86" t="n"/>
      <c r="O17663" s="86" t="n"/>
      <c r="P17663" s="86" t="n"/>
      <c r="Q17663" s="86" t="n"/>
      <c r="R17663" s="86" t="n"/>
      <c r="S17663" s="86" t="n"/>
      <c r="T17663" s="86" t="n"/>
      <c r="U17663" s="86" t="n"/>
      <c r="V17663" s="86" t="n"/>
      <c r="W17663" s="86" t="n"/>
      <c r="X17663" s="86" t="n"/>
      <c r="Y17663" s="86" t="n"/>
      <c r="Z17663" s="86" t="n"/>
      <c r="AA17663" s="86" t="n"/>
      <c r="AB17663" s="86" t="n"/>
      <c r="AC17663" s="86" t="n"/>
      <c r="AD17663" s="86" t="n"/>
      <c r="AE17663" s="86" t="n"/>
      <c r="AF17663" s="86" t="n"/>
      <c r="AG17663" s="86" t="n"/>
      <c r="AH17663" s="86" t="n"/>
      <c r="AI17663" s="86" t="n"/>
      <c r="AJ17663" s="86" t="n"/>
      <c r="AK17663" s="86" t="n"/>
    </row>
    <row r="17664">
      <c r="A17664" s="86" t="n"/>
      <c r="B17664" s="86" t="n"/>
      <c r="C17664" s="86" t="n"/>
      <c r="D17664" s="86" t="n"/>
      <c r="E17664" s="86" t="n"/>
      <c r="F17664" s="86" t="n"/>
      <c r="G17664" s="86" t="n"/>
      <c r="H17664" s="86" t="n"/>
      <c r="I17664" s="86" t="n"/>
      <c r="J17664" s="86" t="n"/>
      <c r="K17664" s="86" t="n"/>
      <c r="L17664" s="86" t="n"/>
      <c r="M17664" s="86" t="n"/>
      <c r="N17664" s="86" t="n"/>
      <c r="O17664" s="86" t="n"/>
      <c r="P17664" s="86" t="n"/>
      <c r="Q17664" s="86" t="n"/>
      <c r="R17664" s="86" t="n"/>
      <c r="S17664" s="86" t="n"/>
      <c r="T17664" s="86" t="n"/>
      <c r="U17664" s="86" t="n"/>
      <c r="V17664" s="86" t="n"/>
      <c r="W17664" s="86" t="n"/>
      <c r="X17664" s="86" t="n"/>
      <c r="Y17664" s="86" t="n"/>
      <c r="Z17664" s="86" t="n"/>
      <c r="AA17664" s="86" t="n"/>
      <c r="AB17664" s="86" t="n"/>
      <c r="AC17664" s="86" t="n"/>
      <c r="AD17664" s="86" t="n"/>
      <c r="AE17664" s="86" t="n"/>
      <c r="AF17664" s="86" t="n"/>
      <c r="AG17664" s="86" t="n"/>
      <c r="AH17664" s="86" t="n"/>
      <c r="AI17664" s="86" t="n"/>
      <c r="AJ17664" s="86" t="n"/>
      <c r="AK17664" s="86" t="n"/>
    </row>
    <row r="17665">
      <c r="A17665" s="86" t="n"/>
      <c r="B17665" s="86" t="n"/>
      <c r="C17665" s="86" t="n"/>
      <c r="D17665" s="86" t="n"/>
      <c r="E17665" s="86" t="n"/>
      <c r="F17665" s="86" t="n"/>
      <c r="G17665" s="86" t="n"/>
      <c r="H17665" s="86" t="n"/>
      <c r="I17665" s="86" t="n"/>
      <c r="J17665" s="86" t="n"/>
      <c r="K17665" s="86" t="n"/>
      <c r="L17665" s="86" t="n"/>
      <c r="M17665" s="86" t="n"/>
      <c r="N17665" s="86" t="n"/>
      <c r="O17665" s="86" t="n"/>
      <c r="P17665" s="86" t="n"/>
      <c r="Q17665" s="86" t="n"/>
      <c r="R17665" s="86" t="n"/>
      <c r="S17665" s="86" t="n"/>
      <c r="T17665" s="86" t="n"/>
      <c r="U17665" s="86" t="n"/>
      <c r="V17665" s="86" t="n"/>
      <c r="W17665" s="86" t="n"/>
      <c r="X17665" s="86" t="n"/>
      <c r="Y17665" s="86" t="n"/>
      <c r="Z17665" s="86" t="n"/>
      <c r="AA17665" s="86" t="n"/>
      <c r="AB17665" s="86" t="n"/>
      <c r="AC17665" s="86" t="n"/>
      <c r="AD17665" s="86" t="n"/>
      <c r="AE17665" s="86" t="n"/>
      <c r="AF17665" s="86" t="n"/>
      <c r="AG17665" s="86" t="n"/>
      <c r="AH17665" s="86" t="n"/>
      <c r="AI17665" s="86" t="n"/>
      <c r="AJ17665" s="86" t="n"/>
      <c r="AK17665" s="86" t="n"/>
    </row>
    <row r="17666">
      <c r="A17666" s="86" t="n"/>
      <c r="B17666" s="86" t="n"/>
      <c r="C17666" s="86" t="n"/>
      <c r="D17666" s="86" t="n"/>
      <c r="E17666" s="86" t="n"/>
      <c r="F17666" s="86" t="n"/>
      <c r="G17666" s="86" t="n"/>
      <c r="H17666" s="86" t="n"/>
      <c r="I17666" s="86" t="n"/>
      <c r="J17666" s="86" t="n"/>
      <c r="K17666" s="86" t="n"/>
      <c r="L17666" s="86" t="n"/>
      <c r="M17666" s="86" t="n"/>
      <c r="N17666" s="86" t="n"/>
      <c r="O17666" s="86" t="n"/>
      <c r="P17666" s="86" t="n"/>
      <c r="Q17666" s="86" t="n"/>
      <c r="R17666" s="86" t="n"/>
      <c r="S17666" s="86" t="n"/>
      <c r="T17666" s="86" t="n"/>
      <c r="U17666" s="86" t="n"/>
      <c r="V17666" s="86" t="n"/>
      <c r="W17666" s="86" t="n"/>
      <c r="X17666" s="86" t="n"/>
      <c r="Y17666" s="86" t="n"/>
      <c r="Z17666" s="86" t="n"/>
      <c r="AA17666" s="86" t="n"/>
      <c r="AB17666" s="86" t="n"/>
      <c r="AC17666" s="86" t="n"/>
      <c r="AD17666" s="86" t="n"/>
      <c r="AE17666" s="86" t="n"/>
      <c r="AF17666" s="86" t="n"/>
      <c r="AG17666" s="86" t="n"/>
      <c r="AH17666" s="86" t="n"/>
      <c r="AI17666" s="86" t="n"/>
      <c r="AJ17666" s="86" t="n"/>
      <c r="AK17666" s="86" t="n"/>
    </row>
    <row r="17667">
      <c r="A17667" s="86" t="n"/>
      <c r="B17667" s="86" t="n"/>
      <c r="C17667" s="86" t="n"/>
      <c r="D17667" s="86" t="n"/>
      <c r="E17667" s="86" t="n"/>
      <c r="F17667" s="86" t="n"/>
      <c r="G17667" s="86" t="n"/>
      <c r="H17667" s="86" t="n"/>
      <c r="I17667" s="86" t="n"/>
      <c r="J17667" s="86" t="n"/>
      <c r="K17667" s="86" t="n"/>
      <c r="L17667" s="86" t="n"/>
      <c r="M17667" s="86" t="n"/>
      <c r="N17667" s="86" t="n"/>
      <c r="O17667" s="86" t="n"/>
      <c r="P17667" s="86" t="n"/>
      <c r="Q17667" s="86" t="n"/>
      <c r="R17667" s="86" t="n"/>
      <c r="S17667" s="86" t="n"/>
      <c r="T17667" s="86" t="n"/>
      <c r="U17667" s="86" t="n"/>
      <c r="V17667" s="86" t="n"/>
      <c r="W17667" s="86" t="n"/>
      <c r="X17667" s="86" t="n"/>
      <c r="Y17667" s="86" t="n"/>
      <c r="Z17667" s="86" t="n"/>
      <c r="AA17667" s="86" t="n"/>
      <c r="AB17667" s="86" t="n"/>
      <c r="AC17667" s="86" t="n"/>
      <c r="AD17667" s="86" t="n"/>
      <c r="AE17667" s="86" t="n"/>
      <c r="AF17667" s="86" t="n"/>
      <c r="AG17667" s="86" t="n"/>
      <c r="AH17667" s="86" t="n"/>
      <c r="AI17667" s="86" t="n"/>
      <c r="AJ17667" s="86" t="n"/>
      <c r="AK17667" s="86" t="n"/>
    </row>
    <row r="17668">
      <c r="A17668" s="86" t="n"/>
      <c r="B17668" s="86" t="n"/>
      <c r="C17668" s="86" t="n"/>
      <c r="D17668" s="86" t="n"/>
      <c r="E17668" s="86" t="n"/>
      <c r="F17668" s="86" t="n"/>
      <c r="G17668" s="86" t="n"/>
      <c r="H17668" s="86" t="n"/>
      <c r="I17668" s="86" t="n"/>
      <c r="J17668" s="86" t="n"/>
      <c r="K17668" s="86" t="n"/>
      <c r="L17668" s="86" t="n"/>
      <c r="M17668" s="86" t="n"/>
      <c r="N17668" s="86" t="n"/>
      <c r="O17668" s="86" t="n"/>
      <c r="P17668" s="86" t="n"/>
      <c r="Q17668" s="86" t="n"/>
      <c r="R17668" s="86" t="n"/>
      <c r="S17668" s="86" t="n"/>
      <c r="T17668" s="86" t="n"/>
      <c r="U17668" s="86" t="n"/>
      <c r="V17668" s="86" t="n"/>
      <c r="W17668" s="86" t="n"/>
      <c r="X17668" s="86" t="n"/>
      <c r="Y17668" s="86" t="n"/>
      <c r="Z17668" s="86" t="n"/>
      <c r="AA17668" s="86" t="n"/>
      <c r="AB17668" s="86" t="n"/>
      <c r="AC17668" s="86" t="n"/>
      <c r="AD17668" s="86" t="n"/>
      <c r="AE17668" s="86" t="n"/>
      <c r="AF17668" s="86" t="n"/>
      <c r="AG17668" s="86" t="n"/>
      <c r="AH17668" s="86" t="n"/>
      <c r="AI17668" s="86" t="n"/>
      <c r="AJ17668" s="86" t="n"/>
      <c r="AK17668" s="86" t="n"/>
    </row>
    <row r="17669">
      <c r="A17669" s="86" t="n"/>
      <c r="B17669" s="86" t="n"/>
      <c r="C17669" s="86" t="n"/>
      <c r="D17669" s="86" t="n"/>
      <c r="E17669" s="86" t="n"/>
      <c r="F17669" s="86" t="n"/>
      <c r="G17669" s="86" t="n"/>
      <c r="H17669" s="86" t="n"/>
      <c r="I17669" s="86" t="n"/>
      <c r="J17669" s="86" t="n"/>
      <c r="K17669" s="86" t="n"/>
      <c r="L17669" s="86" t="n"/>
      <c r="M17669" s="86" t="n"/>
      <c r="N17669" s="86" t="n"/>
      <c r="O17669" s="86" t="n"/>
      <c r="P17669" s="86" t="n"/>
      <c r="Q17669" s="86" t="n"/>
      <c r="R17669" s="86" t="n"/>
      <c r="S17669" s="86" t="n"/>
      <c r="T17669" s="86" t="n"/>
      <c r="U17669" s="86" t="n"/>
      <c r="V17669" s="86" t="n"/>
      <c r="W17669" s="86" t="n"/>
      <c r="X17669" s="86" t="n"/>
      <c r="Y17669" s="86" t="n"/>
      <c r="Z17669" s="86" t="n"/>
      <c r="AA17669" s="86" t="n"/>
      <c r="AB17669" s="86" t="n"/>
      <c r="AC17669" s="86" t="n"/>
      <c r="AD17669" s="86" t="n"/>
      <c r="AE17669" s="86" t="n"/>
      <c r="AF17669" s="86" t="n"/>
      <c r="AG17669" s="86" t="n"/>
      <c r="AH17669" s="86" t="n"/>
      <c r="AI17669" s="86" t="n"/>
      <c r="AJ17669" s="86" t="n"/>
      <c r="AK17669" s="86" t="n"/>
    </row>
    <row r="17670">
      <c r="A17670" s="86" t="n"/>
      <c r="B17670" s="86" t="n"/>
      <c r="C17670" s="86" t="n"/>
      <c r="D17670" s="86" t="n"/>
      <c r="E17670" s="86" t="n"/>
      <c r="F17670" s="86" t="n"/>
      <c r="G17670" s="86" t="n"/>
      <c r="H17670" s="86" t="n"/>
      <c r="I17670" s="86" t="n"/>
      <c r="J17670" s="86" t="n"/>
      <c r="K17670" s="86" t="n"/>
      <c r="L17670" s="86" t="n"/>
      <c r="M17670" s="86" t="n"/>
      <c r="N17670" s="86" t="n"/>
      <c r="O17670" s="86" t="n"/>
      <c r="P17670" s="86" t="n"/>
      <c r="Q17670" s="86" t="n"/>
      <c r="R17670" s="86" t="n"/>
      <c r="S17670" s="86" t="n"/>
      <c r="T17670" s="86" t="n"/>
      <c r="U17670" s="86" t="n"/>
      <c r="V17670" s="86" t="n"/>
      <c r="W17670" s="86" t="n"/>
      <c r="X17670" s="86" t="n"/>
      <c r="Y17670" s="86" t="n"/>
      <c r="Z17670" s="86" t="n"/>
      <c r="AA17670" s="86" t="n"/>
      <c r="AB17670" s="86" t="n"/>
      <c r="AC17670" s="86" t="n"/>
      <c r="AD17670" s="86" t="n"/>
      <c r="AE17670" s="86" t="n"/>
      <c r="AF17670" s="86" t="n"/>
      <c r="AG17670" s="86" t="n"/>
      <c r="AH17670" s="86" t="n"/>
      <c r="AI17670" s="86" t="n"/>
      <c r="AJ17670" s="86" t="n"/>
      <c r="AK17670" s="86" t="n"/>
    </row>
    <row r="17671">
      <c r="A17671" s="86" t="n"/>
      <c r="B17671" s="86" t="n"/>
      <c r="C17671" s="86" t="n"/>
      <c r="D17671" s="86" t="n"/>
      <c r="E17671" s="86" t="n"/>
      <c r="F17671" s="86" t="n"/>
      <c r="G17671" s="86" t="n"/>
      <c r="H17671" s="86" t="n"/>
      <c r="I17671" s="86" t="n"/>
      <c r="J17671" s="86" t="n"/>
      <c r="K17671" s="86" t="n"/>
      <c r="L17671" s="86" t="n"/>
      <c r="M17671" s="86" t="n"/>
      <c r="N17671" s="86" t="n"/>
      <c r="O17671" s="86" t="n"/>
      <c r="P17671" s="86" t="n"/>
      <c r="Q17671" s="86" t="n"/>
      <c r="R17671" s="86" t="n"/>
      <c r="S17671" s="86" t="n"/>
      <c r="T17671" s="86" t="n"/>
      <c r="U17671" s="86" t="n"/>
      <c r="V17671" s="86" t="n"/>
      <c r="W17671" s="86" t="n"/>
      <c r="X17671" s="86" t="n"/>
      <c r="Y17671" s="86" t="n"/>
      <c r="Z17671" s="86" t="n"/>
      <c r="AA17671" s="86" t="n"/>
      <c r="AB17671" s="86" t="n"/>
      <c r="AC17671" s="86" t="n"/>
      <c r="AD17671" s="86" t="n"/>
      <c r="AE17671" s="86" t="n"/>
      <c r="AF17671" s="86" t="n"/>
      <c r="AG17671" s="86" t="n"/>
      <c r="AH17671" s="86" t="n"/>
      <c r="AI17671" s="86" t="n"/>
      <c r="AJ17671" s="86" t="n"/>
      <c r="AK17671" s="86" t="n"/>
    </row>
    <row r="17681">
      <c r="A17681" s="86" t="n"/>
      <c r="B17681" s="85" t="n"/>
      <c r="C17681" s="85" t="n"/>
      <c r="D17681" s="85" t="n"/>
      <c r="E17681" s="85" t="n"/>
      <c r="F17681" s="86" t="n"/>
      <c r="G17681" s="151" t="n"/>
      <c r="H17681" s="85" t="n"/>
      <c r="I17681" s="85" t="n"/>
      <c r="J17681" s="85" t="n"/>
      <c r="K17681" s="85" t="n"/>
      <c r="L17681" s="85" t="n"/>
      <c r="M17681" s="85" t="n"/>
      <c r="N17681" s="85" t="n"/>
      <c r="O17681" s="85" t="n"/>
      <c r="P17681" s="85" t="n"/>
      <c r="Q17681" s="85" t="n"/>
      <c r="R17681" s="85" t="n"/>
      <c r="S17681" s="85" t="n"/>
      <c r="T17681" s="108" t="n"/>
      <c r="U17681" s="85" t="n"/>
      <c r="V17681" s="85" t="n"/>
      <c r="W17681" s="85" t="n"/>
      <c r="X17681" s="85" t="n"/>
      <c r="Y17681" s="85" t="n"/>
      <c r="Z17681" s="85" t="n"/>
      <c r="AA17681" s="85" t="n"/>
      <c r="AB17681" s="85" t="n"/>
      <c r="AC17681" s="85" t="n"/>
      <c r="AD17681" s="85" t="n"/>
      <c r="AE17681" s="85" t="n"/>
      <c r="AF17681" s="85" t="n"/>
      <c r="AG17681" s="85" t="n"/>
      <c r="AH17681" s="85" t="n"/>
      <c r="AI17681" s="85" t="n"/>
      <c r="AJ17681" s="85" t="n"/>
      <c r="AK17681" s="85" t="n"/>
    </row>
    <row r="17682">
      <c r="A17682" s="85" t="n"/>
      <c r="B17682" s="86" t="n"/>
      <c r="C17682" s="85" t="n"/>
      <c r="D17682" s="85" t="n"/>
      <c r="E17682" s="85" t="n"/>
      <c r="F17682" s="85" t="n"/>
      <c r="G17682" s="85" t="n"/>
      <c r="H17682" s="85" t="n"/>
      <c r="I17682" s="85" t="n"/>
      <c r="J17682" s="85" t="n"/>
      <c r="K17682" s="85" t="n"/>
      <c r="L17682" s="85" t="n"/>
      <c r="M17682" s="85" t="n"/>
      <c r="N17682" s="85" t="n"/>
      <c r="O17682" s="85" t="n"/>
      <c r="P17682" s="85" t="n"/>
      <c r="Q17682" s="85" t="n"/>
      <c r="R17682" s="85" t="n"/>
      <c r="S17682" s="85" t="n"/>
      <c r="T17682" s="85" t="n"/>
      <c r="U17682" s="85" t="n"/>
      <c r="V17682" s="85" t="n"/>
      <c r="W17682" s="85" t="n"/>
      <c r="X17682" s="85" t="n"/>
      <c r="Y17682" s="85" t="n"/>
      <c r="Z17682" s="85" t="n"/>
      <c r="AA17682" s="85" t="n"/>
      <c r="AB17682" s="85" t="n"/>
      <c r="AC17682" s="85" t="n"/>
      <c r="AD17682" s="85" t="n"/>
      <c r="AE17682" s="85" t="n"/>
      <c r="AF17682" s="85" t="n"/>
      <c r="AG17682" s="85" t="n"/>
      <c r="AH17682" s="85" t="n"/>
      <c r="AI17682" s="85" t="n"/>
      <c r="AJ17682" s="85" t="n"/>
      <c r="AK17682" s="85" t="n"/>
    </row>
    <row r="17683">
      <c r="A17683" s="86" t="n"/>
      <c r="B17683" s="86" t="n"/>
      <c r="C17683" s="86" t="n"/>
      <c r="D17683" s="86" t="n"/>
      <c r="E17683" s="86" t="n"/>
      <c r="F17683" s="86" t="n"/>
      <c r="G17683" s="86" t="n"/>
      <c r="H17683" s="86" t="n"/>
      <c r="I17683" s="86" t="n"/>
      <c r="J17683" s="86" t="n"/>
      <c r="K17683" s="86" t="n"/>
      <c r="L17683" s="86" t="n"/>
      <c r="M17683" s="86" t="n"/>
      <c r="N17683" s="86" t="n"/>
      <c r="O17683" s="86" t="n"/>
      <c r="P17683" s="86" t="n"/>
      <c r="Q17683" s="86" t="n"/>
      <c r="R17683" s="86" t="n"/>
      <c r="S17683" s="86" t="n"/>
      <c r="T17683" s="86" t="n"/>
      <c r="U17683" s="86" t="n"/>
      <c r="V17683" s="86" t="n"/>
      <c r="W17683" s="86" t="n"/>
      <c r="X17683" s="86" t="n"/>
      <c r="Y17683" s="86" t="n"/>
      <c r="Z17683" s="86" t="n"/>
      <c r="AA17683" s="86" t="n"/>
      <c r="AB17683" s="86" t="n"/>
      <c r="AC17683" s="86" t="n"/>
      <c r="AD17683" s="86" t="n"/>
      <c r="AE17683" s="86" t="n"/>
      <c r="AF17683" s="86" t="n"/>
      <c r="AG17683" s="86" t="n"/>
      <c r="AH17683" s="86" t="n"/>
      <c r="AI17683" s="86" t="n"/>
      <c r="AJ17683" s="86" t="n"/>
      <c r="AK17683" s="86" t="n"/>
    </row>
    <row r="17684">
      <c r="A17684" s="85" t="n"/>
      <c r="B17684" s="86" t="n"/>
      <c r="C17684" s="85" t="n"/>
      <c r="D17684" s="85" t="n"/>
      <c r="E17684" s="86" t="n"/>
      <c r="F17684" s="85" t="n"/>
      <c r="G17684" s="85" t="n"/>
      <c r="H17684" s="86" t="n"/>
      <c r="I17684" s="85" t="n"/>
      <c r="J17684" s="85" t="n"/>
      <c r="K17684" s="86" t="n"/>
      <c r="L17684" s="85" t="n"/>
      <c r="M17684" s="85" t="n"/>
      <c r="N17684" s="86" t="n"/>
      <c r="O17684" s="85" t="n"/>
      <c r="P17684" s="85" t="n"/>
      <c r="Q17684" s="86" t="n"/>
      <c r="R17684" s="85" t="n"/>
      <c r="S17684" s="85" t="n"/>
      <c r="T17684" s="86" t="n"/>
      <c r="U17684" s="85" t="n"/>
      <c r="V17684" s="85" t="n"/>
      <c r="W17684" s="86" t="n"/>
      <c r="X17684" s="85" t="n"/>
      <c r="Y17684" s="85" t="n"/>
      <c r="Z17684" s="86" t="n"/>
      <c r="AA17684" s="85" t="n"/>
      <c r="AB17684" s="85" t="n"/>
      <c r="AC17684" s="86" t="n"/>
      <c r="AD17684" s="85" t="n"/>
      <c r="AE17684" s="85" t="n"/>
      <c r="AF17684" s="86" t="n"/>
      <c r="AG17684" s="85" t="n"/>
      <c r="AH17684" s="85" t="n"/>
      <c r="AI17684" s="86" t="n"/>
      <c r="AJ17684" s="85" t="n"/>
      <c r="AK17684" s="85" t="n"/>
    </row>
    <row r="17685">
      <c r="A17685" s="86" t="n"/>
      <c r="B17685" s="86" t="n"/>
      <c r="C17685" s="86" t="n"/>
      <c r="D17685" s="86" t="n"/>
      <c r="E17685" s="86" t="n"/>
      <c r="F17685" s="86" t="n"/>
      <c r="G17685" s="86" t="n"/>
      <c r="H17685" s="86" t="n"/>
      <c r="I17685" s="86" t="n"/>
      <c r="J17685" s="86" t="n"/>
      <c r="K17685" s="86" t="n"/>
      <c r="L17685" s="86" t="n"/>
      <c r="M17685" s="86" t="n"/>
      <c r="N17685" s="86" t="n"/>
      <c r="O17685" s="86" t="n"/>
      <c r="P17685" s="86" t="n"/>
      <c r="Q17685" s="86" t="n"/>
      <c r="R17685" s="86" t="n"/>
      <c r="S17685" s="86" t="n"/>
      <c r="T17685" s="86" t="n"/>
      <c r="U17685" s="86" t="n"/>
      <c r="V17685" s="86" t="n"/>
      <c r="W17685" s="86" t="n"/>
      <c r="X17685" s="86" t="n"/>
      <c r="Y17685" s="86" t="n"/>
      <c r="Z17685" s="86" t="n"/>
      <c r="AA17685" s="86" t="n"/>
      <c r="AB17685" s="86" t="n"/>
      <c r="AC17685" s="86" t="n"/>
      <c r="AD17685" s="86" t="n"/>
      <c r="AE17685" s="86" t="n"/>
      <c r="AF17685" s="86" t="n"/>
      <c r="AG17685" s="86" t="n"/>
      <c r="AH17685" s="86" t="n"/>
      <c r="AI17685" s="86" t="n"/>
      <c r="AJ17685" s="86" t="n"/>
      <c r="AK17685" s="86" t="n"/>
    </row>
    <row r="17686">
      <c r="A17686" s="85" t="n"/>
      <c r="B17686" s="192" t="n"/>
      <c r="C17686" s="193" t="n"/>
      <c r="D17686" s="193" t="n"/>
      <c r="E17686" s="192" t="n"/>
      <c r="F17686" s="193" t="n"/>
      <c r="G17686" s="193" t="n"/>
      <c r="H17686" s="192" t="n"/>
      <c r="I17686" s="193" t="n"/>
      <c r="J17686" s="193" t="n"/>
      <c r="K17686" s="192" t="n"/>
      <c r="L17686" s="193" t="n"/>
      <c r="M17686" s="193" t="n"/>
      <c r="N17686" s="192" t="n"/>
      <c r="O17686" s="193" t="n"/>
      <c r="P17686" s="193" t="n"/>
      <c r="Q17686" s="192" t="n"/>
      <c r="R17686" s="193" t="n"/>
      <c r="S17686" s="193" t="n"/>
      <c r="T17686" s="192" t="n"/>
      <c r="U17686" s="193" t="n"/>
      <c r="V17686" s="193" t="n"/>
      <c r="W17686" s="192" t="n"/>
      <c r="X17686" s="193" t="n"/>
      <c r="Y17686" s="193" t="n"/>
      <c r="Z17686" s="192" t="n"/>
      <c r="AA17686" s="193" t="n"/>
      <c r="AB17686" s="193" t="n"/>
      <c r="AC17686" s="192" t="n"/>
      <c r="AD17686" s="193" t="n"/>
      <c r="AE17686" s="193" t="n"/>
      <c r="AF17686" s="192" t="n"/>
      <c r="AG17686" s="193" t="n"/>
      <c r="AH17686" s="193" t="n"/>
      <c r="AI17686" s="192" t="n"/>
      <c r="AJ17686" s="193" t="n"/>
      <c r="AK17686" s="193" t="n"/>
      <c r="AM17686">
        <f>A17681</f>
        <v/>
      </c>
      <c r="AN17686" s="83">
        <f>1/($B17686*(1/$B17684)*(1/(5/7+2/7*$D17686))*$B17696/SUM($B17688:$B17711))</f>
        <v/>
      </c>
      <c r="AO17686" s="83">
        <f>1/(B17686*(1/B17684)*(1/(5/7+2/7*D17686)))</f>
        <v/>
      </c>
      <c r="AP17686" s="83" t="n"/>
      <c r="AR17686" s="174">
        <f>CHOOSE(AV$3,C17686,F17686,I17686,L17686,O17686,R17686,U17686,X17686,AA17686,AD17686,AG17686,AJ17686)</f>
        <v/>
      </c>
      <c r="AS17686" s="82" t="n"/>
      <c r="AT17686" s="82" t="n"/>
      <c r="AV17686" s="119">
        <f>AN17686/AR17686</f>
        <v/>
      </c>
      <c r="AW17686" s="172">
        <f>AO17686/AR17686</f>
        <v/>
      </c>
      <c r="AX17686" s="83" t="n"/>
    </row>
    <row r="17687">
      <c r="A17687" s="86" t="n"/>
      <c r="B17687" s="86" t="n"/>
      <c r="C17687" s="86" t="n"/>
      <c r="D17687" s="86" t="n"/>
      <c r="E17687" s="86" t="n"/>
      <c r="F17687" s="86" t="n"/>
      <c r="G17687" s="86" t="n"/>
      <c r="H17687" s="86" t="n"/>
      <c r="I17687" s="86" t="n"/>
      <c r="J17687" s="86" t="n"/>
      <c r="K17687" s="86" t="n"/>
      <c r="L17687" s="86" t="n"/>
      <c r="M17687" s="86" t="n"/>
      <c r="N17687" s="86" t="n"/>
      <c r="O17687" s="86" t="n"/>
      <c r="P17687" s="86" t="n"/>
      <c r="Q17687" s="86" t="n"/>
      <c r="R17687" s="86" t="n"/>
      <c r="S17687" s="86" t="n"/>
      <c r="T17687" s="86" t="n"/>
      <c r="U17687" s="86" t="n"/>
      <c r="V17687" s="86" t="n"/>
      <c r="W17687" s="86" t="n"/>
      <c r="X17687" s="86" t="n"/>
      <c r="Y17687" s="86" t="n"/>
      <c r="Z17687" s="86" t="n"/>
      <c r="AA17687" s="86" t="n"/>
      <c r="AB17687" s="86" t="n"/>
      <c r="AC17687" s="86" t="n"/>
      <c r="AD17687" s="86" t="n"/>
      <c r="AE17687" s="86" t="n"/>
      <c r="AF17687" s="86" t="n"/>
      <c r="AG17687" s="86" t="n"/>
      <c r="AH17687" s="86" t="n"/>
      <c r="AI17687" s="86" t="n"/>
      <c r="AJ17687" s="86" t="n"/>
      <c r="AK17687" s="86" t="n"/>
    </row>
    <row r="17688">
      <c r="A17688" s="86" t="n"/>
      <c r="B17688" s="86" t="n"/>
      <c r="C17688" s="86" t="n"/>
      <c r="D17688" s="86" t="n"/>
      <c r="E17688" s="86" t="n"/>
      <c r="F17688" s="86" t="n"/>
      <c r="G17688" s="86" t="n"/>
      <c r="H17688" s="86" t="n"/>
      <c r="I17688" s="86" t="n"/>
      <c r="J17688" s="86" t="n"/>
      <c r="K17688" s="86" t="n"/>
      <c r="L17688" s="86" t="n"/>
      <c r="M17688" s="86" t="n"/>
      <c r="N17688" s="86" t="n"/>
      <c r="O17688" s="86" t="n"/>
      <c r="P17688" s="86" t="n"/>
      <c r="Q17688" s="86" t="n"/>
      <c r="R17688" s="86" t="n"/>
      <c r="S17688" s="86" t="n"/>
      <c r="T17688" s="86" t="n"/>
      <c r="U17688" s="86" t="n"/>
      <c r="V17688" s="86" t="n"/>
      <c r="W17688" s="86" t="n"/>
      <c r="X17688" s="86" t="n"/>
      <c r="Y17688" s="86" t="n"/>
      <c r="Z17688" s="86" t="n"/>
      <c r="AA17688" s="86" t="n"/>
      <c r="AB17688" s="86" t="n"/>
      <c r="AC17688" s="86" t="n"/>
      <c r="AD17688" s="86" t="n"/>
      <c r="AE17688" s="86" t="n"/>
      <c r="AF17688" s="86" t="n"/>
      <c r="AG17688" s="86" t="n"/>
      <c r="AH17688" s="86" t="n"/>
      <c r="AI17688" s="86" t="n"/>
      <c r="AJ17688" s="86" t="n"/>
      <c r="AK17688" s="86" t="n"/>
    </row>
    <row r="17689">
      <c r="A17689" s="86" t="n"/>
      <c r="B17689" s="86" t="n"/>
      <c r="C17689" s="86" t="n"/>
      <c r="D17689" s="86" t="n"/>
      <c r="E17689" s="86" t="n"/>
      <c r="F17689" s="86" t="n"/>
      <c r="G17689" s="86" t="n"/>
      <c r="H17689" s="86" t="n"/>
      <c r="I17689" s="86" t="n"/>
      <c r="J17689" s="86" t="n"/>
      <c r="K17689" s="86" t="n"/>
      <c r="L17689" s="86" t="n"/>
      <c r="M17689" s="86" t="n"/>
      <c r="N17689" s="86" t="n"/>
      <c r="O17689" s="86" t="n"/>
      <c r="P17689" s="86" t="n"/>
      <c r="Q17689" s="86" t="n"/>
      <c r="R17689" s="86" t="n"/>
      <c r="S17689" s="86" t="n"/>
      <c r="T17689" s="86" t="n"/>
      <c r="U17689" s="86" t="n"/>
      <c r="V17689" s="86" t="n"/>
      <c r="W17689" s="86" t="n"/>
      <c r="X17689" s="86" t="n"/>
      <c r="Y17689" s="86" t="n"/>
      <c r="Z17689" s="86" t="n"/>
      <c r="AA17689" s="86" t="n"/>
      <c r="AB17689" s="86" t="n"/>
      <c r="AC17689" s="86" t="n"/>
      <c r="AD17689" s="86" t="n"/>
      <c r="AE17689" s="86" t="n"/>
      <c r="AF17689" s="86" t="n"/>
      <c r="AG17689" s="86" t="n"/>
      <c r="AH17689" s="86" t="n"/>
      <c r="AI17689" s="86" t="n"/>
      <c r="AJ17689" s="86" t="n"/>
      <c r="AK17689" s="86" t="n"/>
    </row>
    <row r="17690">
      <c r="A17690" s="86" t="n"/>
      <c r="B17690" s="86" t="n"/>
      <c r="C17690" s="86" t="n"/>
      <c r="D17690" s="86" t="n"/>
      <c r="E17690" s="86" t="n"/>
      <c r="F17690" s="86" t="n"/>
      <c r="G17690" s="86" t="n"/>
      <c r="H17690" s="86" t="n"/>
      <c r="I17690" s="86" t="n"/>
      <c r="J17690" s="86" t="n"/>
      <c r="K17690" s="86" t="n"/>
      <c r="L17690" s="86" t="n"/>
      <c r="M17690" s="86" t="n"/>
      <c r="N17690" s="86" t="n"/>
      <c r="O17690" s="86" t="n"/>
      <c r="P17690" s="86" t="n"/>
      <c r="Q17690" s="86" t="n"/>
      <c r="R17690" s="86" t="n"/>
      <c r="S17690" s="86" t="n"/>
      <c r="T17690" s="86" t="n"/>
      <c r="U17690" s="86" t="n"/>
      <c r="V17690" s="86" t="n"/>
      <c r="W17690" s="86" t="n"/>
      <c r="X17690" s="86" t="n"/>
      <c r="Y17690" s="86" t="n"/>
      <c r="Z17690" s="86" t="n"/>
      <c r="AA17690" s="86" t="n"/>
      <c r="AB17690" s="86" t="n"/>
      <c r="AC17690" s="86" t="n"/>
      <c r="AD17690" s="86" t="n"/>
      <c r="AE17690" s="86" t="n"/>
      <c r="AF17690" s="86" t="n"/>
      <c r="AG17690" s="86" t="n"/>
      <c r="AH17690" s="86" t="n"/>
      <c r="AI17690" s="86" t="n"/>
      <c r="AJ17690" s="86" t="n"/>
      <c r="AK17690" s="86" t="n"/>
    </row>
    <row r="17691">
      <c r="A17691" s="86" t="n"/>
      <c r="B17691" s="86" t="n"/>
      <c r="C17691" s="86" t="n"/>
      <c r="D17691" s="86" t="n"/>
      <c r="E17691" s="86" t="n"/>
      <c r="F17691" s="86" t="n"/>
      <c r="G17691" s="86" t="n"/>
      <c r="H17691" s="86" t="n"/>
      <c r="I17691" s="86" t="n"/>
      <c r="J17691" s="86" t="n"/>
      <c r="K17691" s="86" t="n"/>
      <c r="L17691" s="86" t="n"/>
      <c r="M17691" s="86" t="n"/>
      <c r="N17691" s="86" t="n"/>
      <c r="O17691" s="86" t="n"/>
      <c r="P17691" s="86" t="n"/>
      <c r="Q17691" s="86" t="n"/>
      <c r="R17691" s="86" t="n"/>
      <c r="S17691" s="86" t="n"/>
      <c r="T17691" s="86" t="n"/>
      <c r="U17691" s="86" t="n"/>
      <c r="V17691" s="86" t="n"/>
      <c r="W17691" s="86" t="n"/>
      <c r="X17691" s="86" t="n"/>
      <c r="Y17691" s="86" t="n"/>
      <c r="Z17691" s="86" t="n"/>
      <c r="AA17691" s="86" t="n"/>
      <c r="AB17691" s="86" t="n"/>
      <c r="AC17691" s="86" t="n"/>
      <c r="AD17691" s="86" t="n"/>
      <c r="AE17691" s="86" t="n"/>
      <c r="AF17691" s="86" t="n"/>
      <c r="AG17691" s="86" t="n"/>
      <c r="AH17691" s="86" t="n"/>
      <c r="AI17691" s="86" t="n"/>
      <c r="AJ17691" s="86" t="n"/>
      <c r="AK17691" s="86" t="n"/>
    </row>
    <row r="17692">
      <c r="A17692" s="86" t="n"/>
      <c r="B17692" s="86" t="n"/>
      <c r="C17692" s="86" t="n"/>
      <c r="D17692" s="86" t="n"/>
      <c r="E17692" s="86" t="n"/>
      <c r="F17692" s="86" t="n"/>
      <c r="G17692" s="86" t="n"/>
      <c r="H17692" s="86" t="n"/>
      <c r="I17692" s="86" t="n"/>
      <c r="J17692" s="86" t="n"/>
      <c r="K17692" s="86" t="n"/>
      <c r="L17692" s="86" t="n"/>
      <c r="M17692" s="86" t="n"/>
      <c r="N17692" s="86" t="n"/>
      <c r="O17692" s="86" t="n"/>
      <c r="P17692" s="86" t="n"/>
      <c r="Q17692" s="86" t="n"/>
      <c r="R17692" s="86" t="n"/>
      <c r="S17692" s="86" t="n"/>
      <c r="T17692" s="86" t="n"/>
      <c r="U17692" s="86" t="n"/>
      <c r="V17692" s="86" t="n"/>
      <c r="W17692" s="86" t="n"/>
      <c r="X17692" s="86" t="n"/>
      <c r="Y17692" s="86" t="n"/>
      <c r="Z17692" s="86" t="n"/>
      <c r="AA17692" s="86" t="n"/>
      <c r="AB17692" s="86" t="n"/>
      <c r="AC17692" s="86" t="n"/>
      <c r="AD17692" s="86" t="n"/>
      <c r="AE17692" s="86" t="n"/>
      <c r="AF17692" s="86" t="n"/>
      <c r="AG17692" s="86" t="n"/>
      <c r="AH17692" s="86" t="n"/>
      <c r="AI17692" s="86" t="n"/>
      <c r="AJ17692" s="86" t="n"/>
      <c r="AK17692" s="86" t="n"/>
    </row>
    <row r="17693">
      <c r="A17693" s="86" t="n"/>
      <c r="B17693" s="86" t="n"/>
      <c r="C17693" s="86" t="n"/>
      <c r="D17693" s="86" t="n"/>
      <c r="E17693" s="86" t="n"/>
      <c r="F17693" s="86" t="n"/>
      <c r="G17693" s="86" t="n"/>
      <c r="H17693" s="86" t="n"/>
      <c r="I17693" s="86" t="n"/>
      <c r="J17693" s="86" t="n"/>
      <c r="K17693" s="86" t="n"/>
      <c r="L17693" s="86" t="n"/>
      <c r="M17693" s="86" t="n"/>
      <c r="N17693" s="86" t="n"/>
      <c r="O17693" s="86" t="n"/>
      <c r="P17693" s="86" t="n"/>
      <c r="Q17693" s="86" t="n"/>
      <c r="R17693" s="86" t="n"/>
      <c r="S17693" s="86" t="n"/>
      <c r="T17693" s="86" t="n"/>
      <c r="U17693" s="86" t="n"/>
      <c r="V17693" s="86" t="n"/>
      <c r="W17693" s="86" t="n"/>
      <c r="X17693" s="86" t="n"/>
      <c r="Y17693" s="86" t="n"/>
      <c r="Z17693" s="86" t="n"/>
      <c r="AA17693" s="86" t="n"/>
      <c r="AB17693" s="86" t="n"/>
      <c r="AC17693" s="86" t="n"/>
      <c r="AD17693" s="86" t="n"/>
      <c r="AE17693" s="86" t="n"/>
      <c r="AF17693" s="86" t="n"/>
      <c r="AG17693" s="86" t="n"/>
      <c r="AH17693" s="86" t="n"/>
      <c r="AI17693" s="86" t="n"/>
      <c r="AJ17693" s="86" t="n"/>
      <c r="AK17693" s="86" t="n"/>
    </row>
    <row r="17694">
      <c r="A17694" s="86" t="n"/>
      <c r="B17694" s="86" t="n"/>
      <c r="C17694" s="86" t="n"/>
      <c r="D17694" s="86" t="n"/>
      <c r="E17694" s="86" t="n"/>
      <c r="F17694" s="86" t="n"/>
      <c r="G17694" s="86" t="n"/>
      <c r="H17694" s="86" t="n"/>
      <c r="I17694" s="86" t="n"/>
      <c r="J17694" s="86" t="n"/>
      <c r="K17694" s="86" t="n"/>
      <c r="L17694" s="86" t="n"/>
      <c r="M17694" s="86" t="n"/>
      <c r="N17694" s="86" t="n"/>
      <c r="O17694" s="86" t="n"/>
      <c r="P17694" s="86" t="n"/>
      <c r="Q17694" s="86" t="n"/>
      <c r="R17694" s="86" t="n"/>
      <c r="S17694" s="86" t="n"/>
      <c r="T17694" s="86" t="n"/>
      <c r="U17694" s="86" t="n"/>
      <c r="V17694" s="86" t="n"/>
      <c r="W17694" s="86" t="n"/>
      <c r="X17694" s="86" t="n"/>
      <c r="Y17694" s="86" t="n"/>
      <c r="Z17694" s="86" t="n"/>
      <c r="AA17694" s="86" t="n"/>
      <c r="AB17694" s="86" t="n"/>
      <c r="AC17694" s="86" t="n"/>
      <c r="AD17694" s="86" t="n"/>
      <c r="AE17694" s="86" t="n"/>
      <c r="AF17694" s="86" t="n"/>
      <c r="AG17694" s="86" t="n"/>
      <c r="AH17694" s="86" t="n"/>
      <c r="AI17694" s="86" t="n"/>
      <c r="AJ17694" s="86" t="n"/>
      <c r="AK17694" s="86" t="n"/>
    </row>
    <row r="17695">
      <c r="A17695" s="86" t="n"/>
      <c r="B17695" s="86" t="n"/>
      <c r="C17695" s="86" t="n"/>
      <c r="D17695" s="86" t="n"/>
      <c r="E17695" s="86" t="n"/>
      <c r="F17695" s="86" t="n"/>
      <c r="G17695" s="86" t="n"/>
      <c r="H17695" s="86" t="n"/>
      <c r="I17695" s="86" t="n"/>
      <c r="J17695" s="86" t="n"/>
      <c r="K17695" s="86" t="n"/>
      <c r="L17695" s="86" t="n"/>
      <c r="M17695" s="86" t="n"/>
      <c r="N17695" s="86" t="n"/>
      <c r="O17695" s="86" t="n"/>
      <c r="P17695" s="86" t="n"/>
      <c r="Q17695" s="86" t="n"/>
      <c r="R17695" s="86" t="n"/>
      <c r="S17695" s="86" t="n"/>
      <c r="T17695" s="86" t="n"/>
      <c r="U17695" s="86" t="n"/>
      <c r="V17695" s="86" t="n"/>
      <c r="W17695" s="86" t="n"/>
      <c r="X17695" s="86" t="n"/>
      <c r="Y17695" s="86" t="n"/>
      <c r="Z17695" s="86" t="n"/>
      <c r="AA17695" s="86" t="n"/>
      <c r="AB17695" s="86" t="n"/>
      <c r="AC17695" s="86" t="n"/>
      <c r="AD17695" s="86" t="n"/>
      <c r="AE17695" s="86" t="n"/>
      <c r="AF17695" s="86" t="n"/>
      <c r="AG17695" s="86" t="n"/>
      <c r="AH17695" s="86" t="n"/>
      <c r="AI17695" s="86" t="n"/>
      <c r="AJ17695" s="86" t="n"/>
      <c r="AK17695" s="86" t="n"/>
    </row>
    <row r="17696">
      <c r="A17696" s="86" t="n"/>
      <c r="B17696" s="86" t="n"/>
      <c r="C17696" s="86" t="n"/>
      <c r="D17696" s="86" t="n"/>
      <c r="E17696" s="86" t="n"/>
      <c r="F17696" s="86" t="n"/>
      <c r="G17696" s="86" t="n"/>
      <c r="H17696" s="86" t="n"/>
      <c r="I17696" s="86" t="n"/>
      <c r="J17696" s="86" t="n"/>
      <c r="K17696" s="86" t="n"/>
      <c r="L17696" s="86" t="n"/>
      <c r="M17696" s="86" t="n"/>
      <c r="N17696" s="86" t="n"/>
      <c r="O17696" s="86" t="n"/>
      <c r="P17696" s="86" t="n"/>
      <c r="Q17696" s="86" t="n"/>
      <c r="R17696" s="86" t="n"/>
      <c r="S17696" s="86" t="n"/>
      <c r="T17696" s="86" t="n"/>
      <c r="U17696" s="86" t="n"/>
      <c r="V17696" s="86" t="n"/>
      <c r="W17696" s="86" t="n"/>
      <c r="X17696" s="86" t="n"/>
      <c r="Y17696" s="86" t="n"/>
      <c r="Z17696" s="86" t="n"/>
      <c r="AA17696" s="86" t="n"/>
      <c r="AB17696" s="86" t="n"/>
      <c r="AC17696" s="86" t="n"/>
      <c r="AD17696" s="86" t="n"/>
      <c r="AE17696" s="86" t="n"/>
      <c r="AF17696" s="86" t="n"/>
      <c r="AG17696" s="86" t="n"/>
      <c r="AH17696" s="86" t="n"/>
      <c r="AI17696" s="86" t="n"/>
      <c r="AJ17696" s="86" t="n"/>
      <c r="AK17696" s="86" t="n"/>
    </row>
    <row r="17697">
      <c r="A17697" s="86" t="n"/>
      <c r="B17697" s="86" t="n"/>
      <c r="C17697" s="86" t="n"/>
      <c r="D17697" s="86" t="n"/>
      <c r="E17697" s="86" t="n"/>
      <c r="F17697" s="86" t="n"/>
      <c r="G17697" s="86" t="n"/>
      <c r="H17697" s="86" t="n"/>
      <c r="I17697" s="86" t="n"/>
      <c r="J17697" s="86" t="n"/>
      <c r="K17697" s="86" t="n"/>
      <c r="L17697" s="86" t="n"/>
      <c r="M17697" s="86" t="n"/>
      <c r="N17697" s="86" t="n"/>
      <c r="O17697" s="86" t="n"/>
      <c r="P17697" s="86" t="n"/>
      <c r="Q17697" s="86" t="n"/>
      <c r="R17697" s="86" t="n"/>
      <c r="S17697" s="86" t="n"/>
      <c r="T17697" s="86" t="n"/>
      <c r="U17697" s="86" t="n"/>
      <c r="V17697" s="86" t="n"/>
      <c r="W17697" s="86" t="n"/>
      <c r="X17697" s="86" t="n"/>
      <c r="Y17697" s="86" t="n"/>
      <c r="Z17697" s="86" t="n"/>
      <c r="AA17697" s="86" t="n"/>
      <c r="AB17697" s="86" t="n"/>
      <c r="AC17697" s="86" t="n"/>
      <c r="AD17697" s="86" t="n"/>
      <c r="AE17697" s="86" t="n"/>
      <c r="AF17697" s="86" t="n"/>
      <c r="AG17697" s="86" t="n"/>
      <c r="AH17697" s="86" t="n"/>
      <c r="AI17697" s="86" t="n"/>
      <c r="AJ17697" s="86" t="n"/>
      <c r="AK17697" s="86" t="n"/>
    </row>
    <row r="17698">
      <c r="A17698" s="86" t="n"/>
      <c r="B17698" s="86" t="n"/>
      <c r="C17698" s="86" t="n"/>
      <c r="D17698" s="86" t="n"/>
      <c r="E17698" s="86" t="n"/>
      <c r="F17698" s="86" t="n"/>
      <c r="G17698" s="86" t="n"/>
      <c r="H17698" s="86" t="n"/>
      <c r="I17698" s="86" t="n"/>
      <c r="J17698" s="86" t="n"/>
      <c r="K17698" s="86" t="n"/>
      <c r="L17698" s="86" t="n"/>
      <c r="M17698" s="86" t="n"/>
      <c r="N17698" s="86" t="n"/>
      <c r="O17698" s="86" t="n"/>
      <c r="P17698" s="86" t="n"/>
      <c r="Q17698" s="86" t="n"/>
      <c r="R17698" s="86" t="n"/>
      <c r="S17698" s="86" t="n"/>
      <c r="T17698" s="86" t="n"/>
      <c r="U17698" s="86" t="n"/>
      <c r="V17698" s="86" t="n"/>
      <c r="W17698" s="86" t="n"/>
      <c r="X17698" s="86" t="n"/>
      <c r="Y17698" s="86" t="n"/>
      <c r="Z17698" s="86" t="n"/>
      <c r="AA17698" s="86" t="n"/>
      <c r="AB17698" s="86" t="n"/>
      <c r="AC17698" s="86" t="n"/>
      <c r="AD17698" s="86" t="n"/>
      <c r="AE17698" s="86" t="n"/>
      <c r="AF17698" s="86" t="n"/>
      <c r="AG17698" s="86" t="n"/>
      <c r="AH17698" s="86" t="n"/>
      <c r="AI17698" s="86" t="n"/>
      <c r="AJ17698" s="86" t="n"/>
      <c r="AK17698" s="86" t="n"/>
    </row>
    <row r="17699">
      <c r="A17699" s="86" t="n"/>
      <c r="B17699" s="86" t="n"/>
      <c r="C17699" s="86" t="n"/>
      <c r="D17699" s="86" t="n"/>
      <c r="E17699" s="86" t="n"/>
      <c r="F17699" s="86" t="n"/>
      <c r="G17699" s="86" t="n"/>
      <c r="H17699" s="86" t="n"/>
      <c r="I17699" s="86" t="n"/>
      <c r="J17699" s="86" t="n"/>
      <c r="K17699" s="86" t="n"/>
      <c r="L17699" s="86" t="n"/>
      <c r="M17699" s="86" t="n"/>
      <c r="N17699" s="86" t="n"/>
      <c r="O17699" s="86" t="n"/>
      <c r="P17699" s="86" t="n"/>
      <c r="Q17699" s="86" t="n"/>
      <c r="R17699" s="86" t="n"/>
      <c r="S17699" s="86" t="n"/>
      <c r="T17699" s="86" t="n"/>
      <c r="U17699" s="86" t="n"/>
      <c r="V17699" s="86" t="n"/>
      <c r="W17699" s="86" t="n"/>
      <c r="X17699" s="86" t="n"/>
      <c r="Y17699" s="86" t="n"/>
      <c r="Z17699" s="86" t="n"/>
      <c r="AA17699" s="86" t="n"/>
      <c r="AB17699" s="86" t="n"/>
      <c r="AC17699" s="86" t="n"/>
      <c r="AD17699" s="86" t="n"/>
      <c r="AE17699" s="86" t="n"/>
      <c r="AF17699" s="86" t="n"/>
      <c r="AG17699" s="86" t="n"/>
      <c r="AH17699" s="86" t="n"/>
      <c r="AI17699" s="86" t="n"/>
      <c r="AJ17699" s="86" t="n"/>
      <c r="AK17699" s="86" t="n"/>
    </row>
    <row r="17700">
      <c r="A17700" s="86" t="n"/>
      <c r="B17700" s="86" t="n"/>
      <c r="C17700" s="86" t="n"/>
      <c r="D17700" s="86" t="n"/>
      <c r="E17700" s="86" t="n"/>
      <c r="F17700" s="86" t="n"/>
      <c r="G17700" s="86" t="n"/>
      <c r="H17700" s="86" t="n"/>
      <c r="I17700" s="86" t="n"/>
      <c r="J17700" s="86" t="n"/>
      <c r="K17700" s="86" t="n"/>
      <c r="L17700" s="86" t="n"/>
      <c r="M17700" s="86" t="n"/>
      <c r="N17700" s="86" t="n"/>
      <c r="O17700" s="86" t="n"/>
      <c r="P17700" s="86" t="n"/>
      <c r="Q17700" s="86" t="n"/>
      <c r="R17700" s="86" t="n"/>
      <c r="S17700" s="86" t="n"/>
      <c r="T17700" s="86" t="n"/>
      <c r="U17700" s="86" t="n"/>
      <c r="V17700" s="86" t="n"/>
      <c r="W17700" s="86" t="n"/>
      <c r="X17700" s="86" t="n"/>
      <c r="Y17700" s="86" t="n"/>
      <c r="Z17700" s="86" t="n"/>
      <c r="AA17700" s="86" t="n"/>
      <c r="AB17700" s="86" t="n"/>
      <c r="AC17700" s="86" t="n"/>
      <c r="AD17700" s="86" t="n"/>
      <c r="AE17700" s="86" t="n"/>
      <c r="AF17700" s="86" t="n"/>
      <c r="AG17700" s="86" t="n"/>
      <c r="AH17700" s="86" t="n"/>
      <c r="AI17700" s="86" t="n"/>
      <c r="AJ17700" s="86" t="n"/>
      <c r="AK17700" s="86" t="n"/>
    </row>
    <row r="17701">
      <c r="A17701" s="86" t="n"/>
      <c r="B17701" s="86" t="n"/>
      <c r="C17701" s="86" t="n"/>
      <c r="D17701" s="86" t="n"/>
      <c r="E17701" s="86" t="n"/>
      <c r="F17701" s="86" t="n"/>
      <c r="G17701" s="86" t="n"/>
      <c r="H17701" s="86" t="n"/>
      <c r="I17701" s="86" t="n"/>
      <c r="J17701" s="86" t="n"/>
      <c r="K17701" s="86" t="n"/>
      <c r="L17701" s="86" t="n"/>
      <c r="M17701" s="86" t="n"/>
      <c r="N17701" s="86" t="n"/>
      <c r="O17701" s="86" t="n"/>
      <c r="P17701" s="86" t="n"/>
      <c r="Q17701" s="86" t="n"/>
      <c r="R17701" s="86" t="n"/>
      <c r="S17701" s="86" t="n"/>
      <c r="T17701" s="86" t="n"/>
      <c r="U17701" s="86" t="n"/>
      <c r="V17701" s="86" t="n"/>
      <c r="W17701" s="86" t="n"/>
      <c r="X17701" s="86" t="n"/>
      <c r="Y17701" s="86" t="n"/>
      <c r="Z17701" s="86" t="n"/>
      <c r="AA17701" s="86" t="n"/>
      <c r="AB17701" s="86" t="n"/>
      <c r="AC17701" s="86" t="n"/>
      <c r="AD17701" s="86" t="n"/>
      <c r="AE17701" s="86" t="n"/>
      <c r="AF17701" s="86" t="n"/>
      <c r="AG17701" s="86" t="n"/>
      <c r="AH17701" s="86" t="n"/>
      <c r="AI17701" s="86" t="n"/>
      <c r="AJ17701" s="86" t="n"/>
      <c r="AK17701" s="86" t="n"/>
    </row>
    <row r="17702">
      <c r="A17702" s="86" t="n"/>
      <c r="B17702" s="86" t="n"/>
      <c r="C17702" s="86" t="n"/>
      <c r="D17702" s="86" t="n"/>
      <c r="E17702" s="86" t="n"/>
      <c r="F17702" s="86" t="n"/>
      <c r="G17702" s="86" t="n"/>
      <c r="H17702" s="86" t="n"/>
      <c r="I17702" s="86" t="n"/>
      <c r="J17702" s="86" t="n"/>
      <c r="K17702" s="86" t="n"/>
      <c r="L17702" s="86" t="n"/>
      <c r="M17702" s="86" t="n"/>
      <c r="N17702" s="86" t="n"/>
      <c r="O17702" s="86" t="n"/>
      <c r="P17702" s="86" t="n"/>
      <c r="Q17702" s="86" t="n"/>
      <c r="R17702" s="86" t="n"/>
      <c r="S17702" s="86" t="n"/>
      <c r="T17702" s="86" t="n"/>
      <c r="U17702" s="86" t="n"/>
      <c r="V17702" s="86" t="n"/>
      <c r="W17702" s="86" t="n"/>
      <c r="X17702" s="86" t="n"/>
      <c r="Y17702" s="86" t="n"/>
      <c r="Z17702" s="86" t="n"/>
      <c r="AA17702" s="86" t="n"/>
      <c r="AB17702" s="86" t="n"/>
      <c r="AC17702" s="86" t="n"/>
      <c r="AD17702" s="86" t="n"/>
      <c r="AE17702" s="86" t="n"/>
      <c r="AF17702" s="86" t="n"/>
      <c r="AG17702" s="86" t="n"/>
      <c r="AH17702" s="86" t="n"/>
      <c r="AI17702" s="86" t="n"/>
      <c r="AJ17702" s="86" t="n"/>
      <c r="AK17702" s="86" t="n"/>
    </row>
    <row r="17703">
      <c r="A17703" s="86" t="n"/>
      <c r="B17703" s="86" t="n"/>
      <c r="C17703" s="86" t="n"/>
      <c r="D17703" s="86" t="n"/>
      <c r="E17703" s="86" t="n"/>
      <c r="F17703" s="86" t="n"/>
      <c r="G17703" s="86" t="n"/>
      <c r="H17703" s="86" t="n"/>
      <c r="I17703" s="86" t="n"/>
      <c r="J17703" s="86" t="n"/>
      <c r="K17703" s="86" t="n"/>
      <c r="L17703" s="86" t="n"/>
      <c r="M17703" s="86" t="n"/>
      <c r="N17703" s="86" t="n"/>
      <c r="O17703" s="86" t="n"/>
      <c r="P17703" s="86" t="n"/>
      <c r="Q17703" s="86" t="n"/>
      <c r="R17703" s="86" t="n"/>
      <c r="S17703" s="86" t="n"/>
      <c r="T17703" s="86" t="n"/>
      <c r="U17703" s="86" t="n"/>
      <c r="V17703" s="86" t="n"/>
      <c r="W17703" s="86" t="n"/>
      <c r="X17703" s="86" t="n"/>
      <c r="Y17703" s="86" t="n"/>
      <c r="Z17703" s="86" t="n"/>
      <c r="AA17703" s="86" t="n"/>
      <c r="AB17703" s="86" t="n"/>
      <c r="AC17703" s="86" t="n"/>
      <c r="AD17703" s="86" t="n"/>
      <c r="AE17703" s="86" t="n"/>
      <c r="AF17703" s="86" t="n"/>
      <c r="AG17703" s="86" t="n"/>
      <c r="AH17703" s="86" t="n"/>
      <c r="AI17703" s="86" t="n"/>
      <c r="AJ17703" s="86" t="n"/>
      <c r="AK17703" s="86" t="n"/>
    </row>
    <row r="17704">
      <c r="A17704" s="86" t="n"/>
      <c r="B17704" s="86" t="n"/>
      <c r="C17704" s="86" t="n"/>
      <c r="D17704" s="86" t="n"/>
      <c r="E17704" s="86" t="n"/>
      <c r="F17704" s="86" t="n"/>
      <c r="G17704" s="86" t="n"/>
      <c r="H17704" s="86" t="n"/>
      <c r="I17704" s="86" t="n"/>
      <c r="J17704" s="86" t="n"/>
      <c r="K17704" s="86" t="n"/>
      <c r="L17704" s="86" t="n"/>
      <c r="M17704" s="86" t="n"/>
      <c r="N17704" s="86" t="n"/>
      <c r="O17704" s="86" t="n"/>
      <c r="P17704" s="86" t="n"/>
      <c r="Q17704" s="86" t="n"/>
      <c r="R17704" s="86" t="n"/>
      <c r="S17704" s="86" t="n"/>
      <c r="T17704" s="86" t="n"/>
      <c r="U17704" s="86" t="n"/>
      <c r="V17704" s="86" t="n"/>
      <c r="W17704" s="86" t="n"/>
      <c r="X17704" s="86" t="n"/>
      <c r="Y17704" s="86" t="n"/>
      <c r="Z17704" s="86" t="n"/>
      <c r="AA17704" s="86" t="n"/>
      <c r="AB17704" s="86" t="n"/>
      <c r="AC17704" s="86" t="n"/>
      <c r="AD17704" s="86" t="n"/>
      <c r="AE17704" s="86" t="n"/>
      <c r="AF17704" s="86" t="n"/>
      <c r="AG17704" s="86" t="n"/>
      <c r="AH17704" s="86" t="n"/>
      <c r="AI17704" s="86" t="n"/>
      <c r="AJ17704" s="86" t="n"/>
      <c r="AK17704" s="86" t="n"/>
    </row>
    <row r="17705">
      <c r="A17705" s="86" t="n"/>
      <c r="B17705" s="86" t="n"/>
      <c r="C17705" s="86" t="n"/>
      <c r="D17705" s="86" t="n"/>
      <c r="E17705" s="86" t="n"/>
      <c r="F17705" s="86" t="n"/>
      <c r="G17705" s="86" t="n"/>
      <c r="H17705" s="86" t="n"/>
      <c r="I17705" s="86" t="n"/>
      <c r="J17705" s="86" t="n"/>
      <c r="K17705" s="86" t="n"/>
      <c r="L17705" s="86" t="n"/>
      <c r="M17705" s="86" t="n"/>
      <c r="N17705" s="86" t="n"/>
      <c r="O17705" s="86" t="n"/>
      <c r="P17705" s="86" t="n"/>
      <c r="Q17705" s="86" t="n"/>
      <c r="R17705" s="86" t="n"/>
      <c r="S17705" s="86" t="n"/>
      <c r="T17705" s="86" t="n"/>
      <c r="U17705" s="86" t="n"/>
      <c r="V17705" s="86" t="n"/>
      <c r="W17705" s="86" t="n"/>
      <c r="X17705" s="86" t="n"/>
      <c r="Y17705" s="86" t="n"/>
      <c r="Z17705" s="86" t="n"/>
      <c r="AA17705" s="86" t="n"/>
      <c r="AB17705" s="86" t="n"/>
      <c r="AC17705" s="86" t="n"/>
      <c r="AD17705" s="86" t="n"/>
      <c r="AE17705" s="86" t="n"/>
      <c r="AF17705" s="86" t="n"/>
      <c r="AG17705" s="86" t="n"/>
      <c r="AH17705" s="86" t="n"/>
      <c r="AI17705" s="86" t="n"/>
      <c r="AJ17705" s="86" t="n"/>
      <c r="AK17705" s="86" t="n"/>
    </row>
    <row r="17706">
      <c r="A17706" s="86" t="n"/>
      <c r="B17706" s="86" t="n"/>
      <c r="C17706" s="86" t="n"/>
      <c r="D17706" s="86" t="n"/>
      <c r="E17706" s="86" t="n"/>
      <c r="F17706" s="86" t="n"/>
      <c r="G17706" s="86" t="n"/>
      <c r="H17706" s="86" t="n"/>
      <c r="I17706" s="86" t="n"/>
      <c r="J17706" s="86" t="n"/>
      <c r="K17706" s="86" t="n"/>
      <c r="L17706" s="86" t="n"/>
      <c r="M17706" s="86" t="n"/>
      <c r="N17706" s="86" t="n"/>
      <c r="O17706" s="86" t="n"/>
      <c r="P17706" s="86" t="n"/>
      <c r="Q17706" s="86" t="n"/>
      <c r="R17706" s="86" t="n"/>
      <c r="S17706" s="86" t="n"/>
      <c r="T17706" s="86" t="n"/>
      <c r="U17706" s="86" t="n"/>
      <c r="V17706" s="86" t="n"/>
      <c r="W17706" s="86" t="n"/>
      <c r="X17706" s="86" t="n"/>
      <c r="Y17706" s="86" t="n"/>
      <c r="Z17706" s="86" t="n"/>
      <c r="AA17706" s="86" t="n"/>
      <c r="AB17706" s="86" t="n"/>
      <c r="AC17706" s="86" t="n"/>
      <c r="AD17706" s="86" t="n"/>
      <c r="AE17706" s="86" t="n"/>
      <c r="AF17706" s="86" t="n"/>
      <c r="AG17706" s="86" t="n"/>
      <c r="AH17706" s="86" t="n"/>
      <c r="AI17706" s="86" t="n"/>
      <c r="AJ17706" s="86" t="n"/>
      <c r="AK17706" s="86" t="n"/>
    </row>
    <row r="17707">
      <c r="A17707" s="86" t="n"/>
      <c r="B17707" s="86" t="n"/>
      <c r="C17707" s="86" t="n"/>
      <c r="D17707" s="86" t="n"/>
      <c r="E17707" s="86" t="n"/>
      <c r="F17707" s="86" t="n"/>
      <c r="G17707" s="86" t="n"/>
      <c r="H17707" s="86" t="n"/>
      <c r="I17707" s="86" t="n"/>
      <c r="J17707" s="86" t="n"/>
      <c r="K17707" s="86" t="n"/>
      <c r="L17707" s="86" t="n"/>
      <c r="M17707" s="86" t="n"/>
      <c r="N17707" s="86" t="n"/>
      <c r="O17707" s="86" t="n"/>
      <c r="P17707" s="86" t="n"/>
      <c r="Q17707" s="86" t="n"/>
      <c r="R17707" s="86" t="n"/>
      <c r="S17707" s="86" t="n"/>
      <c r="T17707" s="86" t="n"/>
      <c r="U17707" s="86" t="n"/>
      <c r="V17707" s="86" t="n"/>
      <c r="W17707" s="86" t="n"/>
      <c r="X17707" s="86" t="n"/>
      <c r="Y17707" s="86" t="n"/>
      <c r="Z17707" s="86" t="n"/>
      <c r="AA17707" s="86" t="n"/>
      <c r="AB17707" s="86" t="n"/>
      <c r="AC17707" s="86" t="n"/>
      <c r="AD17707" s="86" t="n"/>
      <c r="AE17707" s="86" t="n"/>
      <c r="AF17707" s="86" t="n"/>
      <c r="AG17707" s="86" t="n"/>
      <c r="AH17707" s="86" t="n"/>
      <c r="AI17707" s="86" t="n"/>
      <c r="AJ17707" s="86" t="n"/>
      <c r="AK17707" s="86" t="n"/>
    </row>
    <row r="17708">
      <c r="A17708" s="86" t="n"/>
      <c r="B17708" s="86" t="n"/>
      <c r="C17708" s="86" t="n"/>
      <c r="D17708" s="86" t="n"/>
      <c r="E17708" s="86" t="n"/>
      <c r="F17708" s="86" t="n"/>
      <c r="G17708" s="86" t="n"/>
      <c r="H17708" s="86" t="n"/>
      <c r="I17708" s="86" t="n"/>
      <c r="J17708" s="86" t="n"/>
      <c r="K17708" s="86" t="n"/>
      <c r="L17708" s="86" t="n"/>
      <c r="M17708" s="86" t="n"/>
      <c r="N17708" s="86" t="n"/>
      <c r="O17708" s="86" t="n"/>
      <c r="P17708" s="86" t="n"/>
      <c r="Q17708" s="86" t="n"/>
      <c r="R17708" s="86" t="n"/>
      <c r="S17708" s="86" t="n"/>
      <c r="T17708" s="86" t="n"/>
      <c r="U17708" s="86" t="n"/>
      <c r="V17708" s="86" t="n"/>
      <c r="W17708" s="86" t="n"/>
      <c r="X17708" s="86" t="n"/>
      <c r="Y17708" s="86" t="n"/>
      <c r="Z17708" s="86" t="n"/>
      <c r="AA17708" s="86" t="n"/>
      <c r="AB17708" s="86" t="n"/>
      <c r="AC17708" s="86" t="n"/>
      <c r="AD17708" s="86" t="n"/>
      <c r="AE17708" s="86" t="n"/>
      <c r="AF17708" s="86" t="n"/>
      <c r="AG17708" s="86" t="n"/>
      <c r="AH17708" s="86" t="n"/>
      <c r="AI17708" s="86" t="n"/>
      <c r="AJ17708" s="86" t="n"/>
      <c r="AK17708" s="86" t="n"/>
    </row>
    <row r="17709">
      <c r="A17709" s="86" t="n"/>
      <c r="B17709" s="86" t="n"/>
      <c r="C17709" s="86" t="n"/>
      <c r="D17709" s="86" t="n"/>
      <c r="E17709" s="86" t="n"/>
      <c r="F17709" s="86" t="n"/>
      <c r="G17709" s="86" t="n"/>
      <c r="H17709" s="86" t="n"/>
      <c r="I17709" s="86" t="n"/>
      <c r="J17709" s="86" t="n"/>
      <c r="K17709" s="86" t="n"/>
      <c r="L17709" s="86" t="n"/>
      <c r="M17709" s="86" t="n"/>
      <c r="N17709" s="86" t="n"/>
      <c r="O17709" s="86" t="n"/>
      <c r="P17709" s="86" t="n"/>
      <c r="Q17709" s="86" t="n"/>
      <c r="R17709" s="86" t="n"/>
      <c r="S17709" s="86" t="n"/>
      <c r="T17709" s="86" t="n"/>
      <c r="U17709" s="86" t="n"/>
      <c r="V17709" s="86" t="n"/>
      <c r="W17709" s="86" t="n"/>
      <c r="X17709" s="86" t="n"/>
      <c r="Y17709" s="86" t="n"/>
      <c r="Z17709" s="86" t="n"/>
      <c r="AA17709" s="86" t="n"/>
      <c r="AB17709" s="86" t="n"/>
      <c r="AC17709" s="86" t="n"/>
      <c r="AD17709" s="86" t="n"/>
      <c r="AE17709" s="86" t="n"/>
      <c r="AF17709" s="86" t="n"/>
      <c r="AG17709" s="86" t="n"/>
      <c r="AH17709" s="86" t="n"/>
      <c r="AI17709" s="86" t="n"/>
      <c r="AJ17709" s="86" t="n"/>
      <c r="AK17709" s="86" t="n"/>
    </row>
    <row r="17710">
      <c r="A17710" s="86" t="n"/>
      <c r="B17710" s="86" t="n"/>
      <c r="C17710" s="86" t="n"/>
      <c r="D17710" s="86" t="n"/>
      <c r="E17710" s="86" t="n"/>
      <c r="F17710" s="86" t="n"/>
      <c r="G17710" s="86" t="n"/>
      <c r="H17710" s="86" t="n"/>
      <c r="I17710" s="86" t="n"/>
      <c r="J17710" s="86" t="n"/>
      <c r="K17710" s="86" t="n"/>
      <c r="L17710" s="86" t="n"/>
      <c r="M17710" s="86" t="n"/>
      <c r="N17710" s="86" t="n"/>
      <c r="O17710" s="86" t="n"/>
      <c r="P17710" s="86" t="n"/>
      <c r="Q17710" s="86" t="n"/>
      <c r="R17710" s="86" t="n"/>
      <c r="S17710" s="86" t="n"/>
      <c r="T17710" s="86" t="n"/>
      <c r="U17710" s="86" t="n"/>
      <c r="V17710" s="86" t="n"/>
      <c r="W17710" s="86" t="n"/>
      <c r="X17710" s="86" t="n"/>
      <c r="Y17710" s="86" t="n"/>
      <c r="Z17710" s="86" t="n"/>
      <c r="AA17710" s="86" t="n"/>
      <c r="AB17710" s="86" t="n"/>
      <c r="AC17710" s="86" t="n"/>
      <c r="AD17710" s="86" t="n"/>
      <c r="AE17710" s="86" t="n"/>
      <c r="AF17710" s="86" t="n"/>
      <c r="AG17710" s="86" t="n"/>
      <c r="AH17710" s="86" t="n"/>
      <c r="AI17710" s="86" t="n"/>
      <c r="AJ17710" s="86" t="n"/>
      <c r="AK17710" s="86" t="n"/>
    </row>
    <row r="17711">
      <c r="A17711" s="86" t="n"/>
      <c r="B17711" s="86" t="n"/>
      <c r="C17711" s="86" t="n"/>
      <c r="D17711" s="86" t="n"/>
      <c r="E17711" s="86" t="n"/>
      <c r="F17711" s="86" t="n"/>
      <c r="G17711" s="86" t="n"/>
      <c r="H17711" s="86" t="n"/>
      <c r="I17711" s="86" t="n"/>
      <c r="J17711" s="86" t="n"/>
      <c r="K17711" s="86" t="n"/>
      <c r="L17711" s="86" t="n"/>
      <c r="M17711" s="86" t="n"/>
      <c r="N17711" s="86" t="n"/>
      <c r="O17711" s="86" t="n"/>
      <c r="P17711" s="86" t="n"/>
      <c r="Q17711" s="86" t="n"/>
      <c r="R17711" s="86" t="n"/>
      <c r="S17711" s="86" t="n"/>
      <c r="T17711" s="86" t="n"/>
      <c r="U17711" s="86" t="n"/>
      <c r="V17711" s="86" t="n"/>
      <c r="W17711" s="86" t="n"/>
      <c r="X17711" s="86" t="n"/>
      <c r="Y17711" s="86" t="n"/>
      <c r="Z17711" s="86" t="n"/>
      <c r="AA17711" s="86" t="n"/>
      <c r="AB17711" s="86" t="n"/>
      <c r="AC17711" s="86" t="n"/>
      <c r="AD17711" s="86" t="n"/>
      <c r="AE17711" s="86" t="n"/>
      <c r="AF17711" s="86" t="n"/>
      <c r="AG17711" s="86" t="n"/>
      <c r="AH17711" s="86" t="n"/>
      <c r="AI17711" s="86" t="n"/>
      <c r="AJ17711" s="86" t="n"/>
      <c r="AK17711" s="86" t="n"/>
    </row>
    <row r="17721">
      <c r="A17721" s="86" t="n"/>
      <c r="B17721" s="85" t="n"/>
      <c r="C17721" s="85" t="n"/>
      <c r="D17721" s="85" t="n"/>
      <c r="E17721" s="85" t="n"/>
      <c r="F17721" s="86" t="n"/>
      <c r="G17721" s="151" t="n"/>
      <c r="H17721" s="85" t="n"/>
      <c r="I17721" s="85" t="n"/>
      <c r="J17721" s="85" t="n"/>
      <c r="K17721" s="85" t="n"/>
      <c r="L17721" s="85" t="n"/>
      <c r="M17721" s="85" t="n"/>
      <c r="N17721" s="85" t="n"/>
      <c r="O17721" s="85" t="n"/>
      <c r="P17721" s="85" t="n"/>
      <c r="Q17721" s="85" t="n"/>
      <c r="R17721" s="85" t="n"/>
      <c r="S17721" s="85" t="n"/>
      <c r="T17721" s="108" t="n"/>
      <c r="U17721" s="85" t="n"/>
      <c r="V17721" s="85" t="n"/>
      <c r="W17721" s="85" t="n"/>
      <c r="X17721" s="85" t="n"/>
      <c r="Y17721" s="85" t="n"/>
      <c r="Z17721" s="85" t="n"/>
      <c r="AA17721" s="85" t="n"/>
      <c r="AB17721" s="85" t="n"/>
      <c r="AC17721" s="85" t="n"/>
      <c r="AD17721" s="85" t="n"/>
      <c r="AE17721" s="85" t="n"/>
      <c r="AF17721" s="85" t="n"/>
      <c r="AG17721" s="85" t="n"/>
      <c r="AH17721" s="85" t="n"/>
      <c r="AI17721" s="85" t="n"/>
      <c r="AJ17721" s="85" t="n"/>
      <c r="AK17721" s="85" t="n"/>
    </row>
    <row r="17722">
      <c r="A17722" s="85" t="n"/>
      <c r="B17722" s="86" t="n"/>
      <c r="C17722" s="85" t="n"/>
      <c r="D17722" s="85" t="n"/>
      <c r="E17722" s="85" t="n"/>
      <c r="F17722" s="85" t="n"/>
      <c r="G17722" s="85" t="n"/>
      <c r="H17722" s="85" t="n"/>
      <c r="I17722" s="85" t="n"/>
      <c r="J17722" s="85" t="n"/>
      <c r="K17722" s="85" t="n"/>
      <c r="L17722" s="85" t="n"/>
      <c r="M17722" s="85" t="n"/>
      <c r="N17722" s="85" t="n"/>
      <c r="O17722" s="85" t="n"/>
      <c r="P17722" s="85" t="n"/>
      <c r="Q17722" s="85" t="n"/>
      <c r="R17722" s="85" t="n"/>
      <c r="S17722" s="85" t="n"/>
      <c r="T17722" s="85" t="n"/>
      <c r="U17722" s="85" t="n"/>
      <c r="V17722" s="85" t="n"/>
      <c r="W17722" s="85" t="n"/>
      <c r="X17722" s="85" t="n"/>
      <c r="Y17722" s="85" t="n"/>
      <c r="Z17722" s="85" t="n"/>
      <c r="AA17722" s="85" t="n"/>
      <c r="AB17722" s="85" t="n"/>
      <c r="AC17722" s="85" t="n"/>
      <c r="AD17722" s="85" t="n"/>
      <c r="AE17722" s="85" t="n"/>
      <c r="AF17722" s="85" t="n"/>
      <c r="AG17722" s="85" t="n"/>
      <c r="AH17722" s="85" t="n"/>
      <c r="AI17722" s="85" t="n"/>
      <c r="AJ17722" s="85" t="n"/>
      <c r="AK17722" s="85" t="n"/>
    </row>
    <row r="17723">
      <c r="A17723" s="86" t="n"/>
      <c r="B17723" s="86" t="n"/>
      <c r="C17723" s="86" t="n"/>
      <c r="D17723" s="86" t="n"/>
      <c r="E17723" s="86" t="n"/>
      <c r="F17723" s="86" t="n"/>
      <c r="G17723" s="86" t="n"/>
      <c r="H17723" s="86" t="n"/>
      <c r="I17723" s="86" t="n"/>
      <c r="J17723" s="86" t="n"/>
      <c r="K17723" s="86" t="n"/>
      <c r="L17723" s="86" t="n"/>
      <c r="M17723" s="86" t="n"/>
      <c r="N17723" s="86" t="n"/>
      <c r="O17723" s="86" t="n"/>
      <c r="P17723" s="86" t="n"/>
      <c r="Q17723" s="86" t="n"/>
      <c r="R17723" s="86" t="n"/>
      <c r="S17723" s="86" t="n"/>
      <c r="T17723" s="86" t="n"/>
      <c r="U17723" s="86" t="n"/>
      <c r="V17723" s="86" t="n"/>
      <c r="W17723" s="86" t="n"/>
      <c r="X17723" s="86" t="n"/>
      <c r="Y17723" s="86" t="n"/>
      <c r="Z17723" s="86" t="n"/>
      <c r="AA17723" s="86" t="n"/>
      <c r="AB17723" s="86" t="n"/>
      <c r="AC17723" s="86" t="n"/>
      <c r="AD17723" s="86" t="n"/>
      <c r="AE17723" s="86" t="n"/>
      <c r="AF17723" s="86" t="n"/>
      <c r="AG17723" s="86" t="n"/>
      <c r="AH17723" s="86" t="n"/>
      <c r="AI17723" s="86" t="n"/>
      <c r="AJ17723" s="86" t="n"/>
      <c r="AK17723" s="86" t="n"/>
    </row>
    <row r="17724">
      <c r="A17724" s="85" t="n"/>
      <c r="B17724" s="86" t="n"/>
      <c r="C17724" s="85" t="n"/>
      <c r="D17724" s="85" t="n"/>
      <c r="E17724" s="86" t="n"/>
      <c r="F17724" s="85" t="n"/>
      <c r="G17724" s="85" t="n"/>
      <c r="H17724" s="86" t="n"/>
      <c r="I17724" s="85" t="n"/>
      <c r="J17724" s="85" t="n"/>
      <c r="K17724" s="86" t="n"/>
      <c r="L17724" s="85" t="n"/>
      <c r="M17724" s="85" t="n"/>
      <c r="N17724" s="86" t="n"/>
      <c r="O17724" s="85" t="n"/>
      <c r="P17724" s="85" t="n"/>
      <c r="Q17724" s="86" t="n"/>
      <c r="R17724" s="85" t="n"/>
      <c r="S17724" s="85" t="n"/>
      <c r="T17724" s="86" t="n"/>
      <c r="U17724" s="85" t="n"/>
      <c r="V17724" s="85" t="n"/>
      <c r="W17724" s="86" t="n"/>
      <c r="X17724" s="85" t="n"/>
      <c r="Y17724" s="85" t="n"/>
      <c r="Z17724" s="86" t="n"/>
      <c r="AA17724" s="85" t="n"/>
      <c r="AB17724" s="85" t="n"/>
      <c r="AC17724" s="86" t="n"/>
      <c r="AD17724" s="85" t="n"/>
      <c r="AE17724" s="85" t="n"/>
      <c r="AF17724" s="86" t="n"/>
      <c r="AG17724" s="85" t="n"/>
      <c r="AH17724" s="85" t="n"/>
      <c r="AI17724" s="86" t="n"/>
      <c r="AJ17724" s="85" t="n"/>
      <c r="AK17724" s="85" t="n"/>
    </row>
    <row r="17725">
      <c r="A17725" s="86" t="n"/>
      <c r="B17725" s="86" t="n"/>
      <c r="C17725" s="86" t="n"/>
      <c r="D17725" s="86" t="n"/>
      <c r="E17725" s="86" t="n"/>
      <c r="F17725" s="86" t="n"/>
      <c r="G17725" s="86" t="n"/>
      <c r="H17725" s="86" t="n"/>
      <c r="I17725" s="86" t="n"/>
      <c r="J17725" s="86" t="n"/>
      <c r="K17725" s="86" t="n"/>
      <c r="L17725" s="86" t="n"/>
      <c r="M17725" s="86" t="n"/>
      <c r="N17725" s="86" t="n"/>
      <c r="O17725" s="86" t="n"/>
      <c r="P17725" s="86" t="n"/>
      <c r="Q17725" s="86" t="n"/>
      <c r="R17725" s="86" t="n"/>
      <c r="S17725" s="86" t="n"/>
      <c r="T17725" s="86" t="n"/>
      <c r="U17725" s="86" t="n"/>
      <c r="V17725" s="86" t="n"/>
      <c r="W17725" s="86" t="n"/>
      <c r="X17725" s="86" t="n"/>
      <c r="Y17725" s="86" t="n"/>
      <c r="Z17725" s="86" t="n"/>
      <c r="AA17725" s="86" t="n"/>
      <c r="AB17725" s="86" t="n"/>
      <c r="AC17725" s="86" t="n"/>
      <c r="AD17725" s="86" t="n"/>
      <c r="AE17725" s="86" t="n"/>
      <c r="AF17725" s="86" t="n"/>
      <c r="AG17725" s="86" t="n"/>
      <c r="AH17725" s="86" t="n"/>
      <c r="AI17725" s="86" t="n"/>
      <c r="AJ17725" s="86" t="n"/>
      <c r="AK17725" s="86" t="n"/>
    </row>
    <row r="17726">
      <c r="A17726" s="85" t="n"/>
      <c r="B17726" s="192" t="n"/>
      <c r="C17726" s="193" t="n"/>
      <c r="D17726" s="193" t="n"/>
      <c r="E17726" s="192" t="n"/>
      <c r="F17726" s="193" t="n"/>
      <c r="G17726" s="193" t="n"/>
      <c r="H17726" s="192" t="n"/>
      <c r="I17726" s="193" t="n"/>
      <c r="J17726" s="193" t="n"/>
      <c r="K17726" s="192" t="n"/>
      <c r="L17726" s="193" t="n"/>
      <c r="M17726" s="193" t="n"/>
      <c r="N17726" s="192" t="n"/>
      <c r="O17726" s="193" t="n"/>
      <c r="P17726" s="193" t="n"/>
      <c r="Q17726" s="192" t="n"/>
      <c r="R17726" s="193" t="n"/>
      <c r="S17726" s="193" t="n"/>
      <c r="T17726" s="192" t="n"/>
      <c r="U17726" s="193" t="n"/>
      <c r="V17726" s="193" t="n"/>
      <c r="W17726" s="192" t="n"/>
      <c r="X17726" s="193" t="n"/>
      <c r="Y17726" s="193" t="n"/>
      <c r="Z17726" s="192" t="n"/>
      <c r="AA17726" s="193" t="n"/>
      <c r="AB17726" s="193" t="n"/>
      <c r="AC17726" s="192" t="n"/>
      <c r="AD17726" s="193" t="n"/>
      <c r="AE17726" s="193" t="n"/>
      <c r="AF17726" s="192" t="n"/>
      <c r="AG17726" s="193" t="n"/>
      <c r="AH17726" s="193" t="n"/>
      <c r="AI17726" s="192" t="n"/>
      <c r="AJ17726" s="193" t="n"/>
      <c r="AK17726" s="193" t="n"/>
      <c r="AM17726">
        <f>A17721</f>
        <v/>
      </c>
      <c r="AN17726" s="83">
        <f>1/($B17726*(1/$B17724)*(1/(5/7+2/7*$D17726))*$B17736/SUM($B17728:$B17751))</f>
        <v/>
      </c>
      <c r="AO17726" s="83">
        <f>1/(B17726*(1/B17724)*(1/(5/7+2/7*D17726)))</f>
        <v/>
      </c>
      <c r="AP17726" s="83" t="n"/>
      <c r="AR17726" s="174">
        <f>CHOOSE(AV$3,C17726,F17726,I17726,L17726,O17726,R17726,U17726,X17726,AA17726,AD17726,AG17726,AJ17726)</f>
        <v/>
      </c>
      <c r="AS17726" s="82" t="n"/>
      <c r="AT17726" s="82" t="n"/>
      <c r="AV17726" s="119">
        <f>AN17726/AR17726</f>
        <v/>
      </c>
      <c r="AW17726" s="172">
        <f>AO17726/AR17726</f>
        <v/>
      </c>
      <c r="AX17726" s="83" t="n"/>
    </row>
    <row r="17727">
      <c r="A17727" s="86" t="n"/>
      <c r="B17727" s="86" t="n"/>
      <c r="C17727" s="86" t="n"/>
      <c r="D17727" s="86" t="n"/>
      <c r="E17727" s="86" t="n"/>
      <c r="F17727" s="86" t="n"/>
      <c r="G17727" s="86" t="n"/>
      <c r="H17727" s="86" t="n"/>
      <c r="I17727" s="86" t="n"/>
      <c r="J17727" s="86" t="n"/>
      <c r="K17727" s="86" t="n"/>
      <c r="L17727" s="86" t="n"/>
      <c r="M17727" s="86" t="n"/>
      <c r="N17727" s="86" t="n"/>
      <c r="O17727" s="86" t="n"/>
      <c r="P17727" s="86" t="n"/>
      <c r="Q17727" s="86" t="n"/>
      <c r="R17727" s="86" t="n"/>
      <c r="S17727" s="86" t="n"/>
      <c r="T17727" s="86" t="n"/>
      <c r="U17727" s="86" t="n"/>
      <c r="V17727" s="86" t="n"/>
      <c r="W17727" s="86" t="n"/>
      <c r="X17727" s="86" t="n"/>
      <c r="Y17727" s="86" t="n"/>
      <c r="Z17727" s="86" t="n"/>
      <c r="AA17727" s="86" t="n"/>
      <c r="AB17727" s="86" t="n"/>
      <c r="AC17727" s="86" t="n"/>
      <c r="AD17727" s="86" t="n"/>
      <c r="AE17727" s="86" t="n"/>
      <c r="AF17727" s="86" t="n"/>
      <c r="AG17727" s="86" t="n"/>
      <c r="AH17727" s="86" t="n"/>
      <c r="AI17727" s="86" t="n"/>
      <c r="AJ17727" s="86" t="n"/>
      <c r="AK17727" s="86" t="n"/>
    </row>
    <row r="17728">
      <c r="A17728" s="86" t="n"/>
      <c r="B17728" s="86" t="n"/>
      <c r="C17728" s="86" t="n"/>
      <c r="D17728" s="86" t="n"/>
      <c r="E17728" s="86" t="n"/>
      <c r="F17728" s="86" t="n"/>
      <c r="G17728" s="86" t="n"/>
      <c r="H17728" s="86" t="n"/>
      <c r="I17728" s="86" t="n"/>
      <c r="J17728" s="86" t="n"/>
      <c r="K17728" s="86" t="n"/>
      <c r="L17728" s="86" t="n"/>
      <c r="M17728" s="86" t="n"/>
      <c r="N17728" s="86" t="n"/>
      <c r="O17728" s="86" t="n"/>
      <c r="P17728" s="86" t="n"/>
      <c r="Q17728" s="86" t="n"/>
      <c r="R17728" s="86" t="n"/>
      <c r="S17728" s="86" t="n"/>
      <c r="T17728" s="86" t="n"/>
      <c r="U17728" s="86" t="n"/>
      <c r="V17728" s="86" t="n"/>
      <c r="W17728" s="86" t="n"/>
      <c r="X17728" s="86" t="n"/>
      <c r="Y17728" s="86" t="n"/>
      <c r="Z17728" s="86" t="n"/>
      <c r="AA17728" s="86" t="n"/>
      <c r="AB17728" s="86" t="n"/>
      <c r="AC17728" s="86" t="n"/>
      <c r="AD17728" s="86" t="n"/>
      <c r="AE17728" s="86" t="n"/>
      <c r="AF17728" s="86" t="n"/>
      <c r="AG17728" s="86" t="n"/>
      <c r="AH17728" s="86" t="n"/>
      <c r="AI17728" s="86" t="n"/>
      <c r="AJ17728" s="86" t="n"/>
      <c r="AK17728" s="86" t="n"/>
    </row>
    <row r="17729">
      <c r="A17729" s="86" t="n"/>
      <c r="B17729" s="86" t="n"/>
      <c r="C17729" s="86" t="n"/>
      <c r="D17729" s="86" t="n"/>
      <c r="E17729" s="86" t="n"/>
      <c r="F17729" s="86" t="n"/>
      <c r="G17729" s="86" t="n"/>
      <c r="H17729" s="86" t="n"/>
      <c r="I17729" s="86" t="n"/>
      <c r="J17729" s="86" t="n"/>
      <c r="K17729" s="86" t="n"/>
      <c r="L17729" s="86" t="n"/>
      <c r="M17729" s="86" t="n"/>
      <c r="N17729" s="86" t="n"/>
      <c r="O17729" s="86" t="n"/>
      <c r="P17729" s="86" t="n"/>
      <c r="Q17729" s="86" t="n"/>
      <c r="R17729" s="86" t="n"/>
      <c r="S17729" s="86" t="n"/>
      <c r="T17729" s="86" t="n"/>
      <c r="U17729" s="86" t="n"/>
      <c r="V17729" s="86" t="n"/>
      <c r="W17729" s="86" t="n"/>
      <c r="X17729" s="86" t="n"/>
      <c r="Y17729" s="86" t="n"/>
      <c r="Z17729" s="86" t="n"/>
      <c r="AA17729" s="86" t="n"/>
      <c r="AB17729" s="86" t="n"/>
      <c r="AC17729" s="86" t="n"/>
      <c r="AD17729" s="86" t="n"/>
      <c r="AE17729" s="86" t="n"/>
      <c r="AF17729" s="86" t="n"/>
      <c r="AG17729" s="86" t="n"/>
      <c r="AH17729" s="86" t="n"/>
      <c r="AI17729" s="86" t="n"/>
      <c r="AJ17729" s="86" t="n"/>
      <c r="AK17729" s="86" t="n"/>
    </row>
    <row r="17730">
      <c r="A17730" s="86" t="n"/>
      <c r="B17730" s="86" t="n"/>
      <c r="C17730" s="86" t="n"/>
      <c r="D17730" s="86" t="n"/>
      <c r="E17730" s="86" t="n"/>
      <c r="F17730" s="86" t="n"/>
      <c r="G17730" s="86" t="n"/>
      <c r="H17730" s="86" t="n"/>
      <c r="I17730" s="86" t="n"/>
      <c r="J17730" s="86" t="n"/>
      <c r="K17730" s="86" t="n"/>
      <c r="L17730" s="86" t="n"/>
      <c r="M17730" s="86" t="n"/>
      <c r="N17730" s="86" t="n"/>
      <c r="O17730" s="86" t="n"/>
      <c r="P17730" s="86" t="n"/>
      <c r="Q17730" s="86" t="n"/>
      <c r="R17730" s="86" t="n"/>
      <c r="S17730" s="86" t="n"/>
      <c r="T17730" s="86" t="n"/>
      <c r="U17730" s="86" t="n"/>
      <c r="V17730" s="86" t="n"/>
      <c r="W17730" s="86" t="n"/>
      <c r="X17730" s="86" t="n"/>
      <c r="Y17730" s="86" t="n"/>
      <c r="Z17730" s="86" t="n"/>
      <c r="AA17730" s="86" t="n"/>
      <c r="AB17730" s="86" t="n"/>
      <c r="AC17730" s="86" t="n"/>
      <c r="AD17730" s="86" t="n"/>
      <c r="AE17730" s="86" t="n"/>
      <c r="AF17730" s="86" t="n"/>
      <c r="AG17730" s="86" t="n"/>
      <c r="AH17730" s="86" t="n"/>
      <c r="AI17730" s="86" t="n"/>
      <c r="AJ17730" s="86" t="n"/>
      <c r="AK17730" s="86" t="n"/>
    </row>
    <row r="17731">
      <c r="A17731" s="86" t="n"/>
      <c r="B17731" s="86" t="n"/>
      <c r="C17731" s="86" t="n"/>
      <c r="D17731" s="86" t="n"/>
      <c r="E17731" s="86" t="n"/>
      <c r="F17731" s="86" t="n"/>
      <c r="G17731" s="86" t="n"/>
      <c r="H17731" s="86" t="n"/>
      <c r="I17731" s="86" t="n"/>
      <c r="J17731" s="86" t="n"/>
      <c r="K17731" s="86" t="n"/>
      <c r="L17731" s="86" t="n"/>
      <c r="M17731" s="86" t="n"/>
      <c r="N17731" s="86" t="n"/>
      <c r="O17731" s="86" t="n"/>
      <c r="P17731" s="86" t="n"/>
      <c r="Q17731" s="86" t="n"/>
      <c r="R17731" s="86" t="n"/>
      <c r="S17731" s="86" t="n"/>
      <c r="T17731" s="86" t="n"/>
      <c r="U17731" s="86" t="n"/>
      <c r="V17731" s="86" t="n"/>
      <c r="W17731" s="86" t="n"/>
      <c r="X17731" s="86" t="n"/>
      <c r="Y17731" s="86" t="n"/>
      <c r="Z17731" s="86" t="n"/>
      <c r="AA17731" s="86" t="n"/>
      <c r="AB17731" s="86" t="n"/>
      <c r="AC17731" s="86" t="n"/>
      <c r="AD17731" s="86" t="n"/>
      <c r="AE17731" s="86" t="n"/>
      <c r="AF17731" s="86" t="n"/>
      <c r="AG17731" s="86" t="n"/>
      <c r="AH17731" s="86" t="n"/>
      <c r="AI17731" s="86" t="n"/>
      <c r="AJ17731" s="86" t="n"/>
      <c r="AK17731" s="86" t="n"/>
    </row>
    <row r="17732">
      <c r="A17732" s="86" t="n"/>
      <c r="B17732" s="86" t="n"/>
      <c r="C17732" s="86" t="n"/>
      <c r="D17732" s="86" t="n"/>
      <c r="E17732" s="86" t="n"/>
      <c r="F17732" s="86" t="n"/>
      <c r="G17732" s="86" t="n"/>
      <c r="H17732" s="86" t="n"/>
      <c r="I17732" s="86" t="n"/>
      <c r="J17732" s="86" t="n"/>
      <c r="K17732" s="86" t="n"/>
      <c r="L17732" s="86" t="n"/>
      <c r="M17732" s="86" t="n"/>
      <c r="N17732" s="86" t="n"/>
      <c r="O17732" s="86" t="n"/>
      <c r="P17732" s="86" t="n"/>
      <c r="Q17732" s="86" t="n"/>
      <c r="R17732" s="86" t="n"/>
      <c r="S17732" s="86" t="n"/>
      <c r="T17732" s="86" t="n"/>
      <c r="U17732" s="86" t="n"/>
      <c r="V17732" s="86" t="n"/>
      <c r="W17732" s="86" t="n"/>
      <c r="X17732" s="86" t="n"/>
      <c r="Y17732" s="86" t="n"/>
      <c r="Z17732" s="86" t="n"/>
      <c r="AA17732" s="86" t="n"/>
      <c r="AB17732" s="86" t="n"/>
      <c r="AC17732" s="86" t="n"/>
      <c r="AD17732" s="86" t="n"/>
      <c r="AE17732" s="86" t="n"/>
      <c r="AF17732" s="86" t="n"/>
      <c r="AG17732" s="86" t="n"/>
      <c r="AH17732" s="86" t="n"/>
      <c r="AI17732" s="86" t="n"/>
      <c r="AJ17732" s="86" t="n"/>
      <c r="AK17732" s="86" t="n"/>
    </row>
    <row r="17733">
      <c r="A17733" s="86" t="n"/>
      <c r="B17733" s="86" t="n"/>
      <c r="C17733" s="86" t="n"/>
      <c r="D17733" s="86" t="n"/>
      <c r="E17733" s="86" t="n"/>
      <c r="F17733" s="86" t="n"/>
      <c r="G17733" s="86" t="n"/>
      <c r="H17733" s="86" t="n"/>
      <c r="I17733" s="86" t="n"/>
      <c r="J17733" s="86" t="n"/>
      <c r="K17733" s="86" t="n"/>
      <c r="L17733" s="86" t="n"/>
      <c r="M17733" s="86" t="n"/>
      <c r="N17733" s="86" t="n"/>
      <c r="O17733" s="86" t="n"/>
      <c r="P17733" s="86" t="n"/>
      <c r="Q17733" s="86" t="n"/>
      <c r="R17733" s="86" t="n"/>
      <c r="S17733" s="86" t="n"/>
      <c r="T17733" s="86" t="n"/>
      <c r="U17733" s="86" t="n"/>
      <c r="V17733" s="86" t="n"/>
      <c r="W17733" s="86" t="n"/>
      <c r="X17733" s="86" t="n"/>
      <c r="Y17733" s="86" t="n"/>
      <c r="Z17733" s="86" t="n"/>
      <c r="AA17733" s="86" t="n"/>
      <c r="AB17733" s="86" t="n"/>
      <c r="AC17733" s="86" t="n"/>
      <c r="AD17733" s="86" t="n"/>
      <c r="AE17733" s="86" t="n"/>
      <c r="AF17733" s="86" t="n"/>
      <c r="AG17733" s="86" t="n"/>
      <c r="AH17733" s="86" t="n"/>
      <c r="AI17733" s="86" t="n"/>
      <c r="AJ17733" s="86" t="n"/>
      <c r="AK17733" s="86" t="n"/>
    </row>
    <row r="17734">
      <c r="A17734" s="86" t="n"/>
      <c r="B17734" s="86" t="n"/>
      <c r="C17734" s="86" t="n"/>
      <c r="D17734" s="86" t="n"/>
      <c r="E17734" s="86" t="n"/>
      <c r="F17734" s="86" t="n"/>
      <c r="G17734" s="86" t="n"/>
      <c r="H17734" s="86" t="n"/>
      <c r="I17734" s="86" t="n"/>
      <c r="J17734" s="86" t="n"/>
      <c r="K17734" s="86" t="n"/>
      <c r="L17734" s="86" t="n"/>
      <c r="M17734" s="86" t="n"/>
      <c r="N17734" s="86" t="n"/>
      <c r="O17734" s="86" t="n"/>
      <c r="P17734" s="86" t="n"/>
      <c r="Q17734" s="86" t="n"/>
      <c r="R17734" s="86" t="n"/>
      <c r="S17734" s="86" t="n"/>
      <c r="T17734" s="86" t="n"/>
      <c r="U17734" s="86" t="n"/>
      <c r="V17734" s="86" t="n"/>
      <c r="W17734" s="86" t="n"/>
      <c r="X17734" s="86" t="n"/>
      <c r="Y17734" s="86" t="n"/>
      <c r="Z17734" s="86" t="n"/>
      <c r="AA17734" s="86" t="n"/>
      <c r="AB17734" s="86" t="n"/>
      <c r="AC17734" s="86" t="n"/>
      <c r="AD17734" s="86" t="n"/>
      <c r="AE17734" s="86" t="n"/>
      <c r="AF17734" s="86" t="n"/>
      <c r="AG17734" s="86" t="n"/>
      <c r="AH17734" s="86" t="n"/>
      <c r="AI17734" s="86" t="n"/>
      <c r="AJ17734" s="86" t="n"/>
      <c r="AK17734" s="86" t="n"/>
    </row>
    <row r="17735">
      <c r="A17735" s="86" t="n"/>
      <c r="B17735" s="86" t="n"/>
      <c r="C17735" s="86" t="n"/>
      <c r="D17735" s="86" t="n"/>
      <c r="E17735" s="86" t="n"/>
      <c r="F17735" s="86" t="n"/>
      <c r="G17735" s="86" t="n"/>
      <c r="H17735" s="86" t="n"/>
      <c r="I17735" s="86" t="n"/>
      <c r="J17735" s="86" t="n"/>
      <c r="K17735" s="86" t="n"/>
      <c r="L17735" s="86" t="n"/>
      <c r="M17735" s="86" t="n"/>
      <c r="N17735" s="86" t="n"/>
      <c r="O17735" s="86" t="n"/>
      <c r="P17735" s="86" t="n"/>
      <c r="Q17735" s="86" t="n"/>
      <c r="R17735" s="86" t="n"/>
      <c r="S17735" s="86" t="n"/>
      <c r="T17735" s="86" t="n"/>
      <c r="U17735" s="86" t="n"/>
      <c r="V17735" s="86" t="n"/>
      <c r="W17735" s="86" t="n"/>
      <c r="X17735" s="86" t="n"/>
      <c r="Y17735" s="86" t="n"/>
      <c r="Z17735" s="86" t="n"/>
      <c r="AA17735" s="86" t="n"/>
      <c r="AB17735" s="86" t="n"/>
      <c r="AC17735" s="86" t="n"/>
      <c r="AD17735" s="86" t="n"/>
      <c r="AE17735" s="86" t="n"/>
      <c r="AF17735" s="86" t="n"/>
      <c r="AG17735" s="86" t="n"/>
      <c r="AH17735" s="86" t="n"/>
      <c r="AI17735" s="86" t="n"/>
      <c r="AJ17735" s="86" t="n"/>
      <c r="AK17735" s="86" t="n"/>
    </row>
    <row r="17736">
      <c r="A17736" s="86" t="n"/>
      <c r="B17736" s="86" t="n"/>
      <c r="C17736" s="86" t="n"/>
      <c r="D17736" s="86" t="n"/>
      <c r="E17736" s="86" t="n"/>
      <c r="F17736" s="86" t="n"/>
      <c r="G17736" s="86" t="n"/>
      <c r="H17736" s="86" t="n"/>
      <c r="I17736" s="86" t="n"/>
      <c r="J17736" s="86" t="n"/>
      <c r="K17736" s="86" t="n"/>
      <c r="L17736" s="86" t="n"/>
      <c r="M17736" s="86" t="n"/>
      <c r="N17736" s="86" t="n"/>
      <c r="O17736" s="86" t="n"/>
      <c r="P17736" s="86" t="n"/>
      <c r="Q17736" s="86" t="n"/>
      <c r="R17736" s="86" t="n"/>
      <c r="S17736" s="86" t="n"/>
      <c r="T17736" s="86" t="n"/>
      <c r="U17736" s="86" t="n"/>
      <c r="V17736" s="86" t="n"/>
      <c r="W17736" s="86" t="n"/>
      <c r="X17736" s="86" t="n"/>
      <c r="Y17736" s="86" t="n"/>
      <c r="Z17736" s="86" t="n"/>
      <c r="AA17736" s="86" t="n"/>
      <c r="AB17736" s="86" t="n"/>
      <c r="AC17736" s="86" t="n"/>
      <c r="AD17736" s="86" t="n"/>
      <c r="AE17736" s="86" t="n"/>
      <c r="AF17736" s="86" t="n"/>
      <c r="AG17736" s="86" t="n"/>
      <c r="AH17736" s="86" t="n"/>
      <c r="AI17736" s="86" t="n"/>
      <c r="AJ17736" s="86" t="n"/>
      <c r="AK17736" s="86" t="n"/>
    </row>
    <row r="17737">
      <c r="A17737" s="86" t="n"/>
      <c r="B17737" s="86" t="n"/>
      <c r="C17737" s="86" t="n"/>
      <c r="D17737" s="86" t="n"/>
      <c r="E17737" s="86" t="n"/>
      <c r="F17737" s="86" t="n"/>
      <c r="G17737" s="86" t="n"/>
      <c r="H17737" s="86" t="n"/>
      <c r="I17737" s="86" t="n"/>
      <c r="J17737" s="86" t="n"/>
      <c r="K17737" s="86" t="n"/>
      <c r="L17737" s="86" t="n"/>
      <c r="M17737" s="86" t="n"/>
      <c r="N17737" s="86" t="n"/>
      <c r="O17737" s="86" t="n"/>
      <c r="P17737" s="86" t="n"/>
      <c r="Q17737" s="86" t="n"/>
      <c r="R17737" s="86" t="n"/>
      <c r="S17737" s="86" t="n"/>
      <c r="T17737" s="86" t="n"/>
      <c r="U17737" s="86" t="n"/>
      <c r="V17737" s="86" t="n"/>
      <c r="W17737" s="86" t="n"/>
      <c r="X17737" s="86" t="n"/>
      <c r="Y17737" s="86" t="n"/>
      <c r="Z17737" s="86" t="n"/>
      <c r="AA17737" s="86" t="n"/>
      <c r="AB17737" s="86" t="n"/>
      <c r="AC17737" s="86" t="n"/>
      <c r="AD17737" s="86" t="n"/>
      <c r="AE17737" s="86" t="n"/>
      <c r="AF17737" s="86" t="n"/>
      <c r="AG17737" s="86" t="n"/>
      <c r="AH17737" s="86" t="n"/>
      <c r="AI17737" s="86" t="n"/>
      <c r="AJ17737" s="86" t="n"/>
      <c r="AK17737" s="86" t="n"/>
    </row>
    <row r="17738">
      <c r="A17738" s="86" t="n"/>
      <c r="B17738" s="86" t="n"/>
      <c r="C17738" s="86" t="n"/>
      <c r="D17738" s="86" t="n"/>
      <c r="E17738" s="86" t="n"/>
      <c r="F17738" s="86" t="n"/>
      <c r="G17738" s="86" t="n"/>
      <c r="H17738" s="86" t="n"/>
      <c r="I17738" s="86" t="n"/>
      <c r="J17738" s="86" t="n"/>
      <c r="K17738" s="86" t="n"/>
      <c r="L17738" s="86" t="n"/>
      <c r="M17738" s="86" t="n"/>
      <c r="N17738" s="86" t="n"/>
      <c r="O17738" s="86" t="n"/>
      <c r="P17738" s="86" t="n"/>
      <c r="Q17738" s="86" t="n"/>
      <c r="R17738" s="86" t="n"/>
      <c r="S17738" s="86" t="n"/>
      <c r="T17738" s="86" t="n"/>
      <c r="U17738" s="86" t="n"/>
      <c r="V17738" s="86" t="n"/>
      <c r="W17738" s="86" t="n"/>
      <c r="X17738" s="86" t="n"/>
      <c r="Y17738" s="86" t="n"/>
      <c r="Z17738" s="86" t="n"/>
      <c r="AA17738" s="86" t="n"/>
      <c r="AB17738" s="86" t="n"/>
      <c r="AC17738" s="86" t="n"/>
      <c r="AD17738" s="86" t="n"/>
      <c r="AE17738" s="86" t="n"/>
      <c r="AF17738" s="86" t="n"/>
      <c r="AG17738" s="86" t="n"/>
      <c r="AH17738" s="86" t="n"/>
      <c r="AI17738" s="86" t="n"/>
      <c r="AJ17738" s="86" t="n"/>
      <c r="AK17738" s="86" t="n"/>
    </row>
    <row r="17739">
      <c r="A17739" s="86" t="n"/>
      <c r="B17739" s="86" t="n"/>
      <c r="C17739" s="86" t="n"/>
      <c r="D17739" s="86" t="n"/>
      <c r="E17739" s="86" t="n"/>
      <c r="F17739" s="86" t="n"/>
      <c r="G17739" s="86" t="n"/>
      <c r="H17739" s="86" t="n"/>
      <c r="I17739" s="86" t="n"/>
      <c r="J17739" s="86" t="n"/>
      <c r="K17739" s="86" t="n"/>
      <c r="L17739" s="86" t="n"/>
      <c r="M17739" s="86" t="n"/>
      <c r="N17739" s="86" t="n"/>
      <c r="O17739" s="86" t="n"/>
      <c r="P17739" s="86" t="n"/>
      <c r="Q17739" s="86" t="n"/>
      <c r="R17739" s="86" t="n"/>
      <c r="S17739" s="86" t="n"/>
      <c r="T17739" s="86" t="n"/>
      <c r="U17739" s="86" t="n"/>
      <c r="V17739" s="86" t="n"/>
      <c r="W17739" s="86" t="n"/>
      <c r="X17739" s="86" t="n"/>
      <c r="Y17739" s="86" t="n"/>
      <c r="Z17739" s="86" t="n"/>
      <c r="AA17739" s="86" t="n"/>
      <c r="AB17739" s="86" t="n"/>
      <c r="AC17739" s="86" t="n"/>
      <c r="AD17739" s="86" t="n"/>
      <c r="AE17739" s="86" t="n"/>
      <c r="AF17739" s="86" t="n"/>
      <c r="AG17739" s="86" t="n"/>
      <c r="AH17739" s="86" t="n"/>
      <c r="AI17739" s="86" t="n"/>
      <c r="AJ17739" s="86" t="n"/>
      <c r="AK17739" s="86" t="n"/>
    </row>
    <row r="17740">
      <c r="A17740" s="86" t="n"/>
      <c r="B17740" s="86" t="n"/>
      <c r="C17740" s="86" t="n"/>
      <c r="D17740" s="86" t="n"/>
      <c r="E17740" s="86" t="n"/>
      <c r="F17740" s="86" t="n"/>
      <c r="G17740" s="86" t="n"/>
      <c r="H17740" s="86" t="n"/>
      <c r="I17740" s="86" t="n"/>
      <c r="J17740" s="86" t="n"/>
      <c r="K17740" s="86" t="n"/>
      <c r="L17740" s="86" t="n"/>
      <c r="M17740" s="86" t="n"/>
      <c r="N17740" s="86" t="n"/>
      <c r="O17740" s="86" t="n"/>
      <c r="P17740" s="86" t="n"/>
      <c r="Q17740" s="86" t="n"/>
      <c r="R17740" s="86" t="n"/>
      <c r="S17740" s="86" t="n"/>
      <c r="T17740" s="86" t="n"/>
      <c r="U17740" s="86" t="n"/>
      <c r="V17740" s="86" t="n"/>
      <c r="W17740" s="86" t="n"/>
      <c r="X17740" s="86" t="n"/>
      <c r="Y17740" s="86" t="n"/>
      <c r="Z17740" s="86" t="n"/>
      <c r="AA17740" s="86" t="n"/>
      <c r="AB17740" s="86" t="n"/>
      <c r="AC17740" s="86" t="n"/>
      <c r="AD17740" s="86" t="n"/>
      <c r="AE17740" s="86" t="n"/>
      <c r="AF17740" s="86" t="n"/>
      <c r="AG17740" s="86" t="n"/>
      <c r="AH17740" s="86" t="n"/>
      <c r="AI17740" s="86" t="n"/>
      <c r="AJ17740" s="86" t="n"/>
      <c r="AK17740" s="86" t="n"/>
    </row>
    <row r="17741">
      <c r="A17741" s="86" t="n"/>
      <c r="B17741" s="86" t="n"/>
      <c r="C17741" s="86" t="n"/>
      <c r="D17741" s="86" t="n"/>
      <c r="E17741" s="86" t="n"/>
      <c r="F17741" s="86" t="n"/>
      <c r="G17741" s="86" t="n"/>
      <c r="H17741" s="86" t="n"/>
      <c r="I17741" s="86" t="n"/>
      <c r="J17741" s="86" t="n"/>
      <c r="K17741" s="86" t="n"/>
      <c r="L17741" s="86" t="n"/>
      <c r="M17741" s="86" t="n"/>
      <c r="N17741" s="86" t="n"/>
      <c r="O17741" s="86" t="n"/>
      <c r="P17741" s="86" t="n"/>
      <c r="Q17741" s="86" t="n"/>
      <c r="R17741" s="86" t="n"/>
      <c r="S17741" s="86" t="n"/>
      <c r="T17741" s="86" t="n"/>
      <c r="U17741" s="86" t="n"/>
      <c r="V17741" s="86" t="n"/>
      <c r="W17741" s="86" t="n"/>
      <c r="X17741" s="86" t="n"/>
      <c r="Y17741" s="86" t="n"/>
      <c r="Z17741" s="86" t="n"/>
      <c r="AA17741" s="86" t="n"/>
      <c r="AB17741" s="86" t="n"/>
      <c r="AC17741" s="86" t="n"/>
      <c r="AD17741" s="86" t="n"/>
      <c r="AE17741" s="86" t="n"/>
      <c r="AF17741" s="86" t="n"/>
      <c r="AG17741" s="86" t="n"/>
      <c r="AH17741" s="86" t="n"/>
      <c r="AI17741" s="86" t="n"/>
      <c r="AJ17741" s="86" t="n"/>
      <c r="AK17741" s="86" t="n"/>
    </row>
    <row r="17742">
      <c r="A17742" s="86" t="n"/>
      <c r="B17742" s="86" t="n"/>
      <c r="C17742" s="86" t="n"/>
      <c r="D17742" s="86" t="n"/>
      <c r="E17742" s="86" t="n"/>
      <c r="F17742" s="86" t="n"/>
      <c r="G17742" s="86" t="n"/>
      <c r="H17742" s="86" t="n"/>
      <c r="I17742" s="86" t="n"/>
      <c r="J17742" s="86" t="n"/>
      <c r="K17742" s="86" t="n"/>
      <c r="L17742" s="86" t="n"/>
      <c r="M17742" s="86" t="n"/>
      <c r="N17742" s="86" t="n"/>
      <c r="O17742" s="86" t="n"/>
      <c r="P17742" s="86" t="n"/>
      <c r="Q17742" s="86" t="n"/>
      <c r="R17742" s="86" t="n"/>
      <c r="S17742" s="86" t="n"/>
      <c r="T17742" s="86" t="n"/>
      <c r="U17742" s="86" t="n"/>
      <c r="V17742" s="86" t="n"/>
      <c r="W17742" s="86" t="n"/>
      <c r="X17742" s="86" t="n"/>
      <c r="Y17742" s="86" t="n"/>
      <c r="Z17742" s="86" t="n"/>
      <c r="AA17742" s="86" t="n"/>
      <c r="AB17742" s="86" t="n"/>
      <c r="AC17742" s="86" t="n"/>
      <c r="AD17742" s="86" t="n"/>
      <c r="AE17742" s="86" t="n"/>
      <c r="AF17742" s="86" t="n"/>
      <c r="AG17742" s="86" t="n"/>
      <c r="AH17742" s="86" t="n"/>
      <c r="AI17742" s="86" t="n"/>
      <c r="AJ17742" s="86" t="n"/>
      <c r="AK17742" s="86" t="n"/>
    </row>
    <row r="17743">
      <c r="A17743" s="86" t="n"/>
      <c r="B17743" s="86" t="n"/>
      <c r="C17743" s="86" t="n"/>
      <c r="D17743" s="86" t="n"/>
      <c r="E17743" s="86" t="n"/>
      <c r="F17743" s="86" t="n"/>
      <c r="G17743" s="86" t="n"/>
      <c r="H17743" s="86" t="n"/>
      <c r="I17743" s="86" t="n"/>
      <c r="J17743" s="86" t="n"/>
      <c r="K17743" s="86" t="n"/>
      <c r="L17743" s="86" t="n"/>
      <c r="M17743" s="86" t="n"/>
      <c r="N17743" s="86" t="n"/>
      <c r="O17743" s="86" t="n"/>
      <c r="P17743" s="86" t="n"/>
      <c r="Q17743" s="86" t="n"/>
      <c r="R17743" s="86" t="n"/>
      <c r="S17743" s="86" t="n"/>
      <c r="T17743" s="86" t="n"/>
      <c r="U17743" s="86" t="n"/>
      <c r="V17743" s="86" t="n"/>
      <c r="W17743" s="86" t="n"/>
      <c r="X17743" s="86" t="n"/>
      <c r="Y17743" s="86" t="n"/>
      <c r="Z17743" s="86" t="n"/>
      <c r="AA17743" s="86" t="n"/>
      <c r="AB17743" s="86" t="n"/>
      <c r="AC17743" s="86" t="n"/>
      <c r="AD17743" s="86" t="n"/>
      <c r="AE17743" s="86" t="n"/>
      <c r="AF17743" s="86" t="n"/>
      <c r="AG17743" s="86" t="n"/>
      <c r="AH17743" s="86" t="n"/>
      <c r="AI17743" s="86" t="n"/>
      <c r="AJ17743" s="86" t="n"/>
      <c r="AK17743" s="86" t="n"/>
    </row>
    <row r="17744">
      <c r="A17744" s="86" t="n"/>
      <c r="B17744" s="86" t="n"/>
      <c r="C17744" s="86" t="n"/>
      <c r="D17744" s="86" t="n"/>
      <c r="E17744" s="86" t="n"/>
      <c r="F17744" s="86" t="n"/>
      <c r="G17744" s="86" t="n"/>
      <c r="H17744" s="86" t="n"/>
      <c r="I17744" s="86" t="n"/>
      <c r="J17744" s="86" t="n"/>
      <c r="K17744" s="86" t="n"/>
      <c r="L17744" s="86" t="n"/>
      <c r="M17744" s="86" t="n"/>
      <c r="N17744" s="86" t="n"/>
      <c r="O17744" s="86" t="n"/>
      <c r="P17744" s="86" t="n"/>
      <c r="Q17744" s="86" t="n"/>
      <c r="R17744" s="86" t="n"/>
      <c r="S17744" s="86" t="n"/>
      <c r="T17744" s="86" t="n"/>
      <c r="U17744" s="86" t="n"/>
      <c r="V17744" s="86" t="n"/>
      <c r="W17744" s="86" t="n"/>
      <c r="X17744" s="86" t="n"/>
      <c r="Y17744" s="86" t="n"/>
      <c r="Z17744" s="86" t="n"/>
      <c r="AA17744" s="86" t="n"/>
      <c r="AB17744" s="86" t="n"/>
      <c r="AC17744" s="86" t="n"/>
      <c r="AD17744" s="86" t="n"/>
      <c r="AE17744" s="86" t="n"/>
      <c r="AF17744" s="86" t="n"/>
      <c r="AG17744" s="86" t="n"/>
      <c r="AH17744" s="86" t="n"/>
      <c r="AI17744" s="86" t="n"/>
      <c r="AJ17744" s="86" t="n"/>
      <c r="AK17744" s="86" t="n"/>
    </row>
    <row r="17745">
      <c r="A17745" s="86" t="n"/>
      <c r="B17745" s="86" t="n"/>
      <c r="C17745" s="86" t="n"/>
      <c r="D17745" s="86" t="n"/>
      <c r="E17745" s="86" t="n"/>
      <c r="F17745" s="86" t="n"/>
      <c r="G17745" s="86" t="n"/>
      <c r="H17745" s="86" t="n"/>
      <c r="I17745" s="86" t="n"/>
      <c r="J17745" s="86" t="n"/>
      <c r="K17745" s="86" t="n"/>
      <c r="L17745" s="86" t="n"/>
      <c r="M17745" s="86" t="n"/>
      <c r="N17745" s="86" t="n"/>
      <c r="O17745" s="86" t="n"/>
      <c r="P17745" s="86" t="n"/>
      <c r="Q17745" s="86" t="n"/>
      <c r="R17745" s="86" t="n"/>
      <c r="S17745" s="86" t="n"/>
      <c r="T17745" s="86" t="n"/>
      <c r="U17745" s="86" t="n"/>
      <c r="V17745" s="86" t="n"/>
      <c r="W17745" s="86" t="n"/>
      <c r="X17745" s="86" t="n"/>
      <c r="Y17745" s="86" t="n"/>
      <c r="Z17745" s="86" t="n"/>
      <c r="AA17745" s="86" t="n"/>
      <c r="AB17745" s="86" t="n"/>
      <c r="AC17745" s="86" t="n"/>
      <c r="AD17745" s="86" t="n"/>
      <c r="AE17745" s="86" t="n"/>
      <c r="AF17745" s="86" t="n"/>
      <c r="AG17745" s="86" t="n"/>
      <c r="AH17745" s="86" t="n"/>
      <c r="AI17745" s="86" t="n"/>
      <c r="AJ17745" s="86" t="n"/>
      <c r="AK17745" s="86" t="n"/>
    </row>
    <row r="17746">
      <c r="A17746" s="86" t="n"/>
      <c r="B17746" s="86" t="n"/>
      <c r="C17746" s="86" t="n"/>
      <c r="D17746" s="86" t="n"/>
      <c r="E17746" s="86" t="n"/>
      <c r="F17746" s="86" t="n"/>
      <c r="G17746" s="86" t="n"/>
      <c r="H17746" s="86" t="n"/>
      <c r="I17746" s="86" t="n"/>
      <c r="J17746" s="86" t="n"/>
      <c r="K17746" s="86" t="n"/>
      <c r="L17746" s="86" t="n"/>
      <c r="M17746" s="86" t="n"/>
      <c r="N17746" s="86" t="n"/>
      <c r="O17746" s="86" t="n"/>
      <c r="P17746" s="86" t="n"/>
      <c r="Q17746" s="86" t="n"/>
      <c r="R17746" s="86" t="n"/>
      <c r="S17746" s="86" t="n"/>
      <c r="T17746" s="86" t="n"/>
      <c r="U17746" s="86" t="n"/>
      <c r="V17746" s="86" t="n"/>
      <c r="W17746" s="86" t="n"/>
      <c r="X17746" s="86" t="n"/>
      <c r="Y17746" s="86" t="n"/>
      <c r="Z17746" s="86" t="n"/>
      <c r="AA17746" s="86" t="n"/>
      <c r="AB17746" s="86" t="n"/>
      <c r="AC17746" s="86" t="n"/>
      <c r="AD17746" s="86" t="n"/>
      <c r="AE17746" s="86" t="n"/>
      <c r="AF17746" s="86" t="n"/>
      <c r="AG17746" s="86" t="n"/>
      <c r="AH17746" s="86" t="n"/>
      <c r="AI17746" s="86" t="n"/>
      <c r="AJ17746" s="86" t="n"/>
      <c r="AK17746" s="86" t="n"/>
    </row>
    <row r="17747">
      <c r="A17747" s="86" t="n"/>
      <c r="B17747" s="86" t="n"/>
      <c r="C17747" s="86" t="n"/>
      <c r="D17747" s="86" t="n"/>
      <c r="E17747" s="86" t="n"/>
      <c r="F17747" s="86" t="n"/>
      <c r="G17747" s="86" t="n"/>
      <c r="H17747" s="86" t="n"/>
      <c r="I17747" s="86" t="n"/>
      <c r="J17747" s="86" t="n"/>
      <c r="K17747" s="86" t="n"/>
      <c r="L17747" s="86" t="n"/>
      <c r="M17747" s="86" t="n"/>
      <c r="N17747" s="86" t="n"/>
      <c r="O17747" s="86" t="n"/>
      <c r="P17747" s="86" t="n"/>
      <c r="Q17747" s="86" t="n"/>
      <c r="R17747" s="86" t="n"/>
      <c r="S17747" s="86" t="n"/>
      <c r="T17747" s="86" t="n"/>
      <c r="U17747" s="86" t="n"/>
      <c r="V17747" s="86" t="n"/>
      <c r="W17747" s="86" t="n"/>
      <c r="X17747" s="86" t="n"/>
      <c r="Y17747" s="86" t="n"/>
      <c r="Z17747" s="86" t="n"/>
      <c r="AA17747" s="86" t="n"/>
      <c r="AB17747" s="86" t="n"/>
      <c r="AC17747" s="86" t="n"/>
      <c r="AD17747" s="86" t="n"/>
      <c r="AE17747" s="86" t="n"/>
      <c r="AF17747" s="86" t="n"/>
      <c r="AG17747" s="86" t="n"/>
      <c r="AH17747" s="86" t="n"/>
      <c r="AI17747" s="86" t="n"/>
      <c r="AJ17747" s="86" t="n"/>
      <c r="AK17747" s="86" t="n"/>
    </row>
    <row r="17748">
      <c r="A17748" s="86" t="n"/>
      <c r="B17748" s="86" t="n"/>
      <c r="C17748" s="86" t="n"/>
      <c r="D17748" s="86" t="n"/>
      <c r="E17748" s="86" t="n"/>
      <c r="F17748" s="86" t="n"/>
      <c r="G17748" s="86" t="n"/>
      <c r="H17748" s="86" t="n"/>
      <c r="I17748" s="86" t="n"/>
      <c r="J17748" s="86" t="n"/>
      <c r="K17748" s="86" t="n"/>
      <c r="L17748" s="86" t="n"/>
      <c r="M17748" s="86" t="n"/>
      <c r="N17748" s="86" t="n"/>
      <c r="O17748" s="86" t="n"/>
      <c r="P17748" s="86" t="n"/>
      <c r="Q17748" s="86" t="n"/>
      <c r="R17748" s="86" t="n"/>
      <c r="S17748" s="86" t="n"/>
      <c r="T17748" s="86" t="n"/>
      <c r="U17748" s="86" t="n"/>
      <c r="V17748" s="86" t="n"/>
      <c r="W17748" s="86" t="n"/>
      <c r="X17748" s="86" t="n"/>
      <c r="Y17748" s="86" t="n"/>
      <c r="Z17748" s="86" t="n"/>
      <c r="AA17748" s="86" t="n"/>
      <c r="AB17748" s="86" t="n"/>
      <c r="AC17748" s="86" t="n"/>
      <c r="AD17748" s="86" t="n"/>
      <c r="AE17748" s="86" t="n"/>
      <c r="AF17748" s="86" t="n"/>
      <c r="AG17748" s="86" t="n"/>
      <c r="AH17748" s="86" t="n"/>
      <c r="AI17748" s="86" t="n"/>
      <c r="AJ17748" s="86" t="n"/>
      <c r="AK17748" s="86" t="n"/>
    </row>
    <row r="17749">
      <c r="A17749" s="86" t="n"/>
      <c r="B17749" s="86" t="n"/>
      <c r="C17749" s="86" t="n"/>
      <c r="D17749" s="86" t="n"/>
      <c r="E17749" s="86" t="n"/>
      <c r="F17749" s="86" t="n"/>
      <c r="G17749" s="86" t="n"/>
      <c r="H17749" s="86" t="n"/>
      <c r="I17749" s="86" t="n"/>
      <c r="J17749" s="86" t="n"/>
      <c r="K17749" s="86" t="n"/>
      <c r="L17749" s="86" t="n"/>
      <c r="M17749" s="86" t="n"/>
      <c r="N17749" s="86" t="n"/>
      <c r="O17749" s="86" t="n"/>
      <c r="P17749" s="86" t="n"/>
      <c r="Q17749" s="86" t="n"/>
      <c r="R17749" s="86" t="n"/>
      <c r="S17749" s="86" t="n"/>
      <c r="T17749" s="86" t="n"/>
      <c r="U17749" s="86" t="n"/>
      <c r="V17749" s="86" t="n"/>
      <c r="W17749" s="86" t="n"/>
      <c r="X17749" s="86" t="n"/>
      <c r="Y17749" s="86" t="n"/>
      <c r="Z17749" s="86" t="n"/>
      <c r="AA17749" s="86" t="n"/>
      <c r="AB17749" s="86" t="n"/>
      <c r="AC17749" s="86" t="n"/>
      <c r="AD17749" s="86" t="n"/>
      <c r="AE17749" s="86" t="n"/>
      <c r="AF17749" s="86" t="n"/>
      <c r="AG17749" s="86" t="n"/>
      <c r="AH17749" s="86" t="n"/>
      <c r="AI17749" s="86" t="n"/>
      <c r="AJ17749" s="86" t="n"/>
      <c r="AK17749" s="86" t="n"/>
    </row>
    <row r="17750">
      <c r="A17750" s="86" t="n"/>
      <c r="B17750" s="86" t="n"/>
      <c r="C17750" s="86" t="n"/>
      <c r="D17750" s="86" t="n"/>
      <c r="E17750" s="86" t="n"/>
      <c r="F17750" s="86" t="n"/>
      <c r="G17750" s="86" t="n"/>
      <c r="H17750" s="86" t="n"/>
      <c r="I17750" s="86" t="n"/>
      <c r="J17750" s="86" t="n"/>
      <c r="K17750" s="86" t="n"/>
      <c r="L17750" s="86" t="n"/>
      <c r="M17750" s="86" t="n"/>
      <c r="N17750" s="86" t="n"/>
      <c r="O17750" s="86" t="n"/>
      <c r="P17750" s="86" t="n"/>
      <c r="Q17750" s="86" t="n"/>
      <c r="R17750" s="86" t="n"/>
      <c r="S17750" s="86" t="n"/>
      <c r="T17750" s="86" t="n"/>
      <c r="U17750" s="86" t="n"/>
      <c r="V17750" s="86" t="n"/>
      <c r="W17750" s="86" t="n"/>
      <c r="X17750" s="86" t="n"/>
      <c r="Y17750" s="86" t="n"/>
      <c r="Z17750" s="86" t="n"/>
      <c r="AA17750" s="86" t="n"/>
      <c r="AB17750" s="86" t="n"/>
      <c r="AC17750" s="86" t="n"/>
      <c r="AD17750" s="86" t="n"/>
      <c r="AE17750" s="86" t="n"/>
      <c r="AF17750" s="86" t="n"/>
      <c r="AG17750" s="86" t="n"/>
      <c r="AH17750" s="86" t="n"/>
      <c r="AI17750" s="86" t="n"/>
      <c r="AJ17750" s="86" t="n"/>
      <c r="AK17750" s="86" t="n"/>
    </row>
    <row r="17751">
      <c r="A17751" s="86" t="n"/>
      <c r="B17751" s="86" t="n"/>
      <c r="C17751" s="86" t="n"/>
      <c r="D17751" s="86" t="n"/>
      <c r="E17751" s="86" t="n"/>
      <c r="F17751" s="86" t="n"/>
      <c r="G17751" s="86" t="n"/>
      <c r="H17751" s="86" t="n"/>
      <c r="I17751" s="86" t="n"/>
      <c r="J17751" s="86" t="n"/>
      <c r="K17751" s="86" t="n"/>
      <c r="L17751" s="86" t="n"/>
      <c r="M17751" s="86" t="n"/>
      <c r="N17751" s="86" t="n"/>
      <c r="O17751" s="86" t="n"/>
      <c r="P17751" s="86" t="n"/>
      <c r="Q17751" s="86" t="n"/>
      <c r="R17751" s="86" t="n"/>
      <c r="S17751" s="86" t="n"/>
      <c r="T17751" s="86" t="n"/>
      <c r="U17751" s="86" t="n"/>
      <c r="V17751" s="86" t="n"/>
      <c r="W17751" s="86" t="n"/>
      <c r="X17751" s="86" t="n"/>
      <c r="Y17751" s="86" t="n"/>
      <c r="Z17751" s="86" t="n"/>
      <c r="AA17751" s="86" t="n"/>
      <c r="AB17751" s="86" t="n"/>
      <c r="AC17751" s="86" t="n"/>
      <c r="AD17751" s="86" t="n"/>
      <c r="AE17751" s="86" t="n"/>
      <c r="AF17751" s="86" t="n"/>
      <c r="AG17751" s="86" t="n"/>
      <c r="AH17751" s="86" t="n"/>
      <c r="AI17751" s="86" t="n"/>
      <c r="AJ17751" s="86" t="n"/>
      <c r="AK17751" s="86" t="n"/>
    </row>
    <row r="17761">
      <c r="A17761" s="86" t="n"/>
      <c r="B17761" s="85" t="n"/>
      <c r="C17761" s="85" t="n"/>
      <c r="D17761" s="85" t="n"/>
      <c r="E17761" s="85" t="n"/>
      <c r="F17761" s="86" t="n"/>
      <c r="G17761" s="151" t="n"/>
      <c r="H17761" s="85" t="n"/>
      <c r="I17761" s="85" t="n"/>
      <c r="J17761" s="85" t="n"/>
      <c r="K17761" s="85" t="n"/>
      <c r="L17761" s="85" t="n"/>
      <c r="M17761" s="85" t="n"/>
      <c r="N17761" s="85" t="n"/>
      <c r="O17761" s="85" t="n"/>
      <c r="P17761" s="85" t="n"/>
      <c r="Q17761" s="85" t="n"/>
      <c r="R17761" s="85" t="n"/>
      <c r="S17761" s="85" t="n"/>
      <c r="T17761" s="108" t="n"/>
      <c r="U17761" s="85" t="n"/>
      <c r="V17761" s="85" t="n"/>
      <c r="W17761" s="85" t="n"/>
      <c r="X17761" s="85" t="n"/>
      <c r="Y17761" s="85" t="n"/>
      <c r="Z17761" s="85" t="n"/>
      <c r="AA17761" s="85" t="n"/>
      <c r="AB17761" s="85" t="n"/>
      <c r="AC17761" s="85" t="n"/>
      <c r="AD17761" s="85" t="n"/>
      <c r="AE17761" s="85" t="n"/>
      <c r="AF17761" s="85" t="n"/>
      <c r="AG17761" s="85" t="n"/>
      <c r="AH17761" s="85" t="n"/>
      <c r="AI17761" s="85" t="n"/>
      <c r="AJ17761" s="85" t="n"/>
      <c r="AK17761" s="85" t="n"/>
    </row>
    <row r="17762">
      <c r="A17762" s="85" t="n"/>
      <c r="B17762" s="86" t="n"/>
      <c r="C17762" s="85" t="n"/>
      <c r="D17762" s="85" t="n"/>
      <c r="E17762" s="85" t="n"/>
      <c r="F17762" s="85" t="n"/>
      <c r="G17762" s="85" t="n"/>
      <c r="H17762" s="85" t="n"/>
      <c r="I17762" s="85" t="n"/>
      <c r="J17762" s="85" t="n"/>
      <c r="K17762" s="85" t="n"/>
      <c r="L17762" s="85" t="n"/>
      <c r="M17762" s="85" t="n"/>
      <c r="N17762" s="85" t="n"/>
      <c r="O17762" s="85" t="n"/>
      <c r="P17762" s="85" t="n"/>
      <c r="Q17762" s="85" t="n"/>
      <c r="R17762" s="85" t="n"/>
      <c r="S17762" s="85" t="n"/>
      <c r="T17762" s="85" t="n"/>
      <c r="U17762" s="85" t="n"/>
      <c r="V17762" s="85" t="n"/>
      <c r="W17762" s="85" t="n"/>
      <c r="X17762" s="85" t="n"/>
      <c r="Y17762" s="85" t="n"/>
      <c r="Z17762" s="85" t="n"/>
      <c r="AA17762" s="85" t="n"/>
      <c r="AB17762" s="85" t="n"/>
      <c r="AC17762" s="85" t="n"/>
      <c r="AD17762" s="85" t="n"/>
      <c r="AE17762" s="85" t="n"/>
      <c r="AF17762" s="85" t="n"/>
      <c r="AG17762" s="85" t="n"/>
      <c r="AH17762" s="85" t="n"/>
      <c r="AI17762" s="85" t="n"/>
      <c r="AJ17762" s="85" t="n"/>
      <c r="AK17762" s="85" t="n"/>
    </row>
    <row r="17763">
      <c r="A17763" s="86" t="n"/>
      <c r="B17763" s="86" t="n"/>
      <c r="C17763" s="86" t="n"/>
      <c r="D17763" s="86" t="n"/>
      <c r="E17763" s="86" t="n"/>
      <c r="F17763" s="86" t="n"/>
      <c r="G17763" s="86" t="n"/>
      <c r="H17763" s="86" t="n"/>
      <c r="I17763" s="86" t="n"/>
      <c r="J17763" s="86" t="n"/>
      <c r="K17763" s="86" t="n"/>
      <c r="L17763" s="86" t="n"/>
      <c r="M17763" s="86" t="n"/>
      <c r="N17763" s="86" t="n"/>
      <c r="O17763" s="86" t="n"/>
      <c r="P17763" s="86" t="n"/>
      <c r="Q17763" s="86" t="n"/>
      <c r="R17763" s="86" t="n"/>
      <c r="S17763" s="86" t="n"/>
      <c r="T17763" s="86" t="n"/>
      <c r="U17763" s="86" t="n"/>
      <c r="V17763" s="86" t="n"/>
      <c r="W17763" s="86" t="n"/>
      <c r="X17763" s="86" t="n"/>
      <c r="Y17763" s="86" t="n"/>
      <c r="Z17763" s="86" t="n"/>
      <c r="AA17763" s="86" t="n"/>
      <c r="AB17763" s="86" t="n"/>
      <c r="AC17763" s="86" t="n"/>
      <c r="AD17763" s="86" t="n"/>
      <c r="AE17763" s="86" t="n"/>
      <c r="AF17763" s="86" t="n"/>
      <c r="AG17763" s="86" t="n"/>
      <c r="AH17763" s="86" t="n"/>
      <c r="AI17763" s="86" t="n"/>
      <c r="AJ17763" s="86" t="n"/>
      <c r="AK17763" s="86" t="n"/>
    </row>
    <row r="17764">
      <c r="A17764" s="85" t="n"/>
      <c r="B17764" s="86" t="n"/>
      <c r="C17764" s="85" t="n"/>
      <c r="D17764" s="85" t="n"/>
      <c r="E17764" s="86" t="n"/>
      <c r="F17764" s="85" t="n"/>
      <c r="G17764" s="85" t="n"/>
      <c r="H17764" s="86" t="n"/>
      <c r="I17764" s="85" t="n"/>
      <c r="J17764" s="85" t="n"/>
      <c r="K17764" s="86" t="n"/>
      <c r="L17764" s="85" t="n"/>
      <c r="M17764" s="85" t="n"/>
      <c r="N17764" s="86" t="n"/>
      <c r="O17764" s="85" t="n"/>
      <c r="P17764" s="85" t="n"/>
      <c r="Q17764" s="86" t="n"/>
      <c r="R17764" s="85" t="n"/>
      <c r="S17764" s="85" t="n"/>
      <c r="T17764" s="86" t="n"/>
      <c r="U17764" s="85" t="n"/>
      <c r="V17764" s="85" t="n"/>
      <c r="W17764" s="86" t="n"/>
      <c r="X17764" s="85" t="n"/>
      <c r="Y17764" s="85" t="n"/>
      <c r="Z17764" s="86" t="n"/>
      <c r="AA17764" s="85" t="n"/>
      <c r="AB17764" s="85" t="n"/>
      <c r="AC17764" s="86" t="n"/>
      <c r="AD17764" s="85" t="n"/>
      <c r="AE17764" s="85" t="n"/>
      <c r="AF17764" s="86" t="n"/>
      <c r="AG17764" s="85" t="n"/>
      <c r="AH17764" s="85" t="n"/>
      <c r="AI17764" s="86" t="n"/>
      <c r="AJ17764" s="85" t="n"/>
      <c r="AK17764" s="85" t="n"/>
    </row>
    <row r="17765">
      <c r="A17765" s="86" t="n"/>
      <c r="B17765" s="86" t="n"/>
      <c r="C17765" s="86" t="n"/>
      <c r="D17765" s="86" t="n"/>
      <c r="E17765" s="86" t="n"/>
      <c r="F17765" s="86" t="n"/>
      <c r="G17765" s="86" t="n"/>
      <c r="H17765" s="86" t="n"/>
      <c r="I17765" s="86" t="n"/>
      <c r="J17765" s="86" t="n"/>
      <c r="K17765" s="86" t="n"/>
      <c r="L17765" s="86" t="n"/>
      <c r="M17765" s="86" t="n"/>
      <c r="N17765" s="86" t="n"/>
      <c r="O17765" s="86" t="n"/>
      <c r="P17765" s="86" t="n"/>
      <c r="Q17765" s="86" t="n"/>
      <c r="R17765" s="86" t="n"/>
      <c r="S17765" s="86" t="n"/>
      <c r="T17765" s="86" t="n"/>
      <c r="U17765" s="86" t="n"/>
      <c r="V17765" s="86" t="n"/>
      <c r="W17765" s="86" t="n"/>
      <c r="X17765" s="86" t="n"/>
      <c r="Y17765" s="86" t="n"/>
      <c r="Z17765" s="86" t="n"/>
      <c r="AA17765" s="86" t="n"/>
      <c r="AB17765" s="86" t="n"/>
      <c r="AC17765" s="86" t="n"/>
      <c r="AD17765" s="86" t="n"/>
      <c r="AE17765" s="86" t="n"/>
      <c r="AF17765" s="86" t="n"/>
      <c r="AG17765" s="86" t="n"/>
      <c r="AH17765" s="86" t="n"/>
      <c r="AI17765" s="86" t="n"/>
      <c r="AJ17765" s="86" t="n"/>
      <c r="AK17765" s="86" t="n"/>
    </row>
    <row r="17766">
      <c r="A17766" s="85" t="n"/>
      <c r="B17766" s="192" t="n"/>
      <c r="C17766" s="193" t="n"/>
      <c r="D17766" s="193" t="n"/>
      <c r="E17766" s="192" t="n"/>
      <c r="F17766" s="193" t="n"/>
      <c r="G17766" s="193" t="n"/>
      <c r="H17766" s="192" t="n"/>
      <c r="I17766" s="193" t="n"/>
      <c r="J17766" s="193" t="n"/>
      <c r="K17766" s="192" t="n"/>
      <c r="L17766" s="193" t="n"/>
      <c r="M17766" s="193" t="n"/>
      <c r="N17766" s="192" t="n"/>
      <c r="O17766" s="193" t="n"/>
      <c r="P17766" s="193" t="n"/>
      <c r="Q17766" s="192" t="n"/>
      <c r="R17766" s="193" t="n"/>
      <c r="S17766" s="193" t="n"/>
      <c r="T17766" s="192" t="n"/>
      <c r="U17766" s="193" t="n"/>
      <c r="V17766" s="193" t="n"/>
      <c r="W17766" s="192" t="n"/>
      <c r="X17766" s="193" t="n"/>
      <c r="Y17766" s="193" t="n"/>
      <c r="Z17766" s="192" t="n"/>
      <c r="AA17766" s="193" t="n"/>
      <c r="AB17766" s="193" t="n"/>
      <c r="AC17766" s="192" t="n"/>
      <c r="AD17766" s="193" t="n"/>
      <c r="AE17766" s="193" t="n"/>
      <c r="AF17766" s="192" t="n"/>
      <c r="AG17766" s="193" t="n"/>
      <c r="AH17766" s="193" t="n"/>
      <c r="AI17766" s="192" t="n"/>
      <c r="AJ17766" s="193" t="n"/>
      <c r="AK17766" s="193" t="n"/>
      <c r="AM17766">
        <f>A17761</f>
        <v/>
      </c>
      <c r="AN17766" s="83">
        <f>1/($B17766*(1/$B17764)*(1/(5/7+2/7*$D17766))*$B17776/SUM($B17768:$B17791))</f>
        <v/>
      </c>
      <c r="AO17766" s="83">
        <f>1/(B17766*(1/B17764)*(1/(5/7+2/7*D17766)))</f>
        <v/>
      </c>
      <c r="AP17766" s="83" t="n"/>
      <c r="AR17766" s="174">
        <f>CHOOSE(AV$3,C17766,F17766,I17766,L17766,O17766,R17766,U17766,X17766,AA17766,AD17766,AG17766,AJ17766)</f>
        <v/>
      </c>
      <c r="AS17766" s="82" t="n"/>
      <c r="AT17766" s="82" t="n"/>
      <c r="AV17766" s="119">
        <f>AN17766/AR17766</f>
        <v/>
      </c>
      <c r="AW17766" s="172">
        <f>AO17766/AR17766</f>
        <v/>
      </c>
      <c r="AX17766" s="83" t="n"/>
    </row>
    <row r="17767">
      <c r="A17767" s="86" t="n"/>
      <c r="B17767" s="86" t="n"/>
      <c r="C17767" s="86" t="n"/>
      <c r="D17767" s="86" t="n"/>
      <c r="E17767" s="86" t="n"/>
      <c r="F17767" s="86" t="n"/>
      <c r="G17767" s="86" t="n"/>
      <c r="H17767" s="86" t="n"/>
      <c r="I17767" s="86" t="n"/>
      <c r="J17767" s="86" t="n"/>
      <c r="K17767" s="86" t="n"/>
      <c r="L17767" s="86" t="n"/>
      <c r="M17767" s="86" t="n"/>
      <c r="N17767" s="86" t="n"/>
      <c r="O17767" s="86" t="n"/>
      <c r="P17767" s="86" t="n"/>
      <c r="Q17767" s="86" t="n"/>
      <c r="R17767" s="86" t="n"/>
      <c r="S17767" s="86" t="n"/>
      <c r="T17767" s="86" t="n"/>
      <c r="U17767" s="86" t="n"/>
      <c r="V17767" s="86" t="n"/>
      <c r="W17767" s="86" t="n"/>
      <c r="X17767" s="86" t="n"/>
      <c r="Y17767" s="86" t="n"/>
      <c r="Z17767" s="86" t="n"/>
      <c r="AA17767" s="86" t="n"/>
      <c r="AB17767" s="86" t="n"/>
      <c r="AC17767" s="86" t="n"/>
      <c r="AD17767" s="86" t="n"/>
      <c r="AE17767" s="86" t="n"/>
      <c r="AF17767" s="86" t="n"/>
      <c r="AG17767" s="86" t="n"/>
      <c r="AH17767" s="86" t="n"/>
      <c r="AI17767" s="86" t="n"/>
      <c r="AJ17767" s="86" t="n"/>
      <c r="AK17767" s="86" t="n"/>
    </row>
    <row r="17768">
      <c r="A17768" s="86" t="n"/>
      <c r="B17768" s="86" t="n"/>
      <c r="C17768" s="86" t="n"/>
      <c r="D17768" s="86" t="n"/>
      <c r="E17768" s="86" t="n"/>
      <c r="F17768" s="86" t="n"/>
      <c r="G17768" s="86" t="n"/>
      <c r="H17768" s="86" t="n"/>
      <c r="I17768" s="86" t="n"/>
      <c r="J17768" s="86" t="n"/>
      <c r="K17768" s="86" t="n"/>
      <c r="L17768" s="86" t="n"/>
      <c r="M17768" s="86" t="n"/>
      <c r="N17768" s="86" t="n"/>
      <c r="O17768" s="86" t="n"/>
      <c r="P17768" s="86" t="n"/>
      <c r="Q17768" s="86" t="n"/>
      <c r="R17768" s="86" t="n"/>
      <c r="S17768" s="86" t="n"/>
      <c r="T17768" s="86" t="n"/>
      <c r="U17768" s="86" t="n"/>
      <c r="V17768" s="86" t="n"/>
      <c r="W17768" s="86" t="n"/>
      <c r="X17768" s="86" t="n"/>
      <c r="Y17768" s="86" t="n"/>
      <c r="Z17768" s="86" t="n"/>
      <c r="AA17768" s="86" t="n"/>
      <c r="AB17768" s="86" t="n"/>
      <c r="AC17768" s="86" t="n"/>
      <c r="AD17768" s="86" t="n"/>
      <c r="AE17768" s="86" t="n"/>
      <c r="AF17768" s="86" t="n"/>
      <c r="AG17768" s="86" t="n"/>
      <c r="AH17768" s="86" t="n"/>
      <c r="AI17768" s="86" t="n"/>
      <c r="AJ17768" s="86" t="n"/>
      <c r="AK17768" s="86" t="n"/>
    </row>
    <row r="17769">
      <c r="A17769" s="86" t="n"/>
      <c r="B17769" s="86" t="n"/>
      <c r="C17769" s="86" t="n"/>
      <c r="D17769" s="86" t="n"/>
      <c r="E17769" s="86" t="n"/>
      <c r="F17769" s="86" t="n"/>
      <c r="G17769" s="86" t="n"/>
      <c r="H17769" s="86" t="n"/>
      <c r="I17769" s="86" t="n"/>
      <c r="J17769" s="86" t="n"/>
      <c r="K17769" s="86" t="n"/>
      <c r="L17769" s="86" t="n"/>
      <c r="M17769" s="86" t="n"/>
      <c r="N17769" s="86" t="n"/>
      <c r="O17769" s="86" t="n"/>
      <c r="P17769" s="86" t="n"/>
      <c r="Q17769" s="86" t="n"/>
      <c r="R17769" s="86" t="n"/>
      <c r="S17769" s="86" t="n"/>
      <c r="T17769" s="86" t="n"/>
      <c r="U17769" s="86" t="n"/>
      <c r="V17769" s="86" t="n"/>
      <c r="W17769" s="86" t="n"/>
      <c r="X17769" s="86" t="n"/>
      <c r="Y17769" s="86" t="n"/>
      <c r="Z17769" s="86" t="n"/>
      <c r="AA17769" s="86" t="n"/>
      <c r="AB17769" s="86" t="n"/>
      <c r="AC17769" s="86" t="n"/>
      <c r="AD17769" s="86" t="n"/>
      <c r="AE17769" s="86" t="n"/>
      <c r="AF17769" s="86" t="n"/>
      <c r="AG17769" s="86" t="n"/>
      <c r="AH17769" s="86" t="n"/>
      <c r="AI17769" s="86" t="n"/>
      <c r="AJ17769" s="86" t="n"/>
      <c r="AK17769" s="86" t="n"/>
    </row>
    <row r="17770">
      <c r="A17770" s="86" t="n"/>
      <c r="B17770" s="86" t="n"/>
      <c r="C17770" s="86" t="n"/>
      <c r="D17770" s="86" t="n"/>
      <c r="E17770" s="86" t="n"/>
      <c r="F17770" s="86" t="n"/>
      <c r="G17770" s="86" t="n"/>
      <c r="H17770" s="86" t="n"/>
      <c r="I17770" s="86" t="n"/>
      <c r="J17770" s="86" t="n"/>
      <c r="K17770" s="86" t="n"/>
      <c r="L17770" s="86" t="n"/>
      <c r="M17770" s="86" t="n"/>
      <c r="N17770" s="86" t="n"/>
      <c r="O17770" s="86" t="n"/>
      <c r="P17770" s="86" t="n"/>
      <c r="Q17770" s="86" t="n"/>
      <c r="R17770" s="86" t="n"/>
      <c r="S17770" s="86" t="n"/>
      <c r="T17770" s="86" t="n"/>
      <c r="U17770" s="86" t="n"/>
      <c r="V17770" s="86" t="n"/>
      <c r="W17770" s="86" t="n"/>
      <c r="X17770" s="86" t="n"/>
      <c r="Y17770" s="86" t="n"/>
      <c r="Z17770" s="86" t="n"/>
      <c r="AA17770" s="86" t="n"/>
      <c r="AB17770" s="86" t="n"/>
      <c r="AC17770" s="86" t="n"/>
      <c r="AD17770" s="86" t="n"/>
      <c r="AE17770" s="86" t="n"/>
      <c r="AF17770" s="86" t="n"/>
      <c r="AG17770" s="86" t="n"/>
      <c r="AH17770" s="86" t="n"/>
      <c r="AI17770" s="86" t="n"/>
      <c r="AJ17770" s="86" t="n"/>
      <c r="AK17770" s="86" t="n"/>
    </row>
    <row r="17771">
      <c r="A17771" s="86" t="n"/>
      <c r="B17771" s="86" t="n"/>
      <c r="C17771" s="86" t="n"/>
      <c r="D17771" s="86" t="n"/>
      <c r="E17771" s="86" t="n"/>
      <c r="F17771" s="86" t="n"/>
      <c r="G17771" s="86" t="n"/>
      <c r="H17771" s="86" t="n"/>
      <c r="I17771" s="86" t="n"/>
      <c r="J17771" s="86" t="n"/>
      <c r="K17771" s="86" t="n"/>
      <c r="L17771" s="86" t="n"/>
      <c r="M17771" s="86" t="n"/>
      <c r="N17771" s="86" t="n"/>
      <c r="O17771" s="86" t="n"/>
      <c r="P17771" s="86" t="n"/>
      <c r="Q17771" s="86" t="n"/>
      <c r="R17771" s="86" t="n"/>
      <c r="S17771" s="86" t="n"/>
      <c r="T17771" s="86" t="n"/>
      <c r="U17771" s="86" t="n"/>
      <c r="V17771" s="86" t="n"/>
      <c r="W17771" s="86" t="n"/>
      <c r="X17771" s="86" t="n"/>
      <c r="Y17771" s="86" t="n"/>
      <c r="Z17771" s="86" t="n"/>
      <c r="AA17771" s="86" t="n"/>
      <c r="AB17771" s="86" t="n"/>
      <c r="AC17771" s="86" t="n"/>
      <c r="AD17771" s="86" t="n"/>
      <c r="AE17771" s="86" t="n"/>
      <c r="AF17771" s="86" t="n"/>
      <c r="AG17771" s="86" t="n"/>
      <c r="AH17771" s="86" t="n"/>
      <c r="AI17771" s="86" t="n"/>
      <c r="AJ17771" s="86" t="n"/>
      <c r="AK17771" s="86" t="n"/>
    </row>
    <row r="17772">
      <c r="A17772" s="86" t="n"/>
      <c r="B17772" s="86" t="n"/>
      <c r="C17772" s="86" t="n"/>
      <c r="D17772" s="86" t="n"/>
      <c r="E17772" s="86" t="n"/>
      <c r="F17772" s="86" t="n"/>
      <c r="G17772" s="86" t="n"/>
      <c r="H17772" s="86" t="n"/>
      <c r="I17772" s="86" t="n"/>
      <c r="J17772" s="86" t="n"/>
      <c r="K17772" s="86" t="n"/>
      <c r="L17772" s="86" t="n"/>
      <c r="M17772" s="86" t="n"/>
      <c r="N17772" s="86" t="n"/>
      <c r="O17772" s="86" t="n"/>
      <c r="P17772" s="86" t="n"/>
      <c r="Q17772" s="86" t="n"/>
      <c r="R17772" s="86" t="n"/>
      <c r="S17772" s="86" t="n"/>
      <c r="T17772" s="86" t="n"/>
      <c r="U17772" s="86" t="n"/>
      <c r="V17772" s="86" t="n"/>
      <c r="W17772" s="86" t="n"/>
      <c r="X17772" s="86" t="n"/>
      <c r="Y17772" s="86" t="n"/>
      <c r="Z17772" s="86" t="n"/>
      <c r="AA17772" s="86" t="n"/>
      <c r="AB17772" s="86" t="n"/>
      <c r="AC17772" s="86" t="n"/>
      <c r="AD17772" s="86" t="n"/>
      <c r="AE17772" s="86" t="n"/>
      <c r="AF17772" s="86" t="n"/>
      <c r="AG17772" s="86" t="n"/>
      <c r="AH17772" s="86" t="n"/>
      <c r="AI17772" s="86" t="n"/>
      <c r="AJ17772" s="86" t="n"/>
      <c r="AK17772" s="86" t="n"/>
    </row>
    <row r="17773">
      <c r="A17773" s="86" t="n"/>
      <c r="B17773" s="86" t="n"/>
      <c r="C17773" s="86" t="n"/>
      <c r="D17773" s="86" t="n"/>
      <c r="E17773" s="86" t="n"/>
      <c r="F17773" s="86" t="n"/>
      <c r="G17773" s="86" t="n"/>
      <c r="H17773" s="86" t="n"/>
      <c r="I17773" s="86" t="n"/>
      <c r="J17773" s="86" t="n"/>
      <c r="K17773" s="86" t="n"/>
      <c r="L17773" s="86" t="n"/>
      <c r="M17773" s="86" t="n"/>
      <c r="N17773" s="86" t="n"/>
      <c r="O17773" s="86" t="n"/>
      <c r="P17773" s="86" t="n"/>
      <c r="Q17773" s="86" t="n"/>
      <c r="R17773" s="86" t="n"/>
      <c r="S17773" s="86" t="n"/>
      <c r="T17773" s="86" t="n"/>
      <c r="U17773" s="86" t="n"/>
      <c r="V17773" s="86" t="n"/>
      <c r="W17773" s="86" t="n"/>
      <c r="X17773" s="86" t="n"/>
      <c r="Y17773" s="86" t="n"/>
      <c r="Z17773" s="86" t="n"/>
      <c r="AA17773" s="86" t="n"/>
      <c r="AB17773" s="86" t="n"/>
      <c r="AC17773" s="86" t="n"/>
      <c r="AD17773" s="86" t="n"/>
      <c r="AE17773" s="86" t="n"/>
      <c r="AF17773" s="86" t="n"/>
      <c r="AG17773" s="86" t="n"/>
      <c r="AH17773" s="86" t="n"/>
      <c r="AI17773" s="86" t="n"/>
      <c r="AJ17773" s="86" t="n"/>
      <c r="AK17773" s="86" t="n"/>
    </row>
    <row r="17774">
      <c r="A17774" s="86" t="n"/>
      <c r="B17774" s="86" t="n"/>
      <c r="C17774" s="86" t="n"/>
      <c r="D17774" s="86" t="n"/>
      <c r="E17774" s="86" t="n"/>
      <c r="F17774" s="86" t="n"/>
      <c r="G17774" s="86" t="n"/>
      <c r="H17774" s="86" t="n"/>
      <c r="I17774" s="86" t="n"/>
      <c r="J17774" s="86" t="n"/>
      <c r="K17774" s="86" t="n"/>
      <c r="L17774" s="86" t="n"/>
      <c r="M17774" s="86" t="n"/>
      <c r="N17774" s="86" t="n"/>
      <c r="O17774" s="86" t="n"/>
      <c r="P17774" s="86" t="n"/>
      <c r="Q17774" s="86" t="n"/>
      <c r="R17774" s="86" t="n"/>
      <c r="S17774" s="86" t="n"/>
      <c r="T17774" s="86" t="n"/>
      <c r="U17774" s="86" t="n"/>
      <c r="V17774" s="86" t="n"/>
      <c r="W17774" s="86" t="n"/>
      <c r="X17774" s="86" t="n"/>
      <c r="Y17774" s="86" t="n"/>
      <c r="Z17774" s="86" t="n"/>
      <c r="AA17774" s="86" t="n"/>
      <c r="AB17774" s="86" t="n"/>
      <c r="AC17774" s="86" t="n"/>
      <c r="AD17774" s="86" t="n"/>
      <c r="AE17774" s="86" t="n"/>
      <c r="AF17774" s="86" t="n"/>
      <c r="AG17774" s="86" t="n"/>
      <c r="AH17774" s="86" t="n"/>
      <c r="AI17774" s="86" t="n"/>
      <c r="AJ17774" s="86" t="n"/>
      <c r="AK17774" s="86" t="n"/>
    </row>
    <row r="17775">
      <c r="A17775" s="86" t="n"/>
      <c r="B17775" s="86" t="n"/>
      <c r="C17775" s="86" t="n"/>
      <c r="D17775" s="86" t="n"/>
      <c r="E17775" s="86" t="n"/>
      <c r="F17775" s="86" t="n"/>
      <c r="G17775" s="86" t="n"/>
      <c r="H17775" s="86" t="n"/>
      <c r="I17775" s="86" t="n"/>
      <c r="J17775" s="86" t="n"/>
      <c r="K17775" s="86" t="n"/>
      <c r="L17775" s="86" t="n"/>
      <c r="M17775" s="86" t="n"/>
      <c r="N17775" s="86" t="n"/>
      <c r="O17775" s="86" t="n"/>
      <c r="P17775" s="86" t="n"/>
      <c r="Q17775" s="86" t="n"/>
      <c r="R17775" s="86" t="n"/>
      <c r="S17775" s="86" t="n"/>
      <c r="T17775" s="86" t="n"/>
      <c r="U17775" s="86" t="n"/>
      <c r="V17775" s="86" t="n"/>
      <c r="W17775" s="86" t="n"/>
      <c r="X17775" s="86" t="n"/>
      <c r="Y17775" s="86" t="n"/>
      <c r="Z17775" s="86" t="n"/>
      <c r="AA17775" s="86" t="n"/>
      <c r="AB17775" s="86" t="n"/>
      <c r="AC17775" s="86" t="n"/>
      <c r="AD17775" s="86" t="n"/>
      <c r="AE17775" s="86" t="n"/>
      <c r="AF17775" s="86" t="n"/>
      <c r="AG17775" s="86" t="n"/>
      <c r="AH17775" s="86" t="n"/>
      <c r="AI17775" s="86" t="n"/>
      <c r="AJ17775" s="86" t="n"/>
      <c r="AK17775" s="86" t="n"/>
    </row>
    <row r="17776">
      <c r="A17776" s="86" t="n"/>
      <c r="B17776" s="86" t="n"/>
      <c r="C17776" s="86" t="n"/>
      <c r="D17776" s="86" t="n"/>
      <c r="E17776" s="86" t="n"/>
      <c r="F17776" s="86" t="n"/>
      <c r="G17776" s="86" t="n"/>
      <c r="H17776" s="86" t="n"/>
      <c r="I17776" s="86" t="n"/>
      <c r="J17776" s="86" t="n"/>
      <c r="K17776" s="86" t="n"/>
      <c r="L17776" s="86" t="n"/>
      <c r="M17776" s="86" t="n"/>
      <c r="N17776" s="86" t="n"/>
      <c r="O17776" s="86" t="n"/>
      <c r="P17776" s="86" t="n"/>
      <c r="Q17776" s="86" t="n"/>
      <c r="R17776" s="86" t="n"/>
      <c r="S17776" s="86" t="n"/>
      <c r="T17776" s="86" t="n"/>
      <c r="U17776" s="86" t="n"/>
      <c r="V17776" s="86" t="n"/>
      <c r="W17776" s="86" t="n"/>
      <c r="X17776" s="86" t="n"/>
      <c r="Y17776" s="86" t="n"/>
      <c r="Z17776" s="86" t="n"/>
      <c r="AA17776" s="86" t="n"/>
      <c r="AB17776" s="86" t="n"/>
      <c r="AC17776" s="86" t="n"/>
      <c r="AD17776" s="86" t="n"/>
      <c r="AE17776" s="86" t="n"/>
      <c r="AF17776" s="86" t="n"/>
      <c r="AG17776" s="86" t="n"/>
      <c r="AH17776" s="86" t="n"/>
      <c r="AI17776" s="86" t="n"/>
      <c r="AJ17776" s="86" t="n"/>
      <c r="AK17776" s="86" t="n"/>
    </row>
    <row r="17777">
      <c r="A17777" s="86" t="n"/>
      <c r="B17777" s="86" t="n"/>
      <c r="C17777" s="86" t="n"/>
      <c r="D17777" s="86" t="n"/>
      <c r="E17777" s="86" t="n"/>
      <c r="F17777" s="86" t="n"/>
      <c r="G17777" s="86" t="n"/>
      <c r="H17777" s="86" t="n"/>
      <c r="I17777" s="86" t="n"/>
      <c r="J17777" s="86" t="n"/>
      <c r="K17777" s="86" t="n"/>
      <c r="L17777" s="86" t="n"/>
      <c r="M17777" s="86" t="n"/>
      <c r="N17777" s="86" t="n"/>
      <c r="O17777" s="86" t="n"/>
      <c r="P17777" s="86" t="n"/>
      <c r="Q17777" s="86" t="n"/>
      <c r="R17777" s="86" t="n"/>
      <c r="S17777" s="86" t="n"/>
      <c r="T17777" s="86" t="n"/>
      <c r="U17777" s="86" t="n"/>
      <c r="V17777" s="86" t="n"/>
      <c r="W17777" s="86" t="n"/>
      <c r="X17777" s="86" t="n"/>
      <c r="Y17777" s="86" t="n"/>
      <c r="Z17777" s="86" t="n"/>
      <c r="AA17777" s="86" t="n"/>
      <c r="AB17777" s="86" t="n"/>
      <c r="AC17777" s="86" t="n"/>
      <c r="AD17777" s="86" t="n"/>
      <c r="AE17777" s="86" t="n"/>
      <c r="AF17777" s="86" t="n"/>
      <c r="AG17777" s="86" t="n"/>
      <c r="AH17777" s="86" t="n"/>
      <c r="AI17777" s="86" t="n"/>
      <c r="AJ17777" s="86" t="n"/>
      <c r="AK17777" s="86" t="n"/>
    </row>
    <row r="17778">
      <c r="A17778" s="86" t="n"/>
      <c r="B17778" s="86" t="n"/>
      <c r="C17778" s="86" t="n"/>
      <c r="D17778" s="86" t="n"/>
      <c r="E17778" s="86" t="n"/>
      <c r="F17778" s="86" t="n"/>
      <c r="G17778" s="86" t="n"/>
      <c r="H17778" s="86" t="n"/>
      <c r="I17778" s="86" t="n"/>
      <c r="J17778" s="86" t="n"/>
      <c r="K17778" s="86" t="n"/>
      <c r="L17778" s="86" t="n"/>
      <c r="M17778" s="86" t="n"/>
      <c r="N17778" s="86" t="n"/>
      <c r="O17778" s="86" t="n"/>
      <c r="P17778" s="86" t="n"/>
      <c r="Q17778" s="86" t="n"/>
      <c r="R17778" s="86" t="n"/>
      <c r="S17778" s="86" t="n"/>
      <c r="T17778" s="86" t="n"/>
      <c r="U17778" s="86" t="n"/>
      <c r="V17778" s="86" t="n"/>
      <c r="W17778" s="86" t="n"/>
      <c r="X17778" s="86" t="n"/>
      <c r="Y17778" s="86" t="n"/>
      <c r="Z17778" s="86" t="n"/>
      <c r="AA17778" s="86" t="n"/>
      <c r="AB17778" s="86" t="n"/>
      <c r="AC17778" s="86" t="n"/>
      <c r="AD17778" s="86" t="n"/>
      <c r="AE17778" s="86" t="n"/>
      <c r="AF17778" s="86" t="n"/>
      <c r="AG17778" s="86" t="n"/>
      <c r="AH17778" s="86" t="n"/>
      <c r="AI17778" s="86" t="n"/>
      <c r="AJ17778" s="86" t="n"/>
      <c r="AK17778" s="86" t="n"/>
    </row>
    <row r="17779">
      <c r="A17779" s="86" t="n"/>
      <c r="B17779" s="86" t="n"/>
      <c r="C17779" s="86" t="n"/>
      <c r="D17779" s="86" t="n"/>
      <c r="E17779" s="86" t="n"/>
      <c r="F17779" s="86" t="n"/>
      <c r="G17779" s="86" t="n"/>
      <c r="H17779" s="86" t="n"/>
      <c r="I17779" s="86" t="n"/>
      <c r="J17779" s="86" t="n"/>
      <c r="K17779" s="86" t="n"/>
      <c r="L17779" s="86" t="n"/>
      <c r="M17779" s="86" t="n"/>
      <c r="N17779" s="86" t="n"/>
      <c r="O17779" s="86" t="n"/>
      <c r="P17779" s="86" t="n"/>
      <c r="Q17779" s="86" t="n"/>
      <c r="R17779" s="86" t="n"/>
      <c r="S17779" s="86" t="n"/>
      <c r="T17779" s="86" t="n"/>
      <c r="U17779" s="86" t="n"/>
      <c r="V17779" s="86" t="n"/>
      <c r="W17779" s="86" t="n"/>
      <c r="X17779" s="86" t="n"/>
      <c r="Y17779" s="86" t="n"/>
      <c r="Z17779" s="86" t="n"/>
      <c r="AA17779" s="86" t="n"/>
      <c r="AB17779" s="86" t="n"/>
      <c r="AC17779" s="86" t="n"/>
      <c r="AD17779" s="86" t="n"/>
      <c r="AE17779" s="86" t="n"/>
      <c r="AF17779" s="86" t="n"/>
      <c r="AG17779" s="86" t="n"/>
      <c r="AH17779" s="86" t="n"/>
      <c r="AI17779" s="86" t="n"/>
      <c r="AJ17779" s="86" t="n"/>
      <c r="AK17779" s="86" t="n"/>
    </row>
    <row r="17780">
      <c r="A17780" s="86" t="n"/>
      <c r="B17780" s="86" t="n"/>
      <c r="C17780" s="86" t="n"/>
      <c r="D17780" s="86" t="n"/>
      <c r="E17780" s="86" t="n"/>
      <c r="F17780" s="86" t="n"/>
      <c r="G17780" s="86" t="n"/>
      <c r="H17780" s="86" t="n"/>
      <c r="I17780" s="86" t="n"/>
      <c r="J17780" s="86" t="n"/>
      <c r="K17780" s="86" t="n"/>
      <c r="L17780" s="86" t="n"/>
      <c r="M17780" s="86" t="n"/>
      <c r="N17780" s="86" t="n"/>
      <c r="O17780" s="86" t="n"/>
      <c r="P17780" s="86" t="n"/>
      <c r="Q17780" s="86" t="n"/>
      <c r="R17780" s="86" t="n"/>
      <c r="S17780" s="86" t="n"/>
      <c r="T17780" s="86" t="n"/>
      <c r="U17780" s="86" t="n"/>
      <c r="V17780" s="86" t="n"/>
      <c r="W17780" s="86" t="n"/>
      <c r="X17780" s="86" t="n"/>
      <c r="Y17780" s="86" t="n"/>
      <c r="Z17780" s="86" t="n"/>
      <c r="AA17780" s="86" t="n"/>
      <c r="AB17780" s="86" t="n"/>
      <c r="AC17780" s="86" t="n"/>
      <c r="AD17780" s="86" t="n"/>
      <c r="AE17780" s="86" t="n"/>
      <c r="AF17780" s="86" t="n"/>
      <c r="AG17780" s="86" t="n"/>
      <c r="AH17780" s="86" t="n"/>
      <c r="AI17780" s="86" t="n"/>
      <c r="AJ17780" s="86" t="n"/>
      <c r="AK17780" s="86" t="n"/>
    </row>
    <row r="17781">
      <c r="A17781" s="86" t="n"/>
      <c r="B17781" s="86" t="n"/>
      <c r="C17781" s="86" t="n"/>
      <c r="D17781" s="86" t="n"/>
      <c r="E17781" s="86" t="n"/>
      <c r="F17781" s="86" t="n"/>
      <c r="G17781" s="86" t="n"/>
      <c r="H17781" s="86" t="n"/>
      <c r="I17781" s="86" t="n"/>
      <c r="J17781" s="86" t="n"/>
      <c r="K17781" s="86" t="n"/>
      <c r="L17781" s="86" t="n"/>
      <c r="M17781" s="86" t="n"/>
      <c r="N17781" s="86" t="n"/>
      <c r="O17781" s="86" t="n"/>
      <c r="P17781" s="86" t="n"/>
      <c r="Q17781" s="86" t="n"/>
      <c r="R17781" s="86" t="n"/>
      <c r="S17781" s="86" t="n"/>
      <c r="T17781" s="86" t="n"/>
      <c r="U17781" s="86" t="n"/>
      <c r="V17781" s="86" t="n"/>
      <c r="W17781" s="86" t="n"/>
      <c r="X17781" s="86" t="n"/>
      <c r="Y17781" s="86" t="n"/>
      <c r="Z17781" s="86" t="n"/>
      <c r="AA17781" s="86" t="n"/>
      <c r="AB17781" s="86" t="n"/>
      <c r="AC17781" s="86" t="n"/>
      <c r="AD17781" s="86" t="n"/>
      <c r="AE17781" s="86" t="n"/>
      <c r="AF17781" s="86" t="n"/>
      <c r="AG17781" s="86" t="n"/>
      <c r="AH17781" s="86" t="n"/>
      <c r="AI17781" s="86" t="n"/>
      <c r="AJ17781" s="86" t="n"/>
      <c r="AK17781" s="86" t="n"/>
    </row>
    <row r="17782">
      <c r="A17782" s="86" t="n"/>
      <c r="B17782" s="86" t="n"/>
      <c r="C17782" s="86" t="n"/>
      <c r="D17782" s="86" t="n"/>
      <c r="E17782" s="86" t="n"/>
      <c r="F17782" s="86" t="n"/>
      <c r="G17782" s="86" t="n"/>
      <c r="H17782" s="86" t="n"/>
      <c r="I17782" s="86" t="n"/>
      <c r="J17782" s="86" t="n"/>
      <c r="K17782" s="86" t="n"/>
      <c r="L17782" s="86" t="n"/>
      <c r="M17782" s="86" t="n"/>
      <c r="N17782" s="86" t="n"/>
      <c r="O17782" s="86" t="n"/>
      <c r="P17782" s="86" t="n"/>
      <c r="Q17782" s="86" t="n"/>
      <c r="R17782" s="86" t="n"/>
      <c r="S17782" s="86" t="n"/>
      <c r="T17782" s="86" t="n"/>
      <c r="U17782" s="86" t="n"/>
      <c r="V17782" s="86" t="n"/>
      <c r="W17782" s="86" t="n"/>
      <c r="X17782" s="86" t="n"/>
      <c r="Y17782" s="86" t="n"/>
      <c r="Z17782" s="86" t="n"/>
      <c r="AA17782" s="86" t="n"/>
      <c r="AB17782" s="86" t="n"/>
      <c r="AC17782" s="86" t="n"/>
      <c r="AD17782" s="86" t="n"/>
      <c r="AE17782" s="86" t="n"/>
      <c r="AF17782" s="86" t="n"/>
      <c r="AG17782" s="86" t="n"/>
      <c r="AH17782" s="86" t="n"/>
      <c r="AI17782" s="86" t="n"/>
      <c r="AJ17782" s="86" t="n"/>
      <c r="AK17782" s="86" t="n"/>
    </row>
    <row r="17783">
      <c r="A17783" s="86" t="n"/>
      <c r="B17783" s="86" t="n"/>
      <c r="C17783" s="86" t="n"/>
      <c r="D17783" s="86" t="n"/>
      <c r="E17783" s="86" t="n"/>
      <c r="F17783" s="86" t="n"/>
      <c r="G17783" s="86" t="n"/>
      <c r="H17783" s="86" t="n"/>
      <c r="I17783" s="86" t="n"/>
      <c r="J17783" s="86" t="n"/>
      <c r="K17783" s="86" t="n"/>
      <c r="L17783" s="86" t="n"/>
      <c r="M17783" s="86" t="n"/>
      <c r="N17783" s="86" t="n"/>
      <c r="O17783" s="86" t="n"/>
      <c r="P17783" s="86" t="n"/>
      <c r="Q17783" s="86" t="n"/>
      <c r="R17783" s="86" t="n"/>
      <c r="S17783" s="86" t="n"/>
      <c r="T17783" s="86" t="n"/>
      <c r="U17783" s="86" t="n"/>
      <c r="V17783" s="86" t="n"/>
      <c r="W17783" s="86" t="n"/>
      <c r="X17783" s="86" t="n"/>
      <c r="Y17783" s="86" t="n"/>
      <c r="Z17783" s="86" t="n"/>
      <c r="AA17783" s="86" t="n"/>
      <c r="AB17783" s="86" t="n"/>
      <c r="AC17783" s="86" t="n"/>
      <c r="AD17783" s="86" t="n"/>
      <c r="AE17783" s="86" t="n"/>
      <c r="AF17783" s="86" t="n"/>
      <c r="AG17783" s="86" t="n"/>
      <c r="AH17783" s="86" t="n"/>
      <c r="AI17783" s="86" t="n"/>
      <c r="AJ17783" s="86" t="n"/>
      <c r="AK17783" s="86" t="n"/>
    </row>
    <row r="17784">
      <c r="A17784" s="86" t="n"/>
      <c r="B17784" s="86" t="n"/>
      <c r="C17784" s="86" t="n"/>
      <c r="D17784" s="86" t="n"/>
      <c r="E17784" s="86" t="n"/>
      <c r="F17784" s="86" t="n"/>
      <c r="G17784" s="86" t="n"/>
      <c r="H17784" s="86" t="n"/>
      <c r="I17784" s="86" t="n"/>
      <c r="J17784" s="86" t="n"/>
      <c r="K17784" s="86" t="n"/>
      <c r="L17784" s="86" t="n"/>
      <c r="M17784" s="86" t="n"/>
      <c r="N17784" s="86" t="n"/>
      <c r="O17784" s="86" t="n"/>
      <c r="P17784" s="86" t="n"/>
      <c r="Q17784" s="86" t="n"/>
      <c r="R17784" s="86" t="n"/>
      <c r="S17784" s="86" t="n"/>
      <c r="T17784" s="86" t="n"/>
      <c r="U17784" s="86" t="n"/>
      <c r="V17784" s="86" t="n"/>
      <c r="W17784" s="86" t="n"/>
      <c r="X17784" s="86" t="n"/>
      <c r="Y17784" s="86" t="n"/>
      <c r="Z17784" s="86" t="n"/>
      <c r="AA17784" s="86" t="n"/>
      <c r="AB17784" s="86" t="n"/>
      <c r="AC17784" s="86" t="n"/>
      <c r="AD17784" s="86" t="n"/>
      <c r="AE17784" s="86" t="n"/>
      <c r="AF17784" s="86" t="n"/>
      <c r="AG17784" s="86" t="n"/>
      <c r="AH17784" s="86" t="n"/>
      <c r="AI17784" s="86" t="n"/>
      <c r="AJ17784" s="86" t="n"/>
      <c r="AK17784" s="86" t="n"/>
    </row>
    <row r="17785">
      <c r="A17785" s="86" t="n"/>
      <c r="B17785" s="86" t="n"/>
      <c r="C17785" s="86" t="n"/>
      <c r="D17785" s="86" t="n"/>
      <c r="E17785" s="86" t="n"/>
      <c r="F17785" s="86" t="n"/>
      <c r="G17785" s="86" t="n"/>
      <c r="H17785" s="86" t="n"/>
      <c r="I17785" s="86" t="n"/>
      <c r="J17785" s="86" t="n"/>
      <c r="K17785" s="86" t="n"/>
      <c r="L17785" s="86" t="n"/>
      <c r="M17785" s="86" t="n"/>
      <c r="N17785" s="86" t="n"/>
      <c r="O17785" s="86" t="n"/>
      <c r="P17785" s="86" t="n"/>
      <c r="Q17785" s="86" t="n"/>
      <c r="R17785" s="86" t="n"/>
      <c r="S17785" s="86" t="n"/>
      <c r="T17785" s="86" t="n"/>
      <c r="U17785" s="86" t="n"/>
      <c r="V17785" s="86" t="n"/>
      <c r="W17785" s="86" t="n"/>
      <c r="X17785" s="86" t="n"/>
      <c r="Y17785" s="86" t="n"/>
      <c r="Z17785" s="86" t="n"/>
      <c r="AA17785" s="86" t="n"/>
      <c r="AB17785" s="86" t="n"/>
      <c r="AC17785" s="86" t="n"/>
      <c r="AD17785" s="86" t="n"/>
      <c r="AE17785" s="86" t="n"/>
      <c r="AF17785" s="86" t="n"/>
      <c r="AG17785" s="86" t="n"/>
      <c r="AH17785" s="86" t="n"/>
      <c r="AI17785" s="86" t="n"/>
      <c r="AJ17785" s="86" t="n"/>
      <c r="AK17785" s="86" t="n"/>
    </row>
    <row r="17786">
      <c r="A17786" s="86" t="n"/>
      <c r="B17786" s="86" t="n"/>
      <c r="C17786" s="86" t="n"/>
      <c r="D17786" s="86" t="n"/>
      <c r="E17786" s="86" t="n"/>
      <c r="F17786" s="86" t="n"/>
      <c r="G17786" s="86" t="n"/>
      <c r="H17786" s="86" t="n"/>
      <c r="I17786" s="86" t="n"/>
      <c r="J17786" s="86" t="n"/>
      <c r="K17786" s="86" t="n"/>
      <c r="L17786" s="86" t="n"/>
      <c r="M17786" s="86" t="n"/>
      <c r="N17786" s="86" t="n"/>
      <c r="O17786" s="86" t="n"/>
      <c r="P17786" s="86" t="n"/>
      <c r="Q17786" s="86" t="n"/>
      <c r="R17786" s="86" t="n"/>
      <c r="S17786" s="86" t="n"/>
      <c r="T17786" s="86" t="n"/>
      <c r="U17786" s="86" t="n"/>
      <c r="V17786" s="86" t="n"/>
      <c r="W17786" s="86" t="n"/>
      <c r="X17786" s="86" t="n"/>
      <c r="Y17786" s="86" t="n"/>
      <c r="Z17786" s="86" t="n"/>
      <c r="AA17786" s="86" t="n"/>
      <c r="AB17786" s="86" t="n"/>
      <c r="AC17786" s="86" t="n"/>
      <c r="AD17786" s="86" t="n"/>
      <c r="AE17786" s="86" t="n"/>
      <c r="AF17786" s="86" t="n"/>
      <c r="AG17786" s="86" t="n"/>
      <c r="AH17786" s="86" t="n"/>
      <c r="AI17786" s="86" t="n"/>
      <c r="AJ17786" s="86" t="n"/>
      <c r="AK17786" s="86" t="n"/>
    </row>
    <row r="17787">
      <c r="A17787" s="86" t="n"/>
      <c r="B17787" s="86" t="n"/>
      <c r="C17787" s="86" t="n"/>
      <c r="D17787" s="86" t="n"/>
      <c r="E17787" s="86" t="n"/>
      <c r="F17787" s="86" t="n"/>
      <c r="G17787" s="86" t="n"/>
      <c r="H17787" s="86" t="n"/>
      <c r="I17787" s="86" t="n"/>
      <c r="J17787" s="86" t="n"/>
      <c r="K17787" s="86" t="n"/>
      <c r="L17787" s="86" t="n"/>
      <c r="M17787" s="86" t="n"/>
      <c r="N17787" s="86" t="n"/>
      <c r="O17787" s="86" t="n"/>
      <c r="P17787" s="86" t="n"/>
      <c r="Q17787" s="86" t="n"/>
      <c r="R17787" s="86" t="n"/>
      <c r="S17787" s="86" t="n"/>
      <c r="T17787" s="86" t="n"/>
      <c r="U17787" s="86" t="n"/>
      <c r="V17787" s="86" t="n"/>
      <c r="W17787" s="86" t="n"/>
      <c r="X17787" s="86" t="n"/>
      <c r="Y17787" s="86" t="n"/>
      <c r="Z17787" s="86" t="n"/>
      <c r="AA17787" s="86" t="n"/>
      <c r="AB17787" s="86" t="n"/>
      <c r="AC17787" s="86" t="n"/>
      <c r="AD17787" s="86" t="n"/>
      <c r="AE17787" s="86" t="n"/>
      <c r="AF17787" s="86" t="n"/>
      <c r="AG17787" s="86" t="n"/>
      <c r="AH17787" s="86" t="n"/>
      <c r="AI17787" s="86" t="n"/>
      <c r="AJ17787" s="86" t="n"/>
      <c r="AK17787" s="86" t="n"/>
    </row>
    <row r="17788">
      <c r="A17788" s="86" t="n"/>
      <c r="B17788" s="86" t="n"/>
      <c r="C17788" s="86" t="n"/>
      <c r="D17788" s="86" t="n"/>
      <c r="E17788" s="86" t="n"/>
      <c r="F17788" s="86" t="n"/>
      <c r="G17788" s="86" t="n"/>
      <c r="H17788" s="86" t="n"/>
      <c r="I17788" s="86" t="n"/>
      <c r="J17788" s="86" t="n"/>
      <c r="K17788" s="86" t="n"/>
      <c r="L17788" s="86" t="n"/>
      <c r="M17788" s="86" t="n"/>
      <c r="N17788" s="86" t="n"/>
      <c r="O17788" s="86" t="n"/>
      <c r="P17788" s="86" t="n"/>
      <c r="Q17788" s="86" t="n"/>
      <c r="R17788" s="86" t="n"/>
      <c r="S17788" s="86" t="n"/>
      <c r="T17788" s="86" t="n"/>
      <c r="U17788" s="86" t="n"/>
      <c r="V17788" s="86" t="n"/>
      <c r="W17788" s="86" t="n"/>
      <c r="X17788" s="86" t="n"/>
      <c r="Y17788" s="86" t="n"/>
      <c r="Z17788" s="86" t="n"/>
      <c r="AA17788" s="86" t="n"/>
      <c r="AB17788" s="86" t="n"/>
      <c r="AC17788" s="86" t="n"/>
      <c r="AD17788" s="86" t="n"/>
      <c r="AE17788" s="86" t="n"/>
      <c r="AF17788" s="86" t="n"/>
      <c r="AG17788" s="86" t="n"/>
      <c r="AH17788" s="86" t="n"/>
      <c r="AI17788" s="86" t="n"/>
      <c r="AJ17788" s="86" t="n"/>
      <c r="AK17788" s="86" t="n"/>
    </row>
    <row r="17789">
      <c r="A17789" s="86" t="n"/>
      <c r="B17789" s="86" t="n"/>
      <c r="C17789" s="86" t="n"/>
      <c r="D17789" s="86" t="n"/>
      <c r="E17789" s="86" t="n"/>
      <c r="F17789" s="86" t="n"/>
      <c r="G17789" s="86" t="n"/>
      <c r="H17789" s="86" t="n"/>
      <c r="I17789" s="86" t="n"/>
      <c r="J17789" s="86" t="n"/>
      <c r="K17789" s="86" t="n"/>
      <c r="L17789" s="86" t="n"/>
      <c r="M17789" s="86" t="n"/>
      <c r="N17789" s="86" t="n"/>
      <c r="O17789" s="86" t="n"/>
      <c r="P17789" s="86" t="n"/>
      <c r="Q17789" s="86" t="n"/>
      <c r="R17789" s="86" t="n"/>
      <c r="S17789" s="86" t="n"/>
      <c r="T17789" s="86" t="n"/>
      <c r="U17789" s="86" t="n"/>
      <c r="V17789" s="86" t="n"/>
      <c r="W17789" s="86" t="n"/>
      <c r="X17789" s="86" t="n"/>
      <c r="Y17789" s="86" t="n"/>
      <c r="Z17789" s="86" t="n"/>
      <c r="AA17789" s="86" t="n"/>
      <c r="AB17789" s="86" t="n"/>
      <c r="AC17789" s="86" t="n"/>
      <c r="AD17789" s="86" t="n"/>
      <c r="AE17789" s="86" t="n"/>
      <c r="AF17789" s="86" t="n"/>
      <c r="AG17789" s="86" t="n"/>
      <c r="AH17789" s="86" t="n"/>
      <c r="AI17789" s="86" t="n"/>
      <c r="AJ17789" s="86" t="n"/>
      <c r="AK17789" s="86" t="n"/>
    </row>
    <row r="17790">
      <c r="A17790" s="86" t="n"/>
      <c r="B17790" s="86" t="n"/>
      <c r="C17790" s="86" t="n"/>
      <c r="D17790" s="86" t="n"/>
      <c r="E17790" s="86" t="n"/>
      <c r="F17790" s="86" t="n"/>
      <c r="G17790" s="86" t="n"/>
      <c r="H17790" s="86" t="n"/>
      <c r="I17790" s="86" t="n"/>
      <c r="J17790" s="86" t="n"/>
      <c r="K17790" s="86" t="n"/>
      <c r="L17790" s="86" t="n"/>
      <c r="M17790" s="86" t="n"/>
      <c r="N17790" s="86" t="n"/>
      <c r="O17790" s="86" t="n"/>
      <c r="P17790" s="86" t="n"/>
      <c r="Q17790" s="86" t="n"/>
      <c r="R17790" s="86" t="n"/>
      <c r="S17790" s="86" t="n"/>
      <c r="T17790" s="86" t="n"/>
      <c r="U17790" s="86" t="n"/>
      <c r="V17790" s="86" t="n"/>
      <c r="W17790" s="86" t="n"/>
      <c r="X17790" s="86" t="n"/>
      <c r="Y17790" s="86" t="n"/>
      <c r="Z17790" s="86" t="n"/>
      <c r="AA17790" s="86" t="n"/>
      <c r="AB17790" s="86" t="n"/>
      <c r="AC17790" s="86" t="n"/>
      <c r="AD17790" s="86" t="n"/>
      <c r="AE17790" s="86" t="n"/>
      <c r="AF17790" s="86" t="n"/>
      <c r="AG17790" s="86" t="n"/>
      <c r="AH17790" s="86" t="n"/>
      <c r="AI17790" s="86" t="n"/>
      <c r="AJ17790" s="86" t="n"/>
      <c r="AK17790" s="86" t="n"/>
    </row>
    <row r="17791">
      <c r="A17791" s="86" t="n"/>
      <c r="B17791" s="86" t="n"/>
      <c r="C17791" s="86" t="n"/>
      <c r="D17791" s="86" t="n"/>
      <c r="E17791" s="86" t="n"/>
      <c r="F17791" s="86" t="n"/>
      <c r="G17791" s="86" t="n"/>
      <c r="H17791" s="86" t="n"/>
      <c r="I17791" s="86" t="n"/>
      <c r="J17791" s="86" t="n"/>
      <c r="K17791" s="86" t="n"/>
      <c r="L17791" s="86" t="n"/>
      <c r="M17791" s="86" t="n"/>
      <c r="N17791" s="86" t="n"/>
      <c r="O17791" s="86" t="n"/>
      <c r="P17791" s="86" t="n"/>
      <c r="Q17791" s="86" t="n"/>
      <c r="R17791" s="86" t="n"/>
      <c r="S17791" s="86" t="n"/>
      <c r="T17791" s="86" t="n"/>
      <c r="U17791" s="86" t="n"/>
      <c r="V17791" s="86" t="n"/>
      <c r="W17791" s="86" t="n"/>
      <c r="X17791" s="86" t="n"/>
      <c r="Y17791" s="86" t="n"/>
      <c r="Z17791" s="86" t="n"/>
      <c r="AA17791" s="86" t="n"/>
      <c r="AB17791" s="86" t="n"/>
      <c r="AC17791" s="86" t="n"/>
      <c r="AD17791" s="86" t="n"/>
      <c r="AE17791" s="86" t="n"/>
      <c r="AF17791" s="86" t="n"/>
      <c r="AG17791" s="86" t="n"/>
      <c r="AH17791" s="86" t="n"/>
      <c r="AI17791" s="86" t="n"/>
      <c r="AJ17791" s="86" t="n"/>
      <c r="AK17791" s="86" t="n"/>
    </row>
    <row r="17801">
      <c r="A17801" s="86" t="n"/>
      <c r="B17801" s="85" t="n"/>
      <c r="C17801" s="85" t="n"/>
      <c r="D17801" s="85" t="n"/>
      <c r="E17801" s="85" t="n"/>
      <c r="F17801" s="86" t="n"/>
      <c r="G17801" s="151" t="n"/>
      <c r="H17801" s="85" t="n"/>
      <c r="I17801" s="85" t="n"/>
      <c r="J17801" s="85" t="n"/>
      <c r="K17801" s="85" t="n"/>
      <c r="L17801" s="85" t="n"/>
      <c r="M17801" s="85" t="n"/>
      <c r="N17801" s="85" t="n"/>
      <c r="O17801" s="85" t="n"/>
      <c r="P17801" s="85" t="n"/>
      <c r="Q17801" s="85" t="n"/>
      <c r="R17801" s="85" t="n"/>
      <c r="S17801" s="85" t="n"/>
      <c r="T17801" s="108" t="n"/>
      <c r="U17801" s="85" t="n"/>
      <c r="V17801" s="85" t="n"/>
      <c r="W17801" s="85" t="n"/>
      <c r="X17801" s="85" t="n"/>
      <c r="Y17801" s="85" t="n"/>
      <c r="Z17801" s="85" t="n"/>
      <c r="AA17801" s="85" t="n"/>
      <c r="AB17801" s="85" t="n"/>
      <c r="AC17801" s="85" t="n"/>
      <c r="AD17801" s="85" t="n"/>
      <c r="AE17801" s="85" t="n"/>
      <c r="AF17801" s="85" t="n"/>
      <c r="AG17801" s="85" t="n"/>
      <c r="AH17801" s="85" t="n"/>
      <c r="AI17801" s="85" t="n"/>
      <c r="AJ17801" s="85" t="n"/>
      <c r="AK17801" s="85" t="n"/>
    </row>
    <row r="17802">
      <c r="A17802" s="85" t="n"/>
      <c r="B17802" s="86" t="n"/>
      <c r="C17802" s="85" t="n"/>
      <c r="D17802" s="85" t="n"/>
      <c r="E17802" s="85" t="n"/>
      <c r="F17802" s="85" t="n"/>
      <c r="G17802" s="85" t="n"/>
      <c r="H17802" s="85" t="n"/>
      <c r="I17802" s="85" t="n"/>
      <c r="J17802" s="85" t="n"/>
      <c r="K17802" s="85" t="n"/>
      <c r="L17802" s="85" t="n"/>
      <c r="M17802" s="85" t="n"/>
      <c r="N17802" s="85" t="n"/>
      <c r="O17802" s="85" t="n"/>
      <c r="P17802" s="85" t="n"/>
      <c r="Q17802" s="85" t="n"/>
      <c r="R17802" s="85" t="n"/>
      <c r="S17802" s="85" t="n"/>
      <c r="T17802" s="85" t="n"/>
      <c r="U17802" s="85" t="n"/>
      <c r="V17802" s="85" t="n"/>
      <c r="W17802" s="85" t="n"/>
      <c r="X17802" s="85" t="n"/>
      <c r="Y17802" s="85" t="n"/>
      <c r="Z17802" s="85" t="n"/>
      <c r="AA17802" s="85" t="n"/>
      <c r="AB17802" s="85" t="n"/>
      <c r="AC17802" s="85" t="n"/>
      <c r="AD17802" s="85" t="n"/>
      <c r="AE17802" s="85" t="n"/>
      <c r="AF17802" s="85" t="n"/>
      <c r="AG17802" s="85" t="n"/>
      <c r="AH17802" s="85" t="n"/>
      <c r="AI17802" s="85" t="n"/>
      <c r="AJ17802" s="85" t="n"/>
      <c r="AK17802" s="85" t="n"/>
    </row>
    <row r="17803">
      <c r="A17803" s="86" t="n"/>
      <c r="B17803" s="86" t="n"/>
      <c r="C17803" s="86" t="n"/>
      <c r="D17803" s="86" t="n"/>
      <c r="E17803" s="86" t="n"/>
      <c r="F17803" s="86" t="n"/>
      <c r="G17803" s="86" t="n"/>
      <c r="H17803" s="86" t="n"/>
      <c r="I17803" s="86" t="n"/>
      <c r="J17803" s="86" t="n"/>
      <c r="K17803" s="86" t="n"/>
      <c r="L17803" s="86" t="n"/>
      <c r="M17803" s="86" t="n"/>
      <c r="N17803" s="86" t="n"/>
      <c r="O17803" s="86" t="n"/>
      <c r="P17803" s="86" t="n"/>
      <c r="Q17803" s="86" t="n"/>
      <c r="R17803" s="86" t="n"/>
      <c r="S17803" s="86" t="n"/>
      <c r="T17803" s="86" t="n"/>
      <c r="U17803" s="86" t="n"/>
      <c r="V17803" s="86" t="n"/>
      <c r="W17803" s="86" t="n"/>
      <c r="X17803" s="86" t="n"/>
      <c r="Y17803" s="86" t="n"/>
      <c r="Z17803" s="86" t="n"/>
      <c r="AA17803" s="86" t="n"/>
      <c r="AB17803" s="86" t="n"/>
      <c r="AC17803" s="86" t="n"/>
      <c r="AD17803" s="86" t="n"/>
      <c r="AE17803" s="86" t="n"/>
      <c r="AF17803" s="86" t="n"/>
      <c r="AG17803" s="86" t="n"/>
      <c r="AH17803" s="86" t="n"/>
      <c r="AI17803" s="86" t="n"/>
      <c r="AJ17803" s="86" t="n"/>
      <c r="AK17803" s="86" t="n"/>
    </row>
    <row r="17804">
      <c r="A17804" s="85" t="n"/>
      <c r="B17804" s="86" t="n"/>
      <c r="C17804" s="85" t="n"/>
      <c r="D17804" s="85" t="n"/>
      <c r="E17804" s="86" t="n"/>
      <c r="F17804" s="85" t="n"/>
      <c r="G17804" s="85" t="n"/>
      <c r="H17804" s="86" t="n"/>
      <c r="I17804" s="85" t="n"/>
      <c r="J17804" s="85" t="n"/>
      <c r="K17804" s="86" t="n"/>
      <c r="L17804" s="85" t="n"/>
      <c r="M17804" s="85" t="n"/>
      <c r="N17804" s="86" t="n"/>
      <c r="O17804" s="85" t="n"/>
      <c r="P17804" s="85" t="n"/>
      <c r="Q17804" s="86" t="n"/>
      <c r="R17804" s="85" t="n"/>
      <c r="S17804" s="85" t="n"/>
      <c r="T17804" s="86" t="n"/>
      <c r="U17804" s="85" t="n"/>
      <c r="V17804" s="85" t="n"/>
      <c r="W17804" s="86" t="n"/>
      <c r="X17804" s="85" t="n"/>
      <c r="Y17804" s="85" t="n"/>
      <c r="Z17804" s="86" t="n"/>
      <c r="AA17804" s="85" t="n"/>
      <c r="AB17804" s="85" t="n"/>
      <c r="AC17804" s="86" t="n"/>
      <c r="AD17804" s="85" t="n"/>
      <c r="AE17804" s="85" t="n"/>
      <c r="AF17804" s="86" t="n"/>
      <c r="AG17804" s="85" t="n"/>
      <c r="AH17804" s="85" t="n"/>
      <c r="AI17804" s="86" t="n"/>
      <c r="AJ17804" s="85" t="n"/>
      <c r="AK17804" s="85" t="n"/>
    </row>
    <row r="17805">
      <c r="A17805" s="86" t="n"/>
      <c r="B17805" s="86" t="n"/>
      <c r="C17805" s="86" t="n"/>
      <c r="D17805" s="86" t="n"/>
      <c r="E17805" s="86" t="n"/>
      <c r="F17805" s="86" t="n"/>
      <c r="G17805" s="86" t="n"/>
      <c r="H17805" s="86" t="n"/>
      <c r="I17805" s="86" t="n"/>
      <c r="J17805" s="86" t="n"/>
      <c r="K17805" s="86" t="n"/>
      <c r="L17805" s="86" t="n"/>
      <c r="M17805" s="86" t="n"/>
      <c r="N17805" s="86" t="n"/>
      <c r="O17805" s="86" t="n"/>
      <c r="P17805" s="86" t="n"/>
      <c r="Q17805" s="86" t="n"/>
      <c r="R17805" s="86" t="n"/>
      <c r="S17805" s="86" t="n"/>
      <c r="T17805" s="86" t="n"/>
      <c r="U17805" s="86" t="n"/>
      <c r="V17805" s="86" t="n"/>
      <c r="W17805" s="86" t="n"/>
      <c r="X17805" s="86" t="n"/>
      <c r="Y17805" s="86" t="n"/>
      <c r="Z17805" s="86" t="n"/>
      <c r="AA17805" s="86" t="n"/>
      <c r="AB17805" s="86" t="n"/>
      <c r="AC17805" s="86" t="n"/>
      <c r="AD17805" s="86" t="n"/>
      <c r="AE17805" s="86" t="n"/>
      <c r="AF17805" s="86" t="n"/>
      <c r="AG17805" s="86" t="n"/>
      <c r="AH17805" s="86" t="n"/>
      <c r="AI17805" s="86" t="n"/>
      <c r="AJ17805" s="86" t="n"/>
      <c r="AK17805" s="86" t="n"/>
    </row>
    <row r="17806">
      <c r="A17806" s="85" t="n"/>
      <c r="B17806" s="192" t="n"/>
      <c r="C17806" s="193" t="n"/>
      <c r="D17806" s="193" t="n"/>
      <c r="E17806" s="192" t="n"/>
      <c r="F17806" s="193" t="n"/>
      <c r="G17806" s="193" t="n"/>
      <c r="H17806" s="192" t="n"/>
      <c r="I17806" s="193" t="n"/>
      <c r="J17806" s="193" t="n"/>
      <c r="K17806" s="192" t="n"/>
      <c r="L17806" s="193" t="n"/>
      <c r="M17806" s="193" t="n"/>
      <c r="N17806" s="192" t="n"/>
      <c r="O17806" s="193" t="n"/>
      <c r="P17806" s="193" t="n"/>
      <c r="Q17806" s="192" t="n"/>
      <c r="R17806" s="193" t="n"/>
      <c r="S17806" s="193" t="n"/>
      <c r="T17806" s="192" t="n"/>
      <c r="U17806" s="193" t="n"/>
      <c r="V17806" s="193" t="n"/>
      <c r="W17806" s="192" t="n"/>
      <c r="X17806" s="193" t="n"/>
      <c r="Y17806" s="193" t="n"/>
      <c r="Z17806" s="192" t="n"/>
      <c r="AA17806" s="193" t="n"/>
      <c r="AB17806" s="193" t="n"/>
      <c r="AC17806" s="192" t="n"/>
      <c r="AD17806" s="193" t="n"/>
      <c r="AE17806" s="193" t="n"/>
      <c r="AF17806" s="192" t="n"/>
      <c r="AG17806" s="193" t="n"/>
      <c r="AH17806" s="193" t="n"/>
      <c r="AI17806" s="192" t="n"/>
      <c r="AJ17806" s="193" t="n"/>
      <c r="AK17806" s="193" t="n"/>
      <c r="AM17806">
        <f>A17801</f>
        <v/>
      </c>
      <c r="AN17806" s="83">
        <f>1/($B17806*(1/$B17804)*(1/(5/7+2/7*$D17806))*$B17816/SUM($B17808:$B17831))</f>
        <v/>
      </c>
      <c r="AO17806" s="83">
        <f>1/(B17806*(1/B17804)*(1/(5/7+2/7*D17806)))</f>
        <v/>
      </c>
      <c r="AP17806" s="83" t="n"/>
      <c r="AR17806" s="174">
        <f>CHOOSE(AV$3,C17806,F17806,I17806,L17806,O17806,R17806,U17806,X17806,AA17806,AD17806,AG17806,AJ17806)</f>
        <v/>
      </c>
      <c r="AS17806" s="82" t="n"/>
      <c r="AT17806" s="82" t="n"/>
      <c r="AV17806" s="119">
        <f>AN17806/AR17806</f>
        <v/>
      </c>
      <c r="AW17806" s="172">
        <f>AO17806/AR17806</f>
        <v/>
      </c>
      <c r="AX17806" s="83" t="n"/>
    </row>
    <row r="17807">
      <c r="A17807" s="86" t="n"/>
      <c r="B17807" s="86" t="n"/>
      <c r="C17807" s="86" t="n"/>
      <c r="D17807" s="86" t="n"/>
      <c r="E17807" s="86" t="n"/>
      <c r="F17807" s="86" t="n"/>
      <c r="G17807" s="86" t="n"/>
      <c r="H17807" s="86" t="n"/>
      <c r="I17807" s="86" t="n"/>
      <c r="J17807" s="86" t="n"/>
      <c r="K17807" s="86" t="n"/>
      <c r="L17807" s="86" t="n"/>
      <c r="M17807" s="86" t="n"/>
      <c r="N17807" s="86" t="n"/>
      <c r="O17807" s="86" t="n"/>
      <c r="P17807" s="86" t="n"/>
      <c r="Q17807" s="86" t="n"/>
      <c r="R17807" s="86" t="n"/>
      <c r="S17807" s="86" t="n"/>
      <c r="T17807" s="86" t="n"/>
      <c r="U17807" s="86" t="n"/>
      <c r="V17807" s="86" t="n"/>
      <c r="W17807" s="86" t="n"/>
      <c r="X17807" s="86" t="n"/>
      <c r="Y17807" s="86" t="n"/>
      <c r="Z17807" s="86" t="n"/>
      <c r="AA17807" s="86" t="n"/>
      <c r="AB17807" s="86" t="n"/>
      <c r="AC17807" s="86" t="n"/>
      <c r="AD17807" s="86" t="n"/>
      <c r="AE17807" s="86" t="n"/>
      <c r="AF17807" s="86" t="n"/>
      <c r="AG17807" s="86" t="n"/>
      <c r="AH17807" s="86" t="n"/>
      <c r="AI17807" s="86" t="n"/>
      <c r="AJ17807" s="86" t="n"/>
      <c r="AK17807" s="86" t="n"/>
    </row>
    <row r="17808">
      <c r="A17808" s="86" t="n"/>
      <c r="B17808" s="86" t="n"/>
      <c r="C17808" s="86" t="n"/>
      <c r="D17808" s="86" t="n"/>
      <c r="E17808" s="86" t="n"/>
      <c r="F17808" s="86" t="n"/>
      <c r="G17808" s="86" t="n"/>
      <c r="H17808" s="86" t="n"/>
      <c r="I17808" s="86" t="n"/>
      <c r="J17808" s="86" t="n"/>
      <c r="K17808" s="86" t="n"/>
      <c r="L17808" s="86" t="n"/>
      <c r="M17808" s="86" t="n"/>
      <c r="N17808" s="86" t="n"/>
      <c r="O17808" s="86" t="n"/>
      <c r="P17808" s="86" t="n"/>
      <c r="Q17808" s="86" t="n"/>
      <c r="R17808" s="86" t="n"/>
      <c r="S17808" s="86" t="n"/>
      <c r="T17808" s="86" t="n"/>
      <c r="U17808" s="86" t="n"/>
      <c r="V17808" s="86" t="n"/>
      <c r="W17808" s="86" t="n"/>
      <c r="X17808" s="86" t="n"/>
      <c r="Y17808" s="86" t="n"/>
      <c r="Z17808" s="86" t="n"/>
      <c r="AA17808" s="86" t="n"/>
      <c r="AB17808" s="86" t="n"/>
      <c r="AC17808" s="86" t="n"/>
      <c r="AD17808" s="86" t="n"/>
      <c r="AE17808" s="86" t="n"/>
      <c r="AF17808" s="86" t="n"/>
      <c r="AG17808" s="86" t="n"/>
      <c r="AH17808" s="86" t="n"/>
      <c r="AI17808" s="86" t="n"/>
      <c r="AJ17808" s="86" t="n"/>
      <c r="AK17808" s="86" t="n"/>
    </row>
    <row r="17809">
      <c r="A17809" s="86" t="n"/>
      <c r="B17809" s="86" t="n"/>
      <c r="C17809" s="86" t="n"/>
      <c r="D17809" s="86" t="n"/>
      <c r="E17809" s="86" t="n"/>
      <c r="F17809" s="86" t="n"/>
      <c r="G17809" s="86" t="n"/>
      <c r="H17809" s="86" t="n"/>
      <c r="I17809" s="86" t="n"/>
      <c r="J17809" s="86" t="n"/>
      <c r="K17809" s="86" t="n"/>
      <c r="L17809" s="86" t="n"/>
      <c r="M17809" s="86" t="n"/>
      <c r="N17809" s="86" t="n"/>
      <c r="O17809" s="86" t="n"/>
      <c r="P17809" s="86" t="n"/>
      <c r="Q17809" s="86" t="n"/>
      <c r="R17809" s="86" t="n"/>
      <c r="S17809" s="86" t="n"/>
      <c r="T17809" s="86" t="n"/>
      <c r="U17809" s="86" t="n"/>
      <c r="V17809" s="86" t="n"/>
      <c r="W17809" s="86" t="n"/>
      <c r="X17809" s="86" t="n"/>
      <c r="Y17809" s="86" t="n"/>
      <c r="Z17809" s="86" t="n"/>
      <c r="AA17809" s="86" t="n"/>
      <c r="AB17809" s="86" t="n"/>
      <c r="AC17809" s="86" t="n"/>
      <c r="AD17809" s="86" t="n"/>
      <c r="AE17809" s="86" t="n"/>
      <c r="AF17809" s="86" t="n"/>
      <c r="AG17809" s="86" t="n"/>
      <c r="AH17809" s="86" t="n"/>
      <c r="AI17809" s="86" t="n"/>
      <c r="AJ17809" s="86" t="n"/>
      <c r="AK17809" s="86" t="n"/>
    </row>
    <row r="17810">
      <c r="A17810" s="86" t="n"/>
      <c r="B17810" s="86" t="n"/>
      <c r="C17810" s="86" t="n"/>
      <c r="D17810" s="86" t="n"/>
      <c r="E17810" s="86" t="n"/>
      <c r="F17810" s="86" t="n"/>
      <c r="G17810" s="86" t="n"/>
      <c r="H17810" s="86" t="n"/>
      <c r="I17810" s="86" t="n"/>
      <c r="J17810" s="86" t="n"/>
      <c r="K17810" s="86" t="n"/>
      <c r="L17810" s="86" t="n"/>
      <c r="M17810" s="86" t="n"/>
      <c r="N17810" s="86" t="n"/>
      <c r="O17810" s="86" t="n"/>
      <c r="P17810" s="86" t="n"/>
      <c r="Q17810" s="86" t="n"/>
      <c r="R17810" s="86" t="n"/>
      <c r="S17810" s="86" t="n"/>
      <c r="T17810" s="86" t="n"/>
      <c r="U17810" s="86" t="n"/>
      <c r="V17810" s="86" t="n"/>
      <c r="W17810" s="86" t="n"/>
      <c r="X17810" s="86" t="n"/>
      <c r="Y17810" s="86" t="n"/>
      <c r="Z17810" s="86" t="n"/>
      <c r="AA17810" s="86" t="n"/>
      <c r="AB17810" s="86" t="n"/>
      <c r="AC17810" s="86" t="n"/>
      <c r="AD17810" s="86" t="n"/>
      <c r="AE17810" s="86" t="n"/>
      <c r="AF17810" s="86" t="n"/>
      <c r="AG17810" s="86" t="n"/>
      <c r="AH17810" s="86" t="n"/>
      <c r="AI17810" s="86" t="n"/>
      <c r="AJ17810" s="86" t="n"/>
      <c r="AK17810" s="86" t="n"/>
    </row>
    <row r="17811">
      <c r="A17811" s="86" t="n"/>
      <c r="B17811" s="86" t="n"/>
      <c r="C17811" s="86" t="n"/>
      <c r="D17811" s="86" t="n"/>
      <c r="E17811" s="86" t="n"/>
      <c r="F17811" s="86" t="n"/>
      <c r="G17811" s="86" t="n"/>
      <c r="H17811" s="86" t="n"/>
      <c r="I17811" s="86" t="n"/>
      <c r="J17811" s="86" t="n"/>
      <c r="K17811" s="86" t="n"/>
      <c r="L17811" s="86" t="n"/>
      <c r="M17811" s="86" t="n"/>
      <c r="N17811" s="86" t="n"/>
      <c r="O17811" s="86" t="n"/>
      <c r="P17811" s="86" t="n"/>
      <c r="Q17811" s="86" t="n"/>
      <c r="R17811" s="86" t="n"/>
      <c r="S17811" s="86" t="n"/>
      <c r="T17811" s="86" t="n"/>
      <c r="U17811" s="86" t="n"/>
      <c r="V17811" s="86" t="n"/>
      <c r="W17811" s="86" t="n"/>
      <c r="X17811" s="86" t="n"/>
      <c r="Y17811" s="86" t="n"/>
      <c r="Z17811" s="86" t="n"/>
      <c r="AA17811" s="86" t="n"/>
      <c r="AB17811" s="86" t="n"/>
      <c r="AC17811" s="86" t="n"/>
      <c r="AD17811" s="86" t="n"/>
      <c r="AE17811" s="86" t="n"/>
      <c r="AF17811" s="86" t="n"/>
      <c r="AG17811" s="86" t="n"/>
      <c r="AH17811" s="86" t="n"/>
      <c r="AI17811" s="86" t="n"/>
      <c r="AJ17811" s="86" t="n"/>
      <c r="AK17811" s="86" t="n"/>
    </row>
    <row r="17812">
      <c r="A17812" s="86" t="n"/>
      <c r="B17812" s="86" t="n"/>
      <c r="C17812" s="86" t="n"/>
      <c r="D17812" s="86" t="n"/>
      <c r="E17812" s="86" t="n"/>
      <c r="F17812" s="86" t="n"/>
      <c r="G17812" s="86" t="n"/>
      <c r="H17812" s="86" t="n"/>
      <c r="I17812" s="86" t="n"/>
      <c r="J17812" s="86" t="n"/>
      <c r="K17812" s="86" t="n"/>
      <c r="L17812" s="86" t="n"/>
      <c r="M17812" s="86" t="n"/>
      <c r="N17812" s="86" t="n"/>
      <c r="O17812" s="86" t="n"/>
      <c r="P17812" s="86" t="n"/>
      <c r="Q17812" s="86" t="n"/>
      <c r="R17812" s="86" t="n"/>
      <c r="S17812" s="86" t="n"/>
      <c r="T17812" s="86" t="n"/>
      <c r="U17812" s="86" t="n"/>
      <c r="V17812" s="86" t="n"/>
      <c r="W17812" s="86" t="n"/>
      <c r="X17812" s="86" t="n"/>
      <c r="Y17812" s="86" t="n"/>
      <c r="Z17812" s="86" t="n"/>
      <c r="AA17812" s="86" t="n"/>
      <c r="AB17812" s="86" t="n"/>
      <c r="AC17812" s="86" t="n"/>
      <c r="AD17812" s="86" t="n"/>
      <c r="AE17812" s="86" t="n"/>
      <c r="AF17812" s="86" t="n"/>
      <c r="AG17812" s="86" t="n"/>
      <c r="AH17812" s="86" t="n"/>
      <c r="AI17812" s="86" t="n"/>
      <c r="AJ17812" s="86" t="n"/>
      <c r="AK17812" s="86" t="n"/>
    </row>
    <row r="17813">
      <c r="A17813" s="86" t="n"/>
      <c r="B17813" s="86" t="n"/>
      <c r="C17813" s="86" t="n"/>
      <c r="D17813" s="86" t="n"/>
      <c r="E17813" s="86" t="n"/>
      <c r="F17813" s="86" t="n"/>
      <c r="G17813" s="86" t="n"/>
      <c r="H17813" s="86" t="n"/>
      <c r="I17813" s="86" t="n"/>
      <c r="J17813" s="86" t="n"/>
      <c r="K17813" s="86" t="n"/>
      <c r="L17813" s="86" t="n"/>
      <c r="M17813" s="86" t="n"/>
      <c r="N17813" s="86" t="n"/>
      <c r="O17813" s="86" t="n"/>
      <c r="P17813" s="86" t="n"/>
      <c r="Q17813" s="86" t="n"/>
      <c r="R17813" s="86" t="n"/>
      <c r="S17813" s="86" t="n"/>
      <c r="T17813" s="86" t="n"/>
      <c r="U17813" s="86" t="n"/>
      <c r="V17813" s="86" t="n"/>
      <c r="W17813" s="86" t="n"/>
      <c r="X17813" s="86" t="n"/>
      <c r="Y17813" s="86" t="n"/>
      <c r="Z17813" s="86" t="n"/>
      <c r="AA17813" s="86" t="n"/>
      <c r="AB17813" s="86" t="n"/>
      <c r="AC17813" s="86" t="n"/>
      <c r="AD17813" s="86" t="n"/>
      <c r="AE17813" s="86" t="n"/>
      <c r="AF17813" s="86" t="n"/>
      <c r="AG17813" s="86" t="n"/>
      <c r="AH17813" s="86" t="n"/>
      <c r="AI17813" s="86" t="n"/>
      <c r="AJ17813" s="86" t="n"/>
      <c r="AK17813" s="86" t="n"/>
    </row>
    <row r="17814">
      <c r="A17814" s="86" t="n"/>
      <c r="B17814" s="86" t="n"/>
      <c r="C17814" s="86" t="n"/>
      <c r="D17814" s="86" t="n"/>
      <c r="E17814" s="86" t="n"/>
      <c r="F17814" s="86" t="n"/>
      <c r="G17814" s="86" t="n"/>
      <c r="H17814" s="86" t="n"/>
      <c r="I17814" s="86" t="n"/>
      <c r="J17814" s="86" t="n"/>
      <c r="K17814" s="86" t="n"/>
      <c r="L17814" s="86" t="n"/>
      <c r="M17814" s="86" t="n"/>
      <c r="N17814" s="86" t="n"/>
      <c r="O17814" s="86" t="n"/>
      <c r="P17814" s="86" t="n"/>
      <c r="Q17814" s="86" t="n"/>
      <c r="R17814" s="86" t="n"/>
      <c r="S17814" s="86" t="n"/>
      <c r="T17814" s="86" t="n"/>
      <c r="U17814" s="86" t="n"/>
      <c r="V17814" s="86" t="n"/>
      <c r="W17814" s="86" t="n"/>
      <c r="X17814" s="86" t="n"/>
      <c r="Y17814" s="86" t="n"/>
      <c r="Z17814" s="86" t="n"/>
      <c r="AA17814" s="86" t="n"/>
      <c r="AB17814" s="86" t="n"/>
      <c r="AC17814" s="86" t="n"/>
      <c r="AD17814" s="86" t="n"/>
      <c r="AE17814" s="86" t="n"/>
      <c r="AF17814" s="86" t="n"/>
      <c r="AG17814" s="86" t="n"/>
      <c r="AH17814" s="86" t="n"/>
      <c r="AI17814" s="86" t="n"/>
      <c r="AJ17814" s="86" t="n"/>
      <c r="AK17814" s="86" t="n"/>
    </row>
    <row r="17815">
      <c r="A17815" s="86" t="n"/>
      <c r="B17815" s="86" t="n"/>
      <c r="C17815" s="86" t="n"/>
      <c r="D17815" s="86" t="n"/>
      <c r="E17815" s="86" t="n"/>
      <c r="F17815" s="86" t="n"/>
      <c r="G17815" s="86" t="n"/>
      <c r="H17815" s="86" t="n"/>
      <c r="I17815" s="86" t="n"/>
      <c r="J17815" s="86" t="n"/>
      <c r="K17815" s="86" t="n"/>
      <c r="L17815" s="86" t="n"/>
      <c r="M17815" s="86" t="n"/>
      <c r="N17815" s="86" t="n"/>
      <c r="O17815" s="86" t="n"/>
      <c r="P17815" s="86" t="n"/>
      <c r="Q17815" s="86" t="n"/>
      <c r="R17815" s="86" t="n"/>
      <c r="S17815" s="86" t="n"/>
      <c r="T17815" s="86" t="n"/>
      <c r="U17815" s="86" t="n"/>
      <c r="V17815" s="86" t="n"/>
      <c r="W17815" s="86" t="n"/>
      <c r="X17815" s="86" t="n"/>
      <c r="Y17815" s="86" t="n"/>
      <c r="Z17815" s="86" t="n"/>
      <c r="AA17815" s="86" t="n"/>
      <c r="AB17815" s="86" t="n"/>
      <c r="AC17815" s="86" t="n"/>
      <c r="AD17815" s="86" t="n"/>
      <c r="AE17815" s="86" t="n"/>
      <c r="AF17815" s="86" t="n"/>
      <c r="AG17815" s="86" t="n"/>
      <c r="AH17815" s="86" t="n"/>
      <c r="AI17815" s="86" t="n"/>
      <c r="AJ17815" s="86" t="n"/>
      <c r="AK17815" s="86" t="n"/>
    </row>
    <row r="17816">
      <c r="A17816" s="86" t="n"/>
      <c r="B17816" s="86" t="n"/>
      <c r="C17816" s="86" t="n"/>
      <c r="D17816" s="86" t="n"/>
      <c r="E17816" s="86" t="n"/>
      <c r="F17816" s="86" t="n"/>
      <c r="G17816" s="86" t="n"/>
      <c r="H17816" s="86" t="n"/>
      <c r="I17816" s="86" t="n"/>
      <c r="J17816" s="86" t="n"/>
      <c r="K17816" s="86" t="n"/>
      <c r="L17816" s="86" t="n"/>
      <c r="M17816" s="86" t="n"/>
      <c r="N17816" s="86" t="n"/>
      <c r="O17816" s="86" t="n"/>
      <c r="P17816" s="86" t="n"/>
      <c r="Q17816" s="86" t="n"/>
      <c r="R17816" s="86" t="n"/>
      <c r="S17816" s="86" t="n"/>
      <c r="T17816" s="86" t="n"/>
      <c r="U17816" s="86" t="n"/>
      <c r="V17816" s="86" t="n"/>
      <c r="W17816" s="86" t="n"/>
      <c r="X17816" s="86" t="n"/>
      <c r="Y17816" s="86" t="n"/>
      <c r="Z17816" s="86" t="n"/>
      <c r="AA17816" s="86" t="n"/>
      <c r="AB17816" s="86" t="n"/>
      <c r="AC17816" s="86" t="n"/>
      <c r="AD17816" s="86" t="n"/>
      <c r="AE17816" s="86" t="n"/>
      <c r="AF17816" s="86" t="n"/>
      <c r="AG17816" s="86" t="n"/>
      <c r="AH17816" s="86" t="n"/>
      <c r="AI17816" s="86" t="n"/>
      <c r="AJ17816" s="86" t="n"/>
      <c r="AK17816" s="86" t="n"/>
    </row>
    <row r="17817">
      <c r="A17817" s="86" t="n"/>
      <c r="B17817" s="86" t="n"/>
      <c r="C17817" s="86" t="n"/>
      <c r="D17817" s="86" t="n"/>
      <c r="E17817" s="86" t="n"/>
      <c r="F17817" s="86" t="n"/>
      <c r="G17817" s="86" t="n"/>
      <c r="H17817" s="86" t="n"/>
      <c r="I17817" s="86" t="n"/>
      <c r="J17817" s="86" t="n"/>
      <c r="K17817" s="86" t="n"/>
      <c r="L17817" s="86" t="n"/>
      <c r="M17817" s="86" t="n"/>
      <c r="N17817" s="86" t="n"/>
      <c r="O17817" s="86" t="n"/>
      <c r="P17817" s="86" t="n"/>
      <c r="Q17817" s="86" t="n"/>
      <c r="R17817" s="86" t="n"/>
      <c r="S17817" s="86" t="n"/>
      <c r="T17817" s="86" t="n"/>
      <c r="U17817" s="86" t="n"/>
      <c r="V17817" s="86" t="n"/>
      <c r="W17817" s="86" t="n"/>
      <c r="X17817" s="86" t="n"/>
      <c r="Y17817" s="86" t="n"/>
      <c r="Z17817" s="86" t="n"/>
      <c r="AA17817" s="86" t="n"/>
      <c r="AB17817" s="86" t="n"/>
      <c r="AC17817" s="86" t="n"/>
      <c r="AD17817" s="86" t="n"/>
      <c r="AE17817" s="86" t="n"/>
      <c r="AF17817" s="86" t="n"/>
      <c r="AG17817" s="86" t="n"/>
      <c r="AH17817" s="86" t="n"/>
      <c r="AI17817" s="86" t="n"/>
      <c r="AJ17817" s="86" t="n"/>
      <c r="AK17817" s="86" t="n"/>
    </row>
    <row r="17818">
      <c r="A17818" s="86" t="n"/>
      <c r="B17818" s="86" t="n"/>
      <c r="C17818" s="86" t="n"/>
      <c r="D17818" s="86" t="n"/>
      <c r="E17818" s="86" t="n"/>
      <c r="F17818" s="86" t="n"/>
      <c r="G17818" s="86" t="n"/>
      <c r="H17818" s="86" t="n"/>
      <c r="I17818" s="86" t="n"/>
      <c r="J17818" s="86" t="n"/>
      <c r="K17818" s="86" t="n"/>
      <c r="L17818" s="86" t="n"/>
      <c r="M17818" s="86" t="n"/>
      <c r="N17818" s="86" t="n"/>
      <c r="O17818" s="86" t="n"/>
      <c r="P17818" s="86" t="n"/>
      <c r="Q17818" s="86" t="n"/>
      <c r="R17818" s="86" t="n"/>
      <c r="S17818" s="86" t="n"/>
      <c r="T17818" s="86" t="n"/>
      <c r="U17818" s="86" t="n"/>
      <c r="V17818" s="86" t="n"/>
      <c r="W17818" s="86" t="n"/>
      <c r="X17818" s="86" t="n"/>
      <c r="Y17818" s="86" t="n"/>
      <c r="Z17818" s="86" t="n"/>
      <c r="AA17818" s="86" t="n"/>
      <c r="AB17818" s="86" t="n"/>
      <c r="AC17818" s="86" t="n"/>
      <c r="AD17818" s="86" t="n"/>
      <c r="AE17818" s="86" t="n"/>
      <c r="AF17818" s="86" t="n"/>
      <c r="AG17818" s="86" t="n"/>
      <c r="AH17818" s="86" t="n"/>
      <c r="AI17818" s="86" t="n"/>
      <c r="AJ17818" s="86" t="n"/>
      <c r="AK17818" s="86" t="n"/>
    </row>
    <row r="17819">
      <c r="A17819" s="86" t="n"/>
      <c r="B17819" s="86" t="n"/>
      <c r="C17819" s="86" t="n"/>
      <c r="D17819" s="86" t="n"/>
      <c r="E17819" s="86" t="n"/>
      <c r="F17819" s="86" t="n"/>
      <c r="G17819" s="86" t="n"/>
      <c r="H17819" s="86" t="n"/>
      <c r="I17819" s="86" t="n"/>
      <c r="J17819" s="86" t="n"/>
      <c r="K17819" s="86" t="n"/>
      <c r="L17819" s="86" t="n"/>
      <c r="M17819" s="86" t="n"/>
      <c r="N17819" s="86" t="n"/>
      <c r="O17819" s="86" t="n"/>
      <c r="P17819" s="86" t="n"/>
      <c r="Q17819" s="86" t="n"/>
      <c r="R17819" s="86" t="n"/>
      <c r="S17819" s="86" t="n"/>
      <c r="T17819" s="86" t="n"/>
      <c r="U17819" s="86" t="n"/>
      <c r="V17819" s="86" t="n"/>
      <c r="W17819" s="86" t="n"/>
      <c r="X17819" s="86" t="n"/>
      <c r="Y17819" s="86" t="n"/>
      <c r="Z17819" s="86" t="n"/>
      <c r="AA17819" s="86" t="n"/>
      <c r="AB17819" s="86" t="n"/>
      <c r="AC17819" s="86" t="n"/>
      <c r="AD17819" s="86" t="n"/>
      <c r="AE17819" s="86" t="n"/>
      <c r="AF17819" s="86" t="n"/>
      <c r="AG17819" s="86" t="n"/>
      <c r="AH17819" s="86" t="n"/>
      <c r="AI17819" s="86" t="n"/>
      <c r="AJ17819" s="86" t="n"/>
      <c r="AK17819" s="86" t="n"/>
    </row>
    <row r="17820">
      <c r="A17820" s="86" t="n"/>
      <c r="B17820" s="86" t="n"/>
      <c r="C17820" s="86" t="n"/>
      <c r="D17820" s="86" t="n"/>
      <c r="E17820" s="86" t="n"/>
      <c r="F17820" s="86" t="n"/>
      <c r="G17820" s="86" t="n"/>
      <c r="H17820" s="86" t="n"/>
      <c r="I17820" s="86" t="n"/>
      <c r="J17820" s="86" t="n"/>
      <c r="K17820" s="86" t="n"/>
      <c r="L17820" s="86" t="n"/>
      <c r="M17820" s="86" t="n"/>
      <c r="N17820" s="86" t="n"/>
      <c r="O17820" s="86" t="n"/>
      <c r="P17820" s="86" t="n"/>
      <c r="Q17820" s="86" t="n"/>
      <c r="R17820" s="86" t="n"/>
      <c r="S17820" s="86" t="n"/>
      <c r="T17820" s="86" t="n"/>
      <c r="U17820" s="86" t="n"/>
      <c r="V17820" s="86" t="n"/>
      <c r="W17820" s="86" t="n"/>
      <c r="X17820" s="86" t="n"/>
      <c r="Y17820" s="86" t="n"/>
      <c r="Z17820" s="86" t="n"/>
      <c r="AA17820" s="86" t="n"/>
      <c r="AB17820" s="86" t="n"/>
      <c r="AC17820" s="86" t="n"/>
      <c r="AD17820" s="86" t="n"/>
      <c r="AE17820" s="86" t="n"/>
      <c r="AF17820" s="86" t="n"/>
      <c r="AG17820" s="86" t="n"/>
      <c r="AH17820" s="86" t="n"/>
      <c r="AI17820" s="86" t="n"/>
      <c r="AJ17820" s="86" t="n"/>
      <c r="AK17820" s="86" t="n"/>
    </row>
    <row r="17821">
      <c r="A17821" s="86" t="n"/>
      <c r="B17821" s="86" t="n"/>
      <c r="C17821" s="86" t="n"/>
      <c r="D17821" s="86" t="n"/>
      <c r="E17821" s="86" t="n"/>
      <c r="F17821" s="86" t="n"/>
      <c r="G17821" s="86" t="n"/>
      <c r="H17821" s="86" t="n"/>
      <c r="I17821" s="86" t="n"/>
      <c r="J17821" s="86" t="n"/>
      <c r="K17821" s="86" t="n"/>
      <c r="L17821" s="86" t="n"/>
      <c r="M17821" s="86" t="n"/>
      <c r="N17821" s="86" t="n"/>
      <c r="O17821" s="86" t="n"/>
      <c r="P17821" s="86" t="n"/>
      <c r="Q17821" s="86" t="n"/>
      <c r="R17821" s="86" t="n"/>
      <c r="S17821" s="86" t="n"/>
      <c r="T17821" s="86" t="n"/>
      <c r="U17821" s="86" t="n"/>
      <c r="V17821" s="86" t="n"/>
      <c r="W17821" s="86" t="n"/>
      <c r="X17821" s="86" t="n"/>
      <c r="Y17821" s="86" t="n"/>
      <c r="Z17821" s="86" t="n"/>
      <c r="AA17821" s="86" t="n"/>
      <c r="AB17821" s="86" t="n"/>
      <c r="AC17821" s="86" t="n"/>
      <c r="AD17821" s="86" t="n"/>
      <c r="AE17821" s="86" t="n"/>
      <c r="AF17821" s="86" t="n"/>
      <c r="AG17821" s="86" t="n"/>
      <c r="AH17821" s="86" t="n"/>
      <c r="AI17821" s="86" t="n"/>
      <c r="AJ17821" s="86" t="n"/>
      <c r="AK17821" s="86" t="n"/>
    </row>
    <row r="17822">
      <c r="A17822" s="86" t="n"/>
      <c r="B17822" s="86" t="n"/>
      <c r="C17822" s="86" t="n"/>
      <c r="D17822" s="86" t="n"/>
      <c r="E17822" s="86" t="n"/>
      <c r="F17822" s="86" t="n"/>
      <c r="G17822" s="86" t="n"/>
      <c r="H17822" s="86" t="n"/>
      <c r="I17822" s="86" t="n"/>
      <c r="J17822" s="86" t="n"/>
      <c r="K17822" s="86" t="n"/>
      <c r="L17822" s="86" t="n"/>
      <c r="M17822" s="86" t="n"/>
      <c r="N17822" s="86" t="n"/>
      <c r="O17822" s="86" t="n"/>
      <c r="P17822" s="86" t="n"/>
      <c r="Q17822" s="86" t="n"/>
      <c r="R17822" s="86" t="n"/>
      <c r="S17822" s="86" t="n"/>
      <c r="T17822" s="86" t="n"/>
      <c r="U17822" s="86" t="n"/>
      <c r="V17822" s="86" t="n"/>
      <c r="W17822" s="86" t="n"/>
      <c r="X17822" s="86" t="n"/>
      <c r="Y17822" s="86" t="n"/>
      <c r="Z17822" s="86" t="n"/>
      <c r="AA17822" s="86" t="n"/>
      <c r="AB17822" s="86" t="n"/>
      <c r="AC17822" s="86" t="n"/>
      <c r="AD17822" s="86" t="n"/>
      <c r="AE17822" s="86" t="n"/>
      <c r="AF17822" s="86" t="n"/>
      <c r="AG17822" s="86" t="n"/>
      <c r="AH17822" s="86" t="n"/>
      <c r="AI17822" s="86" t="n"/>
      <c r="AJ17822" s="86" t="n"/>
      <c r="AK17822" s="86" t="n"/>
    </row>
    <row r="17823">
      <c r="A17823" s="86" t="n"/>
      <c r="B17823" s="86" t="n"/>
      <c r="C17823" s="86" t="n"/>
      <c r="D17823" s="86" t="n"/>
      <c r="E17823" s="86" t="n"/>
      <c r="F17823" s="86" t="n"/>
      <c r="G17823" s="86" t="n"/>
      <c r="H17823" s="86" t="n"/>
      <c r="I17823" s="86" t="n"/>
      <c r="J17823" s="86" t="n"/>
      <c r="K17823" s="86" t="n"/>
      <c r="L17823" s="86" t="n"/>
      <c r="M17823" s="86" t="n"/>
      <c r="N17823" s="86" t="n"/>
      <c r="O17823" s="86" t="n"/>
      <c r="P17823" s="86" t="n"/>
      <c r="Q17823" s="86" t="n"/>
      <c r="R17823" s="86" t="n"/>
      <c r="S17823" s="86" t="n"/>
      <c r="T17823" s="86" t="n"/>
      <c r="U17823" s="86" t="n"/>
      <c r="V17823" s="86" t="n"/>
      <c r="W17823" s="86" t="n"/>
      <c r="X17823" s="86" t="n"/>
      <c r="Y17823" s="86" t="n"/>
      <c r="Z17823" s="86" t="n"/>
      <c r="AA17823" s="86" t="n"/>
      <c r="AB17823" s="86" t="n"/>
      <c r="AC17823" s="86" t="n"/>
      <c r="AD17823" s="86" t="n"/>
      <c r="AE17823" s="86" t="n"/>
      <c r="AF17823" s="86" t="n"/>
      <c r="AG17823" s="86" t="n"/>
      <c r="AH17823" s="86" t="n"/>
      <c r="AI17823" s="86" t="n"/>
      <c r="AJ17823" s="86" t="n"/>
      <c r="AK17823" s="86" t="n"/>
    </row>
    <row r="17824">
      <c r="A17824" s="86" t="n"/>
      <c r="B17824" s="86" t="n"/>
      <c r="C17824" s="86" t="n"/>
      <c r="D17824" s="86" t="n"/>
      <c r="E17824" s="86" t="n"/>
      <c r="F17824" s="86" t="n"/>
      <c r="G17824" s="86" t="n"/>
      <c r="H17824" s="86" t="n"/>
      <c r="I17824" s="86" t="n"/>
      <c r="J17824" s="86" t="n"/>
      <c r="K17824" s="86" t="n"/>
      <c r="L17824" s="86" t="n"/>
      <c r="M17824" s="86" t="n"/>
      <c r="N17824" s="86" t="n"/>
      <c r="O17824" s="86" t="n"/>
      <c r="P17824" s="86" t="n"/>
      <c r="Q17824" s="86" t="n"/>
      <c r="R17824" s="86" t="n"/>
      <c r="S17824" s="86" t="n"/>
      <c r="T17824" s="86" t="n"/>
      <c r="U17824" s="86" t="n"/>
      <c r="V17824" s="86" t="n"/>
      <c r="W17824" s="86" t="n"/>
      <c r="X17824" s="86" t="n"/>
      <c r="Y17824" s="86" t="n"/>
      <c r="Z17824" s="86" t="n"/>
      <c r="AA17824" s="86" t="n"/>
      <c r="AB17824" s="86" t="n"/>
      <c r="AC17824" s="86" t="n"/>
      <c r="AD17824" s="86" t="n"/>
      <c r="AE17824" s="86" t="n"/>
      <c r="AF17824" s="86" t="n"/>
      <c r="AG17824" s="86" t="n"/>
      <c r="AH17824" s="86" t="n"/>
      <c r="AI17824" s="86" t="n"/>
      <c r="AJ17824" s="86" t="n"/>
      <c r="AK17824" s="86" t="n"/>
    </row>
    <row r="17825">
      <c r="A17825" s="86" t="n"/>
      <c r="B17825" s="86" t="n"/>
      <c r="C17825" s="86" t="n"/>
      <c r="D17825" s="86" t="n"/>
      <c r="E17825" s="86" t="n"/>
      <c r="F17825" s="86" t="n"/>
      <c r="G17825" s="86" t="n"/>
      <c r="H17825" s="86" t="n"/>
      <c r="I17825" s="86" t="n"/>
      <c r="J17825" s="86" t="n"/>
      <c r="K17825" s="86" t="n"/>
      <c r="L17825" s="86" t="n"/>
      <c r="M17825" s="86" t="n"/>
      <c r="N17825" s="86" t="n"/>
      <c r="O17825" s="86" t="n"/>
      <c r="P17825" s="86" t="n"/>
      <c r="Q17825" s="86" t="n"/>
      <c r="R17825" s="86" t="n"/>
      <c r="S17825" s="86" t="n"/>
      <c r="T17825" s="86" t="n"/>
      <c r="U17825" s="86" t="n"/>
      <c r="V17825" s="86" t="n"/>
      <c r="W17825" s="86" t="n"/>
      <c r="X17825" s="86" t="n"/>
      <c r="Y17825" s="86" t="n"/>
      <c r="Z17825" s="86" t="n"/>
      <c r="AA17825" s="86" t="n"/>
      <c r="AB17825" s="86" t="n"/>
      <c r="AC17825" s="86" t="n"/>
      <c r="AD17825" s="86" t="n"/>
      <c r="AE17825" s="86" t="n"/>
      <c r="AF17825" s="86" t="n"/>
      <c r="AG17825" s="86" t="n"/>
      <c r="AH17825" s="86" t="n"/>
      <c r="AI17825" s="86" t="n"/>
      <c r="AJ17825" s="86" t="n"/>
      <c r="AK17825" s="86" t="n"/>
    </row>
    <row r="17826">
      <c r="A17826" s="86" t="n"/>
      <c r="B17826" s="86" t="n"/>
      <c r="C17826" s="86" t="n"/>
      <c r="D17826" s="86" t="n"/>
      <c r="E17826" s="86" t="n"/>
      <c r="F17826" s="86" t="n"/>
      <c r="G17826" s="86" t="n"/>
      <c r="H17826" s="86" t="n"/>
      <c r="I17826" s="86" t="n"/>
      <c r="J17826" s="86" t="n"/>
      <c r="K17826" s="86" t="n"/>
      <c r="L17826" s="86" t="n"/>
      <c r="M17826" s="86" t="n"/>
      <c r="N17826" s="86" t="n"/>
      <c r="O17826" s="86" t="n"/>
      <c r="P17826" s="86" t="n"/>
      <c r="Q17826" s="86" t="n"/>
      <c r="R17826" s="86" t="n"/>
      <c r="S17826" s="86" t="n"/>
      <c r="T17826" s="86" t="n"/>
      <c r="U17826" s="86" t="n"/>
      <c r="V17826" s="86" t="n"/>
      <c r="W17826" s="86" t="n"/>
      <c r="X17826" s="86" t="n"/>
      <c r="Y17826" s="86" t="n"/>
      <c r="Z17826" s="86" t="n"/>
      <c r="AA17826" s="86" t="n"/>
      <c r="AB17826" s="86" t="n"/>
      <c r="AC17826" s="86" t="n"/>
      <c r="AD17826" s="86" t="n"/>
      <c r="AE17826" s="86" t="n"/>
      <c r="AF17826" s="86" t="n"/>
      <c r="AG17826" s="86" t="n"/>
      <c r="AH17826" s="86" t="n"/>
      <c r="AI17826" s="86" t="n"/>
      <c r="AJ17826" s="86" t="n"/>
      <c r="AK17826" s="86" t="n"/>
    </row>
    <row r="17827">
      <c r="A17827" s="86" t="n"/>
      <c r="B17827" s="86" t="n"/>
      <c r="C17827" s="86" t="n"/>
      <c r="D17827" s="86" t="n"/>
      <c r="E17827" s="86" t="n"/>
      <c r="F17827" s="86" t="n"/>
      <c r="G17827" s="86" t="n"/>
      <c r="H17827" s="86" t="n"/>
      <c r="I17827" s="86" t="n"/>
      <c r="J17827" s="86" t="n"/>
      <c r="K17827" s="86" t="n"/>
      <c r="L17827" s="86" t="n"/>
      <c r="M17827" s="86" t="n"/>
      <c r="N17827" s="86" t="n"/>
      <c r="O17827" s="86" t="n"/>
      <c r="P17827" s="86" t="n"/>
      <c r="Q17827" s="86" t="n"/>
      <c r="R17827" s="86" t="n"/>
      <c r="S17827" s="86" t="n"/>
      <c r="T17827" s="86" t="n"/>
      <c r="U17827" s="86" t="n"/>
      <c r="V17827" s="86" t="n"/>
      <c r="W17827" s="86" t="n"/>
      <c r="X17827" s="86" t="n"/>
      <c r="Y17827" s="86" t="n"/>
      <c r="Z17827" s="86" t="n"/>
      <c r="AA17827" s="86" t="n"/>
      <c r="AB17827" s="86" t="n"/>
      <c r="AC17827" s="86" t="n"/>
      <c r="AD17827" s="86" t="n"/>
      <c r="AE17827" s="86" t="n"/>
      <c r="AF17827" s="86" t="n"/>
      <c r="AG17827" s="86" t="n"/>
      <c r="AH17827" s="86" t="n"/>
      <c r="AI17827" s="86" t="n"/>
      <c r="AJ17827" s="86" t="n"/>
      <c r="AK17827" s="86" t="n"/>
    </row>
    <row r="17828">
      <c r="A17828" s="86" t="n"/>
      <c r="B17828" s="86" t="n"/>
      <c r="C17828" s="86" t="n"/>
      <c r="D17828" s="86" t="n"/>
      <c r="E17828" s="86" t="n"/>
      <c r="F17828" s="86" t="n"/>
      <c r="G17828" s="86" t="n"/>
      <c r="H17828" s="86" t="n"/>
      <c r="I17828" s="86" t="n"/>
      <c r="J17828" s="86" t="n"/>
      <c r="K17828" s="86" t="n"/>
      <c r="L17828" s="86" t="n"/>
      <c r="M17828" s="86" t="n"/>
      <c r="N17828" s="86" t="n"/>
      <c r="O17828" s="86" t="n"/>
      <c r="P17828" s="86" t="n"/>
      <c r="Q17828" s="86" t="n"/>
      <c r="R17828" s="86" t="n"/>
      <c r="S17828" s="86" t="n"/>
      <c r="T17828" s="86" t="n"/>
      <c r="U17828" s="86" t="n"/>
      <c r="V17828" s="86" t="n"/>
      <c r="W17828" s="86" t="n"/>
      <c r="X17828" s="86" t="n"/>
      <c r="Y17828" s="86" t="n"/>
      <c r="Z17828" s="86" t="n"/>
      <c r="AA17828" s="86" t="n"/>
      <c r="AB17828" s="86" t="n"/>
      <c r="AC17828" s="86" t="n"/>
      <c r="AD17828" s="86" t="n"/>
      <c r="AE17828" s="86" t="n"/>
      <c r="AF17828" s="86" t="n"/>
      <c r="AG17828" s="86" t="n"/>
      <c r="AH17828" s="86" t="n"/>
      <c r="AI17828" s="86" t="n"/>
      <c r="AJ17828" s="86" t="n"/>
      <c r="AK17828" s="86" t="n"/>
    </row>
    <row r="17829">
      <c r="A17829" s="86" t="n"/>
      <c r="B17829" s="86" t="n"/>
      <c r="C17829" s="86" t="n"/>
      <c r="D17829" s="86" t="n"/>
      <c r="E17829" s="86" t="n"/>
      <c r="F17829" s="86" t="n"/>
      <c r="G17829" s="86" t="n"/>
      <c r="H17829" s="86" t="n"/>
      <c r="I17829" s="86" t="n"/>
      <c r="J17829" s="86" t="n"/>
      <c r="K17829" s="86" t="n"/>
      <c r="L17829" s="86" t="n"/>
      <c r="M17829" s="86" t="n"/>
      <c r="N17829" s="86" t="n"/>
      <c r="O17829" s="86" t="n"/>
      <c r="P17829" s="86" t="n"/>
      <c r="Q17829" s="86" t="n"/>
      <c r="R17829" s="86" t="n"/>
      <c r="S17829" s="86" t="n"/>
      <c r="T17829" s="86" t="n"/>
      <c r="U17829" s="86" t="n"/>
      <c r="V17829" s="86" t="n"/>
      <c r="W17829" s="86" t="n"/>
      <c r="X17829" s="86" t="n"/>
      <c r="Y17829" s="86" t="n"/>
      <c r="Z17829" s="86" t="n"/>
      <c r="AA17829" s="86" t="n"/>
      <c r="AB17829" s="86" t="n"/>
      <c r="AC17829" s="86" t="n"/>
      <c r="AD17829" s="86" t="n"/>
      <c r="AE17829" s="86" t="n"/>
      <c r="AF17829" s="86" t="n"/>
      <c r="AG17829" s="86" t="n"/>
      <c r="AH17829" s="86" t="n"/>
      <c r="AI17829" s="86" t="n"/>
      <c r="AJ17829" s="86" t="n"/>
      <c r="AK17829" s="86" t="n"/>
    </row>
    <row r="17830">
      <c r="A17830" s="86" t="n"/>
      <c r="B17830" s="86" t="n"/>
      <c r="C17830" s="86" t="n"/>
      <c r="D17830" s="86" t="n"/>
      <c r="E17830" s="86" t="n"/>
      <c r="F17830" s="86" t="n"/>
      <c r="G17830" s="86" t="n"/>
      <c r="H17830" s="86" t="n"/>
      <c r="I17830" s="86" t="n"/>
      <c r="J17830" s="86" t="n"/>
      <c r="K17830" s="86" t="n"/>
      <c r="L17830" s="86" t="n"/>
      <c r="M17830" s="86" t="n"/>
      <c r="N17830" s="86" t="n"/>
      <c r="O17830" s="86" t="n"/>
      <c r="P17830" s="86" t="n"/>
      <c r="Q17830" s="86" t="n"/>
      <c r="R17830" s="86" t="n"/>
      <c r="S17830" s="86" t="n"/>
      <c r="T17830" s="86" t="n"/>
      <c r="U17830" s="86" t="n"/>
      <c r="V17830" s="86" t="n"/>
      <c r="W17830" s="86" t="n"/>
      <c r="X17830" s="86" t="n"/>
      <c r="Y17830" s="86" t="n"/>
      <c r="Z17830" s="86" t="n"/>
      <c r="AA17830" s="86" t="n"/>
      <c r="AB17830" s="86" t="n"/>
      <c r="AC17830" s="86" t="n"/>
      <c r="AD17830" s="86" t="n"/>
      <c r="AE17830" s="86" t="n"/>
      <c r="AF17830" s="86" t="n"/>
      <c r="AG17830" s="86" t="n"/>
      <c r="AH17830" s="86" t="n"/>
      <c r="AI17830" s="86" t="n"/>
      <c r="AJ17830" s="86" t="n"/>
      <c r="AK17830" s="86" t="n"/>
    </row>
    <row r="17831">
      <c r="A17831" s="86" t="n"/>
      <c r="B17831" s="86" t="n"/>
      <c r="C17831" s="86" t="n"/>
      <c r="D17831" s="86" t="n"/>
      <c r="E17831" s="86" t="n"/>
      <c r="F17831" s="86" t="n"/>
      <c r="G17831" s="86" t="n"/>
      <c r="H17831" s="86" t="n"/>
      <c r="I17831" s="86" t="n"/>
      <c r="J17831" s="86" t="n"/>
      <c r="K17831" s="86" t="n"/>
      <c r="L17831" s="86" t="n"/>
      <c r="M17831" s="86" t="n"/>
      <c r="N17831" s="86" t="n"/>
      <c r="O17831" s="86" t="n"/>
      <c r="P17831" s="86" t="n"/>
      <c r="Q17831" s="86" t="n"/>
      <c r="R17831" s="86" t="n"/>
      <c r="S17831" s="86" t="n"/>
      <c r="T17831" s="86" t="n"/>
      <c r="U17831" s="86" t="n"/>
      <c r="V17831" s="86" t="n"/>
      <c r="W17831" s="86" t="n"/>
      <c r="X17831" s="86" t="n"/>
      <c r="Y17831" s="86" t="n"/>
      <c r="Z17831" s="86" t="n"/>
      <c r="AA17831" s="86" t="n"/>
      <c r="AB17831" s="86" t="n"/>
      <c r="AC17831" s="86" t="n"/>
      <c r="AD17831" s="86" t="n"/>
      <c r="AE17831" s="86" t="n"/>
      <c r="AF17831" s="86" t="n"/>
      <c r="AG17831" s="86" t="n"/>
      <c r="AH17831" s="86" t="n"/>
      <c r="AI17831" s="86" t="n"/>
      <c r="AJ17831" s="86" t="n"/>
      <c r="AK17831" s="86" t="n"/>
    </row>
    <row r="17841">
      <c r="A17841" s="86" t="n"/>
      <c r="B17841" s="85" t="n"/>
      <c r="C17841" s="85" t="n"/>
      <c r="D17841" s="85" t="n"/>
      <c r="E17841" s="85" t="n"/>
      <c r="F17841" s="86" t="n"/>
      <c r="G17841" s="151" t="n"/>
      <c r="H17841" s="85" t="n"/>
      <c r="I17841" s="85" t="n"/>
      <c r="J17841" s="85" t="n"/>
      <c r="K17841" s="85" t="n"/>
      <c r="L17841" s="85" t="n"/>
      <c r="M17841" s="85" t="n"/>
      <c r="N17841" s="85" t="n"/>
      <c r="O17841" s="85" t="n"/>
      <c r="P17841" s="85" t="n"/>
      <c r="Q17841" s="85" t="n"/>
      <c r="R17841" s="85" t="n"/>
      <c r="S17841" s="85" t="n"/>
      <c r="T17841" s="108" t="n"/>
      <c r="U17841" s="85" t="n"/>
      <c r="V17841" s="85" t="n"/>
      <c r="W17841" s="85" t="n"/>
      <c r="X17841" s="85" t="n"/>
      <c r="Y17841" s="85" t="n"/>
      <c r="Z17841" s="85" t="n"/>
      <c r="AA17841" s="85" t="n"/>
      <c r="AB17841" s="85" t="n"/>
      <c r="AC17841" s="85" t="n"/>
      <c r="AD17841" s="85" t="n"/>
      <c r="AE17841" s="85" t="n"/>
      <c r="AF17841" s="85" t="n"/>
      <c r="AG17841" s="85" t="n"/>
      <c r="AH17841" s="85" t="n"/>
      <c r="AI17841" s="85" t="n"/>
      <c r="AJ17841" s="85" t="n"/>
      <c r="AK17841" s="85" t="n"/>
    </row>
    <row r="17842">
      <c r="A17842" s="85" t="n"/>
      <c r="B17842" s="86" t="n"/>
      <c r="C17842" s="85" t="n"/>
      <c r="D17842" s="85" t="n"/>
      <c r="E17842" s="85" t="n"/>
      <c r="F17842" s="85" t="n"/>
      <c r="G17842" s="85" t="n"/>
      <c r="H17842" s="85" t="n"/>
      <c r="I17842" s="85" t="n"/>
      <c r="J17842" s="85" t="n"/>
      <c r="K17842" s="85" t="n"/>
      <c r="L17842" s="85" t="n"/>
      <c r="M17842" s="85" t="n"/>
      <c r="N17842" s="85" t="n"/>
      <c r="O17842" s="85" t="n"/>
      <c r="P17842" s="85" t="n"/>
      <c r="Q17842" s="85" t="n"/>
      <c r="R17842" s="85" t="n"/>
      <c r="S17842" s="85" t="n"/>
      <c r="T17842" s="85" t="n"/>
      <c r="U17842" s="85" t="n"/>
      <c r="V17842" s="85" t="n"/>
      <c r="W17842" s="85" t="n"/>
      <c r="X17842" s="85" t="n"/>
      <c r="Y17842" s="85" t="n"/>
      <c r="Z17842" s="85" t="n"/>
      <c r="AA17842" s="85" t="n"/>
      <c r="AB17842" s="85" t="n"/>
      <c r="AC17842" s="85" t="n"/>
      <c r="AD17842" s="85" t="n"/>
      <c r="AE17842" s="85" t="n"/>
      <c r="AF17842" s="85" t="n"/>
      <c r="AG17842" s="85" t="n"/>
      <c r="AH17842" s="85" t="n"/>
      <c r="AI17842" s="85" t="n"/>
      <c r="AJ17842" s="85" t="n"/>
      <c r="AK17842" s="85" t="n"/>
    </row>
    <row r="17843">
      <c r="A17843" s="86" t="n"/>
      <c r="B17843" s="86" t="n"/>
      <c r="C17843" s="86" t="n"/>
      <c r="D17843" s="86" t="n"/>
      <c r="E17843" s="86" t="n"/>
      <c r="F17843" s="86" t="n"/>
      <c r="G17843" s="86" t="n"/>
      <c r="H17843" s="86" t="n"/>
      <c r="I17843" s="86" t="n"/>
      <c r="J17843" s="86" t="n"/>
      <c r="K17843" s="86" t="n"/>
      <c r="L17843" s="86" t="n"/>
      <c r="M17843" s="86" t="n"/>
      <c r="N17843" s="86" t="n"/>
      <c r="O17843" s="86" t="n"/>
      <c r="P17843" s="86" t="n"/>
      <c r="Q17843" s="86" t="n"/>
      <c r="R17843" s="86" t="n"/>
      <c r="S17843" s="86" t="n"/>
      <c r="T17843" s="86" t="n"/>
      <c r="U17843" s="86" t="n"/>
      <c r="V17843" s="86" t="n"/>
      <c r="W17843" s="86" t="n"/>
      <c r="X17843" s="86" t="n"/>
      <c r="Y17843" s="86" t="n"/>
      <c r="Z17843" s="86" t="n"/>
      <c r="AA17843" s="86" t="n"/>
      <c r="AB17843" s="86" t="n"/>
      <c r="AC17843" s="86" t="n"/>
      <c r="AD17843" s="86" t="n"/>
      <c r="AE17843" s="86" t="n"/>
      <c r="AF17843" s="86" t="n"/>
      <c r="AG17843" s="86" t="n"/>
      <c r="AH17843" s="86" t="n"/>
      <c r="AI17843" s="86" t="n"/>
      <c r="AJ17843" s="86" t="n"/>
      <c r="AK17843" s="86" t="n"/>
    </row>
    <row r="17844">
      <c r="A17844" s="85" t="n"/>
      <c r="B17844" s="86" t="n"/>
      <c r="C17844" s="85" t="n"/>
      <c r="D17844" s="85" t="n"/>
      <c r="E17844" s="86" t="n"/>
      <c r="F17844" s="85" t="n"/>
      <c r="G17844" s="85" t="n"/>
      <c r="H17844" s="86" t="n"/>
      <c r="I17844" s="85" t="n"/>
      <c r="J17844" s="85" t="n"/>
      <c r="K17844" s="86" t="n"/>
      <c r="L17844" s="85" t="n"/>
      <c r="M17844" s="85" t="n"/>
      <c r="N17844" s="86" t="n"/>
      <c r="O17844" s="85" t="n"/>
      <c r="P17844" s="85" t="n"/>
      <c r="Q17844" s="86" t="n"/>
      <c r="R17844" s="85" t="n"/>
      <c r="S17844" s="85" t="n"/>
      <c r="T17844" s="86" t="n"/>
      <c r="U17844" s="85" t="n"/>
      <c r="V17844" s="85" t="n"/>
      <c r="W17844" s="86" t="n"/>
      <c r="X17844" s="85" t="n"/>
      <c r="Y17844" s="85" t="n"/>
      <c r="Z17844" s="86" t="n"/>
      <c r="AA17844" s="85" t="n"/>
      <c r="AB17844" s="85" t="n"/>
      <c r="AC17844" s="86" t="n"/>
      <c r="AD17844" s="85" t="n"/>
      <c r="AE17844" s="85" t="n"/>
      <c r="AF17844" s="86" t="n"/>
      <c r="AG17844" s="85" t="n"/>
      <c r="AH17844" s="85" t="n"/>
      <c r="AI17844" s="86" t="n"/>
      <c r="AJ17844" s="85" t="n"/>
      <c r="AK17844" s="85" t="n"/>
    </row>
    <row r="17845">
      <c r="A17845" s="86" t="n"/>
      <c r="B17845" s="86" t="n"/>
      <c r="C17845" s="86" t="n"/>
      <c r="D17845" s="86" t="n"/>
      <c r="E17845" s="86" t="n"/>
      <c r="F17845" s="86" t="n"/>
      <c r="G17845" s="86" t="n"/>
      <c r="H17845" s="86" t="n"/>
      <c r="I17845" s="86" t="n"/>
      <c r="J17845" s="86" t="n"/>
      <c r="K17845" s="86" t="n"/>
      <c r="L17845" s="86" t="n"/>
      <c r="M17845" s="86" t="n"/>
      <c r="N17845" s="86" t="n"/>
      <c r="O17845" s="86" t="n"/>
      <c r="P17845" s="86" t="n"/>
      <c r="Q17845" s="86" t="n"/>
      <c r="R17845" s="86" t="n"/>
      <c r="S17845" s="86" t="n"/>
      <c r="T17845" s="86" t="n"/>
      <c r="U17845" s="86" t="n"/>
      <c r="V17845" s="86" t="n"/>
      <c r="W17845" s="86" t="n"/>
      <c r="X17845" s="86" t="n"/>
      <c r="Y17845" s="86" t="n"/>
      <c r="Z17845" s="86" t="n"/>
      <c r="AA17845" s="86" t="n"/>
      <c r="AB17845" s="86" t="n"/>
      <c r="AC17845" s="86" t="n"/>
      <c r="AD17845" s="86" t="n"/>
      <c r="AE17845" s="86" t="n"/>
      <c r="AF17845" s="86" t="n"/>
      <c r="AG17845" s="86" t="n"/>
      <c r="AH17845" s="86" t="n"/>
      <c r="AI17845" s="86" t="n"/>
      <c r="AJ17845" s="86" t="n"/>
      <c r="AK17845" s="86" t="n"/>
    </row>
    <row r="17846">
      <c r="A17846" s="85" t="n"/>
      <c r="B17846" s="192" t="n"/>
      <c r="C17846" s="193" t="n"/>
      <c r="D17846" s="193" t="n"/>
      <c r="E17846" s="192" t="n"/>
      <c r="F17846" s="193" t="n"/>
      <c r="G17846" s="193" t="n"/>
      <c r="H17846" s="192" t="n"/>
      <c r="I17846" s="193" t="n"/>
      <c r="J17846" s="193" t="n"/>
      <c r="K17846" s="192" t="n"/>
      <c r="L17846" s="193" t="n"/>
      <c r="M17846" s="193" t="n"/>
      <c r="N17846" s="192" t="n"/>
      <c r="O17846" s="193" t="n"/>
      <c r="P17846" s="193" t="n"/>
      <c r="Q17846" s="192" t="n"/>
      <c r="R17846" s="193" t="n"/>
      <c r="S17846" s="193" t="n"/>
      <c r="T17846" s="192" t="n"/>
      <c r="U17846" s="193" t="n"/>
      <c r="V17846" s="193" t="n"/>
      <c r="W17846" s="192" t="n"/>
      <c r="X17846" s="193" t="n"/>
      <c r="Y17846" s="193" t="n"/>
      <c r="Z17846" s="192" t="n"/>
      <c r="AA17846" s="193" t="n"/>
      <c r="AB17846" s="193" t="n"/>
      <c r="AC17846" s="192" t="n"/>
      <c r="AD17846" s="193" t="n"/>
      <c r="AE17846" s="193" t="n"/>
      <c r="AF17846" s="192" t="n"/>
      <c r="AG17846" s="193" t="n"/>
      <c r="AH17846" s="193" t="n"/>
      <c r="AI17846" s="192" t="n"/>
      <c r="AJ17846" s="193" t="n"/>
      <c r="AK17846" s="193" t="n"/>
      <c r="AM17846">
        <f>A17841</f>
        <v/>
      </c>
      <c r="AN17846" s="83">
        <f>1/($B17846*(1/$B17844)*(1/(5/7+2/7*$D17846))*$B17856/SUM($B17848:$B17871))</f>
        <v/>
      </c>
      <c r="AO17846" s="83">
        <f>1/(B17846*(1/B17844)*(1/(5/7+2/7*D17846)))</f>
        <v/>
      </c>
      <c r="AP17846" s="83" t="n"/>
      <c r="AR17846" s="174">
        <f>CHOOSE(AV$3,C17846,F17846,I17846,L17846,O17846,R17846,U17846,X17846,AA17846,AD17846,AG17846,AJ17846)</f>
        <v/>
      </c>
      <c r="AS17846" s="82" t="n"/>
      <c r="AT17846" s="82" t="n"/>
      <c r="AV17846" s="119">
        <f>AN17846/AR17846</f>
        <v/>
      </c>
      <c r="AW17846" s="172">
        <f>AO17846/AR17846</f>
        <v/>
      </c>
      <c r="AX17846" s="83" t="n"/>
    </row>
    <row r="17847">
      <c r="A17847" s="86" t="n"/>
      <c r="B17847" s="86" t="n"/>
      <c r="C17847" s="86" t="n"/>
      <c r="D17847" s="86" t="n"/>
      <c r="E17847" s="86" t="n"/>
      <c r="F17847" s="86" t="n"/>
      <c r="G17847" s="86" t="n"/>
      <c r="H17847" s="86" t="n"/>
      <c r="I17847" s="86" t="n"/>
      <c r="J17847" s="86" t="n"/>
      <c r="K17847" s="86" t="n"/>
      <c r="L17847" s="86" t="n"/>
      <c r="M17847" s="86" t="n"/>
      <c r="N17847" s="86" t="n"/>
      <c r="O17847" s="86" t="n"/>
      <c r="P17847" s="86" t="n"/>
      <c r="Q17847" s="86" t="n"/>
      <c r="R17847" s="86" t="n"/>
      <c r="S17847" s="86" t="n"/>
      <c r="T17847" s="86" t="n"/>
      <c r="U17847" s="86" t="n"/>
      <c r="V17847" s="86" t="n"/>
      <c r="W17847" s="86" t="n"/>
      <c r="X17847" s="86" t="n"/>
      <c r="Y17847" s="86" t="n"/>
      <c r="Z17847" s="86" t="n"/>
      <c r="AA17847" s="86" t="n"/>
      <c r="AB17847" s="86" t="n"/>
      <c r="AC17847" s="86" t="n"/>
      <c r="AD17847" s="86" t="n"/>
      <c r="AE17847" s="86" t="n"/>
      <c r="AF17847" s="86" t="n"/>
      <c r="AG17847" s="86" t="n"/>
      <c r="AH17847" s="86" t="n"/>
      <c r="AI17847" s="86" t="n"/>
      <c r="AJ17847" s="86" t="n"/>
      <c r="AK17847" s="86" t="n"/>
    </row>
    <row r="17848">
      <c r="A17848" s="86" t="n"/>
      <c r="B17848" s="86" t="n"/>
      <c r="C17848" s="86" t="n"/>
      <c r="D17848" s="86" t="n"/>
      <c r="E17848" s="86" t="n"/>
      <c r="F17848" s="86" t="n"/>
      <c r="G17848" s="86" t="n"/>
      <c r="H17848" s="86" t="n"/>
      <c r="I17848" s="86" t="n"/>
      <c r="J17848" s="86" t="n"/>
      <c r="K17848" s="86" t="n"/>
      <c r="L17848" s="86" t="n"/>
      <c r="M17848" s="86" t="n"/>
      <c r="N17848" s="86" t="n"/>
      <c r="O17848" s="86" t="n"/>
      <c r="P17848" s="86" t="n"/>
      <c r="Q17848" s="86" t="n"/>
      <c r="R17848" s="86" t="n"/>
      <c r="S17848" s="86" t="n"/>
      <c r="T17848" s="86" t="n"/>
      <c r="U17848" s="86" t="n"/>
      <c r="V17848" s="86" t="n"/>
      <c r="W17848" s="86" t="n"/>
      <c r="X17848" s="86" t="n"/>
      <c r="Y17848" s="86" t="n"/>
      <c r="Z17848" s="86" t="n"/>
      <c r="AA17848" s="86" t="n"/>
      <c r="AB17848" s="86" t="n"/>
      <c r="AC17848" s="86" t="n"/>
      <c r="AD17848" s="86" t="n"/>
      <c r="AE17848" s="86" t="n"/>
      <c r="AF17848" s="86" t="n"/>
      <c r="AG17848" s="86" t="n"/>
      <c r="AH17848" s="86" t="n"/>
      <c r="AI17848" s="86" t="n"/>
      <c r="AJ17848" s="86" t="n"/>
      <c r="AK17848" s="86" t="n"/>
    </row>
    <row r="17849">
      <c r="A17849" s="86" t="n"/>
      <c r="B17849" s="86" t="n"/>
      <c r="C17849" s="86" t="n"/>
      <c r="D17849" s="86" t="n"/>
      <c r="E17849" s="86" t="n"/>
      <c r="F17849" s="86" t="n"/>
      <c r="G17849" s="86" t="n"/>
      <c r="H17849" s="86" t="n"/>
      <c r="I17849" s="86" t="n"/>
      <c r="J17849" s="86" t="n"/>
      <c r="K17849" s="86" t="n"/>
      <c r="L17849" s="86" t="n"/>
      <c r="M17849" s="86" t="n"/>
      <c r="N17849" s="86" t="n"/>
      <c r="O17849" s="86" t="n"/>
      <c r="P17849" s="86" t="n"/>
      <c r="Q17849" s="86" t="n"/>
      <c r="R17849" s="86" t="n"/>
      <c r="S17849" s="86" t="n"/>
      <c r="T17849" s="86" t="n"/>
      <c r="U17849" s="86" t="n"/>
      <c r="V17849" s="86" t="n"/>
      <c r="W17849" s="86" t="n"/>
      <c r="X17849" s="86" t="n"/>
      <c r="Y17849" s="86" t="n"/>
      <c r="Z17849" s="86" t="n"/>
      <c r="AA17849" s="86" t="n"/>
      <c r="AB17849" s="86" t="n"/>
      <c r="AC17849" s="86" t="n"/>
      <c r="AD17849" s="86" t="n"/>
      <c r="AE17849" s="86" t="n"/>
      <c r="AF17849" s="86" t="n"/>
      <c r="AG17849" s="86" t="n"/>
      <c r="AH17849" s="86" t="n"/>
      <c r="AI17849" s="86" t="n"/>
      <c r="AJ17849" s="86" t="n"/>
      <c r="AK17849" s="86" t="n"/>
    </row>
    <row r="17850">
      <c r="A17850" s="86" t="n"/>
      <c r="B17850" s="86" t="n"/>
      <c r="C17850" s="86" t="n"/>
      <c r="D17850" s="86" t="n"/>
      <c r="E17850" s="86" t="n"/>
      <c r="F17850" s="86" t="n"/>
      <c r="G17850" s="86" t="n"/>
      <c r="H17850" s="86" t="n"/>
      <c r="I17850" s="86" t="n"/>
      <c r="J17850" s="86" t="n"/>
      <c r="K17850" s="86" t="n"/>
      <c r="L17850" s="86" t="n"/>
      <c r="M17850" s="86" t="n"/>
      <c r="N17850" s="86" t="n"/>
      <c r="O17850" s="86" t="n"/>
      <c r="P17850" s="86" t="n"/>
      <c r="Q17850" s="86" t="n"/>
      <c r="R17850" s="86" t="n"/>
      <c r="S17850" s="86" t="n"/>
      <c r="T17850" s="86" t="n"/>
      <c r="U17850" s="86" t="n"/>
      <c r="V17850" s="86" t="n"/>
      <c r="W17850" s="86" t="n"/>
      <c r="X17850" s="86" t="n"/>
      <c r="Y17850" s="86" t="n"/>
      <c r="Z17850" s="86" t="n"/>
      <c r="AA17850" s="86" t="n"/>
      <c r="AB17850" s="86" t="n"/>
      <c r="AC17850" s="86" t="n"/>
      <c r="AD17850" s="86" t="n"/>
      <c r="AE17850" s="86" t="n"/>
      <c r="AF17850" s="86" t="n"/>
      <c r="AG17850" s="86" t="n"/>
      <c r="AH17850" s="86" t="n"/>
      <c r="AI17850" s="86" t="n"/>
      <c r="AJ17850" s="86" t="n"/>
      <c r="AK17850" s="86" t="n"/>
    </row>
    <row r="17851">
      <c r="A17851" s="86" t="n"/>
      <c r="B17851" s="86" t="n"/>
      <c r="C17851" s="86" t="n"/>
      <c r="D17851" s="86" t="n"/>
      <c r="E17851" s="86" t="n"/>
      <c r="F17851" s="86" t="n"/>
      <c r="G17851" s="86" t="n"/>
      <c r="H17851" s="86" t="n"/>
      <c r="I17851" s="86" t="n"/>
      <c r="J17851" s="86" t="n"/>
      <c r="K17851" s="86" t="n"/>
      <c r="L17851" s="86" t="n"/>
      <c r="M17851" s="86" t="n"/>
      <c r="N17851" s="86" t="n"/>
      <c r="O17851" s="86" t="n"/>
      <c r="P17851" s="86" t="n"/>
      <c r="Q17851" s="86" t="n"/>
      <c r="R17851" s="86" t="n"/>
      <c r="S17851" s="86" t="n"/>
      <c r="T17851" s="86" t="n"/>
      <c r="U17851" s="86" t="n"/>
      <c r="V17851" s="86" t="n"/>
      <c r="W17851" s="86" t="n"/>
      <c r="X17851" s="86" t="n"/>
      <c r="Y17851" s="86" t="n"/>
      <c r="Z17851" s="86" t="n"/>
      <c r="AA17851" s="86" t="n"/>
      <c r="AB17851" s="86" t="n"/>
      <c r="AC17851" s="86" t="n"/>
      <c r="AD17851" s="86" t="n"/>
      <c r="AE17851" s="86" t="n"/>
      <c r="AF17851" s="86" t="n"/>
      <c r="AG17851" s="86" t="n"/>
      <c r="AH17851" s="86" t="n"/>
      <c r="AI17851" s="86" t="n"/>
      <c r="AJ17851" s="86" t="n"/>
      <c r="AK17851" s="86" t="n"/>
    </row>
    <row r="17852">
      <c r="A17852" s="86" t="n"/>
      <c r="B17852" s="86" t="n"/>
      <c r="C17852" s="86" t="n"/>
      <c r="D17852" s="86" t="n"/>
      <c r="E17852" s="86" t="n"/>
      <c r="F17852" s="86" t="n"/>
      <c r="G17852" s="86" t="n"/>
      <c r="H17852" s="86" t="n"/>
      <c r="I17852" s="86" t="n"/>
      <c r="J17852" s="86" t="n"/>
      <c r="K17852" s="86" t="n"/>
      <c r="L17852" s="86" t="n"/>
      <c r="M17852" s="86" t="n"/>
      <c r="N17852" s="86" t="n"/>
      <c r="O17852" s="86" t="n"/>
      <c r="P17852" s="86" t="n"/>
      <c r="Q17852" s="86" t="n"/>
      <c r="R17852" s="86" t="n"/>
      <c r="S17852" s="86" t="n"/>
      <c r="T17852" s="86" t="n"/>
      <c r="U17852" s="86" t="n"/>
      <c r="V17852" s="86" t="n"/>
      <c r="W17852" s="86" t="n"/>
      <c r="X17852" s="86" t="n"/>
      <c r="Y17852" s="86" t="n"/>
      <c r="Z17852" s="86" t="n"/>
      <c r="AA17852" s="86" t="n"/>
      <c r="AB17852" s="86" t="n"/>
      <c r="AC17852" s="86" t="n"/>
      <c r="AD17852" s="86" t="n"/>
      <c r="AE17852" s="86" t="n"/>
      <c r="AF17852" s="86" t="n"/>
      <c r="AG17852" s="86" t="n"/>
      <c r="AH17852" s="86" t="n"/>
      <c r="AI17852" s="86" t="n"/>
      <c r="AJ17852" s="86" t="n"/>
      <c r="AK17852" s="86" t="n"/>
    </row>
    <row r="17853">
      <c r="A17853" s="86" t="n"/>
      <c r="B17853" s="86" t="n"/>
      <c r="C17853" s="86" t="n"/>
      <c r="D17853" s="86" t="n"/>
      <c r="E17853" s="86" t="n"/>
      <c r="F17853" s="86" t="n"/>
      <c r="G17853" s="86" t="n"/>
      <c r="H17853" s="86" t="n"/>
      <c r="I17853" s="86" t="n"/>
      <c r="J17853" s="86" t="n"/>
      <c r="K17853" s="86" t="n"/>
      <c r="L17853" s="86" t="n"/>
      <c r="M17853" s="86" t="n"/>
      <c r="N17853" s="86" t="n"/>
      <c r="O17853" s="86" t="n"/>
      <c r="P17853" s="86" t="n"/>
      <c r="Q17853" s="86" t="n"/>
      <c r="R17853" s="86" t="n"/>
      <c r="S17853" s="86" t="n"/>
      <c r="T17853" s="86" t="n"/>
      <c r="U17853" s="86" t="n"/>
      <c r="V17853" s="86" t="n"/>
      <c r="W17853" s="86" t="n"/>
      <c r="X17853" s="86" t="n"/>
      <c r="Y17853" s="86" t="n"/>
      <c r="Z17853" s="86" t="n"/>
      <c r="AA17853" s="86" t="n"/>
      <c r="AB17853" s="86" t="n"/>
      <c r="AC17853" s="86" t="n"/>
      <c r="AD17853" s="86" t="n"/>
      <c r="AE17853" s="86" t="n"/>
      <c r="AF17853" s="86" t="n"/>
      <c r="AG17853" s="86" t="n"/>
      <c r="AH17853" s="86" t="n"/>
      <c r="AI17853" s="86" t="n"/>
      <c r="AJ17853" s="86" t="n"/>
      <c r="AK17853" s="86" t="n"/>
    </row>
    <row r="17854">
      <c r="A17854" s="86" t="n"/>
      <c r="B17854" s="86" t="n"/>
      <c r="C17854" s="86" t="n"/>
      <c r="D17854" s="86" t="n"/>
      <c r="E17854" s="86" t="n"/>
      <c r="F17854" s="86" t="n"/>
      <c r="G17854" s="86" t="n"/>
      <c r="H17854" s="86" t="n"/>
      <c r="I17854" s="86" t="n"/>
      <c r="J17854" s="86" t="n"/>
      <c r="K17854" s="86" t="n"/>
      <c r="L17854" s="86" t="n"/>
      <c r="M17854" s="86" t="n"/>
      <c r="N17854" s="86" t="n"/>
      <c r="O17854" s="86" t="n"/>
      <c r="P17854" s="86" t="n"/>
      <c r="Q17854" s="86" t="n"/>
      <c r="R17854" s="86" t="n"/>
      <c r="S17854" s="86" t="n"/>
      <c r="T17854" s="86" t="n"/>
      <c r="U17854" s="86" t="n"/>
      <c r="V17854" s="86" t="n"/>
      <c r="W17854" s="86" t="n"/>
      <c r="X17854" s="86" t="n"/>
      <c r="Y17854" s="86" t="n"/>
      <c r="Z17854" s="86" t="n"/>
      <c r="AA17854" s="86" t="n"/>
      <c r="AB17854" s="86" t="n"/>
      <c r="AC17854" s="86" t="n"/>
      <c r="AD17854" s="86" t="n"/>
      <c r="AE17854" s="86" t="n"/>
      <c r="AF17854" s="86" t="n"/>
      <c r="AG17854" s="86" t="n"/>
      <c r="AH17854" s="86" t="n"/>
      <c r="AI17854" s="86" t="n"/>
      <c r="AJ17854" s="86" t="n"/>
      <c r="AK17854" s="86" t="n"/>
    </row>
    <row r="17855">
      <c r="A17855" s="86" t="n"/>
      <c r="B17855" s="86" t="n"/>
      <c r="C17855" s="86" t="n"/>
      <c r="D17855" s="86" t="n"/>
      <c r="E17855" s="86" t="n"/>
      <c r="F17855" s="86" t="n"/>
      <c r="G17855" s="86" t="n"/>
      <c r="H17855" s="86" t="n"/>
      <c r="I17855" s="86" t="n"/>
      <c r="J17855" s="86" t="n"/>
      <c r="K17855" s="86" t="n"/>
      <c r="L17855" s="86" t="n"/>
      <c r="M17855" s="86" t="n"/>
      <c r="N17855" s="86" t="n"/>
      <c r="O17855" s="86" t="n"/>
      <c r="P17855" s="86" t="n"/>
      <c r="Q17855" s="86" t="n"/>
      <c r="R17855" s="86" t="n"/>
      <c r="S17855" s="86" t="n"/>
      <c r="T17855" s="86" t="n"/>
      <c r="U17855" s="86" t="n"/>
      <c r="V17855" s="86" t="n"/>
      <c r="W17855" s="86" t="n"/>
      <c r="X17855" s="86" t="n"/>
      <c r="Y17855" s="86" t="n"/>
      <c r="Z17855" s="86" t="n"/>
      <c r="AA17855" s="86" t="n"/>
      <c r="AB17855" s="86" t="n"/>
      <c r="AC17855" s="86" t="n"/>
      <c r="AD17855" s="86" t="n"/>
      <c r="AE17855" s="86" t="n"/>
      <c r="AF17855" s="86" t="n"/>
      <c r="AG17855" s="86" t="n"/>
      <c r="AH17855" s="86" t="n"/>
      <c r="AI17855" s="86" t="n"/>
      <c r="AJ17855" s="86" t="n"/>
      <c r="AK17855" s="86" t="n"/>
    </row>
    <row r="17856">
      <c r="A17856" s="86" t="n"/>
      <c r="B17856" s="86" t="n"/>
      <c r="C17856" s="86" t="n"/>
      <c r="D17856" s="86" t="n"/>
      <c r="E17856" s="86" t="n"/>
      <c r="F17856" s="86" t="n"/>
      <c r="G17856" s="86" t="n"/>
      <c r="H17856" s="86" t="n"/>
      <c r="I17856" s="86" t="n"/>
      <c r="J17856" s="86" t="n"/>
      <c r="K17856" s="86" t="n"/>
      <c r="L17856" s="86" t="n"/>
      <c r="M17856" s="86" t="n"/>
      <c r="N17856" s="86" t="n"/>
      <c r="O17856" s="86" t="n"/>
      <c r="P17856" s="86" t="n"/>
      <c r="Q17856" s="86" t="n"/>
      <c r="R17856" s="86" t="n"/>
      <c r="S17856" s="86" t="n"/>
      <c r="T17856" s="86" t="n"/>
      <c r="U17856" s="86" t="n"/>
      <c r="V17856" s="86" t="n"/>
      <c r="W17856" s="86" t="n"/>
      <c r="X17856" s="86" t="n"/>
      <c r="Y17856" s="86" t="n"/>
      <c r="Z17856" s="86" t="n"/>
      <c r="AA17856" s="86" t="n"/>
      <c r="AB17856" s="86" t="n"/>
      <c r="AC17856" s="86" t="n"/>
      <c r="AD17856" s="86" t="n"/>
      <c r="AE17856" s="86" t="n"/>
      <c r="AF17856" s="86" t="n"/>
      <c r="AG17856" s="86" t="n"/>
      <c r="AH17856" s="86" t="n"/>
      <c r="AI17856" s="86" t="n"/>
      <c r="AJ17856" s="86" t="n"/>
      <c r="AK17856" s="86" t="n"/>
    </row>
    <row r="17857">
      <c r="A17857" s="86" t="n"/>
      <c r="B17857" s="86" t="n"/>
      <c r="C17857" s="86" t="n"/>
      <c r="D17857" s="86" t="n"/>
      <c r="E17857" s="86" t="n"/>
      <c r="F17857" s="86" t="n"/>
      <c r="G17857" s="86" t="n"/>
      <c r="H17857" s="86" t="n"/>
      <c r="I17857" s="86" t="n"/>
      <c r="J17857" s="86" t="n"/>
      <c r="K17857" s="86" t="n"/>
      <c r="L17857" s="86" t="n"/>
      <c r="M17857" s="86" t="n"/>
      <c r="N17857" s="86" t="n"/>
      <c r="O17857" s="86" t="n"/>
      <c r="P17857" s="86" t="n"/>
      <c r="Q17857" s="86" t="n"/>
      <c r="R17857" s="86" t="n"/>
      <c r="S17857" s="86" t="n"/>
      <c r="T17857" s="86" t="n"/>
      <c r="U17857" s="86" t="n"/>
      <c r="V17857" s="86" t="n"/>
      <c r="W17857" s="86" t="n"/>
      <c r="X17857" s="86" t="n"/>
      <c r="Y17857" s="86" t="n"/>
      <c r="Z17857" s="86" t="n"/>
      <c r="AA17857" s="86" t="n"/>
      <c r="AB17857" s="86" t="n"/>
      <c r="AC17857" s="86" t="n"/>
      <c r="AD17857" s="86" t="n"/>
      <c r="AE17857" s="86" t="n"/>
      <c r="AF17857" s="86" t="n"/>
      <c r="AG17857" s="86" t="n"/>
      <c r="AH17857" s="86" t="n"/>
      <c r="AI17857" s="86" t="n"/>
      <c r="AJ17857" s="86" t="n"/>
      <c r="AK17857" s="86" t="n"/>
    </row>
    <row r="17858">
      <c r="A17858" s="86" t="n"/>
      <c r="B17858" s="86" t="n"/>
      <c r="C17858" s="86" t="n"/>
      <c r="D17858" s="86" t="n"/>
      <c r="E17858" s="86" t="n"/>
      <c r="F17858" s="86" t="n"/>
      <c r="G17858" s="86" t="n"/>
      <c r="H17858" s="86" t="n"/>
      <c r="I17858" s="86" t="n"/>
      <c r="J17858" s="86" t="n"/>
      <c r="K17858" s="86" t="n"/>
      <c r="L17858" s="86" t="n"/>
      <c r="M17858" s="86" t="n"/>
      <c r="N17858" s="86" t="n"/>
      <c r="O17858" s="86" t="n"/>
      <c r="P17858" s="86" t="n"/>
      <c r="Q17858" s="86" t="n"/>
      <c r="R17858" s="86" t="n"/>
      <c r="S17858" s="86" t="n"/>
      <c r="T17858" s="86" t="n"/>
      <c r="U17858" s="86" t="n"/>
      <c r="V17858" s="86" t="n"/>
      <c r="W17858" s="86" t="n"/>
      <c r="X17858" s="86" t="n"/>
      <c r="Y17858" s="86" t="n"/>
      <c r="Z17858" s="86" t="n"/>
      <c r="AA17858" s="86" t="n"/>
      <c r="AB17858" s="86" t="n"/>
      <c r="AC17858" s="86" t="n"/>
      <c r="AD17858" s="86" t="n"/>
      <c r="AE17858" s="86" t="n"/>
      <c r="AF17858" s="86" t="n"/>
      <c r="AG17858" s="86" t="n"/>
      <c r="AH17858" s="86" t="n"/>
      <c r="AI17858" s="86" t="n"/>
      <c r="AJ17858" s="86" t="n"/>
      <c r="AK17858" s="86" t="n"/>
    </row>
    <row r="17859">
      <c r="A17859" s="86" t="n"/>
      <c r="B17859" s="86" t="n"/>
      <c r="C17859" s="86" t="n"/>
      <c r="D17859" s="86" t="n"/>
      <c r="E17859" s="86" t="n"/>
      <c r="F17859" s="86" t="n"/>
      <c r="G17859" s="86" t="n"/>
      <c r="H17859" s="86" t="n"/>
      <c r="I17859" s="86" t="n"/>
      <c r="J17859" s="86" t="n"/>
      <c r="K17859" s="86" t="n"/>
      <c r="L17859" s="86" t="n"/>
      <c r="M17859" s="86" t="n"/>
      <c r="N17859" s="86" t="n"/>
      <c r="O17859" s="86" t="n"/>
      <c r="P17859" s="86" t="n"/>
      <c r="Q17859" s="86" t="n"/>
      <c r="R17859" s="86" t="n"/>
      <c r="S17859" s="86" t="n"/>
      <c r="T17859" s="86" t="n"/>
      <c r="U17859" s="86" t="n"/>
      <c r="V17859" s="86" t="n"/>
      <c r="W17859" s="86" t="n"/>
      <c r="X17859" s="86" t="n"/>
      <c r="Y17859" s="86" t="n"/>
      <c r="Z17859" s="86" t="n"/>
      <c r="AA17859" s="86" t="n"/>
      <c r="AB17859" s="86" t="n"/>
      <c r="AC17859" s="86" t="n"/>
      <c r="AD17859" s="86" t="n"/>
      <c r="AE17859" s="86" t="n"/>
      <c r="AF17859" s="86" t="n"/>
      <c r="AG17859" s="86" t="n"/>
      <c r="AH17859" s="86" t="n"/>
      <c r="AI17859" s="86" t="n"/>
      <c r="AJ17859" s="86" t="n"/>
      <c r="AK17859" s="86" t="n"/>
    </row>
    <row r="17860">
      <c r="A17860" s="86" t="n"/>
      <c r="B17860" s="86" t="n"/>
      <c r="C17860" s="86" t="n"/>
      <c r="D17860" s="86" t="n"/>
      <c r="E17860" s="86" t="n"/>
      <c r="F17860" s="86" t="n"/>
      <c r="G17860" s="86" t="n"/>
      <c r="H17860" s="86" t="n"/>
      <c r="I17860" s="86" t="n"/>
      <c r="J17860" s="86" t="n"/>
      <c r="K17860" s="86" t="n"/>
      <c r="L17860" s="86" t="n"/>
      <c r="M17860" s="86" t="n"/>
      <c r="N17860" s="86" t="n"/>
      <c r="O17860" s="86" t="n"/>
      <c r="P17860" s="86" t="n"/>
      <c r="Q17860" s="86" t="n"/>
      <c r="R17860" s="86" t="n"/>
      <c r="S17860" s="86" t="n"/>
      <c r="T17860" s="86" t="n"/>
      <c r="U17860" s="86" t="n"/>
      <c r="V17860" s="86" t="n"/>
      <c r="W17860" s="86" t="n"/>
      <c r="X17860" s="86" t="n"/>
      <c r="Y17860" s="86" t="n"/>
      <c r="Z17860" s="86" t="n"/>
      <c r="AA17860" s="86" t="n"/>
      <c r="AB17860" s="86" t="n"/>
      <c r="AC17860" s="86" t="n"/>
      <c r="AD17860" s="86" t="n"/>
      <c r="AE17860" s="86" t="n"/>
      <c r="AF17860" s="86" t="n"/>
      <c r="AG17860" s="86" t="n"/>
      <c r="AH17860" s="86" t="n"/>
      <c r="AI17860" s="86" t="n"/>
      <c r="AJ17860" s="86" t="n"/>
      <c r="AK17860" s="86" t="n"/>
    </row>
    <row r="17861">
      <c r="A17861" s="86" t="n"/>
      <c r="B17861" s="86" t="n"/>
      <c r="C17861" s="86" t="n"/>
      <c r="D17861" s="86" t="n"/>
      <c r="E17861" s="86" t="n"/>
      <c r="F17861" s="86" t="n"/>
      <c r="G17861" s="86" t="n"/>
      <c r="H17861" s="86" t="n"/>
      <c r="I17861" s="86" t="n"/>
      <c r="J17861" s="86" t="n"/>
      <c r="K17861" s="86" t="n"/>
      <c r="L17861" s="86" t="n"/>
      <c r="M17861" s="86" t="n"/>
      <c r="N17861" s="86" t="n"/>
      <c r="O17861" s="86" t="n"/>
      <c r="P17861" s="86" t="n"/>
      <c r="Q17861" s="86" t="n"/>
      <c r="R17861" s="86" t="n"/>
      <c r="S17861" s="86" t="n"/>
      <c r="T17861" s="86" t="n"/>
      <c r="U17861" s="86" t="n"/>
      <c r="V17861" s="86" t="n"/>
      <c r="W17861" s="86" t="n"/>
      <c r="X17861" s="86" t="n"/>
      <c r="Y17861" s="86" t="n"/>
      <c r="Z17861" s="86" t="n"/>
      <c r="AA17861" s="86" t="n"/>
      <c r="AB17861" s="86" t="n"/>
      <c r="AC17861" s="86" t="n"/>
      <c r="AD17861" s="86" t="n"/>
      <c r="AE17861" s="86" t="n"/>
      <c r="AF17861" s="86" t="n"/>
      <c r="AG17861" s="86" t="n"/>
      <c r="AH17861" s="86" t="n"/>
      <c r="AI17861" s="86" t="n"/>
      <c r="AJ17861" s="86" t="n"/>
      <c r="AK17861" s="86" t="n"/>
    </row>
    <row r="17862">
      <c r="A17862" s="86" t="n"/>
      <c r="B17862" s="86" t="n"/>
      <c r="C17862" s="86" t="n"/>
      <c r="D17862" s="86" t="n"/>
      <c r="E17862" s="86" t="n"/>
      <c r="F17862" s="86" t="n"/>
      <c r="G17862" s="86" t="n"/>
      <c r="H17862" s="86" t="n"/>
      <c r="I17862" s="86" t="n"/>
      <c r="J17862" s="86" t="n"/>
      <c r="K17862" s="86" t="n"/>
      <c r="L17862" s="86" t="n"/>
      <c r="M17862" s="86" t="n"/>
      <c r="N17862" s="86" t="n"/>
      <c r="O17862" s="86" t="n"/>
      <c r="P17862" s="86" t="n"/>
      <c r="Q17862" s="86" t="n"/>
      <c r="R17862" s="86" t="n"/>
      <c r="S17862" s="86" t="n"/>
      <c r="T17862" s="86" t="n"/>
      <c r="U17862" s="86" t="n"/>
      <c r="V17862" s="86" t="n"/>
      <c r="W17862" s="86" t="n"/>
      <c r="X17862" s="86" t="n"/>
      <c r="Y17862" s="86" t="n"/>
      <c r="Z17862" s="86" t="n"/>
      <c r="AA17862" s="86" t="n"/>
      <c r="AB17862" s="86" t="n"/>
      <c r="AC17862" s="86" t="n"/>
      <c r="AD17862" s="86" t="n"/>
      <c r="AE17862" s="86" t="n"/>
      <c r="AF17862" s="86" t="n"/>
      <c r="AG17862" s="86" t="n"/>
      <c r="AH17862" s="86" t="n"/>
      <c r="AI17862" s="86" t="n"/>
      <c r="AJ17862" s="86" t="n"/>
      <c r="AK17862" s="86" t="n"/>
    </row>
    <row r="17863">
      <c r="A17863" s="86" t="n"/>
      <c r="B17863" s="86" t="n"/>
      <c r="C17863" s="86" t="n"/>
      <c r="D17863" s="86" t="n"/>
      <c r="E17863" s="86" t="n"/>
      <c r="F17863" s="86" t="n"/>
      <c r="G17863" s="86" t="n"/>
      <c r="H17863" s="86" t="n"/>
      <c r="I17863" s="86" t="n"/>
      <c r="J17863" s="86" t="n"/>
      <c r="K17863" s="86" t="n"/>
      <c r="L17863" s="86" t="n"/>
      <c r="M17863" s="86" t="n"/>
      <c r="N17863" s="86" t="n"/>
      <c r="O17863" s="86" t="n"/>
      <c r="P17863" s="86" t="n"/>
      <c r="Q17863" s="86" t="n"/>
      <c r="R17863" s="86" t="n"/>
      <c r="S17863" s="86" t="n"/>
      <c r="T17863" s="86" t="n"/>
      <c r="U17863" s="86" t="n"/>
      <c r="V17863" s="86" t="n"/>
      <c r="W17863" s="86" t="n"/>
      <c r="X17863" s="86" t="n"/>
      <c r="Y17863" s="86" t="n"/>
      <c r="Z17863" s="86" t="n"/>
      <c r="AA17863" s="86" t="n"/>
      <c r="AB17863" s="86" t="n"/>
      <c r="AC17863" s="86" t="n"/>
      <c r="AD17863" s="86" t="n"/>
      <c r="AE17863" s="86" t="n"/>
      <c r="AF17863" s="86" t="n"/>
      <c r="AG17863" s="86" t="n"/>
      <c r="AH17863" s="86" t="n"/>
      <c r="AI17863" s="86" t="n"/>
      <c r="AJ17863" s="86" t="n"/>
      <c r="AK17863" s="86" t="n"/>
    </row>
    <row r="17864">
      <c r="A17864" s="86" t="n"/>
      <c r="B17864" s="86" t="n"/>
      <c r="C17864" s="86" t="n"/>
      <c r="D17864" s="86" t="n"/>
      <c r="E17864" s="86" t="n"/>
      <c r="F17864" s="86" t="n"/>
      <c r="G17864" s="86" t="n"/>
      <c r="H17864" s="86" t="n"/>
      <c r="I17864" s="86" t="n"/>
      <c r="J17864" s="86" t="n"/>
      <c r="K17864" s="86" t="n"/>
      <c r="L17864" s="86" t="n"/>
      <c r="M17864" s="86" t="n"/>
      <c r="N17864" s="86" t="n"/>
      <c r="O17864" s="86" t="n"/>
      <c r="P17864" s="86" t="n"/>
      <c r="Q17864" s="86" t="n"/>
      <c r="R17864" s="86" t="n"/>
      <c r="S17864" s="86" t="n"/>
      <c r="T17864" s="86" t="n"/>
      <c r="U17864" s="86" t="n"/>
      <c r="V17864" s="86" t="n"/>
      <c r="W17864" s="86" t="n"/>
      <c r="X17864" s="86" t="n"/>
      <c r="Y17864" s="86" t="n"/>
      <c r="Z17864" s="86" t="n"/>
      <c r="AA17864" s="86" t="n"/>
      <c r="AB17864" s="86" t="n"/>
      <c r="AC17864" s="86" t="n"/>
      <c r="AD17864" s="86" t="n"/>
      <c r="AE17864" s="86" t="n"/>
      <c r="AF17864" s="86" t="n"/>
      <c r="AG17864" s="86" t="n"/>
      <c r="AH17864" s="86" t="n"/>
      <c r="AI17864" s="86" t="n"/>
      <c r="AJ17864" s="86" t="n"/>
      <c r="AK17864" s="86" t="n"/>
    </row>
    <row r="17865">
      <c r="A17865" s="86" t="n"/>
      <c r="B17865" s="86" t="n"/>
      <c r="C17865" s="86" t="n"/>
      <c r="D17865" s="86" t="n"/>
      <c r="E17865" s="86" t="n"/>
      <c r="F17865" s="86" t="n"/>
      <c r="G17865" s="86" t="n"/>
      <c r="H17865" s="86" t="n"/>
      <c r="I17865" s="86" t="n"/>
      <c r="J17865" s="86" t="n"/>
      <c r="K17865" s="86" t="n"/>
      <c r="L17865" s="86" t="n"/>
      <c r="M17865" s="86" t="n"/>
      <c r="N17865" s="86" t="n"/>
      <c r="O17865" s="86" t="n"/>
      <c r="P17865" s="86" t="n"/>
      <c r="Q17865" s="86" t="n"/>
      <c r="R17865" s="86" t="n"/>
      <c r="S17865" s="86" t="n"/>
      <c r="T17865" s="86" t="n"/>
      <c r="U17865" s="86" t="n"/>
      <c r="V17865" s="86" t="n"/>
      <c r="W17865" s="86" t="n"/>
      <c r="X17865" s="86" t="n"/>
      <c r="Y17865" s="86" t="n"/>
      <c r="Z17865" s="86" t="n"/>
      <c r="AA17865" s="86" t="n"/>
      <c r="AB17865" s="86" t="n"/>
      <c r="AC17865" s="86" t="n"/>
      <c r="AD17865" s="86" t="n"/>
      <c r="AE17865" s="86" t="n"/>
      <c r="AF17865" s="86" t="n"/>
      <c r="AG17865" s="86" t="n"/>
      <c r="AH17865" s="86" t="n"/>
      <c r="AI17865" s="86" t="n"/>
      <c r="AJ17865" s="86" t="n"/>
      <c r="AK17865" s="86" t="n"/>
    </row>
    <row r="17866">
      <c r="A17866" s="86" t="n"/>
      <c r="B17866" s="86" t="n"/>
      <c r="C17866" s="86" t="n"/>
      <c r="D17866" s="86" t="n"/>
      <c r="E17866" s="86" t="n"/>
      <c r="F17866" s="86" t="n"/>
      <c r="G17866" s="86" t="n"/>
      <c r="H17866" s="86" t="n"/>
      <c r="I17866" s="86" t="n"/>
      <c r="J17866" s="86" t="n"/>
      <c r="K17866" s="86" t="n"/>
      <c r="L17866" s="86" t="n"/>
      <c r="M17866" s="86" t="n"/>
      <c r="N17866" s="86" t="n"/>
      <c r="O17866" s="86" t="n"/>
      <c r="P17866" s="86" t="n"/>
      <c r="Q17866" s="86" t="n"/>
      <c r="R17866" s="86" t="n"/>
      <c r="S17866" s="86" t="n"/>
      <c r="T17866" s="86" t="n"/>
      <c r="U17866" s="86" t="n"/>
      <c r="V17866" s="86" t="n"/>
      <c r="W17866" s="86" t="n"/>
      <c r="X17866" s="86" t="n"/>
      <c r="Y17866" s="86" t="n"/>
      <c r="Z17866" s="86" t="n"/>
      <c r="AA17866" s="86" t="n"/>
      <c r="AB17866" s="86" t="n"/>
      <c r="AC17866" s="86" t="n"/>
      <c r="AD17866" s="86" t="n"/>
      <c r="AE17866" s="86" t="n"/>
      <c r="AF17866" s="86" t="n"/>
      <c r="AG17866" s="86" t="n"/>
      <c r="AH17866" s="86" t="n"/>
      <c r="AI17866" s="86" t="n"/>
      <c r="AJ17866" s="86" t="n"/>
      <c r="AK17866" s="86" t="n"/>
    </row>
    <row r="17867">
      <c r="A17867" s="86" t="n"/>
      <c r="B17867" s="86" t="n"/>
      <c r="C17867" s="86" t="n"/>
      <c r="D17867" s="86" t="n"/>
      <c r="E17867" s="86" t="n"/>
      <c r="F17867" s="86" t="n"/>
      <c r="G17867" s="86" t="n"/>
      <c r="H17867" s="86" t="n"/>
      <c r="I17867" s="86" t="n"/>
      <c r="J17867" s="86" t="n"/>
      <c r="K17867" s="86" t="n"/>
      <c r="L17867" s="86" t="n"/>
      <c r="M17867" s="86" t="n"/>
      <c r="N17867" s="86" t="n"/>
      <c r="O17867" s="86" t="n"/>
      <c r="P17867" s="86" t="n"/>
      <c r="Q17867" s="86" t="n"/>
      <c r="R17867" s="86" t="n"/>
      <c r="S17867" s="86" t="n"/>
      <c r="T17867" s="86" t="n"/>
      <c r="U17867" s="86" t="n"/>
      <c r="V17867" s="86" t="n"/>
      <c r="W17867" s="86" t="n"/>
      <c r="X17867" s="86" t="n"/>
      <c r="Y17867" s="86" t="n"/>
      <c r="Z17867" s="86" t="n"/>
      <c r="AA17867" s="86" t="n"/>
      <c r="AB17867" s="86" t="n"/>
      <c r="AC17867" s="86" t="n"/>
      <c r="AD17867" s="86" t="n"/>
      <c r="AE17867" s="86" t="n"/>
      <c r="AF17867" s="86" t="n"/>
      <c r="AG17867" s="86" t="n"/>
      <c r="AH17867" s="86" t="n"/>
      <c r="AI17867" s="86" t="n"/>
      <c r="AJ17867" s="86" t="n"/>
      <c r="AK17867" s="86" t="n"/>
    </row>
    <row r="17868">
      <c r="A17868" s="86" t="n"/>
      <c r="B17868" s="86" t="n"/>
      <c r="C17868" s="86" t="n"/>
      <c r="D17868" s="86" t="n"/>
      <c r="E17868" s="86" t="n"/>
      <c r="F17868" s="86" t="n"/>
      <c r="G17868" s="86" t="n"/>
      <c r="H17868" s="86" t="n"/>
      <c r="I17868" s="86" t="n"/>
      <c r="J17868" s="86" t="n"/>
      <c r="K17868" s="86" t="n"/>
      <c r="L17868" s="86" t="n"/>
      <c r="M17868" s="86" t="n"/>
      <c r="N17868" s="86" t="n"/>
      <c r="O17868" s="86" t="n"/>
      <c r="P17868" s="86" t="n"/>
      <c r="Q17868" s="86" t="n"/>
      <c r="R17868" s="86" t="n"/>
      <c r="S17868" s="86" t="n"/>
      <c r="T17868" s="86" t="n"/>
      <c r="U17868" s="86" t="n"/>
      <c r="V17868" s="86" t="n"/>
      <c r="W17868" s="86" t="n"/>
      <c r="X17868" s="86" t="n"/>
      <c r="Y17868" s="86" t="n"/>
      <c r="Z17868" s="86" t="n"/>
      <c r="AA17868" s="86" t="n"/>
      <c r="AB17868" s="86" t="n"/>
      <c r="AC17868" s="86" t="n"/>
      <c r="AD17868" s="86" t="n"/>
      <c r="AE17868" s="86" t="n"/>
      <c r="AF17868" s="86" t="n"/>
      <c r="AG17868" s="86" t="n"/>
      <c r="AH17868" s="86" t="n"/>
      <c r="AI17868" s="86" t="n"/>
      <c r="AJ17868" s="86" t="n"/>
      <c r="AK17868" s="86" t="n"/>
    </row>
    <row r="17869">
      <c r="A17869" s="86" t="n"/>
      <c r="B17869" s="86" t="n"/>
      <c r="C17869" s="86" t="n"/>
      <c r="D17869" s="86" t="n"/>
      <c r="E17869" s="86" t="n"/>
      <c r="F17869" s="86" t="n"/>
      <c r="G17869" s="86" t="n"/>
      <c r="H17869" s="86" t="n"/>
      <c r="I17869" s="86" t="n"/>
      <c r="J17869" s="86" t="n"/>
      <c r="K17869" s="86" t="n"/>
      <c r="L17869" s="86" t="n"/>
      <c r="M17869" s="86" t="n"/>
      <c r="N17869" s="86" t="n"/>
      <c r="O17869" s="86" t="n"/>
      <c r="P17869" s="86" t="n"/>
      <c r="Q17869" s="86" t="n"/>
      <c r="R17869" s="86" t="n"/>
      <c r="S17869" s="86" t="n"/>
      <c r="T17869" s="86" t="n"/>
      <c r="U17869" s="86" t="n"/>
      <c r="V17869" s="86" t="n"/>
      <c r="W17869" s="86" t="n"/>
      <c r="X17869" s="86" t="n"/>
      <c r="Y17869" s="86" t="n"/>
      <c r="Z17869" s="86" t="n"/>
      <c r="AA17869" s="86" t="n"/>
      <c r="AB17869" s="86" t="n"/>
      <c r="AC17869" s="86" t="n"/>
      <c r="AD17869" s="86" t="n"/>
      <c r="AE17869" s="86" t="n"/>
      <c r="AF17869" s="86" t="n"/>
      <c r="AG17869" s="86" t="n"/>
      <c r="AH17869" s="86" t="n"/>
      <c r="AI17869" s="86" t="n"/>
      <c r="AJ17869" s="86" t="n"/>
      <c r="AK17869" s="86" t="n"/>
    </row>
    <row r="17870">
      <c r="A17870" s="86" t="n"/>
      <c r="B17870" s="86" t="n"/>
      <c r="C17870" s="86" t="n"/>
      <c r="D17870" s="86" t="n"/>
      <c r="E17870" s="86" t="n"/>
      <c r="F17870" s="86" t="n"/>
      <c r="G17870" s="86" t="n"/>
      <c r="H17870" s="86" t="n"/>
      <c r="I17870" s="86" t="n"/>
      <c r="J17870" s="86" t="n"/>
      <c r="K17870" s="86" t="n"/>
      <c r="L17870" s="86" t="n"/>
      <c r="M17870" s="86" t="n"/>
      <c r="N17870" s="86" t="n"/>
      <c r="O17870" s="86" t="n"/>
      <c r="P17870" s="86" t="n"/>
      <c r="Q17870" s="86" t="n"/>
      <c r="R17870" s="86" t="n"/>
      <c r="S17870" s="86" t="n"/>
      <c r="T17870" s="86" t="n"/>
      <c r="U17870" s="86" t="n"/>
      <c r="V17870" s="86" t="n"/>
      <c r="W17870" s="86" t="n"/>
      <c r="X17870" s="86" t="n"/>
      <c r="Y17870" s="86" t="n"/>
      <c r="Z17870" s="86" t="n"/>
      <c r="AA17870" s="86" t="n"/>
      <c r="AB17870" s="86" t="n"/>
      <c r="AC17870" s="86" t="n"/>
      <c r="AD17870" s="86" t="n"/>
      <c r="AE17870" s="86" t="n"/>
      <c r="AF17870" s="86" t="n"/>
      <c r="AG17870" s="86" t="n"/>
      <c r="AH17870" s="86" t="n"/>
      <c r="AI17870" s="86" t="n"/>
      <c r="AJ17870" s="86" t="n"/>
      <c r="AK17870" s="86" t="n"/>
    </row>
    <row r="17871">
      <c r="A17871" s="86" t="n"/>
      <c r="B17871" s="86" t="n"/>
      <c r="C17871" s="86" t="n"/>
      <c r="D17871" s="86" t="n"/>
      <c r="E17871" s="86" t="n"/>
      <c r="F17871" s="86" t="n"/>
      <c r="G17871" s="86" t="n"/>
      <c r="H17871" s="86" t="n"/>
      <c r="I17871" s="86" t="n"/>
      <c r="J17871" s="86" t="n"/>
      <c r="K17871" s="86" t="n"/>
      <c r="L17871" s="86" t="n"/>
      <c r="M17871" s="86" t="n"/>
      <c r="N17871" s="86" t="n"/>
      <c r="O17871" s="86" t="n"/>
      <c r="P17871" s="86" t="n"/>
      <c r="Q17871" s="86" t="n"/>
      <c r="R17871" s="86" t="n"/>
      <c r="S17871" s="86" t="n"/>
      <c r="T17871" s="86" t="n"/>
      <c r="U17871" s="86" t="n"/>
      <c r="V17871" s="86" t="n"/>
      <c r="W17871" s="86" t="n"/>
      <c r="X17871" s="86" t="n"/>
      <c r="Y17871" s="86" t="n"/>
      <c r="Z17871" s="86" t="n"/>
      <c r="AA17871" s="86" t="n"/>
      <c r="AB17871" s="86" t="n"/>
      <c r="AC17871" s="86" t="n"/>
      <c r="AD17871" s="86" t="n"/>
      <c r="AE17871" s="86" t="n"/>
      <c r="AF17871" s="86" t="n"/>
      <c r="AG17871" s="86" t="n"/>
      <c r="AH17871" s="86" t="n"/>
      <c r="AI17871" s="86" t="n"/>
      <c r="AJ17871" s="86" t="n"/>
      <c r="AK17871" s="86" t="n"/>
    </row>
    <row r="17881">
      <c r="A17881" s="86" t="n"/>
      <c r="B17881" s="85" t="n"/>
      <c r="C17881" s="85" t="n"/>
      <c r="D17881" s="85" t="n"/>
      <c r="E17881" s="85" t="n"/>
      <c r="F17881" s="86" t="n"/>
      <c r="G17881" s="151" t="n"/>
      <c r="H17881" s="85" t="n"/>
      <c r="I17881" s="85" t="n"/>
      <c r="J17881" s="85" t="n"/>
      <c r="K17881" s="85" t="n"/>
      <c r="L17881" s="85" t="n"/>
      <c r="M17881" s="85" t="n"/>
      <c r="N17881" s="85" t="n"/>
      <c r="O17881" s="85" t="n"/>
      <c r="P17881" s="85" t="n"/>
      <c r="Q17881" s="85" t="n"/>
      <c r="R17881" s="85" t="n"/>
      <c r="S17881" s="85" t="n"/>
      <c r="T17881" s="108" t="n"/>
      <c r="U17881" s="85" t="n"/>
      <c r="V17881" s="85" t="n"/>
      <c r="W17881" s="85" t="n"/>
      <c r="X17881" s="85" t="n"/>
      <c r="Y17881" s="85" t="n"/>
      <c r="Z17881" s="85" t="n"/>
      <c r="AA17881" s="85" t="n"/>
      <c r="AB17881" s="85" t="n"/>
      <c r="AC17881" s="85" t="n"/>
      <c r="AD17881" s="85" t="n"/>
      <c r="AE17881" s="85" t="n"/>
      <c r="AF17881" s="85" t="n"/>
      <c r="AG17881" s="85" t="n"/>
      <c r="AH17881" s="85" t="n"/>
      <c r="AI17881" s="85" t="n"/>
      <c r="AJ17881" s="85" t="n"/>
      <c r="AK17881" s="85" t="n"/>
    </row>
    <row r="17882">
      <c r="A17882" s="85" t="n"/>
      <c r="B17882" s="86" t="n"/>
      <c r="C17882" s="85" t="n"/>
      <c r="D17882" s="85" t="n"/>
      <c r="E17882" s="85" t="n"/>
      <c r="F17882" s="85" t="n"/>
      <c r="G17882" s="85" t="n"/>
      <c r="H17882" s="85" t="n"/>
      <c r="I17882" s="85" t="n"/>
      <c r="J17882" s="85" t="n"/>
      <c r="K17882" s="85" t="n"/>
      <c r="L17882" s="85" t="n"/>
      <c r="M17882" s="85" t="n"/>
      <c r="N17882" s="85" t="n"/>
      <c r="O17882" s="85" t="n"/>
      <c r="P17882" s="85" t="n"/>
      <c r="Q17882" s="85" t="n"/>
      <c r="R17882" s="85" t="n"/>
      <c r="S17882" s="85" t="n"/>
      <c r="T17882" s="85" t="n"/>
      <c r="U17882" s="85" t="n"/>
      <c r="V17882" s="85" t="n"/>
      <c r="W17882" s="85" t="n"/>
      <c r="X17882" s="85" t="n"/>
      <c r="Y17882" s="85" t="n"/>
      <c r="Z17882" s="85" t="n"/>
      <c r="AA17882" s="85" t="n"/>
      <c r="AB17882" s="85" t="n"/>
      <c r="AC17882" s="85" t="n"/>
      <c r="AD17882" s="85" t="n"/>
      <c r="AE17882" s="85" t="n"/>
      <c r="AF17882" s="85" t="n"/>
      <c r="AG17882" s="85" t="n"/>
      <c r="AH17882" s="85" t="n"/>
      <c r="AI17882" s="85" t="n"/>
      <c r="AJ17882" s="85" t="n"/>
      <c r="AK17882" s="85" t="n"/>
    </row>
    <row r="17883">
      <c r="A17883" s="86" t="n"/>
      <c r="B17883" s="86" t="n"/>
      <c r="C17883" s="86" t="n"/>
      <c r="D17883" s="86" t="n"/>
      <c r="E17883" s="86" t="n"/>
      <c r="F17883" s="86" t="n"/>
      <c r="G17883" s="86" t="n"/>
      <c r="H17883" s="86" t="n"/>
      <c r="I17883" s="86" t="n"/>
      <c r="J17883" s="86" t="n"/>
      <c r="K17883" s="86" t="n"/>
      <c r="L17883" s="86" t="n"/>
      <c r="M17883" s="86" t="n"/>
      <c r="N17883" s="86" t="n"/>
      <c r="O17883" s="86" t="n"/>
      <c r="P17883" s="86" t="n"/>
      <c r="Q17883" s="86" t="n"/>
      <c r="R17883" s="86" t="n"/>
      <c r="S17883" s="86" t="n"/>
      <c r="T17883" s="86" t="n"/>
      <c r="U17883" s="86" t="n"/>
      <c r="V17883" s="86" t="n"/>
      <c r="W17883" s="86" t="n"/>
      <c r="X17883" s="86" t="n"/>
      <c r="Y17883" s="86" t="n"/>
      <c r="Z17883" s="86" t="n"/>
      <c r="AA17883" s="86" t="n"/>
      <c r="AB17883" s="86" t="n"/>
      <c r="AC17883" s="86" t="n"/>
      <c r="AD17883" s="86" t="n"/>
      <c r="AE17883" s="86" t="n"/>
      <c r="AF17883" s="86" t="n"/>
      <c r="AG17883" s="86" t="n"/>
      <c r="AH17883" s="86" t="n"/>
      <c r="AI17883" s="86" t="n"/>
      <c r="AJ17883" s="86" t="n"/>
      <c r="AK17883" s="86" t="n"/>
    </row>
    <row r="17884">
      <c r="A17884" s="85" t="n"/>
      <c r="B17884" s="86" t="n"/>
      <c r="C17884" s="85" t="n"/>
      <c r="D17884" s="85" t="n"/>
      <c r="E17884" s="86" t="n"/>
      <c r="F17884" s="85" t="n"/>
      <c r="G17884" s="85" t="n"/>
      <c r="H17884" s="86" t="n"/>
      <c r="I17884" s="85" t="n"/>
      <c r="J17884" s="85" t="n"/>
      <c r="K17884" s="86" t="n"/>
      <c r="L17884" s="85" t="n"/>
      <c r="M17884" s="85" t="n"/>
      <c r="N17884" s="86" t="n"/>
      <c r="O17884" s="85" t="n"/>
      <c r="P17884" s="85" t="n"/>
      <c r="Q17884" s="86" t="n"/>
      <c r="R17884" s="85" t="n"/>
      <c r="S17884" s="85" t="n"/>
      <c r="T17884" s="86" t="n"/>
      <c r="U17884" s="85" t="n"/>
      <c r="V17884" s="85" t="n"/>
      <c r="W17884" s="86" t="n"/>
      <c r="X17884" s="85" t="n"/>
      <c r="Y17884" s="85" t="n"/>
      <c r="Z17884" s="86" t="n"/>
      <c r="AA17884" s="85" t="n"/>
      <c r="AB17884" s="85" t="n"/>
      <c r="AC17884" s="86" t="n"/>
      <c r="AD17884" s="85" t="n"/>
      <c r="AE17884" s="85" t="n"/>
      <c r="AF17884" s="86" t="n"/>
      <c r="AG17884" s="85" t="n"/>
      <c r="AH17884" s="85" t="n"/>
      <c r="AI17884" s="86" t="n"/>
      <c r="AJ17884" s="85" t="n"/>
      <c r="AK17884" s="85" t="n"/>
    </row>
    <row r="17885">
      <c r="A17885" s="86" t="n"/>
      <c r="B17885" s="86" t="n"/>
      <c r="C17885" s="86" t="n"/>
      <c r="D17885" s="86" t="n"/>
      <c r="E17885" s="86" t="n"/>
      <c r="F17885" s="86" t="n"/>
      <c r="G17885" s="86" t="n"/>
      <c r="H17885" s="86" t="n"/>
      <c r="I17885" s="86" t="n"/>
      <c r="J17885" s="86" t="n"/>
      <c r="K17885" s="86" t="n"/>
      <c r="L17885" s="86" t="n"/>
      <c r="M17885" s="86" t="n"/>
      <c r="N17885" s="86" t="n"/>
      <c r="O17885" s="86" t="n"/>
      <c r="P17885" s="86" t="n"/>
      <c r="Q17885" s="86" t="n"/>
      <c r="R17885" s="86" t="n"/>
      <c r="S17885" s="86" t="n"/>
      <c r="T17885" s="86" t="n"/>
      <c r="U17885" s="86" t="n"/>
      <c r="V17885" s="86" t="n"/>
      <c r="W17885" s="86" t="n"/>
      <c r="X17885" s="86" t="n"/>
      <c r="Y17885" s="86" t="n"/>
      <c r="Z17885" s="86" t="n"/>
      <c r="AA17885" s="86" t="n"/>
      <c r="AB17885" s="86" t="n"/>
      <c r="AC17885" s="86" t="n"/>
      <c r="AD17885" s="86" t="n"/>
      <c r="AE17885" s="86" t="n"/>
      <c r="AF17885" s="86" t="n"/>
      <c r="AG17885" s="86" t="n"/>
      <c r="AH17885" s="86" t="n"/>
      <c r="AI17885" s="86" t="n"/>
      <c r="AJ17885" s="86" t="n"/>
      <c r="AK17885" s="86" t="n"/>
    </row>
    <row r="17886">
      <c r="A17886" s="85" t="n"/>
      <c r="B17886" s="192" t="n"/>
      <c r="C17886" s="193" t="n"/>
      <c r="D17886" s="193" t="n"/>
      <c r="E17886" s="192" t="n"/>
      <c r="F17886" s="193" t="n"/>
      <c r="G17886" s="193" t="n"/>
      <c r="H17886" s="192" t="n"/>
      <c r="I17886" s="193" t="n"/>
      <c r="J17886" s="193" t="n"/>
      <c r="K17886" s="192" t="n"/>
      <c r="L17886" s="193" t="n"/>
      <c r="M17886" s="193" t="n"/>
      <c r="N17886" s="192" t="n"/>
      <c r="O17886" s="193" t="n"/>
      <c r="P17886" s="193" t="n"/>
      <c r="Q17886" s="192" t="n"/>
      <c r="R17886" s="193" t="n"/>
      <c r="S17886" s="193" t="n"/>
      <c r="T17886" s="192" t="n"/>
      <c r="U17886" s="193" t="n"/>
      <c r="V17886" s="193" t="n"/>
      <c r="W17886" s="192" t="n"/>
      <c r="X17886" s="193" t="n"/>
      <c r="Y17886" s="193" t="n"/>
      <c r="Z17886" s="192" t="n"/>
      <c r="AA17886" s="193" t="n"/>
      <c r="AB17886" s="193" t="n"/>
      <c r="AC17886" s="192" t="n"/>
      <c r="AD17886" s="193" t="n"/>
      <c r="AE17886" s="193" t="n"/>
      <c r="AF17886" s="192" t="n"/>
      <c r="AG17886" s="193" t="n"/>
      <c r="AH17886" s="193" t="n"/>
      <c r="AI17886" s="192" t="n"/>
      <c r="AJ17886" s="193" t="n"/>
      <c r="AK17886" s="193" t="n"/>
      <c r="AM17886">
        <f>A17881</f>
        <v/>
      </c>
      <c r="AN17886" s="83">
        <f>1/($B17886*(1/$B17884)*(1/(5/7+2/7*$D17886))*$B17896/SUM($B17888:$B17911))</f>
        <v/>
      </c>
      <c r="AO17886" s="83">
        <f>1/(B17886*(1/B17884)*(1/(5/7+2/7*D17886)))</f>
        <v/>
      </c>
      <c r="AP17886" s="83" t="n"/>
      <c r="AR17886" s="174">
        <f>CHOOSE(AV$3,C17886,F17886,I17886,L17886,O17886,R17886,U17886,X17886,AA17886,AD17886,AG17886,AJ17886)</f>
        <v/>
      </c>
      <c r="AS17886" s="82" t="n"/>
      <c r="AT17886" s="82" t="n"/>
      <c r="AV17886" s="119">
        <f>AN17886/AR17886</f>
        <v/>
      </c>
      <c r="AW17886" s="172">
        <f>AO17886/AR17886</f>
        <v/>
      </c>
      <c r="AX17886" s="83" t="n"/>
    </row>
    <row r="17887">
      <c r="A17887" s="86" t="n"/>
      <c r="B17887" s="86" t="n"/>
      <c r="C17887" s="86" t="n"/>
      <c r="D17887" s="86" t="n"/>
      <c r="E17887" s="86" t="n"/>
      <c r="F17887" s="86" t="n"/>
      <c r="G17887" s="86" t="n"/>
      <c r="H17887" s="86" t="n"/>
      <c r="I17887" s="86" t="n"/>
      <c r="J17887" s="86" t="n"/>
      <c r="K17887" s="86" t="n"/>
      <c r="L17887" s="86" t="n"/>
      <c r="M17887" s="86" t="n"/>
      <c r="N17887" s="86" t="n"/>
      <c r="O17887" s="86" t="n"/>
      <c r="P17887" s="86" t="n"/>
      <c r="Q17887" s="86" t="n"/>
      <c r="R17887" s="86" t="n"/>
      <c r="S17887" s="86" t="n"/>
      <c r="T17887" s="86" t="n"/>
      <c r="U17887" s="86" t="n"/>
      <c r="V17887" s="86" t="n"/>
      <c r="W17887" s="86" t="n"/>
      <c r="X17887" s="86" t="n"/>
      <c r="Y17887" s="86" t="n"/>
      <c r="Z17887" s="86" t="n"/>
      <c r="AA17887" s="86" t="n"/>
      <c r="AB17887" s="86" t="n"/>
      <c r="AC17887" s="86" t="n"/>
      <c r="AD17887" s="86" t="n"/>
      <c r="AE17887" s="86" t="n"/>
      <c r="AF17887" s="86" t="n"/>
      <c r="AG17887" s="86" t="n"/>
      <c r="AH17887" s="86" t="n"/>
      <c r="AI17887" s="86" t="n"/>
      <c r="AJ17887" s="86" t="n"/>
      <c r="AK17887" s="86" t="n"/>
    </row>
    <row r="17888">
      <c r="A17888" s="86" t="n"/>
      <c r="B17888" s="86" t="n"/>
      <c r="C17888" s="86" t="n"/>
      <c r="D17888" s="86" t="n"/>
      <c r="E17888" s="86" t="n"/>
      <c r="F17888" s="86" t="n"/>
      <c r="G17888" s="86" t="n"/>
      <c r="H17888" s="86" t="n"/>
      <c r="I17888" s="86" t="n"/>
      <c r="J17888" s="86" t="n"/>
      <c r="K17888" s="86" t="n"/>
      <c r="L17888" s="86" t="n"/>
      <c r="M17888" s="86" t="n"/>
      <c r="N17888" s="86" t="n"/>
      <c r="O17888" s="86" t="n"/>
      <c r="P17888" s="86" t="n"/>
      <c r="Q17888" s="86" t="n"/>
      <c r="R17888" s="86" t="n"/>
      <c r="S17888" s="86" t="n"/>
      <c r="T17888" s="86" t="n"/>
      <c r="U17888" s="86" t="n"/>
      <c r="V17888" s="86" t="n"/>
      <c r="W17888" s="86" t="n"/>
      <c r="X17888" s="86" t="n"/>
      <c r="Y17888" s="86" t="n"/>
      <c r="Z17888" s="86" t="n"/>
      <c r="AA17888" s="86" t="n"/>
      <c r="AB17888" s="86" t="n"/>
      <c r="AC17888" s="86" t="n"/>
      <c r="AD17888" s="86" t="n"/>
      <c r="AE17888" s="86" t="n"/>
      <c r="AF17888" s="86" t="n"/>
      <c r="AG17888" s="86" t="n"/>
      <c r="AH17888" s="86" t="n"/>
      <c r="AI17888" s="86" t="n"/>
      <c r="AJ17888" s="86" t="n"/>
      <c r="AK17888" s="86" t="n"/>
    </row>
    <row r="17889">
      <c r="A17889" s="86" t="n"/>
      <c r="B17889" s="86" t="n"/>
      <c r="C17889" s="86" t="n"/>
      <c r="D17889" s="86" t="n"/>
      <c r="E17889" s="86" t="n"/>
      <c r="F17889" s="86" t="n"/>
      <c r="G17889" s="86" t="n"/>
      <c r="H17889" s="86" t="n"/>
      <c r="I17889" s="86" t="n"/>
      <c r="J17889" s="86" t="n"/>
      <c r="K17889" s="86" t="n"/>
      <c r="L17889" s="86" t="n"/>
      <c r="M17889" s="86" t="n"/>
      <c r="N17889" s="86" t="n"/>
      <c r="O17889" s="86" t="n"/>
      <c r="P17889" s="86" t="n"/>
      <c r="Q17889" s="86" t="n"/>
      <c r="R17889" s="86" t="n"/>
      <c r="S17889" s="86" t="n"/>
      <c r="T17889" s="86" t="n"/>
      <c r="U17889" s="86" t="n"/>
      <c r="V17889" s="86" t="n"/>
      <c r="W17889" s="86" t="n"/>
      <c r="X17889" s="86" t="n"/>
      <c r="Y17889" s="86" t="n"/>
      <c r="Z17889" s="86" t="n"/>
      <c r="AA17889" s="86" t="n"/>
      <c r="AB17889" s="86" t="n"/>
      <c r="AC17889" s="86" t="n"/>
      <c r="AD17889" s="86" t="n"/>
      <c r="AE17889" s="86" t="n"/>
      <c r="AF17889" s="86" t="n"/>
      <c r="AG17889" s="86" t="n"/>
      <c r="AH17889" s="86" t="n"/>
      <c r="AI17889" s="86" t="n"/>
      <c r="AJ17889" s="86" t="n"/>
      <c r="AK17889" s="86" t="n"/>
    </row>
    <row r="17890">
      <c r="A17890" s="86" t="n"/>
      <c r="B17890" s="86" t="n"/>
      <c r="C17890" s="86" t="n"/>
      <c r="D17890" s="86" t="n"/>
      <c r="E17890" s="86" t="n"/>
      <c r="F17890" s="86" t="n"/>
      <c r="G17890" s="86" t="n"/>
      <c r="H17890" s="86" t="n"/>
      <c r="I17890" s="86" t="n"/>
      <c r="J17890" s="86" t="n"/>
      <c r="K17890" s="86" t="n"/>
      <c r="L17890" s="86" t="n"/>
      <c r="M17890" s="86" t="n"/>
      <c r="N17890" s="86" t="n"/>
      <c r="O17890" s="86" t="n"/>
      <c r="P17890" s="86" t="n"/>
      <c r="Q17890" s="86" t="n"/>
      <c r="R17890" s="86" t="n"/>
      <c r="S17890" s="86" t="n"/>
      <c r="T17890" s="86" t="n"/>
      <c r="U17890" s="86" t="n"/>
      <c r="V17890" s="86" t="n"/>
      <c r="W17890" s="86" t="n"/>
      <c r="X17890" s="86" t="n"/>
      <c r="Y17890" s="86" t="n"/>
      <c r="Z17890" s="86" t="n"/>
      <c r="AA17890" s="86" t="n"/>
      <c r="AB17890" s="86" t="n"/>
      <c r="AC17890" s="86" t="n"/>
      <c r="AD17890" s="86" t="n"/>
      <c r="AE17890" s="86" t="n"/>
      <c r="AF17890" s="86" t="n"/>
      <c r="AG17890" s="86" t="n"/>
      <c r="AH17890" s="86" t="n"/>
      <c r="AI17890" s="86" t="n"/>
      <c r="AJ17890" s="86" t="n"/>
      <c r="AK17890" s="86" t="n"/>
    </row>
    <row r="17891">
      <c r="A17891" s="86" t="n"/>
      <c r="B17891" s="86" t="n"/>
      <c r="C17891" s="86" t="n"/>
      <c r="D17891" s="86" t="n"/>
      <c r="E17891" s="86" t="n"/>
      <c r="F17891" s="86" t="n"/>
      <c r="G17891" s="86" t="n"/>
      <c r="H17891" s="86" t="n"/>
      <c r="I17891" s="86" t="n"/>
      <c r="J17891" s="86" t="n"/>
      <c r="K17891" s="86" t="n"/>
      <c r="L17891" s="86" t="n"/>
      <c r="M17891" s="86" t="n"/>
      <c r="N17891" s="86" t="n"/>
      <c r="O17891" s="86" t="n"/>
      <c r="P17891" s="86" t="n"/>
      <c r="Q17891" s="86" t="n"/>
      <c r="R17891" s="86" t="n"/>
      <c r="S17891" s="86" t="n"/>
      <c r="T17891" s="86" t="n"/>
      <c r="U17891" s="86" t="n"/>
      <c r="V17891" s="86" t="n"/>
      <c r="W17891" s="86" t="n"/>
      <c r="X17891" s="86" t="n"/>
      <c r="Y17891" s="86" t="n"/>
      <c r="Z17891" s="86" t="n"/>
      <c r="AA17891" s="86" t="n"/>
      <c r="AB17891" s="86" t="n"/>
      <c r="AC17891" s="86" t="n"/>
      <c r="AD17891" s="86" t="n"/>
      <c r="AE17891" s="86" t="n"/>
      <c r="AF17891" s="86" t="n"/>
      <c r="AG17891" s="86" t="n"/>
      <c r="AH17891" s="86" t="n"/>
      <c r="AI17891" s="86" t="n"/>
      <c r="AJ17891" s="86" t="n"/>
      <c r="AK17891" s="86" t="n"/>
    </row>
    <row r="17892">
      <c r="A17892" s="86" t="n"/>
      <c r="B17892" s="86" t="n"/>
      <c r="C17892" s="86" t="n"/>
      <c r="D17892" s="86" t="n"/>
      <c r="E17892" s="86" t="n"/>
      <c r="F17892" s="86" t="n"/>
      <c r="G17892" s="86" t="n"/>
      <c r="H17892" s="86" t="n"/>
      <c r="I17892" s="86" t="n"/>
      <c r="J17892" s="86" t="n"/>
      <c r="K17892" s="86" t="n"/>
      <c r="L17892" s="86" t="n"/>
      <c r="M17892" s="86" t="n"/>
      <c r="N17892" s="86" t="n"/>
      <c r="O17892" s="86" t="n"/>
      <c r="P17892" s="86" t="n"/>
      <c r="Q17892" s="86" t="n"/>
      <c r="R17892" s="86" t="n"/>
      <c r="S17892" s="86" t="n"/>
      <c r="T17892" s="86" t="n"/>
      <c r="U17892" s="86" t="n"/>
      <c r="V17892" s="86" t="n"/>
      <c r="W17892" s="86" t="n"/>
      <c r="X17892" s="86" t="n"/>
      <c r="Y17892" s="86" t="n"/>
      <c r="Z17892" s="86" t="n"/>
      <c r="AA17892" s="86" t="n"/>
      <c r="AB17892" s="86" t="n"/>
      <c r="AC17892" s="86" t="n"/>
      <c r="AD17892" s="86" t="n"/>
      <c r="AE17892" s="86" t="n"/>
      <c r="AF17892" s="86" t="n"/>
      <c r="AG17892" s="86" t="n"/>
      <c r="AH17892" s="86" t="n"/>
      <c r="AI17892" s="86" t="n"/>
      <c r="AJ17892" s="86" t="n"/>
      <c r="AK17892" s="86" t="n"/>
    </row>
    <row r="17893">
      <c r="A17893" s="86" t="n"/>
      <c r="B17893" s="86" t="n"/>
      <c r="C17893" s="86" t="n"/>
      <c r="D17893" s="86" t="n"/>
      <c r="E17893" s="86" t="n"/>
      <c r="F17893" s="86" t="n"/>
      <c r="G17893" s="86" t="n"/>
      <c r="H17893" s="86" t="n"/>
      <c r="I17893" s="86" t="n"/>
      <c r="J17893" s="86" t="n"/>
      <c r="K17893" s="86" t="n"/>
      <c r="L17893" s="86" t="n"/>
      <c r="M17893" s="86" t="n"/>
      <c r="N17893" s="86" t="n"/>
      <c r="O17893" s="86" t="n"/>
      <c r="P17893" s="86" t="n"/>
      <c r="Q17893" s="86" t="n"/>
      <c r="R17893" s="86" t="n"/>
      <c r="S17893" s="86" t="n"/>
      <c r="T17893" s="86" t="n"/>
      <c r="U17893" s="86" t="n"/>
      <c r="V17893" s="86" t="n"/>
      <c r="W17893" s="86" t="n"/>
      <c r="X17893" s="86" t="n"/>
      <c r="Y17893" s="86" t="n"/>
      <c r="Z17893" s="86" t="n"/>
      <c r="AA17893" s="86" t="n"/>
      <c r="AB17893" s="86" t="n"/>
      <c r="AC17893" s="86" t="n"/>
      <c r="AD17893" s="86" t="n"/>
      <c r="AE17893" s="86" t="n"/>
      <c r="AF17893" s="86" t="n"/>
      <c r="AG17893" s="86" t="n"/>
      <c r="AH17893" s="86" t="n"/>
      <c r="AI17893" s="86" t="n"/>
      <c r="AJ17893" s="86" t="n"/>
      <c r="AK17893" s="86" t="n"/>
    </row>
    <row r="17894">
      <c r="A17894" s="86" t="n"/>
      <c r="B17894" s="86" t="n"/>
      <c r="C17894" s="86" t="n"/>
      <c r="D17894" s="86" t="n"/>
      <c r="E17894" s="86" t="n"/>
      <c r="F17894" s="86" t="n"/>
      <c r="G17894" s="86" t="n"/>
      <c r="H17894" s="86" t="n"/>
      <c r="I17894" s="86" t="n"/>
      <c r="J17894" s="86" t="n"/>
      <c r="K17894" s="86" t="n"/>
      <c r="L17894" s="86" t="n"/>
      <c r="M17894" s="86" t="n"/>
      <c r="N17894" s="86" t="n"/>
      <c r="O17894" s="86" t="n"/>
      <c r="P17894" s="86" t="n"/>
      <c r="Q17894" s="86" t="n"/>
      <c r="R17894" s="86" t="n"/>
      <c r="S17894" s="86" t="n"/>
      <c r="T17894" s="86" t="n"/>
      <c r="U17894" s="86" t="n"/>
      <c r="V17894" s="86" t="n"/>
      <c r="W17894" s="86" t="n"/>
      <c r="X17894" s="86" t="n"/>
      <c r="Y17894" s="86" t="n"/>
      <c r="Z17894" s="86" t="n"/>
      <c r="AA17894" s="86" t="n"/>
      <c r="AB17894" s="86" t="n"/>
      <c r="AC17894" s="86" t="n"/>
      <c r="AD17894" s="86" t="n"/>
      <c r="AE17894" s="86" t="n"/>
      <c r="AF17894" s="86" t="n"/>
      <c r="AG17894" s="86" t="n"/>
      <c r="AH17894" s="86" t="n"/>
      <c r="AI17894" s="86" t="n"/>
      <c r="AJ17894" s="86" t="n"/>
      <c r="AK17894" s="86" t="n"/>
    </row>
    <row r="17895">
      <c r="A17895" s="86" t="n"/>
      <c r="B17895" s="86" t="n"/>
      <c r="C17895" s="86" t="n"/>
      <c r="D17895" s="86" t="n"/>
      <c r="E17895" s="86" t="n"/>
      <c r="F17895" s="86" t="n"/>
      <c r="G17895" s="86" t="n"/>
      <c r="H17895" s="86" t="n"/>
      <c r="I17895" s="86" t="n"/>
      <c r="J17895" s="86" t="n"/>
      <c r="K17895" s="86" t="n"/>
      <c r="L17895" s="86" t="n"/>
      <c r="M17895" s="86" t="n"/>
      <c r="N17895" s="86" t="n"/>
      <c r="O17895" s="86" t="n"/>
      <c r="P17895" s="86" t="n"/>
      <c r="Q17895" s="86" t="n"/>
      <c r="R17895" s="86" t="n"/>
      <c r="S17895" s="86" t="n"/>
      <c r="T17895" s="86" t="n"/>
      <c r="U17895" s="86" t="n"/>
      <c r="V17895" s="86" t="n"/>
      <c r="W17895" s="86" t="n"/>
      <c r="X17895" s="86" t="n"/>
      <c r="Y17895" s="86" t="n"/>
      <c r="Z17895" s="86" t="n"/>
      <c r="AA17895" s="86" t="n"/>
      <c r="AB17895" s="86" t="n"/>
      <c r="AC17895" s="86" t="n"/>
      <c r="AD17895" s="86" t="n"/>
      <c r="AE17895" s="86" t="n"/>
      <c r="AF17895" s="86" t="n"/>
      <c r="AG17895" s="86" t="n"/>
      <c r="AH17895" s="86" t="n"/>
      <c r="AI17895" s="86" t="n"/>
      <c r="AJ17895" s="86" t="n"/>
      <c r="AK17895" s="86" t="n"/>
    </row>
    <row r="17896">
      <c r="A17896" s="86" t="n"/>
      <c r="B17896" s="86" t="n"/>
      <c r="C17896" s="86" t="n"/>
      <c r="D17896" s="86" t="n"/>
      <c r="E17896" s="86" t="n"/>
      <c r="F17896" s="86" t="n"/>
      <c r="G17896" s="86" t="n"/>
      <c r="H17896" s="86" t="n"/>
      <c r="I17896" s="86" t="n"/>
      <c r="J17896" s="86" t="n"/>
      <c r="K17896" s="86" t="n"/>
      <c r="L17896" s="86" t="n"/>
      <c r="M17896" s="86" t="n"/>
      <c r="N17896" s="86" t="n"/>
      <c r="O17896" s="86" t="n"/>
      <c r="P17896" s="86" t="n"/>
      <c r="Q17896" s="86" t="n"/>
      <c r="R17896" s="86" t="n"/>
      <c r="S17896" s="86" t="n"/>
      <c r="T17896" s="86" t="n"/>
      <c r="U17896" s="86" t="n"/>
      <c r="V17896" s="86" t="n"/>
      <c r="W17896" s="86" t="n"/>
      <c r="X17896" s="86" t="n"/>
      <c r="Y17896" s="86" t="n"/>
      <c r="Z17896" s="86" t="n"/>
      <c r="AA17896" s="86" t="n"/>
      <c r="AB17896" s="86" t="n"/>
      <c r="AC17896" s="86" t="n"/>
      <c r="AD17896" s="86" t="n"/>
      <c r="AE17896" s="86" t="n"/>
      <c r="AF17896" s="86" t="n"/>
      <c r="AG17896" s="86" t="n"/>
      <c r="AH17896" s="86" t="n"/>
      <c r="AI17896" s="86" t="n"/>
      <c r="AJ17896" s="86" t="n"/>
      <c r="AK17896" s="86" t="n"/>
    </row>
    <row r="17897">
      <c r="A17897" s="86" t="n"/>
      <c r="B17897" s="86" t="n"/>
      <c r="C17897" s="86" t="n"/>
      <c r="D17897" s="86" t="n"/>
      <c r="E17897" s="86" t="n"/>
      <c r="F17897" s="86" t="n"/>
      <c r="G17897" s="86" t="n"/>
      <c r="H17897" s="86" t="n"/>
      <c r="I17897" s="86" t="n"/>
      <c r="J17897" s="86" t="n"/>
      <c r="K17897" s="86" t="n"/>
      <c r="L17897" s="86" t="n"/>
      <c r="M17897" s="86" t="n"/>
      <c r="N17897" s="86" t="n"/>
      <c r="O17897" s="86" t="n"/>
      <c r="P17897" s="86" t="n"/>
      <c r="Q17897" s="86" t="n"/>
      <c r="R17897" s="86" t="n"/>
      <c r="S17897" s="86" t="n"/>
      <c r="T17897" s="86" t="n"/>
      <c r="U17897" s="86" t="n"/>
      <c r="V17897" s="86" t="n"/>
      <c r="W17897" s="86" t="n"/>
      <c r="X17897" s="86" t="n"/>
      <c r="Y17897" s="86" t="n"/>
      <c r="Z17897" s="86" t="n"/>
      <c r="AA17897" s="86" t="n"/>
      <c r="AB17897" s="86" t="n"/>
      <c r="AC17897" s="86" t="n"/>
      <c r="AD17897" s="86" t="n"/>
      <c r="AE17897" s="86" t="n"/>
      <c r="AF17897" s="86" t="n"/>
      <c r="AG17897" s="86" t="n"/>
      <c r="AH17897" s="86" t="n"/>
      <c r="AI17897" s="86" t="n"/>
      <c r="AJ17897" s="86" t="n"/>
      <c r="AK17897" s="86" t="n"/>
    </row>
    <row r="17898">
      <c r="A17898" s="86" t="n"/>
      <c r="B17898" s="86" t="n"/>
      <c r="C17898" s="86" t="n"/>
      <c r="D17898" s="86" t="n"/>
      <c r="E17898" s="86" t="n"/>
      <c r="F17898" s="86" t="n"/>
      <c r="G17898" s="86" t="n"/>
      <c r="H17898" s="86" t="n"/>
      <c r="I17898" s="86" t="n"/>
      <c r="J17898" s="86" t="n"/>
      <c r="K17898" s="86" t="n"/>
      <c r="L17898" s="86" t="n"/>
      <c r="M17898" s="86" t="n"/>
      <c r="N17898" s="86" t="n"/>
      <c r="O17898" s="86" t="n"/>
      <c r="P17898" s="86" t="n"/>
      <c r="Q17898" s="86" t="n"/>
      <c r="R17898" s="86" t="n"/>
      <c r="S17898" s="86" t="n"/>
      <c r="T17898" s="86" t="n"/>
      <c r="U17898" s="86" t="n"/>
      <c r="V17898" s="86" t="n"/>
      <c r="W17898" s="86" t="n"/>
      <c r="X17898" s="86" t="n"/>
      <c r="Y17898" s="86" t="n"/>
      <c r="Z17898" s="86" t="n"/>
      <c r="AA17898" s="86" t="n"/>
      <c r="AB17898" s="86" t="n"/>
      <c r="AC17898" s="86" t="n"/>
      <c r="AD17898" s="86" t="n"/>
      <c r="AE17898" s="86" t="n"/>
      <c r="AF17898" s="86" t="n"/>
      <c r="AG17898" s="86" t="n"/>
      <c r="AH17898" s="86" t="n"/>
      <c r="AI17898" s="86" t="n"/>
      <c r="AJ17898" s="86" t="n"/>
      <c r="AK17898" s="86" t="n"/>
    </row>
    <row r="17899">
      <c r="A17899" s="86" t="n"/>
      <c r="B17899" s="86" t="n"/>
      <c r="C17899" s="86" t="n"/>
      <c r="D17899" s="86" t="n"/>
      <c r="E17899" s="86" t="n"/>
      <c r="F17899" s="86" t="n"/>
      <c r="G17899" s="86" t="n"/>
      <c r="H17899" s="86" t="n"/>
      <c r="I17899" s="86" t="n"/>
      <c r="J17899" s="86" t="n"/>
      <c r="K17899" s="86" t="n"/>
      <c r="L17899" s="86" t="n"/>
      <c r="M17899" s="86" t="n"/>
      <c r="N17899" s="86" t="n"/>
      <c r="O17899" s="86" t="n"/>
      <c r="P17899" s="86" t="n"/>
      <c r="Q17899" s="86" t="n"/>
      <c r="R17899" s="86" t="n"/>
      <c r="S17899" s="86" t="n"/>
      <c r="T17899" s="86" t="n"/>
      <c r="U17899" s="86" t="n"/>
      <c r="V17899" s="86" t="n"/>
      <c r="W17899" s="86" t="n"/>
      <c r="X17899" s="86" t="n"/>
      <c r="Y17899" s="86" t="n"/>
      <c r="Z17899" s="86" t="n"/>
      <c r="AA17899" s="86" t="n"/>
      <c r="AB17899" s="86" t="n"/>
      <c r="AC17899" s="86" t="n"/>
      <c r="AD17899" s="86" t="n"/>
      <c r="AE17899" s="86" t="n"/>
      <c r="AF17899" s="86" t="n"/>
      <c r="AG17899" s="86" t="n"/>
      <c r="AH17899" s="86" t="n"/>
      <c r="AI17899" s="86" t="n"/>
      <c r="AJ17899" s="86" t="n"/>
      <c r="AK17899" s="86" t="n"/>
    </row>
    <row r="17900">
      <c r="A17900" s="86" t="n"/>
      <c r="B17900" s="86" t="n"/>
      <c r="C17900" s="86" t="n"/>
      <c r="D17900" s="86" t="n"/>
      <c r="E17900" s="86" t="n"/>
      <c r="F17900" s="86" t="n"/>
      <c r="G17900" s="86" t="n"/>
      <c r="H17900" s="86" t="n"/>
      <c r="I17900" s="86" t="n"/>
      <c r="J17900" s="86" t="n"/>
      <c r="K17900" s="86" t="n"/>
      <c r="L17900" s="86" t="n"/>
      <c r="M17900" s="86" t="n"/>
      <c r="N17900" s="86" t="n"/>
      <c r="O17900" s="86" t="n"/>
      <c r="P17900" s="86" t="n"/>
      <c r="Q17900" s="86" t="n"/>
      <c r="R17900" s="86" t="n"/>
      <c r="S17900" s="86" t="n"/>
      <c r="T17900" s="86" t="n"/>
      <c r="U17900" s="86" t="n"/>
      <c r="V17900" s="86" t="n"/>
      <c r="W17900" s="86" t="n"/>
      <c r="X17900" s="86" t="n"/>
      <c r="Y17900" s="86" t="n"/>
      <c r="Z17900" s="86" t="n"/>
      <c r="AA17900" s="86" t="n"/>
      <c r="AB17900" s="86" t="n"/>
      <c r="AC17900" s="86" t="n"/>
      <c r="AD17900" s="86" t="n"/>
      <c r="AE17900" s="86" t="n"/>
      <c r="AF17900" s="86" t="n"/>
      <c r="AG17900" s="86" t="n"/>
      <c r="AH17900" s="86" t="n"/>
      <c r="AI17900" s="86" t="n"/>
      <c r="AJ17900" s="86" t="n"/>
      <c r="AK17900" s="86" t="n"/>
    </row>
    <row r="17901">
      <c r="A17901" s="86" t="n"/>
      <c r="B17901" s="86" t="n"/>
      <c r="C17901" s="86" t="n"/>
      <c r="D17901" s="86" t="n"/>
      <c r="E17901" s="86" t="n"/>
      <c r="F17901" s="86" t="n"/>
      <c r="G17901" s="86" t="n"/>
      <c r="H17901" s="86" t="n"/>
      <c r="I17901" s="86" t="n"/>
      <c r="J17901" s="86" t="n"/>
      <c r="K17901" s="86" t="n"/>
      <c r="L17901" s="86" t="n"/>
      <c r="M17901" s="86" t="n"/>
      <c r="N17901" s="86" t="n"/>
      <c r="O17901" s="86" t="n"/>
      <c r="P17901" s="86" t="n"/>
      <c r="Q17901" s="86" t="n"/>
      <c r="R17901" s="86" t="n"/>
      <c r="S17901" s="86" t="n"/>
      <c r="T17901" s="86" t="n"/>
      <c r="U17901" s="86" t="n"/>
      <c r="V17901" s="86" t="n"/>
      <c r="W17901" s="86" t="n"/>
      <c r="X17901" s="86" t="n"/>
      <c r="Y17901" s="86" t="n"/>
      <c r="Z17901" s="86" t="n"/>
      <c r="AA17901" s="86" t="n"/>
      <c r="AB17901" s="86" t="n"/>
      <c r="AC17901" s="86" t="n"/>
      <c r="AD17901" s="86" t="n"/>
      <c r="AE17901" s="86" t="n"/>
      <c r="AF17901" s="86" t="n"/>
      <c r="AG17901" s="86" t="n"/>
      <c r="AH17901" s="86" t="n"/>
      <c r="AI17901" s="86" t="n"/>
      <c r="AJ17901" s="86" t="n"/>
      <c r="AK17901" s="86" t="n"/>
    </row>
    <row r="17902">
      <c r="A17902" s="86" t="n"/>
      <c r="B17902" s="86" t="n"/>
      <c r="C17902" s="86" t="n"/>
      <c r="D17902" s="86" t="n"/>
      <c r="E17902" s="86" t="n"/>
      <c r="F17902" s="86" t="n"/>
      <c r="G17902" s="86" t="n"/>
      <c r="H17902" s="86" t="n"/>
      <c r="I17902" s="86" t="n"/>
      <c r="J17902" s="86" t="n"/>
      <c r="K17902" s="86" t="n"/>
      <c r="L17902" s="86" t="n"/>
      <c r="M17902" s="86" t="n"/>
      <c r="N17902" s="86" t="n"/>
      <c r="O17902" s="86" t="n"/>
      <c r="P17902" s="86" t="n"/>
      <c r="Q17902" s="86" t="n"/>
      <c r="R17902" s="86" t="n"/>
      <c r="S17902" s="86" t="n"/>
      <c r="T17902" s="86" t="n"/>
      <c r="U17902" s="86" t="n"/>
      <c r="V17902" s="86" t="n"/>
      <c r="W17902" s="86" t="n"/>
      <c r="X17902" s="86" t="n"/>
      <c r="Y17902" s="86" t="n"/>
      <c r="Z17902" s="86" t="n"/>
      <c r="AA17902" s="86" t="n"/>
      <c r="AB17902" s="86" t="n"/>
      <c r="AC17902" s="86" t="n"/>
      <c r="AD17902" s="86" t="n"/>
      <c r="AE17902" s="86" t="n"/>
      <c r="AF17902" s="86" t="n"/>
      <c r="AG17902" s="86" t="n"/>
      <c r="AH17902" s="86" t="n"/>
      <c r="AI17902" s="86" t="n"/>
      <c r="AJ17902" s="86" t="n"/>
      <c r="AK17902" s="86" t="n"/>
    </row>
    <row r="17903">
      <c r="A17903" s="86" t="n"/>
      <c r="B17903" s="86" t="n"/>
      <c r="C17903" s="86" t="n"/>
      <c r="D17903" s="86" t="n"/>
      <c r="E17903" s="86" t="n"/>
      <c r="F17903" s="86" t="n"/>
      <c r="G17903" s="86" t="n"/>
      <c r="H17903" s="86" t="n"/>
      <c r="I17903" s="86" t="n"/>
      <c r="J17903" s="86" t="n"/>
      <c r="K17903" s="86" t="n"/>
      <c r="L17903" s="86" t="n"/>
      <c r="M17903" s="86" t="n"/>
      <c r="N17903" s="86" t="n"/>
      <c r="O17903" s="86" t="n"/>
      <c r="P17903" s="86" t="n"/>
      <c r="Q17903" s="86" t="n"/>
      <c r="R17903" s="86" t="n"/>
      <c r="S17903" s="86" t="n"/>
      <c r="T17903" s="86" t="n"/>
      <c r="U17903" s="86" t="n"/>
      <c r="V17903" s="86" t="n"/>
      <c r="W17903" s="86" t="n"/>
      <c r="X17903" s="86" t="n"/>
      <c r="Y17903" s="86" t="n"/>
      <c r="Z17903" s="86" t="n"/>
      <c r="AA17903" s="86" t="n"/>
      <c r="AB17903" s="86" t="n"/>
      <c r="AC17903" s="86" t="n"/>
      <c r="AD17903" s="86" t="n"/>
      <c r="AE17903" s="86" t="n"/>
      <c r="AF17903" s="86" t="n"/>
      <c r="AG17903" s="86" t="n"/>
      <c r="AH17903" s="86" t="n"/>
      <c r="AI17903" s="86" t="n"/>
      <c r="AJ17903" s="86" t="n"/>
      <c r="AK17903" s="86" t="n"/>
    </row>
    <row r="17904">
      <c r="A17904" s="86" t="n"/>
      <c r="B17904" s="86" t="n"/>
      <c r="C17904" s="86" t="n"/>
      <c r="D17904" s="86" t="n"/>
      <c r="E17904" s="86" t="n"/>
      <c r="F17904" s="86" t="n"/>
      <c r="G17904" s="86" t="n"/>
      <c r="H17904" s="86" t="n"/>
      <c r="I17904" s="86" t="n"/>
      <c r="J17904" s="86" t="n"/>
      <c r="K17904" s="86" t="n"/>
      <c r="L17904" s="86" t="n"/>
      <c r="M17904" s="86" t="n"/>
      <c r="N17904" s="86" t="n"/>
      <c r="O17904" s="86" t="n"/>
      <c r="P17904" s="86" t="n"/>
      <c r="Q17904" s="86" t="n"/>
      <c r="R17904" s="86" t="n"/>
      <c r="S17904" s="86" t="n"/>
      <c r="T17904" s="86" t="n"/>
      <c r="U17904" s="86" t="n"/>
      <c r="V17904" s="86" t="n"/>
      <c r="W17904" s="86" t="n"/>
      <c r="X17904" s="86" t="n"/>
      <c r="Y17904" s="86" t="n"/>
      <c r="Z17904" s="86" t="n"/>
      <c r="AA17904" s="86" t="n"/>
      <c r="AB17904" s="86" t="n"/>
      <c r="AC17904" s="86" t="n"/>
      <c r="AD17904" s="86" t="n"/>
      <c r="AE17904" s="86" t="n"/>
      <c r="AF17904" s="86" t="n"/>
      <c r="AG17904" s="86" t="n"/>
      <c r="AH17904" s="86" t="n"/>
      <c r="AI17904" s="86" t="n"/>
      <c r="AJ17904" s="86" t="n"/>
      <c r="AK17904" s="86" t="n"/>
    </row>
    <row r="17905">
      <c r="A17905" s="86" t="n"/>
      <c r="B17905" s="86" t="n"/>
      <c r="C17905" s="86" t="n"/>
      <c r="D17905" s="86" t="n"/>
      <c r="E17905" s="86" t="n"/>
      <c r="F17905" s="86" t="n"/>
      <c r="G17905" s="86" t="n"/>
      <c r="H17905" s="86" t="n"/>
      <c r="I17905" s="86" t="n"/>
      <c r="J17905" s="86" t="n"/>
      <c r="K17905" s="86" t="n"/>
      <c r="L17905" s="86" t="n"/>
      <c r="M17905" s="86" t="n"/>
      <c r="N17905" s="86" t="n"/>
      <c r="O17905" s="86" t="n"/>
      <c r="P17905" s="86" t="n"/>
      <c r="Q17905" s="86" t="n"/>
      <c r="R17905" s="86" t="n"/>
      <c r="S17905" s="86" t="n"/>
      <c r="T17905" s="86" t="n"/>
      <c r="U17905" s="86" t="n"/>
      <c r="V17905" s="86" t="n"/>
      <c r="W17905" s="86" t="n"/>
      <c r="X17905" s="86" t="n"/>
      <c r="Y17905" s="86" t="n"/>
      <c r="Z17905" s="86" t="n"/>
      <c r="AA17905" s="86" t="n"/>
      <c r="AB17905" s="86" t="n"/>
      <c r="AC17905" s="86" t="n"/>
      <c r="AD17905" s="86" t="n"/>
      <c r="AE17905" s="86" t="n"/>
      <c r="AF17905" s="86" t="n"/>
      <c r="AG17905" s="86" t="n"/>
      <c r="AH17905" s="86" t="n"/>
      <c r="AI17905" s="86" t="n"/>
      <c r="AJ17905" s="86" t="n"/>
      <c r="AK17905" s="86" t="n"/>
    </row>
    <row r="17906">
      <c r="A17906" s="86" t="n"/>
      <c r="B17906" s="86" t="n"/>
      <c r="C17906" s="86" t="n"/>
      <c r="D17906" s="86" t="n"/>
      <c r="E17906" s="86" t="n"/>
      <c r="F17906" s="86" t="n"/>
      <c r="G17906" s="86" t="n"/>
      <c r="H17906" s="86" t="n"/>
      <c r="I17906" s="86" t="n"/>
      <c r="J17906" s="86" t="n"/>
      <c r="K17906" s="86" t="n"/>
      <c r="L17906" s="86" t="n"/>
      <c r="M17906" s="86" t="n"/>
      <c r="N17906" s="86" t="n"/>
      <c r="O17906" s="86" t="n"/>
      <c r="P17906" s="86" t="n"/>
      <c r="Q17906" s="86" t="n"/>
      <c r="R17906" s="86" t="n"/>
      <c r="S17906" s="86" t="n"/>
      <c r="T17906" s="86" t="n"/>
      <c r="U17906" s="86" t="n"/>
      <c r="V17906" s="86" t="n"/>
      <c r="W17906" s="86" t="n"/>
      <c r="X17906" s="86" t="n"/>
      <c r="Y17906" s="86" t="n"/>
      <c r="Z17906" s="86" t="n"/>
      <c r="AA17906" s="86" t="n"/>
      <c r="AB17906" s="86" t="n"/>
      <c r="AC17906" s="86" t="n"/>
      <c r="AD17906" s="86" t="n"/>
      <c r="AE17906" s="86" t="n"/>
      <c r="AF17906" s="86" t="n"/>
      <c r="AG17906" s="86" t="n"/>
      <c r="AH17906" s="86" t="n"/>
      <c r="AI17906" s="86" t="n"/>
      <c r="AJ17906" s="86" t="n"/>
      <c r="AK17906" s="86" t="n"/>
    </row>
    <row r="17907">
      <c r="A17907" s="86" t="n"/>
      <c r="B17907" s="86" t="n"/>
      <c r="C17907" s="86" t="n"/>
      <c r="D17907" s="86" t="n"/>
      <c r="E17907" s="86" t="n"/>
      <c r="F17907" s="86" t="n"/>
      <c r="G17907" s="86" t="n"/>
      <c r="H17907" s="86" t="n"/>
      <c r="I17907" s="86" t="n"/>
      <c r="J17907" s="86" t="n"/>
      <c r="K17907" s="86" t="n"/>
      <c r="L17907" s="86" t="n"/>
      <c r="M17907" s="86" t="n"/>
      <c r="N17907" s="86" t="n"/>
      <c r="O17907" s="86" t="n"/>
      <c r="P17907" s="86" t="n"/>
      <c r="Q17907" s="86" t="n"/>
      <c r="R17907" s="86" t="n"/>
      <c r="S17907" s="86" t="n"/>
      <c r="T17907" s="86" t="n"/>
      <c r="U17907" s="86" t="n"/>
      <c r="V17907" s="86" t="n"/>
      <c r="W17907" s="86" t="n"/>
      <c r="X17907" s="86" t="n"/>
      <c r="Y17907" s="86" t="n"/>
      <c r="Z17907" s="86" t="n"/>
      <c r="AA17907" s="86" t="n"/>
      <c r="AB17907" s="86" t="n"/>
      <c r="AC17907" s="86" t="n"/>
      <c r="AD17907" s="86" t="n"/>
      <c r="AE17907" s="86" t="n"/>
      <c r="AF17907" s="86" t="n"/>
      <c r="AG17907" s="86" t="n"/>
      <c r="AH17907" s="86" t="n"/>
      <c r="AI17907" s="86" t="n"/>
      <c r="AJ17907" s="86" t="n"/>
      <c r="AK17907" s="86" t="n"/>
    </row>
    <row r="17908">
      <c r="A17908" s="86" t="n"/>
      <c r="B17908" s="86" t="n"/>
      <c r="C17908" s="86" t="n"/>
      <c r="D17908" s="86" t="n"/>
      <c r="E17908" s="86" t="n"/>
      <c r="F17908" s="86" t="n"/>
      <c r="G17908" s="86" t="n"/>
      <c r="H17908" s="86" t="n"/>
      <c r="I17908" s="86" t="n"/>
      <c r="J17908" s="86" t="n"/>
      <c r="K17908" s="86" t="n"/>
      <c r="L17908" s="86" t="n"/>
      <c r="M17908" s="86" t="n"/>
      <c r="N17908" s="86" t="n"/>
      <c r="O17908" s="86" t="n"/>
      <c r="P17908" s="86" t="n"/>
      <c r="Q17908" s="86" t="n"/>
      <c r="R17908" s="86" t="n"/>
      <c r="S17908" s="86" t="n"/>
      <c r="T17908" s="86" t="n"/>
      <c r="U17908" s="86" t="n"/>
      <c r="V17908" s="86" t="n"/>
      <c r="W17908" s="86" t="n"/>
      <c r="X17908" s="86" t="n"/>
      <c r="Y17908" s="86" t="n"/>
      <c r="Z17908" s="86" t="n"/>
      <c r="AA17908" s="86" t="n"/>
      <c r="AB17908" s="86" t="n"/>
      <c r="AC17908" s="86" t="n"/>
      <c r="AD17908" s="86" t="n"/>
      <c r="AE17908" s="86" t="n"/>
      <c r="AF17908" s="86" t="n"/>
      <c r="AG17908" s="86" t="n"/>
      <c r="AH17908" s="86" t="n"/>
      <c r="AI17908" s="86" t="n"/>
      <c r="AJ17908" s="86" t="n"/>
      <c r="AK17908" s="86" t="n"/>
    </row>
    <row r="17909">
      <c r="A17909" s="86" t="n"/>
      <c r="B17909" s="86" t="n"/>
      <c r="C17909" s="86" t="n"/>
      <c r="D17909" s="86" t="n"/>
      <c r="E17909" s="86" t="n"/>
      <c r="F17909" s="86" t="n"/>
      <c r="G17909" s="86" t="n"/>
      <c r="H17909" s="86" t="n"/>
      <c r="I17909" s="86" t="n"/>
      <c r="J17909" s="86" t="n"/>
      <c r="K17909" s="86" t="n"/>
      <c r="L17909" s="86" t="n"/>
      <c r="M17909" s="86" t="n"/>
      <c r="N17909" s="86" t="n"/>
      <c r="O17909" s="86" t="n"/>
      <c r="P17909" s="86" t="n"/>
      <c r="Q17909" s="86" t="n"/>
      <c r="R17909" s="86" t="n"/>
      <c r="S17909" s="86" t="n"/>
      <c r="T17909" s="86" t="n"/>
      <c r="U17909" s="86" t="n"/>
      <c r="V17909" s="86" t="n"/>
      <c r="W17909" s="86" t="n"/>
      <c r="X17909" s="86" t="n"/>
      <c r="Y17909" s="86" t="n"/>
      <c r="Z17909" s="86" t="n"/>
      <c r="AA17909" s="86" t="n"/>
      <c r="AB17909" s="86" t="n"/>
      <c r="AC17909" s="86" t="n"/>
      <c r="AD17909" s="86" t="n"/>
      <c r="AE17909" s="86" t="n"/>
      <c r="AF17909" s="86" t="n"/>
      <c r="AG17909" s="86" t="n"/>
      <c r="AH17909" s="86" t="n"/>
      <c r="AI17909" s="86" t="n"/>
      <c r="AJ17909" s="86" t="n"/>
      <c r="AK17909" s="86" t="n"/>
    </row>
    <row r="17910">
      <c r="A17910" s="86" t="n"/>
      <c r="B17910" s="86" t="n"/>
      <c r="C17910" s="86" t="n"/>
      <c r="D17910" s="86" t="n"/>
      <c r="E17910" s="86" t="n"/>
      <c r="F17910" s="86" t="n"/>
      <c r="G17910" s="86" t="n"/>
      <c r="H17910" s="86" t="n"/>
      <c r="I17910" s="86" t="n"/>
      <c r="J17910" s="86" t="n"/>
      <c r="K17910" s="86" t="n"/>
      <c r="L17910" s="86" t="n"/>
      <c r="M17910" s="86" t="n"/>
      <c r="N17910" s="86" t="n"/>
      <c r="O17910" s="86" t="n"/>
      <c r="P17910" s="86" t="n"/>
      <c r="Q17910" s="86" t="n"/>
      <c r="R17910" s="86" t="n"/>
      <c r="S17910" s="86" t="n"/>
      <c r="T17910" s="86" t="n"/>
      <c r="U17910" s="86" t="n"/>
      <c r="V17910" s="86" t="n"/>
      <c r="W17910" s="86" t="n"/>
      <c r="X17910" s="86" t="n"/>
      <c r="Y17910" s="86" t="n"/>
      <c r="Z17910" s="86" t="n"/>
      <c r="AA17910" s="86" t="n"/>
      <c r="AB17910" s="86" t="n"/>
      <c r="AC17910" s="86" t="n"/>
      <c r="AD17910" s="86" t="n"/>
      <c r="AE17910" s="86" t="n"/>
      <c r="AF17910" s="86" t="n"/>
      <c r="AG17910" s="86" t="n"/>
      <c r="AH17910" s="86" t="n"/>
      <c r="AI17910" s="86" t="n"/>
      <c r="AJ17910" s="86" t="n"/>
      <c r="AK17910" s="86" t="n"/>
    </row>
    <row r="17911">
      <c r="A17911" s="86" t="n"/>
      <c r="B17911" s="86" t="n"/>
      <c r="C17911" s="86" t="n"/>
      <c r="D17911" s="86" t="n"/>
      <c r="E17911" s="86" t="n"/>
      <c r="F17911" s="86" t="n"/>
      <c r="G17911" s="86" t="n"/>
      <c r="H17911" s="86" t="n"/>
      <c r="I17911" s="86" t="n"/>
      <c r="J17911" s="86" t="n"/>
      <c r="K17911" s="86" t="n"/>
      <c r="L17911" s="86" t="n"/>
      <c r="M17911" s="86" t="n"/>
      <c r="N17911" s="86" t="n"/>
      <c r="O17911" s="86" t="n"/>
      <c r="P17911" s="86" t="n"/>
      <c r="Q17911" s="86" t="n"/>
      <c r="R17911" s="86" t="n"/>
      <c r="S17911" s="86" t="n"/>
      <c r="T17911" s="86" t="n"/>
      <c r="U17911" s="86" t="n"/>
      <c r="V17911" s="86" t="n"/>
      <c r="W17911" s="86" t="n"/>
      <c r="X17911" s="86" t="n"/>
      <c r="Y17911" s="86" t="n"/>
      <c r="Z17911" s="86" t="n"/>
      <c r="AA17911" s="86" t="n"/>
      <c r="AB17911" s="86" t="n"/>
      <c r="AC17911" s="86" t="n"/>
      <c r="AD17911" s="86" t="n"/>
      <c r="AE17911" s="86" t="n"/>
      <c r="AF17911" s="86" t="n"/>
      <c r="AG17911" s="86" t="n"/>
      <c r="AH17911" s="86" t="n"/>
      <c r="AI17911" s="86" t="n"/>
      <c r="AJ17911" s="86" t="n"/>
      <c r="AK17911" s="86" t="n"/>
    </row>
    <row r="17921">
      <c r="A17921" s="86" t="n"/>
      <c r="B17921" s="85" t="n"/>
      <c r="C17921" s="85" t="n"/>
      <c r="D17921" s="85" t="n"/>
      <c r="E17921" s="85" t="n"/>
      <c r="F17921" s="86" t="n"/>
      <c r="G17921" s="151" t="n"/>
      <c r="H17921" s="85" t="n"/>
      <c r="I17921" s="85" t="n"/>
      <c r="J17921" s="85" t="n"/>
      <c r="K17921" s="85" t="n"/>
      <c r="L17921" s="85" t="n"/>
      <c r="M17921" s="85" t="n"/>
      <c r="N17921" s="85" t="n"/>
      <c r="O17921" s="85" t="n"/>
      <c r="P17921" s="85" t="n"/>
      <c r="Q17921" s="85" t="n"/>
      <c r="R17921" s="85" t="n"/>
      <c r="S17921" s="85" t="n"/>
      <c r="T17921" s="108" t="n"/>
      <c r="U17921" s="85" t="n"/>
      <c r="V17921" s="85" t="n"/>
      <c r="W17921" s="85" t="n"/>
      <c r="X17921" s="85" t="n"/>
      <c r="Y17921" s="85" t="n"/>
      <c r="Z17921" s="85" t="n"/>
      <c r="AA17921" s="85" t="n"/>
      <c r="AB17921" s="85" t="n"/>
      <c r="AC17921" s="85" t="n"/>
      <c r="AD17921" s="85" t="n"/>
      <c r="AE17921" s="85" t="n"/>
      <c r="AF17921" s="85" t="n"/>
      <c r="AG17921" s="85" t="n"/>
      <c r="AH17921" s="85" t="n"/>
      <c r="AI17921" s="85" t="n"/>
      <c r="AJ17921" s="85" t="n"/>
      <c r="AK17921" s="85" t="n"/>
    </row>
    <row r="17922">
      <c r="A17922" s="85" t="n"/>
      <c r="B17922" s="86" t="n"/>
      <c r="C17922" s="85" t="n"/>
      <c r="D17922" s="85" t="n"/>
      <c r="E17922" s="85" t="n"/>
      <c r="F17922" s="85" t="n"/>
      <c r="G17922" s="85" t="n"/>
      <c r="H17922" s="85" t="n"/>
      <c r="I17922" s="85" t="n"/>
      <c r="J17922" s="85" t="n"/>
      <c r="K17922" s="85" t="n"/>
      <c r="L17922" s="85" t="n"/>
      <c r="M17922" s="85" t="n"/>
      <c r="N17922" s="85" t="n"/>
      <c r="O17922" s="85" t="n"/>
      <c r="P17922" s="85" t="n"/>
      <c r="Q17922" s="85" t="n"/>
      <c r="R17922" s="85" t="n"/>
      <c r="S17922" s="85" t="n"/>
      <c r="T17922" s="85" t="n"/>
      <c r="U17922" s="85" t="n"/>
      <c r="V17922" s="85" t="n"/>
      <c r="W17922" s="85" t="n"/>
      <c r="X17922" s="85" t="n"/>
      <c r="Y17922" s="85" t="n"/>
      <c r="Z17922" s="85" t="n"/>
      <c r="AA17922" s="85" t="n"/>
      <c r="AB17922" s="85" t="n"/>
      <c r="AC17922" s="85" t="n"/>
      <c r="AD17922" s="85" t="n"/>
      <c r="AE17922" s="85" t="n"/>
      <c r="AF17922" s="85" t="n"/>
      <c r="AG17922" s="85" t="n"/>
      <c r="AH17922" s="85" t="n"/>
      <c r="AI17922" s="85" t="n"/>
      <c r="AJ17922" s="85" t="n"/>
      <c r="AK17922" s="85" t="n"/>
    </row>
    <row r="17923">
      <c r="A17923" s="86" t="n"/>
      <c r="B17923" s="86" t="n"/>
      <c r="C17923" s="86" t="n"/>
      <c r="D17923" s="86" t="n"/>
      <c r="E17923" s="86" t="n"/>
      <c r="F17923" s="86" t="n"/>
      <c r="G17923" s="86" t="n"/>
      <c r="H17923" s="86" t="n"/>
      <c r="I17923" s="86" t="n"/>
      <c r="J17923" s="86" t="n"/>
      <c r="K17923" s="86" t="n"/>
      <c r="L17923" s="86" t="n"/>
      <c r="M17923" s="86" t="n"/>
      <c r="N17923" s="86" t="n"/>
      <c r="O17923" s="86" t="n"/>
      <c r="P17923" s="86" t="n"/>
      <c r="Q17923" s="86" t="n"/>
      <c r="R17923" s="86" t="n"/>
      <c r="S17923" s="86" t="n"/>
      <c r="T17923" s="86" t="n"/>
      <c r="U17923" s="86" t="n"/>
      <c r="V17923" s="86" t="n"/>
      <c r="W17923" s="86" t="n"/>
      <c r="X17923" s="86" t="n"/>
      <c r="Y17923" s="86" t="n"/>
      <c r="Z17923" s="86" t="n"/>
      <c r="AA17923" s="86" t="n"/>
      <c r="AB17923" s="86" t="n"/>
      <c r="AC17923" s="86" t="n"/>
      <c r="AD17923" s="86" t="n"/>
      <c r="AE17923" s="86" t="n"/>
      <c r="AF17923" s="86" t="n"/>
      <c r="AG17923" s="86" t="n"/>
      <c r="AH17923" s="86" t="n"/>
      <c r="AI17923" s="86" t="n"/>
      <c r="AJ17923" s="86" t="n"/>
      <c r="AK17923" s="86" t="n"/>
    </row>
    <row r="17924">
      <c r="A17924" s="85" t="n"/>
      <c r="B17924" s="86" t="n"/>
      <c r="C17924" s="85" t="n"/>
      <c r="D17924" s="85" t="n"/>
      <c r="E17924" s="86" t="n"/>
      <c r="F17924" s="85" t="n"/>
      <c r="G17924" s="85" t="n"/>
      <c r="H17924" s="86" t="n"/>
      <c r="I17924" s="85" t="n"/>
      <c r="J17924" s="85" t="n"/>
      <c r="K17924" s="86" t="n"/>
      <c r="L17924" s="85" t="n"/>
      <c r="M17924" s="85" t="n"/>
      <c r="N17924" s="86" t="n"/>
      <c r="O17924" s="85" t="n"/>
      <c r="P17924" s="85" t="n"/>
      <c r="Q17924" s="86" t="n"/>
      <c r="R17924" s="85" t="n"/>
      <c r="S17924" s="85" t="n"/>
      <c r="T17924" s="86" t="n"/>
      <c r="U17924" s="85" t="n"/>
      <c r="V17924" s="85" t="n"/>
      <c r="W17924" s="86" t="n"/>
      <c r="X17924" s="85" t="n"/>
      <c r="Y17924" s="85" t="n"/>
      <c r="Z17924" s="86" t="n"/>
      <c r="AA17924" s="85" t="n"/>
      <c r="AB17924" s="85" t="n"/>
      <c r="AC17924" s="86" t="n"/>
      <c r="AD17924" s="85" t="n"/>
      <c r="AE17924" s="85" t="n"/>
      <c r="AF17924" s="86" t="n"/>
      <c r="AG17924" s="85" t="n"/>
      <c r="AH17924" s="85" t="n"/>
      <c r="AI17924" s="86" t="n"/>
      <c r="AJ17924" s="85" t="n"/>
      <c r="AK17924" s="85" t="n"/>
    </row>
    <row r="17925">
      <c r="A17925" s="86" t="n"/>
      <c r="B17925" s="86" t="n"/>
      <c r="C17925" s="86" t="n"/>
      <c r="D17925" s="86" t="n"/>
      <c r="E17925" s="86" t="n"/>
      <c r="F17925" s="86" t="n"/>
      <c r="G17925" s="86" t="n"/>
      <c r="H17925" s="86" t="n"/>
      <c r="I17925" s="86" t="n"/>
      <c r="J17925" s="86" t="n"/>
      <c r="K17925" s="86" t="n"/>
      <c r="L17925" s="86" t="n"/>
      <c r="M17925" s="86" t="n"/>
      <c r="N17925" s="86" t="n"/>
      <c r="O17925" s="86" t="n"/>
      <c r="P17925" s="86" t="n"/>
      <c r="Q17925" s="86" t="n"/>
      <c r="R17925" s="86" t="n"/>
      <c r="S17925" s="86" t="n"/>
      <c r="T17925" s="86" t="n"/>
      <c r="U17925" s="86" t="n"/>
      <c r="V17925" s="86" t="n"/>
      <c r="W17925" s="86" t="n"/>
      <c r="X17925" s="86" t="n"/>
      <c r="Y17925" s="86" t="n"/>
      <c r="Z17925" s="86" t="n"/>
      <c r="AA17925" s="86" t="n"/>
      <c r="AB17925" s="86" t="n"/>
      <c r="AC17925" s="86" t="n"/>
      <c r="AD17925" s="86" t="n"/>
      <c r="AE17925" s="86" t="n"/>
      <c r="AF17925" s="86" t="n"/>
      <c r="AG17925" s="86" t="n"/>
      <c r="AH17925" s="86" t="n"/>
      <c r="AI17925" s="86" t="n"/>
      <c r="AJ17925" s="86" t="n"/>
      <c r="AK17925" s="86" t="n"/>
    </row>
    <row r="17926">
      <c r="A17926" s="85" t="n"/>
      <c r="B17926" s="192" t="n"/>
      <c r="C17926" s="193" t="n"/>
      <c r="D17926" s="193" t="n"/>
      <c r="E17926" s="192" t="n"/>
      <c r="F17926" s="193" t="n"/>
      <c r="G17926" s="193" t="n"/>
      <c r="H17926" s="192" t="n"/>
      <c r="I17926" s="193" t="n"/>
      <c r="J17926" s="193" t="n"/>
      <c r="K17926" s="192" t="n"/>
      <c r="L17926" s="193" t="n"/>
      <c r="M17926" s="193" t="n"/>
      <c r="N17926" s="192" t="n"/>
      <c r="O17926" s="193" t="n"/>
      <c r="P17926" s="193" t="n"/>
      <c r="Q17926" s="192" t="n"/>
      <c r="R17926" s="193" t="n"/>
      <c r="S17926" s="193" t="n"/>
      <c r="T17926" s="192" t="n"/>
      <c r="U17926" s="193" t="n"/>
      <c r="V17926" s="193" t="n"/>
      <c r="W17926" s="192" t="n"/>
      <c r="X17926" s="193" t="n"/>
      <c r="Y17926" s="193" t="n"/>
      <c r="Z17926" s="192" t="n"/>
      <c r="AA17926" s="193" t="n"/>
      <c r="AB17926" s="193" t="n"/>
      <c r="AC17926" s="192" t="n"/>
      <c r="AD17926" s="193" t="n"/>
      <c r="AE17926" s="193" t="n"/>
      <c r="AF17926" s="192" t="n"/>
      <c r="AG17926" s="193" t="n"/>
      <c r="AH17926" s="193" t="n"/>
      <c r="AI17926" s="192" t="n"/>
      <c r="AJ17926" s="193" t="n"/>
      <c r="AK17926" s="193" t="n"/>
      <c r="AM17926">
        <f>A17921</f>
        <v/>
      </c>
      <c r="AN17926" s="83">
        <f>1/($B17926*(1/$B17924)*(1/(5/7+2/7*$D17926))*$B17936/SUM($B17928:$B17951))</f>
        <v/>
      </c>
      <c r="AO17926" s="83">
        <f>1/(B17926*(1/B17924)*(1/(5/7+2/7*D17926)))</f>
        <v/>
      </c>
      <c r="AP17926" s="83" t="n"/>
      <c r="AR17926" s="174">
        <f>CHOOSE(AV$3,C17926,F17926,I17926,L17926,O17926,R17926,U17926,X17926,AA17926,AD17926,AG17926,AJ17926)</f>
        <v/>
      </c>
      <c r="AS17926" s="82" t="n"/>
      <c r="AT17926" s="82" t="n"/>
      <c r="AV17926" s="119">
        <f>AN17926/AR17926</f>
        <v/>
      </c>
      <c r="AW17926" s="172">
        <f>AO17926/AR17926</f>
        <v/>
      </c>
      <c r="AX17926" s="83" t="n"/>
    </row>
    <row r="17927">
      <c r="A17927" s="86" t="n"/>
      <c r="B17927" s="86" t="n"/>
      <c r="C17927" s="86" t="n"/>
      <c r="D17927" s="86" t="n"/>
      <c r="E17927" s="86" t="n"/>
      <c r="F17927" s="86" t="n"/>
      <c r="G17927" s="86" t="n"/>
      <c r="H17927" s="86" t="n"/>
      <c r="I17927" s="86" t="n"/>
      <c r="J17927" s="86" t="n"/>
      <c r="K17927" s="86" t="n"/>
      <c r="L17927" s="86" t="n"/>
      <c r="M17927" s="86" t="n"/>
      <c r="N17927" s="86" t="n"/>
      <c r="O17927" s="86" t="n"/>
      <c r="P17927" s="86" t="n"/>
      <c r="Q17927" s="86" t="n"/>
      <c r="R17927" s="86" t="n"/>
      <c r="S17927" s="86" t="n"/>
      <c r="T17927" s="86" t="n"/>
      <c r="U17927" s="86" t="n"/>
      <c r="V17927" s="86" t="n"/>
      <c r="W17927" s="86" t="n"/>
      <c r="X17927" s="86" t="n"/>
      <c r="Y17927" s="86" t="n"/>
      <c r="Z17927" s="86" t="n"/>
      <c r="AA17927" s="86" t="n"/>
      <c r="AB17927" s="86" t="n"/>
      <c r="AC17927" s="86" t="n"/>
      <c r="AD17927" s="86" t="n"/>
      <c r="AE17927" s="86" t="n"/>
      <c r="AF17927" s="86" t="n"/>
      <c r="AG17927" s="86" t="n"/>
      <c r="AH17927" s="86" t="n"/>
      <c r="AI17927" s="86" t="n"/>
      <c r="AJ17927" s="86" t="n"/>
      <c r="AK17927" s="86" t="n"/>
    </row>
    <row r="17928">
      <c r="A17928" s="86" t="n"/>
      <c r="B17928" s="86" t="n"/>
      <c r="C17928" s="86" t="n"/>
      <c r="D17928" s="86" t="n"/>
      <c r="E17928" s="86" t="n"/>
      <c r="F17928" s="86" t="n"/>
      <c r="G17928" s="86" t="n"/>
      <c r="H17928" s="86" t="n"/>
      <c r="I17928" s="86" t="n"/>
      <c r="J17928" s="86" t="n"/>
      <c r="K17928" s="86" t="n"/>
      <c r="L17928" s="86" t="n"/>
      <c r="M17928" s="86" t="n"/>
      <c r="N17928" s="86" t="n"/>
      <c r="O17928" s="86" t="n"/>
      <c r="P17928" s="86" t="n"/>
      <c r="Q17928" s="86" t="n"/>
      <c r="R17928" s="86" t="n"/>
      <c r="S17928" s="86" t="n"/>
      <c r="T17928" s="86" t="n"/>
      <c r="U17928" s="86" t="n"/>
      <c r="V17928" s="86" t="n"/>
      <c r="W17928" s="86" t="n"/>
      <c r="X17928" s="86" t="n"/>
      <c r="Y17928" s="86" t="n"/>
      <c r="Z17928" s="86" t="n"/>
      <c r="AA17928" s="86" t="n"/>
      <c r="AB17928" s="86" t="n"/>
      <c r="AC17928" s="86" t="n"/>
      <c r="AD17928" s="86" t="n"/>
      <c r="AE17928" s="86" t="n"/>
      <c r="AF17928" s="86" t="n"/>
      <c r="AG17928" s="86" t="n"/>
      <c r="AH17928" s="86" t="n"/>
      <c r="AI17928" s="86" t="n"/>
      <c r="AJ17928" s="86" t="n"/>
      <c r="AK17928" s="86" t="n"/>
    </row>
    <row r="17929">
      <c r="A17929" s="86" t="n"/>
      <c r="B17929" s="86" t="n"/>
      <c r="C17929" s="86" t="n"/>
      <c r="D17929" s="86" t="n"/>
      <c r="E17929" s="86" t="n"/>
      <c r="F17929" s="86" t="n"/>
      <c r="G17929" s="86" t="n"/>
      <c r="H17929" s="86" t="n"/>
      <c r="I17929" s="86" t="n"/>
      <c r="J17929" s="86" t="n"/>
      <c r="K17929" s="86" t="n"/>
      <c r="L17929" s="86" t="n"/>
      <c r="M17929" s="86" t="n"/>
      <c r="N17929" s="86" t="n"/>
      <c r="O17929" s="86" t="n"/>
      <c r="P17929" s="86" t="n"/>
      <c r="Q17929" s="86" t="n"/>
      <c r="R17929" s="86" t="n"/>
      <c r="S17929" s="86" t="n"/>
      <c r="T17929" s="86" t="n"/>
      <c r="U17929" s="86" t="n"/>
      <c r="V17929" s="86" t="n"/>
      <c r="W17929" s="86" t="n"/>
      <c r="X17929" s="86" t="n"/>
      <c r="Y17929" s="86" t="n"/>
      <c r="Z17929" s="86" t="n"/>
      <c r="AA17929" s="86" t="n"/>
      <c r="AB17929" s="86" t="n"/>
      <c r="AC17929" s="86" t="n"/>
      <c r="AD17929" s="86" t="n"/>
      <c r="AE17929" s="86" t="n"/>
      <c r="AF17929" s="86" t="n"/>
      <c r="AG17929" s="86" t="n"/>
      <c r="AH17929" s="86" t="n"/>
      <c r="AI17929" s="86" t="n"/>
      <c r="AJ17929" s="86" t="n"/>
      <c r="AK17929" s="86" t="n"/>
    </row>
    <row r="17930">
      <c r="A17930" s="86" t="n"/>
      <c r="B17930" s="86" t="n"/>
      <c r="C17930" s="86" t="n"/>
      <c r="D17930" s="86" t="n"/>
      <c r="E17930" s="86" t="n"/>
      <c r="F17930" s="86" t="n"/>
      <c r="G17930" s="86" t="n"/>
      <c r="H17930" s="86" t="n"/>
      <c r="I17930" s="86" t="n"/>
      <c r="J17930" s="86" t="n"/>
      <c r="K17930" s="86" t="n"/>
      <c r="L17930" s="86" t="n"/>
      <c r="M17930" s="86" t="n"/>
      <c r="N17930" s="86" t="n"/>
      <c r="O17930" s="86" t="n"/>
      <c r="P17930" s="86" t="n"/>
      <c r="Q17930" s="86" t="n"/>
      <c r="R17930" s="86" t="n"/>
      <c r="S17930" s="86" t="n"/>
      <c r="T17930" s="86" t="n"/>
      <c r="U17930" s="86" t="n"/>
      <c r="V17930" s="86" t="n"/>
      <c r="W17930" s="86" t="n"/>
      <c r="X17930" s="86" t="n"/>
      <c r="Y17930" s="86" t="n"/>
      <c r="Z17930" s="86" t="n"/>
      <c r="AA17930" s="86" t="n"/>
      <c r="AB17930" s="86" t="n"/>
      <c r="AC17930" s="86" t="n"/>
      <c r="AD17930" s="86" t="n"/>
      <c r="AE17930" s="86" t="n"/>
      <c r="AF17930" s="86" t="n"/>
      <c r="AG17930" s="86" t="n"/>
      <c r="AH17930" s="86" t="n"/>
      <c r="AI17930" s="86" t="n"/>
      <c r="AJ17930" s="86" t="n"/>
      <c r="AK17930" s="86" t="n"/>
    </row>
    <row r="17931">
      <c r="A17931" s="86" t="n"/>
      <c r="B17931" s="86" t="n"/>
      <c r="C17931" s="86" t="n"/>
      <c r="D17931" s="86" t="n"/>
      <c r="E17931" s="86" t="n"/>
      <c r="F17931" s="86" t="n"/>
      <c r="G17931" s="86" t="n"/>
      <c r="H17931" s="86" t="n"/>
      <c r="I17931" s="86" t="n"/>
      <c r="J17931" s="86" t="n"/>
      <c r="K17931" s="86" t="n"/>
      <c r="L17931" s="86" t="n"/>
      <c r="M17931" s="86" t="n"/>
      <c r="N17931" s="86" t="n"/>
      <c r="O17931" s="86" t="n"/>
      <c r="P17931" s="86" t="n"/>
      <c r="Q17931" s="86" t="n"/>
      <c r="R17931" s="86" t="n"/>
      <c r="S17931" s="86" t="n"/>
      <c r="T17931" s="86" t="n"/>
      <c r="U17931" s="86" t="n"/>
      <c r="V17931" s="86" t="n"/>
      <c r="W17931" s="86" t="n"/>
      <c r="X17931" s="86" t="n"/>
      <c r="Y17931" s="86" t="n"/>
      <c r="Z17931" s="86" t="n"/>
      <c r="AA17931" s="86" t="n"/>
      <c r="AB17931" s="86" t="n"/>
      <c r="AC17931" s="86" t="n"/>
      <c r="AD17931" s="86" t="n"/>
      <c r="AE17931" s="86" t="n"/>
      <c r="AF17931" s="86" t="n"/>
      <c r="AG17931" s="86" t="n"/>
      <c r="AH17931" s="86" t="n"/>
      <c r="AI17931" s="86" t="n"/>
      <c r="AJ17931" s="86" t="n"/>
      <c r="AK17931" s="86" t="n"/>
    </row>
    <row r="17932">
      <c r="A17932" s="86" t="n"/>
      <c r="B17932" s="86" t="n"/>
      <c r="C17932" s="86" t="n"/>
      <c r="D17932" s="86" t="n"/>
      <c r="E17932" s="86" t="n"/>
      <c r="F17932" s="86" t="n"/>
      <c r="G17932" s="86" t="n"/>
      <c r="H17932" s="86" t="n"/>
      <c r="I17932" s="86" t="n"/>
      <c r="J17932" s="86" t="n"/>
      <c r="K17932" s="86" t="n"/>
      <c r="L17932" s="86" t="n"/>
      <c r="M17932" s="86" t="n"/>
      <c r="N17932" s="86" t="n"/>
      <c r="O17932" s="86" t="n"/>
      <c r="P17932" s="86" t="n"/>
      <c r="Q17932" s="86" t="n"/>
      <c r="R17932" s="86" t="n"/>
      <c r="S17932" s="86" t="n"/>
      <c r="T17932" s="86" t="n"/>
      <c r="U17932" s="86" t="n"/>
      <c r="V17932" s="86" t="n"/>
      <c r="W17932" s="86" t="n"/>
      <c r="X17932" s="86" t="n"/>
      <c r="Y17932" s="86" t="n"/>
      <c r="Z17932" s="86" t="n"/>
      <c r="AA17932" s="86" t="n"/>
      <c r="AB17932" s="86" t="n"/>
      <c r="AC17932" s="86" t="n"/>
      <c r="AD17932" s="86" t="n"/>
      <c r="AE17932" s="86" t="n"/>
      <c r="AF17932" s="86" t="n"/>
      <c r="AG17932" s="86" t="n"/>
      <c r="AH17932" s="86" t="n"/>
      <c r="AI17932" s="86" t="n"/>
      <c r="AJ17932" s="86" t="n"/>
      <c r="AK17932" s="86" t="n"/>
    </row>
    <row r="17933">
      <c r="A17933" s="86" t="n"/>
      <c r="B17933" s="86" t="n"/>
      <c r="C17933" s="86" t="n"/>
      <c r="D17933" s="86" t="n"/>
      <c r="E17933" s="86" t="n"/>
      <c r="F17933" s="86" t="n"/>
      <c r="G17933" s="86" t="n"/>
      <c r="H17933" s="86" t="n"/>
      <c r="I17933" s="86" t="n"/>
      <c r="J17933" s="86" t="n"/>
      <c r="K17933" s="86" t="n"/>
      <c r="L17933" s="86" t="n"/>
      <c r="M17933" s="86" t="n"/>
      <c r="N17933" s="86" t="n"/>
      <c r="O17933" s="86" t="n"/>
      <c r="P17933" s="86" t="n"/>
      <c r="Q17933" s="86" t="n"/>
      <c r="R17933" s="86" t="n"/>
      <c r="S17933" s="86" t="n"/>
      <c r="T17933" s="86" t="n"/>
      <c r="U17933" s="86" t="n"/>
      <c r="V17933" s="86" t="n"/>
      <c r="W17933" s="86" t="n"/>
      <c r="X17933" s="86" t="n"/>
      <c r="Y17933" s="86" t="n"/>
      <c r="Z17933" s="86" t="n"/>
      <c r="AA17933" s="86" t="n"/>
      <c r="AB17933" s="86" t="n"/>
      <c r="AC17933" s="86" t="n"/>
      <c r="AD17933" s="86" t="n"/>
      <c r="AE17933" s="86" t="n"/>
      <c r="AF17933" s="86" t="n"/>
      <c r="AG17933" s="86" t="n"/>
      <c r="AH17933" s="86" t="n"/>
      <c r="AI17933" s="86" t="n"/>
      <c r="AJ17933" s="86" t="n"/>
      <c r="AK17933" s="86" t="n"/>
    </row>
    <row r="17934">
      <c r="A17934" s="86" t="n"/>
      <c r="B17934" s="86" t="n"/>
      <c r="C17934" s="86" t="n"/>
      <c r="D17934" s="86" t="n"/>
      <c r="E17934" s="86" t="n"/>
      <c r="F17934" s="86" t="n"/>
      <c r="G17934" s="86" t="n"/>
      <c r="H17934" s="86" t="n"/>
      <c r="I17934" s="86" t="n"/>
      <c r="J17934" s="86" t="n"/>
      <c r="K17934" s="86" t="n"/>
      <c r="L17934" s="86" t="n"/>
      <c r="M17934" s="86" t="n"/>
      <c r="N17934" s="86" t="n"/>
      <c r="O17934" s="86" t="n"/>
      <c r="P17934" s="86" t="n"/>
      <c r="Q17934" s="86" t="n"/>
      <c r="R17934" s="86" t="n"/>
      <c r="S17934" s="86" t="n"/>
      <c r="T17934" s="86" t="n"/>
      <c r="U17934" s="86" t="n"/>
      <c r="V17934" s="86" t="n"/>
      <c r="W17934" s="86" t="n"/>
      <c r="X17934" s="86" t="n"/>
      <c r="Y17934" s="86" t="n"/>
      <c r="Z17934" s="86" t="n"/>
      <c r="AA17934" s="86" t="n"/>
      <c r="AB17934" s="86" t="n"/>
      <c r="AC17934" s="86" t="n"/>
      <c r="AD17934" s="86" t="n"/>
      <c r="AE17934" s="86" t="n"/>
      <c r="AF17934" s="86" t="n"/>
      <c r="AG17934" s="86" t="n"/>
      <c r="AH17934" s="86" t="n"/>
      <c r="AI17934" s="86" t="n"/>
      <c r="AJ17934" s="86" t="n"/>
      <c r="AK17934" s="86" t="n"/>
    </row>
    <row r="17935">
      <c r="A17935" s="86" t="n"/>
      <c r="B17935" s="86" t="n"/>
      <c r="C17935" s="86" t="n"/>
      <c r="D17935" s="86" t="n"/>
      <c r="E17935" s="86" t="n"/>
      <c r="F17935" s="86" t="n"/>
      <c r="G17935" s="86" t="n"/>
      <c r="H17935" s="86" t="n"/>
      <c r="I17935" s="86" t="n"/>
      <c r="J17935" s="86" t="n"/>
      <c r="K17935" s="86" t="n"/>
      <c r="L17935" s="86" t="n"/>
      <c r="M17935" s="86" t="n"/>
      <c r="N17935" s="86" t="n"/>
      <c r="O17935" s="86" t="n"/>
      <c r="P17935" s="86" t="n"/>
      <c r="Q17935" s="86" t="n"/>
      <c r="R17935" s="86" t="n"/>
      <c r="S17935" s="86" t="n"/>
      <c r="T17935" s="86" t="n"/>
      <c r="U17935" s="86" t="n"/>
      <c r="V17935" s="86" t="n"/>
      <c r="W17935" s="86" t="n"/>
      <c r="X17935" s="86" t="n"/>
      <c r="Y17935" s="86" t="n"/>
      <c r="Z17935" s="86" t="n"/>
      <c r="AA17935" s="86" t="n"/>
      <c r="AB17935" s="86" t="n"/>
      <c r="AC17935" s="86" t="n"/>
      <c r="AD17935" s="86" t="n"/>
      <c r="AE17935" s="86" t="n"/>
      <c r="AF17935" s="86" t="n"/>
      <c r="AG17935" s="86" t="n"/>
      <c r="AH17935" s="86" t="n"/>
      <c r="AI17935" s="86" t="n"/>
      <c r="AJ17935" s="86" t="n"/>
      <c r="AK17935" s="86" t="n"/>
    </row>
    <row r="17936">
      <c r="A17936" s="86" t="n"/>
      <c r="B17936" s="86" t="n"/>
      <c r="C17936" s="86" t="n"/>
      <c r="D17936" s="86" t="n"/>
      <c r="E17936" s="86" t="n"/>
      <c r="F17936" s="86" t="n"/>
      <c r="G17936" s="86" t="n"/>
      <c r="H17936" s="86" t="n"/>
      <c r="I17936" s="86" t="n"/>
      <c r="J17936" s="86" t="n"/>
      <c r="K17936" s="86" t="n"/>
      <c r="L17936" s="86" t="n"/>
      <c r="M17936" s="86" t="n"/>
      <c r="N17936" s="86" t="n"/>
      <c r="O17936" s="86" t="n"/>
      <c r="P17936" s="86" t="n"/>
      <c r="Q17936" s="86" t="n"/>
      <c r="R17936" s="86" t="n"/>
      <c r="S17936" s="86" t="n"/>
      <c r="T17936" s="86" t="n"/>
      <c r="U17936" s="86" t="n"/>
      <c r="V17936" s="86" t="n"/>
      <c r="W17936" s="86" t="n"/>
      <c r="X17936" s="86" t="n"/>
      <c r="Y17936" s="86" t="n"/>
      <c r="Z17936" s="86" t="n"/>
      <c r="AA17936" s="86" t="n"/>
      <c r="AB17936" s="86" t="n"/>
      <c r="AC17936" s="86" t="n"/>
      <c r="AD17936" s="86" t="n"/>
      <c r="AE17936" s="86" t="n"/>
      <c r="AF17936" s="86" t="n"/>
      <c r="AG17936" s="86" t="n"/>
      <c r="AH17936" s="86" t="n"/>
      <c r="AI17936" s="86" t="n"/>
      <c r="AJ17936" s="86" t="n"/>
      <c r="AK17936" s="86" t="n"/>
    </row>
    <row r="17937">
      <c r="A17937" s="86" t="n"/>
      <c r="B17937" s="86" t="n"/>
      <c r="C17937" s="86" t="n"/>
      <c r="D17937" s="86" t="n"/>
      <c r="E17937" s="86" t="n"/>
      <c r="F17937" s="86" t="n"/>
      <c r="G17937" s="86" t="n"/>
      <c r="H17937" s="86" t="n"/>
      <c r="I17937" s="86" t="n"/>
      <c r="J17937" s="86" t="n"/>
      <c r="K17937" s="86" t="n"/>
      <c r="L17937" s="86" t="n"/>
      <c r="M17937" s="86" t="n"/>
      <c r="N17937" s="86" t="n"/>
      <c r="O17937" s="86" t="n"/>
      <c r="P17937" s="86" t="n"/>
      <c r="Q17937" s="86" t="n"/>
      <c r="R17937" s="86" t="n"/>
      <c r="S17937" s="86" t="n"/>
      <c r="T17937" s="86" t="n"/>
      <c r="U17937" s="86" t="n"/>
      <c r="V17937" s="86" t="n"/>
      <c r="W17937" s="86" t="n"/>
      <c r="X17937" s="86" t="n"/>
      <c r="Y17937" s="86" t="n"/>
      <c r="Z17937" s="86" t="n"/>
      <c r="AA17937" s="86" t="n"/>
      <c r="AB17937" s="86" t="n"/>
      <c r="AC17937" s="86" t="n"/>
      <c r="AD17937" s="86" t="n"/>
      <c r="AE17937" s="86" t="n"/>
      <c r="AF17937" s="86" t="n"/>
      <c r="AG17937" s="86" t="n"/>
      <c r="AH17937" s="86" t="n"/>
      <c r="AI17937" s="86" t="n"/>
      <c r="AJ17937" s="86" t="n"/>
      <c r="AK17937" s="86" t="n"/>
    </row>
    <row r="17938">
      <c r="A17938" s="86" t="n"/>
      <c r="B17938" s="86" t="n"/>
      <c r="C17938" s="86" t="n"/>
      <c r="D17938" s="86" t="n"/>
      <c r="E17938" s="86" t="n"/>
      <c r="F17938" s="86" t="n"/>
      <c r="G17938" s="86" t="n"/>
      <c r="H17938" s="86" t="n"/>
      <c r="I17938" s="86" t="n"/>
      <c r="J17938" s="86" t="n"/>
      <c r="K17938" s="86" t="n"/>
      <c r="L17938" s="86" t="n"/>
      <c r="M17938" s="86" t="n"/>
      <c r="N17938" s="86" t="n"/>
      <c r="O17938" s="86" t="n"/>
      <c r="P17938" s="86" t="n"/>
      <c r="Q17938" s="86" t="n"/>
      <c r="R17938" s="86" t="n"/>
      <c r="S17938" s="86" t="n"/>
      <c r="T17938" s="86" t="n"/>
      <c r="U17938" s="86" t="n"/>
      <c r="V17938" s="86" t="n"/>
      <c r="W17938" s="86" t="n"/>
      <c r="X17938" s="86" t="n"/>
      <c r="Y17938" s="86" t="n"/>
      <c r="Z17938" s="86" t="n"/>
      <c r="AA17938" s="86" t="n"/>
      <c r="AB17938" s="86" t="n"/>
      <c r="AC17938" s="86" t="n"/>
      <c r="AD17938" s="86" t="n"/>
      <c r="AE17938" s="86" t="n"/>
      <c r="AF17938" s="86" t="n"/>
      <c r="AG17938" s="86" t="n"/>
      <c r="AH17938" s="86" t="n"/>
      <c r="AI17938" s="86" t="n"/>
      <c r="AJ17938" s="86" t="n"/>
      <c r="AK17938" s="86" t="n"/>
    </row>
    <row r="17939">
      <c r="A17939" s="86" t="n"/>
      <c r="B17939" s="86" t="n"/>
      <c r="C17939" s="86" t="n"/>
      <c r="D17939" s="86" t="n"/>
      <c r="E17939" s="86" t="n"/>
      <c r="F17939" s="86" t="n"/>
      <c r="G17939" s="86" t="n"/>
      <c r="H17939" s="86" t="n"/>
      <c r="I17939" s="86" t="n"/>
      <c r="J17939" s="86" t="n"/>
      <c r="K17939" s="86" t="n"/>
      <c r="L17939" s="86" t="n"/>
      <c r="M17939" s="86" t="n"/>
      <c r="N17939" s="86" t="n"/>
      <c r="O17939" s="86" t="n"/>
      <c r="P17939" s="86" t="n"/>
      <c r="Q17939" s="86" t="n"/>
      <c r="R17939" s="86" t="n"/>
      <c r="S17939" s="86" t="n"/>
      <c r="T17939" s="86" t="n"/>
      <c r="U17939" s="86" t="n"/>
      <c r="V17939" s="86" t="n"/>
      <c r="W17939" s="86" t="n"/>
      <c r="X17939" s="86" t="n"/>
      <c r="Y17939" s="86" t="n"/>
      <c r="Z17939" s="86" t="n"/>
      <c r="AA17939" s="86" t="n"/>
      <c r="AB17939" s="86" t="n"/>
      <c r="AC17939" s="86" t="n"/>
      <c r="AD17939" s="86" t="n"/>
      <c r="AE17939" s="86" t="n"/>
      <c r="AF17939" s="86" t="n"/>
      <c r="AG17939" s="86" t="n"/>
      <c r="AH17939" s="86" t="n"/>
      <c r="AI17939" s="86" t="n"/>
      <c r="AJ17939" s="86" t="n"/>
      <c r="AK17939" s="86" t="n"/>
    </row>
    <row r="17940">
      <c r="A17940" s="86" t="n"/>
      <c r="B17940" s="86" t="n"/>
      <c r="C17940" s="86" t="n"/>
      <c r="D17940" s="86" t="n"/>
      <c r="E17940" s="86" t="n"/>
      <c r="F17940" s="86" t="n"/>
      <c r="G17940" s="86" t="n"/>
      <c r="H17940" s="86" t="n"/>
      <c r="I17940" s="86" t="n"/>
      <c r="J17940" s="86" t="n"/>
      <c r="K17940" s="86" t="n"/>
      <c r="L17940" s="86" t="n"/>
      <c r="M17940" s="86" t="n"/>
      <c r="N17940" s="86" t="n"/>
      <c r="O17940" s="86" t="n"/>
      <c r="P17940" s="86" t="n"/>
      <c r="Q17940" s="86" t="n"/>
      <c r="R17940" s="86" t="n"/>
      <c r="S17940" s="86" t="n"/>
      <c r="T17940" s="86" t="n"/>
      <c r="U17940" s="86" t="n"/>
      <c r="V17940" s="86" t="n"/>
      <c r="W17940" s="86" t="n"/>
      <c r="X17940" s="86" t="n"/>
      <c r="Y17940" s="86" t="n"/>
      <c r="Z17940" s="86" t="n"/>
      <c r="AA17940" s="86" t="n"/>
      <c r="AB17940" s="86" t="n"/>
      <c r="AC17940" s="86" t="n"/>
      <c r="AD17940" s="86" t="n"/>
      <c r="AE17940" s="86" t="n"/>
      <c r="AF17940" s="86" t="n"/>
      <c r="AG17940" s="86" t="n"/>
      <c r="AH17940" s="86" t="n"/>
      <c r="AI17940" s="86" t="n"/>
      <c r="AJ17940" s="86" t="n"/>
      <c r="AK17940" s="86" t="n"/>
    </row>
    <row r="17941">
      <c r="A17941" s="86" t="n"/>
      <c r="B17941" s="86" t="n"/>
      <c r="C17941" s="86" t="n"/>
      <c r="D17941" s="86" t="n"/>
      <c r="E17941" s="86" t="n"/>
      <c r="F17941" s="86" t="n"/>
      <c r="G17941" s="86" t="n"/>
      <c r="H17941" s="86" t="n"/>
      <c r="I17941" s="86" t="n"/>
      <c r="J17941" s="86" t="n"/>
      <c r="K17941" s="86" t="n"/>
      <c r="L17941" s="86" t="n"/>
      <c r="M17941" s="86" t="n"/>
      <c r="N17941" s="86" t="n"/>
      <c r="O17941" s="86" t="n"/>
      <c r="P17941" s="86" t="n"/>
      <c r="Q17941" s="86" t="n"/>
      <c r="R17941" s="86" t="n"/>
      <c r="S17941" s="86" t="n"/>
      <c r="T17941" s="86" t="n"/>
      <c r="U17941" s="86" t="n"/>
      <c r="V17941" s="86" t="n"/>
      <c r="W17941" s="86" t="n"/>
      <c r="X17941" s="86" t="n"/>
      <c r="Y17941" s="86" t="n"/>
      <c r="Z17941" s="86" t="n"/>
      <c r="AA17941" s="86" t="n"/>
      <c r="AB17941" s="86" t="n"/>
      <c r="AC17941" s="86" t="n"/>
      <c r="AD17941" s="86" t="n"/>
      <c r="AE17941" s="86" t="n"/>
      <c r="AF17941" s="86" t="n"/>
      <c r="AG17941" s="86" t="n"/>
      <c r="AH17941" s="86" t="n"/>
      <c r="AI17941" s="86" t="n"/>
      <c r="AJ17941" s="86" t="n"/>
      <c r="AK17941" s="86" t="n"/>
    </row>
    <row r="17942">
      <c r="A17942" s="86" t="n"/>
      <c r="B17942" s="86" t="n"/>
      <c r="C17942" s="86" t="n"/>
      <c r="D17942" s="86" t="n"/>
      <c r="E17942" s="86" t="n"/>
      <c r="F17942" s="86" t="n"/>
      <c r="G17942" s="86" t="n"/>
      <c r="H17942" s="86" t="n"/>
      <c r="I17942" s="86" t="n"/>
      <c r="J17942" s="86" t="n"/>
      <c r="K17942" s="86" t="n"/>
      <c r="L17942" s="86" t="n"/>
      <c r="M17942" s="86" t="n"/>
      <c r="N17942" s="86" t="n"/>
      <c r="O17942" s="86" t="n"/>
      <c r="P17942" s="86" t="n"/>
      <c r="Q17942" s="86" t="n"/>
      <c r="R17942" s="86" t="n"/>
      <c r="S17942" s="86" t="n"/>
      <c r="T17942" s="86" t="n"/>
      <c r="U17942" s="86" t="n"/>
      <c r="V17942" s="86" t="n"/>
      <c r="W17942" s="86" t="n"/>
      <c r="X17942" s="86" t="n"/>
      <c r="Y17942" s="86" t="n"/>
      <c r="Z17942" s="86" t="n"/>
      <c r="AA17942" s="86" t="n"/>
      <c r="AB17942" s="86" t="n"/>
      <c r="AC17942" s="86" t="n"/>
      <c r="AD17942" s="86" t="n"/>
      <c r="AE17942" s="86" t="n"/>
      <c r="AF17942" s="86" t="n"/>
      <c r="AG17942" s="86" t="n"/>
      <c r="AH17942" s="86" t="n"/>
      <c r="AI17942" s="86" t="n"/>
      <c r="AJ17942" s="86" t="n"/>
      <c r="AK17942" s="86" t="n"/>
    </row>
    <row r="17943">
      <c r="A17943" s="86" t="n"/>
      <c r="B17943" s="86" t="n"/>
      <c r="C17943" s="86" t="n"/>
      <c r="D17943" s="86" t="n"/>
      <c r="E17943" s="86" t="n"/>
      <c r="F17943" s="86" t="n"/>
      <c r="G17943" s="86" t="n"/>
      <c r="H17943" s="86" t="n"/>
      <c r="I17943" s="86" t="n"/>
      <c r="J17943" s="86" t="n"/>
      <c r="K17943" s="86" t="n"/>
      <c r="L17943" s="86" t="n"/>
      <c r="M17943" s="86" t="n"/>
      <c r="N17943" s="86" t="n"/>
      <c r="O17943" s="86" t="n"/>
      <c r="P17943" s="86" t="n"/>
      <c r="Q17943" s="86" t="n"/>
      <c r="R17943" s="86" t="n"/>
      <c r="S17943" s="86" t="n"/>
      <c r="T17943" s="86" t="n"/>
      <c r="U17943" s="86" t="n"/>
      <c r="V17943" s="86" t="n"/>
      <c r="W17943" s="86" t="n"/>
      <c r="X17943" s="86" t="n"/>
      <c r="Y17943" s="86" t="n"/>
      <c r="Z17943" s="86" t="n"/>
      <c r="AA17943" s="86" t="n"/>
      <c r="AB17943" s="86" t="n"/>
      <c r="AC17943" s="86" t="n"/>
      <c r="AD17943" s="86" t="n"/>
      <c r="AE17943" s="86" t="n"/>
      <c r="AF17943" s="86" t="n"/>
      <c r="AG17943" s="86" t="n"/>
      <c r="AH17943" s="86" t="n"/>
      <c r="AI17943" s="86" t="n"/>
      <c r="AJ17943" s="86" t="n"/>
      <c r="AK17943" s="86" t="n"/>
    </row>
    <row r="17944">
      <c r="A17944" s="86" t="n"/>
      <c r="B17944" s="86" t="n"/>
      <c r="C17944" s="86" t="n"/>
      <c r="D17944" s="86" t="n"/>
      <c r="E17944" s="86" t="n"/>
      <c r="F17944" s="86" t="n"/>
      <c r="G17944" s="86" t="n"/>
      <c r="H17944" s="86" t="n"/>
      <c r="I17944" s="86" t="n"/>
      <c r="J17944" s="86" t="n"/>
      <c r="K17944" s="86" t="n"/>
      <c r="L17944" s="86" t="n"/>
      <c r="M17944" s="86" t="n"/>
      <c r="N17944" s="86" t="n"/>
      <c r="O17944" s="86" t="n"/>
      <c r="P17944" s="86" t="n"/>
      <c r="Q17944" s="86" t="n"/>
      <c r="R17944" s="86" t="n"/>
      <c r="S17944" s="86" t="n"/>
      <c r="T17944" s="86" t="n"/>
      <c r="U17944" s="86" t="n"/>
      <c r="V17944" s="86" t="n"/>
      <c r="W17944" s="86" t="n"/>
      <c r="X17944" s="86" t="n"/>
      <c r="Y17944" s="86" t="n"/>
      <c r="Z17944" s="86" t="n"/>
      <c r="AA17944" s="86" t="n"/>
      <c r="AB17944" s="86" t="n"/>
      <c r="AC17944" s="86" t="n"/>
      <c r="AD17944" s="86" t="n"/>
      <c r="AE17944" s="86" t="n"/>
      <c r="AF17944" s="86" t="n"/>
      <c r="AG17944" s="86" t="n"/>
      <c r="AH17944" s="86" t="n"/>
      <c r="AI17944" s="86" t="n"/>
      <c r="AJ17944" s="86" t="n"/>
      <c r="AK17944" s="86" t="n"/>
    </row>
    <row r="17945">
      <c r="A17945" s="86" t="n"/>
      <c r="B17945" s="86" t="n"/>
      <c r="C17945" s="86" t="n"/>
      <c r="D17945" s="86" t="n"/>
      <c r="E17945" s="86" t="n"/>
      <c r="F17945" s="86" t="n"/>
      <c r="G17945" s="86" t="n"/>
      <c r="H17945" s="86" t="n"/>
      <c r="I17945" s="86" t="n"/>
      <c r="J17945" s="86" t="n"/>
      <c r="K17945" s="86" t="n"/>
      <c r="L17945" s="86" t="n"/>
      <c r="M17945" s="86" t="n"/>
      <c r="N17945" s="86" t="n"/>
      <c r="O17945" s="86" t="n"/>
      <c r="P17945" s="86" t="n"/>
      <c r="Q17945" s="86" t="n"/>
      <c r="R17945" s="86" t="n"/>
      <c r="S17945" s="86" t="n"/>
      <c r="T17945" s="86" t="n"/>
      <c r="U17945" s="86" t="n"/>
      <c r="V17945" s="86" t="n"/>
      <c r="W17945" s="86" t="n"/>
      <c r="X17945" s="86" t="n"/>
      <c r="Y17945" s="86" t="n"/>
      <c r="Z17945" s="86" t="n"/>
      <c r="AA17945" s="86" t="n"/>
      <c r="AB17945" s="86" t="n"/>
      <c r="AC17945" s="86" t="n"/>
      <c r="AD17945" s="86" t="n"/>
      <c r="AE17945" s="86" t="n"/>
      <c r="AF17945" s="86" t="n"/>
      <c r="AG17945" s="86" t="n"/>
      <c r="AH17945" s="86" t="n"/>
      <c r="AI17945" s="86" t="n"/>
      <c r="AJ17945" s="86" t="n"/>
      <c r="AK17945" s="86" t="n"/>
    </row>
    <row r="17946">
      <c r="A17946" s="86" t="n"/>
      <c r="B17946" s="86" t="n"/>
      <c r="C17946" s="86" t="n"/>
      <c r="D17946" s="86" t="n"/>
      <c r="E17946" s="86" t="n"/>
      <c r="F17946" s="86" t="n"/>
      <c r="G17946" s="86" t="n"/>
      <c r="H17946" s="86" t="n"/>
      <c r="I17946" s="86" t="n"/>
      <c r="J17946" s="86" t="n"/>
      <c r="K17946" s="86" t="n"/>
      <c r="L17946" s="86" t="n"/>
      <c r="M17946" s="86" t="n"/>
      <c r="N17946" s="86" t="n"/>
      <c r="O17946" s="86" t="n"/>
      <c r="P17946" s="86" t="n"/>
      <c r="Q17946" s="86" t="n"/>
      <c r="R17946" s="86" t="n"/>
      <c r="S17946" s="86" t="n"/>
      <c r="T17946" s="86" t="n"/>
      <c r="U17946" s="86" t="n"/>
      <c r="V17946" s="86" t="n"/>
      <c r="W17946" s="86" t="n"/>
      <c r="X17946" s="86" t="n"/>
      <c r="Y17946" s="86" t="n"/>
      <c r="Z17946" s="86" t="n"/>
      <c r="AA17946" s="86" t="n"/>
      <c r="AB17946" s="86" t="n"/>
      <c r="AC17946" s="86" t="n"/>
      <c r="AD17946" s="86" t="n"/>
      <c r="AE17946" s="86" t="n"/>
      <c r="AF17946" s="86" t="n"/>
      <c r="AG17946" s="86" t="n"/>
      <c r="AH17946" s="86" t="n"/>
      <c r="AI17946" s="86" t="n"/>
      <c r="AJ17946" s="86" t="n"/>
      <c r="AK17946" s="86" t="n"/>
    </row>
    <row r="17947">
      <c r="A17947" s="86" t="n"/>
      <c r="B17947" s="86" t="n"/>
      <c r="C17947" s="86" t="n"/>
      <c r="D17947" s="86" t="n"/>
      <c r="E17947" s="86" t="n"/>
      <c r="F17947" s="86" t="n"/>
      <c r="G17947" s="86" t="n"/>
      <c r="H17947" s="86" t="n"/>
      <c r="I17947" s="86" t="n"/>
      <c r="J17947" s="86" t="n"/>
      <c r="K17947" s="86" t="n"/>
      <c r="L17947" s="86" t="n"/>
      <c r="M17947" s="86" t="n"/>
      <c r="N17947" s="86" t="n"/>
      <c r="O17947" s="86" t="n"/>
      <c r="P17947" s="86" t="n"/>
      <c r="Q17947" s="86" t="n"/>
      <c r="R17947" s="86" t="n"/>
      <c r="S17947" s="86" t="n"/>
      <c r="T17947" s="86" t="n"/>
      <c r="U17947" s="86" t="n"/>
      <c r="V17947" s="86" t="n"/>
      <c r="W17947" s="86" t="n"/>
      <c r="X17947" s="86" t="n"/>
      <c r="Y17947" s="86" t="n"/>
      <c r="Z17947" s="86" t="n"/>
      <c r="AA17947" s="86" t="n"/>
      <c r="AB17947" s="86" t="n"/>
      <c r="AC17947" s="86" t="n"/>
      <c r="AD17947" s="86" t="n"/>
      <c r="AE17947" s="86" t="n"/>
      <c r="AF17947" s="86" t="n"/>
      <c r="AG17947" s="86" t="n"/>
      <c r="AH17947" s="86" t="n"/>
      <c r="AI17947" s="86" t="n"/>
      <c r="AJ17947" s="86" t="n"/>
      <c r="AK17947" s="86" t="n"/>
    </row>
    <row r="17948">
      <c r="A17948" s="86" t="n"/>
      <c r="B17948" s="86" t="n"/>
      <c r="C17948" s="86" t="n"/>
      <c r="D17948" s="86" t="n"/>
      <c r="E17948" s="86" t="n"/>
      <c r="F17948" s="86" t="n"/>
      <c r="G17948" s="86" t="n"/>
      <c r="H17948" s="86" t="n"/>
      <c r="I17948" s="86" t="n"/>
      <c r="J17948" s="86" t="n"/>
      <c r="K17948" s="86" t="n"/>
      <c r="L17948" s="86" t="n"/>
      <c r="M17948" s="86" t="n"/>
      <c r="N17948" s="86" t="n"/>
      <c r="O17948" s="86" t="n"/>
      <c r="P17948" s="86" t="n"/>
      <c r="Q17948" s="86" t="n"/>
      <c r="R17948" s="86" t="n"/>
      <c r="S17948" s="86" t="n"/>
      <c r="T17948" s="86" t="n"/>
      <c r="U17948" s="86" t="n"/>
      <c r="V17948" s="86" t="n"/>
      <c r="W17948" s="86" t="n"/>
      <c r="X17948" s="86" t="n"/>
      <c r="Y17948" s="86" t="n"/>
      <c r="Z17948" s="86" t="n"/>
      <c r="AA17948" s="86" t="n"/>
      <c r="AB17948" s="86" t="n"/>
      <c r="AC17948" s="86" t="n"/>
      <c r="AD17948" s="86" t="n"/>
      <c r="AE17948" s="86" t="n"/>
      <c r="AF17948" s="86" t="n"/>
      <c r="AG17948" s="86" t="n"/>
      <c r="AH17948" s="86" t="n"/>
      <c r="AI17948" s="86" t="n"/>
      <c r="AJ17948" s="86" t="n"/>
      <c r="AK17948" s="86" t="n"/>
    </row>
    <row r="17949">
      <c r="A17949" s="86" t="n"/>
      <c r="B17949" s="86" t="n"/>
      <c r="C17949" s="86" t="n"/>
      <c r="D17949" s="86" t="n"/>
      <c r="E17949" s="86" t="n"/>
      <c r="F17949" s="86" t="n"/>
      <c r="G17949" s="86" t="n"/>
      <c r="H17949" s="86" t="n"/>
      <c r="I17949" s="86" t="n"/>
      <c r="J17949" s="86" t="n"/>
      <c r="K17949" s="86" t="n"/>
      <c r="L17949" s="86" t="n"/>
      <c r="M17949" s="86" t="n"/>
      <c r="N17949" s="86" t="n"/>
      <c r="O17949" s="86" t="n"/>
      <c r="P17949" s="86" t="n"/>
      <c r="Q17949" s="86" t="n"/>
      <c r="R17949" s="86" t="n"/>
      <c r="S17949" s="86" t="n"/>
      <c r="T17949" s="86" t="n"/>
      <c r="U17949" s="86" t="n"/>
      <c r="V17949" s="86" t="n"/>
      <c r="W17949" s="86" t="n"/>
      <c r="X17949" s="86" t="n"/>
      <c r="Y17949" s="86" t="n"/>
      <c r="Z17949" s="86" t="n"/>
      <c r="AA17949" s="86" t="n"/>
      <c r="AB17949" s="86" t="n"/>
      <c r="AC17949" s="86" t="n"/>
      <c r="AD17949" s="86" t="n"/>
      <c r="AE17949" s="86" t="n"/>
      <c r="AF17949" s="86" t="n"/>
      <c r="AG17949" s="86" t="n"/>
      <c r="AH17949" s="86" t="n"/>
      <c r="AI17949" s="86" t="n"/>
      <c r="AJ17949" s="86" t="n"/>
      <c r="AK17949" s="86" t="n"/>
    </row>
    <row r="17950">
      <c r="A17950" s="86" t="n"/>
      <c r="B17950" s="86" t="n"/>
      <c r="C17950" s="86" t="n"/>
      <c r="D17950" s="86" t="n"/>
      <c r="E17950" s="86" t="n"/>
      <c r="F17950" s="86" t="n"/>
      <c r="G17950" s="86" t="n"/>
      <c r="H17950" s="86" t="n"/>
      <c r="I17950" s="86" t="n"/>
      <c r="J17950" s="86" t="n"/>
      <c r="K17950" s="86" t="n"/>
      <c r="L17950" s="86" t="n"/>
      <c r="M17950" s="86" t="n"/>
      <c r="N17950" s="86" t="n"/>
      <c r="O17950" s="86" t="n"/>
      <c r="P17950" s="86" t="n"/>
      <c r="Q17950" s="86" t="n"/>
      <c r="R17950" s="86" t="n"/>
      <c r="S17950" s="86" t="n"/>
      <c r="T17950" s="86" t="n"/>
      <c r="U17950" s="86" t="n"/>
      <c r="V17950" s="86" t="n"/>
      <c r="W17950" s="86" t="n"/>
      <c r="X17950" s="86" t="n"/>
      <c r="Y17950" s="86" t="n"/>
      <c r="Z17950" s="86" t="n"/>
      <c r="AA17950" s="86" t="n"/>
      <c r="AB17950" s="86" t="n"/>
      <c r="AC17950" s="86" t="n"/>
      <c r="AD17950" s="86" t="n"/>
      <c r="AE17950" s="86" t="n"/>
      <c r="AF17950" s="86" t="n"/>
      <c r="AG17950" s="86" t="n"/>
      <c r="AH17950" s="86" t="n"/>
      <c r="AI17950" s="86" t="n"/>
      <c r="AJ17950" s="86" t="n"/>
      <c r="AK17950" s="86" t="n"/>
    </row>
    <row r="17951">
      <c r="A17951" s="86" t="n"/>
      <c r="B17951" s="86" t="n"/>
      <c r="C17951" s="86" t="n"/>
      <c r="D17951" s="86" t="n"/>
      <c r="E17951" s="86" t="n"/>
      <c r="F17951" s="86" t="n"/>
      <c r="G17951" s="86" t="n"/>
      <c r="H17951" s="86" t="n"/>
      <c r="I17951" s="86" t="n"/>
      <c r="J17951" s="86" t="n"/>
      <c r="K17951" s="86" t="n"/>
      <c r="L17951" s="86" t="n"/>
      <c r="M17951" s="86" t="n"/>
      <c r="N17951" s="86" t="n"/>
      <c r="O17951" s="86" t="n"/>
      <c r="P17951" s="86" t="n"/>
      <c r="Q17951" s="86" t="n"/>
      <c r="R17951" s="86" t="n"/>
      <c r="S17951" s="86" t="n"/>
      <c r="T17951" s="86" t="n"/>
      <c r="U17951" s="86" t="n"/>
      <c r="V17951" s="86" t="n"/>
      <c r="W17951" s="86" t="n"/>
      <c r="X17951" s="86" t="n"/>
      <c r="Y17951" s="86" t="n"/>
      <c r="Z17951" s="86" t="n"/>
      <c r="AA17951" s="86" t="n"/>
      <c r="AB17951" s="86" t="n"/>
      <c r="AC17951" s="86" t="n"/>
      <c r="AD17951" s="86" t="n"/>
      <c r="AE17951" s="86" t="n"/>
      <c r="AF17951" s="86" t="n"/>
      <c r="AG17951" s="86" t="n"/>
      <c r="AH17951" s="86" t="n"/>
      <c r="AI17951" s="86" t="n"/>
      <c r="AJ17951" s="86" t="n"/>
      <c r="AK17951" s="86" t="n"/>
    </row>
    <row r="17961">
      <c r="A17961" s="86" t="n"/>
      <c r="B17961" s="85" t="n"/>
      <c r="C17961" s="85" t="n"/>
      <c r="D17961" s="85" t="n"/>
      <c r="E17961" s="85" t="n"/>
      <c r="F17961" s="86" t="n"/>
      <c r="G17961" s="151" t="n"/>
      <c r="H17961" s="85" t="n"/>
      <c r="I17961" s="85" t="n"/>
      <c r="J17961" s="85" t="n"/>
      <c r="K17961" s="85" t="n"/>
      <c r="L17961" s="85" t="n"/>
      <c r="M17961" s="85" t="n"/>
      <c r="N17961" s="85" t="n"/>
      <c r="O17961" s="85" t="n"/>
      <c r="P17961" s="85" t="n"/>
      <c r="Q17961" s="85" t="n"/>
      <c r="R17961" s="85" t="n"/>
      <c r="S17961" s="85" t="n"/>
      <c r="T17961" s="108" t="n"/>
      <c r="U17961" s="85" t="n"/>
      <c r="V17961" s="85" t="n"/>
      <c r="W17961" s="85" t="n"/>
      <c r="X17961" s="85" t="n"/>
      <c r="Y17961" s="85" t="n"/>
      <c r="Z17961" s="85" t="n"/>
      <c r="AA17961" s="85" t="n"/>
      <c r="AB17961" s="85" t="n"/>
      <c r="AC17961" s="85" t="n"/>
      <c r="AD17961" s="85" t="n"/>
      <c r="AE17961" s="85" t="n"/>
      <c r="AF17961" s="85" t="n"/>
      <c r="AG17961" s="85" t="n"/>
      <c r="AH17961" s="85" t="n"/>
      <c r="AI17961" s="85" t="n"/>
      <c r="AJ17961" s="85" t="n"/>
      <c r="AK17961" s="85" t="n"/>
    </row>
    <row r="17962">
      <c r="A17962" s="85" t="n"/>
      <c r="B17962" s="86" t="n"/>
      <c r="C17962" s="85" t="n"/>
      <c r="D17962" s="85" t="n"/>
      <c r="E17962" s="85" t="n"/>
      <c r="F17962" s="85" t="n"/>
      <c r="G17962" s="85" t="n"/>
      <c r="H17962" s="85" t="n"/>
      <c r="I17962" s="85" t="n"/>
      <c r="J17962" s="85" t="n"/>
      <c r="K17962" s="85" t="n"/>
      <c r="L17962" s="85" t="n"/>
      <c r="M17962" s="85" t="n"/>
      <c r="N17962" s="85" t="n"/>
      <c r="O17962" s="85" t="n"/>
      <c r="P17962" s="85" t="n"/>
      <c r="Q17962" s="85" t="n"/>
      <c r="R17962" s="85" t="n"/>
      <c r="S17962" s="85" t="n"/>
      <c r="T17962" s="85" t="n"/>
      <c r="U17962" s="85" t="n"/>
      <c r="V17962" s="85" t="n"/>
      <c r="W17962" s="85" t="n"/>
      <c r="X17962" s="85" t="n"/>
      <c r="Y17962" s="85" t="n"/>
      <c r="Z17962" s="85" t="n"/>
      <c r="AA17962" s="85" t="n"/>
      <c r="AB17962" s="85" t="n"/>
      <c r="AC17962" s="85" t="n"/>
      <c r="AD17962" s="85" t="n"/>
      <c r="AE17962" s="85" t="n"/>
      <c r="AF17962" s="85" t="n"/>
      <c r="AG17962" s="85" t="n"/>
      <c r="AH17962" s="85" t="n"/>
      <c r="AI17962" s="85" t="n"/>
      <c r="AJ17962" s="85" t="n"/>
      <c r="AK17962" s="85" t="n"/>
    </row>
    <row r="17963">
      <c r="A17963" s="86" t="n"/>
      <c r="B17963" s="86" t="n"/>
      <c r="C17963" s="86" t="n"/>
      <c r="D17963" s="86" t="n"/>
      <c r="E17963" s="86" t="n"/>
      <c r="F17963" s="86" t="n"/>
      <c r="G17963" s="86" t="n"/>
      <c r="H17963" s="86" t="n"/>
      <c r="I17963" s="86" t="n"/>
      <c r="J17963" s="86" t="n"/>
      <c r="K17963" s="86" t="n"/>
      <c r="L17963" s="86" t="n"/>
      <c r="M17963" s="86" t="n"/>
      <c r="N17963" s="86" t="n"/>
      <c r="O17963" s="86" t="n"/>
      <c r="P17963" s="86" t="n"/>
      <c r="Q17963" s="86" t="n"/>
      <c r="R17963" s="86" t="n"/>
      <c r="S17963" s="86" t="n"/>
      <c r="T17963" s="86" t="n"/>
      <c r="U17963" s="86" t="n"/>
      <c r="V17963" s="86" t="n"/>
      <c r="W17963" s="86" t="n"/>
      <c r="X17963" s="86" t="n"/>
      <c r="Y17963" s="86" t="n"/>
      <c r="Z17963" s="86" t="n"/>
      <c r="AA17963" s="86" t="n"/>
      <c r="AB17963" s="86" t="n"/>
      <c r="AC17963" s="86" t="n"/>
      <c r="AD17963" s="86" t="n"/>
      <c r="AE17963" s="86" t="n"/>
      <c r="AF17963" s="86" t="n"/>
      <c r="AG17963" s="86" t="n"/>
      <c r="AH17963" s="86" t="n"/>
      <c r="AI17963" s="86" t="n"/>
      <c r="AJ17963" s="86" t="n"/>
      <c r="AK17963" s="86" t="n"/>
    </row>
    <row r="17964">
      <c r="A17964" s="85" t="n"/>
      <c r="B17964" s="86" t="n"/>
      <c r="C17964" s="85" t="n"/>
      <c r="D17964" s="85" t="n"/>
      <c r="E17964" s="86" t="n"/>
      <c r="F17964" s="85" t="n"/>
      <c r="G17964" s="85" t="n"/>
      <c r="H17964" s="86" t="n"/>
      <c r="I17964" s="85" t="n"/>
      <c r="J17964" s="85" t="n"/>
      <c r="K17964" s="86" t="n"/>
      <c r="L17964" s="85" t="n"/>
      <c r="M17964" s="85" t="n"/>
      <c r="N17964" s="86" t="n"/>
      <c r="O17964" s="85" t="n"/>
      <c r="P17964" s="85" t="n"/>
      <c r="Q17964" s="86" t="n"/>
      <c r="R17964" s="85" t="n"/>
      <c r="S17964" s="85" t="n"/>
      <c r="T17964" s="86" t="n"/>
      <c r="U17964" s="85" t="n"/>
      <c r="V17964" s="85" t="n"/>
      <c r="W17964" s="86" t="n"/>
      <c r="X17964" s="85" t="n"/>
      <c r="Y17964" s="85" t="n"/>
      <c r="Z17964" s="86" t="n"/>
      <c r="AA17964" s="85" t="n"/>
      <c r="AB17964" s="85" t="n"/>
      <c r="AC17964" s="86" t="n"/>
      <c r="AD17964" s="85" t="n"/>
      <c r="AE17964" s="85" t="n"/>
      <c r="AF17964" s="86" t="n"/>
      <c r="AG17964" s="85" t="n"/>
      <c r="AH17964" s="85" t="n"/>
      <c r="AI17964" s="86" t="n"/>
      <c r="AJ17964" s="85" t="n"/>
      <c r="AK17964" s="85" t="n"/>
    </row>
    <row r="17965">
      <c r="A17965" s="86" t="n"/>
      <c r="B17965" s="86" t="n"/>
      <c r="C17965" s="86" t="n"/>
      <c r="D17965" s="86" t="n"/>
      <c r="E17965" s="86" t="n"/>
      <c r="F17965" s="86" t="n"/>
      <c r="G17965" s="86" t="n"/>
      <c r="H17965" s="86" t="n"/>
      <c r="I17965" s="86" t="n"/>
      <c r="J17965" s="86" t="n"/>
      <c r="K17965" s="86" t="n"/>
      <c r="L17965" s="86" t="n"/>
      <c r="M17965" s="86" t="n"/>
      <c r="N17965" s="86" t="n"/>
      <c r="O17965" s="86" t="n"/>
      <c r="P17965" s="86" t="n"/>
      <c r="Q17965" s="86" t="n"/>
      <c r="R17965" s="86" t="n"/>
      <c r="S17965" s="86" t="n"/>
      <c r="T17965" s="86" t="n"/>
      <c r="U17965" s="86" t="n"/>
      <c r="V17965" s="86" t="n"/>
      <c r="W17965" s="86" t="n"/>
      <c r="X17965" s="86" t="n"/>
      <c r="Y17965" s="86" t="n"/>
      <c r="Z17965" s="86" t="n"/>
      <c r="AA17965" s="86" t="n"/>
      <c r="AB17965" s="86" t="n"/>
      <c r="AC17965" s="86" t="n"/>
      <c r="AD17965" s="86" t="n"/>
      <c r="AE17965" s="86" t="n"/>
      <c r="AF17965" s="86" t="n"/>
      <c r="AG17965" s="86" t="n"/>
      <c r="AH17965" s="86" t="n"/>
      <c r="AI17965" s="86" t="n"/>
      <c r="AJ17965" s="86" t="n"/>
      <c r="AK17965" s="86" t="n"/>
    </row>
    <row r="17966">
      <c r="A17966" s="85" t="n"/>
      <c r="B17966" s="192" t="n"/>
      <c r="C17966" s="193" t="n"/>
      <c r="D17966" s="193" t="n"/>
      <c r="E17966" s="192" t="n"/>
      <c r="F17966" s="193" t="n"/>
      <c r="G17966" s="193" t="n"/>
      <c r="H17966" s="192" t="n"/>
      <c r="I17966" s="193" t="n"/>
      <c r="J17966" s="193" t="n"/>
      <c r="K17966" s="192" t="n"/>
      <c r="L17966" s="193" t="n"/>
      <c r="M17966" s="193" t="n"/>
      <c r="N17966" s="192" t="n"/>
      <c r="O17966" s="193" t="n"/>
      <c r="P17966" s="193" t="n"/>
      <c r="Q17966" s="192" t="n"/>
      <c r="R17966" s="193" t="n"/>
      <c r="S17966" s="193" t="n"/>
      <c r="T17966" s="192" t="n"/>
      <c r="U17966" s="193" t="n"/>
      <c r="V17966" s="193" t="n"/>
      <c r="W17966" s="192" t="n"/>
      <c r="X17966" s="193" t="n"/>
      <c r="Y17966" s="193" t="n"/>
      <c r="Z17966" s="192" t="n"/>
      <c r="AA17966" s="193" t="n"/>
      <c r="AB17966" s="193" t="n"/>
      <c r="AC17966" s="192" t="n"/>
      <c r="AD17966" s="193" t="n"/>
      <c r="AE17966" s="193" t="n"/>
      <c r="AF17966" s="192" t="n"/>
      <c r="AG17966" s="193" t="n"/>
      <c r="AH17966" s="193" t="n"/>
      <c r="AI17966" s="192" t="n"/>
      <c r="AJ17966" s="193" t="n"/>
      <c r="AK17966" s="193" t="n"/>
      <c r="AM17966">
        <f>A17961</f>
        <v/>
      </c>
      <c r="AN17966" s="83">
        <f>1/($B17966*(1/$B17964)*(1/(5/7+2/7*$D17966))*$B17976/SUM($B17968:$B17991))</f>
        <v/>
      </c>
      <c r="AO17966" s="83">
        <f>1/(B17966*(1/B17964)*(1/(5/7+2/7*D17966)))</f>
        <v/>
      </c>
      <c r="AP17966" s="83" t="n"/>
      <c r="AR17966" s="174">
        <f>CHOOSE(AV$3,C17966,F17966,I17966,L17966,O17966,R17966,U17966,X17966,AA17966,AD17966,AG17966,AJ17966)</f>
        <v/>
      </c>
      <c r="AS17966" s="82" t="n"/>
      <c r="AT17966" s="82" t="n"/>
      <c r="AV17966" s="119">
        <f>AN17966/AR17966</f>
        <v/>
      </c>
      <c r="AW17966" s="172">
        <f>AO17966/AR17966</f>
        <v/>
      </c>
      <c r="AX17966" s="83" t="n"/>
    </row>
    <row r="17967">
      <c r="A17967" s="86" t="n"/>
      <c r="B17967" s="86" t="n"/>
      <c r="C17967" s="86" t="n"/>
      <c r="D17967" s="86" t="n"/>
      <c r="E17967" s="86" t="n"/>
      <c r="F17967" s="86" t="n"/>
      <c r="G17967" s="86" t="n"/>
      <c r="H17967" s="86" t="n"/>
      <c r="I17967" s="86" t="n"/>
      <c r="J17967" s="86" t="n"/>
      <c r="K17967" s="86" t="n"/>
      <c r="L17967" s="86" t="n"/>
      <c r="M17967" s="86" t="n"/>
      <c r="N17967" s="86" t="n"/>
      <c r="O17967" s="86" t="n"/>
      <c r="P17967" s="86" t="n"/>
      <c r="Q17967" s="86" t="n"/>
      <c r="R17967" s="86" t="n"/>
      <c r="S17967" s="86" t="n"/>
      <c r="T17967" s="86" t="n"/>
      <c r="U17967" s="86" t="n"/>
      <c r="V17967" s="86" t="n"/>
      <c r="W17967" s="86" t="n"/>
      <c r="X17967" s="86" t="n"/>
      <c r="Y17967" s="86" t="n"/>
      <c r="Z17967" s="86" t="n"/>
      <c r="AA17967" s="86" t="n"/>
      <c r="AB17967" s="86" t="n"/>
      <c r="AC17967" s="86" t="n"/>
      <c r="AD17967" s="86" t="n"/>
      <c r="AE17967" s="86" t="n"/>
      <c r="AF17967" s="86" t="n"/>
      <c r="AG17967" s="86" t="n"/>
      <c r="AH17967" s="86" t="n"/>
      <c r="AI17967" s="86" t="n"/>
      <c r="AJ17967" s="86" t="n"/>
      <c r="AK17967" s="86" t="n"/>
    </row>
    <row r="17968">
      <c r="A17968" s="86" t="n"/>
      <c r="B17968" s="86" t="n"/>
      <c r="C17968" s="86" t="n"/>
      <c r="D17968" s="86" t="n"/>
      <c r="E17968" s="86" t="n"/>
      <c r="F17968" s="86" t="n"/>
      <c r="G17968" s="86" t="n"/>
      <c r="H17968" s="86" t="n"/>
      <c r="I17968" s="86" t="n"/>
      <c r="J17968" s="86" t="n"/>
      <c r="K17968" s="86" t="n"/>
      <c r="L17968" s="86" t="n"/>
      <c r="M17968" s="86" t="n"/>
      <c r="N17968" s="86" t="n"/>
      <c r="O17968" s="86" t="n"/>
      <c r="P17968" s="86" t="n"/>
      <c r="Q17968" s="86" t="n"/>
      <c r="R17968" s="86" t="n"/>
      <c r="S17968" s="86" t="n"/>
      <c r="T17968" s="86" t="n"/>
      <c r="U17968" s="86" t="n"/>
      <c r="V17968" s="86" t="n"/>
      <c r="W17968" s="86" t="n"/>
      <c r="X17968" s="86" t="n"/>
      <c r="Y17968" s="86" t="n"/>
      <c r="Z17968" s="86" t="n"/>
      <c r="AA17968" s="86" t="n"/>
      <c r="AB17968" s="86" t="n"/>
      <c r="AC17968" s="86" t="n"/>
      <c r="AD17968" s="86" t="n"/>
      <c r="AE17968" s="86" t="n"/>
      <c r="AF17968" s="86" t="n"/>
      <c r="AG17968" s="86" t="n"/>
      <c r="AH17968" s="86" t="n"/>
      <c r="AI17968" s="86" t="n"/>
      <c r="AJ17968" s="86" t="n"/>
      <c r="AK17968" s="86" t="n"/>
    </row>
    <row r="17969">
      <c r="A17969" s="86" t="n"/>
      <c r="B17969" s="86" t="n"/>
      <c r="C17969" s="86" t="n"/>
      <c r="D17969" s="86" t="n"/>
      <c r="E17969" s="86" t="n"/>
      <c r="F17969" s="86" t="n"/>
      <c r="G17969" s="86" t="n"/>
      <c r="H17969" s="86" t="n"/>
      <c r="I17969" s="86" t="n"/>
      <c r="J17969" s="86" t="n"/>
      <c r="K17969" s="86" t="n"/>
      <c r="L17969" s="86" t="n"/>
      <c r="M17969" s="86" t="n"/>
      <c r="N17969" s="86" t="n"/>
      <c r="O17969" s="86" t="n"/>
      <c r="P17969" s="86" t="n"/>
      <c r="Q17969" s="86" t="n"/>
      <c r="R17969" s="86" t="n"/>
      <c r="S17969" s="86" t="n"/>
      <c r="T17969" s="86" t="n"/>
      <c r="U17969" s="86" t="n"/>
      <c r="V17969" s="86" t="n"/>
      <c r="W17969" s="86" t="n"/>
      <c r="X17969" s="86" t="n"/>
      <c r="Y17969" s="86" t="n"/>
      <c r="Z17969" s="86" t="n"/>
      <c r="AA17969" s="86" t="n"/>
      <c r="AB17969" s="86" t="n"/>
      <c r="AC17969" s="86" t="n"/>
      <c r="AD17969" s="86" t="n"/>
      <c r="AE17969" s="86" t="n"/>
      <c r="AF17969" s="86" t="n"/>
      <c r="AG17969" s="86" t="n"/>
      <c r="AH17969" s="86" t="n"/>
      <c r="AI17969" s="86" t="n"/>
      <c r="AJ17969" s="86" t="n"/>
      <c r="AK17969" s="86" t="n"/>
    </row>
    <row r="17970">
      <c r="A17970" s="86" t="n"/>
      <c r="B17970" s="86" t="n"/>
      <c r="C17970" s="86" t="n"/>
      <c r="D17970" s="86" t="n"/>
      <c r="E17970" s="86" t="n"/>
      <c r="F17970" s="86" t="n"/>
      <c r="G17970" s="86" t="n"/>
      <c r="H17970" s="86" t="n"/>
      <c r="I17970" s="86" t="n"/>
      <c r="J17970" s="86" t="n"/>
      <c r="K17970" s="86" t="n"/>
      <c r="L17970" s="86" t="n"/>
      <c r="M17970" s="86" t="n"/>
      <c r="N17970" s="86" t="n"/>
      <c r="O17970" s="86" t="n"/>
      <c r="P17970" s="86" t="n"/>
      <c r="Q17970" s="86" t="n"/>
      <c r="R17970" s="86" t="n"/>
      <c r="S17970" s="86" t="n"/>
      <c r="T17970" s="86" t="n"/>
      <c r="U17970" s="86" t="n"/>
      <c r="V17970" s="86" t="n"/>
      <c r="W17970" s="86" t="n"/>
      <c r="X17970" s="86" t="n"/>
      <c r="Y17970" s="86" t="n"/>
      <c r="Z17970" s="86" t="n"/>
      <c r="AA17970" s="86" t="n"/>
      <c r="AB17970" s="86" t="n"/>
      <c r="AC17970" s="86" t="n"/>
      <c r="AD17970" s="86" t="n"/>
      <c r="AE17970" s="86" t="n"/>
      <c r="AF17970" s="86" t="n"/>
      <c r="AG17970" s="86" t="n"/>
      <c r="AH17970" s="86" t="n"/>
      <c r="AI17970" s="86" t="n"/>
      <c r="AJ17970" s="86" t="n"/>
      <c r="AK17970" s="86" t="n"/>
    </row>
    <row r="17971">
      <c r="A17971" s="86" t="n"/>
      <c r="B17971" s="86" t="n"/>
      <c r="C17971" s="86" t="n"/>
      <c r="D17971" s="86" t="n"/>
      <c r="E17971" s="86" t="n"/>
      <c r="F17971" s="86" t="n"/>
      <c r="G17971" s="86" t="n"/>
      <c r="H17971" s="86" t="n"/>
      <c r="I17971" s="86" t="n"/>
      <c r="J17971" s="86" t="n"/>
      <c r="K17971" s="86" t="n"/>
      <c r="L17971" s="86" t="n"/>
      <c r="M17971" s="86" t="n"/>
      <c r="N17971" s="86" t="n"/>
      <c r="O17971" s="86" t="n"/>
      <c r="P17971" s="86" t="n"/>
      <c r="Q17971" s="86" t="n"/>
      <c r="R17971" s="86" t="n"/>
      <c r="S17971" s="86" t="n"/>
      <c r="T17971" s="86" t="n"/>
      <c r="U17971" s="86" t="n"/>
      <c r="V17971" s="86" t="n"/>
      <c r="W17971" s="86" t="n"/>
      <c r="X17971" s="86" t="n"/>
      <c r="Y17971" s="86" t="n"/>
      <c r="Z17971" s="86" t="n"/>
      <c r="AA17971" s="86" t="n"/>
      <c r="AB17971" s="86" t="n"/>
      <c r="AC17971" s="86" t="n"/>
      <c r="AD17971" s="86" t="n"/>
      <c r="AE17971" s="86" t="n"/>
      <c r="AF17971" s="86" t="n"/>
      <c r="AG17971" s="86" t="n"/>
      <c r="AH17971" s="86" t="n"/>
      <c r="AI17971" s="86" t="n"/>
      <c r="AJ17971" s="86" t="n"/>
      <c r="AK17971" s="86" t="n"/>
    </row>
    <row r="17972">
      <c r="A17972" s="86" t="n"/>
      <c r="B17972" s="86" t="n"/>
      <c r="C17972" s="86" t="n"/>
      <c r="D17972" s="86" t="n"/>
      <c r="E17972" s="86" t="n"/>
      <c r="F17972" s="86" t="n"/>
      <c r="G17972" s="86" t="n"/>
      <c r="H17972" s="86" t="n"/>
      <c r="I17972" s="86" t="n"/>
      <c r="J17972" s="86" t="n"/>
      <c r="K17972" s="86" t="n"/>
      <c r="L17972" s="86" t="n"/>
      <c r="M17972" s="86" t="n"/>
      <c r="N17972" s="86" t="n"/>
      <c r="O17972" s="86" t="n"/>
      <c r="P17972" s="86" t="n"/>
      <c r="Q17972" s="86" t="n"/>
      <c r="R17972" s="86" t="n"/>
      <c r="S17972" s="86" t="n"/>
      <c r="T17972" s="86" t="n"/>
      <c r="U17972" s="86" t="n"/>
      <c r="V17972" s="86" t="n"/>
      <c r="W17972" s="86" t="n"/>
      <c r="X17972" s="86" t="n"/>
      <c r="Y17972" s="86" t="n"/>
      <c r="Z17972" s="86" t="n"/>
      <c r="AA17972" s="86" t="n"/>
      <c r="AB17972" s="86" t="n"/>
      <c r="AC17972" s="86" t="n"/>
      <c r="AD17972" s="86" t="n"/>
      <c r="AE17972" s="86" t="n"/>
      <c r="AF17972" s="86" t="n"/>
      <c r="AG17972" s="86" t="n"/>
      <c r="AH17972" s="86" t="n"/>
      <c r="AI17972" s="86" t="n"/>
      <c r="AJ17972" s="86" t="n"/>
      <c r="AK17972" s="86" t="n"/>
    </row>
    <row r="17973">
      <c r="A17973" s="86" t="n"/>
      <c r="B17973" s="86" t="n"/>
      <c r="C17973" s="86" t="n"/>
      <c r="D17973" s="86" t="n"/>
      <c r="E17973" s="86" t="n"/>
      <c r="F17973" s="86" t="n"/>
      <c r="G17973" s="86" t="n"/>
      <c r="H17973" s="86" t="n"/>
      <c r="I17973" s="86" t="n"/>
      <c r="J17973" s="86" t="n"/>
      <c r="K17973" s="86" t="n"/>
      <c r="L17973" s="86" t="n"/>
      <c r="M17973" s="86" t="n"/>
      <c r="N17973" s="86" t="n"/>
      <c r="O17973" s="86" t="n"/>
      <c r="P17973" s="86" t="n"/>
      <c r="Q17973" s="86" t="n"/>
      <c r="R17973" s="86" t="n"/>
      <c r="S17973" s="86" t="n"/>
      <c r="T17973" s="86" t="n"/>
      <c r="U17973" s="86" t="n"/>
      <c r="V17973" s="86" t="n"/>
      <c r="W17973" s="86" t="n"/>
      <c r="X17973" s="86" t="n"/>
      <c r="Y17973" s="86" t="n"/>
      <c r="Z17973" s="86" t="n"/>
      <c r="AA17973" s="86" t="n"/>
      <c r="AB17973" s="86" t="n"/>
      <c r="AC17973" s="86" t="n"/>
      <c r="AD17973" s="86" t="n"/>
      <c r="AE17973" s="86" t="n"/>
      <c r="AF17973" s="86" t="n"/>
      <c r="AG17973" s="86" t="n"/>
      <c r="AH17973" s="86" t="n"/>
      <c r="AI17973" s="86" t="n"/>
      <c r="AJ17973" s="86" t="n"/>
      <c r="AK17973" s="86" t="n"/>
    </row>
    <row r="17974">
      <c r="A17974" s="86" t="n"/>
      <c r="B17974" s="86" t="n"/>
      <c r="C17974" s="86" t="n"/>
      <c r="D17974" s="86" t="n"/>
      <c r="E17974" s="86" t="n"/>
      <c r="F17974" s="86" t="n"/>
      <c r="G17974" s="86" t="n"/>
      <c r="H17974" s="86" t="n"/>
      <c r="I17974" s="86" t="n"/>
      <c r="J17974" s="86" t="n"/>
      <c r="K17974" s="86" t="n"/>
      <c r="L17974" s="86" t="n"/>
      <c r="M17974" s="86" t="n"/>
      <c r="N17974" s="86" t="n"/>
      <c r="O17974" s="86" t="n"/>
      <c r="P17974" s="86" t="n"/>
      <c r="Q17974" s="86" t="n"/>
      <c r="R17974" s="86" t="n"/>
      <c r="S17974" s="86" t="n"/>
      <c r="T17974" s="86" t="n"/>
      <c r="U17974" s="86" t="n"/>
      <c r="V17974" s="86" t="n"/>
      <c r="W17974" s="86" t="n"/>
      <c r="X17974" s="86" t="n"/>
      <c r="Y17974" s="86" t="n"/>
      <c r="Z17974" s="86" t="n"/>
      <c r="AA17974" s="86" t="n"/>
      <c r="AB17974" s="86" t="n"/>
      <c r="AC17974" s="86" t="n"/>
      <c r="AD17974" s="86" t="n"/>
      <c r="AE17974" s="86" t="n"/>
      <c r="AF17974" s="86" t="n"/>
      <c r="AG17974" s="86" t="n"/>
      <c r="AH17974" s="86" t="n"/>
      <c r="AI17974" s="86" t="n"/>
      <c r="AJ17974" s="86" t="n"/>
      <c r="AK17974" s="86" t="n"/>
    </row>
    <row r="17975">
      <c r="A17975" s="86" t="n"/>
      <c r="B17975" s="86" t="n"/>
      <c r="C17975" s="86" t="n"/>
      <c r="D17975" s="86" t="n"/>
      <c r="E17975" s="86" t="n"/>
      <c r="F17975" s="86" t="n"/>
      <c r="G17975" s="86" t="n"/>
      <c r="H17975" s="86" t="n"/>
      <c r="I17975" s="86" t="n"/>
      <c r="J17975" s="86" t="n"/>
      <c r="K17975" s="86" t="n"/>
      <c r="L17975" s="86" t="n"/>
      <c r="M17975" s="86" t="n"/>
      <c r="N17975" s="86" t="n"/>
      <c r="O17975" s="86" t="n"/>
      <c r="P17975" s="86" t="n"/>
      <c r="Q17975" s="86" t="n"/>
      <c r="R17975" s="86" t="n"/>
      <c r="S17975" s="86" t="n"/>
      <c r="T17975" s="86" t="n"/>
      <c r="U17975" s="86" t="n"/>
      <c r="V17975" s="86" t="n"/>
      <c r="W17975" s="86" t="n"/>
      <c r="X17975" s="86" t="n"/>
      <c r="Y17975" s="86" t="n"/>
      <c r="Z17975" s="86" t="n"/>
      <c r="AA17975" s="86" t="n"/>
      <c r="AB17975" s="86" t="n"/>
      <c r="AC17975" s="86" t="n"/>
      <c r="AD17975" s="86" t="n"/>
      <c r="AE17975" s="86" t="n"/>
      <c r="AF17975" s="86" t="n"/>
      <c r="AG17975" s="86" t="n"/>
      <c r="AH17975" s="86" t="n"/>
      <c r="AI17975" s="86" t="n"/>
      <c r="AJ17975" s="86" t="n"/>
      <c r="AK17975" s="86" t="n"/>
    </row>
    <row r="17976">
      <c r="A17976" s="86" t="n"/>
      <c r="B17976" s="86" t="n"/>
      <c r="C17976" s="86" t="n"/>
      <c r="D17976" s="86" t="n"/>
      <c r="E17976" s="86" t="n"/>
      <c r="F17976" s="86" t="n"/>
      <c r="G17976" s="86" t="n"/>
      <c r="H17976" s="86" t="n"/>
      <c r="I17976" s="86" t="n"/>
      <c r="J17976" s="86" t="n"/>
      <c r="K17976" s="86" t="n"/>
      <c r="L17976" s="86" t="n"/>
      <c r="M17976" s="86" t="n"/>
      <c r="N17976" s="86" t="n"/>
      <c r="O17976" s="86" t="n"/>
      <c r="P17976" s="86" t="n"/>
      <c r="Q17976" s="86" t="n"/>
      <c r="R17976" s="86" t="n"/>
      <c r="S17976" s="86" t="n"/>
      <c r="T17976" s="86" t="n"/>
      <c r="U17976" s="86" t="n"/>
      <c r="V17976" s="86" t="n"/>
      <c r="W17976" s="86" t="n"/>
      <c r="X17976" s="86" t="n"/>
      <c r="Y17976" s="86" t="n"/>
      <c r="Z17976" s="86" t="n"/>
      <c r="AA17976" s="86" t="n"/>
      <c r="AB17976" s="86" t="n"/>
      <c r="AC17976" s="86" t="n"/>
      <c r="AD17976" s="86" t="n"/>
      <c r="AE17976" s="86" t="n"/>
      <c r="AF17976" s="86" t="n"/>
      <c r="AG17976" s="86" t="n"/>
      <c r="AH17976" s="86" t="n"/>
      <c r="AI17976" s="86" t="n"/>
      <c r="AJ17976" s="86" t="n"/>
      <c r="AK17976" s="86" t="n"/>
    </row>
    <row r="17977">
      <c r="A17977" s="86" t="n"/>
      <c r="B17977" s="86" t="n"/>
      <c r="C17977" s="86" t="n"/>
      <c r="D17977" s="86" t="n"/>
      <c r="E17977" s="86" t="n"/>
      <c r="F17977" s="86" t="n"/>
      <c r="G17977" s="86" t="n"/>
      <c r="H17977" s="86" t="n"/>
      <c r="I17977" s="86" t="n"/>
      <c r="J17977" s="86" t="n"/>
      <c r="K17977" s="86" t="n"/>
      <c r="L17977" s="86" t="n"/>
      <c r="M17977" s="86" t="n"/>
      <c r="N17977" s="86" t="n"/>
      <c r="O17977" s="86" t="n"/>
      <c r="P17977" s="86" t="n"/>
      <c r="Q17977" s="86" t="n"/>
      <c r="R17977" s="86" t="n"/>
      <c r="S17977" s="86" t="n"/>
      <c r="T17977" s="86" t="n"/>
      <c r="U17977" s="86" t="n"/>
      <c r="V17977" s="86" t="n"/>
      <c r="W17977" s="86" t="n"/>
      <c r="X17977" s="86" t="n"/>
      <c r="Y17977" s="86" t="n"/>
      <c r="Z17977" s="86" t="n"/>
      <c r="AA17977" s="86" t="n"/>
      <c r="AB17977" s="86" t="n"/>
      <c r="AC17977" s="86" t="n"/>
      <c r="AD17977" s="86" t="n"/>
      <c r="AE17977" s="86" t="n"/>
      <c r="AF17977" s="86" t="n"/>
      <c r="AG17977" s="86" t="n"/>
      <c r="AH17977" s="86" t="n"/>
      <c r="AI17977" s="86" t="n"/>
      <c r="AJ17977" s="86" t="n"/>
      <c r="AK17977" s="86" t="n"/>
    </row>
    <row r="17978">
      <c r="A17978" s="86" t="n"/>
      <c r="B17978" s="86" t="n"/>
      <c r="C17978" s="86" t="n"/>
      <c r="D17978" s="86" t="n"/>
      <c r="E17978" s="86" t="n"/>
      <c r="F17978" s="86" t="n"/>
      <c r="G17978" s="86" t="n"/>
      <c r="H17978" s="86" t="n"/>
      <c r="I17978" s="86" t="n"/>
      <c r="J17978" s="86" t="n"/>
      <c r="K17978" s="86" t="n"/>
      <c r="L17978" s="86" t="n"/>
      <c r="M17978" s="86" t="n"/>
      <c r="N17978" s="86" t="n"/>
      <c r="O17978" s="86" t="n"/>
      <c r="P17978" s="86" t="n"/>
      <c r="Q17978" s="86" t="n"/>
      <c r="R17978" s="86" t="n"/>
      <c r="S17978" s="86" t="n"/>
      <c r="T17978" s="86" t="n"/>
      <c r="U17978" s="86" t="n"/>
      <c r="V17978" s="86" t="n"/>
      <c r="W17978" s="86" t="n"/>
      <c r="X17978" s="86" t="n"/>
      <c r="Y17978" s="86" t="n"/>
      <c r="Z17978" s="86" t="n"/>
      <c r="AA17978" s="86" t="n"/>
      <c r="AB17978" s="86" t="n"/>
      <c r="AC17978" s="86" t="n"/>
      <c r="AD17978" s="86" t="n"/>
      <c r="AE17978" s="86" t="n"/>
      <c r="AF17978" s="86" t="n"/>
      <c r="AG17978" s="86" t="n"/>
      <c r="AH17978" s="86" t="n"/>
      <c r="AI17978" s="86" t="n"/>
      <c r="AJ17978" s="86" t="n"/>
      <c r="AK17978" s="86" t="n"/>
    </row>
    <row r="17979">
      <c r="A17979" s="86" t="n"/>
      <c r="B17979" s="86" t="n"/>
      <c r="C17979" s="86" t="n"/>
      <c r="D17979" s="86" t="n"/>
      <c r="E17979" s="86" t="n"/>
      <c r="F17979" s="86" t="n"/>
      <c r="G17979" s="86" t="n"/>
      <c r="H17979" s="86" t="n"/>
      <c r="I17979" s="86" t="n"/>
      <c r="J17979" s="86" t="n"/>
      <c r="K17979" s="86" t="n"/>
      <c r="L17979" s="86" t="n"/>
      <c r="M17979" s="86" t="n"/>
      <c r="N17979" s="86" t="n"/>
      <c r="O17979" s="86" t="n"/>
      <c r="P17979" s="86" t="n"/>
      <c r="Q17979" s="86" t="n"/>
      <c r="R17979" s="86" t="n"/>
      <c r="S17979" s="86" t="n"/>
      <c r="T17979" s="86" t="n"/>
      <c r="U17979" s="86" t="n"/>
      <c r="V17979" s="86" t="n"/>
      <c r="W17979" s="86" t="n"/>
      <c r="X17979" s="86" t="n"/>
      <c r="Y17979" s="86" t="n"/>
      <c r="Z17979" s="86" t="n"/>
      <c r="AA17979" s="86" t="n"/>
      <c r="AB17979" s="86" t="n"/>
      <c r="AC17979" s="86" t="n"/>
      <c r="AD17979" s="86" t="n"/>
      <c r="AE17979" s="86" t="n"/>
      <c r="AF17979" s="86" t="n"/>
      <c r="AG17979" s="86" t="n"/>
      <c r="AH17979" s="86" t="n"/>
      <c r="AI17979" s="86" t="n"/>
      <c r="AJ17979" s="86" t="n"/>
      <c r="AK17979" s="86" t="n"/>
    </row>
    <row r="17980">
      <c r="A17980" s="86" t="n"/>
      <c r="B17980" s="86" t="n"/>
      <c r="C17980" s="86" t="n"/>
      <c r="D17980" s="86" t="n"/>
      <c r="E17980" s="86" t="n"/>
      <c r="F17980" s="86" t="n"/>
      <c r="G17980" s="86" t="n"/>
      <c r="H17980" s="86" t="n"/>
      <c r="I17980" s="86" t="n"/>
      <c r="J17980" s="86" t="n"/>
      <c r="K17980" s="86" t="n"/>
      <c r="L17980" s="86" t="n"/>
      <c r="M17980" s="86" t="n"/>
      <c r="N17980" s="86" t="n"/>
      <c r="O17980" s="86" t="n"/>
      <c r="P17980" s="86" t="n"/>
      <c r="Q17980" s="86" t="n"/>
      <c r="R17980" s="86" t="n"/>
      <c r="S17980" s="86" t="n"/>
      <c r="T17980" s="86" t="n"/>
      <c r="U17980" s="86" t="n"/>
      <c r="V17980" s="86" t="n"/>
      <c r="W17980" s="86" t="n"/>
      <c r="X17980" s="86" t="n"/>
      <c r="Y17980" s="86" t="n"/>
      <c r="Z17980" s="86" t="n"/>
      <c r="AA17980" s="86" t="n"/>
      <c r="AB17980" s="86" t="n"/>
      <c r="AC17980" s="86" t="n"/>
      <c r="AD17980" s="86" t="n"/>
      <c r="AE17980" s="86" t="n"/>
      <c r="AF17980" s="86" t="n"/>
      <c r="AG17980" s="86" t="n"/>
      <c r="AH17980" s="86" t="n"/>
      <c r="AI17980" s="86" t="n"/>
      <c r="AJ17980" s="86" t="n"/>
      <c r="AK17980" s="86" t="n"/>
    </row>
    <row r="17981">
      <c r="A17981" s="86" t="n"/>
      <c r="B17981" s="86" t="n"/>
      <c r="C17981" s="86" t="n"/>
      <c r="D17981" s="86" t="n"/>
      <c r="E17981" s="86" t="n"/>
      <c r="F17981" s="86" t="n"/>
      <c r="G17981" s="86" t="n"/>
      <c r="H17981" s="86" t="n"/>
      <c r="I17981" s="86" t="n"/>
      <c r="J17981" s="86" t="n"/>
      <c r="K17981" s="86" t="n"/>
      <c r="L17981" s="86" t="n"/>
      <c r="M17981" s="86" t="n"/>
      <c r="N17981" s="86" t="n"/>
      <c r="O17981" s="86" t="n"/>
      <c r="P17981" s="86" t="n"/>
      <c r="Q17981" s="86" t="n"/>
      <c r="R17981" s="86" t="n"/>
      <c r="S17981" s="86" t="n"/>
      <c r="T17981" s="86" t="n"/>
      <c r="U17981" s="86" t="n"/>
      <c r="V17981" s="86" t="n"/>
      <c r="W17981" s="86" t="n"/>
      <c r="X17981" s="86" t="n"/>
      <c r="Y17981" s="86" t="n"/>
      <c r="Z17981" s="86" t="n"/>
      <c r="AA17981" s="86" t="n"/>
      <c r="AB17981" s="86" t="n"/>
      <c r="AC17981" s="86" t="n"/>
      <c r="AD17981" s="86" t="n"/>
      <c r="AE17981" s="86" t="n"/>
      <c r="AF17981" s="86" t="n"/>
      <c r="AG17981" s="86" t="n"/>
      <c r="AH17981" s="86" t="n"/>
      <c r="AI17981" s="86" t="n"/>
      <c r="AJ17981" s="86" t="n"/>
      <c r="AK17981" s="86" t="n"/>
    </row>
    <row r="17982">
      <c r="A17982" s="86" t="n"/>
      <c r="B17982" s="86" t="n"/>
      <c r="C17982" s="86" t="n"/>
      <c r="D17982" s="86" t="n"/>
      <c r="E17982" s="86" t="n"/>
      <c r="F17982" s="86" t="n"/>
      <c r="G17982" s="86" t="n"/>
      <c r="H17982" s="86" t="n"/>
      <c r="I17982" s="86" t="n"/>
      <c r="J17982" s="86" t="n"/>
      <c r="K17982" s="86" t="n"/>
      <c r="L17982" s="86" t="n"/>
      <c r="M17982" s="86" t="n"/>
      <c r="N17982" s="86" t="n"/>
      <c r="O17982" s="86" t="n"/>
      <c r="P17982" s="86" t="n"/>
      <c r="Q17982" s="86" t="n"/>
      <c r="R17982" s="86" t="n"/>
      <c r="S17982" s="86" t="n"/>
      <c r="T17982" s="86" t="n"/>
      <c r="U17982" s="86" t="n"/>
      <c r="V17982" s="86" t="n"/>
      <c r="W17982" s="86" t="n"/>
      <c r="X17982" s="86" t="n"/>
      <c r="Y17982" s="86" t="n"/>
      <c r="Z17982" s="86" t="n"/>
      <c r="AA17982" s="86" t="n"/>
      <c r="AB17982" s="86" t="n"/>
      <c r="AC17982" s="86" t="n"/>
      <c r="AD17982" s="86" t="n"/>
      <c r="AE17982" s="86" t="n"/>
      <c r="AF17982" s="86" t="n"/>
      <c r="AG17982" s="86" t="n"/>
      <c r="AH17982" s="86" t="n"/>
      <c r="AI17982" s="86" t="n"/>
      <c r="AJ17982" s="86" t="n"/>
      <c r="AK17982" s="86" t="n"/>
    </row>
    <row r="17983">
      <c r="A17983" s="86" t="n"/>
      <c r="B17983" s="86" t="n"/>
      <c r="C17983" s="86" t="n"/>
      <c r="D17983" s="86" t="n"/>
      <c r="E17983" s="86" t="n"/>
      <c r="F17983" s="86" t="n"/>
      <c r="G17983" s="86" t="n"/>
      <c r="H17983" s="86" t="n"/>
      <c r="I17983" s="86" t="n"/>
      <c r="J17983" s="86" t="n"/>
      <c r="K17983" s="86" t="n"/>
      <c r="L17983" s="86" t="n"/>
      <c r="M17983" s="86" t="n"/>
      <c r="N17983" s="86" t="n"/>
      <c r="O17983" s="86" t="n"/>
      <c r="P17983" s="86" t="n"/>
      <c r="Q17983" s="86" t="n"/>
      <c r="R17983" s="86" t="n"/>
      <c r="S17983" s="86" t="n"/>
      <c r="T17983" s="86" t="n"/>
      <c r="U17983" s="86" t="n"/>
      <c r="V17983" s="86" t="n"/>
      <c r="W17983" s="86" t="n"/>
      <c r="X17983" s="86" t="n"/>
      <c r="Y17983" s="86" t="n"/>
      <c r="Z17983" s="86" t="n"/>
      <c r="AA17983" s="86" t="n"/>
      <c r="AB17983" s="86" t="n"/>
      <c r="AC17983" s="86" t="n"/>
      <c r="AD17983" s="86" t="n"/>
      <c r="AE17983" s="86" t="n"/>
      <c r="AF17983" s="86" t="n"/>
      <c r="AG17983" s="86" t="n"/>
      <c r="AH17983" s="86" t="n"/>
      <c r="AI17983" s="86" t="n"/>
      <c r="AJ17983" s="86" t="n"/>
      <c r="AK17983" s="86" t="n"/>
    </row>
    <row r="17984">
      <c r="A17984" s="86" t="n"/>
      <c r="B17984" s="86" t="n"/>
      <c r="C17984" s="86" t="n"/>
      <c r="D17984" s="86" t="n"/>
      <c r="E17984" s="86" t="n"/>
      <c r="F17984" s="86" t="n"/>
      <c r="G17984" s="86" t="n"/>
      <c r="H17984" s="86" t="n"/>
      <c r="I17984" s="86" t="n"/>
      <c r="J17984" s="86" t="n"/>
      <c r="K17984" s="86" t="n"/>
      <c r="L17984" s="86" t="n"/>
      <c r="M17984" s="86" t="n"/>
      <c r="N17984" s="86" t="n"/>
      <c r="O17984" s="86" t="n"/>
      <c r="P17984" s="86" t="n"/>
      <c r="Q17984" s="86" t="n"/>
      <c r="R17984" s="86" t="n"/>
      <c r="S17984" s="86" t="n"/>
      <c r="T17984" s="86" t="n"/>
      <c r="U17984" s="86" t="n"/>
      <c r="V17984" s="86" t="n"/>
      <c r="W17984" s="86" t="n"/>
      <c r="X17984" s="86" t="n"/>
      <c r="Y17984" s="86" t="n"/>
      <c r="Z17984" s="86" t="n"/>
      <c r="AA17984" s="86" t="n"/>
      <c r="AB17984" s="86" t="n"/>
      <c r="AC17984" s="86" t="n"/>
      <c r="AD17984" s="86" t="n"/>
      <c r="AE17984" s="86" t="n"/>
      <c r="AF17984" s="86" t="n"/>
      <c r="AG17984" s="86" t="n"/>
      <c r="AH17984" s="86" t="n"/>
      <c r="AI17984" s="86" t="n"/>
      <c r="AJ17984" s="86" t="n"/>
      <c r="AK17984" s="86" t="n"/>
    </row>
    <row r="17985">
      <c r="A17985" s="86" t="n"/>
      <c r="B17985" s="86" t="n"/>
      <c r="C17985" s="86" t="n"/>
      <c r="D17985" s="86" t="n"/>
      <c r="E17985" s="86" t="n"/>
      <c r="F17985" s="86" t="n"/>
      <c r="G17985" s="86" t="n"/>
      <c r="H17985" s="86" t="n"/>
      <c r="I17985" s="86" t="n"/>
      <c r="J17985" s="86" t="n"/>
      <c r="K17985" s="86" t="n"/>
      <c r="L17985" s="86" t="n"/>
      <c r="M17985" s="86" t="n"/>
      <c r="N17985" s="86" t="n"/>
      <c r="O17985" s="86" t="n"/>
      <c r="P17985" s="86" t="n"/>
      <c r="Q17985" s="86" t="n"/>
      <c r="R17985" s="86" t="n"/>
      <c r="S17985" s="86" t="n"/>
      <c r="T17985" s="86" t="n"/>
      <c r="U17985" s="86" t="n"/>
      <c r="V17985" s="86" t="n"/>
      <c r="W17985" s="86" t="n"/>
      <c r="X17985" s="86" t="n"/>
      <c r="Y17985" s="86" t="n"/>
      <c r="Z17985" s="86" t="n"/>
      <c r="AA17985" s="86" t="n"/>
      <c r="AB17985" s="86" t="n"/>
      <c r="AC17985" s="86" t="n"/>
      <c r="AD17985" s="86" t="n"/>
      <c r="AE17985" s="86" t="n"/>
      <c r="AF17985" s="86" t="n"/>
      <c r="AG17985" s="86" t="n"/>
      <c r="AH17985" s="86" t="n"/>
      <c r="AI17985" s="86" t="n"/>
      <c r="AJ17985" s="86" t="n"/>
      <c r="AK17985" s="86" t="n"/>
    </row>
    <row r="17986">
      <c r="A17986" s="86" t="n"/>
      <c r="B17986" s="86" t="n"/>
      <c r="C17986" s="86" t="n"/>
      <c r="D17986" s="86" t="n"/>
      <c r="E17986" s="86" t="n"/>
      <c r="F17986" s="86" t="n"/>
      <c r="G17986" s="86" t="n"/>
      <c r="H17986" s="86" t="n"/>
      <c r="I17986" s="86" t="n"/>
      <c r="J17986" s="86" t="n"/>
      <c r="K17986" s="86" t="n"/>
      <c r="L17986" s="86" t="n"/>
      <c r="M17986" s="86" t="n"/>
      <c r="N17986" s="86" t="n"/>
      <c r="O17986" s="86" t="n"/>
      <c r="P17986" s="86" t="n"/>
      <c r="Q17986" s="86" t="n"/>
      <c r="R17986" s="86" t="n"/>
      <c r="S17986" s="86" t="n"/>
      <c r="T17986" s="86" t="n"/>
      <c r="U17986" s="86" t="n"/>
      <c r="V17986" s="86" t="n"/>
      <c r="W17986" s="86" t="n"/>
      <c r="X17986" s="86" t="n"/>
      <c r="Y17986" s="86" t="n"/>
      <c r="Z17986" s="86" t="n"/>
      <c r="AA17986" s="86" t="n"/>
      <c r="AB17986" s="86" t="n"/>
      <c r="AC17986" s="86" t="n"/>
      <c r="AD17986" s="86" t="n"/>
      <c r="AE17986" s="86" t="n"/>
      <c r="AF17986" s="86" t="n"/>
      <c r="AG17986" s="86" t="n"/>
      <c r="AH17986" s="86" t="n"/>
      <c r="AI17986" s="86" t="n"/>
      <c r="AJ17986" s="86" t="n"/>
      <c r="AK17986" s="86" t="n"/>
    </row>
    <row r="17987">
      <c r="A17987" s="86" t="n"/>
      <c r="B17987" s="86" t="n"/>
      <c r="C17987" s="86" t="n"/>
      <c r="D17987" s="86" t="n"/>
      <c r="E17987" s="86" t="n"/>
      <c r="F17987" s="86" t="n"/>
      <c r="G17987" s="86" t="n"/>
      <c r="H17987" s="86" t="n"/>
      <c r="I17987" s="86" t="n"/>
      <c r="J17987" s="86" t="n"/>
      <c r="K17987" s="86" t="n"/>
      <c r="L17987" s="86" t="n"/>
      <c r="M17987" s="86" t="n"/>
      <c r="N17987" s="86" t="n"/>
      <c r="O17987" s="86" t="n"/>
      <c r="P17987" s="86" t="n"/>
      <c r="Q17987" s="86" t="n"/>
      <c r="R17987" s="86" t="n"/>
      <c r="S17987" s="86" t="n"/>
      <c r="T17987" s="86" t="n"/>
      <c r="U17987" s="86" t="n"/>
      <c r="V17987" s="86" t="n"/>
      <c r="W17987" s="86" t="n"/>
      <c r="X17987" s="86" t="n"/>
      <c r="Y17987" s="86" t="n"/>
      <c r="Z17987" s="86" t="n"/>
      <c r="AA17987" s="86" t="n"/>
      <c r="AB17987" s="86" t="n"/>
      <c r="AC17987" s="86" t="n"/>
      <c r="AD17987" s="86" t="n"/>
      <c r="AE17987" s="86" t="n"/>
      <c r="AF17987" s="86" t="n"/>
      <c r="AG17987" s="86" t="n"/>
      <c r="AH17987" s="86" t="n"/>
      <c r="AI17987" s="86" t="n"/>
      <c r="AJ17987" s="86" t="n"/>
      <c r="AK17987" s="86" t="n"/>
    </row>
    <row r="17988">
      <c r="A17988" s="86" t="n"/>
      <c r="B17988" s="86" t="n"/>
      <c r="C17988" s="86" t="n"/>
      <c r="D17988" s="86" t="n"/>
      <c r="E17988" s="86" t="n"/>
      <c r="F17988" s="86" t="n"/>
      <c r="G17988" s="86" t="n"/>
      <c r="H17988" s="86" t="n"/>
      <c r="I17988" s="86" t="n"/>
      <c r="J17988" s="86" t="n"/>
      <c r="K17988" s="86" t="n"/>
      <c r="L17988" s="86" t="n"/>
      <c r="M17988" s="86" t="n"/>
      <c r="N17988" s="86" t="n"/>
      <c r="O17988" s="86" t="n"/>
      <c r="P17988" s="86" t="n"/>
      <c r="Q17988" s="86" t="n"/>
      <c r="R17988" s="86" t="n"/>
      <c r="S17988" s="86" t="n"/>
      <c r="T17988" s="86" t="n"/>
      <c r="U17988" s="86" t="n"/>
      <c r="V17988" s="86" t="n"/>
      <c r="W17988" s="86" t="n"/>
      <c r="X17988" s="86" t="n"/>
      <c r="Y17988" s="86" t="n"/>
      <c r="Z17988" s="86" t="n"/>
      <c r="AA17988" s="86" t="n"/>
      <c r="AB17988" s="86" t="n"/>
      <c r="AC17988" s="86" t="n"/>
      <c r="AD17988" s="86" t="n"/>
      <c r="AE17988" s="86" t="n"/>
      <c r="AF17988" s="86" t="n"/>
      <c r="AG17988" s="86" t="n"/>
      <c r="AH17988" s="86" t="n"/>
      <c r="AI17988" s="86" t="n"/>
      <c r="AJ17988" s="86" t="n"/>
      <c r="AK17988" s="86" t="n"/>
    </row>
    <row r="17989">
      <c r="A17989" s="86" t="n"/>
      <c r="B17989" s="86" t="n"/>
      <c r="C17989" s="86" t="n"/>
      <c r="D17989" s="86" t="n"/>
      <c r="E17989" s="86" t="n"/>
      <c r="F17989" s="86" t="n"/>
      <c r="G17989" s="86" t="n"/>
      <c r="H17989" s="86" t="n"/>
      <c r="I17989" s="86" t="n"/>
      <c r="J17989" s="86" t="n"/>
      <c r="K17989" s="86" t="n"/>
      <c r="L17989" s="86" t="n"/>
      <c r="M17989" s="86" t="n"/>
      <c r="N17989" s="86" t="n"/>
      <c r="O17989" s="86" t="n"/>
      <c r="P17989" s="86" t="n"/>
      <c r="Q17989" s="86" t="n"/>
      <c r="R17989" s="86" t="n"/>
      <c r="S17989" s="86" t="n"/>
      <c r="T17989" s="86" t="n"/>
      <c r="U17989" s="86" t="n"/>
      <c r="V17989" s="86" t="n"/>
      <c r="W17989" s="86" t="n"/>
      <c r="X17989" s="86" t="n"/>
      <c r="Y17989" s="86" t="n"/>
      <c r="Z17989" s="86" t="n"/>
      <c r="AA17989" s="86" t="n"/>
      <c r="AB17989" s="86" t="n"/>
      <c r="AC17989" s="86" t="n"/>
      <c r="AD17989" s="86" t="n"/>
      <c r="AE17989" s="86" t="n"/>
      <c r="AF17989" s="86" t="n"/>
      <c r="AG17989" s="86" t="n"/>
      <c r="AH17989" s="86" t="n"/>
      <c r="AI17989" s="86" t="n"/>
      <c r="AJ17989" s="86" t="n"/>
      <c r="AK17989" s="86" t="n"/>
    </row>
    <row r="17990">
      <c r="A17990" s="86" t="n"/>
      <c r="B17990" s="86" t="n"/>
      <c r="C17990" s="86" t="n"/>
      <c r="D17990" s="86" t="n"/>
      <c r="E17990" s="86" t="n"/>
      <c r="F17990" s="86" t="n"/>
      <c r="G17990" s="86" t="n"/>
      <c r="H17990" s="86" t="n"/>
      <c r="I17990" s="86" t="n"/>
      <c r="J17990" s="86" t="n"/>
      <c r="K17990" s="86" t="n"/>
      <c r="L17990" s="86" t="n"/>
      <c r="M17990" s="86" t="n"/>
      <c r="N17990" s="86" t="n"/>
      <c r="O17990" s="86" t="n"/>
      <c r="P17990" s="86" t="n"/>
      <c r="Q17990" s="86" t="n"/>
      <c r="R17990" s="86" t="n"/>
      <c r="S17990" s="86" t="n"/>
      <c r="T17990" s="86" t="n"/>
      <c r="U17990" s="86" t="n"/>
      <c r="V17990" s="86" t="n"/>
      <c r="W17990" s="86" t="n"/>
      <c r="X17990" s="86" t="n"/>
      <c r="Y17990" s="86" t="n"/>
      <c r="Z17990" s="86" t="n"/>
      <c r="AA17990" s="86" t="n"/>
      <c r="AB17990" s="86" t="n"/>
      <c r="AC17990" s="86" t="n"/>
      <c r="AD17990" s="86" t="n"/>
      <c r="AE17990" s="86" t="n"/>
      <c r="AF17990" s="86" t="n"/>
      <c r="AG17990" s="86" t="n"/>
      <c r="AH17990" s="86" t="n"/>
      <c r="AI17990" s="86" t="n"/>
      <c r="AJ17990" s="86" t="n"/>
      <c r="AK17990" s="86" t="n"/>
    </row>
    <row r="17991">
      <c r="A17991" s="86" t="n"/>
      <c r="B17991" s="86" t="n"/>
      <c r="C17991" s="86" t="n"/>
      <c r="D17991" s="86" t="n"/>
      <c r="E17991" s="86" t="n"/>
      <c r="F17991" s="86" t="n"/>
      <c r="G17991" s="86" t="n"/>
      <c r="H17991" s="86" t="n"/>
      <c r="I17991" s="86" t="n"/>
      <c r="J17991" s="86" t="n"/>
      <c r="K17991" s="86" t="n"/>
      <c r="L17991" s="86" t="n"/>
      <c r="M17991" s="86" t="n"/>
      <c r="N17991" s="86" t="n"/>
      <c r="O17991" s="86" t="n"/>
      <c r="P17991" s="86" t="n"/>
      <c r="Q17991" s="86" t="n"/>
      <c r="R17991" s="86" t="n"/>
      <c r="S17991" s="86" t="n"/>
      <c r="T17991" s="86" t="n"/>
      <c r="U17991" s="86" t="n"/>
      <c r="V17991" s="86" t="n"/>
      <c r="W17991" s="86" t="n"/>
      <c r="X17991" s="86" t="n"/>
      <c r="Y17991" s="86" t="n"/>
      <c r="Z17991" s="86" t="n"/>
      <c r="AA17991" s="86" t="n"/>
      <c r="AB17991" s="86" t="n"/>
      <c r="AC17991" s="86" t="n"/>
      <c r="AD17991" s="86" t="n"/>
      <c r="AE17991" s="86" t="n"/>
      <c r="AF17991" s="86" t="n"/>
      <c r="AG17991" s="86" t="n"/>
      <c r="AH17991" s="86" t="n"/>
      <c r="AI17991" s="86" t="n"/>
      <c r="AJ17991" s="86" t="n"/>
      <c r="AK17991" s="86" t="n"/>
    </row>
    <row r="18001">
      <c r="A18001" s="86" t="n"/>
      <c r="B18001" s="85" t="n"/>
      <c r="C18001" s="85" t="n"/>
      <c r="D18001" s="85" t="n"/>
      <c r="E18001" s="85" t="n"/>
      <c r="F18001" s="86" t="n"/>
      <c r="G18001" s="151" t="n"/>
      <c r="H18001" s="85" t="n"/>
      <c r="I18001" s="85" t="n"/>
      <c r="J18001" s="85" t="n"/>
      <c r="K18001" s="85" t="n"/>
      <c r="L18001" s="85" t="n"/>
      <c r="M18001" s="85" t="n"/>
      <c r="N18001" s="85" t="n"/>
      <c r="O18001" s="85" t="n"/>
      <c r="P18001" s="85" t="n"/>
      <c r="Q18001" s="85" t="n"/>
      <c r="R18001" s="85" t="n"/>
      <c r="S18001" s="85" t="n"/>
      <c r="T18001" s="108" t="n"/>
      <c r="U18001" s="85" t="n"/>
      <c r="V18001" s="85" t="n"/>
      <c r="W18001" s="85" t="n"/>
      <c r="X18001" s="85" t="n"/>
      <c r="Y18001" s="85" t="n"/>
      <c r="Z18001" s="85" t="n"/>
      <c r="AA18001" s="85" t="n"/>
      <c r="AB18001" s="85" t="n"/>
      <c r="AC18001" s="85" t="n"/>
      <c r="AD18001" s="85" t="n"/>
      <c r="AE18001" s="85" t="n"/>
      <c r="AF18001" s="85" t="n"/>
      <c r="AG18001" s="85" t="n"/>
      <c r="AH18001" s="85" t="n"/>
      <c r="AI18001" s="85" t="n"/>
      <c r="AJ18001" s="85" t="n"/>
      <c r="AK18001" s="85" t="n"/>
    </row>
    <row r="18002">
      <c r="A18002" s="85" t="n"/>
      <c r="B18002" s="86" t="n"/>
      <c r="C18002" s="85" t="n"/>
      <c r="D18002" s="85" t="n"/>
      <c r="E18002" s="85" t="n"/>
      <c r="F18002" s="85" t="n"/>
      <c r="G18002" s="85" t="n"/>
      <c r="H18002" s="85" t="n"/>
      <c r="I18002" s="85" t="n"/>
      <c r="J18002" s="85" t="n"/>
      <c r="K18002" s="85" t="n"/>
      <c r="L18002" s="85" t="n"/>
      <c r="M18002" s="85" t="n"/>
      <c r="N18002" s="85" t="n"/>
      <c r="O18002" s="85" t="n"/>
      <c r="P18002" s="85" t="n"/>
      <c r="Q18002" s="85" t="n"/>
      <c r="R18002" s="85" t="n"/>
      <c r="S18002" s="85" t="n"/>
      <c r="T18002" s="85" t="n"/>
      <c r="U18002" s="85" t="n"/>
      <c r="V18002" s="85" t="n"/>
      <c r="W18002" s="85" t="n"/>
      <c r="X18002" s="85" t="n"/>
      <c r="Y18002" s="85" t="n"/>
      <c r="Z18002" s="85" t="n"/>
      <c r="AA18002" s="85" t="n"/>
      <c r="AB18002" s="85" t="n"/>
      <c r="AC18002" s="85" t="n"/>
      <c r="AD18002" s="85" t="n"/>
      <c r="AE18002" s="85" t="n"/>
      <c r="AF18002" s="85" t="n"/>
      <c r="AG18002" s="85" t="n"/>
      <c r="AH18002" s="85" t="n"/>
      <c r="AI18002" s="85" t="n"/>
      <c r="AJ18002" s="85" t="n"/>
      <c r="AK18002" s="85" t="n"/>
    </row>
    <row r="18003">
      <c r="A18003" s="86" t="n"/>
      <c r="B18003" s="86" t="n"/>
      <c r="C18003" s="86" t="n"/>
      <c r="D18003" s="86" t="n"/>
      <c r="E18003" s="86" t="n"/>
      <c r="F18003" s="86" t="n"/>
      <c r="G18003" s="86" t="n"/>
      <c r="H18003" s="86" t="n"/>
      <c r="I18003" s="86" t="n"/>
      <c r="J18003" s="86" t="n"/>
      <c r="K18003" s="86" t="n"/>
      <c r="L18003" s="86" t="n"/>
      <c r="M18003" s="86" t="n"/>
      <c r="N18003" s="86" t="n"/>
      <c r="O18003" s="86" t="n"/>
      <c r="P18003" s="86" t="n"/>
      <c r="Q18003" s="86" t="n"/>
      <c r="R18003" s="86" t="n"/>
      <c r="S18003" s="86" t="n"/>
      <c r="T18003" s="86" t="n"/>
      <c r="U18003" s="86" t="n"/>
      <c r="V18003" s="86" t="n"/>
      <c r="W18003" s="86" t="n"/>
      <c r="X18003" s="86" t="n"/>
      <c r="Y18003" s="86" t="n"/>
      <c r="Z18003" s="86" t="n"/>
      <c r="AA18003" s="86" t="n"/>
      <c r="AB18003" s="86" t="n"/>
      <c r="AC18003" s="86" t="n"/>
      <c r="AD18003" s="86" t="n"/>
      <c r="AE18003" s="86" t="n"/>
      <c r="AF18003" s="86" t="n"/>
      <c r="AG18003" s="86" t="n"/>
      <c r="AH18003" s="86" t="n"/>
      <c r="AI18003" s="86" t="n"/>
      <c r="AJ18003" s="86" t="n"/>
      <c r="AK18003" s="86" t="n"/>
    </row>
    <row r="18004">
      <c r="A18004" s="85" t="n"/>
      <c r="B18004" s="86" t="n"/>
      <c r="C18004" s="85" t="n"/>
      <c r="D18004" s="85" t="n"/>
      <c r="E18004" s="86" t="n"/>
      <c r="F18004" s="85" t="n"/>
      <c r="G18004" s="85" t="n"/>
      <c r="H18004" s="86" t="n"/>
      <c r="I18004" s="85" t="n"/>
      <c r="J18004" s="85" t="n"/>
      <c r="K18004" s="86" t="n"/>
      <c r="L18004" s="85" t="n"/>
      <c r="M18004" s="85" t="n"/>
      <c r="N18004" s="86" t="n"/>
      <c r="O18004" s="85" t="n"/>
      <c r="P18004" s="85" t="n"/>
      <c r="Q18004" s="86" t="n"/>
      <c r="R18004" s="85" t="n"/>
      <c r="S18004" s="85" t="n"/>
      <c r="T18004" s="86" t="n"/>
      <c r="U18004" s="85" t="n"/>
      <c r="V18004" s="85" t="n"/>
      <c r="W18004" s="86" t="n"/>
      <c r="X18004" s="85" t="n"/>
      <c r="Y18004" s="85" t="n"/>
      <c r="Z18004" s="86" t="n"/>
      <c r="AA18004" s="85" t="n"/>
      <c r="AB18004" s="85" t="n"/>
      <c r="AC18004" s="86" t="n"/>
      <c r="AD18004" s="85" t="n"/>
      <c r="AE18004" s="85" t="n"/>
      <c r="AF18004" s="86" t="n"/>
      <c r="AG18004" s="85" t="n"/>
      <c r="AH18004" s="85" t="n"/>
      <c r="AI18004" s="86" t="n"/>
      <c r="AJ18004" s="85" t="n"/>
      <c r="AK18004" s="85" t="n"/>
    </row>
    <row r="18005">
      <c r="A18005" s="86" t="n"/>
      <c r="B18005" s="86" t="n"/>
      <c r="C18005" s="86" t="n"/>
      <c r="D18005" s="86" t="n"/>
      <c r="E18005" s="86" t="n"/>
      <c r="F18005" s="86" t="n"/>
      <c r="G18005" s="86" t="n"/>
      <c r="H18005" s="86" t="n"/>
      <c r="I18005" s="86" t="n"/>
      <c r="J18005" s="86" t="n"/>
      <c r="K18005" s="86" t="n"/>
      <c r="L18005" s="86" t="n"/>
      <c r="M18005" s="86" t="n"/>
      <c r="N18005" s="86" t="n"/>
      <c r="O18005" s="86" t="n"/>
      <c r="P18005" s="86" t="n"/>
      <c r="Q18005" s="86" t="n"/>
      <c r="R18005" s="86" t="n"/>
      <c r="S18005" s="86" t="n"/>
      <c r="T18005" s="86" t="n"/>
      <c r="U18005" s="86" t="n"/>
      <c r="V18005" s="86" t="n"/>
      <c r="W18005" s="86" t="n"/>
      <c r="X18005" s="86" t="n"/>
      <c r="Y18005" s="86" t="n"/>
      <c r="Z18005" s="86" t="n"/>
      <c r="AA18005" s="86" t="n"/>
      <c r="AB18005" s="86" t="n"/>
      <c r="AC18005" s="86" t="n"/>
      <c r="AD18005" s="86" t="n"/>
      <c r="AE18005" s="86" t="n"/>
      <c r="AF18005" s="86" t="n"/>
      <c r="AG18005" s="86" t="n"/>
      <c r="AH18005" s="86" t="n"/>
      <c r="AI18005" s="86" t="n"/>
      <c r="AJ18005" s="86" t="n"/>
      <c r="AK18005" s="86" t="n"/>
    </row>
    <row r="18006">
      <c r="A18006" s="85" t="n"/>
      <c r="B18006" s="192" t="n"/>
      <c r="C18006" s="193" t="n"/>
      <c r="D18006" s="193" t="n"/>
      <c r="E18006" s="192" t="n"/>
      <c r="F18006" s="193" t="n"/>
      <c r="G18006" s="193" t="n"/>
      <c r="H18006" s="192" t="n"/>
      <c r="I18006" s="193" t="n"/>
      <c r="J18006" s="193" t="n"/>
      <c r="K18006" s="192" t="n"/>
      <c r="L18006" s="193" t="n"/>
      <c r="M18006" s="193" t="n"/>
      <c r="N18006" s="192" t="n"/>
      <c r="O18006" s="193" t="n"/>
      <c r="P18006" s="193" t="n"/>
      <c r="Q18006" s="192" t="n"/>
      <c r="R18006" s="193" t="n"/>
      <c r="S18006" s="193" t="n"/>
      <c r="T18006" s="192" t="n"/>
      <c r="U18006" s="193" t="n"/>
      <c r="V18006" s="193" t="n"/>
      <c r="W18006" s="192" t="n"/>
      <c r="X18006" s="193" t="n"/>
      <c r="Y18006" s="193" t="n"/>
      <c r="Z18006" s="192" t="n"/>
      <c r="AA18006" s="193" t="n"/>
      <c r="AB18006" s="193" t="n"/>
      <c r="AC18006" s="192" t="n"/>
      <c r="AD18006" s="193" t="n"/>
      <c r="AE18006" s="193" t="n"/>
      <c r="AF18006" s="192" t="n"/>
      <c r="AG18006" s="193" t="n"/>
      <c r="AH18006" s="193" t="n"/>
      <c r="AI18006" s="192" t="n"/>
      <c r="AJ18006" s="193" t="n"/>
      <c r="AK18006" s="193" t="n"/>
      <c r="AM18006">
        <f>A18001</f>
        <v/>
      </c>
      <c r="AN18006" s="83">
        <f>1/($B18006*(1/$B18004)*(1/(5/7+2/7*$D18006))*$B18016/SUM($B18008:$B18031))</f>
        <v/>
      </c>
      <c r="AO18006" s="83">
        <f>1/(B18006*(1/B18004)*(1/(5/7+2/7*D18006)))</f>
        <v/>
      </c>
      <c r="AP18006" s="83" t="n"/>
      <c r="AR18006" s="174">
        <f>CHOOSE(AV$3,C18006,F18006,I18006,L18006,O18006,R18006,U18006,X18006,AA18006,AD18006,AG18006,AJ18006)</f>
        <v/>
      </c>
      <c r="AS18006" s="82" t="n"/>
      <c r="AT18006" s="82" t="n"/>
      <c r="AV18006" s="119">
        <f>AN18006/AR18006</f>
        <v/>
      </c>
      <c r="AW18006" s="172">
        <f>AO18006/AR18006</f>
        <v/>
      </c>
      <c r="AX18006" s="83" t="n"/>
    </row>
    <row r="18007">
      <c r="A18007" s="86" t="n"/>
      <c r="B18007" s="86" t="n"/>
      <c r="C18007" s="86" t="n"/>
      <c r="D18007" s="86" t="n"/>
      <c r="E18007" s="86" t="n"/>
      <c r="F18007" s="86" t="n"/>
      <c r="G18007" s="86" t="n"/>
      <c r="H18007" s="86" t="n"/>
      <c r="I18007" s="86" t="n"/>
      <c r="J18007" s="86" t="n"/>
      <c r="K18007" s="86" t="n"/>
      <c r="L18007" s="86" t="n"/>
      <c r="M18007" s="86" t="n"/>
      <c r="N18007" s="86" t="n"/>
      <c r="O18007" s="86" t="n"/>
      <c r="P18007" s="86" t="n"/>
      <c r="Q18007" s="86" t="n"/>
      <c r="R18007" s="86" t="n"/>
      <c r="S18007" s="86" t="n"/>
      <c r="T18007" s="86" t="n"/>
      <c r="U18007" s="86" t="n"/>
      <c r="V18007" s="86" t="n"/>
      <c r="W18007" s="86" t="n"/>
      <c r="X18007" s="86" t="n"/>
      <c r="Y18007" s="86" t="n"/>
      <c r="Z18007" s="86" t="n"/>
      <c r="AA18007" s="86" t="n"/>
      <c r="AB18007" s="86" t="n"/>
      <c r="AC18007" s="86" t="n"/>
      <c r="AD18007" s="86" t="n"/>
      <c r="AE18007" s="86" t="n"/>
      <c r="AF18007" s="86" t="n"/>
      <c r="AG18007" s="86" t="n"/>
      <c r="AH18007" s="86" t="n"/>
      <c r="AI18007" s="86" t="n"/>
      <c r="AJ18007" s="86" t="n"/>
      <c r="AK18007" s="86" t="n"/>
    </row>
    <row r="18008">
      <c r="A18008" s="86" t="n"/>
      <c r="B18008" s="86" t="n"/>
      <c r="C18008" s="86" t="n"/>
      <c r="D18008" s="86" t="n"/>
      <c r="E18008" s="86" t="n"/>
      <c r="F18008" s="86" t="n"/>
      <c r="G18008" s="86" t="n"/>
      <c r="H18008" s="86" t="n"/>
      <c r="I18008" s="86" t="n"/>
      <c r="J18008" s="86" t="n"/>
      <c r="K18008" s="86" t="n"/>
      <c r="L18008" s="86" t="n"/>
      <c r="M18008" s="86" t="n"/>
      <c r="N18008" s="86" t="n"/>
      <c r="O18008" s="86" t="n"/>
      <c r="P18008" s="86" t="n"/>
      <c r="Q18008" s="86" t="n"/>
      <c r="R18008" s="86" t="n"/>
      <c r="S18008" s="86" t="n"/>
      <c r="T18008" s="86" t="n"/>
      <c r="U18008" s="86" t="n"/>
      <c r="V18008" s="86" t="n"/>
      <c r="W18008" s="86" t="n"/>
      <c r="X18008" s="86" t="n"/>
      <c r="Y18008" s="86" t="n"/>
      <c r="Z18008" s="86" t="n"/>
      <c r="AA18008" s="86" t="n"/>
      <c r="AB18008" s="86" t="n"/>
      <c r="AC18008" s="86" t="n"/>
      <c r="AD18008" s="86" t="n"/>
      <c r="AE18008" s="86" t="n"/>
      <c r="AF18008" s="86" t="n"/>
      <c r="AG18008" s="86" t="n"/>
      <c r="AH18008" s="86" t="n"/>
      <c r="AI18008" s="86" t="n"/>
      <c r="AJ18008" s="86" t="n"/>
      <c r="AK18008" s="86" t="n"/>
    </row>
    <row r="18009">
      <c r="A18009" s="86" t="n"/>
      <c r="B18009" s="86" t="n"/>
      <c r="C18009" s="86" t="n"/>
      <c r="D18009" s="86" t="n"/>
      <c r="E18009" s="86" t="n"/>
      <c r="F18009" s="86" t="n"/>
      <c r="G18009" s="86" t="n"/>
      <c r="H18009" s="86" t="n"/>
      <c r="I18009" s="86" t="n"/>
      <c r="J18009" s="86" t="n"/>
      <c r="K18009" s="86" t="n"/>
      <c r="L18009" s="86" t="n"/>
      <c r="M18009" s="86" t="n"/>
      <c r="N18009" s="86" t="n"/>
      <c r="O18009" s="86" t="n"/>
      <c r="P18009" s="86" t="n"/>
      <c r="Q18009" s="86" t="n"/>
      <c r="R18009" s="86" t="n"/>
      <c r="S18009" s="86" t="n"/>
      <c r="T18009" s="86" t="n"/>
      <c r="U18009" s="86" t="n"/>
      <c r="V18009" s="86" t="n"/>
      <c r="W18009" s="86" t="n"/>
      <c r="X18009" s="86" t="n"/>
      <c r="Y18009" s="86" t="n"/>
      <c r="Z18009" s="86" t="n"/>
      <c r="AA18009" s="86" t="n"/>
      <c r="AB18009" s="86" t="n"/>
      <c r="AC18009" s="86" t="n"/>
      <c r="AD18009" s="86" t="n"/>
      <c r="AE18009" s="86" t="n"/>
      <c r="AF18009" s="86" t="n"/>
      <c r="AG18009" s="86" t="n"/>
      <c r="AH18009" s="86" t="n"/>
      <c r="AI18009" s="86" t="n"/>
      <c r="AJ18009" s="86" t="n"/>
      <c r="AK18009" s="86" t="n"/>
    </row>
    <row r="18010">
      <c r="A18010" s="86" t="n"/>
      <c r="B18010" s="86" t="n"/>
      <c r="C18010" s="86" t="n"/>
      <c r="D18010" s="86" t="n"/>
      <c r="E18010" s="86" t="n"/>
      <c r="F18010" s="86" t="n"/>
      <c r="G18010" s="86" t="n"/>
      <c r="H18010" s="86" t="n"/>
      <c r="I18010" s="86" t="n"/>
      <c r="J18010" s="86" t="n"/>
      <c r="K18010" s="86" t="n"/>
      <c r="L18010" s="86" t="n"/>
      <c r="M18010" s="86" t="n"/>
      <c r="N18010" s="86" t="n"/>
      <c r="O18010" s="86" t="n"/>
      <c r="P18010" s="86" t="n"/>
      <c r="Q18010" s="86" t="n"/>
      <c r="R18010" s="86" t="n"/>
      <c r="S18010" s="86" t="n"/>
      <c r="T18010" s="86" t="n"/>
      <c r="U18010" s="86" t="n"/>
      <c r="V18010" s="86" t="n"/>
      <c r="W18010" s="86" t="n"/>
      <c r="X18010" s="86" t="n"/>
      <c r="Y18010" s="86" t="n"/>
      <c r="Z18010" s="86" t="n"/>
      <c r="AA18010" s="86" t="n"/>
      <c r="AB18010" s="86" t="n"/>
      <c r="AC18010" s="86" t="n"/>
      <c r="AD18010" s="86" t="n"/>
      <c r="AE18010" s="86" t="n"/>
      <c r="AF18010" s="86" t="n"/>
      <c r="AG18010" s="86" t="n"/>
      <c r="AH18010" s="86" t="n"/>
      <c r="AI18010" s="86" t="n"/>
      <c r="AJ18010" s="86" t="n"/>
      <c r="AK18010" s="86" t="n"/>
    </row>
    <row r="18011">
      <c r="A18011" s="86" t="n"/>
      <c r="B18011" s="86" t="n"/>
      <c r="C18011" s="86" t="n"/>
      <c r="D18011" s="86" t="n"/>
      <c r="E18011" s="86" t="n"/>
      <c r="F18011" s="86" t="n"/>
      <c r="G18011" s="86" t="n"/>
      <c r="H18011" s="86" t="n"/>
      <c r="I18011" s="86" t="n"/>
      <c r="J18011" s="86" t="n"/>
      <c r="K18011" s="86" t="n"/>
      <c r="L18011" s="86" t="n"/>
      <c r="M18011" s="86" t="n"/>
      <c r="N18011" s="86" t="n"/>
      <c r="O18011" s="86" t="n"/>
      <c r="P18011" s="86" t="n"/>
      <c r="Q18011" s="86" t="n"/>
      <c r="R18011" s="86" t="n"/>
      <c r="S18011" s="86" t="n"/>
      <c r="T18011" s="86" t="n"/>
      <c r="U18011" s="86" t="n"/>
      <c r="V18011" s="86" t="n"/>
      <c r="W18011" s="86" t="n"/>
      <c r="X18011" s="86" t="n"/>
      <c r="Y18011" s="86" t="n"/>
      <c r="Z18011" s="86" t="n"/>
      <c r="AA18011" s="86" t="n"/>
      <c r="AB18011" s="86" t="n"/>
      <c r="AC18011" s="86" t="n"/>
      <c r="AD18011" s="86" t="n"/>
      <c r="AE18011" s="86" t="n"/>
      <c r="AF18011" s="86" t="n"/>
      <c r="AG18011" s="86" t="n"/>
      <c r="AH18011" s="86" t="n"/>
      <c r="AI18011" s="86" t="n"/>
      <c r="AJ18011" s="86" t="n"/>
      <c r="AK18011" s="86" t="n"/>
    </row>
    <row r="18012">
      <c r="A18012" s="86" t="n"/>
      <c r="B18012" s="86" t="n"/>
      <c r="C18012" s="86" t="n"/>
      <c r="D18012" s="86" t="n"/>
      <c r="E18012" s="86" t="n"/>
      <c r="F18012" s="86" t="n"/>
      <c r="G18012" s="86" t="n"/>
      <c r="H18012" s="86" t="n"/>
      <c r="I18012" s="86" t="n"/>
      <c r="J18012" s="86" t="n"/>
      <c r="K18012" s="86" t="n"/>
      <c r="L18012" s="86" t="n"/>
      <c r="M18012" s="86" t="n"/>
      <c r="N18012" s="86" t="n"/>
      <c r="O18012" s="86" t="n"/>
      <c r="P18012" s="86" t="n"/>
      <c r="Q18012" s="86" t="n"/>
      <c r="R18012" s="86" t="n"/>
      <c r="S18012" s="86" t="n"/>
      <c r="T18012" s="86" t="n"/>
      <c r="U18012" s="86" t="n"/>
      <c r="V18012" s="86" t="n"/>
      <c r="W18012" s="86" t="n"/>
      <c r="X18012" s="86" t="n"/>
      <c r="Y18012" s="86" t="n"/>
      <c r="Z18012" s="86" t="n"/>
      <c r="AA18012" s="86" t="n"/>
      <c r="AB18012" s="86" t="n"/>
      <c r="AC18012" s="86" t="n"/>
      <c r="AD18012" s="86" t="n"/>
      <c r="AE18012" s="86" t="n"/>
      <c r="AF18012" s="86" t="n"/>
      <c r="AG18012" s="86" t="n"/>
      <c r="AH18012" s="86" t="n"/>
      <c r="AI18012" s="86" t="n"/>
      <c r="AJ18012" s="86" t="n"/>
      <c r="AK18012" s="86" t="n"/>
    </row>
    <row r="18013">
      <c r="A18013" s="86" t="n"/>
      <c r="B18013" s="86" t="n"/>
      <c r="C18013" s="86" t="n"/>
      <c r="D18013" s="86" t="n"/>
      <c r="E18013" s="86" t="n"/>
      <c r="F18013" s="86" t="n"/>
      <c r="G18013" s="86" t="n"/>
      <c r="H18013" s="86" t="n"/>
      <c r="I18013" s="86" t="n"/>
      <c r="J18013" s="86" t="n"/>
      <c r="K18013" s="86" t="n"/>
      <c r="L18013" s="86" t="n"/>
      <c r="M18013" s="86" t="n"/>
      <c r="N18013" s="86" t="n"/>
      <c r="O18013" s="86" t="n"/>
      <c r="P18013" s="86" t="n"/>
      <c r="Q18013" s="86" t="n"/>
      <c r="R18013" s="86" t="n"/>
      <c r="S18013" s="86" t="n"/>
      <c r="T18013" s="86" t="n"/>
      <c r="U18013" s="86" t="n"/>
      <c r="V18013" s="86" t="n"/>
      <c r="W18013" s="86" t="n"/>
      <c r="X18013" s="86" t="n"/>
      <c r="Y18013" s="86" t="n"/>
      <c r="Z18013" s="86" t="n"/>
      <c r="AA18013" s="86" t="n"/>
      <c r="AB18013" s="86" t="n"/>
      <c r="AC18013" s="86" t="n"/>
      <c r="AD18013" s="86" t="n"/>
      <c r="AE18013" s="86" t="n"/>
      <c r="AF18013" s="86" t="n"/>
      <c r="AG18013" s="86" t="n"/>
      <c r="AH18013" s="86" t="n"/>
      <c r="AI18013" s="86" t="n"/>
      <c r="AJ18013" s="86" t="n"/>
      <c r="AK18013" s="86" t="n"/>
    </row>
    <row r="18014">
      <c r="A18014" s="86" t="n"/>
      <c r="B18014" s="86" t="n"/>
      <c r="C18014" s="86" t="n"/>
      <c r="D18014" s="86" t="n"/>
      <c r="E18014" s="86" t="n"/>
      <c r="F18014" s="86" t="n"/>
      <c r="G18014" s="86" t="n"/>
      <c r="H18014" s="86" t="n"/>
      <c r="I18014" s="86" t="n"/>
      <c r="J18014" s="86" t="n"/>
      <c r="K18014" s="86" t="n"/>
      <c r="L18014" s="86" t="n"/>
      <c r="M18014" s="86" t="n"/>
      <c r="N18014" s="86" t="n"/>
      <c r="O18014" s="86" t="n"/>
      <c r="P18014" s="86" t="n"/>
      <c r="Q18014" s="86" t="n"/>
      <c r="R18014" s="86" t="n"/>
      <c r="S18014" s="86" t="n"/>
      <c r="T18014" s="86" t="n"/>
      <c r="U18014" s="86" t="n"/>
      <c r="V18014" s="86" t="n"/>
      <c r="W18014" s="86" t="n"/>
      <c r="X18014" s="86" t="n"/>
      <c r="Y18014" s="86" t="n"/>
      <c r="Z18014" s="86" t="n"/>
      <c r="AA18014" s="86" t="n"/>
      <c r="AB18014" s="86" t="n"/>
      <c r="AC18014" s="86" t="n"/>
      <c r="AD18014" s="86" t="n"/>
      <c r="AE18014" s="86" t="n"/>
      <c r="AF18014" s="86" t="n"/>
      <c r="AG18014" s="86" t="n"/>
      <c r="AH18014" s="86" t="n"/>
      <c r="AI18014" s="86" t="n"/>
      <c r="AJ18014" s="86" t="n"/>
      <c r="AK18014" s="86" t="n"/>
    </row>
    <row r="18015">
      <c r="A18015" s="86" t="n"/>
      <c r="B18015" s="86" t="n"/>
      <c r="C18015" s="86" t="n"/>
      <c r="D18015" s="86" t="n"/>
      <c r="E18015" s="86" t="n"/>
      <c r="F18015" s="86" t="n"/>
      <c r="G18015" s="86" t="n"/>
      <c r="H18015" s="86" t="n"/>
      <c r="I18015" s="86" t="n"/>
      <c r="J18015" s="86" t="n"/>
      <c r="K18015" s="86" t="n"/>
      <c r="L18015" s="86" t="n"/>
      <c r="M18015" s="86" t="n"/>
      <c r="N18015" s="86" t="n"/>
      <c r="O18015" s="86" t="n"/>
      <c r="P18015" s="86" t="n"/>
      <c r="Q18015" s="86" t="n"/>
      <c r="R18015" s="86" t="n"/>
      <c r="S18015" s="86" t="n"/>
      <c r="T18015" s="86" t="n"/>
      <c r="U18015" s="86" t="n"/>
      <c r="V18015" s="86" t="n"/>
      <c r="W18015" s="86" t="n"/>
      <c r="X18015" s="86" t="n"/>
      <c r="Y18015" s="86" t="n"/>
      <c r="Z18015" s="86" t="n"/>
      <c r="AA18015" s="86" t="n"/>
      <c r="AB18015" s="86" t="n"/>
      <c r="AC18015" s="86" t="n"/>
      <c r="AD18015" s="86" t="n"/>
      <c r="AE18015" s="86" t="n"/>
      <c r="AF18015" s="86" t="n"/>
      <c r="AG18015" s="86" t="n"/>
      <c r="AH18015" s="86" t="n"/>
      <c r="AI18015" s="86" t="n"/>
      <c r="AJ18015" s="86" t="n"/>
      <c r="AK18015" s="86" t="n"/>
    </row>
    <row r="18016">
      <c r="A18016" s="86" t="n"/>
      <c r="B18016" s="86" t="n"/>
      <c r="C18016" s="86" t="n"/>
      <c r="D18016" s="86" t="n"/>
      <c r="E18016" s="86" t="n"/>
      <c r="F18016" s="86" t="n"/>
      <c r="G18016" s="86" t="n"/>
      <c r="H18016" s="86" t="n"/>
      <c r="I18016" s="86" t="n"/>
      <c r="J18016" s="86" t="n"/>
      <c r="K18016" s="86" t="n"/>
      <c r="L18016" s="86" t="n"/>
      <c r="M18016" s="86" t="n"/>
      <c r="N18016" s="86" t="n"/>
      <c r="O18016" s="86" t="n"/>
      <c r="P18016" s="86" t="n"/>
      <c r="Q18016" s="86" t="n"/>
      <c r="R18016" s="86" t="n"/>
      <c r="S18016" s="86" t="n"/>
      <c r="T18016" s="86" t="n"/>
      <c r="U18016" s="86" t="n"/>
      <c r="V18016" s="86" t="n"/>
      <c r="W18016" s="86" t="n"/>
      <c r="X18016" s="86" t="n"/>
      <c r="Y18016" s="86" t="n"/>
      <c r="Z18016" s="86" t="n"/>
      <c r="AA18016" s="86" t="n"/>
      <c r="AB18016" s="86" t="n"/>
      <c r="AC18016" s="86" t="n"/>
      <c r="AD18016" s="86" t="n"/>
      <c r="AE18016" s="86" t="n"/>
      <c r="AF18016" s="86" t="n"/>
      <c r="AG18016" s="86" t="n"/>
      <c r="AH18016" s="86" t="n"/>
      <c r="AI18016" s="86" t="n"/>
      <c r="AJ18016" s="86" t="n"/>
      <c r="AK18016" s="86" t="n"/>
    </row>
    <row r="18017">
      <c r="A18017" s="86" t="n"/>
      <c r="B18017" s="86" t="n"/>
      <c r="C18017" s="86" t="n"/>
      <c r="D18017" s="86" t="n"/>
      <c r="E18017" s="86" t="n"/>
      <c r="F18017" s="86" t="n"/>
      <c r="G18017" s="86" t="n"/>
      <c r="H18017" s="86" t="n"/>
      <c r="I18017" s="86" t="n"/>
      <c r="J18017" s="86" t="n"/>
      <c r="K18017" s="86" t="n"/>
      <c r="L18017" s="86" t="n"/>
      <c r="M18017" s="86" t="n"/>
      <c r="N18017" s="86" t="n"/>
      <c r="O18017" s="86" t="n"/>
      <c r="P18017" s="86" t="n"/>
      <c r="Q18017" s="86" t="n"/>
      <c r="R18017" s="86" t="n"/>
      <c r="S18017" s="86" t="n"/>
      <c r="T18017" s="86" t="n"/>
      <c r="U18017" s="86" t="n"/>
      <c r="V18017" s="86" t="n"/>
      <c r="W18017" s="86" t="n"/>
      <c r="X18017" s="86" t="n"/>
      <c r="Y18017" s="86" t="n"/>
      <c r="Z18017" s="86" t="n"/>
      <c r="AA18017" s="86" t="n"/>
      <c r="AB18017" s="86" t="n"/>
      <c r="AC18017" s="86" t="n"/>
      <c r="AD18017" s="86" t="n"/>
      <c r="AE18017" s="86" t="n"/>
      <c r="AF18017" s="86" t="n"/>
      <c r="AG18017" s="86" t="n"/>
      <c r="AH18017" s="86" t="n"/>
      <c r="AI18017" s="86" t="n"/>
      <c r="AJ18017" s="86" t="n"/>
      <c r="AK18017" s="86" t="n"/>
    </row>
    <row r="18018">
      <c r="A18018" s="86" t="n"/>
      <c r="B18018" s="86" t="n"/>
      <c r="C18018" s="86" t="n"/>
      <c r="D18018" s="86" t="n"/>
      <c r="E18018" s="86" t="n"/>
      <c r="F18018" s="86" t="n"/>
      <c r="G18018" s="86" t="n"/>
      <c r="H18018" s="86" t="n"/>
      <c r="I18018" s="86" t="n"/>
      <c r="J18018" s="86" t="n"/>
      <c r="K18018" s="86" t="n"/>
      <c r="L18018" s="86" t="n"/>
      <c r="M18018" s="86" t="n"/>
      <c r="N18018" s="86" t="n"/>
      <c r="O18018" s="86" t="n"/>
      <c r="P18018" s="86" t="n"/>
      <c r="Q18018" s="86" t="n"/>
      <c r="R18018" s="86" t="n"/>
      <c r="S18018" s="86" t="n"/>
      <c r="T18018" s="86" t="n"/>
      <c r="U18018" s="86" t="n"/>
      <c r="V18018" s="86" t="n"/>
      <c r="W18018" s="86" t="n"/>
      <c r="X18018" s="86" t="n"/>
      <c r="Y18018" s="86" t="n"/>
      <c r="Z18018" s="86" t="n"/>
      <c r="AA18018" s="86" t="n"/>
      <c r="AB18018" s="86" t="n"/>
      <c r="AC18018" s="86" t="n"/>
      <c r="AD18018" s="86" t="n"/>
      <c r="AE18018" s="86" t="n"/>
      <c r="AF18018" s="86" t="n"/>
      <c r="AG18018" s="86" t="n"/>
      <c r="AH18018" s="86" t="n"/>
      <c r="AI18018" s="86" t="n"/>
      <c r="AJ18018" s="86" t="n"/>
      <c r="AK18018" s="86" t="n"/>
    </row>
    <row r="18019">
      <c r="A18019" s="86" t="n"/>
      <c r="B18019" s="86" t="n"/>
      <c r="C18019" s="86" t="n"/>
      <c r="D18019" s="86" t="n"/>
      <c r="E18019" s="86" t="n"/>
      <c r="F18019" s="86" t="n"/>
      <c r="G18019" s="86" t="n"/>
      <c r="H18019" s="86" t="n"/>
      <c r="I18019" s="86" t="n"/>
      <c r="J18019" s="86" t="n"/>
      <c r="K18019" s="86" t="n"/>
      <c r="L18019" s="86" t="n"/>
      <c r="M18019" s="86" t="n"/>
      <c r="N18019" s="86" t="n"/>
      <c r="O18019" s="86" t="n"/>
      <c r="P18019" s="86" t="n"/>
      <c r="Q18019" s="86" t="n"/>
      <c r="R18019" s="86" t="n"/>
      <c r="S18019" s="86" t="n"/>
      <c r="T18019" s="86" t="n"/>
      <c r="U18019" s="86" t="n"/>
      <c r="V18019" s="86" t="n"/>
      <c r="W18019" s="86" t="n"/>
      <c r="X18019" s="86" t="n"/>
      <c r="Y18019" s="86" t="n"/>
      <c r="Z18019" s="86" t="n"/>
      <c r="AA18019" s="86" t="n"/>
      <c r="AB18019" s="86" t="n"/>
      <c r="AC18019" s="86" t="n"/>
      <c r="AD18019" s="86" t="n"/>
      <c r="AE18019" s="86" t="n"/>
      <c r="AF18019" s="86" t="n"/>
      <c r="AG18019" s="86" t="n"/>
      <c r="AH18019" s="86" t="n"/>
      <c r="AI18019" s="86" t="n"/>
      <c r="AJ18019" s="86" t="n"/>
      <c r="AK18019" s="86" t="n"/>
    </row>
    <row r="18020">
      <c r="A18020" s="86" t="n"/>
      <c r="B18020" s="86" t="n"/>
      <c r="C18020" s="86" t="n"/>
      <c r="D18020" s="86" t="n"/>
      <c r="E18020" s="86" t="n"/>
      <c r="F18020" s="86" t="n"/>
      <c r="G18020" s="86" t="n"/>
      <c r="H18020" s="86" t="n"/>
      <c r="I18020" s="86" t="n"/>
      <c r="J18020" s="86" t="n"/>
      <c r="K18020" s="86" t="n"/>
      <c r="L18020" s="86" t="n"/>
      <c r="M18020" s="86" t="n"/>
      <c r="N18020" s="86" t="n"/>
      <c r="O18020" s="86" t="n"/>
      <c r="P18020" s="86" t="n"/>
      <c r="Q18020" s="86" t="n"/>
      <c r="R18020" s="86" t="n"/>
      <c r="S18020" s="86" t="n"/>
      <c r="T18020" s="86" t="n"/>
      <c r="U18020" s="86" t="n"/>
      <c r="V18020" s="86" t="n"/>
      <c r="W18020" s="86" t="n"/>
      <c r="X18020" s="86" t="n"/>
      <c r="Y18020" s="86" t="n"/>
      <c r="Z18020" s="86" t="n"/>
      <c r="AA18020" s="86" t="n"/>
      <c r="AB18020" s="86" t="n"/>
      <c r="AC18020" s="86" t="n"/>
      <c r="AD18020" s="86" t="n"/>
      <c r="AE18020" s="86" t="n"/>
      <c r="AF18020" s="86" t="n"/>
      <c r="AG18020" s="86" t="n"/>
      <c r="AH18020" s="86" t="n"/>
      <c r="AI18020" s="86" t="n"/>
      <c r="AJ18020" s="86" t="n"/>
      <c r="AK18020" s="86" t="n"/>
    </row>
    <row r="18021">
      <c r="A18021" s="86" t="n"/>
      <c r="B18021" s="86" t="n"/>
      <c r="C18021" s="86" t="n"/>
      <c r="D18021" s="86" t="n"/>
      <c r="E18021" s="86" t="n"/>
      <c r="F18021" s="86" t="n"/>
      <c r="G18021" s="86" t="n"/>
      <c r="H18021" s="86" t="n"/>
      <c r="I18021" s="86" t="n"/>
      <c r="J18021" s="86" t="n"/>
      <c r="K18021" s="86" t="n"/>
      <c r="L18021" s="86" t="n"/>
      <c r="M18021" s="86" t="n"/>
      <c r="N18021" s="86" t="n"/>
      <c r="O18021" s="86" t="n"/>
      <c r="P18021" s="86" t="n"/>
      <c r="Q18021" s="86" t="n"/>
      <c r="R18021" s="86" t="n"/>
      <c r="S18021" s="86" t="n"/>
      <c r="T18021" s="86" t="n"/>
      <c r="U18021" s="86" t="n"/>
      <c r="V18021" s="86" t="n"/>
      <c r="W18021" s="86" t="n"/>
      <c r="X18021" s="86" t="n"/>
      <c r="Y18021" s="86" t="n"/>
      <c r="Z18021" s="86" t="n"/>
      <c r="AA18021" s="86" t="n"/>
      <c r="AB18021" s="86" t="n"/>
      <c r="AC18021" s="86" t="n"/>
      <c r="AD18021" s="86" t="n"/>
      <c r="AE18021" s="86" t="n"/>
      <c r="AF18021" s="86" t="n"/>
      <c r="AG18021" s="86" t="n"/>
      <c r="AH18021" s="86" t="n"/>
      <c r="AI18021" s="86" t="n"/>
      <c r="AJ18021" s="86" t="n"/>
      <c r="AK18021" s="86" t="n"/>
    </row>
    <row r="18022">
      <c r="A18022" s="86" t="n"/>
      <c r="B18022" s="86" t="n"/>
      <c r="C18022" s="86" t="n"/>
      <c r="D18022" s="86" t="n"/>
      <c r="E18022" s="86" t="n"/>
      <c r="F18022" s="86" t="n"/>
      <c r="G18022" s="86" t="n"/>
      <c r="H18022" s="86" t="n"/>
      <c r="I18022" s="86" t="n"/>
      <c r="J18022" s="86" t="n"/>
      <c r="K18022" s="86" t="n"/>
      <c r="L18022" s="86" t="n"/>
      <c r="M18022" s="86" t="n"/>
      <c r="N18022" s="86" t="n"/>
      <c r="O18022" s="86" t="n"/>
      <c r="P18022" s="86" t="n"/>
      <c r="Q18022" s="86" t="n"/>
      <c r="R18022" s="86" t="n"/>
      <c r="S18022" s="86" t="n"/>
      <c r="T18022" s="86" t="n"/>
      <c r="U18022" s="86" t="n"/>
      <c r="V18022" s="86" t="n"/>
      <c r="W18022" s="86" t="n"/>
      <c r="X18022" s="86" t="n"/>
      <c r="Y18022" s="86" t="n"/>
      <c r="Z18022" s="86" t="n"/>
      <c r="AA18022" s="86" t="n"/>
      <c r="AB18022" s="86" t="n"/>
      <c r="AC18022" s="86" t="n"/>
      <c r="AD18022" s="86" t="n"/>
      <c r="AE18022" s="86" t="n"/>
      <c r="AF18022" s="86" t="n"/>
      <c r="AG18022" s="86" t="n"/>
      <c r="AH18022" s="86" t="n"/>
      <c r="AI18022" s="86" t="n"/>
      <c r="AJ18022" s="86" t="n"/>
      <c r="AK18022" s="86" t="n"/>
    </row>
    <row r="18023">
      <c r="A18023" s="86" t="n"/>
      <c r="B18023" s="86" t="n"/>
      <c r="C18023" s="86" t="n"/>
      <c r="D18023" s="86" t="n"/>
      <c r="E18023" s="86" t="n"/>
      <c r="F18023" s="86" t="n"/>
      <c r="G18023" s="86" t="n"/>
      <c r="H18023" s="86" t="n"/>
      <c r="I18023" s="86" t="n"/>
      <c r="J18023" s="86" t="n"/>
      <c r="K18023" s="86" t="n"/>
      <c r="L18023" s="86" t="n"/>
      <c r="M18023" s="86" t="n"/>
      <c r="N18023" s="86" t="n"/>
      <c r="O18023" s="86" t="n"/>
      <c r="P18023" s="86" t="n"/>
      <c r="Q18023" s="86" t="n"/>
      <c r="R18023" s="86" t="n"/>
      <c r="S18023" s="86" t="n"/>
      <c r="T18023" s="86" t="n"/>
      <c r="U18023" s="86" t="n"/>
      <c r="V18023" s="86" t="n"/>
      <c r="W18023" s="86" t="n"/>
      <c r="X18023" s="86" t="n"/>
      <c r="Y18023" s="86" t="n"/>
      <c r="Z18023" s="86" t="n"/>
      <c r="AA18023" s="86" t="n"/>
      <c r="AB18023" s="86" t="n"/>
      <c r="AC18023" s="86" t="n"/>
      <c r="AD18023" s="86" t="n"/>
      <c r="AE18023" s="86" t="n"/>
      <c r="AF18023" s="86" t="n"/>
      <c r="AG18023" s="86" t="n"/>
      <c r="AH18023" s="86" t="n"/>
      <c r="AI18023" s="86" t="n"/>
      <c r="AJ18023" s="86" t="n"/>
      <c r="AK18023" s="86" t="n"/>
    </row>
    <row r="18024">
      <c r="A18024" s="86" t="n"/>
      <c r="B18024" s="86" t="n"/>
      <c r="C18024" s="86" t="n"/>
      <c r="D18024" s="86" t="n"/>
      <c r="E18024" s="86" t="n"/>
      <c r="F18024" s="86" t="n"/>
      <c r="G18024" s="86" t="n"/>
      <c r="H18024" s="86" t="n"/>
      <c r="I18024" s="86" t="n"/>
      <c r="J18024" s="86" t="n"/>
      <c r="K18024" s="86" t="n"/>
      <c r="L18024" s="86" t="n"/>
      <c r="M18024" s="86" t="n"/>
      <c r="N18024" s="86" t="n"/>
      <c r="O18024" s="86" t="n"/>
      <c r="P18024" s="86" t="n"/>
      <c r="Q18024" s="86" t="n"/>
      <c r="R18024" s="86" t="n"/>
      <c r="S18024" s="86" t="n"/>
      <c r="T18024" s="86" t="n"/>
      <c r="U18024" s="86" t="n"/>
      <c r="V18024" s="86" t="n"/>
      <c r="W18024" s="86" t="n"/>
      <c r="X18024" s="86" t="n"/>
      <c r="Y18024" s="86" t="n"/>
      <c r="Z18024" s="86" t="n"/>
      <c r="AA18024" s="86" t="n"/>
      <c r="AB18024" s="86" t="n"/>
      <c r="AC18024" s="86" t="n"/>
      <c r="AD18024" s="86" t="n"/>
      <c r="AE18024" s="86" t="n"/>
      <c r="AF18024" s="86" t="n"/>
      <c r="AG18024" s="86" t="n"/>
      <c r="AH18024" s="86" t="n"/>
      <c r="AI18024" s="86" t="n"/>
      <c r="AJ18024" s="86" t="n"/>
      <c r="AK18024" s="86" t="n"/>
    </row>
    <row r="18025">
      <c r="A18025" s="86" t="n"/>
      <c r="B18025" s="86" t="n"/>
      <c r="C18025" s="86" t="n"/>
      <c r="D18025" s="86" t="n"/>
      <c r="E18025" s="86" t="n"/>
      <c r="F18025" s="86" t="n"/>
      <c r="G18025" s="86" t="n"/>
      <c r="H18025" s="86" t="n"/>
      <c r="I18025" s="86" t="n"/>
      <c r="J18025" s="86" t="n"/>
      <c r="K18025" s="86" t="n"/>
      <c r="L18025" s="86" t="n"/>
      <c r="M18025" s="86" t="n"/>
      <c r="N18025" s="86" t="n"/>
      <c r="O18025" s="86" t="n"/>
      <c r="P18025" s="86" t="n"/>
      <c r="Q18025" s="86" t="n"/>
      <c r="R18025" s="86" t="n"/>
      <c r="S18025" s="86" t="n"/>
      <c r="T18025" s="86" t="n"/>
      <c r="U18025" s="86" t="n"/>
      <c r="V18025" s="86" t="n"/>
      <c r="W18025" s="86" t="n"/>
      <c r="X18025" s="86" t="n"/>
      <c r="Y18025" s="86" t="n"/>
      <c r="Z18025" s="86" t="n"/>
      <c r="AA18025" s="86" t="n"/>
      <c r="AB18025" s="86" t="n"/>
      <c r="AC18025" s="86" t="n"/>
      <c r="AD18025" s="86" t="n"/>
      <c r="AE18025" s="86" t="n"/>
      <c r="AF18025" s="86" t="n"/>
      <c r="AG18025" s="86" t="n"/>
      <c r="AH18025" s="86" t="n"/>
      <c r="AI18025" s="86" t="n"/>
      <c r="AJ18025" s="86" t="n"/>
      <c r="AK18025" s="86" t="n"/>
    </row>
    <row r="18026">
      <c r="A18026" s="86" t="n"/>
      <c r="B18026" s="86" t="n"/>
      <c r="C18026" s="86" t="n"/>
      <c r="D18026" s="86" t="n"/>
      <c r="E18026" s="86" t="n"/>
      <c r="F18026" s="86" t="n"/>
      <c r="G18026" s="86" t="n"/>
      <c r="H18026" s="86" t="n"/>
      <c r="I18026" s="86" t="n"/>
      <c r="J18026" s="86" t="n"/>
      <c r="K18026" s="86" t="n"/>
      <c r="L18026" s="86" t="n"/>
      <c r="M18026" s="86" t="n"/>
      <c r="N18026" s="86" t="n"/>
      <c r="O18026" s="86" t="n"/>
      <c r="P18026" s="86" t="n"/>
      <c r="Q18026" s="86" t="n"/>
      <c r="R18026" s="86" t="n"/>
      <c r="S18026" s="86" t="n"/>
      <c r="T18026" s="86" t="n"/>
      <c r="U18026" s="86" t="n"/>
      <c r="V18026" s="86" t="n"/>
      <c r="W18026" s="86" t="n"/>
      <c r="X18026" s="86" t="n"/>
      <c r="Y18026" s="86" t="n"/>
      <c r="Z18026" s="86" t="n"/>
      <c r="AA18026" s="86" t="n"/>
      <c r="AB18026" s="86" t="n"/>
      <c r="AC18026" s="86" t="n"/>
      <c r="AD18026" s="86" t="n"/>
      <c r="AE18026" s="86" t="n"/>
      <c r="AF18026" s="86" t="n"/>
      <c r="AG18026" s="86" t="n"/>
      <c r="AH18026" s="86" t="n"/>
      <c r="AI18026" s="86" t="n"/>
      <c r="AJ18026" s="86" t="n"/>
      <c r="AK18026" s="86" t="n"/>
    </row>
    <row r="18027">
      <c r="A18027" s="86" t="n"/>
      <c r="B18027" s="86" t="n"/>
      <c r="C18027" s="86" t="n"/>
      <c r="D18027" s="86" t="n"/>
      <c r="E18027" s="86" t="n"/>
      <c r="F18027" s="86" t="n"/>
      <c r="G18027" s="86" t="n"/>
      <c r="H18027" s="86" t="n"/>
      <c r="I18027" s="86" t="n"/>
      <c r="J18027" s="86" t="n"/>
      <c r="K18027" s="86" t="n"/>
      <c r="L18027" s="86" t="n"/>
      <c r="M18027" s="86" t="n"/>
      <c r="N18027" s="86" t="n"/>
      <c r="O18027" s="86" t="n"/>
      <c r="P18027" s="86" t="n"/>
      <c r="Q18027" s="86" t="n"/>
      <c r="R18027" s="86" t="n"/>
      <c r="S18027" s="86" t="n"/>
      <c r="T18027" s="86" t="n"/>
      <c r="U18027" s="86" t="n"/>
      <c r="V18027" s="86" t="n"/>
      <c r="W18027" s="86" t="n"/>
      <c r="X18027" s="86" t="n"/>
      <c r="Y18027" s="86" t="n"/>
      <c r="Z18027" s="86" t="n"/>
      <c r="AA18027" s="86" t="n"/>
      <c r="AB18027" s="86" t="n"/>
      <c r="AC18027" s="86" t="n"/>
      <c r="AD18027" s="86" t="n"/>
      <c r="AE18027" s="86" t="n"/>
      <c r="AF18027" s="86" t="n"/>
      <c r="AG18027" s="86" t="n"/>
      <c r="AH18027" s="86" t="n"/>
      <c r="AI18027" s="86" t="n"/>
      <c r="AJ18027" s="86" t="n"/>
      <c r="AK18027" s="86" t="n"/>
    </row>
    <row r="18028">
      <c r="A18028" s="86" t="n"/>
      <c r="B18028" s="86" t="n"/>
      <c r="C18028" s="86" t="n"/>
      <c r="D18028" s="86" t="n"/>
      <c r="E18028" s="86" t="n"/>
      <c r="F18028" s="86" t="n"/>
      <c r="G18028" s="86" t="n"/>
      <c r="H18028" s="86" t="n"/>
      <c r="I18028" s="86" t="n"/>
      <c r="J18028" s="86" t="n"/>
      <c r="K18028" s="86" t="n"/>
      <c r="L18028" s="86" t="n"/>
      <c r="M18028" s="86" t="n"/>
      <c r="N18028" s="86" t="n"/>
      <c r="O18028" s="86" t="n"/>
      <c r="P18028" s="86" t="n"/>
      <c r="Q18028" s="86" t="n"/>
      <c r="R18028" s="86" t="n"/>
      <c r="S18028" s="86" t="n"/>
      <c r="T18028" s="86" t="n"/>
      <c r="U18028" s="86" t="n"/>
      <c r="V18028" s="86" t="n"/>
      <c r="W18028" s="86" t="n"/>
      <c r="X18028" s="86" t="n"/>
      <c r="Y18028" s="86" t="n"/>
      <c r="Z18028" s="86" t="n"/>
      <c r="AA18028" s="86" t="n"/>
      <c r="AB18028" s="86" t="n"/>
      <c r="AC18028" s="86" t="n"/>
      <c r="AD18028" s="86" t="n"/>
      <c r="AE18028" s="86" t="n"/>
      <c r="AF18028" s="86" t="n"/>
      <c r="AG18028" s="86" t="n"/>
      <c r="AH18028" s="86" t="n"/>
      <c r="AI18028" s="86" t="n"/>
      <c r="AJ18028" s="86" t="n"/>
      <c r="AK18028" s="86" t="n"/>
    </row>
    <row r="18029">
      <c r="A18029" s="86" t="n"/>
      <c r="B18029" s="86" t="n"/>
      <c r="C18029" s="86" t="n"/>
      <c r="D18029" s="86" t="n"/>
      <c r="E18029" s="86" t="n"/>
      <c r="F18029" s="86" t="n"/>
      <c r="G18029" s="86" t="n"/>
      <c r="H18029" s="86" t="n"/>
      <c r="I18029" s="86" t="n"/>
      <c r="J18029" s="86" t="n"/>
      <c r="K18029" s="86" t="n"/>
      <c r="L18029" s="86" t="n"/>
      <c r="M18029" s="86" t="n"/>
      <c r="N18029" s="86" t="n"/>
      <c r="O18029" s="86" t="n"/>
      <c r="P18029" s="86" t="n"/>
      <c r="Q18029" s="86" t="n"/>
      <c r="R18029" s="86" t="n"/>
      <c r="S18029" s="86" t="n"/>
      <c r="T18029" s="86" t="n"/>
      <c r="U18029" s="86" t="n"/>
      <c r="V18029" s="86" t="n"/>
      <c r="W18029" s="86" t="n"/>
      <c r="X18029" s="86" t="n"/>
      <c r="Y18029" s="86" t="n"/>
      <c r="Z18029" s="86" t="n"/>
      <c r="AA18029" s="86" t="n"/>
      <c r="AB18029" s="86" t="n"/>
      <c r="AC18029" s="86" t="n"/>
      <c r="AD18029" s="86" t="n"/>
      <c r="AE18029" s="86" t="n"/>
      <c r="AF18029" s="86" t="n"/>
      <c r="AG18029" s="86" t="n"/>
      <c r="AH18029" s="86" t="n"/>
      <c r="AI18029" s="86" t="n"/>
      <c r="AJ18029" s="86" t="n"/>
      <c r="AK18029" s="86" t="n"/>
    </row>
    <row r="18030">
      <c r="A18030" s="86" t="n"/>
      <c r="B18030" s="86" t="n"/>
      <c r="C18030" s="86" t="n"/>
      <c r="D18030" s="86" t="n"/>
      <c r="E18030" s="86" t="n"/>
      <c r="F18030" s="86" t="n"/>
      <c r="G18030" s="86" t="n"/>
      <c r="H18030" s="86" t="n"/>
      <c r="I18030" s="86" t="n"/>
      <c r="J18030" s="86" t="n"/>
      <c r="K18030" s="86" t="n"/>
      <c r="L18030" s="86" t="n"/>
      <c r="M18030" s="86" t="n"/>
      <c r="N18030" s="86" t="n"/>
      <c r="O18030" s="86" t="n"/>
      <c r="P18030" s="86" t="n"/>
      <c r="Q18030" s="86" t="n"/>
      <c r="R18030" s="86" t="n"/>
      <c r="S18030" s="86" t="n"/>
      <c r="T18030" s="86" t="n"/>
      <c r="U18030" s="86" t="n"/>
      <c r="V18030" s="86" t="n"/>
      <c r="W18030" s="86" t="n"/>
      <c r="X18030" s="86" t="n"/>
      <c r="Y18030" s="86" t="n"/>
      <c r="Z18030" s="86" t="n"/>
      <c r="AA18030" s="86" t="n"/>
      <c r="AB18030" s="86" t="n"/>
      <c r="AC18030" s="86" t="n"/>
      <c r="AD18030" s="86" t="n"/>
      <c r="AE18030" s="86" t="n"/>
      <c r="AF18030" s="86" t="n"/>
      <c r="AG18030" s="86" t="n"/>
      <c r="AH18030" s="86" t="n"/>
      <c r="AI18030" s="86" t="n"/>
      <c r="AJ18030" s="86" t="n"/>
      <c r="AK18030" s="86" t="n"/>
    </row>
    <row r="18031">
      <c r="A18031" s="86" t="n"/>
      <c r="B18031" s="86" t="n"/>
      <c r="C18031" s="86" t="n"/>
      <c r="D18031" s="86" t="n"/>
      <c r="E18031" s="86" t="n"/>
      <c r="F18031" s="86" t="n"/>
      <c r="G18031" s="86" t="n"/>
      <c r="H18031" s="86" t="n"/>
      <c r="I18031" s="86" t="n"/>
      <c r="J18031" s="86" t="n"/>
      <c r="K18031" s="86" t="n"/>
      <c r="L18031" s="86" t="n"/>
      <c r="M18031" s="86" t="n"/>
      <c r="N18031" s="86" t="n"/>
      <c r="O18031" s="86" t="n"/>
      <c r="P18031" s="86" t="n"/>
      <c r="Q18031" s="86" t="n"/>
      <c r="R18031" s="86" t="n"/>
      <c r="S18031" s="86" t="n"/>
      <c r="T18031" s="86" t="n"/>
      <c r="U18031" s="86" t="n"/>
      <c r="V18031" s="86" t="n"/>
      <c r="W18031" s="86" t="n"/>
      <c r="X18031" s="86" t="n"/>
      <c r="Y18031" s="86" t="n"/>
      <c r="Z18031" s="86" t="n"/>
      <c r="AA18031" s="86" t="n"/>
      <c r="AB18031" s="86" t="n"/>
      <c r="AC18031" s="86" t="n"/>
      <c r="AD18031" s="86" t="n"/>
      <c r="AE18031" s="86" t="n"/>
      <c r="AF18031" s="86" t="n"/>
      <c r="AG18031" s="86" t="n"/>
      <c r="AH18031" s="86" t="n"/>
      <c r="AI18031" s="86" t="n"/>
      <c r="AJ18031" s="86" t="n"/>
      <c r="AK18031" s="86" t="n"/>
    </row>
    <row r="18041">
      <c r="A18041" s="86" t="n"/>
      <c r="B18041" s="85" t="n"/>
      <c r="C18041" s="85" t="n"/>
      <c r="D18041" s="85" t="n"/>
      <c r="E18041" s="85" t="n"/>
      <c r="F18041" s="86" t="n"/>
      <c r="G18041" s="151" t="n"/>
      <c r="H18041" s="85" t="n"/>
      <c r="I18041" s="85" t="n"/>
      <c r="J18041" s="85" t="n"/>
      <c r="K18041" s="85" t="n"/>
      <c r="L18041" s="85" t="n"/>
      <c r="M18041" s="85" t="n"/>
      <c r="N18041" s="85" t="n"/>
      <c r="O18041" s="85" t="n"/>
      <c r="P18041" s="85" t="n"/>
      <c r="Q18041" s="85" t="n"/>
      <c r="R18041" s="85" t="n"/>
      <c r="S18041" s="85" t="n"/>
      <c r="T18041" s="108" t="n"/>
      <c r="U18041" s="85" t="n"/>
      <c r="V18041" s="85" t="n"/>
      <c r="W18041" s="85" t="n"/>
      <c r="X18041" s="85" t="n"/>
      <c r="Y18041" s="85" t="n"/>
      <c r="Z18041" s="85" t="n"/>
      <c r="AA18041" s="85" t="n"/>
      <c r="AB18041" s="85" t="n"/>
      <c r="AC18041" s="85" t="n"/>
      <c r="AD18041" s="85" t="n"/>
      <c r="AE18041" s="85" t="n"/>
      <c r="AF18041" s="85" t="n"/>
      <c r="AG18041" s="85" t="n"/>
      <c r="AH18041" s="85" t="n"/>
      <c r="AI18041" s="85" t="n"/>
      <c r="AJ18041" s="85" t="n"/>
      <c r="AK18041" s="85" t="n"/>
    </row>
    <row r="18042">
      <c r="A18042" s="85" t="n"/>
      <c r="B18042" s="86" t="n"/>
      <c r="C18042" s="85" t="n"/>
      <c r="D18042" s="85" t="n"/>
      <c r="E18042" s="85" t="n"/>
      <c r="F18042" s="85" t="n"/>
      <c r="G18042" s="85" t="n"/>
      <c r="H18042" s="85" t="n"/>
      <c r="I18042" s="85" t="n"/>
      <c r="J18042" s="85" t="n"/>
      <c r="K18042" s="85" t="n"/>
      <c r="L18042" s="85" t="n"/>
      <c r="M18042" s="85" t="n"/>
      <c r="N18042" s="85" t="n"/>
      <c r="O18042" s="85" t="n"/>
      <c r="P18042" s="85" t="n"/>
      <c r="Q18042" s="85" t="n"/>
      <c r="R18042" s="85" t="n"/>
      <c r="S18042" s="85" t="n"/>
      <c r="T18042" s="85" t="n"/>
      <c r="U18042" s="85" t="n"/>
      <c r="V18042" s="85" t="n"/>
      <c r="W18042" s="85" t="n"/>
      <c r="X18042" s="85" t="n"/>
      <c r="Y18042" s="85" t="n"/>
      <c r="Z18042" s="85" t="n"/>
      <c r="AA18042" s="85" t="n"/>
      <c r="AB18042" s="85" t="n"/>
      <c r="AC18042" s="85" t="n"/>
      <c r="AD18042" s="85" t="n"/>
      <c r="AE18042" s="85" t="n"/>
      <c r="AF18042" s="85" t="n"/>
      <c r="AG18042" s="85" t="n"/>
      <c r="AH18042" s="85" t="n"/>
      <c r="AI18042" s="85" t="n"/>
      <c r="AJ18042" s="85" t="n"/>
      <c r="AK18042" s="85" t="n"/>
    </row>
    <row r="18043">
      <c r="A18043" s="86" t="n"/>
      <c r="B18043" s="86" t="n"/>
      <c r="C18043" s="86" t="n"/>
      <c r="D18043" s="86" t="n"/>
      <c r="E18043" s="86" t="n"/>
      <c r="F18043" s="86" t="n"/>
      <c r="G18043" s="86" t="n"/>
      <c r="H18043" s="86" t="n"/>
      <c r="I18043" s="86" t="n"/>
      <c r="J18043" s="86" t="n"/>
      <c r="K18043" s="86" t="n"/>
      <c r="L18043" s="86" t="n"/>
      <c r="M18043" s="86" t="n"/>
      <c r="N18043" s="86" t="n"/>
      <c r="O18043" s="86" t="n"/>
      <c r="P18043" s="86" t="n"/>
      <c r="Q18043" s="86" t="n"/>
      <c r="R18043" s="86" t="n"/>
      <c r="S18043" s="86" t="n"/>
      <c r="T18043" s="86" t="n"/>
      <c r="U18043" s="86" t="n"/>
      <c r="V18043" s="86" t="n"/>
      <c r="W18043" s="86" t="n"/>
      <c r="X18043" s="86" t="n"/>
      <c r="Y18043" s="86" t="n"/>
      <c r="Z18043" s="86" t="n"/>
      <c r="AA18043" s="86" t="n"/>
      <c r="AB18043" s="86" t="n"/>
      <c r="AC18043" s="86" t="n"/>
      <c r="AD18043" s="86" t="n"/>
      <c r="AE18043" s="86" t="n"/>
      <c r="AF18043" s="86" t="n"/>
      <c r="AG18043" s="86" t="n"/>
      <c r="AH18043" s="86" t="n"/>
      <c r="AI18043" s="86" t="n"/>
      <c r="AJ18043" s="86" t="n"/>
      <c r="AK18043" s="86" t="n"/>
    </row>
    <row r="18044">
      <c r="A18044" s="85" t="n"/>
      <c r="B18044" s="86" t="n"/>
      <c r="C18044" s="85" t="n"/>
      <c r="D18044" s="85" t="n"/>
      <c r="E18044" s="86" t="n"/>
      <c r="F18044" s="85" t="n"/>
      <c r="G18044" s="85" t="n"/>
      <c r="H18044" s="86" t="n"/>
      <c r="I18044" s="85" t="n"/>
      <c r="J18044" s="85" t="n"/>
      <c r="K18044" s="86" t="n"/>
      <c r="L18044" s="85" t="n"/>
      <c r="M18044" s="85" t="n"/>
      <c r="N18044" s="86" t="n"/>
      <c r="O18044" s="85" t="n"/>
      <c r="P18044" s="85" t="n"/>
      <c r="Q18044" s="86" t="n"/>
      <c r="R18044" s="85" t="n"/>
      <c r="S18044" s="85" t="n"/>
      <c r="T18044" s="86" t="n"/>
      <c r="U18044" s="85" t="n"/>
      <c r="V18044" s="85" t="n"/>
      <c r="W18044" s="86" t="n"/>
      <c r="X18044" s="85" t="n"/>
      <c r="Y18044" s="85" t="n"/>
      <c r="Z18044" s="86" t="n"/>
      <c r="AA18044" s="85" t="n"/>
      <c r="AB18044" s="85" t="n"/>
      <c r="AC18044" s="86" t="n"/>
      <c r="AD18044" s="85" t="n"/>
      <c r="AE18044" s="85" t="n"/>
      <c r="AF18044" s="86" t="n"/>
      <c r="AG18044" s="85" t="n"/>
      <c r="AH18044" s="85" t="n"/>
      <c r="AI18044" s="86" t="n"/>
      <c r="AJ18044" s="85" t="n"/>
      <c r="AK18044" s="85" t="n"/>
    </row>
    <row r="18045">
      <c r="A18045" s="86" t="n"/>
      <c r="B18045" s="86" t="n"/>
      <c r="C18045" s="86" t="n"/>
      <c r="D18045" s="86" t="n"/>
      <c r="E18045" s="86" t="n"/>
      <c r="F18045" s="86" t="n"/>
      <c r="G18045" s="86" t="n"/>
      <c r="H18045" s="86" t="n"/>
      <c r="I18045" s="86" t="n"/>
      <c r="J18045" s="86" t="n"/>
      <c r="K18045" s="86" t="n"/>
      <c r="L18045" s="86" t="n"/>
      <c r="M18045" s="86" t="n"/>
      <c r="N18045" s="86" t="n"/>
      <c r="O18045" s="86" t="n"/>
      <c r="P18045" s="86" t="n"/>
      <c r="Q18045" s="86" t="n"/>
      <c r="R18045" s="86" t="n"/>
      <c r="S18045" s="86" t="n"/>
      <c r="T18045" s="86" t="n"/>
      <c r="U18045" s="86" t="n"/>
      <c r="V18045" s="86" t="n"/>
      <c r="W18045" s="86" t="n"/>
      <c r="X18045" s="86" t="n"/>
      <c r="Y18045" s="86" t="n"/>
      <c r="Z18045" s="86" t="n"/>
      <c r="AA18045" s="86" t="n"/>
      <c r="AB18045" s="86" t="n"/>
      <c r="AC18045" s="86" t="n"/>
      <c r="AD18045" s="86" t="n"/>
      <c r="AE18045" s="86" t="n"/>
      <c r="AF18045" s="86" t="n"/>
      <c r="AG18045" s="86" t="n"/>
      <c r="AH18045" s="86" t="n"/>
      <c r="AI18045" s="86" t="n"/>
      <c r="AJ18045" s="86" t="n"/>
      <c r="AK18045" s="86" t="n"/>
    </row>
    <row r="18046">
      <c r="A18046" s="85" t="n"/>
      <c r="B18046" s="192" t="n"/>
      <c r="C18046" s="193" t="n"/>
      <c r="D18046" s="193" t="n"/>
      <c r="E18046" s="192" t="n"/>
      <c r="F18046" s="193" t="n"/>
      <c r="G18046" s="193" t="n"/>
      <c r="H18046" s="192" t="n"/>
      <c r="I18046" s="193" t="n"/>
      <c r="J18046" s="193" t="n"/>
      <c r="K18046" s="192" t="n"/>
      <c r="L18046" s="193" t="n"/>
      <c r="M18046" s="193" t="n"/>
      <c r="N18046" s="192" t="n"/>
      <c r="O18046" s="193" t="n"/>
      <c r="P18046" s="193" t="n"/>
      <c r="Q18046" s="192" t="n"/>
      <c r="R18046" s="193" t="n"/>
      <c r="S18046" s="193" t="n"/>
      <c r="T18046" s="192" t="n"/>
      <c r="U18046" s="193" t="n"/>
      <c r="V18046" s="193" t="n"/>
      <c r="W18046" s="192" t="n"/>
      <c r="X18046" s="193" t="n"/>
      <c r="Y18046" s="193" t="n"/>
      <c r="Z18046" s="192" t="n"/>
      <c r="AA18046" s="193" t="n"/>
      <c r="AB18046" s="193" t="n"/>
      <c r="AC18046" s="192" t="n"/>
      <c r="AD18046" s="193" t="n"/>
      <c r="AE18046" s="193" t="n"/>
      <c r="AF18046" s="192" t="n"/>
      <c r="AG18046" s="193" t="n"/>
      <c r="AH18046" s="193" t="n"/>
      <c r="AI18046" s="192" t="n"/>
      <c r="AJ18046" s="193" t="n"/>
      <c r="AK18046" s="193" t="n"/>
      <c r="AM18046">
        <f>A18041</f>
        <v/>
      </c>
      <c r="AN18046" s="83">
        <f>1/($B18046*(1/$B18044)*(1/(5/7+2/7*$D18046))*$B18056/SUM($B18048:$B18071))</f>
        <v/>
      </c>
      <c r="AO18046" s="83">
        <f>1/(B18046*(1/B18044)*(1/(5/7+2/7*D18046)))</f>
        <v/>
      </c>
      <c r="AP18046" s="83" t="n"/>
      <c r="AR18046" s="174">
        <f>CHOOSE(AV$3,C18046,F18046,I18046,L18046,O18046,R18046,U18046,X18046,AA18046,AD18046,AG18046,AJ18046)</f>
        <v/>
      </c>
      <c r="AS18046" s="82" t="n"/>
      <c r="AT18046" s="82" t="n"/>
      <c r="AV18046" s="119">
        <f>AN18046/AR18046</f>
        <v/>
      </c>
      <c r="AW18046" s="172">
        <f>AO18046/AR18046</f>
        <v/>
      </c>
      <c r="AX18046" s="83" t="n"/>
    </row>
    <row r="18047">
      <c r="A18047" s="86" t="n"/>
      <c r="B18047" s="86" t="n"/>
      <c r="C18047" s="86" t="n"/>
      <c r="D18047" s="86" t="n"/>
      <c r="E18047" s="86" t="n"/>
      <c r="F18047" s="86" t="n"/>
      <c r="G18047" s="86" t="n"/>
      <c r="H18047" s="86" t="n"/>
      <c r="I18047" s="86" t="n"/>
      <c r="J18047" s="86" t="n"/>
      <c r="K18047" s="86" t="n"/>
      <c r="L18047" s="86" t="n"/>
      <c r="M18047" s="86" t="n"/>
      <c r="N18047" s="86" t="n"/>
      <c r="O18047" s="86" t="n"/>
      <c r="P18047" s="86" t="n"/>
      <c r="Q18047" s="86" t="n"/>
      <c r="R18047" s="86" t="n"/>
      <c r="S18047" s="86" t="n"/>
      <c r="T18047" s="86" t="n"/>
      <c r="U18047" s="86" t="n"/>
      <c r="V18047" s="86" t="n"/>
      <c r="W18047" s="86" t="n"/>
      <c r="X18047" s="86" t="n"/>
      <c r="Y18047" s="86" t="n"/>
      <c r="Z18047" s="86" t="n"/>
      <c r="AA18047" s="86" t="n"/>
      <c r="AB18047" s="86" t="n"/>
      <c r="AC18047" s="86" t="n"/>
      <c r="AD18047" s="86" t="n"/>
      <c r="AE18047" s="86" t="n"/>
      <c r="AF18047" s="86" t="n"/>
      <c r="AG18047" s="86" t="n"/>
      <c r="AH18047" s="86" t="n"/>
      <c r="AI18047" s="86" t="n"/>
      <c r="AJ18047" s="86" t="n"/>
      <c r="AK18047" s="86" t="n"/>
    </row>
    <row r="18048">
      <c r="A18048" s="86" t="n"/>
      <c r="B18048" s="86" t="n"/>
      <c r="C18048" s="86" t="n"/>
      <c r="D18048" s="86" t="n"/>
      <c r="E18048" s="86" t="n"/>
      <c r="F18048" s="86" t="n"/>
      <c r="G18048" s="86" t="n"/>
      <c r="H18048" s="86" t="n"/>
      <c r="I18048" s="86" t="n"/>
      <c r="J18048" s="86" t="n"/>
      <c r="K18048" s="86" t="n"/>
      <c r="L18048" s="86" t="n"/>
      <c r="M18048" s="86" t="n"/>
      <c r="N18048" s="86" t="n"/>
      <c r="O18048" s="86" t="n"/>
      <c r="P18048" s="86" t="n"/>
      <c r="Q18048" s="86" t="n"/>
      <c r="R18048" s="86" t="n"/>
      <c r="S18048" s="86" t="n"/>
      <c r="T18048" s="86" t="n"/>
      <c r="U18048" s="86" t="n"/>
      <c r="V18048" s="86" t="n"/>
      <c r="W18048" s="86" t="n"/>
      <c r="X18048" s="86" t="n"/>
      <c r="Y18048" s="86" t="n"/>
      <c r="Z18048" s="86" t="n"/>
      <c r="AA18048" s="86" t="n"/>
      <c r="AB18048" s="86" t="n"/>
      <c r="AC18048" s="86" t="n"/>
      <c r="AD18048" s="86" t="n"/>
      <c r="AE18048" s="86" t="n"/>
      <c r="AF18048" s="86" t="n"/>
      <c r="AG18048" s="86" t="n"/>
      <c r="AH18048" s="86" t="n"/>
      <c r="AI18048" s="86" t="n"/>
      <c r="AJ18048" s="86" t="n"/>
      <c r="AK18048" s="86" t="n"/>
    </row>
    <row r="18049">
      <c r="A18049" s="86" t="n"/>
      <c r="B18049" s="86" t="n"/>
      <c r="C18049" s="86" t="n"/>
      <c r="D18049" s="86" t="n"/>
      <c r="E18049" s="86" t="n"/>
      <c r="F18049" s="86" t="n"/>
      <c r="G18049" s="86" t="n"/>
      <c r="H18049" s="86" t="n"/>
      <c r="I18049" s="86" t="n"/>
      <c r="J18049" s="86" t="n"/>
      <c r="K18049" s="86" t="n"/>
      <c r="L18049" s="86" t="n"/>
      <c r="M18049" s="86" t="n"/>
      <c r="N18049" s="86" t="n"/>
      <c r="O18049" s="86" t="n"/>
      <c r="P18049" s="86" t="n"/>
      <c r="Q18049" s="86" t="n"/>
      <c r="R18049" s="86" t="n"/>
      <c r="S18049" s="86" t="n"/>
      <c r="T18049" s="86" t="n"/>
      <c r="U18049" s="86" t="n"/>
      <c r="V18049" s="86" t="n"/>
      <c r="W18049" s="86" t="n"/>
      <c r="X18049" s="86" t="n"/>
      <c r="Y18049" s="86" t="n"/>
      <c r="Z18049" s="86" t="n"/>
      <c r="AA18049" s="86" t="n"/>
      <c r="AB18049" s="86" t="n"/>
      <c r="AC18049" s="86" t="n"/>
      <c r="AD18049" s="86" t="n"/>
      <c r="AE18049" s="86" t="n"/>
      <c r="AF18049" s="86" t="n"/>
      <c r="AG18049" s="86" t="n"/>
      <c r="AH18049" s="86" t="n"/>
      <c r="AI18049" s="86" t="n"/>
      <c r="AJ18049" s="86" t="n"/>
      <c r="AK18049" s="86" t="n"/>
    </row>
    <row r="18050">
      <c r="A18050" s="86" t="n"/>
      <c r="B18050" s="86" t="n"/>
      <c r="C18050" s="86" t="n"/>
      <c r="D18050" s="86" t="n"/>
      <c r="E18050" s="86" t="n"/>
      <c r="F18050" s="86" t="n"/>
      <c r="G18050" s="86" t="n"/>
      <c r="H18050" s="86" t="n"/>
      <c r="I18050" s="86" t="n"/>
      <c r="J18050" s="86" t="n"/>
      <c r="K18050" s="86" t="n"/>
      <c r="L18050" s="86" t="n"/>
      <c r="M18050" s="86" t="n"/>
      <c r="N18050" s="86" t="n"/>
      <c r="O18050" s="86" t="n"/>
      <c r="P18050" s="86" t="n"/>
      <c r="Q18050" s="86" t="n"/>
      <c r="R18050" s="86" t="n"/>
      <c r="S18050" s="86" t="n"/>
      <c r="T18050" s="86" t="n"/>
      <c r="U18050" s="86" t="n"/>
      <c r="V18050" s="86" t="n"/>
      <c r="W18050" s="86" t="n"/>
      <c r="X18050" s="86" t="n"/>
      <c r="Y18050" s="86" t="n"/>
      <c r="Z18050" s="86" t="n"/>
      <c r="AA18050" s="86" t="n"/>
      <c r="AB18050" s="86" t="n"/>
      <c r="AC18050" s="86" t="n"/>
      <c r="AD18050" s="86" t="n"/>
      <c r="AE18050" s="86" t="n"/>
      <c r="AF18050" s="86" t="n"/>
      <c r="AG18050" s="86" t="n"/>
      <c r="AH18050" s="86" t="n"/>
      <c r="AI18050" s="86" t="n"/>
      <c r="AJ18050" s="86" t="n"/>
      <c r="AK18050" s="86" t="n"/>
    </row>
    <row r="18051">
      <c r="A18051" s="86" t="n"/>
      <c r="B18051" s="86" t="n"/>
      <c r="C18051" s="86" t="n"/>
      <c r="D18051" s="86" t="n"/>
      <c r="E18051" s="86" t="n"/>
      <c r="F18051" s="86" t="n"/>
      <c r="G18051" s="86" t="n"/>
      <c r="H18051" s="86" t="n"/>
      <c r="I18051" s="86" t="n"/>
      <c r="J18051" s="86" t="n"/>
      <c r="K18051" s="86" t="n"/>
      <c r="L18051" s="86" t="n"/>
      <c r="M18051" s="86" t="n"/>
      <c r="N18051" s="86" t="n"/>
      <c r="O18051" s="86" t="n"/>
      <c r="P18051" s="86" t="n"/>
      <c r="Q18051" s="86" t="n"/>
      <c r="R18051" s="86" t="n"/>
      <c r="S18051" s="86" t="n"/>
      <c r="T18051" s="86" t="n"/>
      <c r="U18051" s="86" t="n"/>
      <c r="V18051" s="86" t="n"/>
      <c r="W18051" s="86" t="n"/>
      <c r="X18051" s="86" t="n"/>
      <c r="Y18051" s="86" t="n"/>
      <c r="Z18051" s="86" t="n"/>
      <c r="AA18051" s="86" t="n"/>
      <c r="AB18051" s="86" t="n"/>
      <c r="AC18051" s="86" t="n"/>
      <c r="AD18051" s="86" t="n"/>
      <c r="AE18051" s="86" t="n"/>
      <c r="AF18051" s="86" t="n"/>
      <c r="AG18051" s="86" t="n"/>
      <c r="AH18051" s="86" t="n"/>
      <c r="AI18051" s="86" t="n"/>
      <c r="AJ18051" s="86" t="n"/>
      <c r="AK18051" s="86" t="n"/>
    </row>
    <row r="18052">
      <c r="A18052" s="86" t="n"/>
      <c r="B18052" s="86" t="n"/>
      <c r="C18052" s="86" t="n"/>
      <c r="D18052" s="86" t="n"/>
      <c r="E18052" s="86" t="n"/>
      <c r="F18052" s="86" t="n"/>
      <c r="G18052" s="86" t="n"/>
      <c r="H18052" s="86" t="n"/>
      <c r="I18052" s="86" t="n"/>
      <c r="J18052" s="86" t="n"/>
      <c r="K18052" s="86" t="n"/>
      <c r="L18052" s="86" t="n"/>
      <c r="M18052" s="86" t="n"/>
      <c r="N18052" s="86" t="n"/>
      <c r="O18052" s="86" t="n"/>
      <c r="P18052" s="86" t="n"/>
      <c r="Q18052" s="86" t="n"/>
      <c r="R18052" s="86" t="n"/>
      <c r="S18052" s="86" t="n"/>
      <c r="T18052" s="86" t="n"/>
      <c r="U18052" s="86" t="n"/>
      <c r="V18052" s="86" t="n"/>
      <c r="W18052" s="86" t="n"/>
      <c r="X18052" s="86" t="n"/>
      <c r="Y18052" s="86" t="n"/>
      <c r="Z18052" s="86" t="n"/>
      <c r="AA18052" s="86" t="n"/>
      <c r="AB18052" s="86" t="n"/>
      <c r="AC18052" s="86" t="n"/>
      <c r="AD18052" s="86" t="n"/>
      <c r="AE18052" s="86" t="n"/>
      <c r="AF18052" s="86" t="n"/>
      <c r="AG18052" s="86" t="n"/>
      <c r="AH18052" s="86" t="n"/>
      <c r="AI18052" s="86" t="n"/>
      <c r="AJ18052" s="86" t="n"/>
      <c r="AK18052" s="86" t="n"/>
    </row>
    <row r="18053">
      <c r="A18053" s="86" t="n"/>
      <c r="B18053" s="86" t="n"/>
      <c r="C18053" s="86" t="n"/>
      <c r="D18053" s="86" t="n"/>
      <c r="E18053" s="86" t="n"/>
      <c r="F18053" s="86" t="n"/>
      <c r="G18053" s="86" t="n"/>
      <c r="H18053" s="86" t="n"/>
      <c r="I18053" s="86" t="n"/>
      <c r="J18053" s="86" t="n"/>
      <c r="K18053" s="86" t="n"/>
      <c r="L18053" s="86" t="n"/>
      <c r="M18053" s="86" t="n"/>
      <c r="N18053" s="86" t="n"/>
      <c r="O18053" s="86" t="n"/>
      <c r="P18053" s="86" t="n"/>
      <c r="Q18053" s="86" t="n"/>
      <c r="R18053" s="86" t="n"/>
      <c r="S18053" s="86" t="n"/>
      <c r="T18053" s="86" t="n"/>
      <c r="U18053" s="86" t="n"/>
      <c r="V18053" s="86" t="n"/>
      <c r="W18053" s="86" t="n"/>
      <c r="X18053" s="86" t="n"/>
      <c r="Y18053" s="86" t="n"/>
      <c r="Z18053" s="86" t="n"/>
      <c r="AA18053" s="86" t="n"/>
      <c r="AB18053" s="86" t="n"/>
      <c r="AC18053" s="86" t="n"/>
      <c r="AD18053" s="86" t="n"/>
      <c r="AE18053" s="86" t="n"/>
      <c r="AF18053" s="86" t="n"/>
      <c r="AG18053" s="86" t="n"/>
      <c r="AH18053" s="86" t="n"/>
      <c r="AI18053" s="86" t="n"/>
      <c r="AJ18053" s="86" t="n"/>
      <c r="AK18053" s="86" t="n"/>
    </row>
    <row r="18054">
      <c r="A18054" s="86" t="n"/>
      <c r="B18054" s="86" t="n"/>
      <c r="C18054" s="86" t="n"/>
      <c r="D18054" s="86" t="n"/>
      <c r="E18054" s="86" t="n"/>
      <c r="F18054" s="86" t="n"/>
      <c r="G18054" s="86" t="n"/>
      <c r="H18054" s="86" t="n"/>
      <c r="I18054" s="86" t="n"/>
      <c r="J18054" s="86" t="n"/>
      <c r="K18054" s="86" t="n"/>
      <c r="L18054" s="86" t="n"/>
      <c r="M18054" s="86" t="n"/>
      <c r="N18054" s="86" t="n"/>
      <c r="O18054" s="86" t="n"/>
      <c r="P18054" s="86" t="n"/>
      <c r="Q18054" s="86" t="n"/>
      <c r="R18054" s="86" t="n"/>
      <c r="S18054" s="86" t="n"/>
      <c r="T18054" s="86" t="n"/>
      <c r="U18054" s="86" t="n"/>
      <c r="V18054" s="86" t="n"/>
      <c r="W18054" s="86" t="n"/>
      <c r="X18054" s="86" t="n"/>
      <c r="Y18054" s="86" t="n"/>
      <c r="Z18054" s="86" t="n"/>
      <c r="AA18054" s="86" t="n"/>
      <c r="AB18054" s="86" t="n"/>
      <c r="AC18054" s="86" t="n"/>
      <c r="AD18054" s="86" t="n"/>
      <c r="AE18054" s="86" t="n"/>
      <c r="AF18054" s="86" t="n"/>
      <c r="AG18054" s="86" t="n"/>
      <c r="AH18054" s="86" t="n"/>
      <c r="AI18054" s="86" t="n"/>
      <c r="AJ18054" s="86" t="n"/>
      <c r="AK18054" s="86" t="n"/>
    </row>
    <row r="18055">
      <c r="A18055" s="86" t="n"/>
      <c r="B18055" s="86" t="n"/>
      <c r="C18055" s="86" t="n"/>
      <c r="D18055" s="86" t="n"/>
      <c r="E18055" s="86" t="n"/>
      <c r="F18055" s="86" t="n"/>
      <c r="G18055" s="86" t="n"/>
      <c r="H18055" s="86" t="n"/>
      <c r="I18055" s="86" t="n"/>
      <c r="J18055" s="86" t="n"/>
      <c r="K18055" s="86" t="n"/>
      <c r="L18055" s="86" t="n"/>
      <c r="M18055" s="86" t="n"/>
      <c r="N18055" s="86" t="n"/>
      <c r="O18055" s="86" t="n"/>
      <c r="P18055" s="86" t="n"/>
      <c r="Q18055" s="86" t="n"/>
      <c r="R18055" s="86" t="n"/>
      <c r="S18055" s="86" t="n"/>
      <c r="T18055" s="86" t="n"/>
      <c r="U18055" s="86" t="n"/>
      <c r="V18055" s="86" t="n"/>
      <c r="W18055" s="86" t="n"/>
      <c r="X18055" s="86" t="n"/>
      <c r="Y18055" s="86" t="n"/>
      <c r="Z18055" s="86" t="n"/>
      <c r="AA18055" s="86" t="n"/>
      <c r="AB18055" s="86" t="n"/>
      <c r="AC18055" s="86" t="n"/>
      <c r="AD18055" s="86" t="n"/>
      <c r="AE18055" s="86" t="n"/>
      <c r="AF18055" s="86" t="n"/>
      <c r="AG18055" s="86" t="n"/>
      <c r="AH18055" s="86" t="n"/>
      <c r="AI18055" s="86" t="n"/>
      <c r="AJ18055" s="86" t="n"/>
      <c r="AK18055" s="86" t="n"/>
    </row>
    <row r="18056">
      <c r="A18056" s="86" t="n"/>
      <c r="B18056" s="86" t="n"/>
      <c r="C18056" s="86" t="n"/>
      <c r="D18056" s="86" t="n"/>
      <c r="E18056" s="86" t="n"/>
      <c r="F18056" s="86" t="n"/>
      <c r="G18056" s="86" t="n"/>
      <c r="H18056" s="86" t="n"/>
      <c r="I18056" s="86" t="n"/>
      <c r="J18056" s="86" t="n"/>
      <c r="K18056" s="86" t="n"/>
      <c r="L18056" s="86" t="n"/>
      <c r="M18056" s="86" t="n"/>
      <c r="N18056" s="86" t="n"/>
      <c r="O18056" s="86" t="n"/>
      <c r="P18056" s="86" t="n"/>
      <c r="Q18056" s="86" t="n"/>
      <c r="R18056" s="86" t="n"/>
      <c r="S18056" s="86" t="n"/>
      <c r="T18056" s="86" t="n"/>
      <c r="U18056" s="86" t="n"/>
      <c r="V18056" s="86" t="n"/>
      <c r="W18056" s="86" t="n"/>
      <c r="X18056" s="86" t="n"/>
      <c r="Y18056" s="86" t="n"/>
      <c r="Z18056" s="86" t="n"/>
      <c r="AA18056" s="86" t="n"/>
      <c r="AB18056" s="86" t="n"/>
      <c r="AC18056" s="86" t="n"/>
      <c r="AD18056" s="86" t="n"/>
      <c r="AE18056" s="86" t="n"/>
      <c r="AF18056" s="86" t="n"/>
      <c r="AG18056" s="86" t="n"/>
      <c r="AH18056" s="86" t="n"/>
      <c r="AI18056" s="86" t="n"/>
      <c r="AJ18056" s="86" t="n"/>
      <c r="AK18056" s="86" t="n"/>
    </row>
    <row r="18057">
      <c r="A18057" s="86" t="n"/>
      <c r="B18057" s="86" t="n"/>
      <c r="C18057" s="86" t="n"/>
      <c r="D18057" s="86" t="n"/>
      <c r="E18057" s="86" t="n"/>
      <c r="F18057" s="86" t="n"/>
      <c r="G18057" s="86" t="n"/>
      <c r="H18057" s="86" t="n"/>
      <c r="I18057" s="86" t="n"/>
      <c r="J18057" s="86" t="n"/>
      <c r="K18057" s="86" t="n"/>
      <c r="L18057" s="86" t="n"/>
      <c r="M18057" s="86" t="n"/>
      <c r="N18057" s="86" t="n"/>
      <c r="O18057" s="86" t="n"/>
      <c r="P18057" s="86" t="n"/>
      <c r="Q18057" s="86" t="n"/>
      <c r="R18057" s="86" t="n"/>
      <c r="S18057" s="86" t="n"/>
      <c r="T18057" s="86" t="n"/>
      <c r="U18057" s="86" t="n"/>
      <c r="V18057" s="86" t="n"/>
      <c r="W18057" s="86" t="n"/>
      <c r="X18057" s="86" t="n"/>
      <c r="Y18057" s="86" t="n"/>
      <c r="Z18057" s="86" t="n"/>
      <c r="AA18057" s="86" t="n"/>
      <c r="AB18057" s="86" t="n"/>
      <c r="AC18057" s="86" t="n"/>
      <c r="AD18057" s="86" t="n"/>
      <c r="AE18057" s="86" t="n"/>
      <c r="AF18057" s="86" t="n"/>
      <c r="AG18057" s="86" t="n"/>
      <c r="AH18057" s="86" t="n"/>
      <c r="AI18057" s="86" t="n"/>
      <c r="AJ18057" s="86" t="n"/>
      <c r="AK18057" s="86" t="n"/>
    </row>
    <row r="18058">
      <c r="A18058" s="86" t="n"/>
      <c r="B18058" s="86" t="n"/>
      <c r="C18058" s="86" t="n"/>
      <c r="D18058" s="86" t="n"/>
      <c r="E18058" s="86" t="n"/>
      <c r="F18058" s="86" t="n"/>
      <c r="G18058" s="86" t="n"/>
      <c r="H18058" s="86" t="n"/>
      <c r="I18058" s="86" t="n"/>
      <c r="J18058" s="86" t="n"/>
      <c r="K18058" s="86" t="n"/>
      <c r="L18058" s="86" t="n"/>
      <c r="M18058" s="86" t="n"/>
      <c r="N18058" s="86" t="n"/>
      <c r="O18058" s="86" t="n"/>
      <c r="P18058" s="86" t="n"/>
      <c r="Q18058" s="86" t="n"/>
      <c r="R18058" s="86" t="n"/>
      <c r="S18058" s="86" t="n"/>
      <c r="T18058" s="86" t="n"/>
      <c r="U18058" s="86" t="n"/>
      <c r="V18058" s="86" t="n"/>
      <c r="W18058" s="86" t="n"/>
      <c r="X18058" s="86" t="n"/>
      <c r="Y18058" s="86" t="n"/>
      <c r="Z18058" s="86" t="n"/>
      <c r="AA18058" s="86" t="n"/>
      <c r="AB18058" s="86" t="n"/>
      <c r="AC18058" s="86" t="n"/>
      <c r="AD18058" s="86" t="n"/>
      <c r="AE18058" s="86" t="n"/>
      <c r="AF18058" s="86" t="n"/>
      <c r="AG18058" s="86" t="n"/>
      <c r="AH18058" s="86" t="n"/>
      <c r="AI18058" s="86" t="n"/>
      <c r="AJ18058" s="86" t="n"/>
      <c r="AK18058" s="86" t="n"/>
    </row>
    <row r="18059">
      <c r="A18059" s="86" t="n"/>
      <c r="B18059" s="86" t="n"/>
      <c r="C18059" s="86" t="n"/>
      <c r="D18059" s="86" t="n"/>
      <c r="E18059" s="86" t="n"/>
      <c r="F18059" s="86" t="n"/>
      <c r="G18059" s="86" t="n"/>
      <c r="H18059" s="86" t="n"/>
      <c r="I18059" s="86" t="n"/>
      <c r="J18059" s="86" t="n"/>
      <c r="K18059" s="86" t="n"/>
      <c r="L18059" s="86" t="n"/>
      <c r="M18059" s="86" t="n"/>
      <c r="N18059" s="86" t="n"/>
      <c r="O18059" s="86" t="n"/>
      <c r="P18059" s="86" t="n"/>
      <c r="Q18059" s="86" t="n"/>
      <c r="R18059" s="86" t="n"/>
      <c r="S18059" s="86" t="n"/>
      <c r="T18059" s="86" t="n"/>
      <c r="U18059" s="86" t="n"/>
      <c r="V18059" s="86" t="n"/>
      <c r="W18059" s="86" t="n"/>
      <c r="X18059" s="86" t="n"/>
      <c r="Y18059" s="86" t="n"/>
      <c r="Z18059" s="86" t="n"/>
      <c r="AA18059" s="86" t="n"/>
      <c r="AB18059" s="86" t="n"/>
      <c r="AC18059" s="86" t="n"/>
      <c r="AD18059" s="86" t="n"/>
      <c r="AE18059" s="86" t="n"/>
      <c r="AF18059" s="86" t="n"/>
      <c r="AG18059" s="86" t="n"/>
      <c r="AH18059" s="86" t="n"/>
      <c r="AI18059" s="86" t="n"/>
      <c r="AJ18059" s="86" t="n"/>
      <c r="AK18059" s="86" t="n"/>
    </row>
    <row r="18060">
      <c r="A18060" s="86" t="n"/>
      <c r="B18060" s="86" t="n"/>
      <c r="C18060" s="86" t="n"/>
      <c r="D18060" s="86" t="n"/>
      <c r="E18060" s="86" t="n"/>
      <c r="F18060" s="86" t="n"/>
      <c r="G18060" s="86" t="n"/>
      <c r="H18060" s="86" t="n"/>
      <c r="I18060" s="86" t="n"/>
      <c r="J18060" s="86" t="n"/>
      <c r="K18060" s="86" t="n"/>
      <c r="L18060" s="86" t="n"/>
      <c r="M18060" s="86" t="n"/>
      <c r="N18060" s="86" t="n"/>
      <c r="O18060" s="86" t="n"/>
      <c r="P18060" s="86" t="n"/>
      <c r="Q18060" s="86" t="n"/>
      <c r="R18060" s="86" t="n"/>
      <c r="S18060" s="86" t="n"/>
      <c r="T18060" s="86" t="n"/>
      <c r="U18060" s="86" t="n"/>
      <c r="V18060" s="86" t="n"/>
      <c r="W18060" s="86" t="n"/>
      <c r="X18060" s="86" t="n"/>
      <c r="Y18060" s="86" t="n"/>
      <c r="Z18060" s="86" t="n"/>
      <c r="AA18060" s="86" t="n"/>
      <c r="AB18060" s="86" t="n"/>
      <c r="AC18060" s="86" t="n"/>
      <c r="AD18060" s="86" t="n"/>
      <c r="AE18060" s="86" t="n"/>
      <c r="AF18060" s="86" t="n"/>
      <c r="AG18060" s="86" t="n"/>
      <c r="AH18060" s="86" t="n"/>
      <c r="AI18060" s="86" t="n"/>
      <c r="AJ18060" s="86" t="n"/>
      <c r="AK18060" s="86" t="n"/>
    </row>
    <row r="18061">
      <c r="A18061" s="86" t="n"/>
      <c r="B18061" s="86" t="n"/>
      <c r="C18061" s="86" t="n"/>
      <c r="D18061" s="86" t="n"/>
      <c r="E18061" s="86" t="n"/>
      <c r="F18061" s="86" t="n"/>
      <c r="G18061" s="86" t="n"/>
      <c r="H18061" s="86" t="n"/>
      <c r="I18061" s="86" t="n"/>
      <c r="J18061" s="86" t="n"/>
      <c r="K18061" s="86" t="n"/>
      <c r="L18061" s="86" t="n"/>
      <c r="M18061" s="86" t="n"/>
      <c r="N18061" s="86" t="n"/>
      <c r="O18061" s="86" t="n"/>
      <c r="P18061" s="86" t="n"/>
      <c r="Q18061" s="86" t="n"/>
      <c r="R18061" s="86" t="n"/>
      <c r="S18061" s="86" t="n"/>
      <c r="T18061" s="86" t="n"/>
      <c r="U18061" s="86" t="n"/>
      <c r="V18061" s="86" t="n"/>
      <c r="W18061" s="86" t="n"/>
      <c r="X18061" s="86" t="n"/>
      <c r="Y18061" s="86" t="n"/>
      <c r="Z18061" s="86" t="n"/>
      <c r="AA18061" s="86" t="n"/>
      <c r="AB18061" s="86" t="n"/>
      <c r="AC18061" s="86" t="n"/>
      <c r="AD18061" s="86" t="n"/>
      <c r="AE18061" s="86" t="n"/>
      <c r="AF18061" s="86" t="n"/>
      <c r="AG18061" s="86" t="n"/>
      <c r="AH18061" s="86" t="n"/>
      <c r="AI18061" s="86" t="n"/>
      <c r="AJ18061" s="86" t="n"/>
      <c r="AK18061" s="86" t="n"/>
    </row>
    <row r="18062">
      <c r="A18062" s="86" t="n"/>
      <c r="B18062" s="86" t="n"/>
      <c r="C18062" s="86" t="n"/>
      <c r="D18062" s="86" t="n"/>
      <c r="E18062" s="86" t="n"/>
      <c r="F18062" s="86" t="n"/>
      <c r="G18062" s="86" t="n"/>
      <c r="H18062" s="86" t="n"/>
      <c r="I18062" s="86" t="n"/>
      <c r="J18062" s="86" t="n"/>
      <c r="K18062" s="86" t="n"/>
      <c r="L18062" s="86" t="n"/>
      <c r="M18062" s="86" t="n"/>
      <c r="N18062" s="86" t="n"/>
      <c r="O18062" s="86" t="n"/>
      <c r="P18062" s="86" t="n"/>
      <c r="Q18062" s="86" t="n"/>
      <c r="R18062" s="86" t="n"/>
      <c r="S18062" s="86" t="n"/>
      <c r="T18062" s="86" t="n"/>
      <c r="U18062" s="86" t="n"/>
      <c r="V18062" s="86" t="n"/>
      <c r="W18062" s="86" t="n"/>
      <c r="X18062" s="86" t="n"/>
      <c r="Y18062" s="86" t="n"/>
      <c r="Z18062" s="86" t="n"/>
      <c r="AA18062" s="86" t="n"/>
      <c r="AB18062" s="86" t="n"/>
      <c r="AC18062" s="86" t="n"/>
      <c r="AD18062" s="86" t="n"/>
      <c r="AE18062" s="86" t="n"/>
      <c r="AF18062" s="86" t="n"/>
      <c r="AG18062" s="86" t="n"/>
      <c r="AH18062" s="86" t="n"/>
      <c r="AI18062" s="86" t="n"/>
      <c r="AJ18062" s="86" t="n"/>
      <c r="AK18062" s="86" t="n"/>
    </row>
    <row r="18063">
      <c r="A18063" s="86" t="n"/>
      <c r="B18063" s="86" t="n"/>
      <c r="C18063" s="86" t="n"/>
      <c r="D18063" s="86" t="n"/>
      <c r="E18063" s="86" t="n"/>
      <c r="F18063" s="86" t="n"/>
      <c r="G18063" s="86" t="n"/>
      <c r="H18063" s="86" t="n"/>
      <c r="I18063" s="86" t="n"/>
      <c r="J18063" s="86" t="n"/>
      <c r="K18063" s="86" t="n"/>
      <c r="L18063" s="86" t="n"/>
      <c r="M18063" s="86" t="n"/>
      <c r="N18063" s="86" t="n"/>
      <c r="O18063" s="86" t="n"/>
      <c r="P18063" s="86" t="n"/>
      <c r="Q18063" s="86" t="n"/>
      <c r="R18063" s="86" t="n"/>
      <c r="S18063" s="86" t="n"/>
      <c r="T18063" s="86" t="n"/>
      <c r="U18063" s="86" t="n"/>
      <c r="V18063" s="86" t="n"/>
      <c r="W18063" s="86" t="n"/>
      <c r="X18063" s="86" t="n"/>
      <c r="Y18063" s="86" t="n"/>
      <c r="Z18063" s="86" t="n"/>
      <c r="AA18063" s="86" t="n"/>
      <c r="AB18063" s="86" t="n"/>
      <c r="AC18063" s="86" t="n"/>
      <c r="AD18063" s="86" t="n"/>
      <c r="AE18063" s="86" t="n"/>
      <c r="AF18063" s="86" t="n"/>
      <c r="AG18063" s="86" t="n"/>
      <c r="AH18063" s="86" t="n"/>
      <c r="AI18063" s="86" t="n"/>
      <c r="AJ18063" s="86" t="n"/>
      <c r="AK18063" s="86" t="n"/>
    </row>
    <row r="18064">
      <c r="A18064" s="86" t="n"/>
      <c r="B18064" s="86" t="n"/>
      <c r="C18064" s="86" t="n"/>
      <c r="D18064" s="86" t="n"/>
      <c r="E18064" s="86" t="n"/>
      <c r="F18064" s="86" t="n"/>
      <c r="G18064" s="86" t="n"/>
      <c r="H18064" s="86" t="n"/>
      <c r="I18064" s="86" t="n"/>
      <c r="J18064" s="86" t="n"/>
      <c r="K18064" s="86" t="n"/>
      <c r="L18064" s="86" t="n"/>
      <c r="M18064" s="86" t="n"/>
      <c r="N18064" s="86" t="n"/>
      <c r="O18064" s="86" t="n"/>
      <c r="P18064" s="86" t="n"/>
      <c r="Q18064" s="86" t="n"/>
      <c r="R18064" s="86" t="n"/>
      <c r="S18064" s="86" t="n"/>
      <c r="T18064" s="86" t="n"/>
      <c r="U18064" s="86" t="n"/>
      <c r="V18064" s="86" t="n"/>
      <c r="W18064" s="86" t="n"/>
      <c r="X18064" s="86" t="n"/>
      <c r="Y18064" s="86" t="n"/>
      <c r="Z18064" s="86" t="n"/>
      <c r="AA18064" s="86" t="n"/>
      <c r="AB18064" s="86" t="n"/>
      <c r="AC18064" s="86" t="n"/>
      <c r="AD18064" s="86" t="n"/>
      <c r="AE18064" s="86" t="n"/>
      <c r="AF18064" s="86" t="n"/>
      <c r="AG18064" s="86" t="n"/>
      <c r="AH18064" s="86" t="n"/>
      <c r="AI18064" s="86" t="n"/>
      <c r="AJ18064" s="86" t="n"/>
      <c r="AK18064" s="86" t="n"/>
    </row>
    <row r="18065">
      <c r="A18065" s="86" t="n"/>
      <c r="B18065" s="86" t="n"/>
      <c r="C18065" s="86" t="n"/>
      <c r="D18065" s="86" t="n"/>
      <c r="E18065" s="86" t="n"/>
      <c r="F18065" s="86" t="n"/>
      <c r="G18065" s="86" t="n"/>
      <c r="H18065" s="86" t="n"/>
      <c r="I18065" s="86" t="n"/>
      <c r="J18065" s="86" t="n"/>
      <c r="K18065" s="86" t="n"/>
      <c r="L18065" s="86" t="n"/>
      <c r="M18065" s="86" t="n"/>
      <c r="N18065" s="86" t="n"/>
      <c r="O18065" s="86" t="n"/>
      <c r="P18065" s="86" t="n"/>
      <c r="Q18065" s="86" t="n"/>
      <c r="R18065" s="86" t="n"/>
      <c r="S18065" s="86" t="n"/>
      <c r="T18065" s="86" t="n"/>
      <c r="U18065" s="86" t="n"/>
      <c r="V18065" s="86" t="n"/>
      <c r="W18065" s="86" t="n"/>
      <c r="X18065" s="86" t="n"/>
      <c r="Y18065" s="86" t="n"/>
      <c r="Z18065" s="86" t="n"/>
      <c r="AA18065" s="86" t="n"/>
      <c r="AB18065" s="86" t="n"/>
      <c r="AC18065" s="86" t="n"/>
      <c r="AD18065" s="86" t="n"/>
      <c r="AE18065" s="86" t="n"/>
      <c r="AF18065" s="86" t="n"/>
      <c r="AG18065" s="86" t="n"/>
      <c r="AH18065" s="86" t="n"/>
      <c r="AI18065" s="86" t="n"/>
      <c r="AJ18065" s="86" t="n"/>
      <c r="AK18065" s="86" t="n"/>
    </row>
    <row r="18066">
      <c r="A18066" s="86" t="n"/>
      <c r="B18066" s="86" t="n"/>
      <c r="C18066" s="86" t="n"/>
      <c r="D18066" s="86" t="n"/>
      <c r="E18066" s="86" t="n"/>
      <c r="F18066" s="86" t="n"/>
      <c r="G18066" s="86" t="n"/>
      <c r="H18066" s="86" t="n"/>
      <c r="I18066" s="86" t="n"/>
      <c r="J18066" s="86" t="n"/>
      <c r="K18066" s="86" t="n"/>
      <c r="L18066" s="86" t="n"/>
      <c r="M18066" s="86" t="n"/>
      <c r="N18066" s="86" t="n"/>
      <c r="O18066" s="86" t="n"/>
      <c r="P18066" s="86" t="n"/>
      <c r="Q18066" s="86" t="n"/>
      <c r="R18066" s="86" t="n"/>
      <c r="S18066" s="86" t="n"/>
      <c r="T18066" s="86" t="n"/>
      <c r="U18066" s="86" t="n"/>
      <c r="V18066" s="86" t="n"/>
      <c r="W18066" s="86" t="n"/>
      <c r="X18066" s="86" t="n"/>
      <c r="Y18066" s="86" t="n"/>
      <c r="Z18066" s="86" t="n"/>
      <c r="AA18066" s="86" t="n"/>
      <c r="AB18066" s="86" t="n"/>
      <c r="AC18066" s="86" t="n"/>
      <c r="AD18066" s="86" t="n"/>
      <c r="AE18066" s="86" t="n"/>
      <c r="AF18066" s="86" t="n"/>
      <c r="AG18066" s="86" t="n"/>
      <c r="AH18066" s="86" t="n"/>
      <c r="AI18066" s="86" t="n"/>
      <c r="AJ18066" s="86" t="n"/>
      <c r="AK18066" s="86" t="n"/>
    </row>
    <row r="18067">
      <c r="A18067" s="86" t="n"/>
      <c r="B18067" s="86" t="n"/>
      <c r="C18067" s="86" t="n"/>
      <c r="D18067" s="86" t="n"/>
      <c r="E18067" s="86" t="n"/>
      <c r="F18067" s="86" t="n"/>
      <c r="G18067" s="86" t="n"/>
      <c r="H18067" s="86" t="n"/>
      <c r="I18067" s="86" t="n"/>
      <c r="J18067" s="86" t="n"/>
      <c r="K18067" s="86" t="n"/>
      <c r="L18067" s="86" t="n"/>
      <c r="M18067" s="86" t="n"/>
      <c r="N18067" s="86" t="n"/>
      <c r="O18067" s="86" t="n"/>
      <c r="P18067" s="86" t="n"/>
      <c r="Q18067" s="86" t="n"/>
      <c r="R18067" s="86" t="n"/>
      <c r="S18067" s="86" t="n"/>
      <c r="T18067" s="86" t="n"/>
      <c r="U18067" s="86" t="n"/>
      <c r="V18067" s="86" t="n"/>
      <c r="W18067" s="86" t="n"/>
      <c r="X18067" s="86" t="n"/>
      <c r="Y18067" s="86" t="n"/>
      <c r="Z18067" s="86" t="n"/>
      <c r="AA18067" s="86" t="n"/>
      <c r="AB18067" s="86" t="n"/>
      <c r="AC18067" s="86" t="n"/>
      <c r="AD18067" s="86" t="n"/>
      <c r="AE18067" s="86" t="n"/>
      <c r="AF18067" s="86" t="n"/>
      <c r="AG18067" s="86" t="n"/>
      <c r="AH18067" s="86" t="n"/>
      <c r="AI18067" s="86" t="n"/>
      <c r="AJ18067" s="86" t="n"/>
      <c r="AK18067" s="86" t="n"/>
    </row>
    <row r="18068">
      <c r="A18068" s="86" t="n"/>
      <c r="B18068" s="86" t="n"/>
      <c r="C18068" s="86" t="n"/>
      <c r="D18068" s="86" t="n"/>
      <c r="E18068" s="86" t="n"/>
      <c r="F18068" s="86" t="n"/>
      <c r="G18068" s="86" t="n"/>
      <c r="H18068" s="86" t="n"/>
      <c r="I18068" s="86" t="n"/>
      <c r="J18068" s="86" t="n"/>
      <c r="K18068" s="86" t="n"/>
      <c r="L18068" s="86" t="n"/>
      <c r="M18068" s="86" t="n"/>
      <c r="N18068" s="86" t="n"/>
      <c r="O18068" s="86" t="n"/>
      <c r="P18068" s="86" t="n"/>
      <c r="Q18068" s="86" t="n"/>
      <c r="R18068" s="86" t="n"/>
      <c r="S18068" s="86" t="n"/>
      <c r="T18068" s="86" t="n"/>
      <c r="U18068" s="86" t="n"/>
      <c r="V18068" s="86" t="n"/>
      <c r="W18068" s="86" t="n"/>
      <c r="X18068" s="86" t="n"/>
      <c r="Y18068" s="86" t="n"/>
      <c r="Z18068" s="86" t="n"/>
      <c r="AA18068" s="86" t="n"/>
      <c r="AB18068" s="86" t="n"/>
      <c r="AC18068" s="86" t="n"/>
      <c r="AD18068" s="86" t="n"/>
      <c r="AE18068" s="86" t="n"/>
      <c r="AF18068" s="86" t="n"/>
      <c r="AG18068" s="86" t="n"/>
      <c r="AH18068" s="86" t="n"/>
      <c r="AI18068" s="86" t="n"/>
      <c r="AJ18068" s="86" t="n"/>
      <c r="AK18068" s="86" t="n"/>
    </row>
    <row r="18069">
      <c r="A18069" s="86" t="n"/>
      <c r="B18069" s="86" t="n"/>
      <c r="C18069" s="86" t="n"/>
      <c r="D18069" s="86" t="n"/>
      <c r="E18069" s="86" t="n"/>
      <c r="F18069" s="86" t="n"/>
      <c r="G18069" s="86" t="n"/>
      <c r="H18069" s="86" t="n"/>
      <c r="I18069" s="86" t="n"/>
      <c r="J18069" s="86" t="n"/>
      <c r="K18069" s="86" t="n"/>
      <c r="L18069" s="86" t="n"/>
      <c r="M18069" s="86" t="n"/>
      <c r="N18069" s="86" t="n"/>
      <c r="O18069" s="86" t="n"/>
      <c r="P18069" s="86" t="n"/>
      <c r="Q18069" s="86" t="n"/>
      <c r="R18069" s="86" t="n"/>
      <c r="S18069" s="86" t="n"/>
      <c r="T18069" s="86" t="n"/>
      <c r="U18069" s="86" t="n"/>
      <c r="V18069" s="86" t="n"/>
      <c r="W18069" s="86" t="n"/>
      <c r="X18069" s="86" t="n"/>
      <c r="Y18069" s="86" t="n"/>
      <c r="Z18069" s="86" t="n"/>
      <c r="AA18069" s="86" t="n"/>
      <c r="AB18069" s="86" t="n"/>
      <c r="AC18069" s="86" t="n"/>
      <c r="AD18069" s="86" t="n"/>
      <c r="AE18069" s="86" t="n"/>
      <c r="AF18069" s="86" t="n"/>
      <c r="AG18069" s="86" t="n"/>
      <c r="AH18069" s="86" t="n"/>
      <c r="AI18069" s="86" t="n"/>
      <c r="AJ18069" s="86" t="n"/>
      <c r="AK18069" s="86" t="n"/>
    </row>
    <row r="18070">
      <c r="A18070" s="86" t="n"/>
      <c r="B18070" s="86" t="n"/>
      <c r="C18070" s="86" t="n"/>
      <c r="D18070" s="86" t="n"/>
      <c r="E18070" s="86" t="n"/>
      <c r="F18070" s="86" t="n"/>
      <c r="G18070" s="86" t="n"/>
      <c r="H18070" s="86" t="n"/>
      <c r="I18070" s="86" t="n"/>
      <c r="J18070" s="86" t="n"/>
      <c r="K18070" s="86" t="n"/>
      <c r="L18070" s="86" t="n"/>
      <c r="M18070" s="86" t="n"/>
      <c r="N18070" s="86" t="n"/>
      <c r="O18070" s="86" t="n"/>
      <c r="P18070" s="86" t="n"/>
      <c r="Q18070" s="86" t="n"/>
      <c r="R18070" s="86" t="n"/>
      <c r="S18070" s="86" t="n"/>
      <c r="T18070" s="86" t="n"/>
      <c r="U18070" s="86" t="n"/>
      <c r="V18070" s="86" t="n"/>
      <c r="W18070" s="86" t="n"/>
      <c r="X18070" s="86" t="n"/>
      <c r="Y18070" s="86" t="n"/>
      <c r="Z18070" s="86" t="n"/>
      <c r="AA18070" s="86" t="n"/>
      <c r="AB18070" s="86" t="n"/>
      <c r="AC18070" s="86" t="n"/>
      <c r="AD18070" s="86" t="n"/>
      <c r="AE18070" s="86" t="n"/>
      <c r="AF18070" s="86" t="n"/>
      <c r="AG18070" s="86" t="n"/>
      <c r="AH18070" s="86" t="n"/>
      <c r="AI18070" s="86" t="n"/>
      <c r="AJ18070" s="86" t="n"/>
      <c r="AK18070" s="86" t="n"/>
    </row>
    <row r="18071">
      <c r="A18071" s="86" t="n"/>
      <c r="B18071" s="86" t="n"/>
      <c r="C18071" s="86" t="n"/>
      <c r="D18071" s="86" t="n"/>
      <c r="E18071" s="86" t="n"/>
      <c r="F18071" s="86" t="n"/>
      <c r="G18071" s="86" t="n"/>
      <c r="H18071" s="86" t="n"/>
      <c r="I18071" s="86" t="n"/>
      <c r="J18071" s="86" t="n"/>
      <c r="K18071" s="86" t="n"/>
      <c r="L18071" s="86" t="n"/>
      <c r="M18071" s="86" t="n"/>
      <c r="N18071" s="86" t="n"/>
      <c r="O18071" s="86" t="n"/>
      <c r="P18071" s="86" t="n"/>
      <c r="Q18071" s="86" t="n"/>
      <c r="R18071" s="86" t="n"/>
      <c r="S18071" s="86" t="n"/>
      <c r="T18071" s="86" t="n"/>
      <c r="U18071" s="86" t="n"/>
      <c r="V18071" s="86" t="n"/>
      <c r="W18071" s="86" t="n"/>
      <c r="X18071" s="86" t="n"/>
      <c r="Y18071" s="86" t="n"/>
      <c r="Z18071" s="86" t="n"/>
      <c r="AA18071" s="86" t="n"/>
      <c r="AB18071" s="86" t="n"/>
      <c r="AC18071" s="86" t="n"/>
      <c r="AD18071" s="86" t="n"/>
      <c r="AE18071" s="86" t="n"/>
      <c r="AF18071" s="86" t="n"/>
      <c r="AG18071" s="86" t="n"/>
      <c r="AH18071" s="86" t="n"/>
      <c r="AI18071" s="86" t="n"/>
      <c r="AJ18071" s="86" t="n"/>
      <c r="AK18071" s="86" t="n"/>
    </row>
    <row r="18081">
      <c r="A18081" s="86" t="n"/>
      <c r="B18081" s="85" t="n"/>
      <c r="C18081" s="85" t="n"/>
      <c r="D18081" s="85" t="n"/>
      <c r="E18081" s="85" t="n"/>
      <c r="F18081" s="86" t="n"/>
      <c r="G18081" s="151" t="n"/>
      <c r="H18081" s="85" t="n"/>
      <c r="I18081" s="85" t="n"/>
      <c r="J18081" s="85" t="n"/>
      <c r="K18081" s="85" t="n"/>
      <c r="L18081" s="85" t="n"/>
      <c r="M18081" s="85" t="n"/>
      <c r="N18081" s="85" t="n"/>
      <c r="O18081" s="85" t="n"/>
      <c r="P18081" s="85" t="n"/>
      <c r="Q18081" s="85" t="n"/>
      <c r="R18081" s="85" t="n"/>
      <c r="S18081" s="85" t="n"/>
      <c r="T18081" s="108" t="n"/>
      <c r="U18081" s="85" t="n"/>
      <c r="V18081" s="85" t="n"/>
      <c r="W18081" s="85" t="n"/>
      <c r="X18081" s="85" t="n"/>
      <c r="Y18081" s="85" t="n"/>
      <c r="Z18081" s="85" t="n"/>
      <c r="AA18081" s="85" t="n"/>
      <c r="AB18081" s="85" t="n"/>
      <c r="AC18081" s="85" t="n"/>
      <c r="AD18081" s="85" t="n"/>
      <c r="AE18081" s="85" t="n"/>
      <c r="AF18081" s="85" t="n"/>
      <c r="AG18081" s="85" t="n"/>
      <c r="AH18081" s="85" t="n"/>
      <c r="AI18081" s="85" t="n"/>
      <c r="AJ18081" s="85" t="n"/>
      <c r="AK18081" s="85" t="n"/>
    </row>
    <row r="18082">
      <c r="A18082" s="85" t="n"/>
      <c r="B18082" s="86" t="n"/>
      <c r="C18082" s="85" t="n"/>
      <c r="D18082" s="85" t="n"/>
      <c r="E18082" s="85" t="n"/>
      <c r="F18082" s="85" t="n"/>
      <c r="G18082" s="85" t="n"/>
      <c r="H18082" s="85" t="n"/>
      <c r="I18082" s="85" t="n"/>
      <c r="J18082" s="85" t="n"/>
      <c r="K18082" s="85" t="n"/>
      <c r="L18082" s="85" t="n"/>
      <c r="M18082" s="85" t="n"/>
      <c r="N18082" s="85" t="n"/>
      <c r="O18082" s="85" t="n"/>
      <c r="P18082" s="85" t="n"/>
      <c r="Q18082" s="85" t="n"/>
      <c r="R18082" s="85" t="n"/>
      <c r="S18082" s="85" t="n"/>
      <c r="T18082" s="85" t="n"/>
      <c r="U18082" s="85" t="n"/>
      <c r="V18082" s="85" t="n"/>
      <c r="W18082" s="85" t="n"/>
      <c r="X18082" s="85" t="n"/>
      <c r="Y18082" s="85" t="n"/>
      <c r="Z18082" s="85" t="n"/>
      <c r="AA18082" s="85" t="n"/>
      <c r="AB18082" s="85" t="n"/>
      <c r="AC18082" s="85" t="n"/>
      <c r="AD18082" s="85" t="n"/>
      <c r="AE18082" s="85" t="n"/>
      <c r="AF18082" s="85" t="n"/>
      <c r="AG18082" s="85" t="n"/>
      <c r="AH18082" s="85" t="n"/>
      <c r="AI18082" s="85" t="n"/>
      <c r="AJ18082" s="85" t="n"/>
      <c r="AK18082" s="85" t="n"/>
    </row>
    <row r="18083">
      <c r="A18083" s="86" t="n"/>
      <c r="B18083" s="86" t="n"/>
      <c r="C18083" s="86" t="n"/>
      <c r="D18083" s="86" t="n"/>
      <c r="E18083" s="86" t="n"/>
      <c r="F18083" s="86" t="n"/>
      <c r="G18083" s="86" t="n"/>
      <c r="H18083" s="86" t="n"/>
      <c r="I18083" s="86" t="n"/>
      <c r="J18083" s="86" t="n"/>
      <c r="K18083" s="86" t="n"/>
      <c r="L18083" s="86" t="n"/>
      <c r="M18083" s="86" t="n"/>
      <c r="N18083" s="86" t="n"/>
      <c r="O18083" s="86" t="n"/>
      <c r="P18083" s="86" t="n"/>
      <c r="Q18083" s="86" t="n"/>
      <c r="R18083" s="86" t="n"/>
      <c r="S18083" s="86" t="n"/>
      <c r="T18083" s="86" t="n"/>
      <c r="U18083" s="86" t="n"/>
      <c r="V18083" s="86" t="n"/>
      <c r="W18083" s="86" t="n"/>
      <c r="X18083" s="86" t="n"/>
      <c r="Y18083" s="86" t="n"/>
      <c r="Z18083" s="86" t="n"/>
      <c r="AA18083" s="86" t="n"/>
      <c r="AB18083" s="86" t="n"/>
      <c r="AC18083" s="86" t="n"/>
      <c r="AD18083" s="86" t="n"/>
      <c r="AE18083" s="86" t="n"/>
      <c r="AF18083" s="86" t="n"/>
      <c r="AG18083" s="86" t="n"/>
      <c r="AH18083" s="86" t="n"/>
      <c r="AI18083" s="86" t="n"/>
      <c r="AJ18083" s="86" t="n"/>
      <c r="AK18083" s="86" t="n"/>
    </row>
    <row r="18084">
      <c r="A18084" s="85" t="n"/>
      <c r="B18084" s="86" t="n"/>
      <c r="C18084" s="85" t="n"/>
      <c r="D18084" s="85" t="n"/>
      <c r="E18084" s="86" t="n"/>
      <c r="F18084" s="85" t="n"/>
      <c r="G18084" s="85" t="n"/>
      <c r="H18084" s="86" t="n"/>
      <c r="I18084" s="85" t="n"/>
      <c r="J18084" s="85" t="n"/>
      <c r="K18084" s="86" t="n"/>
      <c r="L18084" s="85" t="n"/>
      <c r="M18084" s="85" t="n"/>
      <c r="N18084" s="86" t="n"/>
      <c r="O18084" s="85" t="n"/>
      <c r="P18084" s="85" t="n"/>
      <c r="Q18084" s="86" t="n"/>
      <c r="R18084" s="85" t="n"/>
      <c r="S18084" s="85" t="n"/>
      <c r="T18084" s="86" t="n"/>
      <c r="U18084" s="85" t="n"/>
      <c r="V18084" s="85" t="n"/>
      <c r="W18084" s="86" t="n"/>
      <c r="X18084" s="85" t="n"/>
      <c r="Y18084" s="85" t="n"/>
      <c r="Z18084" s="86" t="n"/>
      <c r="AA18084" s="85" t="n"/>
      <c r="AB18084" s="85" t="n"/>
      <c r="AC18084" s="86" t="n"/>
      <c r="AD18084" s="85" t="n"/>
      <c r="AE18084" s="85" t="n"/>
      <c r="AF18084" s="86" t="n"/>
      <c r="AG18084" s="85" t="n"/>
      <c r="AH18084" s="85" t="n"/>
      <c r="AI18084" s="86" t="n"/>
      <c r="AJ18084" s="85" t="n"/>
      <c r="AK18084" s="85" t="n"/>
    </row>
    <row r="18085">
      <c r="A18085" s="86" t="n"/>
      <c r="B18085" s="86" t="n"/>
      <c r="C18085" s="86" t="n"/>
      <c r="D18085" s="86" t="n"/>
      <c r="E18085" s="86" t="n"/>
      <c r="F18085" s="86" t="n"/>
      <c r="G18085" s="86" t="n"/>
      <c r="H18085" s="86" t="n"/>
      <c r="I18085" s="86" t="n"/>
      <c r="J18085" s="86" t="n"/>
      <c r="K18085" s="86" t="n"/>
      <c r="L18085" s="86" t="n"/>
      <c r="M18085" s="86" t="n"/>
      <c r="N18085" s="86" t="n"/>
      <c r="O18085" s="86" t="n"/>
      <c r="P18085" s="86" t="n"/>
      <c r="Q18085" s="86" t="n"/>
      <c r="R18085" s="86" t="n"/>
      <c r="S18085" s="86" t="n"/>
      <c r="T18085" s="86" t="n"/>
      <c r="U18085" s="86" t="n"/>
      <c r="V18085" s="86" t="n"/>
      <c r="W18085" s="86" t="n"/>
      <c r="X18085" s="86" t="n"/>
      <c r="Y18085" s="86" t="n"/>
      <c r="Z18085" s="86" t="n"/>
      <c r="AA18085" s="86" t="n"/>
      <c r="AB18085" s="86" t="n"/>
      <c r="AC18085" s="86" t="n"/>
      <c r="AD18085" s="86" t="n"/>
      <c r="AE18085" s="86" t="n"/>
      <c r="AF18085" s="86" t="n"/>
      <c r="AG18085" s="86" t="n"/>
      <c r="AH18085" s="86" t="n"/>
      <c r="AI18085" s="86" t="n"/>
      <c r="AJ18085" s="86" t="n"/>
      <c r="AK18085" s="86" t="n"/>
    </row>
    <row r="18086">
      <c r="A18086" s="85" t="n"/>
      <c r="B18086" s="192" t="n"/>
      <c r="C18086" s="193" t="n"/>
      <c r="D18086" s="193" t="n"/>
      <c r="E18086" s="192" t="n"/>
      <c r="F18086" s="193" t="n"/>
      <c r="G18086" s="193" t="n"/>
      <c r="H18086" s="192" t="n"/>
      <c r="I18086" s="193" t="n"/>
      <c r="J18086" s="193" t="n"/>
      <c r="K18086" s="192" t="n"/>
      <c r="L18086" s="193" t="n"/>
      <c r="M18086" s="193" t="n"/>
      <c r="N18086" s="192" t="n"/>
      <c r="O18086" s="193" t="n"/>
      <c r="P18086" s="193" t="n"/>
      <c r="Q18086" s="192" t="n"/>
      <c r="R18086" s="193" t="n"/>
      <c r="S18086" s="193" t="n"/>
      <c r="T18086" s="192" t="n"/>
      <c r="U18086" s="193" t="n"/>
      <c r="V18086" s="193" t="n"/>
      <c r="W18086" s="192" t="n"/>
      <c r="X18086" s="193" t="n"/>
      <c r="Y18086" s="193" t="n"/>
      <c r="Z18086" s="192" t="n"/>
      <c r="AA18086" s="193" t="n"/>
      <c r="AB18086" s="193" t="n"/>
      <c r="AC18086" s="192" t="n"/>
      <c r="AD18086" s="193" t="n"/>
      <c r="AE18086" s="193" t="n"/>
      <c r="AF18086" s="192" t="n"/>
      <c r="AG18086" s="193" t="n"/>
      <c r="AH18086" s="193" t="n"/>
      <c r="AI18086" s="192" t="n"/>
      <c r="AJ18086" s="193" t="n"/>
      <c r="AK18086" s="193" t="n"/>
      <c r="AM18086">
        <f>A18081</f>
        <v/>
      </c>
      <c r="AN18086" s="83">
        <f>1/($B18086*(1/$B18084)*(1/(5/7+2/7*$D18086))*$B18096/SUM($B18088:$B18111))</f>
        <v/>
      </c>
      <c r="AO18086" s="83">
        <f>1/(B18086*(1/B18084)*(1/(5/7+2/7*D18086)))</f>
        <v/>
      </c>
      <c r="AP18086" s="83" t="n"/>
      <c r="AR18086" s="174">
        <f>CHOOSE(AV$3,C18086,F18086,I18086,L18086,O18086,R18086,U18086,X18086,AA18086,AD18086,AG18086,AJ18086)</f>
        <v/>
      </c>
      <c r="AS18086" s="82" t="n"/>
      <c r="AT18086" s="82" t="n"/>
      <c r="AV18086" s="119">
        <f>AN18086/AR18086</f>
        <v/>
      </c>
      <c r="AW18086" s="172">
        <f>AO18086/AR18086</f>
        <v/>
      </c>
      <c r="AX18086" s="83" t="n"/>
    </row>
    <row r="18087">
      <c r="A18087" s="86" t="n"/>
      <c r="B18087" s="86" t="n"/>
      <c r="C18087" s="86" t="n"/>
      <c r="D18087" s="86" t="n"/>
      <c r="E18087" s="86" t="n"/>
      <c r="F18087" s="86" t="n"/>
      <c r="G18087" s="86" t="n"/>
      <c r="H18087" s="86" t="n"/>
      <c r="I18087" s="86" t="n"/>
      <c r="J18087" s="86" t="n"/>
      <c r="K18087" s="86" t="n"/>
      <c r="L18087" s="86" t="n"/>
      <c r="M18087" s="86" t="n"/>
      <c r="N18087" s="86" t="n"/>
      <c r="O18087" s="86" t="n"/>
      <c r="P18087" s="86" t="n"/>
      <c r="Q18087" s="86" t="n"/>
      <c r="R18087" s="86" t="n"/>
      <c r="S18087" s="86" t="n"/>
      <c r="T18087" s="86" t="n"/>
      <c r="U18087" s="86" t="n"/>
      <c r="V18087" s="86" t="n"/>
      <c r="W18087" s="86" t="n"/>
      <c r="X18087" s="86" t="n"/>
      <c r="Y18087" s="86" t="n"/>
      <c r="Z18087" s="86" t="n"/>
      <c r="AA18087" s="86" t="n"/>
      <c r="AB18087" s="86" t="n"/>
      <c r="AC18087" s="86" t="n"/>
      <c r="AD18087" s="86" t="n"/>
      <c r="AE18087" s="86" t="n"/>
      <c r="AF18087" s="86" t="n"/>
      <c r="AG18087" s="86" t="n"/>
      <c r="AH18087" s="86" t="n"/>
      <c r="AI18087" s="86" t="n"/>
      <c r="AJ18087" s="86" t="n"/>
      <c r="AK18087" s="86" t="n"/>
    </row>
    <row r="18088">
      <c r="A18088" s="86" t="n"/>
      <c r="B18088" s="86" t="n"/>
      <c r="C18088" s="86" t="n"/>
      <c r="D18088" s="86" t="n"/>
      <c r="E18088" s="86" t="n"/>
      <c r="F18088" s="86" t="n"/>
      <c r="G18088" s="86" t="n"/>
      <c r="H18088" s="86" t="n"/>
      <c r="I18088" s="86" t="n"/>
      <c r="J18088" s="86" t="n"/>
      <c r="K18088" s="86" t="n"/>
      <c r="L18088" s="86" t="n"/>
      <c r="M18088" s="86" t="n"/>
      <c r="N18088" s="86" t="n"/>
      <c r="O18088" s="86" t="n"/>
      <c r="P18088" s="86" t="n"/>
      <c r="Q18088" s="86" t="n"/>
      <c r="R18088" s="86" t="n"/>
      <c r="S18088" s="86" t="n"/>
      <c r="T18088" s="86" t="n"/>
      <c r="U18088" s="86" t="n"/>
      <c r="V18088" s="86" t="n"/>
      <c r="W18088" s="86" t="n"/>
      <c r="X18088" s="86" t="n"/>
      <c r="Y18088" s="86" t="n"/>
      <c r="Z18088" s="86" t="n"/>
      <c r="AA18088" s="86" t="n"/>
      <c r="AB18088" s="86" t="n"/>
      <c r="AC18088" s="86" t="n"/>
      <c r="AD18088" s="86" t="n"/>
      <c r="AE18088" s="86" t="n"/>
      <c r="AF18088" s="86" t="n"/>
      <c r="AG18088" s="86" t="n"/>
      <c r="AH18088" s="86" t="n"/>
      <c r="AI18088" s="86" t="n"/>
      <c r="AJ18088" s="86" t="n"/>
      <c r="AK18088" s="86" t="n"/>
    </row>
    <row r="18089">
      <c r="A18089" s="86" t="n"/>
      <c r="B18089" s="86" t="n"/>
      <c r="C18089" s="86" t="n"/>
      <c r="D18089" s="86" t="n"/>
      <c r="E18089" s="86" t="n"/>
      <c r="F18089" s="86" t="n"/>
      <c r="G18089" s="86" t="n"/>
      <c r="H18089" s="86" t="n"/>
      <c r="I18089" s="86" t="n"/>
      <c r="J18089" s="86" t="n"/>
      <c r="K18089" s="86" t="n"/>
      <c r="L18089" s="86" t="n"/>
      <c r="M18089" s="86" t="n"/>
      <c r="N18089" s="86" t="n"/>
      <c r="O18089" s="86" t="n"/>
      <c r="P18089" s="86" t="n"/>
      <c r="Q18089" s="86" t="n"/>
      <c r="R18089" s="86" t="n"/>
      <c r="S18089" s="86" t="n"/>
      <c r="T18089" s="86" t="n"/>
      <c r="U18089" s="86" t="n"/>
      <c r="V18089" s="86" t="n"/>
      <c r="W18089" s="86" t="n"/>
      <c r="X18089" s="86" t="n"/>
      <c r="Y18089" s="86" t="n"/>
      <c r="Z18089" s="86" t="n"/>
      <c r="AA18089" s="86" t="n"/>
      <c r="AB18089" s="86" t="n"/>
      <c r="AC18089" s="86" t="n"/>
      <c r="AD18089" s="86" t="n"/>
      <c r="AE18089" s="86" t="n"/>
      <c r="AF18089" s="86" t="n"/>
      <c r="AG18089" s="86" t="n"/>
      <c r="AH18089" s="86" t="n"/>
      <c r="AI18089" s="86" t="n"/>
      <c r="AJ18089" s="86" t="n"/>
      <c r="AK18089" s="86" t="n"/>
    </row>
    <row r="18090">
      <c r="A18090" s="86" t="n"/>
      <c r="B18090" s="86" t="n"/>
      <c r="C18090" s="86" t="n"/>
      <c r="D18090" s="86" t="n"/>
      <c r="E18090" s="86" t="n"/>
      <c r="F18090" s="86" t="n"/>
      <c r="G18090" s="86" t="n"/>
      <c r="H18090" s="86" t="n"/>
      <c r="I18090" s="86" t="n"/>
      <c r="J18090" s="86" t="n"/>
      <c r="K18090" s="86" t="n"/>
      <c r="L18090" s="86" t="n"/>
      <c r="M18090" s="86" t="n"/>
      <c r="N18090" s="86" t="n"/>
      <c r="O18090" s="86" t="n"/>
      <c r="P18090" s="86" t="n"/>
      <c r="Q18090" s="86" t="n"/>
      <c r="R18090" s="86" t="n"/>
      <c r="S18090" s="86" t="n"/>
      <c r="T18090" s="86" t="n"/>
      <c r="U18090" s="86" t="n"/>
      <c r="V18090" s="86" t="n"/>
      <c r="W18090" s="86" t="n"/>
      <c r="X18090" s="86" t="n"/>
      <c r="Y18090" s="86" t="n"/>
      <c r="Z18090" s="86" t="n"/>
      <c r="AA18090" s="86" t="n"/>
      <c r="AB18090" s="86" t="n"/>
      <c r="AC18090" s="86" t="n"/>
      <c r="AD18090" s="86" t="n"/>
      <c r="AE18090" s="86" t="n"/>
      <c r="AF18090" s="86" t="n"/>
      <c r="AG18090" s="86" t="n"/>
      <c r="AH18090" s="86" t="n"/>
      <c r="AI18090" s="86" t="n"/>
      <c r="AJ18090" s="86" t="n"/>
      <c r="AK18090" s="86" t="n"/>
    </row>
    <row r="18091">
      <c r="A18091" s="86" t="n"/>
      <c r="B18091" s="86" t="n"/>
      <c r="C18091" s="86" t="n"/>
      <c r="D18091" s="86" t="n"/>
      <c r="E18091" s="86" t="n"/>
      <c r="F18091" s="86" t="n"/>
      <c r="G18091" s="86" t="n"/>
      <c r="H18091" s="86" t="n"/>
      <c r="I18091" s="86" t="n"/>
      <c r="J18091" s="86" t="n"/>
      <c r="K18091" s="86" t="n"/>
      <c r="L18091" s="86" t="n"/>
      <c r="M18091" s="86" t="n"/>
      <c r="N18091" s="86" t="n"/>
      <c r="O18091" s="86" t="n"/>
      <c r="P18091" s="86" t="n"/>
      <c r="Q18091" s="86" t="n"/>
      <c r="R18091" s="86" t="n"/>
      <c r="S18091" s="86" t="n"/>
      <c r="T18091" s="86" t="n"/>
      <c r="U18091" s="86" t="n"/>
      <c r="V18091" s="86" t="n"/>
      <c r="W18091" s="86" t="n"/>
      <c r="X18091" s="86" t="n"/>
      <c r="Y18091" s="86" t="n"/>
      <c r="Z18091" s="86" t="n"/>
      <c r="AA18091" s="86" t="n"/>
      <c r="AB18091" s="86" t="n"/>
      <c r="AC18091" s="86" t="n"/>
      <c r="AD18091" s="86" t="n"/>
      <c r="AE18091" s="86" t="n"/>
      <c r="AF18091" s="86" t="n"/>
      <c r="AG18091" s="86" t="n"/>
      <c r="AH18091" s="86" t="n"/>
      <c r="AI18091" s="86" t="n"/>
      <c r="AJ18091" s="86" t="n"/>
      <c r="AK18091" s="86" t="n"/>
    </row>
    <row r="18092">
      <c r="A18092" s="86" t="n"/>
      <c r="B18092" s="86" t="n"/>
      <c r="C18092" s="86" t="n"/>
      <c r="D18092" s="86" t="n"/>
      <c r="E18092" s="86" t="n"/>
      <c r="F18092" s="86" t="n"/>
      <c r="G18092" s="86" t="n"/>
      <c r="H18092" s="86" t="n"/>
      <c r="I18092" s="86" t="n"/>
      <c r="J18092" s="86" t="n"/>
      <c r="K18092" s="86" t="n"/>
      <c r="L18092" s="86" t="n"/>
      <c r="M18092" s="86" t="n"/>
      <c r="N18092" s="86" t="n"/>
      <c r="O18092" s="86" t="n"/>
      <c r="P18092" s="86" t="n"/>
      <c r="Q18092" s="86" t="n"/>
      <c r="R18092" s="86" t="n"/>
      <c r="S18092" s="86" t="n"/>
      <c r="T18092" s="86" t="n"/>
      <c r="U18092" s="86" t="n"/>
      <c r="V18092" s="86" t="n"/>
      <c r="W18092" s="86" t="n"/>
      <c r="X18092" s="86" t="n"/>
      <c r="Y18092" s="86" t="n"/>
      <c r="Z18092" s="86" t="n"/>
      <c r="AA18092" s="86" t="n"/>
      <c r="AB18092" s="86" t="n"/>
      <c r="AC18092" s="86" t="n"/>
      <c r="AD18092" s="86" t="n"/>
      <c r="AE18092" s="86" t="n"/>
      <c r="AF18092" s="86" t="n"/>
      <c r="AG18092" s="86" t="n"/>
      <c r="AH18092" s="86" t="n"/>
      <c r="AI18092" s="86" t="n"/>
      <c r="AJ18092" s="86" t="n"/>
      <c r="AK18092" s="86" t="n"/>
    </row>
    <row r="18093">
      <c r="A18093" s="86" t="n"/>
      <c r="B18093" s="86" t="n"/>
      <c r="C18093" s="86" t="n"/>
      <c r="D18093" s="86" t="n"/>
      <c r="E18093" s="86" t="n"/>
      <c r="F18093" s="86" t="n"/>
      <c r="G18093" s="86" t="n"/>
      <c r="H18093" s="86" t="n"/>
      <c r="I18093" s="86" t="n"/>
      <c r="J18093" s="86" t="n"/>
      <c r="K18093" s="86" t="n"/>
      <c r="L18093" s="86" t="n"/>
      <c r="M18093" s="86" t="n"/>
      <c r="N18093" s="86" t="n"/>
      <c r="O18093" s="86" t="n"/>
      <c r="P18093" s="86" t="n"/>
      <c r="Q18093" s="86" t="n"/>
      <c r="R18093" s="86" t="n"/>
      <c r="S18093" s="86" t="n"/>
      <c r="T18093" s="86" t="n"/>
      <c r="U18093" s="86" t="n"/>
      <c r="V18093" s="86" t="n"/>
      <c r="W18093" s="86" t="n"/>
      <c r="X18093" s="86" t="n"/>
      <c r="Y18093" s="86" t="n"/>
      <c r="Z18093" s="86" t="n"/>
      <c r="AA18093" s="86" t="n"/>
      <c r="AB18093" s="86" t="n"/>
      <c r="AC18093" s="86" t="n"/>
      <c r="AD18093" s="86" t="n"/>
      <c r="AE18093" s="86" t="n"/>
      <c r="AF18093" s="86" t="n"/>
      <c r="AG18093" s="86" t="n"/>
      <c r="AH18093" s="86" t="n"/>
      <c r="AI18093" s="86" t="n"/>
      <c r="AJ18093" s="86" t="n"/>
      <c r="AK18093" s="86" t="n"/>
    </row>
    <row r="18094">
      <c r="A18094" s="86" t="n"/>
      <c r="B18094" s="86" t="n"/>
      <c r="C18094" s="86" t="n"/>
      <c r="D18094" s="86" t="n"/>
      <c r="E18094" s="86" t="n"/>
      <c r="F18094" s="86" t="n"/>
      <c r="G18094" s="86" t="n"/>
      <c r="H18094" s="86" t="n"/>
      <c r="I18094" s="86" t="n"/>
      <c r="J18094" s="86" t="n"/>
      <c r="K18094" s="86" t="n"/>
      <c r="L18094" s="86" t="n"/>
      <c r="M18094" s="86" t="n"/>
      <c r="N18094" s="86" t="n"/>
      <c r="O18094" s="86" t="n"/>
      <c r="P18094" s="86" t="n"/>
      <c r="Q18094" s="86" t="n"/>
      <c r="R18094" s="86" t="n"/>
      <c r="S18094" s="86" t="n"/>
      <c r="T18094" s="86" t="n"/>
      <c r="U18094" s="86" t="n"/>
      <c r="V18094" s="86" t="n"/>
      <c r="W18094" s="86" t="n"/>
      <c r="X18094" s="86" t="n"/>
      <c r="Y18094" s="86" t="n"/>
      <c r="Z18094" s="86" t="n"/>
      <c r="AA18094" s="86" t="n"/>
      <c r="AB18094" s="86" t="n"/>
      <c r="AC18094" s="86" t="n"/>
      <c r="AD18094" s="86" t="n"/>
      <c r="AE18094" s="86" t="n"/>
      <c r="AF18094" s="86" t="n"/>
      <c r="AG18094" s="86" t="n"/>
      <c r="AH18094" s="86" t="n"/>
      <c r="AI18094" s="86" t="n"/>
      <c r="AJ18094" s="86" t="n"/>
      <c r="AK18094" s="86" t="n"/>
    </row>
    <row r="18095">
      <c r="A18095" s="86" t="n"/>
      <c r="B18095" s="86" t="n"/>
      <c r="C18095" s="86" t="n"/>
      <c r="D18095" s="86" t="n"/>
      <c r="E18095" s="86" t="n"/>
      <c r="F18095" s="86" t="n"/>
      <c r="G18095" s="86" t="n"/>
      <c r="H18095" s="86" t="n"/>
      <c r="I18095" s="86" t="n"/>
      <c r="J18095" s="86" t="n"/>
      <c r="K18095" s="86" t="n"/>
      <c r="L18095" s="86" t="n"/>
      <c r="M18095" s="86" t="n"/>
      <c r="N18095" s="86" t="n"/>
      <c r="O18095" s="86" t="n"/>
      <c r="P18095" s="86" t="n"/>
      <c r="Q18095" s="86" t="n"/>
      <c r="R18095" s="86" t="n"/>
      <c r="S18095" s="86" t="n"/>
      <c r="T18095" s="86" t="n"/>
      <c r="U18095" s="86" t="n"/>
      <c r="V18095" s="86" t="n"/>
      <c r="W18095" s="86" t="n"/>
      <c r="X18095" s="86" t="n"/>
      <c r="Y18095" s="86" t="n"/>
      <c r="Z18095" s="86" t="n"/>
      <c r="AA18095" s="86" t="n"/>
      <c r="AB18095" s="86" t="n"/>
      <c r="AC18095" s="86" t="n"/>
      <c r="AD18095" s="86" t="n"/>
      <c r="AE18095" s="86" t="n"/>
      <c r="AF18095" s="86" t="n"/>
      <c r="AG18095" s="86" t="n"/>
      <c r="AH18095" s="86" t="n"/>
      <c r="AI18095" s="86" t="n"/>
      <c r="AJ18095" s="86" t="n"/>
      <c r="AK18095" s="86" t="n"/>
    </row>
    <row r="18096">
      <c r="A18096" s="86" t="n"/>
      <c r="B18096" s="86" t="n"/>
      <c r="C18096" s="86" t="n"/>
      <c r="D18096" s="86" t="n"/>
      <c r="E18096" s="86" t="n"/>
      <c r="F18096" s="86" t="n"/>
      <c r="G18096" s="86" t="n"/>
      <c r="H18096" s="86" t="n"/>
      <c r="I18096" s="86" t="n"/>
      <c r="J18096" s="86" t="n"/>
      <c r="K18096" s="86" t="n"/>
      <c r="L18096" s="86" t="n"/>
      <c r="M18096" s="86" t="n"/>
      <c r="N18096" s="86" t="n"/>
      <c r="O18096" s="86" t="n"/>
      <c r="P18096" s="86" t="n"/>
      <c r="Q18096" s="86" t="n"/>
      <c r="R18096" s="86" t="n"/>
      <c r="S18096" s="86" t="n"/>
      <c r="T18096" s="86" t="n"/>
      <c r="U18096" s="86" t="n"/>
      <c r="V18096" s="86" t="n"/>
      <c r="W18096" s="86" t="n"/>
      <c r="X18096" s="86" t="n"/>
      <c r="Y18096" s="86" t="n"/>
      <c r="Z18096" s="86" t="n"/>
      <c r="AA18096" s="86" t="n"/>
      <c r="AB18096" s="86" t="n"/>
      <c r="AC18096" s="86" t="n"/>
      <c r="AD18096" s="86" t="n"/>
      <c r="AE18096" s="86" t="n"/>
      <c r="AF18096" s="86" t="n"/>
      <c r="AG18096" s="86" t="n"/>
      <c r="AH18096" s="86" t="n"/>
      <c r="AI18096" s="86" t="n"/>
      <c r="AJ18096" s="86" t="n"/>
      <c r="AK18096" s="86" t="n"/>
    </row>
    <row r="18097">
      <c r="A18097" s="86" t="n"/>
      <c r="B18097" s="86" t="n"/>
      <c r="C18097" s="86" t="n"/>
      <c r="D18097" s="86" t="n"/>
      <c r="E18097" s="86" t="n"/>
      <c r="F18097" s="86" t="n"/>
      <c r="G18097" s="86" t="n"/>
      <c r="H18097" s="86" t="n"/>
      <c r="I18097" s="86" t="n"/>
      <c r="J18097" s="86" t="n"/>
      <c r="K18097" s="86" t="n"/>
      <c r="L18097" s="86" t="n"/>
      <c r="M18097" s="86" t="n"/>
      <c r="N18097" s="86" t="n"/>
      <c r="O18097" s="86" t="n"/>
      <c r="P18097" s="86" t="n"/>
      <c r="Q18097" s="86" t="n"/>
      <c r="R18097" s="86" t="n"/>
      <c r="S18097" s="86" t="n"/>
      <c r="T18097" s="86" t="n"/>
      <c r="U18097" s="86" t="n"/>
      <c r="V18097" s="86" t="n"/>
      <c r="W18097" s="86" t="n"/>
      <c r="X18097" s="86" t="n"/>
      <c r="Y18097" s="86" t="n"/>
      <c r="Z18097" s="86" t="n"/>
      <c r="AA18097" s="86" t="n"/>
      <c r="AB18097" s="86" t="n"/>
      <c r="AC18097" s="86" t="n"/>
      <c r="AD18097" s="86" t="n"/>
      <c r="AE18097" s="86" t="n"/>
      <c r="AF18097" s="86" t="n"/>
      <c r="AG18097" s="86" t="n"/>
      <c r="AH18097" s="86" t="n"/>
      <c r="AI18097" s="86" t="n"/>
      <c r="AJ18097" s="86" t="n"/>
      <c r="AK18097" s="86" t="n"/>
    </row>
    <row r="18098">
      <c r="A18098" s="86" t="n"/>
      <c r="B18098" s="86" t="n"/>
      <c r="C18098" s="86" t="n"/>
      <c r="D18098" s="86" t="n"/>
      <c r="E18098" s="86" t="n"/>
      <c r="F18098" s="86" t="n"/>
      <c r="G18098" s="86" t="n"/>
      <c r="H18098" s="86" t="n"/>
      <c r="I18098" s="86" t="n"/>
      <c r="J18098" s="86" t="n"/>
      <c r="K18098" s="86" t="n"/>
      <c r="L18098" s="86" t="n"/>
      <c r="M18098" s="86" t="n"/>
      <c r="N18098" s="86" t="n"/>
      <c r="O18098" s="86" t="n"/>
      <c r="P18098" s="86" t="n"/>
      <c r="Q18098" s="86" t="n"/>
      <c r="R18098" s="86" t="n"/>
      <c r="S18098" s="86" t="n"/>
      <c r="T18098" s="86" t="n"/>
      <c r="U18098" s="86" t="n"/>
      <c r="V18098" s="86" t="n"/>
      <c r="W18098" s="86" t="n"/>
      <c r="X18098" s="86" t="n"/>
      <c r="Y18098" s="86" t="n"/>
      <c r="Z18098" s="86" t="n"/>
      <c r="AA18098" s="86" t="n"/>
      <c r="AB18098" s="86" t="n"/>
      <c r="AC18098" s="86" t="n"/>
      <c r="AD18098" s="86" t="n"/>
      <c r="AE18098" s="86" t="n"/>
      <c r="AF18098" s="86" t="n"/>
      <c r="AG18098" s="86" t="n"/>
      <c r="AH18098" s="86" t="n"/>
      <c r="AI18098" s="86" t="n"/>
      <c r="AJ18098" s="86" t="n"/>
      <c r="AK18098" s="86" t="n"/>
    </row>
    <row r="18099">
      <c r="A18099" s="86" t="n"/>
      <c r="B18099" s="86" t="n"/>
      <c r="C18099" s="86" t="n"/>
      <c r="D18099" s="86" t="n"/>
      <c r="E18099" s="86" t="n"/>
      <c r="F18099" s="86" t="n"/>
      <c r="G18099" s="86" t="n"/>
      <c r="H18099" s="86" t="n"/>
      <c r="I18099" s="86" t="n"/>
      <c r="J18099" s="86" t="n"/>
      <c r="K18099" s="86" t="n"/>
      <c r="L18099" s="86" t="n"/>
      <c r="M18099" s="86" t="n"/>
      <c r="N18099" s="86" t="n"/>
      <c r="O18099" s="86" t="n"/>
      <c r="P18099" s="86" t="n"/>
      <c r="Q18099" s="86" t="n"/>
      <c r="R18099" s="86" t="n"/>
      <c r="S18099" s="86" t="n"/>
      <c r="T18099" s="86" t="n"/>
      <c r="U18099" s="86" t="n"/>
      <c r="V18099" s="86" t="n"/>
      <c r="W18099" s="86" t="n"/>
      <c r="X18099" s="86" t="n"/>
      <c r="Y18099" s="86" t="n"/>
      <c r="Z18099" s="86" t="n"/>
      <c r="AA18099" s="86" t="n"/>
      <c r="AB18099" s="86" t="n"/>
      <c r="AC18099" s="86" t="n"/>
      <c r="AD18099" s="86" t="n"/>
      <c r="AE18099" s="86" t="n"/>
      <c r="AF18099" s="86" t="n"/>
      <c r="AG18099" s="86" t="n"/>
      <c r="AH18099" s="86" t="n"/>
      <c r="AI18099" s="86" t="n"/>
      <c r="AJ18099" s="86" t="n"/>
      <c r="AK18099" s="86" t="n"/>
    </row>
    <row r="18100">
      <c r="A18100" s="86" t="n"/>
      <c r="B18100" s="86" t="n"/>
      <c r="C18100" s="86" t="n"/>
      <c r="D18100" s="86" t="n"/>
      <c r="E18100" s="86" t="n"/>
      <c r="F18100" s="86" t="n"/>
      <c r="G18100" s="86" t="n"/>
      <c r="H18100" s="86" t="n"/>
      <c r="I18100" s="86" t="n"/>
      <c r="J18100" s="86" t="n"/>
      <c r="K18100" s="86" t="n"/>
      <c r="L18100" s="86" t="n"/>
      <c r="M18100" s="86" t="n"/>
      <c r="N18100" s="86" t="n"/>
      <c r="O18100" s="86" t="n"/>
      <c r="P18100" s="86" t="n"/>
      <c r="Q18100" s="86" t="n"/>
      <c r="R18100" s="86" t="n"/>
      <c r="S18100" s="86" t="n"/>
      <c r="T18100" s="86" t="n"/>
      <c r="U18100" s="86" t="n"/>
      <c r="V18100" s="86" t="n"/>
      <c r="W18100" s="86" t="n"/>
      <c r="X18100" s="86" t="n"/>
      <c r="Y18100" s="86" t="n"/>
      <c r="Z18100" s="86" t="n"/>
      <c r="AA18100" s="86" t="n"/>
      <c r="AB18100" s="86" t="n"/>
      <c r="AC18100" s="86" t="n"/>
      <c r="AD18100" s="86" t="n"/>
      <c r="AE18100" s="86" t="n"/>
      <c r="AF18100" s="86" t="n"/>
      <c r="AG18100" s="86" t="n"/>
      <c r="AH18100" s="86" t="n"/>
      <c r="AI18100" s="86" t="n"/>
      <c r="AJ18100" s="86" t="n"/>
      <c r="AK18100" s="86" t="n"/>
    </row>
    <row r="18101">
      <c r="A18101" s="86" t="n"/>
      <c r="B18101" s="86" t="n"/>
      <c r="C18101" s="86" t="n"/>
      <c r="D18101" s="86" t="n"/>
      <c r="E18101" s="86" t="n"/>
      <c r="F18101" s="86" t="n"/>
      <c r="G18101" s="86" t="n"/>
      <c r="H18101" s="86" t="n"/>
      <c r="I18101" s="86" t="n"/>
      <c r="J18101" s="86" t="n"/>
      <c r="K18101" s="86" t="n"/>
      <c r="L18101" s="86" t="n"/>
      <c r="M18101" s="86" t="n"/>
      <c r="N18101" s="86" t="n"/>
      <c r="O18101" s="86" t="n"/>
      <c r="P18101" s="86" t="n"/>
      <c r="Q18101" s="86" t="n"/>
      <c r="R18101" s="86" t="n"/>
      <c r="S18101" s="86" t="n"/>
      <c r="T18101" s="86" t="n"/>
      <c r="U18101" s="86" t="n"/>
      <c r="V18101" s="86" t="n"/>
      <c r="W18101" s="86" t="n"/>
      <c r="X18101" s="86" t="n"/>
      <c r="Y18101" s="86" t="n"/>
      <c r="Z18101" s="86" t="n"/>
      <c r="AA18101" s="86" t="n"/>
      <c r="AB18101" s="86" t="n"/>
      <c r="AC18101" s="86" t="n"/>
      <c r="AD18101" s="86" t="n"/>
      <c r="AE18101" s="86" t="n"/>
      <c r="AF18101" s="86" t="n"/>
      <c r="AG18101" s="86" t="n"/>
      <c r="AH18101" s="86" t="n"/>
      <c r="AI18101" s="86" t="n"/>
      <c r="AJ18101" s="86" t="n"/>
      <c r="AK18101" s="86" t="n"/>
    </row>
    <row r="18102">
      <c r="A18102" s="86" t="n"/>
      <c r="B18102" s="86" t="n"/>
      <c r="C18102" s="86" t="n"/>
      <c r="D18102" s="86" t="n"/>
      <c r="E18102" s="86" t="n"/>
      <c r="F18102" s="86" t="n"/>
      <c r="G18102" s="86" t="n"/>
      <c r="H18102" s="86" t="n"/>
      <c r="I18102" s="86" t="n"/>
      <c r="J18102" s="86" t="n"/>
      <c r="K18102" s="86" t="n"/>
      <c r="L18102" s="86" t="n"/>
      <c r="M18102" s="86" t="n"/>
      <c r="N18102" s="86" t="n"/>
      <c r="O18102" s="86" t="n"/>
      <c r="P18102" s="86" t="n"/>
      <c r="Q18102" s="86" t="n"/>
      <c r="R18102" s="86" t="n"/>
      <c r="S18102" s="86" t="n"/>
      <c r="T18102" s="86" t="n"/>
      <c r="U18102" s="86" t="n"/>
      <c r="V18102" s="86" t="n"/>
      <c r="W18102" s="86" t="n"/>
      <c r="X18102" s="86" t="n"/>
      <c r="Y18102" s="86" t="n"/>
      <c r="Z18102" s="86" t="n"/>
      <c r="AA18102" s="86" t="n"/>
      <c r="AB18102" s="86" t="n"/>
      <c r="AC18102" s="86" t="n"/>
      <c r="AD18102" s="86" t="n"/>
      <c r="AE18102" s="86" t="n"/>
      <c r="AF18102" s="86" t="n"/>
      <c r="AG18102" s="86" t="n"/>
      <c r="AH18102" s="86" t="n"/>
      <c r="AI18102" s="86" t="n"/>
      <c r="AJ18102" s="86" t="n"/>
      <c r="AK18102" s="86" t="n"/>
    </row>
    <row r="18103">
      <c r="A18103" s="86" t="n"/>
      <c r="B18103" s="86" t="n"/>
      <c r="C18103" s="86" t="n"/>
      <c r="D18103" s="86" t="n"/>
      <c r="E18103" s="86" t="n"/>
      <c r="F18103" s="86" t="n"/>
      <c r="G18103" s="86" t="n"/>
      <c r="H18103" s="86" t="n"/>
      <c r="I18103" s="86" t="n"/>
      <c r="J18103" s="86" t="n"/>
      <c r="K18103" s="86" t="n"/>
      <c r="L18103" s="86" t="n"/>
      <c r="M18103" s="86" t="n"/>
      <c r="N18103" s="86" t="n"/>
      <c r="O18103" s="86" t="n"/>
      <c r="P18103" s="86" t="n"/>
      <c r="Q18103" s="86" t="n"/>
      <c r="R18103" s="86" t="n"/>
      <c r="S18103" s="86" t="n"/>
      <c r="T18103" s="86" t="n"/>
      <c r="U18103" s="86" t="n"/>
      <c r="V18103" s="86" t="n"/>
      <c r="W18103" s="86" t="n"/>
      <c r="X18103" s="86" t="n"/>
      <c r="Y18103" s="86" t="n"/>
      <c r="Z18103" s="86" t="n"/>
      <c r="AA18103" s="86" t="n"/>
      <c r="AB18103" s="86" t="n"/>
      <c r="AC18103" s="86" t="n"/>
      <c r="AD18103" s="86" t="n"/>
      <c r="AE18103" s="86" t="n"/>
      <c r="AF18103" s="86" t="n"/>
      <c r="AG18103" s="86" t="n"/>
      <c r="AH18103" s="86" t="n"/>
      <c r="AI18103" s="86" t="n"/>
      <c r="AJ18103" s="86" t="n"/>
      <c r="AK18103" s="86" t="n"/>
    </row>
    <row r="18104">
      <c r="A18104" s="86" t="n"/>
      <c r="B18104" s="86" t="n"/>
      <c r="C18104" s="86" t="n"/>
      <c r="D18104" s="86" t="n"/>
      <c r="E18104" s="86" t="n"/>
      <c r="F18104" s="86" t="n"/>
      <c r="G18104" s="86" t="n"/>
      <c r="H18104" s="86" t="n"/>
      <c r="I18104" s="86" t="n"/>
      <c r="J18104" s="86" t="n"/>
      <c r="K18104" s="86" t="n"/>
      <c r="L18104" s="86" t="n"/>
      <c r="M18104" s="86" t="n"/>
      <c r="N18104" s="86" t="n"/>
      <c r="O18104" s="86" t="n"/>
      <c r="P18104" s="86" t="n"/>
      <c r="Q18104" s="86" t="n"/>
      <c r="R18104" s="86" t="n"/>
      <c r="S18104" s="86" t="n"/>
      <c r="T18104" s="86" t="n"/>
      <c r="U18104" s="86" t="n"/>
      <c r="V18104" s="86" t="n"/>
      <c r="W18104" s="86" t="n"/>
      <c r="X18104" s="86" t="n"/>
      <c r="Y18104" s="86" t="n"/>
      <c r="Z18104" s="86" t="n"/>
      <c r="AA18104" s="86" t="n"/>
      <c r="AB18104" s="86" t="n"/>
      <c r="AC18104" s="86" t="n"/>
      <c r="AD18104" s="86" t="n"/>
      <c r="AE18104" s="86" t="n"/>
      <c r="AF18104" s="86" t="n"/>
      <c r="AG18104" s="86" t="n"/>
      <c r="AH18104" s="86" t="n"/>
      <c r="AI18104" s="86" t="n"/>
      <c r="AJ18104" s="86" t="n"/>
      <c r="AK18104" s="86" t="n"/>
    </row>
    <row r="18105">
      <c r="A18105" s="86" t="n"/>
      <c r="B18105" s="86" t="n"/>
      <c r="C18105" s="86" t="n"/>
      <c r="D18105" s="86" t="n"/>
      <c r="E18105" s="86" t="n"/>
      <c r="F18105" s="86" t="n"/>
      <c r="G18105" s="86" t="n"/>
      <c r="H18105" s="86" t="n"/>
      <c r="I18105" s="86" t="n"/>
      <c r="J18105" s="86" t="n"/>
      <c r="K18105" s="86" t="n"/>
      <c r="L18105" s="86" t="n"/>
      <c r="M18105" s="86" t="n"/>
      <c r="N18105" s="86" t="n"/>
      <c r="O18105" s="86" t="n"/>
      <c r="P18105" s="86" t="n"/>
      <c r="Q18105" s="86" t="n"/>
      <c r="R18105" s="86" t="n"/>
      <c r="S18105" s="86" t="n"/>
      <c r="T18105" s="86" t="n"/>
      <c r="U18105" s="86" t="n"/>
      <c r="V18105" s="86" t="n"/>
      <c r="W18105" s="86" t="n"/>
      <c r="X18105" s="86" t="n"/>
      <c r="Y18105" s="86" t="n"/>
      <c r="Z18105" s="86" t="n"/>
      <c r="AA18105" s="86" t="n"/>
      <c r="AB18105" s="86" t="n"/>
      <c r="AC18105" s="86" t="n"/>
      <c r="AD18105" s="86" t="n"/>
      <c r="AE18105" s="86" t="n"/>
      <c r="AF18105" s="86" t="n"/>
      <c r="AG18105" s="86" t="n"/>
      <c r="AH18105" s="86" t="n"/>
      <c r="AI18105" s="86" t="n"/>
      <c r="AJ18105" s="86" t="n"/>
      <c r="AK18105" s="86" t="n"/>
    </row>
    <row r="18106">
      <c r="A18106" s="86" t="n"/>
      <c r="B18106" s="86" t="n"/>
      <c r="C18106" s="86" t="n"/>
      <c r="D18106" s="86" t="n"/>
      <c r="E18106" s="86" t="n"/>
      <c r="F18106" s="86" t="n"/>
      <c r="G18106" s="86" t="n"/>
      <c r="H18106" s="86" t="n"/>
      <c r="I18106" s="86" t="n"/>
      <c r="J18106" s="86" t="n"/>
      <c r="K18106" s="86" t="n"/>
      <c r="L18106" s="86" t="n"/>
      <c r="M18106" s="86" t="n"/>
      <c r="N18106" s="86" t="n"/>
      <c r="O18106" s="86" t="n"/>
      <c r="P18106" s="86" t="n"/>
      <c r="Q18106" s="86" t="n"/>
      <c r="R18106" s="86" t="n"/>
      <c r="S18106" s="86" t="n"/>
      <c r="T18106" s="86" t="n"/>
      <c r="U18106" s="86" t="n"/>
      <c r="V18106" s="86" t="n"/>
      <c r="W18106" s="86" t="n"/>
      <c r="X18106" s="86" t="n"/>
      <c r="Y18106" s="86" t="n"/>
      <c r="Z18106" s="86" t="n"/>
      <c r="AA18106" s="86" t="n"/>
      <c r="AB18106" s="86" t="n"/>
      <c r="AC18106" s="86" t="n"/>
      <c r="AD18106" s="86" t="n"/>
      <c r="AE18106" s="86" t="n"/>
      <c r="AF18106" s="86" t="n"/>
      <c r="AG18106" s="86" t="n"/>
      <c r="AH18106" s="86" t="n"/>
      <c r="AI18106" s="86" t="n"/>
      <c r="AJ18106" s="86" t="n"/>
      <c r="AK18106" s="86" t="n"/>
    </row>
    <row r="18107">
      <c r="A18107" s="86" t="n"/>
      <c r="B18107" s="86" t="n"/>
      <c r="C18107" s="86" t="n"/>
      <c r="D18107" s="86" t="n"/>
      <c r="E18107" s="86" t="n"/>
      <c r="F18107" s="86" t="n"/>
      <c r="G18107" s="86" t="n"/>
      <c r="H18107" s="86" t="n"/>
      <c r="I18107" s="86" t="n"/>
      <c r="J18107" s="86" t="n"/>
      <c r="K18107" s="86" t="n"/>
      <c r="L18107" s="86" t="n"/>
      <c r="M18107" s="86" t="n"/>
      <c r="N18107" s="86" t="n"/>
      <c r="O18107" s="86" t="n"/>
      <c r="P18107" s="86" t="n"/>
      <c r="Q18107" s="86" t="n"/>
      <c r="R18107" s="86" t="n"/>
      <c r="S18107" s="86" t="n"/>
      <c r="T18107" s="86" t="n"/>
      <c r="U18107" s="86" t="n"/>
      <c r="V18107" s="86" t="n"/>
      <c r="W18107" s="86" t="n"/>
      <c r="X18107" s="86" t="n"/>
      <c r="Y18107" s="86" t="n"/>
      <c r="Z18107" s="86" t="n"/>
      <c r="AA18107" s="86" t="n"/>
      <c r="AB18107" s="86" t="n"/>
      <c r="AC18107" s="86" t="n"/>
      <c r="AD18107" s="86" t="n"/>
      <c r="AE18107" s="86" t="n"/>
      <c r="AF18107" s="86" t="n"/>
      <c r="AG18107" s="86" t="n"/>
      <c r="AH18107" s="86" t="n"/>
      <c r="AI18107" s="86" t="n"/>
      <c r="AJ18107" s="86" t="n"/>
      <c r="AK18107" s="86" t="n"/>
    </row>
    <row r="18108">
      <c r="A18108" s="86" t="n"/>
      <c r="B18108" s="86" t="n"/>
      <c r="C18108" s="86" t="n"/>
      <c r="D18108" s="86" t="n"/>
      <c r="E18108" s="86" t="n"/>
      <c r="F18108" s="86" t="n"/>
      <c r="G18108" s="86" t="n"/>
      <c r="H18108" s="86" t="n"/>
      <c r="I18108" s="86" t="n"/>
      <c r="J18108" s="86" t="n"/>
      <c r="K18108" s="86" t="n"/>
      <c r="L18108" s="86" t="n"/>
      <c r="M18108" s="86" t="n"/>
      <c r="N18108" s="86" t="n"/>
      <c r="O18108" s="86" t="n"/>
      <c r="P18108" s="86" t="n"/>
      <c r="Q18108" s="86" t="n"/>
      <c r="R18108" s="86" t="n"/>
      <c r="S18108" s="86" t="n"/>
      <c r="T18108" s="86" t="n"/>
      <c r="U18108" s="86" t="n"/>
      <c r="V18108" s="86" t="n"/>
      <c r="W18108" s="86" t="n"/>
      <c r="X18108" s="86" t="n"/>
      <c r="Y18108" s="86" t="n"/>
      <c r="Z18108" s="86" t="n"/>
      <c r="AA18108" s="86" t="n"/>
      <c r="AB18108" s="86" t="n"/>
      <c r="AC18108" s="86" t="n"/>
      <c r="AD18108" s="86" t="n"/>
      <c r="AE18108" s="86" t="n"/>
      <c r="AF18108" s="86" t="n"/>
      <c r="AG18108" s="86" t="n"/>
      <c r="AH18108" s="86" t="n"/>
      <c r="AI18108" s="86" t="n"/>
      <c r="AJ18108" s="86" t="n"/>
      <c r="AK18108" s="86" t="n"/>
    </row>
    <row r="18109">
      <c r="A18109" s="86" t="n"/>
      <c r="B18109" s="86" t="n"/>
      <c r="C18109" s="86" t="n"/>
      <c r="D18109" s="86" t="n"/>
      <c r="E18109" s="86" t="n"/>
      <c r="F18109" s="86" t="n"/>
      <c r="G18109" s="86" t="n"/>
      <c r="H18109" s="86" t="n"/>
      <c r="I18109" s="86" t="n"/>
      <c r="J18109" s="86" t="n"/>
      <c r="K18109" s="86" t="n"/>
      <c r="L18109" s="86" t="n"/>
      <c r="M18109" s="86" t="n"/>
      <c r="N18109" s="86" t="n"/>
      <c r="O18109" s="86" t="n"/>
      <c r="P18109" s="86" t="n"/>
      <c r="Q18109" s="86" t="n"/>
      <c r="R18109" s="86" t="n"/>
      <c r="S18109" s="86" t="n"/>
      <c r="T18109" s="86" t="n"/>
      <c r="U18109" s="86" t="n"/>
      <c r="V18109" s="86" t="n"/>
      <c r="W18109" s="86" t="n"/>
      <c r="X18109" s="86" t="n"/>
      <c r="Y18109" s="86" t="n"/>
      <c r="Z18109" s="86" t="n"/>
      <c r="AA18109" s="86" t="n"/>
      <c r="AB18109" s="86" t="n"/>
      <c r="AC18109" s="86" t="n"/>
      <c r="AD18109" s="86" t="n"/>
      <c r="AE18109" s="86" t="n"/>
      <c r="AF18109" s="86" t="n"/>
      <c r="AG18109" s="86" t="n"/>
      <c r="AH18109" s="86" t="n"/>
      <c r="AI18109" s="86" t="n"/>
      <c r="AJ18109" s="86" t="n"/>
      <c r="AK18109" s="86" t="n"/>
    </row>
    <row r="18110">
      <c r="A18110" s="86" t="n"/>
      <c r="B18110" s="86" t="n"/>
      <c r="C18110" s="86" t="n"/>
      <c r="D18110" s="86" t="n"/>
      <c r="E18110" s="86" t="n"/>
      <c r="F18110" s="86" t="n"/>
      <c r="G18110" s="86" t="n"/>
      <c r="H18110" s="86" t="n"/>
      <c r="I18110" s="86" t="n"/>
      <c r="J18110" s="86" t="n"/>
      <c r="K18110" s="86" t="n"/>
      <c r="L18110" s="86" t="n"/>
      <c r="M18110" s="86" t="n"/>
      <c r="N18110" s="86" t="n"/>
      <c r="O18110" s="86" t="n"/>
      <c r="P18110" s="86" t="n"/>
      <c r="Q18110" s="86" t="n"/>
      <c r="R18110" s="86" t="n"/>
      <c r="S18110" s="86" t="n"/>
      <c r="T18110" s="86" t="n"/>
      <c r="U18110" s="86" t="n"/>
      <c r="V18110" s="86" t="n"/>
      <c r="W18110" s="86" t="n"/>
      <c r="X18110" s="86" t="n"/>
      <c r="Y18110" s="86" t="n"/>
      <c r="Z18110" s="86" t="n"/>
      <c r="AA18110" s="86" t="n"/>
      <c r="AB18110" s="86" t="n"/>
      <c r="AC18110" s="86" t="n"/>
      <c r="AD18110" s="86" t="n"/>
      <c r="AE18110" s="86" t="n"/>
      <c r="AF18110" s="86" t="n"/>
      <c r="AG18110" s="86" t="n"/>
      <c r="AH18110" s="86" t="n"/>
      <c r="AI18110" s="86" t="n"/>
      <c r="AJ18110" s="86" t="n"/>
      <c r="AK18110" s="86" t="n"/>
    </row>
    <row r="18111">
      <c r="A18111" s="86" t="n"/>
      <c r="B18111" s="86" t="n"/>
      <c r="C18111" s="86" t="n"/>
      <c r="D18111" s="86" t="n"/>
      <c r="E18111" s="86" t="n"/>
      <c r="F18111" s="86" t="n"/>
      <c r="G18111" s="86" t="n"/>
      <c r="H18111" s="86" t="n"/>
      <c r="I18111" s="86" t="n"/>
      <c r="J18111" s="86" t="n"/>
      <c r="K18111" s="86" t="n"/>
      <c r="L18111" s="86" t="n"/>
      <c r="M18111" s="86" t="n"/>
      <c r="N18111" s="86" t="n"/>
      <c r="O18111" s="86" t="n"/>
      <c r="P18111" s="86" t="n"/>
      <c r="Q18111" s="86" t="n"/>
      <c r="R18111" s="86" t="n"/>
      <c r="S18111" s="86" t="n"/>
      <c r="T18111" s="86" t="n"/>
      <c r="U18111" s="86" t="n"/>
      <c r="V18111" s="86" t="n"/>
      <c r="W18111" s="86" t="n"/>
      <c r="X18111" s="86" t="n"/>
      <c r="Y18111" s="86" t="n"/>
      <c r="Z18111" s="86" t="n"/>
      <c r="AA18111" s="86" t="n"/>
      <c r="AB18111" s="86" t="n"/>
      <c r="AC18111" s="86" t="n"/>
      <c r="AD18111" s="86" t="n"/>
      <c r="AE18111" s="86" t="n"/>
      <c r="AF18111" s="86" t="n"/>
      <c r="AG18111" s="86" t="n"/>
      <c r="AH18111" s="86" t="n"/>
      <c r="AI18111" s="86" t="n"/>
      <c r="AJ18111" s="86" t="n"/>
      <c r="AK18111" s="86" t="n"/>
    </row>
    <row r="18121">
      <c r="A18121" s="86" t="n"/>
      <c r="B18121" s="85" t="n"/>
      <c r="C18121" s="85" t="n"/>
      <c r="D18121" s="85" t="n"/>
      <c r="E18121" s="85" t="n"/>
      <c r="F18121" s="86" t="n"/>
      <c r="G18121" s="151" t="n"/>
      <c r="H18121" s="85" t="n"/>
      <c r="I18121" s="85" t="n"/>
      <c r="J18121" s="85" t="n"/>
      <c r="K18121" s="85" t="n"/>
      <c r="L18121" s="85" t="n"/>
      <c r="M18121" s="85" t="n"/>
      <c r="N18121" s="85" t="n"/>
      <c r="O18121" s="85" t="n"/>
      <c r="P18121" s="85" t="n"/>
      <c r="Q18121" s="85" t="n"/>
      <c r="R18121" s="85" t="n"/>
      <c r="S18121" s="85" t="n"/>
      <c r="T18121" s="108" t="n"/>
      <c r="U18121" s="85" t="n"/>
      <c r="V18121" s="85" t="n"/>
      <c r="W18121" s="85" t="n"/>
      <c r="X18121" s="85" t="n"/>
      <c r="Y18121" s="85" t="n"/>
      <c r="Z18121" s="85" t="n"/>
      <c r="AA18121" s="85" t="n"/>
      <c r="AB18121" s="85" t="n"/>
      <c r="AC18121" s="85" t="n"/>
      <c r="AD18121" s="85" t="n"/>
      <c r="AE18121" s="85" t="n"/>
      <c r="AF18121" s="85" t="n"/>
      <c r="AG18121" s="85" t="n"/>
      <c r="AH18121" s="85" t="n"/>
      <c r="AI18121" s="85" t="n"/>
      <c r="AJ18121" s="85" t="n"/>
      <c r="AK18121" s="85" t="n"/>
    </row>
    <row r="18122">
      <c r="A18122" s="85" t="n"/>
      <c r="B18122" s="86" t="n"/>
      <c r="C18122" s="85" t="n"/>
      <c r="D18122" s="85" t="n"/>
      <c r="E18122" s="85" t="n"/>
      <c r="F18122" s="85" t="n"/>
      <c r="G18122" s="85" t="n"/>
      <c r="H18122" s="85" t="n"/>
      <c r="I18122" s="85" t="n"/>
      <c r="J18122" s="85" t="n"/>
      <c r="K18122" s="85" t="n"/>
      <c r="L18122" s="85" t="n"/>
      <c r="M18122" s="85" t="n"/>
      <c r="N18122" s="85" t="n"/>
      <c r="O18122" s="85" t="n"/>
      <c r="P18122" s="85" t="n"/>
      <c r="Q18122" s="85" t="n"/>
      <c r="R18122" s="85" t="n"/>
      <c r="S18122" s="85" t="n"/>
      <c r="T18122" s="85" t="n"/>
      <c r="U18122" s="85" t="n"/>
      <c r="V18122" s="85" t="n"/>
      <c r="W18122" s="85" t="n"/>
      <c r="X18122" s="85" t="n"/>
      <c r="Y18122" s="85" t="n"/>
      <c r="Z18122" s="85" t="n"/>
      <c r="AA18122" s="85" t="n"/>
      <c r="AB18122" s="85" t="n"/>
      <c r="AC18122" s="85" t="n"/>
      <c r="AD18122" s="85" t="n"/>
      <c r="AE18122" s="85" t="n"/>
      <c r="AF18122" s="85" t="n"/>
      <c r="AG18122" s="85" t="n"/>
      <c r="AH18122" s="85" t="n"/>
      <c r="AI18122" s="85" t="n"/>
      <c r="AJ18122" s="85" t="n"/>
      <c r="AK18122" s="85" t="n"/>
    </row>
    <row r="18123">
      <c r="A18123" s="86" t="n"/>
      <c r="B18123" s="86" t="n"/>
      <c r="C18123" s="86" t="n"/>
      <c r="D18123" s="86" t="n"/>
      <c r="E18123" s="86" t="n"/>
      <c r="F18123" s="86" t="n"/>
      <c r="G18123" s="86" t="n"/>
      <c r="H18123" s="86" t="n"/>
      <c r="I18123" s="86" t="n"/>
      <c r="J18123" s="86" t="n"/>
      <c r="K18123" s="86" t="n"/>
      <c r="L18123" s="86" t="n"/>
      <c r="M18123" s="86" t="n"/>
      <c r="N18123" s="86" t="n"/>
      <c r="O18123" s="86" t="n"/>
      <c r="P18123" s="86" t="n"/>
      <c r="Q18123" s="86" t="n"/>
      <c r="R18123" s="86" t="n"/>
      <c r="S18123" s="86" t="n"/>
      <c r="T18123" s="86" t="n"/>
      <c r="U18123" s="86" t="n"/>
      <c r="V18123" s="86" t="n"/>
      <c r="W18123" s="86" t="n"/>
      <c r="X18123" s="86" t="n"/>
      <c r="Y18123" s="86" t="n"/>
      <c r="Z18123" s="86" t="n"/>
      <c r="AA18123" s="86" t="n"/>
      <c r="AB18123" s="86" t="n"/>
      <c r="AC18123" s="86" t="n"/>
      <c r="AD18123" s="86" t="n"/>
      <c r="AE18123" s="86" t="n"/>
      <c r="AF18123" s="86" t="n"/>
      <c r="AG18123" s="86" t="n"/>
      <c r="AH18123" s="86" t="n"/>
      <c r="AI18123" s="86" t="n"/>
      <c r="AJ18123" s="86" t="n"/>
      <c r="AK18123" s="86" t="n"/>
    </row>
    <row r="18124">
      <c r="A18124" s="85" t="n"/>
      <c r="B18124" s="86" t="n"/>
      <c r="C18124" s="85" t="n"/>
      <c r="D18124" s="85" t="n"/>
      <c r="E18124" s="86" t="n"/>
      <c r="F18124" s="85" t="n"/>
      <c r="G18124" s="85" t="n"/>
      <c r="H18124" s="86" t="n"/>
      <c r="I18124" s="85" t="n"/>
      <c r="J18124" s="85" t="n"/>
      <c r="K18124" s="86" t="n"/>
      <c r="L18124" s="85" t="n"/>
      <c r="M18124" s="85" t="n"/>
      <c r="N18124" s="86" t="n"/>
      <c r="O18124" s="85" t="n"/>
      <c r="P18124" s="85" t="n"/>
      <c r="Q18124" s="86" t="n"/>
      <c r="R18124" s="85" t="n"/>
      <c r="S18124" s="85" t="n"/>
      <c r="T18124" s="86" t="n"/>
      <c r="U18124" s="85" t="n"/>
      <c r="V18124" s="85" t="n"/>
      <c r="W18124" s="86" t="n"/>
      <c r="X18124" s="85" t="n"/>
      <c r="Y18124" s="85" t="n"/>
      <c r="Z18124" s="86" t="n"/>
      <c r="AA18124" s="85" t="n"/>
      <c r="AB18124" s="85" t="n"/>
      <c r="AC18124" s="86" t="n"/>
      <c r="AD18124" s="85" t="n"/>
      <c r="AE18124" s="85" t="n"/>
      <c r="AF18124" s="86" t="n"/>
      <c r="AG18124" s="85" t="n"/>
      <c r="AH18124" s="85" t="n"/>
      <c r="AI18124" s="86" t="n"/>
      <c r="AJ18124" s="85" t="n"/>
      <c r="AK18124" s="85" t="n"/>
    </row>
    <row r="18125">
      <c r="A18125" s="86" t="n"/>
      <c r="B18125" s="86" t="n"/>
      <c r="C18125" s="86" t="n"/>
      <c r="D18125" s="86" t="n"/>
      <c r="E18125" s="86" t="n"/>
      <c r="F18125" s="86" t="n"/>
      <c r="G18125" s="86" t="n"/>
      <c r="H18125" s="86" t="n"/>
      <c r="I18125" s="86" t="n"/>
      <c r="J18125" s="86" t="n"/>
      <c r="K18125" s="86" t="n"/>
      <c r="L18125" s="86" t="n"/>
      <c r="M18125" s="86" t="n"/>
      <c r="N18125" s="86" t="n"/>
      <c r="O18125" s="86" t="n"/>
      <c r="P18125" s="86" t="n"/>
      <c r="Q18125" s="86" t="n"/>
      <c r="R18125" s="86" t="n"/>
      <c r="S18125" s="86" t="n"/>
      <c r="T18125" s="86" t="n"/>
      <c r="U18125" s="86" t="n"/>
      <c r="V18125" s="86" t="n"/>
      <c r="W18125" s="86" t="n"/>
      <c r="X18125" s="86" t="n"/>
      <c r="Y18125" s="86" t="n"/>
      <c r="Z18125" s="86" t="n"/>
      <c r="AA18125" s="86" t="n"/>
      <c r="AB18125" s="86" t="n"/>
      <c r="AC18125" s="86" t="n"/>
      <c r="AD18125" s="86" t="n"/>
      <c r="AE18125" s="86" t="n"/>
      <c r="AF18125" s="86" t="n"/>
      <c r="AG18125" s="86" t="n"/>
      <c r="AH18125" s="86" t="n"/>
      <c r="AI18125" s="86" t="n"/>
      <c r="AJ18125" s="86" t="n"/>
      <c r="AK18125" s="86" t="n"/>
    </row>
    <row r="18126">
      <c r="A18126" s="85" t="n"/>
      <c r="B18126" s="192" t="n"/>
      <c r="C18126" s="193" t="n"/>
      <c r="D18126" s="193" t="n"/>
      <c r="E18126" s="192" t="n"/>
      <c r="F18126" s="193" t="n"/>
      <c r="G18126" s="193" t="n"/>
      <c r="H18126" s="192" t="n"/>
      <c r="I18126" s="193" t="n"/>
      <c r="J18126" s="193" t="n"/>
      <c r="K18126" s="192" t="n"/>
      <c r="L18126" s="193" t="n"/>
      <c r="M18126" s="193" t="n"/>
      <c r="N18126" s="192" t="n"/>
      <c r="O18126" s="193" t="n"/>
      <c r="P18126" s="193" t="n"/>
      <c r="Q18126" s="192" t="n"/>
      <c r="R18126" s="193" t="n"/>
      <c r="S18126" s="193" t="n"/>
      <c r="T18126" s="192" t="n"/>
      <c r="U18126" s="193" t="n"/>
      <c r="V18126" s="193" t="n"/>
      <c r="W18126" s="192" t="n"/>
      <c r="X18126" s="193" t="n"/>
      <c r="Y18126" s="193" t="n"/>
      <c r="Z18126" s="192" t="n"/>
      <c r="AA18126" s="193" t="n"/>
      <c r="AB18126" s="193" t="n"/>
      <c r="AC18126" s="192" t="n"/>
      <c r="AD18126" s="193" t="n"/>
      <c r="AE18126" s="193" t="n"/>
      <c r="AF18126" s="192" t="n"/>
      <c r="AG18126" s="193" t="n"/>
      <c r="AH18126" s="193" t="n"/>
      <c r="AI18126" s="192" t="n"/>
      <c r="AJ18126" s="193" t="n"/>
      <c r="AK18126" s="193" t="n"/>
      <c r="AM18126">
        <f>A18121</f>
        <v/>
      </c>
      <c r="AN18126" s="83">
        <f>1/($B18126*(1/$B18124)*(1/(5/7+2/7*$D18126))*$B18136/SUM($B18128:$B18151))</f>
        <v/>
      </c>
      <c r="AO18126" s="83">
        <f>1/(B18126*(1/B18124)*(1/(5/7+2/7*D18126)))</f>
        <v/>
      </c>
      <c r="AP18126" s="83" t="n"/>
      <c r="AR18126" s="174">
        <f>CHOOSE(AV$3,C18126,F18126,I18126,L18126,O18126,R18126,U18126,X18126,AA18126,AD18126,AG18126,AJ18126)</f>
        <v/>
      </c>
      <c r="AS18126" s="82" t="n"/>
      <c r="AT18126" s="82" t="n"/>
      <c r="AV18126" s="119">
        <f>AN18126/AR18126</f>
        <v/>
      </c>
      <c r="AW18126" s="172">
        <f>AO18126/AR18126</f>
        <v/>
      </c>
      <c r="AX18126" s="83" t="n"/>
    </row>
    <row r="18127">
      <c r="A18127" s="86" t="n"/>
      <c r="B18127" s="86" t="n"/>
      <c r="C18127" s="86" t="n"/>
      <c r="D18127" s="86" t="n"/>
      <c r="E18127" s="86" t="n"/>
      <c r="F18127" s="86" t="n"/>
      <c r="G18127" s="86" t="n"/>
      <c r="H18127" s="86" t="n"/>
      <c r="I18127" s="86" t="n"/>
      <c r="J18127" s="86" t="n"/>
      <c r="K18127" s="86" t="n"/>
      <c r="L18127" s="86" t="n"/>
      <c r="M18127" s="86" t="n"/>
      <c r="N18127" s="86" t="n"/>
      <c r="O18127" s="86" t="n"/>
      <c r="P18127" s="86" t="n"/>
      <c r="Q18127" s="86" t="n"/>
      <c r="R18127" s="86" t="n"/>
      <c r="S18127" s="86" t="n"/>
      <c r="T18127" s="86" t="n"/>
      <c r="U18127" s="86" t="n"/>
      <c r="V18127" s="86" t="n"/>
      <c r="W18127" s="86" t="n"/>
      <c r="X18127" s="86" t="n"/>
      <c r="Y18127" s="86" t="n"/>
      <c r="Z18127" s="86" t="n"/>
      <c r="AA18127" s="86" t="n"/>
      <c r="AB18127" s="86" t="n"/>
      <c r="AC18127" s="86" t="n"/>
      <c r="AD18127" s="86" t="n"/>
      <c r="AE18127" s="86" t="n"/>
      <c r="AF18127" s="86" t="n"/>
      <c r="AG18127" s="86" t="n"/>
      <c r="AH18127" s="86" t="n"/>
      <c r="AI18127" s="86" t="n"/>
      <c r="AJ18127" s="86" t="n"/>
      <c r="AK18127" s="86" t="n"/>
    </row>
    <row r="18128">
      <c r="A18128" s="86" t="n"/>
      <c r="B18128" s="86" t="n"/>
      <c r="C18128" s="86" t="n"/>
      <c r="D18128" s="86" t="n"/>
      <c r="E18128" s="86" t="n"/>
      <c r="F18128" s="86" t="n"/>
      <c r="G18128" s="86" t="n"/>
      <c r="H18128" s="86" t="n"/>
      <c r="I18128" s="86" t="n"/>
      <c r="J18128" s="86" t="n"/>
      <c r="K18128" s="86" t="n"/>
      <c r="L18128" s="86" t="n"/>
      <c r="M18128" s="86" t="n"/>
      <c r="N18128" s="86" t="n"/>
      <c r="O18128" s="86" t="n"/>
      <c r="P18128" s="86" t="n"/>
      <c r="Q18128" s="86" t="n"/>
      <c r="R18128" s="86" t="n"/>
      <c r="S18128" s="86" t="n"/>
      <c r="T18128" s="86" t="n"/>
      <c r="U18128" s="86" t="n"/>
      <c r="V18128" s="86" t="n"/>
      <c r="W18128" s="86" t="n"/>
      <c r="X18128" s="86" t="n"/>
      <c r="Y18128" s="86" t="n"/>
      <c r="Z18128" s="86" t="n"/>
      <c r="AA18128" s="86" t="n"/>
      <c r="AB18128" s="86" t="n"/>
      <c r="AC18128" s="86" t="n"/>
      <c r="AD18128" s="86" t="n"/>
      <c r="AE18128" s="86" t="n"/>
      <c r="AF18128" s="86" t="n"/>
      <c r="AG18128" s="86" t="n"/>
      <c r="AH18128" s="86" t="n"/>
      <c r="AI18128" s="86" t="n"/>
      <c r="AJ18128" s="86" t="n"/>
      <c r="AK18128" s="86" t="n"/>
    </row>
    <row r="18129">
      <c r="A18129" s="86" t="n"/>
      <c r="B18129" s="86" t="n"/>
      <c r="C18129" s="86" t="n"/>
      <c r="D18129" s="86" t="n"/>
      <c r="E18129" s="86" t="n"/>
      <c r="F18129" s="86" t="n"/>
      <c r="G18129" s="86" t="n"/>
      <c r="H18129" s="86" t="n"/>
      <c r="I18129" s="86" t="n"/>
      <c r="J18129" s="86" t="n"/>
      <c r="K18129" s="86" t="n"/>
      <c r="L18129" s="86" t="n"/>
      <c r="M18129" s="86" t="n"/>
      <c r="N18129" s="86" t="n"/>
      <c r="O18129" s="86" t="n"/>
      <c r="P18129" s="86" t="n"/>
      <c r="Q18129" s="86" t="n"/>
      <c r="R18129" s="86" t="n"/>
      <c r="S18129" s="86" t="n"/>
      <c r="T18129" s="86" t="n"/>
      <c r="U18129" s="86" t="n"/>
      <c r="V18129" s="86" t="n"/>
      <c r="W18129" s="86" t="n"/>
      <c r="X18129" s="86" t="n"/>
      <c r="Y18129" s="86" t="n"/>
      <c r="Z18129" s="86" t="n"/>
      <c r="AA18129" s="86" t="n"/>
      <c r="AB18129" s="86" t="n"/>
      <c r="AC18129" s="86" t="n"/>
      <c r="AD18129" s="86" t="n"/>
      <c r="AE18129" s="86" t="n"/>
      <c r="AF18129" s="86" t="n"/>
      <c r="AG18129" s="86" t="n"/>
      <c r="AH18129" s="86" t="n"/>
      <c r="AI18129" s="86" t="n"/>
      <c r="AJ18129" s="86" t="n"/>
      <c r="AK18129" s="86" t="n"/>
    </row>
    <row r="18130">
      <c r="A18130" s="86" t="n"/>
      <c r="B18130" s="86" t="n"/>
      <c r="C18130" s="86" t="n"/>
      <c r="D18130" s="86" t="n"/>
      <c r="E18130" s="86" t="n"/>
      <c r="F18130" s="86" t="n"/>
      <c r="G18130" s="86" t="n"/>
      <c r="H18130" s="86" t="n"/>
      <c r="I18130" s="86" t="n"/>
      <c r="J18130" s="86" t="n"/>
      <c r="K18130" s="86" t="n"/>
      <c r="L18130" s="86" t="n"/>
      <c r="M18130" s="86" t="n"/>
      <c r="N18130" s="86" t="n"/>
      <c r="O18130" s="86" t="n"/>
      <c r="P18130" s="86" t="n"/>
      <c r="Q18130" s="86" t="n"/>
      <c r="R18130" s="86" t="n"/>
      <c r="S18130" s="86" t="n"/>
      <c r="T18130" s="86" t="n"/>
      <c r="U18130" s="86" t="n"/>
      <c r="V18130" s="86" t="n"/>
      <c r="W18130" s="86" t="n"/>
      <c r="X18130" s="86" t="n"/>
      <c r="Y18130" s="86" t="n"/>
      <c r="Z18130" s="86" t="n"/>
      <c r="AA18130" s="86" t="n"/>
      <c r="AB18130" s="86" t="n"/>
      <c r="AC18130" s="86" t="n"/>
      <c r="AD18130" s="86" t="n"/>
      <c r="AE18130" s="86" t="n"/>
      <c r="AF18130" s="86" t="n"/>
      <c r="AG18130" s="86" t="n"/>
      <c r="AH18130" s="86" t="n"/>
      <c r="AI18130" s="86" t="n"/>
      <c r="AJ18130" s="86" t="n"/>
      <c r="AK18130" s="86" t="n"/>
    </row>
    <row r="18131">
      <c r="A18131" s="86" t="n"/>
      <c r="B18131" s="86" t="n"/>
      <c r="C18131" s="86" t="n"/>
      <c r="D18131" s="86" t="n"/>
      <c r="E18131" s="86" t="n"/>
      <c r="F18131" s="86" t="n"/>
      <c r="G18131" s="86" t="n"/>
      <c r="H18131" s="86" t="n"/>
      <c r="I18131" s="86" t="n"/>
      <c r="J18131" s="86" t="n"/>
      <c r="K18131" s="86" t="n"/>
      <c r="L18131" s="86" t="n"/>
      <c r="M18131" s="86" t="n"/>
      <c r="N18131" s="86" t="n"/>
      <c r="O18131" s="86" t="n"/>
      <c r="P18131" s="86" t="n"/>
      <c r="Q18131" s="86" t="n"/>
      <c r="R18131" s="86" t="n"/>
      <c r="S18131" s="86" t="n"/>
      <c r="T18131" s="86" t="n"/>
      <c r="U18131" s="86" t="n"/>
      <c r="V18131" s="86" t="n"/>
      <c r="W18131" s="86" t="n"/>
      <c r="X18131" s="86" t="n"/>
      <c r="Y18131" s="86" t="n"/>
      <c r="Z18131" s="86" t="n"/>
      <c r="AA18131" s="86" t="n"/>
      <c r="AB18131" s="86" t="n"/>
      <c r="AC18131" s="86" t="n"/>
      <c r="AD18131" s="86" t="n"/>
      <c r="AE18131" s="86" t="n"/>
      <c r="AF18131" s="86" t="n"/>
      <c r="AG18131" s="86" t="n"/>
      <c r="AH18131" s="86" t="n"/>
      <c r="AI18131" s="86" t="n"/>
      <c r="AJ18131" s="86" t="n"/>
      <c r="AK18131" s="86" t="n"/>
    </row>
    <row r="18132">
      <c r="A18132" s="86" t="n"/>
      <c r="B18132" s="86" t="n"/>
      <c r="C18132" s="86" t="n"/>
      <c r="D18132" s="86" t="n"/>
      <c r="E18132" s="86" t="n"/>
      <c r="F18132" s="86" t="n"/>
      <c r="G18132" s="86" t="n"/>
      <c r="H18132" s="86" t="n"/>
      <c r="I18132" s="86" t="n"/>
      <c r="J18132" s="86" t="n"/>
      <c r="K18132" s="86" t="n"/>
      <c r="L18132" s="86" t="n"/>
      <c r="M18132" s="86" t="n"/>
      <c r="N18132" s="86" t="n"/>
      <c r="O18132" s="86" t="n"/>
      <c r="P18132" s="86" t="n"/>
      <c r="Q18132" s="86" t="n"/>
      <c r="R18132" s="86" t="n"/>
      <c r="S18132" s="86" t="n"/>
      <c r="T18132" s="86" t="n"/>
      <c r="U18132" s="86" t="n"/>
      <c r="V18132" s="86" t="n"/>
      <c r="W18132" s="86" t="n"/>
      <c r="X18132" s="86" t="n"/>
      <c r="Y18132" s="86" t="n"/>
      <c r="Z18132" s="86" t="n"/>
      <c r="AA18132" s="86" t="n"/>
      <c r="AB18132" s="86" t="n"/>
      <c r="AC18132" s="86" t="n"/>
      <c r="AD18132" s="86" t="n"/>
      <c r="AE18132" s="86" t="n"/>
      <c r="AF18132" s="86" t="n"/>
      <c r="AG18132" s="86" t="n"/>
      <c r="AH18132" s="86" t="n"/>
      <c r="AI18132" s="86" t="n"/>
      <c r="AJ18132" s="86" t="n"/>
      <c r="AK18132" s="86" t="n"/>
    </row>
    <row r="18133">
      <c r="A18133" s="86" t="n"/>
      <c r="B18133" s="86" t="n"/>
      <c r="C18133" s="86" t="n"/>
      <c r="D18133" s="86" t="n"/>
      <c r="E18133" s="86" t="n"/>
      <c r="F18133" s="86" t="n"/>
      <c r="G18133" s="86" t="n"/>
      <c r="H18133" s="86" t="n"/>
      <c r="I18133" s="86" t="n"/>
      <c r="J18133" s="86" t="n"/>
      <c r="K18133" s="86" t="n"/>
      <c r="L18133" s="86" t="n"/>
      <c r="M18133" s="86" t="n"/>
      <c r="N18133" s="86" t="n"/>
      <c r="O18133" s="86" t="n"/>
      <c r="P18133" s="86" t="n"/>
      <c r="Q18133" s="86" t="n"/>
      <c r="R18133" s="86" t="n"/>
      <c r="S18133" s="86" t="n"/>
      <c r="T18133" s="86" t="n"/>
      <c r="U18133" s="86" t="n"/>
      <c r="V18133" s="86" t="n"/>
      <c r="W18133" s="86" t="n"/>
      <c r="X18133" s="86" t="n"/>
      <c r="Y18133" s="86" t="n"/>
      <c r="Z18133" s="86" t="n"/>
      <c r="AA18133" s="86" t="n"/>
      <c r="AB18133" s="86" t="n"/>
      <c r="AC18133" s="86" t="n"/>
      <c r="AD18133" s="86" t="n"/>
      <c r="AE18133" s="86" t="n"/>
      <c r="AF18133" s="86" t="n"/>
      <c r="AG18133" s="86" t="n"/>
      <c r="AH18133" s="86" t="n"/>
      <c r="AI18133" s="86" t="n"/>
      <c r="AJ18133" s="86" t="n"/>
      <c r="AK18133" s="86" t="n"/>
    </row>
    <row r="18134">
      <c r="A18134" s="86" t="n"/>
      <c r="B18134" s="86" t="n"/>
      <c r="C18134" s="86" t="n"/>
      <c r="D18134" s="86" t="n"/>
      <c r="E18134" s="86" t="n"/>
      <c r="F18134" s="86" t="n"/>
      <c r="G18134" s="86" t="n"/>
      <c r="H18134" s="86" t="n"/>
      <c r="I18134" s="86" t="n"/>
      <c r="J18134" s="86" t="n"/>
      <c r="K18134" s="86" t="n"/>
      <c r="L18134" s="86" t="n"/>
      <c r="M18134" s="86" t="n"/>
      <c r="N18134" s="86" t="n"/>
      <c r="O18134" s="86" t="n"/>
      <c r="P18134" s="86" t="n"/>
      <c r="Q18134" s="86" t="n"/>
      <c r="R18134" s="86" t="n"/>
      <c r="S18134" s="86" t="n"/>
      <c r="T18134" s="86" t="n"/>
      <c r="U18134" s="86" t="n"/>
      <c r="V18134" s="86" t="n"/>
      <c r="W18134" s="86" t="n"/>
      <c r="X18134" s="86" t="n"/>
      <c r="Y18134" s="86" t="n"/>
      <c r="Z18134" s="86" t="n"/>
      <c r="AA18134" s="86" t="n"/>
      <c r="AB18134" s="86" t="n"/>
      <c r="AC18134" s="86" t="n"/>
      <c r="AD18134" s="86" t="n"/>
      <c r="AE18134" s="86" t="n"/>
      <c r="AF18134" s="86" t="n"/>
      <c r="AG18134" s="86" t="n"/>
      <c r="AH18134" s="86" t="n"/>
      <c r="AI18134" s="86" t="n"/>
      <c r="AJ18134" s="86" t="n"/>
      <c r="AK18134" s="86" t="n"/>
    </row>
    <row r="18135">
      <c r="A18135" s="86" t="n"/>
      <c r="B18135" s="86" t="n"/>
      <c r="C18135" s="86" t="n"/>
      <c r="D18135" s="86" t="n"/>
      <c r="E18135" s="86" t="n"/>
      <c r="F18135" s="86" t="n"/>
      <c r="G18135" s="86" t="n"/>
      <c r="H18135" s="86" t="n"/>
      <c r="I18135" s="86" t="n"/>
      <c r="J18135" s="86" t="n"/>
      <c r="K18135" s="86" t="n"/>
      <c r="L18135" s="86" t="n"/>
      <c r="M18135" s="86" t="n"/>
      <c r="N18135" s="86" t="n"/>
      <c r="O18135" s="86" t="n"/>
      <c r="P18135" s="86" t="n"/>
      <c r="Q18135" s="86" t="n"/>
      <c r="R18135" s="86" t="n"/>
      <c r="S18135" s="86" t="n"/>
      <c r="T18135" s="86" t="n"/>
      <c r="U18135" s="86" t="n"/>
      <c r="V18135" s="86" t="n"/>
      <c r="W18135" s="86" t="n"/>
      <c r="X18135" s="86" t="n"/>
      <c r="Y18135" s="86" t="n"/>
      <c r="Z18135" s="86" t="n"/>
      <c r="AA18135" s="86" t="n"/>
      <c r="AB18135" s="86" t="n"/>
      <c r="AC18135" s="86" t="n"/>
      <c r="AD18135" s="86" t="n"/>
      <c r="AE18135" s="86" t="n"/>
      <c r="AF18135" s="86" t="n"/>
      <c r="AG18135" s="86" t="n"/>
      <c r="AH18135" s="86" t="n"/>
      <c r="AI18135" s="86" t="n"/>
      <c r="AJ18135" s="86" t="n"/>
      <c r="AK18135" s="86" t="n"/>
    </row>
    <row r="18136">
      <c r="A18136" s="86" t="n"/>
      <c r="B18136" s="86" t="n"/>
      <c r="C18136" s="86" t="n"/>
      <c r="D18136" s="86" t="n"/>
      <c r="E18136" s="86" t="n"/>
      <c r="F18136" s="86" t="n"/>
      <c r="G18136" s="86" t="n"/>
      <c r="H18136" s="86" t="n"/>
      <c r="I18136" s="86" t="n"/>
      <c r="J18136" s="86" t="n"/>
      <c r="K18136" s="86" t="n"/>
      <c r="L18136" s="86" t="n"/>
      <c r="M18136" s="86" t="n"/>
      <c r="N18136" s="86" t="n"/>
      <c r="O18136" s="86" t="n"/>
      <c r="P18136" s="86" t="n"/>
      <c r="Q18136" s="86" t="n"/>
      <c r="R18136" s="86" t="n"/>
      <c r="S18136" s="86" t="n"/>
      <c r="T18136" s="86" t="n"/>
      <c r="U18136" s="86" t="n"/>
      <c r="V18136" s="86" t="n"/>
      <c r="W18136" s="86" t="n"/>
      <c r="X18136" s="86" t="n"/>
      <c r="Y18136" s="86" t="n"/>
      <c r="Z18136" s="86" t="n"/>
      <c r="AA18136" s="86" t="n"/>
      <c r="AB18136" s="86" t="n"/>
      <c r="AC18136" s="86" t="n"/>
      <c r="AD18136" s="86" t="n"/>
      <c r="AE18136" s="86" t="n"/>
      <c r="AF18136" s="86" t="n"/>
      <c r="AG18136" s="86" t="n"/>
      <c r="AH18136" s="86" t="n"/>
      <c r="AI18136" s="86" t="n"/>
      <c r="AJ18136" s="86" t="n"/>
      <c r="AK18136" s="86" t="n"/>
    </row>
    <row r="18137">
      <c r="A18137" s="86" t="n"/>
      <c r="B18137" s="86" t="n"/>
      <c r="C18137" s="86" t="n"/>
      <c r="D18137" s="86" t="n"/>
      <c r="E18137" s="86" t="n"/>
      <c r="F18137" s="86" t="n"/>
      <c r="G18137" s="86" t="n"/>
      <c r="H18137" s="86" t="n"/>
      <c r="I18137" s="86" t="n"/>
      <c r="J18137" s="86" t="n"/>
      <c r="K18137" s="86" t="n"/>
      <c r="L18137" s="86" t="n"/>
      <c r="M18137" s="86" t="n"/>
      <c r="N18137" s="86" t="n"/>
      <c r="O18137" s="86" t="n"/>
      <c r="P18137" s="86" t="n"/>
      <c r="Q18137" s="86" t="n"/>
      <c r="R18137" s="86" t="n"/>
      <c r="S18137" s="86" t="n"/>
      <c r="T18137" s="86" t="n"/>
      <c r="U18137" s="86" t="n"/>
      <c r="V18137" s="86" t="n"/>
      <c r="W18137" s="86" t="n"/>
      <c r="X18137" s="86" t="n"/>
      <c r="Y18137" s="86" t="n"/>
      <c r="Z18137" s="86" t="n"/>
      <c r="AA18137" s="86" t="n"/>
      <c r="AB18137" s="86" t="n"/>
      <c r="AC18137" s="86" t="n"/>
      <c r="AD18137" s="86" t="n"/>
      <c r="AE18137" s="86" t="n"/>
      <c r="AF18137" s="86" t="n"/>
      <c r="AG18137" s="86" t="n"/>
      <c r="AH18137" s="86" t="n"/>
      <c r="AI18137" s="86" t="n"/>
      <c r="AJ18137" s="86" t="n"/>
      <c r="AK18137" s="86" t="n"/>
    </row>
    <row r="18138">
      <c r="A18138" s="86" t="n"/>
      <c r="B18138" s="86" t="n"/>
      <c r="C18138" s="86" t="n"/>
      <c r="D18138" s="86" t="n"/>
      <c r="E18138" s="86" t="n"/>
      <c r="F18138" s="86" t="n"/>
      <c r="G18138" s="86" t="n"/>
      <c r="H18138" s="86" t="n"/>
      <c r="I18138" s="86" t="n"/>
      <c r="J18138" s="86" t="n"/>
      <c r="K18138" s="86" t="n"/>
      <c r="L18138" s="86" t="n"/>
      <c r="M18138" s="86" t="n"/>
      <c r="N18138" s="86" t="n"/>
      <c r="O18138" s="86" t="n"/>
      <c r="P18138" s="86" t="n"/>
      <c r="Q18138" s="86" t="n"/>
      <c r="R18138" s="86" t="n"/>
      <c r="S18138" s="86" t="n"/>
      <c r="T18138" s="86" t="n"/>
      <c r="U18138" s="86" t="n"/>
      <c r="V18138" s="86" t="n"/>
      <c r="W18138" s="86" t="n"/>
      <c r="X18138" s="86" t="n"/>
      <c r="Y18138" s="86" t="n"/>
      <c r="Z18138" s="86" t="n"/>
      <c r="AA18138" s="86" t="n"/>
      <c r="AB18138" s="86" t="n"/>
      <c r="AC18138" s="86" t="n"/>
      <c r="AD18138" s="86" t="n"/>
      <c r="AE18138" s="86" t="n"/>
      <c r="AF18138" s="86" t="n"/>
      <c r="AG18138" s="86" t="n"/>
      <c r="AH18138" s="86" t="n"/>
      <c r="AI18138" s="86" t="n"/>
      <c r="AJ18138" s="86" t="n"/>
      <c r="AK18138" s="86" t="n"/>
    </row>
    <row r="18139">
      <c r="A18139" s="86" t="n"/>
      <c r="B18139" s="86" t="n"/>
      <c r="C18139" s="86" t="n"/>
      <c r="D18139" s="86" t="n"/>
      <c r="E18139" s="86" t="n"/>
      <c r="F18139" s="86" t="n"/>
      <c r="G18139" s="86" t="n"/>
      <c r="H18139" s="86" t="n"/>
      <c r="I18139" s="86" t="n"/>
      <c r="J18139" s="86" t="n"/>
      <c r="K18139" s="86" t="n"/>
      <c r="L18139" s="86" t="n"/>
      <c r="M18139" s="86" t="n"/>
      <c r="N18139" s="86" t="n"/>
      <c r="O18139" s="86" t="n"/>
      <c r="P18139" s="86" t="n"/>
      <c r="Q18139" s="86" t="n"/>
      <c r="R18139" s="86" t="n"/>
      <c r="S18139" s="86" t="n"/>
      <c r="T18139" s="86" t="n"/>
      <c r="U18139" s="86" t="n"/>
      <c r="V18139" s="86" t="n"/>
      <c r="W18139" s="86" t="n"/>
      <c r="X18139" s="86" t="n"/>
      <c r="Y18139" s="86" t="n"/>
      <c r="Z18139" s="86" t="n"/>
      <c r="AA18139" s="86" t="n"/>
      <c r="AB18139" s="86" t="n"/>
      <c r="AC18139" s="86" t="n"/>
      <c r="AD18139" s="86" t="n"/>
      <c r="AE18139" s="86" t="n"/>
      <c r="AF18139" s="86" t="n"/>
      <c r="AG18139" s="86" t="n"/>
      <c r="AH18139" s="86" t="n"/>
      <c r="AI18139" s="86" t="n"/>
      <c r="AJ18139" s="86" t="n"/>
      <c r="AK18139" s="86" t="n"/>
    </row>
    <row r="18140">
      <c r="A18140" s="86" t="n"/>
      <c r="B18140" s="86" t="n"/>
      <c r="C18140" s="86" t="n"/>
      <c r="D18140" s="86" t="n"/>
      <c r="E18140" s="86" t="n"/>
      <c r="F18140" s="86" t="n"/>
      <c r="G18140" s="86" t="n"/>
      <c r="H18140" s="86" t="n"/>
      <c r="I18140" s="86" t="n"/>
      <c r="J18140" s="86" t="n"/>
      <c r="K18140" s="86" t="n"/>
      <c r="L18140" s="86" t="n"/>
      <c r="M18140" s="86" t="n"/>
      <c r="N18140" s="86" t="n"/>
      <c r="O18140" s="86" t="n"/>
      <c r="P18140" s="86" t="n"/>
      <c r="Q18140" s="86" t="n"/>
      <c r="R18140" s="86" t="n"/>
      <c r="S18140" s="86" t="n"/>
      <c r="T18140" s="86" t="n"/>
      <c r="U18140" s="86" t="n"/>
      <c r="V18140" s="86" t="n"/>
      <c r="W18140" s="86" t="n"/>
      <c r="X18140" s="86" t="n"/>
      <c r="Y18140" s="86" t="n"/>
      <c r="Z18140" s="86" t="n"/>
      <c r="AA18140" s="86" t="n"/>
      <c r="AB18140" s="86" t="n"/>
      <c r="AC18140" s="86" t="n"/>
      <c r="AD18140" s="86" t="n"/>
      <c r="AE18140" s="86" t="n"/>
      <c r="AF18140" s="86" t="n"/>
      <c r="AG18140" s="86" t="n"/>
      <c r="AH18140" s="86" t="n"/>
      <c r="AI18140" s="86" t="n"/>
      <c r="AJ18140" s="86" t="n"/>
      <c r="AK18140" s="86" t="n"/>
    </row>
    <row r="18141">
      <c r="A18141" s="86" t="n"/>
      <c r="B18141" s="86" t="n"/>
      <c r="C18141" s="86" t="n"/>
      <c r="D18141" s="86" t="n"/>
      <c r="E18141" s="86" t="n"/>
      <c r="F18141" s="86" t="n"/>
      <c r="G18141" s="86" t="n"/>
      <c r="H18141" s="86" t="n"/>
      <c r="I18141" s="86" t="n"/>
      <c r="J18141" s="86" t="n"/>
      <c r="K18141" s="86" t="n"/>
      <c r="L18141" s="86" t="n"/>
      <c r="M18141" s="86" t="n"/>
      <c r="N18141" s="86" t="n"/>
      <c r="O18141" s="86" t="n"/>
      <c r="P18141" s="86" t="n"/>
      <c r="Q18141" s="86" t="n"/>
      <c r="R18141" s="86" t="n"/>
      <c r="S18141" s="86" t="n"/>
      <c r="T18141" s="86" t="n"/>
      <c r="U18141" s="86" t="n"/>
      <c r="V18141" s="86" t="n"/>
      <c r="W18141" s="86" t="n"/>
      <c r="X18141" s="86" t="n"/>
      <c r="Y18141" s="86" t="n"/>
      <c r="Z18141" s="86" t="n"/>
      <c r="AA18141" s="86" t="n"/>
      <c r="AB18141" s="86" t="n"/>
      <c r="AC18141" s="86" t="n"/>
      <c r="AD18141" s="86" t="n"/>
      <c r="AE18141" s="86" t="n"/>
      <c r="AF18141" s="86" t="n"/>
      <c r="AG18141" s="86" t="n"/>
      <c r="AH18141" s="86" t="n"/>
      <c r="AI18141" s="86" t="n"/>
      <c r="AJ18141" s="86" t="n"/>
      <c r="AK18141" s="86" t="n"/>
    </row>
    <row r="18142">
      <c r="A18142" s="86" t="n"/>
      <c r="B18142" s="86" t="n"/>
      <c r="C18142" s="86" t="n"/>
      <c r="D18142" s="86" t="n"/>
      <c r="E18142" s="86" t="n"/>
      <c r="F18142" s="86" t="n"/>
      <c r="G18142" s="86" t="n"/>
      <c r="H18142" s="86" t="n"/>
      <c r="I18142" s="86" t="n"/>
      <c r="J18142" s="86" t="n"/>
      <c r="K18142" s="86" t="n"/>
      <c r="L18142" s="86" t="n"/>
      <c r="M18142" s="86" t="n"/>
      <c r="N18142" s="86" t="n"/>
      <c r="O18142" s="86" t="n"/>
      <c r="P18142" s="86" t="n"/>
      <c r="Q18142" s="86" t="n"/>
      <c r="R18142" s="86" t="n"/>
      <c r="S18142" s="86" t="n"/>
      <c r="T18142" s="86" t="n"/>
      <c r="U18142" s="86" t="n"/>
      <c r="V18142" s="86" t="n"/>
      <c r="W18142" s="86" t="n"/>
      <c r="X18142" s="86" t="n"/>
      <c r="Y18142" s="86" t="n"/>
      <c r="Z18142" s="86" t="n"/>
      <c r="AA18142" s="86" t="n"/>
      <c r="AB18142" s="86" t="n"/>
      <c r="AC18142" s="86" t="n"/>
      <c r="AD18142" s="86" t="n"/>
      <c r="AE18142" s="86" t="n"/>
      <c r="AF18142" s="86" t="n"/>
      <c r="AG18142" s="86" t="n"/>
      <c r="AH18142" s="86" t="n"/>
      <c r="AI18142" s="86" t="n"/>
      <c r="AJ18142" s="86" t="n"/>
      <c r="AK18142" s="86" t="n"/>
    </row>
    <row r="18143">
      <c r="A18143" s="86" t="n"/>
      <c r="B18143" s="86" t="n"/>
      <c r="C18143" s="86" t="n"/>
      <c r="D18143" s="86" t="n"/>
      <c r="E18143" s="86" t="n"/>
      <c r="F18143" s="86" t="n"/>
      <c r="G18143" s="86" t="n"/>
      <c r="H18143" s="86" t="n"/>
      <c r="I18143" s="86" t="n"/>
      <c r="J18143" s="86" t="n"/>
      <c r="K18143" s="86" t="n"/>
      <c r="L18143" s="86" t="n"/>
      <c r="M18143" s="86" t="n"/>
      <c r="N18143" s="86" t="n"/>
      <c r="O18143" s="86" t="n"/>
      <c r="P18143" s="86" t="n"/>
      <c r="Q18143" s="86" t="n"/>
      <c r="R18143" s="86" t="n"/>
      <c r="S18143" s="86" t="n"/>
      <c r="T18143" s="86" t="n"/>
      <c r="U18143" s="86" t="n"/>
      <c r="V18143" s="86" t="n"/>
      <c r="W18143" s="86" t="n"/>
      <c r="X18143" s="86" t="n"/>
      <c r="Y18143" s="86" t="n"/>
      <c r="Z18143" s="86" t="n"/>
      <c r="AA18143" s="86" t="n"/>
      <c r="AB18143" s="86" t="n"/>
      <c r="AC18143" s="86" t="n"/>
      <c r="AD18143" s="86" t="n"/>
      <c r="AE18143" s="86" t="n"/>
      <c r="AF18143" s="86" t="n"/>
      <c r="AG18143" s="86" t="n"/>
      <c r="AH18143" s="86" t="n"/>
      <c r="AI18143" s="86" t="n"/>
      <c r="AJ18143" s="86" t="n"/>
      <c r="AK18143" s="86" t="n"/>
    </row>
    <row r="18144">
      <c r="A18144" s="86" t="n"/>
      <c r="B18144" s="86" t="n"/>
      <c r="C18144" s="86" t="n"/>
      <c r="D18144" s="86" t="n"/>
      <c r="E18144" s="86" t="n"/>
      <c r="F18144" s="86" t="n"/>
      <c r="G18144" s="86" t="n"/>
      <c r="H18144" s="86" t="n"/>
      <c r="I18144" s="86" t="n"/>
      <c r="J18144" s="86" t="n"/>
      <c r="K18144" s="86" t="n"/>
      <c r="L18144" s="86" t="n"/>
      <c r="M18144" s="86" t="n"/>
      <c r="N18144" s="86" t="n"/>
      <c r="O18144" s="86" t="n"/>
      <c r="P18144" s="86" t="n"/>
      <c r="Q18144" s="86" t="n"/>
      <c r="R18144" s="86" t="n"/>
      <c r="S18144" s="86" t="n"/>
      <c r="T18144" s="86" t="n"/>
      <c r="U18144" s="86" t="n"/>
      <c r="V18144" s="86" t="n"/>
      <c r="W18144" s="86" t="n"/>
      <c r="X18144" s="86" t="n"/>
      <c r="Y18144" s="86" t="n"/>
      <c r="Z18144" s="86" t="n"/>
      <c r="AA18144" s="86" t="n"/>
      <c r="AB18144" s="86" t="n"/>
      <c r="AC18144" s="86" t="n"/>
      <c r="AD18144" s="86" t="n"/>
      <c r="AE18144" s="86" t="n"/>
      <c r="AF18144" s="86" t="n"/>
      <c r="AG18144" s="86" t="n"/>
      <c r="AH18144" s="86" t="n"/>
      <c r="AI18144" s="86" t="n"/>
      <c r="AJ18144" s="86" t="n"/>
      <c r="AK18144" s="86" t="n"/>
    </row>
    <row r="18145">
      <c r="A18145" s="86" t="n"/>
      <c r="B18145" s="86" t="n"/>
      <c r="C18145" s="86" t="n"/>
      <c r="D18145" s="86" t="n"/>
      <c r="E18145" s="86" t="n"/>
      <c r="F18145" s="86" t="n"/>
      <c r="G18145" s="86" t="n"/>
      <c r="H18145" s="86" t="n"/>
      <c r="I18145" s="86" t="n"/>
      <c r="J18145" s="86" t="n"/>
      <c r="K18145" s="86" t="n"/>
      <c r="L18145" s="86" t="n"/>
      <c r="M18145" s="86" t="n"/>
      <c r="N18145" s="86" t="n"/>
      <c r="O18145" s="86" t="n"/>
      <c r="P18145" s="86" t="n"/>
      <c r="Q18145" s="86" t="n"/>
      <c r="R18145" s="86" t="n"/>
      <c r="S18145" s="86" t="n"/>
      <c r="T18145" s="86" t="n"/>
      <c r="U18145" s="86" t="n"/>
      <c r="V18145" s="86" t="n"/>
      <c r="W18145" s="86" t="n"/>
      <c r="X18145" s="86" t="n"/>
      <c r="Y18145" s="86" t="n"/>
      <c r="Z18145" s="86" t="n"/>
      <c r="AA18145" s="86" t="n"/>
      <c r="AB18145" s="86" t="n"/>
      <c r="AC18145" s="86" t="n"/>
      <c r="AD18145" s="86" t="n"/>
      <c r="AE18145" s="86" t="n"/>
      <c r="AF18145" s="86" t="n"/>
      <c r="AG18145" s="86" t="n"/>
      <c r="AH18145" s="86" t="n"/>
      <c r="AI18145" s="86" t="n"/>
      <c r="AJ18145" s="86" t="n"/>
      <c r="AK18145" s="86" t="n"/>
    </row>
    <row r="18146">
      <c r="A18146" s="86" t="n"/>
      <c r="B18146" s="86" t="n"/>
      <c r="C18146" s="86" t="n"/>
      <c r="D18146" s="86" t="n"/>
      <c r="E18146" s="86" t="n"/>
      <c r="F18146" s="86" t="n"/>
      <c r="G18146" s="86" t="n"/>
      <c r="H18146" s="86" t="n"/>
      <c r="I18146" s="86" t="n"/>
      <c r="J18146" s="86" t="n"/>
      <c r="K18146" s="86" t="n"/>
      <c r="L18146" s="86" t="n"/>
      <c r="M18146" s="86" t="n"/>
      <c r="N18146" s="86" t="n"/>
      <c r="O18146" s="86" t="n"/>
      <c r="P18146" s="86" t="n"/>
      <c r="Q18146" s="86" t="n"/>
      <c r="R18146" s="86" t="n"/>
      <c r="S18146" s="86" t="n"/>
      <c r="T18146" s="86" t="n"/>
      <c r="U18146" s="86" t="n"/>
      <c r="V18146" s="86" t="n"/>
      <c r="W18146" s="86" t="n"/>
      <c r="X18146" s="86" t="n"/>
      <c r="Y18146" s="86" t="n"/>
      <c r="Z18146" s="86" t="n"/>
      <c r="AA18146" s="86" t="n"/>
      <c r="AB18146" s="86" t="n"/>
      <c r="AC18146" s="86" t="n"/>
      <c r="AD18146" s="86" t="n"/>
      <c r="AE18146" s="86" t="n"/>
      <c r="AF18146" s="86" t="n"/>
      <c r="AG18146" s="86" t="n"/>
      <c r="AH18146" s="86" t="n"/>
      <c r="AI18146" s="86" t="n"/>
      <c r="AJ18146" s="86" t="n"/>
      <c r="AK18146" s="86" t="n"/>
    </row>
    <row r="18147">
      <c r="A18147" s="86" t="n"/>
      <c r="B18147" s="86" t="n"/>
      <c r="C18147" s="86" t="n"/>
      <c r="D18147" s="86" t="n"/>
      <c r="E18147" s="86" t="n"/>
      <c r="F18147" s="86" t="n"/>
      <c r="G18147" s="86" t="n"/>
      <c r="H18147" s="86" t="n"/>
      <c r="I18147" s="86" t="n"/>
      <c r="J18147" s="86" t="n"/>
      <c r="K18147" s="86" t="n"/>
      <c r="L18147" s="86" t="n"/>
      <c r="M18147" s="86" t="n"/>
      <c r="N18147" s="86" t="n"/>
      <c r="O18147" s="86" t="n"/>
      <c r="P18147" s="86" t="n"/>
      <c r="Q18147" s="86" t="n"/>
      <c r="R18147" s="86" t="n"/>
      <c r="S18147" s="86" t="n"/>
      <c r="T18147" s="86" t="n"/>
      <c r="U18147" s="86" t="n"/>
      <c r="V18147" s="86" t="n"/>
      <c r="W18147" s="86" t="n"/>
      <c r="X18147" s="86" t="n"/>
      <c r="Y18147" s="86" t="n"/>
      <c r="Z18147" s="86" t="n"/>
      <c r="AA18147" s="86" t="n"/>
      <c r="AB18147" s="86" t="n"/>
      <c r="AC18147" s="86" t="n"/>
      <c r="AD18147" s="86" t="n"/>
      <c r="AE18147" s="86" t="n"/>
      <c r="AF18147" s="86" t="n"/>
      <c r="AG18147" s="86" t="n"/>
      <c r="AH18147" s="86" t="n"/>
      <c r="AI18147" s="86" t="n"/>
      <c r="AJ18147" s="86" t="n"/>
      <c r="AK18147" s="86" t="n"/>
    </row>
    <row r="18148">
      <c r="A18148" s="86" t="n"/>
      <c r="B18148" s="86" t="n"/>
      <c r="C18148" s="86" t="n"/>
      <c r="D18148" s="86" t="n"/>
      <c r="E18148" s="86" t="n"/>
      <c r="F18148" s="86" t="n"/>
      <c r="G18148" s="86" t="n"/>
      <c r="H18148" s="86" t="n"/>
      <c r="I18148" s="86" t="n"/>
      <c r="J18148" s="86" t="n"/>
      <c r="K18148" s="86" t="n"/>
      <c r="L18148" s="86" t="n"/>
      <c r="M18148" s="86" t="n"/>
      <c r="N18148" s="86" t="n"/>
      <c r="O18148" s="86" t="n"/>
      <c r="P18148" s="86" t="n"/>
      <c r="Q18148" s="86" t="n"/>
      <c r="R18148" s="86" t="n"/>
      <c r="S18148" s="86" t="n"/>
      <c r="T18148" s="86" t="n"/>
      <c r="U18148" s="86" t="n"/>
      <c r="V18148" s="86" t="n"/>
      <c r="W18148" s="86" t="n"/>
      <c r="X18148" s="86" t="n"/>
      <c r="Y18148" s="86" t="n"/>
      <c r="Z18148" s="86" t="n"/>
      <c r="AA18148" s="86" t="n"/>
      <c r="AB18148" s="86" t="n"/>
      <c r="AC18148" s="86" t="n"/>
      <c r="AD18148" s="86" t="n"/>
      <c r="AE18148" s="86" t="n"/>
      <c r="AF18148" s="86" t="n"/>
      <c r="AG18148" s="86" t="n"/>
      <c r="AH18148" s="86" t="n"/>
      <c r="AI18148" s="86" t="n"/>
      <c r="AJ18148" s="86" t="n"/>
      <c r="AK18148" s="86" t="n"/>
    </row>
    <row r="18149">
      <c r="A18149" s="86" t="n"/>
      <c r="B18149" s="86" t="n"/>
      <c r="C18149" s="86" t="n"/>
      <c r="D18149" s="86" t="n"/>
      <c r="E18149" s="86" t="n"/>
      <c r="F18149" s="86" t="n"/>
      <c r="G18149" s="86" t="n"/>
      <c r="H18149" s="86" t="n"/>
      <c r="I18149" s="86" t="n"/>
      <c r="J18149" s="86" t="n"/>
      <c r="K18149" s="86" t="n"/>
      <c r="L18149" s="86" t="n"/>
      <c r="M18149" s="86" t="n"/>
      <c r="N18149" s="86" t="n"/>
      <c r="O18149" s="86" t="n"/>
      <c r="P18149" s="86" t="n"/>
      <c r="Q18149" s="86" t="n"/>
      <c r="R18149" s="86" t="n"/>
      <c r="S18149" s="86" t="n"/>
      <c r="T18149" s="86" t="n"/>
      <c r="U18149" s="86" t="n"/>
      <c r="V18149" s="86" t="n"/>
      <c r="W18149" s="86" t="n"/>
      <c r="X18149" s="86" t="n"/>
      <c r="Y18149" s="86" t="n"/>
      <c r="Z18149" s="86" t="n"/>
      <c r="AA18149" s="86" t="n"/>
      <c r="AB18149" s="86" t="n"/>
      <c r="AC18149" s="86" t="n"/>
      <c r="AD18149" s="86" t="n"/>
      <c r="AE18149" s="86" t="n"/>
      <c r="AF18149" s="86" t="n"/>
      <c r="AG18149" s="86" t="n"/>
      <c r="AH18149" s="86" t="n"/>
      <c r="AI18149" s="86" t="n"/>
      <c r="AJ18149" s="86" t="n"/>
      <c r="AK18149" s="86" t="n"/>
    </row>
    <row r="18150">
      <c r="A18150" s="86" t="n"/>
      <c r="B18150" s="86" t="n"/>
      <c r="C18150" s="86" t="n"/>
      <c r="D18150" s="86" t="n"/>
      <c r="E18150" s="86" t="n"/>
      <c r="F18150" s="86" t="n"/>
      <c r="G18150" s="86" t="n"/>
      <c r="H18150" s="86" t="n"/>
      <c r="I18150" s="86" t="n"/>
      <c r="J18150" s="86" t="n"/>
      <c r="K18150" s="86" t="n"/>
      <c r="L18150" s="86" t="n"/>
      <c r="M18150" s="86" t="n"/>
      <c r="N18150" s="86" t="n"/>
      <c r="O18150" s="86" t="n"/>
      <c r="P18150" s="86" t="n"/>
      <c r="Q18150" s="86" t="n"/>
      <c r="R18150" s="86" t="n"/>
      <c r="S18150" s="86" t="n"/>
      <c r="T18150" s="86" t="n"/>
      <c r="U18150" s="86" t="n"/>
      <c r="V18150" s="86" t="n"/>
      <c r="W18150" s="86" t="n"/>
      <c r="X18150" s="86" t="n"/>
      <c r="Y18150" s="86" t="n"/>
      <c r="Z18150" s="86" t="n"/>
      <c r="AA18150" s="86" t="n"/>
      <c r="AB18150" s="86" t="n"/>
      <c r="AC18150" s="86" t="n"/>
      <c r="AD18150" s="86" t="n"/>
      <c r="AE18150" s="86" t="n"/>
      <c r="AF18150" s="86" t="n"/>
      <c r="AG18150" s="86" t="n"/>
      <c r="AH18150" s="86" t="n"/>
      <c r="AI18150" s="86" t="n"/>
      <c r="AJ18150" s="86" t="n"/>
      <c r="AK18150" s="86" t="n"/>
    </row>
    <row r="18151">
      <c r="A18151" s="86" t="n"/>
      <c r="B18151" s="86" t="n"/>
      <c r="C18151" s="86" t="n"/>
      <c r="D18151" s="86" t="n"/>
      <c r="E18151" s="86" t="n"/>
      <c r="F18151" s="86" t="n"/>
      <c r="G18151" s="86" t="n"/>
      <c r="H18151" s="86" t="n"/>
      <c r="I18151" s="86" t="n"/>
      <c r="J18151" s="86" t="n"/>
      <c r="K18151" s="86" t="n"/>
      <c r="L18151" s="86" t="n"/>
      <c r="M18151" s="86" t="n"/>
      <c r="N18151" s="86" t="n"/>
      <c r="O18151" s="86" t="n"/>
      <c r="P18151" s="86" t="n"/>
      <c r="Q18151" s="86" t="n"/>
      <c r="R18151" s="86" t="n"/>
      <c r="S18151" s="86" t="n"/>
      <c r="T18151" s="86" t="n"/>
      <c r="U18151" s="86" t="n"/>
      <c r="V18151" s="86" t="n"/>
      <c r="W18151" s="86" t="n"/>
      <c r="X18151" s="86" t="n"/>
      <c r="Y18151" s="86" t="n"/>
      <c r="Z18151" s="86" t="n"/>
      <c r="AA18151" s="86" t="n"/>
      <c r="AB18151" s="86" t="n"/>
      <c r="AC18151" s="86" t="n"/>
      <c r="AD18151" s="86" t="n"/>
      <c r="AE18151" s="86" t="n"/>
      <c r="AF18151" s="86" t="n"/>
      <c r="AG18151" s="86" t="n"/>
      <c r="AH18151" s="86" t="n"/>
      <c r="AI18151" s="86" t="n"/>
      <c r="AJ18151" s="86" t="n"/>
      <c r="AK18151" s="86" t="n"/>
    </row>
    <row r="18161">
      <c r="A18161" s="86" t="n"/>
      <c r="B18161" s="85" t="n"/>
      <c r="C18161" s="85" t="n"/>
      <c r="D18161" s="85" t="n"/>
      <c r="E18161" s="85" t="n"/>
      <c r="F18161" s="86" t="n"/>
      <c r="G18161" s="151" t="n"/>
      <c r="H18161" s="85" t="n"/>
      <c r="I18161" s="85" t="n"/>
      <c r="J18161" s="85" t="n"/>
      <c r="K18161" s="85" t="n"/>
      <c r="L18161" s="85" t="n"/>
      <c r="M18161" s="85" t="n"/>
      <c r="N18161" s="85" t="n"/>
      <c r="O18161" s="85" t="n"/>
      <c r="P18161" s="85" t="n"/>
      <c r="Q18161" s="85" t="n"/>
      <c r="R18161" s="85" t="n"/>
      <c r="S18161" s="85" t="n"/>
      <c r="T18161" s="108" t="n"/>
      <c r="U18161" s="85" t="n"/>
      <c r="V18161" s="85" t="n"/>
      <c r="W18161" s="85" t="n"/>
      <c r="X18161" s="85" t="n"/>
      <c r="Y18161" s="85" t="n"/>
      <c r="Z18161" s="85" t="n"/>
      <c r="AA18161" s="85" t="n"/>
      <c r="AB18161" s="85" t="n"/>
      <c r="AC18161" s="85" t="n"/>
      <c r="AD18161" s="85" t="n"/>
      <c r="AE18161" s="85" t="n"/>
      <c r="AF18161" s="85" t="n"/>
      <c r="AG18161" s="85" t="n"/>
      <c r="AH18161" s="85" t="n"/>
      <c r="AI18161" s="85" t="n"/>
      <c r="AJ18161" s="85" t="n"/>
      <c r="AK18161" s="85" t="n"/>
    </row>
    <row r="18162">
      <c r="A18162" s="85" t="n"/>
      <c r="B18162" s="86" t="n"/>
      <c r="C18162" s="85" t="n"/>
      <c r="D18162" s="85" t="n"/>
      <c r="E18162" s="85" t="n"/>
      <c r="F18162" s="85" t="n"/>
      <c r="G18162" s="85" t="n"/>
      <c r="H18162" s="85" t="n"/>
      <c r="I18162" s="85" t="n"/>
      <c r="J18162" s="85" t="n"/>
      <c r="K18162" s="85" t="n"/>
      <c r="L18162" s="85" t="n"/>
      <c r="M18162" s="85" t="n"/>
      <c r="N18162" s="85" t="n"/>
      <c r="O18162" s="85" t="n"/>
      <c r="P18162" s="85" t="n"/>
      <c r="Q18162" s="85" t="n"/>
      <c r="R18162" s="85" t="n"/>
      <c r="S18162" s="85" t="n"/>
      <c r="T18162" s="85" t="n"/>
      <c r="U18162" s="85" t="n"/>
      <c r="V18162" s="85" t="n"/>
      <c r="W18162" s="85" t="n"/>
      <c r="X18162" s="85" t="n"/>
      <c r="Y18162" s="85" t="n"/>
      <c r="Z18162" s="85" t="n"/>
      <c r="AA18162" s="85" t="n"/>
      <c r="AB18162" s="85" t="n"/>
      <c r="AC18162" s="85" t="n"/>
      <c r="AD18162" s="85" t="n"/>
      <c r="AE18162" s="85" t="n"/>
      <c r="AF18162" s="85" t="n"/>
      <c r="AG18162" s="85" t="n"/>
      <c r="AH18162" s="85" t="n"/>
      <c r="AI18162" s="85" t="n"/>
      <c r="AJ18162" s="85" t="n"/>
      <c r="AK18162" s="85" t="n"/>
    </row>
    <row r="18163">
      <c r="A18163" s="86" t="n"/>
      <c r="B18163" s="86" t="n"/>
      <c r="C18163" s="86" t="n"/>
      <c r="D18163" s="86" t="n"/>
      <c r="E18163" s="86" t="n"/>
      <c r="F18163" s="86" t="n"/>
      <c r="G18163" s="86" t="n"/>
      <c r="H18163" s="86" t="n"/>
      <c r="I18163" s="86" t="n"/>
      <c r="J18163" s="86" t="n"/>
      <c r="K18163" s="86" t="n"/>
      <c r="L18163" s="86" t="n"/>
      <c r="M18163" s="86" t="n"/>
      <c r="N18163" s="86" t="n"/>
      <c r="O18163" s="86" t="n"/>
      <c r="P18163" s="86" t="n"/>
      <c r="Q18163" s="86" t="n"/>
      <c r="R18163" s="86" t="n"/>
      <c r="S18163" s="86" t="n"/>
      <c r="T18163" s="86" t="n"/>
      <c r="U18163" s="86" t="n"/>
      <c r="V18163" s="86" t="n"/>
      <c r="W18163" s="86" t="n"/>
      <c r="X18163" s="86" t="n"/>
      <c r="Y18163" s="86" t="n"/>
      <c r="Z18163" s="86" t="n"/>
      <c r="AA18163" s="86" t="n"/>
      <c r="AB18163" s="86" t="n"/>
      <c r="AC18163" s="86" t="n"/>
      <c r="AD18163" s="86" t="n"/>
      <c r="AE18163" s="86" t="n"/>
      <c r="AF18163" s="86" t="n"/>
      <c r="AG18163" s="86" t="n"/>
      <c r="AH18163" s="86" t="n"/>
      <c r="AI18163" s="86" t="n"/>
      <c r="AJ18163" s="86" t="n"/>
      <c r="AK18163" s="86" t="n"/>
    </row>
    <row r="18164">
      <c r="A18164" s="85" t="n"/>
      <c r="B18164" s="86" t="n"/>
      <c r="C18164" s="85" t="n"/>
      <c r="D18164" s="85" t="n"/>
      <c r="E18164" s="86" t="n"/>
      <c r="F18164" s="85" t="n"/>
      <c r="G18164" s="85" t="n"/>
      <c r="H18164" s="86" t="n"/>
      <c r="I18164" s="85" t="n"/>
      <c r="J18164" s="85" t="n"/>
      <c r="K18164" s="86" t="n"/>
      <c r="L18164" s="85" t="n"/>
      <c r="M18164" s="85" t="n"/>
      <c r="N18164" s="86" t="n"/>
      <c r="O18164" s="85" t="n"/>
      <c r="P18164" s="85" t="n"/>
      <c r="Q18164" s="86" t="n"/>
      <c r="R18164" s="85" t="n"/>
      <c r="S18164" s="85" t="n"/>
      <c r="T18164" s="86" t="n"/>
      <c r="U18164" s="85" t="n"/>
      <c r="V18164" s="85" t="n"/>
      <c r="W18164" s="86" t="n"/>
      <c r="X18164" s="85" t="n"/>
      <c r="Y18164" s="85" t="n"/>
      <c r="Z18164" s="86" t="n"/>
      <c r="AA18164" s="85" t="n"/>
      <c r="AB18164" s="85" t="n"/>
      <c r="AC18164" s="86" t="n"/>
      <c r="AD18164" s="85" t="n"/>
      <c r="AE18164" s="85" t="n"/>
      <c r="AF18164" s="86" t="n"/>
      <c r="AG18164" s="85" t="n"/>
      <c r="AH18164" s="85" t="n"/>
      <c r="AI18164" s="86" t="n"/>
      <c r="AJ18164" s="85" t="n"/>
      <c r="AK18164" s="85" t="n"/>
    </row>
    <row r="18165">
      <c r="A18165" s="86" t="n"/>
      <c r="B18165" s="86" t="n"/>
      <c r="C18165" s="86" t="n"/>
      <c r="D18165" s="86" t="n"/>
      <c r="E18165" s="86" t="n"/>
      <c r="F18165" s="86" t="n"/>
      <c r="G18165" s="86" t="n"/>
      <c r="H18165" s="86" t="n"/>
      <c r="I18165" s="86" t="n"/>
      <c r="J18165" s="86" t="n"/>
      <c r="K18165" s="86" t="n"/>
      <c r="L18165" s="86" t="n"/>
      <c r="M18165" s="86" t="n"/>
      <c r="N18165" s="86" t="n"/>
      <c r="O18165" s="86" t="n"/>
      <c r="P18165" s="86" t="n"/>
      <c r="Q18165" s="86" t="n"/>
      <c r="R18165" s="86" t="n"/>
      <c r="S18165" s="86" t="n"/>
      <c r="T18165" s="86" t="n"/>
      <c r="U18165" s="86" t="n"/>
      <c r="V18165" s="86" t="n"/>
      <c r="W18165" s="86" t="n"/>
      <c r="X18165" s="86" t="n"/>
      <c r="Y18165" s="86" t="n"/>
      <c r="Z18165" s="86" t="n"/>
      <c r="AA18165" s="86" t="n"/>
      <c r="AB18165" s="86" t="n"/>
      <c r="AC18165" s="86" t="n"/>
      <c r="AD18165" s="86" t="n"/>
      <c r="AE18165" s="86" t="n"/>
      <c r="AF18165" s="86" t="n"/>
      <c r="AG18165" s="86" t="n"/>
      <c r="AH18165" s="86" t="n"/>
      <c r="AI18165" s="86" t="n"/>
      <c r="AJ18165" s="86" t="n"/>
      <c r="AK18165" s="86" t="n"/>
    </row>
    <row r="18166">
      <c r="A18166" s="85" t="n"/>
      <c r="B18166" s="192" t="n"/>
      <c r="C18166" s="193" t="n"/>
      <c r="D18166" s="193" t="n"/>
      <c r="E18166" s="192" t="n"/>
      <c r="F18166" s="193" t="n"/>
      <c r="G18166" s="193" t="n"/>
      <c r="H18166" s="192" t="n"/>
      <c r="I18166" s="193" t="n"/>
      <c r="J18166" s="193" t="n"/>
      <c r="K18166" s="192" t="n"/>
      <c r="L18166" s="193" t="n"/>
      <c r="M18166" s="193" t="n"/>
      <c r="N18166" s="192" t="n"/>
      <c r="O18166" s="193" t="n"/>
      <c r="P18166" s="193" t="n"/>
      <c r="Q18166" s="192" t="n"/>
      <c r="R18166" s="193" t="n"/>
      <c r="S18166" s="193" t="n"/>
      <c r="T18166" s="192" t="n"/>
      <c r="U18166" s="193" t="n"/>
      <c r="V18166" s="193" t="n"/>
      <c r="W18166" s="192" t="n"/>
      <c r="X18166" s="193" t="n"/>
      <c r="Y18166" s="193" t="n"/>
      <c r="Z18166" s="192" t="n"/>
      <c r="AA18166" s="193" t="n"/>
      <c r="AB18166" s="193" t="n"/>
      <c r="AC18166" s="192" t="n"/>
      <c r="AD18166" s="193" t="n"/>
      <c r="AE18166" s="193" t="n"/>
      <c r="AF18166" s="192" t="n"/>
      <c r="AG18166" s="193" t="n"/>
      <c r="AH18166" s="193" t="n"/>
      <c r="AI18166" s="192" t="n"/>
      <c r="AJ18166" s="193" t="n"/>
      <c r="AK18166" s="193" t="n"/>
      <c r="AM18166">
        <f>A18161</f>
        <v/>
      </c>
      <c r="AN18166" s="83">
        <f>1/($B18166*(1/$B18164)*(1/(5/7+2/7*$D18166))*$B18176/SUM($B18168:$B18191))</f>
        <v/>
      </c>
      <c r="AO18166" s="83">
        <f>1/(B18166*(1/B18164)*(1/(5/7+2/7*D18166)))</f>
        <v/>
      </c>
      <c r="AP18166" s="83" t="n"/>
      <c r="AR18166" s="174">
        <f>CHOOSE(AV$3,C18166,F18166,I18166,L18166,O18166,R18166,U18166,X18166,AA18166,AD18166,AG18166,AJ18166)</f>
        <v/>
      </c>
      <c r="AS18166" s="82" t="n"/>
      <c r="AT18166" s="82" t="n"/>
      <c r="AV18166" s="119">
        <f>AN18166/AR18166</f>
        <v/>
      </c>
      <c r="AW18166" s="172">
        <f>AO18166/AR18166</f>
        <v/>
      </c>
      <c r="AX18166" s="83" t="n"/>
    </row>
    <row r="18167">
      <c r="A18167" s="86" t="n"/>
      <c r="B18167" s="86" t="n"/>
      <c r="C18167" s="86" t="n"/>
      <c r="D18167" s="86" t="n"/>
      <c r="E18167" s="86" t="n"/>
      <c r="F18167" s="86" t="n"/>
      <c r="G18167" s="86" t="n"/>
      <c r="H18167" s="86" t="n"/>
      <c r="I18167" s="86" t="n"/>
      <c r="J18167" s="86" t="n"/>
      <c r="K18167" s="86" t="n"/>
      <c r="L18167" s="86" t="n"/>
      <c r="M18167" s="86" t="n"/>
      <c r="N18167" s="86" t="n"/>
      <c r="O18167" s="86" t="n"/>
      <c r="P18167" s="86" t="n"/>
      <c r="Q18167" s="86" t="n"/>
      <c r="R18167" s="86" t="n"/>
      <c r="S18167" s="86" t="n"/>
      <c r="T18167" s="86" t="n"/>
      <c r="U18167" s="86" t="n"/>
      <c r="V18167" s="86" t="n"/>
      <c r="W18167" s="86" t="n"/>
      <c r="X18167" s="86" t="n"/>
      <c r="Y18167" s="86" t="n"/>
      <c r="Z18167" s="86" t="n"/>
      <c r="AA18167" s="86" t="n"/>
      <c r="AB18167" s="86" t="n"/>
      <c r="AC18167" s="86" t="n"/>
      <c r="AD18167" s="86" t="n"/>
      <c r="AE18167" s="86" t="n"/>
      <c r="AF18167" s="86" t="n"/>
      <c r="AG18167" s="86" t="n"/>
      <c r="AH18167" s="86" t="n"/>
      <c r="AI18167" s="86" t="n"/>
      <c r="AJ18167" s="86" t="n"/>
      <c r="AK18167" s="86" t="n"/>
    </row>
    <row r="18168">
      <c r="A18168" s="86" t="n"/>
      <c r="B18168" s="86" t="n"/>
      <c r="C18168" s="86" t="n"/>
      <c r="D18168" s="86" t="n"/>
      <c r="E18168" s="86" t="n"/>
      <c r="F18168" s="86" t="n"/>
      <c r="G18168" s="86" t="n"/>
      <c r="H18168" s="86" t="n"/>
      <c r="I18168" s="86" t="n"/>
      <c r="J18168" s="86" t="n"/>
      <c r="K18168" s="86" t="n"/>
      <c r="L18168" s="86" t="n"/>
      <c r="M18168" s="86" t="n"/>
      <c r="N18168" s="86" t="n"/>
      <c r="O18168" s="86" t="n"/>
      <c r="P18168" s="86" t="n"/>
      <c r="Q18168" s="86" t="n"/>
      <c r="R18168" s="86" t="n"/>
      <c r="S18168" s="86" t="n"/>
      <c r="T18168" s="86" t="n"/>
      <c r="U18168" s="86" t="n"/>
      <c r="V18168" s="86" t="n"/>
      <c r="W18168" s="86" t="n"/>
      <c r="X18168" s="86" t="n"/>
      <c r="Y18168" s="86" t="n"/>
      <c r="Z18168" s="86" t="n"/>
      <c r="AA18168" s="86" t="n"/>
      <c r="AB18168" s="86" t="n"/>
      <c r="AC18168" s="86" t="n"/>
      <c r="AD18168" s="86" t="n"/>
      <c r="AE18168" s="86" t="n"/>
      <c r="AF18168" s="86" t="n"/>
      <c r="AG18168" s="86" t="n"/>
      <c r="AH18168" s="86" t="n"/>
      <c r="AI18168" s="86" t="n"/>
      <c r="AJ18168" s="86" t="n"/>
      <c r="AK18168" s="86" t="n"/>
    </row>
    <row r="18169">
      <c r="A18169" s="86" t="n"/>
      <c r="B18169" s="86" t="n"/>
      <c r="C18169" s="86" t="n"/>
      <c r="D18169" s="86" t="n"/>
      <c r="E18169" s="86" t="n"/>
      <c r="F18169" s="86" t="n"/>
      <c r="G18169" s="86" t="n"/>
      <c r="H18169" s="86" t="n"/>
      <c r="I18169" s="86" t="n"/>
      <c r="J18169" s="86" t="n"/>
      <c r="K18169" s="86" t="n"/>
      <c r="L18169" s="86" t="n"/>
      <c r="M18169" s="86" t="n"/>
      <c r="N18169" s="86" t="n"/>
      <c r="O18169" s="86" t="n"/>
      <c r="P18169" s="86" t="n"/>
      <c r="Q18169" s="86" t="n"/>
      <c r="R18169" s="86" t="n"/>
      <c r="S18169" s="86" t="n"/>
      <c r="T18169" s="86" t="n"/>
      <c r="U18169" s="86" t="n"/>
      <c r="V18169" s="86" t="n"/>
      <c r="W18169" s="86" t="n"/>
      <c r="X18169" s="86" t="n"/>
      <c r="Y18169" s="86" t="n"/>
      <c r="Z18169" s="86" t="n"/>
      <c r="AA18169" s="86" t="n"/>
      <c r="AB18169" s="86" t="n"/>
      <c r="AC18169" s="86" t="n"/>
      <c r="AD18169" s="86" t="n"/>
      <c r="AE18169" s="86" t="n"/>
      <c r="AF18169" s="86" t="n"/>
      <c r="AG18169" s="86" t="n"/>
      <c r="AH18169" s="86" t="n"/>
      <c r="AI18169" s="86" t="n"/>
      <c r="AJ18169" s="86" t="n"/>
      <c r="AK18169" s="86" t="n"/>
    </row>
    <row r="18170">
      <c r="A18170" s="86" t="n"/>
      <c r="B18170" s="86" t="n"/>
      <c r="C18170" s="86" t="n"/>
      <c r="D18170" s="86" t="n"/>
      <c r="E18170" s="86" t="n"/>
      <c r="F18170" s="86" t="n"/>
      <c r="G18170" s="86" t="n"/>
      <c r="H18170" s="86" t="n"/>
      <c r="I18170" s="86" t="n"/>
      <c r="J18170" s="86" t="n"/>
      <c r="K18170" s="86" t="n"/>
      <c r="L18170" s="86" t="n"/>
      <c r="M18170" s="86" t="n"/>
      <c r="N18170" s="86" t="n"/>
      <c r="O18170" s="86" t="n"/>
      <c r="P18170" s="86" t="n"/>
      <c r="Q18170" s="86" t="n"/>
      <c r="R18170" s="86" t="n"/>
      <c r="S18170" s="86" t="n"/>
      <c r="T18170" s="86" t="n"/>
      <c r="U18170" s="86" t="n"/>
      <c r="V18170" s="86" t="n"/>
      <c r="W18170" s="86" t="n"/>
      <c r="X18170" s="86" t="n"/>
      <c r="Y18170" s="86" t="n"/>
      <c r="Z18170" s="86" t="n"/>
      <c r="AA18170" s="86" t="n"/>
      <c r="AB18170" s="86" t="n"/>
      <c r="AC18170" s="86" t="n"/>
      <c r="AD18170" s="86" t="n"/>
      <c r="AE18170" s="86" t="n"/>
      <c r="AF18170" s="86" t="n"/>
      <c r="AG18170" s="86" t="n"/>
      <c r="AH18170" s="86" t="n"/>
      <c r="AI18170" s="86" t="n"/>
      <c r="AJ18170" s="86" t="n"/>
      <c r="AK18170" s="86" t="n"/>
    </row>
    <row r="18171">
      <c r="A18171" s="86" t="n"/>
      <c r="B18171" s="86" t="n"/>
      <c r="C18171" s="86" t="n"/>
      <c r="D18171" s="86" t="n"/>
      <c r="E18171" s="86" t="n"/>
      <c r="F18171" s="86" t="n"/>
      <c r="G18171" s="86" t="n"/>
      <c r="H18171" s="86" t="n"/>
      <c r="I18171" s="86" t="n"/>
      <c r="J18171" s="86" t="n"/>
      <c r="K18171" s="86" t="n"/>
      <c r="L18171" s="86" t="n"/>
      <c r="M18171" s="86" t="n"/>
      <c r="N18171" s="86" t="n"/>
      <c r="O18171" s="86" t="n"/>
      <c r="P18171" s="86" t="n"/>
      <c r="Q18171" s="86" t="n"/>
      <c r="R18171" s="86" t="n"/>
      <c r="S18171" s="86" t="n"/>
      <c r="T18171" s="86" t="n"/>
      <c r="U18171" s="86" t="n"/>
      <c r="V18171" s="86" t="n"/>
      <c r="W18171" s="86" t="n"/>
      <c r="X18171" s="86" t="n"/>
      <c r="Y18171" s="86" t="n"/>
      <c r="Z18171" s="86" t="n"/>
      <c r="AA18171" s="86" t="n"/>
      <c r="AB18171" s="86" t="n"/>
      <c r="AC18171" s="86" t="n"/>
      <c r="AD18171" s="86" t="n"/>
      <c r="AE18171" s="86" t="n"/>
      <c r="AF18171" s="86" t="n"/>
      <c r="AG18171" s="86" t="n"/>
      <c r="AH18171" s="86" t="n"/>
      <c r="AI18171" s="86" t="n"/>
      <c r="AJ18171" s="86" t="n"/>
      <c r="AK18171" s="86" t="n"/>
    </row>
    <row r="18172">
      <c r="A18172" s="86" t="n"/>
      <c r="B18172" s="86" t="n"/>
      <c r="C18172" s="86" t="n"/>
      <c r="D18172" s="86" t="n"/>
      <c r="E18172" s="86" t="n"/>
      <c r="F18172" s="86" t="n"/>
      <c r="G18172" s="86" t="n"/>
      <c r="H18172" s="86" t="n"/>
      <c r="I18172" s="86" t="n"/>
      <c r="J18172" s="86" t="n"/>
      <c r="K18172" s="86" t="n"/>
      <c r="L18172" s="86" t="n"/>
      <c r="M18172" s="86" t="n"/>
      <c r="N18172" s="86" t="n"/>
      <c r="O18172" s="86" t="n"/>
      <c r="P18172" s="86" t="n"/>
      <c r="Q18172" s="86" t="n"/>
      <c r="R18172" s="86" t="n"/>
      <c r="S18172" s="86" t="n"/>
      <c r="T18172" s="86" t="n"/>
      <c r="U18172" s="86" t="n"/>
      <c r="V18172" s="86" t="n"/>
      <c r="W18172" s="86" t="n"/>
      <c r="X18172" s="86" t="n"/>
      <c r="Y18172" s="86" t="n"/>
      <c r="Z18172" s="86" t="n"/>
      <c r="AA18172" s="86" t="n"/>
      <c r="AB18172" s="86" t="n"/>
      <c r="AC18172" s="86" t="n"/>
      <c r="AD18172" s="86" t="n"/>
      <c r="AE18172" s="86" t="n"/>
      <c r="AF18172" s="86" t="n"/>
      <c r="AG18172" s="86" t="n"/>
      <c r="AH18172" s="86" t="n"/>
      <c r="AI18172" s="86" t="n"/>
      <c r="AJ18172" s="86" t="n"/>
      <c r="AK18172" s="86" t="n"/>
    </row>
    <row r="18173">
      <c r="A18173" s="86" t="n"/>
      <c r="B18173" s="86" t="n"/>
      <c r="C18173" s="86" t="n"/>
      <c r="D18173" s="86" t="n"/>
      <c r="E18173" s="86" t="n"/>
      <c r="F18173" s="86" t="n"/>
      <c r="G18173" s="86" t="n"/>
      <c r="H18173" s="86" t="n"/>
      <c r="I18173" s="86" t="n"/>
      <c r="J18173" s="86" t="n"/>
      <c r="K18173" s="86" t="n"/>
      <c r="L18173" s="86" t="n"/>
      <c r="M18173" s="86" t="n"/>
      <c r="N18173" s="86" t="n"/>
      <c r="O18173" s="86" t="n"/>
      <c r="P18173" s="86" t="n"/>
      <c r="Q18173" s="86" t="n"/>
      <c r="R18173" s="86" t="n"/>
      <c r="S18173" s="86" t="n"/>
      <c r="T18173" s="86" t="n"/>
      <c r="U18173" s="86" t="n"/>
      <c r="V18173" s="86" t="n"/>
      <c r="W18173" s="86" t="n"/>
      <c r="X18173" s="86" t="n"/>
      <c r="Y18173" s="86" t="n"/>
      <c r="Z18173" s="86" t="n"/>
      <c r="AA18173" s="86" t="n"/>
      <c r="AB18173" s="86" t="n"/>
      <c r="AC18173" s="86" t="n"/>
      <c r="AD18173" s="86" t="n"/>
      <c r="AE18173" s="86" t="n"/>
      <c r="AF18173" s="86" t="n"/>
      <c r="AG18173" s="86" t="n"/>
      <c r="AH18173" s="86" t="n"/>
      <c r="AI18173" s="86" t="n"/>
      <c r="AJ18173" s="86" t="n"/>
      <c r="AK18173" s="86" t="n"/>
    </row>
    <row r="18174">
      <c r="A18174" s="86" t="n"/>
      <c r="B18174" s="86" t="n"/>
      <c r="C18174" s="86" t="n"/>
      <c r="D18174" s="86" t="n"/>
      <c r="E18174" s="86" t="n"/>
      <c r="F18174" s="86" t="n"/>
      <c r="G18174" s="86" t="n"/>
      <c r="H18174" s="86" t="n"/>
      <c r="I18174" s="86" t="n"/>
      <c r="J18174" s="86" t="n"/>
      <c r="K18174" s="86" t="n"/>
      <c r="L18174" s="86" t="n"/>
      <c r="M18174" s="86" t="n"/>
      <c r="N18174" s="86" t="n"/>
      <c r="O18174" s="86" t="n"/>
      <c r="P18174" s="86" t="n"/>
      <c r="Q18174" s="86" t="n"/>
      <c r="R18174" s="86" t="n"/>
      <c r="S18174" s="86" t="n"/>
      <c r="T18174" s="86" t="n"/>
      <c r="U18174" s="86" t="n"/>
      <c r="V18174" s="86" t="n"/>
      <c r="W18174" s="86" t="n"/>
      <c r="X18174" s="86" t="n"/>
      <c r="Y18174" s="86" t="n"/>
      <c r="Z18174" s="86" t="n"/>
      <c r="AA18174" s="86" t="n"/>
      <c r="AB18174" s="86" t="n"/>
      <c r="AC18174" s="86" t="n"/>
      <c r="AD18174" s="86" t="n"/>
      <c r="AE18174" s="86" t="n"/>
      <c r="AF18174" s="86" t="n"/>
      <c r="AG18174" s="86" t="n"/>
      <c r="AH18174" s="86" t="n"/>
      <c r="AI18174" s="86" t="n"/>
      <c r="AJ18174" s="86" t="n"/>
      <c r="AK18174" s="86" t="n"/>
    </row>
    <row r="18175">
      <c r="A18175" s="86" t="n"/>
      <c r="B18175" s="86" t="n"/>
      <c r="C18175" s="86" t="n"/>
      <c r="D18175" s="86" t="n"/>
      <c r="E18175" s="86" t="n"/>
      <c r="F18175" s="86" t="n"/>
      <c r="G18175" s="86" t="n"/>
      <c r="H18175" s="86" t="n"/>
      <c r="I18175" s="86" t="n"/>
      <c r="J18175" s="86" t="n"/>
      <c r="K18175" s="86" t="n"/>
      <c r="L18175" s="86" t="n"/>
      <c r="M18175" s="86" t="n"/>
      <c r="N18175" s="86" t="n"/>
      <c r="O18175" s="86" t="n"/>
      <c r="P18175" s="86" t="n"/>
      <c r="Q18175" s="86" t="n"/>
      <c r="R18175" s="86" t="n"/>
      <c r="S18175" s="86" t="n"/>
      <c r="T18175" s="86" t="n"/>
      <c r="U18175" s="86" t="n"/>
      <c r="V18175" s="86" t="n"/>
      <c r="W18175" s="86" t="n"/>
      <c r="X18175" s="86" t="n"/>
      <c r="Y18175" s="86" t="n"/>
      <c r="Z18175" s="86" t="n"/>
      <c r="AA18175" s="86" t="n"/>
      <c r="AB18175" s="86" t="n"/>
      <c r="AC18175" s="86" t="n"/>
      <c r="AD18175" s="86" t="n"/>
      <c r="AE18175" s="86" t="n"/>
      <c r="AF18175" s="86" t="n"/>
      <c r="AG18175" s="86" t="n"/>
      <c r="AH18175" s="86" t="n"/>
      <c r="AI18175" s="86" t="n"/>
      <c r="AJ18175" s="86" t="n"/>
      <c r="AK18175" s="86" t="n"/>
    </row>
    <row r="18176">
      <c r="A18176" s="86" t="n"/>
      <c r="B18176" s="86" t="n"/>
      <c r="C18176" s="86" t="n"/>
      <c r="D18176" s="86" t="n"/>
      <c r="E18176" s="86" t="n"/>
      <c r="F18176" s="86" t="n"/>
      <c r="G18176" s="86" t="n"/>
      <c r="H18176" s="86" t="n"/>
      <c r="I18176" s="86" t="n"/>
      <c r="J18176" s="86" t="n"/>
      <c r="K18176" s="86" t="n"/>
      <c r="L18176" s="86" t="n"/>
      <c r="M18176" s="86" t="n"/>
      <c r="N18176" s="86" t="n"/>
      <c r="O18176" s="86" t="n"/>
      <c r="P18176" s="86" t="n"/>
      <c r="Q18176" s="86" t="n"/>
      <c r="R18176" s="86" t="n"/>
      <c r="S18176" s="86" t="n"/>
      <c r="T18176" s="86" t="n"/>
      <c r="U18176" s="86" t="n"/>
      <c r="V18176" s="86" t="n"/>
      <c r="W18176" s="86" t="n"/>
      <c r="X18176" s="86" t="n"/>
      <c r="Y18176" s="86" t="n"/>
      <c r="Z18176" s="86" t="n"/>
      <c r="AA18176" s="86" t="n"/>
      <c r="AB18176" s="86" t="n"/>
      <c r="AC18176" s="86" t="n"/>
      <c r="AD18176" s="86" t="n"/>
      <c r="AE18176" s="86" t="n"/>
      <c r="AF18176" s="86" t="n"/>
      <c r="AG18176" s="86" t="n"/>
      <c r="AH18176" s="86" t="n"/>
      <c r="AI18176" s="86" t="n"/>
      <c r="AJ18176" s="86" t="n"/>
      <c r="AK18176" s="86" t="n"/>
    </row>
    <row r="18177">
      <c r="A18177" s="86" t="n"/>
      <c r="B18177" s="86" t="n"/>
      <c r="C18177" s="86" t="n"/>
      <c r="D18177" s="86" t="n"/>
      <c r="E18177" s="86" t="n"/>
      <c r="F18177" s="86" t="n"/>
      <c r="G18177" s="86" t="n"/>
      <c r="H18177" s="86" t="n"/>
      <c r="I18177" s="86" t="n"/>
      <c r="J18177" s="86" t="n"/>
      <c r="K18177" s="86" t="n"/>
      <c r="L18177" s="86" t="n"/>
      <c r="M18177" s="86" t="n"/>
      <c r="N18177" s="86" t="n"/>
      <c r="O18177" s="86" t="n"/>
      <c r="P18177" s="86" t="n"/>
      <c r="Q18177" s="86" t="n"/>
      <c r="R18177" s="86" t="n"/>
      <c r="S18177" s="86" t="n"/>
      <c r="T18177" s="86" t="n"/>
      <c r="U18177" s="86" t="n"/>
      <c r="V18177" s="86" t="n"/>
      <c r="W18177" s="86" t="n"/>
      <c r="X18177" s="86" t="n"/>
      <c r="Y18177" s="86" t="n"/>
      <c r="Z18177" s="86" t="n"/>
      <c r="AA18177" s="86" t="n"/>
      <c r="AB18177" s="86" t="n"/>
      <c r="AC18177" s="86" t="n"/>
      <c r="AD18177" s="86" t="n"/>
      <c r="AE18177" s="86" t="n"/>
      <c r="AF18177" s="86" t="n"/>
      <c r="AG18177" s="86" t="n"/>
      <c r="AH18177" s="86" t="n"/>
      <c r="AI18177" s="86" t="n"/>
      <c r="AJ18177" s="86" t="n"/>
      <c r="AK18177" s="86" t="n"/>
    </row>
    <row r="18178">
      <c r="A18178" s="86" t="n"/>
      <c r="B18178" s="86" t="n"/>
      <c r="C18178" s="86" t="n"/>
      <c r="D18178" s="86" t="n"/>
      <c r="E18178" s="86" t="n"/>
      <c r="F18178" s="86" t="n"/>
      <c r="G18178" s="86" t="n"/>
      <c r="H18178" s="86" t="n"/>
      <c r="I18178" s="86" t="n"/>
      <c r="J18178" s="86" t="n"/>
      <c r="K18178" s="86" t="n"/>
      <c r="L18178" s="86" t="n"/>
      <c r="M18178" s="86" t="n"/>
      <c r="N18178" s="86" t="n"/>
      <c r="O18178" s="86" t="n"/>
      <c r="P18178" s="86" t="n"/>
      <c r="Q18178" s="86" t="n"/>
      <c r="R18178" s="86" t="n"/>
      <c r="S18178" s="86" t="n"/>
      <c r="T18178" s="86" t="n"/>
      <c r="U18178" s="86" t="n"/>
      <c r="V18178" s="86" t="n"/>
      <c r="W18178" s="86" t="n"/>
      <c r="X18178" s="86" t="n"/>
      <c r="Y18178" s="86" t="n"/>
      <c r="Z18178" s="86" t="n"/>
      <c r="AA18178" s="86" t="n"/>
      <c r="AB18178" s="86" t="n"/>
      <c r="AC18178" s="86" t="n"/>
      <c r="AD18178" s="86" t="n"/>
      <c r="AE18178" s="86" t="n"/>
      <c r="AF18178" s="86" t="n"/>
      <c r="AG18178" s="86" t="n"/>
      <c r="AH18178" s="86" t="n"/>
      <c r="AI18178" s="86" t="n"/>
      <c r="AJ18178" s="86" t="n"/>
      <c r="AK18178" s="86" t="n"/>
    </row>
    <row r="18179">
      <c r="A18179" s="86" t="n"/>
      <c r="B18179" s="86" t="n"/>
      <c r="C18179" s="86" t="n"/>
      <c r="D18179" s="86" t="n"/>
      <c r="E18179" s="86" t="n"/>
      <c r="F18179" s="86" t="n"/>
      <c r="G18179" s="86" t="n"/>
      <c r="H18179" s="86" t="n"/>
      <c r="I18179" s="86" t="n"/>
      <c r="J18179" s="86" t="n"/>
      <c r="K18179" s="86" t="n"/>
      <c r="L18179" s="86" t="n"/>
      <c r="M18179" s="86" t="n"/>
      <c r="N18179" s="86" t="n"/>
      <c r="O18179" s="86" t="n"/>
      <c r="P18179" s="86" t="n"/>
      <c r="Q18179" s="86" t="n"/>
      <c r="R18179" s="86" t="n"/>
      <c r="S18179" s="86" t="n"/>
      <c r="T18179" s="86" t="n"/>
      <c r="U18179" s="86" t="n"/>
      <c r="V18179" s="86" t="n"/>
      <c r="W18179" s="86" t="n"/>
      <c r="X18179" s="86" t="n"/>
      <c r="Y18179" s="86" t="n"/>
      <c r="Z18179" s="86" t="n"/>
      <c r="AA18179" s="86" t="n"/>
      <c r="AB18179" s="86" t="n"/>
      <c r="AC18179" s="86" t="n"/>
      <c r="AD18179" s="86" t="n"/>
      <c r="AE18179" s="86" t="n"/>
      <c r="AF18179" s="86" t="n"/>
      <c r="AG18179" s="86" t="n"/>
      <c r="AH18179" s="86" t="n"/>
      <c r="AI18179" s="86" t="n"/>
      <c r="AJ18179" s="86" t="n"/>
      <c r="AK18179" s="86" t="n"/>
    </row>
    <row r="18180">
      <c r="A18180" s="86" t="n"/>
      <c r="B18180" s="86" t="n"/>
      <c r="C18180" s="86" t="n"/>
      <c r="D18180" s="86" t="n"/>
      <c r="E18180" s="86" t="n"/>
      <c r="F18180" s="86" t="n"/>
      <c r="G18180" s="86" t="n"/>
      <c r="H18180" s="86" t="n"/>
      <c r="I18180" s="86" t="n"/>
      <c r="J18180" s="86" t="n"/>
      <c r="K18180" s="86" t="n"/>
      <c r="L18180" s="86" t="n"/>
      <c r="M18180" s="86" t="n"/>
      <c r="N18180" s="86" t="n"/>
      <c r="O18180" s="86" t="n"/>
      <c r="P18180" s="86" t="n"/>
      <c r="Q18180" s="86" t="n"/>
      <c r="R18180" s="86" t="n"/>
      <c r="S18180" s="86" t="n"/>
      <c r="T18180" s="86" t="n"/>
      <c r="U18180" s="86" t="n"/>
      <c r="V18180" s="86" t="n"/>
      <c r="W18180" s="86" t="n"/>
      <c r="X18180" s="86" t="n"/>
      <c r="Y18180" s="86" t="n"/>
      <c r="Z18180" s="86" t="n"/>
      <c r="AA18180" s="86" t="n"/>
      <c r="AB18180" s="86" t="n"/>
      <c r="AC18180" s="86" t="n"/>
      <c r="AD18180" s="86" t="n"/>
      <c r="AE18180" s="86" t="n"/>
      <c r="AF18180" s="86" t="n"/>
      <c r="AG18180" s="86" t="n"/>
      <c r="AH18180" s="86" t="n"/>
      <c r="AI18180" s="86" t="n"/>
      <c r="AJ18180" s="86" t="n"/>
      <c r="AK18180" s="86" t="n"/>
    </row>
    <row r="18181">
      <c r="A18181" s="86" t="n"/>
      <c r="B18181" s="86" t="n"/>
      <c r="C18181" s="86" t="n"/>
      <c r="D18181" s="86" t="n"/>
      <c r="E18181" s="86" t="n"/>
      <c r="F18181" s="86" t="n"/>
      <c r="G18181" s="86" t="n"/>
      <c r="H18181" s="86" t="n"/>
      <c r="I18181" s="86" t="n"/>
      <c r="J18181" s="86" t="n"/>
      <c r="K18181" s="86" t="n"/>
      <c r="L18181" s="86" t="n"/>
      <c r="M18181" s="86" t="n"/>
      <c r="N18181" s="86" t="n"/>
      <c r="O18181" s="86" t="n"/>
      <c r="P18181" s="86" t="n"/>
      <c r="Q18181" s="86" t="n"/>
      <c r="R18181" s="86" t="n"/>
      <c r="S18181" s="86" t="n"/>
      <c r="T18181" s="86" t="n"/>
      <c r="U18181" s="86" t="n"/>
      <c r="V18181" s="86" t="n"/>
      <c r="W18181" s="86" t="n"/>
      <c r="X18181" s="86" t="n"/>
      <c r="Y18181" s="86" t="n"/>
      <c r="Z18181" s="86" t="n"/>
      <c r="AA18181" s="86" t="n"/>
      <c r="AB18181" s="86" t="n"/>
      <c r="AC18181" s="86" t="n"/>
      <c r="AD18181" s="86" t="n"/>
      <c r="AE18181" s="86" t="n"/>
      <c r="AF18181" s="86" t="n"/>
      <c r="AG18181" s="86" t="n"/>
      <c r="AH18181" s="86" t="n"/>
      <c r="AI18181" s="86" t="n"/>
      <c r="AJ18181" s="86" t="n"/>
      <c r="AK18181" s="86" t="n"/>
    </row>
    <row r="18182">
      <c r="A18182" s="86" t="n"/>
      <c r="B18182" s="86" t="n"/>
      <c r="C18182" s="86" t="n"/>
      <c r="D18182" s="86" t="n"/>
      <c r="E18182" s="86" t="n"/>
      <c r="F18182" s="86" t="n"/>
      <c r="G18182" s="86" t="n"/>
      <c r="H18182" s="86" t="n"/>
      <c r="I18182" s="86" t="n"/>
      <c r="J18182" s="86" t="n"/>
      <c r="K18182" s="86" t="n"/>
      <c r="L18182" s="86" t="n"/>
      <c r="M18182" s="86" t="n"/>
      <c r="N18182" s="86" t="n"/>
      <c r="O18182" s="86" t="n"/>
      <c r="P18182" s="86" t="n"/>
      <c r="Q18182" s="86" t="n"/>
      <c r="R18182" s="86" t="n"/>
      <c r="S18182" s="86" t="n"/>
      <c r="T18182" s="86" t="n"/>
      <c r="U18182" s="86" t="n"/>
      <c r="V18182" s="86" t="n"/>
      <c r="W18182" s="86" t="n"/>
      <c r="X18182" s="86" t="n"/>
      <c r="Y18182" s="86" t="n"/>
      <c r="Z18182" s="86" t="n"/>
      <c r="AA18182" s="86" t="n"/>
      <c r="AB18182" s="86" t="n"/>
      <c r="AC18182" s="86" t="n"/>
      <c r="AD18182" s="86" t="n"/>
      <c r="AE18182" s="86" t="n"/>
      <c r="AF18182" s="86" t="n"/>
      <c r="AG18182" s="86" t="n"/>
      <c r="AH18182" s="86" t="n"/>
      <c r="AI18182" s="86" t="n"/>
      <c r="AJ18182" s="86" t="n"/>
      <c r="AK18182" s="86" t="n"/>
    </row>
    <row r="18183">
      <c r="A18183" s="86" t="n"/>
      <c r="B18183" s="86" t="n"/>
      <c r="C18183" s="86" t="n"/>
      <c r="D18183" s="86" t="n"/>
      <c r="E18183" s="86" t="n"/>
      <c r="F18183" s="86" t="n"/>
      <c r="G18183" s="86" t="n"/>
      <c r="H18183" s="86" t="n"/>
      <c r="I18183" s="86" t="n"/>
      <c r="J18183" s="86" t="n"/>
      <c r="K18183" s="86" t="n"/>
      <c r="L18183" s="86" t="n"/>
      <c r="M18183" s="86" t="n"/>
      <c r="N18183" s="86" t="n"/>
      <c r="O18183" s="86" t="n"/>
      <c r="P18183" s="86" t="n"/>
      <c r="Q18183" s="86" t="n"/>
      <c r="R18183" s="86" t="n"/>
      <c r="S18183" s="86" t="n"/>
      <c r="T18183" s="86" t="n"/>
      <c r="U18183" s="86" t="n"/>
      <c r="V18183" s="86" t="n"/>
      <c r="W18183" s="86" t="n"/>
      <c r="X18183" s="86" t="n"/>
      <c r="Y18183" s="86" t="n"/>
      <c r="Z18183" s="86" t="n"/>
      <c r="AA18183" s="86" t="n"/>
      <c r="AB18183" s="86" t="n"/>
      <c r="AC18183" s="86" t="n"/>
      <c r="AD18183" s="86" t="n"/>
      <c r="AE18183" s="86" t="n"/>
      <c r="AF18183" s="86" t="n"/>
      <c r="AG18183" s="86" t="n"/>
      <c r="AH18183" s="86" t="n"/>
      <c r="AI18183" s="86" t="n"/>
      <c r="AJ18183" s="86" t="n"/>
      <c r="AK18183" s="86" t="n"/>
    </row>
    <row r="18184">
      <c r="A18184" s="86" t="n"/>
      <c r="B18184" s="86" t="n"/>
      <c r="C18184" s="86" t="n"/>
      <c r="D18184" s="86" t="n"/>
      <c r="E18184" s="86" t="n"/>
      <c r="F18184" s="86" t="n"/>
      <c r="G18184" s="86" t="n"/>
      <c r="H18184" s="86" t="n"/>
      <c r="I18184" s="86" t="n"/>
      <c r="J18184" s="86" t="n"/>
      <c r="K18184" s="86" t="n"/>
      <c r="L18184" s="86" t="n"/>
      <c r="M18184" s="86" t="n"/>
      <c r="N18184" s="86" t="n"/>
      <c r="O18184" s="86" t="n"/>
      <c r="P18184" s="86" t="n"/>
      <c r="Q18184" s="86" t="n"/>
      <c r="R18184" s="86" t="n"/>
      <c r="S18184" s="86" t="n"/>
      <c r="T18184" s="86" t="n"/>
      <c r="U18184" s="86" t="n"/>
      <c r="V18184" s="86" t="n"/>
      <c r="W18184" s="86" t="n"/>
      <c r="X18184" s="86" t="n"/>
      <c r="Y18184" s="86" t="n"/>
      <c r="Z18184" s="86" t="n"/>
      <c r="AA18184" s="86" t="n"/>
      <c r="AB18184" s="86" t="n"/>
      <c r="AC18184" s="86" t="n"/>
      <c r="AD18184" s="86" t="n"/>
      <c r="AE18184" s="86" t="n"/>
      <c r="AF18184" s="86" t="n"/>
      <c r="AG18184" s="86" t="n"/>
      <c r="AH18184" s="86" t="n"/>
      <c r="AI18184" s="86" t="n"/>
      <c r="AJ18184" s="86" t="n"/>
      <c r="AK18184" s="86" t="n"/>
    </row>
    <row r="18185">
      <c r="A18185" s="86" t="n"/>
      <c r="B18185" s="86" t="n"/>
      <c r="C18185" s="86" t="n"/>
      <c r="D18185" s="86" t="n"/>
      <c r="E18185" s="86" t="n"/>
      <c r="F18185" s="86" t="n"/>
      <c r="G18185" s="86" t="n"/>
      <c r="H18185" s="86" t="n"/>
      <c r="I18185" s="86" t="n"/>
      <c r="J18185" s="86" t="n"/>
      <c r="K18185" s="86" t="n"/>
      <c r="L18185" s="86" t="n"/>
      <c r="M18185" s="86" t="n"/>
      <c r="N18185" s="86" t="n"/>
      <c r="O18185" s="86" t="n"/>
      <c r="P18185" s="86" t="n"/>
      <c r="Q18185" s="86" t="n"/>
      <c r="R18185" s="86" t="n"/>
      <c r="S18185" s="86" t="n"/>
      <c r="T18185" s="86" t="n"/>
      <c r="U18185" s="86" t="n"/>
      <c r="V18185" s="86" t="n"/>
      <c r="W18185" s="86" t="n"/>
      <c r="X18185" s="86" t="n"/>
      <c r="Y18185" s="86" t="n"/>
      <c r="Z18185" s="86" t="n"/>
      <c r="AA18185" s="86" t="n"/>
      <c r="AB18185" s="86" t="n"/>
      <c r="AC18185" s="86" t="n"/>
      <c r="AD18185" s="86" t="n"/>
      <c r="AE18185" s="86" t="n"/>
      <c r="AF18185" s="86" t="n"/>
      <c r="AG18185" s="86" t="n"/>
      <c r="AH18185" s="86" t="n"/>
      <c r="AI18185" s="86" t="n"/>
      <c r="AJ18185" s="86" t="n"/>
      <c r="AK18185" s="86" t="n"/>
    </row>
    <row r="18186">
      <c r="A18186" s="86" t="n"/>
      <c r="B18186" s="86" t="n"/>
      <c r="C18186" s="86" t="n"/>
      <c r="D18186" s="86" t="n"/>
      <c r="E18186" s="86" t="n"/>
      <c r="F18186" s="86" t="n"/>
      <c r="G18186" s="86" t="n"/>
      <c r="H18186" s="86" t="n"/>
      <c r="I18186" s="86" t="n"/>
      <c r="J18186" s="86" t="n"/>
      <c r="K18186" s="86" t="n"/>
      <c r="L18186" s="86" t="n"/>
      <c r="M18186" s="86" t="n"/>
      <c r="N18186" s="86" t="n"/>
      <c r="O18186" s="86" t="n"/>
      <c r="P18186" s="86" t="n"/>
      <c r="Q18186" s="86" t="n"/>
      <c r="R18186" s="86" t="n"/>
      <c r="S18186" s="86" t="n"/>
      <c r="T18186" s="86" t="n"/>
      <c r="U18186" s="86" t="n"/>
      <c r="V18186" s="86" t="n"/>
      <c r="W18186" s="86" t="n"/>
      <c r="X18186" s="86" t="n"/>
      <c r="Y18186" s="86" t="n"/>
      <c r="Z18186" s="86" t="n"/>
      <c r="AA18186" s="86" t="n"/>
      <c r="AB18186" s="86" t="n"/>
      <c r="AC18186" s="86" t="n"/>
      <c r="AD18186" s="86" t="n"/>
      <c r="AE18186" s="86" t="n"/>
      <c r="AF18186" s="86" t="n"/>
      <c r="AG18186" s="86" t="n"/>
      <c r="AH18186" s="86" t="n"/>
      <c r="AI18186" s="86" t="n"/>
      <c r="AJ18186" s="86" t="n"/>
      <c r="AK18186" s="86" t="n"/>
    </row>
    <row r="18187">
      <c r="A18187" s="86" t="n"/>
      <c r="B18187" s="86" t="n"/>
      <c r="C18187" s="86" t="n"/>
      <c r="D18187" s="86" t="n"/>
      <c r="E18187" s="86" t="n"/>
      <c r="F18187" s="86" t="n"/>
      <c r="G18187" s="86" t="n"/>
      <c r="H18187" s="86" t="n"/>
      <c r="I18187" s="86" t="n"/>
      <c r="J18187" s="86" t="n"/>
      <c r="K18187" s="86" t="n"/>
      <c r="L18187" s="86" t="n"/>
      <c r="M18187" s="86" t="n"/>
      <c r="N18187" s="86" t="n"/>
      <c r="O18187" s="86" t="n"/>
      <c r="P18187" s="86" t="n"/>
      <c r="Q18187" s="86" t="n"/>
      <c r="R18187" s="86" t="n"/>
      <c r="S18187" s="86" t="n"/>
      <c r="T18187" s="86" t="n"/>
      <c r="U18187" s="86" t="n"/>
      <c r="V18187" s="86" t="n"/>
      <c r="W18187" s="86" t="n"/>
      <c r="X18187" s="86" t="n"/>
      <c r="Y18187" s="86" t="n"/>
      <c r="Z18187" s="86" t="n"/>
      <c r="AA18187" s="86" t="n"/>
      <c r="AB18187" s="86" t="n"/>
      <c r="AC18187" s="86" t="n"/>
      <c r="AD18187" s="86" t="n"/>
      <c r="AE18187" s="86" t="n"/>
      <c r="AF18187" s="86" t="n"/>
      <c r="AG18187" s="86" t="n"/>
      <c r="AH18187" s="86" t="n"/>
      <c r="AI18187" s="86" t="n"/>
      <c r="AJ18187" s="86" t="n"/>
      <c r="AK18187" s="86" t="n"/>
    </row>
    <row r="18188">
      <c r="A18188" s="86" t="n"/>
      <c r="B18188" s="86" t="n"/>
      <c r="C18188" s="86" t="n"/>
      <c r="D18188" s="86" t="n"/>
      <c r="E18188" s="86" t="n"/>
      <c r="F18188" s="86" t="n"/>
      <c r="G18188" s="86" t="n"/>
      <c r="H18188" s="86" t="n"/>
      <c r="I18188" s="86" t="n"/>
      <c r="J18188" s="86" t="n"/>
      <c r="K18188" s="86" t="n"/>
      <c r="L18188" s="86" t="n"/>
      <c r="M18188" s="86" t="n"/>
      <c r="N18188" s="86" t="n"/>
      <c r="O18188" s="86" t="n"/>
      <c r="P18188" s="86" t="n"/>
      <c r="Q18188" s="86" t="n"/>
      <c r="R18188" s="86" t="n"/>
      <c r="S18188" s="86" t="n"/>
      <c r="T18188" s="86" t="n"/>
      <c r="U18188" s="86" t="n"/>
      <c r="V18188" s="86" t="n"/>
      <c r="W18188" s="86" t="n"/>
      <c r="X18188" s="86" t="n"/>
      <c r="Y18188" s="86" t="n"/>
      <c r="Z18188" s="86" t="n"/>
      <c r="AA18188" s="86" t="n"/>
      <c r="AB18188" s="86" t="n"/>
      <c r="AC18188" s="86" t="n"/>
      <c r="AD18188" s="86" t="n"/>
      <c r="AE18188" s="86" t="n"/>
      <c r="AF18188" s="86" t="n"/>
      <c r="AG18188" s="86" t="n"/>
      <c r="AH18188" s="86" t="n"/>
      <c r="AI18188" s="86" t="n"/>
      <c r="AJ18188" s="86" t="n"/>
      <c r="AK18188" s="86" t="n"/>
    </row>
    <row r="18189">
      <c r="A18189" s="86" t="n"/>
      <c r="B18189" s="86" t="n"/>
      <c r="C18189" s="86" t="n"/>
      <c r="D18189" s="86" t="n"/>
      <c r="E18189" s="86" t="n"/>
      <c r="F18189" s="86" t="n"/>
      <c r="G18189" s="86" t="n"/>
      <c r="H18189" s="86" t="n"/>
      <c r="I18189" s="86" t="n"/>
      <c r="J18189" s="86" t="n"/>
      <c r="K18189" s="86" t="n"/>
      <c r="L18189" s="86" t="n"/>
      <c r="M18189" s="86" t="n"/>
      <c r="N18189" s="86" t="n"/>
      <c r="O18189" s="86" t="n"/>
      <c r="P18189" s="86" t="n"/>
      <c r="Q18189" s="86" t="n"/>
      <c r="R18189" s="86" t="n"/>
      <c r="S18189" s="86" t="n"/>
      <c r="T18189" s="86" t="n"/>
      <c r="U18189" s="86" t="n"/>
      <c r="V18189" s="86" t="n"/>
      <c r="W18189" s="86" t="n"/>
      <c r="X18189" s="86" t="n"/>
      <c r="Y18189" s="86" t="n"/>
      <c r="Z18189" s="86" t="n"/>
      <c r="AA18189" s="86" t="n"/>
      <c r="AB18189" s="86" t="n"/>
      <c r="AC18189" s="86" t="n"/>
      <c r="AD18189" s="86" t="n"/>
      <c r="AE18189" s="86" t="n"/>
      <c r="AF18189" s="86" t="n"/>
      <c r="AG18189" s="86" t="n"/>
      <c r="AH18189" s="86" t="n"/>
      <c r="AI18189" s="86" t="n"/>
      <c r="AJ18189" s="86" t="n"/>
      <c r="AK18189" s="86" t="n"/>
    </row>
    <row r="18190">
      <c r="A18190" s="86" t="n"/>
      <c r="B18190" s="86" t="n"/>
      <c r="C18190" s="86" t="n"/>
      <c r="D18190" s="86" t="n"/>
      <c r="E18190" s="86" t="n"/>
      <c r="F18190" s="86" t="n"/>
      <c r="G18190" s="86" t="n"/>
      <c r="H18190" s="86" t="n"/>
      <c r="I18190" s="86" t="n"/>
      <c r="J18190" s="86" t="n"/>
      <c r="K18190" s="86" t="n"/>
      <c r="L18190" s="86" t="n"/>
      <c r="M18190" s="86" t="n"/>
      <c r="N18190" s="86" t="n"/>
      <c r="O18190" s="86" t="n"/>
      <c r="P18190" s="86" t="n"/>
      <c r="Q18190" s="86" t="n"/>
      <c r="R18190" s="86" t="n"/>
      <c r="S18190" s="86" t="n"/>
      <c r="T18190" s="86" t="n"/>
      <c r="U18190" s="86" t="n"/>
      <c r="V18190" s="86" t="n"/>
      <c r="W18190" s="86" t="n"/>
      <c r="X18190" s="86" t="n"/>
      <c r="Y18190" s="86" t="n"/>
      <c r="Z18190" s="86" t="n"/>
      <c r="AA18190" s="86" t="n"/>
      <c r="AB18190" s="86" t="n"/>
      <c r="AC18190" s="86" t="n"/>
      <c r="AD18190" s="86" t="n"/>
      <c r="AE18190" s="86" t="n"/>
      <c r="AF18190" s="86" t="n"/>
      <c r="AG18190" s="86" t="n"/>
      <c r="AH18190" s="86" t="n"/>
      <c r="AI18190" s="86" t="n"/>
      <c r="AJ18190" s="86" t="n"/>
      <c r="AK18190" s="86" t="n"/>
    </row>
    <row r="18191">
      <c r="A18191" s="86" t="n"/>
      <c r="B18191" s="86" t="n"/>
      <c r="C18191" s="86" t="n"/>
      <c r="D18191" s="86" t="n"/>
      <c r="E18191" s="86" t="n"/>
      <c r="F18191" s="86" t="n"/>
      <c r="G18191" s="86" t="n"/>
      <c r="H18191" s="86" t="n"/>
      <c r="I18191" s="86" t="n"/>
      <c r="J18191" s="86" t="n"/>
      <c r="K18191" s="86" t="n"/>
      <c r="L18191" s="86" t="n"/>
      <c r="M18191" s="86" t="n"/>
      <c r="N18191" s="86" t="n"/>
      <c r="O18191" s="86" t="n"/>
      <c r="P18191" s="86" t="n"/>
      <c r="Q18191" s="86" t="n"/>
      <c r="R18191" s="86" t="n"/>
      <c r="S18191" s="86" t="n"/>
      <c r="T18191" s="86" t="n"/>
      <c r="U18191" s="86" t="n"/>
      <c r="V18191" s="86" t="n"/>
      <c r="W18191" s="86" t="n"/>
      <c r="X18191" s="86" t="n"/>
      <c r="Y18191" s="86" t="n"/>
      <c r="Z18191" s="86" t="n"/>
      <c r="AA18191" s="86" t="n"/>
      <c r="AB18191" s="86" t="n"/>
      <c r="AC18191" s="86" t="n"/>
      <c r="AD18191" s="86" t="n"/>
      <c r="AE18191" s="86" t="n"/>
      <c r="AF18191" s="86" t="n"/>
      <c r="AG18191" s="86" t="n"/>
      <c r="AH18191" s="86" t="n"/>
      <c r="AI18191" s="86" t="n"/>
      <c r="AJ18191" s="86" t="n"/>
      <c r="AK18191" s="86" t="n"/>
    </row>
    <row r="18201">
      <c r="A18201" s="86" t="n"/>
      <c r="B18201" s="85" t="n"/>
      <c r="C18201" s="85" t="n"/>
      <c r="D18201" s="85" t="n"/>
      <c r="E18201" s="85" t="n"/>
      <c r="F18201" s="86" t="n"/>
      <c r="G18201" s="151" t="n"/>
      <c r="H18201" s="85" t="n"/>
      <c r="I18201" s="85" t="n"/>
      <c r="J18201" s="85" t="n"/>
      <c r="K18201" s="85" t="n"/>
      <c r="L18201" s="85" t="n"/>
      <c r="M18201" s="85" t="n"/>
      <c r="N18201" s="85" t="n"/>
      <c r="O18201" s="85" t="n"/>
      <c r="P18201" s="85" t="n"/>
      <c r="Q18201" s="85" t="n"/>
      <c r="R18201" s="85" t="n"/>
      <c r="S18201" s="85" t="n"/>
      <c r="T18201" s="108" t="n"/>
      <c r="U18201" s="85" t="n"/>
      <c r="V18201" s="85" t="n"/>
      <c r="W18201" s="85" t="n"/>
      <c r="X18201" s="85" t="n"/>
      <c r="Y18201" s="85" t="n"/>
      <c r="Z18201" s="85" t="n"/>
      <c r="AA18201" s="85" t="n"/>
      <c r="AB18201" s="85" t="n"/>
      <c r="AC18201" s="85" t="n"/>
      <c r="AD18201" s="85" t="n"/>
      <c r="AE18201" s="85" t="n"/>
      <c r="AF18201" s="85" t="n"/>
      <c r="AG18201" s="85" t="n"/>
      <c r="AH18201" s="85" t="n"/>
      <c r="AI18201" s="85" t="n"/>
      <c r="AJ18201" s="85" t="n"/>
      <c r="AK18201" s="85" t="n"/>
    </row>
    <row r="18202">
      <c r="A18202" s="85" t="n"/>
      <c r="B18202" s="86" t="n"/>
      <c r="C18202" s="85" t="n"/>
      <c r="D18202" s="85" t="n"/>
      <c r="E18202" s="85" t="n"/>
      <c r="F18202" s="85" t="n"/>
      <c r="G18202" s="85" t="n"/>
      <c r="H18202" s="85" t="n"/>
      <c r="I18202" s="85" t="n"/>
      <c r="J18202" s="85" t="n"/>
      <c r="K18202" s="85" t="n"/>
      <c r="L18202" s="85" t="n"/>
      <c r="M18202" s="85" t="n"/>
      <c r="N18202" s="85" t="n"/>
      <c r="O18202" s="85" t="n"/>
      <c r="P18202" s="85" t="n"/>
      <c r="Q18202" s="85" t="n"/>
      <c r="R18202" s="85" t="n"/>
      <c r="S18202" s="85" t="n"/>
      <c r="T18202" s="85" t="n"/>
      <c r="U18202" s="85" t="n"/>
      <c r="V18202" s="85" t="n"/>
      <c r="W18202" s="85" t="n"/>
      <c r="X18202" s="85" t="n"/>
      <c r="Y18202" s="85" t="n"/>
      <c r="Z18202" s="85" t="n"/>
      <c r="AA18202" s="85" t="n"/>
      <c r="AB18202" s="85" t="n"/>
      <c r="AC18202" s="85" t="n"/>
      <c r="AD18202" s="85" t="n"/>
      <c r="AE18202" s="85" t="n"/>
      <c r="AF18202" s="85" t="n"/>
      <c r="AG18202" s="85" t="n"/>
      <c r="AH18202" s="85" t="n"/>
      <c r="AI18202" s="85" t="n"/>
      <c r="AJ18202" s="85" t="n"/>
      <c r="AK18202" s="85" t="n"/>
    </row>
    <row r="18203">
      <c r="A18203" s="86" t="n"/>
      <c r="B18203" s="86" t="n"/>
      <c r="C18203" s="86" t="n"/>
      <c r="D18203" s="86" t="n"/>
      <c r="E18203" s="86" t="n"/>
      <c r="F18203" s="86" t="n"/>
      <c r="G18203" s="86" t="n"/>
      <c r="H18203" s="86" t="n"/>
      <c r="I18203" s="86" t="n"/>
      <c r="J18203" s="86" t="n"/>
      <c r="K18203" s="86" t="n"/>
      <c r="L18203" s="86" t="n"/>
      <c r="M18203" s="86" t="n"/>
      <c r="N18203" s="86" t="n"/>
      <c r="O18203" s="86" t="n"/>
      <c r="P18203" s="86" t="n"/>
      <c r="Q18203" s="86" t="n"/>
      <c r="R18203" s="86" t="n"/>
      <c r="S18203" s="86" t="n"/>
      <c r="T18203" s="86" t="n"/>
      <c r="U18203" s="86" t="n"/>
      <c r="V18203" s="86" t="n"/>
      <c r="W18203" s="86" t="n"/>
      <c r="X18203" s="86" t="n"/>
      <c r="Y18203" s="86" t="n"/>
      <c r="Z18203" s="86" t="n"/>
      <c r="AA18203" s="86" t="n"/>
      <c r="AB18203" s="86" t="n"/>
      <c r="AC18203" s="86" t="n"/>
      <c r="AD18203" s="86" t="n"/>
      <c r="AE18203" s="86" t="n"/>
      <c r="AF18203" s="86" t="n"/>
      <c r="AG18203" s="86" t="n"/>
      <c r="AH18203" s="86" t="n"/>
      <c r="AI18203" s="86" t="n"/>
      <c r="AJ18203" s="86" t="n"/>
      <c r="AK18203" s="86" t="n"/>
    </row>
    <row r="18204">
      <c r="A18204" s="85" t="n"/>
      <c r="B18204" s="86" t="n"/>
      <c r="C18204" s="85" t="n"/>
      <c r="D18204" s="85" t="n"/>
      <c r="E18204" s="86" t="n"/>
      <c r="F18204" s="85" t="n"/>
      <c r="G18204" s="85" t="n"/>
      <c r="H18204" s="86" t="n"/>
      <c r="I18204" s="85" t="n"/>
      <c r="J18204" s="85" t="n"/>
      <c r="K18204" s="86" t="n"/>
      <c r="L18204" s="85" t="n"/>
      <c r="M18204" s="85" t="n"/>
      <c r="N18204" s="86" t="n"/>
      <c r="O18204" s="85" t="n"/>
      <c r="P18204" s="85" t="n"/>
      <c r="Q18204" s="86" t="n"/>
      <c r="R18204" s="85" t="n"/>
      <c r="S18204" s="85" t="n"/>
      <c r="T18204" s="86" t="n"/>
      <c r="U18204" s="85" t="n"/>
      <c r="V18204" s="85" t="n"/>
      <c r="W18204" s="86" t="n"/>
      <c r="X18204" s="85" t="n"/>
      <c r="Y18204" s="85" t="n"/>
      <c r="Z18204" s="86" t="n"/>
      <c r="AA18204" s="85" t="n"/>
      <c r="AB18204" s="85" t="n"/>
      <c r="AC18204" s="86" t="n"/>
      <c r="AD18204" s="85" t="n"/>
      <c r="AE18204" s="85" t="n"/>
      <c r="AF18204" s="86" t="n"/>
      <c r="AG18204" s="85" t="n"/>
      <c r="AH18204" s="85" t="n"/>
      <c r="AI18204" s="86" t="n"/>
      <c r="AJ18204" s="85" t="n"/>
      <c r="AK18204" s="85" t="n"/>
    </row>
    <row r="18205">
      <c r="A18205" s="86" t="n"/>
      <c r="B18205" s="86" t="n"/>
      <c r="C18205" s="86" t="n"/>
      <c r="D18205" s="86" t="n"/>
      <c r="E18205" s="86" t="n"/>
      <c r="F18205" s="86" t="n"/>
      <c r="G18205" s="86" t="n"/>
      <c r="H18205" s="86" t="n"/>
      <c r="I18205" s="86" t="n"/>
      <c r="J18205" s="86" t="n"/>
      <c r="K18205" s="86" t="n"/>
      <c r="L18205" s="86" t="n"/>
      <c r="M18205" s="86" t="n"/>
      <c r="N18205" s="86" t="n"/>
      <c r="O18205" s="86" t="n"/>
      <c r="P18205" s="86" t="n"/>
      <c r="Q18205" s="86" t="n"/>
      <c r="R18205" s="86" t="n"/>
      <c r="S18205" s="86" t="n"/>
      <c r="T18205" s="86" t="n"/>
      <c r="U18205" s="86" t="n"/>
      <c r="V18205" s="86" t="n"/>
      <c r="W18205" s="86" t="n"/>
      <c r="X18205" s="86" t="n"/>
      <c r="Y18205" s="86" t="n"/>
      <c r="Z18205" s="86" t="n"/>
      <c r="AA18205" s="86" t="n"/>
      <c r="AB18205" s="86" t="n"/>
      <c r="AC18205" s="86" t="n"/>
      <c r="AD18205" s="86" t="n"/>
      <c r="AE18205" s="86" t="n"/>
      <c r="AF18205" s="86" t="n"/>
      <c r="AG18205" s="86" t="n"/>
      <c r="AH18205" s="86" t="n"/>
      <c r="AI18205" s="86" t="n"/>
      <c r="AJ18205" s="86" t="n"/>
      <c r="AK18205" s="86" t="n"/>
    </row>
    <row r="18206">
      <c r="A18206" s="85" t="n"/>
      <c r="B18206" s="192" t="n"/>
      <c r="C18206" s="193" t="n"/>
      <c r="D18206" s="193" t="n"/>
      <c r="E18206" s="192" t="n"/>
      <c r="F18206" s="193" t="n"/>
      <c r="G18206" s="193" t="n"/>
      <c r="H18206" s="192" t="n"/>
      <c r="I18206" s="193" t="n"/>
      <c r="J18206" s="193" t="n"/>
      <c r="K18206" s="192" t="n"/>
      <c r="L18206" s="193" t="n"/>
      <c r="M18206" s="193" t="n"/>
      <c r="N18206" s="192" t="n"/>
      <c r="O18206" s="193" t="n"/>
      <c r="P18206" s="193" t="n"/>
      <c r="Q18206" s="192" t="n"/>
      <c r="R18206" s="193" t="n"/>
      <c r="S18206" s="193" t="n"/>
      <c r="T18206" s="192" t="n"/>
      <c r="U18206" s="193" t="n"/>
      <c r="V18206" s="193" t="n"/>
      <c r="W18206" s="192" t="n"/>
      <c r="X18206" s="193" t="n"/>
      <c r="Y18206" s="193" t="n"/>
      <c r="Z18206" s="192" t="n"/>
      <c r="AA18206" s="193" t="n"/>
      <c r="AB18206" s="193" t="n"/>
      <c r="AC18206" s="192" t="n"/>
      <c r="AD18206" s="193" t="n"/>
      <c r="AE18206" s="193" t="n"/>
      <c r="AF18206" s="192" t="n"/>
      <c r="AG18206" s="193" t="n"/>
      <c r="AH18206" s="193" t="n"/>
      <c r="AI18206" s="192" t="n"/>
      <c r="AJ18206" s="193" t="n"/>
      <c r="AK18206" s="193" t="n"/>
      <c r="AM18206">
        <f>A18201</f>
        <v/>
      </c>
      <c r="AN18206" s="83">
        <f>1/($B18206*(1/$B18204)*(1/(5/7+2/7*$D18206))*$B18216/SUM($B18208:$B18231))</f>
        <v/>
      </c>
      <c r="AO18206" s="83">
        <f>1/(B18206*(1/B18204)*(1/(5/7+2/7*D18206)))</f>
        <v/>
      </c>
      <c r="AP18206" s="83" t="n"/>
      <c r="AR18206" s="174">
        <f>CHOOSE(AV$3,C18206,F18206,I18206,L18206,O18206,R18206,U18206,X18206,AA18206,AD18206,AG18206,AJ18206)</f>
        <v/>
      </c>
      <c r="AS18206" s="82" t="n"/>
      <c r="AT18206" s="82" t="n"/>
      <c r="AV18206" s="119">
        <f>AN18206/AR18206</f>
        <v/>
      </c>
      <c r="AW18206" s="172">
        <f>AO18206/AR18206</f>
        <v/>
      </c>
      <c r="AX18206" s="83" t="n"/>
    </row>
    <row r="18207">
      <c r="A18207" s="86" t="n"/>
      <c r="B18207" s="86" t="n"/>
      <c r="C18207" s="86" t="n"/>
      <c r="D18207" s="86" t="n"/>
      <c r="E18207" s="86" t="n"/>
      <c r="F18207" s="86" t="n"/>
      <c r="G18207" s="86" t="n"/>
      <c r="H18207" s="86" t="n"/>
      <c r="I18207" s="86" t="n"/>
      <c r="J18207" s="86" t="n"/>
      <c r="K18207" s="86" t="n"/>
      <c r="L18207" s="86" t="n"/>
      <c r="M18207" s="86" t="n"/>
      <c r="N18207" s="86" t="n"/>
      <c r="O18207" s="86" t="n"/>
      <c r="P18207" s="86" t="n"/>
      <c r="Q18207" s="86" t="n"/>
      <c r="R18207" s="86" t="n"/>
      <c r="S18207" s="86" t="n"/>
      <c r="T18207" s="86" t="n"/>
      <c r="U18207" s="86" t="n"/>
      <c r="V18207" s="86" t="n"/>
      <c r="W18207" s="86" t="n"/>
      <c r="X18207" s="86" t="n"/>
      <c r="Y18207" s="86" t="n"/>
      <c r="Z18207" s="86" t="n"/>
      <c r="AA18207" s="86" t="n"/>
      <c r="AB18207" s="86" t="n"/>
      <c r="AC18207" s="86" t="n"/>
      <c r="AD18207" s="86" t="n"/>
      <c r="AE18207" s="86" t="n"/>
      <c r="AF18207" s="86" t="n"/>
      <c r="AG18207" s="86" t="n"/>
      <c r="AH18207" s="86" t="n"/>
      <c r="AI18207" s="86" t="n"/>
      <c r="AJ18207" s="86" t="n"/>
      <c r="AK18207" s="86" t="n"/>
    </row>
    <row r="18208">
      <c r="A18208" s="86" t="n"/>
      <c r="B18208" s="86" t="n"/>
      <c r="C18208" s="86" t="n"/>
      <c r="D18208" s="86" t="n"/>
      <c r="E18208" s="86" t="n"/>
      <c r="F18208" s="86" t="n"/>
      <c r="G18208" s="86" t="n"/>
      <c r="H18208" s="86" t="n"/>
      <c r="I18208" s="86" t="n"/>
      <c r="J18208" s="86" t="n"/>
      <c r="K18208" s="86" t="n"/>
      <c r="L18208" s="86" t="n"/>
      <c r="M18208" s="86" t="n"/>
      <c r="N18208" s="86" t="n"/>
      <c r="O18208" s="86" t="n"/>
      <c r="P18208" s="86" t="n"/>
      <c r="Q18208" s="86" t="n"/>
      <c r="R18208" s="86" t="n"/>
      <c r="S18208" s="86" t="n"/>
      <c r="T18208" s="86" t="n"/>
      <c r="U18208" s="86" t="n"/>
      <c r="V18208" s="86" t="n"/>
      <c r="W18208" s="86" t="n"/>
      <c r="X18208" s="86" t="n"/>
      <c r="Y18208" s="86" t="n"/>
      <c r="Z18208" s="86" t="n"/>
      <c r="AA18208" s="86" t="n"/>
      <c r="AB18208" s="86" t="n"/>
      <c r="AC18208" s="86" t="n"/>
      <c r="AD18208" s="86" t="n"/>
      <c r="AE18208" s="86" t="n"/>
      <c r="AF18208" s="86" t="n"/>
      <c r="AG18208" s="86" t="n"/>
      <c r="AH18208" s="86" t="n"/>
      <c r="AI18208" s="86" t="n"/>
      <c r="AJ18208" s="86" t="n"/>
      <c r="AK18208" s="86" t="n"/>
    </row>
    <row r="18209">
      <c r="A18209" s="86" t="n"/>
      <c r="B18209" s="86" t="n"/>
      <c r="C18209" s="86" t="n"/>
      <c r="D18209" s="86" t="n"/>
      <c r="E18209" s="86" t="n"/>
      <c r="F18209" s="86" t="n"/>
      <c r="G18209" s="86" t="n"/>
      <c r="H18209" s="86" t="n"/>
      <c r="I18209" s="86" t="n"/>
      <c r="J18209" s="86" t="n"/>
      <c r="K18209" s="86" t="n"/>
      <c r="L18209" s="86" t="n"/>
      <c r="M18209" s="86" t="n"/>
      <c r="N18209" s="86" t="n"/>
      <c r="O18209" s="86" t="n"/>
      <c r="P18209" s="86" t="n"/>
      <c r="Q18209" s="86" t="n"/>
      <c r="R18209" s="86" t="n"/>
      <c r="S18209" s="86" t="n"/>
      <c r="T18209" s="86" t="n"/>
      <c r="U18209" s="86" t="n"/>
      <c r="V18209" s="86" t="n"/>
      <c r="W18209" s="86" t="n"/>
      <c r="X18209" s="86" t="n"/>
      <c r="Y18209" s="86" t="n"/>
      <c r="Z18209" s="86" t="n"/>
      <c r="AA18209" s="86" t="n"/>
      <c r="AB18209" s="86" t="n"/>
      <c r="AC18209" s="86" t="n"/>
      <c r="AD18209" s="86" t="n"/>
      <c r="AE18209" s="86" t="n"/>
      <c r="AF18209" s="86" t="n"/>
      <c r="AG18209" s="86" t="n"/>
      <c r="AH18209" s="86" t="n"/>
      <c r="AI18209" s="86" t="n"/>
      <c r="AJ18209" s="86" t="n"/>
      <c r="AK18209" s="86" t="n"/>
    </row>
    <row r="18210">
      <c r="A18210" s="86" t="n"/>
      <c r="B18210" s="86" t="n"/>
      <c r="C18210" s="86" t="n"/>
      <c r="D18210" s="86" t="n"/>
      <c r="E18210" s="86" t="n"/>
      <c r="F18210" s="86" t="n"/>
      <c r="G18210" s="86" t="n"/>
      <c r="H18210" s="86" t="n"/>
      <c r="I18210" s="86" t="n"/>
      <c r="J18210" s="86" t="n"/>
      <c r="K18210" s="86" t="n"/>
      <c r="L18210" s="86" t="n"/>
      <c r="M18210" s="86" t="n"/>
      <c r="N18210" s="86" t="n"/>
      <c r="O18210" s="86" t="n"/>
      <c r="P18210" s="86" t="n"/>
      <c r="Q18210" s="86" t="n"/>
      <c r="R18210" s="86" t="n"/>
      <c r="S18210" s="86" t="n"/>
      <c r="T18210" s="86" t="n"/>
      <c r="U18210" s="86" t="n"/>
      <c r="V18210" s="86" t="n"/>
      <c r="W18210" s="86" t="n"/>
      <c r="X18210" s="86" t="n"/>
      <c r="Y18210" s="86" t="n"/>
      <c r="Z18210" s="86" t="n"/>
      <c r="AA18210" s="86" t="n"/>
      <c r="AB18210" s="86" t="n"/>
      <c r="AC18210" s="86" t="n"/>
      <c r="AD18210" s="86" t="n"/>
      <c r="AE18210" s="86" t="n"/>
      <c r="AF18210" s="86" t="n"/>
      <c r="AG18210" s="86" t="n"/>
      <c r="AH18210" s="86" t="n"/>
      <c r="AI18210" s="86" t="n"/>
      <c r="AJ18210" s="86" t="n"/>
      <c r="AK18210" s="86" t="n"/>
    </row>
    <row r="18211">
      <c r="A18211" s="86" t="n"/>
      <c r="B18211" s="86" t="n"/>
      <c r="C18211" s="86" t="n"/>
      <c r="D18211" s="86" t="n"/>
      <c r="E18211" s="86" t="n"/>
      <c r="F18211" s="86" t="n"/>
      <c r="G18211" s="86" t="n"/>
      <c r="H18211" s="86" t="n"/>
      <c r="I18211" s="86" t="n"/>
      <c r="J18211" s="86" t="n"/>
      <c r="K18211" s="86" t="n"/>
      <c r="L18211" s="86" t="n"/>
      <c r="M18211" s="86" t="n"/>
      <c r="N18211" s="86" t="n"/>
      <c r="O18211" s="86" t="n"/>
      <c r="P18211" s="86" t="n"/>
      <c r="Q18211" s="86" t="n"/>
      <c r="R18211" s="86" t="n"/>
      <c r="S18211" s="86" t="n"/>
      <c r="T18211" s="86" t="n"/>
      <c r="U18211" s="86" t="n"/>
      <c r="V18211" s="86" t="n"/>
      <c r="W18211" s="86" t="n"/>
      <c r="X18211" s="86" t="n"/>
      <c r="Y18211" s="86" t="n"/>
      <c r="Z18211" s="86" t="n"/>
      <c r="AA18211" s="86" t="n"/>
      <c r="AB18211" s="86" t="n"/>
      <c r="AC18211" s="86" t="n"/>
      <c r="AD18211" s="86" t="n"/>
      <c r="AE18211" s="86" t="n"/>
      <c r="AF18211" s="86" t="n"/>
      <c r="AG18211" s="86" t="n"/>
      <c r="AH18211" s="86" t="n"/>
      <c r="AI18211" s="86" t="n"/>
      <c r="AJ18211" s="86" t="n"/>
      <c r="AK18211" s="86" t="n"/>
    </row>
    <row r="18212">
      <c r="A18212" s="86" t="n"/>
      <c r="B18212" s="86" t="n"/>
      <c r="C18212" s="86" t="n"/>
      <c r="D18212" s="86" t="n"/>
      <c r="E18212" s="86" t="n"/>
      <c r="F18212" s="86" t="n"/>
      <c r="G18212" s="86" t="n"/>
      <c r="H18212" s="86" t="n"/>
      <c r="I18212" s="86" t="n"/>
      <c r="J18212" s="86" t="n"/>
      <c r="K18212" s="86" t="n"/>
      <c r="L18212" s="86" t="n"/>
      <c r="M18212" s="86" t="n"/>
      <c r="N18212" s="86" t="n"/>
      <c r="O18212" s="86" t="n"/>
      <c r="P18212" s="86" t="n"/>
      <c r="Q18212" s="86" t="n"/>
      <c r="R18212" s="86" t="n"/>
      <c r="S18212" s="86" t="n"/>
      <c r="T18212" s="86" t="n"/>
      <c r="U18212" s="86" t="n"/>
      <c r="V18212" s="86" t="n"/>
      <c r="W18212" s="86" t="n"/>
      <c r="X18212" s="86" t="n"/>
      <c r="Y18212" s="86" t="n"/>
      <c r="Z18212" s="86" t="n"/>
      <c r="AA18212" s="86" t="n"/>
      <c r="AB18212" s="86" t="n"/>
      <c r="AC18212" s="86" t="n"/>
      <c r="AD18212" s="86" t="n"/>
      <c r="AE18212" s="86" t="n"/>
      <c r="AF18212" s="86" t="n"/>
      <c r="AG18212" s="86" t="n"/>
      <c r="AH18212" s="86" t="n"/>
      <c r="AI18212" s="86" t="n"/>
      <c r="AJ18212" s="86" t="n"/>
      <c r="AK18212" s="86" t="n"/>
    </row>
    <row r="18213">
      <c r="A18213" s="86" t="n"/>
      <c r="B18213" s="86" t="n"/>
      <c r="C18213" s="86" t="n"/>
      <c r="D18213" s="86" t="n"/>
      <c r="E18213" s="86" t="n"/>
      <c r="F18213" s="86" t="n"/>
      <c r="G18213" s="86" t="n"/>
      <c r="H18213" s="86" t="n"/>
      <c r="I18213" s="86" t="n"/>
      <c r="J18213" s="86" t="n"/>
      <c r="K18213" s="86" t="n"/>
      <c r="L18213" s="86" t="n"/>
      <c r="M18213" s="86" t="n"/>
      <c r="N18213" s="86" t="n"/>
      <c r="O18213" s="86" t="n"/>
      <c r="P18213" s="86" t="n"/>
      <c r="Q18213" s="86" t="n"/>
      <c r="R18213" s="86" t="n"/>
      <c r="S18213" s="86" t="n"/>
      <c r="T18213" s="86" t="n"/>
      <c r="U18213" s="86" t="n"/>
      <c r="V18213" s="86" t="n"/>
      <c r="W18213" s="86" t="n"/>
      <c r="X18213" s="86" t="n"/>
      <c r="Y18213" s="86" t="n"/>
      <c r="Z18213" s="86" t="n"/>
      <c r="AA18213" s="86" t="n"/>
      <c r="AB18213" s="86" t="n"/>
      <c r="AC18213" s="86" t="n"/>
      <c r="AD18213" s="86" t="n"/>
      <c r="AE18213" s="86" t="n"/>
      <c r="AF18213" s="86" t="n"/>
      <c r="AG18213" s="86" t="n"/>
      <c r="AH18213" s="86" t="n"/>
      <c r="AI18213" s="86" t="n"/>
      <c r="AJ18213" s="86" t="n"/>
      <c r="AK18213" s="86" t="n"/>
    </row>
    <row r="18214">
      <c r="A18214" s="86" t="n"/>
      <c r="B18214" s="86" t="n"/>
      <c r="C18214" s="86" t="n"/>
      <c r="D18214" s="86" t="n"/>
      <c r="E18214" s="86" t="n"/>
      <c r="F18214" s="86" t="n"/>
      <c r="G18214" s="86" t="n"/>
      <c r="H18214" s="86" t="n"/>
      <c r="I18214" s="86" t="n"/>
      <c r="J18214" s="86" t="n"/>
      <c r="K18214" s="86" t="n"/>
      <c r="L18214" s="86" t="n"/>
      <c r="M18214" s="86" t="n"/>
      <c r="N18214" s="86" t="n"/>
      <c r="O18214" s="86" t="n"/>
      <c r="P18214" s="86" t="n"/>
      <c r="Q18214" s="86" t="n"/>
      <c r="R18214" s="86" t="n"/>
      <c r="S18214" s="86" t="n"/>
      <c r="T18214" s="86" t="n"/>
      <c r="U18214" s="86" t="n"/>
      <c r="V18214" s="86" t="n"/>
      <c r="W18214" s="86" t="n"/>
      <c r="X18214" s="86" t="n"/>
      <c r="Y18214" s="86" t="n"/>
      <c r="Z18214" s="86" t="n"/>
      <c r="AA18214" s="86" t="n"/>
      <c r="AB18214" s="86" t="n"/>
      <c r="AC18214" s="86" t="n"/>
      <c r="AD18214" s="86" t="n"/>
      <c r="AE18214" s="86" t="n"/>
      <c r="AF18214" s="86" t="n"/>
      <c r="AG18214" s="86" t="n"/>
      <c r="AH18214" s="86" t="n"/>
      <c r="AI18214" s="86" t="n"/>
      <c r="AJ18214" s="86" t="n"/>
      <c r="AK18214" s="86" t="n"/>
    </row>
    <row r="18215">
      <c r="A18215" s="86" t="n"/>
      <c r="B18215" s="86" t="n"/>
      <c r="C18215" s="86" t="n"/>
      <c r="D18215" s="86" t="n"/>
      <c r="E18215" s="86" t="n"/>
      <c r="F18215" s="86" t="n"/>
      <c r="G18215" s="86" t="n"/>
      <c r="H18215" s="86" t="n"/>
      <c r="I18215" s="86" t="n"/>
      <c r="J18215" s="86" t="n"/>
      <c r="K18215" s="86" t="n"/>
      <c r="L18215" s="86" t="n"/>
      <c r="M18215" s="86" t="n"/>
      <c r="N18215" s="86" t="n"/>
      <c r="O18215" s="86" t="n"/>
      <c r="P18215" s="86" t="n"/>
      <c r="Q18215" s="86" t="n"/>
      <c r="R18215" s="86" t="n"/>
      <c r="S18215" s="86" t="n"/>
      <c r="T18215" s="86" t="n"/>
      <c r="U18215" s="86" t="n"/>
      <c r="V18215" s="86" t="n"/>
      <c r="W18215" s="86" t="n"/>
      <c r="X18215" s="86" t="n"/>
      <c r="Y18215" s="86" t="n"/>
      <c r="Z18215" s="86" t="n"/>
      <c r="AA18215" s="86" t="n"/>
      <c r="AB18215" s="86" t="n"/>
      <c r="AC18215" s="86" t="n"/>
      <c r="AD18215" s="86" t="n"/>
      <c r="AE18215" s="86" t="n"/>
      <c r="AF18215" s="86" t="n"/>
      <c r="AG18215" s="86" t="n"/>
      <c r="AH18215" s="86" t="n"/>
      <c r="AI18215" s="86" t="n"/>
      <c r="AJ18215" s="86" t="n"/>
      <c r="AK18215" s="86" t="n"/>
    </row>
    <row r="18216">
      <c r="A18216" s="86" t="n"/>
      <c r="B18216" s="86" t="n"/>
      <c r="C18216" s="86" t="n"/>
      <c r="D18216" s="86" t="n"/>
      <c r="E18216" s="86" t="n"/>
      <c r="F18216" s="86" t="n"/>
      <c r="G18216" s="86" t="n"/>
      <c r="H18216" s="86" t="n"/>
      <c r="I18216" s="86" t="n"/>
      <c r="J18216" s="86" t="n"/>
      <c r="K18216" s="86" t="n"/>
      <c r="L18216" s="86" t="n"/>
      <c r="M18216" s="86" t="n"/>
      <c r="N18216" s="86" t="n"/>
      <c r="O18216" s="86" t="n"/>
      <c r="P18216" s="86" t="n"/>
      <c r="Q18216" s="86" t="n"/>
      <c r="R18216" s="86" t="n"/>
      <c r="S18216" s="86" t="n"/>
      <c r="T18216" s="86" t="n"/>
      <c r="U18216" s="86" t="n"/>
      <c r="V18216" s="86" t="n"/>
      <c r="W18216" s="86" t="n"/>
      <c r="X18216" s="86" t="n"/>
      <c r="Y18216" s="86" t="n"/>
      <c r="Z18216" s="86" t="n"/>
      <c r="AA18216" s="86" t="n"/>
      <c r="AB18216" s="86" t="n"/>
      <c r="AC18216" s="86" t="n"/>
      <c r="AD18216" s="86" t="n"/>
      <c r="AE18216" s="86" t="n"/>
      <c r="AF18216" s="86" t="n"/>
      <c r="AG18216" s="86" t="n"/>
      <c r="AH18216" s="86" t="n"/>
      <c r="AI18216" s="86" t="n"/>
      <c r="AJ18216" s="86" t="n"/>
      <c r="AK18216" s="86" t="n"/>
    </row>
    <row r="18217">
      <c r="A18217" s="86" t="n"/>
      <c r="B18217" s="86" t="n"/>
      <c r="C18217" s="86" t="n"/>
      <c r="D18217" s="86" t="n"/>
      <c r="E18217" s="86" t="n"/>
      <c r="F18217" s="86" t="n"/>
      <c r="G18217" s="86" t="n"/>
      <c r="H18217" s="86" t="n"/>
      <c r="I18217" s="86" t="n"/>
      <c r="J18217" s="86" t="n"/>
      <c r="K18217" s="86" t="n"/>
      <c r="L18217" s="86" t="n"/>
      <c r="M18217" s="86" t="n"/>
      <c r="N18217" s="86" t="n"/>
      <c r="O18217" s="86" t="n"/>
      <c r="P18217" s="86" t="n"/>
      <c r="Q18217" s="86" t="n"/>
      <c r="R18217" s="86" t="n"/>
      <c r="S18217" s="86" t="n"/>
      <c r="T18217" s="86" t="n"/>
      <c r="U18217" s="86" t="n"/>
      <c r="V18217" s="86" t="n"/>
      <c r="W18217" s="86" t="n"/>
      <c r="X18217" s="86" t="n"/>
      <c r="Y18217" s="86" t="n"/>
      <c r="Z18217" s="86" t="n"/>
      <c r="AA18217" s="86" t="n"/>
      <c r="AB18217" s="86" t="n"/>
      <c r="AC18217" s="86" t="n"/>
      <c r="AD18217" s="86" t="n"/>
      <c r="AE18217" s="86" t="n"/>
      <c r="AF18217" s="86" t="n"/>
      <c r="AG18217" s="86" t="n"/>
      <c r="AH18217" s="86" t="n"/>
      <c r="AI18217" s="86" t="n"/>
      <c r="AJ18217" s="86" t="n"/>
      <c r="AK18217" s="86" t="n"/>
    </row>
    <row r="18218">
      <c r="A18218" s="86" t="n"/>
      <c r="B18218" s="86" t="n"/>
      <c r="C18218" s="86" t="n"/>
      <c r="D18218" s="86" t="n"/>
      <c r="E18218" s="86" t="n"/>
      <c r="F18218" s="86" t="n"/>
      <c r="G18218" s="86" t="n"/>
      <c r="H18218" s="86" t="n"/>
      <c r="I18218" s="86" t="n"/>
      <c r="J18218" s="86" t="n"/>
      <c r="K18218" s="86" t="n"/>
      <c r="L18218" s="86" t="n"/>
      <c r="M18218" s="86" t="n"/>
      <c r="N18218" s="86" t="n"/>
      <c r="O18218" s="86" t="n"/>
      <c r="P18218" s="86" t="n"/>
      <c r="Q18218" s="86" t="n"/>
      <c r="R18218" s="86" t="n"/>
      <c r="S18218" s="86" t="n"/>
      <c r="T18218" s="86" t="n"/>
      <c r="U18218" s="86" t="n"/>
      <c r="V18218" s="86" t="n"/>
      <c r="W18218" s="86" t="n"/>
      <c r="X18218" s="86" t="n"/>
      <c r="Y18218" s="86" t="n"/>
      <c r="Z18218" s="86" t="n"/>
      <c r="AA18218" s="86" t="n"/>
      <c r="AB18218" s="86" t="n"/>
      <c r="AC18218" s="86" t="n"/>
      <c r="AD18218" s="86" t="n"/>
      <c r="AE18218" s="86" t="n"/>
      <c r="AF18218" s="86" t="n"/>
      <c r="AG18218" s="86" t="n"/>
      <c r="AH18218" s="86" t="n"/>
      <c r="AI18218" s="86" t="n"/>
      <c r="AJ18218" s="86" t="n"/>
      <c r="AK18218" s="86" t="n"/>
    </row>
    <row r="18219">
      <c r="A18219" s="86" t="n"/>
      <c r="B18219" s="86" t="n"/>
      <c r="C18219" s="86" t="n"/>
      <c r="D18219" s="86" t="n"/>
      <c r="E18219" s="86" t="n"/>
      <c r="F18219" s="86" t="n"/>
      <c r="G18219" s="86" t="n"/>
      <c r="H18219" s="86" t="n"/>
      <c r="I18219" s="86" t="n"/>
      <c r="J18219" s="86" t="n"/>
      <c r="K18219" s="86" t="n"/>
      <c r="L18219" s="86" t="n"/>
      <c r="M18219" s="86" t="n"/>
      <c r="N18219" s="86" t="n"/>
      <c r="O18219" s="86" t="n"/>
      <c r="P18219" s="86" t="n"/>
      <c r="Q18219" s="86" t="n"/>
      <c r="R18219" s="86" t="n"/>
      <c r="S18219" s="86" t="n"/>
      <c r="T18219" s="86" t="n"/>
      <c r="U18219" s="86" t="n"/>
      <c r="V18219" s="86" t="n"/>
      <c r="W18219" s="86" t="n"/>
      <c r="X18219" s="86" t="n"/>
      <c r="Y18219" s="86" t="n"/>
      <c r="Z18219" s="86" t="n"/>
      <c r="AA18219" s="86" t="n"/>
      <c r="AB18219" s="86" t="n"/>
      <c r="AC18219" s="86" t="n"/>
      <c r="AD18219" s="86" t="n"/>
      <c r="AE18219" s="86" t="n"/>
      <c r="AF18219" s="86" t="n"/>
      <c r="AG18219" s="86" t="n"/>
      <c r="AH18219" s="86" t="n"/>
      <c r="AI18219" s="86" t="n"/>
      <c r="AJ18219" s="86" t="n"/>
      <c r="AK18219" s="86" t="n"/>
    </row>
    <row r="18220">
      <c r="A18220" s="86" t="n"/>
      <c r="B18220" s="86" t="n"/>
      <c r="C18220" s="86" t="n"/>
      <c r="D18220" s="86" t="n"/>
      <c r="E18220" s="86" t="n"/>
      <c r="F18220" s="86" t="n"/>
      <c r="G18220" s="86" t="n"/>
      <c r="H18220" s="86" t="n"/>
      <c r="I18220" s="86" t="n"/>
      <c r="J18220" s="86" t="n"/>
      <c r="K18220" s="86" t="n"/>
      <c r="L18220" s="86" t="n"/>
      <c r="M18220" s="86" t="n"/>
      <c r="N18220" s="86" t="n"/>
      <c r="O18220" s="86" t="n"/>
      <c r="P18220" s="86" t="n"/>
      <c r="Q18220" s="86" t="n"/>
      <c r="R18220" s="86" t="n"/>
      <c r="S18220" s="86" t="n"/>
      <c r="T18220" s="86" t="n"/>
      <c r="U18220" s="86" t="n"/>
      <c r="V18220" s="86" t="n"/>
      <c r="W18220" s="86" t="n"/>
      <c r="X18220" s="86" t="n"/>
      <c r="Y18220" s="86" t="n"/>
      <c r="Z18220" s="86" t="n"/>
      <c r="AA18220" s="86" t="n"/>
      <c r="AB18220" s="86" t="n"/>
      <c r="AC18220" s="86" t="n"/>
      <c r="AD18220" s="86" t="n"/>
      <c r="AE18220" s="86" t="n"/>
      <c r="AF18220" s="86" t="n"/>
      <c r="AG18220" s="86" t="n"/>
      <c r="AH18220" s="86" t="n"/>
      <c r="AI18220" s="86" t="n"/>
      <c r="AJ18220" s="86" t="n"/>
      <c r="AK18220" s="86" t="n"/>
    </row>
    <row r="18221">
      <c r="A18221" s="86" t="n"/>
      <c r="B18221" s="86" t="n"/>
      <c r="C18221" s="86" t="n"/>
      <c r="D18221" s="86" t="n"/>
      <c r="E18221" s="86" t="n"/>
      <c r="F18221" s="86" t="n"/>
      <c r="G18221" s="86" t="n"/>
      <c r="H18221" s="86" t="n"/>
      <c r="I18221" s="86" t="n"/>
      <c r="J18221" s="86" t="n"/>
      <c r="K18221" s="86" t="n"/>
      <c r="L18221" s="86" t="n"/>
      <c r="M18221" s="86" t="n"/>
      <c r="N18221" s="86" t="n"/>
      <c r="O18221" s="86" t="n"/>
      <c r="P18221" s="86" t="n"/>
      <c r="Q18221" s="86" t="n"/>
      <c r="R18221" s="86" t="n"/>
      <c r="S18221" s="86" t="n"/>
      <c r="T18221" s="86" t="n"/>
      <c r="U18221" s="86" t="n"/>
      <c r="V18221" s="86" t="n"/>
      <c r="W18221" s="86" t="n"/>
      <c r="X18221" s="86" t="n"/>
      <c r="Y18221" s="86" t="n"/>
      <c r="Z18221" s="86" t="n"/>
      <c r="AA18221" s="86" t="n"/>
      <c r="AB18221" s="86" t="n"/>
      <c r="AC18221" s="86" t="n"/>
      <c r="AD18221" s="86" t="n"/>
      <c r="AE18221" s="86" t="n"/>
      <c r="AF18221" s="86" t="n"/>
      <c r="AG18221" s="86" t="n"/>
      <c r="AH18221" s="86" t="n"/>
      <c r="AI18221" s="86" t="n"/>
      <c r="AJ18221" s="86" t="n"/>
      <c r="AK18221" s="86" t="n"/>
    </row>
    <row r="18222">
      <c r="A18222" s="86" t="n"/>
      <c r="B18222" s="86" t="n"/>
      <c r="C18222" s="86" t="n"/>
      <c r="D18222" s="86" t="n"/>
      <c r="E18222" s="86" t="n"/>
      <c r="F18222" s="86" t="n"/>
      <c r="G18222" s="86" t="n"/>
      <c r="H18222" s="86" t="n"/>
      <c r="I18222" s="86" t="n"/>
      <c r="J18222" s="86" t="n"/>
      <c r="K18222" s="86" t="n"/>
      <c r="L18222" s="86" t="n"/>
      <c r="M18222" s="86" t="n"/>
      <c r="N18222" s="86" t="n"/>
      <c r="O18222" s="86" t="n"/>
      <c r="P18222" s="86" t="n"/>
      <c r="Q18222" s="86" t="n"/>
      <c r="R18222" s="86" t="n"/>
      <c r="S18222" s="86" t="n"/>
      <c r="T18222" s="86" t="n"/>
      <c r="U18222" s="86" t="n"/>
      <c r="V18222" s="86" t="n"/>
      <c r="W18222" s="86" t="n"/>
      <c r="X18222" s="86" t="n"/>
      <c r="Y18222" s="86" t="n"/>
      <c r="Z18222" s="86" t="n"/>
      <c r="AA18222" s="86" t="n"/>
      <c r="AB18222" s="86" t="n"/>
      <c r="AC18222" s="86" t="n"/>
      <c r="AD18222" s="86" t="n"/>
      <c r="AE18222" s="86" t="n"/>
      <c r="AF18222" s="86" t="n"/>
      <c r="AG18222" s="86" t="n"/>
      <c r="AH18222" s="86" t="n"/>
      <c r="AI18222" s="86" t="n"/>
      <c r="AJ18222" s="86" t="n"/>
      <c r="AK18222" s="86" t="n"/>
    </row>
    <row r="18223">
      <c r="A18223" s="86" t="n"/>
      <c r="B18223" s="86" t="n"/>
      <c r="C18223" s="86" t="n"/>
      <c r="D18223" s="86" t="n"/>
      <c r="E18223" s="86" t="n"/>
      <c r="F18223" s="86" t="n"/>
      <c r="G18223" s="86" t="n"/>
      <c r="H18223" s="86" t="n"/>
      <c r="I18223" s="86" t="n"/>
      <c r="J18223" s="86" t="n"/>
      <c r="K18223" s="86" t="n"/>
      <c r="L18223" s="86" t="n"/>
      <c r="M18223" s="86" t="n"/>
      <c r="N18223" s="86" t="n"/>
      <c r="O18223" s="86" t="n"/>
      <c r="P18223" s="86" t="n"/>
      <c r="Q18223" s="86" t="n"/>
      <c r="R18223" s="86" t="n"/>
      <c r="S18223" s="86" t="n"/>
      <c r="T18223" s="86" t="n"/>
      <c r="U18223" s="86" t="n"/>
      <c r="V18223" s="86" t="n"/>
      <c r="W18223" s="86" t="n"/>
      <c r="X18223" s="86" t="n"/>
      <c r="Y18223" s="86" t="n"/>
      <c r="Z18223" s="86" t="n"/>
      <c r="AA18223" s="86" t="n"/>
      <c r="AB18223" s="86" t="n"/>
      <c r="AC18223" s="86" t="n"/>
      <c r="AD18223" s="86" t="n"/>
      <c r="AE18223" s="86" t="n"/>
      <c r="AF18223" s="86" t="n"/>
      <c r="AG18223" s="86" t="n"/>
      <c r="AH18223" s="86" t="n"/>
      <c r="AI18223" s="86" t="n"/>
      <c r="AJ18223" s="86" t="n"/>
      <c r="AK18223" s="86" t="n"/>
    </row>
    <row r="18224">
      <c r="A18224" s="86" t="n"/>
      <c r="B18224" s="86" t="n"/>
      <c r="C18224" s="86" t="n"/>
      <c r="D18224" s="86" t="n"/>
      <c r="E18224" s="86" t="n"/>
      <c r="F18224" s="86" t="n"/>
      <c r="G18224" s="86" t="n"/>
      <c r="H18224" s="86" t="n"/>
      <c r="I18224" s="86" t="n"/>
      <c r="J18224" s="86" t="n"/>
      <c r="K18224" s="86" t="n"/>
      <c r="L18224" s="86" t="n"/>
      <c r="M18224" s="86" t="n"/>
      <c r="N18224" s="86" t="n"/>
      <c r="O18224" s="86" t="n"/>
      <c r="P18224" s="86" t="n"/>
      <c r="Q18224" s="86" t="n"/>
      <c r="R18224" s="86" t="n"/>
      <c r="S18224" s="86" t="n"/>
      <c r="T18224" s="86" t="n"/>
      <c r="U18224" s="86" t="n"/>
      <c r="V18224" s="86" t="n"/>
      <c r="W18224" s="86" t="n"/>
      <c r="X18224" s="86" t="n"/>
      <c r="Y18224" s="86" t="n"/>
      <c r="Z18224" s="86" t="n"/>
      <c r="AA18224" s="86" t="n"/>
      <c r="AB18224" s="86" t="n"/>
      <c r="AC18224" s="86" t="n"/>
      <c r="AD18224" s="86" t="n"/>
      <c r="AE18224" s="86" t="n"/>
      <c r="AF18224" s="86" t="n"/>
      <c r="AG18224" s="86" t="n"/>
      <c r="AH18224" s="86" t="n"/>
      <c r="AI18224" s="86" t="n"/>
      <c r="AJ18224" s="86" t="n"/>
      <c r="AK18224" s="86" t="n"/>
    </row>
    <row r="18225">
      <c r="A18225" s="86" t="n"/>
      <c r="B18225" s="86" t="n"/>
      <c r="C18225" s="86" t="n"/>
      <c r="D18225" s="86" t="n"/>
      <c r="E18225" s="86" t="n"/>
      <c r="F18225" s="86" t="n"/>
      <c r="G18225" s="86" t="n"/>
      <c r="H18225" s="86" t="n"/>
      <c r="I18225" s="86" t="n"/>
      <c r="J18225" s="86" t="n"/>
      <c r="K18225" s="86" t="n"/>
      <c r="L18225" s="86" t="n"/>
      <c r="M18225" s="86" t="n"/>
      <c r="N18225" s="86" t="n"/>
      <c r="O18225" s="86" t="n"/>
      <c r="P18225" s="86" t="n"/>
      <c r="Q18225" s="86" t="n"/>
      <c r="R18225" s="86" t="n"/>
      <c r="S18225" s="86" t="n"/>
      <c r="T18225" s="86" t="n"/>
      <c r="U18225" s="86" t="n"/>
      <c r="V18225" s="86" t="n"/>
      <c r="W18225" s="86" t="n"/>
      <c r="X18225" s="86" t="n"/>
      <c r="Y18225" s="86" t="n"/>
      <c r="Z18225" s="86" t="n"/>
      <c r="AA18225" s="86" t="n"/>
      <c r="AB18225" s="86" t="n"/>
      <c r="AC18225" s="86" t="n"/>
      <c r="AD18225" s="86" t="n"/>
      <c r="AE18225" s="86" t="n"/>
      <c r="AF18225" s="86" t="n"/>
      <c r="AG18225" s="86" t="n"/>
      <c r="AH18225" s="86" t="n"/>
      <c r="AI18225" s="86" t="n"/>
      <c r="AJ18225" s="86" t="n"/>
      <c r="AK18225" s="86" t="n"/>
    </row>
    <row r="18226">
      <c r="A18226" s="86" t="n"/>
      <c r="B18226" s="86" t="n"/>
      <c r="C18226" s="86" t="n"/>
      <c r="D18226" s="86" t="n"/>
      <c r="E18226" s="86" t="n"/>
      <c r="F18226" s="86" t="n"/>
      <c r="G18226" s="86" t="n"/>
      <c r="H18226" s="86" t="n"/>
      <c r="I18226" s="86" t="n"/>
      <c r="J18226" s="86" t="n"/>
      <c r="K18226" s="86" t="n"/>
      <c r="L18226" s="86" t="n"/>
      <c r="M18226" s="86" t="n"/>
      <c r="N18226" s="86" t="n"/>
      <c r="O18226" s="86" t="n"/>
      <c r="P18226" s="86" t="n"/>
      <c r="Q18226" s="86" t="n"/>
      <c r="R18226" s="86" t="n"/>
      <c r="S18226" s="86" t="n"/>
      <c r="T18226" s="86" t="n"/>
      <c r="U18226" s="86" t="n"/>
      <c r="V18226" s="86" t="n"/>
      <c r="W18226" s="86" t="n"/>
      <c r="X18226" s="86" t="n"/>
      <c r="Y18226" s="86" t="n"/>
      <c r="Z18226" s="86" t="n"/>
      <c r="AA18226" s="86" t="n"/>
      <c r="AB18226" s="86" t="n"/>
      <c r="AC18226" s="86" t="n"/>
      <c r="AD18226" s="86" t="n"/>
      <c r="AE18226" s="86" t="n"/>
      <c r="AF18226" s="86" t="n"/>
      <c r="AG18226" s="86" t="n"/>
      <c r="AH18226" s="86" t="n"/>
      <c r="AI18226" s="86" t="n"/>
      <c r="AJ18226" s="86" t="n"/>
      <c r="AK18226" s="86" t="n"/>
    </row>
    <row r="18227">
      <c r="A18227" s="86" t="n"/>
      <c r="B18227" s="86" t="n"/>
      <c r="C18227" s="86" t="n"/>
      <c r="D18227" s="86" t="n"/>
      <c r="E18227" s="86" t="n"/>
      <c r="F18227" s="86" t="n"/>
      <c r="G18227" s="86" t="n"/>
      <c r="H18227" s="86" t="n"/>
      <c r="I18227" s="86" t="n"/>
      <c r="J18227" s="86" t="n"/>
      <c r="K18227" s="86" t="n"/>
      <c r="L18227" s="86" t="n"/>
      <c r="M18227" s="86" t="n"/>
      <c r="N18227" s="86" t="n"/>
      <c r="O18227" s="86" t="n"/>
      <c r="P18227" s="86" t="n"/>
      <c r="Q18227" s="86" t="n"/>
      <c r="R18227" s="86" t="n"/>
      <c r="S18227" s="86" t="n"/>
      <c r="T18227" s="86" t="n"/>
      <c r="U18227" s="86" t="n"/>
      <c r="V18227" s="86" t="n"/>
      <c r="W18227" s="86" t="n"/>
      <c r="X18227" s="86" t="n"/>
      <c r="Y18227" s="86" t="n"/>
      <c r="Z18227" s="86" t="n"/>
      <c r="AA18227" s="86" t="n"/>
      <c r="AB18227" s="86" t="n"/>
      <c r="AC18227" s="86" t="n"/>
      <c r="AD18227" s="86" t="n"/>
      <c r="AE18227" s="86" t="n"/>
      <c r="AF18227" s="86" t="n"/>
      <c r="AG18227" s="86" t="n"/>
      <c r="AH18227" s="86" t="n"/>
      <c r="AI18227" s="86" t="n"/>
      <c r="AJ18227" s="86" t="n"/>
      <c r="AK18227" s="86" t="n"/>
    </row>
    <row r="18228">
      <c r="A18228" s="86" t="n"/>
      <c r="B18228" s="86" t="n"/>
      <c r="C18228" s="86" t="n"/>
      <c r="D18228" s="86" t="n"/>
      <c r="E18228" s="86" t="n"/>
      <c r="F18228" s="86" t="n"/>
      <c r="G18228" s="86" t="n"/>
      <c r="H18228" s="86" t="n"/>
      <c r="I18228" s="86" t="n"/>
      <c r="J18228" s="86" t="n"/>
      <c r="K18228" s="86" t="n"/>
      <c r="L18228" s="86" t="n"/>
      <c r="M18228" s="86" t="n"/>
      <c r="N18228" s="86" t="n"/>
      <c r="O18228" s="86" t="n"/>
      <c r="P18228" s="86" t="n"/>
      <c r="Q18228" s="86" t="n"/>
      <c r="R18228" s="86" t="n"/>
      <c r="S18228" s="86" t="n"/>
      <c r="T18228" s="86" t="n"/>
      <c r="U18228" s="86" t="n"/>
      <c r="V18228" s="86" t="n"/>
      <c r="W18228" s="86" t="n"/>
      <c r="X18228" s="86" t="n"/>
      <c r="Y18228" s="86" t="n"/>
      <c r="Z18228" s="86" t="n"/>
      <c r="AA18228" s="86" t="n"/>
      <c r="AB18228" s="86" t="n"/>
      <c r="AC18228" s="86" t="n"/>
      <c r="AD18228" s="86" t="n"/>
      <c r="AE18228" s="86" t="n"/>
      <c r="AF18228" s="86" t="n"/>
      <c r="AG18228" s="86" t="n"/>
      <c r="AH18228" s="86" t="n"/>
      <c r="AI18228" s="86" t="n"/>
      <c r="AJ18228" s="86" t="n"/>
      <c r="AK18228" s="86" t="n"/>
    </row>
    <row r="18229">
      <c r="A18229" s="86" t="n"/>
      <c r="B18229" s="86" t="n"/>
      <c r="C18229" s="86" t="n"/>
      <c r="D18229" s="86" t="n"/>
      <c r="E18229" s="86" t="n"/>
      <c r="F18229" s="86" t="n"/>
      <c r="G18229" s="86" t="n"/>
      <c r="H18229" s="86" t="n"/>
      <c r="I18229" s="86" t="n"/>
      <c r="J18229" s="86" t="n"/>
      <c r="K18229" s="86" t="n"/>
      <c r="L18229" s="86" t="n"/>
      <c r="M18229" s="86" t="n"/>
      <c r="N18229" s="86" t="n"/>
      <c r="O18229" s="86" t="n"/>
      <c r="P18229" s="86" t="n"/>
      <c r="Q18229" s="86" t="n"/>
      <c r="R18229" s="86" t="n"/>
      <c r="S18229" s="86" t="n"/>
      <c r="T18229" s="86" t="n"/>
      <c r="U18229" s="86" t="n"/>
      <c r="V18229" s="86" t="n"/>
      <c r="W18229" s="86" t="n"/>
      <c r="X18229" s="86" t="n"/>
      <c r="Y18229" s="86" t="n"/>
      <c r="Z18229" s="86" t="n"/>
      <c r="AA18229" s="86" t="n"/>
      <c r="AB18229" s="86" t="n"/>
      <c r="AC18229" s="86" t="n"/>
      <c r="AD18229" s="86" t="n"/>
      <c r="AE18229" s="86" t="n"/>
      <c r="AF18229" s="86" t="n"/>
      <c r="AG18229" s="86" t="n"/>
      <c r="AH18229" s="86" t="n"/>
      <c r="AI18229" s="86" t="n"/>
      <c r="AJ18229" s="86" t="n"/>
      <c r="AK18229" s="86" t="n"/>
    </row>
    <row r="18230">
      <c r="A18230" s="86" t="n"/>
      <c r="B18230" s="86" t="n"/>
      <c r="C18230" s="86" t="n"/>
      <c r="D18230" s="86" t="n"/>
      <c r="E18230" s="86" t="n"/>
      <c r="F18230" s="86" t="n"/>
      <c r="G18230" s="86" t="n"/>
      <c r="H18230" s="86" t="n"/>
      <c r="I18230" s="86" t="n"/>
      <c r="J18230" s="86" t="n"/>
      <c r="K18230" s="86" t="n"/>
      <c r="L18230" s="86" t="n"/>
      <c r="M18230" s="86" t="n"/>
      <c r="N18230" s="86" t="n"/>
      <c r="O18230" s="86" t="n"/>
      <c r="P18230" s="86" t="n"/>
      <c r="Q18230" s="86" t="n"/>
      <c r="R18230" s="86" t="n"/>
      <c r="S18230" s="86" t="n"/>
      <c r="T18230" s="86" t="n"/>
      <c r="U18230" s="86" t="n"/>
      <c r="V18230" s="86" t="n"/>
      <c r="W18230" s="86" t="n"/>
      <c r="X18230" s="86" t="n"/>
      <c r="Y18230" s="86" t="n"/>
      <c r="Z18230" s="86" t="n"/>
      <c r="AA18230" s="86" t="n"/>
      <c r="AB18230" s="86" t="n"/>
      <c r="AC18230" s="86" t="n"/>
      <c r="AD18230" s="86" t="n"/>
      <c r="AE18230" s="86" t="n"/>
      <c r="AF18230" s="86" t="n"/>
      <c r="AG18230" s="86" t="n"/>
      <c r="AH18230" s="86" t="n"/>
      <c r="AI18230" s="86" t="n"/>
      <c r="AJ18230" s="86" t="n"/>
      <c r="AK18230" s="86" t="n"/>
    </row>
    <row r="18231">
      <c r="A18231" s="86" t="n"/>
      <c r="B18231" s="86" t="n"/>
      <c r="C18231" s="86" t="n"/>
      <c r="D18231" s="86" t="n"/>
      <c r="E18231" s="86" t="n"/>
      <c r="F18231" s="86" t="n"/>
      <c r="G18231" s="86" t="n"/>
      <c r="H18231" s="86" t="n"/>
      <c r="I18231" s="86" t="n"/>
      <c r="J18231" s="86" t="n"/>
      <c r="K18231" s="86" t="n"/>
      <c r="L18231" s="86" t="n"/>
      <c r="M18231" s="86" t="n"/>
      <c r="N18231" s="86" t="n"/>
      <c r="O18231" s="86" t="n"/>
      <c r="P18231" s="86" t="n"/>
      <c r="Q18231" s="86" t="n"/>
      <c r="R18231" s="86" t="n"/>
      <c r="S18231" s="86" t="n"/>
      <c r="T18231" s="86" t="n"/>
      <c r="U18231" s="86" t="n"/>
      <c r="V18231" s="86" t="n"/>
      <c r="W18231" s="86" t="n"/>
      <c r="X18231" s="86" t="n"/>
      <c r="Y18231" s="86" t="n"/>
      <c r="Z18231" s="86" t="n"/>
      <c r="AA18231" s="86" t="n"/>
      <c r="AB18231" s="86" t="n"/>
      <c r="AC18231" s="86" t="n"/>
      <c r="AD18231" s="86" t="n"/>
      <c r="AE18231" s="86" t="n"/>
      <c r="AF18231" s="86" t="n"/>
      <c r="AG18231" s="86" t="n"/>
      <c r="AH18231" s="86" t="n"/>
      <c r="AI18231" s="86" t="n"/>
      <c r="AJ18231" s="86" t="n"/>
      <c r="AK18231" s="86" t="n"/>
    </row>
    <row r="18241">
      <c r="A18241" s="86" t="n"/>
      <c r="B18241" s="85" t="n"/>
      <c r="C18241" s="85" t="n"/>
      <c r="D18241" s="85" t="n"/>
      <c r="E18241" s="85" t="n"/>
      <c r="F18241" s="86" t="n"/>
      <c r="G18241" s="151" t="n"/>
      <c r="H18241" s="85" t="n"/>
      <c r="I18241" s="85" t="n"/>
      <c r="J18241" s="85" t="n"/>
      <c r="K18241" s="85" t="n"/>
      <c r="L18241" s="85" t="n"/>
      <c r="M18241" s="85" t="n"/>
      <c r="N18241" s="85" t="n"/>
      <c r="O18241" s="85" t="n"/>
      <c r="P18241" s="85" t="n"/>
      <c r="Q18241" s="85" t="n"/>
      <c r="R18241" s="85" t="n"/>
      <c r="S18241" s="85" t="n"/>
      <c r="T18241" s="108" t="n"/>
      <c r="U18241" s="85" t="n"/>
      <c r="V18241" s="85" t="n"/>
      <c r="W18241" s="85" t="n"/>
      <c r="X18241" s="85" t="n"/>
      <c r="Y18241" s="85" t="n"/>
      <c r="Z18241" s="85" t="n"/>
      <c r="AA18241" s="85" t="n"/>
      <c r="AB18241" s="85" t="n"/>
      <c r="AC18241" s="85" t="n"/>
      <c r="AD18241" s="85" t="n"/>
      <c r="AE18241" s="85" t="n"/>
      <c r="AF18241" s="85" t="n"/>
      <c r="AG18241" s="85" t="n"/>
      <c r="AH18241" s="85" t="n"/>
      <c r="AI18241" s="85" t="n"/>
      <c r="AJ18241" s="85" t="n"/>
      <c r="AK18241" s="85" t="n"/>
    </row>
    <row r="18242">
      <c r="A18242" s="85" t="n"/>
      <c r="B18242" s="86" t="n"/>
      <c r="C18242" s="85" t="n"/>
      <c r="D18242" s="85" t="n"/>
      <c r="E18242" s="85" t="n"/>
      <c r="F18242" s="85" t="n"/>
      <c r="G18242" s="85" t="n"/>
      <c r="H18242" s="85" t="n"/>
      <c r="I18242" s="85" t="n"/>
      <c r="J18242" s="85" t="n"/>
      <c r="K18242" s="85" t="n"/>
      <c r="L18242" s="85" t="n"/>
      <c r="M18242" s="85" t="n"/>
      <c r="N18242" s="85" t="n"/>
      <c r="O18242" s="85" t="n"/>
      <c r="P18242" s="85" t="n"/>
      <c r="Q18242" s="85" t="n"/>
      <c r="R18242" s="85" t="n"/>
      <c r="S18242" s="85" t="n"/>
      <c r="T18242" s="85" t="n"/>
      <c r="U18242" s="85" t="n"/>
      <c r="V18242" s="85" t="n"/>
      <c r="W18242" s="85" t="n"/>
      <c r="X18242" s="85" t="n"/>
      <c r="Y18242" s="85" t="n"/>
      <c r="Z18242" s="85" t="n"/>
      <c r="AA18242" s="85" t="n"/>
      <c r="AB18242" s="85" t="n"/>
      <c r="AC18242" s="85" t="n"/>
      <c r="AD18242" s="85" t="n"/>
      <c r="AE18242" s="85" t="n"/>
      <c r="AF18242" s="85" t="n"/>
      <c r="AG18242" s="85" t="n"/>
      <c r="AH18242" s="85" t="n"/>
      <c r="AI18242" s="85" t="n"/>
      <c r="AJ18242" s="85" t="n"/>
      <c r="AK18242" s="85" t="n"/>
    </row>
    <row r="18243">
      <c r="A18243" s="86" t="n"/>
      <c r="B18243" s="86" t="n"/>
      <c r="C18243" s="86" t="n"/>
      <c r="D18243" s="86" t="n"/>
      <c r="E18243" s="86" t="n"/>
      <c r="F18243" s="86" t="n"/>
      <c r="G18243" s="86" t="n"/>
      <c r="H18243" s="86" t="n"/>
      <c r="I18243" s="86" t="n"/>
      <c r="J18243" s="86" t="n"/>
      <c r="K18243" s="86" t="n"/>
      <c r="L18243" s="86" t="n"/>
      <c r="M18243" s="86" t="n"/>
      <c r="N18243" s="86" t="n"/>
      <c r="O18243" s="86" t="n"/>
      <c r="P18243" s="86" t="n"/>
      <c r="Q18243" s="86" t="n"/>
      <c r="R18243" s="86" t="n"/>
      <c r="S18243" s="86" t="n"/>
      <c r="T18243" s="86" t="n"/>
      <c r="U18243" s="86" t="n"/>
      <c r="V18243" s="86" t="n"/>
      <c r="W18243" s="86" t="n"/>
      <c r="X18243" s="86" t="n"/>
      <c r="Y18243" s="86" t="n"/>
      <c r="Z18243" s="86" t="n"/>
      <c r="AA18243" s="86" t="n"/>
      <c r="AB18243" s="86" t="n"/>
      <c r="AC18243" s="86" t="n"/>
      <c r="AD18243" s="86" t="n"/>
      <c r="AE18243" s="86" t="n"/>
      <c r="AF18243" s="86" t="n"/>
      <c r="AG18243" s="86" t="n"/>
      <c r="AH18243" s="86" t="n"/>
      <c r="AI18243" s="86" t="n"/>
      <c r="AJ18243" s="86" t="n"/>
      <c r="AK18243" s="86" t="n"/>
    </row>
    <row r="18244">
      <c r="A18244" s="85" t="n"/>
      <c r="B18244" s="86" t="n"/>
      <c r="C18244" s="85" t="n"/>
      <c r="D18244" s="85" t="n"/>
      <c r="E18244" s="86" t="n"/>
      <c r="F18244" s="85" t="n"/>
      <c r="G18244" s="85" t="n"/>
      <c r="H18244" s="86" t="n"/>
      <c r="I18244" s="85" t="n"/>
      <c r="J18244" s="85" t="n"/>
      <c r="K18244" s="86" t="n"/>
      <c r="L18244" s="85" t="n"/>
      <c r="M18244" s="85" t="n"/>
      <c r="N18244" s="86" t="n"/>
      <c r="O18244" s="85" t="n"/>
      <c r="P18244" s="85" t="n"/>
      <c r="Q18244" s="86" t="n"/>
      <c r="R18244" s="85" t="n"/>
      <c r="S18244" s="85" t="n"/>
      <c r="T18244" s="86" t="n"/>
      <c r="U18244" s="85" t="n"/>
      <c r="V18244" s="85" t="n"/>
      <c r="W18244" s="86" t="n"/>
      <c r="X18244" s="85" t="n"/>
      <c r="Y18244" s="85" t="n"/>
      <c r="Z18244" s="86" t="n"/>
      <c r="AA18244" s="85" t="n"/>
      <c r="AB18244" s="85" t="n"/>
      <c r="AC18244" s="86" t="n"/>
      <c r="AD18244" s="85" t="n"/>
      <c r="AE18244" s="85" t="n"/>
      <c r="AF18244" s="86" t="n"/>
      <c r="AG18244" s="85" t="n"/>
      <c r="AH18244" s="85" t="n"/>
      <c r="AI18244" s="86" t="n"/>
      <c r="AJ18244" s="85" t="n"/>
      <c r="AK18244" s="85" t="n"/>
    </row>
    <row r="18245">
      <c r="A18245" s="86" t="n"/>
      <c r="B18245" s="86" t="n"/>
      <c r="C18245" s="86" t="n"/>
      <c r="D18245" s="86" t="n"/>
      <c r="E18245" s="86" t="n"/>
      <c r="F18245" s="86" t="n"/>
      <c r="G18245" s="86" t="n"/>
      <c r="H18245" s="86" t="n"/>
      <c r="I18245" s="86" t="n"/>
      <c r="J18245" s="86" t="n"/>
      <c r="K18245" s="86" t="n"/>
      <c r="L18245" s="86" t="n"/>
      <c r="M18245" s="86" t="n"/>
      <c r="N18245" s="86" t="n"/>
      <c r="O18245" s="86" t="n"/>
      <c r="P18245" s="86" t="n"/>
      <c r="Q18245" s="86" t="n"/>
      <c r="R18245" s="86" t="n"/>
      <c r="S18245" s="86" t="n"/>
      <c r="T18245" s="86" t="n"/>
      <c r="U18245" s="86" t="n"/>
      <c r="V18245" s="86" t="n"/>
      <c r="W18245" s="86" t="n"/>
      <c r="X18245" s="86" t="n"/>
      <c r="Y18245" s="86" t="n"/>
      <c r="Z18245" s="86" t="n"/>
      <c r="AA18245" s="86" t="n"/>
      <c r="AB18245" s="86" t="n"/>
      <c r="AC18245" s="86" t="n"/>
      <c r="AD18245" s="86" t="n"/>
      <c r="AE18245" s="86" t="n"/>
      <c r="AF18245" s="86" t="n"/>
      <c r="AG18245" s="86" t="n"/>
      <c r="AH18245" s="86" t="n"/>
      <c r="AI18245" s="86" t="n"/>
      <c r="AJ18245" s="86" t="n"/>
      <c r="AK18245" s="86" t="n"/>
    </row>
    <row r="18246">
      <c r="A18246" s="85" t="n"/>
      <c r="B18246" s="192" t="n"/>
      <c r="C18246" s="193" t="n"/>
      <c r="D18246" s="193" t="n"/>
      <c r="E18246" s="192" t="n"/>
      <c r="F18246" s="193" t="n"/>
      <c r="G18246" s="193" t="n"/>
      <c r="H18246" s="192" t="n"/>
      <c r="I18246" s="193" t="n"/>
      <c r="J18246" s="193" t="n"/>
      <c r="K18246" s="192" t="n"/>
      <c r="L18246" s="193" t="n"/>
      <c r="M18246" s="193" t="n"/>
      <c r="N18246" s="192" t="n"/>
      <c r="O18246" s="193" t="n"/>
      <c r="P18246" s="193" t="n"/>
      <c r="Q18246" s="192" t="n"/>
      <c r="R18246" s="193" t="n"/>
      <c r="S18246" s="193" t="n"/>
      <c r="T18246" s="192" t="n"/>
      <c r="U18246" s="193" t="n"/>
      <c r="V18246" s="193" t="n"/>
      <c r="W18246" s="192" t="n"/>
      <c r="X18246" s="193" t="n"/>
      <c r="Y18246" s="193" t="n"/>
      <c r="Z18246" s="192" t="n"/>
      <c r="AA18246" s="193" t="n"/>
      <c r="AB18246" s="193" t="n"/>
      <c r="AC18246" s="192" t="n"/>
      <c r="AD18246" s="193" t="n"/>
      <c r="AE18246" s="193" t="n"/>
      <c r="AF18246" s="192" t="n"/>
      <c r="AG18246" s="193" t="n"/>
      <c r="AH18246" s="193" t="n"/>
      <c r="AI18246" s="192" t="n"/>
      <c r="AJ18246" s="193" t="n"/>
      <c r="AK18246" s="193" t="n"/>
      <c r="AM18246">
        <f>A18241</f>
        <v/>
      </c>
      <c r="AN18246" s="83">
        <f>1/($B18246*(1/$B18244)*(1/(5/7+2/7*$D18246))*$B18256/SUM($B18248:$B18271))</f>
        <v/>
      </c>
      <c r="AO18246" s="83">
        <f>1/(B18246*(1/B18244)*(1/(5/7+2/7*D18246)))</f>
        <v/>
      </c>
      <c r="AP18246" s="83" t="n"/>
      <c r="AR18246" s="174">
        <f>CHOOSE(AV$3,C18246,F18246,I18246,L18246,O18246,R18246,U18246,X18246,AA18246,AD18246,AG18246,AJ18246)</f>
        <v/>
      </c>
      <c r="AS18246" s="82" t="n"/>
      <c r="AT18246" s="82" t="n"/>
      <c r="AV18246" s="119">
        <f>AN18246/AR18246</f>
        <v/>
      </c>
      <c r="AW18246" s="172">
        <f>AO18246/AR18246</f>
        <v/>
      </c>
      <c r="AX18246" s="83" t="n"/>
    </row>
    <row r="18247">
      <c r="A18247" s="86" t="n"/>
      <c r="B18247" s="86" t="n"/>
      <c r="C18247" s="86" t="n"/>
      <c r="D18247" s="86" t="n"/>
      <c r="E18247" s="86" t="n"/>
      <c r="F18247" s="86" t="n"/>
      <c r="G18247" s="86" t="n"/>
      <c r="H18247" s="86" t="n"/>
      <c r="I18247" s="86" t="n"/>
      <c r="J18247" s="86" t="n"/>
      <c r="K18247" s="86" t="n"/>
      <c r="L18247" s="86" t="n"/>
      <c r="M18247" s="86" t="n"/>
      <c r="N18247" s="86" t="n"/>
      <c r="O18247" s="86" t="n"/>
      <c r="P18247" s="86" t="n"/>
      <c r="Q18247" s="86" t="n"/>
      <c r="R18247" s="86" t="n"/>
      <c r="S18247" s="86" t="n"/>
      <c r="T18247" s="86" t="n"/>
      <c r="U18247" s="86" t="n"/>
      <c r="V18247" s="86" t="n"/>
      <c r="W18247" s="86" t="n"/>
      <c r="X18247" s="86" t="n"/>
      <c r="Y18247" s="86" t="n"/>
      <c r="Z18247" s="86" t="n"/>
      <c r="AA18247" s="86" t="n"/>
      <c r="AB18247" s="86" t="n"/>
      <c r="AC18247" s="86" t="n"/>
      <c r="AD18247" s="86" t="n"/>
      <c r="AE18247" s="86" t="n"/>
      <c r="AF18247" s="86" t="n"/>
      <c r="AG18247" s="86" t="n"/>
      <c r="AH18247" s="86" t="n"/>
      <c r="AI18247" s="86" t="n"/>
      <c r="AJ18247" s="86" t="n"/>
      <c r="AK18247" s="86" t="n"/>
    </row>
    <row r="18248">
      <c r="A18248" s="86" t="n"/>
      <c r="B18248" s="86" t="n"/>
      <c r="C18248" s="86" t="n"/>
      <c r="D18248" s="86" t="n"/>
      <c r="E18248" s="86" t="n"/>
      <c r="F18248" s="86" t="n"/>
      <c r="G18248" s="86" t="n"/>
      <c r="H18248" s="86" t="n"/>
      <c r="I18248" s="86" t="n"/>
      <c r="J18248" s="86" t="n"/>
      <c r="K18248" s="86" t="n"/>
      <c r="L18248" s="86" t="n"/>
      <c r="M18248" s="86" t="n"/>
      <c r="N18248" s="86" t="n"/>
      <c r="O18248" s="86" t="n"/>
      <c r="P18248" s="86" t="n"/>
      <c r="Q18248" s="86" t="n"/>
      <c r="R18248" s="86" t="n"/>
      <c r="S18248" s="86" t="n"/>
      <c r="T18248" s="86" t="n"/>
      <c r="U18248" s="86" t="n"/>
      <c r="V18248" s="86" t="n"/>
      <c r="W18248" s="86" t="n"/>
      <c r="X18248" s="86" t="n"/>
      <c r="Y18248" s="86" t="n"/>
      <c r="Z18248" s="86" t="n"/>
      <c r="AA18248" s="86" t="n"/>
      <c r="AB18248" s="86" t="n"/>
      <c r="AC18248" s="86" t="n"/>
      <c r="AD18248" s="86" t="n"/>
      <c r="AE18248" s="86" t="n"/>
      <c r="AF18248" s="86" t="n"/>
      <c r="AG18248" s="86" t="n"/>
      <c r="AH18248" s="86" t="n"/>
      <c r="AI18248" s="86" t="n"/>
      <c r="AJ18248" s="86" t="n"/>
      <c r="AK18248" s="86" t="n"/>
    </row>
    <row r="18249">
      <c r="A18249" s="86" t="n"/>
      <c r="B18249" s="86" t="n"/>
      <c r="C18249" s="86" t="n"/>
      <c r="D18249" s="86" t="n"/>
      <c r="E18249" s="86" t="n"/>
      <c r="F18249" s="86" t="n"/>
      <c r="G18249" s="86" t="n"/>
      <c r="H18249" s="86" t="n"/>
      <c r="I18249" s="86" t="n"/>
      <c r="J18249" s="86" t="n"/>
      <c r="K18249" s="86" t="n"/>
      <c r="L18249" s="86" t="n"/>
      <c r="M18249" s="86" t="n"/>
      <c r="N18249" s="86" t="n"/>
      <c r="O18249" s="86" t="n"/>
      <c r="P18249" s="86" t="n"/>
      <c r="Q18249" s="86" t="n"/>
      <c r="R18249" s="86" t="n"/>
      <c r="S18249" s="86" t="n"/>
      <c r="T18249" s="86" t="n"/>
      <c r="U18249" s="86" t="n"/>
      <c r="V18249" s="86" t="n"/>
      <c r="W18249" s="86" t="n"/>
      <c r="X18249" s="86" t="n"/>
      <c r="Y18249" s="86" t="n"/>
      <c r="Z18249" s="86" t="n"/>
      <c r="AA18249" s="86" t="n"/>
      <c r="AB18249" s="86" t="n"/>
      <c r="AC18249" s="86" t="n"/>
      <c r="AD18249" s="86" t="n"/>
      <c r="AE18249" s="86" t="n"/>
      <c r="AF18249" s="86" t="n"/>
      <c r="AG18249" s="86" t="n"/>
      <c r="AH18249" s="86" t="n"/>
      <c r="AI18249" s="86" t="n"/>
      <c r="AJ18249" s="86" t="n"/>
      <c r="AK18249" s="86" t="n"/>
    </row>
    <row r="18250">
      <c r="A18250" s="86" t="n"/>
      <c r="B18250" s="86" t="n"/>
      <c r="C18250" s="86" t="n"/>
      <c r="D18250" s="86" t="n"/>
      <c r="E18250" s="86" t="n"/>
      <c r="F18250" s="86" t="n"/>
      <c r="G18250" s="86" t="n"/>
      <c r="H18250" s="86" t="n"/>
      <c r="I18250" s="86" t="n"/>
      <c r="J18250" s="86" t="n"/>
      <c r="K18250" s="86" t="n"/>
      <c r="L18250" s="86" t="n"/>
      <c r="M18250" s="86" t="n"/>
      <c r="N18250" s="86" t="n"/>
      <c r="O18250" s="86" t="n"/>
      <c r="P18250" s="86" t="n"/>
      <c r="Q18250" s="86" t="n"/>
      <c r="R18250" s="86" t="n"/>
      <c r="S18250" s="86" t="n"/>
      <c r="T18250" s="86" t="n"/>
      <c r="U18250" s="86" t="n"/>
      <c r="V18250" s="86" t="n"/>
      <c r="W18250" s="86" t="n"/>
      <c r="X18250" s="86" t="n"/>
      <c r="Y18250" s="86" t="n"/>
      <c r="Z18250" s="86" t="n"/>
      <c r="AA18250" s="86" t="n"/>
      <c r="AB18250" s="86" t="n"/>
      <c r="AC18250" s="86" t="n"/>
      <c r="AD18250" s="86" t="n"/>
      <c r="AE18250" s="86" t="n"/>
      <c r="AF18250" s="86" t="n"/>
      <c r="AG18250" s="86" t="n"/>
      <c r="AH18250" s="86" t="n"/>
      <c r="AI18250" s="86" t="n"/>
      <c r="AJ18250" s="86" t="n"/>
      <c r="AK18250" s="86" t="n"/>
    </row>
    <row r="18251">
      <c r="A18251" s="86" t="n"/>
      <c r="B18251" s="86" t="n"/>
      <c r="C18251" s="86" t="n"/>
      <c r="D18251" s="86" t="n"/>
      <c r="E18251" s="86" t="n"/>
      <c r="F18251" s="86" t="n"/>
      <c r="G18251" s="86" t="n"/>
      <c r="H18251" s="86" t="n"/>
      <c r="I18251" s="86" t="n"/>
      <c r="J18251" s="86" t="n"/>
      <c r="K18251" s="86" t="n"/>
      <c r="L18251" s="86" t="n"/>
      <c r="M18251" s="86" t="n"/>
      <c r="N18251" s="86" t="n"/>
      <c r="O18251" s="86" t="n"/>
      <c r="P18251" s="86" t="n"/>
      <c r="Q18251" s="86" t="n"/>
      <c r="R18251" s="86" t="n"/>
      <c r="S18251" s="86" t="n"/>
      <c r="T18251" s="86" t="n"/>
      <c r="U18251" s="86" t="n"/>
      <c r="V18251" s="86" t="n"/>
      <c r="W18251" s="86" t="n"/>
      <c r="X18251" s="86" t="n"/>
      <c r="Y18251" s="86" t="n"/>
      <c r="Z18251" s="86" t="n"/>
      <c r="AA18251" s="86" t="n"/>
      <c r="AB18251" s="86" t="n"/>
      <c r="AC18251" s="86" t="n"/>
      <c r="AD18251" s="86" t="n"/>
      <c r="AE18251" s="86" t="n"/>
      <c r="AF18251" s="86" t="n"/>
      <c r="AG18251" s="86" t="n"/>
      <c r="AH18251" s="86" t="n"/>
      <c r="AI18251" s="86" t="n"/>
      <c r="AJ18251" s="86" t="n"/>
      <c r="AK18251" s="86" t="n"/>
    </row>
    <row r="18252">
      <c r="A18252" s="86" t="n"/>
      <c r="B18252" s="86" t="n"/>
      <c r="C18252" s="86" t="n"/>
      <c r="D18252" s="86" t="n"/>
      <c r="E18252" s="86" t="n"/>
      <c r="F18252" s="86" t="n"/>
      <c r="G18252" s="86" t="n"/>
      <c r="H18252" s="86" t="n"/>
      <c r="I18252" s="86" t="n"/>
      <c r="J18252" s="86" t="n"/>
      <c r="K18252" s="86" t="n"/>
      <c r="L18252" s="86" t="n"/>
      <c r="M18252" s="86" t="n"/>
      <c r="N18252" s="86" t="n"/>
      <c r="O18252" s="86" t="n"/>
      <c r="P18252" s="86" t="n"/>
      <c r="Q18252" s="86" t="n"/>
      <c r="R18252" s="86" t="n"/>
      <c r="S18252" s="86" t="n"/>
      <c r="T18252" s="86" t="n"/>
      <c r="U18252" s="86" t="n"/>
      <c r="V18252" s="86" t="n"/>
      <c r="W18252" s="86" t="n"/>
      <c r="X18252" s="86" t="n"/>
      <c r="Y18252" s="86" t="n"/>
      <c r="Z18252" s="86" t="n"/>
      <c r="AA18252" s="86" t="n"/>
      <c r="AB18252" s="86" t="n"/>
      <c r="AC18252" s="86" t="n"/>
      <c r="AD18252" s="86" t="n"/>
      <c r="AE18252" s="86" t="n"/>
      <c r="AF18252" s="86" t="n"/>
      <c r="AG18252" s="86" t="n"/>
      <c r="AH18252" s="86" t="n"/>
      <c r="AI18252" s="86" t="n"/>
      <c r="AJ18252" s="86" t="n"/>
      <c r="AK18252" s="86" t="n"/>
    </row>
    <row r="18253">
      <c r="A18253" s="86" t="n"/>
      <c r="B18253" s="86" t="n"/>
      <c r="C18253" s="86" t="n"/>
      <c r="D18253" s="86" t="n"/>
      <c r="E18253" s="86" t="n"/>
      <c r="F18253" s="86" t="n"/>
      <c r="G18253" s="86" t="n"/>
      <c r="H18253" s="86" t="n"/>
      <c r="I18253" s="86" t="n"/>
      <c r="J18253" s="86" t="n"/>
      <c r="K18253" s="86" t="n"/>
      <c r="L18253" s="86" t="n"/>
      <c r="M18253" s="86" t="n"/>
      <c r="N18253" s="86" t="n"/>
      <c r="O18253" s="86" t="n"/>
      <c r="P18253" s="86" t="n"/>
      <c r="Q18253" s="86" t="n"/>
      <c r="R18253" s="86" t="n"/>
      <c r="S18253" s="86" t="n"/>
      <c r="T18253" s="86" t="n"/>
      <c r="U18253" s="86" t="n"/>
      <c r="V18253" s="86" t="n"/>
      <c r="W18253" s="86" t="n"/>
      <c r="X18253" s="86" t="n"/>
      <c r="Y18253" s="86" t="n"/>
      <c r="Z18253" s="86" t="n"/>
      <c r="AA18253" s="86" t="n"/>
      <c r="AB18253" s="86" t="n"/>
      <c r="AC18253" s="86" t="n"/>
      <c r="AD18253" s="86" t="n"/>
      <c r="AE18253" s="86" t="n"/>
      <c r="AF18253" s="86" t="n"/>
      <c r="AG18253" s="86" t="n"/>
      <c r="AH18253" s="86" t="n"/>
      <c r="AI18253" s="86" t="n"/>
      <c r="AJ18253" s="86" t="n"/>
      <c r="AK18253" s="86" t="n"/>
    </row>
    <row r="18254">
      <c r="A18254" s="86" t="n"/>
      <c r="B18254" s="86" t="n"/>
      <c r="C18254" s="86" t="n"/>
      <c r="D18254" s="86" t="n"/>
      <c r="E18254" s="86" t="n"/>
      <c r="F18254" s="86" t="n"/>
      <c r="G18254" s="86" t="n"/>
      <c r="H18254" s="86" t="n"/>
      <c r="I18254" s="86" t="n"/>
      <c r="J18254" s="86" t="n"/>
      <c r="K18254" s="86" t="n"/>
      <c r="L18254" s="86" t="n"/>
      <c r="M18254" s="86" t="n"/>
      <c r="N18254" s="86" t="n"/>
      <c r="O18254" s="86" t="n"/>
      <c r="P18254" s="86" t="n"/>
      <c r="Q18254" s="86" t="n"/>
      <c r="R18254" s="86" t="n"/>
      <c r="S18254" s="86" t="n"/>
      <c r="T18254" s="86" t="n"/>
      <c r="U18254" s="86" t="n"/>
      <c r="V18254" s="86" t="n"/>
      <c r="W18254" s="86" t="n"/>
      <c r="X18254" s="86" t="n"/>
      <c r="Y18254" s="86" t="n"/>
      <c r="Z18254" s="86" t="n"/>
      <c r="AA18254" s="86" t="n"/>
      <c r="AB18254" s="86" t="n"/>
      <c r="AC18254" s="86" t="n"/>
      <c r="AD18254" s="86" t="n"/>
      <c r="AE18254" s="86" t="n"/>
      <c r="AF18254" s="86" t="n"/>
      <c r="AG18254" s="86" t="n"/>
      <c r="AH18254" s="86" t="n"/>
      <c r="AI18254" s="86" t="n"/>
      <c r="AJ18254" s="86" t="n"/>
      <c r="AK18254" s="86" t="n"/>
    </row>
    <row r="18255">
      <c r="A18255" s="86" t="n"/>
      <c r="B18255" s="86" t="n"/>
      <c r="C18255" s="86" t="n"/>
      <c r="D18255" s="86" t="n"/>
      <c r="E18255" s="86" t="n"/>
      <c r="F18255" s="86" t="n"/>
      <c r="G18255" s="86" t="n"/>
      <c r="H18255" s="86" t="n"/>
      <c r="I18255" s="86" t="n"/>
      <c r="J18255" s="86" t="n"/>
      <c r="K18255" s="86" t="n"/>
      <c r="L18255" s="86" t="n"/>
      <c r="M18255" s="86" t="n"/>
      <c r="N18255" s="86" t="n"/>
      <c r="O18255" s="86" t="n"/>
      <c r="P18255" s="86" t="n"/>
      <c r="Q18255" s="86" t="n"/>
      <c r="R18255" s="86" t="n"/>
      <c r="S18255" s="86" t="n"/>
      <c r="T18255" s="86" t="n"/>
      <c r="U18255" s="86" t="n"/>
      <c r="V18255" s="86" t="n"/>
      <c r="W18255" s="86" t="n"/>
      <c r="X18255" s="86" t="n"/>
      <c r="Y18255" s="86" t="n"/>
      <c r="Z18255" s="86" t="n"/>
      <c r="AA18255" s="86" t="n"/>
      <c r="AB18255" s="86" t="n"/>
      <c r="AC18255" s="86" t="n"/>
      <c r="AD18255" s="86" t="n"/>
      <c r="AE18255" s="86" t="n"/>
      <c r="AF18255" s="86" t="n"/>
      <c r="AG18255" s="86" t="n"/>
      <c r="AH18255" s="86" t="n"/>
      <c r="AI18255" s="86" t="n"/>
      <c r="AJ18255" s="86" t="n"/>
      <c r="AK18255" s="86" t="n"/>
    </row>
    <row r="18256">
      <c r="A18256" s="86" t="n"/>
      <c r="B18256" s="86" t="n"/>
      <c r="C18256" s="86" t="n"/>
      <c r="D18256" s="86" t="n"/>
      <c r="E18256" s="86" t="n"/>
      <c r="F18256" s="86" t="n"/>
      <c r="G18256" s="86" t="n"/>
      <c r="H18256" s="86" t="n"/>
      <c r="I18256" s="86" t="n"/>
      <c r="J18256" s="86" t="n"/>
      <c r="K18256" s="86" t="n"/>
      <c r="L18256" s="86" t="n"/>
      <c r="M18256" s="86" t="n"/>
      <c r="N18256" s="86" t="n"/>
      <c r="O18256" s="86" t="n"/>
      <c r="P18256" s="86" t="n"/>
      <c r="Q18256" s="86" t="n"/>
      <c r="R18256" s="86" t="n"/>
      <c r="S18256" s="86" t="n"/>
      <c r="T18256" s="86" t="n"/>
      <c r="U18256" s="86" t="n"/>
      <c r="V18256" s="86" t="n"/>
      <c r="W18256" s="86" t="n"/>
      <c r="X18256" s="86" t="n"/>
      <c r="Y18256" s="86" t="n"/>
      <c r="Z18256" s="86" t="n"/>
      <c r="AA18256" s="86" t="n"/>
      <c r="AB18256" s="86" t="n"/>
      <c r="AC18256" s="86" t="n"/>
      <c r="AD18256" s="86" t="n"/>
      <c r="AE18256" s="86" t="n"/>
      <c r="AF18256" s="86" t="n"/>
      <c r="AG18256" s="86" t="n"/>
      <c r="AH18256" s="86" t="n"/>
      <c r="AI18256" s="86" t="n"/>
      <c r="AJ18256" s="86" t="n"/>
      <c r="AK18256" s="86" t="n"/>
    </row>
    <row r="18257">
      <c r="A18257" s="86" t="n"/>
      <c r="B18257" s="86" t="n"/>
      <c r="C18257" s="86" t="n"/>
      <c r="D18257" s="86" t="n"/>
      <c r="E18257" s="86" t="n"/>
      <c r="F18257" s="86" t="n"/>
      <c r="G18257" s="86" t="n"/>
      <c r="H18257" s="86" t="n"/>
      <c r="I18257" s="86" t="n"/>
      <c r="J18257" s="86" t="n"/>
      <c r="K18257" s="86" t="n"/>
      <c r="L18257" s="86" t="n"/>
      <c r="M18257" s="86" t="n"/>
      <c r="N18257" s="86" t="n"/>
      <c r="O18257" s="86" t="n"/>
      <c r="P18257" s="86" t="n"/>
      <c r="Q18257" s="86" t="n"/>
      <c r="R18257" s="86" t="n"/>
      <c r="S18257" s="86" t="n"/>
      <c r="T18257" s="86" t="n"/>
      <c r="U18257" s="86" t="n"/>
      <c r="V18257" s="86" t="n"/>
      <c r="W18257" s="86" t="n"/>
      <c r="X18257" s="86" t="n"/>
      <c r="Y18257" s="86" t="n"/>
      <c r="Z18257" s="86" t="n"/>
      <c r="AA18257" s="86" t="n"/>
      <c r="AB18257" s="86" t="n"/>
      <c r="AC18257" s="86" t="n"/>
      <c r="AD18257" s="86" t="n"/>
      <c r="AE18257" s="86" t="n"/>
      <c r="AF18257" s="86" t="n"/>
      <c r="AG18257" s="86" t="n"/>
      <c r="AH18257" s="86" t="n"/>
      <c r="AI18257" s="86" t="n"/>
      <c r="AJ18257" s="86" t="n"/>
      <c r="AK18257" s="86" t="n"/>
    </row>
    <row r="18258">
      <c r="A18258" s="86" t="n"/>
      <c r="B18258" s="86" t="n"/>
      <c r="C18258" s="86" t="n"/>
      <c r="D18258" s="86" t="n"/>
      <c r="E18258" s="86" t="n"/>
      <c r="F18258" s="86" t="n"/>
      <c r="G18258" s="86" t="n"/>
      <c r="H18258" s="86" t="n"/>
      <c r="I18258" s="86" t="n"/>
      <c r="J18258" s="86" t="n"/>
      <c r="K18258" s="86" t="n"/>
      <c r="L18258" s="86" t="n"/>
      <c r="M18258" s="86" t="n"/>
      <c r="N18258" s="86" t="n"/>
      <c r="O18258" s="86" t="n"/>
      <c r="P18258" s="86" t="n"/>
      <c r="Q18258" s="86" t="n"/>
      <c r="R18258" s="86" t="n"/>
      <c r="S18258" s="86" t="n"/>
      <c r="T18258" s="86" t="n"/>
      <c r="U18258" s="86" t="n"/>
      <c r="V18258" s="86" t="n"/>
      <c r="W18258" s="86" t="n"/>
      <c r="X18258" s="86" t="n"/>
      <c r="Y18258" s="86" t="n"/>
      <c r="Z18258" s="86" t="n"/>
      <c r="AA18258" s="86" t="n"/>
      <c r="AB18258" s="86" t="n"/>
      <c r="AC18258" s="86" t="n"/>
      <c r="AD18258" s="86" t="n"/>
      <c r="AE18258" s="86" t="n"/>
      <c r="AF18258" s="86" t="n"/>
      <c r="AG18258" s="86" t="n"/>
      <c r="AH18258" s="86" t="n"/>
      <c r="AI18258" s="86" t="n"/>
      <c r="AJ18258" s="86" t="n"/>
      <c r="AK18258" s="86" t="n"/>
    </row>
    <row r="18259">
      <c r="A18259" s="86" t="n"/>
      <c r="B18259" s="86" t="n"/>
      <c r="C18259" s="86" t="n"/>
      <c r="D18259" s="86" t="n"/>
      <c r="E18259" s="86" t="n"/>
      <c r="F18259" s="86" t="n"/>
      <c r="G18259" s="86" t="n"/>
      <c r="H18259" s="86" t="n"/>
      <c r="I18259" s="86" t="n"/>
      <c r="J18259" s="86" t="n"/>
      <c r="K18259" s="86" t="n"/>
      <c r="L18259" s="86" t="n"/>
      <c r="M18259" s="86" t="n"/>
      <c r="N18259" s="86" t="n"/>
      <c r="O18259" s="86" t="n"/>
      <c r="P18259" s="86" t="n"/>
      <c r="Q18259" s="86" t="n"/>
      <c r="R18259" s="86" t="n"/>
      <c r="S18259" s="86" t="n"/>
      <c r="T18259" s="86" t="n"/>
      <c r="U18259" s="86" t="n"/>
      <c r="V18259" s="86" t="n"/>
      <c r="W18259" s="86" t="n"/>
      <c r="X18259" s="86" t="n"/>
      <c r="Y18259" s="86" t="n"/>
      <c r="Z18259" s="86" t="n"/>
      <c r="AA18259" s="86" t="n"/>
      <c r="AB18259" s="86" t="n"/>
      <c r="AC18259" s="86" t="n"/>
      <c r="AD18259" s="86" t="n"/>
      <c r="AE18259" s="86" t="n"/>
      <c r="AF18259" s="86" t="n"/>
      <c r="AG18259" s="86" t="n"/>
      <c r="AH18259" s="86" t="n"/>
      <c r="AI18259" s="86" t="n"/>
      <c r="AJ18259" s="86" t="n"/>
      <c r="AK18259" s="86" t="n"/>
    </row>
    <row r="18260">
      <c r="A18260" s="86" t="n"/>
      <c r="B18260" s="86" t="n"/>
      <c r="C18260" s="86" t="n"/>
      <c r="D18260" s="86" t="n"/>
      <c r="E18260" s="86" t="n"/>
      <c r="F18260" s="86" t="n"/>
      <c r="G18260" s="86" t="n"/>
      <c r="H18260" s="86" t="n"/>
      <c r="I18260" s="86" t="n"/>
      <c r="J18260" s="86" t="n"/>
      <c r="K18260" s="86" t="n"/>
      <c r="L18260" s="86" t="n"/>
      <c r="M18260" s="86" t="n"/>
      <c r="N18260" s="86" t="n"/>
      <c r="O18260" s="86" t="n"/>
      <c r="P18260" s="86" t="n"/>
      <c r="Q18260" s="86" t="n"/>
      <c r="R18260" s="86" t="n"/>
      <c r="S18260" s="86" t="n"/>
      <c r="T18260" s="86" t="n"/>
      <c r="U18260" s="86" t="n"/>
      <c r="V18260" s="86" t="n"/>
      <c r="W18260" s="86" t="n"/>
      <c r="X18260" s="86" t="n"/>
      <c r="Y18260" s="86" t="n"/>
      <c r="Z18260" s="86" t="n"/>
      <c r="AA18260" s="86" t="n"/>
      <c r="AB18260" s="86" t="n"/>
      <c r="AC18260" s="86" t="n"/>
      <c r="AD18260" s="86" t="n"/>
      <c r="AE18260" s="86" t="n"/>
      <c r="AF18260" s="86" t="n"/>
      <c r="AG18260" s="86" t="n"/>
      <c r="AH18260" s="86" t="n"/>
      <c r="AI18260" s="86" t="n"/>
      <c r="AJ18260" s="86" t="n"/>
      <c r="AK18260" s="86" t="n"/>
    </row>
    <row r="18261">
      <c r="A18261" s="86" t="n"/>
      <c r="B18261" s="86" t="n"/>
      <c r="C18261" s="86" t="n"/>
      <c r="D18261" s="86" t="n"/>
      <c r="E18261" s="86" t="n"/>
      <c r="F18261" s="86" t="n"/>
      <c r="G18261" s="86" t="n"/>
      <c r="H18261" s="86" t="n"/>
      <c r="I18261" s="86" t="n"/>
      <c r="J18261" s="86" t="n"/>
      <c r="K18261" s="86" t="n"/>
      <c r="L18261" s="86" t="n"/>
      <c r="M18261" s="86" t="n"/>
      <c r="N18261" s="86" t="n"/>
      <c r="O18261" s="86" t="n"/>
      <c r="P18261" s="86" t="n"/>
      <c r="Q18261" s="86" t="n"/>
      <c r="R18261" s="86" t="n"/>
      <c r="S18261" s="86" t="n"/>
      <c r="T18261" s="86" t="n"/>
      <c r="U18261" s="86" t="n"/>
      <c r="V18261" s="86" t="n"/>
      <c r="W18261" s="86" t="n"/>
      <c r="X18261" s="86" t="n"/>
      <c r="Y18261" s="86" t="n"/>
      <c r="Z18261" s="86" t="n"/>
      <c r="AA18261" s="86" t="n"/>
      <c r="AB18261" s="86" t="n"/>
      <c r="AC18261" s="86" t="n"/>
      <c r="AD18261" s="86" t="n"/>
      <c r="AE18261" s="86" t="n"/>
      <c r="AF18261" s="86" t="n"/>
      <c r="AG18261" s="86" t="n"/>
      <c r="AH18261" s="86" t="n"/>
      <c r="AI18261" s="86" t="n"/>
      <c r="AJ18261" s="86" t="n"/>
      <c r="AK18261" s="86" t="n"/>
    </row>
    <row r="18262">
      <c r="A18262" s="86" t="n"/>
      <c r="B18262" s="86" t="n"/>
      <c r="C18262" s="86" t="n"/>
      <c r="D18262" s="86" t="n"/>
      <c r="E18262" s="86" t="n"/>
      <c r="F18262" s="86" t="n"/>
      <c r="G18262" s="86" t="n"/>
      <c r="H18262" s="86" t="n"/>
      <c r="I18262" s="86" t="n"/>
      <c r="J18262" s="86" t="n"/>
      <c r="K18262" s="86" t="n"/>
      <c r="L18262" s="86" t="n"/>
      <c r="M18262" s="86" t="n"/>
      <c r="N18262" s="86" t="n"/>
      <c r="O18262" s="86" t="n"/>
      <c r="P18262" s="86" t="n"/>
      <c r="Q18262" s="86" t="n"/>
      <c r="R18262" s="86" t="n"/>
      <c r="S18262" s="86" t="n"/>
      <c r="T18262" s="86" t="n"/>
      <c r="U18262" s="86" t="n"/>
      <c r="V18262" s="86" t="n"/>
      <c r="W18262" s="86" t="n"/>
      <c r="X18262" s="86" t="n"/>
      <c r="Y18262" s="86" t="n"/>
      <c r="Z18262" s="86" t="n"/>
      <c r="AA18262" s="86" t="n"/>
      <c r="AB18262" s="86" t="n"/>
      <c r="AC18262" s="86" t="n"/>
      <c r="AD18262" s="86" t="n"/>
      <c r="AE18262" s="86" t="n"/>
      <c r="AF18262" s="86" t="n"/>
      <c r="AG18262" s="86" t="n"/>
      <c r="AH18262" s="86" t="n"/>
      <c r="AI18262" s="86" t="n"/>
      <c r="AJ18262" s="86" t="n"/>
      <c r="AK18262" s="86" t="n"/>
    </row>
    <row r="18263">
      <c r="A18263" s="86" t="n"/>
      <c r="B18263" s="86" t="n"/>
      <c r="C18263" s="86" t="n"/>
      <c r="D18263" s="86" t="n"/>
      <c r="E18263" s="86" t="n"/>
      <c r="F18263" s="86" t="n"/>
      <c r="G18263" s="86" t="n"/>
      <c r="H18263" s="86" t="n"/>
      <c r="I18263" s="86" t="n"/>
      <c r="J18263" s="86" t="n"/>
      <c r="K18263" s="86" t="n"/>
      <c r="L18263" s="86" t="n"/>
      <c r="M18263" s="86" t="n"/>
      <c r="N18263" s="86" t="n"/>
      <c r="O18263" s="86" t="n"/>
      <c r="P18263" s="86" t="n"/>
      <c r="Q18263" s="86" t="n"/>
      <c r="R18263" s="86" t="n"/>
      <c r="S18263" s="86" t="n"/>
      <c r="T18263" s="86" t="n"/>
      <c r="U18263" s="86" t="n"/>
      <c r="V18263" s="86" t="n"/>
      <c r="W18263" s="86" t="n"/>
      <c r="X18263" s="86" t="n"/>
      <c r="Y18263" s="86" t="n"/>
      <c r="Z18263" s="86" t="n"/>
      <c r="AA18263" s="86" t="n"/>
      <c r="AB18263" s="86" t="n"/>
      <c r="AC18263" s="86" t="n"/>
      <c r="AD18263" s="86" t="n"/>
      <c r="AE18263" s="86" t="n"/>
      <c r="AF18263" s="86" t="n"/>
      <c r="AG18263" s="86" t="n"/>
      <c r="AH18263" s="86" t="n"/>
      <c r="AI18263" s="86" t="n"/>
      <c r="AJ18263" s="86" t="n"/>
      <c r="AK18263" s="86" t="n"/>
    </row>
    <row r="18264">
      <c r="A18264" s="86" t="n"/>
      <c r="B18264" s="86" t="n"/>
      <c r="C18264" s="86" t="n"/>
      <c r="D18264" s="86" t="n"/>
      <c r="E18264" s="86" t="n"/>
      <c r="F18264" s="86" t="n"/>
      <c r="G18264" s="86" t="n"/>
      <c r="H18264" s="86" t="n"/>
      <c r="I18264" s="86" t="n"/>
      <c r="J18264" s="86" t="n"/>
      <c r="K18264" s="86" t="n"/>
      <c r="L18264" s="86" t="n"/>
      <c r="M18264" s="86" t="n"/>
      <c r="N18264" s="86" t="n"/>
      <c r="O18264" s="86" t="n"/>
      <c r="P18264" s="86" t="n"/>
      <c r="Q18264" s="86" t="n"/>
      <c r="R18264" s="86" t="n"/>
      <c r="S18264" s="86" t="n"/>
      <c r="T18264" s="86" t="n"/>
      <c r="U18264" s="86" t="n"/>
      <c r="V18264" s="86" t="n"/>
      <c r="W18264" s="86" t="n"/>
      <c r="X18264" s="86" t="n"/>
      <c r="Y18264" s="86" t="n"/>
      <c r="Z18264" s="86" t="n"/>
      <c r="AA18264" s="86" t="n"/>
      <c r="AB18264" s="86" t="n"/>
      <c r="AC18264" s="86" t="n"/>
      <c r="AD18264" s="86" t="n"/>
      <c r="AE18264" s="86" t="n"/>
      <c r="AF18264" s="86" t="n"/>
      <c r="AG18264" s="86" t="n"/>
      <c r="AH18264" s="86" t="n"/>
      <c r="AI18264" s="86" t="n"/>
      <c r="AJ18264" s="86" t="n"/>
      <c r="AK18264" s="86" t="n"/>
    </row>
    <row r="18265">
      <c r="A18265" s="86" t="n"/>
      <c r="B18265" s="86" t="n"/>
      <c r="C18265" s="86" t="n"/>
      <c r="D18265" s="86" t="n"/>
      <c r="E18265" s="86" t="n"/>
      <c r="F18265" s="86" t="n"/>
      <c r="G18265" s="86" t="n"/>
      <c r="H18265" s="86" t="n"/>
      <c r="I18265" s="86" t="n"/>
      <c r="J18265" s="86" t="n"/>
      <c r="K18265" s="86" t="n"/>
      <c r="L18265" s="86" t="n"/>
      <c r="M18265" s="86" t="n"/>
      <c r="N18265" s="86" t="n"/>
      <c r="O18265" s="86" t="n"/>
      <c r="P18265" s="86" t="n"/>
      <c r="Q18265" s="86" t="n"/>
      <c r="R18265" s="86" t="n"/>
      <c r="S18265" s="86" t="n"/>
      <c r="T18265" s="86" t="n"/>
      <c r="U18265" s="86" t="n"/>
      <c r="V18265" s="86" t="n"/>
      <c r="W18265" s="86" t="n"/>
      <c r="X18265" s="86" t="n"/>
      <c r="Y18265" s="86" t="n"/>
      <c r="Z18265" s="86" t="n"/>
      <c r="AA18265" s="86" t="n"/>
      <c r="AB18265" s="86" t="n"/>
      <c r="AC18265" s="86" t="n"/>
      <c r="AD18265" s="86" t="n"/>
      <c r="AE18265" s="86" t="n"/>
      <c r="AF18265" s="86" t="n"/>
      <c r="AG18265" s="86" t="n"/>
      <c r="AH18265" s="86" t="n"/>
      <c r="AI18265" s="86" t="n"/>
      <c r="AJ18265" s="86" t="n"/>
      <c r="AK18265" s="86" t="n"/>
    </row>
    <row r="18266">
      <c r="A18266" s="86" t="n"/>
      <c r="B18266" s="86" t="n"/>
      <c r="C18266" s="86" t="n"/>
      <c r="D18266" s="86" t="n"/>
      <c r="E18266" s="86" t="n"/>
      <c r="F18266" s="86" t="n"/>
      <c r="G18266" s="86" t="n"/>
      <c r="H18266" s="86" t="n"/>
      <c r="I18266" s="86" t="n"/>
      <c r="J18266" s="86" t="n"/>
      <c r="K18266" s="86" t="n"/>
      <c r="L18266" s="86" t="n"/>
      <c r="M18266" s="86" t="n"/>
      <c r="N18266" s="86" t="n"/>
      <c r="O18266" s="86" t="n"/>
      <c r="P18266" s="86" t="n"/>
      <c r="Q18266" s="86" t="n"/>
      <c r="R18266" s="86" t="n"/>
      <c r="S18266" s="86" t="n"/>
      <c r="T18266" s="86" t="n"/>
      <c r="U18266" s="86" t="n"/>
      <c r="V18266" s="86" t="n"/>
      <c r="W18266" s="86" t="n"/>
      <c r="X18266" s="86" t="n"/>
      <c r="Y18266" s="86" t="n"/>
      <c r="Z18266" s="86" t="n"/>
      <c r="AA18266" s="86" t="n"/>
      <c r="AB18266" s="86" t="n"/>
      <c r="AC18266" s="86" t="n"/>
      <c r="AD18266" s="86" t="n"/>
      <c r="AE18266" s="86" t="n"/>
      <c r="AF18266" s="86" t="n"/>
      <c r="AG18266" s="86" t="n"/>
      <c r="AH18266" s="86" t="n"/>
      <c r="AI18266" s="86" t="n"/>
      <c r="AJ18266" s="86" t="n"/>
      <c r="AK18266" s="86" t="n"/>
    </row>
    <row r="18267">
      <c r="A18267" s="86" t="n"/>
      <c r="B18267" s="86" t="n"/>
      <c r="C18267" s="86" t="n"/>
      <c r="D18267" s="86" t="n"/>
      <c r="E18267" s="86" t="n"/>
      <c r="F18267" s="86" t="n"/>
      <c r="G18267" s="86" t="n"/>
      <c r="H18267" s="86" t="n"/>
      <c r="I18267" s="86" t="n"/>
      <c r="J18267" s="86" t="n"/>
      <c r="K18267" s="86" t="n"/>
      <c r="L18267" s="86" t="n"/>
      <c r="M18267" s="86" t="n"/>
      <c r="N18267" s="86" t="n"/>
      <c r="O18267" s="86" t="n"/>
      <c r="P18267" s="86" t="n"/>
      <c r="Q18267" s="86" t="n"/>
      <c r="R18267" s="86" t="n"/>
      <c r="S18267" s="86" t="n"/>
      <c r="T18267" s="86" t="n"/>
      <c r="U18267" s="86" t="n"/>
      <c r="V18267" s="86" t="n"/>
      <c r="W18267" s="86" t="n"/>
      <c r="X18267" s="86" t="n"/>
      <c r="Y18267" s="86" t="n"/>
      <c r="Z18267" s="86" t="n"/>
      <c r="AA18267" s="86" t="n"/>
      <c r="AB18267" s="86" t="n"/>
      <c r="AC18267" s="86" t="n"/>
      <c r="AD18267" s="86" t="n"/>
      <c r="AE18267" s="86" t="n"/>
      <c r="AF18267" s="86" t="n"/>
      <c r="AG18267" s="86" t="n"/>
      <c r="AH18267" s="86" t="n"/>
      <c r="AI18267" s="86" t="n"/>
      <c r="AJ18267" s="86" t="n"/>
      <c r="AK18267" s="86" t="n"/>
    </row>
    <row r="18268">
      <c r="A18268" s="86" t="n"/>
      <c r="B18268" s="86" t="n"/>
      <c r="C18268" s="86" t="n"/>
      <c r="D18268" s="86" t="n"/>
      <c r="E18268" s="86" t="n"/>
      <c r="F18268" s="86" t="n"/>
      <c r="G18268" s="86" t="n"/>
      <c r="H18268" s="86" t="n"/>
      <c r="I18268" s="86" t="n"/>
      <c r="J18268" s="86" t="n"/>
      <c r="K18268" s="86" t="n"/>
      <c r="L18268" s="86" t="n"/>
      <c r="M18268" s="86" t="n"/>
      <c r="N18268" s="86" t="n"/>
      <c r="O18268" s="86" t="n"/>
      <c r="P18268" s="86" t="n"/>
      <c r="Q18268" s="86" t="n"/>
      <c r="R18268" s="86" t="n"/>
      <c r="S18268" s="86" t="n"/>
      <c r="T18268" s="86" t="n"/>
      <c r="U18268" s="86" t="n"/>
      <c r="V18268" s="86" t="n"/>
      <c r="W18268" s="86" t="n"/>
      <c r="X18268" s="86" t="n"/>
      <c r="Y18268" s="86" t="n"/>
      <c r="Z18268" s="86" t="n"/>
      <c r="AA18268" s="86" t="n"/>
      <c r="AB18268" s="86" t="n"/>
      <c r="AC18268" s="86" t="n"/>
      <c r="AD18268" s="86" t="n"/>
      <c r="AE18268" s="86" t="n"/>
      <c r="AF18268" s="86" t="n"/>
      <c r="AG18268" s="86" t="n"/>
      <c r="AH18268" s="86" t="n"/>
      <c r="AI18268" s="86" t="n"/>
      <c r="AJ18268" s="86" t="n"/>
      <c r="AK18268" s="86" t="n"/>
    </row>
    <row r="18269">
      <c r="A18269" s="86" t="n"/>
      <c r="B18269" s="86" t="n"/>
      <c r="C18269" s="86" t="n"/>
      <c r="D18269" s="86" t="n"/>
      <c r="E18269" s="86" t="n"/>
      <c r="F18269" s="86" t="n"/>
      <c r="G18269" s="86" t="n"/>
      <c r="H18269" s="86" t="n"/>
      <c r="I18269" s="86" t="n"/>
      <c r="J18269" s="86" t="n"/>
      <c r="K18269" s="86" t="n"/>
      <c r="L18269" s="86" t="n"/>
      <c r="M18269" s="86" t="n"/>
      <c r="N18269" s="86" t="n"/>
      <c r="O18269" s="86" t="n"/>
      <c r="P18269" s="86" t="n"/>
      <c r="Q18269" s="86" t="n"/>
      <c r="R18269" s="86" t="n"/>
      <c r="S18269" s="86" t="n"/>
      <c r="T18269" s="86" t="n"/>
      <c r="U18269" s="86" t="n"/>
      <c r="V18269" s="86" t="n"/>
      <c r="W18269" s="86" t="n"/>
      <c r="X18269" s="86" t="n"/>
      <c r="Y18269" s="86" t="n"/>
      <c r="Z18269" s="86" t="n"/>
      <c r="AA18269" s="86" t="n"/>
      <c r="AB18269" s="86" t="n"/>
      <c r="AC18269" s="86" t="n"/>
      <c r="AD18269" s="86" t="n"/>
      <c r="AE18269" s="86" t="n"/>
      <c r="AF18269" s="86" t="n"/>
      <c r="AG18269" s="86" t="n"/>
      <c r="AH18269" s="86" t="n"/>
      <c r="AI18269" s="86" t="n"/>
      <c r="AJ18269" s="86" t="n"/>
      <c r="AK18269" s="86" t="n"/>
    </row>
    <row r="18270">
      <c r="A18270" s="86" t="n"/>
      <c r="B18270" s="86" t="n"/>
      <c r="C18270" s="86" t="n"/>
      <c r="D18270" s="86" t="n"/>
      <c r="E18270" s="86" t="n"/>
      <c r="F18270" s="86" t="n"/>
      <c r="G18270" s="86" t="n"/>
      <c r="H18270" s="86" t="n"/>
      <c r="I18270" s="86" t="n"/>
      <c r="J18270" s="86" t="n"/>
      <c r="K18270" s="86" t="n"/>
      <c r="L18270" s="86" t="n"/>
      <c r="M18270" s="86" t="n"/>
      <c r="N18270" s="86" t="n"/>
      <c r="O18270" s="86" t="n"/>
      <c r="P18270" s="86" t="n"/>
      <c r="Q18270" s="86" t="n"/>
      <c r="R18270" s="86" t="n"/>
      <c r="S18270" s="86" t="n"/>
      <c r="T18270" s="86" t="n"/>
      <c r="U18270" s="86" t="n"/>
      <c r="V18270" s="86" t="n"/>
      <c r="W18270" s="86" t="n"/>
      <c r="X18270" s="86" t="n"/>
      <c r="Y18270" s="86" t="n"/>
      <c r="Z18270" s="86" t="n"/>
      <c r="AA18270" s="86" t="n"/>
      <c r="AB18270" s="86" t="n"/>
      <c r="AC18270" s="86" t="n"/>
      <c r="AD18270" s="86" t="n"/>
      <c r="AE18270" s="86" t="n"/>
      <c r="AF18270" s="86" t="n"/>
      <c r="AG18270" s="86" t="n"/>
      <c r="AH18270" s="86" t="n"/>
      <c r="AI18270" s="86" t="n"/>
      <c r="AJ18270" s="86" t="n"/>
      <c r="AK18270" s="86" t="n"/>
    </row>
    <row r="18271">
      <c r="A18271" s="86" t="n"/>
      <c r="B18271" s="86" t="n"/>
      <c r="C18271" s="86" t="n"/>
      <c r="D18271" s="86" t="n"/>
      <c r="E18271" s="86" t="n"/>
      <c r="F18271" s="86" t="n"/>
      <c r="G18271" s="86" t="n"/>
      <c r="H18271" s="86" t="n"/>
      <c r="I18271" s="86" t="n"/>
      <c r="J18271" s="86" t="n"/>
      <c r="K18271" s="86" t="n"/>
      <c r="L18271" s="86" t="n"/>
      <c r="M18271" s="86" t="n"/>
      <c r="N18271" s="86" t="n"/>
      <c r="O18271" s="86" t="n"/>
      <c r="P18271" s="86" t="n"/>
      <c r="Q18271" s="86" t="n"/>
      <c r="R18271" s="86" t="n"/>
      <c r="S18271" s="86" t="n"/>
      <c r="T18271" s="86" t="n"/>
      <c r="U18271" s="86" t="n"/>
      <c r="V18271" s="86" t="n"/>
      <c r="W18271" s="86" t="n"/>
      <c r="X18271" s="86" t="n"/>
      <c r="Y18271" s="86" t="n"/>
      <c r="Z18271" s="86" t="n"/>
      <c r="AA18271" s="86" t="n"/>
      <c r="AB18271" s="86" t="n"/>
      <c r="AC18271" s="86" t="n"/>
      <c r="AD18271" s="86" t="n"/>
      <c r="AE18271" s="86" t="n"/>
      <c r="AF18271" s="86" t="n"/>
      <c r="AG18271" s="86" t="n"/>
      <c r="AH18271" s="86" t="n"/>
      <c r="AI18271" s="86" t="n"/>
      <c r="AJ18271" s="86" t="n"/>
      <c r="AK18271" s="86" t="n"/>
    </row>
    <row r="18281">
      <c r="A18281" s="86" t="n"/>
      <c r="B18281" s="85" t="n"/>
      <c r="C18281" s="85" t="n"/>
      <c r="D18281" s="85" t="n"/>
      <c r="E18281" s="85" t="n"/>
      <c r="F18281" s="86" t="n"/>
      <c r="G18281" s="151" t="n"/>
      <c r="H18281" s="85" t="n"/>
      <c r="I18281" s="85" t="n"/>
      <c r="J18281" s="85" t="n"/>
      <c r="K18281" s="85" t="n"/>
      <c r="L18281" s="85" t="n"/>
      <c r="M18281" s="85" t="n"/>
      <c r="N18281" s="85" t="n"/>
      <c r="O18281" s="85" t="n"/>
      <c r="P18281" s="85" t="n"/>
      <c r="Q18281" s="85" t="n"/>
      <c r="R18281" s="85" t="n"/>
      <c r="S18281" s="85" t="n"/>
      <c r="T18281" s="108" t="n"/>
      <c r="U18281" s="85" t="n"/>
      <c r="V18281" s="85" t="n"/>
      <c r="W18281" s="85" t="n"/>
      <c r="X18281" s="85" t="n"/>
      <c r="Y18281" s="85" t="n"/>
      <c r="Z18281" s="85" t="n"/>
      <c r="AA18281" s="85" t="n"/>
      <c r="AB18281" s="85" t="n"/>
      <c r="AC18281" s="85" t="n"/>
      <c r="AD18281" s="85" t="n"/>
      <c r="AE18281" s="85" t="n"/>
      <c r="AF18281" s="85" t="n"/>
      <c r="AG18281" s="85" t="n"/>
      <c r="AH18281" s="85" t="n"/>
      <c r="AI18281" s="85" t="n"/>
      <c r="AJ18281" s="85" t="n"/>
      <c r="AK18281" s="85" t="n"/>
    </row>
    <row r="18282">
      <c r="A18282" s="85" t="n"/>
      <c r="B18282" s="86" t="n"/>
      <c r="C18282" s="85" t="n"/>
      <c r="D18282" s="85" t="n"/>
      <c r="E18282" s="85" t="n"/>
      <c r="F18282" s="85" t="n"/>
      <c r="G18282" s="85" t="n"/>
      <c r="H18282" s="85" t="n"/>
      <c r="I18282" s="85" t="n"/>
      <c r="J18282" s="85" t="n"/>
      <c r="K18282" s="85" t="n"/>
      <c r="L18282" s="85" t="n"/>
      <c r="M18282" s="85" t="n"/>
      <c r="N18282" s="85" t="n"/>
      <c r="O18282" s="85" t="n"/>
      <c r="P18282" s="85" t="n"/>
      <c r="Q18282" s="85" t="n"/>
      <c r="R18282" s="85" t="n"/>
      <c r="S18282" s="85" t="n"/>
      <c r="T18282" s="85" t="n"/>
      <c r="U18282" s="85" t="n"/>
      <c r="V18282" s="85" t="n"/>
      <c r="W18282" s="85" t="n"/>
      <c r="X18282" s="85" t="n"/>
      <c r="Y18282" s="85" t="n"/>
      <c r="Z18282" s="85" t="n"/>
      <c r="AA18282" s="85" t="n"/>
      <c r="AB18282" s="85" t="n"/>
      <c r="AC18282" s="85" t="n"/>
      <c r="AD18282" s="85" t="n"/>
      <c r="AE18282" s="85" t="n"/>
      <c r="AF18282" s="85" t="n"/>
      <c r="AG18282" s="85" t="n"/>
      <c r="AH18282" s="85" t="n"/>
      <c r="AI18282" s="85" t="n"/>
      <c r="AJ18282" s="85" t="n"/>
      <c r="AK18282" s="85" t="n"/>
    </row>
    <row r="18283">
      <c r="A18283" s="86" t="n"/>
      <c r="B18283" s="86" t="n"/>
      <c r="C18283" s="86" t="n"/>
      <c r="D18283" s="86" t="n"/>
      <c r="E18283" s="86" t="n"/>
      <c r="F18283" s="86" t="n"/>
      <c r="G18283" s="86" t="n"/>
      <c r="H18283" s="86" t="n"/>
      <c r="I18283" s="86" t="n"/>
      <c r="J18283" s="86" t="n"/>
      <c r="K18283" s="86" t="n"/>
      <c r="L18283" s="86" t="n"/>
      <c r="M18283" s="86" t="n"/>
      <c r="N18283" s="86" t="n"/>
      <c r="O18283" s="86" t="n"/>
      <c r="P18283" s="86" t="n"/>
      <c r="Q18283" s="86" t="n"/>
      <c r="R18283" s="86" t="n"/>
      <c r="S18283" s="86" t="n"/>
      <c r="T18283" s="86" t="n"/>
      <c r="U18283" s="86" t="n"/>
      <c r="V18283" s="86" t="n"/>
      <c r="W18283" s="86" t="n"/>
      <c r="X18283" s="86" t="n"/>
      <c r="Y18283" s="86" t="n"/>
      <c r="Z18283" s="86" t="n"/>
      <c r="AA18283" s="86" t="n"/>
      <c r="AB18283" s="86" t="n"/>
      <c r="AC18283" s="86" t="n"/>
      <c r="AD18283" s="86" t="n"/>
      <c r="AE18283" s="86" t="n"/>
      <c r="AF18283" s="86" t="n"/>
      <c r="AG18283" s="86" t="n"/>
      <c r="AH18283" s="86" t="n"/>
      <c r="AI18283" s="86" t="n"/>
      <c r="AJ18283" s="86" t="n"/>
      <c r="AK18283" s="86" t="n"/>
    </row>
    <row r="18284">
      <c r="A18284" s="85" t="n"/>
      <c r="B18284" s="86" t="n"/>
      <c r="C18284" s="85" t="n"/>
      <c r="D18284" s="85" t="n"/>
      <c r="E18284" s="86" t="n"/>
      <c r="F18284" s="85" t="n"/>
      <c r="G18284" s="85" t="n"/>
      <c r="H18284" s="86" t="n"/>
      <c r="I18284" s="85" t="n"/>
      <c r="J18284" s="85" t="n"/>
      <c r="K18284" s="86" t="n"/>
      <c r="L18284" s="85" t="n"/>
      <c r="M18284" s="85" t="n"/>
      <c r="N18284" s="86" t="n"/>
      <c r="O18284" s="85" t="n"/>
      <c r="P18284" s="85" t="n"/>
      <c r="Q18284" s="86" t="n"/>
      <c r="R18284" s="85" t="n"/>
      <c r="S18284" s="85" t="n"/>
      <c r="T18284" s="86" t="n"/>
      <c r="U18284" s="85" t="n"/>
      <c r="V18284" s="85" t="n"/>
      <c r="W18284" s="86" t="n"/>
      <c r="X18284" s="85" t="n"/>
      <c r="Y18284" s="85" t="n"/>
      <c r="Z18284" s="86" t="n"/>
      <c r="AA18284" s="85" t="n"/>
      <c r="AB18284" s="85" t="n"/>
      <c r="AC18284" s="86" t="n"/>
      <c r="AD18284" s="85" t="n"/>
      <c r="AE18284" s="85" t="n"/>
      <c r="AF18284" s="86" t="n"/>
      <c r="AG18284" s="85" t="n"/>
      <c r="AH18284" s="85" t="n"/>
      <c r="AI18284" s="86" t="n"/>
      <c r="AJ18284" s="85" t="n"/>
      <c r="AK18284" s="85" t="n"/>
    </row>
    <row r="18285">
      <c r="A18285" s="86" t="n"/>
      <c r="B18285" s="86" t="n"/>
      <c r="C18285" s="86" t="n"/>
      <c r="D18285" s="86" t="n"/>
      <c r="E18285" s="86" t="n"/>
      <c r="F18285" s="86" t="n"/>
      <c r="G18285" s="86" t="n"/>
      <c r="H18285" s="86" t="n"/>
      <c r="I18285" s="86" t="n"/>
      <c r="J18285" s="86" t="n"/>
      <c r="K18285" s="86" t="n"/>
      <c r="L18285" s="86" t="n"/>
      <c r="M18285" s="86" t="n"/>
      <c r="N18285" s="86" t="n"/>
      <c r="O18285" s="86" t="n"/>
      <c r="P18285" s="86" t="n"/>
      <c r="Q18285" s="86" t="n"/>
      <c r="R18285" s="86" t="n"/>
      <c r="S18285" s="86" t="n"/>
      <c r="T18285" s="86" t="n"/>
      <c r="U18285" s="86" t="n"/>
      <c r="V18285" s="86" t="n"/>
      <c r="W18285" s="86" t="n"/>
      <c r="X18285" s="86" t="n"/>
      <c r="Y18285" s="86" t="n"/>
      <c r="Z18285" s="86" t="n"/>
      <c r="AA18285" s="86" t="n"/>
      <c r="AB18285" s="86" t="n"/>
      <c r="AC18285" s="86" t="n"/>
      <c r="AD18285" s="86" t="n"/>
      <c r="AE18285" s="86" t="n"/>
      <c r="AF18285" s="86" t="n"/>
      <c r="AG18285" s="86" t="n"/>
      <c r="AH18285" s="86" t="n"/>
      <c r="AI18285" s="86" t="n"/>
      <c r="AJ18285" s="86" t="n"/>
      <c r="AK18285" s="86" t="n"/>
    </row>
    <row r="18286">
      <c r="A18286" s="85" t="n"/>
      <c r="B18286" s="192" t="n"/>
      <c r="C18286" s="193" t="n"/>
      <c r="D18286" s="193" t="n"/>
      <c r="E18286" s="192" t="n"/>
      <c r="F18286" s="193" t="n"/>
      <c r="G18286" s="193" t="n"/>
      <c r="H18286" s="192" t="n"/>
      <c r="I18286" s="193" t="n"/>
      <c r="J18286" s="193" t="n"/>
      <c r="K18286" s="192" t="n"/>
      <c r="L18286" s="193" t="n"/>
      <c r="M18286" s="193" t="n"/>
      <c r="N18286" s="192" t="n"/>
      <c r="O18286" s="193" t="n"/>
      <c r="P18286" s="193" t="n"/>
      <c r="Q18286" s="192" t="n"/>
      <c r="R18286" s="193" t="n"/>
      <c r="S18286" s="193" t="n"/>
      <c r="T18286" s="192" t="n"/>
      <c r="U18286" s="193" t="n"/>
      <c r="V18286" s="193" t="n"/>
      <c r="W18286" s="192" t="n"/>
      <c r="X18286" s="193" t="n"/>
      <c r="Y18286" s="193" t="n"/>
      <c r="Z18286" s="192" t="n"/>
      <c r="AA18286" s="193" t="n"/>
      <c r="AB18286" s="193" t="n"/>
      <c r="AC18286" s="192" t="n"/>
      <c r="AD18286" s="193" t="n"/>
      <c r="AE18286" s="193" t="n"/>
      <c r="AF18286" s="192" t="n"/>
      <c r="AG18286" s="193" t="n"/>
      <c r="AH18286" s="193" t="n"/>
      <c r="AI18286" s="192" t="n"/>
      <c r="AJ18286" s="193" t="n"/>
      <c r="AK18286" s="193" t="n"/>
      <c r="AM18286">
        <f>A18281</f>
        <v/>
      </c>
      <c r="AN18286" s="83">
        <f>1/($B18286*(1/$B18284)*(1/(5/7+2/7*$D18286))*$B18296/SUM($B18288:$B18311))</f>
        <v/>
      </c>
      <c r="AO18286" s="83">
        <f>1/(B18286*(1/B18284)*(1/(5/7+2/7*D18286)))</f>
        <v/>
      </c>
      <c r="AP18286" s="83" t="n"/>
      <c r="AR18286" s="174">
        <f>CHOOSE(AV$3,C18286,F18286,I18286,L18286,O18286,R18286,U18286,X18286,AA18286,AD18286,AG18286,AJ18286)</f>
        <v/>
      </c>
      <c r="AS18286" s="82" t="n"/>
      <c r="AT18286" s="82" t="n"/>
      <c r="AV18286" s="119">
        <f>AN18286/AR18286</f>
        <v/>
      </c>
      <c r="AW18286" s="172">
        <f>AO18286/AR18286</f>
        <v/>
      </c>
      <c r="AX18286" s="83" t="n"/>
    </row>
    <row r="18287">
      <c r="A18287" s="86" t="n"/>
      <c r="B18287" s="86" t="n"/>
      <c r="C18287" s="86" t="n"/>
      <c r="D18287" s="86" t="n"/>
      <c r="E18287" s="86" t="n"/>
      <c r="F18287" s="86" t="n"/>
      <c r="G18287" s="86" t="n"/>
      <c r="H18287" s="86" t="n"/>
      <c r="I18287" s="86" t="n"/>
      <c r="J18287" s="86" t="n"/>
      <c r="K18287" s="86" t="n"/>
      <c r="L18287" s="86" t="n"/>
      <c r="M18287" s="86" t="n"/>
      <c r="N18287" s="86" t="n"/>
      <c r="O18287" s="86" t="n"/>
      <c r="P18287" s="86" t="n"/>
      <c r="Q18287" s="86" t="n"/>
      <c r="R18287" s="86" t="n"/>
      <c r="S18287" s="86" t="n"/>
      <c r="T18287" s="86" t="n"/>
      <c r="U18287" s="86" t="n"/>
      <c r="V18287" s="86" t="n"/>
      <c r="W18287" s="86" t="n"/>
      <c r="X18287" s="86" t="n"/>
      <c r="Y18287" s="86" t="n"/>
      <c r="Z18287" s="86" t="n"/>
      <c r="AA18287" s="86" t="n"/>
      <c r="AB18287" s="86" t="n"/>
      <c r="AC18287" s="86" t="n"/>
      <c r="AD18287" s="86" t="n"/>
      <c r="AE18287" s="86" t="n"/>
      <c r="AF18287" s="86" t="n"/>
      <c r="AG18287" s="86" t="n"/>
      <c r="AH18287" s="86" t="n"/>
      <c r="AI18287" s="86" t="n"/>
      <c r="AJ18287" s="86" t="n"/>
      <c r="AK18287" s="86" t="n"/>
    </row>
    <row r="18288">
      <c r="A18288" s="86" t="n"/>
      <c r="B18288" s="86" t="n"/>
      <c r="C18288" s="86" t="n"/>
      <c r="D18288" s="86" t="n"/>
      <c r="E18288" s="86" t="n"/>
      <c r="F18288" s="86" t="n"/>
      <c r="G18288" s="86" t="n"/>
      <c r="H18288" s="86" t="n"/>
      <c r="I18288" s="86" t="n"/>
      <c r="J18288" s="86" t="n"/>
      <c r="K18288" s="86" t="n"/>
      <c r="L18288" s="86" t="n"/>
      <c r="M18288" s="86" t="n"/>
      <c r="N18288" s="86" t="n"/>
      <c r="O18288" s="86" t="n"/>
      <c r="P18288" s="86" t="n"/>
      <c r="Q18288" s="86" t="n"/>
      <c r="R18288" s="86" t="n"/>
      <c r="S18288" s="86" t="n"/>
      <c r="T18288" s="86" t="n"/>
      <c r="U18288" s="86" t="n"/>
      <c r="V18288" s="86" t="n"/>
      <c r="W18288" s="86" t="n"/>
      <c r="X18288" s="86" t="n"/>
      <c r="Y18288" s="86" t="n"/>
      <c r="Z18288" s="86" t="n"/>
      <c r="AA18288" s="86" t="n"/>
      <c r="AB18288" s="86" t="n"/>
      <c r="AC18288" s="86" t="n"/>
      <c r="AD18288" s="86" t="n"/>
      <c r="AE18288" s="86" t="n"/>
      <c r="AF18288" s="86" t="n"/>
      <c r="AG18288" s="86" t="n"/>
      <c r="AH18288" s="86" t="n"/>
      <c r="AI18288" s="86" t="n"/>
      <c r="AJ18288" s="86" t="n"/>
      <c r="AK18288" s="86" t="n"/>
    </row>
    <row r="18289">
      <c r="A18289" s="86" t="n"/>
      <c r="B18289" s="86" t="n"/>
      <c r="C18289" s="86" t="n"/>
      <c r="D18289" s="86" t="n"/>
      <c r="E18289" s="86" t="n"/>
      <c r="F18289" s="86" t="n"/>
      <c r="G18289" s="86" t="n"/>
      <c r="H18289" s="86" t="n"/>
      <c r="I18289" s="86" t="n"/>
      <c r="J18289" s="86" t="n"/>
      <c r="K18289" s="86" t="n"/>
      <c r="L18289" s="86" t="n"/>
      <c r="M18289" s="86" t="n"/>
      <c r="N18289" s="86" t="n"/>
      <c r="O18289" s="86" t="n"/>
      <c r="P18289" s="86" t="n"/>
      <c r="Q18289" s="86" t="n"/>
      <c r="R18289" s="86" t="n"/>
      <c r="S18289" s="86" t="n"/>
      <c r="T18289" s="86" t="n"/>
      <c r="U18289" s="86" t="n"/>
      <c r="V18289" s="86" t="n"/>
      <c r="W18289" s="86" t="n"/>
      <c r="X18289" s="86" t="n"/>
      <c r="Y18289" s="86" t="n"/>
      <c r="Z18289" s="86" t="n"/>
      <c r="AA18289" s="86" t="n"/>
      <c r="AB18289" s="86" t="n"/>
      <c r="AC18289" s="86" t="n"/>
      <c r="AD18289" s="86" t="n"/>
      <c r="AE18289" s="86" t="n"/>
      <c r="AF18289" s="86" t="n"/>
      <c r="AG18289" s="86" t="n"/>
      <c r="AH18289" s="86" t="n"/>
      <c r="AI18289" s="86" t="n"/>
      <c r="AJ18289" s="86" t="n"/>
      <c r="AK18289" s="86" t="n"/>
    </row>
    <row r="18290">
      <c r="A18290" s="86" t="n"/>
      <c r="B18290" s="86" t="n"/>
      <c r="C18290" s="86" t="n"/>
      <c r="D18290" s="86" t="n"/>
      <c r="E18290" s="86" t="n"/>
      <c r="F18290" s="86" t="n"/>
      <c r="G18290" s="86" t="n"/>
      <c r="H18290" s="86" t="n"/>
      <c r="I18290" s="86" t="n"/>
      <c r="J18290" s="86" t="n"/>
      <c r="K18290" s="86" t="n"/>
      <c r="L18290" s="86" t="n"/>
      <c r="M18290" s="86" t="n"/>
      <c r="N18290" s="86" t="n"/>
      <c r="O18290" s="86" t="n"/>
      <c r="P18290" s="86" t="n"/>
      <c r="Q18290" s="86" t="n"/>
      <c r="R18290" s="86" t="n"/>
      <c r="S18290" s="86" t="n"/>
      <c r="T18290" s="86" t="n"/>
      <c r="U18290" s="86" t="n"/>
      <c r="V18290" s="86" t="n"/>
      <c r="W18290" s="86" t="n"/>
      <c r="X18290" s="86" t="n"/>
      <c r="Y18290" s="86" t="n"/>
      <c r="Z18290" s="86" t="n"/>
      <c r="AA18290" s="86" t="n"/>
      <c r="AB18290" s="86" t="n"/>
      <c r="AC18290" s="86" t="n"/>
      <c r="AD18290" s="86" t="n"/>
      <c r="AE18290" s="86" t="n"/>
      <c r="AF18290" s="86" t="n"/>
      <c r="AG18290" s="86" t="n"/>
      <c r="AH18290" s="86" t="n"/>
      <c r="AI18290" s="86" t="n"/>
      <c r="AJ18290" s="86" t="n"/>
      <c r="AK18290" s="86" t="n"/>
    </row>
    <row r="18291">
      <c r="A18291" s="86" t="n"/>
      <c r="B18291" s="86" t="n"/>
      <c r="C18291" s="86" t="n"/>
      <c r="D18291" s="86" t="n"/>
      <c r="E18291" s="86" t="n"/>
      <c r="F18291" s="86" t="n"/>
      <c r="G18291" s="86" t="n"/>
      <c r="H18291" s="86" t="n"/>
      <c r="I18291" s="86" t="n"/>
      <c r="J18291" s="86" t="n"/>
      <c r="K18291" s="86" t="n"/>
      <c r="L18291" s="86" t="n"/>
      <c r="M18291" s="86" t="n"/>
      <c r="N18291" s="86" t="n"/>
      <c r="O18291" s="86" t="n"/>
      <c r="P18291" s="86" t="n"/>
      <c r="Q18291" s="86" t="n"/>
      <c r="R18291" s="86" t="n"/>
      <c r="S18291" s="86" t="n"/>
      <c r="T18291" s="86" t="n"/>
      <c r="U18291" s="86" t="n"/>
      <c r="V18291" s="86" t="n"/>
      <c r="W18291" s="86" t="n"/>
      <c r="X18291" s="86" t="n"/>
      <c r="Y18291" s="86" t="n"/>
      <c r="Z18291" s="86" t="n"/>
      <c r="AA18291" s="86" t="n"/>
      <c r="AB18291" s="86" t="n"/>
      <c r="AC18291" s="86" t="n"/>
      <c r="AD18291" s="86" t="n"/>
      <c r="AE18291" s="86" t="n"/>
      <c r="AF18291" s="86" t="n"/>
      <c r="AG18291" s="86" t="n"/>
      <c r="AH18291" s="86" t="n"/>
      <c r="AI18291" s="86" t="n"/>
      <c r="AJ18291" s="86" t="n"/>
      <c r="AK18291" s="86" t="n"/>
    </row>
    <row r="18292">
      <c r="A18292" s="86" t="n"/>
      <c r="B18292" s="86" t="n"/>
      <c r="C18292" s="86" t="n"/>
      <c r="D18292" s="86" t="n"/>
      <c r="E18292" s="86" t="n"/>
      <c r="F18292" s="86" t="n"/>
      <c r="G18292" s="86" t="n"/>
      <c r="H18292" s="86" t="n"/>
      <c r="I18292" s="86" t="n"/>
      <c r="J18292" s="86" t="n"/>
      <c r="K18292" s="86" t="n"/>
      <c r="L18292" s="86" t="n"/>
      <c r="M18292" s="86" t="n"/>
      <c r="N18292" s="86" t="n"/>
      <c r="O18292" s="86" t="n"/>
      <c r="P18292" s="86" t="n"/>
      <c r="Q18292" s="86" t="n"/>
      <c r="R18292" s="86" t="n"/>
      <c r="S18292" s="86" t="n"/>
      <c r="T18292" s="86" t="n"/>
      <c r="U18292" s="86" t="n"/>
      <c r="V18292" s="86" t="n"/>
      <c r="W18292" s="86" t="n"/>
      <c r="X18292" s="86" t="n"/>
      <c r="Y18292" s="86" t="n"/>
      <c r="Z18292" s="86" t="n"/>
      <c r="AA18292" s="86" t="n"/>
      <c r="AB18292" s="86" t="n"/>
      <c r="AC18292" s="86" t="n"/>
      <c r="AD18292" s="86" t="n"/>
      <c r="AE18292" s="86" t="n"/>
      <c r="AF18292" s="86" t="n"/>
      <c r="AG18292" s="86" t="n"/>
      <c r="AH18292" s="86" t="n"/>
      <c r="AI18292" s="86" t="n"/>
      <c r="AJ18292" s="86" t="n"/>
      <c r="AK18292" s="86" t="n"/>
    </row>
    <row r="18293">
      <c r="A18293" s="86" t="n"/>
      <c r="B18293" s="86" t="n"/>
      <c r="C18293" s="86" t="n"/>
      <c r="D18293" s="86" t="n"/>
      <c r="E18293" s="86" t="n"/>
      <c r="F18293" s="86" t="n"/>
      <c r="G18293" s="86" t="n"/>
      <c r="H18293" s="86" t="n"/>
      <c r="I18293" s="86" t="n"/>
      <c r="J18293" s="86" t="n"/>
      <c r="K18293" s="86" t="n"/>
      <c r="L18293" s="86" t="n"/>
      <c r="M18293" s="86" t="n"/>
      <c r="N18293" s="86" t="n"/>
      <c r="O18293" s="86" t="n"/>
      <c r="P18293" s="86" t="n"/>
      <c r="Q18293" s="86" t="n"/>
      <c r="R18293" s="86" t="n"/>
      <c r="S18293" s="86" t="n"/>
      <c r="T18293" s="86" t="n"/>
      <c r="U18293" s="86" t="n"/>
      <c r="V18293" s="86" t="n"/>
      <c r="W18293" s="86" t="n"/>
      <c r="X18293" s="86" t="n"/>
      <c r="Y18293" s="86" t="n"/>
      <c r="Z18293" s="86" t="n"/>
      <c r="AA18293" s="86" t="n"/>
      <c r="AB18293" s="86" t="n"/>
      <c r="AC18293" s="86" t="n"/>
      <c r="AD18293" s="86" t="n"/>
      <c r="AE18293" s="86" t="n"/>
      <c r="AF18293" s="86" t="n"/>
      <c r="AG18293" s="86" t="n"/>
      <c r="AH18293" s="86" t="n"/>
      <c r="AI18293" s="86" t="n"/>
      <c r="AJ18293" s="86" t="n"/>
      <c r="AK18293" s="86" t="n"/>
    </row>
    <row r="18294">
      <c r="A18294" s="86" t="n"/>
      <c r="B18294" s="86" t="n"/>
      <c r="C18294" s="86" t="n"/>
      <c r="D18294" s="86" t="n"/>
      <c r="E18294" s="86" t="n"/>
      <c r="F18294" s="86" t="n"/>
      <c r="G18294" s="86" t="n"/>
      <c r="H18294" s="86" t="n"/>
      <c r="I18294" s="86" t="n"/>
      <c r="J18294" s="86" t="n"/>
      <c r="K18294" s="86" t="n"/>
      <c r="L18294" s="86" t="n"/>
      <c r="M18294" s="86" t="n"/>
      <c r="N18294" s="86" t="n"/>
      <c r="O18294" s="86" t="n"/>
      <c r="P18294" s="86" t="n"/>
      <c r="Q18294" s="86" t="n"/>
      <c r="R18294" s="86" t="n"/>
      <c r="S18294" s="86" t="n"/>
      <c r="T18294" s="86" t="n"/>
      <c r="U18294" s="86" t="n"/>
      <c r="V18294" s="86" t="n"/>
      <c r="W18294" s="86" t="n"/>
      <c r="X18294" s="86" t="n"/>
      <c r="Y18294" s="86" t="n"/>
      <c r="Z18294" s="86" t="n"/>
      <c r="AA18294" s="86" t="n"/>
      <c r="AB18294" s="86" t="n"/>
      <c r="AC18294" s="86" t="n"/>
      <c r="AD18294" s="86" t="n"/>
      <c r="AE18294" s="86" t="n"/>
      <c r="AF18294" s="86" t="n"/>
      <c r="AG18294" s="86" t="n"/>
      <c r="AH18294" s="86" t="n"/>
      <c r="AI18294" s="86" t="n"/>
      <c r="AJ18294" s="86" t="n"/>
      <c r="AK18294" s="86" t="n"/>
    </row>
    <row r="18295">
      <c r="A18295" s="86" t="n"/>
      <c r="B18295" s="86" t="n"/>
      <c r="C18295" s="86" t="n"/>
      <c r="D18295" s="86" t="n"/>
      <c r="E18295" s="86" t="n"/>
      <c r="F18295" s="86" t="n"/>
      <c r="G18295" s="86" t="n"/>
      <c r="H18295" s="86" t="n"/>
      <c r="I18295" s="86" t="n"/>
      <c r="J18295" s="86" t="n"/>
      <c r="K18295" s="86" t="n"/>
      <c r="L18295" s="86" t="n"/>
      <c r="M18295" s="86" t="n"/>
      <c r="N18295" s="86" t="n"/>
      <c r="O18295" s="86" t="n"/>
      <c r="P18295" s="86" t="n"/>
      <c r="Q18295" s="86" t="n"/>
      <c r="R18295" s="86" t="n"/>
      <c r="S18295" s="86" t="n"/>
      <c r="T18295" s="86" t="n"/>
      <c r="U18295" s="86" t="n"/>
      <c r="V18295" s="86" t="n"/>
      <c r="W18295" s="86" t="n"/>
      <c r="X18295" s="86" t="n"/>
      <c r="Y18295" s="86" t="n"/>
      <c r="Z18295" s="86" t="n"/>
      <c r="AA18295" s="86" t="n"/>
      <c r="AB18295" s="86" t="n"/>
      <c r="AC18295" s="86" t="n"/>
      <c r="AD18295" s="86" t="n"/>
      <c r="AE18295" s="86" t="n"/>
      <c r="AF18295" s="86" t="n"/>
      <c r="AG18295" s="86" t="n"/>
      <c r="AH18295" s="86" t="n"/>
      <c r="AI18295" s="86" t="n"/>
      <c r="AJ18295" s="86" t="n"/>
      <c r="AK18295" s="86" t="n"/>
    </row>
    <row r="18296">
      <c r="A18296" s="86" t="n"/>
      <c r="B18296" s="86" t="n"/>
      <c r="C18296" s="86" t="n"/>
      <c r="D18296" s="86" t="n"/>
      <c r="E18296" s="86" t="n"/>
      <c r="F18296" s="86" t="n"/>
      <c r="G18296" s="86" t="n"/>
      <c r="H18296" s="86" t="n"/>
      <c r="I18296" s="86" t="n"/>
      <c r="J18296" s="86" t="n"/>
      <c r="K18296" s="86" t="n"/>
      <c r="L18296" s="86" t="n"/>
      <c r="M18296" s="86" t="n"/>
      <c r="N18296" s="86" t="n"/>
      <c r="O18296" s="86" t="n"/>
      <c r="P18296" s="86" t="n"/>
      <c r="Q18296" s="86" t="n"/>
      <c r="R18296" s="86" t="n"/>
      <c r="S18296" s="86" t="n"/>
      <c r="T18296" s="86" t="n"/>
      <c r="U18296" s="86" t="n"/>
      <c r="V18296" s="86" t="n"/>
      <c r="W18296" s="86" t="n"/>
      <c r="X18296" s="86" t="n"/>
      <c r="Y18296" s="86" t="n"/>
      <c r="Z18296" s="86" t="n"/>
      <c r="AA18296" s="86" t="n"/>
      <c r="AB18296" s="86" t="n"/>
      <c r="AC18296" s="86" t="n"/>
      <c r="AD18296" s="86" t="n"/>
      <c r="AE18296" s="86" t="n"/>
      <c r="AF18296" s="86" t="n"/>
      <c r="AG18296" s="86" t="n"/>
      <c r="AH18296" s="86" t="n"/>
      <c r="AI18296" s="86" t="n"/>
      <c r="AJ18296" s="86" t="n"/>
      <c r="AK18296" s="86" t="n"/>
    </row>
    <row r="18297">
      <c r="A18297" s="86" t="n"/>
      <c r="B18297" s="86" t="n"/>
      <c r="C18297" s="86" t="n"/>
      <c r="D18297" s="86" t="n"/>
      <c r="E18297" s="86" t="n"/>
      <c r="F18297" s="86" t="n"/>
      <c r="G18297" s="86" t="n"/>
      <c r="H18297" s="86" t="n"/>
      <c r="I18297" s="86" t="n"/>
      <c r="J18297" s="86" t="n"/>
      <c r="K18297" s="86" t="n"/>
      <c r="L18297" s="86" t="n"/>
      <c r="M18297" s="86" t="n"/>
      <c r="N18297" s="86" t="n"/>
      <c r="O18297" s="86" t="n"/>
      <c r="P18297" s="86" t="n"/>
      <c r="Q18297" s="86" t="n"/>
      <c r="R18297" s="86" t="n"/>
      <c r="S18297" s="86" t="n"/>
      <c r="T18297" s="86" t="n"/>
      <c r="U18297" s="86" t="n"/>
      <c r="V18297" s="86" t="n"/>
      <c r="W18297" s="86" t="n"/>
      <c r="X18297" s="86" t="n"/>
      <c r="Y18297" s="86" t="n"/>
      <c r="Z18297" s="86" t="n"/>
      <c r="AA18297" s="86" t="n"/>
      <c r="AB18297" s="86" t="n"/>
      <c r="AC18297" s="86" t="n"/>
      <c r="AD18297" s="86" t="n"/>
      <c r="AE18297" s="86" t="n"/>
      <c r="AF18297" s="86" t="n"/>
      <c r="AG18297" s="86" t="n"/>
      <c r="AH18297" s="86" t="n"/>
      <c r="AI18297" s="86" t="n"/>
      <c r="AJ18297" s="86" t="n"/>
      <c r="AK18297" s="86" t="n"/>
    </row>
    <row r="18298">
      <c r="A18298" s="86" t="n"/>
      <c r="B18298" s="86" t="n"/>
      <c r="C18298" s="86" t="n"/>
      <c r="D18298" s="86" t="n"/>
      <c r="E18298" s="86" t="n"/>
      <c r="F18298" s="86" t="n"/>
      <c r="G18298" s="86" t="n"/>
      <c r="H18298" s="86" t="n"/>
      <c r="I18298" s="86" t="n"/>
      <c r="J18298" s="86" t="n"/>
      <c r="K18298" s="86" t="n"/>
      <c r="L18298" s="86" t="n"/>
      <c r="M18298" s="86" t="n"/>
      <c r="N18298" s="86" t="n"/>
      <c r="O18298" s="86" t="n"/>
      <c r="P18298" s="86" t="n"/>
      <c r="Q18298" s="86" t="n"/>
      <c r="R18298" s="86" t="n"/>
      <c r="S18298" s="86" t="n"/>
      <c r="T18298" s="86" t="n"/>
      <c r="U18298" s="86" t="n"/>
      <c r="V18298" s="86" t="n"/>
      <c r="W18298" s="86" t="n"/>
      <c r="X18298" s="86" t="n"/>
      <c r="Y18298" s="86" t="n"/>
      <c r="Z18298" s="86" t="n"/>
      <c r="AA18298" s="86" t="n"/>
      <c r="AB18298" s="86" t="n"/>
      <c r="AC18298" s="86" t="n"/>
      <c r="AD18298" s="86" t="n"/>
      <c r="AE18298" s="86" t="n"/>
      <c r="AF18298" s="86" t="n"/>
      <c r="AG18298" s="86" t="n"/>
      <c r="AH18298" s="86" t="n"/>
      <c r="AI18298" s="86" t="n"/>
      <c r="AJ18298" s="86" t="n"/>
      <c r="AK18298" s="86" t="n"/>
    </row>
    <row r="18299">
      <c r="A18299" s="86" t="n"/>
      <c r="B18299" s="86" t="n"/>
      <c r="C18299" s="86" t="n"/>
      <c r="D18299" s="86" t="n"/>
      <c r="E18299" s="86" t="n"/>
      <c r="F18299" s="86" t="n"/>
      <c r="G18299" s="86" t="n"/>
      <c r="H18299" s="86" t="n"/>
      <c r="I18299" s="86" t="n"/>
      <c r="J18299" s="86" t="n"/>
      <c r="K18299" s="86" t="n"/>
      <c r="L18299" s="86" t="n"/>
      <c r="M18299" s="86" t="n"/>
      <c r="N18299" s="86" t="n"/>
      <c r="O18299" s="86" t="n"/>
      <c r="P18299" s="86" t="n"/>
      <c r="Q18299" s="86" t="n"/>
      <c r="R18299" s="86" t="n"/>
      <c r="S18299" s="86" t="n"/>
      <c r="T18299" s="86" t="n"/>
      <c r="U18299" s="86" t="n"/>
      <c r="V18299" s="86" t="n"/>
      <c r="W18299" s="86" t="n"/>
      <c r="X18299" s="86" t="n"/>
      <c r="Y18299" s="86" t="n"/>
      <c r="Z18299" s="86" t="n"/>
      <c r="AA18299" s="86" t="n"/>
      <c r="AB18299" s="86" t="n"/>
      <c r="AC18299" s="86" t="n"/>
      <c r="AD18299" s="86" t="n"/>
      <c r="AE18299" s="86" t="n"/>
      <c r="AF18299" s="86" t="n"/>
      <c r="AG18299" s="86" t="n"/>
      <c r="AH18299" s="86" t="n"/>
      <c r="AI18299" s="86" t="n"/>
      <c r="AJ18299" s="86" t="n"/>
      <c r="AK18299" s="86" t="n"/>
    </row>
    <row r="18300">
      <c r="A18300" s="86" t="n"/>
      <c r="B18300" s="86" t="n"/>
      <c r="C18300" s="86" t="n"/>
      <c r="D18300" s="86" t="n"/>
      <c r="E18300" s="86" t="n"/>
      <c r="F18300" s="86" t="n"/>
      <c r="G18300" s="86" t="n"/>
      <c r="H18300" s="86" t="n"/>
      <c r="I18300" s="86" t="n"/>
      <c r="J18300" s="86" t="n"/>
      <c r="K18300" s="86" t="n"/>
      <c r="L18300" s="86" t="n"/>
      <c r="M18300" s="86" t="n"/>
      <c r="N18300" s="86" t="n"/>
      <c r="O18300" s="86" t="n"/>
      <c r="P18300" s="86" t="n"/>
      <c r="Q18300" s="86" t="n"/>
      <c r="R18300" s="86" t="n"/>
      <c r="S18300" s="86" t="n"/>
      <c r="T18300" s="86" t="n"/>
      <c r="U18300" s="86" t="n"/>
      <c r="V18300" s="86" t="n"/>
      <c r="W18300" s="86" t="n"/>
      <c r="X18300" s="86" t="n"/>
      <c r="Y18300" s="86" t="n"/>
      <c r="Z18300" s="86" t="n"/>
      <c r="AA18300" s="86" t="n"/>
      <c r="AB18300" s="86" t="n"/>
      <c r="AC18300" s="86" t="n"/>
      <c r="AD18300" s="86" t="n"/>
      <c r="AE18300" s="86" t="n"/>
      <c r="AF18300" s="86" t="n"/>
      <c r="AG18300" s="86" t="n"/>
      <c r="AH18300" s="86" t="n"/>
      <c r="AI18300" s="86" t="n"/>
      <c r="AJ18300" s="86" t="n"/>
      <c r="AK18300" s="86" t="n"/>
    </row>
    <row r="18301">
      <c r="A18301" s="86" t="n"/>
      <c r="B18301" s="86" t="n"/>
      <c r="C18301" s="86" t="n"/>
      <c r="D18301" s="86" t="n"/>
      <c r="E18301" s="86" t="n"/>
      <c r="F18301" s="86" t="n"/>
      <c r="G18301" s="86" t="n"/>
      <c r="H18301" s="86" t="n"/>
      <c r="I18301" s="86" t="n"/>
      <c r="J18301" s="86" t="n"/>
      <c r="K18301" s="86" t="n"/>
      <c r="L18301" s="86" t="n"/>
      <c r="M18301" s="86" t="n"/>
      <c r="N18301" s="86" t="n"/>
      <c r="O18301" s="86" t="n"/>
      <c r="P18301" s="86" t="n"/>
      <c r="Q18301" s="86" t="n"/>
      <c r="R18301" s="86" t="n"/>
      <c r="S18301" s="86" t="n"/>
      <c r="T18301" s="86" t="n"/>
      <c r="U18301" s="86" t="n"/>
      <c r="V18301" s="86" t="n"/>
      <c r="W18301" s="86" t="n"/>
      <c r="X18301" s="86" t="n"/>
      <c r="Y18301" s="86" t="n"/>
      <c r="Z18301" s="86" t="n"/>
      <c r="AA18301" s="86" t="n"/>
      <c r="AB18301" s="86" t="n"/>
      <c r="AC18301" s="86" t="n"/>
      <c r="AD18301" s="86" t="n"/>
      <c r="AE18301" s="86" t="n"/>
      <c r="AF18301" s="86" t="n"/>
      <c r="AG18301" s="86" t="n"/>
      <c r="AH18301" s="86" t="n"/>
      <c r="AI18301" s="86" t="n"/>
      <c r="AJ18301" s="86" t="n"/>
      <c r="AK18301" s="86" t="n"/>
    </row>
    <row r="18302">
      <c r="A18302" s="86" t="n"/>
      <c r="B18302" s="86" t="n"/>
      <c r="C18302" s="86" t="n"/>
      <c r="D18302" s="86" t="n"/>
      <c r="E18302" s="86" t="n"/>
      <c r="F18302" s="86" t="n"/>
      <c r="G18302" s="86" t="n"/>
      <c r="H18302" s="86" t="n"/>
      <c r="I18302" s="86" t="n"/>
      <c r="J18302" s="86" t="n"/>
      <c r="K18302" s="86" t="n"/>
      <c r="L18302" s="86" t="n"/>
      <c r="M18302" s="86" t="n"/>
      <c r="N18302" s="86" t="n"/>
      <c r="O18302" s="86" t="n"/>
      <c r="P18302" s="86" t="n"/>
      <c r="Q18302" s="86" t="n"/>
      <c r="R18302" s="86" t="n"/>
      <c r="S18302" s="86" t="n"/>
      <c r="T18302" s="86" t="n"/>
      <c r="U18302" s="86" t="n"/>
      <c r="V18302" s="86" t="n"/>
      <c r="W18302" s="86" t="n"/>
      <c r="X18302" s="86" t="n"/>
      <c r="Y18302" s="86" t="n"/>
      <c r="Z18302" s="86" t="n"/>
      <c r="AA18302" s="86" t="n"/>
      <c r="AB18302" s="86" t="n"/>
      <c r="AC18302" s="86" t="n"/>
      <c r="AD18302" s="86" t="n"/>
      <c r="AE18302" s="86" t="n"/>
      <c r="AF18302" s="86" t="n"/>
      <c r="AG18302" s="86" t="n"/>
      <c r="AH18302" s="86" t="n"/>
      <c r="AI18302" s="86" t="n"/>
      <c r="AJ18302" s="86" t="n"/>
      <c r="AK18302" s="86" t="n"/>
    </row>
    <row r="18303">
      <c r="A18303" s="86" t="n"/>
      <c r="B18303" s="86" t="n"/>
      <c r="C18303" s="86" t="n"/>
      <c r="D18303" s="86" t="n"/>
      <c r="E18303" s="86" t="n"/>
      <c r="F18303" s="86" t="n"/>
      <c r="G18303" s="86" t="n"/>
      <c r="H18303" s="86" t="n"/>
      <c r="I18303" s="86" t="n"/>
      <c r="J18303" s="86" t="n"/>
      <c r="K18303" s="86" t="n"/>
      <c r="L18303" s="86" t="n"/>
      <c r="M18303" s="86" t="n"/>
      <c r="N18303" s="86" t="n"/>
      <c r="O18303" s="86" t="n"/>
      <c r="P18303" s="86" t="n"/>
      <c r="Q18303" s="86" t="n"/>
      <c r="R18303" s="86" t="n"/>
      <c r="S18303" s="86" t="n"/>
      <c r="T18303" s="86" t="n"/>
      <c r="U18303" s="86" t="n"/>
      <c r="V18303" s="86" t="n"/>
      <c r="W18303" s="86" t="n"/>
      <c r="X18303" s="86" t="n"/>
      <c r="Y18303" s="86" t="n"/>
      <c r="Z18303" s="86" t="n"/>
      <c r="AA18303" s="86" t="n"/>
      <c r="AB18303" s="86" t="n"/>
      <c r="AC18303" s="86" t="n"/>
      <c r="AD18303" s="86" t="n"/>
      <c r="AE18303" s="86" t="n"/>
      <c r="AF18303" s="86" t="n"/>
      <c r="AG18303" s="86" t="n"/>
      <c r="AH18303" s="86" t="n"/>
      <c r="AI18303" s="86" t="n"/>
      <c r="AJ18303" s="86" t="n"/>
      <c r="AK18303" s="86" t="n"/>
    </row>
    <row r="18304">
      <c r="A18304" s="86" t="n"/>
      <c r="B18304" s="86" t="n"/>
      <c r="C18304" s="86" t="n"/>
      <c r="D18304" s="86" t="n"/>
      <c r="E18304" s="86" t="n"/>
      <c r="F18304" s="86" t="n"/>
      <c r="G18304" s="86" t="n"/>
      <c r="H18304" s="86" t="n"/>
      <c r="I18304" s="86" t="n"/>
      <c r="J18304" s="86" t="n"/>
      <c r="K18304" s="86" t="n"/>
      <c r="L18304" s="86" t="n"/>
      <c r="M18304" s="86" t="n"/>
      <c r="N18304" s="86" t="n"/>
      <c r="O18304" s="86" t="n"/>
      <c r="P18304" s="86" t="n"/>
      <c r="Q18304" s="86" t="n"/>
      <c r="R18304" s="86" t="n"/>
      <c r="S18304" s="86" t="n"/>
      <c r="T18304" s="86" t="n"/>
      <c r="U18304" s="86" t="n"/>
      <c r="V18304" s="86" t="n"/>
      <c r="W18304" s="86" t="n"/>
      <c r="X18304" s="86" t="n"/>
      <c r="Y18304" s="86" t="n"/>
      <c r="Z18304" s="86" t="n"/>
      <c r="AA18304" s="86" t="n"/>
      <c r="AB18304" s="86" t="n"/>
      <c r="AC18304" s="86" t="n"/>
      <c r="AD18304" s="86" t="n"/>
      <c r="AE18304" s="86" t="n"/>
      <c r="AF18304" s="86" t="n"/>
      <c r="AG18304" s="86" t="n"/>
      <c r="AH18304" s="86" t="n"/>
      <c r="AI18304" s="86" t="n"/>
      <c r="AJ18304" s="86" t="n"/>
      <c r="AK18304" s="86" t="n"/>
    </row>
    <row r="18305">
      <c r="A18305" s="86" t="n"/>
      <c r="B18305" s="86" t="n"/>
      <c r="C18305" s="86" t="n"/>
      <c r="D18305" s="86" t="n"/>
      <c r="E18305" s="86" t="n"/>
      <c r="F18305" s="86" t="n"/>
      <c r="G18305" s="86" t="n"/>
      <c r="H18305" s="86" t="n"/>
      <c r="I18305" s="86" t="n"/>
      <c r="J18305" s="86" t="n"/>
      <c r="K18305" s="86" t="n"/>
      <c r="L18305" s="86" t="n"/>
      <c r="M18305" s="86" t="n"/>
      <c r="N18305" s="86" t="n"/>
      <c r="O18305" s="86" t="n"/>
      <c r="P18305" s="86" t="n"/>
      <c r="Q18305" s="86" t="n"/>
      <c r="R18305" s="86" t="n"/>
      <c r="S18305" s="86" t="n"/>
      <c r="T18305" s="86" t="n"/>
      <c r="U18305" s="86" t="n"/>
      <c r="V18305" s="86" t="n"/>
      <c r="W18305" s="86" t="n"/>
      <c r="X18305" s="86" t="n"/>
      <c r="Y18305" s="86" t="n"/>
      <c r="Z18305" s="86" t="n"/>
      <c r="AA18305" s="86" t="n"/>
      <c r="AB18305" s="86" t="n"/>
      <c r="AC18305" s="86" t="n"/>
      <c r="AD18305" s="86" t="n"/>
      <c r="AE18305" s="86" t="n"/>
      <c r="AF18305" s="86" t="n"/>
      <c r="AG18305" s="86" t="n"/>
      <c r="AH18305" s="86" t="n"/>
      <c r="AI18305" s="86" t="n"/>
      <c r="AJ18305" s="86" t="n"/>
      <c r="AK18305" s="86" t="n"/>
    </row>
    <row r="18306">
      <c r="A18306" s="86" t="n"/>
      <c r="B18306" s="86" t="n"/>
      <c r="C18306" s="86" t="n"/>
      <c r="D18306" s="86" t="n"/>
      <c r="E18306" s="86" t="n"/>
      <c r="F18306" s="86" t="n"/>
      <c r="G18306" s="86" t="n"/>
      <c r="H18306" s="86" t="n"/>
      <c r="I18306" s="86" t="n"/>
      <c r="J18306" s="86" t="n"/>
      <c r="K18306" s="86" t="n"/>
      <c r="L18306" s="86" t="n"/>
      <c r="M18306" s="86" t="n"/>
      <c r="N18306" s="86" t="n"/>
      <c r="O18306" s="86" t="n"/>
      <c r="P18306" s="86" t="n"/>
      <c r="Q18306" s="86" t="n"/>
      <c r="R18306" s="86" t="n"/>
      <c r="S18306" s="86" t="n"/>
      <c r="T18306" s="86" t="n"/>
      <c r="U18306" s="86" t="n"/>
      <c r="V18306" s="86" t="n"/>
      <c r="W18306" s="86" t="n"/>
      <c r="X18306" s="86" t="n"/>
      <c r="Y18306" s="86" t="n"/>
      <c r="Z18306" s="86" t="n"/>
      <c r="AA18306" s="86" t="n"/>
      <c r="AB18306" s="86" t="n"/>
      <c r="AC18306" s="86" t="n"/>
      <c r="AD18306" s="86" t="n"/>
      <c r="AE18306" s="86" t="n"/>
      <c r="AF18306" s="86" t="n"/>
      <c r="AG18306" s="86" t="n"/>
      <c r="AH18306" s="86" t="n"/>
      <c r="AI18306" s="86" t="n"/>
      <c r="AJ18306" s="86" t="n"/>
      <c r="AK18306" s="86" t="n"/>
    </row>
    <row r="18307">
      <c r="A18307" s="86" t="n"/>
      <c r="B18307" s="86" t="n"/>
      <c r="C18307" s="86" t="n"/>
      <c r="D18307" s="86" t="n"/>
      <c r="E18307" s="86" t="n"/>
      <c r="F18307" s="86" t="n"/>
      <c r="G18307" s="86" t="n"/>
      <c r="H18307" s="86" t="n"/>
      <c r="I18307" s="86" t="n"/>
      <c r="J18307" s="86" t="n"/>
      <c r="K18307" s="86" t="n"/>
      <c r="L18307" s="86" t="n"/>
      <c r="M18307" s="86" t="n"/>
      <c r="N18307" s="86" t="n"/>
      <c r="O18307" s="86" t="n"/>
      <c r="P18307" s="86" t="n"/>
      <c r="Q18307" s="86" t="n"/>
      <c r="R18307" s="86" t="n"/>
      <c r="S18307" s="86" t="n"/>
      <c r="T18307" s="86" t="n"/>
      <c r="U18307" s="86" t="n"/>
      <c r="V18307" s="86" t="n"/>
      <c r="W18307" s="86" t="n"/>
      <c r="X18307" s="86" t="n"/>
      <c r="Y18307" s="86" t="n"/>
      <c r="Z18307" s="86" t="n"/>
      <c r="AA18307" s="86" t="n"/>
      <c r="AB18307" s="86" t="n"/>
      <c r="AC18307" s="86" t="n"/>
      <c r="AD18307" s="86" t="n"/>
      <c r="AE18307" s="86" t="n"/>
      <c r="AF18307" s="86" t="n"/>
      <c r="AG18307" s="86" t="n"/>
      <c r="AH18307" s="86" t="n"/>
      <c r="AI18307" s="86" t="n"/>
      <c r="AJ18307" s="86" t="n"/>
      <c r="AK18307" s="86" t="n"/>
    </row>
    <row r="18308">
      <c r="A18308" s="86" t="n"/>
      <c r="B18308" s="86" t="n"/>
      <c r="C18308" s="86" t="n"/>
      <c r="D18308" s="86" t="n"/>
      <c r="E18308" s="86" t="n"/>
      <c r="F18308" s="86" t="n"/>
      <c r="G18308" s="86" t="n"/>
      <c r="H18308" s="86" t="n"/>
      <c r="I18308" s="86" t="n"/>
      <c r="J18308" s="86" t="n"/>
      <c r="K18308" s="86" t="n"/>
      <c r="L18308" s="86" t="n"/>
      <c r="M18308" s="86" t="n"/>
      <c r="N18308" s="86" t="n"/>
      <c r="O18308" s="86" t="n"/>
      <c r="P18308" s="86" t="n"/>
      <c r="Q18308" s="86" t="n"/>
      <c r="R18308" s="86" t="n"/>
      <c r="S18308" s="86" t="n"/>
      <c r="T18308" s="86" t="n"/>
      <c r="U18308" s="86" t="n"/>
      <c r="V18308" s="86" t="n"/>
      <c r="W18308" s="86" t="n"/>
      <c r="X18308" s="86" t="n"/>
      <c r="Y18308" s="86" t="n"/>
      <c r="Z18308" s="86" t="n"/>
      <c r="AA18308" s="86" t="n"/>
      <c r="AB18308" s="86" t="n"/>
      <c r="AC18308" s="86" t="n"/>
      <c r="AD18308" s="86" t="n"/>
      <c r="AE18308" s="86" t="n"/>
      <c r="AF18308" s="86" t="n"/>
      <c r="AG18308" s="86" t="n"/>
      <c r="AH18308" s="86" t="n"/>
      <c r="AI18308" s="86" t="n"/>
      <c r="AJ18308" s="86" t="n"/>
      <c r="AK18308" s="86" t="n"/>
    </row>
    <row r="18309">
      <c r="A18309" s="86" t="n"/>
      <c r="B18309" s="86" t="n"/>
      <c r="C18309" s="86" t="n"/>
      <c r="D18309" s="86" t="n"/>
      <c r="E18309" s="86" t="n"/>
      <c r="F18309" s="86" t="n"/>
      <c r="G18309" s="86" t="n"/>
      <c r="H18309" s="86" t="n"/>
      <c r="I18309" s="86" t="n"/>
      <c r="J18309" s="86" t="n"/>
      <c r="K18309" s="86" t="n"/>
      <c r="L18309" s="86" t="n"/>
      <c r="M18309" s="86" t="n"/>
      <c r="N18309" s="86" t="n"/>
      <c r="O18309" s="86" t="n"/>
      <c r="P18309" s="86" t="n"/>
      <c r="Q18309" s="86" t="n"/>
      <c r="R18309" s="86" t="n"/>
      <c r="S18309" s="86" t="n"/>
      <c r="T18309" s="86" t="n"/>
      <c r="U18309" s="86" t="n"/>
      <c r="V18309" s="86" t="n"/>
      <c r="W18309" s="86" t="n"/>
      <c r="X18309" s="86" t="n"/>
      <c r="Y18309" s="86" t="n"/>
      <c r="Z18309" s="86" t="n"/>
      <c r="AA18309" s="86" t="n"/>
      <c r="AB18309" s="86" t="n"/>
      <c r="AC18309" s="86" t="n"/>
      <c r="AD18309" s="86" t="n"/>
      <c r="AE18309" s="86" t="n"/>
      <c r="AF18309" s="86" t="n"/>
      <c r="AG18309" s="86" t="n"/>
      <c r="AH18309" s="86" t="n"/>
      <c r="AI18309" s="86" t="n"/>
      <c r="AJ18309" s="86" t="n"/>
      <c r="AK18309" s="86" t="n"/>
    </row>
    <row r="18310">
      <c r="A18310" s="86" t="n"/>
      <c r="B18310" s="86" t="n"/>
      <c r="C18310" s="86" t="n"/>
      <c r="D18310" s="86" t="n"/>
      <c r="E18310" s="86" t="n"/>
      <c r="F18310" s="86" t="n"/>
      <c r="G18310" s="86" t="n"/>
      <c r="H18310" s="86" t="n"/>
      <c r="I18310" s="86" t="n"/>
      <c r="J18310" s="86" t="n"/>
      <c r="K18310" s="86" t="n"/>
      <c r="L18310" s="86" t="n"/>
      <c r="M18310" s="86" t="n"/>
      <c r="N18310" s="86" t="n"/>
      <c r="O18310" s="86" t="n"/>
      <c r="P18310" s="86" t="n"/>
      <c r="Q18310" s="86" t="n"/>
      <c r="R18310" s="86" t="n"/>
      <c r="S18310" s="86" t="n"/>
      <c r="T18310" s="86" t="n"/>
      <c r="U18310" s="86" t="n"/>
      <c r="V18310" s="86" t="n"/>
      <c r="W18310" s="86" t="n"/>
      <c r="X18310" s="86" t="n"/>
      <c r="Y18310" s="86" t="n"/>
      <c r="Z18310" s="86" t="n"/>
      <c r="AA18310" s="86" t="n"/>
      <c r="AB18310" s="86" t="n"/>
      <c r="AC18310" s="86" t="n"/>
      <c r="AD18310" s="86" t="n"/>
      <c r="AE18310" s="86" t="n"/>
      <c r="AF18310" s="86" t="n"/>
      <c r="AG18310" s="86" t="n"/>
      <c r="AH18310" s="86" t="n"/>
      <c r="AI18310" s="86" t="n"/>
      <c r="AJ18310" s="86" t="n"/>
      <c r="AK18310" s="86" t="n"/>
    </row>
    <row r="18311">
      <c r="A18311" s="86" t="n"/>
      <c r="B18311" s="86" t="n"/>
      <c r="C18311" s="86" t="n"/>
      <c r="D18311" s="86" t="n"/>
      <c r="E18311" s="86" t="n"/>
      <c r="F18311" s="86" t="n"/>
      <c r="G18311" s="86" t="n"/>
      <c r="H18311" s="86" t="n"/>
      <c r="I18311" s="86" t="n"/>
      <c r="J18311" s="86" t="n"/>
      <c r="K18311" s="86" t="n"/>
      <c r="L18311" s="86" t="n"/>
      <c r="M18311" s="86" t="n"/>
      <c r="N18311" s="86" t="n"/>
      <c r="O18311" s="86" t="n"/>
      <c r="P18311" s="86" t="n"/>
      <c r="Q18311" s="86" t="n"/>
      <c r="R18311" s="86" t="n"/>
      <c r="S18311" s="86" t="n"/>
      <c r="T18311" s="86" t="n"/>
      <c r="U18311" s="86" t="n"/>
      <c r="V18311" s="86" t="n"/>
      <c r="W18311" s="86" t="n"/>
      <c r="X18311" s="86" t="n"/>
      <c r="Y18311" s="86" t="n"/>
      <c r="Z18311" s="86" t="n"/>
      <c r="AA18311" s="86" t="n"/>
      <c r="AB18311" s="86" t="n"/>
      <c r="AC18311" s="86" t="n"/>
      <c r="AD18311" s="86" t="n"/>
      <c r="AE18311" s="86" t="n"/>
      <c r="AF18311" s="86" t="n"/>
      <c r="AG18311" s="86" t="n"/>
      <c r="AH18311" s="86" t="n"/>
      <c r="AI18311" s="86" t="n"/>
      <c r="AJ18311" s="86" t="n"/>
      <c r="AK18311" s="86" t="n"/>
    </row>
    <row r="18321">
      <c r="A18321" s="86" t="n"/>
      <c r="B18321" s="85" t="n"/>
      <c r="C18321" s="85" t="n"/>
      <c r="D18321" s="85" t="n"/>
      <c r="E18321" s="85" t="n"/>
      <c r="F18321" s="86" t="n"/>
      <c r="G18321" s="151" t="n"/>
      <c r="H18321" s="85" t="n"/>
      <c r="I18321" s="85" t="n"/>
      <c r="J18321" s="85" t="n"/>
      <c r="K18321" s="85" t="n"/>
      <c r="L18321" s="85" t="n"/>
      <c r="M18321" s="85" t="n"/>
      <c r="N18321" s="85" t="n"/>
      <c r="O18321" s="85" t="n"/>
      <c r="P18321" s="85" t="n"/>
      <c r="Q18321" s="85" t="n"/>
      <c r="R18321" s="85" t="n"/>
      <c r="S18321" s="85" t="n"/>
      <c r="T18321" s="108" t="n"/>
      <c r="U18321" s="85" t="n"/>
      <c r="V18321" s="85" t="n"/>
      <c r="W18321" s="85" t="n"/>
      <c r="X18321" s="85" t="n"/>
      <c r="Y18321" s="85" t="n"/>
      <c r="Z18321" s="85" t="n"/>
      <c r="AA18321" s="85" t="n"/>
      <c r="AB18321" s="85" t="n"/>
      <c r="AC18321" s="85" t="n"/>
      <c r="AD18321" s="85" t="n"/>
      <c r="AE18321" s="85" t="n"/>
      <c r="AF18321" s="85" t="n"/>
      <c r="AG18321" s="85" t="n"/>
      <c r="AH18321" s="85" t="n"/>
      <c r="AI18321" s="85" t="n"/>
      <c r="AJ18321" s="85" t="n"/>
      <c r="AK18321" s="85" t="n"/>
    </row>
    <row r="18322">
      <c r="A18322" s="85" t="n"/>
      <c r="B18322" s="86" t="n"/>
      <c r="C18322" s="85" t="n"/>
      <c r="D18322" s="85" t="n"/>
      <c r="E18322" s="85" t="n"/>
      <c r="F18322" s="85" t="n"/>
      <c r="G18322" s="85" t="n"/>
      <c r="H18322" s="85" t="n"/>
      <c r="I18322" s="85" t="n"/>
      <c r="J18322" s="85" t="n"/>
      <c r="K18322" s="85" t="n"/>
      <c r="L18322" s="85" t="n"/>
      <c r="M18322" s="85" t="n"/>
      <c r="N18322" s="85" t="n"/>
      <c r="O18322" s="85" t="n"/>
      <c r="P18322" s="85" t="n"/>
      <c r="Q18322" s="85" t="n"/>
      <c r="R18322" s="85" t="n"/>
      <c r="S18322" s="85" t="n"/>
      <c r="T18322" s="85" t="n"/>
      <c r="U18322" s="85" t="n"/>
      <c r="V18322" s="85" t="n"/>
      <c r="W18322" s="85" t="n"/>
      <c r="X18322" s="85" t="n"/>
      <c r="Y18322" s="85" t="n"/>
      <c r="Z18322" s="85" t="n"/>
      <c r="AA18322" s="85" t="n"/>
      <c r="AB18322" s="85" t="n"/>
      <c r="AC18322" s="85" t="n"/>
      <c r="AD18322" s="85" t="n"/>
      <c r="AE18322" s="85" t="n"/>
      <c r="AF18322" s="85" t="n"/>
      <c r="AG18322" s="85" t="n"/>
      <c r="AH18322" s="85" t="n"/>
      <c r="AI18322" s="85" t="n"/>
      <c r="AJ18322" s="85" t="n"/>
      <c r="AK18322" s="85" t="n"/>
    </row>
    <row r="18323">
      <c r="A18323" s="86" t="n"/>
      <c r="B18323" s="86" t="n"/>
      <c r="C18323" s="86" t="n"/>
      <c r="D18323" s="86" t="n"/>
      <c r="E18323" s="86" t="n"/>
      <c r="F18323" s="86" t="n"/>
      <c r="G18323" s="86" t="n"/>
      <c r="H18323" s="86" t="n"/>
      <c r="I18323" s="86" t="n"/>
      <c r="J18323" s="86" t="n"/>
      <c r="K18323" s="86" t="n"/>
      <c r="L18323" s="86" t="n"/>
      <c r="M18323" s="86" t="n"/>
      <c r="N18323" s="86" t="n"/>
      <c r="O18323" s="86" t="n"/>
      <c r="P18323" s="86" t="n"/>
      <c r="Q18323" s="86" t="n"/>
      <c r="R18323" s="86" t="n"/>
      <c r="S18323" s="86" t="n"/>
      <c r="T18323" s="86" t="n"/>
      <c r="U18323" s="86" t="n"/>
      <c r="V18323" s="86" t="n"/>
      <c r="W18323" s="86" t="n"/>
      <c r="X18323" s="86" t="n"/>
      <c r="Y18323" s="86" t="n"/>
      <c r="Z18323" s="86" t="n"/>
      <c r="AA18323" s="86" t="n"/>
      <c r="AB18323" s="86" t="n"/>
      <c r="AC18323" s="86" t="n"/>
      <c r="AD18323" s="86" t="n"/>
      <c r="AE18323" s="86" t="n"/>
      <c r="AF18323" s="86" t="n"/>
      <c r="AG18323" s="86" t="n"/>
      <c r="AH18323" s="86" t="n"/>
      <c r="AI18323" s="86" t="n"/>
      <c r="AJ18323" s="86" t="n"/>
      <c r="AK18323" s="86" t="n"/>
    </row>
    <row r="18324">
      <c r="A18324" s="85" t="n"/>
      <c r="B18324" s="86" t="n"/>
      <c r="C18324" s="85" t="n"/>
      <c r="D18324" s="85" t="n"/>
      <c r="E18324" s="86" t="n"/>
      <c r="F18324" s="85" t="n"/>
      <c r="G18324" s="85" t="n"/>
      <c r="H18324" s="86" t="n"/>
      <c r="I18324" s="85" t="n"/>
      <c r="J18324" s="85" t="n"/>
      <c r="K18324" s="86" t="n"/>
      <c r="L18324" s="85" t="n"/>
      <c r="M18324" s="85" t="n"/>
      <c r="N18324" s="86" t="n"/>
      <c r="O18324" s="85" t="n"/>
      <c r="P18324" s="85" t="n"/>
      <c r="Q18324" s="86" t="n"/>
      <c r="R18324" s="85" t="n"/>
      <c r="S18324" s="85" t="n"/>
      <c r="T18324" s="86" t="n"/>
      <c r="U18324" s="85" t="n"/>
      <c r="V18324" s="85" t="n"/>
      <c r="W18324" s="86" t="n"/>
      <c r="X18324" s="85" t="n"/>
      <c r="Y18324" s="85" t="n"/>
      <c r="Z18324" s="86" t="n"/>
      <c r="AA18324" s="85" t="n"/>
      <c r="AB18324" s="85" t="n"/>
      <c r="AC18324" s="86" t="n"/>
      <c r="AD18324" s="85" t="n"/>
      <c r="AE18324" s="85" t="n"/>
      <c r="AF18324" s="86" t="n"/>
      <c r="AG18324" s="85" t="n"/>
      <c r="AH18324" s="85" t="n"/>
      <c r="AI18324" s="86" t="n"/>
      <c r="AJ18324" s="85" t="n"/>
      <c r="AK18324" s="85" t="n"/>
    </row>
    <row r="18325">
      <c r="A18325" s="86" t="n"/>
      <c r="B18325" s="86" t="n"/>
      <c r="C18325" s="86" t="n"/>
      <c r="D18325" s="86" t="n"/>
      <c r="E18325" s="86" t="n"/>
      <c r="F18325" s="86" t="n"/>
      <c r="G18325" s="86" t="n"/>
      <c r="H18325" s="86" t="n"/>
      <c r="I18325" s="86" t="n"/>
      <c r="J18325" s="86" t="n"/>
      <c r="K18325" s="86" t="n"/>
      <c r="L18325" s="86" t="n"/>
      <c r="M18325" s="86" t="n"/>
      <c r="N18325" s="86" t="n"/>
      <c r="O18325" s="86" t="n"/>
      <c r="P18325" s="86" t="n"/>
      <c r="Q18325" s="86" t="n"/>
      <c r="R18325" s="86" t="n"/>
      <c r="S18325" s="86" t="n"/>
      <c r="T18325" s="86" t="n"/>
      <c r="U18325" s="86" t="n"/>
      <c r="V18325" s="86" t="n"/>
      <c r="W18325" s="86" t="n"/>
      <c r="X18325" s="86" t="n"/>
      <c r="Y18325" s="86" t="n"/>
      <c r="Z18325" s="86" t="n"/>
      <c r="AA18325" s="86" t="n"/>
      <c r="AB18325" s="86" t="n"/>
      <c r="AC18325" s="86" t="n"/>
      <c r="AD18325" s="86" t="n"/>
      <c r="AE18325" s="86" t="n"/>
      <c r="AF18325" s="86" t="n"/>
      <c r="AG18325" s="86" t="n"/>
      <c r="AH18325" s="86" t="n"/>
      <c r="AI18325" s="86" t="n"/>
      <c r="AJ18325" s="86" t="n"/>
      <c r="AK18325" s="86" t="n"/>
    </row>
    <row r="18326">
      <c r="A18326" s="85" t="n"/>
      <c r="B18326" s="192" t="n"/>
      <c r="C18326" s="193" t="n"/>
      <c r="D18326" s="193" t="n"/>
      <c r="E18326" s="192" t="n"/>
      <c r="F18326" s="193" t="n"/>
      <c r="G18326" s="193" t="n"/>
      <c r="H18326" s="192" t="n"/>
      <c r="I18326" s="193" t="n"/>
      <c r="J18326" s="193" t="n"/>
      <c r="K18326" s="192" t="n"/>
      <c r="L18326" s="193" t="n"/>
      <c r="M18326" s="193" t="n"/>
      <c r="N18326" s="192" t="n"/>
      <c r="O18326" s="193" t="n"/>
      <c r="P18326" s="193" t="n"/>
      <c r="Q18326" s="192" t="n"/>
      <c r="R18326" s="193" t="n"/>
      <c r="S18326" s="193" t="n"/>
      <c r="T18326" s="192" t="n"/>
      <c r="U18326" s="193" t="n"/>
      <c r="V18326" s="193" t="n"/>
      <c r="W18326" s="192" t="n"/>
      <c r="X18326" s="193" t="n"/>
      <c r="Y18326" s="193" t="n"/>
      <c r="Z18326" s="192" t="n"/>
      <c r="AA18326" s="193" t="n"/>
      <c r="AB18326" s="193" t="n"/>
      <c r="AC18326" s="192" t="n"/>
      <c r="AD18326" s="193" t="n"/>
      <c r="AE18326" s="193" t="n"/>
      <c r="AF18326" s="192" t="n"/>
      <c r="AG18326" s="193" t="n"/>
      <c r="AH18326" s="193" t="n"/>
      <c r="AI18326" s="192" t="n"/>
      <c r="AJ18326" s="193" t="n"/>
      <c r="AK18326" s="193" t="n"/>
      <c r="AM18326">
        <f>A18321</f>
        <v/>
      </c>
      <c r="AN18326" s="83">
        <f>1/($B18326*(1/$B18324)*(1/(5/7+2/7*$D18326))*$B18336/SUM($B18328:$B18351))</f>
        <v/>
      </c>
      <c r="AO18326" s="83">
        <f>1/(B18326*(1/B18324)*(1/(5/7+2/7*D18326)))</f>
        <v/>
      </c>
      <c r="AP18326" s="83" t="n"/>
      <c r="AR18326" s="174">
        <f>CHOOSE(AV$3,C18326,F18326,I18326,L18326,O18326,R18326,U18326,X18326,AA18326,AD18326,AG18326,AJ18326)</f>
        <v/>
      </c>
      <c r="AS18326" s="82" t="n"/>
      <c r="AT18326" s="82" t="n"/>
      <c r="AV18326" s="119">
        <f>AN18326/AR18326</f>
        <v/>
      </c>
      <c r="AW18326" s="172">
        <f>AO18326/AR18326</f>
        <v/>
      </c>
      <c r="AX18326" s="83" t="n"/>
    </row>
    <row r="18327">
      <c r="A18327" s="86" t="n"/>
      <c r="B18327" s="86" t="n"/>
      <c r="C18327" s="86" t="n"/>
      <c r="D18327" s="86" t="n"/>
      <c r="E18327" s="86" t="n"/>
      <c r="F18327" s="86" t="n"/>
      <c r="G18327" s="86" t="n"/>
      <c r="H18327" s="86" t="n"/>
      <c r="I18327" s="86" t="n"/>
      <c r="J18327" s="86" t="n"/>
      <c r="K18327" s="86" t="n"/>
      <c r="L18327" s="86" t="n"/>
      <c r="M18327" s="86" t="n"/>
      <c r="N18327" s="86" t="n"/>
      <c r="O18327" s="86" t="n"/>
      <c r="P18327" s="86" t="n"/>
      <c r="Q18327" s="86" t="n"/>
      <c r="R18327" s="86" t="n"/>
      <c r="S18327" s="86" t="n"/>
      <c r="T18327" s="86" t="n"/>
      <c r="U18327" s="86" t="n"/>
      <c r="V18327" s="86" t="n"/>
      <c r="W18327" s="86" t="n"/>
      <c r="X18327" s="86" t="n"/>
      <c r="Y18327" s="86" t="n"/>
      <c r="Z18327" s="86" t="n"/>
      <c r="AA18327" s="86" t="n"/>
      <c r="AB18327" s="86" t="n"/>
      <c r="AC18327" s="86" t="n"/>
      <c r="AD18327" s="86" t="n"/>
      <c r="AE18327" s="86" t="n"/>
      <c r="AF18327" s="86" t="n"/>
      <c r="AG18327" s="86" t="n"/>
      <c r="AH18327" s="86" t="n"/>
      <c r="AI18327" s="86" t="n"/>
      <c r="AJ18327" s="86" t="n"/>
      <c r="AK18327" s="86" t="n"/>
    </row>
    <row r="18328">
      <c r="A18328" s="86" t="n"/>
      <c r="B18328" s="86" t="n"/>
      <c r="C18328" s="86" t="n"/>
      <c r="D18328" s="86" t="n"/>
      <c r="E18328" s="86" t="n"/>
      <c r="F18328" s="86" t="n"/>
      <c r="G18328" s="86" t="n"/>
      <c r="H18328" s="86" t="n"/>
      <c r="I18328" s="86" t="n"/>
      <c r="J18328" s="86" t="n"/>
      <c r="K18328" s="86" t="n"/>
      <c r="L18328" s="86" t="n"/>
      <c r="M18328" s="86" t="n"/>
      <c r="N18328" s="86" t="n"/>
      <c r="O18328" s="86" t="n"/>
      <c r="P18328" s="86" t="n"/>
      <c r="Q18328" s="86" t="n"/>
      <c r="R18328" s="86" t="n"/>
      <c r="S18328" s="86" t="n"/>
      <c r="T18328" s="86" t="n"/>
      <c r="U18328" s="86" t="n"/>
      <c r="V18328" s="86" t="n"/>
      <c r="W18328" s="86" t="n"/>
      <c r="X18328" s="86" t="n"/>
      <c r="Y18328" s="86" t="n"/>
      <c r="Z18328" s="86" t="n"/>
      <c r="AA18328" s="86" t="n"/>
      <c r="AB18328" s="86" t="n"/>
      <c r="AC18328" s="86" t="n"/>
      <c r="AD18328" s="86" t="n"/>
      <c r="AE18328" s="86" t="n"/>
      <c r="AF18328" s="86" t="n"/>
      <c r="AG18328" s="86" t="n"/>
      <c r="AH18328" s="86" t="n"/>
      <c r="AI18328" s="86" t="n"/>
      <c r="AJ18328" s="86" t="n"/>
      <c r="AK18328" s="86" t="n"/>
    </row>
    <row r="18329">
      <c r="A18329" s="86" t="n"/>
      <c r="B18329" s="86" t="n"/>
      <c r="C18329" s="86" t="n"/>
      <c r="D18329" s="86" t="n"/>
      <c r="E18329" s="86" t="n"/>
      <c r="F18329" s="86" t="n"/>
      <c r="G18329" s="86" t="n"/>
      <c r="H18329" s="86" t="n"/>
      <c r="I18329" s="86" t="n"/>
      <c r="J18329" s="86" t="n"/>
      <c r="K18329" s="86" t="n"/>
      <c r="L18329" s="86" t="n"/>
      <c r="M18329" s="86" t="n"/>
      <c r="N18329" s="86" t="n"/>
      <c r="O18329" s="86" t="n"/>
      <c r="P18329" s="86" t="n"/>
      <c r="Q18329" s="86" t="n"/>
      <c r="R18329" s="86" t="n"/>
      <c r="S18329" s="86" t="n"/>
      <c r="T18329" s="86" t="n"/>
      <c r="U18329" s="86" t="n"/>
      <c r="V18329" s="86" t="n"/>
      <c r="W18329" s="86" t="n"/>
      <c r="X18329" s="86" t="n"/>
      <c r="Y18329" s="86" t="n"/>
      <c r="Z18329" s="86" t="n"/>
      <c r="AA18329" s="86" t="n"/>
      <c r="AB18329" s="86" t="n"/>
      <c r="AC18329" s="86" t="n"/>
      <c r="AD18329" s="86" t="n"/>
      <c r="AE18329" s="86" t="n"/>
      <c r="AF18329" s="86" t="n"/>
      <c r="AG18329" s="86" t="n"/>
      <c r="AH18329" s="86" t="n"/>
      <c r="AI18329" s="86" t="n"/>
      <c r="AJ18329" s="86" t="n"/>
      <c r="AK18329" s="86" t="n"/>
    </row>
    <row r="18330">
      <c r="A18330" s="86" t="n"/>
      <c r="B18330" s="86" t="n"/>
      <c r="C18330" s="86" t="n"/>
      <c r="D18330" s="86" t="n"/>
      <c r="E18330" s="86" t="n"/>
      <c r="F18330" s="86" t="n"/>
      <c r="G18330" s="86" t="n"/>
      <c r="H18330" s="86" t="n"/>
      <c r="I18330" s="86" t="n"/>
      <c r="J18330" s="86" t="n"/>
      <c r="K18330" s="86" t="n"/>
      <c r="L18330" s="86" t="n"/>
      <c r="M18330" s="86" t="n"/>
      <c r="N18330" s="86" t="n"/>
      <c r="O18330" s="86" t="n"/>
      <c r="P18330" s="86" t="n"/>
      <c r="Q18330" s="86" t="n"/>
      <c r="R18330" s="86" t="n"/>
      <c r="S18330" s="86" t="n"/>
      <c r="T18330" s="86" t="n"/>
      <c r="U18330" s="86" t="n"/>
      <c r="V18330" s="86" t="n"/>
      <c r="W18330" s="86" t="n"/>
      <c r="X18330" s="86" t="n"/>
      <c r="Y18330" s="86" t="n"/>
      <c r="Z18330" s="86" t="n"/>
      <c r="AA18330" s="86" t="n"/>
      <c r="AB18330" s="86" t="n"/>
      <c r="AC18330" s="86" t="n"/>
      <c r="AD18330" s="86" t="n"/>
      <c r="AE18330" s="86" t="n"/>
      <c r="AF18330" s="86" t="n"/>
      <c r="AG18330" s="86" t="n"/>
      <c r="AH18330" s="86" t="n"/>
      <c r="AI18330" s="86" t="n"/>
      <c r="AJ18330" s="86" t="n"/>
      <c r="AK18330" s="86" t="n"/>
    </row>
    <row r="18331">
      <c r="A18331" s="86" t="n"/>
      <c r="B18331" s="86" t="n"/>
      <c r="C18331" s="86" t="n"/>
      <c r="D18331" s="86" t="n"/>
      <c r="E18331" s="86" t="n"/>
      <c r="F18331" s="86" t="n"/>
      <c r="G18331" s="86" t="n"/>
      <c r="H18331" s="86" t="n"/>
      <c r="I18331" s="86" t="n"/>
      <c r="J18331" s="86" t="n"/>
      <c r="K18331" s="86" t="n"/>
      <c r="L18331" s="86" t="n"/>
      <c r="M18331" s="86" t="n"/>
      <c r="N18331" s="86" t="n"/>
      <c r="O18331" s="86" t="n"/>
      <c r="P18331" s="86" t="n"/>
      <c r="Q18331" s="86" t="n"/>
      <c r="R18331" s="86" t="n"/>
      <c r="S18331" s="86" t="n"/>
      <c r="T18331" s="86" t="n"/>
      <c r="U18331" s="86" t="n"/>
      <c r="V18331" s="86" t="n"/>
      <c r="W18331" s="86" t="n"/>
      <c r="X18331" s="86" t="n"/>
      <c r="Y18331" s="86" t="n"/>
      <c r="Z18331" s="86" t="n"/>
      <c r="AA18331" s="86" t="n"/>
      <c r="AB18331" s="86" t="n"/>
      <c r="AC18331" s="86" t="n"/>
      <c r="AD18331" s="86" t="n"/>
      <c r="AE18331" s="86" t="n"/>
      <c r="AF18331" s="86" t="n"/>
      <c r="AG18331" s="86" t="n"/>
      <c r="AH18331" s="86" t="n"/>
      <c r="AI18331" s="86" t="n"/>
      <c r="AJ18331" s="86" t="n"/>
      <c r="AK18331" s="86" t="n"/>
    </row>
    <row r="18332">
      <c r="A18332" s="86" t="n"/>
      <c r="B18332" s="86" t="n"/>
      <c r="C18332" s="86" t="n"/>
      <c r="D18332" s="86" t="n"/>
      <c r="E18332" s="86" t="n"/>
      <c r="F18332" s="86" t="n"/>
      <c r="G18332" s="86" t="n"/>
      <c r="H18332" s="86" t="n"/>
      <c r="I18332" s="86" t="n"/>
      <c r="J18332" s="86" t="n"/>
      <c r="K18332" s="86" t="n"/>
      <c r="L18332" s="86" t="n"/>
      <c r="M18332" s="86" t="n"/>
      <c r="N18332" s="86" t="n"/>
      <c r="O18332" s="86" t="n"/>
      <c r="P18332" s="86" t="n"/>
      <c r="Q18332" s="86" t="n"/>
      <c r="R18332" s="86" t="n"/>
      <c r="S18332" s="86" t="n"/>
      <c r="T18332" s="86" t="n"/>
      <c r="U18332" s="86" t="n"/>
      <c r="V18332" s="86" t="n"/>
      <c r="W18332" s="86" t="n"/>
      <c r="X18332" s="86" t="n"/>
      <c r="Y18332" s="86" t="n"/>
      <c r="Z18332" s="86" t="n"/>
      <c r="AA18332" s="86" t="n"/>
      <c r="AB18332" s="86" t="n"/>
      <c r="AC18332" s="86" t="n"/>
      <c r="AD18332" s="86" t="n"/>
      <c r="AE18332" s="86" t="n"/>
      <c r="AF18332" s="86" t="n"/>
      <c r="AG18332" s="86" t="n"/>
      <c r="AH18332" s="86" t="n"/>
      <c r="AI18332" s="86" t="n"/>
      <c r="AJ18332" s="86" t="n"/>
      <c r="AK18332" s="86" t="n"/>
    </row>
    <row r="18333">
      <c r="A18333" s="86" t="n"/>
      <c r="B18333" s="86" t="n"/>
      <c r="C18333" s="86" t="n"/>
      <c r="D18333" s="86" t="n"/>
      <c r="E18333" s="86" t="n"/>
      <c r="F18333" s="86" t="n"/>
      <c r="G18333" s="86" t="n"/>
      <c r="H18333" s="86" t="n"/>
      <c r="I18333" s="86" t="n"/>
      <c r="J18333" s="86" t="n"/>
      <c r="K18333" s="86" t="n"/>
      <c r="L18333" s="86" t="n"/>
      <c r="M18333" s="86" t="n"/>
      <c r="N18333" s="86" t="n"/>
      <c r="O18333" s="86" t="n"/>
      <c r="P18333" s="86" t="n"/>
      <c r="Q18333" s="86" t="n"/>
      <c r="R18333" s="86" t="n"/>
      <c r="S18333" s="86" t="n"/>
      <c r="T18333" s="86" t="n"/>
      <c r="U18333" s="86" t="n"/>
      <c r="V18333" s="86" t="n"/>
      <c r="W18333" s="86" t="n"/>
      <c r="X18333" s="86" t="n"/>
      <c r="Y18333" s="86" t="n"/>
      <c r="Z18333" s="86" t="n"/>
      <c r="AA18333" s="86" t="n"/>
      <c r="AB18333" s="86" t="n"/>
      <c r="AC18333" s="86" t="n"/>
      <c r="AD18333" s="86" t="n"/>
      <c r="AE18333" s="86" t="n"/>
      <c r="AF18333" s="86" t="n"/>
      <c r="AG18333" s="86" t="n"/>
      <c r="AH18333" s="86" t="n"/>
      <c r="AI18333" s="86" t="n"/>
      <c r="AJ18333" s="86" t="n"/>
      <c r="AK18333" s="86" t="n"/>
    </row>
    <row r="18334">
      <c r="A18334" s="86" t="n"/>
      <c r="B18334" s="86" t="n"/>
      <c r="C18334" s="86" t="n"/>
      <c r="D18334" s="86" t="n"/>
      <c r="E18334" s="86" t="n"/>
      <c r="F18334" s="86" t="n"/>
      <c r="G18334" s="86" t="n"/>
      <c r="H18334" s="86" t="n"/>
      <c r="I18334" s="86" t="n"/>
      <c r="J18334" s="86" t="n"/>
      <c r="K18334" s="86" t="n"/>
      <c r="L18334" s="86" t="n"/>
      <c r="M18334" s="86" t="n"/>
      <c r="N18334" s="86" t="n"/>
      <c r="O18334" s="86" t="n"/>
      <c r="P18334" s="86" t="n"/>
      <c r="Q18334" s="86" t="n"/>
      <c r="R18334" s="86" t="n"/>
      <c r="S18334" s="86" t="n"/>
      <c r="T18334" s="86" t="n"/>
      <c r="U18334" s="86" t="n"/>
      <c r="V18334" s="86" t="n"/>
      <c r="W18334" s="86" t="n"/>
      <c r="X18334" s="86" t="n"/>
      <c r="Y18334" s="86" t="n"/>
      <c r="Z18334" s="86" t="n"/>
      <c r="AA18334" s="86" t="n"/>
      <c r="AB18334" s="86" t="n"/>
      <c r="AC18334" s="86" t="n"/>
      <c r="AD18334" s="86" t="n"/>
      <c r="AE18334" s="86" t="n"/>
      <c r="AF18334" s="86" t="n"/>
      <c r="AG18334" s="86" t="n"/>
      <c r="AH18334" s="86" t="n"/>
      <c r="AI18334" s="86" t="n"/>
      <c r="AJ18334" s="86" t="n"/>
      <c r="AK18334" s="86" t="n"/>
    </row>
    <row r="18335">
      <c r="A18335" s="86" t="n"/>
      <c r="B18335" s="86" t="n"/>
      <c r="C18335" s="86" t="n"/>
      <c r="D18335" s="86" t="n"/>
      <c r="E18335" s="86" t="n"/>
      <c r="F18335" s="86" t="n"/>
      <c r="G18335" s="86" t="n"/>
      <c r="H18335" s="86" t="n"/>
      <c r="I18335" s="86" t="n"/>
      <c r="J18335" s="86" t="n"/>
      <c r="K18335" s="86" t="n"/>
      <c r="L18335" s="86" t="n"/>
      <c r="M18335" s="86" t="n"/>
      <c r="N18335" s="86" t="n"/>
      <c r="O18335" s="86" t="n"/>
      <c r="P18335" s="86" t="n"/>
      <c r="Q18335" s="86" t="n"/>
      <c r="R18335" s="86" t="n"/>
      <c r="S18335" s="86" t="n"/>
      <c r="T18335" s="86" t="n"/>
      <c r="U18335" s="86" t="n"/>
      <c r="V18335" s="86" t="n"/>
      <c r="W18335" s="86" t="n"/>
      <c r="X18335" s="86" t="n"/>
      <c r="Y18335" s="86" t="n"/>
      <c r="Z18335" s="86" t="n"/>
      <c r="AA18335" s="86" t="n"/>
      <c r="AB18335" s="86" t="n"/>
      <c r="AC18335" s="86" t="n"/>
      <c r="AD18335" s="86" t="n"/>
      <c r="AE18335" s="86" t="n"/>
      <c r="AF18335" s="86" t="n"/>
      <c r="AG18335" s="86" t="n"/>
      <c r="AH18335" s="86" t="n"/>
      <c r="AI18335" s="86" t="n"/>
      <c r="AJ18335" s="86" t="n"/>
      <c r="AK18335" s="86" t="n"/>
    </row>
    <row r="18336">
      <c r="A18336" s="86" t="n"/>
      <c r="B18336" s="86" t="n"/>
      <c r="C18336" s="86" t="n"/>
      <c r="D18336" s="86" t="n"/>
      <c r="E18336" s="86" t="n"/>
      <c r="F18336" s="86" t="n"/>
      <c r="G18336" s="86" t="n"/>
      <c r="H18336" s="86" t="n"/>
      <c r="I18336" s="86" t="n"/>
      <c r="J18336" s="86" t="n"/>
      <c r="K18336" s="86" t="n"/>
      <c r="L18336" s="86" t="n"/>
      <c r="M18336" s="86" t="n"/>
      <c r="N18336" s="86" t="n"/>
      <c r="O18336" s="86" t="n"/>
      <c r="P18336" s="86" t="n"/>
      <c r="Q18336" s="86" t="n"/>
      <c r="R18336" s="86" t="n"/>
      <c r="S18336" s="86" t="n"/>
      <c r="T18336" s="86" t="n"/>
      <c r="U18336" s="86" t="n"/>
      <c r="V18336" s="86" t="n"/>
      <c r="W18336" s="86" t="n"/>
      <c r="X18336" s="86" t="n"/>
      <c r="Y18336" s="86" t="n"/>
      <c r="Z18336" s="86" t="n"/>
      <c r="AA18336" s="86" t="n"/>
      <c r="AB18336" s="86" t="n"/>
      <c r="AC18336" s="86" t="n"/>
      <c r="AD18336" s="86" t="n"/>
      <c r="AE18336" s="86" t="n"/>
      <c r="AF18336" s="86" t="n"/>
      <c r="AG18336" s="86" t="n"/>
      <c r="AH18336" s="86" t="n"/>
      <c r="AI18336" s="86" t="n"/>
      <c r="AJ18336" s="86" t="n"/>
      <c r="AK18336" s="86" t="n"/>
    </row>
    <row r="18337">
      <c r="A18337" s="86" t="n"/>
      <c r="B18337" s="86" t="n"/>
      <c r="C18337" s="86" t="n"/>
      <c r="D18337" s="86" t="n"/>
      <c r="E18337" s="86" t="n"/>
      <c r="F18337" s="86" t="n"/>
      <c r="G18337" s="86" t="n"/>
      <c r="H18337" s="86" t="n"/>
      <c r="I18337" s="86" t="n"/>
      <c r="J18337" s="86" t="n"/>
      <c r="K18337" s="86" t="n"/>
      <c r="L18337" s="86" t="n"/>
      <c r="M18337" s="86" t="n"/>
      <c r="N18337" s="86" t="n"/>
      <c r="O18337" s="86" t="n"/>
      <c r="P18337" s="86" t="n"/>
      <c r="Q18337" s="86" t="n"/>
      <c r="R18337" s="86" t="n"/>
      <c r="S18337" s="86" t="n"/>
      <c r="T18337" s="86" t="n"/>
      <c r="U18337" s="86" t="n"/>
      <c r="V18337" s="86" t="n"/>
      <c r="W18337" s="86" t="n"/>
      <c r="X18337" s="86" t="n"/>
      <c r="Y18337" s="86" t="n"/>
      <c r="Z18337" s="86" t="n"/>
      <c r="AA18337" s="86" t="n"/>
      <c r="AB18337" s="86" t="n"/>
      <c r="AC18337" s="86" t="n"/>
      <c r="AD18337" s="86" t="n"/>
      <c r="AE18337" s="86" t="n"/>
      <c r="AF18337" s="86" t="n"/>
      <c r="AG18337" s="86" t="n"/>
      <c r="AH18337" s="86" t="n"/>
      <c r="AI18337" s="86" t="n"/>
      <c r="AJ18337" s="86" t="n"/>
      <c r="AK18337" s="86" t="n"/>
    </row>
    <row r="18338">
      <c r="A18338" s="86" t="n"/>
      <c r="B18338" s="86" t="n"/>
      <c r="C18338" s="86" t="n"/>
      <c r="D18338" s="86" t="n"/>
      <c r="E18338" s="86" t="n"/>
      <c r="F18338" s="86" t="n"/>
      <c r="G18338" s="86" t="n"/>
      <c r="H18338" s="86" t="n"/>
      <c r="I18338" s="86" t="n"/>
      <c r="J18338" s="86" t="n"/>
      <c r="K18338" s="86" t="n"/>
      <c r="L18338" s="86" t="n"/>
      <c r="M18338" s="86" t="n"/>
      <c r="N18338" s="86" t="n"/>
      <c r="O18338" s="86" t="n"/>
      <c r="P18338" s="86" t="n"/>
      <c r="Q18338" s="86" t="n"/>
      <c r="R18338" s="86" t="n"/>
      <c r="S18338" s="86" t="n"/>
      <c r="T18338" s="86" t="n"/>
      <c r="U18338" s="86" t="n"/>
      <c r="V18338" s="86" t="n"/>
      <c r="W18338" s="86" t="n"/>
      <c r="X18338" s="86" t="n"/>
      <c r="Y18338" s="86" t="n"/>
      <c r="Z18338" s="86" t="n"/>
      <c r="AA18338" s="86" t="n"/>
      <c r="AB18338" s="86" t="n"/>
      <c r="AC18338" s="86" t="n"/>
      <c r="AD18338" s="86" t="n"/>
      <c r="AE18338" s="86" t="n"/>
      <c r="AF18338" s="86" t="n"/>
      <c r="AG18338" s="86" t="n"/>
      <c r="AH18338" s="86" t="n"/>
      <c r="AI18338" s="86" t="n"/>
      <c r="AJ18338" s="86" t="n"/>
      <c r="AK18338" s="86" t="n"/>
    </row>
    <row r="18339">
      <c r="A18339" s="86" t="n"/>
      <c r="B18339" s="86" t="n"/>
      <c r="C18339" s="86" t="n"/>
      <c r="D18339" s="86" t="n"/>
      <c r="E18339" s="86" t="n"/>
      <c r="F18339" s="86" t="n"/>
      <c r="G18339" s="86" t="n"/>
      <c r="H18339" s="86" t="n"/>
      <c r="I18339" s="86" t="n"/>
      <c r="J18339" s="86" t="n"/>
      <c r="K18339" s="86" t="n"/>
      <c r="L18339" s="86" t="n"/>
      <c r="M18339" s="86" t="n"/>
      <c r="N18339" s="86" t="n"/>
      <c r="O18339" s="86" t="n"/>
      <c r="P18339" s="86" t="n"/>
      <c r="Q18339" s="86" t="n"/>
      <c r="R18339" s="86" t="n"/>
      <c r="S18339" s="86" t="n"/>
      <c r="T18339" s="86" t="n"/>
      <c r="U18339" s="86" t="n"/>
      <c r="V18339" s="86" t="n"/>
      <c r="W18339" s="86" t="n"/>
      <c r="X18339" s="86" t="n"/>
      <c r="Y18339" s="86" t="n"/>
      <c r="Z18339" s="86" t="n"/>
      <c r="AA18339" s="86" t="n"/>
      <c r="AB18339" s="86" t="n"/>
      <c r="AC18339" s="86" t="n"/>
      <c r="AD18339" s="86" t="n"/>
      <c r="AE18339" s="86" t="n"/>
      <c r="AF18339" s="86" t="n"/>
      <c r="AG18339" s="86" t="n"/>
      <c r="AH18339" s="86" t="n"/>
      <c r="AI18339" s="86" t="n"/>
      <c r="AJ18339" s="86" t="n"/>
      <c r="AK18339" s="86" t="n"/>
    </row>
    <row r="18340">
      <c r="A18340" s="86" t="n"/>
      <c r="B18340" s="86" t="n"/>
      <c r="C18340" s="86" t="n"/>
      <c r="D18340" s="86" t="n"/>
      <c r="E18340" s="86" t="n"/>
      <c r="F18340" s="86" t="n"/>
      <c r="G18340" s="86" t="n"/>
      <c r="H18340" s="86" t="n"/>
      <c r="I18340" s="86" t="n"/>
      <c r="J18340" s="86" t="n"/>
      <c r="K18340" s="86" t="n"/>
      <c r="L18340" s="86" t="n"/>
      <c r="M18340" s="86" t="n"/>
      <c r="N18340" s="86" t="n"/>
      <c r="O18340" s="86" t="n"/>
      <c r="P18340" s="86" t="n"/>
      <c r="Q18340" s="86" t="n"/>
      <c r="R18340" s="86" t="n"/>
      <c r="S18340" s="86" t="n"/>
      <c r="T18340" s="86" t="n"/>
      <c r="U18340" s="86" t="n"/>
      <c r="V18340" s="86" t="n"/>
      <c r="W18340" s="86" t="n"/>
      <c r="X18340" s="86" t="n"/>
      <c r="Y18340" s="86" t="n"/>
      <c r="Z18340" s="86" t="n"/>
      <c r="AA18340" s="86" t="n"/>
      <c r="AB18340" s="86" t="n"/>
      <c r="AC18340" s="86" t="n"/>
      <c r="AD18340" s="86" t="n"/>
      <c r="AE18340" s="86" t="n"/>
      <c r="AF18340" s="86" t="n"/>
      <c r="AG18340" s="86" t="n"/>
      <c r="AH18340" s="86" t="n"/>
      <c r="AI18340" s="86" t="n"/>
      <c r="AJ18340" s="86" t="n"/>
      <c r="AK18340" s="86" t="n"/>
    </row>
    <row r="18341">
      <c r="A18341" s="86" t="n"/>
      <c r="B18341" s="86" t="n"/>
      <c r="C18341" s="86" t="n"/>
      <c r="D18341" s="86" t="n"/>
      <c r="E18341" s="86" t="n"/>
      <c r="F18341" s="86" t="n"/>
      <c r="G18341" s="86" t="n"/>
      <c r="H18341" s="86" t="n"/>
      <c r="I18341" s="86" t="n"/>
      <c r="J18341" s="86" t="n"/>
      <c r="K18341" s="86" t="n"/>
      <c r="L18341" s="86" t="n"/>
      <c r="M18341" s="86" t="n"/>
      <c r="N18341" s="86" t="n"/>
      <c r="O18341" s="86" t="n"/>
      <c r="P18341" s="86" t="n"/>
      <c r="Q18341" s="86" t="n"/>
      <c r="R18341" s="86" t="n"/>
      <c r="S18341" s="86" t="n"/>
      <c r="T18341" s="86" t="n"/>
      <c r="U18341" s="86" t="n"/>
      <c r="V18341" s="86" t="n"/>
      <c r="W18341" s="86" t="n"/>
      <c r="X18341" s="86" t="n"/>
      <c r="Y18341" s="86" t="n"/>
      <c r="Z18341" s="86" t="n"/>
      <c r="AA18341" s="86" t="n"/>
      <c r="AB18341" s="86" t="n"/>
      <c r="AC18341" s="86" t="n"/>
      <c r="AD18341" s="86" t="n"/>
      <c r="AE18341" s="86" t="n"/>
      <c r="AF18341" s="86" t="n"/>
      <c r="AG18341" s="86" t="n"/>
      <c r="AH18341" s="86" t="n"/>
      <c r="AI18341" s="86" t="n"/>
      <c r="AJ18341" s="86" t="n"/>
      <c r="AK18341" s="86" t="n"/>
    </row>
    <row r="18342">
      <c r="A18342" s="86" t="n"/>
      <c r="B18342" s="86" t="n"/>
      <c r="C18342" s="86" t="n"/>
      <c r="D18342" s="86" t="n"/>
      <c r="E18342" s="86" t="n"/>
      <c r="F18342" s="86" t="n"/>
      <c r="G18342" s="86" t="n"/>
      <c r="H18342" s="86" t="n"/>
      <c r="I18342" s="86" t="n"/>
      <c r="J18342" s="86" t="n"/>
      <c r="K18342" s="86" t="n"/>
      <c r="L18342" s="86" t="n"/>
      <c r="M18342" s="86" t="n"/>
      <c r="N18342" s="86" t="n"/>
      <c r="O18342" s="86" t="n"/>
      <c r="P18342" s="86" t="n"/>
      <c r="Q18342" s="86" t="n"/>
      <c r="R18342" s="86" t="n"/>
      <c r="S18342" s="86" t="n"/>
      <c r="T18342" s="86" t="n"/>
      <c r="U18342" s="86" t="n"/>
      <c r="V18342" s="86" t="n"/>
      <c r="W18342" s="86" t="n"/>
      <c r="X18342" s="86" t="n"/>
      <c r="Y18342" s="86" t="n"/>
      <c r="Z18342" s="86" t="n"/>
      <c r="AA18342" s="86" t="n"/>
      <c r="AB18342" s="86" t="n"/>
      <c r="AC18342" s="86" t="n"/>
      <c r="AD18342" s="86" t="n"/>
      <c r="AE18342" s="86" t="n"/>
      <c r="AF18342" s="86" t="n"/>
      <c r="AG18342" s="86" t="n"/>
      <c r="AH18342" s="86" t="n"/>
      <c r="AI18342" s="86" t="n"/>
      <c r="AJ18342" s="86" t="n"/>
      <c r="AK18342" s="86" t="n"/>
    </row>
    <row r="18343">
      <c r="A18343" s="86" t="n"/>
      <c r="B18343" s="86" t="n"/>
      <c r="C18343" s="86" t="n"/>
      <c r="D18343" s="86" t="n"/>
      <c r="E18343" s="86" t="n"/>
      <c r="F18343" s="86" t="n"/>
      <c r="G18343" s="86" t="n"/>
      <c r="H18343" s="86" t="n"/>
      <c r="I18343" s="86" t="n"/>
      <c r="J18343" s="86" t="n"/>
      <c r="K18343" s="86" t="n"/>
      <c r="L18343" s="86" t="n"/>
      <c r="M18343" s="86" t="n"/>
      <c r="N18343" s="86" t="n"/>
      <c r="O18343" s="86" t="n"/>
      <c r="P18343" s="86" t="n"/>
      <c r="Q18343" s="86" t="n"/>
      <c r="R18343" s="86" t="n"/>
      <c r="S18343" s="86" t="n"/>
      <c r="T18343" s="86" t="n"/>
      <c r="U18343" s="86" t="n"/>
      <c r="V18343" s="86" t="n"/>
      <c r="W18343" s="86" t="n"/>
      <c r="X18343" s="86" t="n"/>
      <c r="Y18343" s="86" t="n"/>
      <c r="Z18343" s="86" t="n"/>
      <c r="AA18343" s="86" t="n"/>
      <c r="AB18343" s="86" t="n"/>
      <c r="AC18343" s="86" t="n"/>
      <c r="AD18343" s="86" t="n"/>
      <c r="AE18343" s="86" t="n"/>
      <c r="AF18343" s="86" t="n"/>
      <c r="AG18343" s="86" t="n"/>
      <c r="AH18343" s="86" t="n"/>
      <c r="AI18343" s="86" t="n"/>
      <c r="AJ18343" s="86" t="n"/>
      <c r="AK18343" s="86" t="n"/>
    </row>
    <row r="18344">
      <c r="A18344" s="86" t="n"/>
      <c r="B18344" s="86" t="n"/>
      <c r="C18344" s="86" t="n"/>
      <c r="D18344" s="86" t="n"/>
      <c r="E18344" s="86" t="n"/>
      <c r="F18344" s="86" t="n"/>
      <c r="G18344" s="86" t="n"/>
      <c r="H18344" s="86" t="n"/>
      <c r="I18344" s="86" t="n"/>
      <c r="J18344" s="86" t="n"/>
      <c r="K18344" s="86" t="n"/>
      <c r="L18344" s="86" t="n"/>
      <c r="M18344" s="86" t="n"/>
      <c r="N18344" s="86" t="n"/>
      <c r="O18344" s="86" t="n"/>
      <c r="P18344" s="86" t="n"/>
      <c r="Q18344" s="86" t="n"/>
      <c r="R18344" s="86" t="n"/>
      <c r="S18344" s="86" t="n"/>
      <c r="T18344" s="86" t="n"/>
      <c r="U18344" s="86" t="n"/>
      <c r="V18344" s="86" t="n"/>
      <c r="W18344" s="86" t="n"/>
      <c r="X18344" s="86" t="n"/>
      <c r="Y18344" s="86" t="n"/>
      <c r="Z18344" s="86" t="n"/>
      <c r="AA18344" s="86" t="n"/>
      <c r="AB18344" s="86" t="n"/>
      <c r="AC18344" s="86" t="n"/>
      <c r="AD18344" s="86" t="n"/>
      <c r="AE18344" s="86" t="n"/>
      <c r="AF18344" s="86" t="n"/>
      <c r="AG18344" s="86" t="n"/>
      <c r="AH18344" s="86" t="n"/>
      <c r="AI18344" s="86" t="n"/>
      <c r="AJ18344" s="86" t="n"/>
      <c r="AK18344" s="86" t="n"/>
    </row>
    <row r="18345">
      <c r="A18345" s="86" t="n"/>
      <c r="B18345" s="86" t="n"/>
      <c r="C18345" s="86" t="n"/>
      <c r="D18345" s="86" t="n"/>
      <c r="E18345" s="86" t="n"/>
      <c r="F18345" s="86" t="n"/>
      <c r="G18345" s="86" t="n"/>
      <c r="H18345" s="86" t="n"/>
      <c r="I18345" s="86" t="n"/>
      <c r="J18345" s="86" t="n"/>
      <c r="K18345" s="86" t="n"/>
      <c r="L18345" s="86" t="n"/>
      <c r="M18345" s="86" t="n"/>
      <c r="N18345" s="86" t="n"/>
      <c r="O18345" s="86" t="n"/>
      <c r="P18345" s="86" t="n"/>
      <c r="Q18345" s="86" t="n"/>
      <c r="R18345" s="86" t="n"/>
      <c r="S18345" s="86" t="n"/>
      <c r="T18345" s="86" t="n"/>
      <c r="U18345" s="86" t="n"/>
      <c r="V18345" s="86" t="n"/>
      <c r="W18345" s="86" t="n"/>
      <c r="X18345" s="86" t="n"/>
      <c r="Y18345" s="86" t="n"/>
      <c r="Z18345" s="86" t="n"/>
      <c r="AA18345" s="86" t="n"/>
      <c r="AB18345" s="86" t="n"/>
      <c r="AC18345" s="86" t="n"/>
      <c r="AD18345" s="86" t="n"/>
      <c r="AE18345" s="86" t="n"/>
      <c r="AF18345" s="86" t="n"/>
      <c r="AG18345" s="86" t="n"/>
      <c r="AH18345" s="86" t="n"/>
      <c r="AI18345" s="86" t="n"/>
      <c r="AJ18345" s="86" t="n"/>
      <c r="AK18345" s="86" t="n"/>
    </row>
    <row r="18346">
      <c r="A18346" s="86" t="n"/>
      <c r="B18346" s="86" t="n"/>
      <c r="C18346" s="86" t="n"/>
      <c r="D18346" s="86" t="n"/>
      <c r="E18346" s="86" t="n"/>
      <c r="F18346" s="86" t="n"/>
      <c r="G18346" s="86" t="n"/>
      <c r="H18346" s="86" t="n"/>
      <c r="I18346" s="86" t="n"/>
      <c r="J18346" s="86" t="n"/>
      <c r="K18346" s="86" t="n"/>
      <c r="L18346" s="86" t="n"/>
      <c r="M18346" s="86" t="n"/>
      <c r="N18346" s="86" t="n"/>
      <c r="O18346" s="86" t="n"/>
      <c r="P18346" s="86" t="n"/>
      <c r="Q18346" s="86" t="n"/>
      <c r="R18346" s="86" t="n"/>
      <c r="S18346" s="86" t="n"/>
      <c r="T18346" s="86" t="n"/>
      <c r="U18346" s="86" t="n"/>
      <c r="V18346" s="86" t="n"/>
      <c r="W18346" s="86" t="n"/>
      <c r="X18346" s="86" t="n"/>
      <c r="Y18346" s="86" t="n"/>
      <c r="Z18346" s="86" t="n"/>
      <c r="AA18346" s="86" t="n"/>
      <c r="AB18346" s="86" t="n"/>
      <c r="AC18346" s="86" t="n"/>
      <c r="AD18346" s="86" t="n"/>
      <c r="AE18346" s="86" t="n"/>
      <c r="AF18346" s="86" t="n"/>
      <c r="AG18346" s="86" t="n"/>
      <c r="AH18346" s="86" t="n"/>
      <c r="AI18346" s="86" t="n"/>
      <c r="AJ18346" s="86" t="n"/>
      <c r="AK18346" s="86" t="n"/>
    </row>
    <row r="18347">
      <c r="A18347" s="86" t="n"/>
      <c r="B18347" s="86" t="n"/>
      <c r="C18347" s="86" t="n"/>
      <c r="D18347" s="86" t="n"/>
      <c r="E18347" s="86" t="n"/>
      <c r="F18347" s="86" t="n"/>
      <c r="G18347" s="86" t="n"/>
      <c r="H18347" s="86" t="n"/>
      <c r="I18347" s="86" t="n"/>
      <c r="J18347" s="86" t="n"/>
      <c r="K18347" s="86" t="n"/>
      <c r="L18347" s="86" t="n"/>
      <c r="M18347" s="86" t="n"/>
      <c r="N18347" s="86" t="n"/>
      <c r="O18347" s="86" t="n"/>
      <c r="P18347" s="86" t="n"/>
      <c r="Q18347" s="86" t="n"/>
      <c r="R18347" s="86" t="n"/>
      <c r="S18347" s="86" t="n"/>
      <c r="T18347" s="86" t="n"/>
      <c r="U18347" s="86" t="n"/>
      <c r="V18347" s="86" t="n"/>
      <c r="W18347" s="86" t="n"/>
      <c r="X18347" s="86" t="n"/>
      <c r="Y18347" s="86" t="n"/>
      <c r="Z18347" s="86" t="n"/>
      <c r="AA18347" s="86" t="n"/>
      <c r="AB18347" s="86" t="n"/>
      <c r="AC18347" s="86" t="n"/>
      <c r="AD18347" s="86" t="n"/>
      <c r="AE18347" s="86" t="n"/>
      <c r="AF18347" s="86" t="n"/>
      <c r="AG18347" s="86" t="n"/>
      <c r="AH18347" s="86" t="n"/>
      <c r="AI18347" s="86" t="n"/>
      <c r="AJ18347" s="86" t="n"/>
      <c r="AK18347" s="86" t="n"/>
    </row>
    <row r="18348">
      <c r="A18348" s="86" t="n"/>
      <c r="B18348" s="86" t="n"/>
      <c r="C18348" s="86" t="n"/>
      <c r="D18348" s="86" t="n"/>
      <c r="E18348" s="86" t="n"/>
      <c r="F18348" s="86" t="n"/>
      <c r="G18348" s="86" t="n"/>
      <c r="H18348" s="86" t="n"/>
      <c r="I18348" s="86" t="n"/>
      <c r="J18348" s="86" t="n"/>
      <c r="K18348" s="86" t="n"/>
      <c r="L18348" s="86" t="n"/>
      <c r="M18348" s="86" t="n"/>
      <c r="N18348" s="86" t="n"/>
      <c r="O18348" s="86" t="n"/>
      <c r="P18348" s="86" t="n"/>
      <c r="Q18348" s="86" t="n"/>
      <c r="R18348" s="86" t="n"/>
      <c r="S18348" s="86" t="n"/>
      <c r="T18348" s="86" t="n"/>
      <c r="U18348" s="86" t="n"/>
      <c r="V18348" s="86" t="n"/>
      <c r="W18348" s="86" t="n"/>
      <c r="X18348" s="86" t="n"/>
      <c r="Y18348" s="86" t="n"/>
      <c r="Z18348" s="86" t="n"/>
      <c r="AA18348" s="86" t="n"/>
      <c r="AB18348" s="86" t="n"/>
      <c r="AC18348" s="86" t="n"/>
      <c r="AD18348" s="86" t="n"/>
      <c r="AE18348" s="86" t="n"/>
      <c r="AF18348" s="86" t="n"/>
      <c r="AG18348" s="86" t="n"/>
      <c r="AH18348" s="86" t="n"/>
      <c r="AI18348" s="86" t="n"/>
      <c r="AJ18348" s="86" t="n"/>
      <c r="AK18348" s="86" t="n"/>
    </row>
    <row r="18349">
      <c r="A18349" s="86" t="n"/>
      <c r="B18349" s="86" t="n"/>
      <c r="C18349" s="86" t="n"/>
      <c r="D18349" s="86" t="n"/>
      <c r="E18349" s="86" t="n"/>
      <c r="F18349" s="86" t="n"/>
      <c r="G18349" s="86" t="n"/>
      <c r="H18349" s="86" t="n"/>
      <c r="I18349" s="86" t="n"/>
      <c r="J18349" s="86" t="n"/>
      <c r="K18349" s="86" t="n"/>
      <c r="L18349" s="86" t="n"/>
      <c r="M18349" s="86" t="n"/>
      <c r="N18349" s="86" t="n"/>
      <c r="O18349" s="86" t="n"/>
      <c r="P18349" s="86" t="n"/>
      <c r="Q18349" s="86" t="n"/>
      <c r="R18349" s="86" t="n"/>
      <c r="S18349" s="86" t="n"/>
      <c r="T18349" s="86" t="n"/>
      <c r="U18349" s="86" t="n"/>
      <c r="V18349" s="86" t="n"/>
      <c r="W18349" s="86" t="n"/>
      <c r="X18349" s="86" t="n"/>
      <c r="Y18349" s="86" t="n"/>
      <c r="Z18349" s="86" t="n"/>
      <c r="AA18349" s="86" t="n"/>
      <c r="AB18349" s="86" t="n"/>
      <c r="AC18349" s="86" t="n"/>
      <c r="AD18349" s="86" t="n"/>
      <c r="AE18349" s="86" t="n"/>
      <c r="AF18349" s="86" t="n"/>
      <c r="AG18349" s="86" t="n"/>
      <c r="AH18349" s="86" t="n"/>
      <c r="AI18349" s="86" t="n"/>
      <c r="AJ18349" s="86" t="n"/>
      <c r="AK18349" s="86" t="n"/>
    </row>
    <row r="18350">
      <c r="A18350" s="86" t="n"/>
      <c r="B18350" s="86" t="n"/>
      <c r="C18350" s="86" t="n"/>
      <c r="D18350" s="86" t="n"/>
      <c r="E18350" s="86" t="n"/>
      <c r="F18350" s="86" t="n"/>
      <c r="G18350" s="86" t="n"/>
      <c r="H18350" s="86" t="n"/>
      <c r="I18350" s="86" t="n"/>
      <c r="J18350" s="86" t="n"/>
      <c r="K18350" s="86" t="n"/>
      <c r="L18350" s="86" t="n"/>
      <c r="M18350" s="86" t="n"/>
      <c r="N18350" s="86" t="n"/>
      <c r="O18350" s="86" t="n"/>
      <c r="P18350" s="86" t="n"/>
      <c r="Q18350" s="86" t="n"/>
      <c r="R18350" s="86" t="n"/>
      <c r="S18350" s="86" t="n"/>
      <c r="T18350" s="86" t="n"/>
      <c r="U18350" s="86" t="n"/>
      <c r="V18350" s="86" t="n"/>
      <c r="W18350" s="86" t="n"/>
      <c r="X18350" s="86" t="n"/>
      <c r="Y18350" s="86" t="n"/>
      <c r="Z18350" s="86" t="n"/>
      <c r="AA18350" s="86" t="n"/>
      <c r="AB18350" s="86" t="n"/>
      <c r="AC18350" s="86" t="n"/>
      <c r="AD18350" s="86" t="n"/>
      <c r="AE18350" s="86" t="n"/>
      <c r="AF18350" s="86" t="n"/>
      <c r="AG18350" s="86" t="n"/>
      <c r="AH18350" s="86" t="n"/>
      <c r="AI18350" s="86" t="n"/>
      <c r="AJ18350" s="86" t="n"/>
      <c r="AK18350" s="86" t="n"/>
    </row>
    <row r="18351">
      <c r="A18351" s="86" t="n"/>
      <c r="B18351" s="86" t="n"/>
      <c r="C18351" s="86" t="n"/>
      <c r="D18351" s="86" t="n"/>
      <c r="E18351" s="86" t="n"/>
      <c r="F18351" s="86" t="n"/>
      <c r="G18351" s="86" t="n"/>
      <c r="H18351" s="86" t="n"/>
      <c r="I18351" s="86" t="n"/>
      <c r="J18351" s="86" t="n"/>
      <c r="K18351" s="86" t="n"/>
      <c r="L18351" s="86" t="n"/>
      <c r="M18351" s="86" t="n"/>
      <c r="N18351" s="86" t="n"/>
      <c r="O18351" s="86" t="n"/>
      <c r="P18351" s="86" t="n"/>
      <c r="Q18351" s="86" t="n"/>
      <c r="R18351" s="86" t="n"/>
      <c r="S18351" s="86" t="n"/>
      <c r="T18351" s="86" t="n"/>
      <c r="U18351" s="86" t="n"/>
      <c r="V18351" s="86" t="n"/>
      <c r="W18351" s="86" t="n"/>
      <c r="X18351" s="86" t="n"/>
      <c r="Y18351" s="86" t="n"/>
      <c r="Z18351" s="86" t="n"/>
      <c r="AA18351" s="86" t="n"/>
      <c r="AB18351" s="86" t="n"/>
      <c r="AC18351" s="86" t="n"/>
      <c r="AD18351" s="86" t="n"/>
      <c r="AE18351" s="86" t="n"/>
      <c r="AF18351" s="86" t="n"/>
      <c r="AG18351" s="86" t="n"/>
      <c r="AH18351" s="86" t="n"/>
      <c r="AI18351" s="86" t="n"/>
      <c r="AJ18351" s="86" t="n"/>
      <c r="AK18351" s="86" t="n"/>
    </row>
    <row r="18361">
      <c r="A18361" s="86" t="n"/>
      <c r="B18361" s="85" t="n"/>
      <c r="C18361" s="85" t="n"/>
      <c r="D18361" s="85" t="n"/>
      <c r="E18361" s="85" t="n"/>
      <c r="F18361" s="86" t="n"/>
      <c r="G18361" s="151" t="n"/>
      <c r="H18361" s="85" t="n"/>
      <c r="I18361" s="85" t="n"/>
      <c r="J18361" s="85" t="n"/>
      <c r="K18361" s="85" t="n"/>
      <c r="L18361" s="85" t="n"/>
      <c r="M18361" s="85" t="n"/>
      <c r="N18361" s="85" t="n"/>
      <c r="O18361" s="85" t="n"/>
      <c r="P18361" s="85" t="n"/>
      <c r="Q18361" s="85" t="n"/>
      <c r="R18361" s="85" t="n"/>
      <c r="S18361" s="85" t="n"/>
      <c r="T18361" s="108" t="n"/>
      <c r="U18361" s="85" t="n"/>
      <c r="V18361" s="85" t="n"/>
      <c r="W18361" s="85" t="n"/>
      <c r="X18361" s="85" t="n"/>
      <c r="Y18361" s="85" t="n"/>
      <c r="Z18361" s="85" t="n"/>
      <c r="AA18361" s="85" t="n"/>
      <c r="AB18361" s="85" t="n"/>
      <c r="AC18361" s="85" t="n"/>
      <c r="AD18361" s="85" t="n"/>
      <c r="AE18361" s="85" t="n"/>
      <c r="AF18361" s="85" t="n"/>
      <c r="AG18361" s="85" t="n"/>
      <c r="AH18361" s="85" t="n"/>
      <c r="AI18361" s="85" t="n"/>
      <c r="AJ18361" s="85" t="n"/>
      <c r="AK18361" s="85" t="n"/>
    </row>
    <row r="18362">
      <c r="A18362" s="85" t="n"/>
      <c r="B18362" s="86" t="n"/>
      <c r="C18362" s="85" t="n"/>
      <c r="D18362" s="85" t="n"/>
      <c r="E18362" s="85" t="n"/>
      <c r="F18362" s="85" t="n"/>
      <c r="G18362" s="85" t="n"/>
      <c r="H18362" s="85" t="n"/>
      <c r="I18362" s="85" t="n"/>
      <c r="J18362" s="85" t="n"/>
      <c r="K18362" s="85" t="n"/>
      <c r="L18362" s="85" t="n"/>
      <c r="M18362" s="85" t="n"/>
      <c r="N18362" s="85" t="n"/>
      <c r="O18362" s="85" t="n"/>
      <c r="P18362" s="85" t="n"/>
      <c r="Q18362" s="85" t="n"/>
      <c r="R18362" s="85" t="n"/>
      <c r="S18362" s="85" t="n"/>
      <c r="T18362" s="85" t="n"/>
      <c r="U18362" s="85" t="n"/>
      <c r="V18362" s="85" t="n"/>
      <c r="W18362" s="85" t="n"/>
      <c r="X18362" s="85" t="n"/>
      <c r="Y18362" s="85" t="n"/>
      <c r="Z18362" s="85" t="n"/>
      <c r="AA18362" s="85" t="n"/>
      <c r="AB18362" s="85" t="n"/>
      <c r="AC18362" s="85" t="n"/>
      <c r="AD18362" s="85" t="n"/>
      <c r="AE18362" s="85" t="n"/>
      <c r="AF18362" s="85" t="n"/>
      <c r="AG18362" s="85" t="n"/>
      <c r="AH18362" s="85" t="n"/>
      <c r="AI18362" s="85" t="n"/>
      <c r="AJ18362" s="85" t="n"/>
      <c r="AK18362" s="85" t="n"/>
    </row>
    <row r="18363">
      <c r="A18363" s="86" t="n"/>
      <c r="B18363" s="86" t="n"/>
      <c r="C18363" s="86" t="n"/>
      <c r="D18363" s="86" t="n"/>
      <c r="E18363" s="86" t="n"/>
      <c r="F18363" s="86" t="n"/>
      <c r="G18363" s="86" t="n"/>
      <c r="H18363" s="86" t="n"/>
      <c r="I18363" s="86" t="n"/>
      <c r="J18363" s="86" t="n"/>
      <c r="K18363" s="86" t="n"/>
      <c r="L18363" s="86" t="n"/>
      <c r="M18363" s="86" t="n"/>
      <c r="N18363" s="86" t="n"/>
      <c r="O18363" s="86" t="n"/>
      <c r="P18363" s="86" t="n"/>
      <c r="Q18363" s="86" t="n"/>
      <c r="R18363" s="86" t="n"/>
      <c r="S18363" s="86" t="n"/>
      <c r="T18363" s="86" t="n"/>
      <c r="U18363" s="86" t="n"/>
      <c r="V18363" s="86" t="n"/>
      <c r="W18363" s="86" t="n"/>
      <c r="X18363" s="86" t="n"/>
      <c r="Y18363" s="86" t="n"/>
      <c r="Z18363" s="86" t="n"/>
      <c r="AA18363" s="86" t="n"/>
      <c r="AB18363" s="86" t="n"/>
      <c r="AC18363" s="86" t="n"/>
      <c r="AD18363" s="86" t="n"/>
      <c r="AE18363" s="86" t="n"/>
      <c r="AF18363" s="86" t="n"/>
      <c r="AG18363" s="86" t="n"/>
      <c r="AH18363" s="86" t="n"/>
      <c r="AI18363" s="86" t="n"/>
      <c r="AJ18363" s="86" t="n"/>
      <c r="AK18363" s="86" t="n"/>
    </row>
    <row r="18364">
      <c r="A18364" s="85" t="n"/>
      <c r="B18364" s="86" t="n"/>
      <c r="C18364" s="85" t="n"/>
      <c r="D18364" s="85" t="n"/>
      <c r="E18364" s="86" t="n"/>
      <c r="F18364" s="85" t="n"/>
      <c r="G18364" s="85" t="n"/>
      <c r="H18364" s="86" t="n"/>
      <c r="I18364" s="85" t="n"/>
      <c r="J18364" s="85" t="n"/>
      <c r="K18364" s="86" t="n"/>
      <c r="L18364" s="85" t="n"/>
      <c r="M18364" s="85" t="n"/>
      <c r="N18364" s="86" t="n"/>
      <c r="O18364" s="85" t="n"/>
      <c r="P18364" s="85" t="n"/>
      <c r="Q18364" s="86" t="n"/>
      <c r="R18364" s="85" t="n"/>
      <c r="S18364" s="85" t="n"/>
      <c r="T18364" s="86" t="n"/>
      <c r="U18364" s="85" t="n"/>
      <c r="V18364" s="85" t="n"/>
      <c r="W18364" s="86" t="n"/>
      <c r="X18364" s="85" t="n"/>
      <c r="Y18364" s="85" t="n"/>
      <c r="Z18364" s="86" t="n"/>
      <c r="AA18364" s="85" t="n"/>
      <c r="AB18364" s="85" t="n"/>
      <c r="AC18364" s="86" t="n"/>
      <c r="AD18364" s="85" t="n"/>
      <c r="AE18364" s="85" t="n"/>
      <c r="AF18364" s="86" t="n"/>
      <c r="AG18364" s="85" t="n"/>
      <c r="AH18364" s="85" t="n"/>
      <c r="AI18364" s="86" t="n"/>
      <c r="AJ18364" s="85" t="n"/>
      <c r="AK18364" s="85" t="n"/>
    </row>
    <row r="18365">
      <c r="A18365" s="86" t="n"/>
      <c r="B18365" s="86" t="n"/>
      <c r="C18365" s="86" t="n"/>
      <c r="D18365" s="86" t="n"/>
      <c r="E18365" s="86" t="n"/>
      <c r="F18365" s="86" t="n"/>
      <c r="G18365" s="86" t="n"/>
      <c r="H18365" s="86" t="n"/>
      <c r="I18365" s="86" t="n"/>
      <c r="J18365" s="86" t="n"/>
      <c r="K18365" s="86" t="n"/>
      <c r="L18365" s="86" t="n"/>
      <c r="M18365" s="86" t="n"/>
      <c r="N18365" s="86" t="n"/>
      <c r="O18365" s="86" t="n"/>
      <c r="P18365" s="86" t="n"/>
      <c r="Q18365" s="86" t="n"/>
      <c r="R18365" s="86" t="n"/>
      <c r="S18365" s="86" t="n"/>
      <c r="T18365" s="86" t="n"/>
      <c r="U18365" s="86" t="n"/>
      <c r="V18365" s="86" t="n"/>
      <c r="W18365" s="86" t="n"/>
      <c r="X18365" s="86" t="n"/>
      <c r="Y18365" s="86" t="n"/>
      <c r="Z18365" s="86" t="n"/>
      <c r="AA18365" s="86" t="n"/>
      <c r="AB18365" s="86" t="n"/>
      <c r="AC18365" s="86" t="n"/>
      <c r="AD18365" s="86" t="n"/>
      <c r="AE18365" s="86" t="n"/>
      <c r="AF18365" s="86" t="n"/>
      <c r="AG18365" s="86" t="n"/>
      <c r="AH18365" s="86" t="n"/>
      <c r="AI18365" s="86" t="n"/>
      <c r="AJ18365" s="86" t="n"/>
      <c r="AK18365" s="86" t="n"/>
    </row>
    <row r="18366">
      <c r="A18366" s="85" t="n"/>
      <c r="B18366" s="192" t="n"/>
      <c r="C18366" s="193" t="n"/>
      <c r="D18366" s="193" t="n"/>
      <c r="E18366" s="192" t="n"/>
      <c r="F18366" s="193" t="n"/>
      <c r="G18366" s="193" t="n"/>
      <c r="H18366" s="192" t="n"/>
      <c r="I18366" s="193" t="n"/>
      <c r="J18366" s="193" t="n"/>
      <c r="K18366" s="192" t="n"/>
      <c r="L18366" s="193" t="n"/>
      <c r="M18366" s="193" t="n"/>
      <c r="N18366" s="192" t="n"/>
      <c r="O18366" s="193" t="n"/>
      <c r="P18366" s="193" t="n"/>
      <c r="Q18366" s="192" t="n"/>
      <c r="R18366" s="193" t="n"/>
      <c r="S18366" s="193" t="n"/>
      <c r="T18366" s="192" t="n"/>
      <c r="U18366" s="193" t="n"/>
      <c r="V18366" s="193" t="n"/>
      <c r="W18366" s="192" t="n"/>
      <c r="X18366" s="193" t="n"/>
      <c r="Y18366" s="193" t="n"/>
      <c r="Z18366" s="192" t="n"/>
      <c r="AA18366" s="193" t="n"/>
      <c r="AB18366" s="193" t="n"/>
      <c r="AC18366" s="192" t="n"/>
      <c r="AD18366" s="193" t="n"/>
      <c r="AE18366" s="193" t="n"/>
      <c r="AF18366" s="192" t="n"/>
      <c r="AG18366" s="193" t="n"/>
      <c r="AH18366" s="193" t="n"/>
      <c r="AI18366" s="192" t="n"/>
      <c r="AJ18366" s="193" t="n"/>
      <c r="AK18366" s="193" t="n"/>
      <c r="AM18366">
        <f>A18361</f>
        <v/>
      </c>
      <c r="AN18366" s="83">
        <f>1/($B18366*(1/$B18364)*(1/(5/7+2/7*$D18366))*$B18376/SUM($B18368:$B18391))</f>
        <v/>
      </c>
      <c r="AO18366" s="83">
        <f>1/(B18366*(1/B18364)*(1/(5/7+2/7*D18366)))</f>
        <v/>
      </c>
      <c r="AP18366" s="83" t="n"/>
      <c r="AR18366" s="174">
        <f>CHOOSE(AV$3,C18366,F18366,I18366,L18366,O18366,R18366,U18366,X18366,AA18366,AD18366,AG18366,AJ18366)</f>
        <v/>
      </c>
      <c r="AS18366" s="82" t="n"/>
      <c r="AT18366" s="82" t="n"/>
      <c r="AV18366" s="119">
        <f>AN18366/AR18366</f>
        <v/>
      </c>
      <c r="AW18366" s="172">
        <f>AO18366/AR18366</f>
        <v/>
      </c>
      <c r="AX18366" s="83" t="n"/>
    </row>
    <row r="18367">
      <c r="A18367" s="86" t="n"/>
      <c r="B18367" s="86" t="n"/>
      <c r="C18367" s="86" t="n"/>
      <c r="D18367" s="86" t="n"/>
      <c r="E18367" s="86" t="n"/>
      <c r="F18367" s="86" t="n"/>
      <c r="G18367" s="86" t="n"/>
      <c r="H18367" s="86" t="n"/>
      <c r="I18367" s="86" t="n"/>
      <c r="J18367" s="86" t="n"/>
      <c r="K18367" s="86" t="n"/>
      <c r="L18367" s="86" t="n"/>
      <c r="M18367" s="86" t="n"/>
      <c r="N18367" s="86" t="n"/>
      <c r="O18367" s="86" t="n"/>
      <c r="P18367" s="86" t="n"/>
      <c r="Q18367" s="86" t="n"/>
      <c r="R18367" s="86" t="n"/>
      <c r="S18367" s="86" t="n"/>
      <c r="T18367" s="86" t="n"/>
      <c r="U18367" s="86" t="n"/>
      <c r="V18367" s="86" t="n"/>
      <c r="W18367" s="86" t="n"/>
      <c r="X18367" s="86" t="n"/>
      <c r="Y18367" s="86" t="n"/>
      <c r="Z18367" s="86" t="n"/>
      <c r="AA18367" s="86" t="n"/>
      <c r="AB18367" s="86" t="n"/>
      <c r="AC18367" s="86" t="n"/>
      <c r="AD18367" s="86" t="n"/>
      <c r="AE18367" s="86" t="n"/>
      <c r="AF18367" s="86" t="n"/>
      <c r="AG18367" s="86" t="n"/>
      <c r="AH18367" s="86" t="n"/>
      <c r="AI18367" s="86" t="n"/>
      <c r="AJ18367" s="86" t="n"/>
      <c r="AK18367" s="86" t="n"/>
    </row>
    <row r="18368">
      <c r="A18368" s="86" t="n"/>
      <c r="B18368" s="86" t="n"/>
      <c r="C18368" s="86" t="n"/>
      <c r="D18368" s="86" t="n"/>
      <c r="E18368" s="86" t="n"/>
      <c r="F18368" s="86" t="n"/>
      <c r="G18368" s="86" t="n"/>
      <c r="H18368" s="86" t="n"/>
      <c r="I18368" s="86" t="n"/>
      <c r="J18368" s="86" t="n"/>
      <c r="K18368" s="86" t="n"/>
      <c r="L18368" s="86" t="n"/>
      <c r="M18368" s="86" t="n"/>
      <c r="N18368" s="86" t="n"/>
      <c r="O18368" s="86" t="n"/>
      <c r="P18368" s="86" t="n"/>
      <c r="Q18368" s="86" t="n"/>
      <c r="R18368" s="86" t="n"/>
      <c r="S18368" s="86" t="n"/>
      <c r="T18368" s="86" t="n"/>
      <c r="U18368" s="86" t="n"/>
      <c r="V18368" s="86" t="n"/>
      <c r="W18368" s="86" t="n"/>
      <c r="X18368" s="86" t="n"/>
      <c r="Y18368" s="86" t="n"/>
      <c r="Z18368" s="86" t="n"/>
      <c r="AA18368" s="86" t="n"/>
      <c r="AB18368" s="86" t="n"/>
      <c r="AC18368" s="86" t="n"/>
      <c r="AD18368" s="86" t="n"/>
      <c r="AE18368" s="86" t="n"/>
      <c r="AF18368" s="86" t="n"/>
      <c r="AG18368" s="86" t="n"/>
      <c r="AH18368" s="86" t="n"/>
      <c r="AI18368" s="86" t="n"/>
      <c r="AJ18368" s="86" t="n"/>
      <c r="AK18368" s="86" t="n"/>
    </row>
    <row r="18369">
      <c r="A18369" s="86" t="n"/>
      <c r="B18369" s="86" t="n"/>
      <c r="C18369" s="86" t="n"/>
      <c r="D18369" s="86" t="n"/>
      <c r="E18369" s="86" t="n"/>
      <c r="F18369" s="86" t="n"/>
      <c r="G18369" s="86" t="n"/>
      <c r="H18369" s="86" t="n"/>
      <c r="I18369" s="86" t="n"/>
      <c r="J18369" s="86" t="n"/>
      <c r="K18369" s="86" t="n"/>
      <c r="L18369" s="86" t="n"/>
      <c r="M18369" s="86" t="n"/>
      <c r="N18369" s="86" t="n"/>
      <c r="O18369" s="86" t="n"/>
      <c r="P18369" s="86" t="n"/>
      <c r="Q18369" s="86" t="n"/>
      <c r="R18369" s="86" t="n"/>
      <c r="S18369" s="86" t="n"/>
      <c r="T18369" s="86" t="n"/>
      <c r="U18369" s="86" t="n"/>
      <c r="V18369" s="86" t="n"/>
      <c r="W18369" s="86" t="n"/>
      <c r="X18369" s="86" t="n"/>
      <c r="Y18369" s="86" t="n"/>
      <c r="Z18369" s="86" t="n"/>
      <c r="AA18369" s="86" t="n"/>
      <c r="AB18369" s="86" t="n"/>
      <c r="AC18369" s="86" t="n"/>
      <c r="AD18369" s="86" t="n"/>
      <c r="AE18369" s="86" t="n"/>
      <c r="AF18369" s="86" t="n"/>
      <c r="AG18369" s="86" t="n"/>
      <c r="AH18369" s="86" t="n"/>
      <c r="AI18369" s="86" t="n"/>
      <c r="AJ18369" s="86" t="n"/>
      <c r="AK18369" s="86" t="n"/>
    </row>
    <row r="18370">
      <c r="A18370" s="86" t="n"/>
      <c r="B18370" s="86" t="n"/>
      <c r="C18370" s="86" t="n"/>
      <c r="D18370" s="86" t="n"/>
      <c r="E18370" s="86" t="n"/>
      <c r="F18370" s="86" t="n"/>
      <c r="G18370" s="86" t="n"/>
      <c r="H18370" s="86" t="n"/>
      <c r="I18370" s="86" t="n"/>
      <c r="J18370" s="86" t="n"/>
      <c r="K18370" s="86" t="n"/>
      <c r="L18370" s="86" t="n"/>
      <c r="M18370" s="86" t="n"/>
      <c r="N18370" s="86" t="n"/>
      <c r="O18370" s="86" t="n"/>
      <c r="P18370" s="86" t="n"/>
      <c r="Q18370" s="86" t="n"/>
      <c r="R18370" s="86" t="n"/>
      <c r="S18370" s="86" t="n"/>
      <c r="T18370" s="86" t="n"/>
      <c r="U18370" s="86" t="n"/>
      <c r="V18370" s="86" t="n"/>
      <c r="W18370" s="86" t="n"/>
      <c r="X18370" s="86" t="n"/>
      <c r="Y18370" s="86" t="n"/>
      <c r="Z18370" s="86" t="n"/>
      <c r="AA18370" s="86" t="n"/>
      <c r="AB18370" s="86" t="n"/>
      <c r="AC18370" s="86" t="n"/>
      <c r="AD18370" s="86" t="n"/>
      <c r="AE18370" s="86" t="n"/>
      <c r="AF18370" s="86" t="n"/>
      <c r="AG18370" s="86" t="n"/>
      <c r="AH18370" s="86" t="n"/>
      <c r="AI18370" s="86" t="n"/>
      <c r="AJ18370" s="86" t="n"/>
      <c r="AK18370" s="86" t="n"/>
    </row>
    <row r="18371">
      <c r="A18371" s="86" t="n"/>
      <c r="B18371" s="86" t="n"/>
      <c r="C18371" s="86" t="n"/>
      <c r="D18371" s="86" t="n"/>
      <c r="E18371" s="86" t="n"/>
      <c r="F18371" s="86" t="n"/>
      <c r="G18371" s="86" t="n"/>
      <c r="H18371" s="86" t="n"/>
      <c r="I18371" s="86" t="n"/>
      <c r="J18371" s="86" t="n"/>
      <c r="K18371" s="86" t="n"/>
      <c r="L18371" s="86" t="n"/>
      <c r="M18371" s="86" t="n"/>
      <c r="N18371" s="86" t="n"/>
      <c r="O18371" s="86" t="n"/>
      <c r="P18371" s="86" t="n"/>
      <c r="Q18371" s="86" t="n"/>
      <c r="R18371" s="86" t="n"/>
      <c r="S18371" s="86" t="n"/>
      <c r="T18371" s="86" t="n"/>
      <c r="U18371" s="86" t="n"/>
      <c r="V18371" s="86" t="n"/>
      <c r="W18371" s="86" t="n"/>
      <c r="X18371" s="86" t="n"/>
      <c r="Y18371" s="86" t="n"/>
      <c r="Z18371" s="86" t="n"/>
      <c r="AA18371" s="86" t="n"/>
      <c r="AB18371" s="86" t="n"/>
      <c r="AC18371" s="86" t="n"/>
      <c r="AD18371" s="86" t="n"/>
      <c r="AE18371" s="86" t="n"/>
      <c r="AF18371" s="86" t="n"/>
      <c r="AG18371" s="86" t="n"/>
      <c r="AH18371" s="86" t="n"/>
      <c r="AI18371" s="86" t="n"/>
      <c r="AJ18371" s="86" t="n"/>
      <c r="AK18371" s="86" t="n"/>
    </row>
    <row r="18372">
      <c r="A18372" s="86" t="n"/>
      <c r="B18372" s="86" t="n"/>
      <c r="C18372" s="86" t="n"/>
      <c r="D18372" s="86" t="n"/>
      <c r="E18372" s="86" t="n"/>
      <c r="F18372" s="86" t="n"/>
      <c r="G18372" s="86" t="n"/>
      <c r="H18372" s="86" t="n"/>
      <c r="I18372" s="86" t="n"/>
      <c r="J18372" s="86" t="n"/>
      <c r="K18372" s="86" t="n"/>
      <c r="L18372" s="86" t="n"/>
      <c r="M18372" s="86" t="n"/>
      <c r="N18372" s="86" t="n"/>
      <c r="O18372" s="86" t="n"/>
      <c r="P18372" s="86" t="n"/>
      <c r="Q18372" s="86" t="n"/>
      <c r="R18372" s="86" t="n"/>
      <c r="S18372" s="86" t="n"/>
      <c r="T18372" s="86" t="n"/>
      <c r="U18372" s="86" t="n"/>
      <c r="V18372" s="86" t="n"/>
      <c r="W18372" s="86" t="n"/>
      <c r="X18372" s="86" t="n"/>
      <c r="Y18372" s="86" t="n"/>
      <c r="Z18372" s="86" t="n"/>
      <c r="AA18372" s="86" t="n"/>
      <c r="AB18372" s="86" t="n"/>
      <c r="AC18372" s="86" t="n"/>
      <c r="AD18372" s="86" t="n"/>
      <c r="AE18372" s="86" t="n"/>
      <c r="AF18372" s="86" t="n"/>
      <c r="AG18372" s="86" t="n"/>
      <c r="AH18372" s="86" t="n"/>
      <c r="AI18372" s="86" t="n"/>
      <c r="AJ18372" s="86" t="n"/>
      <c r="AK18372" s="86" t="n"/>
    </row>
    <row r="18373">
      <c r="A18373" s="86" t="n"/>
      <c r="B18373" s="86" t="n"/>
      <c r="C18373" s="86" t="n"/>
      <c r="D18373" s="86" t="n"/>
      <c r="E18373" s="86" t="n"/>
      <c r="F18373" s="86" t="n"/>
      <c r="G18373" s="86" t="n"/>
      <c r="H18373" s="86" t="n"/>
      <c r="I18373" s="86" t="n"/>
      <c r="J18373" s="86" t="n"/>
      <c r="K18373" s="86" t="n"/>
      <c r="L18373" s="86" t="n"/>
      <c r="M18373" s="86" t="n"/>
      <c r="N18373" s="86" t="n"/>
      <c r="O18373" s="86" t="n"/>
      <c r="P18373" s="86" t="n"/>
      <c r="Q18373" s="86" t="n"/>
      <c r="R18373" s="86" t="n"/>
      <c r="S18373" s="86" t="n"/>
      <c r="T18373" s="86" t="n"/>
      <c r="U18373" s="86" t="n"/>
      <c r="V18373" s="86" t="n"/>
      <c r="W18373" s="86" t="n"/>
      <c r="X18373" s="86" t="n"/>
      <c r="Y18373" s="86" t="n"/>
      <c r="Z18373" s="86" t="n"/>
      <c r="AA18373" s="86" t="n"/>
      <c r="AB18373" s="86" t="n"/>
      <c r="AC18373" s="86" t="n"/>
      <c r="AD18373" s="86" t="n"/>
      <c r="AE18373" s="86" t="n"/>
      <c r="AF18373" s="86" t="n"/>
      <c r="AG18373" s="86" t="n"/>
      <c r="AH18373" s="86" t="n"/>
      <c r="AI18373" s="86" t="n"/>
      <c r="AJ18373" s="86" t="n"/>
      <c r="AK18373" s="86" t="n"/>
    </row>
    <row r="18374">
      <c r="A18374" s="86" t="n"/>
      <c r="B18374" s="86" t="n"/>
      <c r="C18374" s="86" t="n"/>
      <c r="D18374" s="86" t="n"/>
      <c r="E18374" s="86" t="n"/>
      <c r="F18374" s="86" t="n"/>
      <c r="G18374" s="86" t="n"/>
      <c r="H18374" s="86" t="n"/>
      <c r="I18374" s="86" t="n"/>
      <c r="J18374" s="86" t="n"/>
      <c r="K18374" s="86" t="n"/>
      <c r="L18374" s="86" t="n"/>
      <c r="M18374" s="86" t="n"/>
      <c r="N18374" s="86" t="n"/>
      <c r="O18374" s="86" t="n"/>
      <c r="P18374" s="86" t="n"/>
      <c r="Q18374" s="86" t="n"/>
      <c r="R18374" s="86" t="n"/>
      <c r="S18374" s="86" t="n"/>
      <c r="T18374" s="86" t="n"/>
      <c r="U18374" s="86" t="n"/>
      <c r="V18374" s="86" t="n"/>
      <c r="W18374" s="86" t="n"/>
      <c r="X18374" s="86" t="n"/>
      <c r="Y18374" s="86" t="n"/>
      <c r="Z18374" s="86" t="n"/>
      <c r="AA18374" s="86" t="n"/>
      <c r="AB18374" s="86" t="n"/>
      <c r="AC18374" s="86" t="n"/>
      <c r="AD18374" s="86" t="n"/>
      <c r="AE18374" s="86" t="n"/>
      <c r="AF18374" s="86" t="n"/>
      <c r="AG18374" s="86" t="n"/>
      <c r="AH18374" s="86" t="n"/>
      <c r="AI18374" s="86" t="n"/>
      <c r="AJ18374" s="86" t="n"/>
      <c r="AK18374" s="86" t="n"/>
    </row>
    <row r="18375">
      <c r="A18375" s="86" t="n"/>
      <c r="B18375" s="86" t="n"/>
      <c r="C18375" s="86" t="n"/>
      <c r="D18375" s="86" t="n"/>
      <c r="E18375" s="86" t="n"/>
      <c r="F18375" s="86" t="n"/>
      <c r="G18375" s="86" t="n"/>
      <c r="H18375" s="86" t="n"/>
      <c r="I18375" s="86" t="n"/>
      <c r="J18375" s="86" t="n"/>
      <c r="K18375" s="86" t="n"/>
      <c r="L18375" s="86" t="n"/>
      <c r="M18375" s="86" t="n"/>
      <c r="N18375" s="86" t="n"/>
      <c r="O18375" s="86" t="n"/>
      <c r="P18375" s="86" t="n"/>
      <c r="Q18375" s="86" t="n"/>
      <c r="R18375" s="86" t="n"/>
      <c r="S18375" s="86" t="n"/>
      <c r="T18375" s="86" t="n"/>
      <c r="U18375" s="86" t="n"/>
      <c r="V18375" s="86" t="n"/>
      <c r="W18375" s="86" t="n"/>
      <c r="X18375" s="86" t="n"/>
      <c r="Y18375" s="86" t="n"/>
      <c r="Z18375" s="86" t="n"/>
      <c r="AA18375" s="86" t="n"/>
      <c r="AB18375" s="86" t="n"/>
      <c r="AC18375" s="86" t="n"/>
      <c r="AD18375" s="86" t="n"/>
      <c r="AE18375" s="86" t="n"/>
      <c r="AF18375" s="86" t="n"/>
      <c r="AG18375" s="86" t="n"/>
      <c r="AH18375" s="86" t="n"/>
      <c r="AI18375" s="86" t="n"/>
      <c r="AJ18375" s="86" t="n"/>
      <c r="AK18375" s="86" t="n"/>
    </row>
    <row r="18376">
      <c r="A18376" s="86" t="n"/>
      <c r="B18376" s="86" t="n"/>
      <c r="C18376" s="86" t="n"/>
      <c r="D18376" s="86" t="n"/>
      <c r="E18376" s="86" t="n"/>
      <c r="F18376" s="86" t="n"/>
      <c r="G18376" s="86" t="n"/>
      <c r="H18376" s="86" t="n"/>
      <c r="I18376" s="86" t="n"/>
      <c r="J18376" s="86" t="n"/>
      <c r="K18376" s="86" t="n"/>
      <c r="L18376" s="86" t="n"/>
      <c r="M18376" s="86" t="n"/>
      <c r="N18376" s="86" t="n"/>
      <c r="O18376" s="86" t="n"/>
      <c r="P18376" s="86" t="n"/>
      <c r="Q18376" s="86" t="n"/>
      <c r="R18376" s="86" t="n"/>
      <c r="S18376" s="86" t="n"/>
      <c r="T18376" s="86" t="n"/>
      <c r="U18376" s="86" t="n"/>
      <c r="V18376" s="86" t="n"/>
      <c r="W18376" s="86" t="n"/>
      <c r="X18376" s="86" t="n"/>
      <c r="Y18376" s="86" t="n"/>
      <c r="Z18376" s="86" t="n"/>
      <c r="AA18376" s="86" t="n"/>
      <c r="AB18376" s="86" t="n"/>
      <c r="AC18376" s="86" t="n"/>
      <c r="AD18376" s="86" t="n"/>
      <c r="AE18376" s="86" t="n"/>
      <c r="AF18376" s="86" t="n"/>
      <c r="AG18376" s="86" t="n"/>
      <c r="AH18376" s="86" t="n"/>
      <c r="AI18376" s="86" t="n"/>
      <c r="AJ18376" s="86" t="n"/>
      <c r="AK18376" s="86" t="n"/>
    </row>
    <row r="18377">
      <c r="A18377" s="86" t="n"/>
      <c r="B18377" s="86" t="n"/>
      <c r="C18377" s="86" t="n"/>
      <c r="D18377" s="86" t="n"/>
      <c r="E18377" s="86" t="n"/>
      <c r="F18377" s="86" t="n"/>
      <c r="G18377" s="86" t="n"/>
      <c r="H18377" s="86" t="n"/>
      <c r="I18377" s="86" t="n"/>
      <c r="J18377" s="86" t="n"/>
      <c r="K18377" s="86" t="n"/>
      <c r="L18377" s="86" t="n"/>
      <c r="M18377" s="86" t="n"/>
      <c r="N18377" s="86" t="n"/>
      <c r="O18377" s="86" t="n"/>
      <c r="P18377" s="86" t="n"/>
      <c r="Q18377" s="86" t="n"/>
      <c r="R18377" s="86" t="n"/>
      <c r="S18377" s="86" t="n"/>
      <c r="T18377" s="86" t="n"/>
      <c r="U18377" s="86" t="n"/>
      <c r="V18377" s="86" t="n"/>
      <c r="W18377" s="86" t="n"/>
      <c r="X18377" s="86" t="n"/>
      <c r="Y18377" s="86" t="n"/>
      <c r="Z18377" s="86" t="n"/>
      <c r="AA18377" s="86" t="n"/>
      <c r="AB18377" s="86" t="n"/>
      <c r="AC18377" s="86" t="n"/>
      <c r="AD18377" s="86" t="n"/>
      <c r="AE18377" s="86" t="n"/>
      <c r="AF18377" s="86" t="n"/>
      <c r="AG18377" s="86" t="n"/>
      <c r="AH18377" s="86" t="n"/>
      <c r="AI18377" s="86" t="n"/>
      <c r="AJ18377" s="86" t="n"/>
      <c r="AK18377" s="86" t="n"/>
    </row>
    <row r="18378">
      <c r="A18378" s="86" t="n"/>
      <c r="B18378" s="86" t="n"/>
      <c r="C18378" s="86" t="n"/>
      <c r="D18378" s="86" t="n"/>
      <c r="E18378" s="86" t="n"/>
      <c r="F18378" s="86" t="n"/>
      <c r="G18378" s="86" t="n"/>
      <c r="H18378" s="86" t="n"/>
      <c r="I18378" s="86" t="n"/>
      <c r="J18378" s="86" t="n"/>
      <c r="K18378" s="86" t="n"/>
      <c r="L18378" s="86" t="n"/>
      <c r="M18378" s="86" t="n"/>
      <c r="N18378" s="86" t="n"/>
      <c r="O18378" s="86" t="n"/>
      <c r="P18378" s="86" t="n"/>
      <c r="Q18378" s="86" t="n"/>
      <c r="R18378" s="86" t="n"/>
      <c r="S18378" s="86" t="n"/>
      <c r="T18378" s="86" t="n"/>
      <c r="U18378" s="86" t="n"/>
      <c r="V18378" s="86" t="n"/>
      <c r="W18378" s="86" t="n"/>
      <c r="X18378" s="86" t="n"/>
      <c r="Y18378" s="86" t="n"/>
      <c r="Z18378" s="86" t="n"/>
      <c r="AA18378" s="86" t="n"/>
      <c r="AB18378" s="86" t="n"/>
      <c r="AC18378" s="86" t="n"/>
      <c r="AD18378" s="86" t="n"/>
      <c r="AE18378" s="86" t="n"/>
      <c r="AF18378" s="86" t="n"/>
      <c r="AG18378" s="86" t="n"/>
      <c r="AH18378" s="86" t="n"/>
      <c r="AI18378" s="86" t="n"/>
      <c r="AJ18378" s="86" t="n"/>
      <c r="AK18378" s="86" t="n"/>
    </row>
    <row r="18379">
      <c r="A18379" s="86" t="n"/>
      <c r="B18379" s="86" t="n"/>
      <c r="C18379" s="86" t="n"/>
      <c r="D18379" s="86" t="n"/>
      <c r="E18379" s="86" t="n"/>
      <c r="F18379" s="86" t="n"/>
      <c r="G18379" s="86" t="n"/>
      <c r="H18379" s="86" t="n"/>
      <c r="I18379" s="86" t="n"/>
      <c r="J18379" s="86" t="n"/>
      <c r="K18379" s="86" t="n"/>
      <c r="L18379" s="86" t="n"/>
      <c r="M18379" s="86" t="n"/>
      <c r="N18379" s="86" t="n"/>
      <c r="O18379" s="86" t="n"/>
      <c r="P18379" s="86" t="n"/>
      <c r="Q18379" s="86" t="n"/>
      <c r="R18379" s="86" t="n"/>
      <c r="S18379" s="86" t="n"/>
      <c r="T18379" s="86" t="n"/>
      <c r="U18379" s="86" t="n"/>
      <c r="V18379" s="86" t="n"/>
      <c r="W18379" s="86" t="n"/>
      <c r="X18379" s="86" t="n"/>
      <c r="Y18379" s="86" t="n"/>
      <c r="Z18379" s="86" t="n"/>
      <c r="AA18379" s="86" t="n"/>
      <c r="AB18379" s="86" t="n"/>
      <c r="AC18379" s="86" t="n"/>
      <c r="AD18379" s="86" t="n"/>
      <c r="AE18379" s="86" t="n"/>
      <c r="AF18379" s="86" t="n"/>
      <c r="AG18379" s="86" t="n"/>
      <c r="AH18379" s="86" t="n"/>
      <c r="AI18379" s="86" t="n"/>
      <c r="AJ18379" s="86" t="n"/>
      <c r="AK18379" s="86" t="n"/>
    </row>
    <row r="18380">
      <c r="A18380" s="86" t="n"/>
      <c r="B18380" s="86" t="n"/>
      <c r="C18380" s="86" t="n"/>
      <c r="D18380" s="86" t="n"/>
      <c r="E18380" s="86" t="n"/>
      <c r="F18380" s="86" t="n"/>
      <c r="G18380" s="86" t="n"/>
      <c r="H18380" s="86" t="n"/>
      <c r="I18380" s="86" t="n"/>
      <c r="J18380" s="86" t="n"/>
      <c r="K18380" s="86" t="n"/>
      <c r="L18380" s="86" t="n"/>
      <c r="M18380" s="86" t="n"/>
      <c r="N18380" s="86" t="n"/>
      <c r="O18380" s="86" t="n"/>
      <c r="P18380" s="86" t="n"/>
      <c r="Q18380" s="86" t="n"/>
      <c r="R18380" s="86" t="n"/>
      <c r="S18380" s="86" t="n"/>
      <c r="T18380" s="86" t="n"/>
      <c r="U18380" s="86" t="n"/>
      <c r="V18380" s="86" t="n"/>
      <c r="W18380" s="86" t="n"/>
      <c r="X18380" s="86" t="n"/>
      <c r="Y18380" s="86" t="n"/>
      <c r="Z18380" s="86" t="n"/>
      <c r="AA18380" s="86" t="n"/>
      <c r="AB18380" s="86" t="n"/>
      <c r="AC18380" s="86" t="n"/>
      <c r="AD18380" s="86" t="n"/>
      <c r="AE18380" s="86" t="n"/>
      <c r="AF18380" s="86" t="n"/>
      <c r="AG18380" s="86" t="n"/>
      <c r="AH18380" s="86" t="n"/>
      <c r="AI18380" s="86" t="n"/>
      <c r="AJ18380" s="86" t="n"/>
      <c r="AK18380" s="86" t="n"/>
    </row>
    <row r="18381">
      <c r="A18381" s="86" t="n"/>
      <c r="B18381" s="86" t="n"/>
      <c r="C18381" s="86" t="n"/>
      <c r="D18381" s="86" t="n"/>
      <c r="E18381" s="86" t="n"/>
      <c r="F18381" s="86" t="n"/>
      <c r="G18381" s="86" t="n"/>
      <c r="H18381" s="86" t="n"/>
      <c r="I18381" s="86" t="n"/>
      <c r="J18381" s="86" t="n"/>
      <c r="K18381" s="86" t="n"/>
      <c r="L18381" s="86" t="n"/>
      <c r="M18381" s="86" t="n"/>
      <c r="N18381" s="86" t="n"/>
      <c r="O18381" s="86" t="n"/>
      <c r="P18381" s="86" t="n"/>
      <c r="Q18381" s="86" t="n"/>
      <c r="R18381" s="86" t="n"/>
      <c r="S18381" s="86" t="n"/>
      <c r="T18381" s="86" t="n"/>
      <c r="U18381" s="86" t="n"/>
      <c r="V18381" s="86" t="n"/>
      <c r="W18381" s="86" t="n"/>
      <c r="X18381" s="86" t="n"/>
      <c r="Y18381" s="86" t="n"/>
      <c r="Z18381" s="86" t="n"/>
      <c r="AA18381" s="86" t="n"/>
      <c r="AB18381" s="86" t="n"/>
      <c r="AC18381" s="86" t="n"/>
      <c r="AD18381" s="86" t="n"/>
      <c r="AE18381" s="86" t="n"/>
      <c r="AF18381" s="86" t="n"/>
      <c r="AG18381" s="86" t="n"/>
      <c r="AH18381" s="86" t="n"/>
      <c r="AI18381" s="86" t="n"/>
      <c r="AJ18381" s="86" t="n"/>
      <c r="AK18381" s="86" t="n"/>
    </row>
    <row r="18382">
      <c r="A18382" s="86" t="n"/>
      <c r="B18382" s="86" t="n"/>
      <c r="C18382" s="86" t="n"/>
      <c r="D18382" s="86" t="n"/>
      <c r="E18382" s="86" t="n"/>
      <c r="F18382" s="86" t="n"/>
      <c r="G18382" s="86" t="n"/>
      <c r="H18382" s="86" t="n"/>
      <c r="I18382" s="86" t="n"/>
      <c r="J18382" s="86" t="n"/>
      <c r="K18382" s="86" t="n"/>
      <c r="L18382" s="86" t="n"/>
      <c r="M18382" s="86" t="n"/>
      <c r="N18382" s="86" t="n"/>
      <c r="O18382" s="86" t="n"/>
      <c r="P18382" s="86" t="n"/>
      <c r="Q18382" s="86" t="n"/>
      <c r="R18382" s="86" t="n"/>
      <c r="S18382" s="86" t="n"/>
      <c r="T18382" s="86" t="n"/>
      <c r="U18382" s="86" t="n"/>
      <c r="V18382" s="86" t="n"/>
      <c r="W18382" s="86" t="n"/>
      <c r="X18382" s="86" t="n"/>
      <c r="Y18382" s="86" t="n"/>
      <c r="Z18382" s="86" t="n"/>
      <c r="AA18382" s="86" t="n"/>
      <c r="AB18382" s="86" t="n"/>
      <c r="AC18382" s="86" t="n"/>
      <c r="AD18382" s="86" t="n"/>
      <c r="AE18382" s="86" t="n"/>
      <c r="AF18382" s="86" t="n"/>
      <c r="AG18382" s="86" t="n"/>
      <c r="AH18382" s="86" t="n"/>
      <c r="AI18382" s="86" t="n"/>
      <c r="AJ18382" s="86" t="n"/>
      <c r="AK18382" s="86" t="n"/>
    </row>
    <row r="18383">
      <c r="A18383" s="86" t="n"/>
      <c r="B18383" s="86" t="n"/>
      <c r="C18383" s="86" t="n"/>
      <c r="D18383" s="86" t="n"/>
      <c r="E18383" s="86" t="n"/>
      <c r="F18383" s="86" t="n"/>
      <c r="G18383" s="86" t="n"/>
      <c r="H18383" s="86" t="n"/>
      <c r="I18383" s="86" t="n"/>
      <c r="J18383" s="86" t="n"/>
      <c r="K18383" s="86" t="n"/>
      <c r="L18383" s="86" t="n"/>
      <c r="M18383" s="86" t="n"/>
      <c r="N18383" s="86" t="n"/>
      <c r="O18383" s="86" t="n"/>
      <c r="P18383" s="86" t="n"/>
      <c r="Q18383" s="86" t="n"/>
      <c r="R18383" s="86" t="n"/>
      <c r="S18383" s="86" t="n"/>
      <c r="T18383" s="86" t="n"/>
      <c r="U18383" s="86" t="n"/>
      <c r="V18383" s="86" t="n"/>
      <c r="W18383" s="86" t="n"/>
      <c r="X18383" s="86" t="n"/>
      <c r="Y18383" s="86" t="n"/>
      <c r="Z18383" s="86" t="n"/>
      <c r="AA18383" s="86" t="n"/>
      <c r="AB18383" s="86" t="n"/>
      <c r="AC18383" s="86" t="n"/>
      <c r="AD18383" s="86" t="n"/>
      <c r="AE18383" s="86" t="n"/>
      <c r="AF18383" s="86" t="n"/>
      <c r="AG18383" s="86" t="n"/>
      <c r="AH18383" s="86" t="n"/>
      <c r="AI18383" s="86" t="n"/>
      <c r="AJ18383" s="86" t="n"/>
      <c r="AK18383" s="86" t="n"/>
    </row>
    <row r="18384">
      <c r="A18384" s="86" t="n"/>
      <c r="B18384" s="86" t="n"/>
      <c r="C18384" s="86" t="n"/>
      <c r="D18384" s="86" t="n"/>
      <c r="E18384" s="86" t="n"/>
      <c r="F18384" s="86" t="n"/>
      <c r="G18384" s="86" t="n"/>
      <c r="H18384" s="86" t="n"/>
      <c r="I18384" s="86" t="n"/>
      <c r="J18384" s="86" t="n"/>
      <c r="K18384" s="86" t="n"/>
      <c r="L18384" s="86" t="n"/>
      <c r="M18384" s="86" t="n"/>
      <c r="N18384" s="86" t="n"/>
      <c r="O18384" s="86" t="n"/>
      <c r="P18384" s="86" t="n"/>
      <c r="Q18384" s="86" t="n"/>
      <c r="R18384" s="86" t="n"/>
      <c r="S18384" s="86" t="n"/>
      <c r="T18384" s="86" t="n"/>
      <c r="U18384" s="86" t="n"/>
      <c r="V18384" s="86" t="n"/>
      <c r="W18384" s="86" t="n"/>
      <c r="X18384" s="86" t="n"/>
      <c r="Y18384" s="86" t="n"/>
      <c r="Z18384" s="86" t="n"/>
      <c r="AA18384" s="86" t="n"/>
      <c r="AB18384" s="86" t="n"/>
      <c r="AC18384" s="86" t="n"/>
      <c r="AD18384" s="86" t="n"/>
      <c r="AE18384" s="86" t="n"/>
      <c r="AF18384" s="86" t="n"/>
      <c r="AG18384" s="86" t="n"/>
      <c r="AH18384" s="86" t="n"/>
      <c r="AI18384" s="86" t="n"/>
      <c r="AJ18384" s="86" t="n"/>
      <c r="AK18384" s="86" t="n"/>
    </row>
    <row r="18385">
      <c r="A18385" s="86" t="n"/>
      <c r="B18385" s="86" t="n"/>
      <c r="C18385" s="86" t="n"/>
      <c r="D18385" s="86" t="n"/>
      <c r="E18385" s="86" t="n"/>
      <c r="F18385" s="86" t="n"/>
      <c r="G18385" s="86" t="n"/>
      <c r="H18385" s="86" t="n"/>
      <c r="I18385" s="86" t="n"/>
      <c r="J18385" s="86" t="n"/>
      <c r="K18385" s="86" t="n"/>
      <c r="L18385" s="86" t="n"/>
      <c r="M18385" s="86" t="n"/>
      <c r="N18385" s="86" t="n"/>
      <c r="O18385" s="86" t="n"/>
      <c r="P18385" s="86" t="n"/>
      <c r="Q18385" s="86" t="n"/>
      <c r="R18385" s="86" t="n"/>
      <c r="S18385" s="86" t="n"/>
      <c r="T18385" s="86" t="n"/>
      <c r="U18385" s="86" t="n"/>
      <c r="V18385" s="86" t="n"/>
      <c r="W18385" s="86" t="n"/>
      <c r="X18385" s="86" t="n"/>
      <c r="Y18385" s="86" t="n"/>
      <c r="Z18385" s="86" t="n"/>
      <c r="AA18385" s="86" t="n"/>
      <c r="AB18385" s="86" t="n"/>
      <c r="AC18385" s="86" t="n"/>
      <c r="AD18385" s="86" t="n"/>
      <c r="AE18385" s="86" t="n"/>
      <c r="AF18385" s="86" t="n"/>
      <c r="AG18385" s="86" t="n"/>
      <c r="AH18385" s="86" t="n"/>
      <c r="AI18385" s="86" t="n"/>
      <c r="AJ18385" s="86" t="n"/>
      <c r="AK18385" s="86" t="n"/>
    </row>
    <row r="18386">
      <c r="A18386" s="86" t="n"/>
      <c r="B18386" s="86" t="n"/>
      <c r="C18386" s="86" t="n"/>
      <c r="D18386" s="86" t="n"/>
      <c r="E18386" s="86" t="n"/>
      <c r="F18386" s="86" t="n"/>
      <c r="G18386" s="86" t="n"/>
      <c r="H18386" s="86" t="n"/>
      <c r="I18386" s="86" t="n"/>
      <c r="J18386" s="86" t="n"/>
      <c r="K18386" s="86" t="n"/>
      <c r="L18386" s="86" t="n"/>
      <c r="M18386" s="86" t="n"/>
      <c r="N18386" s="86" t="n"/>
      <c r="O18386" s="86" t="n"/>
      <c r="P18386" s="86" t="n"/>
      <c r="Q18386" s="86" t="n"/>
      <c r="R18386" s="86" t="n"/>
      <c r="S18386" s="86" t="n"/>
      <c r="T18386" s="86" t="n"/>
      <c r="U18386" s="86" t="n"/>
      <c r="V18386" s="86" t="n"/>
      <c r="W18386" s="86" t="n"/>
      <c r="X18386" s="86" t="n"/>
      <c r="Y18386" s="86" t="n"/>
      <c r="Z18386" s="86" t="n"/>
      <c r="AA18386" s="86" t="n"/>
      <c r="AB18386" s="86" t="n"/>
      <c r="AC18386" s="86" t="n"/>
      <c r="AD18386" s="86" t="n"/>
      <c r="AE18386" s="86" t="n"/>
      <c r="AF18386" s="86" t="n"/>
      <c r="AG18386" s="86" t="n"/>
      <c r="AH18386" s="86" t="n"/>
      <c r="AI18386" s="86" t="n"/>
      <c r="AJ18386" s="86" t="n"/>
      <c r="AK18386" s="86" t="n"/>
    </row>
    <row r="18387">
      <c r="A18387" s="86" t="n"/>
      <c r="B18387" s="86" t="n"/>
      <c r="C18387" s="86" t="n"/>
      <c r="D18387" s="86" t="n"/>
      <c r="E18387" s="86" t="n"/>
      <c r="F18387" s="86" t="n"/>
      <c r="G18387" s="86" t="n"/>
      <c r="H18387" s="86" t="n"/>
      <c r="I18387" s="86" t="n"/>
      <c r="J18387" s="86" t="n"/>
      <c r="K18387" s="86" t="n"/>
      <c r="L18387" s="86" t="n"/>
      <c r="M18387" s="86" t="n"/>
      <c r="N18387" s="86" t="n"/>
      <c r="O18387" s="86" t="n"/>
      <c r="P18387" s="86" t="n"/>
      <c r="Q18387" s="86" t="n"/>
      <c r="R18387" s="86" t="n"/>
      <c r="S18387" s="86" t="n"/>
      <c r="T18387" s="86" t="n"/>
      <c r="U18387" s="86" t="n"/>
      <c r="V18387" s="86" t="n"/>
      <c r="W18387" s="86" t="n"/>
      <c r="X18387" s="86" t="n"/>
      <c r="Y18387" s="86" t="n"/>
      <c r="Z18387" s="86" t="n"/>
      <c r="AA18387" s="86" t="n"/>
      <c r="AB18387" s="86" t="n"/>
      <c r="AC18387" s="86" t="n"/>
      <c r="AD18387" s="86" t="n"/>
      <c r="AE18387" s="86" t="n"/>
      <c r="AF18387" s="86" t="n"/>
      <c r="AG18387" s="86" t="n"/>
      <c r="AH18387" s="86" t="n"/>
      <c r="AI18387" s="86" t="n"/>
      <c r="AJ18387" s="86" t="n"/>
      <c r="AK18387" s="86" t="n"/>
    </row>
    <row r="18388">
      <c r="A18388" s="86" t="n"/>
      <c r="B18388" s="86" t="n"/>
      <c r="C18388" s="86" t="n"/>
      <c r="D18388" s="86" t="n"/>
      <c r="E18388" s="86" t="n"/>
      <c r="F18388" s="86" t="n"/>
      <c r="G18388" s="86" t="n"/>
      <c r="H18388" s="86" t="n"/>
      <c r="I18388" s="86" t="n"/>
      <c r="J18388" s="86" t="n"/>
      <c r="K18388" s="86" t="n"/>
      <c r="L18388" s="86" t="n"/>
      <c r="M18388" s="86" t="n"/>
      <c r="N18388" s="86" t="n"/>
      <c r="O18388" s="86" t="n"/>
      <c r="P18388" s="86" t="n"/>
      <c r="Q18388" s="86" t="n"/>
      <c r="R18388" s="86" t="n"/>
      <c r="S18388" s="86" t="n"/>
      <c r="T18388" s="86" t="n"/>
      <c r="U18388" s="86" t="n"/>
      <c r="V18388" s="86" t="n"/>
      <c r="W18388" s="86" t="n"/>
      <c r="X18388" s="86" t="n"/>
      <c r="Y18388" s="86" t="n"/>
      <c r="Z18388" s="86" t="n"/>
      <c r="AA18388" s="86" t="n"/>
      <c r="AB18388" s="86" t="n"/>
      <c r="AC18388" s="86" t="n"/>
      <c r="AD18388" s="86" t="n"/>
      <c r="AE18388" s="86" t="n"/>
      <c r="AF18388" s="86" t="n"/>
      <c r="AG18388" s="86" t="n"/>
      <c r="AH18388" s="86" t="n"/>
      <c r="AI18388" s="86" t="n"/>
      <c r="AJ18388" s="86" t="n"/>
      <c r="AK18388" s="86" t="n"/>
    </row>
    <row r="18389">
      <c r="A18389" s="86" t="n"/>
      <c r="B18389" s="86" t="n"/>
      <c r="C18389" s="86" t="n"/>
      <c r="D18389" s="86" t="n"/>
      <c r="E18389" s="86" t="n"/>
      <c r="F18389" s="86" t="n"/>
      <c r="G18389" s="86" t="n"/>
      <c r="H18389" s="86" t="n"/>
      <c r="I18389" s="86" t="n"/>
      <c r="J18389" s="86" t="n"/>
      <c r="K18389" s="86" t="n"/>
      <c r="L18389" s="86" t="n"/>
      <c r="M18389" s="86" t="n"/>
      <c r="N18389" s="86" t="n"/>
      <c r="O18389" s="86" t="n"/>
      <c r="P18389" s="86" t="n"/>
      <c r="Q18389" s="86" t="n"/>
      <c r="R18389" s="86" t="n"/>
      <c r="S18389" s="86" t="n"/>
      <c r="T18389" s="86" t="n"/>
      <c r="U18389" s="86" t="n"/>
      <c r="V18389" s="86" t="n"/>
      <c r="W18389" s="86" t="n"/>
      <c r="X18389" s="86" t="n"/>
      <c r="Y18389" s="86" t="n"/>
      <c r="Z18389" s="86" t="n"/>
      <c r="AA18389" s="86" t="n"/>
      <c r="AB18389" s="86" t="n"/>
      <c r="AC18389" s="86" t="n"/>
      <c r="AD18389" s="86" t="n"/>
      <c r="AE18389" s="86" t="n"/>
      <c r="AF18389" s="86" t="n"/>
      <c r="AG18389" s="86" t="n"/>
      <c r="AH18389" s="86" t="n"/>
      <c r="AI18389" s="86" t="n"/>
      <c r="AJ18389" s="86" t="n"/>
      <c r="AK18389" s="86" t="n"/>
    </row>
    <row r="18390">
      <c r="A18390" s="86" t="n"/>
      <c r="B18390" s="86" t="n"/>
      <c r="C18390" s="86" t="n"/>
      <c r="D18390" s="86" t="n"/>
      <c r="E18390" s="86" t="n"/>
      <c r="F18390" s="86" t="n"/>
      <c r="G18390" s="86" t="n"/>
      <c r="H18390" s="86" t="n"/>
      <c r="I18390" s="86" t="n"/>
      <c r="J18390" s="86" t="n"/>
      <c r="K18390" s="86" t="n"/>
      <c r="L18390" s="86" t="n"/>
      <c r="M18390" s="86" t="n"/>
      <c r="N18390" s="86" t="n"/>
      <c r="O18390" s="86" t="n"/>
      <c r="P18390" s="86" t="n"/>
      <c r="Q18390" s="86" t="n"/>
      <c r="R18390" s="86" t="n"/>
      <c r="S18390" s="86" t="n"/>
      <c r="T18390" s="86" t="n"/>
      <c r="U18390" s="86" t="n"/>
      <c r="V18390" s="86" t="n"/>
      <c r="W18390" s="86" t="n"/>
      <c r="X18390" s="86" t="n"/>
      <c r="Y18390" s="86" t="n"/>
      <c r="Z18390" s="86" t="n"/>
      <c r="AA18390" s="86" t="n"/>
      <c r="AB18390" s="86" t="n"/>
      <c r="AC18390" s="86" t="n"/>
      <c r="AD18390" s="86" t="n"/>
      <c r="AE18390" s="86" t="n"/>
      <c r="AF18390" s="86" t="n"/>
      <c r="AG18390" s="86" t="n"/>
      <c r="AH18390" s="86" t="n"/>
      <c r="AI18390" s="86" t="n"/>
      <c r="AJ18390" s="86" t="n"/>
      <c r="AK18390" s="86" t="n"/>
    </row>
    <row r="18391">
      <c r="A18391" s="86" t="n"/>
      <c r="B18391" s="86" t="n"/>
      <c r="C18391" s="86" t="n"/>
      <c r="D18391" s="86" t="n"/>
      <c r="E18391" s="86" t="n"/>
      <c r="F18391" s="86" t="n"/>
      <c r="G18391" s="86" t="n"/>
      <c r="H18391" s="86" t="n"/>
      <c r="I18391" s="86" t="n"/>
      <c r="J18391" s="86" t="n"/>
      <c r="K18391" s="86" t="n"/>
      <c r="L18391" s="86" t="n"/>
      <c r="M18391" s="86" t="n"/>
      <c r="N18391" s="86" t="n"/>
      <c r="O18391" s="86" t="n"/>
      <c r="P18391" s="86" t="n"/>
      <c r="Q18391" s="86" t="n"/>
      <c r="R18391" s="86" t="n"/>
      <c r="S18391" s="86" t="n"/>
      <c r="T18391" s="86" t="n"/>
      <c r="U18391" s="86" t="n"/>
      <c r="V18391" s="86" t="n"/>
      <c r="W18391" s="86" t="n"/>
      <c r="X18391" s="86" t="n"/>
      <c r="Y18391" s="86" t="n"/>
      <c r="Z18391" s="86" t="n"/>
      <c r="AA18391" s="86" t="n"/>
      <c r="AB18391" s="86" t="n"/>
      <c r="AC18391" s="86" t="n"/>
      <c r="AD18391" s="86" t="n"/>
      <c r="AE18391" s="86" t="n"/>
      <c r="AF18391" s="86" t="n"/>
      <c r="AG18391" s="86" t="n"/>
      <c r="AH18391" s="86" t="n"/>
      <c r="AI18391" s="86" t="n"/>
      <c r="AJ18391" s="86" t="n"/>
      <c r="AK18391" s="86" t="n"/>
    </row>
    <row r="18401">
      <c r="A18401" s="86" t="n"/>
      <c r="B18401" s="85" t="n"/>
      <c r="C18401" s="85" t="n"/>
      <c r="D18401" s="85" t="n"/>
      <c r="E18401" s="85" t="n"/>
      <c r="F18401" s="86" t="n"/>
      <c r="G18401" s="155" t="n"/>
      <c r="H18401" s="85" t="n"/>
      <c r="I18401" s="85" t="n"/>
      <c r="J18401" s="85" t="n"/>
      <c r="K18401" s="85" t="n"/>
      <c r="L18401" s="85" t="n"/>
      <c r="M18401" s="85" t="n"/>
      <c r="N18401" s="85" t="n"/>
      <c r="O18401" s="85" t="n"/>
      <c r="P18401" s="85" t="n"/>
      <c r="Q18401" s="85" t="n"/>
      <c r="R18401" s="85" t="n"/>
      <c r="S18401" s="85" t="n"/>
      <c r="T18401" s="108" t="n"/>
      <c r="U18401" s="85" t="n"/>
      <c r="V18401" s="85" t="n"/>
      <c r="W18401" s="85" t="n"/>
      <c r="X18401" s="85" t="n"/>
      <c r="Y18401" s="85" t="n"/>
      <c r="Z18401" s="85" t="n"/>
      <c r="AA18401" s="85" t="n"/>
      <c r="AB18401" s="85" t="n"/>
      <c r="AC18401" s="85" t="n"/>
      <c r="AD18401" s="85" t="n"/>
      <c r="AE18401" s="85" t="n"/>
      <c r="AF18401" s="85" t="n"/>
      <c r="AG18401" s="85" t="n"/>
      <c r="AH18401" s="85" t="n"/>
      <c r="AI18401" s="85" t="n"/>
      <c r="AJ18401" s="85" t="n"/>
      <c r="AK18401" s="85" t="n"/>
    </row>
    <row r="18402">
      <c r="A18402" s="85" t="n"/>
      <c r="B18402" s="86" t="n"/>
      <c r="C18402" s="85" t="n"/>
      <c r="D18402" s="85" t="n"/>
      <c r="E18402" s="85" t="n"/>
      <c r="F18402" s="85" t="n"/>
      <c r="G18402" s="85" t="n"/>
      <c r="H18402" s="85" t="n"/>
      <c r="I18402" s="85" t="n"/>
      <c r="J18402" s="85" t="n"/>
      <c r="K18402" s="85" t="n"/>
      <c r="L18402" s="85" t="n"/>
      <c r="M18402" s="85" t="n"/>
      <c r="N18402" s="85" t="n"/>
      <c r="O18402" s="85" t="n"/>
      <c r="P18402" s="85" t="n"/>
      <c r="Q18402" s="85" t="n"/>
      <c r="R18402" s="85" t="n"/>
      <c r="S18402" s="85" t="n"/>
      <c r="T18402" s="85" t="n"/>
      <c r="U18402" s="85" t="n"/>
      <c r="V18402" s="85" t="n"/>
      <c r="W18402" s="85" t="n"/>
      <c r="X18402" s="85" t="n"/>
      <c r="Y18402" s="85" t="n"/>
      <c r="Z18402" s="85" t="n"/>
      <c r="AA18402" s="85" t="n"/>
      <c r="AB18402" s="85" t="n"/>
      <c r="AC18402" s="85" t="n"/>
      <c r="AD18402" s="85" t="n"/>
      <c r="AE18402" s="85" t="n"/>
      <c r="AF18402" s="85" t="n"/>
      <c r="AG18402" s="85" t="n"/>
      <c r="AH18402" s="85" t="n"/>
      <c r="AI18402" s="85" t="n"/>
      <c r="AJ18402" s="85" t="n"/>
      <c r="AK18402" s="85" t="n"/>
    </row>
    <row r="18403">
      <c r="A18403" s="86" t="n"/>
      <c r="B18403" s="86" t="n"/>
      <c r="C18403" s="86" t="n"/>
      <c r="D18403" s="86" t="n"/>
      <c r="E18403" s="86" t="n"/>
      <c r="F18403" s="86" t="n"/>
      <c r="G18403" s="86" t="n"/>
      <c r="H18403" s="86" t="n"/>
      <c r="I18403" s="86" t="n"/>
      <c r="J18403" s="86" t="n"/>
      <c r="K18403" s="86" t="n"/>
      <c r="L18403" s="86" t="n"/>
      <c r="M18403" s="86" t="n"/>
      <c r="N18403" s="86" t="n"/>
      <c r="O18403" s="86" t="n"/>
      <c r="P18403" s="86" t="n"/>
      <c r="Q18403" s="86" t="n"/>
      <c r="R18403" s="86" t="n"/>
      <c r="S18403" s="86" t="n"/>
      <c r="T18403" s="86" t="n"/>
      <c r="U18403" s="86" t="n"/>
      <c r="V18403" s="86" t="n"/>
      <c r="W18403" s="86" t="n"/>
      <c r="X18403" s="86" t="n"/>
      <c r="Y18403" s="86" t="n"/>
      <c r="Z18403" s="86" t="n"/>
      <c r="AA18403" s="86" t="n"/>
      <c r="AB18403" s="86" t="n"/>
      <c r="AC18403" s="86" t="n"/>
      <c r="AD18403" s="86" t="n"/>
      <c r="AE18403" s="86" t="n"/>
      <c r="AF18403" s="86" t="n"/>
      <c r="AG18403" s="86" t="n"/>
      <c r="AH18403" s="86" t="n"/>
      <c r="AI18403" s="86" t="n"/>
      <c r="AJ18403" s="86" t="n"/>
      <c r="AK18403" s="86" t="n"/>
    </row>
    <row r="18404">
      <c r="A18404" s="85" t="n"/>
      <c r="B18404" s="86" t="n"/>
      <c r="C18404" s="85" t="n"/>
      <c r="D18404" s="85" t="n"/>
      <c r="E18404" s="86" t="n"/>
      <c r="F18404" s="85" t="n"/>
      <c r="G18404" s="85" t="n"/>
      <c r="H18404" s="86" t="n"/>
      <c r="I18404" s="85" t="n"/>
      <c r="J18404" s="85" t="n"/>
      <c r="K18404" s="86" t="n"/>
      <c r="L18404" s="85" t="n"/>
      <c r="M18404" s="85" t="n"/>
      <c r="N18404" s="86" t="n"/>
      <c r="O18404" s="85" t="n"/>
      <c r="P18404" s="85" t="n"/>
      <c r="Q18404" s="86" t="n"/>
      <c r="R18404" s="85" t="n"/>
      <c r="S18404" s="85" t="n"/>
      <c r="T18404" s="86" t="n"/>
      <c r="U18404" s="85" t="n"/>
      <c r="V18404" s="85" t="n"/>
      <c r="W18404" s="86" t="n"/>
      <c r="X18404" s="85" t="n"/>
      <c r="Y18404" s="85" t="n"/>
      <c r="Z18404" s="86" t="n"/>
      <c r="AA18404" s="85" t="n"/>
      <c r="AB18404" s="85" t="n"/>
      <c r="AC18404" s="86" t="n"/>
      <c r="AD18404" s="85" t="n"/>
      <c r="AE18404" s="85" t="n"/>
      <c r="AF18404" s="86" t="n"/>
      <c r="AG18404" s="85" t="n"/>
      <c r="AH18404" s="85" t="n"/>
      <c r="AI18404" s="86" t="n"/>
      <c r="AJ18404" s="85" t="n"/>
      <c r="AK18404" s="85" t="n"/>
    </row>
    <row r="18405">
      <c r="A18405" s="86" t="n"/>
      <c r="B18405" s="86" t="n"/>
      <c r="C18405" s="86" t="n"/>
      <c r="D18405" s="86" t="n"/>
      <c r="E18405" s="86" t="n"/>
      <c r="F18405" s="86" t="n"/>
      <c r="G18405" s="86" t="n"/>
      <c r="H18405" s="86" t="n"/>
      <c r="I18405" s="86" t="n"/>
      <c r="J18405" s="86" t="n"/>
      <c r="K18405" s="86" t="n"/>
      <c r="L18405" s="86" t="n"/>
      <c r="M18405" s="86" t="n"/>
      <c r="N18405" s="86" t="n"/>
      <c r="O18405" s="86" t="n"/>
      <c r="P18405" s="86" t="n"/>
      <c r="Q18405" s="86" t="n"/>
      <c r="R18405" s="86" t="n"/>
      <c r="S18405" s="86" t="n"/>
      <c r="T18405" s="86" t="n"/>
      <c r="U18405" s="86" t="n"/>
      <c r="V18405" s="86" t="n"/>
      <c r="W18405" s="86" t="n"/>
      <c r="X18405" s="86" t="n"/>
      <c r="Y18405" s="86" t="n"/>
      <c r="Z18405" s="86" t="n"/>
      <c r="AA18405" s="86" t="n"/>
      <c r="AB18405" s="86" t="n"/>
      <c r="AC18405" s="86" t="n"/>
      <c r="AD18405" s="86" t="n"/>
      <c r="AE18405" s="86" t="n"/>
      <c r="AF18405" s="86" t="n"/>
      <c r="AG18405" s="86" t="n"/>
      <c r="AH18405" s="86" t="n"/>
      <c r="AI18405" s="86" t="n"/>
      <c r="AJ18405" s="86" t="n"/>
      <c r="AK18405" s="86" t="n"/>
    </row>
    <row r="18406">
      <c r="A18406" s="85" t="n"/>
      <c r="B18406" s="192" t="n"/>
      <c r="C18406" s="193" t="n"/>
      <c r="D18406" s="193" t="n"/>
      <c r="E18406" s="192" t="n"/>
      <c r="F18406" s="193" t="n"/>
      <c r="G18406" s="193" t="n"/>
      <c r="H18406" s="192" t="n"/>
      <c r="I18406" s="193" t="n"/>
      <c r="J18406" s="193" t="n"/>
      <c r="K18406" s="192" t="n"/>
      <c r="L18406" s="193" t="n"/>
      <c r="M18406" s="193" t="n"/>
      <c r="N18406" s="192" t="n"/>
      <c r="O18406" s="193" t="n"/>
      <c r="P18406" s="193" t="n"/>
      <c r="Q18406" s="192" t="n"/>
      <c r="R18406" s="193" t="n"/>
      <c r="S18406" s="193" t="n"/>
      <c r="T18406" s="192" t="n"/>
      <c r="U18406" s="193" t="n"/>
      <c r="V18406" s="193" t="n"/>
      <c r="W18406" s="192" t="n"/>
      <c r="X18406" s="193" t="n"/>
      <c r="Y18406" s="193" t="n"/>
      <c r="Z18406" s="192" t="n"/>
      <c r="AA18406" s="193" t="n"/>
      <c r="AB18406" s="193" t="n"/>
      <c r="AC18406" s="192" t="n"/>
      <c r="AD18406" s="193" t="n"/>
      <c r="AE18406" s="193" t="n"/>
      <c r="AF18406" s="192" t="n"/>
      <c r="AG18406" s="193" t="n"/>
      <c r="AH18406" s="193" t="n"/>
      <c r="AI18406" s="192" t="n"/>
      <c r="AJ18406" s="193" t="n"/>
      <c r="AK18406" s="193" t="n"/>
      <c r="AM18406">
        <f>A18401</f>
        <v/>
      </c>
      <c r="AN18406" s="83">
        <f>1/($B18406*(1/$B18404)*(1/(5/7+2/7*$D18406))*$B18416/SUM($B18408:$B18431))</f>
        <v/>
      </c>
      <c r="AO18406" s="83">
        <f>1/(B18406*(1/B18404)*(1/(5/7+2/7*D18406)))</f>
        <v/>
      </c>
      <c r="AP18406" s="83" t="n"/>
      <c r="AR18406" s="174">
        <f>CHOOSE(AV$3,C18406,F18406,I18406,L18406,O18406,R18406,U18406,X18406,AA18406,AD18406,AG18406,AJ18406)</f>
        <v/>
      </c>
      <c r="AS18406" s="82" t="n"/>
      <c r="AT18406" s="82" t="n"/>
      <c r="AV18406" s="119">
        <f>AN18406/AR18406</f>
        <v/>
      </c>
      <c r="AW18406" s="172">
        <f>AO18406/AR18406</f>
        <v/>
      </c>
      <c r="AX18406" s="83" t="n"/>
    </row>
    <row r="18407">
      <c r="A18407" s="86" t="n"/>
      <c r="B18407" s="86" t="n"/>
      <c r="C18407" s="86" t="n"/>
      <c r="D18407" s="86" t="n"/>
      <c r="E18407" s="86" t="n"/>
      <c r="F18407" s="86" t="n"/>
      <c r="G18407" s="86" t="n"/>
      <c r="H18407" s="86" t="n"/>
      <c r="I18407" s="86" t="n"/>
      <c r="J18407" s="86" t="n"/>
      <c r="K18407" s="86" t="n"/>
      <c r="L18407" s="86" t="n"/>
      <c r="M18407" s="86" t="n"/>
      <c r="N18407" s="86" t="n"/>
      <c r="O18407" s="86" t="n"/>
      <c r="P18407" s="86" t="n"/>
      <c r="Q18407" s="86" t="n"/>
      <c r="R18407" s="86" t="n"/>
      <c r="S18407" s="86" t="n"/>
      <c r="T18407" s="86" t="n"/>
      <c r="U18407" s="86" t="n"/>
      <c r="V18407" s="86" t="n"/>
      <c r="W18407" s="86" t="n"/>
      <c r="X18407" s="86" t="n"/>
      <c r="Y18407" s="86" t="n"/>
      <c r="Z18407" s="86" t="n"/>
      <c r="AA18407" s="86" t="n"/>
      <c r="AB18407" s="86" t="n"/>
      <c r="AC18407" s="86" t="n"/>
      <c r="AD18407" s="86" t="n"/>
      <c r="AE18407" s="86" t="n"/>
      <c r="AF18407" s="86" t="n"/>
      <c r="AG18407" s="86" t="n"/>
      <c r="AH18407" s="86" t="n"/>
      <c r="AI18407" s="86" t="n"/>
      <c r="AJ18407" s="86" t="n"/>
      <c r="AK18407" s="86" t="n"/>
    </row>
    <row r="18408">
      <c r="A18408" s="86" t="n"/>
      <c r="B18408" s="86" t="n"/>
      <c r="C18408" s="86" t="n"/>
      <c r="D18408" s="86" t="n"/>
      <c r="E18408" s="86" t="n"/>
      <c r="F18408" s="86" t="n"/>
      <c r="G18408" s="86" t="n"/>
      <c r="H18408" s="86" t="n"/>
      <c r="I18408" s="86" t="n"/>
      <c r="J18408" s="86" t="n"/>
      <c r="K18408" s="86" t="n"/>
      <c r="L18408" s="86" t="n"/>
      <c r="M18408" s="86" t="n"/>
      <c r="N18408" s="86" t="n"/>
      <c r="O18408" s="86" t="n"/>
      <c r="P18408" s="86" t="n"/>
      <c r="Q18408" s="86" t="n"/>
      <c r="R18408" s="86" t="n"/>
      <c r="S18408" s="86" t="n"/>
      <c r="T18408" s="86" t="n"/>
      <c r="U18408" s="86" t="n"/>
      <c r="V18408" s="86" t="n"/>
      <c r="W18408" s="86" t="n"/>
      <c r="X18408" s="86" t="n"/>
      <c r="Y18408" s="86" t="n"/>
      <c r="Z18408" s="86" t="n"/>
      <c r="AA18408" s="86" t="n"/>
      <c r="AB18408" s="86" t="n"/>
      <c r="AC18408" s="86" t="n"/>
      <c r="AD18408" s="86" t="n"/>
      <c r="AE18408" s="86" t="n"/>
      <c r="AF18408" s="86" t="n"/>
      <c r="AG18408" s="86" t="n"/>
      <c r="AH18408" s="86" t="n"/>
      <c r="AI18408" s="86" t="n"/>
      <c r="AJ18408" s="86" t="n"/>
      <c r="AK18408" s="86" t="n"/>
    </row>
    <row r="18409">
      <c r="A18409" s="86" t="n"/>
      <c r="B18409" s="86" t="n"/>
      <c r="C18409" s="86" t="n"/>
      <c r="D18409" s="86" t="n"/>
      <c r="E18409" s="86" t="n"/>
      <c r="F18409" s="86" t="n"/>
      <c r="G18409" s="86" t="n"/>
      <c r="H18409" s="86" t="n"/>
      <c r="I18409" s="86" t="n"/>
      <c r="J18409" s="86" t="n"/>
      <c r="K18409" s="86" t="n"/>
      <c r="L18409" s="86" t="n"/>
      <c r="M18409" s="86" t="n"/>
      <c r="N18409" s="86" t="n"/>
      <c r="O18409" s="86" t="n"/>
      <c r="P18409" s="86" t="n"/>
      <c r="Q18409" s="86" t="n"/>
      <c r="R18409" s="86" t="n"/>
      <c r="S18409" s="86" t="n"/>
      <c r="T18409" s="86" t="n"/>
      <c r="U18409" s="86" t="n"/>
      <c r="V18409" s="86" t="n"/>
      <c r="W18409" s="86" t="n"/>
      <c r="X18409" s="86" t="n"/>
      <c r="Y18409" s="86" t="n"/>
      <c r="Z18409" s="86" t="n"/>
      <c r="AA18409" s="86" t="n"/>
      <c r="AB18409" s="86" t="n"/>
      <c r="AC18409" s="86" t="n"/>
      <c r="AD18409" s="86" t="n"/>
      <c r="AE18409" s="86" t="n"/>
      <c r="AF18409" s="86" t="n"/>
      <c r="AG18409" s="86" t="n"/>
      <c r="AH18409" s="86" t="n"/>
      <c r="AI18409" s="86" t="n"/>
      <c r="AJ18409" s="86" t="n"/>
      <c r="AK18409" s="86" t="n"/>
    </row>
    <row r="18410">
      <c r="A18410" s="86" t="n"/>
      <c r="B18410" s="86" t="n"/>
      <c r="C18410" s="86" t="n"/>
      <c r="D18410" s="86" t="n"/>
      <c r="E18410" s="86" t="n"/>
      <c r="F18410" s="86" t="n"/>
      <c r="G18410" s="86" t="n"/>
      <c r="H18410" s="86" t="n"/>
      <c r="I18410" s="86" t="n"/>
      <c r="J18410" s="86" t="n"/>
      <c r="K18410" s="86" t="n"/>
      <c r="L18410" s="86" t="n"/>
      <c r="M18410" s="86" t="n"/>
      <c r="N18410" s="86" t="n"/>
      <c r="O18410" s="86" t="n"/>
      <c r="P18410" s="86" t="n"/>
      <c r="Q18410" s="86" t="n"/>
      <c r="R18410" s="86" t="n"/>
      <c r="S18410" s="86" t="n"/>
      <c r="T18410" s="86" t="n"/>
      <c r="U18410" s="86" t="n"/>
      <c r="V18410" s="86" t="n"/>
      <c r="W18410" s="86" t="n"/>
      <c r="X18410" s="86" t="n"/>
      <c r="Y18410" s="86" t="n"/>
      <c r="Z18410" s="86" t="n"/>
      <c r="AA18410" s="86" t="n"/>
      <c r="AB18410" s="86" t="n"/>
      <c r="AC18410" s="86" t="n"/>
      <c r="AD18410" s="86" t="n"/>
      <c r="AE18410" s="86" t="n"/>
      <c r="AF18410" s="86" t="n"/>
      <c r="AG18410" s="86" t="n"/>
      <c r="AH18410" s="86" t="n"/>
      <c r="AI18410" s="86" t="n"/>
      <c r="AJ18410" s="86" t="n"/>
      <c r="AK18410" s="86" t="n"/>
    </row>
    <row r="18411">
      <c r="A18411" s="86" t="n"/>
      <c r="B18411" s="86" t="n"/>
      <c r="C18411" s="86" t="n"/>
      <c r="D18411" s="86" t="n"/>
      <c r="E18411" s="86" t="n"/>
      <c r="F18411" s="86" t="n"/>
      <c r="G18411" s="86" t="n"/>
      <c r="H18411" s="86" t="n"/>
      <c r="I18411" s="86" t="n"/>
      <c r="J18411" s="86" t="n"/>
      <c r="K18411" s="86" t="n"/>
      <c r="L18411" s="86" t="n"/>
      <c r="M18411" s="86" t="n"/>
      <c r="N18411" s="86" t="n"/>
      <c r="O18411" s="86" t="n"/>
      <c r="P18411" s="86" t="n"/>
      <c r="Q18411" s="86" t="n"/>
      <c r="R18411" s="86" t="n"/>
      <c r="S18411" s="86" t="n"/>
      <c r="T18411" s="86" t="n"/>
      <c r="U18411" s="86" t="n"/>
      <c r="V18411" s="86" t="n"/>
      <c r="W18411" s="86" t="n"/>
      <c r="X18411" s="86" t="n"/>
      <c r="Y18411" s="86" t="n"/>
      <c r="Z18411" s="86" t="n"/>
      <c r="AA18411" s="86" t="n"/>
      <c r="AB18411" s="86" t="n"/>
      <c r="AC18411" s="86" t="n"/>
      <c r="AD18411" s="86" t="n"/>
      <c r="AE18411" s="86" t="n"/>
      <c r="AF18411" s="86" t="n"/>
      <c r="AG18411" s="86" t="n"/>
      <c r="AH18411" s="86" t="n"/>
      <c r="AI18411" s="86" t="n"/>
      <c r="AJ18411" s="86" t="n"/>
      <c r="AK18411" s="86" t="n"/>
    </row>
    <row r="18412">
      <c r="A18412" s="86" t="n"/>
      <c r="B18412" s="86" t="n"/>
      <c r="C18412" s="86" t="n"/>
      <c r="D18412" s="86" t="n"/>
      <c r="E18412" s="86" t="n"/>
      <c r="F18412" s="86" t="n"/>
      <c r="G18412" s="86" t="n"/>
      <c r="H18412" s="86" t="n"/>
      <c r="I18412" s="86" t="n"/>
      <c r="J18412" s="86" t="n"/>
      <c r="K18412" s="86" t="n"/>
      <c r="L18412" s="86" t="n"/>
      <c r="M18412" s="86" t="n"/>
      <c r="N18412" s="86" t="n"/>
      <c r="O18412" s="86" t="n"/>
      <c r="P18412" s="86" t="n"/>
      <c r="Q18412" s="86" t="n"/>
      <c r="R18412" s="86" t="n"/>
      <c r="S18412" s="86" t="n"/>
      <c r="T18412" s="86" t="n"/>
      <c r="U18412" s="86" t="n"/>
      <c r="V18412" s="86" t="n"/>
      <c r="W18412" s="86" t="n"/>
      <c r="X18412" s="86" t="n"/>
      <c r="Y18412" s="86" t="n"/>
      <c r="Z18412" s="86" t="n"/>
      <c r="AA18412" s="86" t="n"/>
      <c r="AB18412" s="86" t="n"/>
      <c r="AC18412" s="86" t="n"/>
      <c r="AD18412" s="86" t="n"/>
      <c r="AE18412" s="86" t="n"/>
      <c r="AF18412" s="86" t="n"/>
      <c r="AG18412" s="86" t="n"/>
      <c r="AH18412" s="86" t="n"/>
      <c r="AI18412" s="86" t="n"/>
      <c r="AJ18412" s="86" t="n"/>
      <c r="AK18412" s="86" t="n"/>
    </row>
    <row r="18413">
      <c r="A18413" s="86" t="n"/>
      <c r="B18413" s="86" t="n"/>
      <c r="C18413" s="86" t="n"/>
      <c r="D18413" s="86" t="n"/>
      <c r="E18413" s="86" t="n"/>
      <c r="F18413" s="86" t="n"/>
      <c r="G18413" s="86" t="n"/>
      <c r="H18413" s="86" t="n"/>
      <c r="I18413" s="86" t="n"/>
      <c r="J18413" s="86" t="n"/>
      <c r="K18413" s="86" t="n"/>
      <c r="L18413" s="86" t="n"/>
      <c r="M18413" s="86" t="n"/>
      <c r="N18413" s="86" t="n"/>
      <c r="O18413" s="86" t="n"/>
      <c r="P18413" s="86" t="n"/>
      <c r="Q18413" s="86" t="n"/>
      <c r="R18413" s="86" t="n"/>
      <c r="S18413" s="86" t="n"/>
      <c r="T18413" s="86" t="n"/>
      <c r="U18413" s="86" t="n"/>
      <c r="V18413" s="86" t="n"/>
      <c r="W18413" s="86" t="n"/>
      <c r="X18413" s="86" t="n"/>
      <c r="Y18413" s="86" t="n"/>
      <c r="Z18413" s="86" t="n"/>
      <c r="AA18413" s="86" t="n"/>
      <c r="AB18413" s="86" t="n"/>
      <c r="AC18413" s="86" t="n"/>
      <c r="AD18413" s="86" t="n"/>
      <c r="AE18413" s="86" t="n"/>
      <c r="AF18413" s="86" t="n"/>
      <c r="AG18413" s="86" t="n"/>
      <c r="AH18413" s="86" t="n"/>
      <c r="AI18413" s="86" t="n"/>
      <c r="AJ18413" s="86" t="n"/>
      <c r="AK18413" s="86" t="n"/>
    </row>
    <row r="18414">
      <c r="A18414" s="86" t="n"/>
      <c r="B18414" s="86" t="n"/>
      <c r="C18414" s="86" t="n"/>
      <c r="D18414" s="86" t="n"/>
      <c r="E18414" s="86" t="n"/>
      <c r="F18414" s="86" t="n"/>
      <c r="G18414" s="86" t="n"/>
      <c r="H18414" s="86" t="n"/>
      <c r="I18414" s="86" t="n"/>
      <c r="J18414" s="86" t="n"/>
      <c r="K18414" s="86" t="n"/>
      <c r="L18414" s="86" t="n"/>
      <c r="M18414" s="86" t="n"/>
      <c r="N18414" s="86" t="n"/>
      <c r="O18414" s="86" t="n"/>
      <c r="P18414" s="86" t="n"/>
      <c r="Q18414" s="86" t="n"/>
      <c r="R18414" s="86" t="n"/>
      <c r="S18414" s="86" t="n"/>
      <c r="T18414" s="86" t="n"/>
      <c r="U18414" s="86" t="n"/>
      <c r="V18414" s="86" t="n"/>
      <c r="W18414" s="86" t="n"/>
      <c r="X18414" s="86" t="n"/>
      <c r="Y18414" s="86" t="n"/>
      <c r="Z18414" s="86" t="n"/>
      <c r="AA18414" s="86" t="n"/>
      <c r="AB18414" s="86" t="n"/>
      <c r="AC18414" s="86" t="n"/>
      <c r="AD18414" s="86" t="n"/>
      <c r="AE18414" s="86" t="n"/>
      <c r="AF18414" s="86" t="n"/>
      <c r="AG18414" s="86" t="n"/>
      <c r="AH18414" s="86" t="n"/>
      <c r="AI18414" s="86" t="n"/>
      <c r="AJ18414" s="86" t="n"/>
      <c r="AK18414" s="86" t="n"/>
    </row>
    <row r="18415">
      <c r="A18415" s="86" t="n"/>
      <c r="B18415" s="86" t="n"/>
      <c r="C18415" s="86" t="n"/>
      <c r="D18415" s="86" t="n"/>
      <c r="E18415" s="86" t="n"/>
      <c r="F18415" s="86" t="n"/>
      <c r="G18415" s="86" t="n"/>
      <c r="H18415" s="86" t="n"/>
      <c r="I18415" s="86" t="n"/>
      <c r="J18415" s="86" t="n"/>
      <c r="K18415" s="86" t="n"/>
      <c r="L18415" s="86" t="n"/>
      <c r="M18415" s="86" t="n"/>
      <c r="N18415" s="86" t="n"/>
      <c r="O18415" s="86" t="n"/>
      <c r="P18415" s="86" t="n"/>
      <c r="Q18415" s="86" t="n"/>
      <c r="R18415" s="86" t="n"/>
      <c r="S18415" s="86" t="n"/>
      <c r="T18415" s="86" t="n"/>
      <c r="U18415" s="86" t="n"/>
      <c r="V18415" s="86" t="n"/>
      <c r="W18415" s="86" t="n"/>
      <c r="X18415" s="86" t="n"/>
      <c r="Y18415" s="86" t="n"/>
      <c r="Z18415" s="86" t="n"/>
      <c r="AA18415" s="86" t="n"/>
      <c r="AB18415" s="86" t="n"/>
      <c r="AC18415" s="86" t="n"/>
      <c r="AD18415" s="86" t="n"/>
      <c r="AE18415" s="86" t="n"/>
      <c r="AF18415" s="86" t="n"/>
      <c r="AG18415" s="86" t="n"/>
      <c r="AH18415" s="86" t="n"/>
      <c r="AI18415" s="86" t="n"/>
      <c r="AJ18415" s="86" t="n"/>
      <c r="AK18415" s="86" t="n"/>
    </row>
    <row r="18416">
      <c r="A18416" s="86" t="n"/>
      <c r="B18416" s="86" t="n"/>
      <c r="C18416" s="86" t="n"/>
      <c r="D18416" s="86" t="n"/>
      <c r="E18416" s="86" t="n"/>
      <c r="F18416" s="86" t="n"/>
      <c r="G18416" s="86" t="n"/>
      <c r="H18416" s="86" t="n"/>
      <c r="I18416" s="86" t="n"/>
      <c r="J18416" s="86" t="n"/>
      <c r="K18416" s="86" t="n"/>
      <c r="L18416" s="86" t="n"/>
      <c r="M18416" s="86" t="n"/>
      <c r="N18416" s="86" t="n"/>
      <c r="O18416" s="86" t="n"/>
      <c r="P18416" s="86" t="n"/>
      <c r="Q18416" s="86" t="n"/>
      <c r="R18416" s="86" t="n"/>
      <c r="S18416" s="86" t="n"/>
      <c r="T18416" s="86" t="n"/>
      <c r="U18416" s="86" t="n"/>
      <c r="V18416" s="86" t="n"/>
      <c r="W18416" s="86" t="n"/>
      <c r="X18416" s="86" t="n"/>
      <c r="Y18416" s="86" t="n"/>
      <c r="Z18416" s="86" t="n"/>
      <c r="AA18416" s="86" t="n"/>
      <c r="AB18416" s="86" t="n"/>
      <c r="AC18416" s="86" t="n"/>
      <c r="AD18416" s="86" t="n"/>
      <c r="AE18416" s="86" t="n"/>
      <c r="AF18416" s="86" t="n"/>
      <c r="AG18416" s="86" t="n"/>
      <c r="AH18416" s="86" t="n"/>
      <c r="AI18416" s="86" t="n"/>
      <c r="AJ18416" s="86" t="n"/>
      <c r="AK18416" s="86" t="n"/>
    </row>
    <row r="18417">
      <c r="A18417" s="86" t="n"/>
      <c r="B18417" s="86" t="n"/>
      <c r="C18417" s="86" t="n"/>
      <c r="D18417" s="86" t="n"/>
      <c r="E18417" s="86" t="n"/>
      <c r="F18417" s="86" t="n"/>
      <c r="G18417" s="86" t="n"/>
      <c r="H18417" s="86" t="n"/>
      <c r="I18417" s="86" t="n"/>
      <c r="J18417" s="86" t="n"/>
      <c r="K18417" s="86" t="n"/>
      <c r="L18417" s="86" t="n"/>
      <c r="M18417" s="86" t="n"/>
      <c r="N18417" s="86" t="n"/>
      <c r="O18417" s="86" t="n"/>
      <c r="P18417" s="86" t="n"/>
      <c r="Q18417" s="86" t="n"/>
      <c r="R18417" s="86" t="n"/>
      <c r="S18417" s="86" t="n"/>
      <c r="T18417" s="86" t="n"/>
      <c r="U18417" s="86" t="n"/>
      <c r="V18417" s="86" t="n"/>
      <c r="W18417" s="86" t="n"/>
      <c r="X18417" s="86" t="n"/>
      <c r="Y18417" s="86" t="n"/>
      <c r="Z18417" s="86" t="n"/>
      <c r="AA18417" s="86" t="n"/>
      <c r="AB18417" s="86" t="n"/>
      <c r="AC18417" s="86" t="n"/>
      <c r="AD18417" s="86" t="n"/>
      <c r="AE18417" s="86" t="n"/>
      <c r="AF18417" s="86" t="n"/>
      <c r="AG18417" s="86" t="n"/>
      <c r="AH18417" s="86" t="n"/>
      <c r="AI18417" s="86" t="n"/>
      <c r="AJ18417" s="86" t="n"/>
      <c r="AK18417" s="86" t="n"/>
    </row>
    <row r="18418">
      <c r="A18418" s="86" t="n"/>
      <c r="B18418" s="86" t="n"/>
      <c r="C18418" s="86" t="n"/>
      <c r="D18418" s="86" t="n"/>
      <c r="E18418" s="86" t="n"/>
      <c r="F18418" s="86" t="n"/>
      <c r="G18418" s="86" t="n"/>
      <c r="H18418" s="86" t="n"/>
      <c r="I18418" s="86" t="n"/>
      <c r="J18418" s="86" t="n"/>
      <c r="K18418" s="86" t="n"/>
      <c r="L18418" s="86" t="n"/>
      <c r="M18418" s="86" t="n"/>
      <c r="N18418" s="86" t="n"/>
      <c r="O18418" s="86" t="n"/>
      <c r="P18418" s="86" t="n"/>
      <c r="Q18418" s="86" t="n"/>
      <c r="R18418" s="86" t="n"/>
      <c r="S18418" s="86" t="n"/>
      <c r="T18418" s="86" t="n"/>
      <c r="U18418" s="86" t="n"/>
      <c r="V18418" s="86" t="n"/>
      <c r="W18418" s="86" t="n"/>
      <c r="X18418" s="86" t="n"/>
      <c r="Y18418" s="86" t="n"/>
      <c r="Z18418" s="86" t="n"/>
      <c r="AA18418" s="86" t="n"/>
      <c r="AB18418" s="86" t="n"/>
      <c r="AC18418" s="86" t="n"/>
      <c r="AD18418" s="86" t="n"/>
      <c r="AE18418" s="86" t="n"/>
      <c r="AF18418" s="86" t="n"/>
      <c r="AG18418" s="86" t="n"/>
      <c r="AH18418" s="86" t="n"/>
      <c r="AI18418" s="86" t="n"/>
      <c r="AJ18418" s="86" t="n"/>
      <c r="AK18418" s="86" t="n"/>
    </row>
    <row r="18419">
      <c r="A18419" s="86" t="n"/>
      <c r="B18419" s="86" t="n"/>
      <c r="C18419" s="86" t="n"/>
      <c r="D18419" s="86" t="n"/>
      <c r="E18419" s="86" t="n"/>
      <c r="F18419" s="86" t="n"/>
      <c r="G18419" s="86" t="n"/>
      <c r="H18419" s="86" t="n"/>
      <c r="I18419" s="86" t="n"/>
      <c r="J18419" s="86" t="n"/>
      <c r="K18419" s="86" t="n"/>
      <c r="L18419" s="86" t="n"/>
      <c r="M18419" s="86" t="n"/>
      <c r="N18419" s="86" t="n"/>
      <c r="O18419" s="86" t="n"/>
      <c r="P18419" s="86" t="n"/>
      <c r="Q18419" s="86" t="n"/>
      <c r="R18419" s="86" t="n"/>
      <c r="S18419" s="86" t="n"/>
      <c r="T18419" s="86" t="n"/>
      <c r="U18419" s="86" t="n"/>
      <c r="V18419" s="86" t="n"/>
      <c r="W18419" s="86" t="n"/>
      <c r="X18419" s="86" t="n"/>
      <c r="Y18419" s="86" t="n"/>
      <c r="Z18419" s="86" t="n"/>
      <c r="AA18419" s="86" t="n"/>
      <c r="AB18419" s="86" t="n"/>
      <c r="AC18419" s="86" t="n"/>
      <c r="AD18419" s="86" t="n"/>
      <c r="AE18419" s="86" t="n"/>
      <c r="AF18419" s="86" t="n"/>
      <c r="AG18419" s="86" t="n"/>
      <c r="AH18419" s="86" t="n"/>
      <c r="AI18419" s="86" t="n"/>
      <c r="AJ18419" s="86" t="n"/>
      <c r="AK18419" s="86" t="n"/>
    </row>
    <row r="18420">
      <c r="A18420" s="86" t="n"/>
      <c r="B18420" s="86" t="n"/>
      <c r="C18420" s="86" t="n"/>
      <c r="D18420" s="86" t="n"/>
      <c r="E18420" s="86" t="n"/>
      <c r="F18420" s="86" t="n"/>
      <c r="G18420" s="86" t="n"/>
      <c r="H18420" s="86" t="n"/>
      <c r="I18420" s="86" t="n"/>
      <c r="J18420" s="86" t="n"/>
      <c r="K18420" s="86" t="n"/>
      <c r="L18420" s="86" t="n"/>
      <c r="M18420" s="86" t="n"/>
      <c r="N18420" s="86" t="n"/>
      <c r="O18420" s="86" t="n"/>
      <c r="P18420" s="86" t="n"/>
      <c r="Q18420" s="86" t="n"/>
      <c r="R18420" s="86" t="n"/>
      <c r="S18420" s="86" t="n"/>
      <c r="T18420" s="86" t="n"/>
      <c r="U18420" s="86" t="n"/>
      <c r="V18420" s="86" t="n"/>
      <c r="W18420" s="86" t="n"/>
      <c r="X18420" s="86" t="n"/>
      <c r="Y18420" s="86" t="n"/>
      <c r="Z18420" s="86" t="n"/>
      <c r="AA18420" s="86" t="n"/>
      <c r="AB18420" s="86" t="n"/>
      <c r="AC18420" s="86" t="n"/>
      <c r="AD18420" s="86" t="n"/>
      <c r="AE18420" s="86" t="n"/>
      <c r="AF18420" s="86" t="n"/>
      <c r="AG18420" s="86" t="n"/>
      <c r="AH18420" s="86" t="n"/>
      <c r="AI18420" s="86" t="n"/>
      <c r="AJ18420" s="86" t="n"/>
      <c r="AK18420" s="86" t="n"/>
    </row>
    <row r="18421">
      <c r="A18421" s="86" t="n"/>
      <c r="B18421" s="86" t="n"/>
      <c r="C18421" s="86" t="n"/>
      <c r="D18421" s="86" t="n"/>
      <c r="E18421" s="86" t="n"/>
      <c r="F18421" s="86" t="n"/>
      <c r="G18421" s="86" t="n"/>
      <c r="H18421" s="86" t="n"/>
      <c r="I18421" s="86" t="n"/>
      <c r="J18421" s="86" t="n"/>
      <c r="K18421" s="86" t="n"/>
      <c r="L18421" s="86" t="n"/>
      <c r="M18421" s="86" t="n"/>
      <c r="N18421" s="86" t="n"/>
      <c r="O18421" s="86" t="n"/>
      <c r="P18421" s="86" t="n"/>
      <c r="Q18421" s="86" t="n"/>
      <c r="R18421" s="86" t="n"/>
      <c r="S18421" s="86" t="n"/>
      <c r="T18421" s="86" t="n"/>
      <c r="U18421" s="86" t="n"/>
      <c r="V18421" s="86" t="n"/>
      <c r="W18421" s="86" t="n"/>
      <c r="X18421" s="86" t="n"/>
      <c r="Y18421" s="86" t="n"/>
      <c r="Z18421" s="86" t="n"/>
      <c r="AA18421" s="86" t="n"/>
      <c r="AB18421" s="86" t="n"/>
      <c r="AC18421" s="86" t="n"/>
      <c r="AD18421" s="86" t="n"/>
      <c r="AE18421" s="86" t="n"/>
      <c r="AF18421" s="86" t="n"/>
      <c r="AG18421" s="86" t="n"/>
      <c r="AH18421" s="86" t="n"/>
      <c r="AI18421" s="86" t="n"/>
      <c r="AJ18421" s="86" t="n"/>
      <c r="AK18421" s="86" t="n"/>
    </row>
    <row r="18422">
      <c r="A18422" s="86" t="n"/>
      <c r="B18422" s="86" t="n"/>
      <c r="C18422" s="86" t="n"/>
      <c r="D18422" s="86" t="n"/>
      <c r="E18422" s="86" t="n"/>
      <c r="F18422" s="86" t="n"/>
      <c r="G18422" s="86" t="n"/>
      <c r="H18422" s="86" t="n"/>
      <c r="I18422" s="86" t="n"/>
      <c r="J18422" s="86" t="n"/>
      <c r="K18422" s="86" t="n"/>
      <c r="L18422" s="86" t="n"/>
      <c r="M18422" s="86" t="n"/>
      <c r="N18422" s="86" t="n"/>
      <c r="O18422" s="86" t="n"/>
      <c r="P18422" s="86" t="n"/>
      <c r="Q18422" s="86" t="n"/>
      <c r="R18422" s="86" t="n"/>
      <c r="S18422" s="86" t="n"/>
      <c r="T18422" s="86" t="n"/>
      <c r="U18422" s="86" t="n"/>
      <c r="V18422" s="86" t="n"/>
      <c r="W18422" s="86" t="n"/>
      <c r="X18422" s="86" t="n"/>
      <c r="Y18422" s="86" t="n"/>
      <c r="Z18422" s="86" t="n"/>
      <c r="AA18422" s="86" t="n"/>
      <c r="AB18422" s="86" t="n"/>
      <c r="AC18422" s="86" t="n"/>
      <c r="AD18422" s="86" t="n"/>
      <c r="AE18422" s="86" t="n"/>
      <c r="AF18422" s="86" t="n"/>
      <c r="AG18422" s="86" t="n"/>
      <c r="AH18422" s="86" t="n"/>
      <c r="AI18422" s="86" t="n"/>
      <c r="AJ18422" s="86" t="n"/>
      <c r="AK18422" s="86" t="n"/>
    </row>
    <row r="18423">
      <c r="A18423" s="86" t="n"/>
      <c r="B18423" s="86" t="n"/>
      <c r="C18423" s="86" t="n"/>
      <c r="D18423" s="86" t="n"/>
      <c r="E18423" s="86" t="n"/>
      <c r="F18423" s="86" t="n"/>
      <c r="G18423" s="86" t="n"/>
      <c r="H18423" s="86" t="n"/>
      <c r="I18423" s="86" t="n"/>
      <c r="J18423" s="86" t="n"/>
      <c r="K18423" s="86" t="n"/>
      <c r="L18423" s="86" t="n"/>
      <c r="M18423" s="86" t="n"/>
      <c r="N18423" s="86" t="n"/>
      <c r="O18423" s="86" t="n"/>
      <c r="P18423" s="86" t="n"/>
      <c r="Q18423" s="86" t="n"/>
      <c r="R18423" s="86" t="n"/>
      <c r="S18423" s="86" t="n"/>
      <c r="T18423" s="86" t="n"/>
      <c r="U18423" s="86" t="n"/>
      <c r="V18423" s="86" t="n"/>
      <c r="W18423" s="86" t="n"/>
      <c r="X18423" s="86" t="n"/>
      <c r="Y18423" s="86" t="n"/>
      <c r="Z18423" s="86" t="n"/>
      <c r="AA18423" s="86" t="n"/>
      <c r="AB18423" s="86" t="n"/>
      <c r="AC18423" s="86" t="n"/>
      <c r="AD18423" s="86" t="n"/>
      <c r="AE18423" s="86" t="n"/>
      <c r="AF18423" s="86" t="n"/>
      <c r="AG18423" s="86" t="n"/>
      <c r="AH18423" s="86" t="n"/>
      <c r="AI18423" s="86" t="n"/>
      <c r="AJ18423" s="86" t="n"/>
      <c r="AK18423" s="86" t="n"/>
    </row>
    <row r="18424">
      <c r="A18424" s="86" t="n"/>
      <c r="B18424" s="86" t="n"/>
      <c r="C18424" s="86" t="n"/>
      <c r="D18424" s="86" t="n"/>
      <c r="E18424" s="86" t="n"/>
      <c r="F18424" s="86" t="n"/>
      <c r="G18424" s="86" t="n"/>
      <c r="H18424" s="86" t="n"/>
      <c r="I18424" s="86" t="n"/>
      <c r="J18424" s="86" t="n"/>
      <c r="K18424" s="86" t="n"/>
      <c r="L18424" s="86" t="n"/>
      <c r="M18424" s="86" t="n"/>
      <c r="N18424" s="86" t="n"/>
      <c r="O18424" s="86" t="n"/>
      <c r="P18424" s="86" t="n"/>
      <c r="Q18424" s="86" t="n"/>
      <c r="R18424" s="86" t="n"/>
      <c r="S18424" s="86" t="n"/>
      <c r="T18424" s="86" t="n"/>
      <c r="U18424" s="86" t="n"/>
      <c r="V18424" s="86" t="n"/>
      <c r="W18424" s="86" t="n"/>
      <c r="X18424" s="86" t="n"/>
      <c r="Y18424" s="86" t="n"/>
      <c r="Z18424" s="86" t="n"/>
      <c r="AA18424" s="86" t="n"/>
      <c r="AB18424" s="86" t="n"/>
      <c r="AC18424" s="86" t="n"/>
      <c r="AD18424" s="86" t="n"/>
      <c r="AE18424" s="86" t="n"/>
      <c r="AF18424" s="86" t="n"/>
      <c r="AG18424" s="86" t="n"/>
      <c r="AH18424" s="86" t="n"/>
      <c r="AI18424" s="86" t="n"/>
      <c r="AJ18424" s="86" t="n"/>
      <c r="AK18424" s="86" t="n"/>
    </row>
    <row r="18425">
      <c r="A18425" s="86" t="n"/>
      <c r="B18425" s="86" t="n"/>
      <c r="C18425" s="86" t="n"/>
      <c r="D18425" s="86" t="n"/>
      <c r="E18425" s="86" t="n"/>
      <c r="F18425" s="86" t="n"/>
      <c r="G18425" s="86" t="n"/>
      <c r="H18425" s="86" t="n"/>
      <c r="I18425" s="86" t="n"/>
      <c r="J18425" s="86" t="n"/>
      <c r="K18425" s="86" t="n"/>
      <c r="L18425" s="86" t="n"/>
      <c r="M18425" s="86" t="n"/>
      <c r="N18425" s="86" t="n"/>
      <c r="O18425" s="86" t="n"/>
      <c r="P18425" s="86" t="n"/>
      <c r="Q18425" s="86" t="n"/>
      <c r="R18425" s="86" t="n"/>
      <c r="S18425" s="86" t="n"/>
      <c r="T18425" s="86" t="n"/>
      <c r="U18425" s="86" t="n"/>
      <c r="V18425" s="86" t="n"/>
      <c r="W18425" s="86" t="n"/>
      <c r="X18425" s="86" t="n"/>
      <c r="Y18425" s="86" t="n"/>
      <c r="Z18425" s="86" t="n"/>
      <c r="AA18425" s="86" t="n"/>
      <c r="AB18425" s="86" t="n"/>
      <c r="AC18425" s="86" t="n"/>
      <c r="AD18425" s="86" t="n"/>
      <c r="AE18425" s="86" t="n"/>
      <c r="AF18425" s="86" t="n"/>
      <c r="AG18425" s="86" t="n"/>
      <c r="AH18425" s="86" t="n"/>
      <c r="AI18425" s="86" t="n"/>
      <c r="AJ18425" s="86" t="n"/>
      <c r="AK18425" s="86" t="n"/>
    </row>
    <row r="18426">
      <c r="A18426" s="86" t="n"/>
      <c r="B18426" s="86" t="n"/>
      <c r="C18426" s="86" t="n"/>
      <c r="D18426" s="86" t="n"/>
      <c r="E18426" s="86" t="n"/>
      <c r="F18426" s="86" t="n"/>
      <c r="G18426" s="86" t="n"/>
      <c r="H18426" s="86" t="n"/>
      <c r="I18426" s="86" t="n"/>
      <c r="J18426" s="86" t="n"/>
      <c r="K18426" s="86" t="n"/>
      <c r="L18426" s="86" t="n"/>
      <c r="M18426" s="86" t="n"/>
      <c r="N18426" s="86" t="n"/>
      <c r="O18426" s="86" t="n"/>
      <c r="P18426" s="86" t="n"/>
      <c r="Q18426" s="86" t="n"/>
      <c r="R18426" s="86" t="n"/>
      <c r="S18426" s="86" t="n"/>
      <c r="T18426" s="86" t="n"/>
      <c r="U18426" s="86" t="n"/>
      <c r="V18426" s="86" t="n"/>
      <c r="W18426" s="86" t="n"/>
      <c r="X18426" s="86" t="n"/>
      <c r="Y18426" s="86" t="n"/>
      <c r="Z18426" s="86" t="n"/>
      <c r="AA18426" s="86" t="n"/>
      <c r="AB18426" s="86" t="n"/>
      <c r="AC18426" s="86" t="n"/>
      <c r="AD18426" s="86" t="n"/>
      <c r="AE18426" s="86" t="n"/>
      <c r="AF18426" s="86" t="n"/>
      <c r="AG18426" s="86" t="n"/>
      <c r="AH18426" s="86" t="n"/>
      <c r="AI18426" s="86" t="n"/>
      <c r="AJ18426" s="86" t="n"/>
      <c r="AK18426" s="86" t="n"/>
    </row>
    <row r="18427">
      <c r="A18427" s="86" t="n"/>
      <c r="B18427" s="86" t="n"/>
      <c r="C18427" s="86" t="n"/>
      <c r="D18427" s="86" t="n"/>
      <c r="E18427" s="86" t="n"/>
      <c r="F18427" s="86" t="n"/>
      <c r="G18427" s="86" t="n"/>
      <c r="H18427" s="86" t="n"/>
      <c r="I18427" s="86" t="n"/>
      <c r="J18427" s="86" t="n"/>
      <c r="K18427" s="86" t="n"/>
      <c r="L18427" s="86" t="n"/>
      <c r="M18427" s="86" t="n"/>
      <c r="N18427" s="86" t="n"/>
      <c r="O18427" s="86" t="n"/>
      <c r="P18427" s="86" t="n"/>
      <c r="Q18427" s="86" t="n"/>
      <c r="R18427" s="86" t="n"/>
      <c r="S18427" s="86" t="n"/>
      <c r="T18427" s="86" t="n"/>
      <c r="U18427" s="86" t="n"/>
      <c r="V18427" s="86" t="n"/>
      <c r="W18427" s="86" t="n"/>
      <c r="X18427" s="86" t="n"/>
      <c r="Y18427" s="86" t="n"/>
      <c r="Z18427" s="86" t="n"/>
      <c r="AA18427" s="86" t="n"/>
      <c r="AB18427" s="86" t="n"/>
      <c r="AC18427" s="86" t="n"/>
      <c r="AD18427" s="86" t="n"/>
      <c r="AE18427" s="86" t="n"/>
      <c r="AF18427" s="86" t="n"/>
      <c r="AG18427" s="86" t="n"/>
      <c r="AH18427" s="86" t="n"/>
      <c r="AI18427" s="86" t="n"/>
      <c r="AJ18427" s="86" t="n"/>
      <c r="AK18427" s="86" t="n"/>
    </row>
    <row r="18428">
      <c r="A18428" s="86" t="n"/>
      <c r="B18428" s="86" t="n"/>
      <c r="C18428" s="86" t="n"/>
      <c r="D18428" s="86" t="n"/>
      <c r="E18428" s="86" t="n"/>
      <c r="F18428" s="86" t="n"/>
      <c r="G18428" s="86" t="n"/>
      <c r="H18428" s="86" t="n"/>
      <c r="I18428" s="86" t="n"/>
      <c r="J18428" s="86" t="n"/>
      <c r="K18428" s="86" t="n"/>
      <c r="L18428" s="86" t="n"/>
      <c r="M18428" s="86" t="n"/>
      <c r="N18428" s="86" t="n"/>
      <c r="O18428" s="86" t="n"/>
      <c r="P18428" s="86" t="n"/>
      <c r="Q18428" s="86" t="n"/>
      <c r="R18428" s="86" t="n"/>
      <c r="S18428" s="86" t="n"/>
      <c r="T18428" s="86" t="n"/>
      <c r="U18428" s="86" t="n"/>
      <c r="V18428" s="86" t="n"/>
      <c r="W18428" s="86" t="n"/>
      <c r="X18428" s="86" t="n"/>
      <c r="Y18428" s="86" t="n"/>
      <c r="Z18428" s="86" t="n"/>
      <c r="AA18428" s="86" t="n"/>
      <c r="AB18428" s="86" t="n"/>
      <c r="AC18428" s="86" t="n"/>
      <c r="AD18428" s="86" t="n"/>
      <c r="AE18428" s="86" t="n"/>
      <c r="AF18428" s="86" t="n"/>
      <c r="AG18428" s="86" t="n"/>
      <c r="AH18428" s="86" t="n"/>
      <c r="AI18428" s="86" t="n"/>
      <c r="AJ18428" s="86" t="n"/>
      <c r="AK18428" s="86" t="n"/>
    </row>
    <row r="18429">
      <c r="A18429" s="86" t="n"/>
      <c r="B18429" s="86" t="n"/>
      <c r="C18429" s="86" t="n"/>
      <c r="D18429" s="86" t="n"/>
      <c r="E18429" s="86" t="n"/>
      <c r="F18429" s="86" t="n"/>
      <c r="G18429" s="86" t="n"/>
      <c r="H18429" s="86" t="n"/>
      <c r="I18429" s="86" t="n"/>
      <c r="J18429" s="86" t="n"/>
      <c r="K18429" s="86" t="n"/>
      <c r="L18429" s="86" t="n"/>
      <c r="M18429" s="86" t="n"/>
      <c r="N18429" s="86" t="n"/>
      <c r="O18429" s="86" t="n"/>
      <c r="P18429" s="86" t="n"/>
      <c r="Q18429" s="86" t="n"/>
      <c r="R18429" s="86" t="n"/>
      <c r="S18429" s="86" t="n"/>
      <c r="T18429" s="86" t="n"/>
      <c r="U18429" s="86" t="n"/>
      <c r="V18429" s="86" t="n"/>
      <c r="W18429" s="86" t="n"/>
      <c r="X18429" s="86" t="n"/>
      <c r="Y18429" s="86" t="n"/>
      <c r="Z18429" s="86" t="n"/>
      <c r="AA18429" s="86" t="n"/>
      <c r="AB18429" s="86" t="n"/>
      <c r="AC18429" s="86" t="n"/>
      <c r="AD18429" s="86" t="n"/>
      <c r="AE18429" s="86" t="n"/>
      <c r="AF18429" s="86" t="n"/>
      <c r="AG18429" s="86" t="n"/>
      <c r="AH18429" s="86" t="n"/>
      <c r="AI18429" s="86" t="n"/>
      <c r="AJ18429" s="86" t="n"/>
      <c r="AK18429" s="86" t="n"/>
    </row>
    <row r="18430">
      <c r="A18430" s="86" t="n"/>
      <c r="B18430" s="86" t="n"/>
      <c r="C18430" s="86" t="n"/>
      <c r="D18430" s="86" t="n"/>
      <c r="E18430" s="86" t="n"/>
      <c r="F18430" s="86" t="n"/>
      <c r="G18430" s="86" t="n"/>
      <c r="H18430" s="86" t="n"/>
      <c r="I18430" s="86" t="n"/>
      <c r="J18430" s="86" t="n"/>
      <c r="K18430" s="86" t="n"/>
      <c r="L18430" s="86" t="n"/>
      <c r="M18430" s="86" t="n"/>
      <c r="N18430" s="86" t="n"/>
      <c r="O18430" s="86" t="n"/>
      <c r="P18430" s="86" t="n"/>
      <c r="Q18430" s="86" t="n"/>
      <c r="R18430" s="86" t="n"/>
      <c r="S18430" s="86" t="n"/>
      <c r="T18430" s="86" t="n"/>
      <c r="U18430" s="86" t="n"/>
      <c r="V18430" s="86" t="n"/>
      <c r="W18430" s="86" t="n"/>
      <c r="X18430" s="86" t="n"/>
      <c r="Y18430" s="86" t="n"/>
      <c r="Z18430" s="86" t="n"/>
      <c r="AA18430" s="86" t="n"/>
      <c r="AB18430" s="86" t="n"/>
      <c r="AC18430" s="86" t="n"/>
      <c r="AD18430" s="86" t="n"/>
      <c r="AE18430" s="86" t="n"/>
      <c r="AF18430" s="86" t="n"/>
      <c r="AG18430" s="86" t="n"/>
      <c r="AH18430" s="86" t="n"/>
      <c r="AI18430" s="86" t="n"/>
      <c r="AJ18430" s="86" t="n"/>
      <c r="AK18430" s="86" t="n"/>
    </row>
    <row r="18431">
      <c r="A18431" s="86" t="n"/>
      <c r="B18431" s="86" t="n"/>
      <c r="C18431" s="86" t="n"/>
      <c r="D18431" s="86" t="n"/>
      <c r="E18431" s="86" t="n"/>
      <c r="F18431" s="86" t="n"/>
      <c r="G18431" s="86" t="n"/>
      <c r="H18431" s="86" t="n"/>
      <c r="I18431" s="86" t="n"/>
      <c r="J18431" s="86" t="n"/>
      <c r="K18431" s="86" t="n"/>
      <c r="L18431" s="86" t="n"/>
      <c r="M18431" s="86" t="n"/>
      <c r="N18431" s="86" t="n"/>
      <c r="O18431" s="86" t="n"/>
      <c r="P18431" s="86" t="n"/>
      <c r="Q18431" s="86" t="n"/>
      <c r="R18431" s="86" t="n"/>
      <c r="S18431" s="86" t="n"/>
      <c r="T18431" s="86" t="n"/>
      <c r="U18431" s="86" t="n"/>
      <c r="V18431" s="86" t="n"/>
      <c r="W18431" s="86" t="n"/>
      <c r="X18431" s="86" t="n"/>
      <c r="Y18431" s="86" t="n"/>
      <c r="Z18431" s="86" t="n"/>
      <c r="AA18431" s="86" t="n"/>
      <c r="AB18431" s="86" t="n"/>
      <c r="AC18431" s="86" t="n"/>
      <c r="AD18431" s="86" t="n"/>
      <c r="AE18431" s="86" t="n"/>
      <c r="AF18431" s="86" t="n"/>
      <c r="AG18431" s="86" t="n"/>
      <c r="AH18431" s="86" t="n"/>
      <c r="AI18431" s="86" t="n"/>
      <c r="AJ18431" s="86" t="n"/>
      <c r="AK18431" s="86" t="n"/>
    </row>
    <row r="18441">
      <c r="A18441" s="86" t="n"/>
      <c r="B18441" s="85" t="n"/>
      <c r="C18441" s="85" t="n"/>
      <c r="D18441" s="85" t="n"/>
      <c r="E18441" s="85" t="n"/>
      <c r="F18441" s="86" t="n"/>
      <c r="G18441" s="151" t="n"/>
      <c r="H18441" s="85" t="n"/>
      <c r="I18441" s="85" t="n"/>
      <c r="J18441" s="85" t="n"/>
      <c r="K18441" s="85" t="n"/>
      <c r="L18441" s="85" t="n"/>
      <c r="M18441" s="85" t="n"/>
      <c r="N18441" s="85" t="n"/>
      <c r="O18441" s="85" t="n"/>
      <c r="P18441" s="85" t="n"/>
      <c r="Q18441" s="85" t="n"/>
      <c r="R18441" s="85" t="n"/>
      <c r="S18441" s="85" t="n"/>
      <c r="T18441" s="108" t="n"/>
      <c r="U18441" s="85" t="n"/>
      <c r="V18441" s="85" t="n"/>
      <c r="W18441" s="85" t="n"/>
      <c r="X18441" s="85" t="n"/>
      <c r="Y18441" s="85" t="n"/>
      <c r="Z18441" s="85" t="n"/>
      <c r="AA18441" s="85" t="n"/>
      <c r="AB18441" s="85" t="n"/>
      <c r="AC18441" s="85" t="n"/>
      <c r="AD18441" s="85" t="n"/>
      <c r="AE18441" s="85" t="n"/>
      <c r="AF18441" s="85" t="n"/>
      <c r="AG18441" s="85" t="n"/>
      <c r="AH18441" s="85" t="n"/>
      <c r="AI18441" s="85" t="n"/>
      <c r="AJ18441" s="85" t="n"/>
      <c r="AK18441" s="85" t="n"/>
    </row>
    <row r="18442">
      <c r="A18442" s="85" t="n"/>
      <c r="B18442" s="86" t="n"/>
      <c r="C18442" s="85" t="n"/>
      <c r="D18442" s="85" t="n"/>
      <c r="E18442" s="85" t="n"/>
      <c r="F18442" s="85" t="n"/>
      <c r="G18442" s="85" t="n"/>
      <c r="H18442" s="85" t="n"/>
      <c r="I18442" s="85" t="n"/>
      <c r="J18442" s="85" t="n"/>
      <c r="K18442" s="85" t="n"/>
      <c r="L18442" s="85" t="n"/>
      <c r="M18442" s="85" t="n"/>
      <c r="N18442" s="85" t="n"/>
      <c r="O18442" s="85" t="n"/>
      <c r="P18442" s="85" t="n"/>
      <c r="Q18442" s="85" t="n"/>
      <c r="R18442" s="85" t="n"/>
      <c r="S18442" s="85" t="n"/>
      <c r="T18442" s="85" t="n"/>
      <c r="U18442" s="85" t="n"/>
      <c r="V18442" s="85" t="n"/>
      <c r="W18442" s="85" t="n"/>
      <c r="X18442" s="85" t="n"/>
      <c r="Y18442" s="85" t="n"/>
      <c r="Z18442" s="85" t="n"/>
      <c r="AA18442" s="85" t="n"/>
      <c r="AB18442" s="85" t="n"/>
      <c r="AC18442" s="85" t="n"/>
      <c r="AD18442" s="85" t="n"/>
      <c r="AE18442" s="85" t="n"/>
      <c r="AF18442" s="85" t="n"/>
      <c r="AG18442" s="85" t="n"/>
      <c r="AH18442" s="85" t="n"/>
      <c r="AI18442" s="85" t="n"/>
      <c r="AJ18442" s="85" t="n"/>
      <c r="AK18442" s="85" t="n"/>
    </row>
    <row r="18443">
      <c r="A18443" s="86" t="n"/>
      <c r="B18443" s="86" t="n"/>
      <c r="C18443" s="86" t="n"/>
      <c r="D18443" s="86" t="n"/>
      <c r="E18443" s="86" t="n"/>
      <c r="F18443" s="86" t="n"/>
      <c r="G18443" s="86" t="n"/>
      <c r="H18443" s="86" t="n"/>
      <c r="I18443" s="86" t="n"/>
      <c r="J18443" s="86" t="n"/>
      <c r="K18443" s="86" t="n"/>
      <c r="L18443" s="86" t="n"/>
      <c r="M18443" s="86" t="n"/>
      <c r="N18443" s="86" t="n"/>
      <c r="O18443" s="86" t="n"/>
      <c r="P18443" s="86" t="n"/>
      <c r="Q18443" s="86" t="n"/>
      <c r="R18443" s="86" t="n"/>
      <c r="S18443" s="86" t="n"/>
      <c r="T18443" s="86" t="n"/>
      <c r="U18443" s="86" t="n"/>
      <c r="V18443" s="86" t="n"/>
      <c r="W18443" s="86" t="n"/>
      <c r="X18443" s="86" t="n"/>
      <c r="Y18443" s="86" t="n"/>
      <c r="Z18443" s="86" t="n"/>
      <c r="AA18443" s="86" t="n"/>
      <c r="AB18443" s="86" t="n"/>
      <c r="AC18443" s="86" t="n"/>
      <c r="AD18443" s="86" t="n"/>
      <c r="AE18443" s="86" t="n"/>
      <c r="AF18443" s="86" t="n"/>
      <c r="AG18443" s="86" t="n"/>
      <c r="AH18443" s="86" t="n"/>
      <c r="AI18443" s="86" t="n"/>
      <c r="AJ18443" s="86" t="n"/>
      <c r="AK18443" s="86" t="n"/>
    </row>
    <row r="18444">
      <c r="A18444" s="85" t="n"/>
      <c r="B18444" s="86" t="n"/>
      <c r="C18444" s="85" t="n"/>
      <c r="D18444" s="85" t="n"/>
      <c r="E18444" s="86" t="n"/>
      <c r="F18444" s="85" t="n"/>
      <c r="G18444" s="85" t="n"/>
      <c r="H18444" s="86" t="n"/>
      <c r="I18444" s="85" t="n"/>
      <c r="J18444" s="85" t="n"/>
      <c r="K18444" s="86" t="n"/>
      <c r="L18444" s="85" t="n"/>
      <c r="M18444" s="85" t="n"/>
      <c r="N18444" s="86" t="n"/>
      <c r="O18444" s="85" t="n"/>
      <c r="P18444" s="85" t="n"/>
      <c r="Q18444" s="86" t="n"/>
      <c r="R18444" s="85" t="n"/>
      <c r="S18444" s="85" t="n"/>
      <c r="T18444" s="86" t="n"/>
      <c r="U18444" s="85" t="n"/>
      <c r="V18444" s="85" t="n"/>
      <c r="W18444" s="86" t="n"/>
      <c r="X18444" s="85" t="n"/>
      <c r="Y18444" s="85" t="n"/>
      <c r="Z18444" s="86" t="n"/>
      <c r="AA18444" s="85" t="n"/>
      <c r="AB18444" s="85" t="n"/>
      <c r="AC18444" s="86" t="n"/>
      <c r="AD18444" s="85" t="n"/>
      <c r="AE18444" s="85" t="n"/>
      <c r="AF18444" s="86" t="n"/>
      <c r="AG18444" s="85" t="n"/>
      <c r="AH18444" s="85" t="n"/>
      <c r="AI18444" s="86" t="n"/>
      <c r="AJ18444" s="85" t="n"/>
      <c r="AK18444" s="85" t="n"/>
    </row>
    <row r="18445">
      <c r="A18445" s="86" t="n"/>
      <c r="B18445" s="86" t="n"/>
      <c r="C18445" s="86" t="n"/>
      <c r="D18445" s="86" t="n"/>
      <c r="E18445" s="86" t="n"/>
      <c r="F18445" s="86" t="n"/>
      <c r="G18445" s="86" t="n"/>
      <c r="H18445" s="86" t="n"/>
      <c r="I18445" s="86" t="n"/>
      <c r="J18445" s="86" t="n"/>
      <c r="K18445" s="86" t="n"/>
      <c r="L18445" s="86" t="n"/>
      <c r="M18445" s="86" t="n"/>
      <c r="N18445" s="86" t="n"/>
      <c r="O18445" s="86" t="n"/>
      <c r="P18445" s="86" t="n"/>
      <c r="Q18445" s="86" t="n"/>
      <c r="R18445" s="86" t="n"/>
      <c r="S18445" s="86" t="n"/>
      <c r="T18445" s="86" t="n"/>
      <c r="U18445" s="86" t="n"/>
      <c r="V18445" s="86" t="n"/>
      <c r="W18445" s="86" t="n"/>
      <c r="X18445" s="86" t="n"/>
      <c r="Y18445" s="86" t="n"/>
      <c r="Z18445" s="86" t="n"/>
      <c r="AA18445" s="86" t="n"/>
      <c r="AB18445" s="86" t="n"/>
      <c r="AC18445" s="86" t="n"/>
      <c r="AD18445" s="86" t="n"/>
      <c r="AE18445" s="86" t="n"/>
      <c r="AF18445" s="86" t="n"/>
      <c r="AG18445" s="86" t="n"/>
      <c r="AH18445" s="86" t="n"/>
      <c r="AI18445" s="86" t="n"/>
      <c r="AJ18445" s="86" t="n"/>
      <c r="AK18445" s="86" t="n"/>
    </row>
    <row r="18446">
      <c r="A18446" s="85" t="n"/>
      <c r="B18446" s="192" t="n"/>
      <c r="C18446" s="193" t="n"/>
      <c r="D18446" s="193" t="n"/>
      <c r="E18446" s="192" t="n"/>
      <c r="F18446" s="193" t="n"/>
      <c r="G18446" s="193" t="n"/>
      <c r="H18446" s="192" t="n"/>
      <c r="I18446" s="193" t="n"/>
      <c r="J18446" s="193" t="n"/>
      <c r="K18446" s="192" t="n"/>
      <c r="L18446" s="193" t="n"/>
      <c r="M18446" s="193" t="n"/>
      <c r="N18446" s="192" t="n"/>
      <c r="O18446" s="193" t="n"/>
      <c r="P18446" s="193" t="n"/>
      <c r="Q18446" s="192" t="n"/>
      <c r="R18446" s="193" t="n"/>
      <c r="S18446" s="193" t="n"/>
      <c r="T18446" s="192" t="n"/>
      <c r="U18446" s="193" t="n"/>
      <c r="V18446" s="193" t="n"/>
      <c r="W18446" s="192" t="n"/>
      <c r="X18446" s="193" t="n"/>
      <c r="Y18446" s="193" t="n"/>
      <c r="Z18446" s="192" t="n"/>
      <c r="AA18446" s="193" t="n"/>
      <c r="AB18446" s="193" t="n"/>
      <c r="AC18446" s="192" t="n"/>
      <c r="AD18446" s="193" t="n"/>
      <c r="AE18446" s="193" t="n"/>
      <c r="AF18446" s="192" t="n"/>
      <c r="AG18446" s="193" t="n"/>
      <c r="AH18446" s="193" t="n"/>
      <c r="AI18446" s="192" t="n"/>
      <c r="AJ18446" s="193" t="n"/>
      <c r="AK18446" s="193" t="n"/>
      <c r="AM18446">
        <f>A18441</f>
        <v/>
      </c>
      <c r="AN18446" s="83">
        <f>1/($B18446*(1/$B18444)*(1/(5/7+2/7*$D18446))*$B18456/SUM($B18448:$B18471))</f>
        <v/>
      </c>
      <c r="AO18446" s="83">
        <f>1/(B18446*(1/B18444)*(1/(5/7+2/7*D18446)))</f>
        <v/>
      </c>
      <c r="AP18446" s="83" t="n"/>
      <c r="AR18446" s="174">
        <f>CHOOSE(AV$3,C18446,F18446,I18446,L18446,O18446,R18446,U18446,X18446,AA18446,AD18446,AG18446,AJ18446)</f>
        <v/>
      </c>
      <c r="AS18446" s="82" t="n"/>
      <c r="AT18446" s="82" t="n"/>
      <c r="AV18446" s="119">
        <f>AN18446/AR18446</f>
        <v/>
      </c>
      <c r="AW18446" s="172">
        <f>AO18446/AR18446</f>
        <v/>
      </c>
      <c r="AX18446" s="83" t="n"/>
    </row>
    <row r="18447">
      <c r="A18447" s="86" t="n"/>
      <c r="B18447" s="86" t="n"/>
      <c r="C18447" s="86" t="n"/>
      <c r="D18447" s="86" t="n"/>
      <c r="E18447" s="86" t="n"/>
      <c r="F18447" s="86" t="n"/>
      <c r="G18447" s="86" t="n"/>
      <c r="H18447" s="86" t="n"/>
      <c r="I18447" s="86" t="n"/>
      <c r="J18447" s="86" t="n"/>
      <c r="K18447" s="86" t="n"/>
      <c r="L18447" s="86" t="n"/>
      <c r="M18447" s="86" t="n"/>
      <c r="N18447" s="86" t="n"/>
      <c r="O18447" s="86" t="n"/>
      <c r="P18447" s="86" t="n"/>
      <c r="Q18447" s="86" t="n"/>
      <c r="R18447" s="86" t="n"/>
      <c r="S18447" s="86" t="n"/>
      <c r="T18447" s="86" t="n"/>
      <c r="U18447" s="86" t="n"/>
      <c r="V18447" s="86" t="n"/>
      <c r="W18447" s="86" t="n"/>
      <c r="X18447" s="86" t="n"/>
      <c r="Y18447" s="86" t="n"/>
      <c r="Z18447" s="86" t="n"/>
      <c r="AA18447" s="86" t="n"/>
      <c r="AB18447" s="86" t="n"/>
      <c r="AC18447" s="86" t="n"/>
      <c r="AD18447" s="86" t="n"/>
      <c r="AE18447" s="86" t="n"/>
      <c r="AF18447" s="86" t="n"/>
      <c r="AG18447" s="86" t="n"/>
      <c r="AH18447" s="86" t="n"/>
      <c r="AI18447" s="86" t="n"/>
      <c r="AJ18447" s="86" t="n"/>
      <c r="AK18447" s="86" t="n"/>
    </row>
    <row r="18448">
      <c r="A18448" s="86" t="n"/>
      <c r="B18448" s="86" t="n"/>
      <c r="C18448" s="86" t="n"/>
      <c r="D18448" s="86" t="n"/>
      <c r="E18448" s="86" t="n"/>
      <c r="F18448" s="86" t="n"/>
      <c r="G18448" s="86" t="n"/>
      <c r="H18448" s="86" t="n"/>
      <c r="I18448" s="86" t="n"/>
      <c r="J18448" s="86" t="n"/>
      <c r="K18448" s="86" t="n"/>
      <c r="L18448" s="86" t="n"/>
      <c r="M18448" s="86" t="n"/>
      <c r="N18448" s="86" t="n"/>
      <c r="O18448" s="86" t="n"/>
      <c r="P18448" s="86" t="n"/>
      <c r="Q18448" s="86" t="n"/>
      <c r="R18448" s="86" t="n"/>
      <c r="S18448" s="86" t="n"/>
      <c r="T18448" s="86" t="n"/>
      <c r="U18448" s="86" t="n"/>
      <c r="V18448" s="86" t="n"/>
      <c r="W18448" s="86" t="n"/>
      <c r="X18448" s="86" t="n"/>
      <c r="Y18448" s="86" t="n"/>
      <c r="Z18448" s="86" t="n"/>
      <c r="AA18448" s="86" t="n"/>
      <c r="AB18448" s="86" t="n"/>
      <c r="AC18448" s="86" t="n"/>
      <c r="AD18448" s="86" t="n"/>
      <c r="AE18448" s="86" t="n"/>
      <c r="AF18448" s="86" t="n"/>
      <c r="AG18448" s="86" t="n"/>
      <c r="AH18448" s="86" t="n"/>
      <c r="AI18448" s="86" t="n"/>
      <c r="AJ18448" s="86" t="n"/>
      <c r="AK18448" s="86" t="n"/>
    </row>
    <row r="18449">
      <c r="A18449" s="86" t="n"/>
      <c r="B18449" s="86" t="n"/>
      <c r="C18449" s="86" t="n"/>
      <c r="D18449" s="86" t="n"/>
      <c r="E18449" s="86" t="n"/>
      <c r="F18449" s="86" t="n"/>
      <c r="G18449" s="86" t="n"/>
      <c r="H18449" s="86" t="n"/>
      <c r="I18449" s="86" t="n"/>
      <c r="J18449" s="86" t="n"/>
      <c r="K18449" s="86" t="n"/>
      <c r="L18449" s="86" t="n"/>
      <c r="M18449" s="86" t="n"/>
      <c r="N18449" s="86" t="n"/>
      <c r="O18449" s="86" t="n"/>
      <c r="P18449" s="86" t="n"/>
      <c r="Q18449" s="86" t="n"/>
      <c r="R18449" s="86" t="n"/>
      <c r="S18449" s="86" t="n"/>
      <c r="T18449" s="86" t="n"/>
      <c r="U18449" s="86" t="n"/>
      <c r="V18449" s="86" t="n"/>
      <c r="W18449" s="86" t="n"/>
      <c r="X18449" s="86" t="n"/>
      <c r="Y18449" s="86" t="n"/>
      <c r="Z18449" s="86" t="n"/>
      <c r="AA18449" s="86" t="n"/>
      <c r="AB18449" s="86" t="n"/>
      <c r="AC18449" s="86" t="n"/>
      <c r="AD18449" s="86" t="n"/>
      <c r="AE18449" s="86" t="n"/>
      <c r="AF18449" s="86" t="n"/>
      <c r="AG18449" s="86" t="n"/>
      <c r="AH18449" s="86" t="n"/>
      <c r="AI18449" s="86" t="n"/>
      <c r="AJ18449" s="86" t="n"/>
      <c r="AK18449" s="86" t="n"/>
    </row>
    <row r="18450">
      <c r="A18450" s="86" t="n"/>
      <c r="B18450" s="86" t="n"/>
      <c r="C18450" s="86" t="n"/>
      <c r="D18450" s="86" t="n"/>
      <c r="E18450" s="86" t="n"/>
      <c r="F18450" s="86" t="n"/>
      <c r="G18450" s="86" t="n"/>
      <c r="H18450" s="86" t="n"/>
      <c r="I18450" s="86" t="n"/>
      <c r="J18450" s="86" t="n"/>
      <c r="K18450" s="86" t="n"/>
      <c r="L18450" s="86" t="n"/>
      <c r="M18450" s="86" t="n"/>
      <c r="N18450" s="86" t="n"/>
      <c r="O18450" s="86" t="n"/>
      <c r="P18450" s="86" t="n"/>
      <c r="Q18450" s="86" t="n"/>
      <c r="R18450" s="86" t="n"/>
      <c r="S18450" s="86" t="n"/>
      <c r="T18450" s="86" t="n"/>
      <c r="U18450" s="86" t="n"/>
      <c r="V18450" s="86" t="n"/>
      <c r="W18450" s="86" t="n"/>
      <c r="X18450" s="86" t="n"/>
      <c r="Y18450" s="86" t="n"/>
      <c r="Z18450" s="86" t="n"/>
      <c r="AA18450" s="86" t="n"/>
      <c r="AB18450" s="86" t="n"/>
      <c r="AC18450" s="86" t="n"/>
      <c r="AD18450" s="86" t="n"/>
      <c r="AE18450" s="86" t="n"/>
      <c r="AF18450" s="86" t="n"/>
      <c r="AG18450" s="86" t="n"/>
      <c r="AH18450" s="86" t="n"/>
      <c r="AI18450" s="86" t="n"/>
      <c r="AJ18450" s="86" t="n"/>
      <c r="AK18450" s="86" t="n"/>
    </row>
    <row r="18451">
      <c r="A18451" s="86" t="n"/>
      <c r="B18451" s="86" t="n"/>
      <c r="C18451" s="86" t="n"/>
      <c r="D18451" s="86" t="n"/>
      <c r="E18451" s="86" t="n"/>
      <c r="F18451" s="86" t="n"/>
      <c r="G18451" s="86" t="n"/>
      <c r="H18451" s="86" t="n"/>
      <c r="I18451" s="86" t="n"/>
      <c r="J18451" s="86" t="n"/>
      <c r="K18451" s="86" t="n"/>
      <c r="L18451" s="86" t="n"/>
      <c r="M18451" s="86" t="n"/>
      <c r="N18451" s="86" t="n"/>
      <c r="O18451" s="86" t="n"/>
      <c r="P18451" s="86" t="n"/>
      <c r="Q18451" s="86" t="n"/>
      <c r="R18451" s="86" t="n"/>
      <c r="S18451" s="86" t="n"/>
      <c r="T18451" s="86" t="n"/>
      <c r="U18451" s="86" t="n"/>
      <c r="V18451" s="86" t="n"/>
      <c r="W18451" s="86" t="n"/>
      <c r="X18451" s="86" t="n"/>
      <c r="Y18451" s="86" t="n"/>
      <c r="Z18451" s="86" t="n"/>
      <c r="AA18451" s="86" t="n"/>
      <c r="AB18451" s="86" t="n"/>
      <c r="AC18451" s="86" t="n"/>
      <c r="AD18451" s="86" t="n"/>
      <c r="AE18451" s="86" t="n"/>
      <c r="AF18451" s="86" t="n"/>
      <c r="AG18451" s="86" t="n"/>
      <c r="AH18451" s="86" t="n"/>
      <c r="AI18451" s="86" t="n"/>
      <c r="AJ18451" s="86" t="n"/>
      <c r="AK18451" s="86" t="n"/>
    </row>
    <row r="18452">
      <c r="A18452" s="86" t="n"/>
      <c r="B18452" s="86" t="n"/>
      <c r="C18452" s="86" t="n"/>
      <c r="D18452" s="86" t="n"/>
      <c r="E18452" s="86" t="n"/>
      <c r="F18452" s="86" t="n"/>
      <c r="G18452" s="86" t="n"/>
      <c r="H18452" s="86" t="n"/>
      <c r="I18452" s="86" t="n"/>
      <c r="J18452" s="86" t="n"/>
      <c r="K18452" s="86" t="n"/>
      <c r="L18452" s="86" t="n"/>
      <c r="M18452" s="86" t="n"/>
      <c r="N18452" s="86" t="n"/>
      <c r="O18452" s="86" t="n"/>
      <c r="P18452" s="86" t="n"/>
      <c r="Q18452" s="86" t="n"/>
      <c r="R18452" s="86" t="n"/>
      <c r="S18452" s="86" t="n"/>
      <c r="T18452" s="86" t="n"/>
      <c r="U18452" s="86" t="n"/>
      <c r="V18452" s="86" t="n"/>
      <c r="W18452" s="86" t="n"/>
      <c r="X18452" s="86" t="n"/>
      <c r="Y18452" s="86" t="n"/>
      <c r="Z18452" s="86" t="n"/>
      <c r="AA18452" s="86" t="n"/>
      <c r="AB18452" s="86" t="n"/>
      <c r="AC18452" s="86" t="n"/>
      <c r="AD18452" s="86" t="n"/>
      <c r="AE18452" s="86" t="n"/>
      <c r="AF18452" s="86" t="n"/>
      <c r="AG18452" s="86" t="n"/>
      <c r="AH18452" s="86" t="n"/>
      <c r="AI18452" s="86" t="n"/>
      <c r="AJ18452" s="86" t="n"/>
      <c r="AK18452" s="86" t="n"/>
    </row>
    <row r="18453">
      <c r="A18453" s="86" t="n"/>
      <c r="B18453" s="86" t="n"/>
      <c r="C18453" s="86" t="n"/>
      <c r="D18453" s="86" t="n"/>
      <c r="E18453" s="86" t="n"/>
      <c r="F18453" s="86" t="n"/>
      <c r="G18453" s="86" t="n"/>
      <c r="H18453" s="86" t="n"/>
      <c r="I18453" s="86" t="n"/>
      <c r="J18453" s="86" t="n"/>
      <c r="K18453" s="86" t="n"/>
      <c r="L18453" s="86" t="n"/>
      <c r="M18453" s="86" t="n"/>
      <c r="N18453" s="86" t="n"/>
      <c r="O18453" s="86" t="n"/>
      <c r="P18453" s="86" t="n"/>
      <c r="Q18453" s="86" t="n"/>
      <c r="R18453" s="86" t="n"/>
      <c r="S18453" s="86" t="n"/>
      <c r="T18453" s="86" t="n"/>
      <c r="U18453" s="86" t="n"/>
      <c r="V18453" s="86" t="n"/>
      <c r="W18453" s="86" t="n"/>
      <c r="X18453" s="86" t="n"/>
      <c r="Y18453" s="86" t="n"/>
      <c r="Z18453" s="86" t="n"/>
      <c r="AA18453" s="86" t="n"/>
      <c r="AB18453" s="86" t="n"/>
      <c r="AC18453" s="86" t="n"/>
      <c r="AD18453" s="86" t="n"/>
      <c r="AE18453" s="86" t="n"/>
      <c r="AF18453" s="86" t="n"/>
      <c r="AG18453" s="86" t="n"/>
      <c r="AH18453" s="86" t="n"/>
      <c r="AI18453" s="86" t="n"/>
      <c r="AJ18453" s="86" t="n"/>
      <c r="AK18453" s="86" t="n"/>
    </row>
    <row r="18454">
      <c r="A18454" s="86" t="n"/>
      <c r="B18454" s="86" t="n"/>
      <c r="C18454" s="86" t="n"/>
      <c r="D18454" s="86" t="n"/>
      <c r="E18454" s="86" t="n"/>
      <c r="F18454" s="86" t="n"/>
      <c r="G18454" s="86" t="n"/>
      <c r="H18454" s="86" t="n"/>
      <c r="I18454" s="86" t="n"/>
      <c r="J18454" s="86" t="n"/>
      <c r="K18454" s="86" t="n"/>
      <c r="L18454" s="86" t="n"/>
      <c r="M18454" s="86" t="n"/>
      <c r="N18454" s="86" t="n"/>
      <c r="O18454" s="86" t="n"/>
      <c r="P18454" s="86" t="n"/>
      <c r="Q18454" s="86" t="n"/>
      <c r="R18454" s="86" t="n"/>
      <c r="S18454" s="86" t="n"/>
      <c r="T18454" s="86" t="n"/>
      <c r="U18454" s="86" t="n"/>
      <c r="V18454" s="86" t="n"/>
      <c r="W18454" s="86" t="n"/>
      <c r="X18454" s="86" t="n"/>
      <c r="Y18454" s="86" t="n"/>
      <c r="Z18454" s="86" t="n"/>
      <c r="AA18454" s="86" t="n"/>
      <c r="AB18454" s="86" t="n"/>
      <c r="AC18454" s="86" t="n"/>
      <c r="AD18454" s="86" t="n"/>
      <c r="AE18454" s="86" t="n"/>
      <c r="AF18454" s="86" t="n"/>
      <c r="AG18454" s="86" t="n"/>
      <c r="AH18454" s="86" t="n"/>
      <c r="AI18454" s="86" t="n"/>
      <c r="AJ18454" s="86" t="n"/>
      <c r="AK18454" s="86" t="n"/>
    </row>
    <row r="18455">
      <c r="A18455" s="86" t="n"/>
      <c r="B18455" s="86" t="n"/>
      <c r="C18455" s="86" t="n"/>
      <c r="D18455" s="86" t="n"/>
      <c r="E18455" s="86" t="n"/>
      <c r="F18455" s="86" t="n"/>
      <c r="G18455" s="86" t="n"/>
      <c r="H18455" s="86" t="n"/>
      <c r="I18455" s="86" t="n"/>
      <c r="J18455" s="86" t="n"/>
      <c r="K18455" s="86" t="n"/>
      <c r="L18455" s="86" t="n"/>
      <c r="M18455" s="86" t="n"/>
      <c r="N18455" s="86" t="n"/>
      <c r="O18455" s="86" t="n"/>
      <c r="P18455" s="86" t="n"/>
      <c r="Q18455" s="86" t="n"/>
      <c r="R18455" s="86" t="n"/>
      <c r="S18455" s="86" t="n"/>
      <c r="T18455" s="86" t="n"/>
      <c r="U18455" s="86" t="n"/>
      <c r="V18455" s="86" t="n"/>
      <c r="W18455" s="86" t="n"/>
      <c r="X18455" s="86" t="n"/>
      <c r="Y18455" s="86" t="n"/>
      <c r="Z18455" s="86" t="n"/>
      <c r="AA18455" s="86" t="n"/>
      <c r="AB18455" s="86" t="n"/>
      <c r="AC18455" s="86" t="n"/>
      <c r="AD18455" s="86" t="n"/>
      <c r="AE18455" s="86" t="n"/>
      <c r="AF18455" s="86" t="n"/>
      <c r="AG18455" s="86" t="n"/>
      <c r="AH18455" s="86" t="n"/>
      <c r="AI18455" s="86" t="n"/>
      <c r="AJ18455" s="86" t="n"/>
      <c r="AK18455" s="86" t="n"/>
    </row>
    <row r="18456">
      <c r="A18456" s="86" t="n"/>
      <c r="B18456" s="86" t="n"/>
      <c r="C18456" s="86" t="n"/>
      <c r="D18456" s="86" t="n"/>
      <c r="E18456" s="86" t="n"/>
      <c r="F18456" s="86" t="n"/>
      <c r="G18456" s="86" t="n"/>
      <c r="H18456" s="86" t="n"/>
      <c r="I18456" s="86" t="n"/>
      <c r="J18456" s="86" t="n"/>
      <c r="K18456" s="86" t="n"/>
      <c r="L18456" s="86" t="n"/>
      <c r="M18456" s="86" t="n"/>
      <c r="N18456" s="86" t="n"/>
      <c r="O18456" s="86" t="n"/>
      <c r="P18456" s="86" t="n"/>
      <c r="Q18456" s="86" t="n"/>
      <c r="R18456" s="86" t="n"/>
      <c r="S18456" s="86" t="n"/>
      <c r="T18456" s="86" t="n"/>
      <c r="U18456" s="86" t="n"/>
      <c r="V18456" s="86" t="n"/>
      <c r="W18456" s="86" t="n"/>
      <c r="X18456" s="86" t="n"/>
      <c r="Y18456" s="86" t="n"/>
      <c r="Z18456" s="86" t="n"/>
      <c r="AA18456" s="86" t="n"/>
      <c r="AB18456" s="86" t="n"/>
      <c r="AC18456" s="86" t="n"/>
      <c r="AD18456" s="86" t="n"/>
      <c r="AE18456" s="86" t="n"/>
      <c r="AF18456" s="86" t="n"/>
      <c r="AG18456" s="86" t="n"/>
      <c r="AH18456" s="86" t="n"/>
      <c r="AI18456" s="86" t="n"/>
      <c r="AJ18456" s="86" t="n"/>
      <c r="AK18456" s="86" t="n"/>
    </row>
    <row r="18457">
      <c r="A18457" s="86" t="n"/>
      <c r="B18457" s="86" t="n"/>
      <c r="C18457" s="86" t="n"/>
      <c r="D18457" s="86" t="n"/>
      <c r="E18457" s="86" t="n"/>
      <c r="F18457" s="86" t="n"/>
      <c r="G18457" s="86" t="n"/>
      <c r="H18457" s="86" t="n"/>
      <c r="I18457" s="86" t="n"/>
      <c r="J18457" s="86" t="n"/>
      <c r="K18457" s="86" t="n"/>
      <c r="L18457" s="86" t="n"/>
      <c r="M18457" s="86" t="n"/>
      <c r="N18457" s="86" t="n"/>
      <c r="O18457" s="86" t="n"/>
      <c r="P18457" s="86" t="n"/>
      <c r="Q18457" s="86" t="n"/>
      <c r="R18457" s="86" t="n"/>
      <c r="S18457" s="86" t="n"/>
      <c r="T18457" s="86" t="n"/>
      <c r="U18457" s="86" t="n"/>
      <c r="V18457" s="86" t="n"/>
      <c r="W18457" s="86" t="n"/>
      <c r="X18457" s="86" t="n"/>
      <c r="Y18457" s="86" t="n"/>
      <c r="Z18457" s="86" t="n"/>
      <c r="AA18457" s="86" t="n"/>
      <c r="AB18457" s="86" t="n"/>
      <c r="AC18457" s="86" t="n"/>
      <c r="AD18457" s="86" t="n"/>
      <c r="AE18457" s="86" t="n"/>
      <c r="AF18457" s="86" t="n"/>
      <c r="AG18457" s="86" t="n"/>
      <c r="AH18457" s="86" t="n"/>
      <c r="AI18457" s="86" t="n"/>
      <c r="AJ18457" s="86" t="n"/>
      <c r="AK18457" s="86" t="n"/>
    </row>
    <row r="18458">
      <c r="A18458" s="86" t="n"/>
      <c r="B18458" s="86" t="n"/>
      <c r="C18458" s="86" t="n"/>
      <c r="D18458" s="86" t="n"/>
      <c r="E18458" s="86" t="n"/>
      <c r="F18458" s="86" t="n"/>
      <c r="G18458" s="86" t="n"/>
      <c r="H18458" s="86" t="n"/>
      <c r="I18458" s="86" t="n"/>
      <c r="J18458" s="86" t="n"/>
      <c r="K18458" s="86" t="n"/>
      <c r="L18458" s="86" t="n"/>
      <c r="M18458" s="86" t="n"/>
      <c r="N18458" s="86" t="n"/>
      <c r="O18458" s="86" t="n"/>
      <c r="P18458" s="86" t="n"/>
      <c r="Q18458" s="86" t="n"/>
      <c r="R18458" s="86" t="n"/>
      <c r="S18458" s="86" t="n"/>
      <c r="T18458" s="86" t="n"/>
      <c r="U18458" s="86" t="n"/>
      <c r="V18458" s="86" t="n"/>
      <c r="W18458" s="86" t="n"/>
      <c r="X18458" s="86" t="n"/>
      <c r="Y18458" s="86" t="n"/>
      <c r="Z18458" s="86" t="n"/>
      <c r="AA18458" s="86" t="n"/>
      <c r="AB18458" s="86" t="n"/>
      <c r="AC18458" s="86" t="n"/>
      <c r="AD18458" s="86" t="n"/>
      <c r="AE18458" s="86" t="n"/>
      <c r="AF18458" s="86" t="n"/>
      <c r="AG18458" s="86" t="n"/>
      <c r="AH18458" s="86" t="n"/>
      <c r="AI18458" s="86" t="n"/>
      <c r="AJ18458" s="86" t="n"/>
      <c r="AK18458" s="86" t="n"/>
    </row>
    <row r="18459">
      <c r="A18459" s="86" t="n"/>
      <c r="B18459" s="86" t="n"/>
      <c r="C18459" s="86" t="n"/>
      <c r="D18459" s="86" t="n"/>
      <c r="E18459" s="86" t="n"/>
      <c r="F18459" s="86" t="n"/>
      <c r="G18459" s="86" t="n"/>
      <c r="H18459" s="86" t="n"/>
      <c r="I18459" s="86" t="n"/>
      <c r="J18459" s="86" t="n"/>
      <c r="K18459" s="86" t="n"/>
      <c r="L18459" s="86" t="n"/>
      <c r="M18459" s="86" t="n"/>
      <c r="N18459" s="86" t="n"/>
      <c r="O18459" s="86" t="n"/>
      <c r="P18459" s="86" t="n"/>
      <c r="Q18459" s="86" t="n"/>
      <c r="R18459" s="86" t="n"/>
      <c r="S18459" s="86" t="n"/>
      <c r="T18459" s="86" t="n"/>
      <c r="U18459" s="86" t="n"/>
      <c r="V18459" s="86" t="n"/>
      <c r="W18459" s="86" t="n"/>
      <c r="X18459" s="86" t="n"/>
      <c r="Y18459" s="86" t="n"/>
      <c r="Z18459" s="86" t="n"/>
      <c r="AA18459" s="86" t="n"/>
      <c r="AB18459" s="86" t="n"/>
      <c r="AC18459" s="86" t="n"/>
      <c r="AD18459" s="86" t="n"/>
      <c r="AE18459" s="86" t="n"/>
      <c r="AF18459" s="86" t="n"/>
      <c r="AG18459" s="86" t="n"/>
      <c r="AH18459" s="86" t="n"/>
      <c r="AI18459" s="86" t="n"/>
      <c r="AJ18459" s="86" t="n"/>
      <c r="AK18459" s="86" t="n"/>
    </row>
    <row r="18460">
      <c r="A18460" s="86" t="n"/>
      <c r="B18460" s="86" t="n"/>
      <c r="C18460" s="86" t="n"/>
      <c r="D18460" s="86" t="n"/>
      <c r="E18460" s="86" t="n"/>
      <c r="F18460" s="86" t="n"/>
      <c r="G18460" s="86" t="n"/>
      <c r="H18460" s="86" t="n"/>
      <c r="I18460" s="86" t="n"/>
      <c r="J18460" s="86" t="n"/>
      <c r="K18460" s="86" t="n"/>
      <c r="L18460" s="86" t="n"/>
      <c r="M18460" s="86" t="n"/>
      <c r="N18460" s="86" t="n"/>
      <c r="O18460" s="86" t="n"/>
      <c r="P18460" s="86" t="n"/>
      <c r="Q18460" s="86" t="n"/>
      <c r="R18460" s="86" t="n"/>
      <c r="S18460" s="86" t="n"/>
      <c r="T18460" s="86" t="n"/>
      <c r="U18460" s="86" t="n"/>
      <c r="V18460" s="86" t="n"/>
      <c r="W18460" s="86" t="n"/>
      <c r="X18460" s="86" t="n"/>
      <c r="Y18460" s="86" t="n"/>
      <c r="Z18460" s="86" t="n"/>
      <c r="AA18460" s="86" t="n"/>
      <c r="AB18460" s="86" t="n"/>
      <c r="AC18460" s="86" t="n"/>
      <c r="AD18460" s="86" t="n"/>
      <c r="AE18460" s="86" t="n"/>
      <c r="AF18460" s="86" t="n"/>
      <c r="AG18460" s="86" t="n"/>
      <c r="AH18460" s="86" t="n"/>
      <c r="AI18460" s="86" t="n"/>
      <c r="AJ18460" s="86" t="n"/>
      <c r="AK18460" s="86" t="n"/>
    </row>
    <row r="18461">
      <c r="A18461" s="86" t="n"/>
      <c r="B18461" s="86" t="n"/>
      <c r="C18461" s="86" t="n"/>
      <c r="D18461" s="86" t="n"/>
      <c r="E18461" s="86" t="n"/>
      <c r="F18461" s="86" t="n"/>
      <c r="G18461" s="86" t="n"/>
      <c r="H18461" s="86" t="n"/>
      <c r="I18461" s="86" t="n"/>
      <c r="J18461" s="86" t="n"/>
      <c r="K18461" s="86" t="n"/>
      <c r="L18461" s="86" t="n"/>
      <c r="M18461" s="86" t="n"/>
      <c r="N18461" s="86" t="n"/>
      <c r="O18461" s="86" t="n"/>
      <c r="P18461" s="86" t="n"/>
      <c r="Q18461" s="86" t="n"/>
      <c r="R18461" s="86" t="n"/>
      <c r="S18461" s="86" t="n"/>
      <c r="T18461" s="86" t="n"/>
      <c r="U18461" s="86" t="n"/>
      <c r="V18461" s="86" t="n"/>
      <c r="W18461" s="86" t="n"/>
      <c r="X18461" s="86" t="n"/>
      <c r="Y18461" s="86" t="n"/>
      <c r="Z18461" s="86" t="n"/>
      <c r="AA18461" s="86" t="n"/>
      <c r="AB18461" s="86" t="n"/>
      <c r="AC18461" s="86" t="n"/>
      <c r="AD18461" s="86" t="n"/>
      <c r="AE18461" s="86" t="n"/>
      <c r="AF18461" s="86" t="n"/>
      <c r="AG18461" s="86" t="n"/>
      <c r="AH18461" s="86" t="n"/>
      <c r="AI18461" s="86" t="n"/>
      <c r="AJ18461" s="86" t="n"/>
      <c r="AK18461" s="86" t="n"/>
    </row>
    <row r="18462">
      <c r="A18462" s="86" t="n"/>
      <c r="B18462" s="86" t="n"/>
      <c r="C18462" s="86" t="n"/>
      <c r="D18462" s="86" t="n"/>
      <c r="E18462" s="86" t="n"/>
      <c r="F18462" s="86" t="n"/>
      <c r="G18462" s="86" t="n"/>
      <c r="H18462" s="86" t="n"/>
      <c r="I18462" s="86" t="n"/>
      <c r="J18462" s="86" t="n"/>
      <c r="K18462" s="86" t="n"/>
      <c r="L18462" s="86" t="n"/>
      <c r="M18462" s="86" t="n"/>
      <c r="N18462" s="86" t="n"/>
      <c r="O18462" s="86" t="n"/>
      <c r="P18462" s="86" t="n"/>
      <c r="Q18462" s="86" t="n"/>
      <c r="R18462" s="86" t="n"/>
      <c r="S18462" s="86" t="n"/>
      <c r="T18462" s="86" t="n"/>
      <c r="U18462" s="86" t="n"/>
      <c r="V18462" s="86" t="n"/>
      <c r="W18462" s="86" t="n"/>
      <c r="X18462" s="86" t="n"/>
      <c r="Y18462" s="86" t="n"/>
      <c r="Z18462" s="86" t="n"/>
      <c r="AA18462" s="86" t="n"/>
      <c r="AB18462" s="86" t="n"/>
      <c r="AC18462" s="86" t="n"/>
      <c r="AD18462" s="86" t="n"/>
      <c r="AE18462" s="86" t="n"/>
      <c r="AF18462" s="86" t="n"/>
      <c r="AG18462" s="86" t="n"/>
      <c r="AH18462" s="86" t="n"/>
      <c r="AI18462" s="86" t="n"/>
      <c r="AJ18462" s="86" t="n"/>
      <c r="AK18462" s="86" t="n"/>
    </row>
    <row r="18463">
      <c r="A18463" s="86" t="n"/>
      <c r="B18463" s="86" t="n"/>
      <c r="C18463" s="86" t="n"/>
      <c r="D18463" s="86" t="n"/>
      <c r="E18463" s="86" t="n"/>
      <c r="F18463" s="86" t="n"/>
      <c r="G18463" s="86" t="n"/>
      <c r="H18463" s="86" t="n"/>
      <c r="I18463" s="86" t="n"/>
      <c r="J18463" s="86" t="n"/>
      <c r="K18463" s="86" t="n"/>
      <c r="L18463" s="86" t="n"/>
      <c r="M18463" s="86" t="n"/>
      <c r="N18463" s="86" t="n"/>
      <c r="O18463" s="86" t="n"/>
      <c r="P18463" s="86" t="n"/>
      <c r="Q18463" s="86" t="n"/>
      <c r="R18463" s="86" t="n"/>
      <c r="S18463" s="86" t="n"/>
      <c r="T18463" s="86" t="n"/>
      <c r="U18463" s="86" t="n"/>
      <c r="V18463" s="86" t="n"/>
      <c r="W18463" s="86" t="n"/>
      <c r="X18463" s="86" t="n"/>
      <c r="Y18463" s="86" t="n"/>
      <c r="Z18463" s="86" t="n"/>
      <c r="AA18463" s="86" t="n"/>
      <c r="AB18463" s="86" t="n"/>
      <c r="AC18463" s="86" t="n"/>
      <c r="AD18463" s="86" t="n"/>
      <c r="AE18463" s="86" t="n"/>
      <c r="AF18463" s="86" t="n"/>
      <c r="AG18463" s="86" t="n"/>
      <c r="AH18463" s="86" t="n"/>
      <c r="AI18463" s="86" t="n"/>
      <c r="AJ18463" s="86" t="n"/>
      <c r="AK18463" s="86" t="n"/>
    </row>
    <row r="18464">
      <c r="A18464" s="86" t="n"/>
      <c r="B18464" s="86" t="n"/>
      <c r="C18464" s="86" t="n"/>
      <c r="D18464" s="86" t="n"/>
      <c r="E18464" s="86" t="n"/>
      <c r="F18464" s="86" t="n"/>
      <c r="G18464" s="86" t="n"/>
      <c r="H18464" s="86" t="n"/>
      <c r="I18464" s="86" t="n"/>
      <c r="J18464" s="86" t="n"/>
      <c r="K18464" s="86" t="n"/>
      <c r="L18464" s="86" t="n"/>
      <c r="M18464" s="86" t="n"/>
      <c r="N18464" s="86" t="n"/>
      <c r="O18464" s="86" t="n"/>
      <c r="P18464" s="86" t="n"/>
      <c r="Q18464" s="86" t="n"/>
      <c r="R18464" s="86" t="n"/>
      <c r="S18464" s="86" t="n"/>
      <c r="T18464" s="86" t="n"/>
      <c r="U18464" s="86" t="n"/>
      <c r="V18464" s="86" t="n"/>
      <c r="W18464" s="86" t="n"/>
      <c r="X18464" s="86" t="n"/>
      <c r="Y18464" s="86" t="n"/>
      <c r="Z18464" s="86" t="n"/>
      <c r="AA18464" s="86" t="n"/>
      <c r="AB18464" s="86" t="n"/>
      <c r="AC18464" s="86" t="n"/>
      <c r="AD18464" s="86" t="n"/>
      <c r="AE18464" s="86" t="n"/>
      <c r="AF18464" s="86" t="n"/>
      <c r="AG18464" s="86" t="n"/>
      <c r="AH18464" s="86" t="n"/>
      <c r="AI18464" s="86" t="n"/>
      <c r="AJ18464" s="86" t="n"/>
      <c r="AK18464" s="86" t="n"/>
    </row>
    <row r="18465">
      <c r="A18465" s="86" t="n"/>
      <c r="B18465" s="86" t="n"/>
      <c r="C18465" s="86" t="n"/>
      <c r="D18465" s="86" t="n"/>
      <c r="E18465" s="86" t="n"/>
      <c r="F18465" s="86" t="n"/>
      <c r="G18465" s="86" t="n"/>
      <c r="H18465" s="86" t="n"/>
      <c r="I18465" s="86" t="n"/>
      <c r="J18465" s="86" t="n"/>
      <c r="K18465" s="86" t="n"/>
      <c r="L18465" s="86" t="n"/>
      <c r="M18465" s="86" t="n"/>
      <c r="N18465" s="86" t="n"/>
      <c r="O18465" s="86" t="n"/>
      <c r="P18465" s="86" t="n"/>
      <c r="Q18465" s="86" t="n"/>
      <c r="R18465" s="86" t="n"/>
      <c r="S18465" s="86" t="n"/>
      <c r="T18465" s="86" t="n"/>
      <c r="U18465" s="86" t="n"/>
      <c r="V18465" s="86" t="n"/>
      <c r="W18465" s="86" t="n"/>
      <c r="X18465" s="86" t="n"/>
      <c r="Y18465" s="86" t="n"/>
      <c r="Z18465" s="86" t="n"/>
      <c r="AA18465" s="86" t="n"/>
      <c r="AB18465" s="86" t="n"/>
      <c r="AC18465" s="86" t="n"/>
      <c r="AD18465" s="86" t="n"/>
      <c r="AE18465" s="86" t="n"/>
      <c r="AF18465" s="86" t="n"/>
      <c r="AG18465" s="86" t="n"/>
      <c r="AH18465" s="86" t="n"/>
      <c r="AI18465" s="86" t="n"/>
      <c r="AJ18465" s="86" t="n"/>
      <c r="AK18465" s="86" t="n"/>
    </row>
    <row r="18466">
      <c r="A18466" s="86" t="n"/>
      <c r="B18466" s="86" t="n"/>
      <c r="C18466" s="86" t="n"/>
      <c r="D18466" s="86" t="n"/>
      <c r="E18466" s="86" t="n"/>
      <c r="F18466" s="86" t="n"/>
      <c r="G18466" s="86" t="n"/>
      <c r="H18466" s="86" t="n"/>
      <c r="I18466" s="86" t="n"/>
      <c r="J18466" s="86" t="n"/>
      <c r="K18466" s="86" t="n"/>
      <c r="L18466" s="86" t="n"/>
      <c r="M18466" s="86" t="n"/>
      <c r="N18466" s="86" t="n"/>
      <c r="O18466" s="86" t="n"/>
      <c r="P18466" s="86" t="n"/>
      <c r="Q18466" s="86" t="n"/>
      <c r="R18466" s="86" t="n"/>
      <c r="S18466" s="86" t="n"/>
      <c r="T18466" s="86" t="n"/>
      <c r="U18466" s="86" t="n"/>
      <c r="V18466" s="86" t="n"/>
      <c r="W18466" s="86" t="n"/>
      <c r="X18466" s="86" t="n"/>
      <c r="Y18466" s="86" t="n"/>
      <c r="Z18466" s="86" t="n"/>
      <c r="AA18466" s="86" t="n"/>
      <c r="AB18466" s="86" t="n"/>
      <c r="AC18466" s="86" t="n"/>
      <c r="AD18466" s="86" t="n"/>
      <c r="AE18466" s="86" t="n"/>
      <c r="AF18466" s="86" t="n"/>
      <c r="AG18466" s="86" t="n"/>
      <c r="AH18466" s="86" t="n"/>
      <c r="AI18466" s="86" t="n"/>
      <c r="AJ18466" s="86" t="n"/>
      <c r="AK18466" s="86" t="n"/>
    </row>
    <row r="18467">
      <c r="A18467" s="86" t="n"/>
      <c r="B18467" s="86" t="n"/>
      <c r="C18467" s="86" t="n"/>
      <c r="D18467" s="86" t="n"/>
      <c r="E18467" s="86" t="n"/>
      <c r="F18467" s="86" t="n"/>
      <c r="G18467" s="86" t="n"/>
      <c r="H18467" s="86" t="n"/>
      <c r="I18467" s="86" t="n"/>
      <c r="J18467" s="86" t="n"/>
      <c r="K18467" s="86" t="n"/>
      <c r="L18467" s="86" t="n"/>
      <c r="M18467" s="86" t="n"/>
      <c r="N18467" s="86" t="n"/>
      <c r="O18467" s="86" t="n"/>
      <c r="P18467" s="86" t="n"/>
      <c r="Q18467" s="86" t="n"/>
      <c r="R18467" s="86" t="n"/>
      <c r="S18467" s="86" t="n"/>
      <c r="T18467" s="86" t="n"/>
      <c r="U18467" s="86" t="n"/>
      <c r="V18467" s="86" t="n"/>
      <c r="W18467" s="86" t="n"/>
      <c r="X18467" s="86" t="n"/>
      <c r="Y18467" s="86" t="n"/>
      <c r="Z18467" s="86" t="n"/>
      <c r="AA18467" s="86" t="n"/>
      <c r="AB18467" s="86" t="n"/>
      <c r="AC18467" s="86" t="n"/>
      <c r="AD18467" s="86" t="n"/>
      <c r="AE18467" s="86" t="n"/>
      <c r="AF18467" s="86" t="n"/>
      <c r="AG18467" s="86" t="n"/>
      <c r="AH18467" s="86" t="n"/>
      <c r="AI18467" s="86" t="n"/>
      <c r="AJ18467" s="86" t="n"/>
      <c r="AK18467" s="86" t="n"/>
    </row>
    <row r="18468">
      <c r="A18468" s="86" t="n"/>
      <c r="B18468" s="86" t="n"/>
      <c r="C18468" s="86" t="n"/>
      <c r="D18468" s="86" t="n"/>
      <c r="E18468" s="86" t="n"/>
      <c r="F18468" s="86" t="n"/>
      <c r="G18468" s="86" t="n"/>
      <c r="H18468" s="86" t="n"/>
      <c r="I18468" s="86" t="n"/>
      <c r="J18468" s="86" t="n"/>
      <c r="K18468" s="86" t="n"/>
      <c r="L18468" s="86" t="n"/>
      <c r="M18468" s="86" t="n"/>
      <c r="N18468" s="86" t="n"/>
      <c r="O18468" s="86" t="n"/>
      <c r="P18468" s="86" t="n"/>
      <c r="Q18468" s="86" t="n"/>
      <c r="R18468" s="86" t="n"/>
      <c r="S18468" s="86" t="n"/>
      <c r="T18468" s="86" t="n"/>
      <c r="U18468" s="86" t="n"/>
      <c r="V18468" s="86" t="n"/>
      <c r="W18468" s="86" t="n"/>
      <c r="X18468" s="86" t="n"/>
      <c r="Y18468" s="86" t="n"/>
      <c r="Z18468" s="86" t="n"/>
      <c r="AA18468" s="86" t="n"/>
      <c r="AB18468" s="86" t="n"/>
      <c r="AC18468" s="86" t="n"/>
      <c r="AD18468" s="86" t="n"/>
      <c r="AE18468" s="86" t="n"/>
      <c r="AF18468" s="86" t="n"/>
      <c r="AG18468" s="86" t="n"/>
      <c r="AH18468" s="86" t="n"/>
      <c r="AI18468" s="86" t="n"/>
      <c r="AJ18468" s="86" t="n"/>
      <c r="AK18468" s="86" t="n"/>
    </row>
    <row r="18469">
      <c r="A18469" s="86" t="n"/>
      <c r="B18469" s="86" t="n"/>
      <c r="C18469" s="86" t="n"/>
      <c r="D18469" s="86" t="n"/>
      <c r="E18469" s="86" t="n"/>
      <c r="F18469" s="86" t="n"/>
      <c r="G18469" s="86" t="n"/>
      <c r="H18469" s="86" t="n"/>
      <c r="I18469" s="86" t="n"/>
      <c r="J18469" s="86" t="n"/>
      <c r="K18469" s="86" t="n"/>
      <c r="L18469" s="86" t="n"/>
      <c r="M18469" s="86" t="n"/>
      <c r="N18469" s="86" t="n"/>
      <c r="O18469" s="86" t="n"/>
      <c r="P18469" s="86" t="n"/>
      <c r="Q18469" s="86" t="n"/>
      <c r="R18469" s="86" t="n"/>
      <c r="S18469" s="86" t="n"/>
      <c r="T18469" s="86" t="n"/>
      <c r="U18469" s="86" t="n"/>
      <c r="V18469" s="86" t="n"/>
      <c r="W18469" s="86" t="n"/>
      <c r="X18469" s="86" t="n"/>
      <c r="Y18469" s="86" t="n"/>
      <c r="Z18469" s="86" t="n"/>
      <c r="AA18469" s="86" t="n"/>
      <c r="AB18469" s="86" t="n"/>
      <c r="AC18469" s="86" t="n"/>
      <c r="AD18469" s="86" t="n"/>
      <c r="AE18469" s="86" t="n"/>
      <c r="AF18469" s="86" t="n"/>
      <c r="AG18469" s="86" t="n"/>
      <c r="AH18469" s="86" t="n"/>
      <c r="AI18469" s="86" t="n"/>
      <c r="AJ18469" s="86" t="n"/>
      <c r="AK18469" s="86" t="n"/>
    </row>
    <row r="18470">
      <c r="A18470" s="86" t="n"/>
      <c r="B18470" s="86" t="n"/>
      <c r="C18470" s="86" t="n"/>
      <c r="D18470" s="86" t="n"/>
      <c r="E18470" s="86" t="n"/>
      <c r="F18470" s="86" t="n"/>
      <c r="G18470" s="86" t="n"/>
      <c r="H18470" s="86" t="n"/>
      <c r="I18470" s="86" t="n"/>
      <c r="J18470" s="86" t="n"/>
      <c r="K18470" s="86" t="n"/>
      <c r="L18470" s="86" t="n"/>
      <c r="M18470" s="86" t="n"/>
      <c r="N18470" s="86" t="n"/>
      <c r="O18470" s="86" t="n"/>
      <c r="P18470" s="86" t="n"/>
      <c r="Q18470" s="86" t="n"/>
      <c r="R18470" s="86" t="n"/>
      <c r="S18470" s="86" t="n"/>
      <c r="T18470" s="86" t="n"/>
      <c r="U18470" s="86" t="n"/>
      <c r="V18470" s="86" t="n"/>
      <c r="W18470" s="86" t="n"/>
      <c r="X18470" s="86" t="n"/>
      <c r="Y18470" s="86" t="n"/>
      <c r="Z18470" s="86" t="n"/>
      <c r="AA18470" s="86" t="n"/>
      <c r="AB18470" s="86" t="n"/>
      <c r="AC18470" s="86" t="n"/>
      <c r="AD18470" s="86" t="n"/>
      <c r="AE18470" s="86" t="n"/>
      <c r="AF18470" s="86" t="n"/>
      <c r="AG18470" s="86" t="n"/>
      <c r="AH18470" s="86" t="n"/>
      <c r="AI18470" s="86" t="n"/>
      <c r="AJ18470" s="86" t="n"/>
      <c r="AK18470" s="86" t="n"/>
    </row>
    <row r="18471">
      <c r="A18471" s="86" t="n"/>
      <c r="B18471" s="86" t="n"/>
      <c r="C18471" s="86" t="n"/>
      <c r="D18471" s="86" t="n"/>
      <c r="E18471" s="86" t="n"/>
      <c r="F18471" s="86" t="n"/>
      <c r="G18471" s="86" t="n"/>
      <c r="H18471" s="86" t="n"/>
      <c r="I18471" s="86" t="n"/>
      <c r="J18471" s="86" t="n"/>
      <c r="K18471" s="86" t="n"/>
      <c r="L18471" s="86" t="n"/>
      <c r="M18471" s="86" t="n"/>
      <c r="N18471" s="86" t="n"/>
      <c r="O18471" s="86" t="n"/>
      <c r="P18471" s="86" t="n"/>
      <c r="Q18471" s="86" t="n"/>
      <c r="R18471" s="86" t="n"/>
      <c r="S18471" s="86" t="n"/>
      <c r="T18471" s="86" t="n"/>
      <c r="U18471" s="86" t="n"/>
      <c r="V18471" s="86" t="n"/>
      <c r="W18471" s="86" t="n"/>
      <c r="X18471" s="86" t="n"/>
      <c r="Y18471" s="86" t="n"/>
      <c r="Z18471" s="86" t="n"/>
      <c r="AA18471" s="86" t="n"/>
      <c r="AB18471" s="86" t="n"/>
      <c r="AC18471" s="86" t="n"/>
      <c r="AD18471" s="86" t="n"/>
      <c r="AE18471" s="86" t="n"/>
      <c r="AF18471" s="86" t="n"/>
      <c r="AG18471" s="86" t="n"/>
      <c r="AH18471" s="86" t="n"/>
      <c r="AI18471" s="86" t="n"/>
      <c r="AJ18471" s="86" t="n"/>
      <c r="AK18471" s="86" t="n"/>
    </row>
    <row r="18481">
      <c r="A18481" s="86" t="n"/>
      <c r="B18481" s="85" t="n"/>
      <c r="C18481" s="85" t="n"/>
      <c r="D18481" s="85" t="n"/>
      <c r="E18481" s="85" t="n"/>
      <c r="F18481" s="86" t="n"/>
      <c r="G18481" s="151" t="n"/>
      <c r="H18481" s="85" t="n"/>
      <c r="I18481" s="85" t="n"/>
      <c r="J18481" s="85" t="n"/>
      <c r="K18481" s="85" t="n"/>
      <c r="L18481" s="85" t="n"/>
      <c r="M18481" s="85" t="n"/>
      <c r="N18481" s="85" t="n"/>
      <c r="O18481" s="85" t="n"/>
      <c r="P18481" s="85" t="n"/>
      <c r="Q18481" s="85" t="n"/>
      <c r="R18481" s="85" t="n"/>
      <c r="S18481" s="85" t="n"/>
      <c r="T18481" s="108" t="n"/>
      <c r="U18481" s="85" t="n"/>
      <c r="V18481" s="85" t="n"/>
      <c r="W18481" s="85" t="n"/>
      <c r="X18481" s="85" t="n"/>
      <c r="Y18481" s="85" t="n"/>
      <c r="Z18481" s="85" t="n"/>
      <c r="AA18481" s="85" t="n"/>
      <c r="AB18481" s="85" t="n"/>
      <c r="AC18481" s="85" t="n"/>
      <c r="AD18481" s="85" t="n"/>
      <c r="AE18481" s="85" t="n"/>
      <c r="AF18481" s="85" t="n"/>
      <c r="AG18481" s="85" t="n"/>
      <c r="AH18481" s="85" t="n"/>
      <c r="AI18481" s="85" t="n"/>
      <c r="AJ18481" s="85" t="n"/>
      <c r="AK18481" s="85" t="n"/>
    </row>
    <row r="18482">
      <c r="A18482" s="85" t="n"/>
      <c r="B18482" s="86" t="n"/>
      <c r="C18482" s="85" t="n"/>
      <c r="D18482" s="85" t="n"/>
      <c r="E18482" s="85" t="n"/>
      <c r="F18482" s="85" t="n"/>
      <c r="G18482" s="85" t="n"/>
      <c r="H18482" s="85" t="n"/>
      <c r="I18482" s="85" t="n"/>
      <c r="J18482" s="85" t="n"/>
      <c r="K18482" s="85" t="n"/>
      <c r="L18482" s="85" t="n"/>
      <c r="M18482" s="85" t="n"/>
      <c r="N18482" s="85" t="n"/>
      <c r="O18482" s="85" t="n"/>
      <c r="P18482" s="85" t="n"/>
      <c r="Q18482" s="85" t="n"/>
      <c r="R18482" s="85" t="n"/>
      <c r="S18482" s="85" t="n"/>
      <c r="T18482" s="85" t="n"/>
      <c r="U18482" s="85" t="n"/>
      <c r="V18482" s="85" t="n"/>
      <c r="W18482" s="85" t="n"/>
      <c r="X18482" s="85" t="n"/>
      <c r="Y18482" s="85" t="n"/>
      <c r="Z18482" s="85" t="n"/>
      <c r="AA18482" s="85" t="n"/>
      <c r="AB18482" s="85" t="n"/>
      <c r="AC18482" s="85" t="n"/>
      <c r="AD18482" s="85" t="n"/>
      <c r="AE18482" s="85" t="n"/>
      <c r="AF18482" s="85" t="n"/>
      <c r="AG18482" s="85" t="n"/>
      <c r="AH18482" s="85" t="n"/>
      <c r="AI18482" s="85" t="n"/>
      <c r="AJ18482" s="85" t="n"/>
      <c r="AK18482" s="85" t="n"/>
    </row>
    <row r="18483">
      <c r="A18483" s="86" t="n"/>
      <c r="B18483" s="86" t="n"/>
      <c r="C18483" s="86" t="n"/>
      <c r="D18483" s="86" t="n"/>
      <c r="E18483" s="86" t="n"/>
      <c r="F18483" s="86" t="n"/>
      <c r="G18483" s="86" t="n"/>
      <c r="H18483" s="86" t="n"/>
      <c r="I18483" s="86" t="n"/>
      <c r="J18483" s="86" t="n"/>
      <c r="K18483" s="86" t="n"/>
      <c r="L18483" s="86" t="n"/>
      <c r="M18483" s="86" t="n"/>
      <c r="N18483" s="86" t="n"/>
      <c r="O18483" s="86" t="n"/>
      <c r="P18483" s="86" t="n"/>
      <c r="Q18483" s="86" t="n"/>
      <c r="R18483" s="86" t="n"/>
      <c r="S18483" s="86" t="n"/>
      <c r="T18483" s="86" t="n"/>
      <c r="U18483" s="86" t="n"/>
      <c r="V18483" s="86" t="n"/>
      <c r="W18483" s="86" t="n"/>
      <c r="X18483" s="86" t="n"/>
      <c r="Y18483" s="86" t="n"/>
      <c r="Z18483" s="86" t="n"/>
      <c r="AA18483" s="86" t="n"/>
      <c r="AB18483" s="86" t="n"/>
      <c r="AC18483" s="86" t="n"/>
      <c r="AD18483" s="86" t="n"/>
      <c r="AE18483" s="86" t="n"/>
      <c r="AF18483" s="86" t="n"/>
      <c r="AG18483" s="86" t="n"/>
      <c r="AH18483" s="86" t="n"/>
      <c r="AI18483" s="86" t="n"/>
      <c r="AJ18483" s="86" t="n"/>
      <c r="AK18483" s="86" t="n"/>
    </row>
    <row r="18484">
      <c r="A18484" s="85" t="n"/>
      <c r="B18484" s="86" t="n"/>
      <c r="C18484" s="85" t="n"/>
      <c r="D18484" s="85" t="n"/>
      <c r="E18484" s="86" t="n"/>
      <c r="F18484" s="85" t="n"/>
      <c r="G18484" s="85" t="n"/>
      <c r="H18484" s="86" t="n"/>
      <c r="I18484" s="85" t="n"/>
      <c r="J18484" s="85" t="n"/>
      <c r="K18484" s="86" t="n"/>
      <c r="L18484" s="85" t="n"/>
      <c r="M18484" s="85" t="n"/>
      <c r="N18484" s="86" t="n"/>
      <c r="O18484" s="85" t="n"/>
      <c r="P18484" s="85" t="n"/>
      <c r="Q18484" s="86" t="n"/>
      <c r="R18484" s="85" t="n"/>
      <c r="S18484" s="85" t="n"/>
      <c r="T18484" s="86" t="n"/>
      <c r="U18484" s="85" t="n"/>
      <c r="V18484" s="85" t="n"/>
      <c r="W18484" s="86" t="n"/>
      <c r="X18484" s="85" t="n"/>
      <c r="Y18484" s="85" t="n"/>
      <c r="Z18484" s="86" t="n"/>
      <c r="AA18484" s="85" t="n"/>
      <c r="AB18484" s="85" t="n"/>
      <c r="AC18484" s="86" t="n"/>
      <c r="AD18484" s="85" t="n"/>
      <c r="AE18484" s="85" t="n"/>
      <c r="AF18484" s="86" t="n"/>
      <c r="AG18484" s="85" t="n"/>
      <c r="AH18484" s="85" t="n"/>
      <c r="AI18484" s="86" t="n"/>
      <c r="AJ18484" s="85" t="n"/>
      <c r="AK18484" s="85" t="n"/>
    </row>
    <row r="18485">
      <c r="A18485" s="86" t="n"/>
      <c r="B18485" s="86" t="n"/>
      <c r="C18485" s="86" t="n"/>
      <c r="D18485" s="86" t="n"/>
      <c r="E18485" s="86" t="n"/>
      <c r="F18485" s="86" t="n"/>
      <c r="G18485" s="86" t="n"/>
      <c r="H18485" s="86" t="n"/>
      <c r="I18485" s="86" t="n"/>
      <c r="J18485" s="86" t="n"/>
      <c r="K18485" s="86" t="n"/>
      <c r="L18485" s="86" t="n"/>
      <c r="M18485" s="86" t="n"/>
      <c r="N18485" s="86" t="n"/>
      <c r="O18485" s="86" t="n"/>
      <c r="P18485" s="86" t="n"/>
      <c r="Q18485" s="86" t="n"/>
      <c r="R18485" s="86" t="n"/>
      <c r="S18485" s="86" t="n"/>
      <c r="T18485" s="86" t="n"/>
      <c r="U18485" s="86" t="n"/>
      <c r="V18485" s="86" t="n"/>
      <c r="W18485" s="86" t="n"/>
      <c r="X18485" s="86" t="n"/>
      <c r="Y18485" s="86" t="n"/>
      <c r="Z18485" s="86" t="n"/>
      <c r="AA18485" s="86" t="n"/>
      <c r="AB18485" s="86" t="n"/>
      <c r="AC18485" s="86" t="n"/>
      <c r="AD18485" s="86" t="n"/>
      <c r="AE18485" s="86" t="n"/>
      <c r="AF18485" s="86" t="n"/>
      <c r="AG18485" s="86" t="n"/>
      <c r="AH18485" s="86" t="n"/>
      <c r="AI18485" s="86" t="n"/>
      <c r="AJ18485" s="86" t="n"/>
      <c r="AK18485" s="86" t="n"/>
    </row>
    <row r="18486">
      <c r="A18486" s="85" t="n"/>
      <c r="B18486" s="192" t="n"/>
      <c r="C18486" s="193" t="n"/>
      <c r="D18486" s="193" t="n"/>
      <c r="E18486" s="192" t="n"/>
      <c r="F18486" s="193" t="n"/>
      <c r="G18486" s="193" t="n"/>
      <c r="H18486" s="192" t="n"/>
      <c r="I18486" s="193" t="n"/>
      <c r="J18486" s="193" t="n"/>
      <c r="K18486" s="192" t="n"/>
      <c r="L18486" s="193" t="n"/>
      <c r="M18486" s="193" t="n"/>
      <c r="N18486" s="192" t="n"/>
      <c r="O18486" s="193" t="n"/>
      <c r="P18486" s="193" t="n"/>
      <c r="Q18486" s="192" t="n"/>
      <c r="R18486" s="193" t="n"/>
      <c r="S18486" s="193" t="n"/>
      <c r="T18486" s="192" t="n"/>
      <c r="U18486" s="193" t="n"/>
      <c r="V18486" s="193" t="n"/>
      <c r="W18486" s="192" t="n"/>
      <c r="X18486" s="193" t="n"/>
      <c r="Y18486" s="193" t="n"/>
      <c r="Z18486" s="192" t="n"/>
      <c r="AA18486" s="193" t="n"/>
      <c r="AB18486" s="193" t="n"/>
      <c r="AC18486" s="192" t="n"/>
      <c r="AD18486" s="193" t="n"/>
      <c r="AE18486" s="193" t="n"/>
      <c r="AF18486" s="192" t="n"/>
      <c r="AG18486" s="193" t="n"/>
      <c r="AH18486" s="193" t="n"/>
      <c r="AI18486" s="192" t="n"/>
      <c r="AJ18486" s="193" t="n"/>
      <c r="AK18486" s="193" t="n"/>
      <c r="AM18486">
        <f>A18481</f>
        <v/>
      </c>
      <c r="AN18486" s="83">
        <f>1/($B18486*(1/$B18484)*(1/(5/7+2/7*$D18486))*$B18496/SUM($B18488:$B18511))</f>
        <v/>
      </c>
      <c r="AO18486" s="83">
        <f>1/(B18486*(1/B18484)*(1/(5/7+2/7*D18486)))</f>
        <v/>
      </c>
      <c r="AP18486" s="83" t="n"/>
      <c r="AR18486" s="174">
        <f>CHOOSE(AV$3,C18486,F18486,I18486,L18486,O18486,R18486,U18486,X18486,AA18486,AD18486,AG18486,AJ18486)</f>
        <v/>
      </c>
      <c r="AS18486" s="82" t="n"/>
      <c r="AT18486" s="82" t="n"/>
      <c r="AV18486" s="119">
        <f>AN18486/AR18486</f>
        <v/>
      </c>
      <c r="AW18486" s="172">
        <f>AO18486/AR18486</f>
        <v/>
      </c>
      <c r="AX18486" s="83" t="n"/>
    </row>
    <row r="18487">
      <c r="A18487" s="86" t="n"/>
      <c r="B18487" s="86" t="n"/>
      <c r="C18487" s="86" t="n"/>
      <c r="D18487" s="86" t="n"/>
      <c r="E18487" s="86" t="n"/>
      <c r="F18487" s="86" t="n"/>
      <c r="G18487" s="86" t="n"/>
      <c r="H18487" s="86" t="n"/>
      <c r="I18487" s="86" t="n"/>
      <c r="J18487" s="86" t="n"/>
      <c r="K18487" s="86" t="n"/>
      <c r="L18487" s="86" t="n"/>
      <c r="M18487" s="86" t="n"/>
      <c r="N18487" s="86" t="n"/>
      <c r="O18487" s="86" t="n"/>
      <c r="P18487" s="86" t="n"/>
      <c r="Q18487" s="86" t="n"/>
      <c r="R18487" s="86" t="n"/>
      <c r="S18487" s="86" t="n"/>
      <c r="T18487" s="86" t="n"/>
      <c r="U18487" s="86" t="n"/>
      <c r="V18487" s="86" t="n"/>
      <c r="W18487" s="86" t="n"/>
      <c r="X18487" s="86" t="n"/>
      <c r="Y18487" s="86" t="n"/>
      <c r="Z18487" s="86" t="n"/>
      <c r="AA18487" s="86" t="n"/>
      <c r="AB18487" s="86" t="n"/>
      <c r="AC18487" s="86" t="n"/>
      <c r="AD18487" s="86" t="n"/>
      <c r="AE18487" s="86" t="n"/>
      <c r="AF18487" s="86" t="n"/>
      <c r="AG18487" s="86" t="n"/>
      <c r="AH18487" s="86" t="n"/>
      <c r="AI18487" s="86" t="n"/>
      <c r="AJ18487" s="86" t="n"/>
      <c r="AK18487" s="86" t="n"/>
    </row>
    <row r="18488">
      <c r="A18488" s="86" t="n"/>
      <c r="B18488" s="86" t="n"/>
      <c r="C18488" s="86" t="n"/>
      <c r="D18488" s="86" t="n"/>
      <c r="E18488" s="86" t="n"/>
      <c r="F18488" s="86" t="n"/>
      <c r="G18488" s="86" t="n"/>
      <c r="H18488" s="86" t="n"/>
      <c r="I18488" s="86" t="n"/>
      <c r="J18488" s="86" t="n"/>
      <c r="K18488" s="86" t="n"/>
      <c r="L18488" s="86" t="n"/>
      <c r="M18488" s="86" t="n"/>
      <c r="N18488" s="86" t="n"/>
      <c r="O18488" s="86" t="n"/>
      <c r="P18488" s="86" t="n"/>
      <c r="Q18488" s="86" t="n"/>
      <c r="R18488" s="86" t="n"/>
      <c r="S18488" s="86" t="n"/>
      <c r="T18488" s="86" t="n"/>
      <c r="U18488" s="86" t="n"/>
      <c r="V18488" s="86" t="n"/>
      <c r="W18488" s="86" t="n"/>
      <c r="X18488" s="86" t="n"/>
      <c r="Y18488" s="86" t="n"/>
      <c r="Z18488" s="86" t="n"/>
      <c r="AA18488" s="86" t="n"/>
      <c r="AB18488" s="86" t="n"/>
      <c r="AC18488" s="86" t="n"/>
      <c r="AD18488" s="86" t="n"/>
      <c r="AE18488" s="86" t="n"/>
      <c r="AF18488" s="86" t="n"/>
      <c r="AG18488" s="86" t="n"/>
      <c r="AH18488" s="86" t="n"/>
      <c r="AI18488" s="86" t="n"/>
      <c r="AJ18488" s="86" t="n"/>
      <c r="AK18488" s="86" t="n"/>
    </row>
    <row r="18489">
      <c r="A18489" s="86" t="n"/>
      <c r="B18489" s="86" t="n"/>
      <c r="C18489" s="86" t="n"/>
      <c r="D18489" s="86" t="n"/>
      <c r="E18489" s="86" t="n"/>
      <c r="F18489" s="86" t="n"/>
      <c r="G18489" s="86" t="n"/>
      <c r="H18489" s="86" t="n"/>
      <c r="I18489" s="86" t="n"/>
      <c r="J18489" s="86" t="n"/>
      <c r="K18489" s="86" t="n"/>
      <c r="L18489" s="86" t="n"/>
      <c r="M18489" s="86" t="n"/>
      <c r="N18489" s="86" t="n"/>
      <c r="O18489" s="86" t="n"/>
      <c r="P18489" s="86" t="n"/>
      <c r="Q18489" s="86" t="n"/>
      <c r="R18489" s="86" t="n"/>
      <c r="S18489" s="86" t="n"/>
      <c r="T18489" s="86" t="n"/>
      <c r="U18489" s="86" t="n"/>
      <c r="V18489" s="86" t="n"/>
      <c r="W18489" s="86" t="n"/>
      <c r="X18489" s="86" t="n"/>
      <c r="Y18489" s="86" t="n"/>
      <c r="Z18489" s="86" t="n"/>
      <c r="AA18489" s="86" t="n"/>
      <c r="AB18489" s="86" t="n"/>
      <c r="AC18489" s="86" t="n"/>
      <c r="AD18489" s="86" t="n"/>
      <c r="AE18489" s="86" t="n"/>
      <c r="AF18489" s="86" t="n"/>
      <c r="AG18489" s="86" t="n"/>
      <c r="AH18489" s="86" t="n"/>
      <c r="AI18489" s="86" t="n"/>
      <c r="AJ18489" s="86" t="n"/>
      <c r="AK18489" s="86" t="n"/>
    </row>
    <row r="18490">
      <c r="A18490" s="86" t="n"/>
      <c r="B18490" s="86" t="n"/>
      <c r="C18490" s="86" t="n"/>
      <c r="D18490" s="86" t="n"/>
      <c r="E18490" s="86" t="n"/>
      <c r="F18490" s="86" t="n"/>
      <c r="G18490" s="86" t="n"/>
      <c r="H18490" s="86" t="n"/>
      <c r="I18490" s="86" t="n"/>
      <c r="J18490" s="86" t="n"/>
      <c r="K18490" s="86" t="n"/>
      <c r="L18490" s="86" t="n"/>
      <c r="M18490" s="86" t="n"/>
      <c r="N18490" s="86" t="n"/>
      <c r="O18490" s="86" t="n"/>
      <c r="P18490" s="86" t="n"/>
      <c r="Q18490" s="86" t="n"/>
      <c r="R18490" s="86" t="n"/>
      <c r="S18490" s="86" t="n"/>
      <c r="T18490" s="86" t="n"/>
      <c r="U18490" s="86" t="n"/>
      <c r="V18490" s="86" t="n"/>
      <c r="W18490" s="86" t="n"/>
      <c r="X18490" s="86" t="n"/>
      <c r="Y18490" s="86" t="n"/>
      <c r="Z18490" s="86" t="n"/>
      <c r="AA18490" s="86" t="n"/>
      <c r="AB18490" s="86" t="n"/>
      <c r="AC18490" s="86" t="n"/>
      <c r="AD18490" s="86" t="n"/>
      <c r="AE18490" s="86" t="n"/>
      <c r="AF18490" s="86" t="n"/>
      <c r="AG18490" s="86" t="n"/>
      <c r="AH18490" s="86" t="n"/>
      <c r="AI18490" s="86" t="n"/>
      <c r="AJ18490" s="86" t="n"/>
      <c r="AK18490" s="86" t="n"/>
    </row>
    <row r="18491">
      <c r="A18491" s="86" t="n"/>
      <c r="B18491" s="86" t="n"/>
      <c r="C18491" s="86" t="n"/>
      <c r="D18491" s="86" t="n"/>
      <c r="E18491" s="86" t="n"/>
      <c r="F18491" s="86" t="n"/>
      <c r="G18491" s="86" t="n"/>
      <c r="H18491" s="86" t="n"/>
      <c r="I18491" s="86" t="n"/>
      <c r="J18491" s="86" t="n"/>
      <c r="K18491" s="86" t="n"/>
      <c r="L18491" s="86" t="n"/>
      <c r="M18491" s="86" t="n"/>
      <c r="N18491" s="86" t="n"/>
      <c r="O18491" s="86" t="n"/>
      <c r="P18491" s="86" t="n"/>
      <c r="Q18491" s="86" t="n"/>
      <c r="R18491" s="86" t="n"/>
      <c r="S18491" s="86" t="n"/>
      <c r="T18491" s="86" t="n"/>
      <c r="U18491" s="86" t="n"/>
      <c r="V18491" s="86" t="n"/>
      <c r="W18491" s="86" t="n"/>
      <c r="X18491" s="86" t="n"/>
      <c r="Y18491" s="86" t="n"/>
      <c r="Z18491" s="86" t="n"/>
      <c r="AA18491" s="86" t="n"/>
      <c r="AB18491" s="86" t="n"/>
      <c r="AC18491" s="86" t="n"/>
      <c r="AD18491" s="86" t="n"/>
      <c r="AE18491" s="86" t="n"/>
      <c r="AF18491" s="86" t="n"/>
      <c r="AG18491" s="86" t="n"/>
      <c r="AH18491" s="86" t="n"/>
      <c r="AI18491" s="86" t="n"/>
      <c r="AJ18491" s="86" t="n"/>
      <c r="AK18491" s="86" t="n"/>
    </row>
    <row r="18492">
      <c r="A18492" s="86" t="n"/>
      <c r="B18492" s="86" t="n"/>
      <c r="C18492" s="86" t="n"/>
      <c r="D18492" s="86" t="n"/>
      <c r="E18492" s="86" t="n"/>
      <c r="F18492" s="86" t="n"/>
      <c r="G18492" s="86" t="n"/>
      <c r="H18492" s="86" t="n"/>
      <c r="I18492" s="86" t="n"/>
      <c r="J18492" s="86" t="n"/>
      <c r="K18492" s="86" t="n"/>
      <c r="L18492" s="86" t="n"/>
      <c r="M18492" s="86" t="n"/>
      <c r="N18492" s="86" t="n"/>
      <c r="O18492" s="86" t="n"/>
      <c r="P18492" s="86" t="n"/>
      <c r="Q18492" s="86" t="n"/>
      <c r="R18492" s="86" t="n"/>
      <c r="S18492" s="86" t="n"/>
      <c r="T18492" s="86" t="n"/>
      <c r="U18492" s="86" t="n"/>
      <c r="V18492" s="86" t="n"/>
      <c r="W18492" s="86" t="n"/>
      <c r="X18492" s="86" t="n"/>
      <c r="Y18492" s="86" t="n"/>
      <c r="Z18492" s="86" t="n"/>
      <c r="AA18492" s="86" t="n"/>
      <c r="AB18492" s="86" t="n"/>
      <c r="AC18492" s="86" t="n"/>
      <c r="AD18492" s="86" t="n"/>
      <c r="AE18492" s="86" t="n"/>
      <c r="AF18492" s="86" t="n"/>
      <c r="AG18492" s="86" t="n"/>
      <c r="AH18492" s="86" t="n"/>
      <c r="AI18492" s="86" t="n"/>
      <c r="AJ18492" s="86" t="n"/>
      <c r="AK18492" s="86" t="n"/>
    </row>
    <row r="18493">
      <c r="A18493" s="86" t="n"/>
      <c r="B18493" s="86" t="n"/>
      <c r="C18493" s="86" t="n"/>
      <c r="D18493" s="86" t="n"/>
      <c r="E18493" s="86" t="n"/>
      <c r="F18493" s="86" t="n"/>
      <c r="G18493" s="86" t="n"/>
      <c r="H18493" s="86" t="n"/>
      <c r="I18493" s="86" t="n"/>
      <c r="J18493" s="86" t="n"/>
      <c r="K18493" s="86" t="n"/>
      <c r="L18493" s="86" t="n"/>
      <c r="M18493" s="86" t="n"/>
      <c r="N18493" s="86" t="n"/>
      <c r="O18493" s="86" t="n"/>
      <c r="P18493" s="86" t="n"/>
      <c r="Q18493" s="86" t="n"/>
      <c r="R18493" s="86" t="n"/>
      <c r="S18493" s="86" t="n"/>
      <c r="T18493" s="86" t="n"/>
      <c r="U18493" s="86" t="n"/>
      <c r="V18493" s="86" t="n"/>
      <c r="W18493" s="86" t="n"/>
      <c r="X18493" s="86" t="n"/>
      <c r="Y18493" s="86" t="n"/>
      <c r="Z18493" s="86" t="n"/>
      <c r="AA18493" s="86" t="n"/>
      <c r="AB18493" s="86" t="n"/>
      <c r="AC18493" s="86" t="n"/>
      <c r="AD18493" s="86" t="n"/>
      <c r="AE18493" s="86" t="n"/>
      <c r="AF18493" s="86" t="n"/>
      <c r="AG18493" s="86" t="n"/>
      <c r="AH18493" s="86" t="n"/>
      <c r="AI18493" s="86" t="n"/>
      <c r="AJ18493" s="86" t="n"/>
      <c r="AK18493" s="86" t="n"/>
    </row>
    <row r="18494">
      <c r="A18494" s="86" t="n"/>
      <c r="B18494" s="86" t="n"/>
      <c r="C18494" s="86" t="n"/>
      <c r="D18494" s="86" t="n"/>
      <c r="E18494" s="86" t="n"/>
      <c r="F18494" s="86" t="n"/>
      <c r="G18494" s="86" t="n"/>
      <c r="H18494" s="86" t="n"/>
      <c r="I18494" s="86" t="n"/>
      <c r="J18494" s="86" t="n"/>
      <c r="K18494" s="86" t="n"/>
      <c r="L18494" s="86" t="n"/>
      <c r="M18494" s="86" t="n"/>
      <c r="N18494" s="86" t="n"/>
      <c r="O18494" s="86" t="n"/>
      <c r="P18494" s="86" t="n"/>
      <c r="Q18494" s="86" t="n"/>
      <c r="R18494" s="86" t="n"/>
      <c r="S18494" s="86" t="n"/>
      <c r="T18494" s="86" t="n"/>
      <c r="U18494" s="86" t="n"/>
      <c r="V18494" s="86" t="n"/>
      <c r="W18494" s="86" t="n"/>
      <c r="X18494" s="86" t="n"/>
      <c r="Y18494" s="86" t="n"/>
      <c r="Z18494" s="86" t="n"/>
      <c r="AA18494" s="86" t="n"/>
      <c r="AB18494" s="86" t="n"/>
      <c r="AC18494" s="86" t="n"/>
      <c r="AD18494" s="86" t="n"/>
      <c r="AE18494" s="86" t="n"/>
      <c r="AF18494" s="86" t="n"/>
      <c r="AG18494" s="86" t="n"/>
      <c r="AH18494" s="86" t="n"/>
      <c r="AI18494" s="86" t="n"/>
      <c r="AJ18494" s="86" t="n"/>
      <c r="AK18494" s="86" t="n"/>
    </row>
    <row r="18495">
      <c r="A18495" s="86" t="n"/>
      <c r="B18495" s="86" t="n"/>
      <c r="C18495" s="86" t="n"/>
      <c r="D18495" s="86" t="n"/>
      <c r="E18495" s="86" t="n"/>
      <c r="F18495" s="86" t="n"/>
      <c r="G18495" s="86" t="n"/>
      <c r="H18495" s="86" t="n"/>
      <c r="I18495" s="86" t="n"/>
      <c r="J18495" s="86" t="n"/>
      <c r="K18495" s="86" t="n"/>
      <c r="L18495" s="86" t="n"/>
      <c r="M18495" s="86" t="n"/>
      <c r="N18495" s="86" t="n"/>
      <c r="O18495" s="86" t="n"/>
      <c r="P18495" s="86" t="n"/>
      <c r="Q18495" s="86" t="n"/>
      <c r="R18495" s="86" t="n"/>
      <c r="S18495" s="86" t="n"/>
      <c r="T18495" s="86" t="n"/>
      <c r="U18495" s="86" t="n"/>
      <c r="V18495" s="86" t="n"/>
      <c r="W18495" s="86" t="n"/>
      <c r="X18495" s="86" t="n"/>
      <c r="Y18495" s="86" t="n"/>
      <c r="Z18495" s="86" t="n"/>
      <c r="AA18495" s="86" t="n"/>
      <c r="AB18495" s="86" t="n"/>
      <c r="AC18495" s="86" t="n"/>
      <c r="AD18495" s="86" t="n"/>
      <c r="AE18495" s="86" t="n"/>
      <c r="AF18495" s="86" t="n"/>
      <c r="AG18495" s="86" t="n"/>
      <c r="AH18495" s="86" t="n"/>
      <c r="AI18495" s="86" t="n"/>
      <c r="AJ18495" s="86" t="n"/>
      <c r="AK18495" s="86" t="n"/>
    </row>
    <row r="18496">
      <c r="A18496" s="86" t="n"/>
      <c r="B18496" s="86" t="n"/>
      <c r="C18496" s="86" t="n"/>
      <c r="D18496" s="86" t="n"/>
      <c r="E18496" s="86" t="n"/>
      <c r="F18496" s="86" t="n"/>
      <c r="G18496" s="86" t="n"/>
      <c r="H18496" s="86" t="n"/>
      <c r="I18496" s="86" t="n"/>
      <c r="J18496" s="86" t="n"/>
      <c r="K18496" s="86" t="n"/>
      <c r="L18496" s="86" t="n"/>
      <c r="M18496" s="86" t="n"/>
      <c r="N18496" s="86" t="n"/>
      <c r="O18496" s="86" t="n"/>
      <c r="P18496" s="86" t="n"/>
      <c r="Q18496" s="86" t="n"/>
      <c r="R18496" s="86" t="n"/>
      <c r="S18496" s="86" t="n"/>
      <c r="T18496" s="86" t="n"/>
      <c r="U18496" s="86" t="n"/>
      <c r="V18496" s="86" t="n"/>
      <c r="W18496" s="86" t="n"/>
      <c r="X18496" s="86" t="n"/>
      <c r="Y18496" s="86" t="n"/>
      <c r="Z18496" s="86" t="n"/>
      <c r="AA18496" s="86" t="n"/>
      <c r="AB18496" s="86" t="n"/>
      <c r="AC18496" s="86" t="n"/>
      <c r="AD18496" s="86" t="n"/>
      <c r="AE18496" s="86" t="n"/>
      <c r="AF18496" s="86" t="n"/>
      <c r="AG18496" s="86" t="n"/>
      <c r="AH18496" s="86" t="n"/>
      <c r="AI18496" s="86" t="n"/>
      <c r="AJ18496" s="86" t="n"/>
      <c r="AK18496" s="86" t="n"/>
    </row>
    <row r="18497">
      <c r="A18497" s="86" t="n"/>
      <c r="B18497" s="86" t="n"/>
      <c r="C18497" s="86" t="n"/>
      <c r="D18497" s="86" t="n"/>
      <c r="E18497" s="86" t="n"/>
      <c r="F18497" s="86" t="n"/>
      <c r="G18497" s="86" t="n"/>
      <c r="H18497" s="86" t="n"/>
      <c r="I18497" s="86" t="n"/>
      <c r="J18497" s="86" t="n"/>
      <c r="K18497" s="86" t="n"/>
      <c r="L18497" s="86" t="n"/>
      <c r="M18497" s="86" t="n"/>
      <c r="N18497" s="86" t="n"/>
      <c r="O18497" s="86" t="n"/>
      <c r="P18497" s="86" t="n"/>
      <c r="Q18497" s="86" t="n"/>
      <c r="R18497" s="86" t="n"/>
      <c r="S18497" s="86" t="n"/>
      <c r="T18497" s="86" t="n"/>
      <c r="U18497" s="86" t="n"/>
      <c r="V18497" s="86" t="n"/>
      <c r="W18497" s="86" t="n"/>
      <c r="X18497" s="86" t="n"/>
      <c r="Y18497" s="86" t="n"/>
      <c r="Z18497" s="86" t="n"/>
      <c r="AA18497" s="86" t="n"/>
      <c r="AB18497" s="86" t="n"/>
      <c r="AC18497" s="86" t="n"/>
      <c r="AD18497" s="86" t="n"/>
      <c r="AE18497" s="86" t="n"/>
      <c r="AF18497" s="86" t="n"/>
      <c r="AG18497" s="86" t="n"/>
      <c r="AH18497" s="86" t="n"/>
      <c r="AI18497" s="86" t="n"/>
      <c r="AJ18497" s="86" t="n"/>
      <c r="AK18497" s="86" t="n"/>
    </row>
    <row r="18498">
      <c r="A18498" s="86" t="n"/>
      <c r="B18498" s="86" t="n"/>
      <c r="C18498" s="86" t="n"/>
      <c r="D18498" s="86" t="n"/>
      <c r="E18498" s="86" t="n"/>
      <c r="F18498" s="86" t="n"/>
      <c r="G18498" s="86" t="n"/>
      <c r="H18498" s="86" t="n"/>
      <c r="I18498" s="86" t="n"/>
      <c r="J18498" s="86" t="n"/>
      <c r="K18498" s="86" t="n"/>
      <c r="L18498" s="86" t="n"/>
      <c r="M18498" s="86" t="n"/>
      <c r="N18498" s="86" t="n"/>
      <c r="O18498" s="86" t="n"/>
      <c r="P18498" s="86" t="n"/>
      <c r="Q18498" s="86" t="n"/>
      <c r="R18498" s="86" t="n"/>
      <c r="S18498" s="86" t="n"/>
      <c r="T18498" s="86" t="n"/>
      <c r="U18498" s="86" t="n"/>
      <c r="V18498" s="86" t="n"/>
      <c r="W18498" s="86" t="n"/>
      <c r="X18498" s="86" t="n"/>
      <c r="Y18498" s="86" t="n"/>
      <c r="Z18498" s="86" t="n"/>
      <c r="AA18498" s="86" t="n"/>
      <c r="AB18498" s="86" t="n"/>
      <c r="AC18498" s="86" t="n"/>
      <c r="AD18498" s="86" t="n"/>
      <c r="AE18498" s="86" t="n"/>
      <c r="AF18498" s="86" t="n"/>
      <c r="AG18498" s="86" t="n"/>
      <c r="AH18498" s="86" t="n"/>
      <c r="AI18498" s="86" t="n"/>
      <c r="AJ18498" s="86" t="n"/>
      <c r="AK18498" s="86" t="n"/>
    </row>
    <row r="18499">
      <c r="A18499" s="86" t="n"/>
      <c r="B18499" s="86" t="n"/>
      <c r="C18499" s="86" t="n"/>
      <c r="D18499" s="86" t="n"/>
      <c r="E18499" s="86" t="n"/>
      <c r="F18499" s="86" t="n"/>
      <c r="G18499" s="86" t="n"/>
      <c r="H18499" s="86" t="n"/>
      <c r="I18499" s="86" t="n"/>
      <c r="J18499" s="86" t="n"/>
      <c r="K18499" s="86" t="n"/>
      <c r="L18499" s="86" t="n"/>
      <c r="M18499" s="86" t="n"/>
      <c r="N18499" s="86" t="n"/>
      <c r="O18499" s="86" t="n"/>
      <c r="P18499" s="86" t="n"/>
      <c r="Q18499" s="86" t="n"/>
      <c r="R18499" s="86" t="n"/>
      <c r="S18499" s="86" t="n"/>
      <c r="T18499" s="86" t="n"/>
      <c r="U18499" s="86" t="n"/>
      <c r="V18499" s="86" t="n"/>
      <c r="W18499" s="86" t="n"/>
      <c r="X18499" s="86" t="n"/>
      <c r="Y18499" s="86" t="n"/>
      <c r="Z18499" s="86" t="n"/>
      <c r="AA18499" s="86" t="n"/>
      <c r="AB18499" s="86" t="n"/>
      <c r="AC18499" s="86" t="n"/>
      <c r="AD18499" s="86" t="n"/>
      <c r="AE18499" s="86" t="n"/>
      <c r="AF18499" s="86" t="n"/>
      <c r="AG18499" s="86" t="n"/>
      <c r="AH18499" s="86" t="n"/>
      <c r="AI18499" s="86" t="n"/>
      <c r="AJ18499" s="86" t="n"/>
      <c r="AK18499" s="86" t="n"/>
    </row>
    <row r="18500">
      <c r="A18500" s="86" t="n"/>
      <c r="B18500" s="86" t="n"/>
      <c r="C18500" s="86" t="n"/>
      <c r="D18500" s="86" t="n"/>
      <c r="E18500" s="86" t="n"/>
      <c r="F18500" s="86" t="n"/>
      <c r="G18500" s="86" t="n"/>
      <c r="H18500" s="86" t="n"/>
      <c r="I18500" s="86" t="n"/>
      <c r="J18500" s="86" t="n"/>
      <c r="K18500" s="86" t="n"/>
      <c r="L18500" s="86" t="n"/>
      <c r="M18500" s="86" t="n"/>
      <c r="N18500" s="86" t="n"/>
      <c r="O18500" s="86" t="n"/>
      <c r="P18500" s="86" t="n"/>
      <c r="Q18500" s="86" t="n"/>
      <c r="R18500" s="86" t="n"/>
      <c r="S18500" s="86" t="n"/>
      <c r="T18500" s="86" t="n"/>
      <c r="U18500" s="86" t="n"/>
      <c r="V18500" s="86" t="n"/>
      <c r="W18500" s="86" t="n"/>
      <c r="X18500" s="86" t="n"/>
      <c r="Y18500" s="86" t="n"/>
      <c r="Z18500" s="86" t="n"/>
      <c r="AA18500" s="86" t="n"/>
      <c r="AB18500" s="86" t="n"/>
      <c r="AC18500" s="86" t="n"/>
      <c r="AD18500" s="86" t="n"/>
      <c r="AE18500" s="86" t="n"/>
      <c r="AF18500" s="86" t="n"/>
      <c r="AG18500" s="86" t="n"/>
      <c r="AH18500" s="86" t="n"/>
      <c r="AI18500" s="86" t="n"/>
      <c r="AJ18500" s="86" t="n"/>
      <c r="AK18500" s="86" t="n"/>
    </row>
    <row r="18501">
      <c r="A18501" s="86" t="n"/>
      <c r="B18501" s="86" t="n"/>
      <c r="C18501" s="86" t="n"/>
      <c r="D18501" s="86" t="n"/>
      <c r="E18501" s="86" t="n"/>
      <c r="F18501" s="86" t="n"/>
      <c r="G18501" s="86" t="n"/>
      <c r="H18501" s="86" t="n"/>
      <c r="I18501" s="86" t="n"/>
      <c r="J18501" s="86" t="n"/>
      <c r="K18501" s="86" t="n"/>
      <c r="L18501" s="86" t="n"/>
      <c r="M18501" s="86" t="n"/>
      <c r="N18501" s="86" t="n"/>
      <c r="O18501" s="86" t="n"/>
      <c r="P18501" s="86" t="n"/>
      <c r="Q18501" s="86" t="n"/>
      <c r="R18501" s="86" t="n"/>
      <c r="S18501" s="86" t="n"/>
      <c r="T18501" s="86" t="n"/>
      <c r="U18501" s="86" t="n"/>
      <c r="V18501" s="86" t="n"/>
      <c r="W18501" s="86" t="n"/>
      <c r="X18501" s="86" t="n"/>
      <c r="Y18501" s="86" t="n"/>
      <c r="Z18501" s="86" t="n"/>
      <c r="AA18501" s="86" t="n"/>
      <c r="AB18501" s="86" t="n"/>
      <c r="AC18501" s="86" t="n"/>
      <c r="AD18501" s="86" t="n"/>
      <c r="AE18501" s="86" t="n"/>
      <c r="AF18501" s="86" t="n"/>
      <c r="AG18501" s="86" t="n"/>
      <c r="AH18501" s="86" t="n"/>
      <c r="AI18501" s="86" t="n"/>
      <c r="AJ18501" s="86" t="n"/>
      <c r="AK18501" s="86" t="n"/>
    </row>
    <row r="18502">
      <c r="A18502" s="86" t="n"/>
      <c r="B18502" s="86" t="n"/>
      <c r="C18502" s="86" t="n"/>
      <c r="D18502" s="86" t="n"/>
      <c r="E18502" s="86" t="n"/>
      <c r="F18502" s="86" t="n"/>
      <c r="G18502" s="86" t="n"/>
      <c r="H18502" s="86" t="n"/>
      <c r="I18502" s="86" t="n"/>
      <c r="J18502" s="86" t="n"/>
      <c r="K18502" s="86" t="n"/>
      <c r="L18502" s="86" t="n"/>
      <c r="M18502" s="86" t="n"/>
      <c r="N18502" s="86" t="n"/>
      <c r="O18502" s="86" t="n"/>
      <c r="P18502" s="86" t="n"/>
      <c r="Q18502" s="86" t="n"/>
      <c r="R18502" s="86" t="n"/>
      <c r="S18502" s="86" t="n"/>
      <c r="T18502" s="86" t="n"/>
      <c r="U18502" s="86" t="n"/>
      <c r="V18502" s="86" t="n"/>
      <c r="W18502" s="86" t="n"/>
      <c r="X18502" s="86" t="n"/>
      <c r="Y18502" s="86" t="n"/>
      <c r="Z18502" s="86" t="n"/>
      <c r="AA18502" s="86" t="n"/>
      <c r="AB18502" s="86" t="n"/>
      <c r="AC18502" s="86" t="n"/>
      <c r="AD18502" s="86" t="n"/>
      <c r="AE18502" s="86" t="n"/>
      <c r="AF18502" s="86" t="n"/>
      <c r="AG18502" s="86" t="n"/>
      <c r="AH18502" s="86" t="n"/>
      <c r="AI18502" s="86" t="n"/>
      <c r="AJ18502" s="86" t="n"/>
      <c r="AK18502" s="86" t="n"/>
    </row>
    <row r="18503">
      <c r="A18503" s="86" t="n"/>
      <c r="B18503" s="86" t="n"/>
      <c r="C18503" s="86" t="n"/>
      <c r="D18503" s="86" t="n"/>
      <c r="E18503" s="86" t="n"/>
      <c r="F18503" s="86" t="n"/>
      <c r="G18503" s="86" t="n"/>
      <c r="H18503" s="86" t="n"/>
      <c r="I18503" s="86" t="n"/>
      <c r="J18503" s="86" t="n"/>
      <c r="K18503" s="86" t="n"/>
      <c r="L18503" s="86" t="n"/>
      <c r="M18503" s="86" t="n"/>
      <c r="N18503" s="86" t="n"/>
      <c r="O18503" s="86" t="n"/>
      <c r="P18503" s="86" t="n"/>
      <c r="Q18503" s="86" t="n"/>
      <c r="R18503" s="86" t="n"/>
      <c r="S18503" s="86" t="n"/>
      <c r="T18503" s="86" t="n"/>
      <c r="U18503" s="86" t="n"/>
      <c r="V18503" s="86" t="n"/>
      <c r="W18503" s="86" t="n"/>
      <c r="X18503" s="86" t="n"/>
      <c r="Y18503" s="86" t="n"/>
      <c r="Z18503" s="86" t="n"/>
      <c r="AA18503" s="86" t="n"/>
      <c r="AB18503" s="86" t="n"/>
      <c r="AC18503" s="86" t="n"/>
      <c r="AD18503" s="86" t="n"/>
      <c r="AE18503" s="86" t="n"/>
      <c r="AF18503" s="86" t="n"/>
      <c r="AG18503" s="86" t="n"/>
      <c r="AH18503" s="86" t="n"/>
      <c r="AI18503" s="86" t="n"/>
      <c r="AJ18503" s="86" t="n"/>
      <c r="AK18503" s="86" t="n"/>
    </row>
    <row r="18504">
      <c r="A18504" s="86" t="n"/>
      <c r="B18504" s="86" t="n"/>
      <c r="C18504" s="86" t="n"/>
      <c r="D18504" s="86" t="n"/>
      <c r="E18504" s="86" t="n"/>
      <c r="F18504" s="86" t="n"/>
      <c r="G18504" s="86" t="n"/>
      <c r="H18504" s="86" t="n"/>
      <c r="I18504" s="86" t="n"/>
      <c r="J18504" s="86" t="n"/>
      <c r="K18504" s="86" t="n"/>
      <c r="L18504" s="86" t="n"/>
      <c r="M18504" s="86" t="n"/>
      <c r="N18504" s="86" t="n"/>
      <c r="O18504" s="86" t="n"/>
      <c r="P18504" s="86" t="n"/>
      <c r="Q18504" s="86" t="n"/>
      <c r="R18504" s="86" t="n"/>
      <c r="S18504" s="86" t="n"/>
      <c r="T18504" s="86" t="n"/>
      <c r="U18504" s="86" t="n"/>
      <c r="V18504" s="86" t="n"/>
      <c r="W18504" s="86" t="n"/>
      <c r="X18504" s="86" t="n"/>
      <c r="Y18504" s="86" t="n"/>
      <c r="Z18504" s="86" t="n"/>
      <c r="AA18504" s="86" t="n"/>
      <c r="AB18504" s="86" t="n"/>
      <c r="AC18504" s="86" t="n"/>
      <c r="AD18504" s="86" t="n"/>
      <c r="AE18504" s="86" t="n"/>
      <c r="AF18504" s="86" t="n"/>
      <c r="AG18504" s="86" t="n"/>
      <c r="AH18504" s="86" t="n"/>
      <c r="AI18504" s="86" t="n"/>
      <c r="AJ18504" s="86" t="n"/>
      <c r="AK18504" s="86" t="n"/>
    </row>
    <row r="18505">
      <c r="A18505" s="86" t="n"/>
      <c r="B18505" s="86" t="n"/>
      <c r="C18505" s="86" t="n"/>
      <c r="D18505" s="86" t="n"/>
      <c r="E18505" s="86" t="n"/>
      <c r="F18505" s="86" t="n"/>
      <c r="G18505" s="86" t="n"/>
      <c r="H18505" s="86" t="n"/>
      <c r="I18505" s="86" t="n"/>
      <c r="J18505" s="86" t="n"/>
      <c r="K18505" s="86" t="n"/>
      <c r="L18505" s="86" t="n"/>
      <c r="M18505" s="86" t="n"/>
      <c r="N18505" s="86" t="n"/>
      <c r="O18505" s="86" t="n"/>
      <c r="P18505" s="86" t="n"/>
      <c r="Q18505" s="86" t="n"/>
      <c r="R18505" s="86" t="n"/>
      <c r="S18505" s="86" t="n"/>
      <c r="T18505" s="86" t="n"/>
      <c r="U18505" s="86" t="n"/>
      <c r="V18505" s="86" t="n"/>
      <c r="W18505" s="86" t="n"/>
      <c r="X18505" s="86" t="n"/>
      <c r="Y18505" s="86" t="n"/>
      <c r="Z18505" s="86" t="n"/>
      <c r="AA18505" s="86" t="n"/>
      <c r="AB18505" s="86" t="n"/>
      <c r="AC18505" s="86" t="n"/>
      <c r="AD18505" s="86" t="n"/>
      <c r="AE18505" s="86" t="n"/>
      <c r="AF18505" s="86" t="n"/>
      <c r="AG18505" s="86" t="n"/>
      <c r="AH18505" s="86" t="n"/>
      <c r="AI18505" s="86" t="n"/>
      <c r="AJ18505" s="86" t="n"/>
      <c r="AK18505" s="86" t="n"/>
    </row>
    <row r="18506">
      <c r="A18506" s="86" t="n"/>
      <c r="B18506" s="86" t="n"/>
      <c r="C18506" s="86" t="n"/>
      <c r="D18506" s="86" t="n"/>
      <c r="E18506" s="86" t="n"/>
      <c r="F18506" s="86" t="n"/>
      <c r="G18506" s="86" t="n"/>
      <c r="H18506" s="86" t="n"/>
      <c r="I18506" s="86" t="n"/>
      <c r="J18506" s="86" t="n"/>
      <c r="K18506" s="86" t="n"/>
      <c r="L18506" s="86" t="n"/>
      <c r="M18506" s="86" t="n"/>
      <c r="N18506" s="86" t="n"/>
      <c r="O18506" s="86" t="n"/>
      <c r="P18506" s="86" t="n"/>
      <c r="Q18506" s="86" t="n"/>
      <c r="R18506" s="86" t="n"/>
      <c r="S18506" s="86" t="n"/>
      <c r="T18506" s="86" t="n"/>
      <c r="U18506" s="86" t="n"/>
      <c r="V18506" s="86" t="n"/>
      <c r="W18506" s="86" t="n"/>
      <c r="X18506" s="86" t="n"/>
      <c r="Y18506" s="86" t="n"/>
      <c r="Z18506" s="86" t="n"/>
      <c r="AA18506" s="86" t="n"/>
      <c r="AB18506" s="86" t="n"/>
      <c r="AC18506" s="86" t="n"/>
      <c r="AD18506" s="86" t="n"/>
      <c r="AE18506" s="86" t="n"/>
      <c r="AF18506" s="86" t="n"/>
      <c r="AG18506" s="86" t="n"/>
      <c r="AH18506" s="86" t="n"/>
      <c r="AI18506" s="86" t="n"/>
      <c r="AJ18506" s="86" t="n"/>
      <c r="AK18506" s="86" t="n"/>
    </row>
    <row r="18507">
      <c r="A18507" s="86" t="n"/>
      <c r="B18507" s="86" t="n"/>
      <c r="C18507" s="86" t="n"/>
      <c r="D18507" s="86" t="n"/>
      <c r="E18507" s="86" t="n"/>
      <c r="F18507" s="86" t="n"/>
      <c r="G18507" s="86" t="n"/>
      <c r="H18507" s="86" t="n"/>
      <c r="I18507" s="86" t="n"/>
      <c r="J18507" s="86" t="n"/>
      <c r="K18507" s="86" t="n"/>
      <c r="L18507" s="86" t="n"/>
      <c r="M18507" s="86" t="n"/>
      <c r="N18507" s="86" t="n"/>
      <c r="O18507" s="86" t="n"/>
      <c r="P18507" s="86" t="n"/>
      <c r="Q18507" s="86" t="n"/>
      <c r="R18507" s="86" t="n"/>
      <c r="S18507" s="86" t="n"/>
      <c r="T18507" s="86" t="n"/>
      <c r="U18507" s="86" t="n"/>
      <c r="V18507" s="86" t="n"/>
      <c r="W18507" s="86" t="n"/>
      <c r="X18507" s="86" t="n"/>
      <c r="Y18507" s="86" t="n"/>
      <c r="Z18507" s="86" t="n"/>
      <c r="AA18507" s="86" t="n"/>
      <c r="AB18507" s="86" t="n"/>
      <c r="AC18507" s="86" t="n"/>
      <c r="AD18507" s="86" t="n"/>
      <c r="AE18507" s="86" t="n"/>
      <c r="AF18507" s="86" t="n"/>
      <c r="AG18507" s="86" t="n"/>
      <c r="AH18507" s="86" t="n"/>
      <c r="AI18507" s="86" t="n"/>
      <c r="AJ18507" s="86" t="n"/>
      <c r="AK18507" s="86" t="n"/>
    </row>
    <row r="18508">
      <c r="A18508" s="86" t="n"/>
      <c r="B18508" s="86" t="n"/>
      <c r="C18508" s="86" t="n"/>
      <c r="D18508" s="86" t="n"/>
      <c r="E18508" s="86" t="n"/>
      <c r="F18508" s="86" t="n"/>
      <c r="G18508" s="86" t="n"/>
      <c r="H18508" s="86" t="n"/>
      <c r="I18508" s="86" t="n"/>
      <c r="J18508" s="86" t="n"/>
      <c r="K18508" s="86" t="n"/>
      <c r="L18508" s="86" t="n"/>
      <c r="M18508" s="86" t="n"/>
      <c r="N18508" s="86" t="n"/>
      <c r="O18508" s="86" t="n"/>
      <c r="P18508" s="86" t="n"/>
      <c r="Q18508" s="86" t="n"/>
      <c r="R18508" s="86" t="n"/>
      <c r="S18508" s="86" t="n"/>
      <c r="T18508" s="86" t="n"/>
      <c r="U18508" s="86" t="n"/>
      <c r="V18508" s="86" t="n"/>
      <c r="W18508" s="86" t="n"/>
      <c r="X18508" s="86" t="n"/>
      <c r="Y18508" s="86" t="n"/>
      <c r="Z18508" s="86" t="n"/>
      <c r="AA18508" s="86" t="n"/>
      <c r="AB18508" s="86" t="n"/>
      <c r="AC18508" s="86" t="n"/>
      <c r="AD18508" s="86" t="n"/>
      <c r="AE18508" s="86" t="n"/>
      <c r="AF18508" s="86" t="n"/>
      <c r="AG18508" s="86" t="n"/>
      <c r="AH18508" s="86" t="n"/>
      <c r="AI18508" s="86" t="n"/>
      <c r="AJ18508" s="86" t="n"/>
      <c r="AK18508" s="86" t="n"/>
    </row>
    <row r="18509">
      <c r="A18509" s="86" t="n"/>
      <c r="B18509" s="86" t="n"/>
      <c r="C18509" s="86" t="n"/>
      <c r="D18509" s="86" t="n"/>
      <c r="E18509" s="86" t="n"/>
      <c r="F18509" s="86" t="n"/>
      <c r="G18509" s="86" t="n"/>
      <c r="H18509" s="86" t="n"/>
      <c r="I18509" s="86" t="n"/>
      <c r="J18509" s="86" t="n"/>
      <c r="K18509" s="86" t="n"/>
      <c r="L18509" s="86" t="n"/>
      <c r="M18509" s="86" t="n"/>
      <c r="N18509" s="86" t="n"/>
      <c r="O18509" s="86" t="n"/>
      <c r="P18509" s="86" t="n"/>
      <c r="Q18509" s="86" t="n"/>
      <c r="R18509" s="86" t="n"/>
      <c r="S18509" s="86" t="n"/>
      <c r="T18509" s="86" t="n"/>
      <c r="U18509" s="86" t="n"/>
      <c r="V18509" s="86" t="n"/>
      <c r="W18509" s="86" t="n"/>
      <c r="X18509" s="86" t="n"/>
      <c r="Y18509" s="86" t="n"/>
      <c r="Z18509" s="86" t="n"/>
      <c r="AA18509" s="86" t="n"/>
      <c r="AB18509" s="86" t="n"/>
      <c r="AC18509" s="86" t="n"/>
      <c r="AD18509" s="86" t="n"/>
      <c r="AE18509" s="86" t="n"/>
      <c r="AF18509" s="86" t="n"/>
      <c r="AG18509" s="86" t="n"/>
      <c r="AH18509" s="86" t="n"/>
      <c r="AI18509" s="86" t="n"/>
      <c r="AJ18509" s="86" t="n"/>
      <c r="AK18509" s="86" t="n"/>
    </row>
    <row r="18510">
      <c r="A18510" s="86" t="n"/>
      <c r="B18510" s="86" t="n"/>
      <c r="C18510" s="86" t="n"/>
      <c r="D18510" s="86" t="n"/>
      <c r="E18510" s="86" t="n"/>
      <c r="F18510" s="86" t="n"/>
      <c r="G18510" s="86" t="n"/>
      <c r="H18510" s="86" t="n"/>
      <c r="I18510" s="86" t="n"/>
      <c r="J18510" s="86" t="n"/>
      <c r="K18510" s="86" t="n"/>
      <c r="L18510" s="86" t="n"/>
      <c r="M18510" s="86" t="n"/>
      <c r="N18510" s="86" t="n"/>
      <c r="O18510" s="86" t="n"/>
      <c r="P18510" s="86" t="n"/>
      <c r="Q18510" s="86" t="n"/>
      <c r="R18510" s="86" t="n"/>
      <c r="S18510" s="86" t="n"/>
      <c r="T18510" s="86" t="n"/>
      <c r="U18510" s="86" t="n"/>
      <c r="V18510" s="86" t="n"/>
      <c r="W18510" s="86" t="n"/>
      <c r="X18510" s="86" t="n"/>
      <c r="Y18510" s="86" t="n"/>
      <c r="Z18510" s="86" t="n"/>
      <c r="AA18510" s="86" t="n"/>
      <c r="AB18510" s="86" t="n"/>
      <c r="AC18510" s="86" t="n"/>
      <c r="AD18510" s="86" t="n"/>
      <c r="AE18510" s="86" t="n"/>
      <c r="AF18510" s="86" t="n"/>
      <c r="AG18510" s="86" t="n"/>
      <c r="AH18510" s="86" t="n"/>
      <c r="AI18510" s="86" t="n"/>
      <c r="AJ18510" s="86" t="n"/>
      <c r="AK18510" s="86" t="n"/>
    </row>
    <row r="18511">
      <c r="A18511" s="86" t="n"/>
      <c r="B18511" s="86" t="n"/>
      <c r="C18511" s="86" t="n"/>
      <c r="D18511" s="86" t="n"/>
      <c r="E18511" s="86" t="n"/>
      <c r="F18511" s="86" t="n"/>
      <c r="G18511" s="86" t="n"/>
      <c r="H18511" s="86" t="n"/>
      <c r="I18511" s="86" t="n"/>
      <c r="J18511" s="86" t="n"/>
      <c r="K18511" s="86" t="n"/>
      <c r="L18511" s="86" t="n"/>
      <c r="M18511" s="86" t="n"/>
      <c r="N18511" s="86" t="n"/>
      <c r="O18511" s="86" t="n"/>
      <c r="P18511" s="86" t="n"/>
      <c r="Q18511" s="86" t="n"/>
      <c r="R18511" s="86" t="n"/>
      <c r="S18511" s="86" t="n"/>
      <c r="T18511" s="86" t="n"/>
      <c r="U18511" s="86" t="n"/>
      <c r="V18511" s="86" t="n"/>
      <c r="W18511" s="86" t="n"/>
      <c r="X18511" s="86" t="n"/>
      <c r="Y18511" s="86" t="n"/>
      <c r="Z18511" s="86" t="n"/>
      <c r="AA18511" s="86" t="n"/>
      <c r="AB18511" s="86" t="n"/>
      <c r="AC18511" s="86" t="n"/>
      <c r="AD18511" s="86" t="n"/>
      <c r="AE18511" s="86" t="n"/>
      <c r="AF18511" s="86" t="n"/>
      <c r="AG18511" s="86" t="n"/>
      <c r="AH18511" s="86" t="n"/>
      <c r="AI18511" s="86" t="n"/>
      <c r="AJ18511" s="86" t="n"/>
      <c r="AK18511" s="86" t="n"/>
    </row>
    <row r="18521">
      <c r="A18521" s="86" t="n"/>
      <c r="B18521" s="85" t="n"/>
      <c r="C18521" s="85" t="n"/>
      <c r="D18521" s="85" t="n"/>
      <c r="E18521" s="85" t="n"/>
      <c r="F18521" s="86" t="n"/>
      <c r="G18521" s="151" t="n"/>
      <c r="H18521" s="85" t="n"/>
      <c r="I18521" s="85" t="n"/>
      <c r="J18521" s="85" t="n"/>
      <c r="K18521" s="85" t="n"/>
      <c r="L18521" s="85" t="n"/>
      <c r="M18521" s="85" t="n"/>
      <c r="N18521" s="85" t="n"/>
      <c r="O18521" s="85" t="n"/>
      <c r="P18521" s="85" t="n"/>
      <c r="Q18521" s="85" t="n"/>
      <c r="R18521" s="85" t="n"/>
      <c r="S18521" s="85" t="n"/>
      <c r="T18521" s="108" t="n"/>
      <c r="U18521" s="85" t="n"/>
      <c r="V18521" s="85" t="n"/>
      <c r="W18521" s="85" t="n"/>
      <c r="X18521" s="85" t="n"/>
      <c r="Y18521" s="85" t="n"/>
      <c r="Z18521" s="85" t="n"/>
      <c r="AA18521" s="85" t="n"/>
      <c r="AB18521" s="85" t="n"/>
      <c r="AC18521" s="85" t="n"/>
      <c r="AD18521" s="85" t="n"/>
      <c r="AE18521" s="85" t="n"/>
      <c r="AF18521" s="85" t="n"/>
      <c r="AG18521" s="85" t="n"/>
      <c r="AH18521" s="85" t="n"/>
      <c r="AI18521" s="85" t="n"/>
      <c r="AJ18521" s="85" t="n"/>
      <c r="AK18521" s="85" t="n"/>
    </row>
    <row r="18522">
      <c r="A18522" s="85" t="n"/>
      <c r="B18522" s="86" t="n"/>
      <c r="C18522" s="85" t="n"/>
      <c r="D18522" s="85" t="n"/>
      <c r="E18522" s="85" t="n"/>
      <c r="F18522" s="85" t="n"/>
      <c r="G18522" s="85" t="n"/>
      <c r="H18522" s="85" t="n"/>
      <c r="I18522" s="85" t="n"/>
      <c r="J18522" s="85" t="n"/>
      <c r="K18522" s="85" t="n"/>
      <c r="L18522" s="85" t="n"/>
      <c r="M18522" s="85" t="n"/>
      <c r="N18522" s="85" t="n"/>
      <c r="O18522" s="85" t="n"/>
      <c r="P18522" s="85" t="n"/>
      <c r="Q18522" s="85" t="n"/>
      <c r="R18522" s="85" t="n"/>
      <c r="S18522" s="85" t="n"/>
      <c r="T18522" s="85" t="n"/>
      <c r="U18522" s="85" t="n"/>
      <c r="V18522" s="85" t="n"/>
      <c r="W18522" s="85" t="n"/>
      <c r="X18522" s="85" t="n"/>
      <c r="Y18522" s="85" t="n"/>
      <c r="Z18522" s="85" t="n"/>
      <c r="AA18522" s="85" t="n"/>
      <c r="AB18522" s="85" t="n"/>
      <c r="AC18522" s="85" t="n"/>
      <c r="AD18522" s="85" t="n"/>
      <c r="AE18522" s="85" t="n"/>
      <c r="AF18522" s="85" t="n"/>
      <c r="AG18522" s="85" t="n"/>
      <c r="AH18522" s="85" t="n"/>
      <c r="AI18522" s="85" t="n"/>
      <c r="AJ18522" s="85" t="n"/>
      <c r="AK18522" s="85" t="n"/>
    </row>
    <row r="18523">
      <c r="A18523" s="86" t="n"/>
      <c r="B18523" s="86" t="n"/>
      <c r="C18523" s="86" t="n"/>
      <c r="D18523" s="86" t="n"/>
      <c r="E18523" s="86" t="n"/>
      <c r="F18523" s="86" t="n"/>
      <c r="G18523" s="86" t="n"/>
      <c r="H18523" s="86" t="n"/>
      <c r="I18523" s="86" t="n"/>
      <c r="J18523" s="86" t="n"/>
      <c r="K18523" s="86" t="n"/>
      <c r="L18523" s="86" t="n"/>
      <c r="M18523" s="86" t="n"/>
      <c r="N18523" s="86" t="n"/>
      <c r="O18523" s="86" t="n"/>
      <c r="P18523" s="86" t="n"/>
      <c r="Q18523" s="86" t="n"/>
      <c r="R18523" s="86" t="n"/>
      <c r="S18523" s="86" t="n"/>
      <c r="T18523" s="86" t="n"/>
      <c r="U18523" s="86" t="n"/>
      <c r="V18523" s="86" t="n"/>
      <c r="W18523" s="86" t="n"/>
      <c r="X18523" s="86" t="n"/>
      <c r="Y18523" s="86" t="n"/>
      <c r="Z18523" s="86" t="n"/>
      <c r="AA18523" s="86" t="n"/>
      <c r="AB18523" s="86" t="n"/>
      <c r="AC18523" s="86" t="n"/>
      <c r="AD18523" s="86" t="n"/>
      <c r="AE18523" s="86" t="n"/>
      <c r="AF18523" s="86" t="n"/>
      <c r="AG18523" s="86" t="n"/>
      <c r="AH18523" s="86" t="n"/>
      <c r="AI18523" s="86" t="n"/>
      <c r="AJ18523" s="86" t="n"/>
      <c r="AK18523" s="86" t="n"/>
    </row>
    <row r="18524">
      <c r="A18524" s="85" t="n"/>
      <c r="B18524" s="86" t="n"/>
      <c r="C18524" s="85" t="n"/>
      <c r="D18524" s="85" t="n"/>
      <c r="E18524" s="86" t="n"/>
      <c r="F18524" s="85" t="n"/>
      <c r="G18524" s="85" t="n"/>
      <c r="H18524" s="86" t="n"/>
      <c r="I18524" s="85" t="n"/>
      <c r="J18524" s="85" t="n"/>
      <c r="K18524" s="86" t="n"/>
      <c r="L18524" s="85" t="n"/>
      <c r="M18524" s="85" t="n"/>
      <c r="N18524" s="86" t="n"/>
      <c r="O18524" s="85" t="n"/>
      <c r="P18524" s="85" t="n"/>
      <c r="Q18524" s="86" t="n"/>
      <c r="R18524" s="85" t="n"/>
      <c r="S18524" s="85" t="n"/>
      <c r="T18524" s="86" t="n"/>
      <c r="U18524" s="85" t="n"/>
      <c r="V18524" s="85" t="n"/>
      <c r="W18524" s="86" t="n"/>
      <c r="X18524" s="85" t="n"/>
      <c r="Y18524" s="85" t="n"/>
      <c r="Z18524" s="86" t="n"/>
      <c r="AA18524" s="85" t="n"/>
      <c r="AB18524" s="85" t="n"/>
      <c r="AC18524" s="86" t="n"/>
      <c r="AD18524" s="85" t="n"/>
      <c r="AE18524" s="85" t="n"/>
      <c r="AF18524" s="86" t="n"/>
      <c r="AG18524" s="85" t="n"/>
      <c r="AH18524" s="85" t="n"/>
      <c r="AI18524" s="86" t="n"/>
      <c r="AJ18524" s="85" t="n"/>
      <c r="AK18524" s="85" t="n"/>
    </row>
    <row r="18525">
      <c r="A18525" s="86" t="n"/>
      <c r="B18525" s="86" t="n"/>
      <c r="C18525" s="86" t="n"/>
      <c r="D18525" s="86" t="n"/>
      <c r="E18525" s="86" t="n"/>
      <c r="F18525" s="86" t="n"/>
      <c r="G18525" s="86" t="n"/>
      <c r="H18525" s="86" t="n"/>
      <c r="I18525" s="86" t="n"/>
      <c r="J18525" s="86" t="n"/>
      <c r="K18525" s="86" t="n"/>
      <c r="L18525" s="86" t="n"/>
      <c r="M18525" s="86" t="n"/>
      <c r="N18525" s="86" t="n"/>
      <c r="O18525" s="86" t="n"/>
      <c r="P18525" s="86" t="n"/>
      <c r="Q18525" s="86" t="n"/>
      <c r="R18525" s="86" t="n"/>
      <c r="S18525" s="86" t="n"/>
      <c r="T18525" s="86" t="n"/>
      <c r="U18525" s="86" t="n"/>
      <c r="V18525" s="86" t="n"/>
      <c r="W18525" s="86" t="n"/>
      <c r="X18525" s="86" t="n"/>
      <c r="Y18525" s="86" t="n"/>
      <c r="Z18525" s="86" t="n"/>
      <c r="AA18525" s="86" t="n"/>
      <c r="AB18525" s="86" t="n"/>
      <c r="AC18525" s="86" t="n"/>
      <c r="AD18525" s="86" t="n"/>
      <c r="AE18525" s="86" t="n"/>
      <c r="AF18525" s="86" t="n"/>
      <c r="AG18525" s="86" t="n"/>
      <c r="AH18525" s="86" t="n"/>
      <c r="AI18525" s="86" t="n"/>
      <c r="AJ18525" s="86" t="n"/>
      <c r="AK18525" s="86" t="n"/>
    </row>
    <row r="18526">
      <c r="A18526" s="85" t="n"/>
      <c r="B18526" s="192" t="n"/>
      <c r="C18526" s="193" t="n"/>
      <c r="D18526" s="193" t="n"/>
      <c r="E18526" s="192" t="n"/>
      <c r="F18526" s="193" t="n"/>
      <c r="G18526" s="193" t="n"/>
      <c r="H18526" s="192" t="n"/>
      <c r="I18526" s="193" t="n"/>
      <c r="J18526" s="193" t="n"/>
      <c r="K18526" s="192" t="n"/>
      <c r="L18526" s="193" t="n"/>
      <c r="M18526" s="193" t="n"/>
      <c r="N18526" s="192" t="n"/>
      <c r="O18526" s="193" t="n"/>
      <c r="P18526" s="193" t="n"/>
      <c r="Q18526" s="192" t="n"/>
      <c r="R18526" s="193" t="n"/>
      <c r="S18526" s="193" t="n"/>
      <c r="T18526" s="192" t="n"/>
      <c r="U18526" s="193" t="n"/>
      <c r="V18526" s="193" t="n"/>
      <c r="W18526" s="192" t="n"/>
      <c r="X18526" s="193" t="n"/>
      <c r="Y18526" s="193" t="n"/>
      <c r="Z18526" s="192" t="n"/>
      <c r="AA18526" s="193" t="n"/>
      <c r="AB18526" s="193" t="n"/>
      <c r="AC18526" s="192" t="n"/>
      <c r="AD18526" s="193" t="n"/>
      <c r="AE18526" s="193" t="n"/>
      <c r="AF18526" s="192" t="n"/>
      <c r="AG18526" s="193" t="n"/>
      <c r="AH18526" s="193" t="n"/>
      <c r="AI18526" s="192" t="n"/>
      <c r="AJ18526" s="193" t="n"/>
      <c r="AK18526" s="193" t="n"/>
      <c r="AM18526">
        <f>A18521</f>
        <v/>
      </c>
      <c r="AN18526" s="83">
        <f>1/($B18526*(1/$B18524)*(1/(5/7+2/7*$D18526))*$B18536/SUM($B18528:$B18551))</f>
        <v/>
      </c>
      <c r="AO18526" s="83">
        <f>1/(B18526*(1/B18524)*(1/(5/7+2/7*D18526)))</f>
        <v/>
      </c>
      <c r="AP18526" s="83" t="n"/>
      <c r="AR18526" s="174">
        <f>CHOOSE(AV$3,C18526,F18526,I18526,L18526,O18526,R18526,U18526,X18526,AA18526,AD18526,AG18526,AJ18526)</f>
        <v/>
      </c>
      <c r="AS18526" s="82" t="n"/>
      <c r="AT18526" s="82" t="n"/>
      <c r="AV18526" s="119">
        <f>AN18526/AR18526</f>
        <v/>
      </c>
      <c r="AW18526" s="172">
        <f>AO18526/AR18526</f>
        <v/>
      </c>
      <c r="AX18526" s="83" t="n"/>
    </row>
    <row r="18527">
      <c r="A18527" s="86" t="n"/>
      <c r="B18527" s="86" t="n"/>
      <c r="C18527" s="86" t="n"/>
      <c r="D18527" s="86" t="n"/>
      <c r="E18527" s="86" t="n"/>
      <c r="F18527" s="86" t="n"/>
      <c r="G18527" s="86" t="n"/>
      <c r="H18527" s="86" t="n"/>
      <c r="I18527" s="86" t="n"/>
      <c r="J18527" s="86" t="n"/>
      <c r="K18527" s="86" t="n"/>
      <c r="L18527" s="86" t="n"/>
      <c r="M18527" s="86" t="n"/>
      <c r="N18527" s="86" t="n"/>
      <c r="O18527" s="86" t="n"/>
      <c r="P18527" s="86" t="n"/>
      <c r="Q18527" s="86" t="n"/>
      <c r="R18527" s="86" t="n"/>
      <c r="S18527" s="86" t="n"/>
      <c r="T18527" s="86" t="n"/>
      <c r="U18527" s="86" t="n"/>
      <c r="V18527" s="86" t="n"/>
      <c r="W18527" s="86" t="n"/>
      <c r="X18527" s="86" t="n"/>
      <c r="Y18527" s="86" t="n"/>
      <c r="Z18527" s="86" t="n"/>
      <c r="AA18527" s="86" t="n"/>
      <c r="AB18527" s="86" t="n"/>
      <c r="AC18527" s="86" t="n"/>
      <c r="AD18527" s="86" t="n"/>
      <c r="AE18527" s="86" t="n"/>
      <c r="AF18527" s="86" t="n"/>
      <c r="AG18527" s="86" t="n"/>
      <c r="AH18527" s="86" t="n"/>
      <c r="AI18527" s="86" t="n"/>
      <c r="AJ18527" s="86" t="n"/>
      <c r="AK18527" s="86" t="n"/>
    </row>
    <row r="18528">
      <c r="A18528" s="86" t="n"/>
      <c r="B18528" s="86" t="n"/>
      <c r="C18528" s="86" t="n"/>
      <c r="D18528" s="86" t="n"/>
      <c r="E18528" s="86" t="n"/>
      <c r="F18528" s="86" t="n"/>
      <c r="G18528" s="86" t="n"/>
      <c r="H18528" s="86" t="n"/>
      <c r="I18528" s="86" t="n"/>
      <c r="J18528" s="86" t="n"/>
      <c r="K18528" s="86" t="n"/>
      <c r="L18528" s="86" t="n"/>
      <c r="M18528" s="86" t="n"/>
      <c r="N18528" s="86" t="n"/>
      <c r="O18528" s="86" t="n"/>
      <c r="P18528" s="86" t="n"/>
      <c r="Q18528" s="86" t="n"/>
      <c r="R18528" s="86" t="n"/>
      <c r="S18528" s="86" t="n"/>
      <c r="T18528" s="86" t="n"/>
      <c r="U18528" s="86" t="n"/>
      <c r="V18528" s="86" t="n"/>
      <c r="W18528" s="86" t="n"/>
      <c r="X18528" s="86" t="n"/>
      <c r="Y18528" s="86" t="n"/>
      <c r="Z18528" s="86" t="n"/>
      <c r="AA18528" s="86" t="n"/>
      <c r="AB18528" s="86" t="n"/>
      <c r="AC18528" s="86" t="n"/>
      <c r="AD18528" s="86" t="n"/>
      <c r="AE18528" s="86" t="n"/>
      <c r="AF18528" s="86" t="n"/>
      <c r="AG18528" s="86" t="n"/>
      <c r="AH18528" s="86" t="n"/>
      <c r="AI18528" s="86" t="n"/>
      <c r="AJ18528" s="86" t="n"/>
      <c r="AK18528" s="86" t="n"/>
    </row>
    <row r="18529">
      <c r="A18529" s="86" t="n"/>
      <c r="B18529" s="86" t="n"/>
      <c r="C18529" s="86" t="n"/>
      <c r="D18529" s="86" t="n"/>
      <c r="E18529" s="86" t="n"/>
      <c r="F18529" s="86" t="n"/>
      <c r="G18529" s="86" t="n"/>
      <c r="H18529" s="86" t="n"/>
      <c r="I18529" s="86" t="n"/>
      <c r="J18529" s="86" t="n"/>
      <c r="K18529" s="86" t="n"/>
      <c r="L18529" s="86" t="n"/>
      <c r="M18529" s="86" t="n"/>
      <c r="N18529" s="86" t="n"/>
      <c r="O18529" s="86" t="n"/>
      <c r="P18529" s="86" t="n"/>
      <c r="Q18529" s="86" t="n"/>
      <c r="R18529" s="86" t="n"/>
      <c r="S18529" s="86" t="n"/>
      <c r="T18529" s="86" t="n"/>
      <c r="U18529" s="86" t="n"/>
      <c r="V18529" s="86" t="n"/>
      <c r="W18529" s="86" t="n"/>
      <c r="X18529" s="86" t="n"/>
      <c r="Y18529" s="86" t="n"/>
      <c r="Z18529" s="86" t="n"/>
      <c r="AA18529" s="86" t="n"/>
      <c r="AB18529" s="86" t="n"/>
      <c r="AC18529" s="86" t="n"/>
      <c r="AD18529" s="86" t="n"/>
      <c r="AE18529" s="86" t="n"/>
      <c r="AF18529" s="86" t="n"/>
      <c r="AG18529" s="86" t="n"/>
      <c r="AH18529" s="86" t="n"/>
      <c r="AI18529" s="86" t="n"/>
      <c r="AJ18529" s="86" t="n"/>
      <c r="AK18529" s="86" t="n"/>
    </row>
    <row r="18530">
      <c r="A18530" s="86" t="n"/>
      <c r="B18530" s="86" t="n"/>
      <c r="C18530" s="86" t="n"/>
      <c r="D18530" s="86" t="n"/>
      <c r="E18530" s="86" t="n"/>
      <c r="F18530" s="86" t="n"/>
      <c r="G18530" s="86" t="n"/>
      <c r="H18530" s="86" t="n"/>
      <c r="I18530" s="86" t="n"/>
      <c r="J18530" s="86" t="n"/>
      <c r="K18530" s="86" t="n"/>
      <c r="L18530" s="86" t="n"/>
      <c r="M18530" s="86" t="n"/>
      <c r="N18530" s="86" t="n"/>
      <c r="O18530" s="86" t="n"/>
      <c r="P18530" s="86" t="n"/>
      <c r="Q18530" s="86" t="n"/>
      <c r="R18530" s="86" t="n"/>
      <c r="S18530" s="86" t="n"/>
      <c r="T18530" s="86" t="n"/>
      <c r="U18530" s="86" t="n"/>
      <c r="V18530" s="86" t="n"/>
      <c r="W18530" s="86" t="n"/>
      <c r="X18530" s="86" t="n"/>
      <c r="Y18530" s="86" t="n"/>
      <c r="Z18530" s="86" t="n"/>
      <c r="AA18530" s="86" t="n"/>
      <c r="AB18530" s="86" t="n"/>
      <c r="AC18530" s="86" t="n"/>
      <c r="AD18530" s="86" t="n"/>
      <c r="AE18530" s="86" t="n"/>
      <c r="AF18530" s="86" t="n"/>
      <c r="AG18530" s="86" t="n"/>
      <c r="AH18530" s="86" t="n"/>
      <c r="AI18530" s="86" t="n"/>
      <c r="AJ18530" s="86" t="n"/>
      <c r="AK18530" s="86" t="n"/>
    </row>
    <row r="18531">
      <c r="A18531" s="86" t="n"/>
      <c r="B18531" s="86" t="n"/>
      <c r="C18531" s="86" t="n"/>
      <c r="D18531" s="86" t="n"/>
      <c r="E18531" s="86" t="n"/>
      <c r="F18531" s="86" t="n"/>
      <c r="G18531" s="86" t="n"/>
      <c r="H18531" s="86" t="n"/>
      <c r="I18531" s="86" t="n"/>
      <c r="J18531" s="86" t="n"/>
      <c r="K18531" s="86" t="n"/>
      <c r="L18531" s="86" t="n"/>
      <c r="M18531" s="86" t="n"/>
      <c r="N18531" s="86" t="n"/>
      <c r="O18531" s="86" t="n"/>
      <c r="P18531" s="86" t="n"/>
      <c r="Q18531" s="86" t="n"/>
      <c r="R18531" s="86" t="n"/>
      <c r="S18531" s="86" t="n"/>
      <c r="T18531" s="86" t="n"/>
      <c r="U18531" s="86" t="n"/>
      <c r="V18531" s="86" t="n"/>
      <c r="W18531" s="86" t="n"/>
      <c r="X18531" s="86" t="n"/>
      <c r="Y18531" s="86" t="n"/>
      <c r="Z18531" s="86" t="n"/>
      <c r="AA18531" s="86" t="n"/>
      <c r="AB18531" s="86" t="n"/>
      <c r="AC18531" s="86" t="n"/>
      <c r="AD18531" s="86" t="n"/>
      <c r="AE18531" s="86" t="n"/>
      <c r="AF18531" s="86" t="n"/>
      <c r="AG18531" s="86" t="n"/>
      <c r="AH18531" s="86" t="n"/>
      <c r="AI18531" s="86" t="n"/>
      <c r="AJ18531" s="86" t="n"/>
      <c r="AK18531" s="86" t="n"/>
    </row>
    <row r="18532">
      <c r="A18532" s="86" t="n"/>
      <c r="B18532" s="86" t="n"/>
      <c r="C18532" s="86" t="n"/>
      <c r="D18532" s="86" t="n"/>
      <c r="E18532" s="86" t="n"/>
      <c r="F18532" s="86" t="n"/>
      <c r="G18532" s="86" t="n"/>
      <c r="H18532" s="86" t="n"/>
      <c r="I18532" s="86" t="n"/>
      <c r="J18532" s="86" t="n"/>
      <c r="K18532" s="86" t="n"/>
      <c r="L18532" s="86" t="n"/>
      <c r="M18532" s="86" t="n"/>
      <c r="N18532" s="86" t="n"/>
      <c r="O18532" s="86" t="n"/>
      <c r="P18532" s="86" t="n"/>
      <c r="Q18532" s="86" t="n"/>
      <c r="R18532" s="86" t="n"/>
      <c r="S18532" s="86" t="n"/>
      <c r="T18532" s="86" t="n"/>
      <c r="U18532" s="86" t="n"/>
      <c r="V18532" s="86" t="n"/>
      <c r="W18532" s="86" t="n"/>
      <c r="X18532" s="86" t="n"/>
      <c r="Y18532" s="86" t="n"/>
      <c r="Z18532" s="86" t="n"/>
      <c r="AA18532" s="86" t="n"/>
      <c r="AB18532" s="86" t="n"/>
      <c r="AC18532" s="86" t="n"/>
      <c r="AD18532" s="86" t="n"/>
      <c r="AE18532" s="86" t="n"/>
      <c r="AF18532" s="86" t="n"/>
      <c r="AG18532" s="86" t="n"/>
      <c r="AH18532" s="86" t="n"/>
      <c r="AI18532" s="86" t="n"/>
      <c r="AJ18532" s="86" t="n"/>
      <c r="AK18532" s="86" t="n"/>
    </row>
    <row r="18533">
      <c r="A18533" s="86" t="n"/>
      <c r="B18533" s="86" t="n"/>
      <c r="C18533" s="86" t="n"/>
      <c r="D18533" s="86" t="n"/>
      <c r="E18533" s="86" t="n"/>
      <c r="F18533" s="86" t="n"/>
      <c r="G18533" s="86" t="n"/>
      <c r="H18533" s="86" t="n"/>
      <c r="I18533" s="86" t="n"/>
      <c r="J18533" s="86" t="n"/>
      <c r="K18533" s="86" t="n"/>
      <c r="L18533" s="86" t="n"/>
      <c r="M18533" s="86" t="n"/>
      <c r="N18533" s="86" t="n"/>
      <c r="O18533" s="86" t="n"/>
      <c r="P18533" s="86" t="n"/>
      <c r="Q18533" s="86" t="n"/>
      <c r="R18533" s="86" t="n"/>
      <c r="S18533" s="86" t="n"/>
      <c r="T18533" s="86" t="n"/>
      <c r="U18533" s="86" t="n"/>
      <c r="V18533" s="86" t="n"/>
      <c r="W18533" s="86" t="n"/>
      <c r="X18533" s="86" t="n"/>
      <c r="Y18533" s="86" t="n"/>
      <c r="Z18533" s="86" t="n"/>
      <c r="AA18533" s="86" t="n"/>
      <c r="AB18533" s="86" t="n"/>
      <c r="AC18533" s="86" t="n"/>
      <c r="AD18533" s="86" t="n"/>
      <c r="AE18533" s="86" t="n"/>
      <c r="AF18533" s="86" t="n"/>
      <c r="AG18533" s="86" t="n"/>
      <c r="AH18533" s="86" t="n"/>
      <c r="AI18533" s="86" t="n"/>
      <c r="AJ18533" s="86" t="n"/>
      <c r="AK18533" s="86" t="n"/>
    </row>
    <row r="18534">
      <c r="A18534" s="86" t="n"/>
      <c r="B18534" s="86" t="n"/>
      <c r="C18534" s="86" t="n"/>
      <c r="D18534" s="86" t="n"/>
      <c r="E18534" s="86" t="n"/>
      <c r="F18534" s="86" t="n"/>
      <c r="G18534" s="86" t="n"/>
      <c r="H18534" s="86" t="n"/>
      <c r="I18534" s="86" t="n"/>
      <c r="J18534" s="86" t="n"/>
      <c r="K18534" s="86" t="n"/>
      <c r="L18534" s="86" t="n"/>
      <c r="M18534" s="86" t="n"/>
      <c r="N18534" s="86" t="n"/>
      <c r="O18534" s="86" t="n"/>
      <c r="P18534" s="86" t="n"/>
      <c r="Q18534" s="86" t="n"/>
      <c r="R18534" s="86" t="n"/>
      <c r="S18534" s="86" t="n"/>
      <c r="T18534" s="86" t="n"/>
      <c r="U18534" s="86" t="n"/>
      <c r="V18534" s="86" t="n"/>
      <c r="W18534" s="86" t="n"/>
      <c r="X18534" s="86" t="n"/>
      <c r="Y18534" s="86" t="n"/>
      <c r="Z18534" s="86" t="n"/>
      <c r="AA18534" s="86" t="n"/>
      <c r="AB18534" s="86" t="n"/>
      <c r="AC18534" s="86" t="n"/>
      <c r="AD18534" s="86" t="n"/>
      <c r="AE18534" s="86" t="n"/>
      <c r="AF18534" s="86" t="n"/>
      <c r="AG18534" s="86" t="n"/>
      <c r="AH18534" s="86" t="n"/>
      <c r="AI18534" s="86" t="n"/>
      <c r="AJ18534" s="86" t="n"/>
      <c r="AK18534" s="86" t="n"/>
    </row>
    <row r="18535">
      <c r="A18535" s="86" t="n"/>
      <c r="B18535" s="86" t="n"/>
      <c r="C18535" s="86" t="n"/>
      <c r="D18535" s="86" t="n"/>
      <c r="E18535" s="86" t="n"/>
      <c r="F18535" s="86" t="n"/>
      <c r="G18535" s="86" t="n"/>
      <c r="H18535" s="86" t="n"/>
      <c r="I18535" s="86" t="n"/>
      <c r="J18535" s="86" t="n"/>
      <c r="K18535" s="86" t="n"/>
      <c r="L18535" s="86" t="n"/>
      <c r="M18535" s="86" t="n"/>
      <c r="N18535" s="86" t="n"/>
      <c r="O18535" s="86" t="n"/>
      <c r="P18535" s="86" t="n"/>
      <c r="Q18535" s="86" t="n"/>
      <c r="R18535" s="86" t="n"/>
      <c r="S18535" s="86" t="n"/>
      <c r="T18535" s="86" t="n"/>
      <c r="U18535" s="86" t="n"/>
      <c r="V18535" s="86" t="n"/>
      <c r="W18535" s="86" t="n"/>
      <c r="X18535" s="86" t="n"/>
      <c r="Y18535" s="86" t="n"/>
      <c r="Z18535" s="86" t="n"/>
      <c r="AA18535" s="86" t="n"/>
      <c r="AB18535" s="86" t="n"/>
      <c r="AC18535" s="86" t="n"/>
      <c r="AD18535" s="86" t="n"/>
      <c r="AE18535" s="86" t="n"/>
      <c r="AF18535" s="86" t="n"/>
      <c r="AG18535" s="86" t="n"/>
      <c r="AH18535" s="86" t="n"/>
      <c r="AI18535" s="86" t="n"/>
      <c r="AJ18535" s="86" t="n"/>
      <c r="AK18535" s="86" t="n"/>
    </row>
    <row r="18536">
      <c r="A18536" s="86" t="n"/>
      <c r="B18536" s="86" t="n"/>
      <c r="C18536" s="86" t="n"/>
      <c r="D18536" s="86" t="n"/>
      <c r="E18536" s="86" t="n"/>
      <c r="F18536" s="86" t="n"/>
      <c r="G18536" s="86" t="n"/>
      <c r="H18536" s="86" t="n"/>
      <c r="I18536" s="86" t="n"/>
      <c r="J18536" s="86" t="n"/>
      <c r="K18536" s="86" t="n"/>
      <c r="L18536" s="86" t="n"/>
      <c r="M18536" s="86" t="n"/>
      <c r="N18536" s="86" t="n"/>
      <c r="O18536" s="86" t="n"/>
      <c r="P18536" s="86" t="n"/>
      <c r="Q18536" s="86" t="n"/>
      <c r="R18536" s="86" t="n"/>
      <c r="S18536" s="86" t="n"/>
      <c r="T18536" s="86" t="n"/>
      <c r="U18536" s="86" t="n"/>
      <c r="V18536" s="86" t="n"/>
      <c r="W18536" s="86" t="n"/>
      <c r="X18536" s="86" t="n"/>
      <c r="Y18536" s="86" t="n"/>
      <c r="Z18536" s="86" t="n"/>
      <c r="AA18536" s="86" t="n"/>
      <c r="AB18536" s="86" t="n"/>
      <c r="AC18536" s="86" t="n"/>
      <c r="AD18536" s="86" t="n"/>
      <c r="AE18536" s="86" t="n"/>
      <c r="AF18536" s="86" t="n"/>
      <c r="AG18536" s="86" t="n"/>
      <c r="AH18536" s="86" t="n"/>
      <c r="AI18536" s="86" t="n"/>
      <c r="AJ18536" s="86" t="n"/>
      <c r="AK18536" s="86" t="n"/>
    </row>
    <row r="18537">
      <c r="A18537" s="86" t="n"/>
      <c r="B18537" s="86" t="n"/>
      <c r="C18537" s="86" t="n"/>
      <c r="D18537" s="86" t="n"/>
      <c r="E18537" s="86" t="n"/>
      <c r="F18537" s="86" t="n"/>
      <c r="G18537" s="86" t="n"/>
      <c r="H18537" s="86" t="n"/>
      <c r="I18537" s="86" t="n"/>
      <c r="J18537" s="86" t="n"/>
      <c r="K18537" s="86" t="n"/>
      <c r="L18537" s="86" t="n"/>
      <c r="M18537" s="86" t="n"/>
      <c r="N18537" s="86" t="n"/>
      <c r="O18537" s="86" t="n"/>
      <c r="P18537" s="86" t="n"/>
      <c r="Q18537" s="86" t="n"/>
      <c r="R18537" s="86" t="n"/>
      <c r="S18537" s="86" t="n"/>
      <c r="T18537" s="86" t="n"/>
      <c r="U18537" s="86" t="n"/>
      <c r="V18537" s="86" t="n"/>
      <c r="W18537" s="86" t="n"/>
      <c r="X18537" s="86" t="n"/>
      <c r="Y18537" s="86" t="n"/>
      <c r="Z18537" s="86" t="n"/>
      <c r="AA18537" s="86" t="n"/>
      <c r="AB18537" s="86" t="n"/>
      <c r="AC18537" s="86" t="n"/>
      <c r="AD18537" s="86" t="n"/>
      <c r="AE18537" s="86" t="n"/>
      <c r="AF18537" s="86" t="n"/>
      <c r="AG18537" s="86" t="n"/>
      <c r="AH18537" s="86" t="n"/>
      <c r="AI18537" s="86" t="n"/>
      <c r="AJ18537" s="86" t="n"/>
      <c r="AK18537" s="86" t="n"/>
    </row>
    <row r="18538">
      <c r="A18538" s="86" t="n"/>
      <c r="B18538" s="86" t="n"/>
      <c r="C18538" s="86" t="n"/>
      <c r="D18538" s="86" t="n"/>
      <c r="E18538" s="86" t="n"/>
      <c r="F18538" s="86" t="n"/>
      <c r="G18538" s="86" t="n"/>
      <c r="H18538" s="86" t="n"/>
      <c r="I18538" s="86" t="n"/>
      <c r="J18538" s="86" t="n"/>
      <c r="K18538" s="86" t="n"/>
      <c r="L18538" s="86" t="n"/>
      <c r="M18538" s="86" t="n"/>
      <c r="N18538" s="86" t="n"/>
      <c r="O18538" s="86" t="n"/>
      <c r="P18538" s="86" t="n"/>
      <c r="Q18538" s="86" t="n"/>
      <c r="R18538" s="86" t="n"/>
      <c r="S18538" s="86" t="n"/>
      <c r="T18538" s="86" t="n"/>
      <c r="U18538" s="86" t="n"/>
      <c r="V18538" s="86" t="n"/>
      <c r="W18538" s="86" t="n"/>
      <c r="X18538" s="86" t="n"/>
      <c r="Y18538" s="86" t="n"/>
      <c r="Z18538" s="86" t="n"/>
      <c r="AA18538" s="86" t="n"/>
      <c r="AB18538" s="86" t="n"/>
      <c r="AC18538" s="86" t="n"/>
      <c r="AD18538" s="86" t="n"/>
      <c r="AE18538" s="86" t="n"/>
      <c r="AF18538" s="86" t="n"/>
      <c r="AG18538" s="86" t="n"/>
      <c r="AH18538" s="86" t="n"/>
      <c r="AI18538" s="86" t="n"/>
      <c r="AJ18538" s="86" t="n"/>
      <c r="AK18538" s="86" t="n"/>
    </row>
    <row r="18539">
      <c r="A18539" s="86" t="n"/>
      <c r="B18539" s="86" t="n"/>
      <c r="C18539" s="86" t="n"/>
      <c r="D18539" s="86" t="n"/>
      <c r="E18539" s="86" t="n"/>
      <c r="F18539" s="86" t="n"/>
      <c r="G18539" s="86" t="n"/>
      <c r="H18539" s="86" t="n"/>
      <c r="I18539" s="86" t="n"/>
      <c r="J18539" s="86" t="n"/>
      <c r="K18539" s="86" t="n"/>
      <c r="L18539" s="86" t="n"/>
      <c r="M18539" s="86" t="n"/>
      <c r="N18539" s="86" t="n"/>
      <c r="O18539" s="86" t="n"/>
      <c r="P18539" s="86" t="n"/>
      <c r="Q18539" s="86" t="n"/>
      <c r="R18539" s="86" t="n"/>
      <c r="S18539" s="86" t="n"/>
      <c r="T18539" s="86" t="n"/>
      <c r="U18539" s="86" t="n"/>
      <c r="V18539" s="86" t="n"/>
      <c r="W18539" s="86" t="n"/>
      <c r="X18539" s="86" t="n"/>
      <c r="Y18539" s="86" t="n"/>
      <c r="Z18539" s="86" t="n"/>
      <c r="AA18539" s="86" t="n"/>
      <c r="AB18539" s="86" t="n"/>
      <c r="AC18539" s="86" t="n"/>
      <c r="AD18539" s="86" t="n"/>
      <c r="AE18539" s="86" t="n"/>
      <c r="AF18539" s="86" t="n"/>
      <c r="AG18539" s="86" t="n"/>
      <c r="AH18539" s="86" t="n"/>
      <c r="AI18539" s="86" t="n"/>
      <c r="AJ18539" s="86" t="n"/>
      <c r="AK18539" s="86" t="n"/>
    </row>
    <row r="18540">
      <c r="A18540" s="86" t="n"/>
      <c r="B18540" s="86" t="n"/>
      <c r="C18540" s="86" t="n"/>
      <c r="D18540" s="86" t="n"/>
      <c r="E18540" s="86" t="n"/>
      <c r="F18540" s="86" t="n"/>
      <c r="G18540" s="86" t="n"/>
      <c r="H18540" s="86" t="n"/>
      <c r="I18540" s="86" t="n"/>
      <c r="J18540" s="86" t="n"/>
      <c r="K18540" s="86" t="n"/>
      <c r="L18540" s="86" t="n"/>
      <c r="M18540" s="86" t="n"/>
      <c r="N18540" s="86" t="n"/>
      <c r="O18540" s="86" t="n"/>
      <c r="P18540" s="86" t="n"/>
      <c r="Q18540" s="86" t="n"/>
      <c r="R18540" s="86" t="n"/>
      <c r="S18540" s="86" t="n"/>
      <c r="T18540" s="86" t="n"/>
      <c r="U18540" s="86" t="n"/>
      <c r="V18540" s="86" t="n"/>
      <c r="W18540" s="86" t="n"/>
      <c r="X18540" s="86" t="n"/>
      <c r="Y18540" s="86" t="n"/>
      <c r="Z18540" s="86" t="n"/>
      <c r="AA18540" s="86" t="n"/>
      <c r="AB18540" s="86" t="n"/>
      <c r="AC18540" s="86" t="n"/>
      <c r="AD18540" s="86" t="n"/>
      <c r="AE18540" s="86" t="n"/>
      <c r="AF18540" s="86" t="n"/>
      <c r="AG18540" s="86" t="n"/>
      <c r="AH18540" s="86" t="n"/>
      <c r="AI18540" s="86" t="n"/>
      <c r="AJ18540" s="86" t="n"/>
      <c r="AK18540" s="86" t="n"/>
    </row>
    <row r="18541">
      <c r="A18541" s="86" t="n"/>
      <c r="B18541" s="86" t="n"/>
      <c r="C18541" s="86" t="n"/>
      <c r="D18541" s="86" t="n"/>
      <c r="E18541" s="86" t="n"/>
      <c r="F18541" s="86" t="n"/>
      <c r="G18541" s="86" t="n"/>
      <c r="H18541" s="86" t="n"/>
      <c r="I18541" s="86" t="n"/>
      <c r="J18541" s="86" t="n"/>
      <c r="K18541" s="86" t="n"/>
      <c r="L18541" s="86" t="n"/>
      <c r="M18541" s="86" t="n"/>
      <c r="N18541" s="86" t="n"/>
      <c r="O18541" s="86" t="n"/>
      <c r="P18541" s="86" t="n"/>
      <c r="Q18541" s="86" t="n"/>
      <c r="R18541" s="86" t="n"/>
      <c r="S18541" s="86" t="n"/>
      <c r="T18541" s="86" t="n"/>
      <c r="U18541" s="86" t="n"/>
      <c r="V18541" s="86" t="n"/>
      <c r="W18541" s="86" t="n"/>
      <c r="X18541" s="86" t="n"/>
      <c r="Y18541" s="86" t="n"/>
      <c r="Z18541" s="86" t="n"/>
      <c r="AA18541" s="86" t="n"/>
      <c r="AB18541" s="86" t="n"/>
      <c r="AC18541" s="86" t="n"/>
      <c r="AD18541" s="86" t="n"/>
      <c r="AE18541" s="86" t="n"/>
      <c r="AF18541" s="86" t="n"/>
      <c r="AG18541" s="86" t="n"/>
      <c r="AH18541" s="86" t="n"/>
      <c r="AI18541" s="86" t="n"/>
      <c r="AJ18541" s="86" t="n"/>
      <c r="AK18541" s="86" t="n"/>
    </row>
    <row r="18542">
      <c r="A18542" s="86" t="n"/>
      <c r="B18542" s="86" t="n"/>
      <c r="C18542" s="86" t="n"/>
      <c r="D18542" s="86" t="n"/>
      <c r="E18542" s="86" t="n"/>
      <c r="F18542" s="86" t="n"/>
      <c r="G18542" s="86" t="n"/>
      <c r="H18542" s="86" t="n"/>
      <c r="I18542" s="86" t="n"/>
      <c r="J18542" s="86" t="n"/>
      <c r="K18542" s="86" t="n"/>
      <c r="L18542" s="86" t="n"/>
      <c r="M18542" s="86" t="n"/>
      <c r="N18542" s="86" t="n"/>
      <c r="O18542" s="86" t="n"/>
      <c r="P18542" s="86" t="n"/>
      <c r="Q18542" s="86" t="n"/>
      <c r="R18542" s="86" t="n"/>
      <c r="S18542" s="86" t="n"/>
      <c r="T18542" s="86" t="n"/>
      <c r="U18542" s="86" t="n"/>
      <c r="V18542" s="86" t="n"/>
      <c r="W18542" s="86" t="n"/>
      <c r="X18542" s="86" t="n"/>
      <c r="Y18542" s="86" t="n"/>
      <c r="Z18542" s="86" t="n"/>
      <c r="AA18542" s="86" t="n"/>
      <c r="AB18542" s="86" t="n"/>
      <c r="AC18542" s="86" t="n"/>
      <c r="AD18542" s="86" t="n"/>
      <c r="AE18542" s="86" t="n"/>
      <c r="AF18542" s="86" t="n"/>
      <c r="AG18542" s="86" t="n"/>
      <c r="AH18542" s="86" t="n"/>
      <c r="AI18542" s="86" t="n"/>
      <c r="AJ18542" s="86" t="n"/>
      <c r="AK18542" s="86" t="n"/>
    </row>
    <row r="18543">
      <c r="A18543" s="86" t="n"/>
      <c r="B18543" s="86" t="n"/>
      <c r="C18543" s="86" t="n"/>
      <c r="D18543" s="86" t="n"/>
      <c r="E18543" s="86" t="n"/>
      <c r="F18543" s="86" t="n"/>
      <c r="G18543" s="86" t="n"/>
      <c r="H18543" s="86" t="n"/>
      <c r="I18543" s="86" t="n"/>
      <c r="J18543" s="86" t="n"/>
      <c r="K18543" s="86" t="n"/>
      <c r="L18543" s="86" t="n"/>
      <c r="M18543" s="86" t="n"/>
      <c r="N18543" s="86" t="n"/>
      <c r="O18543" s="86" t="n"/>
      <c r="P18543" s="86" t="n"/>
      <c r="Q18543" s="86" t="n"/>
      <c r="R18543" s="86" t="n"/>
      <c r="S18543" s="86" t="n"/>
      <c r="T18543" s="86" t="n"/>
      <c r="U18543" s="86" t="n"/>
      <c r="V18543" s="86" t="n"/>
      <c r="W18543" s="86" t="n"/>
      <c r="X18543" s="86" t="n"/>
      <c r="Y18543" s="86" t="n"/>
      <c r="Z18543" s="86" t="n"/>
      <c r="AA18543" s="86" t="n"/>
      <c r="AB18543" s="86" t="n"/>
      <c r="AC18543" s="86" t="n"/>
      <c r="AD18543" s="86" t="n"/>
      <c r="AE18543" s="86" t="n"/>
      <c r="AF18543" s="86" t="n"/>
      <c r="AG18543" s="86" t="n"/>
      <c r="AH18543" s="86" t="n"/>
      <c r="AI18543" s="86" t="n"/>
      <c r="AJ18543" s="86" t="n"/>
      <c r="AK18543" s="86" t="n"/>
    </row>
    <row r="18544">
      <c r="A18544" s="86" t="n"/>
      <c r="B18544" s="86" t="n"/>
      <c r="C18544" s="86" t="n"/>
      <c r="D18544" s="86" t="n"/>
      <c r="E18544" s="86" t="n"/>
      <c r="F18544" s="86" t="n"/>
      <c r="G18544" s="86" t="n"/>
      <c r="H18544" s="86" t="n"/>
      <c r="I18544" s="86" t="n"/>
      <c r="J18544" s="86" t="n"/>
      <c r="K18544" s="86" t="n"/>
      <c r="L18544" s="86" t="n"/>
      <c r="M18544" s="86" t="n"/>
      <c r="N18544" s="86" t="n"/>
      <c r="O18544" s="86" t="n"/>
      <c r="P18544" s="86" t="n"/>
      <c r="Q18544" s="86" t="n"/>
      <c r="R18544" s="86" t="n"/>
      <c r="S18544" s="86" t="n"/>
      <c r="T18544" s="86" t="n"/>
      <c r="U18544" s="86" t="n"/>
      <c r="V18544" s="86" t="n"/>
      <c r="W18544" s="86" t="n"/>
      <c r="X18544" s="86" t="n"/>
      <c r="Y18544" s="86" t="n"/>
      <c r="Z18544" s="86" t="n"/>
      <c r="AA18544" s="86" t="n"/>
      <c r="AB18544" s="86" t="n"/>
      <c r="AC18544" s="86" t="n"/>
      <c r="AD18544" s="86" t="n"/>
      <c r="AE18544" s="86" t="n"/>
      <c r="AF18544" s="86" t="n"/>
      <c r="AG18544" s="86" t="n"/>
      <c r="AH18544" s="86" t="n"/>
      <c r="AI18544" s="86" t="n"/>
      <c r="AJ18544" s="86" t="n"/>
      <c r="AK18544" s="86" t="n"/>
    </row>
    <row r="18545">
      <c r="A18545" s="86" t="n"/>
      <c r="B18545" s="86" t="n"/>
      <c r="C18545" s="86" t="n"/>
      <c r="D18545" s="86" t="n"/>
      <c r="E18545" s="86" t="n"/>
      <c r="F18545" s="86" t="n"/>
      <c r="G18545" s="86" t="n"/>
      <c r="H18545" s="86" t="n"/>
      <c r="I18545" s="86" t="n"/>
      <c r="J18545" s="86" t="n"/>
      <c r="K18545" s="86" t="n"/>
      <c r="L18545" s="86" t="n"/>
      <c r="M18545" s="86" t="n"/>
      <c r="N18545" s="86" t="n"/>
      <c r="O18545" s="86" t="n"/>
      <c r="P18545" s="86" t="n"/>
      <c r="Q18545" s="86" t="n"/>
      <c r="R18545" s="86" t="n"/>
      <c r="S18545" s="86" t="n"/>
      <c r="T18545" s="86" t="n"/>
      <c r="U18545" s="86" t="n"/>
      <c r="V18545" s="86" t="n"/>
      <c r="W18545" s="86" t="n"/>
      <c r="X18545" s="86" t="n"/>
      <c r="Y18545" s="86" t="n"/>
      <c r="Z18545" s="86" t="n"/>
      <c r="AA18545" s="86" t="n"/>
      <c r="AB18545" s="86" t="n"/>
      <c r="AC18545" s="86" t="n"/>
      <c r="AD18545" s="86" t="n"/>
      <c r="AE18545" s="86" t="n"/>
      <c r="AF18545" s="86" t="n"/>
      <c r="AG18545" s="86" t="n"/>
      <c r="AH18545" s="86" t="n"/>
      <c r="AI18545" s="86" t="n"/>
      <c r="AJ18545" s="86" t="n"/>
      <c r="AK18545" s="86" t="n"/>
    </row>
    <row r="18546">
      <c r="A18546" s="86" t="n"/>
      <c r="B18546" s="86" t="n"/>
      <c r="C18546" s="86" t="n"/>
      <c r="D18546" s="86" t="n"/>
      <c r="E18546" s="86" t="n"/>
      <c r="F18546" s="86" t="n"/>
      <c r="G18546" s="86" t="n"/>
      <c r="H18546" s="86" t="n"/>
      <c r="I18546" s="86" t="n"/>
      <c r="J18546" s="86" t="n"/>
      <c r="K18546" s="86" t="n"/>
      <c r="L18546" s="86" t="n"/>
      <c r="M18546" s="86" t="n"/>
      <c r="N18546" s="86" t="n"/>
      <c r="O18546" s="86" t="n"/>
      <c r="P18546" s="86" t="n"/>
      <c r="Q18546" s="86" t="n"/>
      <c r="R18546" s="86" t="n"/>
      <c r="S18546" s="86" t="n"/>
      <c r="T18546" s="86" t="n"/>
      <c r="U18546" s="86" t="n"/>
      <c r="V18546" s="86" t="n"/>
      <c r="W18546" s="86" t="n"/>
      <c r="X18546" s="86" t="n"/>
      <c r="Y18546" s="86" t="n"/>
      <c r="Z18546" s="86" t="n"/>
      <c r="AA18546" s="86" t="n"/>
      <c r="AB18546" s="86" t="n"/>
      <c r="AC18546" s="86" t="n"/>
      <c r="AD18546" s="86" t="n"/>
      <c r="AE18546" s="86" t="n"/>
      <c r="AF18546" s="86" t="n"/>
      <c r="AG18546" s="86" t="n"/>
      <c r="AH18546" s="86" t="n"/>
      <c r="AI18546" s="86" t="n"/>
      <c r="AJ18546" s="86" t="n"/>
      <c r="AK18546" s="86" t="n"/>
    </row>
    <row r="18547">
      <c r="A18547" s="86" t="n"/>
      <c r="B18547" s="86" t="n"/>
      <c r="C18547" s="86" t="n"/>
      <c r="D18547" s="86" t="n"/>
      <c r="E18547" s="86" t="n"/>
      <c r="F18547" s="86" t="n"/>
      <c r="G18547" s="86" t="n"/>
      <c r="H18547" s="86" t="n"/>
      <c r="I18547" s="86" t="n"/>
      <c r="J18547" s="86" t="n"/>
      <c r="K18547" s="86" t="n"/>
      <c r="L18547" s="86" t="n"/>
      <c r="M18547" s="86" t="n"/>
      <c r="N18547" s="86" t="n"/>
      <c r="O18547" s="86" t="n"/>
      <c r="P18547" s="86" t="n"/>
      <c r="Q18547" s="86" t="n"/>
      <c r="R18547" s="86" t="n"/>
      <c r="S18547" s="86" t="n"/>
      <c r="T18547" s="86" t="n"/>
      <c r="U18547" s="86" t="n"/>
      <c r="V18547" s="86" t="n"/>
      <c r="W18547" s="86" t="n"/>
      <c r="X18547" s="86" t="n"/>
      <c r="Y18547" s="86" t="n"/>
      <c r="Z18547" s="86" t="n"/>
      <c r="AA18547" s="86" t="n"/>
      <c r="AB18547" s="86" t="n"/>
      <c r="AC18547" s="86" t="n"/>
      <c r="AD18547" s="86" t="n"/>
      <c r="AE18547" s="86" t="n"/>
      <c r="AF18547" s="86" t="n"/>
      <c r="AG18547" s="86" t="n"/>
      <c r="AH18547" s="86" t="n"/>
      <c r="AI18547" s="86" t="n"/>
      <c r="AJ18547" s="86" t="n"/>
      <c r="AK18547" s="86" t="n"/>
    </row>
    <row r="18548">
      <c r="A18548" s="86" t="n"/>
      <c r="B18548" s="86" t="n"/>
      <c r="C18548" s="86" t="n"/>
      <c r="D18548" s="86" t="n"/>
      <c r="E18548" s="86" t="n"/>
      <c r="F18548" s="86" t="n"/>
      <c r="G18548" s="86" t="n"/>
      <c r="H18548" s="86" t="n"/>
      <c r="I18548" s="86" t="n"/>
      <c r="J18548" s="86" t="n"/>
      <c r="K18548" s="86" t="n"/>
      <c r="L18548" s="86" t="n"/>
      <c r="M18548" s="86" t="n"/>
      <c r="N18548" s="86" t="n"/>
      <c r="O18548" s="86" t="n"/>
      <c r="P18548" s="86" t="n"/>
      <c r="Q18548" s="86" t="n"/>
      <c r="R18548" s="86" t="n"/>
      <c r="S18548" s="86" t="n"/>
      <c r="T18548" s="86" t="n"/>
      <c r="U18548" s="86" t="n"/>
      <c r="V18548" s="86" t="n"/>
      <c r="W18548" s="86" t="n"/>
      <c r="X18548" s="86" t="n"/>
      <c r="Y18548" s="86" t="n"/>
      <c r="Z18548" s="86" t="n"/>
      <c r="AA18548" s="86" t="n"/>
      <c r="AB18548" s="86" t="n"/>
      <c r="AC18548" s="86" t="n"/>
      <c r="AD18548" s="86" t="n"/>
      <c r="AE18548" s="86" t="n"/>
      <c r="AF18548" s="86" t="n"/>
      <c r="AG18548" s="86" t="n"/>
      <c r="AH18548" s="86" t="n"/>
      <c r="AI18548" s="86" t="n"/>
      <c r="AJ18548" s="86" t="n"/>
      <c r="AK18548" s="86" t="n"/>
    </row>
    <row r="18549">
      <c r="A18549" s="86" t="n"/>
      <c r="B18549" s="86" t="n"/>
      <c r="C18549" s="86" t="n"/>
      <c r="D18549" s="86" t="n"/>
      <c r="E18549" s="86" t="n"/>
      <c r="F18549" s="86" t="n"/>
      <c r="G18549" s="86" t="n"/>
      <c r="H18549" s="86" t="n"/>
      <c r="I18549" s="86" t="n"/>
      <c r="J18549" s="86" t="n"/>
      <c r="K18549" s="86" t="n"/>
      <c r="L18549" s="86" t="n"/>
      <c r="M18549" s="86" t="n"/>
      <c r="N18549" s="86" t="n"/>
      <c r="O18549" s="86" t="n"/>
      <c r="P18549" s="86" t="n"/>
      <c r="Q18549" s="86" t="n"/>
      <c r="R18549" s="86" t="n"/>
      <c r="S18549" s="86" t="n"/>
      <c r="T18549" s="86" t="n"/>
      <c r="U18549" s="86" t="n"/>
      <c r="V18549" s="86" t="n"/>
      <c r="W18549" s="86" t="n"/>
      <c r="X18549" s="86" t="n"/>
      <c r="Y18549" s="86" t="n"/>
      <c r="Z18549" s="86" t="n"/>
      <c r="AA18549" s="86" t="n"/>
      <c r="AB18549" s="86" t="n"/>
      <c r="AC18549" s="86" t="n"/>
      <c r="AD18549" s="86" t="n"/>
      <c r="AE18549" s="86" t="n"/>
      <c r="AF18549" s="86" t="n"/>
      <c r="AG18549" s="86" t="n"/>
      <c r="AH18549" s="86" t="n"/>
      <c r="AI18549" s="86" t="n"/>
      <c r="AJ18549" s="86" t="n"/>
      <c r="AK18549" s="86" t="n"/>
    </row>
    <row r="18550">
      <c r="A18550" s="86" t="n"/>
      <c r="B18550" s="86" t="n"/>
      <c r="C18550" s="86" t="n"/>
      <c r="D18550" s="86" t="n"/>
      <c r="E18550" s="86" t="n"/>
      <c r="F18550" s="86" t="n"/>
      <c r="G18550" s="86" t="n"/>
      <c r="H18550" s="86" t="n"/>
      <c r="I18550" s="86" t="n"/>
      <c r="J18550" s="86" t="n"/>
      <c r="K18550" s="86" t="n"/>
      <c r="L18550" s="86" t="n"/>
      <c r="M18550" s="86" t="n"/>
      <c r="N18550" s="86" t="n"/>
      <c r="O18550" s="86" t="n"/>
      <c r="P18550" s="86" t="n"/>
      <c r="Q18550" s="86" t="n"/>
      <c r="R18550" s="86" t="n"/>
      <c r="S18550" s="86" t="n"/>
      <c r="T18550" s="86" t="n"/>
      <c r="U18550" s="86" t="n"/>
      <c r="V18550" s="86" t="n"/>
      <c r="W18550" s="86" t="n"/>
      <c r="X18550" s="86" t="n"/>
      <c r="Y18550" s="86" t="n"/>
      <c r="Z18550" s="86" t="n"/>
      <c r="AA18550" s="86" t="n"/>
      <c r="AB18550" s="86" t="n"/>
      <c r="AC18550" s="86" t="n"/>
      <c r="AD18550" s="86" t="n"/>
      <c r="AE18550" s="86" t="n"/>
      <c r="AF18550" s="86" t="n"/>
      <c r="AG18550" s="86" t="n"/>
      <c r="AH18550" s="86" t="n"/>
      <c r="AI18550" s="86" t="n"/>
      <c r="AJ18550" s="86" t="n"/>
      <c r="AK18550" s="86" t="n"/>
    </row>
    <row r="18551">
      <c r="A18551" s="86" t="n"/>
      <c r="B18551" s="86" t="n"/>
      <c r="C18551" s="86" t="n"/>
      <c r="D18551" s="86" t="n"/>
      <c r="E18551" s="86" t="n"/>
      <c r="F18551" s="86" t="n"/>
      <c r="G18551" s="86" t="n"/>
      <c r="H18551" s="86" t="n"/>
      <c r="I18551" s="86" t="n"/>
      <c r="J18551" s="86" t="n"/>
      <c r="K18551" s="86" t="n"/>
      <c r="L18551" s="86" t="n"/>
      <c r="M18551" s="86" t="n"/>
      <c r="N18551" s="86" t="n"/>
      <c r="O18551" s="86" t="n"/>
      <c r="P18551" s="86" t="n"/>
      <c r="Q18551" s="86" t="n"/>
      <c r="R18551" s="86" t="n"/>
      <c r="S18551" s="86" t="n"/>
      <c r="T18551" s="86" t="n"/>
      <c r="U18551" s="86" t="n"/>
      <c r="V18551" s="86" t="n"/>
      <c r="W18551" s="86" t="n"/>
      <c r="X18551" s="86" t="n"/>
      <c r="Y18551" s="86" t="n"/>
      <c r="Z18551" s="86" t="n"/>
      <c r="AA18551" s="86" t="n"/>
      <c r="AB18551" s="86" t="n"/>
      <c r="AC18551" s="86" t="n"/>
      <c r="AD18551" s="86" t="n"/>
      <c r="AE18551" s="86" t="n"/>
      <c r="AF18551" s="86" t="n"/>
      <c r="AG18551" s="86" t="n"/>
      <c r="AH18551" s="86" t="n"/>
      <c r="AI18551" s="86" t="n"/>
      <c r="AJ18551" s="86" t="n"/>
      <c r="AK18551" s="86" t="n"/>
    </row>
    <row r="18561">
      <c r="A18561" s="86" t="n"/>
      <c r="B18561" s="85" t="n"/>
      <c r="C18561" s="85" t="n"/>
      <c r="D18561" s="85" t="n"/>
      <c r="E18561" s="85" t="n"/>
      <c r="F18561" s="86" t="n"/>
      <c r="G18561" s="151" t="n"/>
      <c r="H18561" s="85" t="n"/>
      <c r="I18561" s="85" t="n"/>
      <c r="J18561" s="85" t="n"/>
      <c r="K18561" s="85" t="n"/>
      <c r="L18561" s="85" t="n"/>
      <c r="M18561" s="85" t="n"/>
      <c r="N18561" s="85" t="n"/>
      <c r="O18561" s="85" t="n"/>
      <c r="P18561" s="85" t="n"/>
      <c r="Q18561" s="85" t="n"/>
      <c r="R18561" s="85" t="n"/>
      <c r="S18561" s="85" t="n"/>
      <c r="T18561" s="108" t="n"/>
      <c r="U18561" s="85" t="n"/>
      <c r="V18561" s="85" t="n"/>
      <c r="W18561" s="85" t="n"/>
      <c r="X18561" s="85" t="n"/>
      <c r="Y18561" s="85" t="n"/>
      <c r="Z18561" s="85" t="n"/>
      <c r="AA18561" s="85" t="n"/>
      <c r="AB18561" s="85" t="n"/>
      <c r="AC18561" s="85" t="n"/>
      <c r="AD18561" s="85" t="n"/>
      <c r="AE18561" s="85" t="n"/>
      <c r="AF18561" s="85" t="n"/>
      <c r="AG18561" s="85" t="n"/>
      <c r="AH18561" s="85" t="n"/>
      <c r="AI18561" s="85" t="n"/>
      <c r="AJ18561" s="85" t="n"/>
      <c r="AK18561" s="85" t="n"/>
    </row>
    <row r="18562">
      <c r="A18562" s="85" t="n"/>
      <c r="B18562" s="86" t="n"/>
      <c r="C18562" s="85" t="n"/>
      <c r="D18562" s="85" t="n"/>
      <c r="E18562" s="85" t="n"/>
      <c r="F18562" s="85" t="n"/>
      <c r="G18562" s="85" t="n"/>
      <c r="H18562" s="85" t="n"/>
      <c r="I18562" s="85" t="n"/>
      <c r="J18562" s="85" t="n"/>
      <c r="K18562" s="85" t="n"/>
      <c r="L18562" s="85" t="n"/>
      <c r="M18562" s="85" t="n"/>
      <c r="N18562" s="85" t="n"/>
      <c r="O18562" s="85" t="n"/>
      <c r="P18562" s="85" t="n"/>
      <c r="Q18562" s="85" t="n"/>
      <c r="R18562" s="85" t="n"/>
      <c r="S18562" s="85" t="n"/>
      <c r="T18562" s="85" t="n"/>
      <c r="U18562" s="85" t="n"/>
      <c r="V18562" s="85" t="n"/>
      <c r="W18562" s="85" t="n"/>
      <c r="X18562" s="85" t="n"/>
      <c r="Y18562" s="85" t="n"/>
      <c r="Z18562" s="85" t="n"/>
      <c r="AA18562" s="85" t="n"/>
      <c r="AB18562" s="85" t="n"/>
      <c r="AC18562" s="85" t="n"/>
      <c r="AD18562" s="85" t="n"/>
      <c r="AE18562" s="85" t="n"/>
      <c r="AF18562" s="85" t="n"/>
      <c r="AG18562" s="85" t="n"/>
      <c r="AH18562" s="85" t="n"/>
      <c r="AI18562" s="85" t="n"/>
      <c r="AJ18562" s="85" t="n"/>
      <c r="AK18562" s="85" t="n"/>
    </row>
    <row r="18563">
      <c r="A18563" s="86" t="n"/>
      <c r="B18563" s="86" t="n"/>
      <c r="C18563" s="86" t="n"/>
      <c r="D18563" s="86" t="n"/>
      <c r="E18563" s="86" t="n"/>
      <c r="F18563" s="86" t="n"/>
      <c r="G18563" s="86" t="n"/>
      <c r="H18563" s="86" t="n"/>
      <c r="I18563" s="86" t="n"/>
      <c r="J18563" s="86" t="n"/>
      <c r="K18563" s="86" t="n"/>
      <c r="L18563" s="86" t="n"/>
      <c r="M18563" s="86" t="n"/>
      <c r="N18563" s="86" t="n"/>
      <c r="O18563" s="86" t="n"/>
      <c r="P18563" s="86" t="n"/>
      <c r="Q18563" s="86" t="n"/>
      <c r="R18563" s="86" t="n"/>
      <c r="S18563" s="86" t="n"/>
      <c r="T18563" s="86" t="n"/>
      <c r="U18563" s="86" t="n"/>
      <c r="V18563" s="86" t="n"/>
      <c r="W18563" s="86" t="n"/>
      <c r="X18563" s="86" t="n"/>
      <c r="Y18563" s="86" t="n"/>
      <c r="Z18563" s="86" t="n"/>
      <c r="AA18563" s="86" t="n"/>
      <c r="AB18563" s="86" t="n"/>
      <c r="AC18563" s="86" t="n"/>
      <c r="AD18563" s="86" t="n"/>
      <c r="AE18563" s="86" t="n"/>
      <c r="AF18563" s="86" t="n"/>
      <c r="AG18563" s="86" t="n"/>
      <c r="AH18563" s="86" t="n"/>
      <c r="AI18563" s="86" t="n"/>
      <c r="AJ18563" s="86" t="n"/>
      <c r="AK18563" s="86" t="n"/>
    </row>
    <row r="18564">
      <c r="A18564" s="85" t="n"/>
      <c r="B18564" s="86" t="n"/>
      <c r="C18564" s="85" t="n"/>
      <c r="D18564" s="85" t="n"/>
      <c r="E18564" s="86" t="n"/>
      <c r="F18564" s="85" t="n"/>
      <c r="G18564" s="85" t="n"/>
      <c r="H18564" s="86" t="n"/>
      <c r="I18564" s="85" t="n"/>
      <c r="J18564" s="85" t="n"/>
      <c r="K18564" s="86" t="n"/>
      <c r="L18564" s="85" t="n"/>
      <c r="M18564" s="85" t="n"/>
      <c r="N18564" s="86" t="n"/>
      <c r="O18564" s="85" t="n"/>
      <c r="P18564" s="85" t="n"/>
      <c r="Q18564" s="86" t="n"/>
      <c r="R18564" s="85" t="n"/>
      <c r="S18564" s="85" t="n"/>
      <c r="T18564" s="86" t="n"/>
      <c r="U18564" s="85" t="n"/>
      <c r="V18564" s="85" t="n"/>
      <c r="W18564" s="86" t="n"/>
      <c r="X18564" s="85" t="n"/>
      <c r="Y18564" s="85" t="n"/>
      <c r="Z18564" s="86" t="n"/>
      <c r="AA18564" s="85" t="n"/>
      <c r="AB18564" s="85" t="n"/>
      <c r="AC18564" s="86" t="n"/>
      <c r="AD18564" s="85" t="n"/>
      <c r="AE18564" s="85" t="n"/>
      <c r="AF18564" s="86" t="n"/>
      <c r="AG18564" s="85" t="n"/>
      <c r="AH18564" s="85" t="n"/>
      <c r="AI18564" s="86" t="n"/>
      <c r="AJ18564" s="85" t="n"/>
      <c r="AK18564" s="85" t="n"/>
    </row>
    <row r="18565">
      <c r="A18565" s="86" t="n"/>
      <c r="B18565" s="86" t="n"/>
      <c r="C18565" s="86" t="n"/>
      <c r="D18565" s="86" t="n"/>
      <c r="E18565" s="86" t="n"/>
      <c r="F18565" s="86" t="n"/>
      <c r="G18565" s="86" t="n"/>
      <c r="H18565" s="86" t="n"/>
      <c r="I18565" s="86" t="n"/>
      <c r="J18565" s="86" t="n"/>
      <c r="K18565" s="86" t="n"/>
      <c r="L18565" s="86" t="n"/>
      <c r="M18565" s="86" t="n"/>
      <c r="N18565" s="86" t="n"/>
      <c r="O18565" s="86" t="n"/>
      <c r="P18565" s="86" t="n"/>
      <c r="Q18565" s="86" t="n"/>
      <c r="R18565" s="86" t="n"/>
      <c r="S18565" s="86" t="n"/>
      <c r="T18565" s="86" t="n"/>
      <c r="U18565" s="86" t="n"/>
      <c r="V18565" s="86" t="n"/>
      <c r="W18565" s="86" t="n"/>
      <c r="X18565" s="86" t="n"/>
      <c r="Y18565" s="86" t="n"/>
      <c r="Z18565" s="86" t="n"/>
      <c r="AA18565" s="86" t="n"/>
      <c r="AB18565" s="86" t="n"/>
      <c r="AC18565" s="86" t="n"/>
      <c r="AD18565" s="86" t="n"/>
      <c r="AE18565" s="86" t="n"/>
      <c r="AF18565" s="86" t="n"/>
      <c r="AG18565" s="86" t="n"/>
      <c r="AH18565" s="86" t="n"/>
      <c r="AI18565" s="86" t="n"/>
      <c r="AJ18565" s="86" t="n"/>
      <c r="AK18565" s="86" t="n"/>
    </row>
    <row r="18566">
      <c r="A18566" s="85" t="n"/>
      <c r="B18566" s="192" t="n"/>
      <c r="C18566" s="193" t="n"/>
      <c r="D18566" s="193" t="n"/>
      <c r="E18566" s="192" t="n"/>
      <c r="F18566" s="193" t="n"/>
      <c r="G18566" s="193" t="n"/>
      <c r="H18566" s="192" t="n"/>
      <c r="I18566" s="193" t="n"/>
      <c r="J18566" s="193" t="n"/>
      <c r="K18566" s="192" t="n"/>
      <c r="L18566" s="193" t="n"/>
      <c r="M18566" s="193" t="n"/>
      <c r="N18566" s="192" t="n"/>
      <c r="O18566" s="193" t="n"/>
      <c r="P18566" s="193" t="n"/>
      <c r="Q18566" s="192" t="n"/>
      <c r="R18566" s="193" t="n"/>
      <c r="S18566" s="193" t="n"/>
      <c r="T18566" s="192" t="n"/>
      <c r="U18566" s="193" t="n"/>
      <c r="V18566" s="193" t="n"/>
      <c r="W18566" s="192" t="n"/>
      <c r="X18566" s="193" t="n"/>
      <c r="Y18566" s="193" t="n"/>
      <c r="Z18566" s="192" t="n"/>
      <c r="AA18566" s="193" t="n"/>
      <c r="AB18566" s="193" t="n"/>
      <c r="AC18566" s="192" t="n"/>
      <c r="AD18566" s="193" t="n"/>
      <c r="AE18566" s="193" t="n"/>
      <c r="AF18566" s="192" t="n"/>
      <c r="AG18566" s="193" t="n"/>
      <c r="AH18566" s="193" t="n"/>
      <c r="AI18566" s="192" t="n"/>
      <c r="AJ18566" s="193" t="n"/>
      <c r="AK18566" s="193" t="n"/>
      <c r="AM18566">
        <f>A18561</f>
        <v/>
      </c>
      <c r="AN18566" s="83">
        <f>1/($B18566*(1/$B18564)*(1/(5/7+2/7*$D18566))*$B18576/SUM($B18568:$B18591))</f>
        <v/>
      </c>
      <c r="AO18566" s="83">
        <f>1/(B18566*(1/B18564)*(1/(5/7+2/7*D18566)))</f>
        <v/>
      </c>
      <c r="AP18566" s="83" t="n"/>
      <c r="AR18566" s="174">
        <f>CHOOSE(AV$3,C18566,F18566,I18566,L18566,O18566,R18566,U18566,X18566,AA18566,AD18566,AG18566,AJ18566)</f>
        <v/>
      </c>
      <c r="AS18566" s="82" t="n"/>
      <c r="AT18566" s="82" t="n"/>
      <c r="AV18566" s="119">
        <f>AN18566/AR18566</f>
        <v/>
      </c>
      <c r="AW18566" s="172">
        <f>AO18566/AR18566</f>
        <v/>
      </c>
      <c r="AX18566" s="83" t="n"/>
    </row>
    <row r="18567">
      <c r="A18567" s="86" t="n"/>
      <c r="B18567" s="86" t="n"/>
      <c r="C18567" s="86" t="n"/>
      <c r="D18567" s="86" t="n"/>
      <c r="E18567" s="86" t="n"/>
      <c r="F18567" s="86" t="n"/>
      <c r="G18567" s="86" t="n"/>
      <c r="H18567" s="86" t="n"/>
      <c r="I18567" s="86" t="n"/>
      <c r="J18567" s="86" t="n"/>
      <c r="K18567" s="86" t="n"/>
      <c r="L18567" s="86" t="n"/>
      <c r="M18567" s="86" t="n"/>
      <c r="N18567" s="86" t="n"/>
      <c r="O18567" s="86" t="n"/>
      <c r="P18567" s="86" t="n"/>
      <c r="Q18567" s="86" t="n"/>
      <c r="R18567" s="86" t="n"/>
      <c r="S18567" s="86" t="n"/>
      <c r="T18567" s="86" t="n"/>
      <c r="U18567" s="86" t="n"/>
      <c r="V18567" s="86" t="n"/>
      <c r="W18567" s="86" t="n"/>
      <c r="X18567" s="86" t="n"/>
      <c r="Y18567" s="86" t="n"/>
      <c r="Z18567" s="86" t="n"/>
      <c r="AA18567" s="86" t="n"/>
      <c r="AB18567" s="86" t="n"/>
      <c r="AC18567" s="86" t="n"/>
      <c r="AD18567" s="86" t="n"/>
      <c r="AE18567" s="86" t="n"/>
      <c r="AF18567" s="86" t="n"/>
      <c r="AG18567" s="86" t="n"/>
      <c r="AH18567" s="86" t="n"/>
      <c r="AI18567" s="86" t="n"/>
      <c r="AJ18567" s="86" t="n"/>
      <c r="AK18567" s="86" t="n"/>
    </row>
    <row r="18568">
      <c r="A18568" s="86" t="n"/>
      <c r="B18568" s="86" t="n"/>
      <c r="C18568" s="86" t="n"/>
      <c r="D18568" s="86" t="n"/>
      <c r="E18568" s="86" t="n"/>
      <c r="F18568" s="86" t="n"/>
      <c r="G18568" s="86" t="n"/>
      <c r="H18568" s="86" t="n"/>
      <c r="I18568" s="86" t="n"/>
      <c r="J18568" s="86" t="n"/>
      <c r="K18568" s="86" t="n"/>
      <c r="L18568" s="86" t="n"/>
      <c r="M18568" s="86" t="n"/>
      <c r="N18568" s="86" t="n"/>
      <c r="O18568" s="86" t="n"/>
      <c r="P18568" s="86" t="n"/>
      <c r="Q18568" s="86" t="n"/>
      <c r="R18568" s="86" t="n"/>
      <c r="S18568" s="86" t="n"/>
      <c r="T18568" s="86" t="n"/>
      <c r="U18568" s="86" t="n"/>
      <c r="V18568" s="86" t="n"/>
      <c r="W18568" s="86" t="n"/>
      <c r="X18568" s="86" t="n"/>
      <c r="Y18568" s="86" t="n"/>
      <c r="Z18568" s="86" t="n"/>
      <c r="AA18568" s="86" t="n"/>
      <c r="AB18568" s="86" t="n"/>
      <c r="AC18568" s="86" t="n"/>
      <c r="AD18568" s="86" t="n"/>
      <c r="AE18568" s="86" t="n"/>
      <c r="AF18568" s="86" t="n"/>
      <c r="AG18568" s="86" t="n"/>
      <c r="AH18568" s="86" t="n"/>
      <c r="AI18568" s="86" t="n"/>
      <c r="AJ18568" s="86" t="n"/>
      <c r="AK18568" s="86" t="n"/>
    </row>
    <row r="18569">
      <c r="A18569" s="86" t="n"/>
      <c r="B18569" s="86" t="n"/>
      <c r="C18569" s="86" t="n"/>
      <c r="D18569" s="86" t="n"/>
      <c r="E18569" s="86" t="n"/>
      <c r="F18569" s="86" t="n"/>
      <c r="G18569" s="86" t="n"/>
      <c r="H18569" s="86" t="n"/>
      <c r="I18569" s="86" t="n"/>
      <c r="J18569" s="86" t="n"/>
      <c r="K18569" s="86" t="n"/>
      <c r="L18569" s="86" t="n"/>
      <c r="M18569" s="86" t="n"/>
      <c r="N18569" s="86" t="n"/>
      <c r="O18569" s="86" t="n"/>
      <c r="P18569" s="86" t="n"/>
      <c r="Q18569" s="86" t="n"/>
      <c r="R18569" s="86" t="n"/>
      <c r="S18569" s="86" t="n"/>
      <c r="T18569" s="86" t="n"/>
      <c r="U18569" s="86" t="n"/>
      <c r="V18569" s="86" t="n"/>
      <c r="W18569" s="86" t="n"/>
      <c r="X18569" s="86" t="n"/>
      <c r="Y18569" s="86" t="n"/>
      <c r="Z18569" s="86" t="n"/>
      <c r="AA18569" s="86" t="n"/>
      <c r="AB18569" s="86" t="n"/>
      <c r="AC18569" s="86" t="n"/>
      <c r="AD18569" s="86" t="n"/>
      <c r="AE18569" s="86" t="n"/>
      <c r="AF18569" s="86" t="n"/>
      <c r="AG18569" s="86" t="n"/>
      <c r="AH18569" s="86" t="n"/>
      <c r="AI18569" s="86" t="n"/>
      <c r="AJ18569" s="86" t="n"/>
      <c r="AK18569" s="86" t="n"/>
    </row>
    <row r="18570">
      <c r="A18570" s="86" t="n"/>
      <c r="B18570" s="86" t="n"/>
      <c r="C18570" s="86" t="n"/>
      <c r="D18570" s="86" t="n"/>
      <c r="E18570" s="86" t="n"/>
      <c r="F18570" s="86" t="n"/>
      <c r="G18570" s="86" t="n"/>
      <c r="H18570" s="86" t="n"/>
      <c r="I18570" s="86" t="n"/>
      <c r="J18570" s="86" t="n"/>
      <c r="K18570" s="86" t="n"/>
      <c r="L18570" s="86" t="n"/>
      <c r="M18570" s="86" t="n"/>
      <c r="N18570" s="86" t="n"/>
      <c r="O18570" s="86" t="n"/>
      <c r="P18570" s="86" t="n"/>
      <c r="Q18570" s="86" t="n"/>
      <c r="R18570" s="86" t="n"/>
      <c r="S18570" s="86" t="n"/>
      <c r="T18570" s="86" t="n"/>
      <c r="U18570" s="86" t="n"/>
      <c r="V18570" s="86" t="n"/>
      <c r="W18570" s="86" t="n"/>
      <c r="X18570" s="86" t="n"/>
      <c r="Y18570" s="86" t="n"/>
      <c r="Z18570" s="86" t="n"/>
      <c r="AA18570" s="86" t="n"/>
      <c r="AB18570" s="86" t="n"/>
      <c r="AC18570" s="86" t="n"/>
      <c r="AD18570" s="86" t="n"/>
      <c r="AE18570" s="86" t="n"/>
      <c r="AF18570" s="86" t="n"/>
      <c r="AG18570" s="86" t="n"/>
      <c r="AH18570" s="86" t="n"/>
      <c r="AI18570" s="86" t="n"/>
      <c r="AJ18570" s="86" t="n"/>
      <c r="AK18570" s="86" t="n"/>
    </row>
    <row r="18571">
      <c r="A18571" s="86" t="n"/>
      <c r="B18571" s="86" t="n"/>
      <c r="C18571" s="86" t="n"/>
      <c r="D18571" s="86" t="n"/>
      <c r="E18571" s="86" t="n"/>
      <c r="F18571" s="86" t="n"/>
      <c r="G18571" s="86" t="n"/>
      <c r="H18571" s="86" t="n"/>
      <c r="I18571" s="86" t="n"/>
      <c r="J18571" s="86" t="n"/>
      <c r="K18571" s="86" t="n"/>
      <c r="L18571" s="86" t="n"/>
      <c r="M18571" s="86" t="n"/>
      <c r="N18571" s="86" t="n"/>
      <c r="O18571" s="86" t="n"/>
      <c r="P18571" s="86" t="n"/>
      <c r="Q18571" s="86" t="n"/>
      <c r="R18571" s="86" t="n"/>
      <c r="S18571" s="86" t="n"/>
      <c r="T18571" s="86" t="n"/>
      <c r="U18571" s="86" t="n"/>
      <c r="V18571" s="86" t="n"/>
      <c r="W18571" s="86" t="n"/>
      <c r="X18571" s="86" t="n"/>
      <c r="Y18571" s="86" t="n"/>
      <c r="Z18571" s="86" t="n"/>
      <c r="AA18571" s="86" t="n"/>
      <c r="AB18571" s="86" t="n"/>
      <c r="AC18571" s="86" t="n"/>
      <c r="AD18571" s="86" t="n"/>
      <c r="AE18571" s="86" t="n"/>
      <c r="AF18571" s="86" t="n"/>
      <c r="AG18571" s="86" t="n"/>
      <c r="AH18571" s="86" t="n"/>
      <c r="AI18571" s="86" t="n"/>
      <c r="AJ18571" s="86" t="n"/>
      <c r="AK18571" s="86" t="n"/>
    </row>
    <row r="18572">
      <c r="A18572" s="86" t="n"/>
      <c r="B18572" s="86" t="n"/>
      <c r="C18572" s="86" t="n"/>
      <c r="D18572" s="86" t="n"/>
      <c r="E18572" s="86" t="n"/>
      <c r="F18572" s="86" t="n"/>
      <c r="G18572" s="86" t="n"/>
      <c r="H18572" s="86" t="n"/>
      <c r="I18572" s="86" t="n"/>
      <c r="J18572" s="86" t="n"/>
      <c r="K18572" s="86" t="n"/>
      <c r="L18572" s="86" t="n"/>
      <c r="M18572" s="86" t="n"/>
      <c r="N18572" s="86" t="n"/>
      <c r="O18572" s="86" t="n"/>
      <c r="P18572" s="86" t="n"/>
      <c r="Q18572" s="86" t="n"/>
      <c r="R18572" s="86" t="n"/>
      <c r="S18572" s="86" t="n"/>
      <c r="T18572" s="86" t="n"/>
      <c r="U18572" s="86" t="n"/>
      <c r="V18572" s="86" t="n"/>
      <c r="W18572" s="86" t="n"/>
      <c r="X18572" s="86" t="n"/>
      <c r="Y18572" s="86" t="n"/>
      <c r="Z18572" s="86" t="n"/>
      <c r="AA18572" s="86" t="n"/>
      <c r="AB18572" s="86" t="n"/>
      <c r="AC18572" s="86" t="n"/>
      <c r="AD18572" s="86" t="n"/>
      <c r="AE18572" s="86" t="n"/>
      <c r="AF18572" s="86" t="n"/>
      <c r="AG18572" s="86" t="n"/>
      <c r="AH18572" s="86" t="n"/>
      <c r="AI18572" s="86" t="n"/>
      <c r="AJ18572" s="86" t="n"/>
      <c r="AK18572" s="86" t="n"/>
    </row>
    <row r="18573">
      <c r="A18573" s="86" t="n"/>
      <c r="B18573" s="86" t="n"/>
      <c r="C18573" s="86" t="n"/>
      <c r="D18573" s="86" t="n"/>
      <c r="E18573" s="86" t="n"/>
      <c r="F18573" s="86" t="n"/>
      <c r="G18573" s="86" t="n"/>
      <c r="H18573" s="86" t="n"/>
      <c r="I18573" s="86" t="n"/>
      <c r="J18573" s="86" t="n"/>
      <c r="K18573" s="86" t="n"/>
      <c r="L18573" s="86" t="n"/>
      <c r="M18573" s="86" t="n"/>
      <c r="N18573" s="86" t="n"/>
      <c r="O18573" s="86" t="n"/>
      <c r="P18573" s="86" t="n"/>
      <c r="Q18573" s="86" t="n"/>
      <c r="R18573" s="86" t="n"/>
      <c r="S18573" s="86" t="n"/>
      <c r="T18573" s="86" t="n"/>
      <c r="U18573" s="86" t="n"/>
      <c r="V18573" s="86" t="n"/>
      <c r="W18573" s="86" t="n"/>
      <c r="X18573" s="86" t="n"/>
      <c r="Y18573" s="86" t="n"/>
      <c r="Z18573" s="86" t="n"/>
      <c r="AA18573" s="86" t="n"/>
      <c r="AB18573" s="86" t="n"/>
      <c r="AC18573" s="86" t="n"/>
      <c r="AD18573" s="86" t="n"/>
      <c r="AE18573" s="86" t="n"/>
      <c r="AF18573" s="86" t="n"/>
      <c r="AG18573" s="86" t="n"/>
      <c r="AH18573" s="86" t="n"/>
      <c r="AI18573" s="86" t="n"/>
      <c r="AJ18573" s="86" t="n"/>
      <c r="AK18573" s="86" t="n"/>
    </row>
    <row r="18574">
      <c r="A18574" s="86" t="n"/>
      <c r="B18574" s="86" t="n"/>
      <c r="C18574" s="86" t="n"/>
      <c r="D18574" s="86" t="n"/>
      <c r="E18574" s="86" t="n"/>
      <c r="F18574" s="86" t="n"/>
      <c r="G18574" s="86" t="n"/>
      <c r="H18574" s="86" t="n"/>
      <c r="I18574" s="86" t="n"/>
      <c r="J18574" s="86" t="n"/>
      <c r="K18574" s="86" t="n"/>
      <c r="L18574" s="86" t="n"/>
      <c r="M18574" s="86" t="n"/>
      <c r="N18574" s="86" t="n"/>
      <c r="O18574" s="86" t="n"/>
      <c r="P18574" s="86" t="n"/>
      <c r="Q18574" s="86" t="n"/>
      <c r="R18574" s="86" t="n"/>
      <c r="S18574" s="86" t="n"/>
      <c r="T18574" s="86" t="n"/>
      <c r="U18574" s="86" t="n"/>
      <c r="V18574" s="86" t="n"/>
      <c r="W18574" s="86" t="n"/>
      <c r="X18574" s="86" t="n"/>
      <c r="Y18574" s="86" t="n"/>
      <c r="Z18574" s="86" t="n"/>
      <c r="AA18574" s="86" t="n"/>
      <c r="AB18574" s="86" t="n"/>
      <c r="AC18574" s="86" t="n"/>
      <c r="AD18574" s="86" t="n"/>
      <c r="AE18574" s="86" t="n"/>
      <c r="AF18574" s="86" t="n"/>
      <c r="AG18574" s="86" t="n"/>
      <c r="AH18574" s="86" t="n"/>
      <c r="AI18574" s="86" t="n"/>
      <c r="AJ18574" s="86" t="n"/>
      <c r="AK18574" s="86" t="n"/>
    </row>
    <row r="18575">
      <c r="A18575" s="86" t="n"/>
      <c r="B18575" s="86" t="n"/>
      <c r="C18575" s="86" t="n"/>
      <c r="D18575" s="86" t="n"/>
      <c r="E18575" s="86" t="n"/>
      <c r="F18575" s="86" t="n"/>
      <c r="G18575" s="86" t="n"/>
      <c r="H18575" s="86" t="n"/>
      <c r="I18575" s="86" t="n"/>
      <c r="J18575" s="86" t="n"/>
      <c r="K18575" s="86" t="n"/>
      <c r="L18575" s="86" t="n"/>
      <c r="M18575" s="86" t="n"/>
      <c r="N18575" s="86" t="n"/>
      <c r="O18575" s="86" t="n"/>
      <c r="P18575" s="86" t="n"/>
      <c r="Q18575" s="86" t="n"/>
      <c r="R18575" s="86" t="n"/>
      <c r="S18575" s="86" t="n"/>
      <c r="T18575" s="86" t="n"/>
      <c r="U18575" s="86" t="n"/>
      <c r="V18575" s="86" t="n"/>
      <c r="W18575" s="86" t="n"/>
      <c r="X18575" s="86" t="n"/>
      <c r="Y18575" s="86" t="n"/>
      <c r="Z18575" s="86" t="n"/>
      <c r="AA18575" s="86" t="n"/>
      <c r="AB18575" s="86" t="n"/>
      <c r="AC18575" s="86" t="n"/>
      <c r="AD18575" s="86" t="n"/>
      <c r="AE18575" s="86" t="n"/>
      <c r="AF18575" s="86" t="n"/>
      <c r="AG18575" s="86" t="n"/>
      <c r="AH18575" s="86" t="n"/>
      <c r="AI18575" s="86" t="n"/>
      <c r="AJ18575" s="86" t="n"/>
      <c r="AK18575" s="86" t="n"/>
    </row>
    <row r="18576">
      <c r="A18576" s="86" t="n"/>
      <c r="B18576" s="86" t="n"/>
      <c r="C18576" s="86" t="n"/>
      <c r="D18576" s="86" t="n"/>
      <c r="E18576" s="86" t="n"/>
      <c r="F18576" s="86" t="n"/>
      <c r="G18576" s="86" t="n"/>
      <c r="H18576" s="86" t="n"/>
      <c r="I18576" s="86" t="n"/>
      <c r="J18576" s="86" t="n"/>
      <c r="K18576" s="86" t="n"/>
      <c r="L18576" s="86" t="n"/>
      <c r="M18576" s="86" t="n"/>
      <c r="N18576" s="86" t="n"/>
      <c r="O18576" s="86" t="n"/>
      <c r="P18576" s="86" t="n"/>
      <c r="Q18576" s="86" t="n"/>
      <c r="R18576" s="86" t="n"/>
      <c r="S18576" s="86" t="n"/>
      <c r="T18576" s="86" t="n"/>
      <c r="U18576" s="86" t="n"/>
      <c r="V18576" s="86" t="n"/>
      <c r="W18576" s="86" t="n"/>
      <c r="X18576" s="86" t="n"/>
      <c r="Y18576" s="86" t="n"/>
      <c r="Z18576" s="86" t="n"/>
      <c r="AA18576" s="86" t="n"/>
      <c r="AB18576" s="86" t="n"/>
      <c r="AC18576" s="86" t="n"/>
      <c r="AD18576" s="86" t="n"/>
      <c r="AE18576" s="86" t="n"/>
      <c r="AF18576" s="86" t="n"/>
      <c r="AG18576" s="86" t="n"/>
      <c r="AH18576" s="86" t="n"/>
      <c r="AI18576" s="86" t="n"/>
      <c r="AJ18576" s="86" t="n"/>
      <c r="AK18576" s="86" t="n"/>
    </row>
    <row r="18577">
      <c r="A18577" s="86" t="n"/>
      <c r="B18577" s="86" t="n"/>
      <c r="C18577" s="86" t="n"/>
      <c r="D18577" s="86" t="n"/>
      <c r="E18577" s="86" t="n"/>
      <c r="F18577" s="86" t="n"/>
      <c r="G18577" s="86" t="n"/>
      <c r="H18577" s="86" t="n"/>
      <c r="I18577" s="86" t="n"/>
      <c r="J18577" s="86" t="n"/>
      <c r="K18577" s="86" t="n"/>
      <c r="L18577" s="86" t="n"/>
      <c r="M18577" s="86" t="n"/>
      <c r="N18577" s="86" t="n"/>
      <c r="O18577" s="86" t="n"/>
      <c r="P18577" s="86" t="n"/>
      <c r="Q18577" s="86" t="n"/>
      <c r="R18577" s="86" t="n"/>
      <c r="S18577" s="86" t="n"/>
      <c r="T18577" s="86" t="n"/>
      <c r="U18577" s="86" t="n"/>
      <c r="V18577" s="86" t="n"/>
      <c r="W18577" s="86" t="n"/>
      <c r="X18577" s="86" t="n"/>
      <c r="Y18577" s="86" t="n"/>
      <c r="Z18577" s="86" t="n"/>
      <c r="AA18577" s="86" t="n"/>
      <c r="AB18577" s="86" t="n"/>
      <c r="AC18577" s="86" t="n"/>
      <c r="AD18577" s="86" t="n"/>
      <c r="AE18577" s="86" t="n"/>
      <c r="AF18577" s="86" t="n"/>
      <c r="AG18577" s="86" t="n"/>
      <c r="AH18577" s="86" t="n"/>
      <c r="AI18577" s="86" t="n"/>
      <c r="AJ18577" s="86" t="n"/>
      <c r="AK18577" s="86" t="n"/>
    </row>
    <row r="18578">
      <c r="A18578" s="86" t="n"/>
      <c r="B18578" s="86" t="n"/>
      <c r="C18578" s="86" t="n"/>
      <c r="D18578" s="86" t="n"/>
      <c r="E18578" s="86" t="n"/>
      <c r="F18578" s="86" t="n"/>
      <c r="G18578" s="86" t="n"/>
      <c r="H18578" s="86" t="n"/>
      <c r="I18578" s="86" t="n"/>
      <c r="J18578" s="86" t="n"/>
      <c r="K18578" s="86" t="n"/>
      <c r="L18578" s="86" t="n"/>
      <c r="M18578" s="86" t="n"/>
      <c r="N18578" s="86" t="n"/>
      <c r="O18578" s="86" t="n"/>
      <c r="P18578" s="86" t="n"/>
      <c r="Q18578" s="86" t="n"/>
      <c r="R18578" s="86" t="n"/>
      <c r="S18578" s="86" t="n"/>
      <c r="T18578" s="86" t="n"/>
      <c r="U18578" s="86" t="n"/>
      <c r="V18578" s="86" t="n"/>
      <c r="W18578" s="86" t="n"/>
      <c r="X18578" s="86" t="n"/>
      <c r="Y18578" s="86" t="n"/>
      <c r="Z18578" s="86" t="n"/>
      <c r="AA18578" s="86" t="n"/>
      <c r="AB18578" s="86" t="n"/>
      <c r="AC18578" s="86" t="n"/>
      <c r="AD18578" s="86" t="n"/>
      <c r="AE18578" s="86" t="n"/>
      <c r="AF18578" s="86" t="n"/>
      <c r="AG18578" s="86" t="n"/>
      <c r="AH18578" s="86" t="n"/>
      <c r="AI18578" s="86" t="n"/>
      <c r="AJ18578" s="86" t="n"/>
      <c r="AK18578" s="86" t="n"/>
    </row>
    <row r="18579">
      <c r="A18579" s="86" t="n"/>
      <c r="B18579" s="86" t="n"/>
      <c r="C18579" s="86" t="n"/>
      <c r="D18579" s="86" t="n"/>
      <c r="E18579" s="86" t="n"/>
      <c r="F18579" s="86" t="n"/>
      <c r="G18579" s="86" t="n"/>
      <c r="H18579" s="86" t="n"/>
      <c r="I18579" s="86" t="n"/>
      <c r="J18579" s="86" t="n"/>
      <c r="K18579" s="86" t="n"/>
      <c r="L18579" s="86" t="n"/>
      <c r="M18579" s="86" t="n"/>
      <c r="N18579" s="86" t="n"/>
      <c r="O18579" s="86" t="n"/>
      <c r="P18579" s="86" t="n"/>
      <c r="Q18579" s="86" t="n"/>
      <c r="R18579" s="86" t="n"/>
      <c r="S18579" s="86" t="n"/>
      <c r="T18579" s="86" t="n"/>
      <c r="U18579" s="86" t="n"/>
      <c r="V18579" s="86" t="n"/>
      <c r="W18579" s="86" t="n"/>
      <c r="X18579" s="86" t="n"/>
      <c r="Y18579" s="86" t="n"/>
      <c r="Z18579" s="86" t="n"/>
      <c r="AA18579" s="86" t="n"/>
      <c r="AB18579" s="86" t="n"/>
      <c r="AC18579" s="86" t="n"/>
      <c r="AD18579" s="86" t="n"/>
      <c r="AE18579" s="86" t="n"/>
      <c r="AF18579" s="86" t="n"/>
      <c r="AG18579" s="86" t="n"/>
      <c r="AH18579" s="86" t="n"/>
      <c r="AI18579" s="86" t="n"/>
      <c r="AJ18579" s="86" t="n"/>
      <c r="AK18579" s="86" t="n"/>
    </row>
    <row r="18580">
      <c r="A18580" s="86" t="n"/>
      <c r="B18580" s="86" t="n"/>
      <c r="C18580" s="86" t="n"/>
      <c r="D18580" s="86" t="n"/>
      <c r="E18580" s="86" t="n"/>
      <c r="F18580" s="86" t="n"/>
      <c r="G18580" s="86" t="n"/>
      <c r="H18580" s="86" t="n"/>
      <c r="I18580" s="86" t="n"/>
      <c r="J18580" s="86" t="n"/>
      <c r="K18580" s="86" t="n"/>
      <c r="L18580" s="86" t="n"/>
      <c r="M18580" s="86" t="n"/>
      <c r="N18580" s="86" t="n"/>
      <c r="O18580" s="86" t="n"/>
      <c r="P18580" s="86" t="n"/>
      <c r="Q18580" s="86" t="n"/>
      <c r="R18580" s="86" t="n"/>
      <c r="S18580" s="86" t="n"/>
      <c r="T18580" s="86" t="n"/>
      <c r="U18580" s="86" t="n"/>
      <c r="V18580" s="86" t="n"/>
      <c r="W18580" s="86" t="n"/>
      <c r="X18580" s="86" t="n"/>
      <c r="Y18580" s="86" t="n"/>
      <c r="Z18580" s="86" t="n"/>
      <c r="AA18580" s="86" t="n"/>
      <c r="AB18580" s="86" t="n"/>
      <c r="AC18580" s="86" t="n"/>
      <c r="AD18580" s="86" t="n"/>
      <c r="AE18580" s="86" t="n"/>
      <c r="AF18580" s="86" t="n"/>
      <c r="AG18580" s="86" t="n"/>
      <c r="AH18580" s="86" t="n"/>
      <c r="AI18580" s="86" t="n"/>
      <c r="AJ18580" s="86" t="n"/>
      <c r="AK18580" s="86" t="n"/>
    </row>
    <row r="18581">
      <c r="A18581" s="86" t="n"/>
      <c r="B18581" s="86" t="n"/>
      <c r="C18581" s="86" t="n"/>
      <c r="D18581" s="86" t="n"/>
      <c r="E18581" s="86" t="n"/>
      <c r="F18581" s="86" t="n"/>
      <c r="G18581" s="86" t="n"/>
      <c r="H18581" s="86" t="n"/>
      <c r="I18581" s="86" t="n"/>
      <c r="J18581" s="86" t="n"/>
      <c r="K18581" s="86" t="n"/>
      <c r="L18581" s="86" t="n"/>
      <c r="M18581" s="86" t="n"/>
      <c r="N18581" s="86" t="n"/>
      <c r="O18581" s="86" t="n"/>
      <c r="P18581" s="86" t="n"/>
      <c r="Q18581" s="86" t="n"/>
      <c r="R18581" s="86" t="n"/>
      <c r="S18581" s="86" t="n"/>
      <c r="T18581" s="86" t="n"/>
      <c r="U18581" s="86" t="n"/>
      <c r="V18581" s="86" t="n"/>
      <c r="W18581" s="86" t="n"/>
      <c r="X18581" s="86" t="n"/>
      <c r="Y18581" s="86" t="n"/>
      <c r="Z18581" s="86" t="n"/>
      <c r="AA18581" s="86" t="n"/>
      <c r="AB18581" s="86" t="n"/>
      <c r="AC18581" s="86" t="n"/>
      <c r="AD18581" s="86" t="n"/>
      <c r="AE18581" s="86" t="n"/>
      <c r="AF18581" s="86" t="n"/>
      <c r="AG18581" s="86" t="n"/>
      <c r="AH18581" s="86" t="n"/>
      <c r="AI18581" s="86" t="n"/>
      <c r="AJ18581" s="86" t="n"/>
      <c r="AK18581" s="86" t="n"/>
    </row>
    <row r="18582">
      <c r="A18582" s="86" t="n"/>
      <c r="B18582" s="86" t="n"/>
      <c r="C18582" s="86" t="n"/>
      <c r="D18582" s="86" t="n"/>
      <c r="E18582" s="86" t="n"/>
      <c r="F18582" s="86" t="n"/>
      <c r="G18582" s="86" t="n"/>
      <c r="H18582" s="86" t="n"/>
      <c r="I18582" s="86" t="n"/>
      <c r="J18582" s="86" t="n"/>
      <c r="K18582" s="86" t="n"/>
      <c r="L18582" s="86" t="n"/>
      <c r="M18582" s="86" t="n"/>
      <c r="N18582" s="86" t="n"/>
      <c r="O18582" s="86" t="n"/>
      <c r="P18582" s="86" t="n"/>
      <c r="Q18582" s="86" t="n"/>
      <c r="R18582" s="86" t="n"/>
      <c r="S18582" s="86" t="n"/>
      <c r="T18582" s="86" t="n"/>
      <c r="U18582" s="86" t="n"/>
      <c r="V18582" s="86" t="n"/>
      <c r="W18582" s="86" t="n"/>
      <c r="X18582" s="86" t="n"/>
      <c r="Y18582" s="86" t="n"/>
      <c r="Z18582" s="86" t="n"/>
      <c r="AA18582" s="86" t="n"/>
      <c r="AB18582" s="86" t="n"/>
      <c r="AC18582" s="86" t="n"/>
      <c r="AD18582" s="86" t="n"/>
      <c r="AE18582" s="86" t="n"/>
      <c r="AF18582" s="86" t="n"/>
      <c r="AG18582" s="86" t="n"/>
      <c r="AH18582" s="86" t="n"/>
      <c r="AI18582" s="86" t="n"/>
      <c r="AJ18582" s="86" t="n"/>
      <c r="AK18582" s="86" t="n"/>
    </row>
    <row r="18583">
      <c r="A18583" s="86" t="n"/>
      <c r="B18583" s="86" t="n"/>
      <c r="C18583" s="86" t="n"/>
      <c r="D18583" s="86" t="n"/>
      <c r="E18583" s="86" t="n"/>
      <c r="F18583" s="86" t="n"/>
      <c r="G18583" s="86" t="n"/>
      <c r="H18583" s="86" t="n"/>
      <c r="I18583" s="86" t="n"/>
      <c r="J18583" s="86" t="n"/>
      <c r="K18583" s="86" t="n"/>
      <c r="L18583" s="86" t="n"/>
      <c r="M18583" s="86" t="n"/>
      <c r="N18583" s="86" t="n"/>
      <c r="O18583" s="86" t="n"/>
      <c r="P18583" s="86" t="n"/>
      <c r="Q18583" s="86" t="n"/>
      <c r="R18583" s="86" t="n"/>
      <c r="S18583" s="86" t="n"/>
      <c r="T18583" s="86" t="n"/>
      <c r="U18583" s="86" t="n"/>
      <c r="V18583" s="86" t="n"/>
      <c r="W18583" s="86" t="n"/>
      <c r="X18583" s="86" t="n"/>
      <c r="Y18583" s="86" t="n"/>
      <c r="Z18583" s="86" t="n"/>
      <c r="AA18583" s="86" t="n"/>
      <c r="AB18583" s="86" t="n"/>
      <c r="AC18583" s="86" t="n"/>
      <c r="AD18583" s="86" t="n"/>
      <c r="AE18583" s="86" t="n"/>
      <c r="AF18583" s="86" t="n"/>
      <c r="AG18583" s="86" t="n"/>
      <c r="AH18583" s="86" t="n"/>
      <c r="AI18583" s="86" t="n"/>
      <c r="AJ18583" s="86" t="n"/>
      <c r="AK18583" s="86" t="n"/>
    </row>
    <row r="18584">
      <c r="A18584" s="86" t="n"/>
      <c r="B18584" s="86" t="n"/>
      <c r="C18584" s="86" t="n"/>
      <c r="D18584" s="86" t="n"/>
      <c r="E18584" s="86" t="n"/>
      <c r="F18584" s="86" t="n"/>
      <c r="G18584" s="86" t="n"/>
      <c r="H18584" s="86" t="n"/>
      <c r="I18584" s="86" t="n"/>
      <c r="J18584" s="86" t="n"/>
      <c r="K18584" s="86" t="n"/>
      <c r="L18584" s="86" t="n"/>
      <c r="M18584" s="86" t="n"/>
      <c r="N18584" s="86" t="n"/>
      <c r="O18584" s="86" t="n"/>
      <c r="P18584" s="86" t="n"/>
      <c r="Q18584" s="86" t="n"/>
      <c r="R18584" s="86" t="n"/>
      <c r="S18584" s="86" t="n"/>
      <c r="T18584" s="86" t="n"/>
      <c r="U18584" s="86" t="n"/>
      <c r="V18584" s="86" t="n"/>
      <c r="W18584" s="86" t="n"/>
      <c r="X18584" s="86" t="n"/>
      <c r="Y18584" s="86" t="n"/>
      <c r="Z18584" s="86" t="n"/>
      <c r="AA18584" s="86" t="n"/>
      <c r="AB18584" s="86" t="n"/>
      <c r="AC18584" s="86" t="n"/>
      <c r="AD18584" s="86" t="n"/>
      <c r="AE18584" s="86" t="n"/>
      <c r="AF18584" s="86" t="n"/>
      <c r="AG18584" s="86" t="n"/>
      <c r="AH18584" s="86" t="n"/>
      <c r="AI18584" s="86" t="n"/>
      <c r="AJ18584" s="86" t="n"/>
      <c r="AK18584" s="86" t="n"/>
    </row>
    <row r="18585">
      <c r="A18585" s="86" t="n"/>
      <c r="B18585" s="86" t="n"/>
      <c r="C18585" s="86" t="n"/>
      <c r="D18585" s="86" t="n"/>
      <c r="E18585" s="86" t="n"/>
      <c r="F18585" s="86" t="n"/>
      <c r="G18585" s="86" t="n"/>
      <c r="H18585" s="86" t="n"/>
      <c r="I18585" s="86" t="n"/>
      <c r="J18585" s="86" t="n"/>
      <c r="K18585" s="86" t="n"/>
      <c r="L18585" s="86" t="n"/>
      <c r="M18585" s="86" t="n"/>
      <c r="N18585" s="86" t="n"/>
      <c r="O18585" s="86" t="n"/>
      <c r="P18585" s="86" t="n"/>
      <c r="Q18585" s="86" t="n"/>
      <c r="R18585" s="86" t="n"/>
      <c r="S18585" s="86" t="n"/>
      <c r="T18585" s="86" t="n"/>
      <c r="U18585" s="86" t="n"/>
      <c r="V18585" s="86" t="n"/>
      <c r="W18585" s="86" t="n"/>
      <c r="X18585" s="86" t="n"/>
      <c r="Y18585" s="86" t="n"/>
      <c r="Z18585" s="86" t="n"/>
      <c r="AA18585" s="86" t="n"/>
      <c r="AB18585" s="86" t="n"/>
      <c r="AC18585" s="86" t="n"/>
      <c r="AD18585" s="86" t="n"/>
      <c r="AE18585" s="86" t="n"/>
      <c r="AF18585" s="86" t="n"/>
      <c r="AG18585" s="86" t="n"/>
      <c r="AH18585" s="86" t="n"/>
      <c r="AI18585" s="86" t="n"/>
      <c r="AJ18585" s="86" t="n"/>
      <c r="AK18585" s="86" t="n"/>
    </row>
    <row r="18586">
      <c r="A18586" s="86" t="n"/>
      <c r="B18586" s="86" t="n"/>
      <c r="C18586" s="86" t="n"/>
      <c r="D18586" s="86" t="n"/>
      <c r="E18586" s="86" t="n"/>
      <c r="F18586" s="86" t="n"/>
      <c r="G18586" s="86" t="n"/>
      <c r="H18586" s="86" t="n"/>
      <c r="I18586" s="86" t="n"/>
      <c r="J18586" s="86" t="n"/>
      <c r="K18586" s="86" t="n"/>
      <c r="L18586" s="86" t="n"/>
      <c r="M18586" s="86" t="n"/>
      <c r="N18586" s="86" t="n"/>
      <c r="O18586" s="86" t="n"/>
      <c r="P18586" s="86" t="n"/>
      <c r="Q18586" s="86" t="n"/>
      <c r="R18586" s="86" t="n"/>
      <c r="S18586" s="86" t="n"/>
      <c r="T18586" s="86" t="n"/>
      <c r="U18586" s="86" t="n"/>
      <c r="V18586" s="86" t="n"/>
      <c r="W18586" s="86" t="n"/>
      <c r="X18586" s="86" t="n"/>
      <c r="Y18586" s="86" t="n"/>
      <c r="Z18586" s="86" t="n"/>
      <c r="AA18586" s="86" t="n"/>
      <c r="AB18586" s="86" t="n"/>
      <c r="AC18586" s="86" t="n"/>
      <c r="AD18586" s="86" t="n"/>
      <c r="AE18586" s="86" t="n"/>
      <c r="AF18586" s="86" t="n"/>
      <c r="AG18586" s="86" t="n"/>
      <c r="AH18586" s="86" t="n"/>
      <c r="AI18586" s="86" t="n"/>
      <c r="AJ18586" s="86" t="n"/>
      <c r="AK18586" s="86" t="n"/>
    </row>
    <row r="18587">
      <c r="A18587" s="86" t="n"/>
      <c r="B18587" s="86" t="n"/>
      <c r="C18587" s="86" t="n"/>
      <c r="D18587" s="86" t="n"/>
      <c r="E18587" s="86" t="n"/>
      <c r="F18587" s="86" t="n"/>
      <c r="G18587" s="86" t="n"/>
      <c r="H18587" s="86" t="n"/>
      <c r="I18587" s="86" t="n"/>
      <c r="J18587" s="86" t="n"/>
      <c r="K18587" s="86" t="n"/>
      <c r="L18587" s="86" t="n"/>
      <c r="M18587" s="86" t="n"/>
      <c r="N18587" s="86" t="n"/>
      <c r="O18587" s="86" t="n"/>
      <c r="P18587" s="86" t="n"/>
      <c r="Q18587" s="86" t="n"/>
      <c r="R18587" s="86" t="n"/>
      <c r="S18587" s="86" t="n"/>
      <c r="T18587" s="86" t="n"/>
      <c r="U18587" s="86" t="n"/>
      <c r="V18587" s="86" t="n"/>
      <c r="W18587" s="86" t="n"/>
      <c r="X18587" s="86" t="n"/>
      <c r="Y18587" s="86" t="n"/>
      <c r="Z18587" s="86" t="n"/>
      <c r="AA18587" s="86" t="n"/>
      <c r="AB18587" s="86" t="n"/>
      <c r="AC18587" s="86" t="n"/>
      <c r="AD18587" s="86" t="n"/>
      <c r="AE18587" s="86" t="n"/>
      <c r="AF18587" s="86" t="n"/>
      <c r="AG18587" s="86" t="n"/>
      <c r="AH18587" s="86" t="n"/>
      <c r="AI18587" s="86" t="n"/>
      <c r="AJ18587" s="86" t="n"/>
      <c r="AK18587" s="86" t="n"/>
    </row>
    <row r="18588">
      <c r="A18588" s="86" t="n"/>
      <c r="B18588" s="86" t="n"/>
      <c r="C18588" s="86" t="n"/>
      <c r="D18588" s="86" t="n"/>
      <c r="E18588" s="86" t="n"/>
      <c r="F18588" s="86" t="n"/>
      <c r="G18588" s="86" t="n"/>
      <c r="H18588" s="86" t="n"/>
      <c r="I18588" s="86" t="n"/>
      <c r="J18588" s="86" t="n"/>
      <c r="K18588" s="86" t="n"/>
      <c r="L18588" s="86" t="n"/>
      <c r="M18588" s="86" t="n"/>
      <c r="N18588" s="86" t="n"/>
      <c r="O18588" s="86" t="n"/>
      <c r="P18588" s="86" t="n"/>
      <c r="Q18588" s="86" t="n"/>
      <c r="R18588" s="86" t="n"/>
      <c r="S18588" s="86" t="n"/>
      <c r="T18588" s="86" t="n"/>
      <c r="U18588" s="86" t="n"/>
      <c r="V18588" s="86" t="n"/>
      <c r="W18588" s="86" t="n"/>
      <c r="X18588" s="86" t="n"/>
      <c r="Y18588" s="86" t="n"/>
      <c r="Z18588" s="86" t="n"/>
      <c r="AA18588" s="86" t="n"/>
      <c r="AB18588" s="86" t="n"/>
      <c r="AC18588" s="86" t="n"/>
      <c r="AD18588" s="86" t="n"/>
      <c r="AE18588" s="86" t="n"/>
      <c r="AF18588" s="86" t="n"/>
      <c r="AG18588" s="86" t="n"/>
      <c r="AH18588" s="86" t="n"/>
      <c r="AI18588" s="86" t="n"/>
      <c r="AJ18588" s="86" t="n"/>
      <c r="AK18588" s="86" t="n"/>
    </row>
    <row r="18589">
      <c r="A18589" s="86" t="n"/>
      <c r="B18589" s="86" t="n"/>
      <c r="C18589" s="86" t="n"/>
      <c r="D18589" s="86" t="n"/>
      <c r="E18589" s="86" t="n"/>
      <c r="F18589" s="86" t="n"/>
      <c r="G18589" s="86" t="n"/>
      <c r="H18589" s="86" t="n"/>
      <c r="I18589" s="86" t="n"/>
      <c r="J18589" s="86" t="n"/>
      <c r="K18589" s="86" t="n"/>
      <c r="L18589" s="86" t="n"/>
      <c r="M18589" s="86" t="n"/>
      <c r="N18589" s="86" t="n"/>
      <c r="O18589" s="86" t="n"/>
      <c r="P18589" s="86" t="n"/>
      <c r="Q18589" s="86" t="n"/>
      <c r="R18589" s="86" t="n"/>
      <c r="S18589" s="86" t="n"/>
      <c r="T18589" s="86" t="n"/>
      <c r="U18589" s="86" t="n"/>
      <c r="V18589" s="86" t="n"/>
      <c r="W18589" s="86" t="n"/>
      <c r="X18589" s="86" t="n"/>
      <c r="Y18589" s="86" t="n"/>
      <c r="Z18589" s="86" t="n"/>
      <c r="AA18589" s="86" t="n"/>
      <c r="AB18589" s="86" t="n"/>
      <c r="AC18589" s="86" t="n"/>
      <c r="AD18589" s="86" t="n"/>
      <c r="AE18589" s="86" t="n"/>
      <c r="AF18589" s="86" t="n"/>
      <c r="AG18589" s="86" t="n"/>
      <c r="AH18589" s="86" t="n"/>
      <c r="AI18589" s="86" t="n"/>
      <c r="AJ18589" s="86" t="n"/>
      <c r="AK18589" s="86" t="n"/>
    </row>
    <row r="18590">
      <c r="A18590" s="86" t="n"/>
      <c r="B18590" s="86" t="n"/>
      <c r="C18590" s="86" t="n"/>
      <c r="D18590" s="86" t="n"/>
      <c r="E18590" s="86" t="n"/>
      <c r="F18590" s="86" t="n"/>
      <c r="G18590" s="86" t="n"/>
      <c r="H18590" s="86" t="n"/>
      <c r="I18590" s="86" t="n"/>
      <c r="J18590" s="86" t="n"/>
      <c r="K18590" s="86" t="n"/>
      <c r="L18590" s="86" t="n"/>
      <c r="M18590" s="86" t="n"/>
      <c r="N18590" s="86" t="n"/>
      <c r="O18590" s="86" t="n"/>
      <c r="P18590" s="86" t="n"/>
      <c r="Q18590" s="86" t="n"/>
      <c r="R18590" s="86" t="n"/>
      <c r="S18590" s="86" t="n"/>
      <c r="T18590" s="86" t="n"/>
      <c r="U18590" s="86" t="n"/>
      <c r="V18590" s="86" t="n"/>
      <c r="W18590" s="86" t="n"/>
      <c r="X18590" s="86" t="n"/>
      <c r="Y18590" s="86" t="n"/>
      <c r="Z18590" s="86" t="n"/>
      <c r="AA18590" s="86" t="n"/>
      <c r="AB18590" s="86" t="n"/>
      <c r="AC18590" s="86" t="n"/>
      <c r="AD18590" s="86" t="n"/>
      <c r="AE18590" s="86" t="n"/>
      <c r="AF18590" s="86" t="n"/>
      <c r="AG18590" s="86" t="n"/>
      <c r="AH18590" s="86" t="n"/>
      <c r="AI18590" s="86" t="n"/>
      <c r="AJ18590" s="86" t="n"/>
      <c r="AK18590" s="86" t="n"/>
    </row>
    <row r="18591">
      <c r="A18591" s="86" t="n"/>
      <c r="B18591" s="86" t="n"/>
      <c r="C18591" s="86" t="n"/>
      <c r="D18591" s="86" t="n"/>
      <c r="E18591" s="86" t="n"/>
      <c r="F18591" s="86" t="n"/>
      <c r="G18591" s="86" t="n"/>
      <c r="H18591" s="86" t="n"/>
      <c r="I18591" s="86" t="n"/>
      <c r="J18591" s="86" t="n"/>
      <c r="K18591" s="86" t="n"/>
      <c r="L18591" s="86" t="n"/>
      <c r="M18591" s="86" t="n"/>
      <c r="N18591" s="86" t="n"/>
      <c r="O18591" s="86" t="n"/>
      <c r="P18591" s="86" t="n"/>
      <c r="Q18591" s="86" t="n"/>
      <c r="R18591" s="86" t="n"/>
      <c r="S18591" s="86" t="n"/>
      <c r="T18591" s="86" t="n"/>
      <c r="U18591" s="86" t="n"/>
      <c r="V18591" s="86" t="n"/>
      <c r="W18591" s="86" t="n"/>
      <c r="X18591" s="86" t="n"/>
      <c r="Y18591" s="86" t="n"/>
      <c r="Z18591" s="86" t="n"/>
      <c r="AA18591" s="86" t="n"/>
      <c r="AB18591" s="86" t="n"/>
      <c r="AC18591" s="86" t="n"/>
      <c r="AD18591" s="86" t="n"/>
      <c r="AE18591" s="86" t="n"/>
      <c r="AF18591" s="86" t="n"/>
      <c r="AG18591" s="86" t="n"/>
      <c r="AH18591" s="86" t="n"/>
      <c r="AI18591" s="86" t="n"/>
      <c r="AJ18591" s="86" t="n"/>
      <c r="AK18591" s="86" t="n"/>
    </row>
    <row r="18601">
      <c r="A18601" s="86" t="n"/>
      <c r="B18601" s="85" t="n"/>
      <c r="C18601" s="85" t="n"/>
      <c r="D18601" s="85" t="n"/>
      <c r="E18601" s="85" t="n"/>
      <c r="F18601" s="86" t="n"/>
      <c r="G18601" s="151" t="n"/>
      <c r="H18601" s="85" t="n"/>
      <c r="I18601" s="85" t="n"/>
      <c r="J18601" s="85" t="n"/>
      <c r="K18601" s="85" t="n"/>
      <c r="L18601" s="85" t="n"/>
      <c r="M18601" s="85" t="n"/>
      <c r="N18601" s="85" t="n"/>
      <c r="O18601" s="85" t="n"/>
      <c r="P18601" s="85" t="n"/>
      <c r="Q18601" s="85" t="n"/>
      <c r="R18601" s="85" t="n"/>
      <c r="S18601" s="85" t="n"/>
      <c r="T18601" s="108" t="n"/>
      <c r="U18601" s="85" t="n"/>
      <c r="V18601" s="85" t="n"/>
      <c r="W18601" s="85" t="n"/>
      <c r="X18601" s="85" t="n"/>
      <c r="Y18601" s="85" t="n"/>
      <c r="Z18601" s="85" t="n"/>
      <c r="AA18601" s="85" t="n"/>
      <c r="AB18601" s="85" t="n"/>
      <c r="AC18601" s="85" t="n"/>
      <c r="AD18601" s="85" t="n"/>
      <c r="AE18601" s="85" t="n"/>
      <c r="AF18601" s="85" t="n"/>
      <c r="AG18601" s="85" t="n"/>
      <c r="AH18601" s="85" t="n"/>
      <c r="AI18601" s="85" t="n"/>
      <c r="AJ18601" s="85" t="n"/>
      <c r="AK18601" s="85" t="n"/>
    </row>
    <row r="18602">
      <c r="A18602" s="85" t="n"/>
      <c r="B18602" s="86" t="n"/>
      <c r="C18602" s="85" t="n"/>
      <c r="D18602" s="85" t="n"/>
      <c r="E18602" s="85" t="n"/>
      <c r="F18602" s="85" t="n"/>
      <c r="G18602" s="85" t="n"/>
      <c r="H18602" s="85" t="n"/>
      <c r="I18602" s="85" t="n"/>
      <c r="J18602" s="85" t="n"/>
      <c r="K18602" s="85" t="n"/>
      <c r="L18602" s="85" t="n"/>
      <c r="M18602" s="85" t="n"/>
      <c r="N18602" s="85" t="n"/>
      <c r="O18602" s="85" t="n"/>
      <c r="P18602" s="85" t="n"/>
      <c r="Q18602" s="85" t="n"/>
      <c r="R18602" s="85" t="n"/>
      <c r="S18602" s="85" t="n"/>
      <c r="T18602" s="85" t="n"/>
      <c r="U18602" s="85" t="n"/>
      <c r="V18602" s="85" t="n"/>
      <c r="W18602" s="85" t="n"/>
      <c r="X18602" s="85" t="n"/>
      <c r="Y18602" s="85" t="n"/>
      <c r="Z18602" s="85" t="n"/>
      <c r="AA18602" s="85" t="n"/>
      <c r="AB18602" s="85" t="n"/>
      <c r="AC18602" s="85" t="n"/>
      <c r="AD18602" s="85" t="n"/>
      <c r="AE18602" s="85" t="n"/>
      <c r="AF18602" s="85" t="n"/>
      <c r="AG18602" s="85" t="n"/>
      <c r="AH18602" s="85" t="n"/>
      <c r="AI18602" s="85" t="n"/>
      <c r="AJ18602" s="85" t="n"/>
      <c r="AK18602" s="85" t="n"/>
    </row>
    <row r="18603">
      <c r="A18603" s="86" t="n"/>
      <c r="B18603" s="86" t="n"/>
      <c r="C18603" s="86" t="n"/>
      <c r="D18603" s="86" t="n"/>
      <c r="E18603" s="86" t="n"/>
      <c r="F18603" s="86" t="n"/>
      <c r="G18603" s="86" t="n"/>
      <c r="H18603" s="86" t="n"/>
      <c r="I18603" s="86" t="n"/>
      <c r="J18603" s="86" t="n"/>
      <c r="K18603" s="86" t="n"/>
      <c r="L18603" s="86" t="n"/>
      <c r="M18603" s="86" t="n"/>
      <c r="N18603" s="86" t="n"/>
      <c r="O18603" s="86" t="n"/>
      <c r="P18603" s="86" t="n"/>
      <c r="Q18603" s="86" t="n"/>
      <c r="R18603" s="86" t="n"/>
      <c r="S18603" s="86" t="n"/>
      <c r="T18603" s="86" t="n"/>
      <c r="U18603" s="86" t="n"/>
      <c r="V18603" s="86" t="n"/>
      <c r="W18603" s="86" t="n"/>
      <c r="X18603" s="86" t="n"/>
      <c r="Y18603" s="86" t="n"/>
      <c r="Z18603" s="86" t="n"/>
      <c r="AA18603" s="86" t="n"/>
      <c r="AB18603" s="86" t="n"/>
      <c r="AC18603" s="86" t="n"/>
      <c r="AD18603" s="86" t="n"/>
      <c r="AE18603" s="86" t="n"/>
      <c r="AF18603" s="86" t="n"/>
      <c r="AG18603" s="86" t="n"/>
      <c r="AH18603" s="86" t="n"/>
      <c r="AI18603" s="86" t="n"/>
      <c r="AJ18603" s="86" t="n"/>
      <c r="AK18603" s="86" t="n"/>
    </row>
    <row r="18604">
      <c r="A18604" s="85" t="n"/>
      <c r="B18604" s="86" t="n"/>
      <c r="C18604" s="85" t="n"/>
      <c r="D18604" s="85" t="n"/>
      <c r="E18604" s="86" t="n"/>
      <c r="F18604" s="85" t="n"/>
      <c r="G18604" s="85" t="n"/>
      <c r="H18604" s="86" t="n"/>
      <c r="I18604" s="85" t="n"/>
      <c r="J18604" s="85" t="n"/>
      <c r="K18604" s="86" t="n"/>
      <c r="L18604" s="85" t="n"/>
      <c r="M18604" s="85" t="n"/>
      <c r="N18604" s="86" t="n"/>
      <c r="O18604" s="85" t="n"/>
      <c r="P18604" s="85" t="n"/>
      <c r="Q18604" s="86" t="n"/>
      <c r="R18604" s="85" t="n"/>
      <c r="S18604" s="85" t="n"/>
      <c r="T18604" s="86" t="n"/>
      <c r="U18604" s="85" t="n"/>
      <c r="V18604" s="85" t="n"/>
      <c r="W18604" s="86" t="n"/>
      <c r="X18604" s="85" t="n"/>
      <c r="Y18604" s="85" t="n"/>
      <c r="Z18604" s="86" t="n"/>
      <c r="AA18604" s="85" t="n"/>
      <c r="AB18604" s="85" t="n"/>
      <c r="AC18604" s="86" t="n"/>
      <c r="AD18604" s="85" t="n"/>
      <c r="AE18604" s="85" t="n"/>
      <c r="AF18604" s="86" t="n"/>
      <c r="AG18604" s="85" t="n"/>
      <c r="AH18604" s="85" t="n"/>
      <c r="AI18604" s="86" t="n"/>
      <c r="AJ18604" s="85" t="n"/>
      <c r="AK18604" s="85" t="n"/>
    </row>
    <row r="18605">
      <c r="A18605" s="86" t="n"/>
      <c r="B18605" s="86" t="n"/>
      <c r="C18605" s="86" t="n"/>
      <c r="D18605" s="86" t="n"/>
      <c r="E18605" s="86" t="n"/>
      <c r="F18605" s="86" t="n"/>
      <c r="G18605" s="86" t="n"/>
      <c r="H18605" s="86" t="n"/>
      <c r="I18605" s="86" t="n"/>
      <c r="J18605" s="86" t="n"/>
      <c r="K18605" s="86" t="n"/>
      <c r="L18605" s="86" t="n"/>
      <c r="M18605" s="86" t="n"/>
      <c r="N18605" s="86" t="n"/>
      <c r="O18605" s="86" t="n"/>
      <c r="P18605" s="86" t="n"/>
      <c r="Q18605" s="86" t="n"/>
      <c r="R18605" s="86" t="n"/>
      <c r="S18605" s="86" t="n"/>
      <c r="T18605" s="86" t="n"/>
      <c r="U18605" s="86" t="n"/>
      <c r="V18605" s="86" t="n"/>
      <c r="W18605" s="86" t="n"/>
      <c r="X18605" s="86" t="n"/>
      <c r="Y18605" s="86" t="n"/>
      <c r="Z18605" s="86" t="n"/>
      <c r="AA18605" s="86" t="n"/>
      <c r="AB18605" s="86" t="n"/>
      <c r="AC18605" s="86" t="n"/>
      <c r="AD18605" s="86" t="n"/>
      <c r="AE18605" s="86" t="n"/>
      <c r="AF18605" s="86" t="n"/>
      <c r="AG18605" s="86" t="n"/>
      <c r="AH18605" s="86" t="n"/>
      <c r="AI18605" s="86" t="n"/>
      <c r="AJ18605" s="86" t="n"/>
      <c r="AK18605" s="86" t="n"/>
    </row>
    <row r="18606">
      <c r="A18606" s="85" t="n"/>
      <c r="B18606" s="192" t="n"/>
      <c r="C18606" s="193" t="n"/>
      <c r="D18606" s="193" t="n"/>
      <c r="E18606" s="192" t="n"/>
      <c r="F18606" s="193" t="n"/>
      <c r="G18606" s="193" t="n"/>
      <c r="H18606" s="192" t="n"/>
      <c r="I18606" s="193" t="n"/>
      <c r="J18606" s="193" t="n"/>
      <c r="K18606" s="192" t="n"/>
      <c r="L18606" s="193" t="n"/>
      <c r="M18606" s="193" t="n"/>
      <c r="N18606" s="192" t="n"/>
      <c r="O18606" s="193" t="n"/>
      <c r="P18606" s="193" t="n"/>
      <c r="Q18606" s="192" t="n"/>
      <c r="R18606" s="193" t="n"/>
      <c r="S18606" s="193" t="n"/>
      <c r="T18606" s="192" t="n"/>
      <c r="U18606" s="193" t="n"/>
      <c r="V18606" s="193" t="n"/>
      <c r="W18606" s="192" t="n"/>
      <c r="X18606" s="193" t="n"/>
      <c r="Y18606" s="193" t="n"/>
      <c r="Z18606" s="192" t="n"/>
      <c r="AA18606" s="193" t="n"/>
      <c r="AB18606" s="193" t="n"/>
      <c r="AC18606" s="192" t="n"/>
      <c r="AD18606" s="193" t="n"/>
      <c r="AE18606" s="193" t="n"/>
      <c r="AF18606" s="192" t="n"/>
      <c r="AG18606" s="193" t="n"/>
      <c r="AH18606" s="193" t="n"/>
      <c r="AI18606" s="192" t="n"/>
      <c r="AJ18606" s="193" t="n"/>
      <c r="AK18606" s="193" t="n"/>
      <c r="AM18606">
        <f>A18601</f>
        <v/>
      </c>
      <c r="AN18606" s="83">
        <f>1/($B18606*(1/$B18604)*(1/(5/7+2/7*$D18606))*$B18616/SUM($B18608:$B18631))</f>
        <v/>
      </c>
      <c r="AO18606" s="83">
        <f>1/(B18606*(1/B18604)*(1/(5/7+2/7*D18606)))</f>
        <v/>
      </c>
      <c r="AP18606" s="83" t="n"/>
      <c r="AR18606" s="174">
        <f>CHOOSE(AV$3,C18606,F18606,I18606,L18606,O18606,R18606,U18606,X18606,AA18606,AD18606,AG18606,AJ18606)</f>
        <v/>
      </c>
      <c r="AS18606" s="82" t="n"/>
      <c r="AT18606" s="82" t="n"/>
      <c r="AV18606" s="119">
        <f>AN18606/AR18606</f>
        <v/>
      </c>
      <c r="AW18606" s="172">
        <f>AO18606/AR18606</f>
        <v/>
      </c>
      <c r="AX18606" s="83" t="n"/>
    </row>
    <row r="18607">
      <c r="A18607" s="86" t="n"/>
      <c r="B18607" s="86" t="n"/>
      <c r="C18607" s="86" t="n"/>
      <c r="D18607" s="86" t="n"/>
      <c r="E18607" s="86" t="n"/>
      <c r="F18607" s="86" t="n"/>
      <c r="G18607" s="86" t="n"/>
      <c r="H18607" s="86" t="n"/>
      <c r="I18607" s="86" t="n"/>
      <c r="J18607" s="86" t="n"/>
      <c r="K18607" s="86" t="n"/>
      <c r="L18607" s="86" t="n"/>
      <c r="M18607" s="86" t="n"/>
      <c r="N18607" s="86" t="n"/>
      <c r="O18607" s="86" t="n"/>
      <c r="P18607" s="86" t="n"/>
      <c r="Q18607" s="86" t="n"/>
      <c r="R18607" s="86" t="n"/>
      <c r="S18607" s="86" t="n"/>
      <c r="T18607" s="86" t="n"/>
      <c r="U18607" s="86" t="n"/>
      <c r="V18607" s="86" t="n"/>
      <c r="W18607" s="86" t="n"/>
      <c r="X18607" s="86" t="n"/>
      <c r="Y18607" s="86" t="n"/>
      <c r="Z18607" s="86" t="n"/>
      <c r="AA18607" s="86" t="n"/>
      <c r="AB18607" s="86" t="n"/>
      <c r="AC18607" s="86" t="n"/>
      <c r="AD18607" s="86" t="n"/>
      <c r="AE18607" s="86" t="n"/>
      <c r="AF18607" s="86" t="n"/>
      <c r="AG18607" s="86" t="n"/>
      <c r="AH18607" s="86" t="n"/>
      <c r="AI18607" s="86" t="n"/>
      <c r="AJ18607" s="86" t="n"/>
      <c r="AK18607" s="86" t="n"/>
    </row>
    <row r="18608">
      <c r="A18608" s="86" t="n"/>
      <c r="B18608" s="86" t="n"/>
      <c r="C18608" s="86" t="n"/>
      <c r="D18608" s="86" t="n"/>
      <c r="E18608" s="86" t="n"/>
      <c r="F18608" s="86" t="n"/>
      <c r="G18608" s="86" t="n"/>
      <c r="H18608" s="86" t="n"/>
      <c r="I18608" s="86" t="n"/>
      <c r="J18608" s="86" t="n"/>
      <c r="K18608" s="86" t="n"/>
      <c r="L18608" s="86" t="n"/>
      <c r="M18608" s="86" t="n"/>
      <c r="N18608" s="86" t="n"/>
      <c r="O18608" s="86" t="n"/>
      <c r="P18608" s="86" t="n"/>
      <c r="Q18608" s="86" t="n"/>
      <c r="R18608" s="86" t="n"/>
      <c r="S18608" s="86" t="n"/>
      <c r="T18608" s="86" t="n"/>
      <c r="U18608" s="86" t="n"/>
      <c r="V18608" s="86" t="n"/>
      <c r="W18608" s="86" t="n"/>
      <c r="X18608" s="86" t="n"/>
      <c r="Y18608" s="86" t="n"/>
      <c r="Z18608" s="86" t="n"/>
      <c r="AA18608" s="86" t="n"/>
      <c r="AB18608" s="86" t="n"/>
      <c r="AC18608" s="86" t="n"/>
      <c r="AD18608" s="86" t="n"/>
      <c r="AE18608" s="86" t="n"/>
      <c r="AF18608" s="86" t="n"/>
      <c r="AG18608" s="86" t="n"/>
      <c r="AH18608" s="86" t="n"/>
      <c r="AI18608" s="86" t="n"/>
      <c r="AJ18608" s="86" t="n"/>
      <c r="AK18608" s="86" t="n"/>
    </row>
    <row r="18609">
      <c r="A18609" s="86" t="n"/>
      <c r="B18609" s="86" t="n"/>
      <c r="C18609" s="86" t="n"/>
      <c r="D18609" s="86" t="n"/>
      <c r="E18609" s="86" t="n"/>
      <c r="F18609" s="86" t="n"/>
      <c r="G18609" s="86" t="n"/>
      <c r="H18609" s="86" t="n"/>
      <c r="I18609" s="86" t="n"/>
      <c r="J18609" s="86" t="n"/>
      <c r="K18609" s="86" t="n"/>
      <c r="L18609" s="86" t="n"/>
      <c r="M18609" s="86" t="n"/>
      <c r="N18609" s="86" t="n"/>
      <c r="O18609" s="86" t="n"/>
      <c r="P18609" s="86" t="n"/>
      <c r="Q18609" s="86" t="n"/>
      <c r="R18609" s="86" t="n"/>
      <c r="S18609" s="86" t="n"/>
      <c r="T18609" s="86" t="n"/>
      <c r="U18609" s="86" t="n"/>
      <c r="V18609" s="86" t="n"/>
      <c r="W18609" s="86" t="n"/>
      <c r="X18609" s="86" t="n"/>
      <c r="Y18609" s="86" t="n"/>
      <c r="Z18609" s="86" t="n"/>
      <c r="AA18609" s="86" t="n"/>
      <c r="AB18609" s="86" t="n"/>
      <c r="AC18609" s="86" t="n"/>
      <c r="AD18609" s="86" t="n"/>
      <c r="AE18609" s="86" t="n"/>
      <c r="AF18609" s="86" t="n"/>
      <c r="AG18609" s="86" t="n"/>
      <c r="AH18609" s="86" t="n"/>
      <c r="AI18609" s="86" t="n"/>
      <c r="AJ18609" s="86" t="n"/>
      <c r="AK18609" s="86" t="n"/>
    </row>
    <row r="18610">
      <c r="A18610" s="86" t="n"/>
      <c r="B18610" s="86" t="n"/>
      <c r="C18610" s="86" t="n"/>
      <c r="D18610" s="86" t="n"/>
      <c r="E18610" s="86" t="n"/>
      <c r="F18610" s="86" t="n"/>
      <c r="G18610" s="86" t="n"/>
      <c r="H18610" s="86" t="n"/>
      <c r="I18610" s="86" t="n"/>
      <c r="J18610" s="86" t="n"/>
      <c r="K18610" s="86" t="n"/>
      <c r="L18610" s="86" t="n"/>
      <c r="M18610" s="86" t="n"/>
      <c r="N18610" s="86" t="n"/>
      <c r="O18610" s="86" t="n"/>
      <c r="P18610" s="86" t="n"/>
      <c r="Q18610" s="86" t="n"/>
      <c r="R18610" s="86" t="n"/>
      <c r="S18610" s="86" t="n"/>
      <c r="T18610" s="86" t="n"/>
      <c r="U18610" s="86" t="n"/>
      <c r="V18610" s="86" t="n"/>
      <c r="W18610" s="86" t="n"/>
      <c r="X18610" s="86" t="n"/>
      <c r="Y18610" s="86" t="n"/>
      <c r="Z18610" s="86" t="n"/>
      <c r="AA18610" s="86" t="n"/>
      <c r="AB18610" s="86" t="n"/>
      <c r="AC18610" s="86" t="n"/>
      <c r="AD18610" s="86" t="n"/>
      <c r="AE18610" s="86" t="n"/>
      <c r="AF18610" s="86" t="n"/>
      <c r="AG18610" s="86" t="n"/>
      <c r="AH18610" s="86" t="n"/>
      <c r="AI18610" s="86" t="n"/>
      <c r="AJ18610" s="86" t="n"/>
      <c r="AK18610" s="86" t="n"/>
    </row>
    <row r="18611">
      <c r="A18611" s="86" t="n"/>
      <c r="B18611" s="86" t="n"/>
      <c r="C18611" s="86" t="n"/>
      <c r="D18611" s="86" t="n"/>
      <c r="E18611" s="86" t="n"/>
      <c r="F18611" s="86" t="n"/>
      <c r="G18611" s="86" t="n"/>
      <c r="H18611" s="86" t="n"/>
      <c r="I18611" s="86" t="n"/>
      <c r="J18611" s="86" t="n"/>
      <c r="K18611" s="86" t="n"/>
      <c r="L18611" s="86" t="n"/>
      <c r="M18611" s="86" t="n"/>
      <c r="N18611" s="86" t="n"/>
      <c r="O18611" s="86" t="n"/>
      <c r="P18611" s="86" t="n"/>
      <c r="Q18611" s="86" t="n"/>
      <c r="R18611" s="86" t="n"/>
      <c r="S18611" s="86" t="n"/>
      <c r="T18611" s="86" t="n"/>
      <c r="U18611" s="86" t="n"/>
      <c r="V18611" s="86" t="n"/>
      <c r="W18611" s="86" t="n"/>
      <c r="X18611" s="86" t="n"/>
      <c r="Y18611" s="86" t="n"/>
      <c r="Z18611" s="86" t="n"/>
      <c r="AA18611" s="86" t="n"/>
      <c r="AB18611" s="86" t="n"/>
      <c r="AC18611" s="86" t="n"/>
      <c r="AD18611" s="86" t="n"/>
      <c r="AE18611" s="86" t="n"/>
      <c r="AF18611" s="86" t="n"/>
      <c r="AG18611" s="86" t="n"/>
      <c r="AH18611" s="86" t="n"/>
      <c r="AI18611" s="86" t="n"/>
      <c r="AJ18611" s="86" t="n"/>
      <c r="AK18611" s="86" t="n"/>
    </row>
    <row r="18612">
      <c r="A18612" s="86" t="n"/>
      <c r="B18612" s="86" t="n"/>
      <c r="C18612" s="86" t="n"/>
      <c r="D18612" s="86" t="n"/>
      <c r="E18612" s="86" t="n"/>
      <c r="F18612" s="86" t="n"/>
      <c r="G18612" s="86" t="n"/>
      <c r="H18612" s="86" t="n"/>
      <c r="I18612" s="86" t="n"/>
      <c r="J18612" s="86" t="n"/>
      <c r="K18612" s="86" t="n"/>
      <c r="L18612" s="86" t="n"/>
      <c r="M18612" s="86" t="n"/>
      <c r="N18612" s="86" t="n"/>
      <c r="O18612" s="86" t="n"/>
      <c r="P18612" s="86" t="n"/>
      <c r="Q18612" s="86" t="n"/>
      <c r="R18612" s="86" t="n"/>
      <c r="S18612" s="86" t="n"/>
      <c r="T18612" s="86" t="n"/>
      <c r="U18612" s="86" t="n"/>
      <c r="V18612" s="86" t="n"/>
      <c r="W18612" s="86" t="n"/>
      <c r="X18612" s="86" t="n"/>
      <c r="Y18612" s="86" t="n"/>
      <c r="Z18612" s="86" t="n"/>
      <c r="AA18612" s="86" t="n"/>
      <c r="AB18612" s="86" t="n"/>
      <c r="AC18612" s="86" t="n"/>
      <c r="AD18612" s="86" t="n"/>
      <c r="AE18612" s="86" t="n"/>
      <c r="AF18612" s="86" t="n"/>
      <c r="AG18612" s="86" t="n"/>
      <c r="AH18612" s="86" t="n"/>
      <c r="AI18612" s="86" t="n"/>
      <c r="AJ18612" s="86" t="n"/>
      <c r="AK18612" s="86" t="n"/>
    </row>
    <row r="18613">
      <c r="A18613" s="86" t="n"/>
      <c r="B18613" s="86" t="n"/>
      <c r="C18613" s="86" t="n"/>
      <c r="D18613" s="86" t="n"/>
      <c r="E18613" s="86" t="n"/>
      <c r="F18613" s="86" t="n"/>
      <c r="G18613" s="86" t="n"/>
      <c r="H18613" s="86" t="n"/>
      <c r="I18613" s="86" t="n"/>
      <c r="J18613" s="86" t="n"/>
      <c r="K18613" s="86" t="n"/>
      <c r="L18613" s="86" t="n"/>
      <c r="M18613" s="86" t="n"/>
      <c r="N18613" s="86" t="n"/>
      <c r="O18613" s="86" t="n"/>
      <c r="P18613" s="86" t="n"/>
      <c r="Q18613" s="86" t="n"/>
      <c r="R18613" s="86" t="n"/>
      <c r="S18613" s="86" t="n"/>
      <c r="T18613" s="86" t="n"/>
      <c r="U18613" s="86" t="n"/>
      <c r="V18613" s="86" t="n"/>
      <c r="W18613" s="86" t="n"/>
      <c r="X18613" s="86" t="n"/>
      <c r="Y18613" s="86" t="n"/>
      <c r="Z18613" s="86" t="n"/>
      <c r="AA18613" s="86" t="n"/>
      <c r="AB18613" s="86" t="n"/>
      <c r="AC18613" s="86" t="n"/>
      <c r="AD18613" s="86" t="n"/>
      <c r="AE18613" s="86" t="n"/>
      <c r="AF18613" s="86" t="n"/>
      <c r="AG18613" s="86" t="n"/>
      <c r="AH18613" s="86" t="n"/>
      <c r="AI18613" s="86" t="n"/>
      <c r="AJ18613" s="86" t="n"/>
      <c r="AK18613" s="86" t="n"/>
    </row>
    <row r="18614">
      <c r="A18614" s="86" t="n"/>
      <c r="B18614" s="86" t="n"/>
      <c r="C18614" s="86" t="n"/>
      <c r="D18614" s="86" t="n"/>
      <c r="E18614" s="86" t="n"/>
      <c r="F18614" s="86" t="n"/>
      <c r="G18614" s="86" t="n"/>
      <c r="H18614" s="86" t="n"/>
      <c r="I18614" s="86" t="n"/>
      <c r="J18614" s="86" t="n"/>
      <c r="K18614" s="86" t="n"/>
      <c r="L18614" s="86" t="n"/>
      <c r="M18614" s="86" t="n"/>
      <c r="N18614" s="86" t="n"/>
      <c r="O18614" s="86" t="n"/>
      <c r="P18614" s="86" t="n"/>
      <c r="Q18614" s="86" t="n"/>
      <c r="R18614" s="86" t="n"/>
      <c r="S18614" s="86" t="n"/>
      <c r="T18614" s="86" t="n"/>
      <c r="U18614" s="86" t="n"/>
      <c r="V18614" s="86" t="n"/>
      <c r="W18614" s="86" t="n"/>
      <c r="X18614" s="86" t="n"/>
      <c r="Y18614" s="86" t="n"/>
      <c r="Z18614" s="86" t="n"/>
      <c r="AA18614" s="86" t="n"/>
      <c r="AB18614" s="86" t="n"/>
      <c r="AC18614" s="86" t="n"/>
      <c r="AD18614" s="86" t="n"/>
      <c r="AE18614" s="86" t="n"/>
      <c r="AF18614" s="86" t="n"/>
      <c r="AG18614" s="86" t="n"/>
      <c r="AH18614" s="86" t="n"/>
      <c r="AI18614" s="86" t="n"/>
      <c r="AJ18614" s="86" t="n"/>
      <c r="AK18614" s="86" t="n"/>
    </row>
    <row r="18615">
      <c r="A18615" s="86" t="n"/>
      <c r="B18615" s="86" t="n"/>
      <c r="C18615" s="86" t="n"/>
      <c r="D18615" s="86" t="n"/>
      <c r="E18615" s="86" t="n"/>
      <c r="F18615" s="86" t="n"/>
      <c r="G18615" s="86" t="n"/>
      <c r="H18615" s="86" t="n"/>
      <c r="I18615" s="86" t="n"/>
      <c r="J18615" s="86" t="n"/>
      <c r="K18615" s="86" t="n"/>
      <c r="L18615" s="86" t="n"/>
      <c r="M18615" s="86" t="n"/>
      <c r="N18615" s="86" t="n"/>
      <c r="O18615" s="86" t="n"/>
      <c r="P18615" s="86" t="n"/>
      <c r="Q18615" s="86" t="n"/>
      <c r="R18615" s="86" t="n"/>
      <c r="S18615" s="86" t="n"/>
      <c r="T18615" s="86" t="n"/>
      <c r="U18615" s="86" t="n"/>
      <c r="V18615" s="86" t="n"/>
      <c r="W18615" s="86" t="n"/>
      <c r="X18615" s="86" t="n"/>
      <c r="Y18615" s="86" t="n"/>
      <c r="Z18615" s="86" t="n"/>
      <c r="AA18615" s="86" t="n"/>
      <c r="AB18615" s="86" t="n"/>
      <c r="AC18615" s="86" t="n"/>
      <c r="AD18615" s="86" t="n"/>
      <c r="AE18615" s="86" t="n"/>
      <c r="AF18615" s="86" t="n"/>
      <c r="AG18615" s="86" t="n"/>
      <c r="AH18615" s="86" t="n"/>
      <c r="AI18615" s="86" t="n"/>
      <c r="AJ18615" s="86" t="n"/>
      <c r="AK18615" s="86" t="n"/>
    </row>
    <row r="18616">
      <c r="A18616" s="86" t="n"/>
      <c r="B18616" s="86" t="n"/>
      <c r="C18616" s="86" t="n"/>
      <c r="D18616" s="86" t="n"/>
      <c r="E18616" s="86" t="n"/>
      <c r="F18616" s="86" t="n"/>
      <c r="G18616" s="86" t="n"/>
      <c r="H18616" s="86" t="n"/>
      <c r="I18616" s="86" t="n"/>
      <c r="J18616" s="86" t="n"/>
      <c r="K18616" s="86" t="n"/>
      <c r="L18616" s="86" t="n"/>
      <c r="M18616" s="86" t="n"/>
      <c r="N18616" s="86" t="n"/>
      <c r="O18616" s="86" t="n"/>
      <c r="P18616" s="86" t="n"/>
      <c r="Q18616" s="86" t="n"/>
      <c r="R18616" s="86" t="n"/>
      <c r="S18616" s="86" t="n"/>
      <c r="T18616" s="86" t="n"/>
      <c r="U18616" s="86" t="n"/>
      <c r="V18616" s="86" t="n"/>
      <c r="W18616" s="86" t="n"/>
      <c r="X18616" s="86" t="n"/>
      <c r="Y18616" s="86" t="n"/>
      <c r="Z18616" s="86" t="n"/>
      <c r="AA18616" s="86" t="n"/>
      <c r="AB18616" s="86" t="n"/>
      <c r="AC18616" s="86" t="n"/>
      <c r="AD18616" s="86" t="n"/>
      <c r="AE18616" s="86" t="n"/>
      <c r="AF18616" s="86" t="n"/>
      <c r="AG18616" s="86" t="n"/>
      <c r="AH18616" s="86" t="n"/>
      <c r="AI18616" s="86" t="n"/>
      <c r="AJ18616" s="86" t="n"/>
      <c r="AK18616" s="86" t="n"/>
    </row>
    <row r="18617">
      <c r="A18617" s="86" t="n"/>
      <c r="B18617" s="86" t="n"/>
      <c r="C18617" s="86" t="n"/>
      <c r="D18617" s="86" t="n"/>
      <c r="E18617" s="86" t="n"/>
      <c r="F18617" s="86" t="n"/>
      <c r="G18617" s="86" t="n"/>
      <c r="H18617" s="86" t="n"/>
      <c r="I18617" s="86" t="n"/>
      <c r="J18617" s="86" t="n"/>
      <c r="K18617" s="86" t="n"/>
      <c r="L18617" s="86" t="n"/>
      <c r="M18617" s="86" t="n"/>
      <c r="N18617" s="86" t="n"/>
      <c r="O18617" s="86" t="n"/>
      <c r="P18617" s="86" t="n"/>
      <c r="Q18617" s="86" t="n"/>
      <c r="R18617" s="86" t="n"/>
      <c r="S18617" s="86" t="n"/>
      <c r="T18617" s="86" t="n"/>
      <c r="U18617" s="86" t="n"/>
      <c r="V18617" s="86" t="n"/>
      <c r="W18617" s="86" t="n"/>
      <c r="X18617" s="86" t="n"/>
      <c r="Y18617" s="86" t="n"/>
      <c r="Z18617" s="86" t="n"/>
      <c r="AA18617" s="86" t="n"/>
      <c r="AB18617" s="86" t="n"/>
      <c r="AC18617" s="86" t="n"/>
      <c r="AD18617" s="86" t="n"/>
      <c r="AE18617" s="86" t="n"/>
      <c r="AF18617" s="86" t="n"/>
      <c r="AG18617" s="86" t="n"/>
      <c r="AH18617" s="86" t="n"/>
      <c r="AI18617" s="86" t="n"/>
      <c r="AJ18617" s="86" t="n"/>
      <c r="AK18617" s="86" t="n"/>
    </row>
    <row r="18618">
      <c r="A18618" s="86" t="n"/>
      <c r="B18618" s="86" t="n"/>
      <c r="C18618" s="86" t="n"/>
      <c r="D18618" s="86" t="n"/>
      <c r="E18618" s="86" t="n"/>
      <c r="F18618" s="86" t="n"/>
      <c r="G18618" s="86" t="n"/>
      <c r="H18618" s="86" t="n"/>
      <c r="I18618" s="86" t="n"/>
      <c r="J18618" s="86" t="n"/>
      <c r="K18618" s="86" t="n"/>
      <c r="L18618" s="86" t="n"/>
      <c r="M18618" s="86" t="n"/>
      <c r="N18618" s="86" t="n"/>
      <c r="O18618" s="86" t="n"/>
      <c r="P18618" s="86" t="n"/>
      <c r="Q18618" s="86" t="n"/>
      <c r="R18618" s="86" t="n"/>
      <c r="S18618" s="86" t="n"/>
      <c r="T18618" s="86" t="n"/>
      <c r="U18618" s="86" t="n"/>
      <c r="V18618" s="86" t="n"/>
      <c r="W18618" s="86" t="n"/>
      <c r="X18618" s="86" t="n"/>
      <c r="Y18618" s="86" t="n"/>
      <c r="Z18618" s="86" t="n"/>
      <c r="AA18618" s="86" t="n"/>
      <c r="AB18618" s="86" t="n"/>
      <c r="AC18618" s="86" t="n"/>
      <c r="AD18618" s="86" t="n"/>
      <c r="AE18618" s="86" t="n"/>
      <c r="AF18618" s="86" t="n"/>
      <c r="AG18618" s="86" t="n"/>
      <c r="AH18618" s="86" t="n"/>
      <c r="AI18618" s="86" t="n"/>
      <c r="AJ18618" s="86" t="n"/>
      <c r="AK18618" s="86" t="n"/>
    </row>
    <row r="18619">
      <c r="A18619" s="86" t="n"/>
      <c r="B18619" s="86" t="n"/>
      <c r="C18619" s="86" t="n"/>
      <c r="D18619" s="86" t="n"/>
      <c r="E18619" s="86" t="n"/>
      <c r="F18619" s="86" t="n"/>
      <c r="G18619" s="86" t="n"/>
      <c r="H18619" s="86" t="n"/>
      <c r="I18619" s="86" t="n"/>
      <c r="J18619" s="86" t="n"/>
      <c r="K18619" s="86" t="n"/>
      <c r="L18619" s="86" t="n"/>
      <c r="M18619" s="86" t="n"/>
      <c r="N18619" s="86" t="n"/>
      <c r="O18619" s="86" t="n"/>
      <c r="P18619" s="86" t="n"/>
      <c r="Q18619" s="86" t="n"/>
      <c r="R18619" s="86" t="n"/>
      <c r="S18619" s="86" t="n"/>
      <c r="T18619" s="86" t="n"/>
      <c r="U18619" s="86" t="n"/>
      <c r="V18619" s="86" t="n"/>
      <c r="W18619" s="86" t="n"/>
      <c r="X18619" s="86" t="n"/>
      <c r="Y18619" s="86" t="n"/>
      <c r="Z18619" s="86" t="n"/>
      <c r="AA18619" s="86" t="n"/>
      <c r="AB18619" s="86" t="n"/>
      <c r="AC18619" s="86" t="n"/>
      <c r="AD18619" s="86" t="n"/>
      <c r="AE18619" s="86" t="n"/>
      <c r="AF18619" s="86" t="n"/>
      <c r="AG18619" s="86" t="n"/>
      <c r="AH18619" s="86" t="n"/>
      <c r="AI18619" s="86" t="n"/>
      <c r="AJ18619" s="86" t="n"/>
      <c r="AK18619" s="86" t="n"/>
    </row>
    <row r="18620">
      <c r="A18620" s="86" t="n"/>
      <c r="B18620" s="86" t="n"/>
      <c r="C18620" s="86" t="n"/>
      <c r="D18620" s="86" t="n"/>
      <c r="E18620" s="86" t="n"/>
      <c r="F18620" s="86" t="n"/>
      <c r="G18620" s="86" t="n"/>
      <c r="H18620" s="86" t="n"/>
      <c r="I18620" s="86" t="n"/>
      <c r="J18620" s="86" t="n"/>
      <c r="K18620" s="86" t="n"/>
      <c r="L18620" s="86" t="n"/>
      <c r="M18620" s="86" t="n"/>
      <c r="N18620" s="86" t="n"/>
      <c r="O18620" s="86" t="n"/>
      <c r="P18620" s="86" t="n"/>
      <c r="Q18620" s="86" t="n"/>
      <c r="R18620" s="86" t="n"/>
      <c r="S18620" s="86" t="n"/>
      <c r="T18620" s="86" t="n"/>
      <c r="U18620" s="86" t="n"/>
      <c r="V18620" s="86" t="n"/>
      <c r="W18620" s="86" t="n"/>
      <c r="X18620" s="86" t="n"/>
      <c r="Y18620" s="86" t="n"/>
      <c r="Z18620" s="86" t="n"/>
      <c r="AA18620" s="86" t="n"/>
      <c r="AB18620" s="86" t="n"/>
      <c r="AC18620" s="86" t="n"/>
      <c r="AD18620" s="86" t="n"/>
      <c r="AE18620" s="86" t="n"/>
      <c r="AF18620" s="86" t="n"/>
      <c r="AG18620" s="86" t="n"/>
      <c r="AH18620" s="86" t="n"/>
      <c r="AI18620" s="86" t="n"/>
      <c r="AJ18620" s="86" t="n"/>
      <c r="AK18620" s="86" t="n"/>
    </row>
    <row r="18621">
      <c r="A18621" s="86" t="n"/>
      <c r="B18621" s="86" t="n"/>
      <c r="C18621" s="86" t="n"/>
      <c r="D18621" s="86" t="n"/>
      <c r="E18621" s="86" t="n"/>
      <c r="F18621" s="86" t="n"/>
      <c r="G18621" s="86" t="n"/>
      <c r="H18621" s="86" t="n"/>
      <c r="I18621" s="86" t="n"/>
      <c r="J18621" s="86" t="n"/>
      <c r="K18621" s="86" t="n"/>
      <c r="L18621" s="86" t="n"/>
      <c r="M18621" s="86" t="n"/>
      <c r="N18621" s="86" t="n"/>
      <c r="O18621" s="86" t="n"/>
      <c r="P18621" s="86" t="n"/>
      <c r="Q18621" s="86" t="n"/>
      <c r="R18621" s="86" t="n"/>
      <c r="S18621" s="86" t="n"/>
      <c r="T18621" s="86" t="n"/>
      <c r="U18621" s="86" t="n"/>
      <c r="V18621" s="86" t="n"/>
      <c r="W18621" s="86" t="n"/>
      <c r="X18621" s="86" t="n"/>
      <c r="Y18621" s="86" t="n"/>
      <c r="Z18621" s="86" t="n"/>
      <c r="AA18621" s="86" t="n"/>
      <c r="AB18621" s="86" t="n"/>
      <c r="AC18621" s="86" t="n"/>
      <c r="AD18621" s="86" t="n"/>
      <c r="AE18621" s="86" t="n"/>
      <c r="AF18621" s="86" t="n"/>
      <c r="AG18621" s="86" t="n"/>
      <c r="AH18621" s="86" t="n"/>
      <c r="AI18621" s="86" t="n"/>
      <c r="AJ18621" s="86" t="n"/>
      <c r="AK18621" s="86" t="n"/>
    </row>
    <row r="18622">
      <c r="A18622" s="86" t="n"/>
      <c r="B18622" s="86" t="n"/>
      <c r="C18622" s="86" t="n"/>
      <c r="D18622" s="86" t="n"/>
      <c r="E18622" s="86" t="n"/>
      <c r="F18622" s="86" t="n"/>
      <c r="G18622" s="86" t="n"/>
      <c r="H18622" s="86" t="n"/>
      <c r="I18622" s="86" t="n"/>
      <c r="J18622" s="86" t="n"/>
      <c r="K18622" s="86" t="n"/>
      <c r="L18622" s="86" t="n"/>
      <c r="M18622" s="86" t="n"/>
      <c r="N18622" s="86" t="n"/>
      <c r="O18622" s="86" t="n"/>
      <c r="P18622" s="86" t="n"/>
      <c r="Q18622" s="86" t="n"/>
      <c r="R18622" s="86" t="n"/>
      <c r="S18622" s="86" t="n"/>
      <c r="T18622" s="86" t="n"/>
      <c r="U18622" s="86" t="n"/>
      <c r="V18622" s="86" t="n"/>
      <c r="W18622" s="86" t="n"/>
      <c r="X18622" s="86" t="n"/>
      <c r="Y18622" s="86" t="n"/>
      <c r="Z18622" s="86" t="n"/>
      <c r="AA18622" s="86" t="n"/>
      <c r="AB18622" s="86" t="n"/>
      <c r="AC18622" s="86" t="n"/>
      <c r="AD18622" s="86" t="n"/>
      <c r="AE18622" s="86" t="n"/>
      <c r="AF18622" s="86" t="n"/>
      <c r="AG18622" s="86" t="n"/>
      <c r="AH18622" s="86" t="n"/>
      <c r="AI18622" s="86" t="n"/>
      <c r="AJ18622" s="86" t="n"/>
      <c r="AK18622" s="86" t="n"/>
    </row>
    <row r="18623">
      <c r="A18623" s="86" t="n"/>
      <c r="B18623" s="86" t="n"/>
      <c r="C18623" s="86" t="n"/>
      <c r="D18623" s="86" t="n"/>
      <c r="E18623" s="86" t="n"/>
      <c r="F18623" s="86" t="n"/>
      <c r="G18623" s="86" t="n"/>
      <c r="H18623" s="86" t="n"/>
      <c r="I18623" s="86" t="n"/>
      <c r="J18623" s="86" t="n"/>
      <c r="K18623" s="86" t="n"/>
      <c r="L18623" s="86" t="n"/>
      <c r="M18623" s="86" t="n"/>
      <c r="N18623" s="86" t="n"/>
      <c r="O18623" s="86" t="n"/>
      <c r="P18623" s="86" t="n"/>
      <c r="Q18623" s="86" t="n"/>
      <c r="R18623" s="86" t="n"/>
      <c r="S18623" s="86" t="n"/>
      <c r="T18623" s="86" t="n"/>
      <c r="U18623" s="86" t="n"/>
      <c r="V18623" s="86" t="n"/>
      <c r="W18623" s="86" t="n"/>
      <c r="X18623" s="86" t="n"/>
      <c r="Y18623" s="86" t="n"/>
      <c r="Z18623" s="86" t="n"/>
      <c r="AA18623" s="86" t="n"/>
      <c r="AB18623" s="86" t="n"/>
      <c r="AC18623" s="86" t="n"/>
      <c r="AD18623" s="86" t="n"/>
      <c r="AE18623" s="86" t="n"/>
      <c r="AF18623" s="86" t="n"/>
      <c r="AG18623" s="86" t="n"/>
      <c r="AH18623" s="86" t="n"/>
      <c r="AI18623" s="86" t="n"/>
      <c r="AJ18623" s="86" t="n"/>
      <c r="AK18623" s="86" t="n"/>
    </row>
    <row r="18624">
      <c r="A18624" s="86" t="n"/>
      <c r="B18624" s="86" t="n"/>
      <c r="C18624" s="86" t="n"/>
      <c r="D18624" s="86" t="n"/>
      <c r="E18624" s="86" t="n"/>
      <c r="F18624" s="86" t="n"/>
      <c r="G18624" s="86" t="n"/>
      <c r="H18624" s="86" t="n"/>
      <c r="I18624" s="86" t="n"/>
      <c r="J18624" s="86" t="n"/>
      <c r="K18624" s="86" t="n"/>
      <c r="L18624" s="86" t="n"/>
      <c r="M18624" s="86" t="n"/>
      <c r="N18624" s="86" t="n"/>
      <c r="O18624" s="86" t="n"/>
      <c r="P18624" s="86" t="n"/>
      <c r="Q18624" s="86" t="n"/>
      <c r="R18624" s="86" t="n"/>
      <c r="S18624" s="86" t="n"/>
      <c r="T18624" s="86" t="n"/>
      <c r="U18624" s="86" t="n"/>
      <c r="V18624" s="86" t="n"/>
      <c r="W18624" s="86" t="n"/>
      <c r="X18624" s="86" t="n"/>
      <c r="Y18624" s="86" t="n"/>
      <c r="Z18624" s="86" t="n"/>
      <c r="AA18624" s="86" t="n"/>
      <c r="AB18624" s="86" t="n"/>
      <c r="AC18624" s="86" t="n"/>
      <c r="AD18624" s="86" t="n"/>
      <c r="AE18624" s="86" t="n"/>
      <c r="AF18624" s="86" t="n"/>
      <c r="AG18624" s="86" t="n"/>
      <c r="AH18624" s="86" t="n"/>
      <c r="AI18624" s="86" t="n"/>
      <c r="AJ18624" s="86" t="n"/>
      <c r="AK18624" s="86" t="n"/>
    </row>
    <row r="18625">
      <c r="A18625" s="86" t="n"/>
      <c r="B18625" s="86" t="n"/>
      <c r="C18625" s="86" t="n"/>
      <c r="D18625" s="86" t="n"/>
      <c r="E18625" s="86" t="n"/>
      <c r="F18625" s="86" t="n"/>
      <c r="G18625" s="86" t="n"/>
      <c r="H18625" s="86" t="n"/>
      <c r="I18625" s="86" t="n"/>
      <c r="J18625" s="86" t="n"/>
      <c r="K18625" s="86" t="n"/>
      <c r="L18625" s="86" t="n"/>
      <c r="M18625" s="86" t="n"/>
      <c r="N18625" s="86" t="n"/>
      <c r="O18625" s="86" t="n"/>
      <c r="P18625" s="86" t="n"/>
      <c r="Q18625" s="86" t="n"/>
      <c r="R18625" s="86" t="n"/>
      <c r="S18625" s="86" t="n"/>
      <c r="T18625" s="86" t="n"/>
      <c r="U18625" s="86" t="n"/>
      <c r="V18625" s="86" t="n"/>
      <c r="W18625" s="86" t="n"/>
      <c r="X18625" s="86" t="n"/>
      <c r="Y18625" s="86" t="n"/>
      <c r="Z18625" s="86" t="n"/>
      <c r="AA18625" s="86" t="n"/>
      <c r="AB18625" s="86" t="n"/>
      <c r="AC18625" s="86" t="n"/>
      <c r="AD18625" s="86" t="n"/>
      <c r="AE18625" s="86" t="n"/>
      <c r="AF18625" s="86" t="n"/>
      <c r="AG18625" s="86" t="n"/>
      <c r="AH18625" s="86" t="n"/>
      <c r="AI18625" s="86" t="n"/>
      <c r="AJ18625" s="86" t="n"/>
      <c r="AK18625" s="86" t="n"/>
    </row>
    <row r="18626">
      <c r="A18626" s="86" t="n"/>
      <c r="B18626" s="86" t="n"/>
      <c r="C18626" s="86" t="n"/>
      <c r="D18626" s="86" t="n"/>
      <c r="E18626" s="86" t="n"/>
      <c r="F18626" s="86" t="n"/>
      <c r="G18626" s="86" t="n"/>
      <c r="H18626" s="86" t="n"/>
      <c r="I18626" s="86" t="n"/>
      <c r="J18626" s="86" t="n"/>
      <c r="K18626" s="86" t="n"/>
      <c r="L18626" s="86" t="n"/>
      <c r="M18626" s="86" t="n"/>
      <c r="N18626" s="86" t="n"/>
      <c r="O18626" s="86" t="n"/>
      <c r="P18626" s="86" t="n"/>
      <c r="Q18626" s="86" t="n"/>
      <c r="R18626" s="86" t="n"/>
      <c r="S18626" s="86" t="n"/>
      <c r="T18626" s="86" t="n"/>
      <c r="U18626" s="86" t="n"/>
      <c r="V18626" s="86" t="n"/>
      <c r="W18626" s="86" t="n"/>
      <c r="X18626" s="86" t="n"/>
      <c r="Y18626" s="86" t="n"/>
      <c r="Z18626" s="86" t="n"/>
      <c r="AA18626" s="86" t="n"/>
      <c r="AB18626" s="86" t="n"/>
      <c r="AC18626" s="86" t="n"/>
      <c r="AD18626" s="86" t="n"/>
      <c r="AE18626" s="86" t="n"/>
      <c r="AF18626" s="86" t="n"/>
      <c r="AG18626" s="86" t="n"/>
      <c r="AH18626" s="86" t="n"/>
      <c r="AI18626" s="86" t="n"/>
      <c r="AJ18626" s="86" t="n"/>
      <c r="AK18626" s="86" t="n"/>
    </row>
    <row r="18627">
      <c r="A18627" s="86" t="n"/>
      <c r="B18627" s="86" t="n"/>
      <c r="C18627" s="86" t="n"/>
      <c r="D18627" s="86" t="n"/>
      <c r="E18627" s="86" t="n"/>
      <c r="F18627" s="86" t="n"/>
      <c r="G18627" s="86" t="n"/>
      <c r="H18627" s="86" t="n"/>
      <c r="I18627" s="86" t="n"/>
      <c r="J18627" s="86" t="n"/>
      <c r="K18627" s="86" t="n"/>
      <c r="L18627" s="86" t="n"/>
      <c r="M18627" s="86" t="n"/>
      <c r="N18627" s="86" t="n"/>
      <c r="O18627" s="86" t="n"/>
      <c r="P18627" s="86" t="n"/>
      <c r="Q18627" s="86" t="n"/>
      <c r="R18627" s="86" t="n"/>
      <c r="S18627" s="86" t="n"/>
      <c r="T18627" s="86" t="n"/>
      <c r="U18627" s="86" t="n"/>
      <c r="V18627" s="86" t="n"/>
      <c r="W18627" s="86" t="n"/>
      <c r="X18627" s="86" t="n"/>
      <c r="Y18627" s="86" t="n"/>
      <c r="Z18627" s="86" t="n"/>
      <c r="AA18627" s="86" t="n"/>
      <c r="AB18627" s="86" t="n"/>
      <c r="AC18627" s="86" t="n"/>
      <c r="AD18627" s="86" t="n"/>
      <c r="AE18627" s="86" t="n"/>
      <c r="AF18627" s="86" t="n"/>
      <c r="AG18627" s="86" t="n"/>
      <c r="AH18627" s="86" t="n"/>
      <c r="AI18627" s="86" t="n"/>
      <c r="AJ18627" s="86" t="n"/>
      <c r="AK18627" s="86" t="n"/>
    </row>
    <row r="18628">
      <c r="A18628" s="86" t="n"/>
      <c r="B18628" s="86" t="n"/>
      <c r="C18628" s="86" t="n"/>
      <c r="D18628" s="86" t="n"/>
      <c r="E18628" s="86" t="n"/>
      <c r="F18628" s="86" t="n"/>
      <c r="G18628" s="86" t="n"/>
      <c r="H18628" s="86" t="n"/>
      <c r="I18628" s="86" t="n"/>
      <c r="J18628" s="86" t="n"/>
      <c r="K18628" s="86" t="n"/>
      <c r="L18628" s="86" t="n"/>
      <c r="M18628" s="86" t="n"/>
      <c r="N18628" s="86" t="n"/>
      <c r="O18628" s="86" t="n"/>
      <c r="P18628" s="86" t="n"/>
      <c r="Q18628" s="86" t="n"/>
      <c r="R18628" s="86" t="n"/>
      <c r="S18628" s="86" t="n"/>
      <c r="T18628" s="86" t="n"/>
      <c r="U18628" s="86" t="n"/>
      <c r="V18628" s="86" t="n"/>
      <c r="W18628" s="86" t="n"/>
      <c r="X18628" s="86" t="n"/>
      <c r="Y18628" s="86" t="n"/>
      <c r="Z18628" s="86" t="n"/>
      <c r="AA18628" s="86" t="n"/>
      <c r="AB18628" s="86" t="n"/>
      <c r="AC18628" s="86" t="n"/>
      <c r="AD18628" s="86" t="n"/>
      <c r="AE18628" s="86" t="n"/>
      <c r="AF18628" s="86" t="n"/>
      <c r="AG18628" s="86" t="n"/>
      <c r="AH18628" s="86" t="n"/>
      <c r="AI18628" s="86" t="n"/>
      <c r="AJ18628" s="86" t="n"/>
      <c r="AK18628" s="86" t="n"/>
    </row>
    <row r="18629">
      <c r="A18629" s="86" t="n"/>
      <c r="B18629" s="86" t="n"/>
      <c r="C18629" s="86" t="n"/>
      <c r="D18629" s="86" t="n"/>
      <c r="E18629" s="86" t="n"/>
      <c r="F18629" s="86" t="n"/>
      <c r="G18629" s="86" t="n"/>
      <c r="H18629" s="86" t="n"/>
      <c r="I18629" s="86" t="n"/>
      <c r="J18629" s="86" t="n"/>
      <c r="K18629" s="86" t="n"/>
      <c r="L18629" s="86" t="n"/>
      <c r="M18629" s="86" t="n"/>
      <c r="N18629" s="86" t="n"/>
      <c r="O18629" s="86" t="n"/>
      <c r="P18629" s="86" t="n"/>
      <c r="Q18629" s="86" t="n"/>
      <c r="R18629" s="86" t="n"/>
      <c r="S18629" s="86" t="n"/>
      <c r="T18629" s="86" t="n"/>
      <c r="U18629" s="86" t="n"/>
      <c r="V18629" s="86" t="n"/>
      <c r="W18629" s="86" t="n"/>
      <c r="X18629" s="86" t="n"/>
      <c r="Y18629" s="86" t="n"/>
      <c r="Z18629" s="86" t="n"/>
      <c r="AA18629" s="86" t="n"/>
      <c r="AB18629" s="86" t="n"/>
      <c r="AC18629" s="86" t="n"/>
      <c r="AD18629" s="86" t="n"/>
      <c r="AE18629" s="86" t="n"/>
      <c r="AF18629" s="86" t="n"/>
      <c r="AG18629" s="86" t="n"/>
      <c r="AH18629" s="86" t="n"/>
      <c r="AI18629" s="86" t="n"/>
      <c r="AJ18629" s="86" t="n"/>
      <c r="AK18629" s="86" t="n"/>
    </row>
    <row r="18630">
      <c r="A18630" s="86" t="n"/>
      <c r="B18630" s="86" t="n"/>
      <c r="C18630" s="86" t="n"/>
      <c r="D18630" s="86" t="n"/>
      <c r="E18630" s="86" t="n"/>
      <c r="F18630" s="86" t="n"/>
      <c r="G18630" s="86" t="n"/>
      <c r="H18630" s="86" t="n"/>
      <c r="I18630" s="86" t="n"/>
      <c r="J18630" s="86" t="n"/>
      <c r="K18630" s="86" t="n"/>
      <c r="L18630" s="86" t="n"/>
      <c r="M18630" s="86" t="n"/>
      <c r="N18630" s="86" t="n"/>
      <c r="O18630" s="86" t="n"/>
      <c r="P18630" s="86" t="n"/>
      <c r="Q18630" s="86" t="n"/>
      <c r="R18630" s="86" t="n"/>
      <c r="S18630" s="86" t="n"/>
      <c r="T18630" s="86" t="n"/>
      <c r="U18630" s="86" t="n"/>
      <c r="V18630" s="86" t="n"/>
      <c r="W18630" s="86" t="n"/>
      <c r="X18630" s="86" t="n"/>
      <c r="Y18630" s="86" t="n"/>
      <c r="Z18630" s="86" t="n"/>
      <c r="AA18630" s="86" t="n"/>
      <c r="AB18630" s="86" t="n"/>
      <c r="AC18630" s="86" t="n"/>
      <c r="AD18630" s="86" t="n"/>
      <c r="AE18630" s="86" t="n"/>
      <c r="AF18630" s="86" t="n"/>
      <c r="AG18630" s="86" t="n"/>
      <c r="AH18630" s="86" t="n"/>
      <c r="AI18630" s="86" t="n"/>
      <c r="AJ18630" s="86" t="n"/>
      <c r="AK18630" s="86" t="n"/>
    </row>
    <row r="18631">
      <c r="A18631" s="86" t="n"/>
      <c r="B18631" s="86" t="n"/>
      <c r="C18631" s="86" t="n"/>
      <c r="D18631" s="86" t="n"/>
      <c r="E18631" s="86" t="n"/>
      <c r="F18631" s="86" t="n"/>
      <c r="G18631" s="86" t="n"/>
      <c r="H18631" s="86" t="n"/>
      <c r="I18631" s="86" t="n"/>
      <c r="J18631" s="86" t="n"/>
      <c r="K18631" s="86" t="n"/>
      <c r="L18631" s="86" t="n"/>
      <c r="M18631" s="86" t="n"/>
      <c r="N18631" s="86" t="n"/>
      <c r="O18631" s="86" t="n"/>
      <c r="P18631" s="86" t="n"/>
      <c r="Q18631" s="86" t="n"/>
      <c r="R18631" s="86" t="n"/>
      <c r="S18631" s="86" t="n"/>
      <c r="T18631" s="86" t="n"/>
      <c r="U18631" s="86" t="n"/>
      <c r="V18631" s="86" t="n"/>
      <c r="W18631" s="86" t="n"/>
      <c r="X18631" s="86" t="n"/>
      <c r="Y18631" s="86" t="n"/>
      <c r="Z18631" s="86" t="n"/>
      <c r="AA18631" s="86" t="n"/>
      <c r="AB18631" s="86" t="n"/>
      <c r="AC18631" s="86" t="n"/>
      <c r="AD18631" s="86" t="n"/>
      <c r="AE18631" s="86" t="n"/>
      <c r="AF18631" s="86" t="n"/>
      <c r="AG18631" s="86" t="n"/>
      <c r="AH18631" s="86" t="n"/>
      <c r="AI18631" s="86" t="n"/>
      <c r="AJ18631" s="86" t="n"/>
      <c r="AK18631" s="86" t="n"/>
    </row>
    <row r="18641">
      <c r="A18641" s="86" t="n"/>
      <c r="B18641" s="85" t="n"/>
      <c r="C18641" s="85" t="n"/>
      <c r="D18641" s="85" t="n"/>
      <c r="E18641" s="85" t="n"/>
      <c r="F18641" s="86" t="n"/>
      <c r="G18641" s="151" t="n"/>
      <c r="H18641" s="85" t="n"/>
      <c r="I18641" s="85" t="n"/>
      <c r="J18641" s="85" t="n"/>
      <c r="K18641" s="85" t="n"/>
      <c r="L18641" s="85" t="n"/>
      <c r="M18641" s="85" t="n"/>
      <c r="N18641" s="85" t="n"/>
      <c r="O18641" s="85" t="n"/>
      <c r="P18641" s="85" t="n"/>
      <c r="Q18641" s="85" t="n"/>
      <c r="R18641" s="85" t="n"/>
      <c r="S18641" s="85" t="n"/>
      <c r="T18641" s="108" t="n"/>
      <c r="U18641" s="85" t="n"/>
      <c r="V18641" s="85" t="n"/>
      <c r="W18641" s="85" t="n"/>
      <c r="X18641" s="85" t="n"/>
      <c r="Y18641" s="85" t="n"/>
      <c r="Z18641" s="85" t="n"/>
      <c r="AA18641" s="85" t="n"/>
      <c r="AB18641" s="85" t="n"/>
      <c r="AC18641" s="85" t="n"/>
      <c r="AD18641" s="85" t="n"/>
      <c r="AE18641" s="85" t="n"/>
      <c r="AF18641" s="85" t="n"/>
      <c r="AG18641" s="85" t="n"/>
      <c r="AH18641" s="85" t="n"/>
      <c r="AI18641" s="85" t="n"/>
      <c r="AJ18641" s="85" t="n"/>
      <c r="AK18641" s="85" t="n"/>
    </row>
    <row r="18642">
      <c r="A18642" s="85" t="n"/>
      <c r="B18642" s="86" t="n"/>
      <c r="C18642" s="85" t="n"/>
      <c r="D18642" s="85" t="n"/>
      <c r="E18642" s="85" t="n"/>
      <c r="F18642" s="85" t="n"/>
      <c r="G18642" s="85" t="n"/>
      <c r="H18642" s="85" t="n"/>
      <c r="I18642" s="85" t="n"/>
      <c r="J18642" s="85" t="n"/>
      <c r="K18642" s="85" t="n"/>
      <c r="L18642" s="85" t="n"/>
      <c r="M18642" s="85" t="n"/>
      <c r="N18642" s="85" t="n"/>
      <c r="O18642" s="85" t="n"/>
      <c r="P18642" s="85" t="n"/>
      <c r="Q18642" s="85" t="n"/>
      <c r="R18642" s="85" t="n"/>
      <c r="S18642" s="85" t="n"/>
      <c r="T18642" s="85" t="n"/>
      <c r="U18642" s="85" t="n"/>
      <c r="V18642" s="85" t="n"/>
      <c r="W18642" s="85" t="n"/>
      <c r="X18642" s="85" t="n"/>
      <c r="Y18642" s="85" t="n"/>
      <c r="Z18642" s="85" t="n"/>
      <c r="AA18642" s="85" t="n"/>
      <c r="AB18642" s="85" t="n"/>
      <c r="AC18642" s="85" t="n"/>
      <c r="AD18642" s="85" t="n"/>
      <c r="AE18642" s="85" t="n"/>
      <c r="AF18642" s="85" t="n"/>
      <c r="AG18642" s="85" t="n"/>
      <c r="AH18642" s="85" t="n"/>
      <c r="AI18642" s="85" t="n"/>
      <c r="AJ18642" s="85" t="n"/>
      <c r="AK18642" s="85" t="n"/>
    </row>
    <row r="18643">
      <c r="A18643" s="86" t="n"/>
      <c r="B18643" s="86" t="n"/>
      <c r="C18643" s="86" t="n"/>
      <c r="D18643" s="86" t="n"/>
      <c r="E18643" s="86" t="n"/>
      <c r="F18643" s="86" t="n"/>
      <c r="G18643" s="86" t="n"/>
      <c r="H18643" s="86" t="n"/>
      <c r="I18643" s="86" t="n"/>
      <c r="J18643" s="86" t="n"/>
      <c r="K18643" s="86" t="n"/>
      <c r="L18643" s="86" t="n"/>
      <c r="M18643" s="86" t="n"/>
      <c r="N18643" s="86" t="n"/>
      <c r="O18643" s="86" t="n"/>
      <c r="P18643" s="86" t="n"/>
      <c r="Q18643" s="86" t="n"/>
      <c r="R18643" s="86" t="n"/>
      <c r="S18643" s="86" t="n"/>
      <c r="T18643" s="86" t="n"/>
      <c r="U18643" s="86" t="n"/>
      <c r="V18643" s="86" t="n"/>
      <c r="W18643" s="86" t="n"/>
      <c r="X18643" s="86" t="n"/>
      <c r="Y18643" s="86" t="n"/>
      <c r="Z18643" s="86" t="n"/>
      <c r="AA18643" s="86" t="n"/>
      <c r="AB18643" s="86" t="n"/>
      <c r="AC18643" s="86" t="n"/>
      <c r="AD18643" s="86" t="n"/>
      <c r="AE18643" s="86" t="n"/>
      <c r="AF18643" s="86" t="n"/>
      <c r="AG18643" s="86" t="n"/>
      <c r="AH18643" s="86" t="n"/>
      <c r="AI18643" s="86" t="n"/>
      <c r="AJ18643" s="86" t="n"/>
      <c r="AK18643" s="86" t="n"/>
    </row>
    <row r="18644">
      <c r="A18644" s="85" t="n"/>
      <c r="B18644" s="86" t="n"/>
      <c r="C18644" s="85" t="n"/>
      <c r="D18644" s="85" t="n"/>
      <c r="E18644" s="86" t="n"/>
      <c r="F18644" s="85" t="n"/>
      <c r="G18644" s="85" t="n"/>
      <c r="H18644" s="86" t="n"/>
      <c r="I18644" s="85" t="n"/>
      <c r="J18644" s="85" t="n"/>
      <c r="K18644" s="86" t="n"/>
      <c r="L18644" s="85" t="n"/>
      <c r="M18644" s="85" t="n"/>
      <c r="N18644" s="86" t="n"/>
      <c r="O18644" s="85" t="n"/>
      <c r="P18644" s="85" t="n"/>
      <c r="Q18644" s="86" t="n"/>
      <c r="R18644" s="85" t="n"/>
      <c r="S18644" s="85" t="n"/>
      <c r="T18644" s="86" t="n"/>
      <c r="U18644" s="85" t="n"/>
      <c r="V18644" s="85" t="n"/>
      <c r="W18644" s="86" t="n"/>
      <c r="X18644" s="85" t="n"/>
      <c r="Y18644" s="85" t="n"/>
      <c r="Z18644" s="86" t="n"/>
      <c r="AA18644" s="85" t="n"/>
      <c r="AB18644" s="85" t="n"/>
      <c r="AC18644" s="86" t="n"/>
      <c r="AD18644" s="85" t="n"/>
      <c r="AE18644" s="85" t="n"/>
      <c r="AF18644" s="86" t="n"/>
      <c r="AG18644" s="85" t="n"/>
      <c r="AH18644" s="85" t="n"/>
      <c r="AI18644" s="86" t="n"/>
      <c r="AJ18644" s="85" t="n"/>
      <c r="AK18644" s="85" t="n"/>
    </row>
    <row r="18645">
      <c r="A18645" s="86" t="n"/>
      <c r="B18645" s="86" t="n"/>
      <c r="C18645" s="86" t="n"/>
      <c r="D18645" s="86" t="n"/>
      <c r="E18645" s="86" t="n"/>
      <c r="F18645" s="86" t="n"/>
      <c r="G18645" s="86" t="n"/>
      <c r="H18645" s="86" t="n"/>
      <c r="I18645" s="86" t="n"/>
      <c r="J18645" s="86" t="n"/>
      <c r="K18645" s="86" t="n"/>
      <c r="L18645" s="86" t="n"/>
      <c r="M18645" s="86" t="n"/>
      <c r="N18645" s="86" t="n"/>
      <c r="O18645" s="86" t="n"/>
      <c r="P18645" s="86" t="n"/>
      <c r="Q18645" s="86" t="n"/>
      <c r="R18645" s="86" t="n"/>
      <c r="S18645" s="86" t="n"/>
      <c r="T18645" s="86" t="n"/>
      <c r="U18645" s="86" t="n"/>
      <c r="V18645" s="86" t="n"/>
      <c r="W18645" s="86" t="n"/>
      <c r="X18645" s="86" t="n"/>
      <c r="Y18645" s="86" t="n"/>
      <c r="Z18645" s="86" t="n"/>
      <c r="AA18645" s="86" t="n"/>
      <c r="AB18645" s="86" t="n"/>
      <c r="AC18645" s="86" t="n"/>
      <c r="AD18645" s="86" t="n"/>
      <c r="AE18645" s="86" t="n"/>
      <c r="AF18645" s="86" t="n"/>
      <c r="AG18645" s="86" t="n"/>
      <c r="AH18645" s="86" t="n"/>
      <c r="AI18645" s="86" t="n"/>
      <c r="AJ18645" s="86" t="n"/>
      <c r="AK18645" s="86" t="n"/>
    </row>
    <row r="18646">
      <c r="A18646" s="85" t="n"/>
      <c r="B18646" s="192" t="n"/>
      <c r="C18646" s="193" t="n"/>
      <c r="D18646" s="193" t="n"/>
      <c r="E18646" s="192" t="n"/>
      <c r="F18646" s="193" t="n"/>
      <c r="G18646" s="193" t="n"/>
      <c r="H18646" s="192" t="n"/>
      <c r="I18646" s="193" t="n"/>
      <c r="J18646" s="193" t="n"/>
      <c r="K18646" s="192" t="n"/>
      <c r="L18646" s="193" t="n"/>
      <c r="M18646" s="193" t="n"/>
      <c r="N18646" s="192" t="n"/>
      <c r="O18646" s="193" t="n"/>
      <c r="P18646" s="193" t="n"/>
      <c r="Q18646" s="192" t="n"/>
      <c r="R18646" s="193" t="n"/>
      <c r="S18646" s="193" t="n"/>
      <c r="T18646" s="192" t="n"/>
      <c r="U18646" s="193" t="n"/>
      <c r="V18646" s="193" t="n"/>
      <c r="W18646" s="192" t="n"/>
      <c r="X18646" s="193" t="n"/>
      <c r="Y18646" s="193" t="n"/>
      <c r="Z18646" s="192" t="n"/>
      <c r="AA18646" s="193" t="n"/>
      <c r="AB18646" s="193" t="n"/>
      <c r="AC18646" s="192" t="n"/>
      <c r="AD18646" s="193" t="n"/>
      <c r="AE18646" s="193" t="n"/>
      <c r="AF18646" s="192" t="n"/>
      <c r="AG18646" s="193" t="n"/>
      <c r="AH18646" s="193" t="n"/>
      <c r="AI18646" s="192" t="n"/>
      <c r="AJ18646" s="193" t="n"/>
      <c r="AK18646" s="193" t="n"/>
      <c r="AM18646">
        <f>A18641</f>
        <v/>
      </c>
      <c r="AN18646" s="83">
        <f>1/($B18646*(1/$B18644)*(1/(5/7+2/7*$D18646))*$B18656/SUM($B18648:$B18671))</f>
        <v/>
      </c>
      <c r="AO18646" s="83">
        <f>1/(B18646*(1/B18644)*(1/(5/7+2/7*D18646)))</f>
        <v/>
      </c>
      <c r="AP18646" s="83" t="n"/>
      <c r="AR18646" s="174">
        <f>CHOOSE(AV$3,C18646,F18646,I18646,L18646,O18646,R18646,U18646,X18646,AA18646,AD18646,AG18646,AJ18646)</f>
        <v/>
      </c>
      <c r="AS18646" s="82" t="n"/>
      <c r="AT18646" s="82" t="n"/>
      <c r="AV18646" s="119">
        <f>AN18646/AR18646</f>
        <v/>
      </c>
      <c r="AW18646" s="172">
        <f>AO18646/AR18646</f>
        <v/>
      </c>
      <c r="AX18646" s="83" t="n"/>
    </row>
    <row r="18647">
      <c r="A18647" s="86" t="n"/>
      <c r="B18647" s="86" t="n"/>
      <c r="C18647" s="86" t="n"/>
      <c r="D18647" s="86" t="n"/>
      <c r="E18647" s="86" t="n"/>
      <c r="F18647" s="86" t="n"/>
      <c r="G18647" s="86" t="n"/>
      <c r="H18647" s="86" t="n"/>
      <c r="I18647" s="86" t="n"/>
      <c r="J18647" s="86" t="n"/>
      <c r="K18647" s="86" t="n"/>
      <c r="L18647" s="86" t="n"/>
      <c r="M18647" s="86" t="n"/>
      <c r="N18647" s="86" t="n"/>
      <c r="O18647" s="86" t="n"/>
      <c r="P18647" s="86" t="n"/>
      <c r="Q18647" s="86" t="n"/>
      <c r="R18647" s="86" t="n"/>
      <c r="S18647" s="86" t="n"/>
      <c r="T18647" s="86" t="n"/>
      <c r="U18647" s="86" t="n"/>
      <c r="V18647" s="86" t="n"/>
      <c r="W18647" s="86" t="n"/>
      <c r="X18647" s="86" t="n"/>
      <c r="Y18647" s="86" t="n"/>
      <c r="Z18647" s="86" t="n"/>
      <c r="AA18647" s="86" t="n"/>
      <c r="AB18647" s="86" t="n"/>
      <c r="AC18647" s="86" t="n"/>
      <c r="AD18647" s="86" t="n"/>
      <c r="AE18647" s="86" t="n"/>
      <c r="AF18647" s="86" t="n"/>
      <c r="AG18647" s="86" t="n"/>
      <c r="AH18647" s="86" t="n"/>
      <c r="AI18647" s="86" t="n"/>
      <c r="AJ18647" s="86" t="n"/>
      <c r="AK18647" s="86" t="n"/>
    </row>
    <row r="18648">
      <c r="A18648" s="86" t="n"/>
      <c r="B18648" s="86" t="n"/>
      <c r="C18648" s="86" t="n"/>
      <c r="D18648" s="86" t="n"/>
      <c r="E18648" s="86" t="n"/>
      <c r="F18648" s="86" t="n"/>
      <c r="G18648" s="86" t="n"/>
      <c r="H18648" s="86" t="n"/>
      <c r="I18648" s="86" t="n"/>
      <c r="J18648" s="86" t="n"/>
      <c r="K18648" s="86" t="n"/>
      <c r="L18648" s="86" t="n"/>
      <c r="M18648" s="86" t="n"/>
      <c r="N18648" s="86" t="n"/>
      <c r="O18648" s="86" t="n"/>
      <c r="P18648" s="86" t="n"/>
      <c r="Q18648" s="86" t="n"/>
      <c r="R18648" s="86" t="n"/>
      <c r="S18648" s="86" t="n"/>
      <c r="T18648" s="86" t="n"/>
      <c r="U18648" s="86" t="n"/>
      <c r="V18648" s="86" t="n"/>
      <c r="W18648" s="86" t="n"/>
      <c r="X18648" s="86" t="n"/>
      <c r="Y18648" s="86" t="n"/>
      <c r="Z18648" s="86" t="n"/>
      <c r="AA18648" s="86" t="n"/>
      <c r="AB18648" s="86" t="n"/>
      <c r="AC18648" s="86" t="n"/>
      <c r="AD18648" s="86" t="n"/>
      <c r="AE18648" s="86" t="n"/>
      <c r="AF18648" s="86" t="n"/>
      <c r="AG18648" s="86" t="n"/>
      <c r="AH18648" s="86" t="n"/>
      <c r="AI18648" s="86" t="n"/>
      <c r="AJ18648" s="86" t="n"/>
      <c r="AK18648" s="86" t="n"/>
    </row>
    <row r="18649">
      <c r="A18649" s="86" t="n"/>
      <c r="B18649" s="86" t="n"/>
      <c r="C18649" s="86" t="n"/>
      <c r="D18649" s="86" t="n"/>
      <c r="E18649" s="86" t="n"/>
      <c r="F18649" s="86" t="n"/>
      <c r="G18649" s="86" t="n"/>
      <c r="H18649" s="86" t="n"/>
      <c r="I18649" s="86" t="n"/>
      <c r="J18649" s="86" t="n"/>
      <c r="K18649" s="86" t="n"/>
      <c r="L18649" s="86" t="n"/>
      <c r="M18649" s="86" t="n"/>
      <c r="N18649" s="86" t="n"/>
      <c r="O18649" s="86" t="n"/>
      <c r="P18649" s="86" t="n"/>
      <c r="Q18649" s="86" t="n"/>
      <c r="R18649" s="86" t="n"/>
      <c r="S18649" s="86" t="n"/>
      <c r="T18649" s="86" t="n"/>
      <c r="U18649" s="86" t="n"/>
      <c r="V18649" s="86" t="n"/>
      <c r="W18649" s="86" t="n"/>
      <c r="X18649" s="86" t="n"/>
      <c r="Y18649" s="86" t="n"/>
      <c r="Z18649" s="86" t="n"/>
      <c r="AA18649" s="86" t="n"/>
      <c r="AB18649" s="86" t="n"/>
      <c r="AC18649" s="86" t="n"/>
      <c r="AD18649" s="86" t="n"/>
      <c r="AE18649" s="86" t="n"/>
      <c r="AF18649" s="86" t="n"/>
      <c r="AG18649" s="86" t="n"/>
      <c r="AH18649" s="86" t="n"/>
      <c r="AI18649" s="86" t="n"/>
      <c r="AJ18649" s="86" t="n"/>
      <c r="AK18649" s="86" t="n"/>
    </row>
    <row r="18650">
      <c r="A18650" s="86" t="n"/>
      <c r="B18650" s="86" t="n"/>
      <c r="C18650" s="86" t="n"/>
      <c r="D18650" s="86" t="n"/>
      <c r="E18650" s="86" t="n"/>
      <c r="F18650" s="86" t="n"/>
      <c r="G18650" s="86" t="n"/>
      <c r="H18650" s="86" t="n"/>
      <c r="I18650" s="86" t="n"/>
      <c r="J18650" s="86" t="n"/>
      <c r="K18650" s="86" t="n"/>
      <c r="L18650" s="86" t="n"/>
      <c r="M18650" s="86" t="n"/>
      <c r="N18650" s="86" t="n"/>
      <c r="O18650" s="86" t="n"/>
      <c r="P18650" s="86" t="n"/>
      <c r="Q18650" s="86" t="n"/>
      <c r="R18650" s="86" t="n"/>
      <c r="S18650" s="86" t="n"/>
      <c r="T18650" s="86" t="n"/>
      <c r="U18650" s="86" t="n"/>
      <c r="V18650" s="86" t="n"/>
      <c r="W18650" s="86" t="n"/>
      <c r="X18650" s="86" t="n"/>
      <c r="Y18650" s="86" t="n"/>
      <c r="Z18650" s="86" t="n"/>
      <c r="AA18650" s="86" t="n"/>
      <c r="AB18650" s="86" t="n"/>
      <c r="AC18650" s="86" t="n"/>
      <c r="AD18650" s="86" t="n"/>
      <c r="AE18650" s="86" t="n"/>
      <c r="AF18650" s="86" t="n"/>
      <c r="AG18650" s="86" t="n"/>
      <c r="AH18650" s="86" t="n"/>
      <c r="AI18650" s="86" t="n"/>
      <c r="AJ18650" s="86" t="n"/>
      <c r="AK18650" s="86" t="n"/>
    </row>
    <row r="18651">
      <c r="A18651" s="86" t="n"/>
      <c r="B18651" s="86" t="n"/>
      <c r="C18651" s="86" t="n"/>
      <c r="D18651" s="86" t="n"/>
      <c r="E18651" s="86" t="n"/>
      <c r="F18651" s="86" t="n"/>
      <c r="G18651" s="86" t="n"/>
      <c r="H18651" s="86" t="n"/>
      <c r="I18651" s="86" t="n"/>
      <c r="J18651" s="86" t="n"/>
      <c r="K18651" s="86" t="n"/>
      <c r="L18651" s="86" t="n"/>
      <c r="M18651" s="86" t="n"/>
      <c r="N18651" s="86" t="n"/>
      <c r="O18651" s="86" t="n"/>
      <c r="P18651" s="86" t="n"/>
      <c r="Q18651" s="86" t="n"/>
      <c r="R18651" s="86" t="n"/>
      <c r="S18651" s="86" t="n"/>
      <c r="T18651" s="86" t="n"/>
      <c r="U18651" s="86" t="n"/>
      <c r="V18651" s="86" t="n"/>
      <c r="W18651" s="86" t="n"/>
      <c r="X18651" s="86" t="n"/>
      <c r="Y18651" s="86" t="n"/>
      <c r="Z18651" s="86" t="n"/>
      <c r="AA18651" s="86" t="n"/>
      <c r="AB18651" s="86" t="n"/>
      <c r="AC18651" s="86" t="n"/>
      <c r="AD18651" s="86" t="n"/>
      <c r="AE18651" s="86" t="n"/>
      <c r="AF18651" s="86" t="n"/>
      <c r="AG18651" s="86" t="n"/>
      <c r="AH18651" s="86" t="n"/>
      <c r="AI18651" s="86" t="n"/>
      <c r="AJ18651" s="86" t="n"/>
      <c r="AK18651" s="86" t="n"/>
    </row>
    <row r="18652">
      <c r="A18652" s="86" t="n"/>
      <c r="B18652" s="86" t="n"/>
      <c r="C18652" s="86" t="n"/>
      <c r="D18652" s="86" t="n"/>
      <c r="E18652" s="86" t="n"/>
      <c r="F18652" s="86" t="n"/>
      <c r="G18652" s="86" t="n"/>
      <c r="H18652" s="86" t="n"/>
      <c r="I18652" s="86" t="n"/>
      <c r="J18652" s="86" t="n"/>
      <c r="K18652" s="86" t="n"/>
      <c r="L18652" s="86" t="n"/>
      <c r="M18652" s="86" t="n"/>
      <c r="N18652" s="86" t="n"/>
      <c r="O18652" s="86" t="n"/>
      <c r="P18652" s="86" t="n"/>
      <c r="Q18652" s="86" t="n"/>
      <c r="R18652" s="86" t="n"/>
      <c r="S18652" s="86" t="n"/>
      <c r="T18652" s="86" t="n"/>
      <c r="U18652" s="86" t="n"/>
      <c r="V18652" s="86" t="n"/>
      <c r="W18652" s="86" t="n"/>
      <c r="X18652" s="86" t="n"/>
      <c r="Y18652" s="86" t="n"/>
      <c r="Z18652" s="86" t="n"/>
      <c r="AA18652" s="86" t="n"/>
      <c r="AB18652" s="86" t="n"/>
      <c r="AC18652" s="86" t="n"/>
      <c r="AD18652" s="86" t="n"/>
      <c r="AE18652" s="86" t="n"/>
      <c r="AF18652" s="86" t="n"/>
      <c r="AG18652" s="86" t="n"/>
      <c r="AH18652" s="86" t="n"/>
      <c r="AI18652" s="86" t="n"/>
      <c r="AJ18652" s="86" t="n"/>
      <c r="AK18652" s="86" t="n"/>
    </row>
    <row r="18653">
      <c r="A18653" s="86" t="n"/>
      <c r="B18653" s="86" t="n"/>
      <c r="C18653" s="86" t="n"/>
      <c r="D18653" s="86" t="n"/>
      <c r="E18653" s="86" t="n"/>
      <c r="F18653" s="86" t="n"/>
      <c r="G18653" s="86" t="n"/>
      <c r="H18653" s="86" t="n"/>
      <c r="I18653" s="86" t="n"/>
      <c r="J18653" s="86" t="n"/>
      <c r="K18653" s="86" t="n"/>
      <c r="L18653" s="86" t="n"/>
      <c r="M18653" s="86" t="n"/>
      <c r="N18653" s="86" t="n"/>
      <c r="O18653" s="86" t="n"/>
      <c r="P18653" s="86" t="n"/>
      <c r="Q18653" s="86" t="n"/>
      <c r="R18653" s="86" t="n"/>
      <c r="S18653" s="86" t="n"/>
      <c r="T18653" s="86" t="n"/>
      <c r="U18653" s="86" t="n"/>
      <c r="V18653" s="86" t="n"/>
      <c r="W18653" s="86" t="n"/>
      <c r="X18653" s="86" t="n"/>
      <c r="Y18653" s="86" t="n"/>
      <c r="Z18653" s="86" t="n"/>
      <c r="AA18653" s="86" t="n"/>
      <c r="AB18653" s="86" t="n"/>
      <c r="AC18653" s="86" t="n"/>
      <c r="AD18653" s="86" t="n"/>
      <c r="AE18653" s="86" t="n"/>
      <c r="AF18653" s="86" t="n"/>
      <c r="AG18653" s="86" t="n"/>
      <c r="AH18653" s="86" t="n"/>
      <c r="AI18653" s="86" t="n"/>
      <c r="AJ18653" s="86" t="n"/>
      <c r="AK18653" s="86" t="n"/>
    </row>
    <row r="18654">
      <c r="A18654" s="86" t="n"/>
      <c r="B18654" s="86" t="n"/>
      <c r="C18654" s="86" t="n"/>
      <c r="D18654" s="86" t="n"/>
      <c r="E18654" s="86" t="n"/>
      <c r="F18654" s="86" t="n"/>
      <c r="G18654" s="86" t="n"/>
      <c r="H18654" s="86" t="n"/>
      <c r="I18654" s="86" t="n"/>
      <c r="J18654" s="86" t="n"/>
      <c r="K18654" s="86" t="n"/>
      <c r="L18654" s="86" t="n"/>
      <c r="M18654" s="86" t="n"/>
      <c r="N18654" s="86" t="n"/>
      <c r="O18654" s="86" t="n"/>
      <c r="P18654" s="86" t="n"/>
      <c r="Q18654" s="86" t="n"/>
      <c r="R18654" s="86" t="n"/>
      <c r="S18654" s="86" t="n"/>
      <c r="T18654" s="86" t="n"/>
      <c r="U18654" s="86" t="n"/>
      <c r="V18654" s="86" t="n"/>
      <c r="W18654" s="86" t="n"/>
      <c r="X18654" s="86" t="n"/>
      <c r="Y18654" s="86" t="n"/>
      <c r="Z18654" s="86" t="n"/>
      <c r="AA18654" s="86" t="n"/>
      <c r="AB18654" s="86" t="n"/>
      <c r="AC18654" s="86" t="n"/>
      <c r="AD18654" s="86" t="n"/>
      <c r="AE18654" s="86" t="n"/>
      <c r="AF18654" s="86" t="n"/>
      <c r="AG18654" s="86" t="n"/>
      <c r="AH18654" s="86" t="n"/>
      <c r="AI18654" s="86" t="n"/>
      <c r="AJ18654" s="86" t="n"/>
      <c r="AK18654" s="86" t="n"/>
    </row>
    <row r="18655">
      <c r="A18655" s="86" t="n"/>
      <c r="B18655" s="86" t="n"/>
      <c r="C18655" s="86" t="n"/>
      <c r="D18655" s="86" t="n"/>
      <c r="E18655" s="86" t="n"/>
      <c r="F18655" s="86" t="n"/>
      <c r="G18655" s="86" t="n"/>
      <c r="H18655" s="86" t="n"/>
      <c r="I18655" s="86" t="n"/>
      <c r="J18655" s="86" t="n"/>
      <c r="K18655" s="86" t="n"/>
      <c r="L18655" s="86" t="n"/>
      <c r="M18655" s="86" t="n"/>
      <c r="N18655" s="86" t="n"/>
      <c r="O18655" s="86" t="n"/>
      <c r="P18655" s="86" t="n"/>
      <c r="Q18655" s="86" t="n"/>
      <c r="R18655" s="86" t="n"/>
      <c r="S18655" s="86" t="n"/>
      <c r="T18655" s="86" t="n"/>
      <c r="U18655" s="86" t="n"/>
      <c r="V18655" s="86" t="n"/>
      <c r="W18655" s="86" t="n"/>
      <c r="X18655" s="86" t="n"/>
      <c r="Y18655" s="86" t="n"/>
      <c r="Z18655" s="86" t="n"/>
      <c r="AA18655" s="86" t="n"/>
      <c r="AB18655" s="86" t="n"/>
      <c r="AC18655" s="86" t="n"/>
      <c r="AD18655" s="86" t="n"/>
      <c r="AE18655" s="86" t="n"/>
      <c r="AF18655" s="86" t="n"/>
      <c r="AG18655" s="86" t="n"/>
      <c r="AH18655" s="86" t="n"/>
      <c r="AI18655" s="86" t="n"/>
      <c r="AJ18655" s="86" t="n"/>
      <c r="AK18655" s="86" t="n"/>
    </row>
    <row r="18656">
      <c r="A18656" s="86" t="n"/>
      <c r="B18656" s="86" t="n"/>
      <c r="C18656" s="86" t="n"/>
      <c r="D18656" s="86" t="n"/>
      <c r="E18656" s="86" t="n"/>
      <c r="F18656" s="86" t="n"/>
      <c r="G18656" s="86" t="n"/>
      <c r="H18656" s="86" t="n"/>
      <c r="I18656" s="86" t="n"/>
      <c r="J18656" s="86" t="n"/>
      <c r="K18656" s="86" t="n"/>
      <c r="L18656" s="86" t="n"/>
      <c r="M18656" s="86" t="n"/>
      <c r="N18656" s="86" t="n"/>
      <c r="O18656" s="86" t="n"/>
      <c r="P18656" s="86" t="n"/>
      <c r="Q18656" s="86" t="n"/>
      <c r="R18656" s="86" t="n"/>
      <c r="S18656" s="86" t="n"/>
      <c r="T18656" s="86" t="n"/>
      <c r="U18656" s="86" t="n"/>
      <c r="V18656" s="86" t="n"/>
      <c r="W18656" s="86" t="n"/>
      <c r="X18656" s="86" t="n"/>
      <c r="Y18656" s="86" t="n"/>
      <c r="Z18656" s="86" t="n"/>
      <c r="AA18656" s="86" t="n"/>
      <c r="AB18656" s="86" t="n"/>
      <c r="AC18656" s="86" t="n"/>
      <c r="AD18656" s="86" t="n"/>
      <c r="AE18656" s="86" t="n"/>
      <c r="AF18656" s="86" t="n"/>
      <c r="AG18656" s="86" t="n"/>
      <c r="AH18656" s="86" t="n"/>
      <c r="AI18656" s="86" t="n"/>
      <c r="AJ18656" s="86" t="n"/>
      <c r="AK18656" s="86" t="n"/>
    </row>
    <row r="18657">
      <c r="A18657" s="86" t="n"/>
      <c r="B18657" s="86" t="n"/>
      <c r="C18657" s="86" t="n"/>
      <c r="D18657" s="86" t="n"/>
      <c r="E18657" s="86" t="n"/>
      <c r="F18657" s="86" t="n"/>
      <c r="G18657" s="86" t="n"/>
      <c r="H18657" s="86" t="n"/>
      <c r="I18657" s="86" t="n"/>
      <c r="J18657" s="86" t="n"/>
      <c r="K18657" s="86" t="n"/>
      <c r="L18657" s="86" t="n"/>
      <c r="M18657" s="86" t="n"/>
      <c r="N18657" s="86" t="n"/>
      <c r="O18657" s="86" t="n"/>
      <c r="P18657" s="86" t="n"/>
      <c r="Q18657" s="86" t="n"/>
      <c r="R18657" s="86" t="n"/>
      <c r="S18657" s="86" t="n"/>
      <c r="T18657" s="86" t="n"/>
      <c r="U18657" s="86" t="n"/>
      <c r="V18657" s="86" t="n"/>
      <c r="W18657" s="86" t="n"/>
      <c r="X18657" s="86" t="n"/>
      <c r="Y18657" s="86" t="n"/>
      <c r="Z18657" s="86" t="n"/>
      <c r="AA18657" s="86" t="n"/>
      <c r="AB18657" s="86" t="n"/>
      <c r="AC18657" s="86" t="n"/>
      <c r="AD18657" s="86" t="n"/>
      <c r="AE18657" s="86" t="n"/>
      <c r="AF18657" s="86" t="n"/>
      <c r="AG18657" s="86" t="n"/>
      <c r="AH18657" s="86" t="n"/>
      <c r="AI18657" s="86" t="n"/>
      <c r="AJ18657" s="86" t="n"/>
      <c r="AK18657" s="86" t="n"/>
    </row>
    <row r="18658">
      <c r="A18658" s="86" t="n"/>
      <c r="B18658" s="86" t="n"/>
      <c r="C18658" s="86" t="n"/>
      <c r="D18658" s="86" t="n"/>
      <c r="E18658" s="86" t="n"/>
      <c r="F18658" s="86" t="n"/>
      <c r="G18658" s="86" t="n"/>
      <c r="H18658" s="86" t="n"/>
      <c r="I18658" s="86" t="n"/>
      <c r="J18658" s="86" t="n"/>
      <c r="K18658" s="86" t="n"/>
      <c r="L18658" s="86" t="n"/>
      <c r="M18658" s="86" t="n"/>
      <c r="N18658" s="86" t="n"/>
      <c r="O18658" s="86" t="n"/>
      <c r="P18658" s="86" t="n"/>
      <c r="Q18658" s="86" t="n"/>
      <c r="R18658" s="86" t="n"/>
      <c r="S18658" s="86" t="n"/>
      <c r="T18658" s="86" t="n"/>
      <c r="U18658" s="86" t="n"/>
      <c r="V18658" s="86" t="n"/>
      <c r="W18658" s="86" t="n"/>
      <c r="X18658" s="86" t="n"/>
      <c r="Y18658" s="86" t="n"/>
      <c r="Z18658" s="86" t="n"/>
      <c r="AA18658" s="86" t="n"/>
      <c r="AB18658" s="86" t="n"/>
      <c r="AC18658" s="86" t="n"/>
      <c r="AD18658" s="86" t="n"/>
      <c r="AE18658" s="86" t="n"/>
      <c r="AF18658" s="86" t="n"/>
      <c r="AG18658" s="86" t="n"/>
      <c r="AH18658" s="86" t="n"/>
      <c r="AI18658" s="86" t="n"/>
      <c r="AJ18658" s="86" t="n"/>
      <c r="AK18658" s="86" t="n"/>
    </row>
    <row r="18659">
      <c r="A18659" s="86" t="n"/>
      <c r="B18659" s="86" t="n"/>
      <c r="C18659" s="86" t="n"/>
      <c r="D18659" s="86" t="n"/>
      <c r="E18659" s="86" t="n"/>
      <c r="F18659" s="86" t="n"/>
      <c r="G18659" s="86" t="n"/>
      <c r="H18659" s="86" t="n"/>
      <c r="I18659" s="86" t="n"/>
      <c r="J18659" s="86" t="n"/>
      <c r="K18659" s="86" t="n"/>
      <c r="L18659" s="86" t="n"/>
      <c r="M18659" s="86" t="n"/>
      <c r="N18659" s="86" t="n"/>
      <c r="O18659" s="86" t="n"/>
      <c r="P18659" s="86" t="n"/>
      <c r="Q18659" s="86" t="n"/>
      <c r="R18659" s="86" t="n"/>
      <c r="S18659" s="86" t="n"/>
      <c r="T18659" s="86" t="n"/>
      <c r="U18659" s="86" t="n"/>
      <c r="V18659" s="86" t="n"/>
      <c r="W18659" s="86" t="n"/>
      <c r="X18659" s="86" t="n"/>
      <c r="Y18659" s="86" t="n"/>
      <c r="Z18659" s="86" t="n"/>
      <c r="AA18659" s="86" t="n"/>
      <c r="AB18659" s="86" t="n"/>
      <c r="AC18659" s="86" t="n"/>
      <c r="AD18659" s="86" t="n"/>
      <c r="AE18659" s="86" t="n"/>
      <c r="AF18659" s="86" t="n"/>
      <c r="AG18659" s="86" t="n"/>
      <c r="AH18659" s="86" t="n"/>
      <c r="AI18659" s="86" t="n"/>
      <c r="AJ18659" s="86" t="n"/>
      <c r="AK18659" s="86" t="n"/>
    </row>
    <row r="18660">
      <c r="A18660" s="86" t="n"/>
      <c r="B18660" s="86" t="n"/>
      <c r="C18660" s="86" t="n"/>
      <c r="D18660" s="86" t="n"/>
      <c r="E18660" s="86" t="n"/>
      <c r="F18660" s="86" t="n"/>
      <c r="G18660" s="86" t="n"/>
      <c r="H18660" s="86" t="n"/>
      <c r="I18660" s="86" t="n"/>
      <c r="J18660" s="86" t="n"/>
      <c r="K18660" s="86" t="n"/>
      <c r="L18660" s="86" t="n"/>
      <c r="M18660" s="86" t="n"/>
      <c r="N18660" s="86" t="n"/>
      <c r="O18660" s="86" t="n"/>
      <c r="P18660" s="86" t="n"/>
      <c r="Q18660" s="86" t="n"/>
      <c r="R18660" s="86" t="n"/>
      <c r="S18660" s="86" t="n"/>
      <c r="T18660" s="86" t="n"/>
      <c r="U18660" s="86" t="n"/>
      <c r="V18660" s="86" t="n"/>
      <c r="W18660" s="86" t="n"/>
      <c r="X18660" s="86" t="n"/>
      <c r="Y18660" s="86" t="n"/>
      <c r="Z18660" s="86" t="n"/>
      <c r="AA18660" s="86" t="n"/>
      <c r="AB18660" s="86" t="n"/>
      <c r="AC18660" s="86" t="n"/>
      <c r="AD18660" s="86" t="n"/>
      <c r="AE18660" s="86" t="n"/>
      <c r="AF18660" s="86" t="n"/>
      <c r="AG18660" s="86" t="n"/>
      <c r="AH18660" s="86" t="n"/>
      <c r="AI18660" s="86" t="n"/>
      <c r="AJ18660" s="86" t="n"/>
      <c r="AK18660" s="86" t="n"/>
    </row>
    <row r="18661">
      <c r="A18661" s="86" t="n"/>
      <c r="B18661" s="86" t="n"/>
      <c r="C18661" s="86" t="n"/>
      <c r="D18661" s="86" t="n"/>
      <c r="E18661" s="86" t="n"/>
      <c r="F18661" s="86" t="n"/>
      <c r="G18661" s="86" t="n"/>
      <c r="H18661" s="86" t="n"/>
      <c r="I18661" s="86" t="n"/>
      <c r="J18661" s="86" t="n"/>
      <c r="K18661" s="86" t="n"/>
      <c r="L18661" s="86" t="n"/>
      <c r="M18661" s="86" t="n"/>
      <c r="N18661" s="86" t="n"/>
      <c r="O18661" s="86" t="n"/>
      <c r="P18661" s="86" t="n"/>
      <c r="Q18661" s="86" t="n"/>
      <c r="R18661" s="86" t="n"/>
      <c r="S18661" s="86" t="n"/>
      <c r="T18661" s="86" t="n"/>
      <c r="U18661" s="86" t="n"/>
      <c r="V18661" s="86" t="n"/>
      <c r="W18661" s="86" t="n"/>
      <c r="X18661" s="86" t="n"/>
      <c r="Y18661" s="86" t="n"/>
      <c r="Z18661" s="86" t="n"/>
      <c r="AA18661" s="86" t="n"/>
      <c r="AB18661" s="86" t="n"/>
      <c r="AC18661" s="86" t="n"/>
      <c r="AD18661" s="86" t="n"/>
      <c r="AE18661" s="86" t="n"/>
      <c r="AF18661" s="86" t="n"/>
      <c r="AG18661" s="86" t="n"/>
      <c r="AH18661" s="86" t="n"/>
      <c r="AI18661" s="86" t="n"/>
      <c r="AJ18661" s="86" t="n"/>
      <c r="AK18661" s="86" t="n"/>
    </row>
    <row r="18662">
      <c r="A18662" s="86" t="n"/>
      <c r="B18662" s="86" t="n"/>
      <c r="C18662" s="86" t="n"/>
      <c r="D18662" s="86" t="n"/>
      <c r="E18662" s="86" t="n"/>
      <c r="F18662" s="86" t="n"/>
      <c r="G18662" s="86" t="n"/>
      <c r="H18662" s="86" t="n"/>
      <c r="I18662" s="86" t="n"/>
      <c r="J18662" s="86" t="n"/>
      <c r="K18662" s="86" t="n"/>
      <c r="L18662" s="86" t="n"/>
      <c r="M18662" s="86" t="n"/>
      <c r="N18662" s="86" t="n"/>
      <c r="O18662" s="86" t="n"/>
      <c r="P18662" s="86" t="n"/>
      <c r="Q18662" s="86" t="n"/>
      <c r="R18662" s="86" t="n"/>
      <c r="S18662" s="86" t="n"/>
      <c r="T18662" s="86" t="n"/>
      <c r="U18662" s="86" t="n"/>
      <c r="V18662" s="86" t="n"/>
      <c r="W18662" s="86" t="n"/>
      <c r="X18662" s="86" t="n"/>
      <c r="Y18662" s="86" t="n"/>
      <c r="Z18662" s="86" t="n"/>
      <c r="AA18662" s="86" t="n"/>
      <c r="AB18662" s="86" t="n"/>
      <c r="AC18662" s="86" t="n"/>
      <c r="AD18662" s="86" t="n"/>
      <c r="AE18662" s="86" t="n"/>
      <c r="AF18662" s="86" t="n"/>
      <c r="AG18662" s="86" t="n"/>
      <c r="AH18662" s="86" t="n"/>
      <c r="AI18662" s="86" t="n"/>
      <c r="AJ18662" s="86" t="n"/>
      <c r="AK18662" s="86" t="n"/>
    </row>
    <row r="18663">
      <c r="A18663" s="86" t="n"/>
      <c r="B18663" s="86" t="n"/>
      <c r="C18663" s="86" t="n"/>
      <c r="D18663" s="86" t="n"/>
      <c r="E18663" s="86" t="n"/>
      <c r="F18663" s="86" t="n"/>
      <c r="G18663" s="86" t="n"/>
      <c r="H18663" s="86" t="n"/>
      <c r="I18663" s="86" t="n"/>
      <c r="J18663" s="86" t="n"/>
      <c r="K18663" s="86" t="n"/>
      <c r="L18663" s="86" t="n"/>
      <c r="M18663" s="86" t="n"/>
      <c r="N18663" s="86" t="n"/>
      <c r="O18663" s="86" t="n"/>
      <c r="P18663" s="86" t="n"/>
      <c r="Q18663" s="86" t="n"/>
      <c r="R18663" s="86" t="n"/>
      <c r="S18663" s="86" t="n"/>
      <c r="T18663" s="86" t="n"/>
      <c r="U18663" s="86" t="n"/>
      <c r="V18663" s="86" t="n"/>
      <c r="W18663" s="86" t="n"/>
      <c r="X18663" s="86" t="n"/>
      <c r="Y18663" s="86" t="n"/>
      <c r="Z18663" s="86" t="n"/>
      <c r="AA18663" s="86" t="n"/>
      <c r="AB18663" s="86" t="n"/>
      <c r="AC18663" s="86" t="n"/>
      <c r="AD18663" s="86" t="n"/>
      <c r="AE18663" s="86" t="n"/>
      <c r="AF18663" s="86" t="n"/>
      <c r="AG18663" s="86" t="n"/>
      <c r="AH18663" s="86" t="n"/>
      <c r="AI18663" s="86" t="n"/>
      <c r="AJ18663" s="86" t="n"/>
      <c r="AK18663" s="86" t="n"/>
    </row>
    <row r="18664">
      <c r="A18664" s="86" t="n"/>
      <c r="B18664" s="86" t="n"/>
      <c r="C18664" s="86" t="n"/>
      <c r="D18664" s="86" t="n"/>
      <c r="E18664" s="86" t="n"/>
      <c r="F18664" s="86" t="n"/>
      <c r="G18664" s="86" t="n"/>
      <c r="H18664" s="86" t="n"/>
      <c r="I18664" s="86" t="n"/>
      <c r="J18664" s="86" t="n"/>
      <c r="K18664" s="86" t="n"/>
      <c r="L18664" s="86" t="n"/>
      <c r="M18664" s="86" t="n"/>
      <c r="N18664" s="86" t="n"/>
      <c r="O18664" s="86" t="n"/>
      <c r="P18664" s="86" t="n"/>
      <c r="Q18664" s="86" t="n"/>
      <c r="R18664" s="86" t="n"/>
      <c r="S18664" s="86" t="n"/>
      <c r="T18664" s="86" t="n"/>
      <c r="U18664" s="86" t="n"/>
      <c r="V18664" s="86" t="n"/>
      <c r="W18664" s="86" t="n"/>
      <c r="X18664" s="86" t="n"/>
      <c r="Y18664" s="86" t="n"/>
      <c r="Z18664" s="86" t="n"/>
      <c r="AA18664" s="86" t="n"/>
      <c r="AB18664" s="86" t="n"/>
      <c r="AC18664" s="86" t="n"/>
      <c r="AD18664" s="86" t="n"/>
      <c r="AE18664" s="86" t="n"/>
      <c r="AF18664" s="86" t="n"/>
      <c r="AG18664" s="86" t="n"/>
      <c r="AH18664" s="86" t="n"/>
      <c r="AI18664" s="86" t="n"/>
      <c r="AJ18664" s="86" t="n"/>
      <c r="AK18664" s="86" t="n"/>
    </row>
    <row r="18665">
      <c r="A18665" s="86" t="n"/>
      <c r="B18665" s="86" t="n"/>
      <c r="C18665" s="86" t="n"/>
      <c r="D18665" s="86" t="n"/>
      <c r="E18665" s="86" t="n"/>
      <c r="F18665" s="86" t="n"/>
      <c r="G18665" s="86" t="n"/>
      <c r="H18665" s="86" t="n"/>
      <c r="I18665" s="86" t="n"/>
      <c r="J18665" s="86" t="n"/>
      <c r="K18665" s="86" t="n"/>
      <c r="L18665" s="86" t="n"/>
      <c r="M18665" s="86" t="n"/>
      <c r="N18665" s="86" t="n"/>
      <c r="O18665" s="86" t="n"/>
      <c r="P18665" s="86" t="n"/>
      <c r="Q18665" s="86" t="n"/>
      <c r="R18665" s="86" t="n"/>
      <c r="S18665" s="86" t="n"/>
      <c r="T18665" s="86" t="n"/>
      <c r="U18665" s="86" t="n"/>
      <c r="V18665" s="86" t="n"/>
      <c r="W18665" s="86" t="n"/>
      <c r="X18665" s="86" t="n"/>
      <c r="Y18665" s="86" t="n"/>
      <c r="Z18665" s="86" t="n"/>
      <c r="AA18665" s="86" t="n"/>
      <c r="AB18665" s="86" t="n"/>
      <c r="AC18665" s="86" t="n"/>
      <c r="AD18665" s="86" t="n"/>
      <c r="AE18665" s="86" t="n"/>
      <c r="AF18665" s="86" t="n"/>
      <c r="AG18665" s="86" t="n"/>
      <c r="AH18665" s="86" t="n"/>
      <c r="AI18665" s="86" t="n"/>
      <c r="AJ18665" s="86" t="n"/>
      <c r="AK18665" s="86" t="n"/>
    </row>
    <row r="18666">
      <c r="A18666" s="86" t="n"/>
      <c r="B18666" s="86" t="n"/>
      <c r="C18666" s="86" t="n"/>
      <c r="D18666" s="86" t="n"/>
      <c r="E18666" s="86" t="n"/>
      <c r="F18666" s="86" t="n"/>
      <c r="G18666" s="86" t="n"/>
      <c r="H18666" s="86" t="n"/>
      <c r="I18666" s="86" t="n"/>
      <c r="J18666" s="86" t="n"/>
      <c r="K18666" s="86" t="n"/>
      <c r="L18666" s="86" t="n"/>
      <c r="M18666" s="86" t="n"/>
      <c r="N18666" s="86" t="n"/>
      <c r="O18666" s="86" t="n"/>
      <c r="P18666" s="86" t="n"/>
      <c r="Q18666" s="86" t="n"/>
      <c r="R18666" s="86" t="n"/>
      <c r="S18666" s="86" t="n"/>
      <c r="T18666" s="86" t="n"/>
      <c r="U18666" s="86" t="n"/>
      <c r="V18666" s="86" t="n"/>
      <c r="W18666" s="86" t="n"/>
      <c r="X18666" s="86" t="n"/>
      <c r="Y18666" s="86" t="n"/>
      <c r="Z18666" s="86" t="n"/>
      <c r="AA18666" s="86" t="n"/>
      <c r="AB18666" s="86" t="n"/>
      <c r="AC18666" s="86" t="n"/>
      <c r="AD18666" s="86" t="n"/>
      <c r="AE18666" s="86" t="n"/>
      <c r="AF18666" s="86" t="n"/>
      <c r="AG18666" s="86" t="n"/>
      <c r="AH18666" s="86" t="n"/>
      <c r="AI18666" s="86" t="n"/>
      <c r="AJ18666" s="86" t="n"/>
      <c r="AK18666" s="86" t="n"/>
    </row>
    <row r="18667">
      <c r="A18667" s="86" t="n"/>
      <c r="B18667" s="86" t="n"/>
      <c r="C18667" s="86" t="n"/>
      <c r="D18667" s="86" t="n"/>
      <c r="E18667" s="86" t="n"/>
      <c r="F18667" s="86" t="n"/>
      <c r="G18667" s="86" t="n"/>
      <c r="H18667" s="86" t="n"/>
      <c r="I18667" s="86" t="n"/>
      <c r="J18667" s="86" t="n"/>
      <c r="K18667" s="86" t="n"/>
      <c r="L18667" s="86" t="n"/>
      <c r="M18667" s="86" t="n"/>
      <c r="N18667" s="86" t="n"/>
      <c r="O18667" s="86" t="n"/>
      <c r="P18667" s="86" t="n"/>
      <c r="Q18667" s="86" t="n"/>
      <c r="R18667" s="86" t="n"/>
      <c r="S18667" s="86" t="n"/>
      <c r="T18667" s="86" t="n"/>
      <c r="U18667" s="86" t="n"/>
      <c r="V18667" s="86" t="n"/>
      <c r="W18667" s="86" t="n"/>
      <c r="X18667" s="86" t="n"/>
      <c r="Y18667" s="86" t="n"/>
      <c r="Z18667" s="86" t="n"/>
      <c r="AA18667" s="86" t="n"/>
      <c r="AB18667" s="86" t="n"/>
      <c r="AC18667" s="86" t="n"/>
      <c r="AD18667" s="86" t="n"/>
      <c r="AE18667" s="86" t="n"/>
      <c r="AF18667" s="86" t="n"/>
      <c r="AG18667" s="86" t="n"/>
      <c r="AH18667" s="86" t="n"/>
      <c r="AI18667" s="86" t="n"/>
      <c r="AJ18667" s="86" t="n"/>
      <c r="AK18667" s="86" t="n"/>
    </row>
    <row r="18668">
      <c r="A18668" s="86" t="n"/>
      <c r="B18668" s="86" t="n"/>
      <c r="C18668" s="86" t="n"/>
      <c r="D18668" s="86" t="n"/>
      <c r="E18668" s="86" t="n"/>
      <c r="F18668" s="86" t="n"/>
      <c r="G18668" s="86" t="n"/>
      <c r="H18668" s="86" t="n"/>
      <c r="I18668" s="86" t="n"/>
      <c r="J18668" s="86" t="n"/>
      <c r="K18668" s="86" t="n"/>
      <c r="L18668" s="86" t="n"/>
      <c r="M18668" s="86" t="n"/>
      <c r="N18668" s="86" t="n"/>
      <c r="O18668" s="86" t="n"/>
      <c r="P18668" s="86" t="n"/>
      <c r="Q18668" s="86" t="n"/>
      <c r="R18668" s="86" t="n"/>
      <c r="S18668" s="86" t="n"/>
      <c r="T18668" s="86" t="n"/>
      <c r="U18668" s="86" t="n"/>
      <c r="V18668" s="86" t="n"/>
      <c r="W18668" s="86" t="n"/>
      <c r="X18668" s="86" t="n"/>
      <c r="Y18668" s="86" t="n"/>
      <c r="Z18668" s="86" t="n"/>
      <c r="AA18668" s="86" t="n"/>
      <c r="AB18668" s="86" t="n"/>
      <c r="AC18668" s="86" t="n"/>
      <c r="AD18668" s="86" t="n"/>
      <c r="AE18668" s="86" t="n"/>
      <c r="AF18668" s="86" t="n"/>
      <c r="AG18668" s="86" t="n"/>
      <c r="AH18668" s="86" t="n"/>
      <c r="AI18668" s="86" t="n"/>
      <c r="AJ18668" s="86" t="n"/>
      <c r="AK18668" s="86" t="n"/>
    </row>
    <row r="18669">
      <c r="A18669" s="86" t="n"/>
      <c r="B18669" s="86" t="n"/>
      <c r="C18669" s="86" t="n"/>
      <c r="D18669" s="86" t="n"/>
      <c r="E18669" s="86" t="n"/>
      <c r="F18669" s="86" t="n"/>
      <c r="G18669" s="86" t="n"/>
      <c r="H18669" s="86" t="n"/>
      <c r="I18669" s="86" t="n"/>
      <c r="J18669" s="86" t="n"/>
      <c r="K18669" s="86" t="n"/>
      <c r="L18669" s="86" t="n"/>
      <c r="M18669" s="86" t="n"/>
      <c r="N18669" s="86" t="n"/>
      <c r="O18669" s="86" t="n"/>
      <c r="P18669" s="86" t="n"/>
      <c r="Q18669" s="86" t="n"/>
      <c r="R18669" s="86" t="n"/>
      <c r="S18669" s="86" t="n"/>
      <c r="T18669" s="86" t="n"/>
      <c r="U18669" s="86" t="n"/>
      <c r="V18669" s="86" t="n"/>
      <c r="W18669" s="86" t="n"/>
      <c r="X18669" s="86" t="n"/>
      <c r="Y18669" s="86" t="n"/>
      <c r="Z18669" s="86" t="n"/>
      <c r="AA18669" s="86" t="n"/>
      <c r="AB18669" s="86" t="n"/>
      <c r="AC18669" s="86" t="n"/>
      <c r="AD18669" s="86" t="n"/>
      <c r="AE18669" s="86" t="n"/>
      <c r="AF18669" s="86" t="n"/>
      <c r="AG18669" s="86" t="n"/>
      <c r="AH18669" s="86" t="n"/>
      <c r="AI18669" s="86" t="n"/>
      <c r="AJ18669" s="86" t="n"/>
      <c r="AK18669" s="86" t="n"/>
    </row>
    <row r="18670">
      <c r="A18670" s="86" t="n"/>
      <c r="B18670" s="86" t="n"/>
      <c r="C18670" s="86" t="n"/>
      <c r="D18670" s="86" t="n"/>
      <c r="E18670" s="86" t="n"/>
      <c r="F18670" s="86" t="n"/>
      <c r="G18670" s="86" t="n"/>
      <c r="H18670" s="86" t="n"/>
      <c r="I18670" s="86" t="n"/>
      <c r="J18670" s="86" t="n"/>
      <c r="K18670" s="86" t="n"/>
      <c r="L18670" s="86" t="n"/>
      <c r="M18670" s="86" t="n"/>
      <c r="N18670" s="86" t="n"/>
      <c r="O18670" s="86" t="n"/>
      <c r="P18670" s="86" t="n"/>
      <c r="Q18670" s="86" t="n"/>
      <c r="R18670" s="86" t="n"/>
      <c r="S18670" s="86" t="n"/>
      <c r="T18670" s="86" t="n"/>
      <c r="U18670" s="86" t="n"/>
      <c r="V18670" s="86" t="n"/>
      <c r="W18670" s="86" t="n"/>
      <c r="X18670" s="86" t="n"/>
      <c r="Y18670" s="86" t="n"/>
      <c r="Z18670" s="86" t="n"/>
      <c r="AA18670" s="86" t="n"/>
      <c r="AB18670" s="86" t="n"/>
      <c r="AC18670" s="86" t="n"/>
      <c r="AD18670" s="86" t="n"/>
      <c r="AE18670" s="86" t="n"/>
      <c r="AF18670" s="86" t="n"/>
      <c r="AG18670" s="86" t="n"/>
      <c r="AH18670" s="86" t="n"/>
      <c r="AI18670" s="86" t="n"/>
      <c r="AJ18670" s="86" t="n"/>
      <c r="AK18670" s="86" t="n"/>
    </row>
    <row r="18671">
      <c r="A18671" s="86" t="n"/>
      <c r="B18671" s="86" t="n"/>
      <c r="C18671" s="86" t="n"/>
      <c r="D18671" s="86" t="n"/>
      <c r="E18671" s="86" t="n"/>
      <c r="F18671" s="86" t="n"/>
      <c r="G18671" s="86" t="n"/>
      <c r="H18671" s="86" t="n"/>
      <c r="I18671" s="86" t="n"/>
      <c r="J18671" s="86" t="n"/>
      <c r="K18671" s="86" t="n"/>
      <c r="L18671" s="86" t="n"/>
      <c r="M18671" s="86" t="n"/>
      <c r="N18671" s="86" t="n"/>
      <c r="O18671" s="86" t="n"/>
      <c r="P18671" s="86" t="n"/>
      <c r="Q18671" s="86" t="n"/>
      <c r="R18671" s="86" t="n"/>
      <c r="S18671" s="86" t="n"/>
      <c r="T18671" s="86" t="n"/>
      <c r="U18671" s="86" t="n"/>
      <c r="V18671" s="86" t="n"/>
      <c r="W18671" s="86" t="n"/>
      <c r="X18671" s="86" t="n"/>
      <c r="Y18671" s="86" t="n"/>
      <c r="Z18671" s="86" t="n"/>
      <c r="AA18671" s="86" t="n"/>
      <c r="AB18671" s="86" t="n"/>
      <c r="AC18671" s="86" t="n"/>
      <c r="AD18671" s="86" t="n"/>
      <c r="AE18671" s="86" t="n"/>
      <c r="AF18671" s="86" t="n"/>
      <c r="AG18671" s="86" t="n"/>
      <c r="AH18671" s="86" t="n"/>
      <c r="AI18671" s="86" t="n"/>
      <c r="AJ18671" s="86" t="n"/>
      <c r="AK18671" s="86" t="n"/>
    </row>
    <row r="18681">
      <c r="A18681" s="86" t="n"/>
      <c r="B18681" s="85" t="n"/>
      <c r="C18681" s="85" t="n"/>
      <c r="D18681" s="85" t="n"/>
      <c r="E18681" s="85" t="n"/>
      <c r="F18681" s="86" t="n"/>
      <c r="G18681" s="151" t="n"/>
      <c r="H18681" s="85" t="n"/>
      <c r="I18681" s="85" t="n"/>
      <c r="J18681" s="85" t="n"/>
      <c r="K18681" s="85" t="n"/>
      <c r="L18681" s="85" t="n"/>
      <c r="M18681" s="85" t="n"/>
      <c r="N18681" s="85" t="n"/>
      <c r="O18681" s="85" t="n"/>
      <c r="P18681" s="85" t="n"/>
      <c r="Q18681" s="85" t="n"/>
      <c r="R18681" s="85" t="n"/>
      <c r="S18681" s="85" t="n"/>
      <c r="T18681" s="108" t="n"/>
      <c r="U18681" s="85" t="n"/>
      <c r="V18681" s="85" t="n"/>
      <c r="W18681" s="85" t="n"/>
      <c r="X18681" s="85" t="n"/>
      <c r="Y18681" s="85" t="n"/>
      <c r="Z18681" s="85" t="n"/>
      <c r="AA18681" s="85" t="n"/>
      <c r="AB18681" s="85" t="n"/>
      <c r="AC18681" s="85" t="n"/>
      <c r="AD18681" s="85" t="n"/>
      <c r="AE18681" s="85" t="n"/>
      <c r="AF18681" s="85" t="n"/>
      <c r="AG18681" s="85" t="n"/>
      <c r="AH18681" s="85" t="n"/>
      <c r="AI18681" s="85" t="n"/>
      <c r="AJ18681" s="85" t="n"/>
      <c r="AK18681" s="85" t="n"/>
    </row>
    <row r="18682">
      <c r="A18682" s="85" t="n"/>
      <c r="B18682" s="86" t="n"/>
      <c r="C18682" s="85" t="n"/>
      <c r="D18682" s="85" t="n"/>
      <c r="E18682" s="85" t="n"/>
      <c r="F18682" s="85" t="n"/>
      <c r="G18682" s="85" t="n"/>
      <c r="H18682" s="85" t="n"/>
      <c r="I18682" s="85" t="n"/>
      <c r="J18682" s="85" t="n"/>
      <c r="K18682" s="85" t="n"/>
      <c r="L18682" s="85" t="n"/>
      <c r="M18682" s="85" t="n"/>
      <c r="N18682" s="85" t="n"/>
      <c r="O18682" s="85" t="n"/>
      <c r="P18682" s="85" t="n"/>
      <c r="Q18682" s="85" t="n"/>
      <c r="R18682" s="85" t="n"/>
      <c r="S18682" s="85" t="n"/>
      <c r="T18682" s="85" t="n"/>
      <c r="U18682" s="85" t="n"/>
      <c r="V18682" s="85" t="n"/>
      <c r="W18682" s="85" t="n"/>
      <c r="X18682" s="85" t="n"/>
      <c r="Y18682" s="85" t="n"/>
      <c r="Z18682" s="85" t="n"/>
      <c r="AA18682" s="85" t="n"/>
      <c r="AB18682" s="85" t="n"/>
      <c r="AC18682" s="85" t="n"/>
      <c r="AD18682" s="85" t="n"/>
      <c r="AE18682" s="85" t="n"/>
      <c r="AF18682" s="85" t="n"/>
      <c r="AG18682" s="85" t="n"/>
      <c r="AH18682" s="85" t="n"/>
      <c r="AI18682" s="85" t="n"/>
      <c r="AJ18682" s="85" t="n"/>
      <c r="AK18682" s="85" t="n"/>
    </row>
    <row r="18683">
      <c r="A18683" s="86" t="n"/>
      <c r="B18683" s="86" t="n"/>
      <c r="C18683" s="86" t="n"/>
      <c r="D18683" s="86" t="n"/>
      <c r="E18683" s="86" t="n"/>
      <c r="F18683" s="86" t="n"/>
      <c r="G18683" s="86" t="n"/>
      <c r="H18683" s="86" t="n"/>
      <c r="I18683" s="86" t="n"/>
      <c r="J18683" s="86" t="n"/>
      <c r="K18683" s="86" t="n"/>
      <c r="L18683" s="86" t="n"/>
      <c r="M18683" s="86" t="n"/>
      <c r="N18683" s="86" t="n"/>
      <c r="O18683" s="86" t="n"/>
      <c r="P18683" s="86" t="n"/>
      <c r="Q18683" s="86" t="n"/>
      <c r="R18683" s="86" t="n"/>
      <c r="S18683" s="86" t="n"/>
      <c r="T18683" s="86" t="n"/>
      <c r="U18683" s="86" t="n"/>
      <c r="V18683" s="86" t="n"/>
      <c r="W18683" s="86" t="n"/>
      <c r="X18683" s="86" t="n"/>
      <c r="Y18683" s="86" t="n"/>
      <c r="Z18683" s="86" t="n"/>
      <c r="AA18683" s="86" t="n"/>
      <c r="AB18683" s="86" t="n"/>
      <c r="AC18683" s="86" t="n"/>
      <c r="AD18683" s="86" t="n"/>
      <c r="AE18683" s="86" t="n"/>
      <c r="AF18683" s="86" t="n"/>
      <c r="AG18683" s="86" t="n"/>
      <c r="AH18683" s="86" t="n"/>
      <c r="AI18683" s="86" t="n"/>
      <c r="AJ18683" s="86" t="n"/>
      <c r="AK18683" s="86" t="n"/>
    </row>
    <row r="18684">
      <c r="A18684" s="85" t="n"/>
      <c r="B18684" s="86" t="n"/>
      <c r="C18684" s="85" t="n"/>
      <c r="D18684" s="85" t="n"/>
      <c r="E18684" s="86" t="n"/>
      <c r="F18684" s="85" t="n"/>
      <c r="G18684" s="85" t="n"/>
      <c r="H18684" s="86" t="n"/>
      <c r="I18684" s="85" t="n"/>
      <c r="J18684" s="85" t="n"/>
      <c r="K18684" s="86" t="n"/>
      <c r="L18684" s="85" t="n"/>
      <c r="M18684" s="85" t="n"/>
      <c r="N18684" s="86" t="n"/>
      <c r="O18684" s="85" t="n"/>
      <c r="P18684" s="85" t="n"/>
      <c r="Q18684" s="86" t="n"/>
      <c r="R18684" s="85" t="n"/>
      <c r="S18684" s="85" t="n"/>
      <c r="T18684" s="86" t="n"/>
      <c r="U18684" s="85" t="n"/>
      <c r="V18684" s="85" t="n"/>
      <c r="W18684" s="86" t="n"/>
      <c r="X18684" s="85" t="n"/>
      <c r="Y18684" s="85" t="n"/>
      <c r="Z18684" s="86" t="n"/>
      <c r="AA18684" s="85" t="n"/>
      <c r="AB18684" s="85" t="n"/>
      <c r="AC18684" s="86" t="n"/>
      <c r="AD18684" s="85" t="n"/>
      <c r="AE18684" s="85" t="n"/>
      <c r="AF18684" s="86" t="n"/>
      <c r="AG18684" s="85" t="n"/>
      <c r="AH18684" s="85" t="n"/>
      <c r="AI18684" s="86" t="n"/>
      <c r="AJ18684" s="85" t="n"/>
      <c r="AK18684" s="85" t="n"/>
    </row>
    <row r="18685">
      <c r="A18685" s="86" t="n"/>
      <c r="B18685" s="86" t="n"/>
      <c r="C18685" s="86" t="n"/>
      <c r="D18685" s="86" t="n"/>
      <c r="E18685" s="86" t="n"/>
      <c r="F18685" s="86" t="n"/>
      <c r="G18685" s="86" t="n"/>
      <c r="H18685" s="86" t="n"/>
      <c r="I18685" s="86" t="n"/>
      <c r="J18685" s="86" t="n"/>
      <c r="K18685" s="86" t="n"/>
      <c r="L18685" s="86" t="n"/>
      <c r="M18685" s="86" t="n"/>
      <c r="N18685" s="86" t="n"/>
      <c r="O18685" s="86" t="n"/>
      <c r="P18685" s="86" t="n"/>
      <c r="Q18685" s="86" t="n"/>
      <c r="R18685" s="86" t="n"/>
      <c r="S18685" s="86" t="n"/>
      <c r="T18685" s="86" t="n"/>
      <c r="U18685" s="86" t="n"/>
      <c r="V18685" s="86" t="n"/>
      <c r="W18685" s="86" t="n"/>
      <c r="X18685" s="86" t="n"/>
      <c r="Y18685" s="86" t="n"/>
      <c r="Z18685" s="86" t="n"/>
      <c r="AA18685" s="86" t="n"/>
      <c r="AB18685" s="86" t="n"/>
      <c r="AC18685" s="86" t="n"/>
      <c r="AD18685" s="86" t="n"/>
      <c r="AE18685" s="86" t="n"/>
      <c r="AF18685" s="86" t="n"/>
      <c r="AG18685" s="86" t="n"/>
      <c r="AH18685" s="86" t="n"/>
      <c r="AI18685" s="86" t="n"/>
      <c r="AJ18685" s="86" t="n"/>
      <c r="AK18685" s="86" t="n"/>
    </row>
    <row r="18686">
      <c r="A18686" s="85" t="n"/>
      <c r="B18686" s="192" t="n"/>
      <c r="C18686" s="193" t="n"/>
      <c r="D18686" s="193" t="n"/>
      <c r="E18686" s="192" t="n"/>
      <c r="F18686" s="193" t="n"/>
      <c r="G18686" s="193" t="n"/>
      <c r="H18686" s="192" t="n"/>
      <c r="I18686" s="193" t="n"/>
      <c r="J18686" s="193" t="n"/>
      <c r="K18686" s="192" t="n"/>
      <c r="L18686" s="193" t="n"/>
      <c r="M18686" s="193" t="n"/>
      <c r="N18686" s="192" t="n"/>
      <c r="O18686" s="193" t="n"/>
      <c r="P18686" s="193" t="n"/>
      <c r="Q18686" s="192" t="n"/>
      <c r="R18686" s="193" t="n"/>
      <c r="S18686" s="193" t="n"/>
      <c r="T18686" s="192" t="n"/>
      <c r="U18686" s="193" t="n"/>
      <c r="V18686" s="193" t="n"/>
      <c r="W18686" s="192" t="n"/>
      <c r="X18686" s="193" t="n"/>
      <c r="Y18686" s="193" t="n"/>
      <c r="Z18686" s="192" t="n"/>
      <c r="AA18686" s="193" t="n"/>
      <c r="AB18686" s="193" t="n"/>
      <c r="AC18686" s="192" t="n"/>
      <c r="AD18686" s="193" t="n"/>
      <c r="AE18686" s="193" t="n"/>
      <c r="AF18686" s="192" t="n"/>
      <c r="AG18686" s="193" t="n"/>
      <c r="AH18686" s="193" t="n"/>
      <c r="AI18686" s="192" t="n"/>
      <c r="AJ18686" s="193" t="n"/>
      <c r="AK18686" s="193" t="n"/>
      <c r="AM18686">
        <f>A18681</f>
        <v/>
      </c>
      <c r="AN18686" s="83">
        <f>1/($B18686*(1/$B18684)*(1/(5/7+2/7*$D18686))*$B18696/SUM($B18688:$B18711))</f>
        <v/>
      </c>
      <c r="AO18686" s="83">
        <f>1/(B18686*(1/B18684)*(1/(5/7+2/7*D18686)))</f>
        <v/>
      </c>
      <c r="AP18686" s="83" t="n"/>
      <c r="AR18686" s="174">
        <f>CHOOSE(AV$3,C18686,F18686,I18686,L18686,O18686,R18686,U18686,X18686,AA18686,AD18686,AG18686,AJ18686)</f>
        <v/>
      </c>
      <c r="AS18686" s="82" t="n"/>
      <c r="AT18686" s="82" t="n"/>
      <c r="AV18686" s="119">
        <f>AN18686/AR18686</f>
        <v/>
      </c>
      <c r="AW18686" s="172">
        <f>AO18686/AR18686</f>
        <v/>
      </c>
      <c r="AX18686" s="83" t="n"/>
    </row>
    <row r="18687">
      <c r="A18687" s="86" t="n"/>
      <c r="B18687" s="86" t="n"/>
      <c r="C18687" s="86" t="n"/>
      <c r="D18687" s="86" t="n"/>
      <c r="E18687" s="86" t="n"/>
      <c r="F18687" s="86" t="n"/>
      <c r="G18687" s="86" t="n"/>
      <c r="H18687" s="86" t="n"/>
      <c r="I18687" s="86" t="n"/>
      <c r="J18687" s="86" t="n"/>
      <c r="K18687" s="86" t="n"/>
      <c r="L18687" s="86" t="n"/>
      <c r="M18687" s="86" t="n"/>
      <c r="N18687" s="86" t="n"/>
      <c r="O18687" s="86" t="n"/>
      <c r="P18687" s="86" t="n"/>
      <c r="Q18687" s="86" t="n"/>
      <c r="R18687" s="86" t="n"/>
      <c r="S18687" s="86" t="n"/>
      <c r="T18687" s="86" t="n"/>
      <c r="U18687" s="86" t="n"/>
      <c r="V18687" s="86" t="n"/>
      <c r="W18687" s="86" t="n"/>
      <c r="X18687" s="86" t="n"/>
      <c r="Y18687" s="86" t="n"/>
      <c r="Z18687" s="86" t="n"/>
      <c r="AA18687" s="86" t="n"/>
      <c r="AB18687" s="86" t="n"/>
      <c r="AC18687" s="86" t="n"/>
      <c r="AD18687" s="86" t="n"/>
      <c r="AE18687" s="86" t="n"/>
      <c r="AF18687" s="86" t="n"/>
      <c r="AG18687" s="86" t="n"/>
      <c r="AH18687" s="86" t="n"/>
      <c r="AI18687" s="86" t="n"/>
      <c r="AJ18687" s="86" t="n"/>
      <c r="AK18687" s="86" t="n"/>
    </row>
    <row r="18688">
      <c r="A18688" s="86" t="n"/>
      <c r="B18688" s="86" t="n"/>
      <c r="C18688" s="86" t="n"/>
      <c r="D18688" s="86" t="n"/>
      <c r="E18688" s="86" t="n"/>
      <c r="F18688" s="86" t="n"/>
      <c r="G18688" s="86" t="n"/>
      <c r="H18688" s="86" t="n"/>
      <c r="I18688" s="86" t="n"/>
      <c r="J18688" s="86" t="n"/>
      <c r="K18688" s="86" t="n"/>
      <c r="L18688" s="86" t="n"/>
      <c r="M18688" s="86" t="n"/>
      <c r="N18688" s="86" t="n"/>
      <c r="O18688" s="86" t="n"/>
      <c r="P18688" s="86" t="n"/>
      <c r="Q18688" s="86" t="n"/>
      <c r="R18688" s="86" t="n"/>
      <c r="S18688" s="86" t="n"/>
      <c r="T18688" s="86" t="n"/>
      <c r="U18688" s="86" t="n"/>
      <c r="V18688" s="86" t="n"/>
      <c r="W18688" s="86" t="n"/>
      <c r="X18688" s="86" t="n"/>
      <c r="Y18688" s="86" t="n"/>
      <c r="Z18688" s="86" t="n"/>
      <c r="AA18688" s="86" t="n"/>
      <c r="AB18688" s="86" t="n"/>
      <c r="AC18688" s="86" t="n"/>
      <c r="AD18688" s="86" t="n"/>
      <c r="AE18688" s="86" t="n"/>
      <c r="AF18688" s="86" t="n"/>
      <c r="AG18688" s="86" t="n"/>
      <c r="AH18688" s="86" t="n"/>
      <c r="AI18688" s="86" t="n"/>
      <c r="AJ18688" s="86" t="n"/>
      <c r="AK18688" s="86" t="n"/>
    </row>
    <row r="18689">
      <c r="A18689" s="86" t="n"/>
      <c r="B18689" s="86" t="n"/>
      <c r="C18689" s="86" t="n"/>
      <c r="D18689" s="86" t="n"/>
      <c r="E18689" s="86" t="n"/>
      <c r="F18689" s="86" t="n"/>
      <c r="G18689" s="86" t="n"/>
      <c r="H18689" s="86" t="n"/>
      <c r="I18689" s="86" t="n"/>
      <c r="J18689" s="86" t="n"/>
      <c r="K18689" s="86" t="n"/>
      <c r="L18689" s="86" t="n"/>
      <c r="M18689" s="86" t="n"/>
      <c r="N18689" s="86" t="n"/>
      <c r="O18689" s="86" t="n"/>
      <c r="P18689" s="86" t="n"/>
      <c r="Q18689" s="86" t="n"/>
      <c r="R18689" s="86" t="n"/>
      <c r="S18689" s="86" t="n"/>
      <c r="T18689" s="86" t="n"/>
      <c r="U18689" s="86" t="n"/>
      <c r="V18689" s="86" t="n"/>
      <c r="W18689" s="86" t="n"/>
      <c r="X18689" s="86" t="n"/>
      <c r="Y18689" s="86" t="n"/>
      <c r="Z18689" s="86" t="n"/>
      <c r="AA18689" s="86" t="n"/>
      <c r="AB18689" s="86" t="n"/>
      <c r="AC18689" s="86" t="n"/>
      <c r="AD18689" s="86" t="n"/>
      <c r="AE18689" s="86" t="n"/>
      <c r="AF18689" s="86" t="n"/>
      <c r="AG18689" s="86" t="n"/>
      <c r="AH18689" s="86" t="n"/>
      <c r="AI18689" s="86" t="n"/>
      <c r="AJ18689" s="86" t="n"/>
      <c r="AK18689" s="86" t="n"/>
    </row>
    <row r="18690">
      <c r="A18690" s="86" t="n"/>
      <c r="B18690" s="86" t="n"/>
      <c r="C18690" s="86" t="n"/>
      <c r="D18690" s="86" t="n"/>
      <c r="E18690" s="86" t="n"/>
      <c r="F18690" s="86" t="n"/>
      <c r="G18690" s="86" t="n"/>
      <c r="H18690" s="86" t="n"/>
      <c r="I18690" s="86" t="n"/>
      <c r="J18690" s="86" t="n"/>
      <c r="K18690" s="86" t="n"/>
      <c r="L18690" s="86" t="n"/>
      <c r="M18690" s="86" t="n"/>
      <c r="N18690" s="86" t="n"/>
      <c r="O18690" s="86" t="n"/>
      <c r="P18690" s="86" t="n"/>
      <c r="Q18690" s="86" t="n"/>
      <c r="R18690" s="86" t="n"/>
      <c r="S18690" s="86" t="n"/>
      <c r="T18690" s="86" t="n"/>
      <c r="U18690" s="86" t="n"/>
      <c r="V18690" s="86" t="n"/>
      <c r="W18690" s="86" t="n"/>
      <c r="X18690" s="86" t="n"/>
      <c r="Y18690" s="86" t="n"/>
      <c r="Z18690" s="86" t="n"/>
      <c r="AA18690" s="86" t="n"/>
      <c r="AB18690" s="86" t="n"/>
      <c r="AC18690" s="86" t="n"/>
      <c r="AD18690" s="86" t="n"/>
      <c r="AE18690" s="86" t="n"/>
      <c r="AF18690" s="86" t="n"/>
      <c r="AG18690" s="86" t="n"/>
      <c r="AH18690" s="86" t="n"/>
      <c r="AI18690" s="86" t="n"/>
      <c r="AJ18690" s="86" t="n"/>
      <c r="AK18690" s="86" t="n"/>
    </row>
    <row r="18691">
      <c r="A18691" s="86" t="n"/>
      <c r="B18691" s="86" t="n"/>
      <c r="C18691" s="86" t="n"/>
      <c r="D18691" s="86" t="n"/>
      <c r="E18691" s="86" t="n"/>
      <c r="F18691" s="86" t="n"/>
      <c r="G18691" s="86" t="n"/>
      <c r="H18691" s="86" t="n"/>
      <c r="I18691" s="86" t="n"/>
      <c r="J18691" s="86" t="n"/>
      <c r="K18691" s="86" t="n"/>
      <c r="L18691" s="86" t="n"/>
      <c r="M18691" s="86" t="n"/>
      <c r="N18691" s="86" t="n"/>
      <c r="O18691" s="86" t="n"/>
      <c r="P18691" s="86" t="n"/>
      <c r="Q18691" s="86" t="n"/>
      <c r="R18691" s="86" t="n"/>
      <c r="S18691" s="86" t="n"/>
      <c r="T18691" s="86" t="n"/>
      <c r="U18691" s="86" t="n"/>
      <c r="V18691" s="86" t="n"/>
      <c r="W18691" s="86" t="n"/>
      <c r="X18691" s="86" t="n"/>
      <c r="Y18691" s="86" t="n"/>
      <c r="Z18691" s="86" t="n"/>
      <c r="AA18691" s="86" t="n"/>
      <c r="AB18691" s="86" t="n"/>
      <c r="AC18691" s="86" t="n"/>
      <c r="AD18691" s="86" t="n"/>
      <c r="AE18691" s="86" t="n"/>
      <c r="AF18691" s="86" t="n"/>
      <c r="AG18691" s="86" t="n"/>
      <c r="AH18691" s="86" t="n"/>
      <c r="AI18691" s="86" t="n"/>
      <c r="AJ18691" s="86" t="n"/>
      <c r="AK18691" s="86" t="n"/>
    </row>
    <row r="18692">
      <c r="A18692" s="86" t="n"/>
      <c r="B18692" s="86" t="n"/>
      <c r="C18692" s="86" t="n"/>
      <c r="D18692" s="86" t="n"/>
      <c r="E18692" s="86" t="n"/>
      <c r="F18692" s="86" t="n"/>
      <c r="G18692" s="86" t="n"/>
      <c r="H18692" s="86" t="n"/>
      <c r="I18692" s="86" t="n"/>
      <c r="J18692" s="86" t="n"/>
      <c r="K18692" s="86" t="n"/>
      <c r="L18692" s="86" t="n"/>
      <c r="M18692" s="86" t="n"/>
      <c r="N18692" s="86" t="n"/>
      <c r="O18692" s="86" t="n"/>
      <c r="P18692" s="86" t="n"/>
      <c r="Q18692" s="86" t="n"/>
      <c r="R18692" s="86" t="n"/>
      <c r="S18692" s="86" t="n"/>
      <c r="T18692" s="86" t="n"/>
      <c r="U18692" s="86" t="n"/>
      <c r="V18692" s="86" t="n"/>
      <c r="W18692" s="86" t="n"/>
      <c r="X18692" s="86" t="n"/>
      <c r="Y18692" s="86" t="n"/>
      <c r="Z18692" s="86" t="n"/>
      <c r="AA18692" s="86" t="n"/>
      <c r="AB18692" s="86" t="n"/>
      <c r="AC18692" s="86" t="n"/>
      <c r="AD18692" s="86" t="n"/>
      <c r="AE18692" s="86" t="n"/>
      <c r="AF18692" s="86" t="n"/>
      <c r="AG18692" s="86" t="n"/>
      <c r="AH18692" s="86" t="n"/>
      <c r="AI18692" s="86" t="n"/>
      <c r="AJ18692" s="86" t="n"/>
      <c r="AK18692" s="86" t="n"/>
    </row>
    <row r="18693">
      <c r="A18693" s="86" t="n"/>
      <c r="B18693" s="86" t="n"/>
      <c r="C18693" s="86" t="n"/>
      <c r="D18693" s="86" t="n"/>
      <c r="E18693" s="86" t="n"/>
      <c r="F18693" s="86" t="n"/>
      <c r="G18693" s="86" t="n"/>
      <c r="H18693" s="86" t="n"/>
      <c r="I18693" s="86" t="n"/>
      <c r="J18693" s="86" t="n"/>
      <c r="K18693" s="86" t="n"/>
      <c r="L18693" s="86" t="n"/>
      <c r="M18693" s="86" t="n"/>
      <c r="N18693" s="86" t="n"/>
      <c r="O18693" s="86" t="n"/>
      <c r="P18693" s="86" t="n"/>
      <c r="Q18693" s="86" t="n"/>
      <c r="R18693" s="86" t="n"/>
      <c r="S18693" s="86" t="n"/>
      <c r="T18693" s="86" t="n"/>
      <c r="U18693" s="86" t="n"/>
      <c r="V18693" s="86" t="n"/>
      <c r="W18693" s="86" t="n"/>
      <c r="X18693" s="86" t="n"/>
      <c r="Y18693" s="86" t="n"/>
      <c r="Z18693" s="86" t="n"/>
      <c r="AA18693" s="86" t="n"/>
      <c r="AB18693" s="86" t="n"/>
      <c r="AC18693" s="86" t="n"/>
      <c r="AD18693" s="86" t="n"/>
      <c r="AE18693" s="86" t="n"/>
      <c r="AF18693" s="86" t="n"/>
      <c r="AG18693" s="86" t="n"/>
      <c r="AH18693" s="86" t="n"/>
      <c r="AI18693" s="86" t="n"/>
      <c r="AJ18693" s="86" t="n"/>
      <c r="AK18693" s="86" t="n"/>
    </row>
    <row r="18694">
      <c r="A18694" s="86" t="n"/>
      <c r="B18694" s="86" t="n"/>
      <c r="C18694" s="86" t="n"/>
      <c r="D18694" s="86" t="n"/>
      <c r="E18694" s="86" t="n"/>
      <c r="F18694" s="86" t="n"/>
      <c r="G18694" s="86" t="n"/>
      <c r="H18694" s="86" t="n"/>
      <c r="I18694" s="86" t="n"/>
      <c r="J18694" s="86" t="n"/>
      <c r="K18694" s="86" t="n"/>
      <c r="L18694" s="86" t="n"/>
      <c r="M18694" s="86" t="n"/>
      <c r="N18694" s="86" t="n"/>
      <c r="O18694" s="86" t="n"/>
      <c r="P18694" s="86" t="n"/>
      <c r="Q18694" s="86" t="n"/>
      <c r="R18694" s="86" t="n"/>
      <c r="S18694" s="86" t="n"/>
      <c r="T18694" s="86" t="n"/>
      <c r="U18694" s="86" t="n"/>
      <c r="V18694" s="86" t="n"/>
      <c r="W18694" s="86" t="n"/>
      <c r="X18694" s="86" t="n"/>
      <c r="Y18694" s="86" t="n"/>
      <c r="Z18694" s="86" t="n"/>
      <c r="AA18694" s="86" t="n"/>
      <c r="AB18694" s="86" t="n"/>
      <c r="AC18694" s="86" t="n"/>
      <c r="AD18694" s="86" t="n"/>
      <c r="AE18694" s="86" t="n"/>
      <c r="AF18694" s="86" t="n"/>
      <c r="AG18694" s="86" t="n"/>
      <c r="AH18694" s="86" t="n"/>
      <c r="AI18694" s="86" t="n"/>
      <c r="AJ18694" s="86" t="n"/>
      <c r="AK18694" s="86" t="n"/>
    </row>
    <row r="18695">
      <c r="A18695" s="86" t="n"/>
      <c r="B18695" s="86" t="n"/>
      <c r="C18695" s="86" t="n"/>
      <c r="D18695" s="86" t="n"/>
      <c r="E18695" s="86" t="n"/>
      <c r="F18695" s="86" t="n"/>
      <c r="G18695" s="86" t="n"/>
      <c r="H18695" s="86" t="n"/>
      <c r="I18695" s="86" t="n"/>
      <c r="J18695" s="86" t="n"/>
      <c r="K18695" s="86" t="n"/>
      <c r="L18695" s="86" t="n"/>
      <c r="M18695" s="86" t="n"/>
      <c r="N18695" s="86" t="n"/>
      <c r="O18695" s="86" t="n"/>
      <c r="P18695" s="86" t="n"/>
      <c r="Q18695" s="86" t="n"/>
      <c r="R18695" s="86" t="n"/>
      <c r="S18695" s="86" t="n"/>
      <c r="T18695" s="86" t="n"/>
      <c r="U18695" s="86" t="n"/>
      <c r="V18695" s="86" t="n"/>
      <c r="W18695" s="86" t="n"/>
      <c r="X18695" s="86" t="n"/>
      <c r="Y18695" s="86" t="n"/>
      <c r="Z18695" s="86" t="n"/>
      <c r="AA18695" s="86" t="n"/>
      <c r="AB18695" s="86" t="n"/>
      <c r="AC18695" s="86" t="n"/>
      <c r="AD18695" s="86" t="n"/>
      <c r="AE18695" s="86" t="n"/>
      <c r="AF18695" s="86" t="n"/>
      <c r="AG18695" s="86" t="n"/>
      <c r="AH18695" s="86" t="n"/>
      <c r="AI18695" s="86" t="n"/>
      <c r="AJ18695" s="86" t="n"/>
      <c r="AK18695" s="86" t="n"/>
    </row>
    <row r="18696">
      <c r="A18696" s="86" t="n"/>
      <c r="B18696" s="86" t="n"/>
      <c r="C18696" s="86" t="n"/>
      <c r="D18696" s="86" t="n"/>
      <c r="E18696" s="86" t="n"/>
      <c r="F18696" s="86" t="n"/>
      <c r="G18696" s="86" t="n"/>
      <c r="H18696" s="86" t="n"/>
      <c r="I18696" s="86" t="n"/>
      <c r="J18696" s="86" t="n"/>
      <c r="K18696" s="86" t="n"/>
      <c r="L18696" s="86" t="n"/>
      <c r="M18696" s="86" t="n"/>
      <c r="N18696" s="86" t="n"/>
      <c r="O18696" s="86" t="n"/>
      <c r="P18696" s="86" t="n"/>
      <c r="Q18696" s="86" t="n"/>
      <c r="R18696" s="86" t="n"/>
      <c r="S18696" s="86" t="n"/>
      <c r="T18696" s="86" t="n"/>
      <c r="U18696" s="86" t="n"/>
      <c r="V18696" s="86" t="n"/>
      <c r="W18696" s="86" t="n"/>
      <c r="X18696" s="86" t="n"/>
      <c r="Y18696" s="86" t="n"/>
      <c r="Z18696" s="86" t="n"/>
      <c r="AA18696" s="86" t="n"/>
      <c r="AB18696" s="86" t="n"/>
      <c r="AC18696" s="86" t="n"/>
      <c r="AD18696" s="86" t="n"/>
      <c r="AE18696" s="86" t="n"/>
      <c r="AF18696" s="86" t="n"/>
      <c r="AG18696" s="86" t="n"/>
      <c r="AH18696" s="86" t="n"/>
      <c r="AI18696" s="86" t="n"/>
      <c r="AJ18696" s="86" t="n"/>
      <c r="AK18696" s="86" t="n"/>
    </row>
    <row r="18697">
      <c r="A18697" s="86" t="n"/>
      <c r="B18697" s="86" t="n"/>
      <c r="C18697" s="86" t="n"/>
      <c r="D18697" s="86" t="n"/>
      <c r="E18697" s="86" t="n"/>
      <c r="F18697" s="86" t="n"/>
      <c r="G18697" s="86" t="n"/>
      <c r="H18697" s="86" t="n"/>
      <c r="I18697" s="86" t="n"/>
      <c r="J18697" s="86" t="n"/>
      <c r="K18697" s="86" t="n"/>
      <c r="L18697" s="86" t="n"/>
      <c r="M18697" s="86" t="n"/>
      <c r="N18697" s="86" t="n"/>
      <c r="O18697" s="86" t="n"/>
      <c r="P18697" s="86" t="n"/>
      <c r="Q18697" s="86" t="n"/>
      <c r="R18697" s="86" t="n"/>
      <c r="S18697" s="86" t="n"/>
      <c r="T18697" s="86" t="n"/>
      <c r="U18697" s="86" t="n"/>
      <c r="V18697" s="86" t="n"/>
      <c r="W18697" s="86" t="n"/>
      <c r="X18697" s="86" t="n"/>
      <c r="Y18697" s="86" t="n"/>
      <c r="Z18697" s="86" t="n"/>
      <c r="AA18697" s="86" t="n"/>
      <c r="AB18697" s="86" t="n"/>
      <c r="AC18697" s="86" t="n"/>
      <c r="AD18697" s="86" t="n"/>
      <c r="AE18697" s="86" t="n"/>
      <c r="AF18697" s="86" t="n"/>
      <c r="AG18697" s="86" t="n"/>
      <c r="AH18697" s="86" t="n"/>
      <c r="AI18697" s="86" t="n"/>
      <c r="AJ18697" s="86" t="n"/>
      <c r="AK18697" s="86" t="n"/>
    </row>
    <row r="18698">
      <c r="A18698" s="86" t="n"/>
      <c r="B18698" s="86" t="n"/>
      <c r="C18698" s="86" t="n"/>
      <c r="D18698" s="86" t="n"/>
      <c r="E18698" s="86" t="n"/>
      <c r="F18698" s="86" t="n"/>
      <c r="G18698" s="86" t="n"/>
      <c r="H18698" s="86" t="n"/>
      <c r="I18698" s="86" t="n"/>
      <c r="J18698" s="86" t="n"/>
      <c r="K18698" s="86" t="n"/>
      <c r="L18698" s="86" t="n"/>
      <c r="M18698" s="86" t="n"/>
      <c r="N18698" s="86" t="n"/>
      <c r="O18698" s="86" t="n"/>
      <c r="P18698" s="86" t="n"/>
      <c r="Q18698" s="86" t="n"/>
      <c r="R18698" s="86" t="n"/>
      <c r="S18698" s="86" t="n"/>
      <c r="T18698" s="86" t="n"/>
      <c r="U18698" s="86" t="n"/>
      <c r="V18698" s="86" t="n"/>
      <c r="W18698" s="86" t="n"/>
      <c r="X18698" s="86" t="n"/>
      <c r="Y18698" s="86" t="n"/>
      <c r="Z18698" s="86" t="n"/>
      <c r="AA18698" s="86" t="n"/>
      <c r="AB18698" s="86" t="n"/>
      <c r="AC18698" s="86" t="n"/>
      <c r="AD18698" s="86" t="n"/>
      <c r="AE18698" s="86" t="n"/>
      <c r="AF18698" s="86" t="n"/>
      <c r="AG18698" s="86" t="n"/>
      <c r="AH18698" s="86" t="n"/>
      <c r="AI18698" s="86" t="n"/>
      <c r="AJ18698" s="86" t="n"/>
      <c r="AK18698" s="86" t="n"/>
    </row>
    <row r="18699">
      <c r="A18699" s="86" t="n"/>
      <c r="B18699" s="86" t="n"/>
      <c r="C18699" s="86" t="n"/>
      <c r="D18699" s="86" t="n"/>
      <c r="E18699" s="86" t="n"/>
      <c r="F18699" s="86" t="n"/>
      <c r="G18699" s="86" t="n"/>
      <c r="H18699" s="86" t="n"/>
      <c r="I18699" s="86" t="n"/>
      <c r="J18699" s="86" t="n"/>
      <c r="K18699" s="86" t="n"/>
      <c r="L18699" s="86" t="n"/>
      <c r="M18699" s="86" t="n"/>
      <c r="N18699" s="86" t="n"/>
      <c r="O18699" s="86" t="n"/>
      <c r="P18699" s="86" t="n"/>
      <c r="Q18699" s="86" t="n"/>
      <c r="R18699" s="86" t="n"/>
      <c r="S18699" s="86" t="n"/>
      <c r="T18699" s="86" t="n"/>
      <c r="U18699" s="86" t="n"/>
      <c r="V18699" s="86" t="n"/>
      <c r="W18699" s="86" t="n"/>
      <c r="X18699" s="86" t="n"/>
      <c r="Y18699" s="86" t="n"/>
      <c r="Z18699" s="86" t="n"/>
      <c r="AA18699" s="86" t="n"/>
      <c r="AB18699" s="86" t="n"/>
      <c r="AC18699" s="86" t="n"/>
      <c r="AD18699" s="86" t="n"/>
      <c r="AE18699" s="86" t="n"/>
      <c r="AF18699" s="86" t="n"/>
      <c r="AG18699" s="86" t="n"/>
      <c r="AH18699" s="86" t="n"/>
      <c r="AI18699" s="86" t="n"/>
      <c r="AJ18699" s="86" t="n"/>
      <c r="AK18699" s="86" t="n"/>
    </row>
    <row r="18700">
      <c r="A18700" s="86" t="n"/>
      <c r="B18700" s="86" t="n"/>
      <c r="C18700" s="86" t="n"/>
      <c r="D18700" s="86" t="n"/>
      <c r="E18700" s="86" t="n"/>
      <c r="F18700" s="86" t="n"/>
      <c r="G18700" s="86" t="n"/>
      <c r="H18700" s="86" t="n"/>
      <c r="I18700" s="86" t="n"/>
      <c r="J18700" s="86" t="n"/>
      <c r="K18700" s="86" t="n"/>
      <c r="L18700" s="86" t="n"/>
      <c r="M18700" s="86" t="n"/>
      <c r="N18700" s="86" t="n"/>
      <c r="O18700" s="86" t="n"/>
      <c r="P18700" s="86" t="n"/>
      <c r="Q18700" s="86" t="n"/>
      <c r="R18700" s="86" t="n"/>
      <c r="S18700" s="86" t="n"/>
      <c r="T18700" s="86" t="n"/>
      <c r="U18700" s="86" t="n"/>
      <c r="V18700" s="86" t="n"/>
      <c r="W18700" s="86" t="n"/>
      <c r="X18700" s="86" t="n"/>
      <c r="Y18700" s="86" t="n"/>
      <c r="Z18700" s="86" t="n"/>
      <c r="AA18700" s="86" t="n"/>
      <c r="AB18700" s="86" t="n"/>
      <c r="AC18700" s="86" t="n"/>
      <c r="AD18700" s="86" t="n"/>
      <c r="AE18700" s="86" t="n"/>
      <c r="AF18700" s="86" t="n"/>
      <c r="AG18700" s="86" t="n"/>
      <c r="AH18700" s="86" t="n"/>
      <c r="AI18700" s="86" t="n"/>
      <c r="AJ18700" s="86" t="n"/>
      <c r="AK18700" s="86" t="n"/>
    </row>
    <row r="18701">
      <c r="A18701" s="86" t="n"/>
      <c r="B18701" s="86" t="n"/>
      <c r="C18701" s="86" t="n"/>
      <c r="D18701" s="86" t="n"/>
      <c r="E18701" s="86" t="n"/>
      <c r="F18701" s="86" t="n"/>
      <c r="G18701" s="86" t="n"/>
      <c r="H18701" s="86" t="n"/>
      <c r="I18701" s="86" t="n"/>
      <c r="J18701" s="86" t="n"/>
      <c r="K18701" s="86" t="n"/>
      <c r="L18701" s="86" t="n"/>
      <c r="M18701" s="86" t="n"/>
      <c r="N18701" s="86" t="n"/>
      <c r="O18701" s="86" t="n"/>
      <c r="P18701" s="86" t="n"/>
      <c r="Q18701" s="86" t="n"/>
      <c r="R18701" s="86" t="n"/>
      <c r="S18701" s="86" t="n"/>
      <c r="T18701" s="86" t="n"/>
      <c r="U18701" s="86" t="n"/>
      <c r="V18701" s="86" t="n"/>
      <c r="W18701" s="86" t="n"/>
      <c r="X18701" s="86" t="n"/>
      <c r="Y18701" s="86" t="n"/>
      <c r="Z18701" s="86" t="n"/>
      <c r="AA18701" s="86" t="n"/>
      <c r="AB18701" s="86" t="n"/>
      <c r="AC18701" s="86" t="n"/>
      <c r="AD18701" s="86" t="n"/>
      <c r="AE18701" s="86" t="n"/>
      <c r="AF18701" s="86" t="n"/>
      <c r="AG18701" s="86" t="n"/>
      <c r="AH18701" s="86" t="n"/>
      <c r="AI18701" s="86" t="n"/>
      <c r="AJ18701" s="86" t="n"/>
      <c r="AK18701" s="86" t="n"/>
    </row>
    <row r="18702">
      <c r="A18702" s="86" t="n"/>
      <c r="B18702" s="86" t="n"/>
      <c r="C18702" s="86" t="n"/>
      <c r="D18702" s="86" t="n"/>
      <c r="E18702" s="86" t="n"/>
      <c r="F18702" s="86" t="n"/>
      <c r="G18702" s="86" t="n"/>
      <c r="H18702" s="86" t="n"/>
      <c r="I18702" s="86" t="n"/>
      <c r="J18702" s="86" t="n"/>
      <c r="K18702" s="86" t="n"/>
      <c r="L18702" s="86" t="n"/>
      <c r="M18702" s="86" t="n"/>
      <c r="N18702" s="86" t="n"/>
      <c r="O18702" s="86" t="n"/>
      <c r="P18702" s="86" t="n"/>
      <c r="Q18702" s="86" t="n"/>
      <c r="R18702" s="86" t="n"/>
      <c r="S18702" s="86" t="n"/>
      <c r="T18702" s="86" t="n"/>
      <c r="U18702" s="86" t="n"/>
      <c r="V18702" s="86" t="n"/>
      <c r="W18702" s="86" t="n"/>
      <c r="X18702" s="86" t="n"/>
      <c r="Y18702" s="86" t="n"/>
      <c r="Z18702" s="86" t="n"/>
      <c r="AA18702" s="86" t="n"/>
      <c r="AB18702" s="86" t="n"/>
      <c r="AC18702" s="86" t="n"/>
      <c r="AD18702" s="86" t="n"/>
      <c r="AE18702" s="86" t="n"/>
      <c r="AF18702" s="86" t="n"/>
      <c r="AG18702" s="86" t="n"/>
      <c r="AH18702" s="86" t="n"/>
      <c r="AI18702" s="86" t="n"/>
      <c r="AJ18702" s="86" t="n"/>
      <c r="AK18702" s="86" t="n"/>
    </row>
    <row r="18703">
      <c r="A18703" s="86" t="n"/>
      <c r="B18703" s="86" t="n"/>
      <c r="C18703" s="86" t="n"/>
      <c r="D18703" s="86" t="n"/>
      <c r="E18703" s="86" t="n"/>
      <c r="F18703" s="86" t="n"/>
      <c r="G18703" s="86" t="n"/>
      <c r="H18703" s="86" t="n"/>
      <c r="I18703" s="86" t="n"/>
      <c r="J18703" s="86" t="n"/>
      <c r="K18703" s="86" t="n"/>
      <c r="L18703" s="86" t="n"/>
      <c r="M18703" s="86" t="n"/>
      <c r="N18703" s="86" t="n"/>
      <c r="O18703" s="86" t="n"/>
      <c r="P18703" s="86" t="n"/>
      <c r="Q18703" s="86" t="n"/>
      <c r="R18703" s="86" t="n"/>
      <c r="S18703" s="86" t="n"/>
      <c r="T18703" s="86" t="n"/>
      <c r="U18703" s="86" t="n"/>
      <c r="V18703" s="86" t="n"/>
      <c r="W18703" s="86" t="n"/>
      <c r="X18703" s="86" t="n"/>
      <c r="Y18703" s="86" t="n"/>
      <c r="Z18703" s="86" t="n"/>
      <c r="AA18703" s="86" t="n"/>
      <c r="AB18703" s="86" t="n"/>
      <c r="AC18703" s="86" t="n"/>
      <c r="AD18703" s="86" t="n"/>
      <c r="AE18703" s="86" t="n"/>
      <c r="AF18703" s="86" t="n"/>
      <c r="AG18703" s="86" t="n"/>
      <c r="AH18703" s="86" t="n"/>
      <c r="AI18703" s="86" t="n"/>
      <c r="AJ18703" s="86" t="n"/>
      <c r="AK18703" s="86" t="n"/>
    </row>
    <row r="18704">
      <c r="A18704" s="86" t="n"/>
      <c r="B18704" s="86" t="n"/>
      <c r="C18704" s="86" t="n"/>
      <c r="D18704" s="86" t="n"/>
      <c r="E18704" s="86" t="n"/>
      <c r="F18704" s="86" t="n"/>
      <c r="G18704" s="86" t="n"/>
      <c r="H18704" s="86" t="n"/>
      <c r="I18704" s="86" t="n"/>
      <c r="J18704" s="86" t="n"/>
      <c r="K18704" s="86" t="n"/>
      <c r="L18704" s="86" t="n"/>
      <c r="M18704" s="86" t="n"/>
      <c r="N18704" s="86" t="n"/>
      <c r="O18704" s="86" t="n"/>
      <c r="P18704" s="86" t="n"/>
      <c r="Q18704" s="86" t="n"/>
      <c r="R18704" s="86" t="n"/>
      <c r="S18704" s="86" t="n"/>
      <c r="T18704" s="86" t="n"/>
      <c r="U18704" s="86" t="n"/>
      <c r="V18704" s="86" t="n"/>
      <c r="W18704" s="86" t="n"/>
      <c r="X18704" s="86" t="n"/>
      <c r="Y18704" s="86" t="n"/>
      <c r="Z18704" s="86" t="n"/>
      <c r="AA18704" s="86" t="n"/>
      <c r="AB18704" s="86" t="n"/>
      <c r="AC18704" s="86" t="n"/>
      <c r="AD18704" s="86" t="n"/>
      <c r="AE18704" s="86" t="n"/>
      <c r="AF18704" s="86" t="n"/>
      <c r="AG18704" s="86" t="n"/>
      <c r="AH18704" s="86" t="n"/>
      <c r="AI18704" s="86" t="n"/>
      <c r="AJ18704" s="86" t="n"/>
      <c r="AK18704" s="86" t="n"/>
    </row>
    <row r="18705">
      <c r="A18705" s="86" t="n"/>
      <c r="B18705" s="86" t="n"/>
      <c r="C18705" s="86" t="n"/>
      <c r="D18705" s="86" t="n"/>
      <c r="E18705" s="86" t="n"/>
      <c r="F18705" s="86" t="n"/>
      <c r="G18705" s="86" t="n"/>
      <c r="H18705" s="86" t="n"/>
      <c r="I18705" s="86" t="n"/>
      <c r="J18705" s="86" t="n"/>
      <c r="K18705" s="86" t="n"/>
      <c r="L18705" s="86" t="n"/>
      <c r="M18705" s="86" t="n"/>
      <c r="N18705" s="86" t="n"/>
      <c r="O18705" s="86" t="n"/>
      <c r="P18705" s="86" t="n"/>
      <c r="Q18705" s="86" t="n"/>
      <c r="R18705" s="86" t="n"/>
      <c r="S18705" s="86" t="n"/>
      <c r="T18705" s="86" t="n"/>
      <c r="U18705" s="86" t="n"/>
      <c r="V18705" s="86" t="n"/>
      <c r="W18705" s="86" t="n"/>
      <c r="X18705" s="86" t="n"/>
      <c r="Y18705" s="86" t="n"/>
      <c r="Z18705" s="86" t="n"/>
      <c r="AA18705" s="86" t="n"/>
      <c r="AB18705" s="86" t="n"/>
      <c r="AC18705" s="86" t="n"/>
      <c r="AD18705" s="86" t="n"/>
      <c r="AE18705" s="86" t="n"/>
      <c r="AF18705" s="86" t="n"/>
      <c r="AG18705" s="86" t="n"/>
      <c r="AH18705" s="86" t="n"/>
      <c r="AI18705" s="86" t="n"/>
      <c r="AJ18705" s="86" t="n"/>
      <c r="AK18705" s="86" t="n"/>
    </row>
    <row r="18706">
      <c r="A18706" s="86" t="n"/>
      <c r="B18706" s="86" t="n"/>
      <c r="C18706" s="86" t="n"/>
      <c r="D18706" s="86" t="n"/>
      <c r="E18706" s="86" t="n"/>
      <c r="F18706" s="86" t="n"/>
      <c r="G18706" s="86" t="n"/>
      <c r="H18706" s="86" t="n"/>
      <c r="I18706" s="86" t="n"/>
      <c r="J18706" s="86" t="n"/>
      <c r="K18706" s="86" t="n"/>
      <c r="L18706" s="86" t="n"/>
      <c r="M18706" s="86" t="n"/>
      <c r="N18706" s="86" t="n"/>
      <c r="O18706" s="86" t="n"/>
      <c r="P18706" s="86" t="n"/>
      <c r="Q18706" s="86" t="n"/>
      <c r="R18706" s="86" t="n"/>
      <c r="S18706" s="86" t="n"/>
      <c r="T18706" s="86" t="n"/>
      <c r="U18706" s="86" t="n"/>
      <c r="V18706" s="86" t="n"/>
      <c r="W18706" s="86" t="n"/>
      <c r="X18706" s="86" t="n"/>
      <c r="Y18706" s="86" t="n"/>
      <c r="Z18706" s="86" t="n"/>
      <c r="AA18706" s="86" t="n"/>
      <c r="AB18706" s="86" t="n"/>
      <c r="AC18706" s="86" t="n"/>
      <c r="AD18706" s="86" t="n"/>
      <c r="AE18706" s="86" t="n"/>
      <c r="AF18706" s="86" t="n"/>
      <c r="AG18706" s="86" t="n"/>
      <c r="AH18706" s="86" t="n"/>
      <c r="AI18706" s="86" t="n"/>
      <c r="AJ18706" s="86" t="n"/>
      <c r="AK18706" s="86" t="n"/>
    </row>
    <row r="18707">
      <c r="A18707" s="86" t="n"/>
      <c r="B18707" s="86" t="n"/>
      <c r="C18707" s="86" t="n"/>
      <c r="D18707" s="86" t="n"/>
      <c r="E18707" s="86" t="n"/>
      <c r="F18707" s="86" t="n"/>
      <c r="G18707" s="86" t="n"/>
      <c r="H18707" s="86" t="n"/>
      <c r="I18707" s="86" t="n"/>
      <c r="J18707" s="86" t="n"/>
      <c r="K18707" s="86" t="n"/>
      <c r="L18707" s="86" t="n"/>
      <c r="M18707" s="86" t="n"/>
      <c r="N18707" s="86" t="n"/>
      <c r="O18707" s="86" t="n"/>
      <c r="P18707" s="86" t="n"/>
      <c r="Q18707" s="86" t="n"/>
      <c r="R18707" s="86" t="n"/>
      <c r="S18707" s="86" t="n"/>
      <c r="T18707" s="86" t="n"/>
      <c r="U18707" s="86" t="n"/>
      <c r="V18707" s="86" t="n"/>
      <c r="W18707" s="86" t="n"/>
      <c r="X18707" s="86" t="n"/>
      <c r="Y18707" s="86" t="n"/>
      <c r="Z18707" s="86" t="n"/>
      <c r="AA18707" s="86" t="n"/>
      <c r="AB18707" s="86" t="n"/>
      <c r="AC18707" s="86" t="n"/>
      <c r="AD18707" s="86" t="n"/>
      <c r="AE18707" s="86" t="n"/>
      <c r="AF18707" s="86" t="n"/>
      <c r="AG18707" s="86" t="n"/>
      <c r="AH18707" s="86" t="n"/>
      <c r="AI18707" s="86" t="n"/>
      <c r="AJ18707" s="86" t="n"/>
      <c r="AK18707" s="86" t="n"/>
    </row>
    <row r="18708">
      <c r="A18708" s="86" t="n"/>
      <c r="B18708" s="86" t="n"/>
      <c r="C18708" s="86" t="n"/>
      <c r="D18708" s="86" t="n"/>
      <c r="E18708" s="86" t="n"/>
      <c r="F18708" s="86" t="n"/>
      <c r="G18708" s="86" t="n"/>
      <c r="H18708" s="86" t="n"/>
      <c r="I18708" s="86" t="n"/>
      <c r="J18708" s="86" t="n"/>
      <c r="K18708" s="86" t="n"/>
      <c r="L18708" s="86" t="n"/>
      <c r="M18708" s="86" t="n"/>
      <c r="N18708" s="86" t="n"/>
      <c r="O18708" s="86" t="n"/>
      <c r="P18708" s="86" t="n"/>
      <c r="Q18708" s="86" t="n"/>
      <c r="R18708" s="86" t="n"/>
      <c r="S18708" s="86" t="n"/>
      <c r="T18708" s="86" t="n"/>
      <c r="U18708" s="86" t="n"/>
      <c r="V18708" s="86" t="n"/>
      <c r="W18708" s="86" t="n"/>
      <c r="X18708" s="86" t="n"/>
      <c r="Y18708" s="86" t="n"/>
      <c r="Z18708" s="86" t="n"/>
      <c r="AA18708" s="86" t="n"/>
      <c r="AB18708" s="86" t="n"/>
      <c r="AC18708" s="86" t="n"/>
      <c r="AD18708" s="86" t="n"/>
      <c r="AE18708" s="86" t="n"/>
      <c r="AF18708" s="86" t="n"/>
      <c r="AG18708" s="86" t="n"/>
      <c r="AH18708" s="86" t="n"/>
      <c r="AI18708" s="86" t="n"/>
      <c r="AJ18708" s="86" t="n"/>
      <c r="AK18708" s="86" t="n"/>
    </row>
    <row r="18709">
      <c r="A18709" s="86" t="n"/>
      <c r="B18709" s="86" t="n"/>
      <c r="C18709" s="86" t="n"/>
      <c r="D18709" s="86" t="n"/>
      <c r="E18709" s="86" t="n"/>
      <c r="F18709" s="86" t="n"/>
      <c r="G18709" s="86" t="n"/>
      <c r="H18709" s="86" t="n"/>
      <c r="I18709" s="86" t="n"/>
      <c r="J18709" s="86" t="n"/>
      <c r="K18709" s="86" t="n"/>
      <c r="L18709" s="86" t="n"/>
      <c r="M18709" s="86" t="n"/>
      <c r="N18709" s="86" t="n"/>
      <c r="O18709" s="86" t="n"/>
      <c r="P18709" s="86" t="n"/>
      <c r="Q18709" s="86" t="n"/>
      <c r="R18709" s="86" t="n"/>
      <c r="S18709" s="86" t="n"/>
      <c r="T18709" s="86" t="n"/>
      <c r="U18709" s="86" t="n"/>
      <c r="V18709" s="86" t="n"/>
      <c r="W18709" s="86" t="n"/>
      <c r="X18709" s="86" t="n"/>
      <c r="Y18709" s="86" t="n"/>
      <c r="Z18709" s="86" t="n"/>
      <c r="AA18709" s="86" t="n"/>
      <c r="AB18709" s="86" t="n"/>
      <c r="AC18709" s="86" t="n"/>
      <c r="AD18709" s="86" t="n"/>
      <c r="AE18709" s="86" t="n"/>
      <c r="AF18709" s="86" t="n"/>
      <c r="AG18709" s="86" t="n"/>
      <c r="AH18709" s="86" t="n"/>
      <c r="AI18709" s="86" t="n"/>
      <c r="AJ18709" s="86" t="n"/>
      <c r="AK18709" s="86" t="n"/>
    </row>
    <row r="18710">
      <c r="A18710" s="86" t="n"/>
      <c r="B18710" s="86" t="n"/>
      <c r="C18710" s="86" t="n"/>
      <c r="D18710" s="86" t="n"/>
      <c r="E18710" s="86" t="n"/>
      <c r="F18710" s="86" t="n"/>
      <c r="G18710" s="86" t="n"/>
      <c r="H18710" s="86" t="n"/>
      <c r="I18710" s="86" t="n"/>
      <c r="J18710" s="86" t="n"/>
      <c r="K18710" s="86" t="n"/>
      <c r="L18710" s="86" t="n"/>
      <c r="M18710" s="86" t="n"/>
      <c r="N18710" s="86" t="n"/>
      <c r="O18710" s="86" t="n"/>
      <c r="P18710" s="86" t="n"/>
      <c r="Q18710" s="86" t="n"/>
      <c r="R18710" s="86" t="n"/>
      <c r="S18710" s="86" t="n"/>
      <c r="T18710" s="86" t="n"/>
      <c r="U18710" s="86" t="n"/>
      <c r="V18710" s="86" t="n"/>
      <c r="W18710" s="86" t="n"/>
      <c r="X18710" s="86" t="n"/>
      <c r="Y18710" s="86" t="n"/>
      <c r="Z18710" s="86" t="n"/>
      <c r="AA18710" s="86" t="n"/>
      <c r="AB18710" s="86" t="n"/>
      <c r="AC18710" s="86" t="n"/>
      <c r="AD18710" s="86" t="n"/>
      <c r="AE18710" s="86" t="n"/>
      <c r="AF18710" s="86" t="n"/>
      <c r="AG18710" s="86" t="n"/>
      <c r="AH18710" s="86" t="n"/>
      <c r="AI18710" s="86" t="n"/>
      <c r="AJ18710" s="86" t="n"/>
      <c r="AK18710" s="86" t="n"/>
    </row>
    <row r="18711">
      <c r="A18711" s="86" t="n"/>
      <c r="B18711" s="86" t="n"/>
      <c r="C18711" s="86" t="n"/>
      <c r="D18711" s="86" t="n"/>
      <c r="E18711" s="86" t="n"/>
      <c r="F18711" s="86" t="n"/>
      <c r="G18711" s="86" t="n"/>
      <c r="H18711" s="86" t="n"/>
      <c r="I18711" s="86" t="n"/>
      <c r="J18711" s="86" t="n"/>
      <c r="K18711" s="86" t="n"/>
      <c r="L18711" s="86" t="n"/>
      <c r="M18711" s="86" t="n"/>
      <c r="N18711" s="86" t="n"/>
      <c r="O18711" s="86" t="n"/>
      <c r="P18711" s="86" t="n"/>
      <c r="Q18711" s="86" t="n"/>
      <c r="R18711" s="86" t="n"/>
      <c r="S18711" s="86" t="n"/>
      <c r="T18711" s="86" t="n"/>
      <c r="U18711" s="86" t="n"/>
      <c r="V18711" s="86" t="n"/>
      <c r="W18711" s="86" t="n"/>
      <c r="X18711" s="86" t="n"/>
      <c r="Y18711" s="86" t="n"/>
      <c r="Z18711" s="86" t="n"/>
      <c r="AA18711" s="86" t="n"/>
      <c r="AB18711" s="86" t="n"/>
      <c r="AC18711" s="86" t="n"/>
      <c r="AD18711" s="86" t="n"/>
      <c r="AE18711" s="86" t="n"/>
      <c r="AF18711" s="86" t="n"/>
      <c r="AG18711" s="86" t="n"/>
      <c r="AH18711" s="86" t="n"/>
      <c r="AI18711" s="86" t="n"/>
      <c r="AJ18711" s="86" t="n"/>
      <c r="AK18711" s="86" t="n"/>
    </row>
    <row r="18721">
      <c r="A18721" s="86" t="n"/>
      <c r="B18721" s="85" t="n"/>
      <c r="C18721" s="85" t="n"/>
      <c r="D18721" s="85" t="n"/>
      <c r="E18721" s="85" t="n"/>
      <c r="F18721" s="86" t="n"/>
      <c r="G18721" s="151" t="n"/>
      <c r="H18721" s="85" t="n"/>
      <c r="I18721" s="85" t="n"/>
      <c r="J18721" s="85" t="n"/>
      <c r="K18721" s="85" t="n"/>
      <c r="L18721" s="85" t="n"/>
      <c r="M18721" s="85" t="n"/>
      <c r="N18721" s="85" t="n"/>
      <c r="O18721" s="85" t="n"/>
      <c r="P18721" s="85" t="n"/>
      <c r="Q18721" s="85" t="n"/>
      <c r="R18721" s="85" t="n"/>
      <c r="S18721" s="85" t="n"/>
      <c r="T18721" s="108" t="n"/>
      <c r="U18721" s="85" t="n"/>
      <c r="V18721" s="85" t="n"/>
      <c r="W18721" s="85" t="n"/>
      <c r="X18721" s="85" t="n"/>
      <c r="Y18721" s="85" t="n"/>
      <c r="Z18721" s="85" t="n"/>
      <c r="AA18721" s="85" t="n"/>
      <c r="AB18721" s="85" t="n"/>
      <c r="AC18721" s="85" t="n"/>
      <c r="AD18721" s="85" t="n"/>
      <c r="AE18721" s="85" t="n"/>
      <c r="AF18721" s="85" t="n"/>
      <c r="AG18721" s="85" t="n"/>
      <c r="AH18721" s="85" t="n"/>
      <c r="AI18721" s="85" t="n"/>
      <c r="AJ18721" s="85" t="n"/>
      <c r="AK18721" s="85" t="n"/>
    </row>
    <row r="18722">
      <c r="A18722" s="85" t="n"/>
      <c r="B18722" s="86" t="n"/>
      <c r="C18722" s="85" t="n"/>
      <c r="D18722" s="85" t="n"/>
      <c r="E18722" s="85" t="n"/>
      <c r="F18722" s="85" t="n"/>
      <c r="G18722" s="85" t="n"/>
      <c r="H18722" s="85" t="n"/>
      <c r="I18722" s="85" t="n"/>
      <c r="J18722" s="85" t="n"/>
      <c r="K18722" s="85" t="n"/>
      <c r="L18722" s="85" t="n"/>
      <c r="M18722" s="85" t="n"/>
      <c r="N18722" s="85" t="n"/>
      <c r="O18722" s="85" t="n"/>
      <c r="P18722" s="85" t="n"/>
      <c r="Q18722" s="85" t="n"/>
      <c r="R18722" s="85" t="n"/>
      <c r="S18722" s="85" t="n"/>
      <c r="T18722" s="85" t="n"/>
      <c r="U18722" s="85" t="n"/>
      <c r="V18722" s="85" t="n"/>
      <c r="W18722" s="85" t="n"/>
      <c r="X18722" s="85" t="n"/>
      <c r="Y18722" s="85" t="n"/>
      <c r="Z18722" s="85" t="n"/>
      <c r="AA18722" s="85" t="n"/>
      <c r="AB18722" s="85" t="n"/>
      <c r="AC18722" s="85" t="n"/>
      <c r="AD18722" s="85" t="n"/>
      <c r="AE18722" s="85" t="n"/>
      <c r="AF18722" s="85" t="n"/>
      <c r="AG18722" s="85" t="n"/>
      <c r="AH18722" s="85" t="n"/>
      <c r="AI18722" s="85" t="n"/>
      <c r="AJ18722" s="85" t="n"/>
      <c r="AK18722" s="85" t="n"/>
    </row>
    <row r="18723">
      <c r="A18723" s="86" t="n"/>
      <c r="B18723" s="86" t="n"/>
      <c r="C18723" s="86" t="n"/>
      <c r="D18723" s="86" t="n"/>
      <c r="E18723" s="86" t="n"/>
      <c r="F18723" s="86" t="n"/>
      <c r="G18723" s="86" t="n"/>
      <c r="H18723" s="86" t="n"/>
      <c r="I18723" s="86" t="n"/>
      <c r="J18723" s="86" t="n"/>
      <c r="K18723" s="86" t="n"/>
      <c r="L18723" s="86" t="n"/>
      <c r="M18723" s="86" t="n"/>
      <c r="N18723" s="86" t="n"/>
      <c r="O18723" s="86" t="n"/>
      <c r="P18723" s="86" t="n"/>
      <c r="Q18723" s="86" t="n"/>
      <c r="R18723" s="86" t="n"/>
      <c r="S18723" s="86" t="n"/>
      <c r="T18723" s="86" t="n"/>
      <c r="U18723" s="86" t="n"/>
      <c r="V18723" s="86" t="n"/>
      <c r="W18723" s="86" t="n"/>
      <c r="X18723" s="86" t="n"/>
      <c r="Y18723" s="86" t="n"/>
      <c r="Z18723" s="86" t="n"/>
      <c r="AA18723" s="86" t="n"/>
      <c r="AB18723" s="86" t="n"/>
      <c r="AC18723" s="86" t="n"/>
      <c r="AD18723" s="86" t="n"/>
      <c r="AE18723" s="86" t="n"/>
      <c r="AF18723" s="86" t="n"/>
      <c r="AG18723" s="86" t="n"/>
      <c r="AH18723" s="86" t="n"/>
      <c r="AI18723" s="86" t="n"/>
      <c r="AJ18723" s="86" t="n"/>
      <c r="AK18723" s="86" t="n"/>
    </row>
    <row r="18724">
      <c r="A18724" s="85" t="n"/>
      <c r="B18724" s="86" t="n"/>
      <c r="C18724" s="85" t="n"/>
      <c r="D18724" s="85" t="n"/>
      <c r="E18724" s="86" t="n"/>
      <c r="F18724" s="85" t="n"/>
      <c r="G18724" s="85" t="n"/>
      <c r="H18724" s="86" t="n"/>
      <c r="I18724" s="85" t="n"/>
      <c r="J18724" s="85" t="n"/>
      <c r="K18724" s="86" t="n"/>
      <c r="L18724" s="85" t="n"/>
      <c r="M18724" s="85" t="n"/>
      <c r="N18724" s="86" t="n"/>
      <c r="O18724" s="85" t="n"/>
      <c r="P18724" s="85" t="n"/>
      <c r="Q18724" s="86" t="n"/>
      <c r="R18724" s="85" t="n"/>
      <c r="S18724" s="85" t="n"/>
      <c r="T18724" s="86" t="n"/>
      <c r="U18724" s="85" t="n"/>
      <c r="V18724" s="85" t="n"/>
      <c r="W18724" s="86" t="n"/>
      <c r="X18724" s="85" t="n"/>
      <c r="Y18724" s="85" t="n"/>
      <c r="Z18724" s="86" t="n"/>
      <c r="AA18724" s="85" t="n"/>
      <c r="AB18724" s="85" t="n"/>
      <c r="AC18724" s="86" t="n"/>
      <c r="AD18724" s="85" t="n"/>
      <c r="AE18724" s="85" t="n"/>
      <c r="AF18724" s="86" t="n"/>
      <c r="AG18724" s="85" t="n"/>
      <c r="AH18724" s="85" t="n"/>
      <c r="AI18724" s="86" t="n"/>
      <c r="AJ18724" s="85" t="n"/>
      <c r="AK18724" s="85" t="n"/>
    </row>
    <row r="18725">
      <c r="A18725" s="86" t="n"/>
      <c r="B18725" s="86" t="n"/>
      <c r="C18725" s="86" t="n"/>
      <c r="D18725" s="86" t="n"/>
      <c r="E18725" s="86" t="n"/>
      <c r="F18725" s="86" t="n"/>
      <c r="G18725" s="86" t="n"/>
      <c r="H18725" s="86" t="n"/>
      <c r="I18725" s="86" t="n"/>
      <c r="J18725" s="86" t="n"/>
      <c r="K18725" s="86" t="n"/>
      <c r="L18725" s="86" t="n"/>
      <c r="M18725" s="86" t="n"/>
      <c r="N18725" s="86" t="n"/>
      <c r="O18725" s="86" t="n"/>
      <c r="P18725" s="86" t="n"/>
      <c r="Q18725" s="86" t="n"/>
      <c r="R18725" s="86" t="n"/>
      <c r="S18725" s="86" t="n"/>
      <c r="T18725" s="86" t="n"/>
      <c r="U18725" s="86" t="n"/>
      <c r="V18725" s="86" t="n"/>
      <c r="W18725" s="86" t="n"/>
      <c r="X18725" s="86" t="n"/>
      <c r="Y18725" s="86" t="n"/>
      <c r="Z18725" s="86" t="n"/>
      <c r="AA18725" s="86" t="n"/>
      <c r="AB18725" s="86" t="n"/>
      <c r="AC18725" s="86" t="n"/>
      <c r="AD18725" s="86" t="n"/>
      <c r="AE18725" s="86" t="n"/>
      <c r="AF18725" s="86" t="n"/>
      <c r="AG18725" s="86" t="n"/>
      <c r="AH18725" s="86" t="n"/>
      <c r="AI18725" s="86" t="n"/>
      <c r="AJ18725" s="86" t="n"/>
      <c r="AK18725" s="86" t="n"/>
    </row>
    <row r="18726">
      <c r="A18726" s="85" t="n"/>
      <c r="B18726" s="192" t="n"/>
      <c r="C18726" s="193" t="n"/>
      <c r="D18726" s="193" t="n"/>
      <c r="E18726" s="192" t="n"/>
      <c r="F18726" s="193" t="n"/>
      <c r="G18726" s="193" t="n"/>
      <c r="H18726" s="192" t="n"/>
      <c r="I18726" s="193" t="n"/>
      <c r="J18726" s="193" t="n"/>
      <c r="K18726" s="192" t="n"/>
      <c r="L18726" s="193" t="n"/>
      <c r="M18726" s="193" t="n"/>
      <c r="N18726" s="192" t="n"/>
      <c r="O18726" s="193" t="n"/>
      <c r="P18726" s="193" t="n"/>
      <c r="Q18726" s="192" t="n"/>
      <c r="R18726" s="193" t="n"/>
      <c r="S18726" s="193" t="n"/>
      <c r="T18726" s="192" t="n"/>
      <c r="U18726" s="193" t="n"/>
      <c r="V18726" s="193" t="n"/>
      <c r="W18726" s="192" t="n"/>
      <c r="X18726" s="193" t="n"/>
      <c r="Y18726" s="193" t="n"/>
      <c r="Z18726" s="192" t="n"/>
      <c r="AA18726" s="193" t="n"/>
      <c r="AB18726" s="193" t="n"/>
      <c r="AC18726" s="192" t="n"/>
      <c r="AD18726" s="193" t="n"/>
      <c r="AE18726" s="193" t="n"/>
      <c r="AF18726" s="192" t="n"/>
      <c r="AG18726" s="193" t="n"/>
      <c r="AH18726" s="193" t="n"/>
      <c r="AI18726" s="192" t="n"/>
      <c r="AJ18726" s="193" t="n"/>
      <c r="AK18726" s="193" t="n"/>
      <c r="AM18726">
        <f>A18721</f>
        <v/>
      </c>
      <c r="AN18726" s="83">
        <f>1/($B18726*(1/$B18724)*(1/(5/7+2/7*$D18726))*$B18736/SUM($B18728:$B18751))</f>
        <v/>
      </c>
      <c r="AO18726" s="83">
        <f>1/(B18726*(1/B18724)*(1/(5/7+2/7*D18726)))</f>
        <v/>
      </c>
      <c r="AP18726" s="83" t="n"/>
      <c r="AR18726" s="174">
        <f>CHOOSE(AV$3,C18726,F18726,I18726,L18726,O18726,R18726,U18726,X18726,AA18726,AD18726,AG18726,AJ18726)</f>
        <v/>
      </c>
      <c r="AS18726" s="82" t="n"/>
      <c r="AT18726" s="82" t="n"/>
      <c r="AV18726" s="119">
        <f>AN18726/AR18726</f>
        <v/>
      </c>
      <c r="AW18726" s="172">
        <f>AO18726/AR18726</f>
        <v/>
      </c>
      <c r="AX18726" s="83" t="n"/>
    </row>
    <row r="18727">
      <c r="A18727" s="86" t="n"/>
      <c r="B18727" s="86" t="n"/>
      <c r="C18727" s="86" t="n"/>
      <c r="D18727" s="86" t="n"/>
      <c r="E18727" s="86" t="n"/>
      <c r="F18727" s="86" t="n"/>
      <c r="G18727" s="86" t="n"/>
      <c r="H18727" s="86" t="n"/>
      <c r="I18727" s="86" t="n"/>
      <c r="J18727" s="86" t="n"/>
      <c r="K18727" s="86" t="n"/>
      <c r="L18727" s="86" t="n"/>
      <c r="M18727" s="86" t="n"/>
      <c r="N18727" s="86" t="n"/>
      <c r="O18727" s="86" t="n"/>
      <c r="P18727" s="86" t="n"/>
      <c r="Q18727" s="86" t="n"/>
      <c r="R18727" s="86" t="n"/>
      <c r="S18727" s="86" t="n"/>
      <c r="T18727" s="86" t="n"/>
      <c r="U18727" s="86" t="n"/>
      <c r="V18727" s="86" t="n"/>
      <c r="W18727" s="86" t="n"/>
      <c r="X18727" s="86" t="n"/>
      <c r="Y18727" s="86" t="n"/>
      <c r="Z18727" s="86" t="n"/>
      <c r="AA18727" s="86" t="n"/>
      <c r="AB18727" s="86" t="n"/>
      <c r="AC18727" s="86" t="n"/>
      <c r="AD18727" s="86" t="n"/>
      <c r="AE18727" s="86" t="n"/>
      <c r="AF18727" s="86" t="n"/>
      <c r="AG18727" s="86" t="n"/>
      <c r="AH18727" s="86" t="n"/>
      <c r="AI18727" s="86" t="n"/>
      <c r="AJ18727" s="86" t="n"/>
      <c r="AK18727" s="86" t="n"/>
    </row>
    <row r="18728">
      <c r="A18728" s="86" t="n"/>
      <c r="B18728" s="86" t="n"/>
      <c r="C18728" s="86" t="n"/>
      <c r="D18728" s="86" t="n"/>
      <c r="E18728" s="86" t="n"/>
      <c r="F18728" s="86" t="n"/>
      <c r="G18728" s="86" t="n"/>
      <c r="H18728" s="86" t="n"/>
      <c r="I18728" s="86" t="n"/>
      <c r="J18728" s="86" t="n"/>
      <c r="K18728" s="86" t="n"/>
      <c r="L18728" s="86" t="n"/>
      <c r="M18728" s="86" t="n"/>
      <c r="N18728" s="86" t="n"/>
      <c r="O18728" s="86" t="n"/>
      <c r="P18728" s="86" t="n"/>
      <c r="Q18728" s="86" t="n"/>
      <c r="R18728" s="86" t="n"/>
      <c r="S18728" s="86" t="n"/>
      <c r="T18728" s="86" t="n"/>
      <c r="U18728" s="86" t="n"/>
      <c r="V18728" s="86" t="n"/>
      <c r="W18728" s="86" t="n"/>
      <c r="X18728" s="86" t="n"/>
      <c r="Y18728" s="86" t="n"/>
      <c r="Z18728" s="86" t="n"/>
      <c r="AA18728" s="86" t="n"/>
      <c r="AB18728" s="86" t="n"/>
      <c r="AC18728" s="86" t="n"/>
      <c r="AD18728" s="86" t="n"/>
      <c r="AE18728" s="86" t="n"/>
      <c r="AF18728" s="86" t="n"/>
      <c r="AG18728" s="86" t="n"/>
      <c r="AH18728" s="86" t="n"/>
      <c r="AI18728" s="86" t="n"/>
      <c r="AJ18728" s="86" t="n"/>
      <c r="AK18728" s="86" t="n"/>
    </row>
    <row r="18729">
      <c r="A18729" s="86" t="n"/>
      <c r="B18729" s="86" t="n"/>
      <c r="C18729" s="86" t="n"/>
      <c r="D18729" s="86" t="n"/>
      <c r="E18729" s="86" t="n"/>
      <c r="F18729" s="86" t="n"/>
      <c r="G18729" s="86" t="n"/>
      <c r="H18729" s="86" t="n"/>
      <c r="I18729" s="86" t="n"/>
      <c r="J18729" s="86" t="n"/>
      <c r="K18729" s="86" t="n"/>
      <c r="L18729" s="86" t="n"/>
      <c r="M18729" s="86" t="n"/>
      <c r="N18729" s="86" t="n"/>
      <c r="O18729" s="86" t="n"/>
      <c r="P18729" s="86" t="n"/>
      <c r="Q18729" s="86" t="n"/>
      <c r="R18729" s="86" t="n"/>
      <c r="S18729" s="86" t="n"/>
      <c r="T18729" s="86" t="n"/>
      <c r="U18729" s="86" t="n"/>
      <c r="V18729" s="86" t="n"/>
      <c r="W18729" s="86" t="n"/>
      <c r="X18729" s="86" t="n"/>
      <c r="Y18729" s="86" t="n"/>
      <c r="Z18729" s="86" t="n"/>
      <c r="AA18729" s="86" t="n"/>
      <c r="AB18729" s="86" t="n"/>
      <c r="AC18729" s="86" t="n"/>
      <c r="AD18729" s="86" t="n"/>
      <c r="AE18729" s="86" t="n"/>
      <c r="AF18729" s="86" t="n"/>
      <c r="AG18729" s="86" t="n"/>
      <c r="AH18729" s="86" t="n"/>
      <c r="AI18729" s="86" t="n"/>
      <c r="AJ18729" s="86" t="n"/>
      <c r="AK18729" s="86" t="n"/>
    </row>
    <row r="18730">
      <c r="A18730" s="86" t="n"/>
      <c r="B18730" s="86" t="n"/>
      <c r="C18730" s="86" t="n"/>
      <c r="D18730" s="86" t="n"/>
      <c r="E18730" s="86" t="n"/>
      <c r="F18730" s="86" t="n"/>
      <c r="G18730" s="86" t="n"/>
      <c r="H18730" s="86" t="n"/>
      <c r="I18730" s="86" t="n"/>
      <c r="J18730" s="86" t="n"/>
      <c r="K18730" s="86" t="n"/>
      <c r="L18730" s="86" t="n"/>
      <c r="M18730" s="86" t="n"/>
      <c r="N18730" s="86" t="n"/>
      <c r="O18730" s="86" t="n"/>
      <c r="P18730" s="86" t="n"/>
      <c r="Q18730" s="86" t="n"/>
      <c r="R18730" s="86" t="n"/>
      <c r="S18730" s="86" t="n"/>
      <c r="T18730" s="86" t="n"/>
      <c r="U18730" s="86" t="n"/>
      <c r="V18730" s="86" t="n"/>
      <c r="W18730" s="86" t="n"/>
      <c r="X18730" s="86" t="n"/>
      <c r="Y18730" s="86" t="n"/>
      <c r="Z18730" s="86" t="n"/>
      <c r="AA18730" s="86" t="n"/>
      <c r="AB18730" s="86" t="n"/>
      <c r="AC18730" s="86" t="n"/>
      <c r="AD18730" s="86" t="n"/>
      <c r="AE18730" s="86" t="n"/>
      <c r="AF18730" s="86" t="n"/>
      <c r="AG18730" s="86" t="n"/>
      <c r="AH18730" s="86" t="n"/>
      <c r="AI18730" s="86" t="n"/>
      <c r="AJ18730" s="86" t="n"/>
      <c r="AK18730" s="86" t="n"/>
    </row>
    <row r="18731">
      <c r="A18731" s="86" t="n"/>
      <c r="B18731" s="86" t="n"/>
      <c r="C18731" s="86" t="n"/>
      <c r="D18731" s="86" t="n"/>
      <c r="E18731" s="86" t="n"/>
      <c r="F18731" s="86" t="n"/>
      <c r="G18731" s="86" t="n"/>
      <c r="H18731" s="86" t="n"/>
      <c r="I18731" s="86" t="n"/>
      <c r="J18731" s="86" t="n"/>
      <c r="K18731" s="86" t="n"/>
      <c r="L18731" s="86" t="n"/>
      <c r="M18731" s="86" t="n"/>
      <c r="N18731" s="86" t="n"/>
      <c r="O18731" s="86" t="n"/>
      <c r="P18731" s="86" t="n"/>
      <c r="Q18731" s="86" t="n"/>
      <c r="R18731" s="86" t="n"/>
      <c r="S18731" s="86" t="n"/>
      <c r="T18731" s="86" t="n"/>
      <c r="U18731" s="86" t="n"/>
      <c r="V18731" s="86" t="n"/>
      <c r="W18731" s="86" t="n"/>
      <c r="X18731" s="86" t="n"/>
      <c r="Y18731" s="86" t="n"/>
      <c r="Z18731" s="86" t="n"/>
      <c r="AA18731" s="86" t="n"/>
      <c r="AB18731" s="86" t="n"/>
      <c r="AC18731" s="86" t="n"/>
      <c r="AD18731" s="86" t="n"/>
      <c r="AE18731" s="86" t="n"/>
      <c r="AF18731" s="86" t="n"/>
      <c r="AG18731" s="86" t="n"/>
      <c r="AH18731" s="86" t="n"/>
      <c r="AI18731" s="86" t="n"/>
      <c r="AJ18731" s="86" t="n"/>
      <c r="AK18731" s="86" t="n"/>
    </row>
    <row r="18732">
      <c r="A18732" s="86" t="n"/>
      <c r="B18732" s="86" t="n"/>
      <c r="C18732" s="86" t="n"/>
      <c r="D18732" s="86" t="n"/>
      <c r="E18732" s="86" t="n"/>
      <c r="F18732" s="86" t="n"/>
      <c r="G18732" s="86" t="n"/>
      <c r="H18732" s="86" t="n"/>
      <c r="I18732" s="86" t="n"/>
      <c r="J18732" s="86" t="n"/>
      <c r="K18732" s="86" t="n"/>
      <c r="L18732" s="86" t="n"/>
      <c r="M18732" s="86" t="n"/>
      <c r="N18732" s="86" t="n"/>
      <c r="O18732" s="86" t="n"/>
      <c r="P18732" s="86" t="n"/>
      <c r="Q18732" s="86" t="n"/>
      <c r="R18732" s="86" t="n"/>
      <c r="S18732" s="86" t="n"/>
      <c r="T18732" s="86" t="n"/>
      <c r="U18732" s="86" t="n"/>
      <c r="V18732" s="86" t="n"/>
      <c r="W18732" s="86" t="n"/>
      <c r="X18732" s="86" t="n"/>
      <c r="Y18732" s="86" t="n"/>
      <c r="Z18732" s="86" t="n"/>
      <c r="AA18732" s="86" t="n"/>
      <c r="AB18732" s="86" t="n"/>
      <c r="AC18732" s="86" t="n"/>
      <c r="AD18732" s="86" t="n"/>
      <c r="AE18732" s="86" t="n"/>
      <c r="AF18732" s="86" t="n"/>
      <c r="AG18732" s="86" t="n"/>
      <c r="AH18732" s="86" t="n"/>
      <c r="AI18732" s="86" t="n"/>
      <c r="AJ18732" s="86" t="n"/>
      <c r="AK18732" s="86" t="n"/>
    </row>
    <row r="18733">
      <c r="A18733" s="86" t="n"/>
      <c r="B18733" s="86" t="n"/>
      <c r="C18733" s="86" t="n"/>
      <c r="D18733" s="86" t="n"/>
      <c r="E18733" s="86" t="n"/>
      <c r="F18733" s="86" t="n"/>
      <c r="G18733" s="86" t="n"/>
      <c r="H18733" s="86" t="n"/>
      <c r="I18733" s="86" t="n"/>
      <c r="J18733" s="86" t="n"/>
      <c r="K18733" s="86" t="n"/>
      <c r="L18733" s="86" t="n"/>
      <c r="M18733" s="86" t="n"/>
      <c r="N18733" s="86" t="n"/>
      <c r="O18733" s="86" t="n"/>
      <c r="P18733" s="86" t="n"/>
      <c r="Q18733" s="86" t="n"/>
      <c r="R18733" s="86" t="n"/>
      <c r="S18733" s="86" t="n"/>
      <c r="T18733" s="86" t="n"/>
      <c r="U18733" s="86" t="n"/>
      <c r="V18733" s="86" t="n"/>
      <c r="W18733" s="86" t="n"/>
      <c r="X18733" s="86" t="n"/>
      <c r="Y18733" s="86" t="n"/>
      <c r="Z18733" s="86" t="n"/>
      <c r="AA18733" s="86" t="n"/>
      <c r="AB18733" s="86" t="n"/>
      <c r="AC18733" s="86" t="n"/>
      <c r="AD18733" s="86" t="n"/>
      <c r="AE18733" s="86" t="n"/>
      <c r="AF18733" s="86" t="n"/>
      <c r="AG18733" s="86" t="n"/>
      <c r="AH18733" s="86" t="n"/>
      <c r="AI18733" s="86" t="n"/>
      <c r="AJ18733" s="86" t="n"/>
      <c r="AK18733" s="86" t="n"/>
    </row>
    <row r="18734">
      <c r="A18734" s="86" t="n"/>
      <c r="B18734" s="86" t="n"/>
      <c r="C18734" s="86" t="n"/>
      <c r="D18734" s="86" t="n"/>
      <c r="E18734" s="86" t="n"/>
      <c r="F18734" s="86" t="n"/>
      <c r="G18734" s="86" t="n"/>
      <c r="H18734" s="86" t="n"/>
      <c r="I18734" s="86" t="n"/>
      <c r="J18734" s="86" t="n"/>
      <c r="K18734" s="86" t="n"/>
      <c r="L18734" s="86" t="n"/>
      <c r="M18734" s="86" t="n"/>
      <c r="N18734" s="86" t="n"/>
      <c r="O18734" s="86" t="n"/>
      <c r="P18734" s="86" t="n"/>
      <c r="Q18734" s="86" t="n"/>
      <c r="R18734" s="86" t="n"/>
      <c r="S18734" s="86" t="n"/>
      <c r="T18734" s="86" t="n"/>
      <c r="U18734" s="86" t="n"/>
      <c r="V18734" s="86" t="n"/>
      <c r="W18734" s="86" t="n"/>
      <c r="X18734" s="86" t="n"/>
      <c r="Y18734" s="86" t="n"/>
      <c r="Z18734" s="86" t="n"/>
      <c r="AA18734" s="86" t="n"/>
      <c r="AB18734" s="86" t="n"/>
      <c r="AC18734" s="86" t="n"/>
      <c r="AD18734" s="86" t="n"/>
      <c r="AE18734" s="86" t="n"/>
      <c r="AF18734" s="86" t="n"/>
      <c r="AG18734" s="86" t="n"/>
      <c r="AH18734" s="86" t="n"/>
      <c r="AI18734" s="86" t="n"/>
      <c r="AJ18734" s="86" t="n"/>
      <c r="AK18734" s="86" t="n"/>
    </row>
    <row r="18735">
      <c r="A18735" s="86" t="n"/>
      <c r="B18735" s="86" t="n"/>
      <c r="C18735" s="86" t="n"/>
      <c r="D18735" s="86" t="n"/>
      <c r="E18735" s="86" t="n"/>
      <c r="F18735" s="86" t="n"/>
      <c r="G18735" s="86" t="n"/>
      <c r="H18735" s="86" t="n"/>
      <c r="I18735" s="86" t="n"/>
      <c r="J18735" s="86" t="n"/>
      <c r="K18735" s="86" t="n"/>
      <c r="L18735" s="86" t="n"/>
      <c r="M18735" s="86" t="n"/>
      <c r="N18735" s="86" t="n"/>
      <c r="O18735" s="86" t="n"/>
      <c r="P18735" s="86" t="n"/>
      <c r="Q18735" s="86" t="n"/>
      <c r="R18735" s="86" t="n"/>
      <c r="S18735" s="86" t="n"/>
      <c r="T18735" s="86" t="n"/>
      <c r="U18735" s="86" t="n"/>
      <c r="V18735" s="86" t="n"/>
      <c r="W18735" s="86" t="n"/>
      <c r="X18735" s="86" t="n"/>
      <c r="Y18735" s="86" t="n"/>
      <c r="Z18735" s="86" t="n"/>
      <c r="AA18735" s="86" t="n"/>
      <c r="AB18735" s="86" t="n"/>
      <c r="AC18735" s="86" t="n"/>
      <c r="AD18735" s="86" t="n"/>
      <c r="AE18735" s="86" t="n"/>
      <c r="AF18735" s="86" t="n"/>
      <c r="AG18735" s="86" t="n"/>
      <c r="AH18735" s="86" t="n"/>
      <c r="AI18735" s="86" t="n"/>
      <c r="AJ18735" s="86" t="n"/>
      <c r="AK18735" s="86" t="n"/>
    </row>
    <row r="18736">
      <c r="A18736" s="86" t="n"/>
      <c r="B18736" s="86" t="n"/>
      <c r="C18736" s="86" t="n"/>
      <c r="D18736" s="86" t="n"/>
      <c r="E18736" s="86" t="n"/>
      <c r="F18736" s="86" t="n"/>
      <c r="G18736" s="86" t="n"/>
      <c r="H18736" s="86" t="n"/>
      <c r="I18736" s="86" t="n"/>
      <c r="J18736" s="86" t="n"/>
      <c r="K18736" s="86" t="n"/>
      <c r="L18736" s="86" t="n"/>
      <c r="M18736" s="86" t="n"/>
      <c r="N18736" s="86" t="n"/>
      <c r="O18736" s="86" t="n"/>
      <c r="P18736" s="86" t="n"/>
      <c r="Q18736" s="86" t="n"/>
      <c r="R18736" s="86" t="n"/>
      <c r="S18736" s="86" t="n"/>
      <c r="T18736" s="86" t="n"/>
      <c r="U18736" s="86" t="n"/>
      <c r="V18736" s="86" t="n"/>
      <c r="W18736" s="86" t="n"/>
      <c r="X18736" s="86" t="n"/>
      <c r="Y18736" s="86" t="n"/>
      <c r="Z18736" s="86" t="n"/>
      <c r="AA18736" s="86" t="n"/>
      <c r="AB18736" s="86" t="n"/>
      <c r="AC18736" s="86" t="n"/>
      <c r="AD18736" s="86" t="n"/>
      <c r="AE18736" s="86" t="n"/>
      <c r="AF18736" s="86" t="n"/>
      <c r="AG18736" s="86" t="n"/>
      <c r="AH18736" s="86" t="n"/>
      <c r="AI18736" s="86" t="n"/>
      <c r="AJ18736" s="86" t="n"/>
      <c r="AK18736" s="86" t="n"/>
    </row>
    <row r="18737">
      <c r="A18737" s="86" t="n"/>
      <c r="B18737" s="86" t="n"/>
      <c r="C18737" s="86" t="n"/>
      <c r="D18737" s="86" t="n"/>
      <c r="E18737" s="86" t="n"/>
      <c r="F18737" s="86" t="n"/>
      <c r="G18737" s="86" t="n"/>
      <c r="H18737" s="86" t="n"/>
      <c r="I18737" s="86" t="n"/>
      <c r="J18737" s="86" t="n"/>
      <c r="K18737" s="86" t="n"/>
      <c r="L18737" s="86" t="n"/>
      <c r="M18737" s="86" t="n"/>
      <c r="N18737" s="86" t="n"/>
      <c r="O18737" s="86" t="n"/>
      <c r="P18737" s="86" t="n"/>
      <c r="Q18737" s="86" t="n"/>
      <c r="R18737" s="86" t="n"/>
      <c r="S18737" s="86" t="n"/>
      <c r="T18737" s="86" t="n"/>
      <c r="U18737" s="86" t="n"/>
      <c r="V18737" s="86" t="n"/>
      <c r="W18737" s="86" t="n"/>
      <c r="X18737" s="86" t="n"/>
      <c r="Y18737" s="86" t="n"/>
      <c r="Z18737" s="86" t="n"/>
      <c r="AA18737" s="86" t="n"/>
      <c r="AB18737" s="86" t="n"/>
      <c r="AC18737" s="86" t="n"/>
      <c r="AD18737" s="86" t="n"/>
      <c r="AE18737" s="86" t="n"/>
      <c r="AF18737" s="86" t="n"/>
      <c r="AG18737" s="86" t="n"/>
      <c r="AH18737" s="86" t="n"/>
      <c r="AI18737" s="86" t="n"/>
      <c r="AJ18737" s="86" t="n"/>
      <c r="AK18737" s="86" t="n"/>
    </row>
    <row r="18738">
      <c r="A18738" s="86" t="n"/>
      <c r="B18738" s="86" t="n"/>
      <c r="C18738" s="86" t="n"/>
      <c r="D18738" s="86" t="n"/>
      <c r="E18738" s="86" t="n"/>
      <c r="F18738" s="86" t="n"/>
      <c r="G18738" s="86" t="n"/>
      <c r="H18738" s="86" t="n"/>
      <c r="I18738" s="86" t="n"/>
      <c r="J18738" s="86" t="n"/>
      <c r="K18738" s="86" t="n"/>
      <c r="L18738" s="86" t="n"/>
      <c r="M18738" s="86" t="n"/>
      <c r="N18738" s="86" t="n"/>
      <c r="O18738" s="86" t="n"/>
      <c r="P18738" s="86" t="n"/>
      <c r="Q18738" s="86" t="n"/>
      <c r="R18738" s="86" t="n"/>
      <c r="S18738" s="86" t="n"/>
      <c r="T18738" s="86" t="n"/>
      <c r="U18738" s="86" t="n"/>
      <c r="V18738" s="86" t="n"/>
      <c r="W18738" s="86" t="n"/>
      <c r="X18738" s="86" t="n"/>
      <c r="Y18738" s="86" t="n"/>
      <c r="Z18738" s="86" t="n"/>
      <c r="AA18738" s="86" t="n"/>
      <c r="AB18738" s="86" t="n"/>
      <c r="AC18738" s="86" t="n"/>
      <c r="AD18738" s="86" t="n"/>
      <c r="AE18738" s="86" t="n"/>
      <c r="AF18738" s="86" t="n"/>
      <c r="AG18738" s="86" t="n"/>
      <c r="AH18738" s="86" t="n"/>
      <c r="AI18738" s="86" t="n"/>
      <c r="AJ18738" s="86" t="n"/>
      <c r="AK18738" s="86" t="n"/>
    </row>
    <row r="18739">
      <c r="A18739" s="86" t="n"/>
      <c r="B18739" s="86" t="n"/>
      <c r="C18739" s="86" t="n"/>
      <c r="D18739" s="86" t="n"/>
      <c r="E18739" s="86" t="n"/>
      <c r="F18739" s="86" t="n"/>
      <c r="G18739" s="86" t="n"/>
      <c r="H18739" s="86" t="n"/>
      <c r="I18739" s="86" t="n"/>
      <c r="J18739" s="86" t="n"/>
      <c r="K18739" s="86" t="n"/>
      <c r="L18739" s="86" t="n"/>
      <c r="M18739" s="86" t="n"/>
      <c r="N18739" s="86" t="n"/>
      <c r="O18739" s="86" t="n"/>
      <c r="P18739" s="86" t="n"/>
      <c r="Q18739" s="86" t="n"/>
      <c r="R18739" s="86" t="n"/>
      <c r="S18739" s="86" t="n"/>
      <c r="T18739" s="86" t="n"/>
      <c r="U18739" s="86" t="n"/>
      <c r="V18739" s="86" t="n"/>
      <c r="W18739" s="86" t="n"/>
      <c r="X18739" s="86" t="n"/>
      <c r="Y18739" s="86" t="n"/>
      <c r="Z18739" s="86" t="n"/>
      <c r="AA18739" s="86" t="n"/>
      <c r="AB18739" s="86" t="n"/>
      <c r="AC18739" s="86" t="n"/>
      <c r="AD18739" s="86" t="n"/>
      <c r="AE18739" s="86" t="n"/>
      <c r="AF18739" s="86" t="n"/>
      <c r="AG18739" s="86" t="n"/>
      <c r="AH18739" s="86" t="n"/>
      <c r="AI18739" s="86" t="n"/>
      <c r="AJ18739" s="86" t="n"/>
      <c r="AK18739" s="86" t="n"/>
    </row>
    <row r="18740">
      <c r="A18740" s="86" t="n"/>
      <c r="B18740" s="86" t="n"/>
      <c r="C18740" s="86" t="n"/>
      <c r="D18740" s="86" t="n"/>
      <c r="E18740" s="86" t="n"/>
      <c r="F18740" s="86" t="n"/>
      <c r="G18740" s="86" t="n"/>
      <c r="H18740" s="86" t="n"/>
      <c r="I18740" s="86" t="n"/>
      <c r="J18740" s="86" t="n"/>
      <c r="K18740" s="86" t="n"/>
      <c r="L18740" s="86" t="n"/>
      <c r="M18740" s="86" t="n"/>
      <c r="N18740" s="86" t="n"/>
      <c r="O18740" s="86" t="n"/>
      <c r="P18740" s="86" t="n"/>
      <c r="Q18740" s="86" t="n"/>
      <c r="R18740" s="86" t="n"/>
      <c r="S18740" s="86" t="n"/>
      <c r="T18740" s="86" t="n"/>
      <c r="U18740" s="86" t="n"/>
      <c r="V18740" s="86" t="n"/>
      <c r="W18740" s="86" t="n"/>
      <c r="X18740" s="86" t="n"/>
      <c r="Y18740" s="86" t="n"/>
      <c r="Z18740" s="86" t="n"/>
      <c r="AA18740" s="86" t="n"/>
      <c r="AB18740" s="86" t="n"/>
      <c r="AC18740" s="86" t="n"/>
      <c r="AD18740" s="86" t="n"/>
      <c r="AE18740" s="86" t="n"/>
      <c r="AF18740" s="86" t="n"/>
      <c r="AG18740" s="86" t="n"/>
      <c r="AH18740" s="86" t="n"/>
      <c r="AI18740" s="86" t="n"/>
      <c r="AJ18740" s="86" t="n"/>
      <c r="AK18740" s="86" t="n"/>
    </row>
    <row r="18741">
      <c r="A18741" s="86" t="n"/>
      <c r="B18741" s="86" t="n"/>
      <c r="C18741" s="86" t="n"/>
      <c r="D18741" s="86" t="n"/>
      <c r="E18741" s="86" t="n"/>
      <c r="F18741" s="86" t="n"/>
      <c r="G18741" s="86" t="n"/>
      <c r="H18741" s="86" t="n"/>
      <c r="I18741" s="86" t="n"/>
      <c r="J18741" s="86" t="n"/>
      <c r="K18741" s="86" t="n"/>
      <c r="L18741" s="86" t="n"/>
      <c r="M18741" s="86" t="n"/>
      <c r="N18741" s="86" t="n"/>
      <c r="O18741" s="86" t="n"/>
      <c r="P18741" s="86" t="n"/>
      <c r="Q18741" s="86" t="n"/>
      <c r="R18741" s="86" t="n"/>
      <c r="S18741" s="86" t="n"/>
      <c r="T18741" s="86" t="n"/>
      <c r="U18741" s="86" t="n"/>
      <c r="V18741" s="86" t="n"/>
      <c r="W18741" s="86" t="n"/>
      <c r="X18741" s="86" t="n"/>
      <c r="Y18741" s="86" t="n"/>
      <c r="Z18741" s="86" t="n"/>
      <c r="AA18741" s="86" t="n"/>
      <c r="AB18741" s="86" t="n"/>
      <c r="AC18741" s="86" t="n"/>
      <c r="AD18741" s="86" t="n"/>
      <c r="AE18741" s="86" t="n"/>
      <c r="AF18741" s="86" t="n"/>
      <c r="AG18741" s="86" t="n"/>
      <c r="AH18741" s="86" t="n"/>
      <c r="AI18741" s="86" t="n"/>
      <c r="AJ18741" s="86" t="n"/>
      <c r="AK18741" s="86" t="n"/>
    </row>
    <row r="18742">
      <c r="A18742" s="86" t="n"/>
      <c r="B18742" s="86" t="n"/>
      <c r="C18742" s="86" t="n"/>
      <c r="D18742" s="86" t="n"/>
      <c r="E18742" s="86" t="n"/>
      <c r="F18742" s="86" t="n"/>
      <c r="G18742" s="86" t="n"/>
      <c r="H18742" s="86" t="n"/>
      <c r="I18742" s="86" t="n"/>
      <c r="J18742" s="86" t="n"/>
      <c r="K18742" s="86" t="n"/>
      <c r="L18742" s="86" t="n"/>
      <c r="M18742" s="86" t="n"/>
      <c r="N18742" s="86" t="n"/>
      <c r="O18742" s="86" t="n"/>
      <c r="P18742" s="86" t="n"/>
      <c r="Q18742" s="86" t="n"/>
      <c r="R18742" s="86" t="n"/>
      <c r="S18742" s="86" t="n"/>
      <c r="T18742" s="86" t="n"/>
      <c r="U18742" s="86" t="n"/>
      <c r="V18742" s="86" t="n"/>
      <c r="W18742" s="86" t="n"/>
      <c r="X18742" s="86" t="n"/>
      <c r="Y18742" s="86" t="n"/>
      <c r="Z18742" s="86" t="n"/>
      <c r="AA18742" s="86" t="n"/>
      <c r="AB18742" s="86" t="n"/>
      <c r="AC18742" s="86" t="n"/>
      <c r="AD18742" s="86" t="n"/>
      <c r="AE18742" s="86" t="n"/>
      <c r="AF18742" s="86" t="n"/>
      <c r="AG18742" s="86" t="n"/>
      <c r="AH18742" s="86" t="n"/>
      <c r="AI18742" s="86" t="n"/>
      <c r="AJ18742" s="86" t="n"/>
      <c r="AK18742" s="86" t="n"/>
    </row>
    <row r="18743">
      <c r="A18743" s="86" t="n"/>
      <c r="B18743" s="86" t="n"/>
      <c r="C18743" s="86" t="n"/>
      <c r="D18743" s="86" t="n"/>
      <c r="E18743" s="86" t="n"/>
      <c r="F18743" s="86" t="n"/>
      <c r="G18743" s="86" t="n"/>
      <c r="H18743" s="86" t="n"/>
      <c r="I18743" s="86" t="n"/>
      <c r="J18743" s="86" t="n"/>
      <c r="K18743" s="86" t="n"/>
      <c r="L18743" s="86" t="n"/>
      <c r="M18743" s="86" t="n"/>
      <c r="N18743" s="86" t="n"/>
      <c r="O18743" s="86" t="n"/>
      <c r="P18743" s="86" t="n"/>
      <c r="Q18743" s="86" t="n"/>
      <c r="R18743" s="86" t="n"/>
      <c r="S18743" s="86" t="n"/>
      <c r="T18743" s="86" t="n"/>
      <c r="U18743" s="86" t="n"/>
      <c r="V18743" s="86" t="n"/>
      <c r="W18743" s="86" t="n"/>
      <c r="X18743" s="86" t="n"/>
      <c r="Y18743" s="86" t="n"/>
      <c r="Z18743" s="86" t="n"/>
      <c r="AA18743" s="86" t="n"/>
      <c r="AB18743" s="86" t="n"/>
      <c r="AC18743" s="86" t="n"/>
      <c r="AD18743" s="86" t="n"/>
      <c r="AE18743" s="86" t="n"/>
      <c r="AF18743" s="86" t="n"/>
      <c r="AG18743" s="86" t="n"/>
      <c r="AH18743" s="86" t="n"/>
      <c r="AI18743" s="86" t="n"/>
      <c r="AJ18743" s="86" t="n"/>
      <c r="AK18743" s="86" t="n"/>
    </row>
    <row r="18744">
      <c r="A18744" s="86" t="n"/>
      <c r="B18744" s="86" t="n"/>
      <c r="C18744" s="86" t="n"/>
      <c r="D18744" s="86" t="n"/>
      <c r="E18744" s="86" t="n"/>
      <c r="F18744" s="86" t="n"/>
      <c r="G18744" s="86" t="n"/>
      <c r="H18744" s="86" t="n"/>
      <c r="I18744" s="86" t="n"/>
      <c r="J18744" s="86" t="n"/>
      <c r="K18744" s="86" t="n"/>
      <c r="L18744" s="86" t="n"/>
      <c r="M18744" s="86" t="n"/>
      <c r="N18744" s="86" t="n"/>
      <c r="O18744" s="86" t="n"/>
      <c r="P18744" s="86" t="n"/>
      <c r="Q18744" s="86" t="n"/>
      <c r="R18744" s="86" t="n"/>
      <c r="S18744" s="86" t="n"/>
      <c r="T18744" s="86" t="n"/>
      <c r="U18744" s="86" t="n"/>
      <c r="V18744" s="86" t="n"/>
      <c r="W18744" s="86" t="n"/>
      <c r="X18744" s="86" t="n"/>
      <c r="Y18744" s="86" t="n"/>
      <c r="Z18744" s="86" t="n"/>
      <c r="AA18744" s="86" t="n"/>
      <c r="AB18744" s="86" t="n"/>
      <c r="AC18744" s="86" t="n"/>
      <c r="AD18744" s="86" t="n"/>
      <c r="AE18744" s="86" t="n"/>
      <c r="AF18744" s="86" t="n"/>
      <c r="AG18744" s="86" t="n"/>
      <c r="AH18744" s="86" t="n"/>
      <c r="AI18744" s="86" t="n"/>
      <c r="AJ18744" s="86" t="n"/>
      <c r="AK18744" s="86" t="n"/>
    </row>
    <row r="18745">
      <c r="A18745" s="86" t="n"/>
      <c r="B18745" s="86" t="n"/>
      <c r="C18745" s="86" t="n"/>
      <c r="D18745" s="86" t="n"/>
      <c r="E18745" s="86" t="n"/>
      <c r="F18745" s="86" t="n"/>
      <c r="G18745" s="86" t="n"/>
      <c r="H18745" s="86" t="n"/>
      <c r="I18745" s="86" t="n"/>
      <c r="J18745" s="86" t="n"/>
      <c r="K18745" s="86" t="n"/>
      <c r="L18745" s="86" t="n"/>
      <c r="M18745" s="86" t="n"/>
      <c r="N18745" s="86" t="n"/>
      <c r="O18745" s="86" t="n"/>
      <c r="P18745" s="86" t="n"/>
      <c r="Q18745" s="86" t="n"/>
      <c r="R18745" s="86" t="n"/>
      <c r="S18745" s="86" t="n"/>
      <c r="T18745" s="86" t="n"/>
      <c r="U18745" s="86" t="n"/>
      <c r="V18745" s="86" t="n"/>
      <c r="W18745" s="86" t="n"/>
      <c r="X18745" s="86" t="n"/>
      <c r="Y18745" s="86" t="n"/>
      <c r="Z18745" s="86" t="n"/>
      <c r="AA18745" s="86" t="n"/>
      <c r="AB18745" s="86" t="n"/>
      <c r="AC18745" s="86" t="n"/>
      <c r="AD18745" s="86" t="n"/>
      <c r="AE18745" s="86" t="n"/>
      <c r="AF18745" s="86" t="n"/>
      <c r="AG18745" s="86" t="n"/>
      <c r="AH18745" s="86" t="n"/>
      <c r="AI18745" s="86" t="n"/>
      <c r="AJ18745" s="86" t="n"/>
      <c r="AK18745" s="86" t="n"/>
    </row>
    <row r="18746">
      <c r="A18746" s="86" t="n"/>
      <c r="B18746" s="86" t="n"/>
      <c r="C18746" s="86" t="n"/>
      <c r="D18746" s="86" t="n"/>
      <c r="E18746" s="86" t="n"/>
      <c r="F18746" s="86" t="n"/>
      <c r="G18746" s="86" t="n"/>
      <c r="H18746" s="86" t="n"/>
      <c r="I18746" s="86" t="n"/>
      <c r="J18746" s="86" t="n"/>
      <c r="K18746" s="86" t="n"/>
      <c r="L18746" s="86" t="n"/>
      <c r="M18746" s="86" t="n"/>
      <c r="N18746" s="86" t="n"/>
      <c r="O18746" s="86" t="n"/>
      <c r="P18746" s="86" t="n"/>
      <c r="Q18746" s="86" t="n"/>
      <c r="R18746" s="86" t="n"/>
      <c r="S18746" s="86" t="n"/>
      <c r="T18746" s="86" t="n"/>
      <c r="U18746" s="86" t="n"/>
      <c r="V18746" s="86" t="n"/>
      <c r="W18746" s="86" t="n"/>
      <c r="X18746" s="86" t="n"/>
      <c r="Y18746" s="86" t="n"/>
      <c r="Z18746" s="86" t="n"/>
      <c r="AA18746" s="86" t="n"/>
      <c r="AB18746" s="86" t="n"/>
      <c r="AC18746" s="86" t="n"/>
      <c r="AD18746" s="86" t="n"/>
      <c r="AE18746" s="86" t="n"/>
      <c r="AF18746" s="86" t="n"/>
      <c r="AG18746" s="86" t="n"/>
      <c r="AH18746" s="86" t="n"/>
      <c r="AI18746" s="86" t="n"/>
      <c r="AJ18746" s="86" t="n"/>
      <c r="AK18746" s="86" t="n"/>
    </row>
    <row r="18747">
      <c r="A18747" s="86" t="n"/>
      <c r="B18747" s="86" t="n"/>
      <c r="C18747" s="86" t="n"/>
      <c r="D18747" s="86" t="n"/>
      <c r="E18747" s="86" t="n"/>
      <c r="F18747" s="86" t="n"/>
      <c r="G18747" s="86" t="n"/>
      <c r="H18747" s="86" t="n"/>
      <c r="I18747" s="86" t="n"/>
      <c r="J18747" s="86" t="n"/>
      <c r="K18747" s="86" t="n"/>
      <c r="L18747" s="86" t="n"/>
      <c r="M18747" s="86" t="n"/>
      <c r="N18747" s="86" t="n"/>
      <c r="O18747" s="86" t="n"/>
      <c r="P18747" s="86" t="n"/>
      <c r="Q18747" s="86" t="n"/>
      <c r="R18747" s="86" t="n"/>
      <c r="S18747" s="86" t="n"/>
      <c r="T18747" s="86" t="n"/>
      <c r="U18747" s="86" t="n"/>
      <c r="V18747" s="86" t="n"/>
      <c r="W18747" s="86" t="n"/>
      <c r="X18747" s="86" t="n"/>
      <c r="Y18747" s="86" t="n"/>
      <c r="Z18747" s="86" t="n"/>
      <c r="AA18747" s="86" t="n"/>
      <c r="AB18747" s="86" t="n"/>
      <c r="AC18747" s="86" t="n"/>
      <c r="AD18747" s="86" t="n"/>
      <c r="AE18747" s="86" t="n"/>
      <c r="AF18747" s="86" t="n"/>
      <c r="AG18747" s="86" t="n"/>
      <c r="AH18747" s="86" t="n"/>
      <c r="AI18747" s="86" t="n"/>
      <c r="AJ18747" s="86" t="n"/>
      <c r="AK18747" s="86" t="n"/>
    </row>
    <row r="18748">
      <c r="A18748" s="86" t="n"/>
      <c r="B18748" s="86" t="n"/>
      <c r="C18748" s="86" t="n"/>
      <c r="D18748" s="86" t="n"/>
      <c r="E18748" s="86" t="n"/>
      <c r="F18748" s="86" t="n"/>
      <c r="G18748" s="86" t="n"/>
      <c r="H18748" s="86" t="n"/>
      <c r="I18748" s="86" t="n"/>
      <c r="J18748" s="86" t="n"/>
      <c r="K18748" s="86" t="n"/>
      <c r="L18748" s="86" t="n"/>
      <c r="M18748" s="86" t="n"/>
      <c r="N18748" s="86" t="n"/>
      <c r="O18748" s="86" t="n"/>
      <c r="P18748" s="86" t="n"/>
      <c r="Q18748" s="86" t="n"/>
      <c r="R18748" s="86" t="n"/>
      <c r="S18748" s="86" t="n"/>
      <c r="T18748" s="86" t="n"/>
      <c r="U18748" s="86" t="n"/>
      <c r="V18748" s="86" t="n"/>
      <c r="W18748" s="86" t="n"/>
      <c r="X18748" s="86" t="n"/>
      <c r="Y18748" s="86" t="n"/>
      <c r="Z18748" s="86" t="n"/>
      <c r="AA18748" s="86" t="n"/>
      <c r="AB18748" s="86" t="n"/>
      <c r="AC18748" s="86" t="n"/>
      <c r="AD18748" s="86" t="n"/>
      <c r="AE18748" s="86" t="n"/>
      <c r="AF18748" s="86" t="n"/>
      <c r="AG18748" s="86" t="n"/>
      <c r="AH18748" s="86" t="n"/>
      <c r="AI18748" s="86" t="n"/>
      <c r="AJ18748" s="86" t="n"/>
      <c r="AK18748" s="86" t="n"/>
    </row>
    <row r="18749">
      <c r="A18749" s="86" t="n"/>
      <c r="B18749" s="86" t="n"/>
      <c r="C18749" s="86" t="n"/>
      <c r="D18749" s="86" t="n"/>
      <c r="E18749" s="86" t="n"/>
      <c r="F18749" s="86" t="n"/>
      <c r="G18749" s="86" t="n"/>
      <c r="H18749" s="86" t="n"/>
      <c r="I18749" s="86" t="n"/>
      <c r="J18749" s="86" t="n"/>
      <c r="K18749" s="86" t="n"/>
      <c r="L18749" s="86" t="n"/>
      <c r="M18749" s="86" t="n"/>
      <c r="N18749" s="86" t="n"/>
      <c r="O18749" s="86" t="n"/>
      <c r="P18749" s="86" t="n"/>
      <c r="Q18749" s="86" t="n"/>
      <c r="R18749" s="86" t="n"/>
      <c r="S18749" s="86" t="n"/>
      <c r="T18749" s="86" t="n"/>
      <c r="U18749" s="86" t="n"/>
      <c r="V18749" s="86" t="n"/>
      <c r="W18749" s="86" t="n"/>
      <c r="X18749" s="86" t="n"/>
      <c r="Y18749" s="86" t="n"/>
      <c r="Z18749" s="86" t="n"/>
      <c r="AA18749" s="86" t="n"/>
      <c r="AB18749" s="86" t="n"/>
      <c r="AC18749" s="86" t="n"/>
      <c r="AD18749" s="86" t="n"/>
      <c r="AE18749" s="86" t="n"/>
      <c r="AF18749" s="86" t="n"/>
      <c r="AG18749" s="86" t="n"/>
      <c r="AH18749" s="86" t="n"/>
      <c r="AI18749" s="86" t="n"/>
      <c r="AJ18749" s="86" t="n"/>
      <c r="AK18749" s="86" t="n"/>
    </row>
    <row r="18750">
      <c r="A18750" s="86" t="n"/>
      <c r="B18750" s="86" t="n"/>
      <c r="C18750" s="86" t="n"/>
      <c r="D18750" s="86" t="n"/>
      <c r="E18750" s="86" t="n"/>
      <c r="F18750" s="86" t="n"/>
      <c r="G18750" s="86" t="n"/>
      <c r="H18750" s="86" t="n"/>
      <c r="I18750" s="86" t="n"/>
      <c r="J18750" s="86" t="n"/>
      <c r="K18750" s="86" t="n"/>
      <c r="L18750" s="86" t="n"/>
      <c r="M18750" s="86" t="n"/>
      <c r="N18750" s="86" t="n"/>
      <c r="O18750" s="86" t="n"/>
      <c r="P18750" s="86" t="n"/>
      <c r="Q18750" s="86" t="n"/>
      <c r="R18750" s="86" t="n"/>
      <c r="S18750" s="86" t="n"/>
      <c r="T18750" s="86" t="n"/>
      <c r="U18750" s="86" t="n"/>
      <c r="V18750" s="86" t="n"/>
      <c r="W18750" s="86" t="n"/>
      <c r="X18750" s="86" t="n"/>
      <c r="Y18750" s="86" t="n"/>
      <c r="Z18750" s="86" t="n"/>
      <c r="AA18750" s="86" t="n"/>
      <c r="AB18750" s="86" t="n"/>
      <c r="AC18750" s="86" t="n"/>
      <c r="AD18750" s="86" t="n"/>
      <c r="AE18750" s="86" t="n"/>
      <c r="AF18750" s="86" t="n"/>
      <c r="AG18750" s="86" t="n"/>
      <c r="AH18750" s="86" t="n"/>
      <c r="AI18750" s="86" t="n"/>
      <c r="AJ18750" s="86" t="n"/>
      <c r="AK18750" s="86" t="n"/>
    </row>
    <row r="18751">
      <c r="A18751" s="86" t="n"/>
      <c r="B18751" s="86" t="n"/>
      <c r="C18751" s="86" t="n"/>
      <c r="D18751" s="86" t="n"/>
      <c r="E18751" s="86" t="n"/>
      <c r="F18751" s="86" t="n"/>
      <c r="G18751" s="86" t="n"/>
      <c r="H18751" s="86" t="n"/>
      <c r="I18751" s="86" t="n"/>
      <c r="J18751" s="86" t="n"/>
      <c r="K18751" s="86" t="n"/>
      <c r="L18751" s="86" t="n"/>
      <c r="M18751" s="86" t="n"/>
      <c r="N18751" s="86" t="n"/>
      <c r="O18751" s="86" t="n"/>
      <c r="P18751" s="86" t="n"/>
      <c r="Q18751" s="86" t="n"/>
      <c r="R18751" s="86" t="n"/>
      <c r="S18751" s="86" t="n"/>
      <c r="T18751" s="86" t="n"/>
      <c r="U18751" s="86" t="n"/>
      <c r="V18751" s="86" t="n"/>
      <c r="W18751" s="86" t="n"/>
      <c r="X18751" s="86" t="n"/>
      <c r="Y18751" s="86" t="n"/>
      <c r="Z18751" s="86" t="n"/>
      <c r="AA18751" s="86" t="n"/>
      <c r="AB18751" s="86" t="n"/>
      <c r="AC18751" s="86" t="n"/>
      <c r="AD18751" s="86" t="n"/>
      <c r="AE18751" s="86" t="n"/>
      <c r="AF18751" s="86" t="n"/>
      <c r="AG18751" s="86" t="n"/>
      <c r="AH18751" s="86" t="n"/>
      <c r="AI18751" s="86" t="n"/>
      <c r="AJ18751" s="86" t="n"/>
      <c r="AK18751" s="86" t="n"/>
    </row>
    <row r="18761">
      <c r="A18761" s="86" t="n"/>
      <c r="B18761" s="85" t="n"/>
      <c r="C18761" s="85" t="n"/>
      <c r="D18761" s="85" t="n"/>
      <c r="E18761" s="85" t="n"/>
      <c r="F18761" s="86" t="n"/>
      <c r="G18761" s="151" t="n"/>
      <c r="H18761" s="85" t="n"/>
      <c r="I18761" s="85" t="n"/>
      <c r="J18761" s="85" t="n"/>
      <c r="K18761" s="85" t="n"/>
      <c r="L18761" s="85" t="n"/>
      <c r="M18761" s="85" t="n"/>
      <c r="N18761" s="85" t="n"/>
      <c r="O18761" s="85" t="n"/>
      <c r="P18761" s="85" t="n"/>
      <c r="Q18761" s="85" t="n"/>
      <c r="R18761" s="85" t="n"/>
      <c r="S18761" s="85" t="n"/>
      <c r="T18761" s="108" t="n"/>
      <c r="U18761" s="85" t="n"/>
      <c r="V18761" s="85" t="n"/>
      <c r="W18761" s="85" t="n"/>
      <c r="X18761" s="85" t="n"/>
      <c r="Y18761" s="85" t="n"/>
      <c r="Z18761" s="85" t="n"/>
      <c r="AA18761" s="85" t="n"/>
      <c r="AB18761" s="85" t="n"/>
      <c r="AC18761" s="85" t="n"/>
      <c r="AD18761" s="85" t="n"/>
      <c r="AE18761" s="85" t="n"/>
      <c r="AF18761" s="85" t="n"/>
      <c r="AG18761" s="85" t="n"/>
      <c r="AH18761" s="85" t="n"/>
      <c r="AI18761" s="85" t="n"/>
      <c r="AJ18761" s="85" t="n"/>
      <c r="AK18761" s="85" t="n"/>
    </row>
    <row r="18762">
      <c r="A18762" s="85" t="n"/>
      <c r="B18762" s="86" t="n"/>
      <c r="C18762" s="85" t="n"/>
      <c r="D18762" s="85" t="n"/>
      <c r="E18762" s="85" t="n"/>
      <c r="F18762" s="85" t="n"/>
      <c r="G18762" s="85" t="n"/>
      <c r="H18762" s="85" t="n"/>
      <c r="I18762" s="85" t="n"/>
      <c r="J18762" s="85" t="n"/>
      <c r="K18762" s="85" t="n"/>
      <c r="L18762" s="85" t="n"/>
      <c r="M18762" s="85" t="n"/>
      <c r="N18762" s="85" t="n"/>
      <c r="O18762" s="85" t="n"/>
      <c r="P18762" s="85" t="n"/>
      <c r="Q18762" s="85" t="n"/>
      <c r="R18762" s="85" t="n"/>
      <c r="S18762" s="85" t="n"/>
      <c r="T18762" s="85" t="n"/>
      <c r="U18762" s="85" t="n"/>
      <c r="V18762" s="85" t="n"/>
      <c r="W18762" s="85" t="n"/>
      <c r="X18762" s="85" t="n"/>
      <c r="Y18762" s="85" t="n"/>
      <c r="Z18762" s="85" t="n"/>
      <c r="AA18762" s="85" t="n"/>
      <c r="AB18762" s="85" t="n"/>
      <c r="AC18762" s="85" t="n"/>
      <c r="AD18762" s="85" t="n"/>
      <c r="AE18762" s="85" t="n"/>
      <c r="AF18762" s="85" t="n"/>
      <c r="AG18762" s="85" t="n"/>
      <c r="AH18762" s="85" t="n"/>
      <c r="AI18762" s="85" t="n"/>
      <c r="AJ18762" s="85" t="n"/>
      <c r="AK18762" s="85" t="n"/>
    </row>
    <row r="18763">
      <c r="A18763" s="86" t="n"/>
      <c r="B18763" s="86" t="n"/>
      <c r="C18763" s="86" t="n"/>
      <c r="D18763" s="86" t="n"/>
      <c r="E18763" s="86" t="n"/>
      <c r="F18763" s="86" t="n"/>
      <c r="G18763" s="86" t="n"/>
      <c r="H18763" s="86" t="n"/>
      <c r="I18763" s="86" t="n"/>
      <c r="J18763" s="86" t="n"/>
      <c r="K18763" s="86" t="n"/>
      <c r="L18763" s="86" t="n"/>
      <c r="M18763" s="86" t="n"/>
      <c r="N18763" s="86" t="n"/>
      <c r="O18763" s="86" t="n"/>
      <c r="P18763" s="86" t="n"/>
      <c r="Q18763" s="86" t="n"/>
      <c r="R18763" s="86" t="n"/>
      <c r="S18763" s="86" t="n"/>
      <c r="T18763" s="86" t="n"/>
      <c r="U18763" s="86" t="n"/>
      <c r="V18763" s="86" t="n"/>
      <c r="W18763" s="86" t="n"/>
      <c r="X18763" s="86" t="n"/>
      <c r="Y18763" s="86" t="n"/>
      <c r="Z18763" s="86" t="n"/>
      <c r="AA18763" s="86" t="n"/>
      <c r="AB18763" s="86" t="n"/>
      <c r="AC18763" s="86" t="n"/>
      <c r="AD18763" s="86" t="n"/>
      <c r="AE18763" s="86" t="n"/>
      <c r="AF18763" s="86" t="n"/>
      <c r="AG18763" s="86" t="n"/>
      <c r="AH18763" s="86" t="n"/>
      <c r="AI18763" s="86" t="n"/>
      <c r="AJ18763" s="86" t="n"/>
      <c r="AK18763" s="86" t="n"/>
    </row>
    <row r="18764">
      <c r="A18764" s="85" t="n"/>
      <c r="B18764" s="86" t="n"/>
      <c r="C18764" s="85" t="n"/>
      <c r="D18764" s="85" t="n"/>
      <c r="E18764" s="86" t="n"/>
      <c r="F18764" s="85" t="n"/>
      <c r="G18764" s="85" t="n"/>
      <c r="H18764" s="86" t="n"/>
      <c r="I18764" s="85" t="n"/>
      <c r="J18764" s="85" t="n"/>
      <c r="K18764" s="86" t="n"/>
      <c r="L18764" s="85" t="n"/>
      <c r="M18764" s="85" t="n"/>
      <c r="N18764" s="86" t="n"/>
      <c r="O18764" s="85" t="n"/>
      <c r="P18764" s="85" t="n"/>
      <c r="Q18764" s="86" t="n"/>
      <c r="R18764" s="85" t="n"/>
      <c r="S18764" s="85" t="n"/>
      <c r="T18764" s="86" t="n"/>
      <c r="U18764" s="85" t="n"/>
      <c r="V18764" s="85" t="n"/>
      <c r="W18764" s="86" t="n"/>
      <c r="X18764" s="85" t="n"/>
      <c r="Y18764" s="85" t="n"/>
      <c r="Z18764" s="86" t="n"/>
      <c r="AA18764" s="85" t="n"/>
      <c r="AB18764" s="85" t="n"/>
      <c r="AC18764" s="86" t="n"/>
      <c r="AD18764" s="85" t="n"/>
      <c r="AE18764" s="85" t="n"/>
      <c r="AF18764" s="86" t="n"/>
      <c r="AG18764" s="85" t="n"/>
      <c r="AH18764" s="85" t="n"/>
      <c r="AI18764" s="86" t="n"/>
      <c r="AJ18764" s="85" t="n"/>
      <c r="AK18764" s="85" t="n"/>
    </row>
    <row r="18765">
      <c r="A18765" s="86" t="n"/>
      <c r="B18765" s="86" t="n"/>
      <c r="C18765" s="86" t="n"/>
      <c r="D18765" s="86" t="n"/>
      <c r="E18765" s="86" t="n"/>
      <c r="F18765" s="86" t="n"/>
      <c r="G18765" s="86" t="n"/>
      <c r="H18765" s="86" t="n"/>
      <c r="I18765" s="86" t="n"/>
      <c r="J18765" s="86" t="n"/>
      <c r="K18765" s="86" t="n"/>
      <c r="L18765" s="86" t="n"/>
      <c r="M18765" s="86" t="n"/>
      <c r="N18765" s="86" t="n"/>
      <c r="O18765" s="86" t="n"/>
      <c r="P18765" s="86" t="n"/>
      <c r="Q18765" s="86" t="n"/>
      <c r="R18765" s="86" t="n"/>
      <c r="S18765" s="86" t="n"/>
      <c r="T18765" s="86" t="n"/>
      <c r="U18765" s="86" t="n"/>
      <c r="V18765" s="86" t="n"/>
      <c r="W18765" s="86" t="n"/>
      <c r="X18765" s="86" t="n"/>
      <c r="Y18765" s="86" t="n"/>
      <c r="Z18765" s="86" t="n"/>
      <c r="AA18765" s="86" t="n"/>
      <c r="AB18765" s="86" t="n"/>
      <c r="AC18765" s="86" t="n"/>
      <c r="AD18765" s="86" t="n"/>
      <c r="AE18765" s="86" t="n"/>
      <c r="AF18765" s="86" t="n"/>
      <c r="AG18765" s="86" t="n"/>
      <c r="AH18765" s="86" t="n"/>
      <c r="AI18765" s="86" t="n"/>
      <c r="AJ18765" s="86" t="n"/>
      <c r="AK18765" s="86" t="n"/>
    </row>
    <row r="18766">
      <c r="A18766" s="85" t="n"/>
      <c r="B18766" s="192" t="n"/>
      <c r="C18766" s="193" t="n"/>
      <c r="D18766" s="193" t="n"/>
      <c r="E18766" s="192" t="n"/>
      <c r="F18766" s="193" t="n"/>
      <c r="G18766" s="193" t="n"/>
      <c r="H18766" s="192" t="n"/>
      <c r="I18766" s="193" t="n"/>
      <c r="J18766" s="193" t="n"/>
      <c r="K18766" s="192" t="n"/>
      <c r="L18766" s="193" t="n"/>
      <c r="M18766" s="193" t="n"/>
      <c r="N18766" s="192" t="n"/>
      <c r="O18766" s="193" t="n"/>
      <c r="P18766" s="193" t="n"/>
      <c r="Q18766" s="192" t="n"/>
      <c r="R18766" s="193" t="n"/>
      <c r="S18766" s="193" t="n"/>
      <c r="T18766" s="192" t="n"/>
      <c r="U18766" s="193" t="n"/>
      <c r="V18766" s="193" t="n"/>
      <c r="W18766" s="192" t="n"/>
      <c r="X18766" s="193" t="n"/>
      <c r="Y18766" s="193" t="n"/>
      <c r="Z18766" s="192" t="n"/>
      <c r="AA18766" s="193" t="n"/>
      <c r="AB18766" s="193" t="n"/>
      <c r="AC18766" s="192" t="n"/>
      <c r="AD18766" s="193" t="n"/>
      <c r="AE18766" s="193" t="n"/>
      <c r="AF18766" s="192" t="n"/>
      <c r="AG18766" s="193" t="n"/>
      <c r="AH18766" s="193" t="n"/>
      <c r="AI18766" s="192" t="n"/>
      <c r="AJ18766" s="193" t="n"/>
      <c r="AK18766" s="193" t="n"/>
      <c r="AM18766">
        <f>A18761</f>
        <v/>
      </c>
      <c r="AN18766" s="83">
        <f>1/($B18766*(1/$B18764)*(1/(5/7+2/7*$D18766))*$B18776/SUM($B18768:$B18791))</f>
        <v/>
      </c>
      <c r="AO18766" s="83">
        <f>1/(B18766*(1/B18764)*(1/(5/7+2/7*D18766)))</f>
        <v/>
      </c>
      <c r="AP18766" s="83" t="n"/>
      <c r="AR18766" s="174">
        <f>CHOOSE(AV$3,C18766,F18766,I18766,L18766,O18766,R18766,U18766,X18766,AA18766,AD18766,AG18766,AJ18766)</f>
        <v/>
      </c>
      <c r="AS18766" s="82" t="n"/>
      <c r="AT18766" s="82" t="n"/>
      <c r="AV18766" s="119">
        <f>AN18766/AR18766</f>
        <v/>
      </c>
      <c r="AW18766" s="172">
        <f>AO18766/AR18766</f>
        <v/>
      </c>
      <c r="AX18766" s="83" t="n"/>
    </row>
    <row r="18767">
      <c r="A18767" s="86" t="n"/>
      <c r="B18767" s="86" t="n"/>
      <c r="C18767" s="86" t="n"/>
      <c r="D18767" s="86" t="n"/>
      <c r="E18767" s="86" t="n"/>
      <c r="F18767" s="86" t="n"/>
      <c r="G18767" s="86" t="n"/>
      <c r="H18767" s="86" t="n"/>
      <c r="I18767" s="86" t="n"/>
      <c r="J18767" s="86" t="n"/>
      <c r="K18767" s="86" t="n"/>
      <c r="L18767" s="86" t="n"/>
      <c r="M18767" s="86" t="n"/>
      <c r="N18767" s="86" t="n"/>
      <c r="O18767" s="86" t="n"/>
      <c r="P18767" s="86" t="n"/>
      <c r="Q18767" s="86" t="n"/>
      <c r="R18767" s="86" t="n"/>
      <c r="S18767" s="86" t="n"/>
      <c r="T18767" s="86" t="n"/>
      <c r="U18767" s="86" t="n"/>
      <c r="V18767" s="86" t="n"/>
      <c r="W18767" s="86" t="n"/>
      <c r="X18767" s="86" t="n"/>
      <c r="Y18767" s="86" t="n"/>
      <c r="Z18767" s="86" t="n"/>
      <c r="AA18767" s="86" t="n"/>
      <c r="AB18767" s="86" t="n"/>
      <c r="AC18767" s="86" t="n"/>
      <c r="AD18767" s="86" t="n"/>
      <c r="AE18767" s="86" t="n"/>
      <c r="AF18767" s="86" t="n"/>
      <c r="AG18767" s="86" t="n"/>
      <c r="AH18767" s="86" t="n"/>
      <c r="AI18767" s="86" t="n"/>
      <c r="AJ18767" s="86" t="n"/>
      <c r="AK18767" s="86" t="n"/>
    </row>
    <row r="18768">
      <c r="A18768" s="86" t="n"/>
      <c r="B18768" s="86" t="n"/>
      <c r="C18768" s="86" t="n"/>
      <c r="D18768" s="86" t="n"/>
      <c r="E18768" s="86" t="n"/>
      <c r="F18768" s="86" t="n"/>
      <c r="G18768" s="86" t="n"/>
      <c r="H18768" s="86" t="n"/>
      <c r="I18768" s="86" t="n"/>
      <c r="J18768" s="86" t="n"/>
      <c r="K18768" s="86" t="n"/>
      <c r="L18768" s="86" t="n"/>
      <c r="M18768" s="86" t="n"/>
      <c r="N18768" s="86" t="n"/>
      <c r="O18768" s="86" t="n"/>
      <c r="P18768" s="86" t="n"/>
      <c r="Q18768" s="86" t="n"/>
      <c r="R18768" s="86" t="n"/>
      <c r="S18768" s="86" t="n"/>
      <c r="T18768" s="86" t="n"/>
      <c r="U18768" s="86" t="n"/>
      <c r="V18768" s="86" t="n"/>
      <c r="W18768" s="86" t="n"/>
      <c r="X18768" s="86" t="n"/>
      <c r="Y18768" s="86" t="n"/>
      <c r="Z18768" s="86" t="n"/>
      <c r="AA18768" s="86" t="n"/>
      <c r="AB18768" s="86" t="n"/>
      <c r="AC18768" s="86" t="n"/>
      <c r="AD18768" s="86" t="n"/>
      <c r="AE18768" s="86" t="n"/>
      <c r="AF18768" s="86" t="n"/>
      <c r="AG18768" s="86" t="n"/>
      <c r="AH18768" s="86" t="n"/>
      <c r="AI18768" s="86" t="n"/>
      <c r="AJ18768" s="86" t="n"/>
      <c r="AK18768" s="86" t="n"/>
    </row>
    <row r="18769">
      <c r="A18769" s="86" t="n"/>
      <c r="B18769" s="86" t="n"/>
      <c r="C18769" s="86" t="n"/>
      <c r="D18769" s="86" t="n"/>
      <c r="E18769" s="86" t="n"/>
      <c r="F18769" s="86" t="n"/>
      <c r="G18769" s="86" t="n"/>
      <c r="H18769" s="86" t="n"/>
      <c r="I18769" s="86" t="n"/>
      <c r="J18769" s="86" t="n"/>
      <c r="K18769" s="86" t="n"/>
      <c r="L18769" s="86" t="n"/>
      <c r="M18769" s="86" t="n"/>
      <c r="N18769" s="86" t="n"/>
      <c r="O18769" s="86" t="n"/>
      <c r="P18769" s="86" t="n"/>
      <c r="Q18769" s="86" t="n"/>
      <c r="R18769" s="86" t="n"/>
      <c r="S18769" s="86" t="n"/>
      <c r="T18769" s="86" t="n"/>
      <c r="U18769" s="86" t="n"/>
      <c r="V18769" s="86" t="n"/>
      <c r="W18769" s="86" t="n"/>
      <c r="X18769" s="86" t="n"/>
      <c r="Y18769" s="86" t="n"/>
      <c r="Z18769" s="86" t="n"/>
      <c r="AA18769" s="86" t="n"/>
      <c r="AB18769" s="86" t="n"/>
      <c r="AC18769" s="86" t="n"/>
      <c r="AD18769" s="86" t="n"/>
      <c r="AE18769" s="86" t="n"/>
      <c r="AF18769" s="86" t="n"/>
      <c r="AG18769" s="86" t="n"/>
      <c r="AH18769" s="86" t="n"/>
      <c r="AI18769" s="86" t="n"/>
      <c r="AJ18769" s="86" t="n"/>
      <c r="AK18769" s="86" t="n"/>
    </row>
    <row r="18770">
      <c r="A18770" s="86" t="n"/>
      <c r="B18770" s="86" t="n"/>
      <c r="C18770" s="86" t="n"/>
      <c r="D18770" s="86" t="n"/>
      <c r="E18770" s="86" t="n"/>
      <c r="F18770" s="86" t="n"/>
      <c r="G18770" s="86" t="n"/>
      <c r="H18770" s="86" t="n"/>
      <c r="I18770" s="86" t="n"/>
      <c r="J18770" s="86" t="n"/>
      <c r="K18770" s="86" t="n"/>
      <c r="L18770" s="86" t="n"/>
      <c r="M18770" s="86" t="n"/>
      <c r="N18770" s="86" t="n"/>
      <c r="O18770" s="86" t="n"/>
      <c r="P18770" s="86" t="n"/>
      <c r="Q18770" s="86" t="n"/>
      <c r="R18770" s="86" t="n"/>
      <c r="S18770" s="86" t="n"/>
      <c r="T18770" s="86" t="n"/>
      <c r="U18770" s="86" t="n"/>
      <c r="V18770" s="86" t="n"/>
      <c r="W18770" s="86" t="n"/>
      <c r="X18770" s="86" t="n"/>
      <c r="Y18770" s="86" t="n"/>
      <c r="Z18770" s="86" t="n"/>
      <c r="AA18770" s="86" t="n"/>
      <c r="AB18770" s="86" t="n"/>
      <c r="AC18770" s="86" t="n"/>
      <c r="AD18770" s="86" t="n"/>
      <c r="AE18770" s="86" t="n"/>
      <c r="AF18770" s="86" t="n"/>
      <c r="AG18770" s="86" t="n"/>
      <c r="AH18770" s="86" t="n"/>
      <c r="AI18770" s="86" t="n"/>
      <c r="AJ18770" s="86" t="n"/>
      <c r="AK18770" s="86" t="n"/>
    </row>
    <row r="18771">
      <c r="A18771" s="86" t="n"/>
      <c r="B18771" s="86" t="n"/>
      <c r="C18771" s="86" t="n"/>
      <c r="D18771" s="86" t="n"/>
      <c r="E18771" s="86" t="n"/>
      <c r="F18771" s="86" t="n"/>
      <c r="G18771" s="86" t="n"/>
      <c r="H18771" s="86" t="n"/>
      <c r="I18771" s="86" t="n"/>
      <c r="J18771" s="86" t="n"/>
      <c r="K18771" s="86" t="n"/>
      <c r="L18771" s="86" t="n"/>
      <c r="M18771" s="86" t="n"/>
      <c r="N18771" s="86" t="n"/>
      <c r="O18771" s="86" t="n"/>
      <c r="P18771" s="86" t="n"/>
      <c r="Q18771" s="86" t="n"/>
      <c r="R18771" s="86" t="n"/>
      <c r="S18771" s="86" t="n"/>
      <c r="T18771" s="86" t="n"/>
      <c r="U18771" s="86" t="n"/>
      <c r="V18771" s="86" t="n"/>
      <c r="W18771" s="86" t="n"/>
      <c r="X18771" s="86" t="n"/>
      <c r="Y18771" s="86" t="n"/>
      <c r="Z18771" s="86" t="n"/>
      <c r="AA18771" s="86" t="n"/>
      <c r="AB18771" s="86" t="n"/>
      <c r="AC18771" s="86" t="n"/>
      <c r="AD18771" s="86" t="n"/>
      <c r="AE18771" s="86" t="n"/>
      <c r="AF18771" s="86" t="n"/>
      <c r="AG18771" s="86" t="n"/>
      <c r="AH18771" s="86" t="n"/>
      <c r="AI18771" s="86" t="n"/>
      <c r="AJ18771" s="86" t="n"/>
      <c r="AK18771" s="86" t="n"/>
    </row>
    <row r="18772">
      <c r="A18772" s="86" t="n"/>
      <c r="B18772" s="86" t="n"/>
      <c r="C18772" s="86" t="n"/>
      <c r="D18772" s="86" t="n"/>
      <c r="E18772" s="86" t="n"/>
      <c r="F18772" s="86" t="n"/>
      <c r="G18772" s="86" t="n"/>
      <c r="H18772" s="86" t="n"/>
      <c r="I18772" s="86" t="n"/>
      <c r="J18772" s="86" t="n"/>
      <c r="K18772" s="86" t="n"/>
      <c r="L18772" s="86" t="n"/>
      <c r="M18772" s="86" t="n"/>
      <c r="N18772" s="86" t="n"/>
      <c r="O18772" s="86" t="n"/>
      <c r="P18772" s="86" t="n"/>
      <c r="Q18772" s="86" t="n"/>
      <c r="R18772" s="86" t="n"/>
      <c r="S18772" s="86" t="n"/>
      <c r="T18772" s="86" t="n"/>
      <c r="U18772" s="86" t="n"/>
      <c r="V18772" s="86" t="n"/>
      <c r="W18772" s="86" t="n"/>
      <c r="X18772" s="86" t="n"/>
      <c r="Y18772" s="86" t="n"/>
      <c r="Z18772" s="86" t="n"/>
      <c r="AA18772" s="86" t="n"/>
      <c r="AB18772" s="86" t="n"/>
      <c r="AC18772" s="86" t="n"/>
      <c r="AD18772" s="86" t="n"/>
      <c r="AE18772" s="86" t="n"/>
      <c r="AF18772" s="86" t="n"/>
      <c r="AG18772" s="86" t="n"/>
      <c r="AH18772" s="86" t="n"/>
      <c r="AI18772" s="86" t="n"/>
      <c r="AJ18772" s="86" t="n"/>
      <c r="AK18772" s="86" t="n"/>
    </row>
    <row r="18773">
      <c r="A18773" s="86" t="n"/>
      <c r="B18773" s="86" t="n"/>
      <c r="C18773" s="86" t="n"/>
      <c r="D18773" s="86" t="n"/>
      <c r="E18773" s="86" t="n"/>
      <c r="F18773" s="86" t="n"/>
      <c r="G18773" s="86" t="n"/>
      <c r="H18773" s="86" t="n"/>
      <c r="I18773" s="86" t="n"/>
      <c r="J18773" s="86" t="n"/>
      <c r="K18773" s="86" t="n"/>
      <c r="L18773" s="86" t="n"/>
      <c r="M18773" s="86" t="n"/>
      <c r="N18773" s="86" t="n"/>
      <c r="O18773" s="86" t="n"/>
      <c r="P18773" s="86" t="n"/>
      <c r="Q18773" s="86" t="n"/>
      <c r="R18773" s="86" t="n"/>
      <c r="S18773" s="86" t="n"/>
      <c r="T18773" s="86" t="n"/>
      <c r="U18773" s="86" t="n"/>
      <c r="V18773" s="86" t="n"/>
      <c r="W18773" s="86" t="n"/>
      <c r="X18773" s="86" t="n"/>
      <c r="Y18773" s="86" t="n"/>
      <c r="Z18773" s="86" t="n"/>
      <c r="AA18773" s="86" t="n"/>
      <c r="AB18773" s="86" t="n"/>
      <c r="AC18773" s="86" t="n"/>
      <c r="AD18773" s="86" t="n"/>
      <c r="AE18773" s="86" t="n"/>
      <c r="AF18773" s="86" t="n"/>
      <c r="AG18773" s="86" t="n"/>
      <c r="AH18773" s="86" t="n"/>
      <c r="AI18773" s="86" t="n"/>
      <c r="AJ18773" s="86" t="n"/>
      <c r="AK18773" s="86" t="n"/>
    </row>
    <row r="18774">
      <c r="A18774" s="86" t="n"/>
      <c r="B18774" s="86" t="n"/>
      <c r="C18774" s="86" t="n"/>
      <c r="D18774" s="86" t="n"/>
      <c r="E18774" s="86" t="n"/>
      <c r="F18774" s="86" t="n"/>
      <c r="G18774" s="86" t="n"/>
      <c r="H18774" s="86" t="n"/>
      <c r="I18774" s="86" t="n"/>
      <c r="J18774" s="86" t="n"/>
      <c r="K18774" s="86" t="n"/>
      <c r="L18774" s="86" t="n"/>
      <c r="M18774" s="86" t="n"/>
      <c r="N18774" s="86" t="n"/>
      <c r="O18774" s="86" t="n"/>
      <c r="P18774" s="86" t="n"/>
      <c r="Q18774" s="86" t="n"/>
      <c r="R18774" s="86" t="n"/>
      <c r="S18774" s="86" t="n"/>
      <c r="T18774" s="86" t="n"/>
      <c r="U18774" s="86" t="n"/>
      <c r="V18774" s="86" t="n"/>
      <c r="W18774" s="86" t="n"/>
      <c r="X18774" s="86" t="n"/>
      <c r="Y18774" s="86" t="n"/>
      <c r="Z18774" s="86" t="n"/>
      <c r="AA18774" s="86" t="n"/>
      <c r="AB18774" s="86" t="n"/>
      <c r="AC18774" s="86" t="n"/>
      <c r="AD18774" s="86" t="n"/>
      <c r="AE18774" s="86" t="n"/>
      <c r="AF18774" s="86" t="n"/>
      <c r="AG18774" s="86" t="n"/>
      <c r="AH18774" s="86" t="n"/>
      <c r="AI18774" s="86" t="n"/>
      <c r="AJ18774" s="86" t="n"/>
      <c r="AK18774" s="86" t="n"/>
    </row>
    <row r="18775">
      <c r="A18775" s="86" t="n"/>
      <c r="B18775" s="86" t="n"/>
      <c r="C18775" s="86" t="n"/>
      <c r="D18775" s="86" t="n"/>
      <c r="E18775" s="86" t="n"/>
      <c r="F18775" s="86" t="n"/>
      <c r="G18775" s="86" t="n"/>
      <c r="H18775" s="86" t="n"/>
      <c r="I18775" s="86" t="n"/>
      <c r="J18775" s="86" t="n"/>
      <c r="K18775" s="86" t="n"/>
      <c r="L18775" s="86" t="n"/>
      <c r="M18775" s="86" t="n"/>
      <c r="N18775" s="86" t="n"/>
      <c r="O18775" s="86" t="n"/>
      <c r="P18775" s="86" t="n"/>
      <c r="Q18775" s="86" t="n"/>
      <c r="R18775" s="86" t="n"/>
      <c r="S18775" s="86" t="n"/>
      <c r="T18775" s="86" t="n"/>
      <c r="U18775" s="86" t="n"/>
      <c r="V18775" s="86" t="n"/>
      <c r="W18775" s="86" t="n"/>
      <c r="X18775" s="86" t="n"/>
      <c r="Y18775" s="86" t="n"/>
      <c r="Z18775" s="86" t="n"/>
      <c r="AA18775" s="86" t="n"/>
      <c r="AB18775" s="86" t="n"/>
      <c r="AC18775" s="86" t="n"/>
      <c r="AD18775" s="86" t="n"/>
      <c r="AE18775" s="86" t="n"/>
      <c r="AF18775" s="86" t="n"/>
      <c r="AG18775" s="86" t="n"/>
      <c r="AH18775" s="86" t="n"/>
      <c r="AI18775" s="86" t="n"/>
      <c r="AJ18775" s="86" t="n"/>
      <c r="AK18775" s="86" t="n"/>
    </row>
    <row r="18776">
      <c r="A18776" s="86" t="n"/>
      <c r="B18776" s="86" t="n"/>
      <c r="C18776" s="86" t="n"/>
      <c r="D18776" s="86" t="n"/>
      <c r="E18776" s="86" t="n"/>
      <c r="F18776" s="86" t="n"/>
      <c r="G18776" s="86" t="n"/>
      <c r="H18776" s="86" t="n"/>
      <c r="I18776" s="86" t="n"/>
      <c r="J18776" s="86" t="n"/>
      <c r="K18776" s="86" t="n"/>
      <c r="L18776" s="86" t="n"/>
      <c r="M18776" s="86" t="n"/>
      <c r="N18776" s="86" t="n"/>
      <c r="O18776" s="86" t="n"/>
      <c r="P18776" s="86" t="n"/>
      <c r="Q18776" s="86" t="n"/>
      <c r="R18776" s="86" t="n"/>
      <c r="S18776" s="86" t="n"/>
      <c r="T18776" s="86" t="n"/>
      <c r="U18776" s="86" t="n"/>
      <c r="V18776" s="86" t="n"/>
      <c r="W18776" s="86" t="n"/>
      <c r="X18776" s="86" t="n"/>
      <c r="Y18776" s="86" t="n"/>
      <c r="Z18776" s="86" t="n"/>
      <c r="AA18776" s="86" t="n"/>
      <c r="AB18776" s="86" t="n"/>
      <c r="AC18776" s="86" t="n"/>
      <c r="AD18776" s="86" t="n"/>
      <c r="AE18776" s="86" t="n"/>
      <c r="AF18776" s="86" t="n"/>
      <c r="AG18776" s="86" t="n"/>
      <c r="AH18776" s="86" t="n"/>
      <c r="AI18776" s="86" t="n"/>
      <c r="AJ18776" s="86" t="n"/>
      <c r="AK18776" s="86" t="n"/>
    </row>
    <row r="18777">
      <c r="A18777" s="86" t="n"/>
      <c r="B18777" s="86" t="n"/>
      <c r="C18777" s="86" t="n"/>
      <c r="D18777" s="86" t="n"/>
      <c r="E18777" s="86" t="n"/>
      <c r="F18777" s="86" t="n"/>
      <c r="G18777" s="86" t="n"/>
      <c r="H18777" s="86" t="n"/>
      <c r="I18777" s="86" t="n"/>
      <c r="J18777" s="86" t="n"/>
      <c r="K18777" s="86" t="n"/>
      <c r="L18777" s="86" t="n"/>
      <c r="M18777" s="86" t="n"/>
      <c r="N18777" s="86" t="n"/>
      <c r="O18777" s="86" t="n"/>
      <c r="P18777" s="86" t="n"/>
      <c r="Q18777" s="86" t="n"/>
      <c r="R18777" s="86" t="n"/>
      <c r="S18777" s="86" t="n"/>
      <c r="T18777" s="86" t="n"/>
      <c r="U18777" s="86" t="n"/>
      <c r="V18777" s="86" t="n"/>
      <c r="W18777" s="86" t="n"/>
      <c r="X18777" s="86" t="n"/>
      <c r="Y18777" s="86" t="n"/>
      <c r="Z18777" s="86" t="n"/>
      <c r="AA18777" s="86" t="n"/>
      <c r="AB18777" s="86" t="n"/>
      <c r="AC18777" s="86" t="n"/>
      <c r="AD18777" s="86" t="n"/>
      <c r="AE18777" s="86" t="n"/>
      <c r="AF18777" s="86" t="n"/>
      <c r="AG18777" s="86" t="n"/>
      <c r="AH18777" s="86" t="n"/>
      <c r="AI18777" s="86" t="n"/>
      <c r="AJ18777" s="86" t="n"/>
      <c r="AK18777" s="86" t="n"/>
    </row>
    <row r="18778">
      <c r="A18778" s="86" t="n"/>
      <c r="B18778" s="86" t="n"/>
      <c r="C18778" s="86" t="n"/>
      <c r="D18778" s="86" t="n"/>
      <c r="E18778" s="86" t="n"/>
      <c r="F18778" s="86" t="n"/>
      <c r="G18778" s="86" t="n"/>
      <c r="H18778" s="86" t="n"/>
      <c r="I18778" s="86" t="n"/>
      <c r="J18778" s="86" t="n"/>
      <c r="K18778" s="86" t="n"/>
      <c r="L18778" s="86" t="n"/>
      <c r="M18778" s="86" t="n"/>
      <c r="N18778" s="86" t="n"/>
      <c r="O18778" s="86" t="n"/>
      <c r="P18778" s="86" t="n"/>
      <c r="Q18778" s="86" t="n"/>
      <c r="R18778" s="86" t="n"/>
      <c r="S18778" s="86" t="n"/>
      <c r="T18778" s="86" t="n"/>
      <c r="U18778" s="86" t="n"/>
      <c r="V18778" s="86" t="n"/>
      <c r="W18778" s="86" t="n"/>
      <c r="X18778" s="86" t="n"/>
      <c r="Y18778" s="86" t="n"/>
      <c r="Z18778" s="86" t="n"/>
      <c r="AA18778" s="86" t="n"/>
      <c r="AB18778" s="86" t="n"/>
      <c r="AC18778" s="86" t="n"/>
      <c r="AD18778" s="86" t="n"/>
      <c r="AE18778" s="86" t="n"/>
      <c r="AF18778" s="86" t="n"/>
      <c r="AG18778" s="86" t="n"/>
      <c r="AH18778" s="86" t="n"/>
      <c r="AI18778" s="86" t="n"/>
      <c r="AJ18778" s="86" t="n"/>
      <c r="AK18778" s="86" t="n"/>
    </row>
    <row r="18779">
      <c r="A18779" s="86" t="n"/>
      <c r="B18779" s="86" t="n"/>
      <c r="C18779" s="86" t="n"/>
      <c r="D18779" s="86" t="n"/>
      <c r="E18779" s="86" t="n"/>
      <c r="F18779" s="86" t="n"/>
      <c r="G18779" s="86" t="n"/>
      <c r="H18779" s="86" t="n"/>
      <c r="I18779" s="86" t="n"/>
      <c r="J18779" s="86" t="n"/>
      <c r="K18779" s="86" t="n"/>
      <c r="L18779" s="86" t="n"/>
      <c r="M18779" s="86" t="n"/>
      <c r="N18779" s="86" t="n"/>
      <c r="O18779" s="86" t="n"/>
      <c r="P18779" s="86" t="n"/>
      <c r="Q18779" s="86" t="n"/>
      <c r="R18779" s="86" t="n"/>
      <c r="S18779" s="86" t="n"/>
      <c r="T18779" s="86" t="n"/>
      <c r="U18779" s="86" t="n"/>
      <c r="V18779" s="86" t="n"/>
      <c r="W18779" s="86" t="n"/>
      <c r="X18779" s="86" t="n"/>
      <c r="Y18779" s="86" t="n"/>
      <c r="Z18779" s="86" t="n"/>
      <c r="AA18779" s="86" t="n"/>
      <c r="AB18779" s="86" t="n"/>
      <c r="AC18779" s="86" t="n"/>
      <c r="AD18779" s="86" t="n"/>
      <c r="AE18779" s="86" t="n"/>
      <c r="AF18779" s="86" t="n"/>
      <c r="AG18779" s="86" t="n"/>
      <c r="AH18779" s="86" t="n"/>
      <c r="AI18779" s="86" t="n"/>
      <c r="AJ18779" s="86" t="n"/>
      <c r="AK18779" s="86" t="n"/>
    </row>
    <row r="18780">
      <c r="A18780" s="86" t="n"/>
      <c r="B18780" s="86" t="n"/>
      <c r="C18780" s="86" t="n"/>
      <c r="D18780" s="86" t="n"/>
      <c r="E18780" s="86" t="n"/>
      <c r="F18780" s="86" t="n"/>
      <c r="G18780" s="86" t="n"/>
      <c r="H18780" s="86" t="n"/>
      <c r="I18780" s="86" t="n"/>
      <c r="J18780" s="86" t="n"/>
      <c r="K18780" s="86" t="n"/>
      <c r="L18780" s="86" t="n"/>
      <c r="M18780" s="86" t="n"/>
      <c r="N18780" s="86" t="n"/>
      <c r="O18780" s="86" t="n"/>
      <c r="P18780" s="86" t="n"/>
      <c r="Q18780" s="86" t="n"/>
      <c r="R18780" s="86" t="n"/>
      <c r="S18780" s="86" t="n"/>
      <c r="T18780" s="86" t="n"/>
      <c r="U18780" s="86" t="n"/>
      <c r="V18780" s="86" t="n"/>
      <c r="W18780" s="86" t="n"/>
      <c r="X18780" s="86" t="n"/>
      <c r="Y18780" s="86" t="n"/>
      <c r="Z18780" s="86" t="n"/>
      <c r="AA18780" s="86" t="n"/>
      <c r="AB18780" s="86" t="n"/>
      <c r="AC18780" s="86" t="n"/>
      <c r="AD18780" s="86" t="n"/>
      <c r="AE18780" s="86" t="n"/>
      <c r="AF18780" s="86" t="n"/>
      <c r="AG18780" s="86" t="n"/>
      <c r="AH18780" s="86" t="n"/>
      <c r="AI18780" s="86" t="n"/>
      <c r="AJ18780" s="86" t="n"/>
      <c r="AK18780" s="86" t="n"/>
    </row>
    <row r="18781">
      <c r="A18781" s="86" t="n"/>
      <c r="B18781" s="86" t="n"/>
      <c r="C18781" s="86" t="n"/>
      <c r="D18781" s="86" t="n"/>
      <c r="E18781" s="86" t="n"/>
      <c r="F18781" s="86" t="n"/>
      <c r="G18781" s="86" t="n"/>
      <c r="H18781" s="86" t="n"/>
      <c r="I18781" s="86" t="n"/>
      <c r="J18781" s="86" t="n"/>
      <c r="K18781" s="86" t="n"/>
      <c r="L18781" s="86" t="n"/>
      <c r="M18781" s="86" t="n"/>
      <c r="N18781" s="86" t="n"/>
      <c r="O18781" s="86" t="n"/>
      <c r="P18781" s="86" t="n"/>
      <c r="Q18781" s="86" t="n"/>
      <c r="R18781" s="86" t="n"/>
      <c r="S18781" s="86" t="n"/>
      <c r="T18781" s="86" t="n"/>
      <c r="U18781" s="86" t="n"/>
      <c r="V18781" s="86" t="n"/>
      <c r="W18781" s="86" t="n"/>
      <c r="X18781" s="86" t="n"/>
      <c r="Y18781" s="86" t="n"/>
      <c r="Z18781" s="86" t="n"/>
      <c r="AA18781" s="86" t="n"/>
      <c r="AB18781" s="86" t="n"/>
      <c r="AC18781" s="86" t="n"/>
      <c r="AD18781" s="86" t="n"/>
      <c r="AE18781" s="86" t="n"/>
      <c r="AF18781" s="86" t="n"/>
      <c r="AG18781" s="86" t="n"/>
      <c r="AH18781" s="86" t="n"/>
      <c r="AI18781" s="86" t="n"/>
      <c r="AJ18781" s="86" t="n"/>
      <c r="AK18781" s="86" t="n"/>
    </row>
    <row r="18782">
      <c r="A18782" s="86" t="n"/>
      <c r="B18782" s="86" t="n"/>
      <c r="C18782" s="86" t="n"/>
      <c r="D18782" s="86" t="n"/>
      <c r="E18782" s="86" t="n"/>
      <c r="F18782" s="86" t="n"/>
      <c r="G18782" s="86" t="n"/>
      <c r="H18782" s="86" t="n"/>
      <c r="I18782" s="86" t="n"/>
      <c r="J18782" s="86" t="n"/>
      <c r="K18782" s="86" t="n"/>
      <c r="L18782" s="86" t="n"/>
      <c r="M18782" s="86" t="n"/>
      <c r="N18782" s="86" t="n"/>
      <c r="O18782" s="86" t="n"/>
      <c r="P18782" s="86" t="n"/>
      <c r="Q18782" s="86" t="n"/>
      <c r="R18782" s="86" t="n"/>
      <c r="S18782" s="86" t="n"/>
      <c r="T18782" s="86" t="n"/>
      <c r="U18782" s="86" t="n"/>
      <c r="V18782" s="86" t="n"/>
      <c r="W18782" s="86" t="n"/>
      <c r="X18782" s="86" t="n"/>
      <c r="Y18782" s="86" t="n"/>
      <c r="Z18782" s="86" t="n"/>
      <c r="AA18782" s="86" t="n"/>
      <c r="AB18782" s="86" t="n"/>
      <c r="AC18782" s="86" t="n"/>
      <c r="AD18782" s="86" t="n"/>
      <c r="AE18782" s="86" t="n"/>
      <c r="AF18782" s="86" t="n"/>
      <c r="AG18782" s="86" t="n"/>
      <c r="AH18782" s="86" t="n"/>
      <c r="AI18782" s="86" t="n"/>
      <c r="AJ18782" s="86" t="n"/>
      <c r="AK18782" s="86" t="n"/>
    </row>
    <row r="18783">
      <c r="A18783" s="86" t="n"/>
      <c r="B18783" s="86" t="n"/>
      <c r="C18783" s="86" t="n"/>
      <c r="D18783" s="86" t="n"/>
      <c r="E18783" s="86" t="n"/>
      <c r="F18783" s="86" t="n"/>
      <c r="G18783" s="86" t="n"/>
      <c r="H18783" s="86" t="n"/>
      <c r="I18783" s="86" t="n"/>
      <c r="J18783" s="86" t="n"/>
      <c r="K18783" s="86" t="n"/>
      <c r="L18783" s="86" t="n"/>
      <c r="M18783" s="86" t="n"/>
      <c r="N18783" s="86" t="n"/>
      <c r="O18783" s="86" t="n"/>
      <c r="P18783" s="86" t="n"/>
      <c r="Q18783" s="86" t="n"/>
      <c r="R18783" s="86" t="n"/>
      <c r="S18783" s="86" t="n"/>
      <c r="T18783" s="86" t="n"/>
      <c r="U18783" s="86" t="n"/>
      <c r="V18783" s="86" t="n"/>
      <c r="W18783" s="86" t="n"/>
      <c r="X18783" s="86" t="n"/>
      <c r="Y18783" s="86" t="n"/>
      <c r="Z18783" s="86" t="n"/>
      <c r="AA18783" s="86" t="n"/>
      <c r="AB18783" s="86" t="n"/>
      <c r="AC18783" s="86" t="n"/>
      <c r="AD18783" s="86" t="n"/>
      <c r="AE18783" s="86" t="n"/>
      <c r="AF18783" s="86" t="n"/>
      <c r="AG18783" s="86" t="n"/>
      <c r="AH18783" s="86" t="n"/>
      <c r="AI18783" s="86" t="n"/>
      <c r="AJ18783" s="86" t="n"/>
      <c r="AK18783" s="86" t="n"/>
    </row>
    <row r="18784">
      <c r="A18784" s="86" t="n"/>
      <c r="B18784" s="86" t="n"/>
      <c r="C18784" s="86" t="n"/>
      <c r="D18784" s="86" t="n"/>
      <c r="E18784" s="86" t="n"/>
      <c r="F18784" s="86" t="n"/>
      <c r="G18784" s="86" t="n"/>
      <c r="H18784" s="86" t="n"/>
      <c r="I18784" s="86" t="n"/>
      <c r="J18784" s="86" t="n"/>
      <c r="K18784" s="86" t="n"/>
      <c r="L18784" s="86" t="n"/>
      <c r="M18784" s="86" t="n"/>
      <c r="N18784" s="86" t="n"/>
      <c r="O18784" s="86" t="n"/>
      <c r="P18784" s="86" t="n"/>
      <c r="Q18784" s="86" t="n"/>
      <c r="R18784" s="86" t="n"/>
      <c r="S18784" s="86" t="n"/>
      <c r="T18784" s="86" t="n"/>
      <c r="U18784" s="86" t="n"/>
      <c r="V18784" s="86" t="n"/>
      <c r="W18784" s="86" t="n"/>
      <c r="X18784" s="86" t="n"/>
      <c r="Y18784" s="86" t="n"/>
      <c r="Z18784" s="86" t="n"/>
      <c r="AA18784" s="86" t="n"/>
      <c r="AB18784" s="86" t="n"/>
      <c r="AC18784" s="86" t="n"/>
      <c r="AD18784" s="86" t="n"/>
      <c r="AE18784" s="86" t="n"/>
      <c r="AF18784" s="86" t="n"/>
      <c r="AG18784" s="86" t="n"/>
      <c r="AH18784" s="86" t="n"/>
      <c r="AI18784" s="86" t="n"/>
      <c r="AJ18784" s="86" t="n"/>
      <c r="AK18784" s="86" t="n"/>
    </row>
    <row r="18785">
      <c r="A18785" s="86" t="n"/>
      <c r="B18785" s="86" t="n"/>
      <c r="C18785" s="86" t="n"/>
      <c r="D18785" s="86" t="n"/>
      <c r="E18785" s="86" t="n"/>
      <c r="F18785" s="86" t="n"/>
      <c r="G18785" s="86" t="n"/>
      <c r="H18785" s="86" t="n"/>
      <c r="I18785" s="86" t="n"/>
      <c r="J18785" s="86" t="n"/>
      <c r="K18785" s="86" t="n"/>
      <c r="L18785" s="86" t="n"/>
      <c r="M18785" s="86" t="n"/>
      <c r="N18785" s="86" t="n"/>
      <c r="O18785" s="86" t="n"/>
      <c r="P18785" s="86" t="n"/>
      <c r="Q18785" s="86" t="n"/>
      <c r="R18785" s="86" t="n"/>
      <c r="S18785" s="86" t="n"/>
      <c r="T18785" s="86" t="n"/>
      <c r="U18785" s="86" t="n"/>
      <c r="V18785" s="86" t="n"/>
      <c r="W18785" s="86" t="n"/>
      <c r="X18785" s="86" t="n"/>
      <c r="Y18785" s="86" t="n"/>
      <c r="Z18785" s="86" t="n"/>
      <c r="AA18785" s="86" t="n"/>
      <c r="AB18785" s="86" t="n"/>
      <c r="AC18785" s="86" t="n"/>
      <c r="AD18785" s="86" t="n"/>
      <c r="AE18785" s="86" t="n"/>
      <c r="AF18785" s="86" t="n"/>
      <c r="AG18785" s="86" t="n"/>
      <c r="AH18785" s="86" t="n"/>
      <c r="AI18785" s="86" t="n"/>
      <c r="AJ18785" s="86" t="n"/>
      <c r="AK18785" s="86" t="n"/>
    </row>
    <row r="18786">
      <c r="A18786" s="86" t="n"/>
      <c r="B18786" s="86" t="n"/>
      <c r="C18786" s="86" t="n"/>
      <c r="D18786" s="86" t="n"/>
      <c r="E18786" s="86" t="n"/>
      <c r="F18786" s="86" t="n"/>
      <c r="G18786" s="86" t="n"/>
      <c r="H18786" s="86" t="n"/>
      <c r="I18786" s="86" t="n"/>
      <c r="J18786" s="86" t="n"/>
      <c r="K18786" s="86" t="n"/>
      <c r="L18786" s="86" t="n"/>
      <c r="M18786" s="86" t="n"/>
      <c r="N18786" s="86" t="n"/>
      <c r="O18786" s="86" t="n"/>
      <c r="P18786" s="86" t="n"/>
      <c r="Q18786" s="86" t="n"/>
      <c r="R18786" s="86" t="n"/>
      <c r="S18786" s="86" t="n"/>
      <c r="T18786" s="86" t="n"/>
      <c r="U18786" s="86" t="n"/>
      <c r="V18786" s="86" t="n"/>
      <c r="W18786" s="86" t="n"/>
      <c r="X18786" s="86" t="n"/>
      <c r="Y18786" s="86" t="n"/>
      <c r="Z18786" s="86" t="n"/>
      <c r="AA18786" s="86" t="n"/>
      <c r="AB18786" s="86" t="n"/>
      <c r="AC18786" s="86" t="n"/>
      <c r="AD18786" s="86" t="n"/>
      <c r="AE18786" s="86" t="n"/>
      <c r="AF18786" s="86" t="n"/>
      <c r="AG18786" s="86" t="n"/>
      <c r="AH18786" s="86" t="n"/>
      <c r="AI18786" s="86" t="n"/>
      <c r="AJ18786" s="86" t="n"/>
      <c r="AK18786" s="86" t="n"/>
    </row>
    <row r="18787">
      <c r="A18787" s="86" t="n"/>
      <c r="B18787" s="86" t="n"/>
      <c r="C18787" s="86" t="n"/>
      <c r="D18787" s="86" t="n"/>
      <c r="E18787" s="86" t="n"/>
      <c r="F18787" s="86" t="n"/>
      <c r="G18787" s="86" t="n"/>
      <c r="H18787" s="86" t="n"/>
      <c r="I18787" s="86" t="n"/>
      <c r="J18787" s="86" t="n"/>
      <c r="K18787" s="86" t="n"/>
      <c r="L18787" s="86" t="n"/>
      <c r="M18787" s="86" t="n"/>
      <c r="N18787" s="86" t="n"/>
      <c r="O18787" s="86" t="n"/>
      <c r="P18787" s="86" t="n"/>
      <c r="Q18787" s="86" t="n"/>
      <c r="R18787" s="86" t="n"/>
      <c r="S18787" s="86" t="n"/>
      <c r="T18787" s="86" t="n"/>
      <c r="U18787" s="86" t="n"/>
      <c r="V18787" s="86" t="n"/>
      <c r="W18787" s="86" t="n"/>
      <c r="X18787" s="86" t="n"/>
      <c r="Y18787" s="86" t="n"/>
      <c r="Z18787" s="86" t="n"/>
      <c r="AA18787" s="86" t="n"/>
      <c r="AB18787" s="86" t="n"/>
      <c r="AC18787" s="86" t="n"/>
      <c r="AD18787" s="86" t="n"/>
      <c r="AE18787" s="86" t="n"/>
      <c r="AF18787" s="86" t="n"/>
      <c r="AG18787" s="86" t="n"/>
      <c r="AH18787" s="86" t="n"/>
      <c r="AI18787" s="86" t="n"/>
      <c r="AJ18787" s="86" t="n"/>
      <c r="AK18787" s="86" t="n"/>
    </row>
    <row r="18788">
      <c r="A18788" s="86" t="n"/>
      <c r="B18788" s="86" t="n"/>
      <c r="C18788" s="86" t="n"/>
      <c r="D18788" s="86" t="n"/>
      <c r="E18788" s="86" t="n"/>
      <c r="F18788" s="86" t="n"/>
      <c r="G18788" s="86" t="n"/>
      <c r="H18788" s="86" t="n"/>
      <c r="I18788" s="86" t="n"/>
      <c r="J18788" s="86" t="n"/>
      <c r="K18788" s="86" t="n"/>
      <c r="L18788" s="86" t="n"/>
      <c r="M18788" s="86" t="n"/>
      <c r="N18788" s="86" t="n"/>
      <c r="O18788" s="86" t="n"/>
      <c r="P18788" s="86" t="n"/>
      <c r="Q18788" s="86" t="n"/>
      <c r="R18788" s="86" t="n"/>
      <c r="S18788" s="86" t="n"/>
      <c r="T18788" s="86" t="n"/>
      <c r="U18788" s="86" t="n"/>
      <c r="V18788" s="86" t="n"/>
      <c r="W18788" s="86" t="n"/>
      <c r="X18788" s="86" t="n"/>
      <c r="Y18788" s="86" t="n"/>
      <c r="Z18788" s="86" t="n"/>
      <c r="AA18788" s="86" t="n"/>
      <c r="AB18788" s="86" t="n"/>
      <c r="AC18788" s="86" t="n"/>
      <c r="AD18788" s="86" t="n"/>
      <c r="AE18788" s="86" t="n"/>
      <c r="AF18788" s="86" t="n"/>
      <c r="AG18788" s="86" t="n"/>
      <c r="AH18788" s="86" t="n"/>
      <c r="AI18788" s="86" t="n"/>
      <c r="AJ18788" s="86" t="n"/>
      <c r="AK18788" s="86" t="n"/>
    </row>
    <row r="18789">
      <c r="A18789" s="86" t="n"/>
      <c r="B18789" s="86" t="n"/>
      <c r="C18789" s="86" t="n"/>
      <c r="D18789" s="86" t="n"/>
      <c r="E18789" s="86" t="n"/>
      <c r="F18789" s="86" t="n"/>
      <c r="G18789" s="86" t="n"/>
      <c r="H18789" s="86" t="n"/>
      <c r="I18789" s="86" t="n"/>
      <c r="J18789" s="86" t="n"/>
      <c r="K18789" s="86" t="n"/>
      <c r="L18789" s="86" t="n"/>
      <c r="M18789" s="86" t="n"/>
      <c r="N18789" s="86" t="n"/>
      <c r="O18789" s="86" t="n"/>
      <c r="P18789" s="86" t="n"/>
      <c r="Q18789" s="86" t="n"/>
      <c r="R18789" s="86" t="n"/>
      <c r="S18789" s="86" t="n"/>
      <c r="T18789" s="86" t="n"/>
      <c r="U18789" s="86" t="n"/>
      <c r="V18789" s="86" t="n"/>
      <c r="W18789" s="86" t="n"/>
      <c r="X18789" s="86" t="n"/>
      <c r="Y18789" s="86" t="n"/>
      <c r="Z18789" s="86" t="n"/>
      <c r="AA18789" s="86" t="n"/>
      <c r="AB18789" s="86" t="n"/>
      <c r="AC18789" s="86" t="n"/>
      <c r="AD18789" s="86" t="n"/>
      <c r="AE18789" s="86" t="n"/>
      <c r="AF18789" s="86" t="n"/>
      <c r="AG18789" s="86" t="n"/>
      <c r="AH18789" s="86" t="n"/>
      <c r="AI18789" s="86" t="n"/>
      <c r="AJ18789" s="86" t="n"/>
      <c r="AK18789" s="86" t="n"/>
    </row>
    <row r="18790">
      <c r="A18790" s="86" t="n"/>
      <c r="B18790" s="86" t="n"/>
      <c r="C18790" s="86" t="n"/>
      <c r="D18790" s="86" t="n"/>
      <c r="E18790" s="86" t="n"/>
      <c r="F18790" s="86" t="n"/>
      <c r="G18790" s="86" t="n"/>
      <c r="H18790" s="86" t="n"/>
      <c r="I18790" s="86" t="n"/>
      <c r="J18790" s="86" t="n"/>
      <c r="K18790" s="86" t="n"/>
      <c r="L18790" s="86" t="n"/>
      <c r="M18790" s="86" t="n"/>
      <c r="N18790" s="86" t="n"/>
      <c r="O18790" s="86" t="n"/>
      <c r="P18790" s="86" t="n"/>
      <c r="Q18790" s="86" t="n"/>
      <c r="R18790" s="86" t="n"/>
      <c r="S18790" s="86" t="n"/>
      <c r="T18790" s="86" t="n"/>
      <c r="U18790" s="86" t="n"/>
      <c r="V18790" s="86" t="n"/>
      <c r="W18790" s="86" t="n"/>
      <c r="X18790" s="86" t="n"/>
      <c r="Y18790" s="86" t="n"/>
      <c r="Z18790" s="86" t="n"/>
      <c r="AA18790" s="86" t="n"/>
      <c r="AB18790" s="86" t="n"/>
      <c r="AC18790" s="86" t="n"/>
      <c r="AD18790" s="86" t="n"/>
      <c r="AE18790" s="86" t="n"/>
      <c r="AF18790" s="86" t="n"/>
      <c r="AG18790" s="86" t="n"/>
      <c r="AH18790" s="86" t="n"/>
      <c r="AI18790" s="86" t="n"/>
      <c r="AJ18790" s="86" t="n"/>
      <c r="AK18790" s="86" t="n"/>
    </row>
    <row r="18791">
      <c r="A18791" s="86" t="n"/>
      <c r="B18791" s="86" t="n"/>
      <c r="C18791" s="86" t="n"/>
      <c r="D18791" s="86" t="n"/>
      <c r="E18791" s="86" t="n"/>
      <c r="F18791" s="86" t="n"/>
      <c r="G18791" s="86" t="n"/>
      <c r="H18791" s="86" t="n"/>
      <c r="I18791" s="86" t="n"/>
      <c r="J18791" s="86" t="n"/>
      <c r="K18791" s="86" t="n"/>
      <c r="L18791" s="86" t="n"/>
      <c r="M18791" s="86" t="n"/>
      <c r="N18791" s="86" t="n"/>
      <c r="O18791" s="86" t="n"/>
      <c r="P18791" s="86" t="n"/>
      <c r="Q18791" s="86" t="n"/>
      <c r="R18791" s="86" t="n"/>
      <c r="S18791" s="86" t="n"/>
      <c r="T18791" s="86" t="n"/>
      <c r="U18791" s="86" t="n"/>
      <c r="V18791" s="86" t="n"/>
      <c r="W18791" s="86" t="n"/>
      <c r="X18791" s="86" t="n"/>
      <c r="Y18791" s="86" t="n"/>
      <c r="Z18791" s="86" t="n"/>
      <c r="AA18791" s="86" t="n"/>
      <c r="AB18791" s="86" t="n"/>
      <c r="AC18791" s="86" t="n"/>
      <c r="AD18791" s="86" t="n"/>
      <c r="AE18791" s="86" t="n"/>
      <c r="AF18791" s="86" t="n"/>
      <c r="AG18791" s="86" t="n"/>
      <c r="AH18791" s="86" t="n"/>
      <c r="AI18791" s="86" t="n"/>
      <c r="AJ18791" s="86" t="n"/>
      <c r="AK18791" s="86" t="n"/>
    </row>
    <row r="18801">
      <c r="A18801" s="86" t="n"/>
      <c r="B18801" s="85" t="n"/>
      <c r="C18801" s="85" t="n"/>
      <c r="D18801" s="85" t="n"/>
      <c r="E18801" s="85" t="n"/>
      <c r="F18801" s="86" t="n"/>
      <c r="G18801" s="151" t="n"/>
      <c r="H18801" s="85" t="n"/>
      <c r="I18801" s="85" t="n"/>
      <c r="J18801" s="85" t="n"/>
      <c r="K18801" s="85" t="n"/>
      <c r="L18801" s="85" t="n"/>
      <c r="M18801" s="85" t="n"/>
      <c r="N18801" s="85" t="n"/>
      <c r="O18801" s="85" t="n"/>
      <c r="P18801" s="85" t="n"/>
      <c r="Q18801" s="85" t="n"/>
      <c r="R18801" s="85" t="n"/>
      <c r="S18801" s="85" t="n"/>
      <c r="T18801" s="108" t="n"/>
      <c r="U18801" s="85" t="n"/>
      <c r="V18801" s="85" t="n"/>
      <c r="W18801" s="85" t="n"/>
      <c r="X18801" s="85" t="n"/>
      <c r="Y18801" s="85" t="n"/>
      <c r="Z18801" s="85" t="n"/>
      <c r="AA18801" s="85" t="n"/>
      <c r="AB18801" s="85" t="n"/>
      <c r="AC18801" s="85" t="n"/>
      <c r="AD18801" s="85" t="n"/>
      <c r="AE18801" s="85" t="n"/>
      <c r="AF18801" s="85" t="n"/>
      <c r="AG18801" s="85" t="n"/>
      <c r="AH18801" s="85" t="n"/>
      <c r="AI18801" s="85" t="n"/>
      <c r="AJ18801" s="85" t="n"/>
      <c r="AK18801" s="85" t="n"/>
    </row>
    <row r="18802">
      <c r="A18802" s="85" t="n"/>
      <c r="B18802" s="86" t="n"/>
      <c r="C18802" s="85" t="n"/>
      <c r="D18802" s="85" t="n"/>
      <c r="E18802" s="85" t="n"/>
      <c r="F18802" s="85" t="n"/>
      <c r="G18802" s="85" t="n"/>
      <c r="H18802" s="85" t="n"/>
      <c r="I18802" s="85" t="n"/>
      <c r="J18802" s="85" t="n"/>
      <c r="K18802" s="85" t="n"/>
      <c r="L18802" s="85" t="n"/>
      <c r="M18802" s="85" t="n"/>
      <c r="N18802" s="85" t="n"/>
      <c r="O18802" s="85" t="n"/>
      <c r="P18802" s="85" t="n"/>
      <c r="Q18802" s="85" t="n"/>
      <c r="R18802" s="85" t="n"/>
      <c r="S18802" s="85" t="n"/>
      <c r="T18802" s="85" t="n"/>
      <c r="U18802" s="85" t="n"/>
      <c r="V18802" s="85" t="n"/>
      <c r="W18802" s="85" t="n"/>
      <c r="X18802" s="85" t="n"/>
      <c r="Y18802" s="85" t="n"/>
      <c r="Z18802" s="85" t="n"/>
      <c r="AA18802" s="85" t="n"/>
      <c r="AB18802" s="85" t="n"/>
      <c r="AC18802" s="85" t="n"/>
      <c r="AD18802" s="85" t="n"/>
      <c r="AE18802" s="85" t="n"/>
      <c r="AF18802" s="85" t="n"/>
      <c r="AG18802" s="85" t="n"/>
      <c r="AH18802" s="85" t="n"/>
      <c r="AI18802" s="85" t="n"/>
      <c r="AJ18802" s="85" t="n"/>
      <c r="AK18802" s="85" t="n"/>
    </row>
    <row r="18803">
      <c r="A18803" s="86" t="n"/>
      <c r="B18803" s="86" t="n"/>
      <c r="C18803" s="86" t="n"/>
      <c r="D18803" s="86" t="n"/>
      <c r="E18803" s="86" t="n"/>
      <c r="F18803" s="86" t="n"/>
      <c r="G18803" s="86" t="n"/>
      <c r="H18803" s="86" t="n"/>
      <c r="I18803" s="86" t="n"/>
      <c r="J18803" s="86" t="n"/>
      <c r="K18803" s="86" t="n"/>
      <c r="L18803" s="86" t="n"/>
      <c r="M18803" s="86" t="n"/>
      <c r="N18803" s="86" t="n"/>
      <c r="O18803" s="86" t="n"/>
      <c r="P18803" s="86" t="n"/>
      <c r="Q18803" s="86" t="n"/>
      <c r="R18803" s="86" t="n"/>
      <c r="S18803" s="86" t="n"/>
      <c r="T18803" s="86" t="n"/>
      <c r="U18803" s="86" t="n"/>
      <c r="V18803" s="86" t="n"/>
      <c r="W18803" s="86" t="n"/>
      <c r="X18803" s="86" t="n"/>
      <c r="Y18803" s="86" t="n"/>
      <c r="Z18803" s="86" t="n"/>
      <c r="AA18803" s="86" t="n"/>
      <c r="AB18803" s="86" t="n"/>
      <c r="AC18803" s="86" t="n"/>
      <c r="AD18803" s="86" t="n"/>
      <c r="AE18803" s="86" t="n"/>
      <c r="AF18803" s="86" t="n"/>
      <c r="AG18803" s="86" t="n"/>
      <c r="AH18803" s="86" t="n"/>
      <c r="AI18803" s="86" t="n"/>
      <c r="AJ18803" s="86" t="n"/>
      <c r="AK18803" s="86" t="n"/>
    </row>
    <row r="18804">
      <c r="A18804" s="85" t="n"/>
      <c r="B18804" s="86" t="n"/>
      <c r="C18804" s="85" t="n"/>
      <c r="D18804" s="85" t="n"/>
      <c r="E18804" s="86" t="n"/>
      <c r="F18804" s="85" t="n"/>
      <c r="G18804" s="85" t="n"/>
      <c r="H18804" s="86" t="n"/>
      <c r="I18804" s="85" t="n"/>
      <c r="J18804" s="85" t="n"/>
      <c r="K18804" s="86" t="n"/>
      <c r="L18804" s="85" t="n"/>
      <c r="M18804" s="85" t="n"/>
      <c r="N18804" s="86" t="n"/>
      <c r="O18804" s="85" t="n"/>
      <c r="P18804" s="85" t="n"/>
      <c r="Q18804" s="86" t="n"/>
      <c r="R18804" s="85" t="n"/>
      <c r="S18804" s="85" t="n"/>
      <c r="T18804" s="86" t="n"/>
      <c r="U18804" s="85" t="n"/>
      <c r="V18804" s="85" t="n"/>
      <c r="W18804" s="86" t="n"/>
      <c r="X18804" s="85" t="n"/>
      <c r="Y18804" s="85" t="n"/>
      <c r="Z18804" s="86" t="n"/>
      <c r="AA18804" s="85" t="n"/>
      <c r="AB18804" s="85" t="n"/>
      <c r="AC18804" s="86" t="n"/>
      <c r="AD18804" s="85" t="n"/>
      <c r="AE18804" s="85" t="n"/>
      <c r="AF18804" s="86" t="n"/>
      <c r="AG18804" s="85" t="n"/>
      <c r="AH18804" s="85" t="n"/>
      <c r="AI18804" s="86" t="n"/>
      <c r="AJ18804" s="85" t="n"/>
      <c r="AK18804" s="85" t="n"/>
    </row>
    <row r="18805">
      <c r="A18805" s="86" t="n"/>
      <c r="B18805" s="86" t="n"/>
      <c r="C18805" s="86" t="n"/>
      <c r="D18805" s="86" t="n"/>
      <c r="E18805" s="86" t="n"/>
      <c r="F18805" s="86" t="n"/>
      <c r="G18805" s="86" t="n"/>
      <c r="H18805" s="86" t="n"/>
      <c r="I18805" s="86" t="n"/>
      <c r="J18805" s="86" t="n"/>
      <c r="K18805" s="86" t="n"/>
      <c r="L18805" s="86" t="n"/>
      <c r="M18805" s="86" t="n"/>
      <c r="N18805" s="86" t="n"/>
      <c r="O18805" s="86" t="n"/>
      <c r="P18805" s="86" t="n"/>
      <c r="Q18805" s="86" t="n"/>
      <c r="R18805" s="86" t="n"/>
      <c r="S18805" s="86" t="n"/>
      <c r="T18805" s="86" t="n"/>
      <c r="U18805" s="86" t="n"/>
      <c r="V18805" s="86" t="n"/>
      <c r="W18805" s="86" t="n"/>
      <c r="X18805" s="86" t="n"/>
      <c r="Y18805" s="86" t="n"/>
      <c r="Z18805" s="86" t="n"/>
      <c r="AA18805" s="86" t="n"/>
      <c r="AB18805" s="86" t="n"/>
      <c r="AC18805" s="86" t="n"/>
      <c r="AD18805" s="86" t="n"/>
      <c r="AE18805" s="86" t="n"/>
      <c r="AF18805" s="86" t="n"/>
      <c r="AG18805" s="86" t="n"/>
      <c r="AH18805" s="86" t="n"/>
      <c r="AI18805" s="86" t="n"/>
      <c r="AJ18805" s="86" t="n"/>
      <c r="AK18805" s="86" t="n"/>
    </row>
    <row r="18806">
      <c r="A18806" s="85" t="n"/>
      <c r="B18806" s="192" t="n"/>
      <c r="C18806" s="193" t="n"/>
      <c r="D18806" s="193" t="n"/>
      <c r="E18806" s="192" t="n"/>
      <c r="F18806" s="193" t="n"/>
      <c r="G18806" s="193" t="n"/>
      <c r="H18806" s="192" t="n"/>
      <c r="I18806" s="193" t="n"/>
      <c r="J18806" s="193" t="n"/>
      <c r="K18806" s="192" t="n"/>
      <c r="L18806" s="193" t="n"/>
      <c r="M18806" s="193" t="n"/>
      <c r="N18806" s="192" t="n"/>
      <c r="O18806" s="193" t="n"/>
      <c r="P18806" s="193" t="n"/>
      <c r="Q18806" s="192" t="n"/>
      <c r="R18806" s="193" t="n"/>
      <c r="S18806" s="193" t="n"/>
      <c r="T18806" s="192" t="n"/>
      <c r="U18806" s="193" t="n"/>
      <c r="V18806" s="193" t="n"/>
      <c r="W18806" s="192" t="n"/>
      <c r="X18806" s="193" t="n"/>
      <c r="Y18806" s="193" t="n"/>
      <c r="Z18806" s="192" t="n"/>
      <c r="AA18806" s="193" t="n"/>
      <c r="AB18806" s="193" t="n"/>
      <c r="AC18806" s="192" t="n"/>
      <c r="AD18806" s="193" t="n"/>
      <c r="AE18806" s="193" t="n"/>
      <c r="AF18806" s="192" t="n"/>
      <c r="AG18806" s="193" t="n"/>
      <c r="AH18806" s="193" t="n"/>
      <c r="AI18806" s="192" t="n"/>
      <c r="AJ18806" s="193" t="n"/>
      <c r="AK18806" s="193" t="n"/>
      <c r="AM18806">
        <f>A18801</f>
        <v/>
      </c>
      <c r="AN18806" s="83">
        <f>1/($B18806*(1/$B18804)*(1/(5/7+2/7*$D18806))*$B18816/SUM($B18808:$B18831))</f>
        <v/>
      </c>
      <c r="AO18806" s="83">
        <f>1/(B18806*(1/B18804)*(1/(5/7+2/7*D18806)))</f>
        <v/>
      </c>
      <c r="AP18806" s="83" t="n"/>
      <c r="AR18806" s="174">
        <f>CHOOSE(AV$3,C18806,F18806,I18806,L18806,O18806,R18806,U18806,X18806,AA18806,AD18806,AG18806,AJ18806)</f>
        <v/>
      </c>
      <c r="AS18806" s="82" t="n"/>
      <c r="AT18806" s="82" t="n"/>
      <c r="AV18806" s="119">
        <f>AN18806/AR18806</f>
        <v/>
      </c>
      <c r="AW18806" s="172">
        <f>AO18806/AR18806</f>
        <v/>
      </c>
      <c r="AX18806" s="83" t="n"/>
    </row>
    <row r="18807">
      <c r="A18807" s="86" t="n"/>
      <c r="B18807" s="86" t="n"/>
      <c r="C18807" s="86" t="n"/>
      <c r="D18807" s="86" t="n"/>
      <c r="E18807" s="86" t="n"/>
      <c r="F18807" s="86" t="n"/>
      <c r="G18807" s="86" t="n"/>
      <c r="H18807" s="86" t="n"/>
      <c r="I18807" s="86" t="n"/>
      <c r="J18807" s="86" t="n"/>
      <c r="K18807" s="86" t="n"/>
      <c r="L18807" s="86" t="n"/>
      <c r="M18807" s="86" t="n"/>
      <c r="N18807" s="86" t="n"/>
      <c r="O18807" s="86" t="n"/>
      <c r="P18807" s="86" t="n"/>
      <c r="Q18807" s="86" t="n"/>
      <c r="R18807" s="86" t="n"/>
      <c r="S18807" s="86" t="n"/>
      <c r="T18807" s="86" t="n"/>
      <c r="U18807" s="86" t="n"/>
      <c r="V18807" s="86" t="n"/>
      <c r="W18807" s="86" t="n"/>
      <c r="X18807" s="86" t="n"/>
      <c r="Y18807" s="86" t="n"/>
      <c r="Z18807" s="86" t="n"/>
      <c r="AA18807" s="86" t="n"/>
      <c r="AB18807" s="86" t="n"/>
      <c r="AC18807" s="86" t="n"/>
      <c r="AD18807" s="86" t="n"/>
      <c r="AE18807" s="86" t="n"/>
      <c r="AF18807" s="86" t="n"/>
      <c r="AG18807" s="86" t="n"/>
      <c r="AH18807" s="86" t="n"/>
      <c r="AI18807" s="86" t="n"/>
      <c r="AJ18807" s="86" t="n"/>
      <c r="AK18807" s="86" t="n"/>
    </row>
    <row r="18808">
      <c r="A18808" s="86" t="n"/>
      <c r="B18808" s="86" t="n"/>
      <c r="C18808" s="86" t="n"/>
      <c r="D18808" s="86" t="n"/>
      <c r="E18808" s="86" t="n"/>
      <c r="F18808" s="86" t="n"/>
      <c r="G18808" s="86" t="n"/>
      <c r="H18808" s="86" t="n"/>
      <c r="I18808" s="86" t="n"/>
      <c r="J18808" s="86" t="n"/>
      <c r="K18808" s="86" t="n"/>
      <c r="L18808" s="86" t="n"/>
      <c r="M18808" s="86" t="n"/>
      <c r="N18808" s="86" t="n"/>
      <c r="O18808" s="86" t="n"/>
      <c r="P18808" s="86" t="n"/>
      <c r="Q18808" s="86" t="n"/>
      <c r="R18808" s="86" t="n"/>
      <c r="S18808" s="86" t="n"/>
      <c r="T18808" s="86" t="n"/>
      <c r="U18808" s="86" t="n"/>
      <c r="V18808" s="86" t="n"/>
      <c r="W18808" s="86" t="n"/>
      <c r="X18808" s="86" t="n"/>
      <c r="Y18808" s="86" t="n"/>
      <c r="Z18808" s="86" t="n"/>
      <c r="AA18808" s="86" t="n"/>
      <c r="AB18808" s="86" t="n"/>
      <c r="AC18808" s="86" t="n"/>
      <c r="AD18808" s="86" t="n"/>
      <c r="AE18808" s="86" t="n"/>
      <c r="AF18808" s="86" t="n"/>
      <c r="AG18808" s="86" t="n"/>
      <c r="AH18808" s="86" t="n"/>
      <c r="AI18808" s="86" t="n"/>
      <c r="AJ18808" s="86" t="n"/>
      <c r="AK18808" s="86" t="n"/>
    </row>
    <row r="18809">
      <c r="A18809" s="86" t="n"/>
      <c r="B18809" s="86" t="n"/>
      <c r="C18809" s="86" t="n"/>
      <c r="D18809" s="86" t="n"/>
      <c r="E18809" s="86" t="n"/>
      <c r="F18809" s="86" t="n"/>
      <c r="G18809" s="86" t="n"/>
      <c r="H18809" s="86" t="n"/>
      <c r="I18809" s="86" t="n"/>
      <c r="J18809" s="86" t="n"/>
      <c r="K18809" s="86" t="n"/>
      <c r="L18809" s="86" t="n"/>
      <c r="M18809" s="86" t="n"/>
      <c r="N18809" s="86" t="n"/>
      <c r="O18809" s="86" t="n"/>
      <c r="P18809" s="86" t="n"/>
      <c r="Q18809" s="86" t="n"/>
      <c r="R18809" s="86" t="n"/>
      <c r="S18809" s="86" t="n"/>
      <c r="T18809" s="86" t="n"/>
      <c r="U18809" s="86" t="n"/>
      <c r="V18809" s="86" t="n"/>
      <c r="W18809" s="86" t="n"/>
      <c r="X18809" s="86" t="n"/>
      <c r="Y18809" s="86" t="n"/>
      <c r="Z18809" s="86" t="n"/>
      <c r="AA18809" s="86" t="n"/>
      <c r="AB18809" s="86" t="n"/>
      <c r="AC18809" s="86" t="n"/>
      <c r="AD18809" s="86" t="n"/>
      <c r="AE18809" s="86" t="n"/>
      <c r="AF18809" s="86" t="n"/>
      <c r="AG18809" s="86" t="n"/>
      <c r="AH18809" s="86" t="n"/>
      <c r="AI18809" s="86" t="n"/>
      <c r="AJ18809" s="86" t="n"/>
      <c r="AK18809" s="86" t="n"/>
    </row>
    <row r="18810">
      <c r="A18810" s="86" t="n"/>
      <c r="B18810" s="86" t="n"/>
      <c r="C18810" s="86" t="n"/>
      <c r="D18810" s="86" t="n"/>
      <c r="E18810" s="86" t="n"/>
      <c r="F18810" s="86" t="n"/>
      <c r="G18810" s="86" t="n"/>
      <c r="H18810" s="86" t="n"/>
      <c r="I18810" s="86" t="n"/>
      <c r="J18810" s="86" t="n"/>
      <c r="K18810" s="86" t="n"/>
      <c r="L18810" s="86" t="n"/>
      <c r="M18810" s="86" t="n"/>
      <c r="N18810" s="86" t="n"/>
      <c r="O18810" s="86" t="n"/>
      <c r="P18810" s="86" t="n"/>
      <c r="Q18810" s="86" t="n"/>
      <c r="R18810" s="86" t="n"/>
      <c r="S18810" s="86" t="n"/>
      <c r="T18810" s="86" t="n"/>
      <c r="U18810" s="86" t="n"/>
      <c r="V18810" s="86" t="n"/>
      <c r="W18810" s="86" t="n"/>
      <c r="X18810" s="86" t="n"/>
      <c r="Y18810" s="86" t="n"/>
      <c r="Z18810" s="86" t="n"/>
      <c r="AA18810" s="86" t="n"/>
      <c r="AB18810" s="86" t="n"/>
      <c r="AC18810" s="86" t="n"/>
      <c r="AD18810" s="86" t="n"/>
      <c r="AE18810" s="86" t="n"/>
      <c r="AF18810" s="86" t="n"/>
      <c r="AG18810" s="86" t="n"/>
      <c r="AH18810" s="86" t="n"/>
      <c r="AI18810" s="86" t="n"/>
      <c r="AJ18810" s="86" t="n"/>
      <c r="AK18810" s="86" t="n"/>
    </row>
    <row r="18811">
      <c r="A18811" s="86" t="n"/>
      <c r="B18811" s="86" t="n"/>
      <c r="C18811" s="86" t="n"/>
      <c r="D18811" s="86" t="n"/>
      <c r="E18811" s="86" t="n"/>
      <c r="F18811" s="86" t="n"/>
      <c r="G18811" s="86" t="n"/>
      <c r="H18811" s="86" t="n"/>
      <c r="I18811" s="86" t="n"/>
      <c r="J18811" s="86" t="n"/>
      <c r="K18811" s="86" t="n"/>
      <c r="L18811" s="86" t="n"/>
      <c r="M18811" s="86" t="n"/>
      <c r="N18811" s="86" t="n"/>
      <c r="O18811" s="86" t="n"/>
      <c r="P18811" s="86" t="n"/>
      <c r="Q18811" s="86" t="n"/>
      <c r="R18811" s="86" t="n"/>
      <c r="S18811" s="86" t="n"/>
      <c r="T18811" s="86" t="n"/>
      <c r="U18811" s="86" t="n"/>
      <c r="V18811" s="86" t="n"/>
      <c r="W18811" s="86" t="n"/>
      <c r="X18811" s="86" t="n"/>
      <c r="Y18811" s="86" t="n"/>
      <c r="Z18811" s="86" t="n"/>
      <c r="AA18811" s="86" t="n"/>
      <c r="AB18811" s="86" t="n"/>
      <c r="AC18811" s="86" t="n"/>
      <c r="AD18811" s="86" t="n"/>
      <c r="AE18811" s="86" t="n"/>
      <c r="AF18811" s="86" t="n"/>
      <c r="AG18811" s="86" t="n"/>
      <c r="AH18811" s="86" t="n"/>
      <c r="AI18811" s="86" t="n"/>
      <c r="AJ18811" s="86" t="n"/>
      <c r="AK18811" s="86" t="n"/>
    </row>
    <row r="18812">
      <c r="A18812" s="86" t="n"/>
      <c r="B18812" s="86" t="n"/>
      <c r="C18812" s="86" t="n"/>
      <c r="D18812" s="86" t="n"/>
      <c r="E18812" s="86" t="n"/>
      <c r="F18812" s="86" t="n"/>
      <c r="G18812" s="86" t="n"/>
      <c r="H18812" s="86" t="n"/>
      <c r="I18812" s="86" t="n"/>
      <c r="J18812" s="86" t="n"/>
      <c r="K18812" s="86" t="n"/>
      <c r="L18812" s="86" t="n"/>
      <c r="M18812" s="86" t="n"/>
      <c r="N18812" s="86" t="n"/>
      <c r="O18812" s="86" t="n"/>
      <c r="P18812" s="86" t="n"/>
      <c r="Q18812" s="86" t="n"/>
      <c r="R18812" s="86" t="n"/>
      <c r="S18812" s="86" t="n"/>
      <c r="T18812" s="86" t="n"/>
      <c r="U18812" s="86" t="n"/>
      <c r="V18812" s="86" t="n"/>
      <c r="W18812" s="86" t="n"/>
      <c r="X18812" s="86" t="n"/>
      <c r="Y18812" s="86" t="n"/>
      <c r="Z18812" s="86" t="n"/>
      <c r="AA18812" s="86" t="n"/>
      <c r="AB18812" s="86" t="n"/>
      <c r="AC18812" s="86" t="n"/>
      <c r="AD18812" s="86" t="n"/>
      <c r="AE18812" s="86" t="n"/>
      <c r="AF18812" s="86" t="n"/>
      <c r="AG18812" s="86" t="n"/>
      <c r="AH18812" s="86" t="n"/>
      <c r="AI18812" s="86" t="n"/>
      <c r="AJ18812" s="86" t="n"/>
      <c r="AK18812" s="86" t="n"/>
    </row>
    <row r="18813">
      <c r="A18813" s="86" t="n"/>
      <c r="B18813" s="86" t="n"/>
      <c r="C18813" s="86" t="n"/>
      <c r="D18813" s="86" t="n"/>
      <c r="E18813" s="86" t="n"/>
      <c r="F18813" s="86" t="n"/>
      <c r="G18813" s="86" t="n"/>
      <c r="H18813" s="86" t="n"/>
      <c r="I18813" s="86" t="n"/>
      <c r="J18813" s="86" t="n"/>
      <c r="K18813" s="86" t="n"/>
      <c r="L18813" s="86" t="n"/>
      <c r="M18813" s="86" t="n"/>
      <c r="N18813" s="86" t="n"/>
      <c r="O18813" s="86" t="n"/>
      <c r="P18813" s="86" t="n"/>
      <c r="Q18813" s="86" t="n"/>
      <c r="R18813" s="86" t="n"/>
      <c r="S18813" s="86" t="n"/>
      <c r="T18813" s="86" t="n"/>
      <c r="U18813" s="86" t="n"/>
      <c r="V18813" s="86" t="n"/>
      <c r="W18813" s="86" t="n"/>
      <c r="X18813" s="86" t="n"/>
      <c r="Y18813" s="86" t="n"/>
      <c r="Z18813" s="86" t="n"/>
      <c r="AA18813" s="86" t="n"/>
      <c r="AB18813" s="86" t="n"/>
      <c r="AC18813" s="86" t="n"/>
      <c r="AD18813" s="86" t="n"/>
      <c r="AE18813" s="86" t="n"/>
      <c r="AF18813" s="86" t="n"/>
      <c r="AG18813" s="86" t="n"/>
      <c r="AH18813" s="86" t="n"/>
      <c r="AI18813" s="86" t="n"/>
      <c r="AJ18813" s="86" t="n"/>
      <c r="AK18813" s="86" t="n"/>
    </row>
    <row r="18814">
      <c r="A18814" s="86" t="n"/>
      <c r="B18814" s="86" t="n"/>
      <c r="C18814" s="86" t="n"/>
      <c r="D18814" s="86" t="n"/>
      <c r="E18814" s="86" t="n"/>
      <c r="F18814" s="86" t="n"/>
      <c r="G18814" s="86" t="n"/>
      <c r="H18814" s="86" t="n"/>
      <c r="I18814" s="86" t="n"/>
      <c r="J18814" s="86" t="n"/>
      <c r="K18814" s="86" t="n"/>
      <c r="L18814" s="86" t="n"/>
      <c r="M18814" s="86" t="n"/>
      <c r="N18814" s="86" t="n"/>
      <c r="O18814" s="86" t="n"/>
      <c r="P18814" s="86" t="n"/>
      <c r="Q18814" s="86" t="n"/>
      <c r="R18814" s="86" t="n"/>
      <c r="S18814" s="86" t="n"/>
      <c r="T18814" s="86" t="n"/>
      <c r="U18814" s="86" t="n"/>
      <c r="V18814" s="86" t="n"/>
      <c r="W18814" s="86" t="n"/>
      <c r="X18814" s="86" t="n"/>
      <c r="Y18814" s="86" t="n"/>
      <c r="Z18814" s="86" t="n"/>
      <c r="AA18814" s="86" t="n"/>
      <c r="AB18814" s="86" t="n"/>
      <c r="AC18814" s="86" t="n"/>
      <c r="AD18814" s="86" t="n"/>
      <c r="AE18814" s="86" t="n"/>
      <c r="AF18814" s="86" t="n"/>
      <c r="AG18814" s="86" t="n"/>
      <c r="AH18814" s="86" t="n"/>
      <c r="AI18814" s="86" t="n"/>
      <c r="AJ18814" s="86" t="n"/>
      <c r="AK18814" s="86" t="n"/>
    </row>
    <row r="18815">
      <c r="A18815" s="86" t="n"/>
      <c r="B18815" s="86" t="n"/>
      <c r="C18815" s="86" t="n"/>
      <c r="D18815" s="86" t="n"/>
      <c r="E18815" s="86" t="n"/>
      <c r="F18815" s="86" t="n"/>
      <c r="G18815" s="86" t="n"/>
      <c r="H18815" s="86" t="n"/>
      <c r="I18815" s="86" t="n"/>
      <c r="J18815" s="86" t="n"/>
      <c r="K18815" s="86" t="n"/>
      <c r="L18815" s="86" t="n"/>
      <c r="M18815" s="86" t="n"/>
      <c r="N18815" s="86" t="n"/>
      <c r="O18815" s="86" t="n"/>
      <c r="P18815" s="86" t="n"/>
      <c r="Q18815" s="86" t="n"/>
      <c r="R18815" s="86" t="n"/>
      <c r="S18815" s="86" t="n"/>
      <c r="T18815" s="86" t="n"/>
      <c r="U18815" s="86" t="n"/>
      <c r="V18815" s="86" t="n"/>
      <c r="W18815" s="86" t="n"/>
      <c r="X18815" s="86" t="n"/>
      <c r="Y18815" s="86" t="n"/>
      <c r="Z18815" s="86" t="n"/>
      <c r="AA18815" s="86" t="n"/>
      <c r="AB18815" s="86" t="n"/>
      <c r="AC18815" s="86" t="n"/>
      <c r="AD18815" s="86" t="n"/>
      <c r="AE18815" s="86" t="n"/>
      <c r="AF18815" s="86" t="n"/>
      <c r="AG18815" s="86" t="n"/>
      <c r="AH18815" s="86" t="n"/>
      <c r="AI18815" s="86" t="n"/>
      <c r="AJ18815" s="86" t="n"/>
      <c r="AK18815" s="86" t="n"/>
    </row>
    <row r="18816">
      <c r="A18816" s="86" t="n"/>
      <c r="B18816" s="86" t="n"/>
      <c r="C18816" s="86" t="n"/>
      <c r="D18816" s="86" t="n"/>
      <c r="E18816" s="86" t="n"/>
      <c r="F18816" s="86" t="n"/>
      <c r="G18816" s="86" t="n"/>
      <c r="H18816" s="86" t="n"/>
      <c r="I18816" s="86" t="n"/>
      <c r="J18816" s="86" t="n"/>
      <c r="K18816" s="86" t="n"/>
      <c r="L18816" s="86" t="n"/>
      <c r="M18816" s="86" t="n"/>
      <c r="N18816" s="86" t="n"/>
      <c r="O18816" s="86" t="n"/>
      <c r="P18816" s="86" t="n"/>
      <c r="Q18816" s="86" t="n"/>
      <c r="R18816" s="86" t="n"/>
      <c r="S18816" s="86" t="n"/>
      <c r="T18816" s="86" t="n"/>
      <c r="U18816" s="86" t="n"/>
      <c r="V18816" s="86" t="n"/>
      <c r="W18816" s="86" t="n"/>
      <c r="X18816" s="86" t="n"/>
      <c r="Y18816" s="86" t="n"/>
      <c r="Z18816" s="86" t="n"/>
      <c r="AA18816" s="86" t="n"/>
      <c r="AB18816" s="86" t="n"/>
      <c r="AC18816" s="86" t="n"/>
      <c r="AD18816" s="86" t="n"/>
      <c r="AE18816" s="86" t="n"/>
      <c r="AF18816" s="86" t="n"/>
      <c r="AG18816" s="86" t="n"/>
      <c r="AH18816" s="86" t="n"/>
      <c r="AI18816" s="86" t="n"/>
      <c r="AJ18816" s="86" t="n"/>
      <c r="AK18816" s="86" t="n"/>
    </row>
    <row r="18817">
      <c r="A18817" s="86" t="n"/>
      <c r="B18817" s="86" t="n"/>
      <c r="C18817" s="86" t="n"/>
      <c r="D18817" s="86" t="n"/>
      <c r="E18817" s="86" t="n"/>
      <c r="F18817" s="86" t="n"/>
      <c r="G18817" s="86" t="n"/>
      <c r="H18817" s="86" t="n"/>
      <c r="I18817" s="86" t="n"/>
      <c r="J18817" s="86" t="n"/>
      <c r="K18817" s="86" t="n"/>
      <c r="L18817" s="86" t="n"/>
      <c r="M18817" s="86" t="n"/>
      <c r="N18817" s="86" t="n"/>
      <c r="O18817" s="86" t="n"/>
      <c r="P18817" s="86" t="n"/>
      <c r="Q18817" s="86" t="n"/>
      <c r="R18817" s="86" t="n"/>
      <c r="S18817" s="86" t="n"/>
      <c r="T18817" s="86" t="n"/>
      <c r="U18817" s="86" t="n"/>
      <c r="V18817" s="86" t="n"/>
      <c r="W18817" s="86" t="n"/>
      <c r="X18817" s="86" t="n"/>
      <c r="Y18817" s="86" t="n"/>
      <c r="Z18817" s="86" t="n"/>
      <c r="AA18817" s="86" t="n"/>
      <c r="AB18817" s="86" t="n"/>
      <c r="AC18817" s="86" t="n"/>
      <c r="AD18817" s="86" t="n"/>
      <c r="AE18817" s="86" t="n"/>
      <c r="AF18817" s="86" t="n"/>
      <c r="AG18817" s="86" t="n"/>
      <c r="AH18817" s="86" t="n"/>
      <c r="AI18817" s="86" t="n"/>
      <c r="AJ18817" s="86" t="n"/>
      <c r="AK18817" s="86" t="n"/>
    </row>
    <row r="18818">
      <c r="A18818" s="86" t="n"/>
      <c r="B18818" s="86" t="n"/>
      <c r="C18818" s="86" t="n"/>
      <c r="D18818" s="86" t="n"/>
      <c r="E18818" s="86" t="n"/>
      <c r="F18818" s="86" t="n"/>
      <c r="G18818" s="86" t="n"/>
      <c r="H18818" s="86" t="n"/>
      <c r="I18818" s="86" t="n"/>
      <c r="J18818" s="86" t="n"/>
      <c r="K18818" s="86" t="n"/>
      <c r="L18818" s="86" t="n"/>
      <c r="M18818" s="86" t="n"/>
      <c r="N18818" s="86" t="n"/>
      <c r="O18818" s="86" t="n"/>
      <c r="P18818" s="86" t="n"/>
      <c r="Q18818" s="86" t="n"/>
      <c r="R18818" s="86" t="n"/>
      <c r="S18818" s="86" t="n"/>
      <c r="T18818" s="86" t="n"/>
      <c r="U18818" s="86" t="n"/>
      <c r="V18818" s="86" t="n"/>
      <c r="W18818" s="86" t="n"/>
      <c r="X18818" s="86" t="n"/>
      <c r="Y18818" s="86" t="n"/>
      <c r="Z18818" s="86" t="n"/>
      <c r="AA18818" s="86" t="n"/>
      <c r="AB18818" s="86" t="n"/>
      <c r="AC18818" s="86" t="n"/>
      <c r="AD18818" s="86" t="n"/>
      <c r="AE18818" s="86" t="n"/>
      <c r="AF18818" s="86" t="n"/>
      <c r="AG18818" s="86" t="n"/>
      <c r="AH18818" s="86" t="n"/>
      <c r="AI18818" s="86" t="n"/>
      <c r="AJ18818" s="86" t="n"/>
      <c r="AK18818" s="86" t="n"/>
    </row>
    <row r="18819">
      <c r="A18819" s="86" t="n"/>
      <c r="B18819" s="86" t="n"/>
      <c r="C18819" s="86" t="n"/>
      <c r="D18819" s="86" t="n"/>
      <c r="E18819" s="86" t="n"/>
      <c r="F18819" s="86" t="n"/>
      <c r="G18819" s="86" t="n"/>
      <c r="H18819" s="86" t="n"/>
      <c r="I18819" s="86" t="n"/>
      <c r="J18819" s="86" t="n"/>
      <c r="K18819" s="86" t="n"/>
      <c r="L18819" s="86" t="n"/>
      <c r="M18819" s="86" t="n"/>
      <c r="N18819" s="86" t="n"/>
      <c r="O18819" s="86" t="n"/>
      <c r="P18819" s="86" t="n"/>
      <c r="Q18819" s="86" t="n"/>
      <c r="R18819" s="86" t="n"/>
      <c r="S18819" s="86" t="n"/>
      <c r="T18819" s="86" t="n"/>
      <c r="U18819" s="86" t="n"/>
      <c r="V18819" s="86" t="n"/>
      <c r="W18819" s="86" t="n"/>
      <c r="X18819" s="86" t="n"/>
      <c r="Y18819" s="86" t="n"/>
      <c r="Z18819" s="86" t="n"/>
      <c r="AA18819" s="86" t="n"/>
      <c r="AB18819" s="86" t="n"/>
      <c r="AC18819" s="86" t="n"/>
      <c r="AD18819" s="86" t="n"/>
      <c r="AE18819" s="86" t="n"/>
      <c r="AF18819" s="86" t="n"/>
      <c r="AG18819" s="86" t="n"/>
      <c r="AH18819" s="86" t="n"/>
      <c r="AI18819" s="86" t="n"/>
      <c r="AJ18819" s="86" t="n"/>
      <c r="AK18819" s="86" t="n"/>
    </row>
    <row r="18820">
      <c r="A18820" s="86" t="n"/>
      <c r="B18820" s="86" t="n"/>
      <c r="C18820" s="86" t="n"/>
      <c r="D18820" s="86" t="n"/>
      <c r="E18820" s="86" t="n"/>
      <c r="F18820" s="86" t="n"/>
      <c r="G18820" s="86" t="n"/>
      <c r="H18820" s="86" t="n"/>
      <c r="I18820" s="86" t="n"/>
      <c r="J18820" s="86" t="n"/>
      <c r="K18820" s="86" t="n"/>
      <c r="L18820" s="86" t="n"/>
      <c r="M18820" s="86" t="n"/>
      <c r="N18820" s="86" t="n"/>
      <c r="O18820" s="86" t="n"/>
      <c r="P18820" s="86" t="n"/>
      <c r="Q18820" s="86" t="n"/>
      <c r="R18820" s="86" t="n"/>
      <c r="S18820" s="86" t="n"/>
      <c r="T18820" s="86" t="n"/>
      <c r="U18820" s="86" t="n"/>
      <c r="V18820" s="86" t="n"/>
      <c r="W18820" s="86" t="n"/>
      <c r="X18820" s="86" t="n"/>
      <c r="Y18820" s="86" t="n"/>
      <c r="Z18820" s="86" t="n"/>
      <c r="AA18820" s="86" t="n"/>
      <c r="AB18820" s="86" t="n"/>
      <c r="AC18820" s="86" t="n"/>
      <c r="AD18820" s="86" t="n"/>
      <c r="AE18820" s="86" t="n"/>
      <c r="AF18820" s="86" t="n"/>
      <c r="AG18820" s="86" t="n"/>
      <c r="AH18820" s="86" t="n"/>
      <c r="AI18820" s="86" t="n"/>
      <c r="AJ18820" s="86" t="n"/>
      <c r="AK18820" s="86" t="n"/>
    </row>
    <row r="18821">
      <c r="A18821" s="86" t="n"/>
      <c r="B18821" s="86" t="n"/>
      <c r="C18821" s="86" t="n"/>
      <c r="D18821" s="86" t="n"/>
      <c r="E18821" s="86" t="n"/>
      <c r="F18821" s="86" t="n"/>
      <c r="G18821" s="86" t="n"/>
      <c r="H18821" s="86" t="n"/>
      <c r="I18821" s="86" t="n"/>
      <c r="J18821" s="86" t="n"/>
      <c r="K18821" s="86" t="n"/>
      <c r="L18821" s="86" t="n"/>
      <c r="M18821" s="86" t="n"/>
      <c r="N18821" s="86" t="n"/>
      <c r="O18821" s="86" t="n"/>
      <c r="P18821" s="86" t="n"/>
      <c r="Q18821" s="86" t="n"/>
      <c r="R18821" s="86" t="n"/>
      <c r="S18821" s="86" t="n"/>
      <c r="T18821" s="86" t="n"/>
      <c r="U18821" s="86" t="n"/>
      <c r="V18821" s="86" t="n"/>
      <c r="W18821" s="86" t="n"/>
      <c r="X18821" s="86" t="n"/>
      <c r="Y18821" s="86" t="n"/>
      <c r="Z18821" s="86" t="n"/>
      <c r="AA18821" s="86" t="n"/>
      <c r="AB18821" s="86" t="n"/>
      <c r="AC18821" s="86" t="n"/>
      <c r="AD18821" s="86" t="n"/>
      <c r="AE18821" s="86" t="n"/>
      <c r="AF18821" s="86" t="n"/>
      <c r="AG18821" s="86" t="n"/>
      <c r="AH18821" s="86" t="n"/>
      <c r="AI18821" s="86" t="n"/>
      <c r="AJ18821" s="86" t="n"/>
      <c r="AK18821" s="86" t="n"/>
    </row>
    <row r="18822">
      <c r="A18822" s="86" t="n"/>
      <c r="B18822" s="86" t="n"/>
      <c r="C18822" s="86" t="n"/>
      <c r="D18822" s="86" t="n"/>
      <c r="E18822" s="86" t="n"/>
      <c r="F18822" s="86" t="n"/>
      <c r="G18822" s="86" t="n"/>
      <c r="H18822" s="86" t="n"/>
      <c r="I18822" s="86" t="n"/>
      <c r="J18822" s="86" t="n"/>
      <c r="K18822" s="86" t="n"/>
      <c r="L18822" s="86" t="n"/>
      <c r="M18822" s="86" t="n"/>
      <c r="N18822" s="86" t="n"/>
      <c r="O18822" s="86" t="n"/>
      <c r="P18822" s="86" t="n"/>
      <c r="Q18822" s="86" t="n"/>
      <c r="R18822" s="86" t="n"/>
      <c r="S18822" s="86" t="n"/>
      <c r="T18822" s="86" t="n"/>
      <c r="U18822" s="86" t="n"/>
      <c r="V18822" s="86" t="n"/>
      <c r="W18822" s="86" t="n"/>
      <c r="X18822" s="86" t="n"/>
      <c r="Y18822" s="86" t="n"/>
      <c r="Z18822" s="86" t="n"/>
      <c r="AA18822" s="86" t="n"/>
      <c r="AB18822" s="86" t="n"/>
      <c r="AC18822" s="86" t="n"/>
      <c r="AD18822" s="86" t="n"/>
      <c r="AE18822" s="86" t="n"/>
      <c r="AF18822" s="86" t="n"/>
      <c r="AG18822" s="86" t="n"/>
      <c r="AH18822" s="86" t="n"/>
      <c r="AI18822" s="86" t="n"/>
      <c r="AJ18822" s="86" t="n"/>
      <c r="AK18822" s="86" t="n"/>
    </row>
    <row r="18823">
      <c r="A18823" s="86" t="n"/>
      <c r="B18823" s="86" t="n"/>
      <c r="C18823" s="86" t="n"/>
      <c r="D18823" s="86" t="n"/>
      <c r="E18823" s="86" t="n"/>
      <c r="F18823" s="86" t="n"/>
      <c r="G18823" s="86" t="n"/>
      <c r="H18823" s="86" t="n"/>
      <c r="I18823" s="86" t="n"/>
      <c r="J18823" s="86" t="n"/>
      <c r="K18823" s="86" t="n"/>
      <c r="L18823" s="86" t="n"/>
      <c r="M18823" s="86" t="n"/>
      <c r="N18823" s="86" t="n"/>
      <c r="O18823" s="86" t="n"/>
      <c r="P18823" s="86" t="n"/>
      <c r="Q18823" s="86" t="n"/>
      <c r="R18823" s="86" t="n"/>
      <c r="S18823" s="86" t="n"/>
      <c r="T18823" s="86" t="n"/>
      <c r="U18823" s="86" t="n"/>
      <c r="V18823" s="86" t="n"/>
      <c r="W18823" s="86" t="n"/>
      <c r="X18823" s="86" t="n"/>
      <c r="Y18823" s="86" t="n"/>
      <c r="Z18823" s="86" t="n"/>
      <c r="AA18823" s="86" t="n"/>
      <c r="AB18823" s="86" t="n"/>
      <c r="AC18823" s="86" t="n"/>
      <c r="AD18823" s="86" t="n"/>
      <c r="AE18823" s="86" t="n"/>
      <c r="AF18823" s="86" t="n"/>
      <c r="AG18823" s="86" t="n"/>
      <c r="AH18823" s="86" t="n"/>
      <c r="AI18823" s="86" t="n"/>
      <c r="AJ18823" s="86" t="n"/>
      <c r="AK18823" s="86" t="n"/>
    </row>
    <row r="18824">
      <c r="A18824" s="86" t="n"/>
      <c r="B18824" s="86" t="n"/>
      <c r="C18824" s="86" t="n"/>
      <c r="D18824" s="86" t="n"/>
      <c r="E18824" s="86" t="n"/>
      <c r="F18824" s="86" t="n"/>
      <c r="G18824" s="86" t="n"/>
      <c r="H18824" s="86" t="n"/>
      <c r="I18824" s="86" t="n"/>
      <c r="J18824" s="86" t="n"/>
      <c r="K18824" s="86" t="n"/>
      <c r="L18824" s="86" t="n"/>
      <c r="M18824" s="86" t="n"/>
      <c r="N18824" s="86" t="n"/>
      <c r="O18824" s="86" t="n"/>
      <c r="P18824" s="86" t="n"/>
      <c r="Q18824" s="86" t="n"/>
      <c r="R18824" s="86" t="n"/>
      <c r="S18824" s="86" t="n"/>
      <c r="T18824" s="86" t="n"/>
      <c r="U18824" s="86" t="n"/>
      <c r="V18824" s="86" t="n"/>
      <c r="W18824" s="86" t="n"/>
      <c r="X18824" s="86" t="n"/>
      <c r="Y18824" s="86" t="n"/>
      <c r="Z18824" s="86" t="n"/>
      <c r="AA18824" s="86" t="n"/>
      <c r="AB18824" s="86" t="n"/>
      <c r="AC18824" s="86" t="n"/>
      <c r="AD18824" s="86" t="n"/>
      <c r="AE18824" s="86" t="n"/>
      <c r="AF18824" s="86" t="n"/>
      <c r="AG18824" s="86" t="n"/>
      <c r="AH18824" s="86" t="n"/>
      <c r="AI18824" s="86" t="n"/>
      <c r="AJ18824" s="86" t="n"/>
      <c r="AK18824" s="86" t="n"/>
    </row>
    <row r="18825">
      <c r="A18825" s="86" t="n"/>
      <c r="B18825" s="86" t="n"/>
      <c r="C18825" s="86" t="n"/>
      <c r="D18825" s="86" t="n"/>
      <c r="E18825" s="86" t="n"/>
      <c r="F18825" s="86" t="n"/>
      <c r="G18825" s="86" t="n"/>
      <c r="H18825" s="86" t="n"/>
      <c r="I18825" s="86" t="n"/>
      <c r="J18825" s="86" t="n"/>
      <c r="K18825" s="86" t="n"/>
      <c r="L18825" s="86" t="n"/>
      <c r="M18825" s="86" t="n"/>
      <c r="N18825" s="86" t="n"/>
      <c r="O18825" s="86" t="n"/>
      <c r="P18825" s="86" t="n"/>
      <c r="Q18825" s="86" t="n"/>
      <c r="R18825" s="86" t="n"/>
      <c r="S18825" s="86" t="n"/>
      <c r="T18825" s="86" t="n"/>
      <c r="U18825" s="86" t="n"/>
      <c r="V18825" s="86" t="n"/>
      <c r="W18825" s="86" t="n"/>
      <c r="X18825" s="86" t="n"/>
      <c r="Y18825" s="86" t="n"/>
      <c r="Z18825" s="86" t="n"/>
      <c r="AA18825" s="86" t="n"/>
      <c r="AB18825" s="86" t="n"/>
      <c r="AC18825" s="86" t="n"/>
      <c r="AD18825" s="86" t="n"/>
      <c r="AE18825" s="86" t="n"/>
      <c r="AF18825" s="86" t="n"/>
      <c r="AG18825" s="86" t="n"/>
      <c r="AH18825" s="86" t="n"/>
      <c r="AI18825" s="86" t="n"/>
      <c r="AJ18825" s="86" t="n"/>
      <c r="AK18825" s="86" t="n"/>
    </row>
    <row r="18826">
      <c r="A18826" s="86" t="n"/>
      <c r="B18826" s="86" t="n"/>
      <c r="C18826" s="86" t="n"/>
      <c r="D18826" s="86" t="n"/>
      <c r="E18826" s="86" t="n"/>
      <c r="F18826" s="86" t="n"/>
      <c r="G18826" s="86" t="n"/>
      <c r="H18826" s="86" t="n"/>
      <c r="I18826" s="86" t="n"/>
      <c r="J18826" s="86" t="n"/>
      <c r="K18826" s="86" t="n"/>
      <c r="L18826" s="86" t="n"/>
      <c r="M18826" s="86" t="n"/>
      <c r="N18826" s="86" t="n"/>
      <c r="O18826" s="86" t="n"/>
      <c r="P18826" s="86" t="n"/>
      <c r="Q18826" s="86" t="n"/>
      <c r="R18826" s="86" t="n"/>
      <c r="S18826" s="86" t="n"/>
      <c r="T18826" s="86" t="n"/>
      <c r="U18826" s="86" t="n"/>
      <c r="V18826" s="86" t="n"/>
      <c r="W18826" s="86" t="n"/>
      <c r="X18826" s="86" t="n"/>
      <c r="Y18826" s="86" t="n"/>
      <c r="Z18826" s="86" t="n"/>
      <c r="AA18826" s="86" t="n"/>
      <c r="AB18826" s="86" t="n"/>
      <c r="AC18826" s="86" t="n"/>
      <c r="AD18826" s="86" t="n"/>
      <c r="AE18826" s="86" t="n"/>
      <c r="AF18826" s="86" t="n"/>
      <c r="AG18826" s="86" t="n"/>
      <c r="AH18826" s="86" t="n"/>
      <c r="AI18826" s="86" t="n"/>
      <c r="AJ18826" s="86" t="n"/>
      <c r="AK18826" s="86" t="n"/>
    </row>
    <row r="18827">
      <c r="A18827" s="86" t="n"/>
      <c r="B18827" s="86" t="n"/>
      <c r="C18827" s="86" t="n"/>
      <c r="D18827" s="86" t="n"/>
      <c r="E18827" s="86" t="n"/>
      <c r="F18827" s="86" t="n"/>
      <c r="G18827" s="86" t="n"/>
      <c r="H18827" s="86" t="n"/>
      <c r="I18827" s="86" t="n"/>
      <c r="J18827" s="86" t="n"/>
      <c r="K18827" s="86" t="n"/>
      <c r="L18827" s="86" t="n"/>
      <c r="M18827" s="86" t="n"/>
      <c r="N18827" s="86" t="n"/>
      <c r="O18827" s="86" t="n"/>
      <c r="P18827" s="86" t="n"/>
      <c r="Q18827" s="86" t="n"/>
      <c r="R18827" s="86" t="n"/>
      <c r="S18827" s="86" t="n"/>
      <c r="T18827" s="86" t="n"/>
      <c r="U18827" s="86" t="n"/>
      <c r="V18827" s="86" t="n"/>
      <c r="W18827" s="86" t="n"/>
      <c r="X18827" s="86" t="n"/>
      <c r="Y18827" s="86" t="n"/>
      <c r="Z18827" s="86" t="n"/>
      <c r="AA18827" s="86" t="n"/>
      <c r="AB18827" s="86" t="n"/>
      <c r="AC18827" s="86" t="n"/>
      <c r="AD18827" s="86" t="n"/>
      <c r="AE18827" s="86" t="n"/>
      <c r="AF18827" s="86" t="n"/>
      <c r="AG18827" s="86" t="n"/>
      <c r="AH18827" s="86" t="n"/>
      <c r="AI18827" s="86" t="n"/>
      <c r="AJ18827" s="86" t="n"/>
      <c r="AK18827" s="86" t="n"/>
    </row>
    <row r="18828">
      <c r="A18828" s="86" t="n"/>
      <c r="B18828" s="86" t="n"/>
      <c r="C18828" s="86" t="n"/>
      <c r="D18828" s="86" t="n"/>
      <c r="E18828" s="86" t="n"/>
      <c r="F18828" s="86" t="n"/>
      <c r="G18828" s="86" t="n"/>
      <c r="H18828" s="86" t="n"/>
      <c r="I18828" s="86" t="n"/>
      <c r="J18828" s="86" t="n"/>
      <c r="K18828" s="86" t="n"/>
      <c r="L18828" s="86" t="n"/>
      <c r="M18828" s="86" t="n"/>
      <c r="N18828" s="86" t="n"/>
      <c r="O18828" s="86" t="n"/>
      <c r="P18828" s="86" t="n"/>
      <c r="Q18828" s="86" t="n"/>
      <c r="R18828" s="86" t="n"/>
      <c r="S18828" s="86" t="n"/>
      <c r="T18828" s="86" t="n"/>
      <c r="U18828" s="86" t="n"/>
      <c r="V18828" s="86" t="n"/>
      <c r="W18828" s="86" t="n"/>
      <c r="X18828" s="86" t="n"/>
      <c r="Y18828" s="86" t="n"/>
      <c r="Z18828" s="86" t="n"/>
      <c r="AA18828" s="86" t="n"/>
      <c r="AB18828" s="86" t="n"/>
      <c r="AC18828" s="86" t="n"/>
      <c r="AD18828" s="86" t="n"/>
      <c r="AE18828" s="86" t="n"/>
      <c r="AF18828" s="86" t="n"/>
      <c r="AG18828" s="86" t="n"/>
      <c r="AH18828" s="86" t="n"/>
      <c r="AI18828" s="86" t="n"/>
      <c r="AJ18828" s="86" t="n"/>
      <c r="AK18828" s="86" t="n"/>
    </row>
    <row r="18829">
      <c r="A18829" s="86" t="n"/>
      <c r="B18829" s="86" t="n"/>
      <c r="C18829" s="86" t="n"/>
      <c r="D18829" s="86" t="n"/>
      <c r="E18829" s="86" t="n"/>
      <c r="F18829" s="86" t="n"/>
      <c r="G18829" s="86" t="n"/>
      <c r="H18829" s="86" t="n"/>
      <c r="I18829" s="86" t="n"/>
      <c r="J18829" s="86" t="n"/>
      <c r="K18829" s="86" t="n"/>
      <c r="L18829" s="86" t="n"/>
      <c r="M18829" s="86" t="n"/>
      <c r="N18829" s="86" t="n"/>
      <c r="O18829" s="86" t="n"/>
      <c r="P18829" s="86" t="n"/>
      <c r="Q18829" s="86" t="n"/>
      <c r="R18829" s="86" t="n"/>
      <c r="S18829" s="86" t="n"/>
      <c r="T18829" s="86" t="n"/>
      <c r="U18829" s="86" t="n"/>
      <c r="V18829" s="86" t="n"/>
      <c r="W18829" s="86" t="n"/>
      <c r="X18829" s="86" t="n"/>
      <c r="Y18829" s="86" t="n"/>
      <c r="Z18829" s="86" t="n"/>
      <c r="AA18829" s="86" t="n"/>
      <c r="AB18829" s="86" t="n"/>
      <c r="AC18829" s="86" t="n"/>
      <c r="AD18829" s="86" t="n"/>
      <c r="AE18829" s="86" t="n"/>
      <c r="AF18829" s="86" t="n"/>
      <c r="AG18829" s="86" t="n"/>
      <c r="AH18829" s="86" t="n"/>
      <c r="AI18829" s="86" t="n"/>
      <c r="AJ18829" s="86" t="n"/>
      <c r="AK18829" s="86" t="n"/>
    </row>
    <row r="18830">
      <c r="A18830" s="86" t="n"/>
      <c r="B18830" s="86" t="n"/>
      <c r="C18830" s="86" t="n"/>
      <c r="D18830" s="86" t="n"/>
      <c r="E18830" s="86" t="n"/>
      <c r="F18830" s="86" t="n"/>
      <c r="G18830" s="86" t="n"/>
      <c r="H18830" s="86" t="n"/>
      <c r="I18830" s="86" t="n"/>
      <c r="J18830" s="86" t="n"/>
      <c r="K18830" s="86" t="n"/>
      <c r="L18830" s="86" t="n"/>
      <c r="M18830" s="86" t="n"/>
      <c r="N18830" s="86" t="n"/>
      <c r="O18830" s="86" t="n"/>
      <c r="P18830" s="86" t="n"/>
      <c r="Q18830" s="86" t="n"/>
      <c r="R18830" s="86" t="n"/>
      <c r="S18830" s="86" t="n"/>
      <c r="T18830" s="86" t="n"/>
      <c r="U18830" s="86" t="n"/>
      <c r="V18830" s="86" t="n"/>
      <c r="W18830" s="86" t="n"/>
      <c r="X18830" s="86" t="n"/>
      <c r="Y18830" s="86" t="n"/>
      <c r="Z18830" s="86" t="n"/>
      <c r="AA18830" s="86" t="n"/>
      <c r="AB18830" s="86" t="n"/>
      <c r="AC18830" s="86" t="n"/>
      <c r="AD18830" s="86" t="n"/>
      <c r="AE18830" s="86" t="n"/>
      <c r="AF18830" s="86" t="n"/>
      <c r="AG18830" s="86" t="n"/>
      <c r="AH18830" s="86" t="n"/>
      <c r="AI18830" s="86" t="n"/>
      <c r="AJ18830" s="86" t="n"/>
      <c r="AK18830" s="86" t="n"/>
    </row>
    <row r="18831">
      <c r="A18831" s="86" t="n"/>
      <c r="B18831" s="86" t="n"/>
      <c r="C18831" s="86" t="n"/>
      <c r="D18831" s="86" t="n"/>
      <c r="E18831" s="86" t="n"/>
      <c r="F18831" s="86" t="n"/>
      <c r="G18831" s="86" t="n"/>
      <c r="H18831" s="86" t="n"/>
      <c r="I18831" s="86" t="n"/>
      <c r="J18831" s="86" t="n"/>
      <c r="K18831" s="86" t="n"/>
      <c r="L18831" s="86" t="n"/>
      <c r="M18831" s="86" t="n"/>
      <c r="N18831" s="86" t="n"/>
      <c r="O18831" s="86" t="n"/>
      <c r="P18831" s="86" t="n"/>
      <c r="Q18831" s="86" t="n"/>
      <c r="R18831" s="86" t="n"/>
      <c r="S18831" s="86" t="n"/>
      <c r="T18831" s="86" t="n"/>
      <c r="U18831" s="86" t="n"/>
      <c r="V18831" s="86" t="n"/>
      <c r="W18831" s="86" t="n"/>
      <c r="X18831" s="86" t="n"/>
      <c r="Y18831" s="86" t="n"/>
      <c r="Z18831" s="86" t="n"/>
      <c r="AA18831" s="86" t="n"/>
      <c r="AB18831" s="86" t="n"/>
      <c r="AC18831" s="86" t="n"/>
      <c r="AD18831" s="86" t="n"/>
      <c r="AE18831" s="86" t="n"/>
      <c r="AF18831" s="86" t="n"/>
      <c r="AG18831" s="86" t="n"/>
      <c r="AH18831" s="86" t="n"/>
      <c r="AI18831" s="86" t="n"/>
      <c r="AJ18831" s="86" t="n"/>
      <c r="AK18831" s="86" t="n"/>
    </row>
    <row r="18841">
      <c r="A18841" s="86" t="n"/>
      <c r="B18841" s="85" t="n"/>
      <c r="C18841" s="85" t="n"/>
      <c r="D18841" s="85" t="n"/>
      <c r="E18841" s="85" t="n"/>
      <c r="F18841" s="86" t="n"/>
      <c r="G18841" s="151" t="n"/>
      <c r="H18841" s="85" t="n"/>
      <c r="I18841" s="85" t="n"/>
      <c r="J18841" s="85" t="n"/>
      <c r="K18841" s="85" t="n"/>
      <c r="L18841" s="85" t="n"/>
      <c r="M18841" s="85" t="n"/>
      <c r="N18841" s="85" t="n"/>
      <c r="O18841" s="85" t="n"/>
      <c r="P18841" s="85" t="n"/>
      <c r="Q18841" s="85" t="n"/>
      <c r="R18841" s="85" t="n"/>
      <c r="S18841" s="85" t="n"/>
      <c r="T18841" s="108" t="n"/>
      <c r="U18841" s="85" t="n"/>
      <c r="V18841" s="85" t="n"/>
      <c r="W18841" s="85" t="n"/>
      <c r="X18841" s="85" t="n"/>
      <c r="Y18841" s="85" t="n"/>
      <c r="Z18841" s="85" t="n"/>
      <c r="AA18841" s="85" t="n"/>
      <c r="AB18841" s="85" t="n"/>
      <c r="AC18841" s="85" t="n"/>
      <c r="AD18841" s="85" t="n"/>
      <c r="AE18841" s="85" t="n"/>
      <c r="AF18841" s="85" t="n"/>
      <c r="AG18841" s="85" t="n"/>
      <c r="AH18841" s="85" t="n"/>
      <c r="AI18841" s="85" t="n"/>
      <c r="AJ18841" s="85" t="n"/>
      <c r="AK18841" s="85" t="n"/>
    </row>
    <row r="18842">
      <c r="A18842" s="85" t="n"/>
      <c r="B18842" s="86" t="n"/>
      <c r="C18842" s="85" t="n"/>
      <c r="D18842" s="85" t="n"/>
      <c r="E18842" s="85" t="n"/>
      <c r="F18842" s="85" t="n"/>
      <c r="G18842" s="85" t="n"/>
      <c r="H18842" s="85" t="n"/>
      <c r="I18842" s="85" t="n"/>
      <c r="J18842" s="85" t="n"/>
      <c r="K18842" s="85" t="n"/>
      <c r="L18842" s="85" t="n"/>
      <c r="M18842" s="85" t="n"/>
      <c r="N18842" s="85" t="n"/>
      <c r="O18842" s="85" t="n"/>
      <c r="P18842" s="85" t="n"/>
      <c r="Q18842" s="85" t="n"/>
      <c r="R18842" s="85" t="n"/>
      <c r="S18842" s="85" t="n"/>
      <c r="T18842" s="85" t="n"/>
      <c r="U18842" s="85" t="n"/>
      <c r="V18842" s="85" t="n"/>
      <c r="W18842" s="85" t="n"/>
      <c r="X18842" s="85" t="n"/>
      <c r="Y18842" s="85" t="n"/>
      <c r="Z18842" s="85" t="n"/>
      <c r="AA18842" s="85" t="n"/>
      <c r="AB18842" s="85" t="n"/>
      <c r="AC18842" s="85" t="n"/>
      <c r="AD18842" s="85" t="n"/>
      <c r="AE18842" s="85" t="n"/>
      <c r="AF18842" s="85" t="n"/>
      <c r="AG18842" s="85" t="n"/>
      <c r="AH18842" s="85" t="n"/>
      <c r="AI18842" s="85" t="n"/>
      <c r="AJ18842" s="85" t="n"/>
      <c r="AK18842" s="85" t="n"/>
    </row>
    <row r="18843">
      <c r="A18843" s="86" t="n"/>
      <c r="B18843" s="86" t="n"/>
      <c r="C18843" s="86" t="n"/>
      <c r="D18843" s="86" t="n"/>
      <c r="E18843" s="86" t="n"/>
      <c r="F18843" s="86" t="n"/>
      <c r="G18843" s="86" t="n"/>
      <c r="H18843" s="86" t="n"/>
      <c r="I18843" s="86" t="n"/>
      <c r="J18843" s="86" t="n"/>
      <c r="K18843" s="86" t="n"/>
      <c r="L18843" s="86" t="n"/>
      <c r="M18843" s="86" t="n"/>
      <c r="N18843" s="86" t="n"/>
      <c r="O18843" s="86" t="n"/>
      <c r="P18843" s="86" t="n"/>
      <c r="Q18843" s="86" t="n"/>
      <c r="R18843" s="86" t="n"/>
      <c r="S18843" s="86" t="n"/>
      <c r="T18843" s="86" t="n"/>
      <c r="U18843" s="86" t="n"/>
      <c r="V18843" s="86" t="n"/>
      <c r="W18843" s="86" t="n"/>
      <c r="X18843" s="86" t="n"/>
      <c r="Y18843" s="86" t="n"/>
      <c r="Z18843" s="86" t="n"/>
      <c r="AA18843" s="86" t="n"/>
      <c r="AB18843" s="86" t="n"/>
      <c r="AC18843" s="86" t="n"/>
      <c r="AD18843" s="86" t="n"/>
      <c r="AE18843" s="86" t="n"/>
      <c r="AF18843" s="86" t="n"/>
      <c r="AG18843" s="86" t="n"/>
      <c r="AH18843" s="86" t="n"/>
      <c r="AI18843" s="86" t="n"/>
      <c r="AJ18843" s="86" t="n"/>
      <c r="AK18843" s="86" t="n"/>
    </row>
    <row r="18844">
      <c r="A18844" s="85" t="n"/>
      <c r="B18844" s="86" t="n"/>
      <c r="C18844" s="85" t="n"/>
      <c r="D18844" s="85" t="n"/>
      <c r="E18844" s="86" t="n"/>
      <c r="F18844" s="85" t="n"/>
      <c r="G18844" s="85" t="n"/>
      <c r="H18844" s="86" t="n"/>
      <c r="I18844" s="85" t="n"/>
      <c r="J18844" s="85" t="n"/>
      <c r="K18844" s="86" t="n"/>
      <c r="L18844" s="85" t="n"/>
      <c r="M18844" s="85" t="n"/>
      <c r="N18844" s="86" t="n"/>
      <c r="O18844" s="85" t="n"/>
      <c r="P18844" s="85" t="n"/>
      <c r="Q18844" s="86" t="n"/>
      <c r="R18844" s="85" t="n"/>
      <c r="S18844" s="85" t="n"/>
      <c r="T18844" s="86" t="n"/>
      <c r="U18844" s="85" t="n"/>
      <c r="V18844" s="85" t="n"/>
      <c r="W18844" s="86" t="n"/>
      <c r="X18844" s="85" t="n"/>
      <c r="Y18844" s="85" t="n"/>
      <c r="Z18844" s="86" t="n"/>
      <c r="AA18844" s="85" t="n"/>
      <c r="AB18844" s="85" t="n"/>
      <c r="AC18844" s="86" t="n"/>
      <c r="AD18844" s="85" t="n"/>
      <c r="AE18844" s="85" t="n"/>
      <c r="AF18844" s="86" t="n"/>
      <c r="AG18844" s="85" t="n"/>
      <c r="AH18844" s="85" t="n"/>
      <c r="AI18844" s="86" t="n"/>
      <c r="AJ18844" s="85" t="n"/>
      <c r="AK18844" s="85" t="n"/>
    </row>
    <row r="18845">
      <c r="A18845" s="86" t="n"/>
      <c r="B18845" s="86" t="n"/>
      <c r="C18845" s="86" t="n"/>
      <c r="D18845" s="86" t="n"/>
      <c r="E18845" s="86" t="n"/>
      <c r="F18845" s="86" t="n"/>
      <c r="G18845" s="86" t="n"/>
      <c r="H18845" s="86" t="n"/>
      <c r="I18845" s="86" t="n"/>
      <c r="J18845" s="86" t="n"/>
      <c r="K18845" s="86" t="n"/>
      <c r="L18845" s="86" t="n"/>
      <c r="M18845" s="86" t="n"/>
      <c r="N18845" s="86" t="n"/>
      <c r="O18845" s="86" t="n"/>
      <c r="P18845" s="86" t="n"/>
      <c r="Q18845" s="86" t="n"/>
      <c r="R18845" s="86" t="n"/>
      <c r="S18845" s="86" t="n"/>
      <c r="T18845" s="86" t="n"/>
      <c r="U18845" s="86" t="n"/>
      <c r="V18845" s="86" t="n"/>
      <c r="W18845" s="86" t="n"/>
      <c r="X18845" s="86" t="n"/>
      <c r="Y18845" s="86" t="n"/>
      <c r="Z18845" s="86" t="n"/>
      <c r="AA18845" s="86" t="n"/>
      <c r="AB18845" s="86" t="n"/>
      <c r="AC18845" s="86" t="n"/>
      <c r="AD18845" s="86" t="n"/>
      <c r="AE18845" s="86" t="n"/>
      <c r="AF18845" s="86" t="n"/>
      <c r="AG18845" s="86" t="n"/>
      <c r="AH18845" s="86" t="n"/>
      <c r="AI18845" s="86" t="n"/>
      <c r="AJ18845" s="86" t="n"/>
      <c r="AK18845" s="86" t="n"/>
    </row>
    <row r="18846">
      <c r="A18846" s="85" t="n"/>
      <c r="B18846" s="192" t="n"/>
      <c r="C18846" s="193" t="n"/>
      <c r="D18846" s="193" t="n"/>
      <c r="E18846" s="192" t="n"/>
      <c r="F18846" s="193" t="n"/>
      <c r="G18846" s="193" t="n"/>
      <c r="H18846" s="192" t="n"/>
      <c r="I18846" s="193" t="n"/>
      <c r="J18846" s="193" t="n"/>
      <c r="K18846" s="192" t="n"/>
      <c r="L18846" s="193" t="n"/>
      <c r="M18846" s="193" t="n"/>
      <c r="N18846" s="192" t="n"/>
      <c r="O18846" s="193" t="n"/>
      <c r="P18846" s="193" t="n"/>
      <c r="Q18846" s="192" t="n"/>
      <c r="R18846" s="193" t="n"/>
      <c r="S18846" s="193" t="n"/>
      <c r="T18846" s="192" t="n"/>
      <c r="U18846" s="193" t="n"/>
      <c r="V18846" s="193" t="n"/>
      <c r="W18846" s="192" t="n"/>
      <c r="X18846" s="193" t="n"/>
      <c r="Y18846" s="193" t="n"/>
      <c r="Z18846" s="192" t="n"/>
      <c r="AA18846" s="193" t="n"/>
      <c r="AB18846" s="193" t="n"/>
      <c r="AC18846" s="192" t="n"/>
      <c r="AD18846" s="193" t="n"/>
      <c r="AE18846" s="193" t="n"/>
      <c r="AF18846" s="192" t="n"/>
      <c r="AG18846" s="193" t="n"/>
      <c r="AH18846" s="193" t="n"/>
      <c r="AI18846" s="192" t="n"/>
      <c r="AJ18846" s="193" t="n"/>
      <c r="AK18846" s="193" t="n"/>
      <c r="AM18846">
        <f>A18841</f>
        <v/>
      </c>
      <c r="AN18846" s="83">
        <f>1/($B18846*(1/$B18844)*(1/(5/7+2/7*$D18846))*$B18856/SUM($B18848:$B18871))</f>
        <v/>
      </c>
      <c r="AO18846" s="83">
        <f>1/(B18846*(1/B18844)*(1/(5/7+2/7*D18846)))</f>
        <v/>
      </c>
      <c r="AP18846" s="83" t="n"/>
      <c r="AR18846" s="174">
        <f>CHOOSE(AV$3,C18846,F18846,I18846,L18846,O18846,R18846,U18846,X18846,AA18846,AD18846,AG18846,AJ18846)</f>
        <v/>
      </c>
      <c r="AS18846" s="82" t="n"/>
      <c r="AT18846" s="82" t="n"/>
      <c r="AV18846" s="119">
        <f>AN18846/AR18846</f>
        <v/>
      </c>
      <c r="AW18846" s="172">
        <f>AO18846/AR18846</f>
        <v/>
      </c>
      <c r="AX18846" s="83" t="n"/>
    </row>
    <row r="18847">
      <c r="A18847" s="86" t="n"/>
      <c r="B18847" s="86" t="n"/>
      <c r="C18847" s="86" t="n"/>
      <c r="D18847" s="86" t="n"/>
      <c r="E18847" s="86" t="n"/>
      <c r="F18847" s="86" t="n"/>
      <c r="G18847" s="86" t="n"/>
      <c r="H18847" s="86" t="n"/>
      <c r="I18847" s="86" t="n"/>
      <c r="J18847" s="86" t="n"/>
      <c r="K18847" s="86" t="n"/>
      <c r="L18847" s="86" t="n"/>
      <c r="M18847" s="86" t="n"/>
      <c r="N18847" s="86" t="n"/>
      <c r="O18847" s="86" t="n"/>
      <c r="P18847" s="86" t="n"/>
      <c r="Q18847" s="86" t="n"/>
      <c r="R18847" s="86" t="n"/>
      <c r="S18847" s="86" t="n"/>
      <c r="T18847" s="86" t="n"/>
      <c r="U18847" s="86" t="n"/>
      <c r="V18847" s="86" t="n"/>
      <c r="W18847" s="86" t="n"/>
      <c r="X18847" s="86" t="n"/>
      <c r="Y18847" s="86" t="n"/>
      <c r="Z18847" s="86" t="n"/>
      <c r="AA18847" s="86" t="n"/>
      <c r="AB18847" s="86" t="n"/>
      <c r="AC18847" s="86" t="n"/>
      <c r="AD18847" s="86" t="n"/>
      <c r="AE18847" s="86" t="n"/>
      <c r="AF18847" s="86" t="n"/>
      <c r="AG18847" s="86" t="n"/>
      <c r="AH18847" s="86" t="n"/>
      <c r="AI18847" s="86" t="n"/>
      <c r="AJ18847" s="86" t="n"/>
      <c r="AK18847" s="86" t="n"/>
    </row>
    <row r="18848">
      <c r="A18848" s="86" t="n"/>
      <c r="B18848" s="86" t="n"/>
      <c r="C18848" s="86" t="n"/>
      <c r="D18848" s="86" t="n"/>
      <c r="E18848" s="86" t="n"/>
      <c r="F18848" s="86" t="n"/>
      <c r="G18848" s="86" t="n"/>
      <c r="H18848" s="86" t="n"/>
      <c r="I18848" s="86" t="n"/>
      <c r="J18848" s="86" t="n"/>
      <c r="K18848" s="86" t="n"/>
      <c r="L18848" s="86" t="n"/>
      <c r="M18848" s="86" t="n"/>
      <c r="N18848" s="86" t="n"/>
      <c r="O18848" s="86" t="n"/>
      <c r="P18848" s="86" t="n"/>
      <c r="Q18848" s="86" t="n"/>
      <c r="R18848" s="86" t="n"/>
      <c r="S18848" s="86" t="n"/>
      <c r="T18848" s="86" t="n"/>
      <c r="U18848" s="86" t="n"/>
      <c r="V18848" s="86" t="n"/>
      <c r="W18848" s="86" t="n"/>
      <c r="X18848" s="86" t="n"/>
      <c r="Y18848" s="86" t="n"/>
      <c r="Z18848" s="86" t="n"/>
      <c r="AA18848" s="86" t="n"/>
      <c r="AB18848" s="86" t="n"/>
      <c r="AC18848" s="86" t="n"/>
      <c r="AD18848" s="86" t="n"/>
      <c r="AE18848" s="86" t="n"/>
      <c r="AF18848" s="86" t="n"/>
      <c r="AG18848" s="86" t="n"/>
      <c r="AH18848" s="86" t="n"/>
      <c r="AI18848" s="86" t="n"/>
      <c r="AJ18848" s="86" t="n"/>
      <c r="AK18848" s="86" t="n"/>
    </row>
    <row r="18849">
      <c r="A18849" s="86" t="n"/>
      <c r="B18849" s="86" t="n"/>
      <c r="C18849" s="86" t="n"/>
      <c r="D18849" s="86" t="n"/>
      <c r="E18849" s="86" t="n"/>
      <c r="F18849" s="86" t="n"/>
      <c r="G18849" s="86" t="n"/>
      <c r="H18849" s="86" t="n"/>
      <c r="I18849" s="86" t="n"/>
      <c r="J18849" s="86" t="n"/>
      <c r="K18849" s="86" t="n"/>
      <c r="L18849" s="86" t="n"/>
      <c r="M18849" s="86" t="n"/>
      <c r="N18849" s="86" t="n"/>
      <c r="O18849" s="86" t="n"/>
      <c r="P18849" s="86" t="n"/>
      <c r="Q18849" s="86" t="n"/>
      <c r="R18849" s="86" t="n"/>
      <c r="S18849" s="86" t="n"/>
      <c r="T18849" s="86" t="n"/>
      <c r="U18849" s="86" t="n"/>
      <c r="V18849" s="86" t="n"/>
      <c r="W18849" s="86" t="n"/>
      <c r="X18849" s="86" t="n"/>
      <c r="Y18849" s="86" t="n"/>
      <c r="Z18849" s="86" t="n"/>
      <c r="AA18849" s="86" t="n"/>
      <c r="AB18849" s="86" t="n"/>
      <c r="AC18849" s="86" t="n"/>
      <c r="AD18849" s="86" t="n"/>
      <c r="AE18849" s="86" t="n"/>
      <c r="AF18849" s="86" t="n"/>
      <c r="AG18849" s="86" t="n"/>
      <c r="AH18849" s="86" t="n"/>
      <c r="AI18849" s="86" t="n"/>
      <c r="AJ18849" s="86" t="n"/>
      <c r="AK18849" s="86" t="n"/>
    </row>
    <row r="18850">
      <c r="A18850" s="86" t="n"/>
      <c r="B18850" s="86" t="n"/>
      <c r="C18850" s="86" t="n"/>
      <c r="D18850" s="86" t="n"/>
      <c r="E18850" s="86" t="n"/>
      <c r="F18850" s="86" t="n"/>
      <c r="G18850" s="86" t="n"/>
      <c r="H18850" s="86" t="n"/>
      <c r="I18850" s="86" t="n"/>
      <c r="J18850" s="86" t="n"/>
      <c r="K18850" s="86" t="n"/>
      <c r="L18850" s="86" t="n"/>
      <c r="M18850" s="86" t="n"/>
      <c r="N18850" s="86" t="n"/>
      <c r="O18850" s="86" t="n"/>
      <c r="P18850" s="86" t="n"/>
      <c r="Q18850" s="86" t="n"/>
      <c r="R18850" s="86" t="n"/>
      <c r="S18850" s="86" t="n"/>
      <c r="T18850" s="86" t="n"/>
      <c r="U18850" s="86" t="n"/>
      <c r="V18850" s="86" t="n"/>
      <c r="W18850" s="86" t="n"/>
      <c r="X18850" s="86" t="n"/>
      <c r="Y18850" s="86" t="n"/>
      <c r="Z18850" s="86" t="n"/>
      <c r="AA18850" s="86" t="n"/>
      <c r="AB18850" s="86" t="n"/>
      <c r="AC18850" s="86" t="n"/>
      <c r="AD18850" s="86" t="n"/>
      <c r="AE18850" s="86" t="n"/>
      <c r="AF18850" s="86" t="n"/>
      <c r="AG18850" s="86" t="n"/>
      <c r="AH18850" s="86" t="n"/>
      <c r="AI18850" s="86" t="n"/>
      <c r="AJ18850" s="86" t="n"/>
      <c r="AK18850" s="86" t="n"/>
    </row>
    <row r="18851">
      <c r="A18851" s="86" t="n"/>
      <c r="B18851" s="86" t="n"/>
      <c r="C18851" s="86" t="n"/>
      <c r="D18851" s="86" t="n"/>
      <c r="E18851" s="86" t="n"/>
      <c r="F18851" s="86" t="n"/>
      <c r="G18851" s="86" t="n"/>
      <c r="H18851" s="86" t="n"/>
      <c r="I18851" s="86" t="n"/>
      <c r="J18851" s="86" t="n"/>
      <c r="K18851" s="86" t="n"/>
      <c r="L18851" s="86" t="n"/>
      <c r="M18851" s="86" t="n"/>
      <c r="N18851" s="86" t="n"/>
      <c r="O18851" s="86" t="n"/>
      <c r="P18851" s="86" t="n"/>
      <c r="Q18851" s="86" t="n"/>
      <c r="R18851" s="86" t="n"/>
      <c r="S18851" s="86" t="n"/>
      <c r="T18851" s="86" t="n"/>
      <c r="U18851" s="86" t="n"/>
      <c r="V18851" s="86" t="n"/>
      <c r="W18851" s="86" t="n"/>
      <c r="X18851" s="86" t="n"/>
      <c r="Y18851" s="86" t="n"/>
      <c r="Z18851" s="86" t="n"/>
      <c r="AA18851" s="86" t="n"/>
      <c r="AB18851" s="86" t="n"/>
      <c r="AC18851" s="86" t="n"/>
      <c r="AD18851" s="86" t="n"/>
      <c r="AE18851" s="86" t="n"/>
      <c r="AF18851" s="86" t="n"/>
      <c r="AG18851" s="86" t="n"/>
      <c r="AH18851" s="86" t="n"/>
      <c r="AI18851" s="86" t="n"/>
      <c r="AJ18851" s="86" t="n"/>
      <c r="AK18851" s="86" t="n"/>
    </row>
    <row r="18852">
      <c r="A18852" s="86" t="n"/>
      <c r="B18852" s="86" t="n"/>
      <c r="C18852" s="86" t="n"/>
      <c r="D18852" s="86" t="n"/>
      <c r="E18852" s="86" t="n"/>
      <c r="F18852" s="86" t="n"/>
      <c r="G18852" s="86" t="n"/>
      <c r="H18852" s="86" t="n"/>
      <c r="I18852" s="86" t="n"/>
      <c r="J18852" s="86" t="n"/>
      <c r="K18852" s="86" t="n"/>
      <c r="L18852" s="86" t="n"/>
      <c r="M18852" s="86" t="n"/>
      <c r="N18852" s="86" t="n"/>
      <c r="O18852" s="86" t="n"/>
      <c r="P18852" s="86" t="n"/>
      <c r="Q18852" s="86" t="n"/>
      <c r="R18852" s="86" t="n"/>
      <c r="S18852" s="86" t="n"/>
      <c r="T18852" s="86" t="n"/>
      <c r="U18852" s="86" t="n"/>
      <c r="V18852" s="86" t="n"/>
      <c r="W18852" s="86" t="n"/>
      <c r="X18852" s="86" t="n"/>
      <c r="Y18852" s="86" t="n"/>
      <c r="Z18852" s="86" t="n"/>
      <c r="AA18852" s="86" t="n"/>
      <c r="AB18852" s="86" t="n"/>
      <c r="AC18852" s="86" t="n"/>
      <c r="AD18852" s="86" t="n"/>
      <c r="AE18852" s="86" t="n"/>
      <c r="AF18852" s="86" t="n"/>
      <c r="AG18852" s="86" t="n"/>
      <c r="AH18852" s="86" t="n"/>
      <c r="AI18852" s="86" t="n"/>
      <c r="AJ18852" s="86" t="n"/>
      <c r="AK18852" s="86" t="n"/>
    </row>
    <row r="18853">
      <c r="A18853" s="86" t="n"/>
      <c r="B18853" s="86" t="n"/>
      <c r="C18853" s="86" t="n"/>
      <c r="D18853" s="86" t="n"/>
      <c r="E18853" s="86" t="n"/>
      <c r="F18853" s="86" t="n"/>
      <c r="G18853" s="86" t="n"/>
      <c r="H18853" s="86" t="n"/>
      <c r="I18853" s="86" t="n"/>
      <c r="J18853" s="86" t="n"/>
      <c r="K18853" s="86" t="n"/>
      <c r="L18853" s="86" t="n"/>
      <c r="M18853" s="86" t="n"/>
      <c r="N18853" s="86" t="n"/>
      <c r="O18853" s="86" t="n"/>
      <c r="P18853" s="86" t="n"/>
      <c r="Q18853" s="86" t="n"/>
      <c r="R18853" s="86" t="n"/>
      <c r="S18853" s="86" t="n"/>
      <c r="T18853" s="86" t="n"/>
      <c r="U18853" s="86" t="n"/>
      <c r="V18853" s="86" t="n"/>
      <c r="W18853" s="86" t="n"/>
      <c r="X18853" s="86" t="n"/>
      <c r="Y18853" s="86" t="n"/>
      <c r="Z18853" s="86" t="n"/>
      <c r="AA18853" s="86" t="n"/>
      <c r="AB18853" s="86" t="n"/>
      <c r="AC18853" s="86" t="n"/>
      <c r="AD18853" s="86" t="n"/>
      <c r="AE18853" s="86" t="n"/>
      <c r="AF18853" s="86" t="n"/>
      <c r="AG18853" s="86" t="n"/>
      <c r="AH18853" s="86" t="n"/>
      <c r="AI18853" s="86" t="n"/>
      <c r="AJ18853" s="86" t="n"/>
      <c r="AK18853" s="86" t="n"/>
    </row>
    <row r="18854">
      <c r="A18854" s="86" t="n"/>
      <c r="B18854" s="86" t="n"/>
      <c r="C18854" s="86" t="n"/>
      <c r="D18854" s="86" t="n"/>
      <c r="E18854" s="86" t="n"/>
      <c r="F18854" s="86" t="n"/>
      <c r="G18854" s="86" t="n"/>
      <c r="H18854" s="86" t="n"/>
      <c r="I18854" s="86" t="n"/>
      <c r="J18854" s="86" t="n"/>
      <c r="K18854" s="86" t="n"/>
      <c r="L18854" s="86" t="n"/>
      <c r="M18854" s="86" t="n"/>
      <c r="N18854" s="86" t="n"/>
      <c r="O18854" s="86" t="n"/>
      <c r="P18854" s="86" t="n"/>
      <c r="Q18854" s="86" t="n"/>
      <c r="R18854" s="86" t="n"/>
      <c r="S18854" s="86" t="n"/>
      <c r="T18854" s="86" t="n"/>
      <c r="U18854" s="86" t="n"/>
      <c r="V18854" s="86" t="n"/>
      <c r="W18854" s="86" t="n"/>
      <c r="X18854" s="86" t="n"/>
      <c r="Y18854" s="86" t="n"/>
      <c r="Z18854" s="86" t="n"/>
      <c r="AA18854" s="86" t="n"/>
      <c r="AB18854" s="86" t="n"/>
      <c r="AC18854" s="86" t="n"/>
      <c r="AD18854" s="86" t="n"/>
      <c r="AE18854" s="86" t="n"/>
      <c r="AF18854" s="86" t="n"/>
      <c r="AG18854" s="86" t="n"/>
      <c r="AH18854" s="86" t="n"/>
      <c r="AI18854" s="86" t="n"/>
      <c r="AJ18854" s="86" t="n"/>
      <c r="AK18854" s="86" t="n"/>
    </row>
    <row r="18855">
      <c r="A18855" s="86" t="n"/>
      <c r="B18855" s="86" t="n"/>
      <c r="C18855" s="86" t="n"/>
      <c r="D18855" s="86" t="n"/>
      <c r="E18855" s="86" t="n"/>
      <c r="F18855" s="86" t="n"/>
      <c r="G18855" s="86" t="n"/>
      <c r="H18855" s="86" t="n"/>
      <c r="I18855" s="86" t="n"/>
      <c r="J18855" s="86" t="n"/>
      <c r="K18855" s="86" t="n"/>
      <c r="L18855" s="86" t="n"/>
      <c r="M18855" s="86" t="n"/>
      <c r="N18855" s="86" t="n"/>
      <c r="O18855" s="86" t="n"/>
      <c r="P18855" s="86" t="n"/>
      <c r="Q18855" s="86" t="n"/>
      <c r="R18855" s="86" t="n"/>
      <c r="S18855" s="86" t="n"/>
      <c r="T18855" s="86" t="n"/>
      <c r="U18855" s="86" t="n"/>
      <c r="V18855" s="86" t="n"/>
      <c r="W18855" s="86" t="n"/>
      <c r="X18855" s="86" t="n"/>
      <c r="Y18855" s="86" t="n"/>
      <c r="Z18855" s="86" t="n"/>
      <c r="AA18855" s="86" t="n"/>
      <c r="AB18855" s="86" t="n"/>
      <c r="AC18855" s="86" t="n"/>
      <c r="AD18855" s="86" t="n"/>
      <c r="AE18855" s="86" t="n"/>
      <c r="AF18855" s="86" t="n"/>
      <c r="AG18855" s="86" t="n"/>
      <c r="AH18855" s="86" t="n"/>
      <c r="AI18855" s="86" t="n"/>
      <c r="AJ18855" s="86" t="n"/>
      <c r="AK18855" s="86" t="n"/>
    </row>
    <row r="18856">
      <c r="A18856" s="86" t="n"/>
      <c r="B18856" s="86" t="n"/>
      <c r="C18856" s="86" t="n"/>
      <c r="D18856" s="86" t="n"/>
      <c r="E18856" s="86" t="n"/>
      <c r="F18856" s="86" t="n"/>
      <c r="G18856" s="86" t="n"/>
      <c r="H18856" s="86" t="n"/>
      <c r="I18856" s="86" t="n"/>
      <c r="J18856" s="86" t="n"/>
      <c r="K18856" s="86" t="n"/>
      <c r="L18856" s="86" t="n"/>
      <c r="M18856" s="86" t="n"/>
      <c r="N18856" s="86" t="n"/>
      <c r="O18856" s="86" t="n"/>
      <c r="P18856" s="86" t="n"/>
      <c r="Q18856" s="86" t="n"/>
      <c r="R18856" s="86" t="n"/>
      <c r="S18856" s="86" t="n"/>
      <c r="T18856" s="86" t="n"/>
      <c r="U18856" s="86" t="n"/>
      <c r="V18856" s="86" t="n"/>
      <c r="W18856" s="86" t="n"/>
      <c r="X18856" s="86" t="n"/>
      <c r="Y18856" s="86" t="n"/>
      <c r="Z18856" s="86" t="n"/>
      <c r="AA18856" s="86" t="n"/>
      <c r="AB18856" s="86" t="n"/>
      <c r="AC18856" s="86" t="n"/>
      <c r="AD18856" s="86" t="n"/>
      <c r="AE18856" s="86" t="n"/>
      <c r="AF18856" s="86" t="n"/>
      <c r="AG18856" s="86" t="n"/>
      <c r="AH18856" s="86" t="n"/>
      <c r="AI18856" s="86" t="n"/>
      <c r="AJ18856" s="86" t="n"/>
      <c r="AK18856" s="86" t="n"/>
    </row>
    <row r="18857">
      <c r="A18857" s="86" t="n"/>
      <c r="B18857" s="86" t="n"/>
      <c r="C18857" s="86" t="n"/>
      <c r="D18857" s="86" t="n"/>
      <c r="E18857" s="86" t="n"/>
      <c r="F18857" s="86" t="n"/>
      <c r="G18857" s="86" t="n"/>
      <c r="H18857" s="86" t="n"/>
      <c r="I18857" s="86" t="n"/>
      <c r="J18857" s="86" t="n"/>
      <c r="K18857" s="86" t="n"/>
      <c r="L18857" s="86" t="n"/>
      <c r="M18857" s="86" t="n"/>
      <c r="N18857" s="86" t="n"/>
      <c r="O18857" s="86" t="n"/>
      <c r="P18857" s="86" t="n"/>
      <c r="Q18857" s="86" t="n"/>
      <c r="R18857" s="86" t="n"/>
      <c r="S18857" s="86" t="n"/>
      <c r="T18857" s="86" t="n"/>
      <c r="U18857" s="86" t="n"/>
      <c r="V18857" s="86" t="n"/>
      <c r="W18857" s="86" t="n"/>
      <c r="X18857" s="86" t="n"/>
      <c r="Y18857" s="86" t="n"/>
      <c r="Z18857" s="86" t="n"/>
      <c r="AA18857" s="86" t="n"/>
      <c r="AB18857" s="86" t="n"/>
      <c r="AC18857" s="86" t="n"/>
      <c r="AD18857" s="86" t="n"/>
      <c r="AE18857" s="86" t="n"/>
      <c r="AF18857" s="86" t="n"/>
      <c r="AG18857" s="86" t="n"/>
      <c r="AH18857" s="86" t="n"/>
      <c r="AI18857" s="86" t="n"/>
      <c r="AJ18857" s="86" t="n"/>
      <c r="AK18857" s="86" t="n"/>
    </row>
    <row r="18858">
      <c r="A18858" s="86" t="n"/>
      <c r="B18858" s="86" t="n"/>
      <c r="C18858" s="86" t="n"/>
      <c r="D18858" s="86" t="n"/>
      <c r="E18858" s="86" t="n"/>
      <c r="F18858" s="86" t="n"/>
      <c r="G18858" s="86" t="n"/>
      <c r="H18858" s="86" t="n"/>
      <c r="I18858" s="86" t="n"/>
      <c r="J18858" s="86" t="n"/>
      <c r="K18858" s="86" t="n"/>
      <c r="L18858" s="86" t="n"/>
      <c r="M18858" s="86" t="n"/>
      <c r="N18858" s="86" t="n"/>
      <c r="O18858" s="86" t="n"/>
      <c r="P18858" s="86" t="n"/>
      <c r="Q18858" s="86" t="n"/>
      <c r="R18858" s="86" t="n"/>
      <c r="S18858" s="86" t="n"/>
      <c r="T18858" s="86" t="n"/>
      <c r="U18858" s="86" t="n"/>
      <c r="V18858" s="86" t="n"/>
      <c r="W18858" s="86" t="n"/>
      <c r="X18858" s="86" t="n"/>
      <c r="Y18858" s="86" t="n"/>
      <c r="Z18858" s="86" t="n"/>
      <c r="AA18858" s="86" t="n"/>
      <c r="AB18858" s="86" t="n"/>
      <c r="AC18858" s="86" t="n"/>
      <c r="AD18858" s="86" t="n"/>
      <c r="AE18858" s="86" t="n"/>
      <c r="AF18858" s="86" t="n"/>
      <c r="AG18858" s="86" t="n"/>
      <c r="AH18858" s="86" t="n"/>
      <c r="AI18858" s="86" t="n"/>
      <c r="AJ18858" s="86" t="n"/>
      <c r="AK18858" s="86" t="n"/>
    </row>
    <row r="18859">
      <c r="A18859" s="86" t="n"/>
      <c r="B18859" s="86" t="n"/>
      <c r="C18859" s="86" t="n"/>
      <c r="D18859" s="86" t="n"/>
      <c r="E18859" s="86" t="n"/>
      <c r="F18859" s="86" t="n"/>
      <c r="G18859" s="86" t="n"/>
      <c r="H18859" s="86" t="n"/>
      <c r="I18859" s="86" t="n"/>
      <c r="J18859" s="86" t="n"/>
      <c r="K18859" s="86" t="n"/>
      <c r="L18859" s="86" t="n"/>
      <c r="M18859" s="86" t="n"/>
      <c r="N18859" s="86" t="n"/>
      <c r="O18859" s="86" t="n"/>
      <c r="P18859" s="86" t="n"/>
      <c r="Q18859" s="86" t="n"/>
      <c r="R18859" s="86" t="n"/>
      <c r="S18859" s="86" t="n"/>
      <c r="T18859" s="86" t="n"/>
      <c r="U18859" s="86" t="n"/>
      <c r="V18859" s="86" t="n"/>
      <c r="W18859" s="86" t="n"/>
      <c r="X18859" s="86" t="n"/>
      <c r="Y18859" s="86" t="n"/>
      <c r="Z18859" s="86" t="n"/>
      <c r="AA18859" s="86" t="n"/>
      <c r="AB18859" s="86" t="n"/>
      <c r="AC18859" s="86" t="n"/>
      <c r="AD18859" s="86" t="n"/>
      <c r="AE18859" s="86" t="n"/>
      <c r="AF18859" s="86" t="n"/>
      <c r="AG18859" s="86" t="n"/>
      <c r="AH18859" s="86" t="n"/>
      <c r="AI18859" s="86" t="n"/>
      <c r="AJ18859" s="86" t="n"/>
      <c r="AK18859" s="86" t="n"/>
    </row>
    <row r="18860">
      <c r="A18860" s="86" t="n"/>
      <c r="B18860" s="86" t="n"/>
      <c r="C18860" s="86" t="n"/>
      <c r="D18860" s="86" t="n"/>
      <c r="E18860" s="86" t="n"/>
      <c r="F18860" s="86" t="n"/>
      <c r="G18860" s="86" t="n"/>
      <c r="H18860" s="86" t="n"/>
      <c r="I18860" s="86" t="n"/>
      <c r="J18860" s="86" t="n"/>
      <c r="K18860" s="86" t="n"/>
      <c r="L18860" s="86" t="n"/>
      <c r="M18860" s="86" t="n"/>
      <c r="N18860" s="86" t="n"/>
      <c r="O18860" s="86" t="n"/>
      <c r="P18860" s="86" t="n"/>
      <c r="Q18860" s="86" t="n"/>
      <c r="R18860" s="86" t="n"/>
      <c r="S18860" s="86" t="n"/>
      <c r="T18860" s="86" t="n"/>
      <c r="U18860" s="86" t="n"/>
      <c r="V18860" s="86" t="n"/>
      <c r="W18860" s="86" t="n"/>
      <c r="X18860" s="86" t="n"/>
      <c r="Y18860" s="86" t="n"/>
      <c r="Z18860" s="86" t="n"/>
      <c r="AA18860" s="86" t="n"/>
      <c r="AB18860" s="86" t="n"/>
      <c r="AC18860" s="86" t="n"/>
      <c r="AD18860" s="86" t="n"/>
      <c r="AE18860" s="86" t="n"/>
      <c r="AF18860" s="86" t="n"/>
      <c r="AG18860" s="86" t="n"/>
      <c r="AH18860" s="86" t="n"/>
      <c r="AI18860" s="86" t="n"/>
      <c r="AJ18860" s="86" t="n"/>
      <c r="AK18860" s="86" t="n"/>
    </row>
    <row r="18861">
      <c r="A18861" s="86" t="n"/>
      <c r="B18861" s="86" t="n"/>
      <c r="C18861" s="86" t="n"/>
      <c r="D18861" s="86" t="n"/>
      <c r="E18861" s="86" t="n"/>
      <c r="F18861" s="86" t="n"/>
      <c r="G18861" s="86" t="n"/>
      <c r="H18861" s="86" t="n"/>
      <c r="I18861" s="86" t="n"/>
      <c r="J18861" s="86" t="n"/>
      <c r="K18861" s="86" t="n"/>
      <c r="L18861" s="86" t="n"/>
      <c r="M18861" s="86" t="n"/>
      <c r="N18861" s="86" t="n"/>
      <c r="O18861" s="86" t="n"/>
      <c r="P18861" s="86" t="n"/>
      <c r="Q18861" s="86" t="n"/>
      <c r="R18861" s="86" t="n"/>
      <c r="S18861" s="86" t="n"/>
      <c r="T18861" s="86" t="n"/>
      <c r="U18861" s="86" t="n"/>
      <c r="V18861" s="86" t="n"/>
      <c r="W18861" s="86" t="n"/>
      <c r="X18861" s="86" t="n"/>
      <c r="Y18861" s="86" t="n"/>
      <c r="Z18861" s="86" t="n"/>
      <c r="AA18861" s="86" t="n"/>
      <c r="AB18861" s="86" t="n"/>
      <c r="AC18861" s="86" t="n"/>
      <c r="AD18861" s="86" t="n"/>
      <c r="AE18861" s="86" t="n"/>
      <c r="AF18861" s="86" t="n"/>
      <c r="AG18861" s="86" t="n"/>
      <c r="AH18861" s="86" t="n"/>
      <c r="AI18861" s="86" t="n"/>
      <c r="AJ18861" s="86" t="n"/>
      <c r="AK18861" s="86" t="n"/>
    </row>
    <row r="18862">
      <c r="A18862" s="86" t="n"/>
      <c r="B18862" s="86" t="n"/>
      <c r="C18862" s="86" t="n"/>
      <c r="D18862" s="86" t="n"/>
      <c r="E18862" s="86" t="n"/>
      <c r="F18862" s="86" t="n"/>
      <c r="G18862" s="86" t="n"/>
      <c r="H18862" s="86" t="n"/>
      <c r="I18862" s="86" t="n"/>
      <c r="J18862" s="86" t="n"/>
      <c r="K18862" s="86" t="n"/>
      <c r="L18862" s="86" t="n"/>
      <c r="M18862" s="86" t="n"/>
      <c r="N18862" s="86" t="n"/>
      <c r="O18862" s="86" t="n"/>
      <c r="P18862" s="86" t="n"/>
      <c r="Q18862" s="86" t="n"/>
      <c r="R18862" s="86" t="n"/>
      <c r="S18862" s="86" t="n"/>
      <c r="T18862" s="86" t="n"/>
      <c r="U18862" s="86" t="n"/>
      <c r="V18862" s="86" t="n"/>
      <c r="W18862" s="86" t="n"/>
      <c r="X18862" s="86" t="n"/>
      <c r="Y18862" s="86" t="n"/>
      <c r="Z18862" s="86" t="n"/>
      <c r="AA18862" s="86" t="n"/>
      <c r="AB18862" s="86" t="n"/>
      <c r="AC18862" s="86" t="n"/>
      <c r="AD18862" s="86" t="n"/>
      <c r="AE18862" s="86" t="n"/>
      <c r="AF18862" s="86" t="n"/>
      <c r="AG18862" s="86" t="n"/>
      <c r="AH18862" s="86" t="n"/>
      <c r="AI18862" s="86" t="n"/>
      <c r="AJ18862" s="86" t="n"/>
      <c r="AK18862" s="86" t="n"/>
    </row>
    <row r="18863">
      <c r="A18863" s="86" t="n"/>
      <c r="B18863" s="86" t="n"/>
      <c r="C18863" s="86" t="n"/>
      <c r="D18863" s="86" t="n"/>
      <c r="E18863" s="86" t="n"/>
      <c r="F18863" s="86" t="n"/>
      <c r="G18863" s="86" t="n"/>
      <c r="H18863" s="86" t="n"/>
      <c r="I18863" s="86" t="n"/>
      <c r="J18863" s="86" t="n"/>
      <c r="K18863" s="86" t="n"/>
      <c r="L18863" s="86" t="n"/>
      <c r="M18863" s="86" t="n"/>
      <c r="N18863" s="86" t="n"/>
      <c r="O18863" s="86" t="n"/>
      <c r="P18863" s="86" t="n"/>
      <c r="Q18863" s="86" t="n"/>
      <c r="R18863" s="86" t="n"/>
      <c r="S18863" s="86" t="n"/>
      <c r="T18863" s="86" t="n"/>
      <c r="U18863" s="86" t="n"/>
      <c r="V18863" s="86" t="n"/>
      <c r="W18863" s="86" t="n"/>
      <c r="X18863" s="86" t="n"/>
      <c r="Y18863" s="86" t="n"/>
      <c r="Z18863" s="86" t="n"/>
      <c r="AA18863" s="86" t="n"/>
      <c r="AB18863" s="86" t="n"/>
      <c r="AC18863" s="86" t="n"/>
      <c r="AD18863" s="86" t="n"/>
      <c r="AE18863" s="86" t="n"/>
      <c r="AF18863" s="86" t="n"/>
      <c r="AG18863" s="86" t="n"/>
      <c r="AH18863" s="86" t="n"/>
      <c r="AI18863" s="86" t="n"/>
      <c r="AJ18863" s="86" t="n"/>
      <c r="AK18863" s="86" t="n"/>
    </row>
    <row r="18864">
      <c r="A18864" s="86" t="n"/>
      <c r="B18864" s="86" t="n"/>
      <c r="C18864" s="86" t="n"/>
      <c r="D18864" s="86" t="n"/>
      <c r="E18864" s="86" t="n"/>
      <c r="F18864" s="86" t="n"/>
      <c r="G18864" s="86" t="n"/>
      <c r="H18864" s="86" t="n"/>
      <c r="I18864" s="86" t="n"/>
      <c r="J18864" s="86" t="n"/>
      <c r="K18864" s="86" t="n"/>
      <c r="L18864" s="86" t="n"/>
      <c r="M18864" s="86" t="n"/>
      <c r="N18864" s="86" t="n"/>
      <c r="O18864" s="86" t="n"/>
      <c r="P18864" s="86" t="n"/>
      <c r="Q18864" s="86" t="n"/>
      <c r="R18864" s="86" t="n"/>
      <c r="S18864" s="86" t="n"/>
      <c r="T18864" s="86" t="n"/>
      <c r="U18864" s="86" t="n"/>
      <c r="V18864" s="86" t="n"/>
      <c r="W18864" s="86" t="n"/>
      <c r="X18864" s="86" t="n"/>
      <c r="Y18864" s="86" t="n"/>
      <c r="Z18864" s="86" t="n"/>
      <c r="AA18864" s="86" t="n"/>
      <c r="AB18864" s="86" t="n"/>
      <c r="AC18864" s="86" t="n"/>
      <c r="AD18864" s="86" t="n"/>
      <c r="AE18864" s="86" t="n"/>
      <c r="AF18864" s="86" t="n"/>
      <c r="AG18864" s="86" t="n"/>
      <c r="AH18864" s="86" t="n"/>
      <c r="AI18864" s="86" t="n"/>
      <c r="AJ18864" s="86" t="n"/>
      <c r="AK18864" s="86" t="n"/>
    </row>
    <row r="18865">
      <c r="A18865" s="86" t="n"/>
      <c r="B18865" s="86" t="n"/>
      <c r="C18865" s="86" t="n"/>
      <c r="D18865" s="86" t="n"/>
      <c r="E18865" s="86" t="n"/>
      <c r="F18865" s="86" t="n"/>
      <c r="G18865" s="86" t="n"/>
      <c r="H18865" s="86" t="n"/>
      <c r="I18865" s="86" t="n"/>
      <c r="J18865" s="86" t="n"/>
      <c r="K18865" s="86" t="n"/>
      <c r="L18865" s="86" t="n"/>
      <c r="M18865" s="86" t="n"/>
      <c r="N18865" s="86" t="n"/>
      <c r="O18865" s="86" t="n"/>
      <c r="P18865" s="86" t="n"/>
      <c r="Q18865" s="86" t="n"/>
      <c r="R18865" s="86" t="n"/>
      <c r="S18865" s="86" t="n"/>
      <c r="T18865" s="86" t="n"/>
      <c r="U18865" s="86" t="n"/>
      <c r="V18865" s="86" t="n"/>
      <c r="W18865" s="86" t="n"/>
      <c r="X18865" s="86" t="n"/>
      <c r="Y18865" s="86" t="n"/>
      <c r="Z18865" s="86" t="n"/>
      <c r="AA18865" s="86" t="n"/>
      <c r="AB18865" s="86" t="n"/>
      <c r="AC18865" s="86" t="n"/>
      <c r="AD18865" s="86" t="n"/>
      <c r="AE18865" s="86" t="n"/>
      <c r="AF18865" s="86" t="n"/>
      <c r="AG18865" s="86" t="n"/>
      <c r="AH18865" s="86" t="n"/>
      <c r="AI18865" s="86" t="n"/>
      <c r="AJ18865" s="86" t="n"/>
      <c r="AK18865" s="86" t="n"/>
    </row>
    <row r="18866">
      <c r="A18866" s="86" t="n"/>
      <c r="B18866" s="86" t="n"/>
      <c r="C18866" s="86" t="n"/>
      <c r="D18866" s="86" t="n"/>
      <c r="E18866" s="86" t="n"/>
      <c r="F18866" s="86" t="n"/>
      <c r="G18866" s="86" t="n"/>
      <c r="H18866" s="86" t="n"/>
      <c r="I18866" s="86" t="n"/>
      <c r="J18866" s="86" t="n"/>
      <c r="K18866" s="86" t="n"/>
      <c r="L18866" s="86" t="n"/>
      <c r="M18866" s="86" t="n"/>
      <c r="N18866" s="86" t="n"/>
      <c r="O18866" s="86" t="n"/>
      <c r="P18866" s="86" t="n"/>
      <c r="Q18866" s="86" t="n"/>
      <c r="R18866" s="86" t="n"/>
      <c r="S18866" s="86" t="n"/>
      <c r="T18866" s="86" t="n"/>
      <c r="U18866" s="86" t="n"/>
      <c r="V18866" s="86" t="n"/>
      <c r="W18866" s="86" t="n"/>
      <c r="X18866" s="86" t="n"/>
      <c r="Y18866" s="86" t="n"/>
      <c r="Z18866" s="86" t="n"/>
      <c r="AA18866" s="86" t="n"/>
      <c r="AB18866" s="86" t="n"/>
      <c r="AC18866" s="86" t="n"/>
      <c r="AD18866" s="86" t="n"/>
      <c r="AE18866" s="86" t="n"/>
      <c r="AF18866" s="86" t="n"/>
      <c r="AG18866" s="86" t="n"/>
      <c r="AH18866" s="86" t="n"/>
      <c r="AI18866" s="86" t="n"/>
      <c r="AJ18866" s="86" t="n"/>
      <c r="AK18866" s="86" t="n"/>
    </row>
    <row r="18867">
      <c r="A18867" s="86" t="n"/>
      <c r="B18867" s="86" t="n"/>
      <c r="C18867" s="86" t="n"/>
      <c r="D18867" s="86" t="n"/>
      <c r="E18867" s="86" t="n"/>
      <c r="F18867" s="86" t="n"/>
      <c r="G18867" s="86" t="n"/>
      <c r="H18867" s="86" t="n"/>
      <c r="I18867" s="86" t="n"/>
      <c r="J18867" s="86" t="n"/>
      <c r="K18867" s="86" t="n"/>
      <c r="L18867" s="86" t="n"/>
      <c r="M18867" s="86" t="n"/>
      <c r="N18867" s="86" t="n"/>
      <c r="O18867" s="86" t="n"/>
      <c r="P18867" s="86" t="n"/>
      <c r="Q18867" s="86" t="n"/>
      <c r="R18867" s="86" t="n"/>
      <c r="S18867" s="86" t="n"/>
      <c r="T18867" s="86" t="n"/>
      <c r="U18867" s="86" t="n"/>
      <c r="V18867" s="86" t="n"/>
      <c r="W18867" s="86" t="n"/>
      <c r="X18867" s="86" t="n"/>
      <c r="Y18867" s="86" t="n"/>
      <c r="Z18867" s="86" t="n"/>
      <c r="AA18867" s="86" t="n"/>
      <c r="AB18867" s="86" t="n"/>
      <c r="AC18867" s="86" t="n"/>
      <c r="AD18867" s="86" t="n"/>
      <c r="AE18867" s="86" t="n"/>
      <c r="AF18867" s="86" t="n"/>
      <c r="AG18867" s="86" t="n"/>
      <c r="AH18867" s="86" t="n"/>
      <c r="AI18867" s="86" t="n"/>
      <c r="AJ18867" s="86" t="n"/>
      <c r="AK18867" s="86" t="n"/>
    </row>
    <row r="18868">
      <c r="A18868" s="86" t="n"/>
      <c r="B18868" s="86" t="n"/>
      <c r="C18868" s="86" t="n"/>
      <c r="D18868" s="86" t="n"/>
      <c r="E18868" s="86" t="n"/>
      <c r="F18868" s="86" t="n"/>
      <c r="G18868" s="86" t="n"/>
      <c r="H18868" s="86" t="n"/>
      <c r="I18868" s="86" t="n"/>
      <c r="J18868" s="86" t="n"/>
      <c r="K18868" s="86" t="n"/>
      <c r="L18868" s="86" t="n"/>
      <c r="M18868" s="86" t="n"/>
      <c r="N18868" s="86" t="n"/>
      <c r="O18868" s="86" t="n"/>
      <c r="P18868" s="86" t="n"/>
      <c r="Q18868" s="86" t="n"/>
      <c r="R18868" s="86" t="n"/>
      <c r="S18868" s="86" t="n"/>
      <c r="T18868" s="86" t="n"/>
      <c r="U18868" s="86" t="n"/>
      <c r="V18868" s="86" t="n"/>
      <c r="W18868" s="86" t="n"/>
      <c r="X18868" s="86" t="n"/>
      <c r="Y18868" s="86" t="n"/>
      <c r="Z18868" s="86" t="n"/>
      <c r="AA18868" s="86" t="n"/>
      <c r="AB18868" s="86" t="n"/>
      <c r="AC18868" s="86" t="n"/>
      <c r="AD18868" s="86" t="n"/>
      <c r="AE18868" s="86" t="n"/>
      <c r="AF18868" s="86" t="n"/>
      <c r="AG18868" s="86" t="n"/>
      <c r="AH18868" s="86" t="n"/>
      <c r="AI18868" s="86" t="n"/>
      <c r="AJ18868" s="86" t="n"/>
      <c r="AK18868" s="86" t="n"/>
    </row>
    <row r="18869">
      <c r="A18869" s="86" t="n"/>
      <c r="B18869" s="86" t="n"/>
      <c r="C18869" s="86" t="n"/>
      <c r="D18869" s="86" t="n"/>
      <c r="E18869" s="86" t="n"/>
      <c r="F18869" s="86" t="n"/>
      <c r="G18869" s="86" t="n"/>
      <c r="H18869" s="86" t="n"/>
      <c r="I18869" s="86" t="n"/>
      <c r="J18869" s="86" t="n"/>
      <c r="K18869" s="86" t="n"/>
      <c r="L18869" s="86" t="n"/>
      <c r="M18869" s="86" t="n"/>
      <c r="N18869" s="86" t="n"/>
      <c r="O18869" s="86" t="n"/>
      <c r="P18869" s="86" t="n"/>
      <c r="Q18869" s="86" t="n"/>
      <c r="R18869" s="86" t="n"/>
      <c r="S18869" s="86" t="n"/>
      <c r="T18869" s="86" t="n"/>
      <c r="U18869" s="86" t="n"/>
      <c r="V18869" s="86" t="n"/>
      <c r="W18869" s="86" t="n"/>
      <c r="X18869" s="86" t="n"/>
      <c r="Y18869" s="86" t="n"/>
      <c r="Z18869" s="86" t="n"/>
      <c r="AA18869" s="86" t="n"/>
      <c r="AB18869" s="86" t="n"/>
      <c r="AC18869" s="86" t="n"/>
      <c r="AD18869" s="86" t="n"/>
      <c r="AE18869" s="86" t="n"/>
      <c r="AF18869" s="86" t="n"/>
      <c r="AG18869" s="86" t="n"/>
      <c r="AH18869" s="86" t="n"/>
      <c r="AI18869" s="86" t="n"/>
      <c r="AJ18869" s="86" t="n"/>
      <c r="AK18869" s="86" t="n"/>
    </row>
    <row r="18870">
      <c r="A18870" s="86" t="n"/>
      <c r="B18870" s="86" t="n"/>
      <c r="C18870" s="86" t="n"/>
      <c r="D18870" s="86" t="n"/>
      <c r="E18870" s="86" t="n"/>
      <c r="F18870" s="86" t="n"/>
      <c r="G18870" s="86" t="n"/>
      <c r="H18870" s="86" t="n"/>
      <c r="I18870" s="86" t="n"/>
      <c r="J18870" s="86" t="n"/>
      <c r="K18870" s="86" t="n"/>
      <c r="L18870" s="86" t="n"/>
      <c r="M18870" s="86" t="n"/>
      <c r="N18870" s="86" t="n"/>
      <c r="O18870" s="86" t="n"/>
      <c r="P18870" s="86" t="n"/>
      <c r="Q18870" s="86" t="n"/>
      <c r="R18870" s="86" t="n"/>
      <c r="S18870" s="86" t="n"/>
      <c r="T18870" s="86" t="n"/>
      <c r="U18870" s="86" t="n"/>
      <c r="V18870" s="86" t="n"/>
      <c r="W18870" s="86" t="n"/>
      <c r="X18870" s="86" t="n"/>
      <c r="Y18870" s="86" t="n"/>
      <c r="Z18870" s="86" t="n"/>
      <c r="AA18870" s="86" t="n"/>
      <c r="AB18870" s="86" t="n"/>
      <c r="AC18870" s="86" t="n"/>
      <c r="AD18870" s="86" t="n"/>
      <c r="AE18870" s="86" t="n"/>
      <c r="AF18870" s="86" t="n"/>
      <c r="AG18870" s="86" t="n"/>
      <c r="AH18870" s="86" t="n"/>
      <c r="AI18870" s="86" t="n"/>
      <c r="AJ18870" s="86" t="n"/>
      <c r="AK18870" s="86" t="n"/>
    </row>
    <row r="18871">
      <c r="A18871" s="86" t="n"/>
      <c r="B18871" s="86" t="n"/>
      <c r="C18871" s="86" t="n"/>
      <c r="D18871" s="86" t="n"/>
      <c r="E18871" s="86" t="n"/>
      <c r="F18871" s="86" t="n"/>
      <c r="G18871" s="86" t="n"/>
      <c r="H18871" s="86" t="n"/>
      <c r="I18871" s="86" t="n"/>
      <c r="J18871" s="86" t="n"/>
      <c r="K18871" s="86" t="n"/>
      <c r="L18871" s="86" t="n"/>
      <c r="M18871" s="86" t="n"/>
      <c r="N18871" s="86" t="n"/>
      <c r="O18871" s="86" t="n"/>
      <c r="P18871" s="86" t="n"/>
      <c r="Q18871" s="86" t="n"/>
      <c r="R18871" s="86" t="n"/>
      <c r="S18871" s="86" t="n"/>
      <c r="T18871" s="86" t="n"/>
      <c r="U18871" s="86" t="n"/>
      <c r="V18871" s="86" t="n"/>
      <c r="W18871" s="86" t="n"/>
      <c r="X18871" s="86" t="n"/>
      <c r="Y18871" s="86" t="n"/>
      <c r="Z18871" s="86" t="n"/>
      <c r="AA18871" s="86" t="n"/>
      <c r="AB18871" s="86" t="n"/>
      <c r="AC18871" s="86" t="n"/>
      <c r="AD18871" s="86" t="n"/>
      <c r="AE18871" s="86" t="n"/>
      <c r="AF18871" s="86" t="n"/>
      <c r="AG18871" s="86" t="n"/>
      <c r="AH18871" s="86" t="n"/>
      <c r="AI18871" s="86" t="n"/>
      <c r="AJ18871" s="86" t="n"/>
      <c r="AK18871" s="86" t="n"/>
    </row>
    <row r="18881">
      <c r="A18881" s="86" t="n"/>
      <c r="B18881" s="85" t="n"/>
      <c r="C18881" s="85" t="n"/>
      <c r="D18881" s="85" t="n"/>
      <c r="E18881" s="85" t="n"/>
      <c r="F18881" s="86" t="n"/>
      <c r="G18881" s="151" t="n"/>
      <c r="H18881" s="85" t="n"/>
      <c r="I18881" s="85" t="n"/>
      <c r="J18881" s="85" t="n"/>
      <c r="K18881" s="85" t="n"/>
      <c r="L18881" s="85" t="n"/>
      <c r="M18881" s="85" t="n"/>
      <c r="N18881" s="85" t="n"/>
      <c r="O18881" s="85" t="n"/>
      <c r="P18881" s="85" t="n"/>
      <c r="Q18881" s="85" t="n"/>
      <c r="R18881" s="85" t="n"/>
      <c r="S18881" s="85" t="n"/>
      <c r="T18881" s="108" t="n"/>
      <c r="U18881" s="85" t="n"/>
      <c r="V18881" s="85" t="n"/>
      <c r="W18881" s="85" t="n"/>
      <c r="X18881" s="85" t="n"/>
      <c r="Y18881" s="85" t="n"/>
      <c r="Z18881" s="85" t="n"/>
      <c r="AA18881" s="85" t="n"/>
      <c r="AB18881" s="85" t="n"/>
      <c r="AC18881" s="85" t="n"/>
      <c r="AD18881" s="85" t="n"/>
      <c r="AE18881" s="85" t="n"/>
      <c r="AF18881" s="85" t="n"/>
      <c r="AG18881" s="85" t="n"/>
      <c r="AH18881" s="85" t="n"/>
      <c r="AI18881" s="85" t="n"/>
      <c r="AJ18881" s="85" t="n"/>
      <c r="AK18881" s="85" t="n"/>
    </row>
    <row r="18882">
      <c r="A18882" s="85" t="n"/>
      <c r="B18882" s="86" t="n"/>
      <c r="C18882" s="85" t="n"/>
      <c r="D18882" s="85" t="n"/>
      <c r="E18882" s="85" t="n"/>
      <c r="F18882" s="85" t="n"/>
      <c r="G18882" s="85" t="n"/>
      <c r="H18882" s="85" t="n"/>
      <c r="I18882" s="85" t="n"/>
      <c r="J18882" s="85" t="n"/>
      <c r="K18882" s="85" t="n"/>
      <c r="L18882" s="85" t="n"/>
      <c r="M18882" s="85" t="n"/>
      <c r="N18882" s="85" t="n"/>
      <c r="O18882" s="85" t="n"/>
      <c r="P18882" s="85" t="n"/>
      <c r="Q18882" s="85" t="n"/>
      <c r="R18882" s="85" t="n"/>
      <c r="S18882" s="85" t="n"/>
      <c r="T18882" s="85" t="n"/>
      <c r="U18882" s="85" t="n"/>
      <c r="V18882" s="85" t="n"/>
      <c r="W18882" s="85" t="n"/>
      <c r="X18882" s="85" t="n"/>
      <c r="Y18882" s="85" t="n"/>
      <c r="Z18882" s="85" t="n"/>
      <c r="AA18882" s="85" t="n"/>
      <c r="AB18882" s="85" t="n"/>
      <c r="AC18882" s="85" t="n"/>
      <c r="AD18882" s="85" t="n"/>
      <c r="AE18882" s="85" t="n"/>
      <c r="AF18882" s="85" t="n"/>
      <c r="AG18882" s="85" t="n"/>
      <c r="AH18882" s="85" t="n"/>
      <c r="AI18882" s="85" t="n"/>
      <c r="AJ18882" s="85" t="n"/>
      <c r="AK18882" s="85" t="n"/>
    </row>
    <row r="18883">
      <c r="A18883" s="86" t="n"/>
      <c r="B18883" s="86" t="n"/>
      <c r="C18883" s="86" t="n"/>
      <c r="D18883" s="86" t="n"/>
      <c r="E18883" s="86" t="n"/>
      <c r="F18883" s="86" t="n"/>
      <c r="G18883" s="86" t="n"/>
      <c r="H18883" s="86" t="n"/>
      <c r="I18883" s="86" t="n"/>
      <c r="J18883" s="86" t="n"/>
      <c r="K18883" s="86" t="n"/>
      <c r="L18883" s="86" t="n"/>
      <c r="M18883" s="86" t="n"/>
      <c r="N18883" s="86" t="n"/>
      <c r="O18883" s="86" t="n"/>
      <c r="P18883" s="86" t="n"/>
      <c r="Q18883" s="86" t="n"/>
      <c r="R18883" s="86" t="n"/>
      <c r="S18883" s="86" t="n"/>
      <c r="T18883" s="86" t="n"/>
      <c r="U18883" s="86" t="n"/>
      <c r="V18883" s="86" t="n"/>
      <c r="W18883" s="86" t="n"/>
      <c r="X18883" s="86" t="n"/>
      <c r="Y18883" s="86" t="n"/>
      <c r="Z18883" s="86" t="n"/>
      <c r="AA18883" s="86" t="n"/>
      <c r="AB18883" s="86" t="n"/>
      <c r="AC18883" s="86" t="n"/>
      <c r="AD18883" s="86" t="n"/>
      <c r="AE18883" s="86" t="n"/>
      <c r="AF18883" s="86" t="n"/>
      <c r="AG18883" s="86" t="n"/>
      <c r="AH18883" s="86" t="n"/>
      <c r="AI18883" s="86" t="n"/>
      <c r="AJ18883" s="86" t="n"/>
      <c r="AK18883" s="86" t="n"/>
    </row>
    <row r="18884">
      <c r="A18884" s="85" t="n"/>
      <c r="B18884" s="86" t="n"/>
      <c r="C18884" s="85" t="n"/>
      <c r="D18884" s="85" t="n"/>
      <c r="E18884" s="86" t="n"/>
      <c r="F18884" s="85" t="n"/>
      <c r="G18884" s="85" t="n"/>
      <c r="H18884" s="86" t="n"/>
      <c r="I18884" s="85" t="n"/>
      <c r="J18884" s="85" t="n"/>
      <c r="K18884" s="86" t="n"/>
      <c r="L18884" s="85" t="n"/>
      <c r="M18884" s="85" t="n"/>
      <c r="N18884" s="86" t="n"/>
      <c r="O18884" s="85" t="n"/>
      <c r="P18884" s="85" t="n"/>
      <c r="Q18884" s="86" t="n"/>
      <c r="R18884" s="85" t="n"/>
      <c r="S18884" s="85" t="n"/>
      <c r="T18884" s="86" t="n"/>
      <c r="U18884" s="85" t="n"/>
      <c r="V18884" s="85" t="n"/>
      <c r="W18884" s="86" t="n"/>
      <c r="X18884" s="85" t="n"/>
      <c r="Y18884" s="85" t="n"/>
      <c r="Z18884" s="86" t="n"/>
      <c r="AA18884" s="85" t="n"/>
      <c r="AB18884" s="85" t="n"/>
      <c r="AC18884" s="86" t="n"/>
      <c r="AD18884" s="85" t="n"/>
      <c r="AE18884" s="85" t="n"/>
      <c r="AF18884" s="86" t="n"/>
      <c r="AG18884" s="85" t="n"/>
      <c r="AH18884" s="85" t="n"/>
      <c r="AI18884" s="86" t="n"/>
      <c r="AJ18884" s="85" t="n"/>
      <c r="AK18884" s="85" t="n"/>
    </row>
    <row r="18885">
      <c r="A18885" s="86" t="n"/>
      <c r="B18885" s="86" t="n"/>
      <c r="C18885" s="86" t="n"/>
      <c r="D18885" s="86" t="n"/>
      <c r="E18885" s="86" t="n"/>
      <c r="F18885" s="86" t="n"/>
      <c r="G18885" s="86" t="n"/>
      <c r="H18885" s="86" t="n"/>
      <c r="I18885" s="86" t="n"/>
      <c r="J18885" s="86" t="n"/>
      <c r="K18885" s="86" t="n"/>
      <c r="L18885" s="86" t="n"/>
      <c r="M18885" s="86" t="n"/>
      <c r="N18885" s="86" t="n"/>
      <c r="O18885" s="86" t="n"/>
      <c r="P18885" s="86" t="n"/>
      <c r="Q18885" s="86" t="n"/>
      <c r="R18885" s="86" t="n"/>
      <c r="S18885" s="86" t="n"/>
      <c r="T18885" s="86" t="n"/>
      <c r="U18885" s="86" t="n"/>
      <c r="V18885" s="86" t="n"/>
      <c r="W18885" s="86" t="n"/>
      <c r="X18885" s="86" t="n"/>
      <c r="Y18885" s="86" t="n"/>
      <c r="Z18885" s="86" t="n"/>
      <c r="AA18885" s="86" t="n"/>
      <c r="AB18885" s="86" t="n"/>
      <c r="AC18885" s="86" t="n"/>
      <c r="AD18885" s="86" t="n"/>
      <c r="AE18885" s="86" t="n"/>
      <c r="AF18885" s="86" t="n"/>
      <c r="AG18885" s="86" t="n"/>
      <c r="AH18885" s="86" t="n"/>
      <c r="AI18885" s="86" t="n"/>
      <c r="AJ18885" s="86" t="n"/>
      <c r="AK18885" s="86" t="n"/>
    </row>
    <row r="18886">
      <c r="A18886" s="85" t="n"/>
      <c r="B18886" s="192" t="n"/>
      <c r="C18886" s="193" t="n"/>
      <c r="D18886" s="193" t="n"/>
      <c r="E18886" s="192" t="n"/>
      <c r="F18886" s="193" t="n"/>
      <c r="G18886" s="193" t="n"/>
      <c r="H18886" s="192" t="n"/>
      <c r="I18886" s="193" t="n"/>
      <c r="J18886" s="193" t="n"/>
      <c r="K18886" s="192" t="n"/>
      <c r="L18886" s="193" t="n"/>
      <c r="M18886" s="193" t="n"/>
      <c r="N18886" s="192" t="n"/>
      <c r="O18886" s="193" t="n"/>
      <c r="P18886" s="193" t="n"/>
      <c r="Q18886" s="192" t="n"/>
      <c r="R18886" s="193" t="n"/>
      <c r="S18886" s="193" t="n"/>
      <c r="T18886" s="192" t="n"/>
      <c r="U18886" s="193" t="n"/>
      <c r="V18886" s="193" t="n"/>
      <c r="W18886" s="192" t="n"/>
      <c r="X18886" s="193" t="n"/>
      <c r="Y18886" s="193" t="n"/>
      <c r="Z18886" s="192" t="n"/>
      <c r="AA18886" s="193" t="n"/>
      <c r="AB18886" s="193" t="n"/>
      <c r="AC18886" s="192" t="n"/>
      <c r="AD18886" s="193" t="n"/>
      <c r="AE18886" s="193" t="n"/>
      <c r="AF18886" s="192" t="n"/>
      <c r="AG18886" s="193" t="n"/>
      <c r="AH18886" s="193" t="n"/>
      <c r="AI18886" s="192" t="n"/>
      <c r="AJ18886" s="193" t="n"/>
      <c r="AK18886" s="193" t="n"/>
      <c r="AM18886">
        <f>A18881</f>
        <v/>
      </c>
      <c r="AN18886" s="83">
        <f>1/($B18886*(1/$B18884)*(1/(5/7+2/7*$D18886))*$B18896/SUM($B18888:$B18911))</f>
        <v/>
      </c>
      <c r="AO18886" s="83">
        <f>1/(B18886*(1/B18884)*(1/(5/7+2/7*D18886)))</f>
        <v/>
      </c>
      <c r="AP18886" s="83" t="n"/>
      <c r="AR18886" s="174">
        <f>CHOOSE(AV$3,C18886,F18886,I18886,L18886,O18886,R18886,U18886,X18886,AA18886,AD18886,AG18886,AJ18886)</f>
        <v/>
      </c>
      <c r="AS18886" s="82" t="n"/>
      <c r="AT18886" s="82" t="n"/>
      <c r="AV18886" s="119">
        <f>AN18886/AR18886</f>
        <v/>
      </c>
      <c r="AW18886" s="172">
        <f>AO18886/AR18886</f>
        <v/>
      </c>
      <c r="AX18886" s="83" t="n"/>
    </row>
    <row r="18887">
      <c r="A18887" s="86" t="n"/>
      <c r="B18887" s="86" t="n"/>
      <c r="C18887" s="86" t="n"/>
      <c r="D18887" s="86" t="n"/>
      <c r="E18887" s="86" t="n"/>
      <c r="F18887" s="86" t="n"/>
      <c r="G18887" s="86" t="n"/>
      <c r="H18887" s="86" t="n"/>
      <c r="I18887" s="86" t="n"/>
      <c r="J18887" s="86" t="n"/>
      <c r="K18887" s="86" t="n"/>
      <c r="L18887" s="86" t="n"/>
      <c r="M18887" s="86" t="n"/>
      <c r="N18887" s="86" t="n"/>
      <c r="O18887" s="86" t="n"/>
      <c r="P18887" s="86" t="n"/>
      <c r="Q18887" s="86" t="n"/>
      <c r="R18887" s="86" t="n"/>
      <c r="S18887" s="86" t="n"/>
      <c r="T18887" s="86" t="n"/>
      <c r="U18887" s="86" t="n"/>
      <c r="V18887" s="86" t="n"/>
      <c r="W18887" s="86" t="n"/>
      <c r="X18887" s="86" t="n"/>
      <c r="Y18887" s="86" t="n"/>
      <c r="Z18887" s="86" t="n"/>
      <c r="AA18887" s="86" t="n"/>
      <c r="AB18887" s="86" t="n"/>
      <c r="AC18887" s="86" t="n"/>
      <c r="AD18887" s="86" t="n"/>
      <c r="AE18887" s="86" t="n"/>
      <c r="AF18887" s="86" t="n"/>
      <c r="AG18887" s="86" t="n"/>
      <c r="AH18887" s="86" t="n"/>
      <c r="AI18887" s="86" t="n"/>
      <c r="AJ18887" s="86" t="n"/>
      <c r="AK18887" s="86" t="n"/>
    </row>
    <row r="18888">
      <c r="A18888" s="86" t="n"/>
      <c r="B18888" s="86" t="n"/>
      <c r="C18888" s="86" t="n"/>
      <c r="D18888" s="86" t="n"/>
      <c r="E18888" s="86" t="n"/>
      <c r="F18888" s="86" t="n"/>
      <c r="G18888" s="86" t="n"/>
      <c r="H18888" s="86" t="n"/>
      <c r="I18888" s="86" t="n"/>
      <c r="J18888" s="86" t="n"/>
      <c r="K18888" s="86" t="n"/>
      <c r="L18888" s="86" t="n"/>
      <c r="M18888" s="86" t="n"/>
      <c r="N18888" s="86" t="n"/>
      <c r="O18888" s="86" t="n"/>
      <c r="P18888" s="86" t="n"/>
      <c r="Q18888" s="86" t="n"/>
      <c r="R18888" s="86" t="n"/>
      <c r="S18888" s="86" t="n"/>
      <c r="T18888" s="86" t="n"/>
      <c r="U18888" s="86" t="n"/>
      <c r="V18888" s="86" t="n"/>
      <c r="W18888" s="86" t="n"/>
      <c r="X18888" s="86" t="n"/>
      <c r="Y18888" s="86" t="n"/>
      <c r="Z18888" s="86" t="n"/>
      <c r="AA18888" s="86" t="n"/>
      <c r="AB18888" s="86" t="n"/>
      <c r="AC18888" s="86" t="n"/>
      <c r="AD18888" s="86" t="n"/>
      <c r="AE18888" s="86" t="n"/>
      <c r="AF18888" s="86" t="n"/>
      <c r="AG18888" s="86" t="n"/>
      <c r="AH18888" s="86" t="n"/>
      <c r="AI18888" s="86" t="n"/>
      <c r="AJ18888" s="86" t="n"/>
      <c r="AK18888" s="86" t="n"/>
    </row>
    <row r="18889">
      <c r="A18889" s="86" t="n"/>
      <c r="B18889" s="86" t="n"/>
      <c r="C18889" s="86" t="n"/>
      <c r="D18889" s="86" t="n"/>
      <c r="E18889" s="86" t="n"/>
      <c r="F18889" s="86" t="n"/>
      <c r="G18889" s="86" t="n"/>
      <c r="H18889" s="86" t="n"/>
      <c r="I18889" s="86" t="n"/>
      <c r="J18889" s="86" t="n"/>
      <c r="K18889" s="86" t="n"/>
      <c r="L18889" s="86" t="n"/>
      <c r="M18889" s="86" t="n"/>
      <c r="N18889" s="86" t="n"/>
      <c r="O18889" s="86" t="n"/>
      <c r="P18889" s="86" t="n"/>
      <c r="Q18889" s="86" t="n"/>
      <c r="R18889" s="86" t="n"/>
      <c r="S18889" s="86" t="n"/>
      <c r="T18889" s="86" t="n"/>
      <c r="U18889" s="86" t="n"/>
      <c r="V18889" s="86" t="n"/>
      <c r="W18889" s="86" t="n"/>
      <c r="X18889" s="86" t="n"/>
      <c r="Y18889" s="86" t="n"/>
      <c r="Z18889" s="86" t="n"/>
      <c r="AA18889" s="86" t="n"/>
      <c r="AB18889" s="86" t="n"/>
      <c r="AC18889" s="86" t="n"/>
      <c r="AD18889" s="86" t="n"/>
      <c r="AE18889" s="86" t="n"/>
      <c r="AF18889" s="86" t="n"/>
      <c r="AG18889" s="86" t="n"/>
      <c r="AH18889" s="86" t="n"/>
      <c r="AI18889" s="86" t="n"/>
      <c r="AJ18889" s="86" t="n"/>
      <c r="AK18889" s="86" t="n"/>
    </row>
    <row r="18890">
      <c r="A18890" s="86" t="n"/>
      <c r="B18890" s="86" t="n"/>
      <c r="C18890" s="86" t="n"/>
      <c r="D18890" s="86" t="n"/>
      <c r="E18890" s="86" t="n"/>
      <c r="F18890" s="86" t="n"/>
      <c r="G18890" s="86" t="n"/>
      <c r="H18890" s="86" t="n"/>
      <c r="I18890" s="86" t="n"/>
      <c r="J18890" s="86" t="n"/>
      <c r="K18890" s="86" t="n"/>
      <c r="L18890" s="86" t="n"/>
      <c r="M18890" s="86" t="n"/>
      <c r="N18890" s="86" t="n"/>
      <c r="O18890" s="86" t="n"/>
      <c r="P18890" s="86" t="n"/>
      <c r="Q18890" s="86" t="n"/>
      <c r="R18890" s="86" t="n"/>
      <c r="S18890" s="86" t="n"/>
      <c r="T18890" s="86" t="n"/>
      <c r="U18890" s="86" t="n"/>
      <c r="V18890" s="86" t="n"/>
      <c r="W18890" s="86" t="n"/>
      <c r="X18890" s="86" t="n"/>
      <c r="Y18890" s="86" t="n"/>
      <c r="Z18890" s="86" t="n"/>
      <c r="AA18890" s="86" t="n"/>
      <c r="AB18890" s="86" t="n"/>
      <c r="AC18890" s="86" t="n"/>
      <c r="AD18890" s="86" t="n"/>
      <c r="AE18890" s="86" t="n"/>
      <c r="AF18890" s="86" t="n"/>
      <c r="AG18890" s="86" t="n"/>
      <c r="AH18890" s="86" t="n"/>
      <c r="AI18890" s="86" t="n"/>
      <c r="AJ18890" s="86" t="n"/>
      <c r="AK18890" s="86" t="n"/>
    </row>
    <row r="18891">
      <c r="A18891" s="86" t="n"/>
      <c r="B18891" s="86" t="n"/>
      <c r="C18891" s="86" t="n"/>
      <c r="D18891" s="86" t="n"/>
      <c r="E18891" s="86" t="n"/>
      <c r="F18891" s="86" t="n"/>
      <c r="G18891" s="86" t="n"/>
      <c r="H18891" s="86" t="n"/>
      <c r="I18891" s="86" t="n"/>
      <c r="J18891" s="86" t="n"/>
      <c r="K18891" s="86" t="n"/>
      <c r="L18891" s="86" t="n"/>
      <c r="M18891" s="86" t="n"/>
      <c r="N18891" s="86" t="n"/>
      <c r="O18891" s="86" t="n"/>
      <c r="P18891" s="86" t="n"/>
      <c r="Q18891" s="86" t="n"/>
      <c r="R18891" s="86" t="n"/>
      <c r="S18891" s="86" t="n"/>
      <c r="T18891" s="86" t="n"/>
      <c r="U18891" s="86" t="n"/>
      <c r="V18891" s="86" t="n"/>
      <c r="W18891" s="86" t="n"/>
      <c r="X18891" s="86" t="n"/>
      <c r="Y18891" s="86" t="n"/>
      <c r="Z18891" s="86" t="n"/>
      <c r="AA18891" s="86" t="n"/>
      <c r="AB18891" s="86" t="n"/>
      <c r="AC18891" s="86" t="n"/>
      <c r="AD18891" s="86" t="n"/>
      <c r="AE18891" s="86" t="n"/>
      <c r="AF18891" s="86" t="n"/>
      <c r="AG18891" s="86" t="n"/>
      <c r="AH18891" s="86" t="n"/>
      <c r="AI18891" s="86" t="n"/>
      <c r="AJ18891" s="86" t="n"/>
      <c r="AK18891" s="86" t="n"/>
    </row>
    <row r="18892">
      <c r="A18892" s="86" t="n"/>
      <c r="B18892" s="86" t="n"/>
      <c r="C18892" s="86" t="n"/>
      <c r="D18892" s="86" t="n"/>
      <c r="E18892" s="86" t="n"/>
      <c r="F18892" s="86" t="n"/>
      <c r="G18892" s="86" t="n"/>
      <c r="H18892" s="86" t="n"/>
      <c r="I18892" s="86" t="n"/>
      <c r="J18892" s="86" t="n"/>
      <c r="K18892" s="86" t="n"/>
      <c r="L18892" s="86" t="n"/>
      <c r="M18892" s="86" t="n"/>
      <c r="N18892" s="86" t="n"/>
      <c r="O18892" s="86" t="n"/>
      <c r="P18892" s="86" t="n"/>
      <c r="Q18892" s="86" t="n"/>
      <c r="R18892" s="86" t="n"/>
      <c r="S18892" s="86" t="n"/>
      <c r="T18892" s="86" t="n"/>
      <c r="U18892" s="86" t="n"/>
      <c r="V18892" s="86" t="n"/>
      <c r="W18892" s="86" t="n"/>
      <c r="X18892" s="86" t="n"/>
      <c r="Y18892" s="86" t="n"/>
      <c r="Z18892" s="86" t="n"/>
      <c r="AA18892" s="86" t="n"/>
      <c r="AB18892" s="86" t="n"/>
      <c r="AC18892" s="86" t="n"/>
      <c r="AD18892" s="86" t="n"/>
      <c r="AE18892" s="86" t="n"/>
      <c r="AF18892" s="86" t="n"/>
      <c r="AG18892" s="86" t="n"/>
      <c r="AH18892" s="86" t="n"/>
      <c r="AI18892" s="86" t="n"/>
      <c r="AJ18892" s="86" t="n"/>
      <c r="AK18892" s="86" t="n"/>
    </row>
    <row r="18893">
      <c r="A18893" s="86" t="n"/>
      <c r="B18893" s="86" t="n"/>
      <c r="C18893" s="86" t="n"/>
      <c r="D18893" s="86" t="n"/>
      <c r="E18893" s="86" t="n"/>
      <c r="F18893" s="86" t="n"/>
      <c r="G18893" s="86" t="n"/>
      <c r="H18893" s="86" t="n"/>
      <c r="I18893" s="86" t="n"/>
      <c r="J18893" s="86" t="n"/>
      <c r="K18893" s="86" t="n"/>
      <c r="L18893" s="86" t="n"/>
      <c r="M18893" s="86" t="n"/>
      <c r="N18893" s="86" t="n"/>
      <c r="O18893" s="86" t="n"/>
      <c r="P18893" s="86" t="n"/>
      <c r="Q18893" s="86" t="n"/>
      <c r="R18893" s="86" t="n"/>
      <c r="S18893" s="86" t="n"/>
      <c r="T18893" s="86" t="n"/>
      <c r="U18893" s="86" t="n"/>
      <c r="V18893" s="86" t="n"/>
      <c r="W18893" s="86" t="n"/>
      <c r="X18893" s="86" t="n"/>
      <c r="Y18893" s="86" t="n"/>
      <c r="Z18893" s="86" t="n"/>
      <c r="AA18893" s="86" t="n"/>
      <c r="AB18893" s="86" t="n"/>
      <c r="AC18893" s="86" t="n"/>
      <c r="AD18893" s="86" t="n"/>
      <c r="AE18893" s="86" t="n"/>
      <c r="AF18893" s="86" t="n"/>
      <c r="AG18893" s="86" t="n"/>
      <c r="AH18893" s="86" t="n"/>
      <c r="AI18893" s="86" t="n"/>
      <c r="AJ18893" s="86" t="n"/>
      <c r="AK18893" s="86" t="n"/>
    </row>
    <row r="18894">
      <c r="A18894" s="86" t="n"/>
      <c r="B18894" s="86" t="n"/>
      <c r="C18894" s="86" t="n"/>
      <c r="D18894" s="86" t="n"/>
      <c r="E18894" s="86" t="n"/>
      <c r="F18894" s="86" t="n"/>
      <c r="G18894" s="86" t="n"/>
      <c r="H18894" s="86" t="n"/>
      <c r="I18894" s="86" t="n"/>
      <c r="J18894" s="86" t="n"/>
      <c r="K18894" s="86" t="n"/>
      <c r="L18894" s="86" t="n"/>
      <c r="M18894" s="86" t="n"/>
      <c r="N18894" s="86" t="n"/>
      <c r="O18894" s="86" t="n"/>
      <c r="P18894" s="86" t="n"/>
      <c r="Q18894" s="86" t="n"/>
      <c r="R18894" s="86" t="n"/>
      <c r="S18894" s="86" t="n"/>
      <c r="T18894" s="86" t="n"/>
      <c r="U18894" s="86" t="n"/>
      <c r="V18894" s="86" t="n"/>
      <c r="W18894" s="86" t="n"/>
      <c r="X18894" s="86" t="n"/>
      <c r="Y18894" s="86" t="n"/>
      <c r="Z18894" s="86" t="n"/>
      <c r="AA18894" s="86" t="n"/>
      <c r="AB18894" s="86" t="n"/>
      <c r="AC18894" s="86" t="n"/>
      <c r="AD18894" s="86" t="n"/>
      <c r="AE18894" s="86" t="n"/>
      <c r="AF18894" s="86" t="n"/>
      <c r="AG18894" s="86" t="n"/>
      <c r="AH18894" s="86" t="n"/>
      <c r="AI18894" s="86" t="n"/>
      <c r="AJ18894" s="86" t="n"/>
      <c r="AK18894" s="86" t="n"/>
    </row>
    <row r="18895">
      <c r="A18895" s="86" t="n"/>
      <c r="B18895" s="86" t="n"/>
      <c r="C18895" s="86" t="n"/>
      <c r="D18895" s="86" t="n"/>
      <c r="E18895" s="86" t="n"/>
      <c r="F18895" s="86" t="n"/>
      <c r="G18895" s="86" t="n"/>
      <c r="H18895" s="86" t="n"/>
      <c r="I18895" s="86" t="n"/>
      <c r="J18895" s="86" t="n"/>
      <c r="K18895" s="86" t="n"/>
      <c r="L18895" s="86" t="n"/>
      <c r="M18895" s="86" t="n"/>
      <c r="N18895" s="86" t="n"/>
      <c r="O18895" s="86" t="n"/>
      <c r="P18895" s="86" t="n"/>
      <c r="Q18895" s="86" t="n"/>
      <c r="R18895" s="86" t="n"/>
      <c r="S18895" s="86" t="n"/>
      <c r="T18895" s="86" t="n"/>
      <c r="U18895" s="86" t="n"/>
      <c r="V18895" s="86" t="n"/>
      <c r="W18895" s="86" t="n"/>
      <c r="X18895" s="86" t="n"/>
      <c r="Y18895" s="86" t="n"/>
      <c r="Z18895" s="86" t="n"/>
      <c r="AA18895" s="86" t="n"/>
      <c r="AB18895" s="86" t="n"/>
      <c r="AC18895" s="86" t="n"/>
      <c r="AD18895" s="86" t="n"/>
      <c r="AE18895" s="86" t="n"/>
      <c r="AF18895" s="86" t="n"/>
      <c r="AG18895" s="86" t="n"/>
      <c r="AH18895" s="86" t="n"/>
      <c r="AI18895" s="86" t="n"/>
      <c r="AJ18895" s="86" t="n"/>
      <c r="AK18895" s="86" t="n"/>
    </row>
    <row r="18896">
      <c r="A18896" s="86" t="n"/>
      <c r="B18896" s="86" t="n"/>
      <c r="C18896" s="86" t="n"/>
      <c r="D18896" s="86" t="n"/>
      <c r="E18896" s="86" t="n"/>
      <c r="F18896" s="86" t="n"/>
      <c r="G18896" s="86" t="n"/>
      <c r="H18896" s="86" t="n"/>
      <c r="I18896" s="86" t="n"/>
      <c r="J18896" s="86" t="n"/>
      <c r="K18896" s="86" t="n"/>
      <c r="L18896" s="86" t="n"/>
      <c r="M18896" s="86" t="n"/>
      <c r="N18896" s="86" t="n"/>
      <c r="O18896" s="86" t="n"/>
      <c r="P18896" s="86" t="n"/>
      <c r="Q18896" s="86" t="n"/>
      <c r="R18896" s="86" t="n"/>
      <c r="S18896" s="86" t="n"/>
      <c r="T18896" s="86" t="n"/>
      <c r="U18896" s="86" t="n"/>
      <c r="V18896" s="86" t="n"/>
      <c r="W18896" s="86" t="n"/>
      <c r="X18896" s="86" t="n"/>
      <c r="Y18896" s="86" t="n"/>
      <c r="Z18896" s="86" t="n"/>
      <c r="AA18896" s="86" t="n"/>
      <c r="AB18896" s="86" t="n"/>
      <c r="AC18896" s="86" t="n"/>
      <c r="AD18896" s="86" t="n"/>
      <c r="AE18896" s="86" t="n"/>
      <c r="AF18896" s="86" t="n"/>
      <c r="AG18896" s="86" t="n"/>
      <c r="AH18896" s="86" t="n"/>
      <c r="AI18896" s="86" t="n"/>
      <c r="AJ18896" s="86" t="n"/>
      <c r="AK18896" s="86" t="n"/>
    </row>
    <row r="18897">
      <c r="A18897" s="86" t="n"/>
      <c r="B18897" s="86" t="n"/>
      <c r="C18897" s="86" t="n"/>
      <c r="D18897" s="86" t="n"/>
      <c r="E18897" s="86" t="n"/>
      <c r="F18897" s="86" t="n"/>
      <c r="G18897" s="86" t="n"/>
      <c r="H18897" s="86" t="n"/>
      <c r="I18897" s="86" t="n"/>
      <c r="J18897" s="86" t="n"/>
      <c r="K18897" s="86" t="n"/>
      <c r="L18897" s="86" t="n"/>
      <c r="M18897" s="86" t="n"/>
      <c r="N18897" s="86" t="n"/>
      <c r="O18897" s="86" t="n"/>
      <c r="P18897" s="86" t="n"/>
      <c r="Q18897" s="86" t="n"/>
      <c r="R18897" s="86" t="n"/>
      <c r="S18897" s="86" t="n"/>
      <c r="T18897" s="86" t="n"/>
      <c r="U18897" s="86" t="n"/>
      <c r="V18897" s="86" t="n"/>
      <c r="W18897" s="86" t="n"/>
      <c r="X18897" s="86" t="n"/>
      <c r="Y18897" s="86" t="n"/>
      <c r="Z18897" s="86" t="n"/>
      <c r="AA18897" s="86" t="n"/>
      <c r="AB18897" s="86" t="n"/>
      <c r="AC18897" s="86" t="n"/>
      <c r="AD18897" s="86" t="n"/>
      <c r="AE18897" s="86" t="n"/>
      <c r="AF18897" s="86" t="n"/>
      <c r="AG18897" s="86" t="n"/>
      <c r="AH18897" s="86" t="n"/>
      <c r="AI18897" s="86" t="n"/>
      <c r="AJ18897" s="86" t="n"/>
      <c r="AK18897" s="86" t="n"/>
    </row>
    <row r="18898">
      <c r="A18898" s="86" t="n"/>
      <c r="B18898" s="86" t="n"/>
      <c r="C18898" s="86" t="n"/>
      <c r="D18898" s="86" t="n"/>
      <c r="E18898" s="86" t="n"/>
      <c r="F18898" s="86" t="n"/>
      <c r="G18898" s="86" t="n"/>
      <c r="H18898" s="86" t="n"/>
      <c r="I18898" s="86" t="n"/>
      <c r="J18898" s="86" t="n"/>
      <c r="K18898" s="86" t="n"/>
      <c r="L18898" s="86" t="n"/>
      <c r="M18898" s="86" t="n"/>
      <c r="N18898" s="86" t="n"/>
      <c r="O18898" s="86" t="n"/>
      <c r="P18898" s="86" t="n"/>
      <c r="Q18898" s="86" t="n"/>
      <c r="R18898" s="86" t="n"/>
      <c r="S18898" s="86" t="n"/>
      <c r="T18898" s="86" t="n"/>
      <c r="U18898" s="86" t="n"/>
      <c r="V18898" s="86" t="n"/>
      <c r="W18898" s="86" t="n"/>
      <c r="X18898" s="86" t="n"/>
      <c r="Y18898" s="86" t="n"/>
      <c r="Z18898" s="86" t="n"/>
      <c r="AA18898" s="86" t="n"/>
      <c r="AB18898" s="86" t="n"/>
      <c r="AC18898" s="86" t="n"/>
      <c r="AD18898" s="86" t="n"/>
      <c r="AE18898" s="86" t="n"/>
      <c r="AF18898" s="86" t="n"/>
      <c r="AG18898" s="86" t="n"/>
      <c r="AH18898" s="86" t="n"/>
      <c r="AI18898" s="86" t="n"/>
      <c r="AJ18898" s="86" t="n"/>
      <c r="AK18898" s="86" t="n"/>
    </row>
    <row r="18899">
      <c r="A18899" s="86" t="n"/>
      <c r="B18899" s="86" t="n"/>
      <c r="C18899" s="86" t="n"/>
      <c r="D18899" s="86" t="n"/>
      <c r="E18899" s="86" t="n"/>
      <c r="F18899" s="86" t="n"/>
      <c r="G18899" s="86" t="n"/>
      <c r="H18899" s="86" t="n"/>
      <c r="I18899" s="86" t="n"/>
      <c r="J18899" s="86" t="n"/>
      <c r="K18899" s="86" t="n"/>
      <c r="L18899" s="86" t="n"/>
      <c r="M18899" s="86" t="n"/>
      <c r="N18899" s="86" t="n"/>
      <c r="O18899" s="86" t="n"/>
      <c r="P18899" s="86" t="n"/>
      <c r="Q18899" s="86" t="n"/>
      <c r="R18899" s="86" t="n"/>
      <c r="S18899" s="86" t="n"/>
      <c r="T18899" s="86" t="n"/>
      <c r="U18899" s="86" t="n"/>
      <c r="V18899" s="86" t="n"/>
      <c r="W18899" s="86" t="n"/>
      <c r="X18899" s="86" t="n"/>
      <c r="Y18899" s="86" t="n"/>
      <c r="Z18899" s="86" t="n"/>
      <c r="AA18899" s="86" t="n"/>
      <c r="AB18899" s="86" t="n"/>
      <c r="AC18899" s="86" t="n"/>
      <c r="AD18899" s="86" t="n"/>
      <c r="AE18899" s="86" t="n"/>
      <c r="AF18899" s="86" t="n"/>
      <c r="AG18899" s="86" t="n"/>
      <c r="AH18899" s="86" t="n"/>
      <c r="AI18899" s="86" t="n"/>
      <c r="AJ18899" s="86" t="n"/>
      <c r="AK18899" s="86" t="n"/>
    </row>
    <row r="18900">
      <c r="A18900" s="86" t="n"/>
      <c r="B18900" s="86" t="n"/>
      <c r="C18900" s="86" t="n"/>
      <c r="D18900" s="86" t="n"/>
      <c r="E18900" s="86" t="n"/>
      <c r="F18900" s="86" t="n"/>
      <c r="G18900" s="86" t="n"/>
      <c r="H18900" s="86" t="n"/>
      <c r="I18900" s="86" t="n"/>
      <c r="J18900" s="86" t="n"/>
      <c r="K18900" s="86" t="n"/>
      <c r="L18900" s="86" t="n"/>
      <c r="M18900" s="86" t="n"/>
      <c r="N18900" s="86" t="n"/>
      <c r="O18900" s="86" t="n"/>
      <c r="P18900" s="86" t="n"/>
      <c r="Q18900" s="86" t="n"/>
      <c r="R18900" s="86" t="n"/>
      <c r="S18900" s="86" t="n"/>
      <c r="T18900" s="86" t="n"/>
      <c r="U18900" s="86" t="n"/>
      <c r="V18900" s="86" t="n"/>
      <c r="W18900" s="86" t="n"/>
      <c r="X18900" s="86" t="n"/>
      <c r="Y18900" s="86" t="n"/>
      <c r="Z18900" s="86" t="n"/>
      <c r="AA18900" s="86" t="n"/>
      <c r="AB18900" s="86" t="n"/>
      <c r="AC18900" s="86" t="n"/>
      <c r="AD18900" s="86" t="n"/>
      <c r="AE18900" s="86" t="n"/>
      <c r="AF18900" s="86" t="n"/>
      <c r="AG18900" s="86" t="n"/>
      <c r="AH18900" s="86" t="n"/>
      <c r="AI18900" s="86" t="n"/>
      <c r="AJ18900" s="86" t="n"/>
      <c r="AK18900" s="86" t="n"/>
    </row>
    <row r="18901">
      <c r="A18901" s="86" t="n"/>
      <c r="B18901" s="86" t="n"/>
      <c r="C18901" s="86" t="n"/>
      <c r="D18901" s="86" t="n"/>
      <c r="E18901" s="86" t="n"/>
      <c r="F18901" s="86" t="n"/>
      <c r="G18901" s="86" t="n"/>
      <c r="H18901" s="86" t="n"/>
      <c r="I18901" s="86" t="n"/>
      <c r="J18901" s="86" t="n"/>
      <c r="K18901" s="86" t="n"/>
      <c r="L18901" s="86" t="n"/>
      <c r="M18901" s="86" t="n"/>
      <c r="N18901" s="86" t="n"/>
      <c r="O18901" s="86" t="n"/>
      <c r="P18901" s="86" t="n"/>
      <c r="Q18901" s="86" t="n"/>
      <c r="R18901" s="86" t="n"/>
      <c r="S18901" s="86" t="n"/>
      <c r="T18901" s="86" t="n"/>
      <c r="U18901" s="86" t="n"/>
      <c r="V18901" s="86" t="n"/>
      <c r="W18901" s="86" t="n"/>
      <c r="X18901" s="86" t="n"/>
      <c r="Y18901" s="86" t="n"/>
      <c r="Z18901" s="86" t="n"/>
      <c r="AA18901" s="86" t="n"/>
      <c r="AB18901" s="86" t="n"/>
      <c r="AC18901" s="86" t="n"/>
      <c r="AD18901" s="86" t="n"/>
      <c r="AE18901" s="86" t="n"/>
      <c r="AF18901" s="86" t="n"/>
      <c r="AG18901" s="86" t="n"/>
      <c r="AH18901" s="86" t="n"/>
      <c r="AI18901" s="86" t="n"/>
      <c r="AJ18901" s="86" t="n"/>
      <c r="AK18901" s="86" t="n"/>
    </row>
    <row r="18902">
      <c r="A18902" s="86" t="n"/>
      <c r="B18902" s="86" t="n"/>
      <c r="C18902" s="86" t="n"/>
      <c r="D18902" s="86" t="n"/>
      <c r="E18902" s="86" t="n"/>
      <c r="F18902" s="86" t="n"/>
      <c r="G18902" s="86" t="n"/>
      <c r="H18902" s="86" t="n"/>
      <c r="I18902" s="86" t="n"/>
      <c r="J18902" s="86" t="n"/>
      <c r="K18902" s="86" t="n"/>
      <c r="L18902" s="86" t="n"/>
      <c r="M18902" s="86" t="n"/>
      <c r="N18902" s="86" t="n"/>
      <c r="O18902" s="86" t="n"/>
      <c r="P18902" s="86" t="n"/>
      <c r="Q18902" s="86" t="n"/>
      <c r="R18902" s="86" t="n"/>
      <c r="S18902" s="86" t="n"/>
      <c r="T18902" s="86" t="n"/>
      <c r="U18902" s="86" t="n"/>
      <c r="V18902" s="86" t="n"/>
      <c r="W18902" s="86" t="n"/>
      <c r="X18902" s="86" t="n"/>
      <c r="Y18902" s="86" t="n"/>
      <c r="Z18902" s="86" t="n"/>
      <c r="AA18902" s="86" t="n"/>
      <c r="AB18902" s="86" t="n"/>
      <c r="AC18902" s="86" t="n"/>
      <c r="AD18902" s="86" t="n"/>
      <c r="AE18902" s="86" t="n"/>
      <c r="AF18902" s="86" t="n"/>
      <c r="AG18902" s="86" t="n"/>
      <c r="AH18902" s="86" t="n"/>
      <c r="AI18902" s="86" t="n"/>
      <c r="AJ18902" s="86" t="n"/>
      <c r="AK18902" s="86" t="n"/>
    </row>
    <row r="18903">
      <c r="A18903" s="86" t="n"/>
      <c r="B18903" s="86" t="n"/>
      <c r="C18903" s="86" t="n"/>
      <c r="D18903" s="86" t="n"/>
      <c r="E18903" s="86" t="n"/>
      <c r="F18903" s="86" t="n"/>
      <c r="G18903" s="86" t="n"/>
      <c r="H18903" s="86" t="n"/>
      <c r="I18903" s="86" t="n"/>
      <c r="J18903" s="86" t="n"/>
      <c r="K18903" s="86" t="n"/>
      <c r="L18903" s="86" t="n"/>
      <c r="M18903" s="86" t="n"/>
      <c r="N18903" s="86" t="n"/>
      <c r="O18903" s="86" t="n"/>
      <c r="P18903" s="86" t="n"/>
      <c r="Q18903" s="86" t="n"/>
      <c r="R18903" s="86" t="n"/>
      <c r="S18903" s="86" t="n"/>
      <c r="T18903" s="86" t="n"/>
      <c r="U18903" s="86" t="n"/>
      <c r="V18903" s="86" t="n"/>
      <c r="W18903" s="86" t="n"/>
      <c r="X18903" s="86" t="n"/>
      <c r="Y18903" s="86" t="n"/>
      <c r="Z18903" s="86" t="n"/>
      <c r="AA18903" s="86" t="n"/>
      <c r="AB18903" s="86" t="n"/>
      <c r="AC18903" s="86" t="n"/>
      <c r="AD18903" s="86" t="n"/>
      <c r="AE18903" s="86" t="n"/>
      <c r="AF18903" s="86" t="n"/>
      <c r="AG18903" s="86" t="n"/>
      <c r="AH18903" s="86" t="n"/>
      <c r="AI18903" s="86" t="n"/>
      <c r="AJ18903" s="86" t="n"/>
      <c r="AK18903" s="86" t="n"/>
    </row>
    <row r="18904">
      <c r="A18904" s="86" t="n"/>
      <c r="B18904" s="86" t="n"/>
      <c r="C18904" s="86" t="n"/>
      <c r="D18904" s="86" t="n"/>
      <c r="E18904" s="86" t="n"/>
      <c r="F18904" s="86" t="n"/>
      <c r="G18904" s="86" t="n"/>
      <c r="H18904" s="86" t="n"/>
      <c r="I18904" s="86" t="n"/>
      <c r="J18904" s="86" t="n"/>
      <c r="K18904" s="86" t="n"/>
      <c r="L18904" s="86" t="n"/>
      <c r="M18904" s="86" t="n"/>
      <c r="N18904" s="86" t="n"/>
      <c r="O18904" s="86" t="n"/>
      <c r="P18904" s="86" t="n"/>
      <c r="Q18904" s="86" t="n"/>
      <c r="R18904" s="86" t="n"/>
      <c r="S18904" s="86" t="n"/>
      <c r="T18904" s="86" t="n"/>
      <c r="U18904" s="86" t="n"/>
      <c r="V18904" s="86" t="n"/>
      <c r="W18904" s="86" t="n"/>
      <c r="X18904" s="86" t="n"/>
      <c r="Y18904" s="86" t="n"/>
      <c r="Z18904" s="86" t="n"/>
      <c r="AA18904" s="86" t="n"/>
      <c r="AB18904" s="86" t="n"/>
      <c r="AC18904" s="86" t="n"/>
      <c r="AD18904" s="86" t="n"/>
      <c r="AE18904" s="86" t="n"/>
      <c r="AF18904" s="86" t="n"/>
      <c r="AG18904" s="86" t="n"/>
      <c r="AH18904" s="86" t="n"/>
      <c r="AI18904" s="86" t="n"/>
      <c r="AJ18904" s="86" t="n"/>
      <c r="AK18904" s="86" t="n"/>
    </row>
    <row r="18905">
      <c r="A18905" s="86" t="n"/>
      <c r="B18905" s="86" t="n"/>
      <c r="C18905" s="86" t="n"/>
      <c r="D18905" s="86" t="n"/>
      <c r="E18905" s="86" t="n"/>
      <c r="F18905" s="86" t="n"/>
      <c r="G18905" s="86" t="n"/>
      <c r="H18905" s="86" t="n"/>
      <c r="I18905" s="86" t="n"/>
      <c r="J18905" s="86" t="n"/>
      <c r="K18905" s="86" t="n"/>
      <c r="L18905" s="86" t="n"/>
      <c r="M18905" s="86" t="n"/>
      <c r="N18905" s="86" t="n"/>
      <c r="O18905" s="86" t="n"/>
      <c r="P18905" s="86" t="n"/>
      <c r="Q18905" s="86" t="n"/>
      <c r="R18905" s="86" t="n"/>
      <c r="S18905" s="86" t="n"/>
      <c r="T18905" s="86" t="n"/>
      <c r="U18905" s="86" t="n"/>
      <c r="V18905" s="86" t="n"/>
      <c r="W18905" s="86" t="n"/>
      <c r="X18905" s="86" t="n"/>
      <c r="Y18905" s="86" t="n"/>
      <c r="Z18905" s="86" t="n"/>
      <c r="AA18905" s="86" t="n"/>
      <c r="AB18905" s="86" t="n"/>
      <c r="AC18905" s="86" t="n"/>
      <c r="AD18905" s="86" t="n"/>
      <c r="AE18905" s="86" t="n"/>
      <c r="AF18905" s="86" t="n"/>
      <c r="AG18905" s="86" t="n"/>
      <c r="AH18905" s="86" t="n"/>
      <c r="AI18905" s="86" t="n"/>
      <c r="AJ18905" s="86" t="n"/>
      <c r="AK18905" s="86" t="n"/>
    </row>
    <row r="18906">
      <c r="A18906" s="86" t="n"/>
      <c r="B18906" s="86" t="n"/>
      <c r="C18906" s="86" t="n"/>
      <c r="D18906" s="86" t="n"/>
      <c r="E18906" s="86" t="n"/>
      <c r="F18906" s="86" t="n"/>
      <c r="G18906" s="86" t="n"/>
      <c r="H18906" s="86" t="n"/>
      <c r="I18906" s="86" t="n"/>
      <c r="J18906" s="86" t="n"/>
      <c r="K18906" s="86" t="n"/>
      <c r="L18906" s="86" t="n"/>
      <c r="M18906" s="86" t="n"/>
      <c r="N18906" s="86" t="n"/>
      <c r="O18906" s="86" t="n"/>
      <c r="P18906" s="86" t="n"/>
      <c r="Q18906" s="86" t="n"/>
      <c r="R18906" s="86" t="n"/>
      <c r="S18906" s="86" t="n"/>
      <c r="T18906" s="86" t="n"/>
      <c r="U18906" s="86" t="n"/>
      <c r="V18906" s="86" t="n"/>
      <c r="W18906" s="86" t="n"/>
      <c r="X18906" s="86" t="n"/>
      <c r="Y18906" s="86" t="n"/>
      <c r="Z18906" s="86" t="n"/>
      <c r="AA18906" s="86" t="n"/>
      <c r="AB18906" s="86" t="n"/>
      <c r="AC18906" s="86" t="n"/>
      <c r="AD18906" s="86" t="n"/>
      <c r="AE18906" s="86" t="n"/>
      <c r="AF18906" s="86" t="n"/>
      <c r="AG18906" s="86" t="n"/>
      <c r="AH18906" s="86" t="n"/>
      <c r="AI18906" s="86" t="n"/>
      <c r="AJ18906" s="86" t="n"/>
      <c r="AK18906" s="86" t="n"/>
    </row>
    <row r="18907">
      <c r="A18907" s="86" t="n"/>
      <c r="B18907" s="86" t="n"/>
      <c r="C18907" s="86" t="n"/>
      <c r="D18907" s="86" t="n"/>
      <c r="E18907" s="86" t="n"/>
      <c r="F18907" s="86" t="n"/>
      <c r="G18907" s="86" t="n"/>
      <c r="H18907" s="86" t="n"/>
      <c r="I18907" s="86" t="n"/>
      <c r="J18907" s="86" t="n"/>
      <c r="K18907" s="86" t="n"/>
      <c r="L18907" s="86" t="n"/>
      <c r="M18907" s="86" t="n"/>
      <c r="N18907" s="86" t="n"/>
      <c r="O18907" s="86" t="n"/>
      <c r="P18907" s="86" t="n"/>
      <c r="Q18907" s="86" t="n"/>
      <c r="R18907" s="86" t="n"/>
      <c r="S18907" s="86" t="n"/>
      <c r="T18907" s="86" t="n"/>
      <c r="U18907" s="86" t="n"/>
      <c r="V18907" s="86" t="n"/>
      <c r="W18907" s="86" t="n"/>
      <c r="X18907" s="86" t="n"/>
      <c r="Y18907" s="86" t="n"/>
      <c r="Z18907" s="86" t="n"/>
      <c r="AA18907" s="86" t="n"/>
      <c r="AB18907" s="86" t="n"/>
      <c r="AC18907" s="86" t="n"/>
      <c r="AD18907" s="86" t="n"/>
      <c r="AE18907" s="86" t="n"/>
      <c r="AF18907" s="86" t="n"/>
      <c r="AG18907" s="86" t="n"/>
      <c r="AH18907" s="86" t="n"/>
      <c r="AI18907" s="86" t="n"/>
      <c r="AJ18907" s="86" t="n"/>
      <c r="AK18907" s="86" t="n"/>
    </row>
    <row r="18908">
      <c r="A18908" s="86" t="n"/>
      <c r="B18908" s="86" t="n"/>
      <c r="C18908" s="86" t="n"/>
      <c r="D18908" s="86" t="n"/>
      <c r="E18908" s="86" t="n"/>
      <c r="F18908" s="86" t="n"/>
      <c r="G18908" s="86" t="n"/>
      <c r="H18908" s="86" t="n"/>
      <c r="I18908" s="86" t="n"/>
      <c r="J18908" s="86" t="n"/>
      <c r="K18908" s="86" t="n"/>
      <c r="L18908" s="86" t="n"/>
      <c r="M18908" s="86" t="n"/>
      <c r="N18908" s="86" t="n"/>
      <c r="O18908" s="86" t="n"/>
      <c r="P18908" s="86" t="n"/>
      <c r="Q18908" s="86" t="n"/>
      <c r="R18908" s="86" t="n"/>
      <c r="S18908" s="86" t="n"/>
      <c r="T18908" s="86" t="n"/>
      <c r="U18908" s="86" t="n"/>
      <c r="V18908" s="86" t="n"/>
      <c r="W18908" s="86" t="n"/>
      <c r="X18908" s="86" t="n"/>
      <c r="Y18908" s="86" t="n"/>
      <c r="Z18908" s="86" t="n"/>
      <c r="AA18908" s="86" t="n"/>
      <c r="AB18908" s="86" t="n"/>
      <c r="AC18908" s="86" t="n"/>
      <c r="AD18908" s="86" t="n"/>
      <c r="AE18908" s="86" t="n"/>
      <c r="AF18908" s="86" t="n"/>
      <c r="AG18908" s="86" t="n"/>
      <c r="AH18908" s="86" t="n"/>
      <c r="AI18908" s="86" t="n"/>
      <c r="AJ18908" s="86" t="n"/>
      <c r="AK18908" s="86" t="n"/>
    </row>
    <row r="18909">
      <c r="A18909" s="86" t="n"/>
      <c r="B18909" s="86" t="n"/>
      <c r="C18909" s="86" t="n"/>
      <c r="D18909" s="86" t="n"/>
      <c r="E18909" s="86" t="n"/>
      <c r="F18909" s="86" t="n"/>
      <c r="G18909" s="86" t="n"/>
      <c r="H18909" s="86" t="n"/>
      <c r="I18909" s="86" t="n"/>
      <c r="J18909" s="86" t="n"/>
      <c r="K18909" s="86" t="n"/>
      <c r="L18909" s="86" t="n"/>
      <c r="M18909" s="86" t="n"/>
      <c r="N18909" s="86" t="n"/>
      <c r="O18909" s="86" t="n"/>
      <c r="P18909" s="86" t="n"/>
      <c r="Q18909" s="86" t="n"/>
      <c r="R18909" s="86" t="n"/>
      <c r="S18909" s="86" t="n"/>
      <c r="T18909" s="86" t="n"/>
      <c r="U18909" s="86" t="n"/>
      <c r="V18909" s="86" t="n"/>
      <c r="W18909" s="86" t="n"/>
      <c r="X18909" s="86" t="n"/>
      <c r="Y18909" s="86" t="n"/>
      <c r="Z18909" s="86" t="n"/>
      <c r="AA18909" s="86" t="n"/>
      <c r="AB18909" s="86" t="n"/>
      <c r="AC18909" s="86" t="n"/>
      <c r="AD18909" s="86" t="n"/>
      <c r="AE18909" s="86" t="n"/>
      <c r="AF18909" s="86" t="n"/>
      <c r="AG18909" s="86" t="n"/>
      <c r="AH18909" s="86" t="n"/>
      <c r="AI18909" s="86" t="n"/>
      <c r="AJ18909" s="86" t="n"/>
      <c r="AK18909" s="86" t="n"/>
    </row>
    <row r="18910">
      <c r="A18910" s="86" t="n"/>
      <c r="B18910" s="86" t="n"/>
      <c r="C18910" s="86" t="n"/>
      <c r="D18910" s="86" t="n"/>
      <c r="E18910" s="86" t="n"/>
      <c r="F18910" s="86" t="n"/>
      <c r="G18910" s="86" t="n"/>
      <c r="H18910" s="86" t="n"/>
      <c r="I18910" s="86" t="n"/>
      <c r="J18910" s="86" t="n"/>
      <c r="K18910" s="86" t="n"/>
      <c r="L18910" s="86" t="n"/>
      <c r="M18910" s="86" t="n"/>
      <c r="N18910" s="86" t="n"/>
      <c r="O18910" s="86" t="n"/>
      <c r="P18910" s="86" t="n"/>
      <c r="Q18910" s="86" t="n"/>
      <c r="R18910" s="86" t="n"/>
      <c r="S18910" s="86" t="n"/>
      <c r="T18910" s="86" t="n"/>
      <c r="U18910" s="86" t="n"/>
      <c r="V18910" s="86" t="n"/>
      <c r="W18910" s="86" t="n"/>
      <c r="X18910" s="86" t="n"/>
      <c r="Y18910" s="86" t="n"/>
      <c r="Z18910" s="86" t="n"/>
      <c r="AA18910" s="86" t="n"/>
      <c r="AB18910" s="86" t="n"/>
      <c r="AC18910" s="86" t="n"/>
      <c r="AD18910" s="86" t="n"/>
      <c r="AE18910" s="86" t="n"/>
      <c r="AF18910" s="86" t="n"/>
      <c r="AG18910" s="86" t="n"/>
      <c r="AH18910" s="86" t="n"/>
      <c r="AI18910" s="86" t="n"/>
      <c r="AJ18910" s="86" t="n"/>
      <c r="AK18910" s="86" t="n"/>
    </row>
    <row r="18911">
      <c r="A18911" s="86" t="n"/>
      <c r="B18911" s="86" t="n"/>
      <c r="C18911" s="86" t="n"/>
      <c r="D18911" s="86" t="n"/>
      <c r="E18911" s="86" t="n"/>
      <c r="F18911" s="86" t="n"/>
      <c r="G18911" s="86" t="n"/>
      <c r="H18911" s="86" t="n"/>
      <c r="I18911" s="86" t="n"/>
      <c r="J18911" s="86" t="n"/>
      <c r="K18911" s="86" t="n"/>
      <c r="L18911" s="86" t="n"/>
      <c r="M18911" s="86" t="n"/>
      <c r="N18911" s="86" t="n"/>
      <c r="O18911" s="86" t="n"/>
      <c r="P18911" s="86" t="n"/>
      <c r="Q18911" s="86" t="n"/>
      <c r="R18911" s="86" t="n"/>
      <c r="S18911" s="86" t="n"/>
      <c r="T18911" s="86" t="n"/>
      <c r="U18911" s="86" t="n"/>
      <c r="V18911" s="86" t="n"/>
      <c r="W18911" s="86" t="n"/>
      <c r="X18911" s="86" t="n"/>
      <c r="Y18911" s="86" t="n"/>
      <c r="Z18911" s="86" t="n"/>
      <c r="AA18911" s="86" t="n"/>
      <c r="AB18911" s="86" t="n"/>
      <c r="AC18911" s="86" t="n"/>
      <c r="AD18911" s="86" t="n"/>
      <c r="AE18911" s="86" t="n"/>
      <c r="AF18911" s="86" t="n"/>
      <c r="AG18911" s="86" t="n"/>
      <c r="AH18911" s="86" t="n"/>
      <c r="AI18911" s="86" t="n"/>
      <c r="AJ18911" s="86" t="n"/>
      <c r="AK18911" s="86" t="n"/>
    </row>
    <row r="18921">
      <c r="A18921" s="86" t="n"/>
      <c r="B18921" s="85" t="n"/>
      <c r="C18921" s="85" t="n"/>
      <c r="D18921" s="85" t="n"/>
      <c r="E18921" s="85" t="n"/>
      <c r="F18921" s="86" t="n"/>
      <c r="G18921" s="151" t="n"/>
      <c r="H18921" s="85" t="n"/>
      <c r="I18921" s="85" t="n"/>
      <c r="J18921" s="85" t="n"/>
      <c r="K18921" s="85" t="n"/>
      <c r="L18921" s="85" t="n"/>
      <c r="M18921" s="85" t="n"/>
      <c r="N18921" s="85" t="n"/>
      <c r="O18921" s="85" t="n"/>
      <c r="P18921" s="85" t="n"/>
      <c r="Q18921" s="85" t="n"/>
      <c r="R18921" s="85" t="n"/>
      <c r="S18921" s="85" t="n"/>
      <c r="T18921" s="108" t="n"/>
      <c r="U18921" s="85" t="n"/>
      <c r="V18921" s="85" t="n"/>
      <c r="W18921" s="85" t="n"/>
      <c r="X18921" s="85" t="n"/>
      <c r="Y18921" s="85" t="n"/>
      <c r="Z18921" s="85" t="n"/>
      <c r="AA18921" s="85" t="n"/>
      <c r="AB18921" s="85" t="n"/>
      <c r="AC18921" s="85" t="n"/>
      <c r="AD18921" s="85" t="n"/>
      <c r="AE18921" s="85" t="n"/>
      <c r="AF18921" s="85" t="n"/>
      <c r="AG18921" s="85" t="n"/>
      <c r="AH18921" s="85" t="n"/>
      <c r="AI18921" s="85" t="n"/>
      <c r="AJ18921" s="85" t="n"/>
      <c r="AK18921" s="85" t="n"/>
    </row>
    <row r="18922">
      <c r="A18922" s="85" t="n"/>
      <c r="B18922" s="86" t="n"/>
      <c r="C18922" s="85" t="n"/>
      <c r="D18922" s="85" t="n"/>
      <c r="E18922" s="85" t="n"/>
      <c r="F18922" s="85" t="n"/>
      <c r="G18922" s="85" t="n"/>
      <c r="H18922" s="85" t="n"/>
      <c r="I18922" s="85" t="n"/>
      <c r="J18922" s="85" t="n"/>
      <c r="K18922" s="85" t="n"/>
      <c r="L18922" s="85" t="n"/>
      <c r="M18922" s="85" t="n"/>
      <c r="N18922" s="85" t="n"/>
      <c r="O18922" s="85" t="n"/>
      <c r="P18922" s="85" t="n"/>
      <c r="Q18922" s="85" t="n"/>
      <c r="R18922" s="85" t="n"/>
      <c r="S18922" s="85" t="n"/>
      <c r="T18922" s="85" t="n"/>
      <c r="U18922" s="85" t="n"/>
      <c r="V18922" s="85" t="n"/>
      <c r="W18922" s="85" t="n"/>
      <c r="X18922" s="85" t="n"/>
      <c r="Y18922" s="85" t="n"/>
      <c r="Z18922" s="85" t="n"/>
      <c r="AA18922" s="85" t="n"/>
      <c r="AB18922" s="85" t="n"/>
      <c r="AC18922" s="85" t="n"/>
      <c r="AD18922" s="85" t="n"/>
      <c r="AE18922" s="85" t="n"/>
      <c r="AF18922" s="85" t="n"/>
      <c r="AG18922" s="85" t="n"/>
      <c r="AH18922" s="85" t="n"/>
      <c r="AI18922" s="85" t="n"/>
      <c r="AJ18922" s="85" t="n"/>
      <c r="AK18922" s="85" t="n"/>
    </row>
    <row r="18923">
      <c r="A18923" s="86" t="n"/>
      <c r="B18923" s="86" t="n"/>
      <c r="C18923" s="86" t="n"/>
      <c r="D18923" s="86" t="n"/>
      <c r="E18923" s="86" t="n"/>
      <c r="F18923" s="86" t="n"/>
      <c r="G18923" s="86" t="n"/>
      <c r="H18923" s="86" t="n"/>
      <c r="I18923" s="86" t="n"/>
      <c r="J18923" s="86" t="n"/>
      <c r="K18923" s="86" t="n"/>
      <c r="L18923" s="86" t="n"/>
      <c r="M18923" s="86" t="n"/>
      <c r="N18923" s="86" t="n"/>
      <c r="O18923" s="86" t="n"/>
      <c r="P18923" s="86" t="n"/>
      <c r="Q18923" s="86" t="n"/>
      <c r="R18923" s="86" t="n"/>
      <c r="S18923" s="86" t="n"/>
      <c r="T18923" s="86" t="n"/>
      <c r="U18923" s="86" t="n"/>
      <c r="V18923" s="86" t="n"/>
      <c r="W18923" s="86" t="n"/>
      <c r="X18923" s="86" t="n"/>
      <c r="Y18923" s="86" t="n"/>
      <c r="Z18923" s="86" t="n"/>
      <c r="AA18923" s="86" t="n"/>
      <c r="AB18923" s="86" t="n"/>
      <c r="AC18923" s="86" t="n"/>
      <c r="AD18923" s="86" t="n"/>
      <c r="AE18923" s="86" t="n"/>
      <c r="AF18923" s="86" t="n"/>
      <c r="AG18923" s="86" t="n"/>
      <c r="AH18923" s="86" t="n"/>
      <c r="AI18923" s="86" t="n"/>
      <c r="AJ18923" s="86" t="n"/>
      <c r="AK18923" s="86" t="n"/>
    </row>
    <row r="18924">
      <c r="A18924" s="85" t="n"/>
      <c r="B18924" s="86" t="n"/>
      <c r="C18924" s="85" t="n"/>
      <c r="D18924" s="85" t="n"/>
      <c r="E18924" s="86" t="n"/>
      <c r="F18924" s="85" t="n"/>
      <c r="G18924" s="85" t="n"/>
      <c r="H18924" s="86" t="n"/>
      <c r="I18924" s="85" t="n"/>
      <c r="J18924" s="85" t="n"/>
      <c r="K18924" s="86" t="n"/>
      <c r="L18924" s="85" t="n"/>
      <c r="M18924" s="85" t="n"/>
      <c r="N18924" s="86" t="n"/>
      <c r="O18924" s="85" t="n"/>
      <c r="P18924" s="85" t="n"/>
      <c r="Q18924" s="86" t="n"/>
      <c r="R18924" s="85" t="n"/>
      <c r="S18924" s="85" t="n"/>
      <c r="T18924" s="86" t="n"/>
      <c r="U18924" s="85" t="n"/>
      <c r="V18924" s="85" t="n"/>
      <c r="W18924" s="86" t="n"/>
      <c r="X18924" s="85" t="n"/>
      <c r="Y18924" s="85" t="n"/>
      <c r="Z18924" s="86" t="n"/>
      <c r="AA18924" s="85" t="n"/>
      <c r="AB18924" s="85" t="n"/>
      <c r="AC18924" s="86" t="n"/>
      <c r="AD18924" s="85" t="n"/>
      <c r="AE18924" s="85" t="n"/>
      <c r="AF18924" s="86" t="n"/>
      <c r="AG18924" s="85" t="n"/>
      <c r="AH18924" s="85" t="n"/>
      <c r="AI18924" s="86" t="n"/>
      <c r="AJ18924" s="85" t="n"/>
      <c r="AK18924" s="85" t="n"/>
    </row>
    <row r="18925">
      <c r="A18925" s="86" t="n"/>
      <c r="B18925" s="86" t="n"/>
      <c r="C18925" s="86" t="n"/>
      <c r="D18925" s="86" t="n"/>
      <c r="E18925" s="86" t="n"/>
      <c r="F18925" s="86" t="n"/>
      <c r="G18925" s="86" t="n"/>
      <c r="H18925" s="86" t="n"/>
      <c r="I18925" s="86" t="n"/>
      <c r="J18925" s="86" t="n"/>
      <c r="K18925" s="86" t="n"/>
      <c r="L18925" s="86" t="n"/>
      <c r="M18925" s="86" t="n"/>
      <c r="N18925" s="86" t="n"/>
      <c r="O18925" s="86" t="n"/>
      <c r="P18925" s="86" t="n"/>
      <c r="Q18925" s="86" t="n"/>
      <c r="R18925" s="86" t="n"/>
      <c r="S18925" s="86" t="n"/>
      <c r="T18925" s="86" t="n"/>
      <c r="U18925" s="86" t="n"/>
      <c r="V18925" s="86" t="n"/>
      <c r="W18925" s="86" t="n"/>
      <c r="X18925" s="86" t="n"/>
      <c r="Y18925" s="86" t="n"/>
      <c r="Z18925" s="86" t="n"/>
      <c r="AA18925" s="86" t="n"/>
      <c r="AB18925" s="86" t="n"/>
      <c r="AC18925" s="86" t="n"/>
      <c r="AD18925" s="86" t="n"/>
      <c r="AE18925" s="86" t="n"/>
      <c r="AF18925" s="86" t="n"/>
      <c r="AG18925" s="86" t="n"/>
      <c r="AH18925" s="86" t="n"/>
      <c r="AI18925" s="86" t="n"/>
      <c r="AJ18925" s="86" t="n"/>
      <c r="AK18925" s="86" t="n"/>
    </row>
    <row r="18926">
      <c r="A18926" s="85" t="n"/>
      <c r="B18926" s="192" t="n"/>
      <c r="C18926" s="193" t="n"/>
      <c r="D18926" s="193" t="n"/>
      <c r="E18926" s="192" t="n"/>
      <c r="F18926" s="193" t="n"/>
      <c r="G18926" s="193" t="n"/>
      <c r="H18926" s="192" t="n"/>
      <c r="I18926" s="193" t="n"/>
      <c r="J18926" s="193" t="n"/>
      <c r="K18926" s="192" t="n"/>
      <c r="L18926" s="193" t="n"/>
      <c r="M18926" s="193" t="n"/>
      <c r="N18926" s="192" t="n"/>
      <c r="O18926" s="193" t="n"/>
      <c r="P18926" s="193" t="n"/>
      <c r="Q18926" s="192" t="n"/>
      <c r="R18926" s="193" t="n"/>
      <c r="S18926" s="193" t="n"/>
      <c r="T18926" s="192" t="n"/>
      <c r="U18926" s="193" t="n"/>
      <c r="V18926" s="193" t="n"/>
      <c r="W18926" s="192" t="n"/>
      <c r="X18926" s="193" t="n"/>
      <c r="Y18926" s="193" t="n"/>
      <c r="Z18926" s="192" t="n"/>
      <c r="AA18926" s="193" t="n"/>
      <c r="AB18926" s="193" t="n"/>
      <c r="AC18926" s="192" t="n"/>
      <c r="AD18926" s="193" t="n"/>
      <c r="AE18926" s="193" t="n"/>
      <c r="AF18926" s="192" t="n"/>
      <c r="AG18926" s="193" t="n"/>
      <c r="AH18926" s="193" t="n"/>
      <c r="AI18926" s="192" t="n"/>
      <c r="AJ18926" s="193" t="n"/>
      <c r="AK18926" s="193" t="n"/>
      <c r="AM18926">
        <f>A18921</f>
        <v/>
      </c>
      <c r="AN18926" s="83">
        <f>1/($B18926*(1/$B18924)*(1/(5/7+2/7*$D18926))*$B18936/SUM($B18928:$B18951))</f>
        <v/>
      </c>
      <c r="AO18926" s="83">
        <f>1/(B18926*(1/B18924)*(1/(5/7+2/7*D18926)))</f>
        <v/>
      </c>
      <c r="AP18926" s="83" t="n"/>
      <c r="AR18926" s="174">
        <f>CHOOSE(AV$3,C18926,F18926,I18926,L18926,O18926,R18926,U18926,X18926,AA18926,AD18926,AG18926,AJ18926)</f>
        <v/>
      </c>
      <c r="AS18926" s="82" t="n"/>
      <c r="AT18926" s="82" t="n"/>
      <c r="AV18926" s="119">
        <f>AN18926/AR18926</f>
        <v/>
      </c>
      <c r="AW18926" s="172">
        <f>AO18926/AR18926</f>
        <v/>
      </c>
      <c r="AX18926" s="83" t="n"/>
    </row>
    <row r="18927">
      <c r="A18927" s="86" t="n"/>
      <c r="B18927" s="86" t="n"/>
      <c r="C18927" s="86" t="n"/>
      <c r="D18927" s="86" t="n"/>
      <c r="E18927" s="86" t="n"/>
      <c r="F18927" s="86" t="n"/>
      <c r="G18927" s="86" t="n"/>
      <c r="H18927" s="86" t="n"/>
      <c r="I18927" s="86" t="n"/>
      <c r="J18927" s="86" t="n"/>
      <c r="K18927" s="86" t="n"/>
      <c r="L18927" s="86" t="n"/>
      <c r="M18927" s="86" t="n"/>
      <c r="N18927" s="86" t="n"/>
      <c r="O18927" s="86" t="n"/>
      <c r="P18927" s="86" t="n"/>
      <c r="Q18927" s="86" t="n"/>
      <c r="R18927" s="86" t="n"/>
      <c r="S18927" s="86" t="n"/>
      <c r="T18927" s="86" t="n"/>
      <c r="U18927" s="86" t="n"/>
      <c r="V18927" s="86" t="n"/>
      <c r="W18927" s="86" t="n"/>
      <c r="X18927" s="86" t="n"/>
      <c r="Y18927" s="86" t="n"/>
      <c r="Z18927" s="86" t="n"/>
      <c r="AA18927" s="86" t="n"/>
      <c r="AB18927" s="86" t="n"/>
      <c r="AC18927" s="86" t="n"/>
      <c r="AD18927" s="86" t="n"/>
      <c r="AE18927" s="86" t="n"/>
      <c r="AF18927" s="86" t="n"/>
      <c r="AG18927" s="86" t="n"/>
      <c r="AH18927" s="86" t="n"/>
      <c r="AI18927" s="86" t="n"/>
      <c r="AJ18927" s="86" t="n"/>
      <c r="AK18927" s="86" t="n"/>
    </row>
    <row r="18928">
      <c r="A18928" s="86" t="n"/>
      <c r="B18928" s="86" t="n"/>
      <c r="C18928" s="86" t="n"/>
      <c r="D18928" s="86" t="n"/>
      <c r="E18928" s="86" t="n"/>
      <c r="F18928" s="86" t="n"/>
      <c r="G18928" s="86" t="n"/>
      <c r="H18928" s="86" t="n"/>
      <c r="I18928" s="86" t="n"/>
      <c r="J18928" s="86" t="n"/>
      <c r="K18928" s="86" t="n"/>
      <c r="L18928" s="86" t="n"/>
      <c r="M18928" s="86" t="n"/>
      <c r="N18928" s="86" t="n"/>
      <c r="O18928" s="86" t="n"/>
      <c r="P18928" s="86" t="n"/>
      <c r="Q18928" s="86" t="n"/>
      <c r="R18928" s="86" t="n"/>
      <c r="S18928" s="86" t="n"/>
      <c r="T18928" s="86" t="n"/>
      <c r="U18928" s="86" t="n"/>
      <c r="V18928" s="86" t="n"/>
      <c r="W18928" s="86" t="n"/>
      <c r="X18928" s="86" t="n"/>
      <c r="Y18928" s="86" t="n"/>
      <c r="Z18928" s="86" t="n"/>
      <c r="AA18928" s="86" t="n"/>
      <c r="AB18928" s="86" t="n"/>
      <c r="AC18928" s="86" t="n"/>
      <c r="AD18928" s="86" t="n"/>
      <c r="AE18928" s="86" t="n"/>
      <c r="AF18928" s="86" t="n"/>
      <c r="AG18928" s="86" t="n"/>
      <c r="AH18928" s="86" t="n"/>
      <c r="AI18928" s="86" t="n"/>
      <c r="AJ18928" s="86" t="n"/>
      <c r="AK18928" s="86" t="n"/>
    </row>
    <row r="18929">
      <c r="A18929" s="86" t="n"/>
      <c r="B18929" s="86" t="n"/>
      <c r="C18929" s="86" t="n"/>
      <c r="D18929" s="86" t="n"/>
      <c r="E18929" s="86" t="n"/>
      <c r="F18929" s="86" t="n"/>
      <c r="G18929" s="86" t="n"/>
      <c r="H18929" s="86" t="n"/>
      <c r="I18929" s="86" t="n"/>
      <c r="J18929" s="86" t="n"/>
      <c r="K18929" s="86" t="n"/>
      <c r="L18929" s="86" t="n"/>
      <c r="M18929" s="86" t="n"/>
      <c r="N18929" s="86" t="n"/>
      <c r="O18929" s="86" t="n"/>
      <c r="P18929" s="86" t="n"/>
      <c r="Q18929" s="86" t="n"/>
      <c r="R18929" s="86" t="n"/>
      <c r="S18929" s="86" t="n"/>
      <c r="T18929" s="86" t="n"/>
      <c r="U18929" s="86" t="n"/>
      <c r="V18929" s="86" t="n"/>
      <c r="W18929" s="86" t="n"/>
      <c r="X18929" s="86" t="n"/>
      <c r="Y18929" s="86" t="n"/>
      <c r="Z18929" s="86" t="n"/>
      <c r="AA18929" s="86" t="n"/>
      <c r="AB18929" s="86" t="n"/>
      <c r="AC18929" s="86" t="n"/>
      <c r="AD18929" s="86" t="n"/>
      <c r="AE18929" s="86" t="n"/>
      <c r="AF18929" s="86" t="n"/>
      <c r="AG18929" s="86" t="n"/>
      <c r="AH18929" s="86" t="n"/>
      <c r="AI18929" s="86" t="n"/>
      <c r="AJ18929" s="86" t="n"/>
      <c r="AK18929" s="86" t="n"/>
    </row>
    <row r="18930">
      <c r="A18930" s="86" t="n"/>
      <c r="B18930" s="86" t="n"/>
      <c r="C18930" s="86" t="n"/>
      <c r="D18930" s="86" t="n"/>
      <c r="E18930" s="86" t="n"/>
      <c r="F18930" s="86" t="n"/>
      <c r="G18930" s="86" t="n"/>
      <c r="H18930" s="86" t="n"/>
      <c r="I18930" s="86" t="n"/>
      <c r="J18930" s="86" t="n"/>
      <c r="K18930" s="86" t="n"/>
      <c r="L18930" s="86" t="n"/>
      <c r="M18930" s="86" t="n"/>
      <c r="N18930" s="86" t="n"/>
      <c r="O18930" s="86" t="n"/>
      <c r="P18930" s="86" t="n"/>
      <c r="Q18930" s="86" t="n"/>
      <c r="R18930" s="86" t="n"/>
      <c r="S18930" s="86" t="n"/>
      <c r="T18930" s="86" t="n"/>
      <c r="U18930" s="86" t="n"/>
      <c r="V18930" s="86" t="n"/>
      <c r="W18930" s="86" t="n"/>
      <c r="X18930" s="86" t="n"/>
      <c r="Y18930" s="86" t="n"/>
      <c r="Z18930" s="86" t="n"/>
      <c r="AA18930" s="86" t="n"/>
      <c r="AB18930" s="86" t="n"/>
      <c r="AC18930" s="86" t="n"/>
      <c r="AD18930" s="86" t="n"/>
      <c r="AE18930" s="86" t="n"/>
      <c r="AF18930" s="86" t="n"/>
      <c r="AG18930" s="86" t="n"/>
      <c r="AH18930" s="86" t="n"/>
      <c r="AI18930" s="86" t="n"/>
      <c r="AJ18930" s="86" t="n"/>
      <c r="AK18930" s="86" t="n"/>
    </row>
    <row r="18931">
      <c r="A18931" s="86" t="n"/>
      <c r="B18931" s="86" t="n"/>
      <c r="C18931" s="86" t="n"/>
      <c r="D18931" s="86" t="n"/>
      <c r="E18931" s="86" t="n"/>
      <c r="F18931" s="86" t="n"/>
      <c r="G18931" s="86" t="n"/>
      <c r="H18931" s="86" t="n"/>
      <c r="I18931" s="86" t="n"/>
      <c r="J18931" s="86" t="n"/>
      <c r="K18931" s="86" t="n"/>
      <c r="L18931" s="86" t="n"/>
      <c r="M18931" s="86" t="n"/>
      <c r="N18931" s="86" t="n"/>
      <c r="O18931" s="86" t="n"/>
      <c r="P18931" s="86" t="n"/>
      <c r="Q18931" s="86" t="n"/>
      <c r="R18931" s="86" t="n"/>
      <c r="S18931" s="86" t="n"/>
      <c r="T18931" s="86" t="n"/>
      <c r="U18931" s="86" t="n"/>
      <c r="V18931" s="86" t="n"/>
      <c r="W18931" s="86" t="n"/>
      <c r="X18931" s="86" t="n"/>
      <c r="Y18931" s="86" t="n"/>
      <c r="Z18931" s="86" t="n"/>
      <c r="AA18931" s="86" t="n"/>
      <c r="AB18931" s="86" t="n"/>
      <c r="AC18931" s="86" t="n"/>
      <c r="AD18931" s="86" t="n"/>
      <c r="AE18931" s="86" t="n"/>
      <c r="AF18931" s="86" t="n"/>
      <c r="AG18931" s="86" t="n"/>
      <c r="AH18931" s="86" t="n"/>
      <c r="AI18931" s="86" t="n"/>
      <c r="AJ18931" s="86" t="n"/>
      <c r="AK18931" s="86" t="n"/>
    </row>
    <row r="18932">
      <c r="A18932" s="86" t="n"/>
      <c r="B18932" s="86" t="n"/>
      <c r="C18932" s="86" t="n"/>
      <c r="D18932" s="86" t="n"/>
      <c r="E18932" s="86" t="n"/>
      <c r="F18932" s="86" t="n"/>
      <c r="G18932" s="86" t="n"/>
      <c r="H18932" s="86" t="n"/>
      <c r="I18932" s="86" t="n"/>
      <c r="J18932" s="86" t="n"/>
      <c r="K18932" s="86" t="n"/>
      <c r="L18932" s="86" t="n"/>
      <c r="M18932" s="86" t="n"/>
      <c r="N18932" s="86" t="n"/>
      <c r="O18932" s="86" t="n"/>
      <c r="P18932" s="86" t="n"/>
      <c r="Q18932" s="86" t="n"/>
      <c r="R18932" s="86" t="n"/>
      <c r="S18932" s="86" t="n"/>
      <c r="T18932" s="86" t="n"/>
      <c r="U18932" s="86" t="n"/>
      <c r="V18932" s="86" t="n"/>
      <c r="W18932" s="86" t="n"/>
      <c r="X18932" s="86" t="n"/>
      <c r="Y18932" s="86" t="n"/>
      <c r="Z18932" s="86" t="n"/>
      <c r="AA18932" s="86" t="n"/>
      <c r="AB18932" s="86" t="n"/>
      <c r="AC18932" s="86" t="n"/>
      <c r="AD18932" s="86" t="n"/>
      <c r="AE18932" s="86" t="n"/>
      <c r="AF18932" s="86" t="n"/>
      <c r="AG18932" s="86" t="n"/>
      <c r="AH18932" s="86" t="n"/>
      <c r="AI18932" s="86" t="n"/>
      <c r="AJ18932" s="86" t="n"/>
      <c r="AK18932" s="86" t="n"/>
    </row>
    <row r="18933">
      <c r="A18933" s="86" t="n"/>
      <c r="B18933" s="86" t="n"/>
      <c r="C18933" s="86" t="n"/>
      <c r="D18933" s="86" t="n"/>
      <c r="E18933" s="86" t="n"/>
      <c r="F18933" s="86" t="n"/>
      <c r="G18933" s="86" t="n"/>
      <c r="H18933" s="86" t="n"/>
      <c r="I18933" s="86" t="n"/>
      <c r="J18933" s="86" t="n"/>
      <c r="K18933" s="86" t="n"/>
      <c r="L18933" s="86" t="n"/>
      <c r="M18933" s="86" t="n"/>
      <c r="N18933" s="86" t="n"/>
      <c r="O18933" s="86" t="n"/>
      <c r="P18933" s="86" t="n"/>
      <c r="Q18933" s="86" t="n"/>
      <c r="R18933" s="86" t="n"/>
      <c r="S18933" s="86" t="n"/>
      <c r="T18933" s="86" t="n"/>
      <c r="U18933" s="86" t="n"/>
      <c r="V18933" s="86" t="n"/>
      <c r="W18933" s="86" t="n"/>
      <c r="X18933" s="86" t="n"/>
      <c r="Y18933" s="86" t="n"/>
      <c r="Z18933" s="86" t="n"/>
      <c r="AA18933" s="86" t="n"/>
      <c r="AB18933" s="86" t="n"/>
      <c r="AC18933" s="86" t="n"/>
      <c r="AD18933" s="86" t="n"/>
      <c r="AE18933" s="86" t="n"/>
      <c r="AF18933" s="86" t="n"/>
      <c r="AG18933" s="86" t="n"/>
      <c r="AH18933" s="86" t="n"/>
      <c r="AI18933" s="86" t="n"/>
      <c r="AJ18933" s="86" t="n"/>
      <c r="AK18933" s="86" t="n"/>
    </row>
    <row r="18934">
      <c r="A18934" s="86" t="n"/>
      <c r="B18934" s="86" t="n"/>
      <c r="C18934" s="86" t="n"/>
      <c r="D18934" s="86" t="n"/>
      <c r="E18934" s="86" t="n"/>
      <c r="F18934" s="86" t="n"/>
      <c r="G18934" s="86" t="n"/>
      <c r="H18934" s="86" t="n"/>
      <c r="I18934" s="86" t="n"/>
      <c r="J18934" s="86" t="n"/>
      <c r="K18934" s="86" t="n"/>
      <c r="L18934" s="86" t="n"/>
      <c r="M18934" s="86" t="n"/>
      <c r="N18934" s="86" t="n"/>
      <c r="O18934" s="86" t="n"/>
      <c r="P18934" s="86" t="n"/>
      <c r="Q18934" s="86" t="n"/>
      <c r="R18934" s="86" t="n"/>
      <c r="S18934" s="86" t="n"/>
      <c r="T18934" s="86" t="n"/>
      <c r="U18934" s="86" t="n"/>
      <c r="V18934" s="86" t="n"/>
      <c r="W18934" s="86" t="n"/>
      <c r="X18934" s="86" t="n"/>
      <c r="Y18934" s="86" t="n"/>
      <c r="Z18934" s="86" t="n"/>
      <c r="AA18934" s="86" t="n"/>
      <c r="AB18934" s="86" t="n"/>
      <c r="AC18934" s="86" t="n"/>
      <c r="AD18934" s="86" t="n"/>
      <c r="AE18934" s="86" t="n"/>
      <c r="AF18934" s="86" t="n"/>
      <c r="AG18934" s="86" t="n"/>
      <c r="AH18934" s="86" t="n"/>
      <c r="AI18934" s="86" t="n"/>
      <c r="AJ18934" s="86" t="n"/>
      <c r="AK18934" s="86" t="n"/>
    </row>
    <row r="18935">
      <c r="A18935" s="86" t="n"/>
      <c r="B18935" s="86" t="n"/>
      <c r="C18935" s="86" t="n"/>
      <c r="D18935" s="86" t="n"/>
      <c r="E18935" s="86" t="n"/>
      <c r="F18935" s="86" t="n"/>
      <c r="G18935" s="86" t="n"/>
      <c r="H18935" s="86" t="n"/>
      <c r="I18935" s="86" t="n"/>
      <c r="J18935" s="86" t="n"/>
      <c r="K18935" s="86" t="n"/>
      <c r="L18935" s="86" t="n"/>
      <c r="M18935" s="86" t="n"/>
      <c r="N18935" s="86" t="n"/>
      <c r="O18935" s="86" t="n"/>
      <c r="P18935" s="86" t="n"/>
      <c r="Q18935" s="86" t="n"/>
      <c r="R18935" s="86" t="n"/>
      <c r="S18935" s="86" t="n"/>
      <c r="T18935" s="86" t="n"/>
      <c r="U18935" s="86" t="n"/>
      <c r="V18935" s="86" t="n"/>
      <c r="W18935" s="86" t="n"/>
      <c r="X18935" s="86" t="n"/>
      <c r="Y18935" s="86" t="n"/>
      <c r="Z18935" s="86" t="n"/>
      <c r="AA18935" s="86" t="n"/>
      <c r="AB18935" s="86" t="n"/>
      <c r="AC18935" s="86" t="n"/>
      <c r="AD18935" s="86" t="n"/>
      <c r="AE18935" s="86" t="n"/>
      <c r="AF18935" s="86" t="n"/>
      <c r="AG18935" s="86" t="n"/>
      <c r="AH18935" s="86" t="n"/>
      <c r="AI18935" s="86" t="n"/>
      <c r="AJ18935" s="86" t="n"/>
      <c r="AK18935" s="86" t="n"/>
    </row>
    <row r="18936">
      <c r="A18936" s="86" t="n"/>
      <c r="B18936" s="86" t="n"/>
      <c r="C18936" s="86" t="n"/>
      <c r="D18936" s="86" t="n"/>
      <c r="E18936" s="86" t="n"/>
      <c r="F18936" s="86" t="n"/>
      <c r="G18936" s="86" t="n"/>
      <c r="H18936" s="86" t="n"/>
      <c r="I18936" s="86" t="n"/>
      <c r="J18936" s="86" t="n"/>
      <c r="K18936" s="86" t="n"/>
      <c r="L18936" s="86" t="n"/>
      <c r="M18936" s="86" t="n"/>
      <c r="N18936" s="86" t="n"/>
      <c r="O18936" s="86" t="n"/>
      <c r="P18936" s="86" t="n"/>
      <c r="Q18936" s="86" t="n"/>
      <c r="R18936" s="86" t="n"/>
      <c r="S18936" s="86" t="n"/>
      <c r="T18936" s="86" t="n"/>
      <c r="U18936" s="86" t="n"/>
      <c r="V18936" s="86" t="n"/>
      <c r="W18936" s="86" t="n"/>
      <c r="X18936" s="86" t="n"/>
      <c r="Y18936" s="86" t="n"/>
      <c r="Z18936" s="86" t="n"/>
      <c r="AA18936" s="86" t="n"/>
      <c r="AB18936" s="86" t="n"/>
      <c r="AC18936" s="86" t="n"/>
      <c r="AD18936" s="86" t="n"/>
      <c r="AE18936" s="86" t="n"/>
      <c r="AF18936" s="86" t="n"/>
      <c r="AG18936" s="86" t="n"/>
      <c r="AH18936" s="86" t="n"/>
      <c r="AI18936" s="86" t="n"/>
      <c r="AJ18936" s="86" t="n"/>
      <c r="AK18936" s="86" t="n"/>
    </row>
    <row r="18937">
      <c r="A18937" s="86" t="n"/>
      <c r="B18937" s="86" t="n"/>
      <c r="C18937" s="86" t="n"/>
      <c r="D18937" s="86" t="n"/>
      <c r="E18937" s="86" t="n"/>
      <c r="F18937" s="86" t="n"/>
      <c r="G18937" s="86" t="n"/>
      <c r="H18937" s="86" t="n"/>
      <c r="I18937" s="86" t="n"/>
      <c r="J18937" s="86" t="n"/>
      <c r="K18937" s="86" t="n"/>
      <c r="L18937" s="86" t="n"/>
      <c r="M18937" s="86" t="n"/>
      <c r="N18937" s="86" t="n"/>
      <c r="O18937" s="86" t="n"/>
      <c r="P18937" s="86" t="n"/>
      <c r="Q18937" s="86" t="n"/>
      <c r="R18937" s="86" t="n"/>
      <c r="S18937" s="86" t="n"/>
      <c r="T18937" s="86" t="n"/>
      <c r="U18937" s="86" t="n"/>
      <c r="V18937" s="86" t="n"/>
      <c r="W18937" s="86" t="n"/>
      <c r="X18937" s="86" t="n"/>
      <c r="Y18937" s="86" t="n"/>
      <c r="Z18937" s="86" t="n"/>
      <c r="AA18937" s="86" t="n"/>
      <c r="AB18937" s="86" t="n"/>
      <c r="AC18937" s="86" t="n"/>
      <c r="AD18937" s="86" t="n"/>
      <c r="AE18937" s="86" t="n"/>
      <c r="AF18937" s="86" t="n"/>
      <c r="AG18937" s="86" t="n"/>
      <c r="AH18937" s="86" t="n"/>
      <c r="AI18937" s="86" t="n"/>
      <c r="AJ18937" s="86" t="n"/>
      <c r="AK18937" s="86" t="n"/>
    </row>
    <row r="18938">
      <c r="A18938" s="86" t="n"/>
      <c r="B18938" s="86" t="n"/>
      <c r="C18938" s="86" t="n"/>
      <c r="D18938" s="86" t="n"/>
      <c r="E18938" s="86" t="n"/>
      <c r="F18938" s="86" t="n"/>
      <c r="G18938" s="86" t="n"/>
      <c r="H18938" s="86" t="n"/>
      <c r="I18938" s="86" t="n"/>
      <c r="J18938" s="86" t="n"/>
      <c r="K18938" s="86" t="n"/>
      <c r="L18938" s="86" t="n"/>
      <c r="M18938" s="86" t="n"/>
      <c r="N18938" s="86" t="n"/>
      <c r="O18938" s="86" t="n"/>
      <c r="P18938" s="86" t="n"/>
      <c r="Q18938" s="86" t="n"/>
      <c r="R18938" s="86" t="n"/>
      <c r="S18938" s="86" t="n"/>
      <c r="T18938" s="86" t="n"/>
      <c r="U18938" s="86" t="n"/>
      <c r="V18938" s="86" t="n"/>
      <c r="W18938" s="86" t="n"/>
      <c r="X18938" s="86" t="n"/>
      <c r="Y18938" s="86" t="n"/>
      <c r="Z18938" s="86" t="n"/>
      <c r="AA18938" s="86" t="n"/>
      <c r="AB18938" s="86" t="n"/>
      <c r="AC18938" s="86" t="n"/>
      <c r="AD18938" s="86" t="n"/>
      <c r="AE18938" s="86" t="n"/>
      <c r="AF18938" s="86" t="n"/>
      <c r="AG18938" s="86" t="n"/>
      <c r="AH18938" s="86" t="n"/>
      <c r="AI18938" s="86" t="n"/>
      <c r="AJ18938" s="86" t="n"/>
      <c r="AK18938" s="86" t="n"/>
    </row>
    <row r="18939">
      <c r="A18939" s="86" t="n"/>
      <c r="B18939" s="86" t="n"/>
      <c r="C18939" s="86" t="n"/>
      <c r="D18939" s="86" t="n"/>
      <c r="E18939" s="86" t="n"/>
      <c r="F18939" s="86" t="n"/>
      <c r="G18939" s="86" t="n"/>
      <c r="H18939" s="86" t="n"/>
      <c r="I18939" s="86" t="n"/>
      <c r="J18939" s="86" t="n"/>
      <c r="K18939" s="86" t="n"/>
      <c r="L18939" s="86" t="n"/>
      <c r="M18939" s="86" t="n"/>
      <c r="N18939" s="86" t="n"/>
      <c r="O18939" s="86" t="n"/>
      <c r="P18939" s="86" t="n"/>
      <c r="Q18939" s="86" t="n"/>
      <c r="R18939" s="86" t="n"/>
      <c r="S18939" s="86" t="n"/>
      <c r="T18939" s="86" t="n"/>
      <c r="U18939" s="86" t="n"/>
      <c r="V18939" s="86" t="n"/>
      <c r="W18939" s="86" t="n"/>
      <c r="X18939" s="86" t="n"/>
      <c r="Y18939" s="86" t="n"/>
      <c r="Z18939" s="86" t="n"/>
      <c r="AA18939" s="86" t="n"/>
      <c r="AB18939" s="86" t="n"/>
      <c r="AC18939" s="86" t="n"/>
      <c r="AD18939" s="86" t="n"/>
      <c r="AE18939" s="86" t="n"/>
      <c r="AF18939" s="86" t="n"/>
      <c r="AG18939" s="86" t="n"/>
      <c r="AH18939" s="86" t="n"/>
      <c r="AI18939" s="86" t="n"/>
      <c r="AJ18939" s="86" t="n"/>
      <c r="AK18939" s="86" t="n"/>
    </row>
    <row r="18940">
      <c r="A18940" s="86" t="n"/>
      <c r="B18940" s="86" t="n"/>
      <c r="C18940" s="86" t="n"/>
      <c r="D18940" s="86" t="n"/>
      <c r="E18940" s="86" t="n"/>
      <c r="F18940" s="86" t="n"/>
      <c r="G18940" s="86" t="n"/>
      <c r="H18940" s="86" t="n"/>
      <c r="I18940" s="86" t="n"/>
      <c r="J18940" s="86" t="n"/>
      <c r="K18940" s="86" t="n"/>
      <c r="L18940" s="86" t="n"/>
      <c r="M18940" s="86" t="n"/>
      <c r="N18940" s="86" t="n"/>
      <c r="O18940" s="86" t="n"/>
      <c r="P18940" s="86" t="n"/>
      <c r="Q18940" s="86" t="n"/>
      <c r="R18940" s="86" t="n"/>
      <c r="S18940" s="86" t="n"/>
      <c r="T18940" s="86" t="n"/>
      <c r="U18940" s="86" t="n"/>
      <c r="V18940" s="86" t="n"/>
      <c r="W18940" s="86" t="n"/>
      <c r="X18940" s="86" t="n"/>
      <c r="Y18940" s="86" t="n"/>
      <c r="Z18940" s="86" t="n"/>
      <c r="AA18940" s="86" t="n"/>
      <c r="AB18940" s="86" t="n"/>
      <c r="AC18940" s="86" t="n"/>
      <c r="AD18940" s="86" t="n"/>
      <c r="AE18940" s="86" t="n"/>
      <c r="AF18940" s="86" t="n"/>
      <c r="AG18940" s="86" t="n"/>
      <c r="AH18940" s="86" t="n"/>
      <c r="AI18940" s="86" t="n"/>
      <c r="AJ18940" s="86" t="n"/>
      <c r="AK18940" s="86" t="n"/>
    </row>
    <row r="18941">
      <c r="A18941" s="86" t="n"/>
      <c r="B18941" s="86" t="n"/>
      <c r="C18941" s="86" t="n"/>
      <c r="D18941" s="86" t="n"/>
      <c r="E18941" s="86" t="n"/>
      <c r="F18941" s="86" t="n"/>
      <c r="G18941" s="86" t="n"/>
      <c r="H18941" s="86" t="n"/>
      <c r="I18941" s="86" t="n"/>
      <c r="J18941" s="86" t="n"/>
      <c r="K18941" s="86" t="n"/>
      <c r="L18941" s="86" t="n"/>
      <c r="M18941" s="86" t="n"/>
      <c r="N18941" s="86" t="n"/>
      <c r="O18941" s="86" t="n"/>
      <c r="P18941" s="86" t="n"/>
      <c r="Q18941" s="86" t="n"/>
      <c r="R18941" s="86" t="n"/>
      <c r="S18941" s="86" t="n"/>
      <c r="T18941" s="86" t="n"/>
      <c r="U18941" s="86" t="n"/>
      <c r="V18941" s="86" t="n"/>
      <c r="W18941" s="86" t="n"/>
      <c r="X18941" s="86" t="n"/>
      <c r="Y18941" s="86" t="n"/>
      <c r="Z18941" s="86" t="n"/>
      <c r="AA18941" s="86" t="n"/>
      <c r="AB18941" s="86" t="n"/>
      <c r="AC18941" s="86" t="n"/>
      <c r="AD18941" s="86" t="n"/>
      <c r="AE18941" s="86" t="n"/>
      <c r="AF18941" s="86" t="n"/>
      <c r="AG18941" s="86" t="n"/>
      <c r="AH18941" s="86" t="n"/>
      <c r="AI18941" s="86" t="n"/>
      <c r="AJ18941" s="86" t="n"/>
      <c r="AK18941" s="86" t="n"/>
    </row>
    <row r="18942">
      <c r="A18942" s="86" t="n"/>
      <c r="B18942" s="86" t="n"/>
      <c r="C18942" s="86" t="n"/>
      <c r="D18942" s="86" t="n"/>
      <c r="E18942" s="86" t="n"/>
      <c r="F18942" s="86" t="n"/>
      <c r="G18942" s="86" t="n"/>
      <c r="H18942" s="86" t="n"/>
      <c r="I18942" s="86" t="n"/>
      <c r="J18942" s="86" t="n"/>
      <c r="K18942" s="86" t="n"/>
      <c r="L18942" s="86" t="n"/>
      <c r="M18942" s="86" t="n"/>
      <c r="N18942" s="86" t="n"/>
      <c r="O18942" s="86" t="n"/>
      <c r="P18942" s="86" t="n"/>
      <c r="Q18942" s="86" t="n"/>
      <c r="R18942" s="86" t="n"/>
      <c r="S18942" s="86" t="n"/>
      <c r="T18942" s="86" t="n"/>
      <c r="U18942" s="86" t="n"/>
      <c r="V18942" s="86" t="n"/>
      <c r="W18942" s="86" t="n"/>
      <c r="X18942" s="86" t="n"/>
      <c r="Y18942" s="86" t="n"/>
      <c r="Z18942" s="86" t="n"/>
      <c r="AA18942" s="86" t="n"/>
      <c r="AB18942" s="86" t="n"/>
      <c r="AC18942" s="86" t="n"/>
      <c r="AD18942" s="86" t="n"/>
      <c r="AE18942" s="86" t="n"/>
      <c r="AF18942" s="86" t="n"/>
      <c r="AG18942" s="86" t="n"/>
      <c r="AH18942" s="86" t="n"/>
      <c r="AI18942" s="86" t="n"/>
      <c r="AJ18942" s="86" t="n"/>
      <c r="AK18942" s="86" t="n"/>
    </row>
    <row r="18943">
      <c r="A18943" s="86" t="n"/>
      <c r="B18943" s="86" t="n"/>
      <c r="C18943" s="86" t="n"/>
      <c r="D18943" s="86" t="n"/>
      <c r="E18943" s="86" t="n"/>
      <c r="F18943" s="86" t="n"/>
      <c r="G18943" s="86" t="n"/>
      <c r="H18943" s="86" t="n"/>
      <c r="I18943" s="86" t="n"/>
      <c r="J18943" s="86" t="n"/>
      <c r="K18943" s="86" t="n"/>
      <c r="L18943" s="86" t="n"/>
      <c r="M18943" s="86" t="n"/>
      <c r="N18943" s="86" t="n"/>
      <c r="O18943" s="86" t="n"/>
      <c r="P18943" s="86" t="n"/>
      <c r="Q18943" s="86" t="n"/>
      <c r="R18943" s="86" t="n"/>
      <c r="S18943" s="86" t="n"/>
      <c r="T18943" s="86" t="n"/>
      <c r="U18943" s="86" t="n"/>
      <c r="V18943" s="86" t="n"/>
      <c r="W18943" s="86" t="n"/>
      <c r="X18943" s="86" t="n"/>
      <c r="Y18943" s="86" t="n"/>
      <c r="Z18943" s="86" t="n"/>
      <c r="AA18943" s="86" t="n"/>
      <c r="AB18943" s="86" t="n"/>
      <c r="AC18943" s="86" t="n"/>
      <c r="AD18943" s="86" t="n"/>
      <c r="AE18943" s="86" t="n"/>
      <c r="AF18943" s="86" t="n"/>
      <c r="AG18943" s="86" t="n"/>
      <c r="AH18943" s="86" t="n"/>
      <c r="AI18943" s="86" t="n"/>
      <c r="AJ18943" s="86" t="n"/>
      <c r="AK18943" s="86" t="n"/>
    </row>
    <row r="18944">
      <c r="A18944" s="86" t="n"/>
      <c r="B18944" s="86" t="n"/>
      <c r="C18944" s="86" t="n"/>
      <c r="D18944" s="86" t="n"/>
      <c r="E18944" s="86" t="n"/>
      <c r="F18944" s="86" t="n"/>
      <c r="G18944" s="86" t="n"/>
      <c r="H18944" s="86" t="n"/>
      <c r="I18944" s="86" t="n"/>
      <c r="J18944" s="86" t="n"/>
      <c r="K18944" s="86" t="n"/>
      <c r="L18944" s="86" t="n"/>
      <c r="M18944" s="86" t="n"/>
      <c r="N18944" s="86" t="n"/>
      <c r="O18944" s="86" t="n"/>
      <c r="P18944" s="86" t="n"/>
      <c r="Q18944" s="86" t="n"/>
      <c r="R18944" s="86" t="n"/>
      <c r="S18944" s="86" t="n"/>
      <c r="T18944" s="86" t="n"/>
      <c r="U18944" s="86" t="n"/>
      <c r="V18944" s="86" t="n"/>
      <c r="W18944" s="86" t="n"/>
      <c r="X18944" s="86" t="n"/>
      <c r="Y18944" s="86" t="n"/>
      <c r="Z18944" s="86" t="n"/>
      <c r="AA18944" s="86" t="n"/>
      <c r="AB18944" s="86" t="n"/>
      <c r="AC18944" s="86" t="n"/>
      <c r="AD18944" s="86" t="n"/>
      <c r="AE18944" s="86" t="n"/>
      <c r="AF18944" s="86" t="n"/>
      <c r="AG18944" s="86" t="n"/>
      <c r="AH18944" s="86" t="n"/>
      <c r="AI18944" s="86" t="n"/>
      <c r="AJ18944" s="86" t="n"/>
      <c r="AK18944" s="86" t="n"/>
    </row>
    <row r="18945">
      <c r="A18945" s="86" t="n"/>
      <c r="B18945" s="86" t="n"/>
      <c r="C18945" s="86" t="n"/>
      <c r="D18945" s="86" t="n"/>
      <c r="E18945" s="86" t="n"/>
      <c r="F18945" s="86" t="n"/>
      <c r="G18945" s="86" t="n"/>
      <c r="H18945" s="86" t="n"/>
      <c r="I18945" s="86" t="n"/>
      <c r="J18945" s="86" t="n"/>
      <c r="K18945" s="86" t="n"/>
      <c r="L18945" s="86" t="n"/>
      <c r="M18945" s="86" t="n"/>
      <c r="N18945" s="86" t="n"/>
      <c r="O18945" s="86" t="n"/>
      <c r="P18945" s="86" t="n"/>
      <c r="Q18945" s="86" t="n"/>
      <c r="R18945" s="86" t="n"/>
      <c r="S18945" s="86" t="n"/>
      <c r="T18945" s="86" t="n"/>
      <c r="U18945" s="86" t="n"/>
      <c r="V18945" s="86" t="n"/>
      <c r="W18945" s="86" t="n"/>
      <c r="X18945" s="86" t="n"/>
      <c r="Y18945" s="86" t="n"/>
      <c r="Z18945" s="86" t="n"/>
      <c r="AA18945" s="86" t="n"/>
      <c r="AB18945" s="86" t="n"/>
      <c r="AC18945" s="86" t="n"/>
      <c r="AD18945" s="86" t="n"/>
      <c r="AE18945" s="86" t="n"/>
      <c r="AF18945" s="86" t="n"/>
      <c r="AG18945" s="86" t="n"/>
      <c r="AH18945" s="86" t="n"/>
      <c r="AI18945" s="86" t="n"/>
      <c r="AJ18945" s="86" t="n"/>
      <c r="AK18945" s="86" t="n"/>
    </row>
    <row r="18946">
      <c r="A18946" s="86" t="n"/>
      <c r="B18946" s="86" t="n"/>
      <c r="C18946" s="86" t="n"/>
      <c r="D18946" s="86" t="n"/>
      <c r="E18946" s="86" t="n"/>
      <c r="F18946" s="86" t="n"/>
      <c r="G18946" s="86" t="n"/>
      <c r="H18946" s="86" t="n"/>
      <c r="I18946" s="86" t="n"/>
      <c r="J18946" s="86" t="n"/>
      <c r="K18946" s="86" t="n"/>
      <c r="L18946" s="86" t="n"/>
      <c r="M18946" s="86" t="n"/>
      <c r="N18946" s="86" t="n"/>
      <c r="O18946" s="86" t="n"/>
      <c r="P18946" s="86" t="n"/>
      <c r="Q18946" s="86" t="n"/>
      <c r="R18946" s="86" t="n"/>
      <c r="S18946" s="86" t="n"/>
      <c r="T18946" s="86" t="n"/>
      <c r="U18946" s="86" t="n"/>
      <c r="V18946" s="86" t="n"/>
      <c r="W18946" s="86" t="n"/>
      <c r="X18946" s="86" t="n"/>
      <c r="Y18946" s="86" t="n"/>
      <c r="Z18946" s="86" t="n"/>
      <c r="AA18946" s="86" t="n"/>
      <c r="AB18946" s="86" t="n"/>
      <c r="AC18946" s="86" t="n"/>
      <c r="AD18946" s="86" t="n"/>
      <c r="AE18946" s="86" t="n"/>
      <c r="AF18946" s="86" t="n"/>
      <c r="AG18946" s="86" t="n"/>
      <c r="AH18946" s="86" t="n"/>
      <c r="AI18946" s="86" t="n"/>
      <c r="AJ18946" s="86" t="n"/>
      <c r="AK18946" s="86" t="n"/>
    </row>
    <row r="18947">
      <c r="A18947" s="86" t="n"/>
      <c r="B18947" s="86" t="n"/>
      <c r="C18947" s="86" t="n"/>
      <c r="D18947" s="86" t="n"/>
      <c r="E18947" s="86" t="n"/>
      <c r="F18947" s="86" t="n"/>
      <c r="G18947" s="86" t="n"/>
      <c r="H18947" s="86" t="n"/>
      <c r="I18947" s="86" t="n"/>
      <c r="J18947" s="86" t="n"/>
      <c r="K18947" s="86" t="n"/>
      <c r="L18947" s="86" t="n"/>
      <c r="M18947" s="86" t="n"/>
      <c r="N18947" s="86" t="n"/>
      <c r="O18947" s="86" t="n"/>
      <c r="P18947" s="86" t="n"/>
      <c r="Q18947" s="86" t="n"/>
      <c r="R18947" s="86" t="n"/>
      <c r="S18947" s="86" t="n"/>
      <c r="T18947" s="86" t="n"/>
      <c r="U18947" s="86" t="n"/>
      <c r="V18947" s="86" t="n"/>
      <c r="W18947" s="86" t="n"/>
      <c r="X18947" s="86" t="n"/>
      <c r="Y18947" s="86" t="n"/>
      <c r="Z18947" s="86" t="n"/>
      <c r="AA18947" s="86" t="n"/>
      <c r="AB18947" s="86" t="n"/>
      <c r="AC18947" s="86" t="n"/>
      <c r="AD18947" s="86" t="n"/>
      <c r="AE18947" s="86" t="n"/>
      <c r="AF18947" s="86" t="n"/>
      <c r="AG18947" s="86" t="n"/>
      <c r="AH18947" s="86" t="n"/>
      <c r="AI18947" s="86" t="n"/>
      <c r="AJ18947" s="86" t="n"/>
      <c r="AK18947" s="86" t="n"/>
    </row>
    <row r="18948">
      <c r="A18948" s="86" t="n"/>
      <c r="B18948" s="86" t="n"/>
      <c r="C18948" s="86" t="n"/>
      <c r="D18948" s="86" t="n"/>
      <c r="E18948" s="86" t="n"/>
      <c r="F18948" s="86" t="n"/>
      <c r="G18948" s="86" t="n"/>
      <c r="H18948" s="86" t="n"/>
      <c r="I18948" s="86" t="n"/>
      <c r="J18948" s="86" t="n"/>
      <c r="K18948" s="86" t="n"/>
      <c r="L18948" s="86" t="n"/>
      <c r="M18948" s="86" t="n"/>
      <c r="N18948" s="86" t="n"/>
      <c r="O18948" s="86" t="n"/>
      <c r="P18948" s="86" t="n"/>
      <c r="Q18948" s="86" t="n"/>
      <c r="R18948" s="86" t="n"/>
      <c r="S18948" s="86" t="n"/>
      <c r="T18948" s="86" t="n"/>
      <c r="U18948" s="86" t="n"/>
      <c r="V18948" s="86" t="n"/>
      <c r="W18948" s="86" t="n"/>
      <c r="X18948" s="86" t="n"/>
      <c r="Y18948" s="86" t="n"/>
      <c r="Z18948" s="86" t="n"/>
      <c r="AA18948" s="86" t="n"/>
      <c r="AB18948" s="86" t="n"/>
      <c r="AC18948" s="86" t="n"/>
      <c r="AD18948" s="86" t="n"/>
      <c r="AE18948" s="86" t="n"/>
      <c r="AF18948" s="86" t="n"/>
      <c r="AG18948" s="86" t="n"/>
      <c r="AH18948" s="86" t="n"/>
      <c r="AI18948" s="86" t="n"/>
      <c r="AJ18948" s="86" t="n"/>
      <c r="AK18948" s="86" t="n"/>
    </row>
    <row r="18949">
      <c r="A18949" s="86" t="n"/>
      <c r="B18949" s="86" t="n"/>
      <c r="C18949" s="86" t="n"/>
      <c r="D18949" s="86" t="n"/>
      <c r="E18949" s="86" t="n"/>
      <c r="F18949" s="86" t="n"/>
      <c r="G18949" s="86" t="n"/>
      <c r="H18949" s="86" t="n"/>
      <c r="I18949" s="86" t="n"/>
      <c r="J18949" s="86" t="n"/>
      <c r="K18949" s="86" t="n"/>
      <c r="L18949" s="86" t="n"/>
      <c r="M18949" s="86" t="n"/>
      <c r="N18949" s="86" t="n"/>
      <c r="O18949" s="86" t="n"/>
      <c r="P18949" s="86" t="n"/>
      <c r="Q18949" s="86" t="n"/>
      <c r="R18949" s="86" t="n"/>
      <c r="S18949" s="86" t="n"/>
      <c r="T18949" s="86" t="n"/>
      <c r="U18949" s="86" t="n"/>
      <c r="V18949" s="86" t="n"/>
      <c r="W18949" s="86" t="n"/>
      <c r="X18949" s="86" t="n"/>
      <c r="Y18949" s="86" t="n"/>
      <c r="Z18949" s="86" t="n"/>
      <c r="AA18949" s="86" t="n"/>
      <c r="AB18949" s="86" t="n"/>
      <c r="AC18949" s="86" t="n"/>
      <c r="AD18949" s="86" t="n"/>
      <c r="AE18949" s="86" t="n"/>
      <c r="AF18949" s="86" t="n"/>
      <c r="AG18949" s="86" t="n"/>
      <c r="AH18949" s="86" t="n"/>
      <c r="AI18949" s="86" t="n"/>
      <c r="AJ18949" s="86" t="n"/>
      <c r="AK18949" s="86" t="n"/>
    </row>
    <row r="18950">
      <c r="A18950" s="86" t="n"/>
      <c r="B18950" s="86" t="n"/>
      <c r="C18950" s="86" t="n"/>
      <c r="D18950" s="86" t="n"/>
      <c r="E18950" s="86" t="n"/>
      <c r="F18950" s="86" t="n"/>
      <c r="G18950" s="86" t="n"/>
      <c r="H18950" s="86" t="n"/>
      <c r="I18950" s="86" t="n"/>
      <c r="J18950" s="86" t="n"/>
      <c r="K18950" s="86" t="n"/>
      <c r="L18950" s="86" t="n"/>
      <c r="M18950" s="86" t="n"/>
      <c r="N18950" s="86" t="n"/>
      <c r="O18950" s="86" t="n"/>
      <c r="P18950" s="86" t="n"/>
      <c r="Q18950" s="86" t="n"/>
      <c r="R18950" s="86" t="n"/>
      <c r="S18950" s="86" t="n"/>
      <c r="T18950" s="86" t="n"/>
      <c r="U18950" s="86" t="n"/>
      <c r="V18950" s="86" t="n"/>
      <c r="W18950" s="86" t="n"/>
      <c r="X18950" s="86" t="n"/>
      <c r="Y18950" s="86" t="n"/>
      <c r="Z18950" s="86" t="n"/>
      <c r="AA18950" s="86" t="n"/>
      <c r="AB18950" s="86" t="n"/>
      <c r="AC18950" s="86" t="n"/>
      <c r="AD18950" s="86" t="n"/>
      <c r="AE18950" s="86" t="n"/>
      <c r="AF18950" s="86" t="n"/>
      <c r="AG18950" s="86" t="n"/>
      <c r="AH18950" s="86" t="n"/>
      <c r="AI18950" s="86" t="n"/>
      <c r="AJ18950" s="86" t="n"/>
      <c r="AK18950" s="86" t="n"/>
    </row>
    <row r="18951">
      <c r="A18951" s="86" t="n"/>
      <c r="B18951" s="86" t="n"/>
      <c r="C18951" s="86" t="n"/>
      <c r="D18951" s="86" t="n"/>
      <c r="E18951" s="86" t="n"/>
      <c r="F18951" s="86" t="n"/>
      <c r="G18951" s="86" t="n"/>
      <c r="H18951" s="86" t="n"/>
      <c r="I18951" s="86" t="n"/>
      <c r="J18951" s="86" t="n"/>
      <c r="K18951" s="86" t="n"/>
      <c r="L18951" s="86" t="n"/>
      <c r="M18951" s="86" t="n"/>
      <c r="N18951" s="86" t="n"/>
      <c r="O18951" s="86" t="n"/>
      <c r="P18951" s="86" t="n"/>
      <c r="Q18951" s="86" t="n"/>
      <c r="R18951" s="86" t="n"/>
      <c r="S18951" s="86" t="n"/>
      <c r="T18951" s="86" t="n"/>
      <c r="U18951" s="86" t="n"/>
      <c r="V18951" s="86" t="n"/>
      <c r="W18951" s="86" t="n"/>
      <c r="X18951" s="86" t="n"/>
      <c r="Y18951" s="86" t="n"/>
      <c r="Z18951" s="86" t="n"/>
      <c r="AA18951" s="86" t="n"/>
      <c r="AB18951" s="86" t="n"/>
      <c r="AC18951" s="86" t="n"/>
      <c r="AD18951" s="86" t="n"/>
      <c r="AE18951" s="86" t="n"/>
      <c r="AF18951" s="86" t="n"/>
      <c r="AG18951" s="86" t="n"/>
      <c r="AH18951" s="86" t="n"/>
      <c r="AI18951" s="86" t="n"/>
      <c r="AJ18951" s="86" t="n"/>
      <c r="AK18951" s="86" t="n"/>
    </row>
    <row r="18961">
      <c r="A18961" s="86" t="n"/>
      <c r="B18961" s="85" t="n"/>
      <c r="C18961" s="85" t="n"/>
      <c r="D18961" s="85" t="n"/>
      <c r="E18961" s="85" t="n"/>
      <c r="F18961" s="86" t="n"/>
      <c r="G18961" s="151" t="n"/>
      <c r="H18961" s="85" t="n"/>
      <c r="I18961" s="85" t="n"/>
      <c r="J18961" s="85" t="n"/>
      <c r="K18961" s="85" t="n"/>
      <c r="L18961" s="85" t="n"/>
      <c r="M18961" s="85" t="n"/>
      <c r="N18961" s="85" t="n"/>
      <c r="O18961" s="85" t="n"/>
      <c r="P18961" s="85" t="n"/>
      <c r="Q18961" s="85" t="n"/>
      <c r="R18961" s="85" t="n"/>
      <c r="S18961" s="85" t="n"/>
      <c r="T18961" s="108" t="n"/>
      <c r="U18961" s="85" t="n"/>
      <c r="V18961" s="85" t="n"/>
      <c r="W18961" s="85" t="n"/>
      <c r="X18961" s="85" t="n"/>
      <c r="Y18961" s="85" t="n"/>
      <c r="Z18961" s="85" t="n"/>
      <c r="AA18961" s="85" t="n"/>
      <c r="AB18961" s="85" t="n"/>
      <c r="AC18961" s="85" t="n"/>
      <c r="AD18961" s="85" t="n"/>
      <c r="AE18961" s="85" t="n"/>
      <c r="AF18961" s="85" t="n"/>
      <c r="AG18961" s="85" t="n"/>
      <c r="AH18961" s="85" t="n"/>
      <c r="AI18961" s="85" t="n"/>
      <c r="AJ18961" s="85" t="n"/>
      <c r="AK18961" s="85" t="n"/>
    </row>
    <row r="18962">
      <c r="A18962" s="85" t="n"/>
      <c r="B18962" s="86" t="n"/>
      <c r="C18962" s="85" t="n"/>
      <c r="D18962" s="85" t="n"/>
      <c r="E18962" s="85" t="n"/>
      <c r="F18962" s="85" t="n"/>
      <c r="G18962" s="85" t="n"/>
      <c r="H18962" s="85" t="n"/>
      <c r="I18962" s="85" t="n"/>
      <c r="J18962" s="85" t="n"/>
      <c r="K18962" s="85" t="n"/>
      <c r="L18962" s="85" t="n"/>
      <c r="M18962" s="85" t="n"/>
      <c r="N18962" s="85" t="n"/>
      <c r="O18962" s="85" t="n"/>
      <c r="P18962" s="85" t="n"/>
      <c r="Q18962" s="85" t="n"/>
      <c r="R18962" s="85" t="n"/>
      <c r="S18962" s="85" t="n"/>
      <c r="T18962" s="85" t="n"/>
      <c r="U18962" s="85" t="n"/>
      <c r="V18962" s="85" t="n"/>
      <c r="W18962" s="85" t="n"/>
      <c r="X18962" s="85" t="n"/>
      <c r="Y18962" s="85" t="n"/>
      <c r="Z18962" s="85" t="n"/>
      <c r="AA18962" s="85" t="n"/>
      <c r="AB18962" s="85" t="n"/>
      <c r="AC18962" s="85" t="n"/>
      <c r="AD18962" s="85" t="n"/>
      <c r="AE18962" s="85" t="n"/>
      <c r="AF18962" s="85" t="n"/>
      <c r="AG18962" s="85" t="n"/>
      <c r="AH18962" s="85" t="n"/>
      <c r="AI18962" s="85" t="n"/>
      <c r="AJ18962" s="85" t="n"/>
      <c r="AK18962" s="85" t="n"/>
    </row>
    <row r="18963">
      <c r="A18963" s="86" t="n"/>
      <c r="B18963" s="86" t="n"/>
      <c r="C18963" s="86" t="n"/>
      <c r="D18963" s="86" t="n"/>
      <c r="E18963" s="86" t="n"/>
      <c r="F18963" s="86" t="n"/>
      <c r="G18963" s="86" t="n"/>
      <c r="H18963" s="86" t="n"/>
      <c r="I18963" s="86" t="n"/>
      <c r="J18963" s="86" t="n"/>
      <c r="K18963" s="86" t="n"/>
      <c r="L18963" s="86" t="n"/>
      <c r="M18963" s="86" t="n"/>
      <c r="N18963" s="86" t="n"/>
      <c r="O18963" s="86" t="n"/>
      <c r="P18963" s="86" t="n"/>
      <c r="Q18963" s="86" t="n"/>
      <c r="R18963" s="86" t="n"/>
      <c r="S18963" s="86" t="n"/>
      <c r="T18963" s="86" t="n"/>
      <c r="U18963" s="86" t="n"/>
      <c r="V18963" s="86" t="n"/>
      <c r="W18963" s="86" t="n"/>
      <c r="X18963" s="86" t="n"/>
      <c r="Y18963" s="86" t="n"/>
      <c r="Z18963" s="86" t="n"/>
      <c r="AA18963" s="86" t="n"/>
      <c r="AB18963" s="86" t="n"/>
      <c r="AC18963" s="86" t="n"/>
      <c r="AD18963" s="86" t="n"/>
      <c r="AE18963" s="86" t="n"/>
      <c r="AF18963" s="86" t="n"/>
      <c r="AG18963" s="86" t="n"/>
      <c r="AH18963" s="86" t="n"/>
      <c r="AI18963" s="86" t="n"/>
      <c r="AJ18963" s="86" t="n"/>
      <c r="AK18963" s="86" t="n"/>
    </row>
    <row r="18964">
      <c r="A18964" s="85" t="n"/>
      <c r="B18964" s="86" t="n"/>
      <c r="C18964" s="85" t="n"/>
      <c r="D18964" s="85" t="n"/>
      <c r="E18964" s="86" t="n"/>
      <c r="F18964" s="85" t="n"/>
      <c r="G18964" s="85" t="n"/>
      <c r="H18964" s="86" t="n"/>
      <c r="I18964" s="85" t="n"/>
      <c r="J18964" s="85" t="n"/>
      <c r="K18964" s="86" t="n"/>
      <c r="L18964" s="85" t="n"/>
      <c r="M18964" s="85" t="n"/>
      <c r="N18964" s="86" t="n"/>
      <c r="O18964" s="85" t="n"/>
      <c r="P18964" s="85" t="n"/>
      <c r="Q18964" s="86" t="n"/>
      <c r="R18964" s="85" t="n"/>
      <c r="S18964" s="85" t="n"/>
      <c r="T18964" s="86" t="n"/>
      <c r="U18964" s="85" t="n"/>
      <c r="V18964" s="85" t="n"/>
      <c r="W18964" s="86" t="n"/>
      <c r="X18964" s="85" t="n"/>
      <c r="Y18964" s="85" t="n"/>
      <c r="Z18964" s="86" t="n"/>
      <c r="AA18964" s="85" t="n"/>
      <c r="AB18964" s="85" t="n"/>
      <c r="AC18964" s="86" t="n"/>
      <c r="AD18964" s="85" t="n"/>
      <c r="AE18964" s="85" t="n"/>
      <c r="AF18964" s="86" t="n"/>
      <c r="AG18964" s="85" t="n"/>
      <c r="AH18964" s="85" t="n"/>
      <c r="AI18964" s="86" t="n"/>
      <c r="AJ18964" s="85" t="n"/>
      <c r="AK18964" s="85" t="n"/>
    </row>
    <row r="18965">
      <c r="A18965" s="86" t="n"/>
      <c r="B18965" s="86" t="n"/>
      <c r="C18965" s="86" t="n"/>
      <c r="D18965" s="86" t="n"/>
      <c r="E18965" s="86" t="n"/>
      <c r="F18965" s="86" t="n"/>
      <c r="G18965" s="86" t="n"/>
      <c r="H18965" s="86" t="n"/>
      <c r="I18965" s="86" t="n"/>
      <c r="J18965" s="86" t="n"/>
      <c r="K18965" s="86" t="n"/>
      <c r="L18965" s="86" t="n"/>
      <c r="M18965" s="86" t="n"/>
      <c r="N18965" s="86" t="n"/>
      <c r="O18965" s="86" t="n"/>
      <c r="P18965" s="86" t="n"/>
      <c r="Q18965" s="86" t="n"/>
      <c r="R18965" s="86" t="n"/>
      <c r="S18965" s="86" t="n"/>
      <c r="T18965" s="86" t="n"/>
      <c r="U18965" s="86" t="n"/>
      <c r="V18965" s="86" t="n"/>
      <c r="W18965" s="86" t="n"/>
      <c r="X18965" s="86" t="n"/>
      <c r="Y18965" s="86" t="n"/>
      <c r="Z18965" s="86" t="n"/>
      <c r="AA18965" s="86" t="n"/>
      <c r="AB18965" s="86" t="n"/>
      <c r="AC18965" s="86" t="n"/>
      <c r="AD18965" s="86" t="n"/>
      <c r="AE18965" s="86" t="n"/>
      <c r="AF18965" s="86" t="n"/>
      <c r="AG18965" s="86" t="n"/>
      <c r="AH18965" s="86" t="n"/>
      <c r="AI18965" s="86" t="n"/>
      <c r="AJ18965" s="86" t="n"/>
      <c r="AK18965" s="86" t="n"/>
    </row>
    <row r="18966">
      <c r="A18966" s="85" t="n"/>
      <c r="B18966" s="192" t="n"/>
      <c r="C18966" s="193" t="n"/>
      <c r="D18966" s="193" t="n"/>
      <c r="E18966" s="192" t="n"/>
      <c r="F18966" s="193" t="n"/>
      <c r="G18966" s="193" t="n"/>
      <c r="H18966" s="192" t="n"/>
      <c r="I18966" s="193" t="n"/>
      <c r="J18966" s="193" t="n"/>
      <c r="K18966" s="192" t="n"/>
      <c r="L18966" s="193" t="n"/>
      <c r="M18966" s="193" t="n"/>
      <c r="N18966" s="192" t="n"/>
      <c r="O18966" s="193" t="n"/>
      <c r="P18966" s="193" t="n"/>
      <c r="Q18966" s="192" t="n"/>
      <c r="R18966" s="193" t="n"/>
      <c r="S18966" s="193" t="n"/>
      <c r="T18966" s="192" t="n"/>
      <c r="U18966" s="193" t="n"/>
      <c r="V18966" s="193" t="n"/>
      <c r="W18966" s="192" t="n"/>
      <c r="X18966" s="193" t="n"/>
      <c r="Y18966" s="193" t="n"/>
      <c r="Z18966" s="192" t="n"/>
      <c r="AA18966" s="193" t="n"/>
      <c r="AB18966" s="193" t="n"/>
      <c r="AC18966" s="192" t="n"/>
      <c r="AD18966" s="193" t="n"/>
      <c r="AE18966" s="193" t="n"/>
      <c r="AF18966" s="192" t="n"/>
      <c r="AG18966" s="193" t="n"/>
      <c r="AH18966" s="193" t="n"/>
      <c r="AI18966" s="192" t="n"/>
      <c r="AJ18966" s="193" t="n"/>
      <c r="AK18966" s="193" t="n"/>
      <c r="AM18966">
        <f>A18961</f>
        <v/>
      </c>
      <c r="AN18966" s="83">
        <f>1/($B18966*(1/$B18964)*(1/(5/7+2/7*$D18966))*$B18976/SUM($B18968:$B18991))</f>
        <v/>
      </c>
      <c r="AO18966" s="83">
        <f>1/(B18966*(1/B18964)*(1/(5/7+2/7*D18966)))</f>
        <v/>
      </c>
      <c r="AP18966" s="83" t="n"/>
      <c r="AR18966" s="174">
        <f>CHOOSE(AV$3,C18966,F18966,I18966,L18966,O18966,R18966,U18966,X18966,AA18966,AD18966,AG18966,AJ18966)</f>
        <v/>
      </c>
      <c r="AS18966" s="82" t="n"/>
      <c r="AT18966" s="82" t="n"/>
      <c r="AV18966" s="119">
        <f>AN18966/AR18966</f>
        <v/>
      </c>
      <c r="AW18966" s="172">
        <f>AO18966/AR18966</f>
        <v/>
      </c>
      <c r="AX18966" s="83" t="n"/>
    </row>
    <row r="18967">
      <c r="A18967" s="86" t="n"/>
      <c r="B18967" s="86" t="n"/>
      <c r="C18967" s="86" t="n"/>
      <c r="D18967" s="86" t="n"/>
      <c r="E18967" s="86" t="n"/>
      <c r="F18967" s="86" t="n"/>
      <c r="G18967" s="86" t="n"/>
      <c r="H18967" s="86" t="n"/>
      <c r="I18967" s="86" t="n"/>
      <c r="J18967" s="86" t="n"/>
      <c r="K18967" s="86" t="n"/>
      <c r="L18967" s="86" t="n"/>
      <c r="M18967" s="86" t="n"/>
      <c r="N18967" s="86" t="n"/>
      <c r="O18967" s="86" t="n"/>
      <c r="P18967" s="86" t="n"/>
      <c r="Q18967" s="86" t="n"/>
      <c r="R18967" s="86" t="n"/>
      <c r="S18967" s="86" t="n"/>
      <c r="T18967" s="86" t="n"/>
      <c r="U18967" s="86" t="n"/>
      <c r="V18967" s="86" t="n"/>
      <c r="W18967" s="86" t="n"/>
      <c r="X18967" s="86" t="n"/>
      <c r="Y18967" s="86" t="n"/>
      <c r="Z18967" s="86" t="n"/>
      <c r="AA18967" s="86" t="n"/>
      <c r="AB18967" s="86" t="n"/>
      <c r="AC18967" s="86" t="n"/>
      <c r="AD18967" s="86" t="n"/>
      <c r="AE18967" s="86" t="n"/>
      <c r="AF18967" s="86" t="n"/>
      <c r="AG18967" s="86" t="n"/>
      <c r="AH18967" s="86" t="n"/>
      <c r="AI18967" s="86" t="n"/>
      <c r="AJ18967" s="86" t="n"/>
      <c r="AK18967" s="86" t="n"/>
    </row>
    <row r="18968">
      <c r="A18968" s="86" t="n"/>
      <c r="B18968" s="86" t="n"/>
      <c r="C18968" s="86" t="n"/>
      <c r="D18968" s="86" t="n"/>
      <c r="E18968" s="86" t="n"/>
      <c r="F18968" s="86" t="n"/>
      <c r="G18968" s="86" t="n"/>
      <c r="H18968" s="86" t="n"/>
      <c r="I18968" s="86" t="n"/>
      <c r="J18968" s="86" t="n"/>
      <c r="K18968" s="86" t="n"/>
      <c r="L18968" s="86" t="n"/>
      <c r="M18968" s="86" t="n"/>
      <c r="N18968" s="86" t="n"/>
      <c r="O18968" s="86" t="n"/>
      <c r="P18968" s="86" t="n"/>
      <c r="Q18968" s="86" t="n"/>
      <c r="R18968" s="86" t="n"/>
      <c r="S18968" s="86" t="n"/>
      <c r="T18968" s="86" t="n"/>
      <c r="U18968" s="86" t="n"/>
      <c r="V18968" s="86" t="n"/>
      <c r="W18968" s="86" t="n"/>
      <c r="X18968" s="86" t="n"/>
      <c r="Y18968" s="86" t="n"/>
      <c r="Z18968" s="86" t="n"/>
      <c r="AA18968" s="86" t="n"/>
      <c r="AB18968" s="86" t="n"/>
      <c r="AC18968" s="86" t="n"/>
      <c r="AD18968" s="86" t="n"/>
      <c r="AE18968" s="86" t="n"/>
      <c r="AF18968" s="86" t="n"/>
      <c r="AG18968" s="86" t="n"/>
      <c r="AH18968" s="86" t="n"/>
      <c r="AI18968" s="86" t="n"/>
      <c r="AJ18968" s="86" t="n"/>
      <c r="AK18968" s="86" t="n"/>
    </row>
    <row r="18969">
      <c r="A18969" s="86" t="n"/>
      <c r="B18969" s="86" t="n"/>
      <c r="C18969" s="86" t="n"/>
      <c r="D18969" s="86" t="n"/>
      <c r="E18969" s="86" t="n"/>
      <c r="F18969" s="86" t="n"/>
      <c r="G18969" s="86" t="n"/>
      <c r="H18969" s="86" t="n"/>
      <c r="I18969" s="86" t="n"/>
      <c r="J18969" s="86" t="n"/>
      <c r="K18969" s="86" t="n"/>
      <c r="L18969" s="86" t="n"/>
      <c r="M18969" s="86" t="n"/>
      <c r="N18969" s="86" t="n"/>
      <c r="O18969" s="86" t="n"/>
      <c r="P18969" s="86" t="n"/>
      <c r="Q18969" s="86" t="n"/>
      <c r="R18969" s="86" t="n"/>
      <c r="S18969" s="86" t="n"/>
      <c r="T18969" s="86" t="n"/>
      <c r="U18969" s="86" t="n"/>
      <c r="V18969" s="86" t="n"/>
      <c r="W18969" s="86" t="n"/>
      <c r="X18969" s="86" t="n"/>
      <c r="Y18969" s="86" t="n"/>
      <c r="Z18969" s="86" t="n"/>
      <c r="AA18969" s="86" t="n"/>
      <c r="AB18969" s="86" t="n"/>
      <c r="AC18969" s="86" t="n"/>
      <c r="AD18969" s="86" t="n"/>
      <c r="AE18969" s="86" t="n"/>
      <c r="AF18969" s="86" t="n"/>
      <c r="AG18969" s="86" t="n"/>
      <c r="AH18969" s="86" t="n"/>
      <c r="AI18969" s="86" t="n"/>
      <c r="AJ18969" s="86" t="n"/>
      <c r="AK18969" s="86" t="n"/>
    </row>
    <row r="18970">
      <c r="A18970" s="86" t="n"/>
      <c r="B18970" s="86" t="n"/>
      <c r="C18970" s="86" t="n"/>
      <c r="D18970" s="86" t="n"/>
      <c r="E18970" s="86" t="n"/>
      <c r="F18970" s="86" t="n"/>
      <c r="G18970" s="86" t="n"/>
      <c r="H18970" s="86" t="n"/>
      <c r="I18970" s="86" t="n"/>
      <c r="J18970" s="86" t="n"/>
      <c r="K18970" s="86" t="n"/>
      <c r="L18970" s="86" t="n"/>
      <c r="M18970" s="86" t="n"/>
      <c r="N18970" s="86" t="n"/>
      <c r="O18970" s="86" t="n"/>
      <c r="P18970" s="86" t="n"/>
      <c r="Q18970" s="86" t="n"/>
      <c r="R18970" s="86" t="n"/>
      <c r="S18970" s="86" t="n"/>
      <c r="T18970" s="86" t="n"/>
      <c r="U18970" s="86" t="n"/>
      <c r="V18970" s="86" t="n"/>
      <c r="W18970" s="86" t="n"/>
      <c r="X18970" s="86" t="n"/>
      <c r="Y18970" s="86" t="n"/>
      <c r="Z18970" s="86" t="n"/>
      <c r="AA18970" s="86" t="n"/>
      <c r="AB18970" s="86" t="n"/>
      <c r="AC18970" s="86" t="n"/>
      <c r="AD18970" s="86" t="n"/>
      <c r="AE18970" s="86" t="n"/>
      <c r="AF18970" s="86" t="n"/>
      <c r="AG18970" s="86" t="n"/>
      <c r="AH18970" s="86" t="n"/>
      <c r="AI18970" s="86" t="n"/>
      <c r="AJ18970" s="86" t="n"/>
      <c r="AK18970" s="86" t="n"/>
    </row>
    <row r="18971">
      <c r="A18971" s="86" t="n"/>
      <c r="B18971" s="86" t="n"/>
      <c r="C18971" s="86" t="n"/>
      <c r="D18971" s="86" t="n"/>
      <c r="E18971" s="86" t="n"/>
      <c r="F18971" s="86" t="n"/>
      <c r="G18971" s="86" t="n"/>
      <c r="H18971" s="86" t="n"/>
      <c r="I18971" s="86" t="n"/>
      <c r="J18971" s="86" t="n"/>
      <c r="K18971" s="86" t="n"/>
      <c r="L18971" s="86" t="n"/>
      <c r="M18971" s="86" t="n"/>
      <c r="N18971" s="86" t="n"/>
      <c r="O18971" s="86" t="n"/>
      <c r="P18971" s="86" t="n"/>
      <c r="Q18971" s="86" t="n"/>
      <c r="R18971" s="86" t="n"/>
      <c r="S18971" s="86" t="n"/>
      <c r="T18971" s="86" t="n"/>
      <c r="U18971" s="86" t="n"/>
      <c r="V18971" s="86" t="n"/>
      <c r="W18971" s="86" t="n"/>
      <c r="X18971" s="86" t="n"/>
      <c r="Y18971" s="86" t="n"/>
      <c r="Z18971" s="86" t="n"/>
      <c r="AA18971" s="86" t="n"/>
      <c r="AB18971" s="86" t="n"/>
      <c r="AC18971" s="86" t="n"/>
      <c r="AD18971" s="86" t="n"/>
      <c r="AE18971" s="86" t="n"/>
      <c r="AF18971" s="86" t="n"/>
      <c r="AG18971" s="86" t="n"/>
      <c r="AH18971" s="86" t="n"/>
      <c r="AI18971" s="86" t="n"/>
      <c r="AJ18971" s="86" t="n"/>
      <c r="AK18971" s="86" t="n"/>
    </row>
    <row r="18972">
      <c r="A18972" s="86" t="n"/>
      <c r="B18972" s="86" t="n"/>
      <c r="C18972" s="86" t="n"/>
      <c r="D18972" s="86" t="n"/>
      <c r="E18972" s="86" t="n"/>
      <c r="F18972" s="86" t="n"/>
      <c r="G18972" s="86" t="n"/>
      <c r="H18972" s="86" t="n"/>
      <c r="I18972" s="86" t="n"/>
      <c r="J18972" s="86" t="n"/>
      <c r="K18972" s="86" t="n"/>
      <c r="L18972" s="86" t="n"/>
      <c r="M18972" s="86" t="n"/>
      <c r="N18972" s="86" t="n"/>
      <c r="O18972" s="86" t="n"/>
      <c r="P18972" s="86" t="n"/>
      <c r="Q18972" s="86" t="n"/>
      <c r="R18972" s="86" t="n"/>
      <c r="S18972" s="86" t="n"/>
      <c r="T18972" s="86" t="n"/>
      <c r="U18972" s="86" t="n"/>
      <c r="V18972" s="86" t="n"/>
      <c r="W18972" s="86" t="n"/>
      <c r="X18972" s="86" t="n"/>
      <c r="Y18972" s="86" t="n"/>
      <c r="Z18972" s="86" t="n"/>
      <c r="AA18972" s="86" t="n"/>
      <c r="AB18972" s="86" t="n"/>
      <c r="AC18972" s="86" t="n"/>
      <c r="AD18972" s="86" t="n"/>
      <c r="AE18972" s="86" t="n"/>
      <c r="AF18972" s="86" t="n"/>
      <c r="AG18972" s="86" t="n"/>
      <c r="AH18972" s="86" t="n"/>
      <c r="AI18972" s="86" t="n"/>
      <c r="AJ18972" s="86" t="n"/>
      <c r="AK18972" s="86" t="n"/>
    </row>
    <row r="18973">
      <c r="A18973" s="86" t="n"/>
      <c r="B18973" s="86" t="n"/>
      <c r="C18973" s="86" t="n"/>
      <c r="D18973" s="86" t="n"/>
      <c r="E18973" s="86" t="n"/>
      <c r="F18973" s="86" t="n"/>
      <c r="G18973" s="86" t="n"/>
      <c r="H18973" s="86" t="n"/>
      <c r="I18973" s="86" t="n"/>
      <c r="J18973" s="86" t="n"/>
      <c r="K18973" s="86" t="n"/>
      <c r="L18973" s="86" t="n"/>
      <c r="M18973" s="86" t="n"/>
      <c r="N18973" s="86" t="n"/>
      <c r="O18973" s="86" t="n"/>
      <c r="P18973" s="86" t="n"/>
      <c r="Q18973" s="86" t="n"/>
      <c r="R18973" s="86" t="n"/>
      <c r="S18973" s="86" t="n"/>
      <c r="T18973" s="86" t="n"/>
      <c r="U18973" s="86" t="n"/>
      <c r="V18973" s="86" t="n"/>
      <c r="W18973" s="86" t="n"/>
      <c r="X18973" s="86" t="n"/>
      <c r="Y18973" s="86" t="n"/>
      <c r="Z18973" s="86" t="n"/>
      <c r="AA18973" s="86" t="n"/>
      <c r="AB18973" s="86" t="n"/>
      <c r="AC18973" s="86" t="n"/>
      <c r="AD18973" s="86" t="n"/>
      <c r="AE18973" s="86" t="n"/>
      <c r="AF18973" s="86" t="n"/>
      <c r="AG18973" s="86" t="n"/>
      <c r="AH18973" s="86" t="n"/>
      <c r="AI18973" s="86" t="n"/>
      <c r="AJ18973" s="86" t="n"/>
      <c r="AK18973" s="86" t="n"/>
    </row>
    <row r="18974">
      <c r="A18974" s="86" t="n"/>
      <c r="B18974" s="86" t="n"/>
      <c r="C18974" s="86" t="n"/>
      <c r="D18974" s="86" t="n"/>
      <c r="E18974" s="86" t="n"/>
      <c r="F18974" s="86" t="n"/>
      <c r="G18974" s="86" t="n"/>
      <c r="H18974" s="86" t="n"/>
      <c r="I18974" s="86" t="n"/>
      <c r="J18974" s="86" t="n"/>
      <c r="K18974" s="86" t="n"/>
      <c r="L18974" s="86" t="n"/>
      <c r="M18974" s="86" t="n"/>
      <c r="N18974" s="86" t="n"/>
      <c r="O18974" s="86" t="n"/>
      <c r="P18974" s="86" t="n"/>
      <c r="Q18974" s="86" t="n"/>
      <c r="R18974" s="86" t="n"/>
      <c r="S18974" s="86" t="n"/>
      <c r="T18974" s="86" t="n"/>
      <c r="U18974" s="86" t="n"/>
      <c r="V18974" s="86" t="n"/>
      <c r="W18974" s="86" t="n"/>
      <c r="X18974" s="86" t="n"/>
      <c r="Y18974" s="86" t="n"/>
      <c r="Z18974" s="86" t="n"/>
      <c r="AA18974" s="86" t="n"/>
      <c r="AB18974" s="86" t="n"/>
      <c r="AC18974" s="86" t="n"/>
      <c r="AD18974" s="86" t="n"/>
      <c r="AE18974" s="86" t="n"/>
      <c r="AF18974" s="86" t="n"/>
      <c r="AG18974" s="86" t="n"/>
      <c r="AH18974" s="86" t="n"/>
      <c r="AI18974" s="86" t="n"/>
      <c r="AJ18974" s="86" t="n"/>
      <c r="AK18974" s="86" t="n"/>
    </row>
    <row r="18975">
      <c r="A18975" s="86" t="n"/>
      <c r="B18975" s="86" t="n"/>
      <c r="C18975" s="86" t="n"/>
      <c r="D18975" s="86" t="n"/>
      <c r="E18975" s="86" t="n"/>
      <c r="F18975" s="86" t="n"/>
      <c r="G18975" s="86" t="n"/>
      <c r="H18975" s="86" t="n"/>
      <c r="I18975" s="86" t="n"/>
      <c r="J18975" s="86" t="n"/>
      <c r="K18975" s="86" t="n"/>
      <c r="L18975" s="86" t="n"/>
      <c r="M18975" s="86" t="n"/>
      <c r="N18975" s="86" t="n"/>
      <c r="O18975" s="86" t="n"/>
      <c r="P18975" s="86" t="n"/>
      <c r="Q18975" s="86" t="n"/>
      <c r="R18975" s="86" t="n"/>
      <c r="S18975" s="86" t="n"/>
      <c r="T18975" s="86" t="n"/>
      <c r="U18975" s="86" t="n"/>
      <c r="V18975" s="86" t="n"/>
      <c r="W18975" s="86" t="n"/>
      <c r="X18975" s="86" t="n"/>
      <c r="Y18975" s="86" t="n"/>
      <c r="Z18975" s="86" t="n"/>
      <c r="AA18975" s="86" t="n"/>
      <c r="AB18975" s="86" t="n"/>
      <c r="AC18975" s="86" t="n"/>
      <c r="AD18975" s="86" t="n"/>
      <c r="AE18975" s="86" t="n"/>
      <c r="AF18975" s="86" t="n"/>
      <c r="AG18975" s="86" t="n"/>
      <c r="AH18975" s="86" t="n"/>
      <c r="AI18975" s="86" t="n"/>
      <c r="AJ18975" s="86" t="n"/>
      <c r="AK18975" s="86" t="n"/>
    </row>
    <row r="18976">
      <c r="A18976" s="86" t="n"/>
      <c r="B18976" s="86" t="n"/>
      <c r="C18976" s="86" t="n"/>
      <c r="D18976" s="86" t="n"/>
      <c r="E18976" s="86" t="n"/>
      <c r="F18976" s="86" t="n"/>
      <c r="G18976" s="86" t="n"/>
      <c r="H18976" s="86" t="n"/>
      <c r="I18976" s="86" t="n"/>
      <c r="J18976" s="86" t="n"/>
      <c r="K18976" s="86" t="n"/>
      <c r="L18976" s="86" t="n"/>
      <c r="M18976" s="86" t="n"/>
      <c r="N18976" s="86" t="n"/>
      <c r="O18976" s="86" t="n"/>
      <c r="P18976" s="86" t="n"/>
      <c r="Q18976" s="86" t="n"/>
      <c r="R18976" s="86" t="n"/>
      <c r="S18976" s="86" t="n"/>
      <c r="T18976" s="86" t="n"/>
      <c r="U18976" s="86" t="n"/>
      <c r="V18976" s="86" t="n"/>
      <c r="W18976" s="86" t="n"/>
      <c r="X18976" s="86" t="n"/>
      <c r="Y18976" s="86" t="n"/>
      <c r="Z18976" s="86" t="n"/>
      <c r="AA18976" s="86" t="n"/>
      <c r="AB18976" s="86" t="n"/>
      <c r="AC18976" s="86" t="n"/>
      <c r="AD18976" s="86" t="n"/>
      <c r="AE18976" s="86" t="n"/>
      <c r="AF18976" s="86" t="n"/>
      <c r="AG18976" s="86" t="n"/>
      <c r="AH18976" s="86" t="n"/>
      <c r="AI18976" s="86" t="n"/>
      <c r="AJ18976" s="86" t="n"/>
      <c r="AK18976" s="86" t="n"/>
    </row>
    <row r="18977">
      <c r="A18977" s="86" t="n"/>
      <c r="B18977" s="86" t="n"/>
      <c r="C18977" s="86" t="n"/>
      <c r="D18977" s="86" t="n"/>
      <c r="E18977" s="86" t="n"/>
      <c r="F18977" s="86" t="n"/>
      <c r="G18977" s="86" t="n"/>
      <c r="H18977" s="86" t="n"/>
      <c r="I18977" s="86" t="n"/>
      <c r="J18977" s="86" t="n"/>
      <c r="K18977" s="86" t="n"/>
      <c r="L18977" s="86" t="n"/>
      <c r="M18977" s="86" t="n"/>
      <c r="N18977" s="86" t="n"/>
      <c r="O18977" s="86" t="n"/>
      <c r="P18977" s="86" t="n"/>
      <c r="Q18977" s="86" t="n"/>
      <c r="R18977" s="86" t="n"/>
      <c r="S18977" s="86" t="n"/>
      <c r="T18977" s="86" t="n"/>
      <c r="U18977" s="86" t="n"/>
      <c r="V18977" s="86" t="n"/>
      <c r="W18977" s="86" t="n"/>
      <c r="X18977" s="86" t="n"/>
      <c r="Y18977" s="86" t="n"/>
      <c r="Z18977" s="86" t="n"/>
      <c r="AA18977" s="86" t="n"/>
      <c r="AB18977" s="86" t="n"/>
      <c r="AC18977" s="86" t="n"/>
      <c r="AD18977" s="86" t="n"/>
      <c r="AE18977" s="86" t="n"/>
      <c r="AF18977" s="86" t="n"/>
      <c r="AG18977" s="86" t="n"/>
      <c r="AH18977" s="86" t="n"/>
      <c r="AI18977" s="86" t="n"/>
      <c r="AJ18977" s="86" t="n"/>
      <c r="AK18977" s="86" t="n"/>
    </row>
    <row r="18978">
      <c r="A18978" s="86" t="n"/>
      <c r="B18978" s="86" t="n"/>
      <c r="C18978" s="86" t="n"/>
      <c r="D18978" s="86" t="n"/>
      <c r="E18978" s="86" t="n"/>
      <c r="F18978" s="86" t="n"/>
      <c r="G18978" s="86" t="n"/>
      <c r="H18978" s="86" t="n"/>
      <c r="I18978" s="86" t="n"/>
      <c r="J18978" s="86" t="n"/>
      <c r="K18978" s="86" t="n"/>
      <c r="L18978" s="86" t="n"/>
      <c r="M18978" s="86" t="n"/>
      <c r="N18978" s="86" t="n"/>
      <c r="O18978" s="86" t="n"/>
      <c r="P18978" s="86" t="n"/>
      <c r="Q18978" s="86" t="n"/>
      <c r="R18978" s="86" t="n"/>
      <c r="S18978" s="86" t="n"/>
      <c r="T18978" s="86" t="n"/>
      <c r="U18978" s="86" t="n"/>
      <c r="V18978" s="86" t="n"/>
      <c r="W18978" s="86" t="n"/>
      <c r="X18978" s="86" t="n"/>
      <c r="Y18978" s="86" t="n"/>
      <c r="Z18978" s="86" t="n"/>
      <c r="AA18978" s="86" t="n"/>
      <c r="AB18978" s="86" t="n"/>
      <c r="AC18978" s="86" t="n"/>
      <c r="AD18978" s="86" t="n"/>
      <c r="AE18978" s="86" t="n"/>
      <c r="AF18978" s="86" t="n"/>
      <c r="AG18978" s="86" t="n"/>
      <c r="AH18978" s="86" t="n"/>
      <c r="AI18978" s="86" t="n"/>
      <c r="AJ18978" s="86" t="n"/>
      <c r="AK18978" s="86" t="n"/>
    </row>
    <row r="18979">
      <c r="A18979" s="86" t="n"/>
      <c r="B18979" s="86" t="n"/>
      <c r="C18979" s="86" t="n"/>
      <c r="D18979" s="86" t="n"/>
      <c r="E18979" s="86" t="n"/>
      <c r="F18979" s="86" t="n"/>
      <c r="G18979" s="86" t="n"/>
      <c r="H18979" s="86" t="n"/>
      <c r="I18979" s="86" t="n"/>
      <c r="J18979" s="86" t="n"/>
      <c r="K18979" s="86" t="n"/>
      <c r="L18979" s="86" t="n"/>
      <c r="M18979" s="86" t="n"/>
      <c r="N18979" s="86" t="n"/>
      <c r="O18979" s="86" t="n"/>
      <c r="P18979" s="86" t="n"/>
      <c r="Q18979" s="86" t="n"/>
      <c r="R18979" s="86" t="n"/>
      <c r="S18979" s="86" t="n"/>
      <c r="T18979" s="86" t="n"/>
      <c r="U18979" s="86" t="n"/>
      <c r="V18979" s="86" t="n"/>
      <c r="W18979" s="86" t="n"/>
      <c r="X18979" s="86" t="n"/>
      <c r="Y18979" s="86" t="n"/>
      <c r="Z18979" s="86" t="n"/>
      <c r="AA18979" s="86" t="n"/>
      <c r="AB18979" s="86" t="n"/>
      <c r="AC18979" s="86" t="n"/>
      <c r="AD18979" s="86" t="n"/>
      <c r="AE18979" s="86" t="n"/>
      <c r="AF18979" s="86" t="n"/>
      <c r="AG18979" s="86" t="n"/>
      <c r="AH18979" s="86" t="n"/>
      <c r="AI18979" s="86" t="n"/>
      <c r="AJ18979" s="86" t="n"/>
      <c r="AK18979" s="86" t="n"/>
    </row>
    <row r="18980">
      <c r="A18980" s="86" t="n"/>
      <c r="B18980" s="86" t="n"/>
      <c r="C18980" s="86" t="n"/>
      <c r="D18980" s="86" t="n"/>
      <c r="E18980" s="86" t="n"/>
      <c r="F18980" s="86" t="n"/>
      <c r="G18980" s="86" t="n"/>
      <c r="H18980" s="86" t="n"/>
      <c r="I18980" s="86" t="n"/>
      <c r="J18980" s="86" t="n"/>
      <c r="K18980" s="86" t="n"/>
      <c r="L18980" s="86" t="n"/>
      <c r="M18980" s="86" t="n"/>
      <c r="N18980" s="86" t="n"/>
      <c r="O18980" s="86" t="n"/>
      <c r="P18980" s="86" t="n"/>
      <c r="Q18980" s="86" t="n"/>
      <c r="R18980" s="86" t="n"/>
      <c r="S18980" s="86" t="n"/>
      <c r="T18980" s="86" t="n"/>
      <c r="U18980" s="86" t="n"/>
      <c r="V18980" s="86" t="n"/>
      <c r="W18980" s="86" t="n"/>
      <c r="X18980" s="86" t="n"/>
      <c r="Y18980" s="86" t="n"/>
      <c r="Z18980" s="86" t="n"/>
      <c r="AA18980" s="86" t="n"/>
      <c r="AB18980" s="86" t="n"/>
      <c r="AC18980" s="86" t="n"/>
      <c r="AD18980" s="86" t="n"/>
      <c r="AE18980" s="86" t="n"/>
      <c r="AF18980" s="86" t="n"/>
      <c r="AG18980" s="86" t="n"/>
      <c r="AH18980" s="86" t="n"/>
      <c r="AI18980" s="86" t="n"/>
      <c r="AJ18980" s="86" t="n"/>
      <c r="AK18980" s="86" t="n"/>
    </row>
    <row r="18981">
      <c r="A18981" s="86" t="n"/>
      <c r="B18981" s="86" t="n"/>
      <c r="C18981" s="86" t="n"/>
      <c r="D18981" s="86" t="n"/>
      <c r="E18981" s="86" t="n"/>
      <c r="F18981" s="86" t="n"/>
      <c r="G18981" s="86" t="n"/>
      <c r="H18981" s="86" t="n"/>
      <c r="I18981" s="86" t="n"/>
      <c r="J18981" s="86" t="n"/>
      <c r="K18981" s="86" t="n"/>
      <c r="L18981" s="86" t="n"/>
      <c r="M18981" s="86" t="n"/>
      <c r="N18981" s="86" t="n"/>
      <c r="O18981" s="86" t="n"/>
      <c r="P18981" s="86" t="n"/>
      <c r="Q18981" s="86" t="n"/>
      <c r="R18981" s="86" t="n"/>
      <c r="S18981" s="86" t="n"/>
      <c r="T18981" s="86" t="n"/>
      <c r="U18981" s="86" t="n"/>
      <c r="V18981" s="86" t="n"/>
      <c r="W18981" s="86" t="n"/>
      <c r="X18981" s="86" t="n"/>
      <c r="Y18981" s="86" t="n"/>
      <c r="Z18981" s="86" t="n"/>
      <c r="AA18981" s="86" t="n"/>
      <c r="AB18981" s="86" t="n"/>
      <c r="AC18981" s="86" t="n"/>
      <c r="AD18981" s="86" t="n"/>
      <c r="AE18981" s="86" t="n"/>
      <c r="AF18981" s="86" t="n"/>
      <c r="AG18981" s="86" t="n"/>
      <c r="AH18981" s="86" t="n"/>
      <c r="AI18981" s="86" t="n"/>
      <c r="AJ18981" s="86" t="n"/>
      <c r="AK18981" s="86" t="n"/>
    </row>
    <row r="18982">
      <c r="A18982" s="86" t="n"/>
      <c r="B18982" s="86" t="n"/>
      <c r="C18982" s="86" t="n"/>
      <c r="D18982" s="86" t="n"/>
      <c r="E18982" s="86" t="n"/>
      <c r="F18982" s="86" t="n"/>
      <c r="G18982" s="86" t="n"/>
      <c r="H18982" s="86" t="n"/>
      <c r="I18982" s="86" t="n"/>
      <c r="J18982" s="86" t="n"/>
      <c r="K18982" s="86" t="n"/>
      <c r="L18982" s="86" t="n"/>
      <c r="M18982" s="86" t="n"/>
      <c r="N18982" s="86" t="n"/>
      <c r="O18982" s="86" t="n"/>
      <c r="P18982" s="86" t="n"/>
      <c r="Q18982" s="86" t="n"/>
      <c r="R18982" s="86" t="n"/>
      <c r="S18982" s="86" t="n"/>
      <c r="T18982" s="86" t="n"/>
      <c r="U18982" s="86" t="n"/>
      <c r="V18982" s="86" t="n"/>
      <c r="W18982" s="86" t="n"/>
      <c r="X18982" s="86" t="n"/>
      <c r="Y18982" s="86" t="n"/>
      <c r="Z18982" s="86" t="n"/>
      <c r="AA18982" s="86" t="n"/>
      <c r="AB18982" s="86" t="n"/>
      <c r="AC18982" s="86" t="n"/>
      <c r="AD18982" s="86" t="n"/>
      <c r="AE18982" s="86" t="n"/>
      <c r="AF18982" s="86" t="n"/>
      <c r="AG18982" s="86" t="n"/>
      <c r="AH18982" s="86" t="n"/>
      <c r="AI18982" s="86" t="n"/>
      <c r="AJ18982" s="86" t="n"/>
      <c r="AK18982" s="86" t="n"/>
    </row>
    <row r="18983">
      <c r="A18983" s="86" t="n"/>
      <c r="B18983" s="86" t="n"/>
      <c r="C18983" s="86" t="n"/>
      <c r="D18983" s="86" t="n"/>
      <c r="E18983" s="86" t="n"/>
      <c r="F18983" s="86" t="n"/>
      <c r="G18983" s="86" t="n"/>
      <c r="H18983" s="86" t="n"/>
      <c r="I18983" s="86" t="n"/>
      <c r="J18983" s="86" t="n"/>
      <c r="K18983" s="86" t="n"/>
      <c r="L18983" s="86" t="n"/>
      <c r="M18983" s="86" t="n"/>
      <c r="N18983" s="86" t="n"/>
      <c r="O18983" s="86" t="n"/>
      <c r="P18983" s="86" t="n"/>
      <c r="Q18983" s="86" t="n"/>
      <c r="R18983" s="86" t="n"/>
      <c r="S18983" s="86" t="n"/>
      <c r="T18983" s="86" t="n"/>
      <c r="U18983" s="86" t="n"/>
      <c r="V18983" s="86" t="n"/>
      <c r="W18983" s="86" t="n"/>
      <c r="X18983" s="86" t="n"/>
      <c r="Y18983" s="86" t="n"/>
      <c r="Z18983" s="86" t="n"/>
      <c r="AA18983" s="86" t="n"/>
      <c r="AB18983" s="86" t="n"/>
      <c r="AC18983" s="86" t="n"/>
      <c r="AD18983" s="86" t="n"/>
      <c r="AE18983" s="86" t="n"/>
      <c r="AF18983" s="86" t="n"/>
      <c r="AG18983" s="86" t="n"/>
      <c r="AH18983" s="86" t="n"/>
      <c r="AI18983" s="86" t="n"/>
      <c r="AJ18983" s="86" t="n"/>
      <c r="AK18983" s="86" t="n"/>
    </row>
    <row r="18984">
      <c r="A18984" s="86" t="n"/>
      <c r="B18984" s="86" t="n"/>
      <c r="C18984" s="86" t="n"/>
      <c r="D18984" s="86" t="n"/>
      <c r="E18984" s="86" t="n"/>
      <c r="F18984" s="86" t="n"/>
      <c r="G18984" s="86" t="n"/>
      <c r="H18984" s="86" t="n"/>
      <c r="I18984" s="86" t="n"/>
      <c r="J18984" s="86" t="n"/>
      <c r="K18984" s="86" t="n"/>
      <c r="L18984" s="86" t="n"/>
      <c r="M18984" s="86" t="n"/>
      <c r="N18984" s="86" t="n"/>
      <c r="O18984" s="86" t="n"/>
      <c r="P18984" s="86" t="n"/>
      <c r="Q18984" s="86" t="n"/>
      <c r="R18984" s="86" t="n"/>
      <c r="S18984" s="86" t="n"/>
      <c r="T18984" s="86" t="n"/>
      <c r="U18984" s="86" t="n"/>
      <c r="V18984" s="86" t="n"/>
      <c r="W18984" s="86" t="n"/>
      <c r="X18984" s="86" t="n"/>
      <c r="Y18984" s="86" t="n"/>
      <c r="Z18984" s="86" t="n"/>
      <c r="AA18984" s="86" t="n"/>
      <c r="AB18984" s="86" t="n"/>
      <c r="AC18984" s="86" t="n"/>
      <c r="AD18984" s="86" t="n"/>
      <c r="AE18984" s="86" t="n"/>
      <c r="AF18984" s="86" t="n"/>
      <c r="AG18984" s="86" t="n"/>
      <c r="AH18984" s="86" t="n"/>
      <c r="AI18984" s="86" t="n"/>
      <c r="AJ18984" s="86" t="n"/>
      <c r="AK18984" s="86" t="n"/>
    </row>
    <row r="18985">
      <c r="A18985" s="86" t="n"/>
      <c r="B18985" s="86" t="n"/>
      <c r="C18985" s="86" t="n"/>
      <c r="D18985" s="86" t="n"/>
      <c r="E18985" s="86" t="n"/>
      <c r="F18985" s="86" t="n"/>
      <c r="G18985" s="86" t="n"/>
      <c r="H18985" s="86" t="n"/>
      <c r="I18985" s="86" t="n"/>
      <c r="J18985" s="86" t="n"/>
      <c r="K18985" s="86" t="n"/>
      <c r="L18985" s="86" t="n"/>
      <c r="M18985" s="86" t="n"/>
      <c r="N18985" s="86" t="n"/>
      <c r="O18985" s="86" t="n"/>
      <c r="P18985" s="86" t="n"/>
      <c r="Q18985" s="86" t="n"/>
      <c r="R18985" s="86" t="n"/>
      <c r="S18985" s="86" t="n"/>
      <c r="T18985" s="86" t="n"/>
      <c r="U18985" s="86" t="n"/>
      <c r="V18985" s="86" t="n"/>
      <c r="W18985" s="86" t="n"/>
      <c r="X18985" s="86" t="n"/>
      <c r="Y18985" s="86" t="n"/>
      <c r="Z18985" s="86" t="n"/>
      <c r="AA18985" s="86" t="n"/>
      <c r="AB18985" s="86" t="n"/>
      <c r="AC18985" s="86" t="n"/>
      <c r="AD18985" s="86" t="n"/>
      <c r="AE18985" s="86" t="n"/>
      <c r="AF18985" s="86" t="n"/>
      <c r="AG18985" s="86" t="n"/>
      <c r="AH18985" s="86" t="n"/>
      <c r="AI18985" s="86" t="n"/>
      <c r="AJ18985" s="86" t="n"/>
      <c r="AK18985" s="86" t="n"/>
    </row>
    <row r="18986">
      <c r="A18986" s="86" t="n"/>
      <c r="B18986" s="86" t="n"/>
      <c r="C18986" s="86" t="n"/>
      <c r="D18986" s="86" t="n"/>
      <c r="E18986" s="86" t="n"/>
      <c r="F18986" s="86" t="n"/>
      <c r="G18986" s="86" t="n"/>
      <c r="H18986" s="86" t="n"/>
      <c r="I18986" s="86" t="n"/>
      <c r="J18986" s="86" t="n"/>
      <c r="K18986" s="86" t="n"/>
      <c r="L18986" s="86" t="n"/>
      <c r="M18986" s="86" t="n"/>
      <c r="N18986" s="86" t="n"/>
      <c r="O18986" s="86" t="n"/>
      <c r="P18986" s="86" t="n"/>
      <c r="Q18986" s="86" t="n"/>
      <c r="R18986" s="86" t="n"/>
      <c r="S18986" s="86" t="n"/>
      <c r="T18986" s="86" t="n"/>
      <c r="U18986" s="86" t="n"/>
      <c r="V18986" s="86" t="n"/>
      <c r="W18986" s="86" t="n"/>
      <c r="X18986" s="86" t="n"/>
      <c r="Y18986" s="86" t="n"/>
      <c r="Z18986" s="86" t="n"/>
      <c r="AA18986" s="86" t="n"/>
      <c r="AB18986" s="86" t="n"/>
      <c r="AC18986" s="86" t="n"/>
      <c r="AD18986" s="86" t="n"/>
      <c r="AE18986" s="86" t="n"/>
      <c r="AF18986" s="86" t="n"/>
      <c r="AG18986" s="86" t="n"/>
      <c r="AH18986" s="86" t="n"/>
      <c r="AI18986" s="86" t="n"/>
      <c r="AJ18986" s="86" t="n"/>
      <c r="AK18986" s="86" t="n"/>
    </row>
    <row r="18987">
      <c r="A18987" s="86" t="n"/>
      <c r="B18987" s="86" t="n"/>
      <c r="C18987" s="86" t="n"/>
      <c r="D18987" s="86" t="n"/>
      <c r="E18987" s="86" t="n"/>
      <c r="F18987" s="86" t="n"/>
      <c r="G18987" s="86" t="n"/>
      <c r="H18987" s="86" t="n"/>
      <c r="I18987" s="86" t="n"/>
      <c r="J18987" s="86" t="n"/>
      <c r="K18987" s="86" t="n"/>
      <c r="L18987" s="86" t="n"/>
      <c r="M18987" s="86" t="n"/>
      <c r="N18987" s="86" t="n"/>
      <c r="O18987" s="86" t="n"/>
      <c r="P18987" s="86" t="n"/>
      <c r="Q18987" s="86" t="n"/>
      <c r="R18987" s="86" t="n"/>
      <c r="S18987" s="86" t="n"/>
      <c r="T18987" s="86" t="n"/>
      <c r="U18987" s="86" t="n"/>
      <c r="V18987" s="86" t="n"/>
      <c r="W18987" s="86" t="n"/>
      <c r="X18987" s="86" t="n"/>
      <c r="Y18987" s="86" t="n"/>
      <c r="Z18987" s="86" t="n"/>
      <c r="AA18987" s="86" t="n"/>
      <c r="AB18987" s="86" t="n"/>
      <c r="AC18987" s="86" t="n"/>
      <c r="AD18987" s="86" t="n"/>
      <c r="AE18987" s="86" t="n"/>
      <c r="AF18987" s="86" t="n"/>
      <c r="AG18987" s="86" t="n"/>
      <c r="AH18987" s="86" t="n"/>
      <c r="AI18987" s="86" t="n"/>
      <c r="AJ18987" s="86" t="n"/>
      <c r="AK18987" s="86" t="n"/>
    </row>
    <row r="18988">
      <c r="A18988" s="86" t="n"/>
      <c r="B18988" s="86" t="n"/>
      <c r="C18988" s="86" t="n"/>
      <c r="D18988" s="86" t="n"/>
      <c r="E18988" s="86" t="n"/>
      <c r="F18988" s="86" t="n"/>
      <c r="G18988" s="86" t="n"/>
      <c r="H18988" s="86" t="n"/>
      <c r="I18988" s="86" t="n"/>
      <c r="J18988" s="86" t="n"/>
      <c r="K18988" s="86" t="n"/>
      <c r="L18988" s="86" t="n"/>
      <c r="M18988" s="86" t="n"/>
      <c r="N18988" s="86" t="n"/>
      <c r="O18988" s="86" t="n"/>
      <c r="P18988" s="86" t="n"/>
      <c r="Q18988" s="86" t="n"/>
      <c r="R18988" s="86" t="n"/>
      <c r="S18988" s="86" t="n"/>
      <c r="T18988" s="86" t="n"/>
      <c r="U18988" s="86" t="n"/>
      <c r="V18988" s="86" t="n"/>
      <c r="W18988" s="86" t="n"/>
      <c r="X18988" s="86" t="n"/>
      <c r="Y18988" s="86" t="n"/>
      <c r="Z18988" s="86" t="n"/>
      <c r="AA18988" s="86" t="n"/>
      <c r="AB18988" s="86" t="n"/>
      <c r="AC18988" s="86" t="n"/>
      <c r="AD18988" s="86" t="n"/>
      <c r="AE18988" s="86" t="n"/>
      <c r="AF18988" s="86" t="n"/>
      <c r="AG18988" s="86" t="n"/>
      <c r="AH18988" s="86" t="n"/>
      <c r="AI18988" s="86" t="n"/>
      <c r="AJ18988" s="86" t="n"/>
      <c r="AK18988" s="86" t="n"/>
    </row>
    <row r="18989">
      <c r="A18989" s="86" t="n"/>
      <c r="B18989" s="86" t="n"/>
      <c r="C18989" s="86" t="n"/>
      <c r="D18989" s="86" t="n"/>
      <c r="E18989" s="86" t="n"/>
      <c r="F18989" s="86" t="n"/>
      <c r="G18989" s="86" t="n"/>
      <c r="H18989" s="86" t="n"/>
      <c r="I18989" s="86" t="n"/>
      <c r="J18989" s="86" t="n"/>
      <c r="K18989" s="86" t="n"/>
      <c r="L18989" s="86" t="n"/>
      <c r="M18989" s="86" t="n"/>
      <c r="N18989" s="86" t="n"/>
      <c r="O18989" s="86" t="n"/>
      <c r="P18989" s="86" t="n"/>
      <c r="Q18989" s="86" t="n"/>
      <c r="R18989" s="86" t="n"/>
      <c r="S18989" s="86" t="n"/>
      <c r="T18989" s="86" t="n"/>
      <c r="U18989" s="86" t="n"/>
      <c r="V18989" s="86" t="n"/>
      <c r="W18989" s="86" t="n"/>
      <c r="X18989" s="86" t="n"/>
      <c r="Y18989" s="86" t="n"/>
      <c r="Z18989" s="86" t="n"/>
      <c r="AA18989" s="86" t="n"/>
      <c r="AB18989" s="86" t="n"/>
      <c r="AC18989" s="86" t="n"/>
      <c r="AD18989" s="86" t="n"/>
      <c r="AE18989" s="86" t="n"/>
      <c r="AF18989" s="86" t="n"/>
      <c r="AG18989" s="86" t="n"/>
      <c r="AH18989" s="86" t="n"/>
      <c r="AI18989" s="86" t="n"/>
      <c r="AJ18989" s="86" t="n"/>
      <c r="AK18989" s="86" t="n"/>
    </row>
    <row r="18990">
      <c r="A18990" s="86" t="n"/>
      <c r="B18990" s="86" t="n"/>
      <c r="C18990" s="86" t="n"/>
      <c r="D18990" s="86" t="n"/>
      <c r="E18990" s="86" t="n"/>
      <c r="F18990" s="86" t="n"/>
      <c r="G18990" s="86" t="n"/>
      <c r="H18990" s="86" t="n"/>
      <c r="I18990" s="86" t="n"/>
      <c r="J18990" s="86" t="n"/>
      <c r="K18990" s="86" t="n"/>
      <c r="L18990" s="86" t="n"/>
      <c r="M18990" s="86" t="n"/>
      <c r="N18990" s="86" t="n"/>
      <c r="O18990" s="86" t="n"/>
      <c r="P18990" s="86" t="n"/>
      <c r="Q18990" s="86" t="n"/>
      <c r="R18990" s="86" t="n"/>
      <c r="S18990" s="86" t="n"/>
      <c r="T18990" s="86" t="n"/>
      <c r="U18990" s="86" t="n"/>
      <c r="V18990" s="86" t="n"/>
      <c r="W18990" s="86" t="n"/>
      <c r="X18990" s="86" t="n"/>
      <c r="Y18990" s="86" t="n"/>
      <c r="Z18990" s="86" t="n"/>
      <c r="AA18990" s="86" t="n"/>
      <c r="AB18990" s="86" t="n"/>
      <c r="AC18990" s="86" t="n"/>
      <c r="AD18990" s="86" t="n"/>
      <c r="AE18990" s="86" t="n"/>
      <c r="AF18990" s="86" t="n"/>
      <c r="AG18990" s="86" t="n"/>
      <c r="AH18990" s="86" t="n"/>
      <c r="AI18990" s="86" t="n"/>
      <c r="AJ18990" s="86" t="n"/>
      <c r="AK18990" s="86" t="n"/>
    </row>
    <row r="18991">
      <c r="A18991" s="86" t="n"/>
      <c r="B18991" s="86" t="n"/>
      <c r="C18991" s="86" t="n"/>
      <c r="D18991" s="86" t="n"/>
      <c r="E18991" s="86" t="n"/>
      <c r="F18991" s="86" t="n"/>
      <c r="G18991" s="86" t="n"/>
      <c r="H18991" s="86" t="n"/>
      <c r="I18991" s="86" t="n"/>
      <c r="J18991" s="86" t="n"/>
      <c r="K18991" s="86" t="n"/>
      <c r="L18991" s="86" t="n"/>
      <c r="M18991" s="86" t="n"/>
      <c r="N18991" s="86" t="n"/>
      <c r="O18991" s="86" t="n"/>
      <c r="P18991" s="86" t="n"/>
      <c r="Q18991" s="86" t="n"/>
      <c r="R18991" s="86" t="n"/>
      <c r="S18991" s="86" t="n"/>
      <c r="T18991" s="86" t="n"/>
      <c r="U18991" s="86" t="n"/>
      <c r="V18991" s="86" t="n"/>
      <c r="W18991" s="86" t="n"/>
      <c r="X18991" s="86" t="n"/>
      <c r="Y18991" s="86" t="n"/>
      <c r="Z18991" s="86" t="n"/>
      <c r="AA18991" s="86" t="n"/>
      <c r="AB18991" s="86" t="n"/>
      <c r="AC18991" s="86" t="n"/>
      <c r="AD18991" s="86" t="n"/>
      <c r="AE18991" s="86" t="n"/>
      <c r="AF18991" s="86" t="n"/>
      <c r="AG18991" s="86" t="n"/>
      <c r="AH18991" s="86" t="n"/>
      <c r="AI18991" s="86" t="n"/>
      <c r="AJ18991" s="86" t="n"/>
      <c r="AK18991" s="86" t="n"/>
    </row>
    <row r="19001">
      <c r="A19001" s="86" t="n"/>
      <c r="B19001" s="85" t="n"/>
      <c r="C19001" s="85" t="n"/>
      <c r="D19001" s="85" t="n"/>
      <c r="E19001" s="85" t="n"/>
      <c r="F19001" s="86" t="n"/>
      <c r="G19001" s="151" t="n"/>
      <c r="H19001" s="85" t="n"/>
      <c r="I19001" s="85" t="n"/>
      <c r="J19001" s="85" t="n"/>
      <c r="K19001" s="85" t="n"/>
      <c r="L19001" s="85" t="n"/>
      <c r="M19001" s="85" t="n"/>
      <c r="N19001" s="85" t="n"/>
      <c r="O19001" s="85" t="n"/>
      <c r="P19001" s="85" t="n"/>
      <c r="Q19001" s="85" t="n"/>
      <c r="R19001" s="85" t="n"/>
      <c r="S19001" s="85" t="n"/>
      <c r="T19001" s="108" t="n"/>
      <c r="U19001" s="85" t="n"/>
      <c r="V19001" s="85" t="n"/>
      <c r="W19001" s="85" t="n"/>
      <c r="X19001" s="85" t="n"/>
      <c r="Y19001" s="85" t="n"/>
      <c r="Z19001" s="85" t="n"/>
      <c r="AA19001" s="85" t="n"/>
      <c r="AB19001" s="85" t="n"/>
      <c r="AC19001" s="85" t="n"/>
      <c r="AD19001" s="85" t="n"/>
      <c r="AE19001" s="85" t="n"/>
      <c r="AF19001" s="85" t="n"/>
      <c r="AG19001" s="85" t="n"/>
      <c r="AH19001" s="85" t="n"/>
      <c r="AI19001" s="85" t="n"/>
      <c r="AJ19001" s="85" t="n"/>
      <c r="AK19001" s="85" t="n"/>
    </row>
    <row r="19002">
      <c r="A19002" s="85" t="n"/>
      <c r="B19002" s="86" t="n"/>
      <c r="C19002" s="85" t="n"/>
      <c r="D19002" s="85" t="n"/>
      <c r="E19002" s="85" t="n"/>
      <c r="F19002" s="85" t="n"/>
      <c r="G19002" s="85" t="n"/>
      <c r="H19002" s="85" t="n"/>
      <c r="I19002" s="85" t="n"/>
      <c r="J19002" s="85" t="n"/>
      <c r="K19002" s="85" t="n"/>
      <c r="L19002" s="85" t="n"/>
      <c r="M19002" s="85" t="n"/>
      <c r="N19002" s="85" t="n"/>
      <c r="O19002" s="85" t="n"/>
      <c r="P19002" s="85" t="n"/>
      <c r="Q19002" s="85" t="n"/>
      <c r="R19002" s="85" t="n"/>
      <c r="S19002" s="85" t="n"/>
      <c r="T19002" s="85" t="n"/>
      <c r="U19002" s="85" t="n"/>
      <c r="V19002" s="85" t="n"/>
      <c r="W19002" s="85" t="n"/>
      <c r="X19002" s="85" t="n"/>
      <c r="Y19002" s="85" t="n"/>
      <c r="Z19002" s="85" t="n"/>
      <c r="AA19002" s="85" t="n"/>
      <c r="AB19002" s="85" t="n"/>
      <c r="AC19002" s="85" t="n"/>
      <c r="AD19002" s="85" t="n"/>
      <c r="AE19002" s="85" t="n"/>
      <c r="AF19002" s="85" t="n"/>
      <c r="AG19002" s="85" t="n"/>
      <c r="AH19002" s="85" t="n"/>
      <c r="AI19002" s="85" t="n"/>
      <c r="AJ19002" s="85" t="n"/>
      <c r="AK19002" s="85" t="n"/>
    </row>
    <row r="19003">
      <c r="A19003" s="86" t="n"/>
      <c r="B19003" s="86" t="n"/>
      <c r="C19003" s="86" t="n"/>
      <c r="D19003" s="86" t="n"/>
      <c r="E19003" s="86" t="n"/>
      <c r="F19003" s="86" t="n"/>
      <c r="G19003" s="86" t="n"/>
      <c r="H19003" s="86" t="n"/>
      <c r="I19003" s="86" t="n"/>
      <c r="J19003" s="86" t="n"/>
      <c r="K19003" s="86" t="n"/>
      <c r="L19003" s="86" t="n"/>
      <c r="M19003" s="86" t="n"/>
      <c r="N19003" s="86" t="n"/>
      <c r="O19003" s="86" t="n"/>
      <c r="P19003" s="86" t="n"/>
      <c r="Q19003" s="86" t="n"/>
      <c r="R19003" s="86" t="n"/>
      <c r="S19003" s="86" t="n"/>
      <c r="T19003" s="86" t="n"/>
      <c r="U19003" s="86" t="n"/>
      <c r="V19003" s="86" t="n"/>
      <c r="W19003" s="86" t="n"/>
      <c r="X19003" s="86" t="n"/>
      <c r="Y19003" s="86" t="n"/>
      <c r="Z19003" s="86" t="n"/>
      <c r="AA19003" s="86" t="n"/>
      <c r="AB19003" s="86" t="n"/>
      <c r="AC19003" s="86" t="n"/>
      <c r="AD19003" s="86" t="n"/>
      <c r="AE19003" s="86" t="n"/>
      <c r="AF19003" s="86" t="n"/>
      <c r="AG19003" s="86" t="n"/>
      <c r="AH19003" s="86" t="n"/>
      <c r="AI19003" s="86" t="n"/>
      <c r="AJ19003" s="86" t="n"/>
      <c r="AK19003" s="86" t="n"/>
    </row>
    <row r="19004">
      <c r="A19004" s="85" t="n"/>
      <c r="B19004" s="86" t="n"/>
      <c r="C19004" s="85" t="n"/>
      <c r="D19004" s="85" t="n"/>
      <c r="E19004" s="86" t="n"/>
      <c r="F19004" s="85" t="n"/>
      <c r="G19004" s="85" t="n"/>
      <c r="H19004" s="86" t="n"/>
      <c r="I19004" s="85" t="n"/>
      <c r="J19004" s="85" t="n"/>
      <c r="K19004" s="86" t="n"/>
      <c r="L19004" s="85" t="n"/>
      <c r="M19004" s="85" t="n"/>
      <c r="N19004" s="86" t="n"/>
      <c r="O19004" s="85" t="n"/>
      <c r="P19004" s="85" t="n"/>
      <c r="Q19004" s="86" t="n"/>
      <c r="R19004" s="85" t="n"/>
      <c r="S19004" s="85" t="n"/>
      <c r="T19004" s="86" t="n"/>
      <c r="U19004" s="85" t="n"/>
      <c r="V19004" s="85" t="n"/>
      <c r="W19004" s="86" t="n"/>
      <c r="X19004" s="85" t="n"/>
      <c r="Y19004" s="85" t="n"/>
      <c r="Z19004" s="86" t="n"/>
      <c r="AA19004" s="85" t="n"/>
      <c r="AB19004" s="85" t="n"/>
      <c r="AC19004" s="86" t="n"/>
      <c r="AD19004" s="85" t="n"/>
      <c r="AE19004" s="85" t="n"/>
      <c r="AF19004" s="86" t="n"/>
      <c r="AG19004" s="85" t="n"/>
      <c r="AH19004" s="85" t="n"/>
      <c r="AI19004" s="86" t="n"/>
      <c r="AJ19004" s="85" t="n"/>
      <c r="AK19004" s="85" t="n"/>
    </row>
    <row r="19005">
      <c r="A19005" s="86" t="n"/>
      <c r="B19005" s="86" t="n"/>
      <c r="C19005" s="86" t="n"/>
      <c r="D19005" s="86" t="n"/>
      <c r="E19005" s="86" t="n"/>
      <c r="F19005" s="86" t="n"/>
      <c r="G19005" s="86" t="n"/>
      <c r="H19005" s="86" t="n"/>
      <c r="I19005" s="86" t="n"/>
      <c r="J19005" s="86" t="n"/>
      <c r="K19005" s="86" t="n"/>
      <c r="L19005" s="86" t="n"/>
      <c r="M19005" s="86" t="n"/>
      <c r="N19005" s="86" t="n"/>
      <c r="O19005" s="86" t="n"/>
      <c r="P19005" s="86" t="n"/>
      <c r="Q19005" s="86" t="n"/>
      <c r="R19005" s="86" t="n"/>
      <c r="S19005" s="86" t="n"/>
      <c r="T19005" s="86" t="n"/>
      <c r="U19005" s="86" t="n"/>
      <c r="V19005" s="86" t="n"/>
      <c r="W19005" s="86" t="n"/>
      <c r="X19005" s="86" t="n"/>
      <c r="Y19005" s="86" t="n"/>
      <c r="Z19005" s="86" t="n"/>
      <c r="AA19005" s="86" t="n"/>
      <c r="AB19005" s="86" t="n"/>
      <c r="AC19005" s="86" t="n"/>
      <c r="AD19005" s="86" t="n"/>
      <c r="AE19005" s="86" t="n"/>
      <c r="AF19005" s="86" t="n"/>
      <c r="AG19005" s="86" t="n"/>
      <c r="AH19005" s="86" t="n"/>
      <c r="AI19005" s="86" t="n"/>
      <c r="AJ19005" s="86" t="n"/>
      <c r="AK19005" s="86" t="n"/>
    </row>
    <row r="19006">
      <c r="A19006" s="85" t="n"/>
      <c r="B19006" s="192" t="n"/>
      <c r="C19006" s="193" t="n"/>
      <c r="D19006" s="193" t="n"/>
      <c r="E19006" s="192" t="n"/>
      <c r="F19006" s="193" t="n"/>
      <c r="G19006" s="193" t="n"/>
      <c r="H19006" s="192" t="n"/>
      <c r="I19006" s="193" t="n"/>
      <c r="J19006" s="193" t="n"/>
      <c r="K19006" s="192" t="n"/>
      <c r="L19006" s="193" t="n"/>
      <c r="M19006" s="193" t="n"/>
      <c r="N19006" s="192" t="n"/>
      <c r="O19006" s="193" t="n"/>
      <c r="P19006" s="193" t="n"/>
      <c r="Q19006" s="192" t="n"/>
      <c r="R19006" s="193" t="n"/>
      <c r="S19006" s="193" t="n"/>
      <c r="T19006" s="192" t="n"/>
      <c r="U19006" s="193" t="n"/>
      <c r="V19006" s="193" t="n"/>
      <c r="W19006" s="192" t="n"/>
      <c r="X19006" s="193" t="n"/>
      <c r="Y19006" s="193" t="n"/>
      <c r="Z19006" s="192" t="n"/>
      <c r="AA19006" s="193" t="n"/>
      <c r="AB19006" s="193" t="n"/>
      <c r="AC19006" s="192" t="n"/>
      <c r="AD19006" s="193" t="n"/>
      <c r="AE19006" s="193" t="n"/>
      <c r="AF19006" s="192" t="n"/>
      <c r="AG19006" s="193" t="n"/>
      <c r="AH19006" s="193" t="n"/>
      <c r="AI19006" s="192" t="n"/>
      <c r="AJ19006" s="193" t="n"/>
      <c r="AK19006" s="193" t="n"/>
      <c r="AM19006">
        <f>A19001</f>
        <v/>
      </c>
      <c r="AN19006" s="83">
        <f>1/($B19006*(1/$B19004)*(1/(5/7+2/7*$D19006))*$B19016/SUM($B19008:$B19031))</f>
        <v/>
      </c>
      <c r="AO19006" s="83">
        <f>1/(B19006*(1/B19004)*(1/(5/7+2/7*D19006)))</f>
        <v/>
      </c>
      <c r="AP19006" s="83" t="n"/>
      <c r="AR19006" s="174">
        <f>CHOOSE(AV$3,C19006,F19006,I19006,L19006,O19006,R19006,U19006,X19006,AA19006,AD19006,AG19006,AJ19006)</f>
        <v/>
      </c>
      <c r="AS19006" s="82" t="n"/>
      <c r="AT19006" s="82" t="n"/>
      <c r="AV19006" s="119">
        <f>AN19006/AR19006</f>
        <v/>
      </c>
      <c r="AW19006" s="172">
        <f>AO19006/AR19006</f>
        <v/>
      </c>
      <c r="AX19006" s="83" t="n"/>
    </row>
    <row r="19007">
      <c r="A19007" s="86" t="n"/>
      <c r="B19007" s="86" t="n"/>
      <c r="C19007" s="86" t="n"/>
      <c r="D19007" s="86" t="n"/>
      <c r="E19007" s="86" t="n"/>
      <c r="F19007" s="86" t="n"/>
      <c r="G19007" s="86" t="n"/>
      <c r="H19007" s="86" t="n"/>
      <c r="I19007" s="86" t="n"/>
      <c r="J19007" s="86" t="n"/>
      <c r="K19007" s="86" t="n"/>
      <c r="L19007" s="86" t="n"/>
      <c r="M19007" s="86" t="n"/>
      <c r="N19007" s="86" t="n"/>
      <c r="O19007" s="86" t="n"/>
      <c r="P19007" s="86" t="n"/>
      <c r="Q19007" s="86" t="n"/>
      <c r="R19007" s="86" t="n"/>
      <c r="S19007" s="86" t="n"/>
      <c r="T19007" s="86" t="n"/>
      <c r="U19007" s="86" t="n"/>
      <c r="V19007" s="86" t="n"/>
      <c r="W19007" s="86" t="n"/>
      <c r="X19007" s="86" t="n"/>
      <c r="Y19007" s="86" t="n"/>
      <c r="Z19007" s="86" t="n"/>
      <c r="AA19007" s="86" t="n"/>
      <c r="AB19007" s="86" t="n"/>
      <c r="AC19007" s="86" t="n"/>
      <c r="AD19007" s="86" t="n"/>
      <c r="AE19007" s="86" t="n"/>
      <c r="AF19007" s="86" t="n"/>
      <c r="AG19007" s="86" t="n"/>
      <c r="AH19007" s="86" t="n"/>
      <c r="AI19007" s="86" t="n"/>
      <c r="AJ19007" s="86" t="n"/>
      <c r="AK19007" s="86" t="n"/>
    </row>
    <row r="19008">
      <c r="A19008" s="86" t="n"/>
      <c r="B19008" s="86" t="n"/>
      <c r="C19008" s="86" t="n"/>
      <c r="D19008" s="86" t="n"/>
      <c r="E19008" s="86" t="n"/>
      <c r="F19008" s="86" t="n"/>
      <c r="G19008" s="86" t="n"/>
      <c r="H19008" s="86" t="n"/>
      <c r="I19008" s="86" t="n"/>
      <c r="J19008" s="86" t="n"/>
      <c r="K19008" s="86" t="n"/>
      <c r="L19008" s="86" t="n"/>
      <c r="M19008" s="86" t="n"/>
      <c r="N19008" s="86" t="n"/>
      <c r="O19008" s="86" t="n"/>
      <c r="P19008" s="86" t="n"/>
      <c r="Q19008" s="86" t="n"/>
      <c r="R19008" s="86" t="n"/>
      <c r="S19008" s="86" t="n"/>
      <c r="T19008" s="86" t="n"/>
      <c r="U19008" s="86" t="n"/>
      <c r="V19008" s="86" t="n"/>
      <c r="W19008" s="86" t="n"/>
      <c r="X19008" s="86" t="n"/>
      <c r="Y19008" s="86" t="n"/>
      <c r="Z19008" s="86" t="n"/>
      <c r="AA19008" s="86" t="n"/>
      <c r="AB19008" s="86" t="n"/>
      <c r="AC19008" s="86" t="n"/>
      <c r="AD19008" s="86" t="n"/>
      <c r="AE19008" s="86" t="n"/>
      <c r="AF19008" s="86" t="n"/>
      <c r="AG19008" s="86" t="n"/>
      <c r="AH19008" s="86" t="n"/>
      <c r="AI19008" s="86" t="n"/>
      <c r="AJ19008" s="86" t="n"/>
      <c r="AK19008" s="86" t="n"/>
    </row>
    <row r="19009">
      <c r="A19009" s="86" t="n"/>
      <c r="B19009" s="86" t="n"/>
      <c r="C19009" s="86" t="n"/>
      <c r="D19009" s="86" t="n"/>
      <c r="E19009" s="86" t="n"/>
      <c r="F19009" s="86" t="n"/>
      <c r="G19009" s="86" t="n"/>
      <c r="H19009" s="86" t="n"/>
      <c r="I19009" s="86" t="n"/>
      <c r="J19009" s="86" t="n"/>
      <c r="K19009" s="86" t="n"/>
      <c r="L19009" s="86" t="n"/>
      <c r="M19009" s="86" t="n"/>
      <c r="N19009" s="86" t="n"/>
      <c r="O19009" s="86" t="n"/>
      <c r="P19009" s="86" t="n"/>
      <c r="Q19009" s="86" t="n"/>
      <c r="R19009" s="86" t="n"/>
      <c r="S19009" s="86" t="n"/>
      <c r="T19009" s="86" t="n"/>
      <c r="U19009" s="86" t="n"/>
      <c r="V19009" s="86" t="n"/>
      <c r="W19009" s="86" t="n"/>
      <c r="X19009" s="86" t="n"/>
      <c r="Y19009" s="86" t="n"/>
      <c r="Z19009" s="86" t="n"/>
      <c r="AA19009" s="86" t="n"/>
      <c r="AB19009" s="86" t="n"/>
      <c r="AC19009" s="86" t="n"/>
      <c r="AD19009" s="86" t="n"/>
      <c r="AE19009" s="86" t="n"/>
      <c r="AF19009" s="86" t="n"/>
      <c r="AG19009" s="86" t="n"/>
      <c r="AH19009" s="86" t="n"/>
      <c r="AI19009" s="86" t="n"/>
      <c r="AJ19009" s="86" t="n"/>
      <c r="AK19009" s="86" t="n"/>
    </row>
    <row r="19010">
      <c r="A19010" s="86" t="n"/>
      <c r="B19010" s="86" t="n"/>
      <c r="C19010" s="86" t="n"/>
      <c r="D19010" s="86" t="n"/>
      <c r="E19010" s="86" t="n"/>
      <c r="F19010" s="86" t="n"/>
      <c r="G19010" s="86" t="n"/>
      <c r="H19010" s="86" t="n"/>
      <c r="I19010" s="86" t="n"/>
      <c r="J19010" s="86" t="n"/>
      <c r="K19010" s="86" t="n"/>
      <c r="L19010" s="86" t="n"/>
      <c r="M19010" s="86" t="n"/>
      <c r="N19010" s="86" t="n"/>
      <c r="O19010" s="86" t="n"/>
      <c r="P19010" s="86" t="n"/>
      <c r="Q19010" s="86" t="n"/>
      <c r="R19010" s="86" t="n"/>
      <c r="S19010" s="86" t="n"/>
      <c r="T19010" s="86" t="n"/>
      <c r="U19010" s="86" t="n"/>
      <c r="V19010" s="86" t="n"/>
      <c r="W19010" s="86" t="n"/>
      <c r="X19010" s="86" t="n"/>
      <c r="Y19010" s="86" t="n"/>
      <c r="Z19010" s="86" t="n"/>
      <c r="AA19010" s="86" t="n"/>
      <c r="AB19010" s="86" t="n"/>
      <c r="AC19010" s="86" t="n"/>
      <c r="AD19010" s="86" t="n"/>
      <c r="AE19010" s="86" t="n"/>
      <c r="AF19010" s="86" t="n"/>
      <c r="AG19010" s="86" t="n"/>
      <c r="AH19010" s="86" t="n"/>
      <c r="AI19010" s="86" t="n"/>
      <c r="AJ19010" s="86" t="n"/>
      <c r="AK19010" s="86" t="n"/>
    </row>
    <row r="19011">
      <c r="A19011" s="86" t="n"/>
      <c r="B19011" s="86" t="n"/>
      <c r="C19011" s="86" t="n"/>
      <c r="D19011" s="86" t="n"/>
      <c r="E19011" s="86" t="n"/>
      <c r="F19011" s="86" t="n"/>
      <c r="G19011" s="86" t="n"/>
      <c r="H19011" s="86" t="n"/>
      <c r="I19011" s="86" t="n"/>
      <c r="J19011" s="86" t="n"/>
      <c r="K19011" s="86" t="n"/>
      <c r="L19011" s="86" t="n"/>
      <c r="M19011" s="86" t="n"/>
      <c r="N19011" s="86" t="n"/>
      <c r="O19011" s="86" t="n"/>
      <c r="P19011" s="86" t="n"/>
      <c r="Q19011" s="86" t="n"/>
      <c r="R19011" s="86" t="n"/>
      <c r="S19011" s="86" t="n"/>
      <c r="T19011" s="86" t="n"/>
      <c r="U19011" s="86" t="n"/>
      <c r="V19011" s="86" t="n"/>
      <c r="W19011" s="86" t="n"/>
      <c r="X19011" s="86" t="n"/>
      <c r="Y19011" s="86" t="n"/>
      <c r="Z19011" s="86" t="n"/>
      <c r="AA19011" s="86" t="n"/>
      <c r="AB19011" s="86" t="n"/>
      <c r="AC19011" s="86" t="n"/>
      <c r="AD19011" s="86" t="n"/>
      <c r="AE19011" s="86" t="n"/>
      <c r="AF19011" s="86" t="n"/>
      <c r="AG19011" s="86" t="n"/>
      <c r="AH19011" s="86" t="n"/>
      <c r="AI19011" s="86" t="n"/>
      <c r="AJ19011" s="86" t="n"/>
      <c r="AK19011" s="86" t="n"/>
    </row>
    <row r="19012">
      <c r="A19012" s="86" t="n"/>
      <c r="B19012" s="86" t="n"/>
      <c r="C19012" s="86" t="n"/>
      <c r="D19012" s="86" t="n"/>
      <c r="E19012" s="86" t="n"/>
      <c r="F19012" s="86" t="n"/>
      <c r="G19012" s="86" t="n"/>
      <c r="H19012" s="86" t="n"/>
      <c r="I19012" s="86" t="n"/>
      <c r="J19012" s="86" t="n"/>
      <c r="K19012" s="86" t="n"/>
      <c r="L19012" s="86" t="n"/>
      <c r="M19012" s="86" t="n"/>
      <c r="N19012" s="86" t="n"/>
      <c r="O19012" s="86" t="n"/>
      <c r="P19012" s="86" t="n"/>
      <c r="Q19012" s="86" t="n"/>
      <c r="R19012" s="86" t="n"/>
      <c r="S19012" s="86" t="n"/>
      <c r="T19012" s="86" t="n"/>
      <c r="U19012" s="86" t="n"/>
      <c r="V19012" s="86" t="n"/>
      <c r="W19012" s="86" t="n"/>
      <c r="X19012" s="86" t="n"/>
      <c r="Y19012" s="86" t="n"/>
      <c r="Z19012" s="86" t="n"/>
      <c r="AA19012" s="86" t="n"/>
      <c r="AB19012" s="86" t="n"/>
      <c r="AC19012" s="86" t="n"/>
      <c r="AD19012" s="86" t="n"/>
      <c r="AE19012" s="86" t="n"/>
      <c r="AF19012" s="86" t="n"/>
      <c r="AG19012" s="86" t="n"/>
      <c r="AH19012" s="86" t="n"/>
      <c r="AI19012" s="86" t="n"/>
      <c r="AJ19012" s="86" t="n"/>
      <c r="AK19012" s="86" t="n"/>
    </row>
    <row r="19013">
      <c r="A19013" s="86" t="n"/>
      <c r="B19013" s="86" t="n"/>
      <c r="C19013" s="86" t="n"/>
      <c r="D19013" s="86" t="n"/>
      <c r="E19013" s="86" t="n"/>
      <c r="F19013" s="86" t="n"/>
      <c r="G19013" s="86" t="n"/>
      <c r="H19013" s="86" t="n"/>
      <c r="I19013" s="86" t="n"/>
      <c r="J19013" s="86" t="n"/>
      <c r="K19013" s="86" t="n"/>
      <c r="L19013" s="86" t="n"/>
      <c r="M19013" s="86" t="n"/>
      <c r="N19013" s="86" t="n"/>
      <c r="O19013" s="86" t="n"/>
      <c r="P19013" s="86" t="n"/>
      <c r="Q19013" s="86" t="n"/>
      <c r="R19013" s="86" t="n"/>
      <c r="S19013" s="86" t="n"/>
      <c r="T19013" s="86" t="n"/>
      <c r="U19013" s="86" t="n"/>
      <c r="V19013" s="86" t="n"/>
      <c r="W19013" s="86" t="n"/>
      <c r="X19013" s="86" t="n"/>
      <c r="Y19013" s="86" t="n"/>
      <c r="Z19013" s="86" t="n"/>
      <c r="AA19013" s="86" t="n"/>
      <c r="AB19013" s="86" t="n"/>
      <c r="AC19013" s="86" t="n"/>
      <c r="AD19013" s="86" t="n"/>
      <c r="AE19013" s="86" t="n"/>
      <c r="AF19013" s="86" t="n"/>
      <c r="AG19013" s="86" t="n"/>
      <c r="AH19013" s="86" t="n"/>
      <c r="AI19013" s="86" t="n"/>
      <c r="AJ19013" s="86" t="n"/>
      <c r="AK19013" s="86" t="n"/>
    </row>
    <row r="19014">
      <c r="A19014" s="86" t="n"/>
      <c r="B19014" s="86" t="n"/>
      <c r="C19014" s="86" t="n"/>
      <c r="D19014" s="86" t="n"/>
      <c r="E19014" s="86" t="n"/>
      <c r="F19014" s="86" t="n"/>
      <c r="G19014" s="86" t="n"/>
      <c r="H19014" s="86" t="n"/>
      <c r="I19014" s="86" t="n"/>
      <c r="J19014" s="86" t="n"/>
      <c r="K19014" s="86" t="n"/>
      <c r="L19014" s="86" t="n"/>
      <c r="M19014" s="86" t="n"/>
      <c r="N19014" s="86" t="n"/>
      <c r="O19014" s="86" t="n"/>
      <c r="P19014" s="86" t="n"/>
      <c r="Q19014" s="86" t="n"/>
      <c r="R19014" s="86" t="n"/>
      <c r="S19014" s="86" t="n"/>
      <c r="T19014" s="86" t="n"/>
      <c r="U19014" s="86" t="n"/>
      <c r="V19014" s="86" t="n"/>
      <c r="W19014" s="86" t="n"/>
      <c r="X19014" s="86" t="n"/>
      <c r="Y19014" s="86" t="n"/>
      <c r="Z19014" s="86" t="n"/>
      <c r="AA19014" s="86" t="n"/>
      <c r="AB19014" s="86" t="n"/>
      <c r="AC19014" s="86" t="n"/>
      <c r="AD19014" s="86" t="n"/>
      <c r="AE19014" s="86" t="n"/>
      <c r="AF19014" s="86" t="n"/>
      <c r="AG19014" s="86" t="n"/>
      <c r="AH19014" s="86" t="n"/>
      <c r="AI19014" s="86" t="n"/>
      <c r="AJ19014" s="86" t="n"/>
      <c r="AK19014" s="86" t="n"/>
    </row>
    <row r="19015">
      <c r="A19015" s="86" t="n"/>
      <c r="B19015" s="86" t="n"/>
      <c r="C19015" s="86" t="n"/>
      <c r="D19015" s="86" t="n"/>
      <c r="E19015" s="86" t="n"/>
      <c r="F19015" s="86" t="n"/>
      <c r="G19015" s="86" t="n"/>
      <c r="H19015" s="86" t="n"/>
      <c r="I19015" s="86" t="n"/>
      <c r="J19015" s="86" t="n"/>
      <c r="K19015" s="86" t="n"/>
      <c r="L19015" s="86" t="n"/>
      <c r="M19015" s="86" t="n"/>
      <c r="N19015" s="86" t="n"/>
      <c r="O19015" s="86" t="n"/>
      <c r="P19015" s="86" t="n"/>
      <c r="Q19015" s="86" t="n"/>
      <c r="R19015" s="86" t="n"/>
      <c r="S19015" s="86" t="n"/>
      <c r="T19015" s="86" t="n"/>
      <c r="U19015" s="86" t="n"/>
      <c r="V19015" s="86" t="n"/>
      <c r="W19015" s="86" t="n"/>
      <c r="X19015" s="86" t="n"/>
      <c r="Y19015" s="86" t="n"/>
      <c r="Z19015" s="86" t="n"/>
      <c r="AA19015" s="86" t="n"/>
      <c r="AB19015" s="86" t="n"/>
      <c r="AC19015" s="86" t="n"/>
      <c r="AD19015" s="86" t="n"/>
      <c r="AE19015" s="86" t="n"/>
      <c r="AF19015" s="86" t="n"/>
      <c r="AG19015" s="86" t="n"/>
      <c r="AH19015" s="86" t="n"/>
      <c r="AI19015" s="86" t="n"/>
      <c r="AJ19015" s="86" t="n"/>
      <c r="AK19015" s="86" t="n"/>
    </row>
    <row r="19016">
      <c r="A19016" s="86" t="n"/>
      <c r="B19016" s="86" t="n"/>
      <c r="C19016" s="86" t="n"/>
      <c r="D19016" s="86" t="n"/>
      <c r="E19016" s="86" t="n"/>
      <c r="F19016" s="86" t="n"/>
      <c r="G19016" s="86" t="n"/>
      <c r="H19016" s="86" t="n"/>
      <c r="I19016" s="86" t="n"/>
      <c r="J19016" s="86" t="n"/>
      <c r="K19016" s="86" t="n"/>
      <c r="L19016" s="86" t="n"/>
      <c r="M19016" s="86" t="n"/>
      <c r="N19016" s="86" t="n"/>
      <c r="O19016" s="86" t="n"/>
      <c r="P19016" s="86" t="n"/>
      <c r="Q19016" s="86" t="n"/>
      <c r="R19016" s="86" t="n"/>
      <c r="S19016" s="86" t="n"/>
      <c r="T19016" s="86" t="n"/>
      <c r="U19016" s="86" t="n"/>
      <c r="V19016" s="86" t="n"/>
      <c r="W19016" s="86" t="n"/>
      <c r="X19016" s="86" t="n"/>
      <c r="Y19016" s="86" t="n"/>
      <c r="Z19016" s="86" t="n"/>
      <c r="AA19016" s="86" t="n"/>
      <c r="AB19016" s="86" t="n"/>
      <c r="AC19016" s="86" t="n"/>
      <c r="AD19016" s="86" t="n"/>
      <c r="AE19016" s="86" t="n"/>
      <c r="AF19016" s="86" t="n"/>
      <c r="AG19016" s="86" t="n"/>
      <c r="AH19016" s="86" t="n"/>
      <c r="AI19016" s="86" t="n"/>
      <c r="AJ19016" s="86" t="n"/>
      <c r="AK19016" s="86" t="n"/>
    </row>
    <row r="19017">
      <c r="A19017" s="86" t="n"/>
      <c r="B19017" s="86" t="n"/>
      <c r="C19017" s="86" t="n"/>
      <c r="D19017" s="86" t="n"/>
      <c r="E19017" s="86" t="n"/>
      <c r="F19017" s="86" t="n"/>
      <c r="G19017" s="86" t="n"/>
      <c r="H19017" s="86" t="n"/>
      <c r="I19017" s="86" t="n"/>
      <c r="J19017" s="86" t="n"/>
      <c r="K19017" s="86" t="n"/>
      <c r="L19017" s="86" t="n"/>
      <c r="M19017" s="86" t="n"/>
      <c r="N19017" s="86" t="n"/>
      <c r="O19017" s="86" t="n"/>
      <c r="P19017" s="86" t="n"/>
      <c r="Q19017" s="86" t="n"/>
      <c r="R19017" s="86" t="n"/>
      <c r="S19017" s="86" t="n"/>
      <c r="T19017" s="86" t="n"/>
      <c r="U19017" s="86" t="n"/>
      <c r="V19017" s="86" t="n"/>
      <c r="W19017" s="86" t="n"/>
      <c r="X19017" s="86" t="n"/>
      <c r="Y19017" s="86" t="n"/>
      <c r="Z19017" s="86" t="n"/>
      <c r="AA19017" s="86" t="n"/>
      <c r="AB19017" s="86" t="n"/>
      <c r="AC19017" s="86" t="n"/>
      <c r="AD19017" s="86" t="n"/>
      <c r="AE19017" s="86" t="n"/>
      <c r="AF19017" s="86" t="n"/>
      <c r="AG19017" s="86" t="n"/>
      <c r="AH19017" s="86" t="n"/>
      <c r="AI19017" s="86" t="n"/>
      <c r="AJ19017" s="86" t="n"/>
      <c r="AK19017" s="86" t="n"/>
    </row>
    <row r="19018">
      <c r="A19018" s="86" t="n"/>
      <c r="B19018" s="86" t="n"/>
      <c r="C19018" s="86" t="n"/>
      <c r="D19018" s="86" t="n"/>
      <c r="E19018" s="86" t="n"/>
      <c r="F19018" s="86" t="n"/>
      <c r="G19018" s="86" t="n"/>
      <c r="H19018" s="86" t="n"/>
      <c r="I19018" s="86" t="n"/>
      <c r="J19018" s="86" t="n"/>
      <c r="K19018" s="86" t="n"/>
      <c r="L19018" s="86" t="n"/>
      <c r="M19018" s="86" t="n"/>
      <c r="N19018" s="86" t="n"/>
      <c r="O19018" s="86" t="n"/>
      <c r="P19018" s="86" t="n"/>
      <c r="Q19018" s="86" t="n"/>
      <c r="R19018" s="86" t="n"/>
      <c r="S19018" s="86" t="n"/>
      <c r="T19018" s="86" t="n"/>
      <c r="U19018" s="86" t="n"/>
      <c r="V19018" s="86" t="n"/>
      <c r="W19018" s="86" t="n"/>
      <c r="X19018" s="86" t="n"/>
      <c r="Y19018" s="86" t="n"/>
      <c r="Z19018" s="86" t="n"/>
      <c r="AA19018" s="86" t="n"/>
      <c r="AB19018" s="86" t="n"/>
      <c r="AC19018" s="86" t="n"/>
      <c r="AD19018" s="86" t="n"/>
      <c r="AE19018" s="86" t="n"/>
      <c r="AF19018" s="86" t="n"/>
      <c r="AG19018" s="86" t="n"/>
      <c r="AH19018" s="86" t="n"/>
      <c r="AI19018" s="86" t="n"/>
      <c r="AJ19018" s="86" t="n"/>
      <c r="AK19018" s="86" t="n"/>
    </row>
    <row r="19019">
      <c r="A19019" s="86" t="n"/>
      <c r="B19019" s="86" t="n"/>
      <c r="C19019" s="86" t="n"/>
      <c r="D19019" s="86" t="n"/>
      <c r="E19019" s="86" t="n"/>
      <c r="F19019" s="86" t="n"/>
      <c r="G19019" s="86" t="n"/>
      <c r="H19019" s="86" t="n"/>
      <c r="I19019" s="86" t="n"/>
      <c r="J19019" s="86" t="n"/>
      <c r="K19019" s="86" t="n"/>
      <c r="L19019" s="86" t="n"/>
      <c r="M19019" s="86" t="n"/>
      <c r="N19019" s="86" t="n"/>
      <c r="O19019" s="86" t="n"/>
      <c r="P19019" s="86" t="n"/>
      <c r="Q19019" s="86" t="n"/>
      <c r="R19019" s="86" t="n"/>
      <c r="S19019" s="86" t="n"/>
      <c r="T19019" s="86" t="n"/>
      <c r="U19019" s="86" t="n"/>
      <c r="V19019" s="86" t="n"/>
      <c r="W19019" s="86" t="n"/>
      <c r="X19019" s="86" t="n"/>
      <c r="Y19019" s="86" t="n"/>
      <c r="Z19019" s="86" t="n"/>
      <c r="AA19019" s="86" t="n"/>
      <c r="AB19019" s="86" t="n"/>
      <c r="AC19019" s="86" t="n"/>
      <c r="AD19019" s="86" t="n"/>
      <c r="AE19019" s="86" t="n"/>
      <c r="AF19019" s="86" t="n"/>
      <c r="AG19019" s="86" t="n"/>
      <c r="AH19019" s="86" t="n"/>
      <c r="AI19019" s="86" t="n"/>
      <c r="AJ19019" s="86" t="n"/>
      <c r="AK19019" s="86" t="n"/>
    </row>
    <row r="19020">
      <c r="A19020" s="86" t="n"/>
      <c r="B19020" s="86" t="n"/>
      <c r="C19020" s="86" t="n"/>
      <c r="D19020" s="86" t="n"/>
      <c r="E19020" s="86" t="n"/>
      <c r="F19020" s="86" t="n"/>
      <c r="G19020" s="86" t="n"/>
      <c r="H19020" s="86" t="n"/>
      <c r="I19020" s="86" t="n"/>
      <c r="J19020" s="86" t="n"/>
      <c r="K19020" s="86" t="n"/>
      <c r="L19020" s="86" t="n"/>
      <c r="M19020" s="86" t="n"/>
      <c r="N19020" s="86" t="n"/>
      <c r="O19020" s="86" t="n"/>
      <c r="P19020" s="86" t="n"/>
      <c r="Q19020" s="86" t="n"/>
      <c r="R19020" s="86" t="n"/>
      <c r="S19020" s="86" t="n"/>
      <c r="T19020" s="86" t="n"/>
      <c r="U19020" s="86" t="n"/>
      <c r="V19020" s="86" t="n"/>
      <c r="W19020" s="86" t="n"/>
      <c r="X19020" s="86" t="n"/>
      <c r="Y19020" s="86" t="n"/>
      <c r="Z19020" s="86" t="n"/>
      <c r="AA19020" s="86" t="n"/>
      <c r="AB19020" s="86" t="n"/>
      <c r="AC19020" s="86" t="n"/>
      <c r="AD19020" s="86" t="n"/>
      <c r="AE19020" s="86" t="n"/>
      <c r="AF19020" s="86" t="n"/>
      <c r="AG19020" s="86" t="n"/>
      <c r="AH19020" s="86" t="n"/>
      <c r="AI19020" s="86" t="n"/>
      <c r="AJ19020" s="86" t="n"/>
      <c r="AK19020" s="86" t="n"/>
    </row>
    <row r="19021">
      <c r="A19021" s="86" t="n"/>
      <c r="B19021" s="86" t="n"/>
      <c r="C19021" s="86" t="n"/>
      <c r="D19021" s="86" t="n"/>
      <c r="E19021" s="86" t="n"/>
      <c r="F19021" s="86" t="n"/>
      <c r="G19021" s="86" t="n"/>
      <c r="H19021" s="86" t="n"/>
      <c r="I19021" s="86" t="n"/>
      <c r="J19021" s="86" t="n"/>
      <c r="K19021" s="86" t="n"/>
      <c r="L19021" s="86" t="n"/>
      <c r="M19021" s="86" t="n"/>
      <c r="N19021" s="86" t="n"/>
      <c r="O19021" s="86" t="n"/>
      <c r="P19021" s="86" t="n"/>
      <c r="Q19021" s="86" t="n"/>
      <c r="R19021" s="86" t="n"/>
      <c r="S19021" s="86" t="n"/>
      <c r="T19021" s="86" t="n"/>
      <c r="U19021" s="86" t="n"/>
      <c r="V19021" s="86" t="n"/>
      <c r="W19021" s="86" t="n"/>
      <c r="X19021" s="86" t="n"/>
      <c r="Y19021" s="86" t="n"/>
      <c r="Z19021" s="86" t="n"/>
      <c r="AA19021" s="86" t="n"/>
      <c r="AB19021" s="86" t="n"/>
      <c r="AC19021" s="86" t="n"/>
      <c r="AD19021" s="86" t="n"/>
      <c r="AE19021" s="86" t="n"/>
      <c r="AF19021" s="86" t="n"/>
      <c r="AG19021" s="86" t="n"/>
      <c r="AH19021" s="86" t="n"/>
      <c r="AI19021" s="86" t="n"/>
      <c r="AJ19021" s="86" t="n"/>
      <c r="AK19021" s="86" t="n"/>
    </row>
    <row r="19022">
      <c r="A19022" s="86" t="n"/>
      <c r="B19022" s="86" t="n"/>
      <c r="C19022" s="86" t="n"/>
      <c r="D19022" s="86" t="n"/>
      <c r="E19022" s="86" t="n"/>
      <c r="F19022" s="86" t="n"/>
      <c r="G19022" s="86" t="n"/>
      <c r="H19022" s="86" t="n"/>
      <c r="I19022" s="86" t="n"/>
      <c r="J19022" s="86" t="n"/>
      <c r="K19022" s="86" t="n"/>
      <c r="L19022" s="86" t="n"/>
      <c r="M19022" s="86" t="n"/>
      <c r="N19022" s="86" t="n"/>
      <c r="O19022" s="86" t="n"/>
      <c r="P19022" s="86" t="n"/>
      <c r="Q19022" s="86" t="n"/>
      <c r="R19022" s="86" t="n"/>
      <c r="S19022" s="86" t="n"/>
      <c r="T19022" s="86" t="n"/>
      <c r="U19022" s="86" t="n"/>
      <c r="V19022" s="86" t="n"/>
      <c r="W19022" s="86" t="n"/>
      <c r="X19022" s="86" t="n"/>
      <c r="Y19022" s="86" t="n"/>
      <c r="Z19022" s="86" t="n"/>
      <c r="AA19022" s="86" t="n"/>
      <c r="AB19022" s="86" t="n"/>
      <c r="AC19022" s="86" t="n"/>
      <c r="AD19022" s="86" t="n"/>
      <c r="AE19022" s="86" t="n"/>
      <c r="AF19022" s="86" t="n"/>
      <c r="AG19022" s="86" t="n"/>
      <c r="AH19022" s="86" t="n"/>
      <c r="AI19022" s="86" t="n"/>
      <c r="AJ19022" s="86" t="n"/>
      <c r="AK19022" s="86" t="n"/>
    </row>
    <row r="19023">
      <c r="A19023" s="86" t="n"/>
      <c r="B19023" s="86" t="n"/>
      <c r="C19023" s="86" t="n"/>
      <c r="D19023" s="86" t="n"/>
      <c r="E19023" s="86" t="n"/>
      <c r="F19023" s="86" t="n"/>
      <c r="G19023" s="86" t="n"/>
      <c r="H19023" s="86" t="n"/>
      <c r="I19023" s="86" t="n"/>
      <c r="J19023" s="86" t="n"/>
      <c r="K19023" s="86" t="n"/>
      <c r="L19023" s="86" t="n"/>
      <c r="M19023" s="86" t="n"/>
      <c r="N19023" s="86" t="n"/>
      <c r="O19023" s="86" t="n"/>
      <c r="P19023" s="86" t="n"/>
      <c r="Q19023" s="86" t="n"/>
      <c r="R19023" s="86" t="n"/>
      <c r="S19023" s="86" t="n"/>
      <c r="T19023" s="86" t="n"/>
      <c r="U19023" s="86" t="n"/>
      <c r="V19023" s="86" t="n"/>
      <c r="W19023" s="86" t="n"/>
      <c r="X19023" s="86" t="n"/>
      <c r="Y19023" s="86" t="n"/>
      <c r="Z19023" s="86" t="n"/>
      <c r="AA19023" s="86" t="n"/>
      <c r="AB19023" s="86" t="n"/>
      <c r="AC19023" s="86" t="n"/>
      <c r="AD19023" s="86" t="n"/>
      <c r="AE19023" s="86" t="n"/>
      <c r="AF19023" s="86" t="n"/>
      <c r="AG19023" s="86" t="n"/>
      <c r="AH19023" s="86" t="n"/>
      <c r="AI19023" s="86" t="n"/>
      <c r="AJ19023" s="86" t="n"/>
      <c r="AK19023" s="86" t="n"/>
    </row>
    <row r="19024">
      <c r="A19024" s="86" t="n"/>
      <c r="B19024" s="86" t="n"/>
      <c r="C19024" s="86" t="n"/>
      <c r="D19024" s="86" t="n"/>
      <c r="E19024" s="86" t="n"/>
      <c r="F19024" s="86" t="n"/>
      <c r="G19024" s="86" t="n"/>
      <c r="H19024" s="86" t="n"/>
      <c r="I19024" s="86" t="n"/>
      <c r="J19024" s="86" t="n"/>
      <c r="K19024" s="86" t="n"/>
      <c r="L19024" s="86" t="n"/>
      <c r="M19024" s="86" t="n"/>
      <c r="N19024" s="86" t="n"/>
      <c r="O19024" s="86" t="n"/>
      <c r="P19024" s="86" t="n"/>
      <c r="Q19024" s="86" t="n"/>
      <c r="R19024" s="86" t="n"/>
      <c r="S19024" s="86" t="n"/>
      <c r="T19024" s="86" t="n"/>
      <c r="U19024" s="86" t="n"/>
      <c r="V19024" s="86" t="n"/>
      <c r="W19024" s="86" t="n"/>
      <c r="X19024" s="86" t="n"/>
      <c r="Y19024" s="86" t="n"/>
      <c r="Z19024" s="86" t="n"/>
      <c r="AA19024" s="86" t="n"/>
      <c r="AB19024" s="86" t="n"/>
      <c r="AC19024" s="86" t="n"/>
      <c r="AD19024" s="86" t="n"/>
      <c r="AE19024" s="86" t="n"/>
      <c r="AF19024" s="86" t="n"/>
      <c r="AG19024" s="86" t="n"/>
      <c r="AH19024" s="86" t="n"/>
      <c r="AI19024" s="86" t="n"/>
      <c r="AJ19024" s="86" t="n"/>
      <c r="AK19024" s="86" t="n"/>
    </row>
    <row r="19025">
      <c r="A19025" s="86" t="n"/>
      <c r="B19025" s="86" t="n"/>
      <c r="C19025" s="86" t="n"/>
      <c r="D19025" s="86" t="n"/>
      <c r="E19025" s="86" t="n"/>
      <c r="F19025" s="86" t="n"/>
      <c r="G19025" s="86" t="n"/>
      <c r="H19025" s="86" t="n"/>
      <c r="I19025" s="86" t="n"/>
      <c r="J19025" s="86" t="n"/>
      <c r="K19025" s="86" t="n"/>
      <c r="L19025" s="86" t="n"/>
      <c r="M19025" s="86" t="n"/>
      <c r="N19025" s="86" t="n"/>
      <c r="O19025" s="86" t="n"/>
      <c r="P19025" s="86" t="n"/>
      <c r="Q19025" s="86" t="n"/>
      <c r="R19025" s="86" t="n"/>
      <c r="S19025" s="86" t="n"/>
      <c r="T19025" s="86" t="n"/>
      <c r="U19025" s="86" t="n"/>
      <c r="V19025" s="86" t="n"/>
      <c r="W19025" s="86" t="n"/>
      <c r="X19025" s="86" t="n"/>
      <c r="Y19025" s="86" t="n"/>
      <c r="Z19025" s="86" t="n"/>
      <c r="AA19025" s="86" t="n"/>
      <c r="AB19025" s="86" t="n"/>
      <c r="AC19025" s="86" t="n"/>
      <c r="AD19025" s="86" t="n"/>
      <c r="AE19025" s="86" t="n"/>
      <c r="AF19025" s="86" t="n"/>
      <c r="AG19025" s="86" t="n"/>
      <c r="AH19025" s="86" t="n"/>
      <c r="AI19025" s="86" t="n"/>
      <c r="AJ19025" s="86" t="n"/>
      <c r="AK19025" s="86" t="n"/>
    </row>
    <row r="19026">
      <c r="A19026" s="86" t="n"/>
      <c r="B19026" s="86" t="n"/>
      <c r="C19026" s="86" t="n"/>
      <c r="D19026" s="86" t="n"/>
      <c r="E19026" s="86" t="n"/>
      <c r="F19026" s="86" t="n"/>
      <c r="G19026" s="86" t="n"/>
      <c r="H19026" s="86" t="n"/>
      <c r="I19026" s="86" t="n"/>
      <c r="J19026" s="86" t="n"/>
      <c r="K19026" s="86" t="n"/>
      <c r="L19026" s="86" t="n"/>
      <c r="M19026" s="86" t="n"/>
      <c r="N19026" s="86" t="n"/>
      <c r="O19026" s="86" t="n"/>
      <c r="P19026" s="86" t="n"/>
      <c r="Q19026" s="86" t="n"/>
      <c r="R19026" s="86" t="n"/>
      <c r="S19026" s="86" t="n"/>
      <c r="T19026" s="86" t="n"/>
      <c r="U19026" s="86" t="n"/>
      <c r="V19026" s="86" t="n"/>
      <c r="W19026" s="86" t="n"/>
      <c r="X19026" s="86" t="n"/>
      <c r="Y19026" s="86" t="n"/>
      <c r="Z19026" s="86" t="n"/>
      <c r="AA19026" s="86" t="n"/>
      <c r="AB19026" s="86" t="n"/>
      <c r="AC19026" s="86" t="n"/>
      <c r="AD19026" s="86" t="n"/>
      <c r="AE19026" s="86" t="n"/>
      <c r="AF19026" s="86" t="n"/>
      <c r="AG19026" s="86" t="n"/>
      <c r="AH19026" s="86" t="n"/>
      <c r="AI19026" s="86" t="n"/>
      <c r="AJ19026" s="86" t="n"/>
      <c r="AK19026" s="86" t="n"/>
    </row>
    <row r="19027">
      <c r="A19027" s="86" t="n"/>
      <c r="B19027" s="86" t="n"/>
      <c r="C19027" s="86" t="n"/>
      <c r="D19027" s="86" t="n"/>
      <c r="E19027" s="86" t="n"/>
      <c r="F19027" s="86" t="n"/>
      <c r="G19027" s="86" t="n"/>
      <c r="H19027" s="86" t="n"/>
      <c r="I19027" s="86" t="n"/>
      <c r="J19027" s="86" t="n"/>
      <c r="K19027" s="86" t="n"/>
      <c r="L19027" s="86" t="n"/>
      <c r="M19027" s="86" t="n"/>
      <c r="N19027" s="86" t="n"/>
      <c r="O19027" s="86" t="n"/>
      <c r="P19027" s="86" t="n"/>
      <c r="Q19027" s="86" t="n"/>
      <c r="R19027" s="86" t="n"/>
      <c r="S19027" s="86" t="n"/>
      <c r="T19027" s="86" t="n"/>
      <c r="U19027" s="86" t="n"/>
      <c r="V19027" s="86" t="n"/>
      <c r="W19027" s="86" t="n"/>
      <c r="X19027" s="86" t="n"/>
      <c r="Y19027" s="86" t="n"/>
      <c r="Z19027" s="86" t="n"/>
      <c r="AA19027" s="86" t="n"/>
      <c r="AB19027" s="86" t="n"/>
      <c r="AC19027" s="86" t="n"/>
      <c r="AD19027" s="86" t="n"/>
      <c r="AE19027" s="86" t="n"/>
      <c r="AF19027" s="86" t="n"/>
      <c r="AG19027" s="86" t="n"/>
      <c r="AH19027" s="86" t="n"/>
      <c r="AI19027" s="86" t="n"/>
      <c r="AJ19027" s="86" t="n"/>
      <c r="AK19027" s="86" t="n"/>
    </row>
    <row r="19028">
      <c r="A19028" s="86" t="n"/>
      <c r="B19028" s="86" t="n"/>
      <c r="C19028" s="86" t="n"/>
      <c r="D19028" s="86" t="n"/>
      <c r="E19028" s="86" t="n"/>
      <c r="F19028" s="86" t="n"/>
      <c r="G19028" s="86" t="n"/>
      <c r="H19028" s="86" t="n"/>
      <c r="I19028" s="86" t="n"/>
      <c r="J19028" s="86" t="n"/>
      <c r="K19028" s="86" t="n"/>
      <c r="L19028" s="86" t="n"/>
      <c r="M19028" s="86" t="n"/>
      <c r="N19028" s="86" t="n"/>
      <c r="O19028" s="86" t="n"/>
      <c r="P19028" s="86" t="n"/>
      <c r="Q19028" s="86" t="n"/>
      <c r="R19028" s="86" t="n"/>
      <c r="S19028" s="86" t="n"/>
      <c r="T19028" s="86" t="n"/>
      <c r="U19028" s="86" t="n"/>
      <c r="V19028" s="86" t="n"/>
      <c r="W19028" s="86" t="n"/>
      <c r="X19028" s="86" t="n"/>
      <c r="Y19028" s="86" t="n"/>
      <c r="Z19028" s="86" t="n"/>
      <c r="AA19028" s="86" t="n"/>
      <c r="AB19028" s="86" t="n"/>
      <c r="AC19028" s="86" t="n"/>
      <c r="AD19028" s="86" t="n"/>
      <c r="AE19028" s="86" t="n"/>
      <c r="AF19028" s="86" t="n"/>
      <c r="AG19028" s="86" t="n"/>
      <c r="AH19028" s="86" t="n"/>
      <c r="AI19028" s="86" t="n"/>
      <c r="AJ19028" s="86" t="n"/>
      <c r="AK19028" s="86" t="n"/>
    </row>
    <row r="19029">
      <c r="A19029" s="86" t="n"/>
      <c r="B19029" s="86" t="n"/>
      <c r="C19029" s="86" t="n"/>
      <c r="D19029" s="86" t="n"/>
      <c r="E19029" s="86" t="n"/>
      <c r="F19029" s="86" t="n"/>
      <c r="G19029" s="86" t="n"/>
      <c r="H19029" s="86" t="n"/>
      <c r="I19029" s="86" t="n"/>
      <c r="J19029" s="86" t="n"/>
      <c r="K19029" s="86" t="n"/>
      <c r="L19029" s="86" t="n"/>
      <c r="M19029" s="86" t="n"/>
      <c r="N19029" s="86" t="n"/>
      <c r="O19029" s="86" t="n"/>
      <c r="P19029" s="86" t="n"/>
      <c r="Q19029" s="86" t="n"/>
      <c r="R19029" s="86" t="n"/>
      <c r="S19029" s="86" t="n"/>
      <c r="T19029" s="86" t="n"/>
      <c r="U19029" s="86" t="n"/>
      <c r="V19029" s="86" t="n"/>
      <c r="W19029" s="86" t="n"/>
      <c r="X19029" s="86" t="n"/>
      <c r="Y19029" s="86" t="n"/>
      <c r="Z19029" s="86" t="n"/>
      <c r="AA19029" s="86" t="n"/>
      <c r="AB19029" s="86" t="n"/>
      <c r="AC19029" s="86" t="n"/>
      <c r="AD19029" s="86" t="n"/>
      <c r="AE19029" s="86" t="n"/>
      <c r="AF19029" s="86" t="n"/>
      <c r="AG19029" s="86" t="n"/>
      <c r="AH19029" s="86" t="n"/>
      <c r="AI19029" s="86" t="n"/>
      <c r="AJ19029" s="86" t="n"/>
      <c r="AK19029" s="86" t="n"/>
    </row>
    <row r="19030">
      <c r="A19030" s="86" t="n"/>
      <c r="B19030" s="86" t="n"/>
      <c r="C19030" s="86" t="n"/>
      <c r="D19030" s="86" t="n"/>
      <c r="E19030" s="86" t="n"/>
      <c r="F19030" s="86" t="n"/>
      <c r="G19030" s="86" t="n"/>
      <c r="H19030" s="86" t="n"/>
      <c r="I19030" s="86" t="n"/>
      <c r="J19030" s="86" t="n"/>
      <c r="K19030" s="86" t="n"/>
      <c r="L19030" s="86" t="n"/>
      <c r="M19030" s="86" t="n"/>
      <c r="N19030" s="86" t="n"/>
      <c r="O19030" s="86" t="n"/>
      <c r="P19030" s="86" t="n"/>
      <c r="Q19030" s="86" t="n"/>
      <c r="R19030" s="86" t="n"/>
      <c r="S19030" s="86" t="n"/>
      <c r="T19030" s="86" t="n"/>
      <c r="U19030" s="86" t="n"/>
      <c r="V19030" s="86" t="n"/>
      <c r="W19030" s="86" t="n"/>
      <c r="X19030" s="86" t="n"/>
      <c r="Y19030" s="86" t="n"/>
      <c r="Z19030" s="86" t="n"/>
      <c r="AA19030" s="86" t="n"/>
      <c r="AB19030" s="86" t="n"/>
      <c r="AC19030" s="86" t="n"/>
      <c r="AD19030" s="86" t="n"/>
      <c r="AE19030" s="86" t="n"/>
      <c r="AF19030" s="86" t="n"/>
      <c r="AG19030" s="86" t="n"/>
      <c r="AH19030" s="86" t="n"/>
      <c r="AI19030" s="86" t="n"/>
      <c r="AJ19030" s="86" t="n"/>
      <c r="AK19030" s="86" t="n"/>
    </row>
    <row r="19031">
      <c r="A19031" s="86" t="n"/>
      <c r="B19031" s="86" t="n"/>
      <c r="C19031" s="86" t="n"/>
      <c r="D19031" s="86" t="n"/>
      <c r="E19031" s="86" t="n"/>
      <c r="F19031" s="86" t="n"/>
      <c r="G19031" s="86" t="n"/>
      <c r="H19031" s="86" t="n"/>
      <c r="I19031" s="86" t="n"/>
      <c r="J19031" s="86" t="n"/>
      <c r="K19031" s="86" t="n"/>
      <c r="L19031" s="86" t="n"/>
      <c r="M19031" s="86" t="n"/>
      <c r="N19031" s="86" t="n"/>
      <c r="O19031" s="86" t="n"/>
      <c r="P19031" s="86" t="n"/>
      <c r="Q19031" s="86" t="n"/>
      <c r="R19031" s="86" t="n"/>
      <c r="S19031" s="86" t="n"/>
      <c r="T19031" s="86" t="n"/>
      <c r="U19031" s="86" t="n"/>
      <c r="V19031" s="86" t="n"/>
      <c r="W19031" s="86" t="n"/>
      <c r="X19031" s="86" t="n"/>
      <c r="Y19031" s="86" t="n"/>
      <c r="Z19031" s="86" t="n"/>
      <c r="AA19031" s="86" t="n"/>
      <c r="AB19031" s="86" t="n"/>
      <c r="AC19031" s="86" t="n"/>
      <c r="AD19031" s="86" t="n"/>
      <c r="AE19031" s="86" t="n"/>
      <c r="AF19031" s="86" t="n"/>
      <c r="AG19031" s="86" t="n"/>
      <c r="AH19031" s="86" t="n"/>
      <c r="AI19031" s="86" t="n"/>
      <c r="AJ19031" s="86" t="n"/>
      <c r="AK19031" s="86" t="n"/>
    </row>
    <row r="19041">
      <c r="A19041" s="86" t="n"/>
      <c r="B19041" s="85" t="n"/>
      <c r="C19041" s="85" t="n"/>
      <c r="D19041" s="85" t="n"/>
      <c r="E19041" s="85" t="n"/>
      <c r="F19041" s="86" t="n"/>
      <c r="G19041" s="151" t="n"/>
      <c r="H19041" s="85" t="n"/>
      <c r="I19041" s="85" t="n"/>
      <c r="J19041" s="85" t="n"/>
      <c r="K19041" s="85" t="n"/>
      <c r="L19041" s="85" t="n"/>
      <c r="M19041" s="85" t="n"/>
      <c r="N19041" s="85" t="n"/>
      <c r="O19041" s="85" t="n"/>
      <c r="P19041" s="85" t="n"/>
      <c r="Q19041" s="85" t="n"/>
      <c r="R19041" s="85" t="n"/>
      <c r="S19041" s="85" t="n"/>
      <c r="T19041" s="108" t="n"/>
      <c r="U19041" s="85" t="n"/>
      <c r="V19041" s="85" t="n"/>
      <c r="W19041" s="85" t="n"/>
      <c r="X19041" s="85" t="n"/>
      <c r="Y19041" s="85" t="n"/>
      <c r="Z19041" s="85" t="n"/>
      <c r="AA19041" s="85" t="n"/>
      <c r="AB19041" s="85" t="n"/>
      <c r="AC19041" s="85" t="n"/>
      <c r="AD19041" s="85" t="n"/>
      <c r="AE19041" s="85" t="n"/>
      <c r="AF19041" s="85" t="n"/>
      <c r="AG19041" s="85" t="n"/>
      <c r="AH19041" s="85" t="n"/>
      <c r="AI19041" s="85" t="n"/>
      <c r="AJ19041" s="85" t="n"/>
      <c r="AK19041" s="85" t="n"/>
    </row>
    <row r="19042">
      <c r="A19042" s="85" t="n"/>
      <c r="B19042" s="86" t="n"/>
      <c r="C19042" s="85" t="n"/>
      <c r="D19042" s="85" t="n"/>
      <c r="E19042" s="85" t="n"/>
      <c r="F19042" s="85" t="n"/>
      <c r="G19042" s="85" t="n"/>
      <c r="H19042" s="85" t="n"/>
      <c r="I19042" s="85" t="n"/>
      <c r="J19042" s="85" t="n"/>
      <c r="K19042" s="85" t="n"/>
      <c r="L19042" s="85" t="n"/>
      <c r="M19042" s="85" t="n"/>
      <c r="N19042" s="85" t="n"/>
      <c r="O19042" s="85" t="n"/>
      <c r="P19042" s="85" t="n"/>
      <c r="Q19042" s="85" t="n"/>
      <c r="R19042" s="85" t="n"/>
      <c r="S19042" s="85" t="n"/>
      <c r="T19042" s="85" t="n"/>
      <c r="U19042" s="85" t="n"/>
      <c r="V19042" s="85" t="n"/>
      <c r="W19042" s="85" t="n"/>
      <c r="X19042" s="85" t="n"/>
      <c r="Y19042" s="85" t="n"/>
      <c r="Z19042" s="85" t="n"/>
      <c r="AA19042" s="85" t="n"/>
      <c r="AB19042" s="85" t="n"/>
      <c r="AC19042" s="85" t="n"/>
      <c r="AD19042" s="85" t="n"/>
      <c r="AE19042" s="85" t="n"/>
      <c r="AF19042" s="85" t="n"/>
      <c r="AG19042" s="85" t="n"/>
      <c r="AH19042" s="85" t="n"/>
      <c r="AI19042" s="85" t="n"/>
      <c r="AJ19042" s="85" t="n"/>
      <c r="AK19042" s="85" t="n"/>
    </row>
    <row r="19043">
      <c r="A19043" s="86" t="n"/>
      <c r="B19043" s="86" t="n"/>
      <c r="C19043" s="86" t="n"/>
      <c r="D19043" s="86" t="n"/>
      <c r="E19043" s="86" t="n"/>
      <c r="F19043" s="86" t="n"/>
      <c r="G19043" s="86" t="n"/>
      <c r="H19043" s="86" t="n"/>
      <c r="I19043" s="86" t="n"/>
      <c r="J19043" s="86" t="n"/>
      <c r="K19043" s="86" t="n"/>
      <c r="L19043" s="86" t="n"/>
      <c r="M19043" s="86" t="n"/>
      <c r="N19043" s="86" t="n"/>
      <c r="O19043" s="86" t="n"/>
      <c r="P19043" s="86" t="n"/>
      <c r="Q19043" s="86" t="n"/>
      <c r="R19043" s="86" t="n"/>
      <c r="S19043" s="86" t="n"/>
      <c r="T19043" s="86" t="n"/>
      <c r="U19043" s="86" t="n"/>
      <c r="V19043" s="86" t="n"/>
      <c r="W19043" s="86" t="n"/>
      <c r="X19043" s="86" t="n"/>
      <c r="Y19043" s="86" t="n"/>
      <c r="Z19043" s="86" t="n"/>
      <c r="AA19043" s="86" t="n"/>
      <c r="AB19043" s="86" t="n"/>
      <c r="AC19043" s="86" t="n"/>
      <c r="AD19043" s="86" t="n"/>
      <c r="AE19043" s="86" t="n"/>
      <c r="AF19043" s="86" t="n"/>
      <c r="AG19043" s="86" t="n"/>
      <c r="AH19043" s="86" t="n"/>
      <c r="AI19043" s="86" t="n"/>
      <c r="AJ19043" s="86" t="n"/>
      <c r="AK19043" s="86" t="n"/>
    </row>
    <row r="19044">
      <c r="A19044" s="85" t="n"/>
      <c r="B19044" s="86" t="n"/>
      <c r="C19044" s="85" t="n"/>
      <c r="D19044" s="85" t="n"/>
      <c r="E19044" s="86" t="n"/>
      <c r="F19044" s="85" t="n"/>
      <c r="G19044" s="85" t="n"/>
      <c r="H19044" s="86" t="n"/>
      <c r="I19044" s="85" t="n"/>
      <c r="J19044" s="85" t="n"/>
      <c r="K19044" s="86" t="n"/>
      <c r="L19044" s="85" t="n"/>
      <c r="M19044" s="85" t="n"/>
      <c r="N19044" s="86" t="n"/>
      <c r="O19044" s="85" t="n"/>
      <c r="P19044" s="85" t="n"/>
      <c r="Q19044" s="86" t="n"/>
      <c r="R19044" s="85" t="n"/>
      <c r="S19044" s="85" t="n"/>
      <c r="T19044" s="86" t="n"/>
      <c r="U19044" s="85" t="n"/>
      <c r="V19044" s="85" t="n"/>
      <c r="W19044" s="86" t="n"/>
      <c r="X19044" s="85" t="n"/>
      <c r="Y19044" s="85" t="n"/>
      <c r="Z19044" s="86" t="n"/>
      <c r="AA19044" s="85" t="n"/>
      <c r="AB19044" s="85" t="n"/>
      <c r="AC19044" s="86" t="n"/>
      <c r="AD19044" s="85" t="n"/>
      <c r="AE19044" s="85" t="n"/>
      <c r="AF19044" s="86" t="n"/>
      <c r="AG19044" s="85" t="n"/>
      <c r="AH19044" s="85" t="n"/>
      <c r="AI19044" s="86" t="n"/>
      <c r="AJ19044" s="85" t="n"/>
      <c r="AK19044" s="85" t="n"/>
    </row>
    <row r="19045">
      <c r="A19045" s="86" t="n"/>
      <c r="B19045" s="86" t="n"/>
      <c r="C19045" s="86" t="n"/>
      <c r="D19045" s="86" t="n"/>
      <c r="E19045" s="86" t="n"/>
      <c r="F19045" s="86" t="n"/>
      <c r="G19045" s="86" t="n"/>
      <c r="H19045" s="86" t="n"/>
      <c r="I19045" s="86" t="n"/>
      <c r="J19045" s="86" t="n"/>
      <c r="K19045" s="86" t="n"/>
      <c r="L19045" s="86" t="n"/>
      <c r="M19045" s="86" t="n"/>
      <c r="N19045" s="86" t="n"/>
      <c r="O19045" s="86" t="n"/>
      <c r="P19045" s="86" t="n"/>
      <c r="Q19045" s="86" t="n"/>
      <c r="R19045" s="86" t="n"/>
      <c r="S19045" s="86" t="n"/>
      <c r="T19045" s="86" t="n"/>
      <c r="U19045" s="86" t="n"/>
      <c r="V19045" s="86" t="n"/>
      <c r="W19045" s="86" t="n"/>
      <c r="X19045" s="86" t="n"/>
      <c r="Y19045" s="86" t="n"/>
      <c r="Z19045" s="86" t="n"/>
      <c r="AA19045" s="86" t="n"/>
      <c r="AB19045" s="86" t="n"/>
      <c r="AC19045" s="86" t="n"/>
      <c r="AD19045" s="86" t="n"/>
      <c r="AE19045" s="86" t="n"/>
      <c r="AF19045" s="86" t="n"/>
      <c r="AG19045" s="86" t="n"/>
      <c r="AH19045" s="86" t="n"/>
      <c r="AI19045" s="86" t="n"/>
      <c r="AJ19045" s="86" t="n"/>
      <c r="AK19045" s="86" t="n"/>
    </row>
    <row r="19046">
      <c r="A19046" s="85" t="n"/>
      <c r="B19046" s="192" t="n"/>
      <c r="C19046" s="193" t="n"/>
      <c r="D19046" s="193" t="n"/>
      <c r="E19046" s="192" t="n"/>
      <c r="F19046" s="193" t="n"/>
      <c r="G19046" s="193" t="n"/>
      <c r="H19046" s="192" t="n"/>
      <c r="I19046" s="193" t="n"/>
      <c r="J19046" s="193" t="n"/>
      <c r="K19046" s="192" t="n"/>
      <c r="L19046" s="193" t="n"/>
      <c r="M19046" s="193" t="n"/>
      <c r="N19046" s="192" t="n"/>
      <c r="O19046" s="193" t="n"/>
      <c r="P19046" s="193" t="n"/>
      <c r="Q19046" s="192" t="n"/>
      <c r="R19046" s="193" t="n"/>
      <c r="S19046" s="193" t="n"/>
      <c r="T19046" s="192" t="n"/>
      <c r="U19046" s="193" t="n"/>
      <c r="V19046" s="193" t="n"/>
      <c r="W19046" s="192" t="n"/>
      <c r="X19046" s="193" t="n"/>
      <c r="Y19046" s="193" t="n"/>
      <c r="Z19046" s="192" t="n"/>
      <c r="AA19046" s="193" t="n"/>
      <c r="AB19046" s="193" t="n"/>
      <c r="AC19046" s="192" t="n"/>
      <c r="AD19046" s="193" t="n"/>
      <c r="AE19046" s="193" t="n"/>
      <c r="AF19046" s="192" t="n"/>
      <c r="AG19046" s="193" t="n"/>
      <c r="AH19046" s="193" t="n"/>
      <c r="AI19046" s="192" t="n"/>
      <c r="AJ19046" s="193" t="n"/>
      <c r="AK19046" s="193" t="n"/>
      <c r="AM19046">
        <f>A19041</f>
        <v/>
      </c>
      <c r="AN19046" s="83">
        <f>1/($B19046*(1/$B19044)*(1/(5/7+2/7*$D19046))*$B19056/SUM($B19048:$B19071))</f>
        <v/>
      </c>
      <c r="AO19046" s="83">
        <f>1/(B19046*(1/B19044)*(1/(5/7+2/7*D19046)))</f>
        <v/>
      </c>
      <c r="AP19046" s="83" t="n"/>
      <c r="AR19046" s="174">
        <f>CHOOSE(AV$3,C19046,F19046,I19046,L19046,O19046,R19046,U19046,X19046,AA19046,AD19046,AG19046,AJ19046)</f>
        <v/>
      </c>
      <c r="AS19046" s="82" t="n"/>
      <c r="AT19046" s="82" t="n"/>
      <c r="AV19046" s="119">
        <f>AN19046/AR19046</f>
        <v/>
      </c>
      <c r="AW19046" s="172">
        <f>AO19046/AR19046</f>
        <v/>
      </c>
      <c r="AX19046" s="83" t="n"/>
    </row>
    <row r="19047">
      <c r="A19047" s="86" t="n"/>
      <c r="B19047" s="86" t="n"/>
      <c r="C19047" s="86" t="n"/>
      <c r="D19047" s="86" t="n"/>
      <c r="E19047" s="86" t="n"/>
      <c r="F19047" s="86" t="n"/>
      <c r="G19047" s="86" t="n"/>
      <c r="H19047" s="86" t="n"/>
      <c r="I19047" s="86" t="n"/>
      <c r="J19047" s="86" t="n"/>
      <c r="K19047" s="86" t="n"/>
      <c r="L19047" s="86" t="n"/>
      <c r="M19047" s="86" t="n"/>
      <c r="N19047" s="86" t="n"/>
      <c r="O19047" s="86" t="n"/>
      <c r="P19047" s="86" t="n"/>
      <c r="Q19047" s="86" t="n"/>
      <c r="R19047" s="86" t="n"/>
      <c r="S19047" s="86" t="n"/>
      <c r="T19047" s="86" t="n"/>
      <c r="U19047" s="86" t="n"/>
      <c r="V19047" s="86" t="n"/>
      <c r="W19047" s="86" t="n"/>
      <c r="X19047" s="86" t="n"/>
      <c r="Y19047" s="86" t="n"/>
      <c r="Z19047" s="86" t="n"/>
      <c r="AA19047" s="86" t="n"/>
      <c r="AB19047" s="86" t="n"/>
      <c r="AC19047" s="86" t="n"/>
      <c r="AD19047" s="86" t="n"/>
      <c r="AE19047" s="86" t="n"/>
      <c r="AF19047" s="86" t="n"/>
      <c r="AG19047" s="86" t="n"/>
      <c r="AH19047" s="86" t="n"/>
      <c r="AI19047" s="86" t="n"/>
      <c r="AJ19047" s="86" t="n"/>
      <c r="AK19047" s="86" t="n"/>
    </row>
    <row r="19048">
      <c r="A19048" s="86" t="n"/>
      <c r="B19048" s="86" t="n"/>
      <c r="C19048" s="86" t="n"/>
      <c r="D19048" s="86" t="n"/>
      <c r="E19048" s="86" t="n"/>
      <c r="F19048" s="86" t="n"/>
      <c r="G19048" s="86" t="n"/>
      <c r="H19048" s="86" t="n"/>
      <c r="I19048" s="86" t="n"/>
      <c r="J19048" s="86" t="n"/>
      <c r="K19048" s="86" t="n"/>
      <c r="L19048" s="86" t="n"/>
      <c r="M19048" s="86" t="n"/>
      <c r="N19048" s="86" t="n"/>
      <c r="O19048" s="86" t="n"/>
      <c r="P19048" s="86" t="n"/>
      <c r="Q19048" s="86" t="n"/>
      <c r="R19048" s="86" t="n"/>
      <c r="S19048" s="86" t="n"/>
      <c r="T19048" s="86" t="n"/>
      <c r="U19048" s="86" t="n"/>
      <c r="V19048" s="86" t="n"/>
      <c r="W19048" s="86" t="n"/>
      <c r="X19048" s="86" t="n"/>
      <c r="Y19048" s="86" t="n"/>
      <c r="Z19048" s="86" t="n"/>
      <c r="AA19048" s="86" t="n"/>
      <c r="AB19048" s="86" t="n"/>
      <c r="AC19048" s="86" t="n"/>
      <c r="AD19048" s="86" t="n"/>
      <c r="AE19048" s="86" t="n"/>
      <c r="AF19048" s="86" t="n"/>
      <c r="AG19048" s="86" t="n"/>
      <c r="AH19048" s="86" t="n"/>
      <c r="AI19048" s="86" t="n"/>
      <c r="AJ19048" s="86" t="n"/>
      <c r="AK19048" s="86" t="n"/>
    </row>
    <row r="19049">
      <c r="A19049" s="86" t="n"/>
      <c r="B19049" s="86" t="n"/>
      <c r="C19049" s="86" t="n"/>
      <c r="D19049" s="86" t="n"/>
      <c r="E19049" s="86" t="n"/>
      <c r="F19049" s="86" t="n"/>
      <c r="G19049" s="86" t="n"/>
      <c r="H19049" s="86" t="n"/>
      <c r="I19049" s="86" t="n"/>
      <c r="J19049" s="86" t="n"/>
      <c r="K19049" s="86" t="n"/>
      <c r="L19049" s="86" t="n"/>
      <c r="M19049" s="86" t="n"/>
      <c r="N19049" s="86" t="n"/>
      <c r="O19049" s="86" t="n"/>
      <c r="P19049" s="86" t="n"/>
      <c r="Q19049" s="86" t="n"/>
      <c r="R19049" s="86" t="n"/>
      <c r="S19049" s="86" t="n"/>
      <c r="T19049" s="86" t="n"/>
      <c r="U19049" s="86" t="n"/>
      <c r="V19049" s="86" t="n"/>
      <c r="W19049" s="86" t="n"/>
      <c r="X19049" s="86" t="n"/>
      <c r="Y19049" s="86" t="n"/>
      <c r="Z19049" s="86" t="n"/>
      <c r="AA19049" s="86" t="n"/>
      <c r="AB19049" s="86" t="n"/>
      <c r="AC19049" s="86" t="n"/>
      <c r="AD19049" s="86" t="n"/>
      <c r="AE19049" s="86" t="n"/>
      <c r="AF19049" s="86" t="n"/>
      <c r="AG19049" s="86" t="n"/>
      <c r="AH19049" s="86" t="n"/>
      <c r="AI19049" s="86" t="n"/>
      <c r="AJ19049" s="86" t="n"/>
      <c r="AK19049" s="86" t="n"/>
    </row>
    <row r="19050">
      <c r="A19050" s="86" t="n"/>
      <c r="B19050" s="86" t="n"/>
      <c r="C19050" s="86" t="n"/>
      <c r="D19050" s="86" t="n"/>
      <c r="E19050" s="86" t="n"/>
      <c r="F19050" s="86" t="n"/>
      <c r="G19050" s="86" t="n"/>
      <c r="H19050" s="86" t="n"/>
      <c r="I19050" s="86" t="n"/>
      <c r="J19050" s="86" t="n"/>
      <c r="K19050" s="86" t="n"/>
      <c r="L19050" s="86" t="n"/>
      <c r="M19050" s="86" t="n"/>
      <c r="N19050" s="86" t="n"/>
      <c r="O19050" s="86" t="n"/>
      <c r="P19050" s="86" t="n"/>
      <c r="Q19050" s="86" t="n"/>
      <c r="R19050" s="86" t="n"/>
      <c r="S19050" s="86" t="n"/>
      <c r="T19050" s="86" t="n"/>
      <c r="U19050" s="86" t="n"/>
      <c r="V19050" s="86" t="n"/>
      <c r="W19050" s="86" t="n"/>
      <c r="X19050" s="86" t="n"/>
      <c r="Y19050" s="86" t="n"/>
      <c r="Z19050" s="86" t="n"/>
      <c r="AA19050" s="86" t="n"/>
      <c r="AB19050" s="86" t="n"/>
      <c r="AC19050" s="86" t="n"/>
      <c r="AD19050" s="86" t="n"/>
      <c r="AE19050" s="86" t="n"/>
      <c r="AF19050" s="86" t="n"/>
      <c r="AG19050" s="86" t="n"/>
      <c r="AH19050" s="86" t="n"/>
      <c r="AI19050" s="86" t="n"/>
      <c r="AJ19050" s="86" t="n"/>
      <c r="AK19050" s="86" t="n"/>
    </row>
    <row r="19051">
      <c r="A19051" s="86" t="n"/>
      <c r="B19051" s="86" t="n"/>
      <c r="C19051" s="86" t="n"/>
      <c r="D19051" s="86" t="n"/>
      <c r="E19051" s="86" t="n"/>
      <c r="F19051" s="86" t="n"/>
      <c r="G19051" s="86" t="n"/>
      <c r="H19051" s="86" t="n"/>
      <c r="I19051" s="86" t="n"/>
      <c r="J19051" s="86" t="n"/>
      <c r="K19051" s="86" t="n"/>
      <c r="L19051" s="86" t="n"/>
      <c r="M19051" s="86" t="n"/>
      <c r="N19051" s="86" t="n"/>
      <c r="O19051" s="86" t="n"/>
      <c r="P19051" s="86" t="n"/>
      <c r="Q19051" s="86" t="n"/>
      <c r="R19051" s="86" t="n"/>
      <c r="S19051" s="86" t="n"/>
      <c r="T19051" s="86" t="n"/>
      <c r="U19051" s="86" t="n"/>
      <c r="V19051" s="86" t="n"/>
      <c r="W19051" s="86" t="n"/>
      <c r="X19051" s="86" t="n"/>
      <c r="Y19051" s="86" t="n"/>
      <c r="Z19051" s="86" t="n"/>
      <c r="AA19051" s="86" t="n"/>
      <c r="AB19051" s="86" t="n"/>
      <c r="AC19051" s="86" t="n"/>
      <c r="AD19051" s="86" t="n"/>
      <c r="AE19051" s="86" t="n"/>
      <c r="AF19051" s="86" t="n"/>
      <c r="AG19051" s="86" t="n"/>
      <c r="AH19051" s="86" t="n"/>
      <c r="AI19051" s="86" t="n"/>
      <c r="AJ19051" s="86" t="n"/>
      <c r="AK19051" s="86" t="n"/>
    </row>
    <row r="19052">
      <c r="A19052" s="86" t="n"/>
      <c r="B19052" s="86" t="n"/>
      <c r="C19052" s="86" t="n"/>
      <c r="D19052" s="86" t="n"/>
      <c r="E19052" s="86" t="n"/>
      <c r="F19052" s="86" t="n"/>
      <c r="G19052" s="86" t="n"/>
      <c r="H19052" s="86" t="n"/>
      <c r="I19052" s="86" t="n"/>
      <c r="J19052" s="86" t="n"/>
      <c r="K19052" s="86" t="n"/>
      <c r="L19052" s="86" t="n"/>
      <c r="M19052" s="86" t="n"/>
      <c r="N19052" s="86" t="n"/>
      <c r="O19052" s="86" t="n"/>
      <c r="P19052" s="86" t="n"/>
      <c r="Q19052" s="86" t="n"/>
      <c r="R19052" s="86" t="n"/>
      <c r="S19052" s="86" t="n"/>
      <c r="T19052" s="86" t="n"/>
      <c r="U19052" s="86" t="n"/>
      <c r="V19052" s="86" t="n"/>
      <c r="W19052" s="86" t="n"/>
      <c r="X19052" s="86" t="n"/>
      <c r="Y19052" s="86" t="n"/>
      <c r="Z19052" s="86" t="n"/>
      <c r="AA19052" s="86" t="n"/>
      <c r="AB19052" s="86" t="n"/>
      <c r="AC19052" s="86" t="n"/>
      <c r="AD19052" s="86" t="n"/>
      <c r="AE19052" s="86" t="n"/>
      <c r="AF19052" s="86" t="n"/>
      <c r="AG19052" s="86" t="n"/>
      <c r="AH19052" s="86" t="n"/>
      <c r="AI19052" s="86" t="n"/>
      <c r="AJ19052" s="86" t="n"/>
      <c r="AK19052" s="86" t="n"/>
    </row>
    <row r="19053">
      <c r="A19053" s="86" t="n"/>
      <c r="B19053" s="86" t="n"/>
      <c r="C19053" s="86" t="n"/>
      <c r="D19053" s="86" t="n"/>
      <c r="E19053" s="86" t="n"/>
      <c r="F19053" s="86" t="n"/>
      <c r="G19053" s="86" t="n"/>
      <c r="H19053" s="86" t="n"/>
      <c r="I19053" s="86" t="n"/>
      <c r="J19053" s="86" t="n"/>
      <c r="K19053" s="86" t="n"/>
      <c r="L19053" s="86" t="n"/>
      <c r="M19053" s="86" t="n"/>
      <c r="N19053" s="86" t="n"/>
      <c r="O19053" s="86" t="n"/>
      <c r="P19053" s="86" t="n"/>
      <c r="Q19053" s="86" t="n"/>
      <c r="R19053" s="86" t="n"/>
      <c r="S19053" s="86" t="n"/>
      <c r="T19053" s="86" t="n"/>
      <c r="U19053" s="86" t="n"/>
      <c r="V19053" s="86" t="n"/>
      <c r="W19053" s="86" t="n"/>
      <c r="X19053" s="86" t="n"/>
      <c r="Y19053" s="86" t="n"/>
      <c r="Z19053" s="86" t="n"/>
      <c r="AA19053" s="86" t="n"/>
      <c r="AB19053" s="86" t="n"/>
      <c r="AC19053" s="86" t="n"/>
      <c r="AD19053" s="86" t="n"/>
      <c r="AE19053" s="86" t="n"/>
      <c r="AF19053" s="86" t="n"/>
      <c r="AG19053" s="86" t="n"/>
      <c r="AH19053" s="86" t="n"/>
      <c r="AI19053" s="86" t="n"/>
      <c r="AJ19053" s="86" t="n"/>
      <c r="AK19053" s="86" t="n"/>
    </row>
    <row r="19054">
      <c r="A19054" s="86" t="n"/>
      <c r="B19054" s="86" t="n"/>
      <c r="C19054" s="86" t="n"/>
      <c r="D19054" s="86" t="n"/>
      <c r="E19054" s="86" t="n"/>
      <c r="F19054" s="86" t="n"/>
      <c r="G19054" s="86" t="n"/>
      <c r="H19054" s="86" t="n"/>
      <c r="I19054" s="86" t="n"/>
      <c r="J19054" s="86" t="n"/>
      <c r="K19054" s="86" t="n"/>
      <c r="L19054" s="86" t="n"/>
      <c r="M19054" s="86" t="n"/>
      <c r="N19054" s="86" t="n"/>
      <c r="O19054" s="86" t="n"/>
      <c r="P19054" s="86" t="n"/>
      <c r="Q19054" s="86" t="n"/>
      <c r="R19054" s="86" t="n"/>
      <c r="S19054" s="86" t="n"/>
      <c r="T19054" s="86" t="n"/>
      <c r="U19054" s="86" t="n"/>
      <c r="V19054" s="86" t="n"/>
      <c r="W19054" s="86" t="n"/>
      <c r="X19054" s="86" t="n"/>
      <c r="Y19054" s="86" t="n"/>
      <c r="Z19054" s="86" t="n"/>
      <c r="AA19054" s="86" t="n"/>
      <c r="AB19054" s="86" t="n"/>
      <c r="AC19054" s="86" t="n"/>
      <c r="AD19054" s="86" t="n"/>
      <c r="AE19054" s="86" t="n"/>
      <c r="AF19054" s="86" t="n"/>
      <c r="AG19054" s="86" t="n"/>
      <c r="AH19054" s="86" t="n"/>
      <c r="AI19054" s="86" t="n"/>
      <c r="AJ19054" s="86" t="n"/>
      <c r="AK19054" s="86" t="n"/>
    </row>
    <row r="19055">
      <c r="A19055" s="86" t="n"/>
      <c r="B19055" s="86" t="n"/>
      <c r="C19055" s="86" t="n"/>
      <c r="D19055" s="86" t="n"/>
      <c r="E19055" s="86" t="n"/>
      <c r="F19055" s="86" t="n"/>
      <c r="G19055" s="86" t="n"/>
      <c r="H19055" s="86" t="n"/>
      <c r="I19055" s="86" t="n"/>
      <c r="J19055" s="86" t="n"/>
      <c r="K19055" s="86" t="n"/>
      <c r="L19055" s="86" t="n"/>
      <c r="M19055" s="86" t="n"/>
      <c r="N19055" s="86" t="n"/>
      <c r="O19055" s="86" t="n"/>
      <c r="P19055" s="86" t="n"/>
      <c r="Q19055" s="86" t="n"/>
      <c r="R19055" s="86" t="n"/>
      <c r="S19055" s="86" t="n"/>
      <c r="T19055" s="86" t="n"/>
      <c r="U19055" s="86" t="n"/>
      <c r="V19055" s="86" t="n"/>
      <c r="W19055" s="86" t="n"/>
      <c r="X19055" s="86" t="n"/>
      <c r="Y19055" s="86" t="n"/>
      <c r="Z19055" s="86" t="n"/>
      <c r="AA19055" s="86" t="n"/>
      <c r="AB19055" s="86" t="n"/>
      <c r="AC19055" s="86" t="n"/>
      <c r="AD19055" s="86" t="n"/>
      <c r="AE19055" s="86" t="n"/>
      <c r="AF19055" s="86" t="n"/>
      <c r="AG19055" s="86" t="n"/>
      <c r="AH19055" s="86" t="n"/>
      <c r="AI19055" s="86" t="n"/>
      <c r="AJ19055" s="86" t="n"/>
      <c r="AK19055" s="86" t="n"/>
    </row>
    <row r="19056">
      <c r="A19056" s="86" t="n"/>
      <c r="B19056" s="86" t="n"/>
      <c r="C19056" s="86" t="n"/>
      <c r="D19056" s="86" t="n"/>
      <c r="E19056" s="86" t="n"/>
      <c r="F19056" s="86" t="n"/>
      <c r="G19056" s="86" t="n"/>
      <c r="H19056" s="86" t="n"/>
      <c r="I19056" s="86" t="n"/>
      <c r="J19056" s="86" t="n"/>
      <c r="K19056" s="86" t="n"/>
      <c r="L19056" s="86" t="n"/>
      <c r="M19056" s="86" t="n"/>
      <c r="N19056" s="86" t="n"/>
      <c r="O19056" s="86" t="n"/>
      <c r="P19056" s="86" t="n"/>
      <c r="Q19056" s="86" t="n"/>
      <c r="R19056" s="86" t="n"/>
      <c r="S19056" s="86" t="n"/>
      <c r="T19056" s="86" t="n"/>
      <c r="U19056" s="86" t="n"/>
      <c r="V19056" s="86" t="n"/>
      <c r="W19056" s="86" t="n"/>
      <c r="X19056" s="86" t="n"/>
      <c r="Y19056" s="86" t="n"/>
      <c r="Z19056" s="86" t="n"/>
      <c r="AA19056" s="86" t="n"/>
      <c r="AB19056" s="86" t="n"/>
      <c r="AC19056" s="86" t="n"/>
      <c r="AD19056" s="86" t="n"/>
      <c r="AE19056" s="86" t="n"/>
      <c r="AF19056" s="86" t="n"/>
      <c r="AG19056" s="86" t="n"/>
      <c r="AH19056" s="86" t="n"/>
      <c r="AI19056" s="86" t="n"/>
      <c r="AJ19056" s="86" t="n"/>
      <c r="AK19056" s="86" t="n"/>
    </row>
    <row r="19057">
      <c r="A19057" s="86" t="n"/>
      <c r="B19057" s="86" t="n"/>
      <c r="C19057" s="86" t="n"/>
      <c r="D19057" s="86" t="n"/>
      <c r="E19057" s="86" t="n"/>
      <c r="F19057" s="86" t="n"/>
      <c r="G19057" s="86" t="n"/>
      <c r="H19057" s="86" t="n"/>
      <c r="I19057" s="86" t="n"/>
      <c r="J19057" s="86" t="n"/>
      <c r="K19057" s="86" t="n"/>
      <c r="L19057" s="86" t="n"/>
      <c r="M19057" s="86" t="n"/>
      <c r="N19057" s="86" t="n"/>
      <c r="O19057" s="86" t="n"/>
      <c r="P19057" s="86" t="n"/>
      <c r="Q19057" s="86" t="n"/>
      <c r="R19057" s="86" t="n"/>
      <c r="S19057" s="86" t="n"/>
      <c r="T19057" s="86" t="n"/>
      <c r="U19057" s="86" t="n"/>
      <c r="V19057" s="86" t="n"/>
      <c r="W19057" s="86" t="n"/>
      <c r="X19057" s="86" t="n"/>
      <c r="Y19057" s="86" t="n"/>
      <c r="Z19057" s="86" t="n"/>
      <c r="AA19057" s="86" t="n"/>
      <c r="AB19057" s="86" t="n"/>
      <c r="AC19057" s="86" t="n"/>
      <c r="AD19057" s="86" t="n"/>
      <c r="AE19057" s="86" t="n"/>
      <c r="AF19057" s="86" t="n"/>
      <c r="AG19057" s="86" t="n"/>
      <c r="AH19057" s="86" t="n"/>
      <c r="AI19057" s="86" t="n"/>
      <c r="AJ19057" s="86" t="n"/>
      <c r="AK19057" s="86" t="n"/>
    </row>
    <row r="19058">
      <c r="A19058" s="86" t="n"/>
      <c r="B19058" s="86" t="n"/>
      <c r="C19058" s="86" t="n"/>
      <c r="D19058" s="86" t="n"/>
      <c r="E19058" s="86" t="n"/>
      <c r="F19058" s="86" t="n"/>
      <c r="G19058" s="86" t="n"/>
      <c r="H19058" s="86" t="n"/>
      <c r="I19058" s="86" t="n"/>
      <c r="J19058" s="86" t="n"/>
      <c r="K19058" s="86" t="n"/>
      <c r="L19058" s="86" t="n"/>
      <c r="M19058" s="86" t="n"/>
      <c r="N19058" s="86" t="n"/>
      <c r="O19058" s="86" t="n"/>
      <c r="P19058" s="86" t="n"/>
      <c r="Q19058" s="86" t="n"/>
      <c r="R19058" s="86" t="n"/>
      <c r="S19058" s="86" t="n"/>
      <c r="T19058" s="86" t="n"/>
      <c r="U19058" s="86" t="n"/>
      <c r="V19058" s="86" t="n"/>
      <c r="W19058" s="86" t="n"/>
      <c r="X19058" s="86" t="n"/>
      <c r="Y19058" s="86" t="n"/>
      <c r="Z19058" s="86" t="n"/>
      <c r="AA19058" s="86" t="n"/>
      <c r="AB19058" s="86" t="n"/>
      <c r="AC19058" s="86" t="n"/>
      <c r="AD19058" s="86" t="n"/>
      <c r="AE19058" s="86" t="n"/>
      <c r="AF19058" s="86" t="n"/>
      <c r="AG19058" s="86" t="n"/>
      <c r="AH19058" s="86" t="n"/>
      <c r="AI19058" s="86" t="n"/>
      <c r="AJ19058" s="86" t="n"/>
      <c r="AK19058" s="86" t="n"/>
    </row>
    <row r="19059">
      <c r="A19059" s="86" t="n"/>
      <c r="B19059" s="86" t="n"/>
      <c r="C19059" s="86" t="n"/>
      <c r="D19059" s="86" t="n"/>
      <c r="E19059" s="86" t="n"/>
      <c r="F19059" s="86" t="n"/>
      <c r="G19059" s="86" t="n"/>
      <c r="H19059" s="86" t="n"/>
      <c r="I19059" s="86" t="n"/>
      <c r="J19059" s="86" t="n"/>
      <c r="K19059" s="86" t="n"/>
      <c r="L19059" s="86" t="n"/>
      <c r="M19059" s="86" t="n"/>
      <c r="N19059" s="86" t="n"/>
      <c r="O19059" s="86" t="n"/>
      <c r="P19059" s="86" t="n"/>
      <c r="Q19059" s="86" t="n"/>
      <c r="R19059" s="86" t="n"/>
      <c r="S19059" s="86" t="n"/>
      <c r="T19059" s="86" t="n"/>
      <c r="U19059" s="86" t="n"/>
      <c r="V19059" s="86" t="n"/>
      <c r="W19059" s="86" t="n"/>
      <c r="X19059" s="86" t="n"/>
      <c r="Y19059" s="86" t="n"/>
      <c r="Z19059" s="86" t="n"/>
      <c r="AA19059" s="86" t="n"/>
      <c r="AB19059" s="86" t="n"/>
      <c r="AC19059" s="86" t="n"/>
      <c r="AD19059" s="86" t="n"/>
      <c r="AE19059" s="86" t="n"/>
      <c r="AF19059" s="86" t="n"/>
      <c r="AG19059" s="86" t="n"/>
      <c r="AH19059" s="86" t="n"/>
      <c r="AI19059" s="86" t="n"/>
      <c r="AJ19059" s="86" t="n"/>
      <c r="AK19059" s="86" t="n"/>
    </row>
    <row r="19060">
      <c r="A19060" s="86" t="n"/>
      <c r="B19060" s="86" t="n"/>
      <c r="C19060" s="86" t="n"/>
      <c r="D19060" s="86" t="n"/>
      <c r="E19060" s="86" t="n"/>
      <c r="F19060" s="86" t="n"/>
      <c r="G19060" s="86" t="n"/>
      <c r="H19060" s="86" t="n"/>
      <c r="I19060" s="86" t="n"/>
      <c r="J19060" s="86" t="n"/>
      <c r="K19060" s="86" t="n"/>
      <c r="L19060" s="86" t="n"/>
      <c r="M19060" s="86" t="n"/>
      <c r="N19060" s="86" t="n"/>
      <c r="O19060" s="86" t="n"/>
      <c r="P19060" s="86" t="n"/>
      <c r="Q19060" s="86" t="n"/>
      <c r="R19060" s="86" t="n"/>
      <c r="S19060" s="86" t="n"/>
      <c r="T19060" s="86" t="n"/>
      <c r="U19060" s="86" t="n"/>
      <c r="V19060" s="86" t="n"/>
      <c r="W19060" s="86" t="n"/>
      <c r="X19060" s="86" t="n"/>
      <c r="Y19060" s="86" t="n"/>
      <c r="Z19060" s="86" t="n"/>
      <c r="AA19060" s="86" t="n"/>
      <c r="AB19060" s="86" t="n"/>
      <c r="AC19060" s="86" t="n"/>
      <c r="AD19060" s="86" t="n"/>
      <c r="AE19060" s="86" t="n"/>
      <c r="AF19060" s="86" t="n"/>
      <c r="AG19060" s="86" t="n"/>
      <c r="AH19060" s="86" t="n"/>
      <c r="AI19060" s="86" t="n"/>
      <c r="AJ19060" s="86" t="n"/>
      <c r="AK19060" s="86" t="n"/>
    </row>
    <row r="19061">
      <c r="A19061" s="86" t="n"/>
      <c r="B19061" s="86" t="n"/>
      <c r="C19061" s="86" t="n"/>
      <c r="D19061" s="86" t="n"/>
      <c r="E19061" s="86" t="n"/>
      <c r="F19061" s="86" t="n"/>
      <c r="G19061" s="86" t="n"/>
      <c r="H19061" s="86" t="n"/>
      <c r="I19061" s="86" t="n"/>
      <c r="J19061" s="86" t="n"/>
      <c r="K19061" s="86" t="n"/>
      <c r="L19061" s="86" t="n"/>
      <c r="M19061" s="86" t="n"/>
      <c r="N19061" s="86" t="n"/>
      <c r="O19061" s="86" t="n"/>
      <c r="P19061" s="86" t="n"/>
      <c r="Q19061" s="86" t="n"/>
      <c r="R19061" s="86" t="n"/>
      <c r="S19061" s="86" t="n"/>
      <c r="T19061" s="86" t="n"/>
      <c r="U19061" s="86" t="n"/>
      <c r="V19061" s="86" t="n"/>
      <c r="W19061" s="86" t="n"/>
      <c r="X19061" s="86" t="n"/>
      <c r="Y19061" s="86" t="n"/>
      <c r="Z19061" s="86" t="n"/>
      <c r="AA19061" s="86" t="n"/>
      <c r="AB19061" s="86" t="n"/>
      <c r="AC19061" s="86" t="n"/>
      <c r="AD19061" s="86" t="n"/>
      <c r="AE19061" s="86" t="n"/>
      <c r="AF19061" s="86" t="n"/>
      <c r="AG19061" s="86" t="n"/>
      <c r="AH19061" s="86" t="n"/>
      <c r="AI19061" s="86" t="n"/>
      <c r="AJ19061" s="86" t="n"/>
      <c r="AK19061" s="86" t="n"/>
    </row>
    <row r="19062">
      <c r="A19062" s="86" t="n"/>
      <c r="B19062" s="86" t="n"/>
      <c r="C19062" s="86" t="n"/>
      <c r="D19062" s="86" t="n"/>
      <c r="E19062" s="86" t="n"/>
      <c r="F19062" s="86" t="n"/>
      <c r="G19062" s="86" t="n"/>
      <c r="H19062" s="86" t="n"/>
      <c r="I19062" s="86" t="n"/>
      <c r="J19062" s="86" t="n"/>
      <c r="K19062" s="86" t="n"/>
      <c r="L19062" s="86" t="n"/>
      <c r="M19062" s="86" t="n"/>
      <c r="N19062" s="86" t="n"/>
      <c r="O19062" s="86" t="n"/>
      <c r="P19062" s="86" t="n"/>
      <c r="Q19062" s="86" t="n"/>
      <c r="R19062" s="86" t="n"/>
      <c r="S19062" s="86" t="n"/>
      <c r="T19062" s="86" t="n"/>
      <c r="U19062" s="86" t="n"/>
      <c r="V19062" s="86" t="n"/>
      <c r="W19062" s="86" t="n"/>
      <c r="X19062" s="86" t="n"/>
      <c r="Y19062" s="86" t="n"/>
      <c r="Z19062" s="86" t="n"/>
      <c r="AA19062" s="86" t="n"/>
      <c r="AB19062" s="86" t="n"/>
      <c r="AC19062" s="86" t="n"/>
      <c r="AD19062" s="86" t="n"/>
      <c r="AE19062" s="86" t="n"/>
      <c r="AF19062" s="86" t="n"/>
      <c r="AG19062" s="86" t="n"/>
      <c r="AH19062" s="86" t="n"/>
      <c r="AI19062" s="86" t="n"/>
      <c r="AJ19062" s="86" t="n"/>
      <c r="AK19062" s="86" t="n"/>
    </row>
    <row r="19063">
      <c r="A19063" s="86" t="n"/>
      <c r="B19063" s="86" t="n"/>
      <c r="C19063" s="86" t="n"/>
      <c r="D19063" s="86" t="n"/>
      <c r="E19063" s="86" t="n"/>
      <c r="F19063" s="86" t="n"/>
      <c r="G19063" s="86" t="n"/>
      <c r="H19063" s="86" t="n"/>
      <c r="I19063" s="86" t="n"/>
      <c r="J19063" s="86" t="n"/>
      <c r="K19063" s="86" t="n"/>
      <c r="L19063" s="86" t="n"/>
      <c r="M19063" s="86" t="n"/>
      <c r="N19063" s="86" t="n"/>
      <c r="O19063" s="86" t="n"/>
      <c r="P19063" s="86" t="n"/>
      <c r="Q19063" s="86" t="n"/>
      <c r="R19063" s="86" t="n"/>
      <c r="S19063" s="86" t="n"/>
      <c r="T19063" s="86" t="n"/>
      <c r="U19063" s="86" t="n"/>
      <c r="V19063" s="86" t="n"/>
      <c r="W19063" s="86" t="n"/>
      <c r="X19063" s="86" t="n"/>
      <c r="Y19063" s="86" t="n"/>
      <c r="Z19063" s="86" t="n"/>
      <c r="AA19063" s="86" t="n"/>
      <c r="AB19063" s="86" t="n"/>
      <c r="AC19063" s="86" t="n"/>
      <c r="AD19063" s="86" t="n"/>
      <c r="AE19063" s="86" t="n"/>
      <c r="AF19063" s="86" t="n"/>
      <c r="AG19063" s="86" t="n"/>
      <c r="AH19063" s="86" t="n"/>
      <c r="AI19063" s="86" t="n"/>
      <c r="AJ19063" s="86" t="n"/>
      <c r="AK19063" s="86" t="n"/>
    </row>
    <row r="19064">
      <c r="A19064" s="86" t="n"/>
      <c r="B19064" s="86" t="n"/>
      <c r="C19064" s="86" t="n"/>
      <c r="D19064" s="86" t="n"/>
      <c r="E19064" s="86" t="n"/>
      <c r="F19064" s="86" t="n"/>
      <c r="G19064" s="86" t="n"/>
      <c r="H19064" s="86" t="n"/>
      <c r="I19064" s="86" t="n"/>
      <c r="J19064" s="86" t="n"/>
      <c r="K19064" s="86" t="n"/>
      <c r="L19064" s="86" t="n"/>
      <c r="M19064" s="86" t="n"/>
      <c r="N19064" s="86" t="n"/>
      <c r="O19064" s="86" t="n"/>
      <c r="P19064" s="86" t="n"/>
      <c r="Q19064" s="86" t="n"/>
      <c r="R19064" s="86" t="n"/>
      <c r="S19064" s="86" t="n"/>
      <c r="T19064" s="86" t="n"/>
      <c r="U19064" s="86" t="n"/>
      <c r="V19064" s="86" t="n"/>
      <c r="W19064" s="86" t="n"/>
      <c r="X19064" s="86" t="n"/>
      <c r="Y19064" s="86" t="n"/>
      <c r="Z19064" s="86" t="n"/>
      <c r="AA19064" s="86" t="n"/>
      <c r="AB19064" s="86" t="n"/>
      <c r="AC19064" s="86" t="n"/>
      <c r="AD19064" s="86" t="n"/>
      <c r="AE19064" s="86" t="n"/>
      <c r="AF19064" s="86" t="n"/>
      <c r="AG19064" s="86" t="n"/>
      <c r="AH19064" s="86" t="n"/>
      <c r="AI19064" s="86" t="n"/>
      <c r="AJ19064" s="86" t="n"/>
      <c r="AK19064" s="86" t="n"/>
    </row>
    <row r="19065">
      <c r="A19065" s="86" t="n"/>
      <c r="B19065" s="86" t="n"/>
      <c r="C19065" s="86" t="n"/>
      <c r="D19065" s="86" t="n"/>
      <c r="E19065" s="86" t="n"/>
      <c r="F19065" s="86" t="n"/>
      <c r="G19065" s="86" t="n"/>
      <c r="H19065" s="86" t="n"/>
      <c r="I19065" s="86" t="n"/>
      <c r="J19065" s="86" t="n"/>
      <c r="K19065" s="86" t="n"/>
      <c r="L19065" s="86" t="n"/>
      <c r="M19065" s="86" t="n"/>
      <c r="N19065" s="86" t="n"/>
      <c r="O19065" s="86" t="n"/>
      <c r="P19065" s="86" t="n"/>
      <c r="Q19065" s="86" t="n"/>
      <c r="R19065" s="86" t="n"/>
      <c r="S19065" s="86" t="n"/>
      <c r="T19065" s="86" t="n"/>
      <c r="U19065" s="86" t="n"/>
      <c r="V19065" s="86" t="n"/>
      <c r="W19065" s="86" t="n"/>
      <c r="X19065" s="86" t="n"/>
      <c r="Y19065" s="86" t="n"/>
      <c r="Z19065" s="86" t="n"/>
      <c r="AA19065" s="86" t="n"/>
      <c r="AB19065" s="86" t="n"/>
      <c r="AC19065" s="86" t="n"/>
      <c r="AD19065" s="86" t="n"/>
      <c r="AE19065" s="86" t="n"/>
      <c r="AF19065" s="86" t="n"/>
      <c r="AG19065" s="86" t="n"/>
      <c r="AH19065" s="86" t="n"/>
      <c r="AI19065" s="86" t="n"/>
      <c r="AJ19065" s="86" t="n"/>
      <c r="AK19065" s="86" t="n"/>
    </row>
    <row r="19066">
      <c r="A19066" s="86" t="n"/>
      <c r="B19066" s="86" t="n"/>
      <c r="C19066" s="86" t="n"/>
      <c r="D19066" s="86" t="n"/>
      <c r="E19066" s="86" t="n"/>
      <c r="F19066" s="86" t="n"/>
      <c r="G19066" s="86" t="n"/>
      <c r="H19066" s="86" t="n"/>
      <c r="I19066" s="86" t="n"/>
      <c r="J19066" s="86" t="n"/>
      <c r="K19066" s="86" t="n"/>
      <c r="L19066" s="86" t="n"/>
      <c r="M19066" s="86" t="n"/>
      <c r="N19066" s="86" t="n"/>
      <c r="O19066" s="86" t="n"/>
      <c r="P19066" s="86" t="n"/>
      <c r="Q19066" s="86" t="n"/>
      <c r="R19066" s="86" t="n"/>
      <c r="S19066" s="86" t="n"/>
      <c r="T19066" s="86" t="n"/>
      <c r="U19066" s="86" t="n"/>
      <c r="V19066" s="86" t="n"/>
      <c r="W19066" s="86" t="n"/>
      <c r="X19066" s="86" t="n"/>
      <c r="Y19066" s="86" t="n"/>
      <c r="Z19066" s="86" t="n"/>
      <c r="AA19066" s="86" t="n"/>
      <c r="AB19066" s="86" t="n"/>
      <c r="AC19066" s="86" t="n"/>
      <c r="AD19066" s="86" t="n"/>
      <c r="AE19066" s="86" t="n"/>
      <c r="AF19066" s="86" t="n"/>
      <c r="AG19066" s="86" t="n"/>
      <c r="AH19066" s="86" t="n"/>
      <c r="AI19066" s="86" t="n"/>
      <c r="AJ19066" s="86" t="n"/>
      <c r="AK19066" s="86" t="n"/>
    </row>
    <row r="19067">
      <c r="A19067" s="86" t="n"/>
      <c r="B19067" s="86" t="n"/>
      <c r="C19067" s="86" t="n"/>
      <c r="D19067" s="86" t="n"/>
      <c r="E19067" s="86" t="n"/>
      <c r="F19067" s="86" t="n"/>
      <c r="G19067" s="86" t="n"/>
      <c r="H19067" s="86" t="n"/>
      <c r="I19067" s="86" t="n"/>
      <c r="J19067" s="86" t="n"/>
      <c r="K19067" s="86" t="n"/>
      <c r="L19067" s="86" t="n"/>
      <c r="M19067" s="86" t="n"/>
      <c r="N19067" s="86" t="n"/>
      <c r="O19067" s="86" t="n"/>
      <c r="P19067" s="86" t="n"/>
      <c r="Q19067" s="86" t="n"/>
      <c r="R19067" s="86" t="n"/>
      <c r="S19067" s="86" t="n"/>
      <c r="T19067" s="86" t="n"/>
      <c r="U19067" s="86" t="n"/>
      <c r="V19067" s="86" t="n"/>
      <c r="W19067" s="86" t="n"/>
      <c r="X19067" s="86" t="n"/>
      <c r="Y19067" s="86" t="n"/>
      <c r="Z19067" s="86" t="n"/>
      <c r="AA19067" s="86" t="n"/>
      <c r="AB19067" s="86" t="n"/>
      <c r="AC19067" s="86" t="n"/>
      <c r="AD19067" s="86" t="n"/>
      <c r="AE19067" s="86" t="n"/>
      <c r="AF19067" s="86" t="n"/>
      <c r="AG19067" s="86" t="n"/>
      <c r="AH19067" s="86" t="n"/>
      <c r="AI19067" s="86" t="n"/>
      <c r="AJ19067" s="86" t="n"/>
      <c r="AK19067" s="86" t="n"/>
    </row>
    <row r="19068">
      <c r="A19068" s="86" t="n"/>
      <c r="B19068" s="86" t="n"/>
      <c r="C19068" s="86" t="n"/>
      <c r="D19068" s="86" t="n"/>
      <c r="E19068" s="86" t="n"/>
      <c r="F19068" s="86" t="n"/>
      <c r="G19068" s="86" t="n"/>
      <c r="H19068" s="86" t="n"/>
      <c r="I19068" s="86" t="n"/>
      <c r="J19068" s="86" t="n"/>
      <c r="K19068" s="86" t="n"/>
      <c r="L19068" s="86" t="n"/>
      <c r="M19068" s="86" t="n"/>
      <c r="N19068" s="86" t="n"/>
      <c r="O19068" s="86" t="n"/>
      <c r="P19068" s="86" t="n"/>
      <c r="Q19068" s="86" t="n"/>
      <c r="R19068" s="86" t="n"/>
      <c r="S19068" s="86" t="n"/>
      <c r="T19068" s="86" t="n"/>
      <c r="U19068" s="86" t="n"/>
      <c r="V19068" s="86" t="n"/>
      <c r="W19068" s="86" t="n"/>
      <c r="X19068" s="86" t="n"/>
      <c r="Y19068" s="86" t="n"/>
      <c r="Z19068" s="86" t="n"/>
      <c r="AA19068" s="86" t="n"/>
      <c r="AB19068" s="86" t="n"/>
      <c r="AC19068" s="86" t="n"/>
      <c r="AD19068" s="86" t="n"/>
      <c r="AE19068" s="86" t="n"/>
      <c r="AF19068" s="86" t="n"/>
      <c r="AG19068" s="86" t="n"/>
      <c r="AH19068" s="86" t="n"/>
      <c r="AI19068" s="86" t="n"/>
      <c r="AJ19068" s="86" t="n"/>
      <c r="AK19068" s="86" t="n"/>
    </row>
    <row r="19069">
      <c r="A19069" s="86" t="n"/>
      <c r="B19069" s="86" t="n"/>
      <c r="C19069" s="86" t="n"/>
      <c r="D19069" s="86" t="n"/>
      <c r="E19069" s="86" t="n"/>
      <c r="F19069" s="86" t="n"/>
      <c r="G19069" s="86" t="n"/>
      <c r="H19069" s="86" t="n"/>
      <c r="I19069" s="86" t="n"/>
      <c r="J19069" s="86" t="n"/>
      <c r="K19069" s="86" t="n"/>
      <c r="L19069" s="86" t="n"/>
      <c r="M19069" s="86" t="n"/>
      <c r="N19069" s="86" t="n"/>
      <c r="O19069" s="86" t="n"/>
      <c r="P19069" s="86" t="n"/>
      <c r="Q19069" s="86" t="n"/>
      <c r="R19069" s="86" t="n"/>
      <c r="S19069" s="86" t="n"/>
      <c r="T19069" s="86" t="n"/>
      <c r="U19069" s="86" t="n"/>
      <c r="V19069" s="86" t="n"/>
      <c r="W19069" s="86" t="n"/>
      <c r="X19069" s="86" t="n"/>
      <c r="Y19069" s="86" t="n"/>
      <c r="Z19069" s="86" t="n"/>
      <c r="AA19069" s="86" t="n"/>
      <c r="AB19069" s="86" t="n"/>
      <c r="AC19069" s="86" t="n"/>
      <c r="AD19069" s="86" t="n"/>
      <c r="AE19069" s="86" t="n"/>
      <c r="AF19069" s="86" t="n"/>
      <c r="AG19069" s="86" t="n"/>
      <c r="AH19069" s="86" t="n"/>
      <c r="AI19069" s="86" t="n"/>
      <c r="AJ19069" s="86" t="n"/>
      <c r="AK19069" s="86" t="n"/>
    </row>
    <row r="19070">
      <c r="A19070" s="86" t="n"/>
      <c r="B19070" s="86" t="n"/>
      <c r="C19070" s="86" t="n"/>
      <c r="D19070" s="86" t="n"/>
      <c r="E19070" s="86" t="n"/>
      <c r="F19070" s="86" t="n"/>
      <c r="G19070" s="86" t="n"/>
      <c r="H19070" s="86" t="n"/>
      <c r="I19070" s="86" t="n"/>
      <c r="J19070" s="86" t="n"/>
      <c r="K19070" s="86" t="n"/>
      <c r="L19070" s="86" t="n"/>
      <c r="M19070" s="86" t="n"/>
      <c r="N19070" s="86" t="n"/>
      <c r="O19070" s="86" t="n"/>
      <c r="P19070" s="86" t="n"/>
      <c r="Q19070" s="86" t="n"/>
      <c r="R19070" s="86" t="n"/>
      <c r="S19070" s="86" t="n"/>
      <c r="T19070" s="86" t="n"/>
      <c r="U19070" s="86" t="n"/>
      <c r="V19070" s="86" t="n"/>
      <c r="W19070" s="86" t="n"/>
      <c r="X19070" s="86" t="n"/>
      <c r="Y19070" s="86" t="n"/>
      <c r="Z19070" s="86" t="n"/>
      <c r="AA19070" s="86" t="n"/>
      <c r="AB19070" s="86" t="n"/>
      <c r="AC19070" s="86" t="n"/>
      <c r="AD19070" s="86" t="n"/>
      <c r="AE19070" s="86" t="n"/>
      <c r="AF19070" s="86" t="n"/>
      <c r="AG19070" s="86" t="n"/>
      <c r="AH19070" s="86" t="n"/>
      <c r="AI19070" s="86" t="n"/>
      <c r="AJ19070" s="86" t="n"/>
      <c r="AK19070" s="86" t="n"/>
    </row>
    <row r="19071">
      <c r="A19071" s="86" t="n"/>
      <c r="B19071" s="86" t="n"/>
      <c r="C19071" s="86" t="n"/>
      <c r="D19071" s="86" t="n"/>
      <c r="E19071" s="86" t="n"/>
      <c r="F19071" s="86" t="n"/>
      <c r="G19071" s="86" t="n"/>
      <c r="H19071" s="86" t="n"/>
      <c r="I19071" s="86" t="n"/>
      <c r="J19071" s="86" t="n"/>
      <c r="K19071" s="86" t="n"/>
      <c r="L19071" s="86" t="n"/>
      <c r="M19071" s="86" t="n"/>
      <c r="N19071" s="86" t="n"/>
      <c r="O19071" s="86" t="n"/>
      <c r="P19071" s="86" t="n"/>
      <c r="Q19071" s="86" t="n"/>
      <c r="R19071" s="86" t="n"/>
      <c r="S19071" s="86" t="n"/>
      <c r="T19071" s="86" t="n"/>
      <c r="U19071" s="86" t="n"/>
      <c r="V19071" s="86" t="n"/>
      <c r="W19071" s="86" t="n"/>
      <c r="X19071" s="86" t="n"/>
      <c r="Y19071" s="86" t="n"/>
      <c r="Z19071" s="86" t="n"/>
      <c r="AA19071" s="86" t="n"/>
      <c r="AB19071" s="86" t="n"/>
      <c r="AC19071" s="86" t="n"/>
      <c r="AD19071" s="86" t="n"/>
      <c r="AE19071" s="86" t="n"/>
      <c r="AF19071" s="86" t="n"/>
      <c r="AG19071" s="86" t="n"/>
      <c r="AH19071" s="86" t="n"/>
      <c r="AI19071" s="86" t="n"/>
      <c r="AJ19071" s="86" t="n"/>
      <c r="AK19071" s="86" t="n"/>
    </row>
    <row r="19081">
      <c r="A19081" s="86" t="n"/>
      <c r="B19081" s="85" t="n"/>
      <c r="C19081" s="85" t="n"/>
      <c r="D19081" s="85" t="n"/>
      <c r="E19081" s="85" t="n"/>
      <c r="F19081" s="86" t="n"/>
      <c r="G19081" s="151" t="n"/>
      <c r="H19081" s="85" t="n"/>
      <c r="I19081" s="85" t="n"/>
      <c r="J19081" s="85" t="n"/>
      <c r="K19081" s="85" t="n"/>
      <c r="L19081" s="85" t="n"/>
      <c r="M19081" s="85" t="n"/>
      <c r="N19081" s="85" t="n"/>
      <c r="O19081" s="85" t="n"/>
      <c r="P19081" s="85" t="n"/>
      <c r="Q19081" s="85" t="n"/>
      <c r="R19081" s="85" t="n"/>
      <c r="S19081" s="85" t="n"/>
      <c r="T19081" s="108" t="n"/>
      <c r="U19081" s="85" t="n"/>
      <c r="V19081" s="85" t="n"/>
      <c r="W19081" s="85" t="n"/>
      <c r="X19081" s="85" t="n"/>
      <c r="Y19081" s="85" t="n"/>
      <c r="Z19081" s="85" t="n"/>
      <c r="AA19081" s="85" t="n"/>
      <c r="AB19081" s="85" t="n"/>
      <c r="AC19081" s="85" t="n"/>
      <c r="AD19081" s="85" t="n"/>
      <c r="AE19081" s="85" t="n"/>
      <c r="AF19081" s="85" t="n"/>
      <c r="AG19081" s="85" t="n"/>
      <c r="AH19081" s="85" t="n"/>
      <c r="AI19081" s="85" t="n"/>
      <c r="AJ19081" s="85" t="n"/>
      <c r="AK19081" s="85" t="n"/>
    </row>
    <row r="19082">
      <c r="A19082" s="85" t="n"/>
      <c r="B19082" s="86" t="n"/>
      <c r="C19082" s="85" t="n"/>
      <c r="D19082" s="85" t="n"/>
      <c r="E19082" s="85" t="n"/>
      <c r="F19082" s="85" t="n"/>
      <c r="G19082" s="85" t="n"/>
      <c r="H19082" s="85" t="n"/>
      <c r="I19082" s="85" t="n"/>
      <c r="J19082" s="85" t="n"/>
      <c r="K19082" s="85" t="n"/>
      <c r="L19082" s="85" t="n"/>
      <c r="M19082" s="85" t="n"/>
      <c r="N19082" s="85" t="n"/>
      <c r="O19082" s="85" t="n"/>
      <c r="P19082" s="85" t="n"/>
      <c r="Q19082" s="85" t="n"/>
      <c r="R19082" s="85" t="n"/>
      <c r="S19082" s="85" t="n"/>
      <c r="T19082" s="85" t="n"/>
      <c r="U19082" s="85" t="n"/>
      <c r="V19082" s="85" t="n"/>
      <c r="W19082" s="85" t="n"/>
      <c r="X19082" s="85" t="n"/>
      <c r="Y19082" s="85" t="n"/>
      <c r="Z19082" s="85" t="n"/>
      <c r="AA19082" s="85" t="n"/>
      <c r="AB19082" s="85" t="n"/>
      <c r="AC19082" s="85" t="n"/>
      <c r="AD19082" s="85" t="n"/>
      <c r="AE19082" s="85" t="n"/>
      <c r="AF19082" s="85" t="n"/>
      <c r="AG19082" s="85" t="n"/>
      <c r="AH19082" s="85" t="n"/>
      <c r="AI19082" s="85" t="n"/>
      <c r="AJ19082" s="85" t="n"/>
      <c r="AK19082" s="85" t="n"/>
    </row>
    <row r="19083">
      <c r="A19083" s="86" t="n"/>
      <c r="B19083" s="86" t="n"/>
      <c r="C19083" s="86" t="n"/>
      <c r="D19083" s="86" t="n"/>
      <c r="E19083" s="86" t="n"/>
      <c r="F19083" s="86" t="n"/>
      <c r="G19083" s="86" t="n"/>
      <c r="H19083" s="86" t="n"/>
      <c r="I19083" s="86" t="n"/>
      <c r="J19083" s="86" t="n"/>
      <c r="K19083" s="86" t="n"/>
      <c r="L19083" s="86" t="n"/>
      <c r="M19083" s="86" t="n"/>
      <c r="N19083" s="86" t="n"/>
      <c r="O19083" s="86" t="n"/>
      <c r="P19083" s="86" t="n"/>
      <c r="Q19083" s="86" t="n"/>
      <c r="R19083" s="86" t="n"/>
      <c r="S19083" s="86" t="n"/>
      <c r="T19083" s="86" t="n"/>
      <c r="U19083" s="86" t="n"/>
      <c r="V19083" s="86" t="n"/>
      <c r="W19083" s="86" t="n"/>
      <c r="X19083" s="86" t="n"/>
      <c r="Y19083" s="86" t="n"/>
      <c r="Z19083" s="86" t="n"/>
      <c r="AA19083" s="86" t="n"/>
      <c r="AB19083" s="86" t="n"/>
      <c r="AC19083" s="86" t="n"/>
      <c r="AD19083" s="86" t="n"/>
      <c r="AE19083" s="86" t="n"/>
      <c r="AF19083" s="86" t="n"/>
      <c r="AG19083" s="86" t="n"/>
      <c r="AH19083" s="86" t="n"/>
      <c r="AI19083" s="86" t="n"/>
      <c r="AJ19083" s="86" t="n"/>
      <c r="AK19083" s="86" t="n"/>
    </row>
    <row r="19084">
      <c r="A19084" s="85" t="n"/>
      <c r="B19084" s="86" t="n"/>
      <c r="C19084" s="85" t="n"/>
      <c r="D19084" s="85" t="n"/>
      <c r="E19084" s="86" t="n"/>
      <c r="F19084" s="85" t="n"/>
      <c r="G19084" s="85" t="n"/>
      <c r="H19084" s="86" t="n"/>
      <c r="I19084" s="85" t="n"/>
      <c r="J19084" s="85" t="n"/>
      <c r="K19084" s="86" t="n"/>
      <c r="L19084" s="85" t="n"/>
      <c r="M19084" s="85" t="n"/>
      <c r="N19084" s="86" t="n"/>
      <c r="O19084" s="85" t="n"/>
      <c r="P19084" s="85" t="n"/>
      <c r="Q19084" s="86" t="n"/>
      <c r="R19084" s="85" t="n"/>
      <c r="S19084" s="85" t="n"/>
      <c r="T19084" s="86" t="n"/>
      <c r="U19084" s="85" t="n"/>
      <c r="V19084" s="85" t="n"/>
      <c r="W19084" s="86" t="n"/>
      <c r="X19084" s="85" t="n"/>
      <c r="Y19084" s="85" t="n"/>
      <c r="Z19084" s="86" t="n"/>
      <c r="AA19084" s="85" t="n"/>
      <c r="AB19084" s="85" t="n"/>
      <c r="AC19084" s="86" t="n"/>
      <c r="AD19084" s="85" t="n"/>
      <c r="AE19084" s="85" t="n"/>
      <c r="AF19084" s="86" t="n"/>
      <c r="AG19084" s="85" t="n"/>
      <c r="AH19084" s="85" t="n"/>
      <c r="AI19084" s="86" t="n"/>
      <c r="AJ19084" s="85" t="n"/>
      <c r="AK19084" s="85" t="n"/>
    </row>
    <row r="19085">
      <c r="A19085" s="86" t="n"/>
      <c r="B19085" s="86" t="n"/>
      <c r="C19085" s="86" t="n"/>
      <c r="D19085" s="86" t="n"/>
      <c r="E19085" s="86" t="n"/>
      <c r="F19085" s="86" t="n"/>
      <c r="G19085" s="86" t="n"/>
      <c r="H19085" s="86" t="n"/>
      <c r="I19085" s="86" t="n"/>
      <c r="J19085" s="86" t="n"/>
      <c r="K19085" s="86" t="n"/>
      <c r="L19085" s="86" t="n"/>
      <c r="M19085" s="86" t="n"/>
      <c r="N19085" s="86" t="n"/>
      <c r="O19085" s="86" t="n"/>
      <c r="P19085" s="86" t="n"/>
      <c r="Q19085" s="86" t="n"/>
      <c r="R19085" s="86" t="n"/>
      <c r="S19085" s="86" t="n"/>
      <c r="T19085" s="86" t="n"/>
      <c r="U19085" s="86" t="n"/>
      <c r="V19085" s="86" t="n"/>
      <c r="W19085" s="86" t="n"/>
      <c r="X19085" s="86" t="n"/>
      <c r="Y19085" s="86" t="n"/>
      <c r="Z19085" s="86" t="n"/>
      <c r="AA19085" s="86" t="n"/>
      <c r="AB19085" s="86" t="n"/>
      <c r="AC19085" s="86" t="n"/>
      <c r="AD19085" s="86" t="n"/>
      <c r="AE19085" s="86" t="n"/>
      <c r="AF19085" s="86" t="n"/>
      <c r="AG19085" s="86" t="n"/>
      <c r="AH19085" s="86" t="n"/>
      <c r="AI19085" s="86" t="n"/>
      <c r="AJ19085" s="86" t="n"/>
      <c r="AK19085" s="86" t="n"/>
    </row>
    <row r="19086">
      <c r="A19086" s="85" t="n"/>
      <c r="B19086" s="192" t="n"/>
      <c r="C19086" s="193" t="n"/>
      <c r="D19086" s="193" t="n"/>
      <c r="E19086" s="192" t="n"/>
      <c r="F19086" s="193" t="n"/>
      <c r="G19086" s="193" t="n"/>
      <c r="H19086" s="192" t="n"/>
      <c r="I19086" s="193" t="n"/>
      <c r="J19086" s="193" t="n"/>
      <c r="K19086" s="192" t="n"/>
      <c r="L19086" s="193" t="n"/>
      <c r="M19086" s="193" t="n"/>
      <c r="N19086" s="192" t="n"/>
      <c r="O19086" s="193" t="n"/>
      <c r="P19086" s="193" t="n"/>
      <c r="Q19086" s="192" t="n"/>
      <c r="R19086" s="193" t="n"/>
      <c r="S19086" s="193" t="n"/>
      <c r="T19086" s="192" t="n"/>
      <c r="U19086" s="193" t="n"/>
      <c r="V19086" s="193" t="n"/>
      <c r="W19086" s="192" t="n"/>
      <c r="X19086" s="193" t="n"/>
      <c r="Y19086" s="193" t="n"/>
      <c r="Z19086" s="192" t="n"/>
      <c r="AA19086" s="193" t="n"/>
      <c r="AB19086" s="193" t="n"/>
      <c r="AC19086" s="192" t="n"/>
      <c r="AD19086" s="193" t="n"/>
      <c r="AE19086" s="193" t="n"/>
      <c r="AF19086" s="192" t="n"/>
      <c r="AG19086" s="193" t="n"/>
      <c r="AH19086" s="193" t="n"/>
      <c r="AI19086" s="192" t="n"/>
      <c r="AJ19086" s="193" t="n"/>
      <c r="AK19086" s="193" t="n"/>
      <c r="AM19086">
        <f>A19081</f>
        <v/>
      </c>
      <c r="AN19086" s="83">
        <f>1/($B19086*(1/$B19084)*(1/(5/7+2/7*$D19086))*$B19096/SUM($B19088:$B19111))</f>
        <v/>
      </c>
      <c r="AO19086" s="83">
        <f>1/(B19086*(1/B19084)*(1/(5/7+2/7*D19086)))</f>
        <v/>
      </c>
      <c r="AP19086" s="83" t="n"/>
      <c r="AR19086" s="174">
        <f>CHOOSE(AV$3,C19086,F19086,I19086,L19086,O19086,R19086,U19086,X19086,AA19086,AD19086,AG19086,AJ19086)</f>
        <v/>
      </c>
      <c r="AS19086" s="82" t="n"/>
      <c r="AT19086" s="82" t="n"/>
      <c r="AV19086" s="119">
        <f>AN19086/AR19086</f>
        <v/>
      </c>
      <c r="AW19086" s="172">
        <f>AO19086/AR19086</f>
        <v/>
      </c>
      <c r="AX19086" s="83" t="n"/>
    </row>
    <row r="19087">
      <c r="A19087" s="86" t="n"/>
      <c r="B19087" s="86" t="n"/>
      <c r="C19087" s="86" t="n"/>
      <c r="D19087" s="86" t="n"/>
      <c r="E19087" s="86" t="n"/>
      <c r="F19087" s="86" t="n"/>
      <c r="G19087" s="86" t="n"/>
      <c r="H19087" s="86" t="n"/>
      <c r="I19087" s="86" t="n"/>
      <c r="J19087" s="86" t="n"/>
      <c r="K19087" s="86" t="n"/>
      <c r="L19087" s="86" t="n"/>
      <c r="M19087" s="86" t="n"/>
      <c r="N19087" s="86" t="n"/>
      <c r="O19087" s="86" t="n"/>
      <c r="P19087" s="86" t="n"/>
      <c r="Q19087" s="86" t="n"/>
      <c r="R19087" s="86" t="n"/>
      <c r="S19087" s="86" t="n"/>
      <c r="T19087" s="86" t="n"/>
      <c r="U19087" s="86" t="n"/>
      <c r="V19087" s="86" t="n"/>
      <c r="W19087" s="86" t="n"/>
      <c r="X19087" s="86" t="n"/>
      <c r="Y19087" s="86" t="n"/>
      <c r="Z19087" s="86" t="n"/>
      <c r="AA19087" s="86" t="n"/>
      <c r="AB19087" s="86" t="n"/>
      <c r="AC19087" s="86" t="n"/>
      <c r="AD19087" s="86" t="n"/>
      <c r="AE19087" s="86" t="n"/>
      <c r="AF19087" s="86" t="n"/>
      <c r="AG19087" s="86" t="n"/>
      <c r="AH19087" s="86" t="n"/>
      <c r="AI19087" s="86" t="n"/>
      <c r="AJ19087" s="86" t="n"/>
      <c r="AK19087" s="86" t="n"/>
    </row>
    <row r="19088">
      <c r="A19088" s="86" t="n"/>
      <c r="B19088" s="86" t="n"/>
      <c r="C19088" s="86" t="n"/>
      <c r="D19088" s="86" t="n"/>
      <c r="E19088" s="86" t="n"/>
      <c r="F19088" s="86" t="n"/>
      <c r="G19088" s="86" t="n"/>
      <c r="H19088" s="86" t="n"/>
      <c r="I19088" s="86" t="n"/>
      <c r="J19088" s="86" t="n"/>
      <c r="K19088" s="86" t="n"/>
      <c r="L19088" s="86" t="n"/>
      <c r="M19088" s="86" t="n"/>
      <c r="N19088" s="86" t="n"/>
      <c r="O19088" s="86" t="n"/>
      <c r="P19088" s="86" t="n"/>
      <c r="Q19088" s="86" t="n"/>
      <c r="R19088" s="86" t="n"/>
      <c r="S19088" s="86" t="n"/>
      <c r="T19088" s="86" t="n"/>
      <c r="U19088" s="86" t="n"/>
      <c r="V19088" s="86" t="n"/>
      <c r="W19088" s="86" t="n"/>
      <c r="X19088" s="86" t="n"/>
      <c r="Y19088" s="86" t="n"/>
      <c r="Z19088" s="86" t="n"/>
      <c r="AA19088" s="86" t="n"/>
      <c r="AB19088" s="86" t="n"/>
      <c r="AC19088" s="86" t="n"/>
      <c r="AD19088" s="86" t="n"/>
      <c r="AE19088" s="86" t="n"/>
      <c r="AF19088" s="86" t="n"/>
      <c r="AG19088" s="86" t="n"/>
      <c r="AH19088" s="86" t="n"/>
      <c r="AI19088" s="86" t="n"/>
      <c r="AJ19088" s="86" t="n"/>
      <c r="AK19088" s="86" t="n"/>
    </row>
    <row r="19089">
      <c r="A19089" s="86" t="n"/>
      <c r="B19089" s="86" t="n"/>
      <c r="C19089" s="86" t="n"/>
      <c r="D19089" s="86" t="n"/>
      <c r="E19089" s="86" t="n"/>
      <c r="F19089" s="86" t="n"/>
      <c r="G19089" s="86" t="n"/>
      <c r="H19089" s="86" t="n"/>
      <c r="I19089" s="86" t="n"/>
      <c r="J19089" s="86" t="n"/>
      <c r="K19089" s="86" t="n"/>
      <c r="L19089" s="86" t="n"/>
      <c r="M19089" s="86" t="n"/>
      <c r="N19089" s="86" t="n"/>
      <c r="O19089" s="86" t="n"/>
      <c r="P19089" s="86" t="n"/>
      <c r="Q19089" s="86" t="n"/>
      <c r="R19089" s="86" t="n"/>
      <c r="S19089" s="86" t="n"/>
      <c r="T19089" s="86" t="n"/>
      <c r="U19089" s="86" t="n"/>
      <c r="V19089" s="86" t="n"/>
      <c r="W19089" s="86" t="n"/>
      <c r="X19089" s="86" t="n"/>
      <c r="Y19089" s="86" t="n"/>
      <c r="Z19089" s="86" t="n"/>
      <c r="AA19089" s="86" t="n"/>
      <c r="AB19089" s="86" t="n"/>
      <c r="AC19089" s="86" t="n"/>
      <c r="AD19089" s="86" t="n"/>
      <c r="AE19089" s="86" t="n"/>
      <c r="AF19089" s="86" t="n"/>
      <c r="AG19089" s="86" t="n"/>
      <c r="AH19089" s="86" t="n"/>
      <c r="AI19089" s="86" t="n"/>
      <c r="AJ19089" s="86" t="n"/>
      <c r="AK19089" s="86" t="n"/>
    </row>
    <row r="19090">
      <c r="A19090" s="86" t="n"/>
      <c r="B19090" s="86" t="n"/>
      <c r="C19090" s="86" t="n"/>
      <c r="D19090" s="86" t="n"/>
      <c r="E19090" s="86" t="n"/>
      <c r="F19090" s="86" t="n"/>
      <c r="G19090" s="86" t="n"/>
      <c r="H19090" s="86" t="n"/>
      <c r="I19090" s="86" t="n"/>
      <c r="J19090" s="86" t="n"/>
      <c r="K19090" s="86" t="n"/>
      <c r="L19090" s="86" t="n"/>
      <c r="M19090" s="86" t="n"/>
      <c r="N19090" s="86" t="n"/>
      <c r="O19090" s="86" t="n"/>
      <c r="P19090" s="86" t="n"/>
      <c r="Q19090" s="86" t="n"/>
      <c r="R19090" s="86" t="n"/>
      <c r="S19090" s="86" t="n"/>
      <c r="T19090" s="86" t="n"/>
      <c r="U19090" s="86" t="n"/>
      <c r="V19090" s="86" t="n"/>
      <c r="W19090" s="86" t="n"/>
      <c r="X19090" s="86" t="n"/>
      <c r="Y19090" s="86" t="n"/>
      <c r="Z19090" s="86" t="n"/>
      <c r="AA19090" s="86" t="n"/>
      <c r="AB19090" s="86" t="n"/>
      <c r="AC19090" s="86" t="n"/>
      <c r="AD19090" s="86" t="n"/>
      <c r="AE19090" s="86" t="n"/>
      <c r="AF19090" s="86" t="n"/>
      <c r="AG19090" s="86" t="n"/>
      <c r="AH19090" s="86" t="n"/>
      <c r="AI19090" s="86" t="n"/>
      <c r="AJ19090" s="86" t="n"/>
      <c r="AK19090" s="86" t="n"/>
    </row>
    <row r="19091">
      <c r="A19091" s="86" t="n"/>
      <c r="B19091" s="86" t="n"/>
      <c r="C19091" s="86" t="n"/>
      <c r="D19091" s="86" t="n"/>
      <c r="E19091" s="86" t="n"/>
      <c r="F19091" s="86" t="n"/>
      <c r="G19091" s="86" t="n"/>
      <c r="H19091" s="86" t="n"/>
      <c r="I19091" s="86" t="n"/>
      <c r="J19091" s="86" t="n"/>
      <c r="K19091" s="86" t="n"/>
      <c r="L19091" s="86" t="n"/>
      <c r="M19091" s="86" t="n"/>
      <c r="N19091" s="86" t="n"/>
      <c r="O19091" s="86" t="n"/>
      <c r="P19091" s="86" t="n"/>
      <c r="Q19091" s="86" t="n"/>
      <c r="R19091" s="86" t="n"/>
      <c r="S19091" s="86" t="n"/>
      <c r="T19091" s="86" t="n"/>
      <c r="U19091" s="86" t="n"/>
      <c r="V19091" s="86" t="n"/>
      <c r="W19091" s="86" t="n"/>
      <c r="X19091" s="86" t="n"/>
      <c r="Y19091" s="86" t="n"/>
      <c r="Z19091" s="86" t="n"/>
      <c r="AA19091" s="86" t="n"/>
      <c r="AB19091" s="86" t="n"/>
      <c r="AC19091" s="86" t="n"/>
      <c r="AD19091" s="86" t="n"/>
      <c r="AE19091" s="86" t="n"/>
      <c r="AF19091" s="86" t="n"/>
      <c r="AG19091" s="86" t="n"/>
      <c r="AH19091" s="86" t="n"/>
      <c r="AI19091" s="86" t="n"/>
      <c r="AJ19091" s="86" t="n"/>
      <c r="AK19091" s="86" t="n"/>
    </row>
    <row r="19092">
      <c r="A19092" s="86" t="n"/>
      <c r="B19092" s="86" t="n"/>
      <c r="C19092" s="86" t="n"/>
      <c r="D19092" s="86" t="n"/>
      <c r="E19092" s="86" t="n"/>
      <c r="F19092" s="86" t="n"/>
      <c r="G19092" s="86" t="n"/>
      <c r="H19092" s="86" t="n"/>
      <c r="I19092" s="86" t="n"/>
      <c r="J19092" s="86" t="n"/>
      <c r="K19092" s="86" t="n"/>
      <c r="L19092" s="86" t="n"/>
      <c r="M19092" s="86" t="n"/>
      <c r="N19092" s="86" t="n"/>
      <c r="O19092" s="86" t="n"/>
      <c r="P19092" s="86" t="n"/>
      <c r="Q19092" s="86" t="n"/>
      <c r="R19092" s="86" t="n"/>
      <c r="S19092" s="86" t="n"/>
      <c r="T19092" s="86" t="n"/>
      <c r="U19092" s="86" t="n"/>
      <c r="V19092" s="86" t="n"/>
      <c r="W19092" s="86" t="n"/>
      <c r="X19092" s="86" t="n"/>
      <c r="Y19092" s="86" t="n"/>
      <c r="Z19092" s="86" t="n"/>
      <c r="AA19092" s="86" t="n"/>
      <c r="AB19092" s="86" t="n"/>
      <c r="AC19092" s="86" t="n"/>
      <c r="AD19092" s="86" t="n"/>
      <c r="AE19092" s="86" t="n"/>
      <c r="AF19092" s="86" t="n"/>
      <c r="AG19092" s="86" t="n"/>
      <c r="AH19092" s="86" t="n"/>
      <c r="AI19092" s="86" t="n"/>
      <c r="AJ19092" s="86" t="n"/>
      <c r="AK19092" s="86" t="n"/>
    </row>
    <row r="19093">
      <c r="A19093" s="86" t="n"/>
      <c r="B19093" s="86" t="n"/>
      <c r="C19093" s="86" t="n"/>
      <c r="D19093" s="86" t="n"/>
      <c r="E19093" s="86" t="n"/>
      <c r="F19093" s="86" t="n"/>
      <c r="G19093" s="86" t="n"/>
      <c r="H19093" s="86" t="n"/>
      <c r="I19093" s="86" t="n"/>
      <c r="J19093" s="86" t="n"/>
      <c r="K19093" s="86" t="n"/>
      <c r="L19093" s="86" t="n"/>
      <c r="M19093" s="86" t="n"/>
      <c r="N19093" s="86" t="n"/>
      <c r="O19093" s="86" t="n"/>
      <c r="P19093" s="86" t="n"/>
      <c r="Q19093" s="86" t="n"/>
      <c r="R19093" s="86" t="n"/>
      <c r="S19093" s="86" t="n"/>
      <c r="T19093" s="86" t="n"/>
      <c r="U19093" s="86" t="n"/>
      <c r="V19093" s="86" t="n"/>
      <c r="W19093" s="86" t="n"/>
      <c r="X19093" s="86" t="n"/>
      <c r="Y19093" s="86" t="n"/>
      <c r="Z19093" s="86" t="n"/>
      <c r="AA19093" s="86" t="n"/>
      <c r="AB19093" s="86" t="n"/>
      <c r="AC19093" s="86" t="n"/>
      <c r="AD19093" s="86" t="n"/>
      <c r="AE19093" s="86" t="n"/>
      <c r="AF19093" s="86" t="n"/>
      <c r="AG19093" s="86" t="n"/>
      <c r="AH19093" s="86" t="n"/>
      <c r="AI19093" s="86" t="n"/>
      <c r="AJ19093" s="86" t="n"/>
      <c r="AK19093" s="86" t="n"/>
    </row>
    <row r="19094">
      <c r="A19094" s="86" t="n"/>
      <c r="B19094" s="86" t="n"/>
      <c r="C19094" s="86" t="n"/>
      <c r="D19094" s="86" t="n"/>
      <c r="E19094" s="86" t="n"/>
      <c r="F19094" s="86" t="n"/>
      <c r="G19094" s="86" t="n"/>
      <c r="H19094" s="86" t="n"/>
      <c r="I19094" s="86" t="n"/>
      <c r="J19094" s="86" t="n"/>
      <c r="K19094" s="86" t="n"/>
      <c r="L19094" s="86" t="n"/>
      <c r="M19094" s="86" t="n"/>
      <c r="N19094" s="86" t="n"/>
      <c r="O19094" s="86" t="n"/>
      <c r="P19094" s="86" t="n"/>
      <c r="Q19094" s="86" t="n"/>
      <c r="R19094" s="86" t="n"/>
      <c r="S19094" s="86" t="n"/>
      <c r="T19094" s="86" t="n"/>
      <c r="U19094" s="86" t="n"/>
      <c r="V19094" s="86" t="n"/>
      <c r="W19094" s="86" t="n"/>
      <c r="X19094" s="86" t="n"/>
      <c r="Y19094" s="86" t="n"/>
      <c r="Z19094" s="86" t="n"/>
      <c r="AA19094" s="86" t="n"/>
      <c r="AB19094" s="86" t="n"/>
      <c r="AC19094" s="86" t="n"/>
      <c r="AD19094" s="86" t="n"/>
      <c r="AE19094" s="86" t="n"/>
      <c r="AF19094" s="86" t="n"/>
      <c r="AG19094" s="86" t="n"/>
      <c r="AH19094" s="86" t="n"/>
      <c r="AI19094" s="86" t="n"/>
      <c r="AJ19094" s="86" t="n"/>
      <c r="AK19094" s="86" t="n"/>
    </row>
    <row r="19095">
      <c r="A19095" s="86" t="n"/>
      <c r="B19095" s="86" t="n"/>
      <c r="C19095" s="86" t="n"/>
      <c r="D19095" s="86" t="n"/>
      <c r="E19095" s="86" t="n"/>
      <c r="F19095" s="86" t="n"/>
      <c r="G19095" s="86" t="n"/>
      <c r="H19095" s="86" t="n"/>
      <c r="I19095" s="86" t="n"/>
      <c r="J19095" s="86" t="n"/>
      <c r="K19095" s="86" t="n"/>
      <c r="L19095" s="86" t="n"/>
      <c r="M19095" s="86" t="n"/>
      <c r="N19095" s="86" t="n"/>
      <c r="O19095" s="86" t="n"/>
      <c r="P19095" s="86" t="n"/>
      <c r="Q19095" s="86" t="n"/>
      <c r="R19095" s="86" t="n"/>
      <c r="S19095" s="86" t="n"/>
      <c r="T19095" s="86" t="n"/>
      <c r="U19095" s="86" t="n"/>
      <c r="V19095" s="86" t="n"/>
      <c r="W19095" s="86" t="n"/>
      <c r="X19095" s="86" t="n"/>
      <c r="Y19095" s="86" t="n"/>
      <c r="Z19095" s="86" t="n"/>
      <c r="AA19095" s="86" t="n"/>
      <c r="AB19095" s="86" t="n"/>
      <c r="AC19095" s="86" t="n"/>
      <c r="AD19095" s="86" t="n"/>
      <c r="AE19095" s="86" t="n"/>
      <c r="AF19095" s="86" t="n"/>
      <c r="AG19095" s="86" t="n"/>
      <c r="AH19095" s="86" t="n"/>
      <c r="AI19095" s="86" t="n"/>
      <c r="AJ19095" s="86" t="n"/>
      <c r="AK19095" s="86" t="n"/>
    </row>
    <row r="19096">
      <c r="A19096" s="86" t="n"/>
      <c r="B19096" s="86" t="n"/>
      <c r="C19096" s="86" t="n"/>
      <c r="D19096" s="86" t="n"/>
      <c r="E19096" s="86" t="n"/>
      <c r="F19096" s="86" t="n"/>
      <c r="G19096" s="86" t="n"/>
      <c r="H19096" s="86" t="n"/>
      <c r="I19096" s="86" t="n"/>
      <c r="J19096" s="86" t="n"/>
      <c r="K19096" s="86" t="n"/>
      <c r="L19096" s="86" t="n"/>
      <c r="M19096" s="86" t="n"/>
      <c r="N19096" s="86" t="n"/>
      <c r="O19096" s="86" t="n"/>
      <c r="P19096" s="86" t="n"/>
      <c r="Q19096" s="86" t="n"/>
      <c r="R19096" s="86" t="n"/>
      <c r="S19096" s="86" t="n"/>
      <c r="T19096" s="86" t="n"/>
      <c r="U19096" s="86" t="n"/>
      <c r="V19096" s="86" t="n"/>
      <c r="W19096" s="86" t="n"/>
      <c r="X19096" s="86" t="n"/>
      <c r="Y19096" s="86" t="n"/>
      <c r="Z19096" s="86" t="n"/>
      <c r="AA19096" s="86" t="n"/>
      <c r="AB19096" s="86" t="n"/>
      <c r="AC19096" s="86" t="n"/>
      <c r="AD19096" s="86" t="n"/>
      <c r="AE19096" s="86" t="n"/>
      <c r="AF19096" s="86" t="n"/>
      <c r="AG19096" s="86" t="n"/>
      <c r="AH19096" s="86" t="n"/>
      <c r="AI19096" s="86" t="n"/>
      <c r="AJ19096" s="86" t="n"/>
      <c r="AK19096" s="86" t="n"/>
    </row>
    <row r="19097">
      <c r="A19097" s="86" t="n"/>
      <c r="B19097" s="86" t="n"/>
      <c r="C19097" s="86" t="n"/>
      <c r="D19097" s="86" t="n"/>
      <c r="E19097" s="86" t="n"/>
      <c r="F19097" s="86" t="n"/>
      <c r="G19097" s="86" t="n"/>
      <c r="H19097" s="86" t="n"/>
      <c r="I19097" s="86" t="n"/>
      <c r="J19097" s="86" t="n"/>
      <c r="K19097" s="86" t="n"/>
      <c r="L19097" s="86" t="n"/>
      <c r="M19097" s="86" t="n"/>
      <c r="N19097" s="86" t="n"/>
      <c r="O19097" s="86" t="n"/>
      <c r="P19097" s="86" t="n"/>
      <c r="Q19097" s="86" t="n"/>
      <c r="R19097" s="86" t="n"/>
      <c r="S19097" s="86" t="n"/>
      <c r="T19097" s="86" t="n"/>
      <c r="U19097" s="86" t="n"/>
      <c r="V19097" s="86" t="n"/>
      <c r="W19097" s="86" t="n"/>
      <c r="X19097" s="86" t="n"/>
      <c r="Y19097" s="86" t="n"/>
      <c r="Z19097" s="86" t="n"/>
      <c r="AA19097" s="86" t="n"/>
      <c r="AB19097" s="86" t="n"/>
      <c r="AC19097" s="86" t="n"/>
      <c r="AD19097" s="86" t="n"/>
      <c r="AE19097" s="86" t="n"/>
      <c r="AF19097" s="86" t="n"/>
      <c r="AG19097" s="86" t="n"/>
      <c r="AH19097" s="86" t="n"/>
      <c r="AI19097" s="86" t="n"/>
      <c r="AJ19097" s="86" t="n"/>
      <c r="AK19097" s="86" t="n"/>
    </row>
    <row r="19098">
      <c r="A19098" s="86" t="n"/>
      <c r="B19098" s="86" t="n"/>
      <c r="C19098" s="86" t="n"/>
      <c r="D19098" s="86" t="n"/>
      <c r="E19098" s="86" t="n"/>
      <c r="F19098" s="86" t="n"/>
      <c r="G19098" s="86" t="n"/>
      <c r="H19098" s="86" t="n"/>
      <c r="I19098" s="86" t="n"/>
      <c r="J19098" s="86" t="n"/>
      <c r="K19098" s="86" t="n"/>
      <c r="L19098" s="86" t="n"/>
      <c r="M19098" s="86" t="n"/>
      <c r="N19098" s="86" t="n"/>
      <c r="O19098" s="86" t="n"/>
      <c r="P19098" s="86" t="n"/>
      <c r="Q19098" s="86" t="n"/>
      <c r="R19098" s="86" t="n"/>
      <c r="S19098" s="86" t="n"/>
      <c r="T19098" s="86" t="n"/>
      <c r="U19098" s="86" t="n"/>
      <c r="V19098" s="86" t="n"/>
      <c r="W19098" s="86" t="n"/>
      <c r="X19098" s="86" t="n"/>
      <c r="Y19098" s="86" t="n"/>
      <c r="Z19098" s="86" t="n"/>
      <c r="AA19098" s="86" t="n"/>
      <c r="AB19098" s="86" t="n"/>
      <c r="AC19098" s="86" t="n"/>
      <c r="AD19098" s="86" t="n"/>
      <c r="AE19098" s="86" t="n"/>
      <c r="AF19098" s="86" t="n"/>
      <c r="AG19098" s="86" t="n"/>
      <c r="AH19098" s="86" t="n"/>
      <c r="AI19098" s="86" t="n"/>
      <c r="AJ19098" s="86" t="n"/>
      <c r="AK19098" s="86" t="n"/>
    </row>
    <row r="19099">
      <c r="A19099" s="86" t="n"/>
      <c r="B19099" s="86" t="n"/>
      <c r="C19099" s="86" t="n"/>
      <c r="D19099" s="86" t="n"/>
      <c r="E19099" s="86" t="n"/>
      <c r="F19099" s="86" t="n"/>
      <c r="G19099" s="86" t="n"/>
      <c r="H19099" s="86" t="n"/>
      <c r="I19099" s="86" t="n"/>
      <c r="J19099" s="86" t="n"/>
      <c r="K19099" s="86" t="n"/>
      <c r="L19099" s="86" t="n"/>
      <c r="M19099" s="86" t="n"/>
      <c r="N19099" s="86" t="n"/>
      <c r="O19099" s="86" t="n"/>
      <c r="P19099" s="86" t="n"/>
      <c r="Q19099" s="86" t="n"/>
      <c r="R19099" s="86" t="n"/>
      <c r="S19099" s="86" t="n"/>
      <c r="T19099" s="86" t="n"/>
      <c r="U19099" s="86" t="n"/>
      <c r="V19099" s="86" t="n"/>
      <c r="W19099" s="86" t="n"/>
      <c r="X19099" s="86" t="n"/>
      <c r="Y19099" s="86" t="n"/>
      <c r="Z19099" s="86" t="n"/>
      <c r="AA19099" s="86" t="n"/>
      <c r="AB19099" s="86" t="n"/>
      <c r="AC19099" s="86" t="n"/>
      <c r="AD19099" s="86" t="n"/>
      <c r="AE19099" s="86" t="n"/>
      <c r="AF19099" s="86" t="n"/>
      <c r="AG19099" s="86" t="n"/>
      <c r="AH19099" s="86" t="n"/>
      <c r="AI19099" s="86" t="n"/>
      <c r="AJ19099" s="86" t="n"/>
      <c r="AK19099" s="86" t="n"/>
    </row>
    <row r="19100">
      <c r="A19100" s="86" t="n"/>
      <c r="B19100" s="86" t="n"/>
      <c r="C19100" s="86" t="n"/>
      <c r="D19100" s="86" t="n"/>
      <c r="E19100" s="86" t="n"/>
      <c r="F19100" s="86" t="n"/>
      <c r="G19100" s="86" t="n"/>
      <c r="H19100" s="86" t="n"/>
      <c r="I19100" s="86" t="n"/>
      <c r="J19100" s="86" t="n"/>
      <c r="K19100" s="86" t="n"/>
      <c r="L19100" s="86" t="n"/>
      <c r="M19100" s="86" t="n"/>
      <c r="N19100" s="86" t="n"/>
      <c r="O19100" s="86" t="n"/>
      <c r="P19100" s="86" t="n"/>
      <c r="Q19100" s="86" t="n"/>
      <c r="R19100" s="86" t="n"/>
      <c r="S19100" s="86" t="n"/>
      <c r="T19100" s="86" t="n"/>
      <c r="U19100" s="86" t="n"/>
      <c r="V19100" s="86" t="n"/>
      <c r="W19100" s="86" t="n"/>
      <c r="X19100" s="86" t="n"/>
      <c r="Y19100" s="86" t="n"/>
      <c r="Z19100" s="86" t="n"/>
      <c r="AA19100" s="86" t="n"/>
      <c r="AB19100" s="86" t="n"/>
      <c r="AC19100" s="86" t="n"/>
      <c r="AD19100" s="86" t="n"/>
      <c r="AE19100" s="86" t="n"/>
      <c r="AF19100" s="86" t="n"/>
      <c r="AG19100" s="86" t="n"/>
      <c r="AH19100" s="86" t="n"/>
      <c r="AI19100" s="86" t="n"/>
      <c r="AJ19100" s="86" t="n"/>
      <c r="AK19100" s="86" t="n"/>
    </row>
    <row r="19101">
      <c r="A19101" s="86" t="n"/>
      <c r="B19101" s="86" t="n"/>
      <c r="C19101" s="86" t="n"/>
      <c r="D19101" s="86" t="n"/>
      <c r="E19101" s="86" t="n"/>
      <c r="F19101" s="86" t="n"/>
      <c r="G19101" s="86" t="n"/>
      <c r="H19101" s="86" t="n"/>
      <c r="I19101" s="86" t="n"/>
      <c r="J19101" s="86" t="n"/>
      <c r="K19101" s="86" t="n"/>
      <c r="L19101" s="86" t="n"/>
      <c r="M19101" s="86" t="n"/>
      <c r="N19101" s="86" t="n"/>
      <c r="O19101" s="86" t="n"/>
      <c r="P19101" s="86" t="n"/>
      <c r="Q19101" s="86" t="n"/>
      <c r="R19101" s="86" t="n"/>
      <c r="S19101" s="86" t="n"/>
      <c r="T19101" s="86" t="n"/>
      <c r="U19101" s="86" t="n"/>
      <c r="V19101" s="86" t="n"/>
      <c r="W19101" s="86" t="n"/>
      <c r="X19101" s="86" t="n"/>
      <c r="Y19101" s="86" t="n"/>
      <c r="Z19101" s="86" t="n"/>
      <c r="AA19101" s="86" t="n"/>
      <c r="AB19101" s="86" t="n"/>
      <c r="AC19101" s="86" t="n"/>
      <c r="AD19101" s="86" t="n"/>
      <c r="AE19101" s="86" t="n"/>
      <c r="AF19101" s="86" t="n"/>
      <c r="AG19101" s="86" t="n"/>
      <c r="AH19101" s="86" t="n"/>
      <c r="AI19101" s="86" t="n"/>
      <c r="AJ19101" s="86" t="n"/>
      <c r="AK19101" s="86" t="n"/>
    </row>
    <row r="19102">
      <c r="A19102" s="86" t="n"/>
      <c r="B19102" s="86" t="n"/>
      <c r="C19102" s="86" t="n"/>
      <c r="D19102" s="86" t="n"/>
      <c r="E19102" s="86" t="n"/>
      <c r="F19102" s="86" t="n"/>
      <c r="G19102" s="86" t="n"/>
      <c r="H19102" s="86" t="n"/>
      <c r="I19102" s="86" t="n"/>
      <c r="J19102" s="86" t="n"/>
      <c r="K19102" s="86" t="n"/>
      <c r="L19102" s="86" t="n"/>
      <c r="M19102" s="86" t="n"/>
      <c r="N19102" s="86" t="n"/>
      <c r="O19102" s="86" t="n"/>
      <c r="P19102" s="86" t="n"/>
      <c r="Q19102" s="86" t="n"/>
      <c r="R19102" s="86" t="n"/>
      <c r="S19102" s="86" t="n"/>
      <c r="T19102" s="86" t="n"/>
      <c r="U19102" s="86" t="n"/>
      <c r="V19102" s="86" t="n"/>
      <c r="W19102" s="86" t="n"/>
      <c r="X19102" s="86" t="n"/>
      <c r="Y19102" s="86" t="n"/>
      <c r="Z19102" s="86" t="n"/>
      <c r="AA19102" s="86" t="n"/>
      <c r="AB19102" s="86" t="n"/>
      <c r="AC19102" s="86" t="n"/>
      <c r="AD19102" s="86" t="n"/>
      <c r="AE19102" s="86" t="n"/>
      <c r="AF19102" s="86" t="n"/>
      <c r="AG19102" s="86" t="n"/>
      <c r="AH19102" s="86" t="n"/>
      <c r="AI19102" s="86" t="n"/>
      <c r="AJ19102" s="86" t="n"/>
      <c r="AK19102" s="86" t="n"/>
    </row>
    <row r="19103">
      <c r="A19103" s="86" t="n"/>
      <c r="B19103" s="86" t="n"/>
      <c r="C19103" s="86" t="n"/>
      <c r="D19103" s="86" t="n"/>
      <c r="E19103" s="86" t="n"/>
      <c r="F19103" s="86" t="n"/>
      <c r="G19103" s="86" t="n"/>
      <c r="H19103" s="86" t="n"/>
      <c r="I19103" s="86" t="n"/>
      <c r="J19103" s="86" t="n"/>
      <c r="K19103" s="86" t="n"/>
      <c r="L19103" s="86" t="n"/>
      <c r="M19103" s="86" t="n"/>
      <c r="N19103" s="86" t="n"/>
      <c r="O19103" s="86" t="n"/>
      <c r="P19103" s="86" t="n"/>
      <c r="Q19103" s="86" t="n"/>
      <c r="R19103" s="86" t="n"/>
      <c r="S19103" s="86" t="n"/>
      <c r="T19103" s="86" t="n"/>
      <c r="U19103" s="86" t="n"/>
      <c r="V19103" s="86" t="n"/>
      <c r="W19103" s="86" t="n"/>
      <c r="X19103" s="86" t="n"/>
      <c r="Y19103" s="86" t="n"/>
      <c r="Z19103" s="86" t="n"/>
      <c r="AA19103" s="86" t="n"/>
      <c r="AB19103" s="86" t="n"/>
      <c r="AC19103" s="86" t="n"/>
      <c r="AD19103" s="86" t="n"/>
      <c r="AE19103" s="86" t="n"/>
      <c r="AF19103" s="86" t="n"/>
      <c r="AG19103" s="86" t="n"/>
      <c r="AH19103" s="86" t="n"/>
      <c r="AI19103" s="86" t="n"/>
      <c r="AJ19103" s="86" t="n"/>
      <c r="AK19103" s="86" t="n"/>
    </row>
    <row r="19104">
      <c r="A19104" s="86" t="n"/>
      <c r="B19104" s="86" t="n"/>
      <c r="C19104" s="86" t="n"/>
      <c r="D19104" s="86" t="n"/>
      <c r="E19104" s="86" t="n"/>
      <c r="F19104" s="86" t="n"/>
      <c r="G19104" s="86" t="n"/>
      <c r="H19104" s="86" t="n"/>
      <c r="I19104" s="86" t="n"/>
      <c r="J19104" s="86" t="n"/>
      <c r="K19104" s="86" t="n"/>
      <c r="L19104" s="86" t="n"/>
      <c r="M19104" s="86" t="n"/>
      <c r="N19104" s="86" t="n"/>
      <c r="O19104" s="86" t="n"/>
      <c r="P19104" s="86" t="n"/>
      <c r="Q19104" s="86" t="n"/>
      <c r="R19104" s="86" t="n"/>
      <c r="S19104" s="86" t="n"/>
      <c r="T19104" s="86" t="n"/>
      <c r="U19104" s="86" t="n"/>
      <c r="V19104" s="86" t="n"/>
      <c r="W19104" s="86" t="n"/>
      <c r="X19104" s="86" t="n"/>
      <c r="Y19104" s="86" t="n"/>
      <c r="Z19104" s="86" t="n"/>
      <c r="AA19104" s="86" t="n"/>
      <c r="AB19104" s="86" t="n"/>
      <c r="AC19104" s="86" t="n"/>
      <c r="AD19104" s="86" t="n"/>
      <c r="AE19104" s="86" t="n"/>
      <c r="AF19104" s="86" t="n"/>
      <c r="AG19104" s="86" t="n"/>
      <c r="AH19104" s="86" t="n"/>
      <c r="AI19104" s="86" t="n"/>
      <c r="AJ19104" s="86" t="n"/>
      <c r="AK19104" s="86" t="n"/>
    </row>
    <row r="19105">
      <c r="A19105" s="86" t="n"/>
      <c r="B19105" s="86" t="n"/>
      <c r="C19105" s="86" t="n"/>
      <c r="D19105" s="86" t="n"/>
      <c r="E19105" s="86" t="n"/>
      <c r="F19105" s="86" t="n"/>
      <c r="G19105" s="86" t="n"/>
      <c r="H19105" s="86" t="n"/>
      <c r="I19105" s="86" t="n"/>
      <c r="J19105" s="86" t="n"/>
      <c r="K19105" s="86" t="n"/>
      <c r="L19105" s="86" t="n"/>
      <c r="M19105" s="86" t="n"/>
      <c r="N19105" s="86" t="n"/>
      <c r="O19105" s="86" t="n"/>
      <c r="P19105" s="86" t="n"/>
      <c r="Q19105" s="86" t="n"/>
      <c r="R19105" s="86" t="n"/>
      <c r="S19105" s="86" t="n"/>
      <c r="T19105" s="86" t="n"/>
      <c r="U19105" s="86" t="n"/>
      <c r="V19105" s="86" t="n"/>
      <c r="W19105" s="86" t="n"/>
      <c r="X19105" s="86" t="n"/>
      <c r="Y19105" s="86" t="n"/>
      <c r="Z19105" s="86" t="n"/>
      <c r="AA19105" s="86" t="n"/>
      <c r="AB19105" s="86" t="n"/>
      <c r="AC19105" s="86" t="n"/>
      <c r="AD19105" s="86" t="n"/>
      <c r="AE19105" s="86" t="n"/>
      <c r="AF19105" s="86" t="n"/>
      <c r="AG19105" s="86" t="n"/>
      <c r="AH19105" s="86" t="n"/>
      <c r="AI19105" s="86" t="n"/>
      <c r="AJ19105" s="86" t="n"/>
      <c r="AK19105" s="86" t="n"/>
    </row>
    <row r="19106">
      <c r="A19106" s="86" t="n"/>
      <c r="B19106" s="86" t="n"/>
      <c r="C19106" s="86" t="n"/>
      <c r="D19106" s="86" t="n"/>
      <c r="E19106" s="86" t="n"/>
      <c r="F19106" s="86" t="n"/>
      <c r="G19106" s="86" t="n"/>
      <c r="H19106" s="86" t="n"/>
      <c r="I19106" s="86" t="n"/>
      <c r="J19106" s="86" t="n"/>
      <c r="K19106" s="86" t="n"/>
      <c r="L19106" s="86" t="n"/>
      <c r="M19106" s="86" t="n"/>
      <c r="N19106" s="86" t="n"/>
      <c r="O19106" s="86" t="n"/>
      <c r="P19106" s="86" t="n"/>
      <c r="Q19106" s="86" t="n"/>
      <c r="R19106" s="86" t="n"/>
      <c r="S19106" s="86" t="n"/>
      <c r="T19106" s="86" t="n"/>
      <c r="U19106" s="86" t="n"/>
      <c r="V19106" s="86" t="n"/>
      <c r="W19106" s="86" t="n"/>
      <c r="X19106" s="86" t="n"/>
      <c r="Y19106" s="86" t="n"/>
      <c r="Z19106" s="86" t="n"/>
      <c r="AA19106" s="86" t="n"/>
      <c r="AB19106" s="86" t="n"/>
      <c r="AC19106" s="86" t="n"/>
      <c r="AD19106" s="86" t="n"/>
      <c r="AE19106" s="86" t="n"/>
      <c r="AF19106" s="86" t="n"/>
      <c r="AG19106" s="86" t="n"/>
      <c r="AH19106" s="86" t="n"/>
      <c r="AI19106" s="86" t="n"/>
      <c r="AJ19106" s="86" t="n"/>
      <c r="AK19106" s="86" t="n"/>
    </row>
    <row r="19107">
      <c r="A19107" s="86" t="n"/>
      <c r="B19107" s="86" t="n"/>
      <c r="C19107" s="86" t="n"/>
      <c r="D19107" s="86" t="n"/>
      <c r="E19107" s="86" t="n"/>
      <c r="F19107" s="86" t="n"/>
      <c r="G19107" s="86" t="n"/>
      <c r="H19107" s="86" t="n"/>
      <c r="I19107" s="86" t="n"/>
      <c r="J19107" s="86" t="n"/>
      <c r="K19107" s="86" t="n"/>
      <c r="L19107" s="86" t="n"/>
      <c r="M19107" s="86" t="n"/>
      <c r="N19107" s="86" t="n"/>
      <c r="O19107" s="86" t="n"/>
      <c r="P19107" s="86" t="n"/>
      <c r="Q19107" s="86" t="n"/>
      <c r="R19107" s="86" t="n"/>
      <c r="S19107" s="86" t="n"/>
      <c r="T19107" s="86" t="n"/>
      <c r="U19107" s="86" t="n"/>
      <c r="V19107" s="86" t="n"/>
      <c r="W19107" s="86" t="n"/>
      <c r="X19107" s="86" t="n"/>
      <c r="Y19107" s="86" t="n"/>
      <c r="Z19107" s="86" t="n"/>
      <c r="AA19107" s="86" t="n"/>
      <c r="AB19107" s="86" t="n"/>
      <c r="AC19107" s="86" t="n"/>
      <c r="AD19107" s="86" t="n"/>
      <c r="AE19107" s="86" t="n"/>
      <c r="AF19107" s="86" t="n"/>
      <c r="AG19107" s="86" t="n"/>
      <c r="AH19107" s="86" t="n"/>
      <c r="AI19107" s="86" t="n"/>
      <c r="AJ19107" s="86" t="n"/>
      <c r="AK19107" s="86" t="n"/>
    </row>
    <row r="19108">
      <c r="A19108" s="86" t="n"/>
      <c r="B19108" s="86" t="n"/>
      <c r="C19108" s="86" t="n"/>
      <c r="D19108" s="86" t="n"/>
      <c r="E19108" s="86" t="n"/>
      <c r="F19108" s="86" t="n"/>
      <c r="G19108" s="86" t="n"/>
      <c r="H19108" s="86" t="n"/>
      <c r="I19108" s="86" t="n"/>
      <c r="J19108" s="86" t="n"/>
      <c r="K19108" s="86" t="n"/>
      <c r="L19108" s="86" t="n"/>
      <c r="M19108" s="86" t="n"/>
      <c r="N19108" s="86" t="n"/>
      <c r="O19108" s="86" t="n"/>
      <c r="P19108" s="86" t="n"/>
      <c r="Q19108" s="86" t="n"/>
      <c r="R19108" s="86" t="n"/>
      <c r="S19108" s="86" t="n"/>
      <c r="T19108" s="86" t="n"/>
      <c r="U19108" s="86" t="n"/>
      <c r="V19108" s="86" t="n"/>
      <c r="W19108" s="86" t="n"/>
      <c r="X19108" s="86" t="n"/>
      <c r="Y19108" s="86" t="n"/>
      <c r="Z19108" s="86" t="n"/>
      <c r="AA19108" s="86" t="n"/>
      <c r="AB19108" s="86" t="n"/>
      <c r="AC19108" s="86" t="n"/>
      <c r="AD19108" s="86" t="n"/>
      <c r="AE19108" s="86" t="n"/>
      <c r="AF19108" s="86" t="n"/>
      <c r="AG19108" s="86" t="n"/>
      <c r="AH19108" s="86" t="n"/>
      <c r="AI19108" s="86" t="n"/>
      <c r="AJ19108" s="86" t="n"/>
      <c r="AK19108" s="86" t="n"/>
    </row>
    <row r="19109">
      <c r="A19109" s="86" t="n"/>
      <c r="B19109" s="86" t="n"/>
      <c r="C19109" s="86" t="n"/>
      <c r="D19109" s="86" t="n"/>
      <c r="E19109" s="86" t="n"/>
      <c r="F19109" s="86" t="n"/>
      <c r="G19109" s="86" t="n"/>
      <c r="H19109" s="86" t="n"/>
      <c r="I19109" s="86" t="n"/>
      <c r="J19109" s="86" t="n"/>
      <c r="K19109" s="86" t="n"/>
      <c r="L19109" s="86" t="n"/>
      <c r="M19109" s="86" t="n"/>
      <c r="N19109" s="86" t="n"/>
      <c r="O19109" s="86" t="n"/>
      <c r="P19109" s="86" t="n"/>
      <c r="Q19109" s="86" t="n"/>
      <c r="R19109" s="86" t="n"/>
      <c r="S19109" s="86" t="n"/>
      <c r="T19109" s="86" t="n"/>
      <c r="U19109" s="86" t="n"/>
      <c r="V19109" s="86" t="n"/>
      <c r="W19109" s="86" t="n"/>
      <c r="X19109" s="86" t="n"/>
      <c r="Y19109" s="86" t="n"/>
      <c r="Z19109" s="86" t="n"/>
      <c r="AA19109" s="86" t="n"/>
      <c r="AB19109" s="86" t="n"/>
      <c r="AC19109" s="86" t="n"/>
      <c r="AD19109" s="86" t="n"/>
      <c r="AE19109" s="86" t="n"/>
      <c r="AF19109" s="86" t="n"/>
      <c r="AG19109" s="86" t="n"/>
      <c r="AH19109" s="86" t="n"/>
      <c r="AI19109" s="86" t="n"/>
      <c r="AJ19109" s="86" t="n"/>
      <c r="AK19109" s="86" t="n"/>
    </row>
    <row r="19110">
      <c r="A19110" s="86" t="n"/>
      <c r="B19110" s="86" t="n"/>
      <c r="C19110" s="86" t="n"/>
      <c r="D19110" s="86" t="n"/>
      <c r="E19110" s="86" t="n"/>
      <c r="F19110" s="86" t="n"/>
      <c r="G19110" s="86" t="n"/>
      <c r="H19110" s="86" t="n"/>
      <c r="I19110" s="86" t="n"/>
      <c r="J19110" s="86" t="n"/>
      <c r="K19110" s="86" t="n"/>
      <c r="L19110" s="86" t="n"/>
      <c r="M19110" s="86" t="n"/>
      <c r="N19110" s="86" t="n"/>
      <c r="O19110" s="86" t="n"/>
      <c r="P19110" s="86" t="n"/>
      <c r="Q19110" s="86" t="n"/>
      <c r="R19110" s="86" t="n"/>
      <c r="S19110" s="86" t="n"/>
      <c r="T19110" s="86" t="n"/>
      <c r="U19110" s="86" t="n"/>
      <c r="V19110" s="86" t="n"/>
      <c r="W19110" s="86" t="n"/>
      <c r="X19110" s="86" t="n"/>
      <c r="Y19110" s="86" t="n"/>
      <c r="Z19110" s="86" t="n"/>
      <c r="AA19110" s="86" t="n"/>
      <c r="AB19110" s="86" t="n"/>
      <c r="AC19110" s="86" t="n"/>
      <c r="AD19110" s="86" t="n"/>
      <c r="AE19110" s="86" t="n"/>
      <c r="AF19110" s="86" t="n"/>
      <c r="AG19110" s="86" t="n"/>
      <c r="AH19110" s="86" t="n"/>
      <c r="AI19110" s="86" t="n"/>
      <c r="AJ19110" s="86" t="n"/>
      <c r="AK19110" s="86" t="n"/>
    </row>
    <row r="19111">
      <c r="A19111" s="86" t="n"/>
      <c r="B19111" s="86" t="n"/>
      <c r="C19111" s="86" t="n"/>
      <c r="D19111" s="86" t="n"/>
      <c r="E19111" s="86" t="n"/>
      <c r="F19111" s="86" t="n"/>
      <c r="G19111" s="86" t="n"/>
      <c r="H19111" s="86" t="n"/>
      <c r="I19111" s="86" t="n"/>
      <c r="J19111" s="86" t="n"/>
      <c r="K19111" s="86" t="n"/>
      <c r="L19111" s="86" t="n"/>
      <c r="M19111" s="86" t="n"/>
      <c r="N19111" s="86" t="n"/>
      <c r="O19111" s="86" t="n"/>
      <c r="P19111" s="86" t="n"/>
      <c r="Q19111" s="86" t="n"/>
      <c r="R19111" s="86" t="n"/>
      <c r="S19111" s="86" t="n"/>
      <c r="T19111" s="86" t="n"/>
      <c r="U19111" s="86" t="n"/>
      <c r="V19111" s="86" t="n"/>
      <c r="W19111" s="86" t="n"/>
      <c r="X19111" s="86" t="n"/>
      <c r="Y19111" s="86" t="n"/>
      <c r="Z19111" s="86" t="n"/>
      <c r="AA19111" s="86" t="n"/>
      <c r="AB19111" s="86" t="n"/>
      <c r="AC19111" s="86" t="n"/>
      <c r="AD19111" s="86" t="n"/>
      <c r="AE19111" s="86" t="n"/>
      <c r="AF19111" s="86" t="n"/>
      <c r="AG19111" s="86" t="n"/>
      <c r="AH19111" s="86" t="n"/>
      <c r="AI19111" s="86" t="n"/>
      <c r="AJ19111" s="86" t="n"/>
      <c r="AK19111" s="86" t="n"/>
    </row>
    <row r="19121">
      <c r="G19121" s="152" t="n"/>
    </row>
    <row r="19126">
      <c r="B19126" s="194" t="n"/>
      <c r="C19126" s="195" t="n"/>
      <c r="D19126" s="195" t="n"/>
      <c r="E19126" s="194" t="n"/>
      <c r="F19126" s="195" t="n"/>
      <c r="G19126" s="195" t="n"/>
      <c r="H19126" s="194" t="n"/>
      <c r="I19126" s="195" t="n"/>
      <c r="J19126" s="195" t="n"/>
      <c r="K19126" s="194" t="n"/>
      <c r="L19126" s="195" t="n"/>
      <c r="M19126" s="195" t="n"/>
      <c r="N19126" s="194" t="n"/>
      <c r="O19126" s="195" t="n"/>
      <c r="P19126" s="195" t="n"/>
      <c r="Q19126" s="194" t="n"/>
      <c r="R19126" s="195" t="n"/>
      <c r="S19126" s="195" t="n"/>
      <c r="T19126" s="194" t="n"/>
      <c r="U19126" s="195" t="n"/>
      <c r="V19126" s="195" t="n"/>
      <c r="W19126" s="194" t="n"/>
      <c r="X19126" s="195" t="n"/>
      <c r="Y19126" s="195" t="n"/>
      <c r="Z19126" s="194" t="n"/>
      <c r="AA19126" s="195" t="n"/>
      <c r="AB19126" s="195" t="n"/>
      <c r="AC19126" s="194" t="n"/>
      <c r="AD19126" s="195" t="n"/>
      <c r="AE19126" s="195" t="n"/>
      <c r="AF19126" s="194" t="n"/>
      <c r="AG19126" s="195" t="n"/>
      <c r="AH19126" s="195" t="n"/>
      <c r="AI19126" s="194" t="n"/>
      <c r="AJ19126" s="195" t="n"/>
      <c r="AK19126" s="195" t="n"/>
      <c r="AM19126">
        <f>A19121</f>
        <v/>
      </c>
      <c r="AN19126" s="83">
        <f>1/($B19126*(1/$B19124)*(1/(5/7+2/7*$D19126))*$B19136/SUM($B19128:$B19151))</f>
        <v/>
      </c>
      <c r="AO19126" s="83">
        <f>1/(B19126*(1/B19124)*(1/(5/7+2/7*D19126)))</f>
        <v/>
      </c>
      <c r="AP19126" s="83" t="n"/>
      <c r="AR19126" s="174">
        <f>CHOOSE(AV$3,C19126,F19126,I19126,L19126,O19126,R19126,U19126,X19126,AA19126,AD19126,AG19126,AJ19126)</f>
        <v/>
      </c>
      <c r="AS19126" s="82" t="n"/>
      <c r="AT19126" s="82" t="n"/>
      <c r="AV19126" s="119">
        <f>AN19126/AR19126</f>
        <v/>
      </c>
      <c r="AW19126" s="172">
        <f>AO19126/AR19126</f>
        <v/>
      </c>
      <c r="AX19126" s="83" t="n"/>
    </row>
    <row r="19161">
      <c r="G19161" s="152" t="n"/>
    </row>
    <row r="19166">
      <c r="B19166" s="194" t="n"/>
      <c r="C19166" s="195" t="n"/>
      <c r="D19166" s="195" t="n"/>
      <c r="E19166" s="194" t="n"/>
      <c r="F19166" s="195" t="n"/>
      <c r="G19166" s="195" t="n"/>
      <c r="H19166" s="194" t="n"/>
      <c r="I19166" s="195" t="n"/>
      <c r="J19166" s="195" t="n"/>
      <c r="K19166" s="194" t="n"/>
      <c r="L19166" s="195" t="n"/>
      <c r="M19166" s="195" t="n"/>
      <c r="N19166" s="194" t="n"/>
      <c r="O19166" s="195" t="n"/>
      <c r="P19166" s="195" t="n"/>
      <c r="Q19166" s="194" t="n"/>
      <c r="R19166" s="195" t="n"/>
      <c r="S19166" s="195" t="n"/>
      <c r="T19166" s="194" t="n"/>
      <c r="U19166" s="195" t="n"/>
      <c r="V19166" s="195" t="n"/>
      <c r="W19166" s="194" t="n"/>
      <c r="X19166" s="195" t="n"/>
      <c r="Y19166" s="195" t="n"/>
      <c r="Z19166" s="194" t="n"/>
      <c r="AA19166" s="195" t="n"/>
      <c r="AB19166" s="195" t="n"/>
      <c r="AC19166" s="194" t="n"/>
      <c r="AD19166" s="195" t="n"/>
      <c r="AE19166" s="195" t="n"/>
      <c r="AF19166" s="194" t="n"/>
      <c r="AG19166" s="195" t="n"/>
      <c r="AH19166" s="195" t="n"/>
      <c r="AI19166" s="194" t="n"/>
      <c r="AJ19166" s="195" t="n"/>
      <c r="AK19166" s="195" t="n"/>
      <c r="AM19166">
        <f>A19161</f>
        <v/>
      </c>
      <c r="AN19166" s="83">
        <f>1/($B19166*(1/$B19164)*(1/(5/7+2/7*$D19166))*$B19176/SUM($B19168:$B19191))</f>
        <v/>
      </c>
      <c r="AO19166" s="83">
        <f>1/(B19166*(1/B19164)*(1/(5/7+2/7*D19166)))</f>
        <v/>
      </c>
      <c r="AP19166" s="83" t="n"/>
      <c r="AR19166" s="174">
        <f>CHOOSE(AV$3,C19166,F19166,I19166,L19166,O19166,R19166,U19166,X19166,AA19166,AD19166,AG19166,AJ19166)</f>
        <v/>
      </c>
      <c r="AS19166" s="82" t="n"/>
      <c r="AT19166" s="82" t="n"/>
      <c r="AV19166" s="119">
        <f>AN19166/AR19166</f>
        <v/>
      </c>
      <c r="AW19166" s="172">
        <f>AO19166/AR19166</f>
        <v/>
      </c>
      <c r="AX19166" s="83" t="n"/>
    </row>
    <row r="19201">
      <c r="G19201" s="152" t="n"/>
    </row>
    <row r="19206">
      <c r="B19206" s="194" t="n"/>
      <c r="C19206" s="195" t="n"/>
      <c r="D19206" s="195" t="n"/>
      <c r="E19206" s="194" t="n"/>
      <c r="F19206" s="195" t="n"/>
      <c r="G19206" s="195" t="n"/>
      <c r="H19206" s="194" t="n"/>
      <c r="I19206" s="195" t="n"/>
      <c r="J19206" s="195" t="n"/>
      <c r="K19206" s="194" t="n"/>
      <c r="L19206" s="195" t="n"/>
      <c r="M19206" s="195" t="n"/>
      <c r="N19206" s="194" t="n"/>
      <c r="O19206" s="195" t="n"/>
      <c r="P19206" s="195" t="n"/>
      <c r="Q19206" s="194" t="n"/>
      <c r="R19206" s="195" t="n"/>
      <c r="S19206" s="195" t="n"/>
      <c r="T19206" s="194" t="n"/>
      <c r="U19206" s="195" t="n"/>
      <c r="V19206" s="195" t="n"/>
      <c r="W19206" s="194" t="n"/>
      <c r="X19206" s="195" t="n"/>
      <c r="Y19206" s="195" t="n"/>
      <c r="Z19206" s="194" t="n"/>
      <c r="AA19206" s="195" t="n"/>
      <c r="AB19206" s="195" t="n"/>
      <c r="AC19206" s="194" t="n"/>
      <c r="AD19206" s="195" t="n"/>
      <c r="AE19206" s="195" t="n"/>
      <c r="AF19206" s="194" t="n"/>
      <c r="AG19206" s="195" t="n"/>
      <c r="AH19206" s="195" t="n"/>
      <c r="AI19206" s="194" t="n"/>
      <c r="AJ19206" s="195" t="n"/>
      <c r="AK19206" s="195" t="n"/>
      <c r="AM19206">
        <f>A19201</f>
        <v/>
      </c>
      <c r="AN19206" s="83">
        <f>1/($B19206*(1/$B19204)*(1/(5/7+2/7*$D19206))*$B19216/SUM($B19208:$B19231))</f>
        <v/>
      </c>
      <c r="AO19206" s="83">
        <f>1/(B19206*(1/B19204)*(1/(5/7+2/7*D19206)))</f>
        <v/>
      </c>
      <c r="AP19206" s="83" t="n"/>
      <c r="AR19206" s="174">
        <f>CHOOSE(AV$3,C19206,F19206,I19206,L19206,O19206,R19206,U19206,X19206,AA19206,AD19206,AG19206,AJ19206)</f>
        <v/>
      </c>
      <c r="AS19206" s="82" t="n"/>
      <c r="AT19206" s="82" t="n"/>
      <c r="AV19206" s="119">
        <f>AN19206/AR19206</f>
        <v/>
      </c>
      <c r="AW19206" s="172">
        <f>AO19206/AR19206</f>
        <v/>
      </c>
      <c r="AX19206" s="83" t="n"/>
    </row>
    <row r="19241">
      <c r="G19241" s="152" t="n"/>
    </row>
    <row r="19246">
      <c r="B19246" s="194" t="n"/>
      <c r="C19246" s="195" t="n"/>
      <c r="D19246" s="195" t="n"/>
      <c r="E19246" s="194" t="n"/>
      <c r="F19246" s="195" t="n"/>
      <c r="G19246" s="195" t="n"/>
      <c r="H19246" s="194" t="n"/>
      <c r="I19246" s="195" t="n"/>
      <c r="J19246" s="195" t="n"/>
      <c r="K19246" s="194" t="n"/>
      <c r="L19246" s="195" t="n"/>
      <c r="M19246" s="195" t="n"/>
      <c r="N19246" s="194" t="n"/>
      <c r="O19246" s="195" t="n"/>
      <c r="P19246" s="195" t="n"/>
      <c r="Q19246" s="194" t="n"/>
      <c r="R19246" s="195" t="n"/>
      <c r="S19246" s="195" t="n"/>
      <c r="T19246" s="194" t="n"/>
      <c r="U19246" s="195" t="n"/>
      <c r="V19246" s="195" t="n"/>
      <c r="W19246" s="194" t="n"/>
      <c r="X19246" s="195" t="n"/>
      <c r="Y19246" s="195" t="n"/>
      <c r="Z19246" s="194" t="n"/>
      <c r="AA19246" s="195" t="n"/>
      <c r="AB19246" s="195" t="n"/>
      <c r="AC19246" s="194" t="n"/>
      <c r="AD19246" s="195" t="n"/>
      <c r="AE19246" s="195" t="n"/>
      <c r="AF19246" s="194" t="n"/>
      <c r="AG19246" s="195" t="n"/>
      <c r="AH19246" s="195" t="n"/>
      <c r="AI19246" s="194" t="n"/>
      <c r="AJ19246" s="195" t="n"/>
      <c r="AK19246" s="195" t="n"/>
      <c r="AM19246">
        <f>A19241</f>
        <v/>
      </c>
      <c r="AN19246" s="83">
        <f>1/($B19246*(1/$B19244)*(1/(5/7+2/7*$D19246))*$B19256/SUM($B19248:$B19271))</f>
        <v/>
      </c>
      <c r="AO19246" s="83">
        <f>1/(B19246*(1/B19244)*(1/(5/7+2/7*D19246)))</f>
        <v/>
      </c>
      <c r="AP19246" s="83" t="n"/>
      <c r="AR19246" s="174">
        <f>CHOOSE(AV$3,C19246,F19246,I19246,L19246,O19246,R19246,U19246,X19246,AA19246,AD19246,AG19246,AJ19246)</f>
        <v/>
      </c>
      <c r="AS19246" s="82" t="n"/>
      <c r="AT19246" s="82" t="n"/>
      <c r="AV19246" s="119">
        <f>AN19246/AR19246</f>
        <v/>
      </c>
      <c r="AW19246" s="172">
        <f>AO19246/AR19246</f>
        <v/>
      </c>
      <c r="AX19246" s="83" t="n"/>
    </row>
    <row r="19281">
      <c r="G19281" s="152" t="n"/>
    </row>
    <row r="19286">
      <c r="B19286" s="194" t="n"/>
      <c r="C19286" s="195" t="n"/>
      <c r="D19286" s="195" t="n"/>
      <c r="E19286" s="194" t="n"/>
      <c r="F19286" s="195" t="n"/>
      <c r="G19286" s="195" t="n"/>
      <c r="H19286" s="194" t="n"/>
      <c r="I19286" s="195" t="n"/>
      <c r="J19286" s="195" t="n"/>
      <c r="K19286" s="194" t="n"/>
      <c r="L19286" s="195" t="n"/>
      <c r="M19286" s="195" t="n"/>
      <c r="N19286" s="194" t="n"/>
      <c r="O19286" s="195" t="n"/>
      <c r="P19286" s="195" t="n"/>
      <c r="Q19286" s="194" t="n"/>
      <c r="R19286" s="195" t="n"/>
      <c r="S19286" s="195" t="n"/>
      <c r="T19286" s="194" t="n"/>
      <c r="U19286" s="195" t="n"/>
      <c r="V19286" s="195" t="n"/>
      <c r="W19286" s="194" t="n"/>
      <c r="X19286" s="195" t="n"/>
      <c r="Y19286" s="195" t="n"/>
      <c r="Z19286" s="194" t="n"/>
      <c r="AA19286" s="195" t="n"/>
      <c r="AB19286" s="195" t="n"/>
      <c r="AC19286" s="194" t="n"/>
      <c r="AD19286" s="195" t="n"/>
      <c r="AE19286" s="195" t="n"/>
      <c r="AF19286" s="194" t="n"/>
      <c r="AG19286" s="195" t="n"/>
      <c r="AH19286" s="195" t="n"/>
      <c r="AI19286" s="194" t="n"/>
      <c r="AJ19286" s="195" t="n"/>
      <c r="AK19286" s="195" t="n"/>
      <c r="AM19286">
        <f>A19281</f>
        <v/>
      </c>
      <c r="AN19286" s="83">
        <f>1/($B19286*(1/$B19284)*(1/(5/7+2/7*$D19286))*$B19296/SUM($B19288:$B19311))</f>
        <v/>
      </c>
      <c r="AO19286" s="83">
        <f>1/(B19286*(1/B19284)*(1/(5/7+2/7*D19286)))</f>
        <v/>
      </c>
      <c r="AP19286" s="83" t="n"/>
      <c r="AR19286" s="174">
        <f>CHOOSE(AV$3,C19286,F19286,I19286,L19286,O19286,R19286,U19286,X19286,AA19286,AD19286,AG19286,AJ19286)</f>
        <v/>
      </c>
      <c r="AS19286" s="82" t="n"/>
      <c r="AT19286" s="82" t="n"/>
      <c r="AV19286" s="119">
        <f>AN19286/AR19286</f>
        <v/>
      </c>
      <c r="AW19286" s="172">
        <f>AO19286/AR19286</f>
        <v/>
      </c>
      <c r="AX19286" s="83" t="n"/>
    </row>
    <row r="19321">
      <c r="G19321" s="152" t="n"/>
    </row>
    <row r="19326">
      <c r="B19326" s="194" t="n"/>
      <c r="C19326" s="195" t="n"/>
      <c r="D19326" s="195" t="n"/>
      <c r="E19326" s="194" t="n"/>
      <c r="F19326" s="195" t="n"/>
      <c r="G19326" s="195" t="n"/>
      <c r="H19326" s="194" t="n"/>
      <c r="I19326" s="195" t="n"/>
      <c r="J19326" s="195" t="n"/>
      <c r="K19326" s="194" t="n"/>
      <c r="L19326" s="195" t="n"/>
      <c r="M19326" s="195" t="n"/>
      <c r="N19326" s="194" t="n"/>
      <c r="O19326" s="195" t="n"/>
      <c r="P19326" s="195" t="n"/>
      <c r="Q19326" s="194" t="n"/>
      <c r="R19326" s="195" t="n"/>
      <c r="S19326" s="195" t="n"/>
      <c r="T19326" s="194" t="n"/>
      <c r="U19326" s="195" t="n"/>
      <c r="V19326" s="195" t="n"/>
      <c r="W19326" s="194" t="n"/>
      <c r="X19326" s="195" t="n"/>
      <c r="Y19326" s="195" t="n"/>
      <c r="Z19326" s="194" t="n"/>
      <c r="AA19326" s="195" t="n"/>
      <c r="AB19326" s="195" t="n"/>
      <c r="AC19326" s="194" t="n"/>
      <c r="AD19326" s="195" t="n"/>
      <c r="AE19326" s="195" t="n"/>
      <c r="AF19326" s="194" t="n"/>
      <c r="AG19326" s="195" t="n"/>
      <c r="AH19326" s="195" t="n"/>
      <c r="AI19326" s="194" t="n"/>
      <c r="AJ19326" s="195" t="n"/>
      <c r="AK19326" s="195" t="n"/>
      <c r="AM19326">
        <f>A19321</f>
        <v/>
      </c>
      <c r="AN19326" s="83">
        <f>1/($B19326*(1/$B19324)*(1/(5/7+2/7*$D19326))*$B19336/SUM($B19328:$B19351))</f>
        <v/>
      </c>
      <c r="AO19326" s="83">
        <f>1/(B19326*(1/B19324)*(1/(5/7+2/7*D19326)))</f>
        <v/>
      </c>
      <c r="AP19326" s="83" t="n"/>
      <c r="AR19326" s="174">
        <f>CHOOSE(AV$3,C19326,F19326,I19326,L19326,O19326,R19326,U19326,X19326,AA19326,AD19326,AG19326,AJ19326)</f>
        <v/>
      </c>
      <c r="AS19326" s="82" t="n"/>
      <c r="AT19326" s="82" t="n"/>
      <c r="AV19326" s="119">
        <f>AN19326/AR19326</f>
        <v/>
      </c>
      <c r="AW19326" s="172">
        <f>AO19326/AR19326</f>
        <v/>
      </c>
      <c r="AX19326" s="83" t="n"/>
    </row>
    <row r="19361">
      <c r="G19361" s="152" t="n"/>
    </row>
    <row r="19366">
      <c r="B19366" s="194" t="n"/>
      <c r="C19366" s="195" t="n"/>
      <c r="D19366" s="195" t="n"/>
      <c r="E19366" s="194" t="n"/>
      <c r="F19366" s="195" t="n"/>
      <c r="G19366" s="195" t="n"/>
      <c r="H19366" s="194" t="n"/>
      <c r="I19366" s="195" t="n"/>
      <c r="J19366" s="195" t="n"/>
      <c r="K19366" s="194" t="n"/>
      <c r="L19366" s="195" t="n"/>
      <c r="M19366" s="195" t="n"/>
      <c r="N19366" s="194" t="n"/>
      <c r="O19366" s="195" t="n"/>
      <c r="P19366" s="195" t="n"/>
      <c r="Q19366" s="194" t="n"/>
      <c r="R19366" s="195" t="n"/>
      <c r="S19366" s="195" t="n"/>
      <c r="T19366" s="194" t="n"/>
      <c r="U19366" s="195" t="n"/>
      <c r="V19366" s="195" t="n"/>
      <c r="W19366" s="194" t="n"/>
      <c r="X19366" s="195" t="n"/>
      <c r="Y19366" s="195" t="n"/>
      <c r="Z19366" s="194" t="n"/>
      <c r="AA19366" s="195" t="n"/>
      <c r="AB19366" s="195" t="n"/>
      <c r="AC19366" s="194" t="n"/>
      <c r="AD19366" s="195" t="n"/>
      <c r="AE19366" s="195" t="n"/>
      <c r="AF19366" s="194" t="n"/>
      <c r="AG19366" s="195" t="n"/>
      <c r="AH19366" s="195" t="n"/>
      <c r="AI19366" s="194" t="n"/>
      <c r="AJ19366" s="195" t="n"/>
      <c r="AK19366" s="195" t="n"/>
      <c r="AM19366">
        <f>A19361</f>
        <v/>
      </c>
      <c r="AN19366" s="83">
        <f>1/($B19366*(1/$B19364)*(1/(5/7+2/7*$D19366))*$B19376/SUM($B19368:$B19391))</f>
        <v/>
      </c>
      <c r="AO19366" s="83">
        <f>1/(B19366*(1/B19364)*(1/(5/7+2/7*D19366)))</f>
        <v/>
      </c>
      <c r="AP19366" s="83" t="n"/>
      <c r="AR19366" s="174">
        <f>CHOOSE(AV$3,C19366,F19366,I19366,L19366,O19366,R19366,U19366,X19366,AA19366,AD19366,AG19366,AJ19366)</f>
        <v/>
      </c>
      <c r="AS19366" s="82" t="n"/>
      <c r="AT19366" s="82" t="n"/>
      <c r="AV19366" s="119">
        <f>AN19366/AR19366</f>
        <v/>
      </c>
      <c r="AW19366" s="172">
        <f>AO19366/AR19366</f>
        <v/>
      </c>
      <c r="AX19366" s="83" t="n"/>
    </row>
    <row r="19401">
      <c r="G19401" s="152" t="n"/>
    </row>
    <row r="19406">
      <c r="B19406" s="194" t="n"/>
      <c r="C19406" s="195" t="n"/>
      <c r="D19406" s="195" t="n"/>
      <c r="E19406" s="194" t="n"/>
      <c r="F19406" s="195" t="n"/>
      <c r="G19406" s="195" t="n"/>
      <c r="H19406" s="194" t="n"/>
      <c r="I19406" s="195" t="n"/>
      <c r="J19406" s="195" t="n"/>
      <c r="K19406" s="194" t="n"/>
      <c r="L19406" s="195" t="n"/>
      <c r="M19406" s="195" t="n"/>
      <c r="N19406" s="194" t="n"/>
      <c r="O19406" s="195" t="n"/>
      <c r="P19406" s="195" t="n"/>
      <c r="Q19406" s="194" t="n"/>
      <c r="R19406" s="195" t="n"/>
      <c r="S19406" s="195" t="n"/>
      <c r="T19406" s="194" t="n"/>
      <c r="U19406" s="195" t="n"/>
      <c r="V19406" s="195" t="n"/>
      <c r="W19406" s="194" t="n"/>
      <c r="X19406" s="195" t="n"/>
      <c r="Y19406" s="195" t="n"/>
      <c r="Z19406" s="194" t="n"/>
      <c r="AA19406" s="195" t="n"/>
      <c r="AB19406" s="195" t="n"/>
      <c r="AC19406" s="194" t="n"/>
      <c r="AD19406" s="195" t="n"/>
      <c r="AE19406" s="195" t="n"/>
      <c r="AF19406" s="194" t="n"/>
      <c r="AG19406" s="195" t="n"/>
      <c r="AH19406" s="195" t="n"/>
      <c r="AI19406" s="194" t="n"/>
      <c r="AJ19406" s="195" t="n"/>
      <c r="AK19406" s="195" t="n"/>
      <c r="AM19406">
        <f>A19401</f>
        <v/>
      </c>
      <c r="AN19406" s="83">
        <f>1/($B19406*(1/$B19404)*(1/(5/7+2/7*$D19406))*$B19416/SUM($B19408:$B19431))</f>
        <v/>
      </c>
      <c r="AO19406" s="83">
        <f>1/(B19406*(1/B19404)*(1/(5/7+2/7*D19406)))</f>
        <v/>
      </c>
      <c r="AP19406" s="83" t="n"/>
      <c r="AR19406" s="174">
        <f>CHOOSE(AV$3,C19406,F19406,I19406,L19406,O19406,R19406,U19406,X19406,AA19406,AD19406,AG19406,AJ19406)</f>
        <v/>
      </c>
      <c r="AS19406" s="82" t="n"/>
      <c r="AT19406" s="82" t="n"/>
      <c r="AV19406" s="119">
        <f>AN19406/AR19406</f>
        <v/>
      </c>
      <c r="AW19406" s="172">
        <f>AO19406/AR19406</f>
        <v/>
      </c>
      <c r="AX19406" s="83" t="n"/>
    </row>
    <row r="19441">
      <c r="G19441" s="152" t="n"/>
    </row>
    <row r="19446">
      <c r="B19446" s="194" t="n"/>
      <c r="C19446" s="195" t="n"/>
      <c r="D19446" s="195" t="n"/>
      <c r="E19446" s="194" t="n"/>
      <c r="F19446" s="195" t="n"/>
      <c r="G19446" s="195" t="n"/>
      <c r="H19446" s="194" t="n"/>
      <c r="I19446" s="195" t="n"/>
      <c r="J19446" s="195" t="n"/>
      <c r="K19446" s="194" t="n"/>
      <c r="L19446" s="195" t="n"/>
      <c r="M19446" s="195" t="n"/>
      <c r="N19446" s="194" t="n"/>
      <c r="O19446" s="195" t="n"/>
      <c r="P19446" s="195" t="n"/>
      <c r="Q19446" s="194" t="n"/>
      <c r="R19446" s="195" t="n"/>
      <c r="S19446" s="195" t="n"/>
      <c r="T19446" s="194" t="n"/>
      <c r="U19446" s="195" t="n"/>
      <c r="V19446" s="195" t="n"/>
      <c r="W19446" s="194" t="n"/>
      <c r="X19446" s="195" t="n"/>
      <c r="Y19446" s="195" t="n"/>
      <c r="Z19446" s="194" t="n"/>
      <c r="AA19446" s="195" t="n"/>
      <c r="AB19446" s="195" t="n"/>
      <c r="AC19446" s="194" t="n"/>
      <c r="AD19446" s="195" t="n"/>
      <c r="AE19446" s="195" t="n"/>
      <c r="AF19446" s="194" t="n"/>
      <c r="AG19446" s="195" t="n"/>
      <c r="AH19446" s="195" t="n"/>
      <c r="AI19446" s="194" t="n"/>
      <c r="AJ19446" s="195" t="n"/>
      <c r="AK19446" s="195" t="n"/>
      <c r="AM19446">
        <f>A19441</f>
        <v/>
      </c>
      <c r="AN19446" s="83">
        <f>1/($B19446*(1/$B19444)*(1/(5/7+2/7*$D19446))*$B19456/SUM($B19448:$B19471))</f>
        <v/>
      </c>
      <c r="AO19446" s="83">
        <f>1/(B19446*(1/B19444)*(1/(5/7+2/7*D19446)))</f>
        <v/>
      </c>
      <c r="AP19446" s="83" t="n"/>
      <c r="AR19446" s="174">
        <f>CHOOSE(AV$3,C19446,F19446,I19446,L19446,O19446,R19446,U19446,X19446,AA19446,AD19446,AG19446,AJ19446)</f>
        <v/>
      </c>
      <c r="AS19446" s="82" t="n"/>
      <c r="AT19446" s="82" t="n"/>
      <c r="AV19446" s="119">
        <f>AN19446/AR19446</f>
        <v/>
      </c>
      <c r="AW19446" s="172">
        <f>AO19446/AR19446</f>
        <v/>
      </c>
      <c r="AX19446" s="83" t="n"/>
    </row>
    <row r="19481">
      <c r="G19481" s="152" t="n"/>
    </row>
    <row r="19486">
      <c r="B19486" s="194" t="n"/>
      <c r="C19486" s="195" t="n"/>
      <c r="D19486" s="195" t="n"/>
      <c r="E19486" s="194" t="n"/>
      <c r="F19486" s="195" t="n"/>
      <c r="G19486" s="195" t="n"/>
      <c r="H19486" s="194" t="n"/>
      <c r="I19486" s="195" t="n"/>
      <c r="J19486" s="195" t="n"/>
      <c r="K19486" s="194" t="n"/>
      <c r="L19486" s="195" t="n"/>
      <c r="M19486" s="195" t="n"/>
      <c r="N19486" s="194" t="n"/>
      <c r="O19486" s="195" t="n"/>
      <c r="P19486" s="195" t="n"/>
      <c r="Q19486" s="194" t="n"/>
      <c r="R19486" s="195" t="n"/>
      <c r="S19486" s="195" t="n"/>
      <c r="T19486" s="194" t="n"/>
      <c r="U19486" s="195" t="n"/>
      <c r="V19486" s="195" t="n"/>
      <c r="W19486" s="194" t="n"/>
      <c r="X19486" s="195" t="n"/>
      <c r="Y19486" s="195" t="n"/>
      <c r="Z19486" s="194" t="n"/>
      <c r="AA19486" s="195" t="n"/>
      <c r="AB19486" s="195" t="n"/>
      <c r="AC19486" s="194" t="n"/>
      <c r="AD19486" s="195" t="n"/>
      <c r="AE19486" s="195" t="n"/>
      <c r="AF19486" s="194" t="n"/>
      <c r="AG19486" s="195" t="n"/>
      <c r="AH19486" s="195" t="n"/>
      <c r="AI19486" s="194" t="n"/>
      <c r="AJ19486" s="195" t="n"/>
      <c r="AK19486" s="195" t="n"/>
      <c r="AM19486">
        <f>A19481</f>
        <v/>
      </c>
      <c r="AN19486" s="83">
        <f>1/($B19486*(1/$B19484)*(1/(5/7+2/7*$D19486))*$B19496/SUM($B19488:$B19511))</f>
        <v/>
      </c>
      <c r="AO19486" s="83">
        <f>1/(B19486*(1/B19484)*(1/(5/7+2/7*D19486)))</f>
        <v/>
      </c>
      <c r="AP19486" s="83" t="n"/>
      <c r="AR19486" s="174">
        <f>CHOOSE(AV$3,C19486,F19486,I19486,L19486,O19486,R19486,U19486,X19486,AA19486,AD19486,AG19486,AJ19486)</f>
        <v/>
      </c>
      <c r="AS19486" s="82" t="n"/>
      <c r="AT19486" s="82" t="n"/>
      <c r="AV19486" s="119">
        <f>AN19486/AR19486</f>
        <v/>
      </c>
      <c r="AW19486" s="172">
        <f>AO19486/AR19486</f>
        <v/>
      </c>
      <c r="AX19486" s="83" t="n"/>
    </row>
    <row r="19521">
      <c r="G19521" s="152" t="n"/>
    </row>
    <row r="19526">
      <c r="B19526" s="194" t="n"/>
      <c r="C19526" s="195" t="n"/>
      <c r="D19526" s="195" t="n"/>
      <c r="E19526" s="194" t="n"/>
      <c r="F19526" s="195" t="n"/>
      <c r="G19526" s="195" t="n"/>
      <c r="H19526" s="194" t="n"/>
      <c r="I19526" s="195" t="n"/>
      <c r="J19526" s="195" t="n"/>
      <c r="K19526" s="194" t="n"/>
      <c r="L19526" s="195" t="n"/>
      <c r="M19526" s="195" t="n"/>
      <c r="N19526" s="194" t="n"/>
      <c r="O19526" s="195" t="n"/>
      <c r="P19526" s="195" t="n"/>
      <c r="Q19526" s="194" t="n"/>
      <c r="R19526" s="195" t="n"/>
      <c r="S19526" s="195" t="n"/>
      <c r="T19526" s="194" t="n"/>
      <c r="U19526" s="195" t="n"/>
      <c r="V19526" s="195" t="n"/>
      <c r="W19526" s="194" t="n"/>
      <c r="X19526" s="195" t="n"/>
      <c r="Y19526" s="195" t="n"/>
      <c r="Z19526" s="194" t="n"/>
      <c r="AA19526" s="195" t="n"/>
      <c r="AB19526" s="195" t="n"/>
      <c r="AC19526" s="194" t="n"/>
      <c r="AD19526" s="195" t="n"/>
      <c r="AE19526" s="195" t="n"/>
      <c r="AF19526" s="194" t="n"/>
      <c r="AG19526" s="195" t="n"/>
      <c r="AH19526" s="195" t="n"/>
      <c r="AI19526" s="194" t="n"/>
      <c r="AJ19526" s="195" t="n"/>
      <c r="AK19526" s="195" t="n"/>
      <c r="AM19526">
        <f>A19521</f>
        <v/>
      </c>
      <c r="AN19526" s="83">
        <f>1/($B19526*(1/$B19524)*(1/(5/7+2/7*$D19526))*$B19536/SUM($B19528:$B19551))</f>
        <v/>
      </c>
      <c r="AO19526" s="83">
        <f>1/(B19526*(1/B19524)*(1/(5/7+2/7*D19526)))</f>
        <v/>
      </c>
      <c r="AP19526" s="83" t="n"/>
      <c r="AR19526" s="174">
        <f>CHOOSE(AV$3,C19526,F19526,I19526,L19526,O19526,R19526,U19526,X19526,AA19526,AD19526,AG19526,AJ19526)</f>
        <v/>
      </c>
      <c r="AS19526" s="82" t="n"/>
      <c r="AT19526" s="82" t="n"/>
      <c r="AV19526" s="119">
        <f>AN19526/AR19526</f>
        <v/>
      </c>
      <c r="AW19526" s="172">
        <f>AO19526/AR19526</f>
        <v/>
      </c>
      <c r="AX19526" s="83" t="n"/>
    </row>
    <row r="19561">
      <c r="G19561" s="152" t="n"/>
    </row>
    <row r="19566">
      <c r="B19566" s="194" t="n"/>
      <c r="C19566" s="195" t="n"/>
      <c r="D19566" s="195" t="n"/>
      <c r="E19566" s="194" t="n"/>
      <c r="F19566" s="195" t="n"/>
      <c r="G19566" s="195" t="n"/>
      <c r="H19566" s="194" t="n"/>
      <c r="I19566" s="195" t="n"/>
      <c r="J19566" s="195" t="n"/>
      <c r="K19566" s="194" t="n"/>
      <c r="L19566" s="195" t="n"/>
      <c r="M19566" s="195" t="n"/>
      <c r="N19566" s="194" t="n"/>
      <c r="O19566" s="195" t="n"/>
      <c r="P19566" s="195" t="n"/>
      <c r="Q19566" s="194" t="n"/>
      <c r="R19566" s="195" t="n"/>
      <c r="S19566" s="195" t="n"/>
      <c r="T19566" s="194" t="n"/>
      <c r="U19566" s="195" t="n"/>
      <c r="V19566" s="195" t="n"/>
      <c r="W19566" s="194" t="n"/>
      <c r="X19566" s="195" t="n"/>
      <c r="Y19566" s="195" t="n"/>
      <c r="Z19566" s="194" t="n"/>
      <c r="AA19566" s="195" t="n"/>
      <c r="AB19566" s="195" t="n"/>
      <c r="AC19566" s="194" t="n"/>
      <c r="AD19566" s="195" t="n"/>
      <c r="AE19566" s="195" t="n"/>
      <c r="AF19566" s="194" t="n"/>
      <c r="AG19566" s="195" t="n"/>
      <c r="AH19566" s="195" t="n"/>
      <c r="AI19566" s="194" t="n"/>
      <c r="AJ19566" s="195" t="n"/>
      <c r="AK19566" s="195" t="n"/>
      <c r="AM19566">
        <f>A19561</f>
        <v/>
      </c>
      <c r="AN19566" s="83">
        <f>1/($B19566*(1/$B19564)*(1/(5/7+2/7*$D19566))*$B19576/SUM($B19568:$B19591))</f>
        <v/>
      </c>
      <c r="AO19566" s="83">
        <f>1/(B19566*(1/B19564)*(1/(5/7+2/7*D19566)))</f>
        <v/>
      </c>
      <c r="AP19566" s="83" t="n"/>
      <c r="AR19566" s="174">
        <f>CHOOSE(AV$3,C19566,F19566,I19566,L19566,O19566,R19566,U19566,X19566,AA19566,AD19566,AG19566,AJ19566)</f>
        <v/>
      </c>
      <c r="AS19566" s="82" t="n"/>
      <c r="AT19566" s="82" t="n"/>
      <c r="AV19566" s="119">
        <f>AN19566/AR19566</f>
        <v/>
      </c>
      <c r="AW19566" s="172">
        <f>AO19566/AR19566</f>
        <v/>
      </c>
      <c r="AX19566" s="83" t="n"/>
    </row>
    <row r="19601">
      <c r="G19601" s="152" t="n"/>
    </row>
    <row r="19606">
      <c r="B19606" s="194" t="n"/>
      <c r="C19606" s="195" t="n"/>
      <c r="D19606" s="195" t="n"/>
      <c r="E19606" s="194" t="n"/>
      <c r="F19606" s="195" t="n"/>
      <c r="G19606" s="195" t="n"/>
      <c r="H19606" s="194" t="n"/>
      <c r="I19606" s="195" t="n"/>
      <c r="J19606" s="195" t="n"/>
      <c r="K19606" s="194" t="n"/>
      <c r="L19606" s="195" t="n"/>
      <c r="M19606" s="195" t="n"/>
      <c r="N19606" s="194" t="n"/>
      <c r="O19606" s="195" t="n"/>
      <c r="P19606" s="195" t="n"/>
      <c r="Q19606" s="194" t="n"/>
      <c r="R19606" s="195" t="n"/>
      <c r="S19606" s="195" t="n"/>
      <c r="T19606" s="194" t="n"/>
      <c r="U19606" s="195" t="n"/>
      <c r="V19606" s="195" t="n"/>
      <c r="W19606" s="194" t="n"/>
      <c r="X19606" s="195" t="n"/>
      <c r="Y19606" s="195" t="n"/>
      <c r="Z19606" s="194" t="n"/>
      <c r="AA19606" s="195" t="n"/>
      <c r="AB19606" s="195" t="n"/>
      <c r="AC19606" s="194" t="n"/>
      <c r="AD19606" s="195" t="n"/>
      <c r="AE19606" s="195" t="n"/>
      <c r="AF19606" s="194" t="n"/>
      <c r="AG19606" s="195" t="n"/>
      <c r="AH19606" s="195" t="n"/>
      <c r="AI19606" s="194" t="n"/>
      <c r="AJ19606" s="195" t="n"/>
      <c r="AK19606" s="195" t="n"/>
      <c r="AM19606">
        <f>A19601</f>
        <v/>
      </c>
      <c r="AN19606" s="83">
        <f>1/($B19606*(1/$B19604)*(1/(5/7+2/7*$D19606))*$B19616/SUM($B19608:$B19631))</f>
        <v/>
      </c>
      <c r="AO19606" s="83">
        <f>1/(B19606*(1/B19604)*(1/(5/7+2/7*D19606)))</f>
        <v/>
      </c>
      <c r="AP19606" s="83" t="n"/>
      <c r="AR19606" s="174">
        <f>CHOOSE(AV$3,C19606,F19606,I19606,L19606,O19606,R19606,U19606,X19606,AA19606,AD19606,AG19606,AJ19606)</f>
        <v/>
      </c>
      <c r="AS19606" s="82" t="n"/>
      <c r="AT19606" s="82" t="n"/>
      <c r="AV19606" s="119">
        <f>AN19606/AR19606</f>
        <v/>
      </c>
      <c r="AW19606" s="172">
        <f>AO19606/AR19606</f>
        <v/>
      </c>
      <c r="AX19606" s="83" t="n"/>
    </row>
    <row r="19641">
      <c r="G19641" s="152" t="n"/>
    </row>
    <row r="19646">
      <c r="B19646" s="194" t="n"/>
      <c r="C19646" s="195" t="n"/>
      <c r="D19646" s="195" t="n"/>
      <c r="E19646" s="194" t="n"/>
      <c r="F19646" s="195" t="n"/>
      <c r="G19646" s="195" t="n"/>
      <c r="H19646" s="194" t="n"/>
      <c r="I19646" s="195" t="n"/>
      <c r="J19646" s="195" t="n"/>
      <c r="K19646" s="194" t="n"/>
      <c r="L19646" s="195" t="n"/>
      <c r="M19646" s="195" t="n"/>
      <c r="N19646" s="194" t="n"/>
      <c r="O19646" s="195" t="n"/>
      <c r="P19646" s="195" t="n"/>
      <c r="Q19646" s="194" t="n"/>
      <c r="R19646" s="195" t="n"/>
      <c r="S19646" s="195" t="n"/>
      <c r="T19646" s="194" t="n"/>
      <c r="U19646" s="195" t="n"/>
      <c r="V19646" s="195" t="n"/>
      <c r="W19646" s="194" t="n"/>
      <c r="X19646" s="195" t="n"/>
      <c r="Y19646" s="195" t="n"/>
      <c r="Z19646" s="194" t="n"/>
      <c r="AA19646" s="195" t="n"/>
      <c r="AB19646" s="195" t="n"/>
      <c r="AC19646" s="194" t="n"/>
      <c r="AD19646" s="195" t="n"/>
      <c r="AE19646" s="195" t="n"/>
      <c r="AF19646" s="194" t="n"/>
      <c r="AG19646" s="195" t="n"/>
      <c r="AH19646" s="195" t="n"/>
      <c r="AI19646" s="194" t="n"/>
      <c r="AJ19646" s="195" t="n"/>
      <c r="AK19646" s="195" t="n"/>
      <c r="AM19646">
        <f>A19641</f>
        <v/>
      </c>
      <c r="AN19646" s="83">
        <f>1/($B19646*(1/$B19644)*(1/(5/7+2/7*$D19646))*$B19656/SUM($B19648:$B19671))</f>
        <v/>
      </c>
      <c r="AO19646" s="83">
        <f>1/(B19646*(1/B19644)*(1/(5/7+2/7*D19646)))</f>
        <v/>
      </c>
      <c r="AP19646" s="83" t="n"/>
      <c r="AR19646" s="174">
        <f>CHOOSE(AV$3,C19646,F19646,I19646,L19646,O19646,R19646,U19646,X19646,AA19646,AD19646,AG19646,AJ19646)</f>
        <v/>
      </c>
      <c r="AS19646" s="82" t="n"/>
      <c r="AT19646" s="82" t="n"/>
      <c r="AV19646" s="119">
        <f>AN19646/AR19646</f>
        <v/>
      </c>
      <c r="AW19646" s="172">
        <f>AO19646/AR19646</f>
        <v/>
      </c>
      <c r="AX19646" s="83" t="n"/>
    </row>
    <row r="19681">
      <c r="G19681" s="152" t="n"/>
    </row>
    <row r="19686">
      <c r="B19686" s="194" t="n"/>
      <c r="C19686" s="195" t="n"/>
      <c r="D19686" s="195" t="n"/>
      <c r="E19686" s="194" t="n"/>
      <c r="F19686" s="195" t="n"/>
      <c r="G19686" s="195" t="n"/>
      <c r="H19686" s="194" t="n"/>
      <c r="I19686" s="195" t="n"/>
      <c r="J19686" s="195" t="n"/>
      <c r="K19686" s="194" t="n"/>
      <c r="L19686" s="195" t="n"/>
      <c r="M19686" s="195" t="n"/>
      <c r="N19686" s="194" t="n"/>
      <c r="O19686" s="195" t="n"/>
      <c r="P19686" s="195" t="n"/>
      <c r="Q19686" s="194" t="n"/>
      <c r="R19686" s="195" t="n"/>
      <c r="S19686" s="195" t="n"/>
      <c r="T19686" s="194" t="n"/>
      <c r="U19686" s="195" t="n"/>
      <c r="V19686" s="195" t="n"/>
      <c r="W19686" s="194" t="n"/>
      <c r="X19686" s="195" t="n"/>
      <c r="Y19686" s="195" t="n"/>
      <c r="Z19686" s="194" t="n"/>
      <c r="AA19686" s="195" t="n"/>
      <c r="AB19686" s="195" t="n"/>
      <c r="AC19686" s="194" t="n"/>
      <c r="AD19686" s="195" t="n"/>
      <c r="AE19686" s="195" t="n"/>
      <c r="AF19686" s="194" t="n"/>
      <c r="AG19686" s="195" t="n"/>
      <c r="AH19686" s="195" t="n"/>
      <c r="AI19686" s="194" t="n"/>
      <c r="AJ19686" s="195" t="n"/>
      <c r="AK19686" s="195" t="n"/>
      <c r="AM19686">
        <f>A19681</f>
        <v/>
      </c>
      <c r="AN19686" s="83">
        <f>1/($B19686*(1/$B19684)*(1/(5/7+2/7*$D19686))*$B19696/SUM($B19688:$B19711))</f>
        <v/>
      </c>
      <c r="AO19686" s="83">
        <f>1/(B19686*(1/B19684)*(1/(5/7+2/7*D19686)))</f>
        <v/>
      </c>
      <c r="AP19686" s="83" t="n"/>
      <c r="AR19686" s="174">
        <f>CHOOSE(AV$3,C19686,F19686,I19686,L19686,O19686,R19686,U19686,X19686,AA19686,AD19686,AG19686,AJ19686)</f>
        <v/>
      </c>
      <c r="AS19686" s="82" t="n"/>
      <c r="AT19686" s="82" t="n"/>
      <c r="AV19686" s="119">
        <f>AN19686/AR19686</f>
        <v/>
      </c>
      <c r="AW19686" s="172">
        <f>AO19686/AR19686</f>
        <v/>
      </c>
      <c r="AX19686" s="83" t="n"/>
    </row>
    <row r="19721">
      <c r="G19721" s="152" t="n"/>
    </row>
    <row r="19726">
      <c r="B19726" s="194" t="n"/>
      <c r="C19726" s="195" t="n"/>
      <c r="D19726" s="195" t="n"/>
      <c r="E19726" s="194" t="n"/>
      <c r="F19726" s="195" t="n"/>
      <c r="G19726" s="195" t="n"/>
      <c r="H19726" s="194" t="n"/>
      <c r="I19726" s="195" t="n"/>
      <c r="J19726" s="195" t="n"/>
      <c r="K19726" s="194" t="n"/>
      <c r="L19726" s="195" t="n"/>
      <c r="M19726" s="195" t="n"/>
      <c r="N19726" s="194" t="n"/>
      <c r="O19726" s="195" t="n"/>
      <c r="P19726" s="195" t="n"/>
      <c r="Q19726" s="194" t="n"/>
      <c r="R19726" s="195" t="n"/>
      <c r="S19726" s="195" t="n"/>
      <c r="T19726" s="194" t="n"/>
      <c r="U19726" s="195" t="n"/>
      <c r="V19726" s="195" t="n"/>
      <c r="W19726" s="194" t="n"/>
      <c r="X19726" s="195" t="n"/>
      <c r="Y19726" s="195" t="n"/>
      <c r="Z19726" s="194" t="n"/>
      <c r="AA19726" s="195" t="n"/>
      <c r="AB19726" s="195" t="n"/>
      <c r="AC19726" s="194" t="n"/>
      <c r="AD19726" s="195" t="n"/>
      <c r="AE19726" s="195" t="n"/>
      <c r="AF19726" s="194" t="n"/>
      <c r="AG19726" s="195" t="n"/>
      <c r="AH19726" s="195" t="n"/>
      <c r="AI19726" s="194" t="n"/>
      <c r="AJ19726" s="195" t="n"/>
      <c r="AK19726" s="195" t="n"/>
      <c r="AM19726">
        <f>A19721</f>
        <v/>
      </c>
      <c r="AN19726" s="83">
        <f>1/($B19726*(1/$B19724)*(1/(5/7+2/7*$D19726))*$B19736/SUM($B19728:$B19751))</f>
        <v/>
      </c>
      <c r="AO19726" s="83">
        <f>1/(B19726*(1/B19724)*(1/(5/7+2/7*D19726)))</f>
        <v/>
      </c>
      <c r="AP19726" s="83" t="n"/>
      <c r="AR19726" s="174">
        <f>CHOOSE(AV$3,C19726,F19726,I19726,L19726,O19726,R19726,U19726,X19726,AA19726,AD19726,AG19726,AJ19726)</f>
        <v/>
      </c>
      <c r="AS19726" s="82" t="n"/>
      <c r="AT19726" s="82" t="n"/>
      <c r="AV19726" s="119">
        <f>AN19726/AR19726</f>
        <v/>
      </c>
      <c r="AW19726" s="172">
        <f>AO19726/AR19726</f>
        <v/>
      </c>
      <c r="AX19726" s="83" t="n"/>
    </row>
    <row r="19761">
      <c r="G19761" s="152" t="n"/>
    </row>
    <row r="19766">
      <c r="B19766" s="194" t="n"/>
      <c r="C19766" s="195" t="n"/>
      <c r="D19766" s="195" t="n"/>
      <c r="E19766" s="194" t="n"/>
      <c r="F19766" s="195" t="n"/>
      <c r="G19766" s="195" t="n"/>
      <c r="H19766" s="194" t="n"/>
      <c r="I19766" s="195" t="n"/>
      <c r="J19766" s="195" t="n"/>
      <c r="K19766" s="194" t="n"/>
      <c r="L19766" s="195" t="n"/>
      <c r="M19766" s="195" t="n"/>
      <c r="N19766" s="194" t="n"/>
      <c r="O19766" s="195" t="n"/>
      <c r="P19766" s="195" t="n"/>
      <c r="Q19766" s="194" t="n"/>
      <c r="R19766" s="195" t="n"/>
      <c r="S19766" s="195" t="n"/>
      <c r="T19766" s="194" t="n"/>
      <c r="U19766" s="195" t="n"/>
      <c r="V19766" s="195" t="n"/>
      <c r="W19766" s="194" t="n"/>
      <c r="X19766" s="195" t="n"/>
      <c r="Y19766" s="195" t="n"/>
      <c r="Z19766" s="194" t="n"/>
      <c r="AA19766" s="195" t="n"/>
      <c r="AB19766" s="195" t="n"/>
      <c r="AC19766" s="194" t="n"/>
      <c r="AD19766" s="195" t="n"/>
      <c r="AE19766" s="195" t="n"/>
      <c r="AF19766" s="194" t="n"/>
      <c r="AG19766" s="195" t="n"/>
      <c r="AH19766" s="195" t="n"/>
      <c r="AI19766" s="194" t="n"/>
      <c r="AJ19766" s="195" t="n"/>
      <c r="AK19766" s="195" t="n"/>
      <c r="AM19766">
        <f>A19761</f>
        <v/>
      </c>
      <c r="AN19766" s="83">
        <f>1/($B19766*(1/$B19764)*(1/(5/7+2/7*$D19766))*$B19776/SUM($B19768:$B19791))</f>
        <v/>
      </c>
      <c r="AO19766" s="83">
        <f>1/(B19766*(1/B19764)*(1/(5/7+2/7*D19766)))</f>
        <v/>
      </c>
      <c r="AP19766" s="83" t="n"/>
      <c r="AR19766" s="174">
        <f>CHOOSE(AV$3,C19766,F19766,I19766,L19766,O19766,R19766,U19766,X19766,AA19766,AD19766,AG19766,AJ19766)</f>
        <v/>
      </c>
      <c r="AS19766" s="82" t="n"/>
      <c r="AT19766" s="82" t="n"/>
      <c r="AV19766" s="119">
        <f>AN19766/AR19766</f>
        <v/>
      </c>
      <c r="AW19766" s="172">
        <f>AO19766/AR19766</f>
        <v/>
      </c>
      <c r="AX19766" s="83" t="n"/>
    </row>
    <row r="19801">
      <c r="G19801" s="152" t="n"/>
    </row>
    <row r="19806">
      <c r="B19806" s="194" t="n"/>
      <c r="C19806" s="195" t="n"/>
      <c r="D19806" s="195" t="n"/>
      <c r="E19806" s="194" t="n"/>
      <c r="F19806" s="195" t="n"/>
      <c r="G19806" s="195" t="n"/>
      <c r="H19806" s="194" t="n"/>
      <c r="I19806" s="195" t="n"/>
      <c r="J19806" s="195" t="n"/>
      <c r="K19806" s="194" t="n"/>
      <c r="L19806" s="195" t="n"/>
      <c r="M19806" s="195" t="n"/>
      <c r="N19806" s="194" t="n"/>
      <c r="O19806" s="195" t="n"/>
      <c r="P19806" s="195" t="n"/>
      <c r="Q19806" s="194" t="n"/>
      <c r="R19806" s="195" t="n"/>
      <c r="S19806" s="195" t="n"/>
      <c r="T19806" s="194" t="n"/>
      <c r="U19806" s="195" t="n"/>
      <c r="V19806" s="195" t="n"/>
      <c r="W19806" s="194" t="n"/>
      <c r="X19806" s="195" t="n"/>
      <c r="Y19806" s="195" t="n"/>
      <c r="Z19806" s="194" t="n"/>
      <c r="AA19806" s="195" t="n"/>
      <c r="AB19806" s="195" t="n"/>
      <c r="AC19806" s="194" t="n"/>
      <c r="AD19806" s="195" t="n"/>
      <c r="AE19806" s="195" t="n"/>
      <c r="AF19806" s="194" t="n"/>
      <c r="AG19806" s="195" t="n"/>
      <c r="AH19806" s="195" t="n"/>
      <c r="AI19806" s="194" t="n"/>
      <c r="AJ19806" s="195" t="n"/>
      <c r="AK19806" s="195" t="n"/>
      <c r="AM19806">
        <f>A19801</f>
        <v/>
      </c>
      <c r="AN19806" s="83">
        <f>1/($B19806*(1/$B19804)*(1/(5/7+2/7*$D19806))*$B19816/SUM($B19808:$B19831))</f>
        <v/>
      </c>
      <c r="AO19806" s="83">
        <f>1/(B19806*(1/B19804)*(1/(5/7+2/7*D19806)))</f>
        <v/>
      </c>
      <c r="AP19806" s="83" t="n"/>
      <c r="AR19806" s="174">
        <f>CHOOSE(AV$3,C19806,F19806,I19806,L19806,O19806,R19806,U19806,X19806,AA19806,AD19806,AG19806,AJ19806)</f>
        <v/>
      </c>
      <c r="AS19806" s="82" t="n"/>
      <c r="AT19806" s="82" t="n"/>
      <c r="AV19806" s="119">
        <f>AN19806/AR19806</f>
        <v/>
      </c>
      <c r="AW19806" s="172">
        <f>AO19806/AR19806</f>
        <v/>
      </c>
      <c r="AX19806" s="83" t="n"/>
    </row>
    <row r="19841">
      <c r="G19841" s="152" t="n"/>
    </row>
    <row r="19846">
      <c r="B19846" s="194" t="n"/>
      <c r="C19846" s="195" t="n"/>
      <c r="D19846" s="195" t="n"/>
      <c r="E19846" s="194" t="n"/>
      <c r="F19846" s="195" t="n"/>
      <c r="G19846" s="195" t="n"/>
      <c r="H19846" s="194" t="n"/>
      <c r="I19846" s="195" t="n"/>
      <c r="J19846" s="195" t="n"/>
      <c r="K19846" s="194" t="n"/>
      <c r="L19846" s="195" t="n"/>
      <c r="M19846" s="195" t="n"/>
      <c r="N19846" s="194" t="n"/>
      <c r="O19846" s="195" t="n"/>
      <c r="P19846" s="195" t="n"/>
      <c r="Q19846" s="194" t="n"/>
      <c r="R19846" s="195" t="n"/>
      <c r="S19846" s="195" t="n"/>
      <c r="T19846" s="194" t="n"/>
      <c r="U19846" s="195" t="n"/>
      <c r="V19846" s="195" t="n"/>
      <c r="W19846" s="194" t="n"/>
      <c r="X19846" s="195" t="n"/>
      <c r="Y19846" s="195" t="n"/>
      <c r="Z19846" s="194" t="n"/>
      <c r="AA19846" s="195" t="n"/>
      <c r="AB19846" s="195" t="n"/>
      <c r="AC19846" s="194" t="n"/>
      <c r="AD19846" s="195" t="n"/>
      <c r="AE19846" s="195" t="n"/>
      <c r="AF19846" s="194" t="n"/>
      <c r="AG19846" s="195" t="n"/>
      <c r="AH19846" s="195" t="n"/>
      <c r="AI19846" s="194" t="n"/>
      <c r="AJ19846" s="195" t="n"/>
      <c r="AK19846" s="195" t="n"/>
      <c r="AM19846">
        <f>A19841</f>
        <v/>
      </c>
      <c r="AN19846" s="83">
        <f>1/($B19846*(1/$B19844)*(1/(5/7+2/7*$D19846))*$B19856/SUM($B19848:$B19871))</f>
        <v/>
      </c>
      <c r="AO19846" s="83">
        <f>1/(B19846*(1/B19844)*(1/(5/7+2/7*D19846)))</f>
        <v/>
      </c>
      <c r="AP19846" s="83" t="n"/>
      <c r="AR19846" s="174">
        <f>CHOOSE(AV$3,C19846,F19846,I19846,L19846,O19846,R19846,U19846,X19846,AA19846,AD19846,AG19846,AJ19846)</f>
        <v/>
      </c>
      <c r="AS19846" s="82" t="n"/>
      <c r="AT19846" s="82" t="n"/>
      <c r="AV19846" s="119">
        <f>AN19846/AR19846</f>
        <v/>
      </c>
      <c r="AW19846" s="172">
        <f>AO19846/AR19846</f>
        <v/>
      </c>
      <c r="AX19846" s="83" t="n"/>
    </row>
    <row r="19881">
      <c r="G19881" s="152" t="n"/>
    </row>
    <row r="19886">
      <c r="B19886" s="194" t="n"/>
      <c r="C19886" s="195" t="n"/>
      <c r="D19886" s="195" t="n"/>
      <c r="E19886" s="194" t="n"/>
      <c r="F19886" s="195" t="n"/>
      <c r="G19886" s="195" t="n"/>
      <c r="H19886" s="194" t="n"/>
      <c r="I19886" s="195" t="n"/>
      <c r="J19886" s="195" t="n"/>
      <c r="K19886" s="194" t="n"/>
      <c r="L19886" s="195" t="n"/>
      <c r="M19886" s="195" t="n"/>
      <c r="N19886" s="194" t="n"/>
      <c r="O19886" s="195" t="n"/>
      <c r="P19886" s="195" t="n"/>
      <c r="Q19886" s="194" t="n"/>
      <c r="R19886" s="195" t="n"/>
      <c r="S19886" s="195" t="n"/>
      <c r="T19886" s="194" t="n"/>
      <c r="U19886" s="195" t="n"/>
      <c r="V19886" s="195" t="n"/>
      <c r="W19886" s="194" t="n"/>
      <c r="X19886" s="195" t="n"/>
      <c r="Y19886" s="195" t="n"/>
      <c r="Z19886" s="194" t="n"/>
      <c r="AA19886" s="195" t="n"/>
      <c r="AB19886" s="195" t="n"/>
      <c r="AC19886" s="194" t="n"/>
      <c r="AD19886" s="195" t="n"/>
      <c r="AE19886" s="195" t="n"/>
      <c r="AF19886" s="194" t="n"/>
      <c r="AG19886" s="195" t="n"/>
      <c r="AH19886" s="195" t="n"/>
      <c r="AI19886" s="194" t="n"/>
      <c r="AJ19886" s="195" t="n"/>
      <c r="AK19886" s="195" t="n"/>
      <c r="AM19886">
        <f>A19881</f>
        <v/>
      </c>
      <c r="AN19886" s="83">
        <f>1/($B19886*(1/$B19884)*(1/(5/7+2/7*$D19886))*$B19896/SUM($B19888:$B19911))</f>
        <v/>
      </c>
      <c r="AO19886" s="83">
        <f>1/(B19886*(1/B19884)*(1/(5/7+2/7*D19886)))</f>
        <v/>
      </c>
      <c r="AP19886" s="83" t="n"/>
      <c r="AR19886" s="174">
        <f>CHOOSE(AV$3,C19886,F19886,I19886,L19886,O19886,R19886,U19886,X19886,AA19886,AD19886,AG19886,AJ19886)</f>
        <v/>
      </c>
      <c r="AS19886" s="82" t="n"/>
      <c r="AT19886" s="82" t="n"/>
      <c r="AV19886" s="119">
        <f>AN19886/AR19886</f>
        <v/>
      </c>
      <c r="AW19886" s="172">
        <f>AO19886/AR19886</f>
        <v/>
      </c>
      <c r="AX19886" s="83" t="n"/>
    </row>
    <row r="19921">
      <c r="G19921" s="152" t="n"/>
    </row>
    <row r="19926">
      <c r="B19926" s="194" t="n"/>
      <c r="C19926" s="195" t="n"/>
      <c r="D19926" s="195" t="n"/>
      <c r="E19926" s="194" t="n"/>
      <c r="F19926" s="195" t="n"/>
      <c r="G19926" s="195" t="n"/>
      <c r="H19926" s="194" t="n"/>
      <c r="I19926" s="195" t="n"/>
      <c r="J19926" s="195" t="n"/>
      <c r="K19926" s="194" t="n"/>
      <c r="L19926" s="195" t="n"/>
      <c r="M19926" s="195" t="n"/>
      <c r="N19926" s="194" t="n"/>
      <c r="O19926" s="195" t="n"/>
      <c r="P19926" s="195" t="n"/>
      <c r="Q19926" s="194" t="n"/>
      <c r="R19926" s="195" t="n"/>
      <c r="S19926" s="195" t="n"/>
      <c r="T19926" s="194" t="n"/>
      <c r="U19926" s="195" t="n"/>
      <c r="V19926" s="195" t="n"/>
      <c r="W19926" s="194" t="n"/>
      <c r="X19926" s="195" t="n"/>
      <c r="Y19926" s="195" t="n"/>
      <c r="Z19926" s="194" t="n"/>
      <c r="AA19926" s="195" t="n"/>
      <c r="AB19926" s="195" t="n"/>
      <c r="AC19926" s="194" t="n"/>
      <c r="AD19926" s="195" t="n"/>
      <c r="AE19926" s="195" t="n"/>
      <c r="AF19926" s="194" t="n"/>
      <c r="AG19926" s="195" t="n"/>
      <c r="AH19926" s="195" t="n"/>
      <c r="AI19926" s="194" t="n"/>
      <c r="AJ19926" s="195" t="n"/>
      <c r="AK19926" s="195" t="n"/>
      <c r="AM19926">
        <f>A19921</f>
        <v/>
      </c>
      <c r="AN19926" s="83">
        <f>1/($B19926*(1/$B19924)*(1/(5/7+2/7*$D19926))*$B19936/SUM($B19928:$B19951))</f>
        <v/>
      </c>
      <c r="AO19926" s="83">
        <f>1/(B19926*(1/B19924)*(1/(5/7+2/7*D19926)))</f>
        <v/>
      </c>
      <c r="AP19926" s="83" t="n"/>
      <c r="AR19926" s="174">
        <f>CHOOSE(AV$3,C19926,F19926,I19926,L19926,O19926,R19926,U19926,X19926,AA19926,AD19926,AG19926,AJ19926)</f>
        <v/>
      </c>
      <c r="AS19926" s="82" t="n"/>
      <c r="AT19926" s="82" t="n"/>
      <c r="AV19926" s="119">
        <f>AN19926/AR19926</f>
        <v/>
      </c>
      <c r="AW19926" s="172">
        <f>AO19926/AR19926</f>
        <v/>
      </c>
      <c r="AX19926" s="83" t="n"/>
    </row>
    <row r="19961">
      <c r="G19961" s="152" t="n"/>
    </row>
    <row r="19966">
      <c r="B19966" s="194" t="n"/>
      <c r="C19966" s="195" t="n"/>
      <c r="D19966" s="195" t="n"/>
      <c r="E19966" s="194" t="n"/>
      <c r="F19966" s="195" t="n"/>
      <c r="G19966" s="195" t="n"/>
      <c r="H19966" s="194" t="n"/>
      <c r="I19966" s="195" t="n"/>
      <c r="J19966" s="195" t="n"/>
      <c r="K19966" s="194" t="n"/>
      <c r="L19966" s="195" t="n"/>
      <c r="M19966" s="195" t="n"/>
      <c r="N19966" s="194" t="n"/>
      <c r="O19966" s="195" t="n"/>
      <c r="P19966" s="195" t="n"/>
      <c r="Q19966" s="194" t="n"/>
      <c r="R19966" s="195" t="n"/>
      <c r="S19966" s="195" t="n"/>
      <c r="T19966" s="194" t="n"/>
      <c r="U19966" s="195" t="n"/>
      <c r="V19966" s="195" t="n"/>
      <c r="W19966" s="194" t="n"/>
      <c r="X19966" s="195" t="n"/>
      <c r="Y19966" s="195" t="n"/>
      <c r="Z19966" s="194" t="n"/>
      <c r="AA19966" s="195" t="n"/>
      <c r="AB19966" s="195" t="n"/>
      <c r="AC19966" s="194" t="n"/>
      <c r="AD19966" s="195" t="n"/>
      <c r="AE19966" s="195" t="n"/>
      <c r="AF19966" s="194" t="n"/>
      <c r="AG19966" s="195" t="n"/>
      <c r="AH19966" s="195" t="n"/>
      <c r="AI19966" s="194" t="n"/>
      <c r="AJ19966" s="195" t="n"/>
      <c r="AK19966" s="195" t="n"/>
      <c r="AM19966">
        <f>A19961</f>
        <v/>
      </c>
      <c r="AN19966" s="83">
        <f>1/($B19966*(1/$B19964)*(1/(5/7+2/7*$D19966))*$B19976/SUM($B19968:$B19991))</f>
        <v/>
      </c>
      <c r="AO19966" s="83">
        <f>1/(B19966*(1/B19964)*(1/(5/7+2/7*D19966)))</f>
        <v/>
      </c>
      <c r="AP19966" s="83" t="n"/>
      <c r="AR19966" s="174">
        <f>CHOOSE(AV$3,C19966,F19966,I19966,L19966,O19966,R19966,U19966,X19966,AA19966,AD19966,AG19966,AJ19966)</f>
        <v/>
      </c>
      <c r="AS19966" s="82" t="n"/>
      <c r="AT19966" s="82" t="n"/>
      <c r="AV19966" s="119">
        <f>AN19966/AR19966</f>
        <v/>
      </c>
      <c r="AW19966" s="172">
        <f>AO19966/AR19966</f>
        <v/>
      </c>
      <c r="AX19966" s="83" t="n"/>
    </row>
    <row r="20001">
      <c r="G20001" s="152" t="n"/>
    </row>
    <row r="20006">
      <c r="B20006" s="194" t="n"/>
      <c r="C20006" s="195" t="n"/>
      <c r="D20006" s="195" t="n"/>
      <c r="E20006" s="194" t="n"/>
      <c r="F20006" s="195" t="n"/>
      <c r="G20006" s="195" t="n"/>
      <c r="H20006" s="194" t="n"/>
      <c r="I20006" s="195" t="n"/>
      <c r="J20006" s="195" t="n"/>
      <c r="K20006" s="194" t="n"/>
      <c r="L20006" s="195" t="n"/>
      <c r="M20006" s="195" t="n"/>
      <c r="N20006" s="194" t="n"/>
      <c r="O20006" s="195" t="n"/>
      <c r="P20006" s="195" t="n"/>
      <c r="Q20006" s="194" t="n"/>
      <c r="R20006" s="195" t="n"/>
      <c r="S20006" s="195" t="n"/>
      <c r="T20006" s="194" t="n"/>
      <c r="U20006" s="195" t="n"/>
      <c r="V20006" s="195" t="n"/>
      <c r="W20006" s="194" t="n"/>
      <c r="X20006" s="195" t="n"/>
      <c r="Y20006" s="195" t="n"/>
      <c r="Z20006" s="194" t="n"/>
      <c r="AA20006" s="195" t="n"/>
      <c r="AB20006" s="195" t="n"/>
      <c r="AC20006" s="194" t="n"/>
      <c r="AD20006" s="195" t="n"/>
      <c r="AE20006" s="195" t="n"/>
      <c r="AF20006" s="194" t="n"/>
      <c r="AG20006" s="195" t="n"/>
      <c r="AH20006" s="195" t="n"/>
      <c r="AI20006" s="194" t="n"/>
      <c r="AJ20006" s="195" t="n"/>
      <c r="AK20006" s="195" t="n"/>
      <c r="AM20006">
        <f>A20001</f>
        <v/>
      </c>
      <c r="AN20006" s="83">
        <f>1/($B20006*(1/$B20004)*(1/(5/7+2/7*$D20006))*$B20016/SUM($B20008:$B20031))</f>
        <v/>
      </c>
      <c r="AO20006" s="83">
        <f>1/(B20006*(1/B20004)*(1/(5/7+2/7*D20006)))</f>
        <v/>
      </c>
      <c r="AP20006" s="83" t="n"/>
      <c r="AR20006" s="174">
        <f>CHOOSE(AV$3,C20006,F20006,I20006,L20006,O20006,R20006,U20006,X20006,AA20006,AD20006,AG20006,AJ20006)</f>
        <v/>
      </c>
      <c r="AS20006" s="82" t="n"/>
      <c r="AT20006" s="82" t="n"/>
      <c r="AV20006" s="119">
        <f>AN20006/AR20006</f>
        <v/>
      </c>
      <c r="AW20006" s="172">
        <f>AO20006/AR20006</f>
        <v/>
      </c>
      <c r="AX20006" s="83" t="n"/>
    </row>
    <row r="20041">
      <c r="G20041" s="152" t="n"/>
    </row>
    <row r="20046">
      <c r="B20046" s="194" t="n"/>
      <c r="C20046" s="195" t="n"/>
      <c r="D20046" s="195" t="n"/>
      <c r="E20046" s="194" t="n"/>
      <c r="F20046" s="195" t="n"/>
      <c r="G20046" s="195" t="n"/>
      <c r="H20046" s="194" t="n"/>
      <c r="I20046" s="195" t="n"/>
      <c r="J20046" s="195" t="n"/>
      <c r="K20046" s="194" t="n"/>
      <c r="L20046" s="195" t="n"/>
      <c r="M20046" s="195" t="n"/>
      <c r="N20046" s="194" t="n"/>
      <c r="O20046" s="195" t="n"/>
      <c r="P20046" s="195" t="n"/>
      <c r="Q20046" s="194" t="n"/>
      <c r="R20046" s="195" t="n"/>
      <c r="S20046" s="195" t="n"/>
      <c r="T20046" s="194" t="n"/>
      <c r="U20046" s="195" t="n"/>
      <c r="V20046" s="195" t="n"/>
      <c r="W20046" s="194" t="n"/>
      <c r="X20046" s="195" t="n"/>
      <c r="Y20046" s="195" t="n"/>
      <c r="Z20046" s="194" t="n"/>
      <c r="AA20046" s="195" t="n"/>
      <c r="AB20046" s="195" t="n"/>
      <c r="AC20046" s="194" t="n"/>
      <c r="AD20046" s="195" t="n"/>
      <c r="AE20046" s="195" t="n"/>
      <c r="AF20046" s="194" t="n"/>
      <c r="AG20046" s="195" t="n"/>
      <c r="AH20046" s="195" t="n"/>
      <c r="AI20046" s="194" t="n"/>
      <c r="AJ20046" s="195" t="n"/>
      <c r="AK20046" s="195" t="n"/>
      <c r="AM20046">
        <f>A20041</f>
        <v/>
      </c>
      <c r="AN20046" s="83">
        <f>1/($B20046*(1/$B20044)*(1/(5/7+2/7*$D20046))*$B20056/SUM($B20048:$B20071))</f>
        <v/>
      </c>
      <c r="AO20046" s="83">
        <f>1/(B20046*(1/B20044)*(1/(5/7+2/7*D20046)))</f>
        <v/>
      </c>
      <c r="AP20046" s="83" t="n"/>
      <c r="AR20046" s="174">
        <f>CHOOSE(AV$3,C20046,F20046,I20046,L20046,O20046,R20046,U20046,X20046,AA20046,AD20046,AG20046,AJ20046)</f>
        <v/>
      </c>
      <c r="AS20046" s="82" t="n"/>
      <c r="AT20046" s="82" t="n"/>
      <c r="AV20046" s="119">
        <f>AN20046/AR20046</f>
        <v/>
      </c>
      <c r="AW20046" s="172">
        <f>AO20046/AR20046</f>
        <v/>
      </c>
      <c r="AX20046" s="83" t="n"/>
    </row>
    <row r="20081">
      <c r="G20081" s="152" t="n"/>
    </row>
    <row r="20086">
      <c r="B20086" s="194" t="n"/>
      <c r="C20086" s="195" t="n"/>
      <c r="D20086" s="195" t="n"/>
      <c r="E20086" s="194" t="n"/>
      <c r="F20086" s="195" t="n"/>
      <c r="G20086" s="195" t="n"/>
      <c r="H20086" s="194" t="n"/>
      <c r="I20086" s="195" t="n"/>
      <c r="J20086" s="195" t="n"/>
      <c r="K20086" s="194" t="n"/>
      <c r="L20086" s="195" t="n"/>
      <c r="M20086" s="195" t="n"/>
      <c r="N20086" s="194" t="n"/>
      <c r="O20086" s="195" t="n"/>
      <c r="P20086" s="195" t="n"/>
      <c r="Q20086" s="194" t="n"/>
      <c r="R20086" s="195" t="n"/>
      <c r="S20086" s="195" t="n"/>
      <c r="T20086" s="194" t="n"/>
      <c r="U20086" s="195" t="n"/>
      <c r="V20086" s="195" t="n"/>
      <c r="W20086" s="194" t="n"/>
      <c r="X20086" s="195" t="n"/>
      <c r="Y20086" s="195" t="n"/>
      <c r="Z20086" s="194" t="n"/>
      <c r="AA20086" s="195" t="n"/>
      <c r="AB20086" s="195" t="n"/>
      <c r="AC20086" s="194" t="n"/>
      <c r="AD20086" s="195" t="n"/>
      <c r="AE20086" s="195" t="n"/>
      <c r="AF20086" s="194" t="n"/>
      <c r="AG20086" s="195" t="n"/>
      <c r="AH20086" s="195" t="n"/>
      <c r="AI20086" s="194" t="n"/>
      <c r="AJ20086" s="195" t="n"/>
      <c r="AK20086" s="195" t="n"/>
      <c r="AM20086">
        <f>A20081</f>
        <v/>
      </c>
      <c r="AN20086" s="83">
        <f>1/($B20086*(1/$B20084)*(1/(5/7+2/7*$D20086))*$B20096/SUM($B20088:$B20111))</f>
        <v/>
      </c>
      <c r="AO20086" s="83">
        <f>1/(B20086*(1/B20084)*(1/(5/7+2/7*D20086)))</f>
        <v/>
      </c>
      <c r="AP20086" s="83" t="n"/>
      <c r="AR20086" s="174">
        <f>CHOOSE(AV$3,C20086,F20086,I20086,L20086,O20086,R20086,U20086,X20086,AA20086,AD20086,AG20086,AJ20086)</f>
        <v/>
      </c>
      <c r="AS20086" s="82" t="n"/>
      <c r="AT20086" s="82" t="n"/>
      <c r="AV20086" s="119">
        <f>AN20086/AR20086</f>
        <v/>
      </c>
      <c r="AW20086" s="172">
        <f>AO20086/AR20086</f>
        <v/>
      </c>
      <c r="AX20086" s="83" t="n"/>
    </row>
    <row r="20121">
      <c r="G20121" s="152" t="n"/>
    </row>
    <row r="20126">
      <c r="B20126" s="194" t="n"/>
      <c r="C20126" s="195" t="n"/>
      <c r="D20126" s="195" t="n"/>
      <c r="E20126" s="194" t="n"/>
      <c r="F20126" s="195" t="n"/>
      <c r="G20126" s="195" t="n"/>
      <c r="H20126" s="194" t="n"/>
      <c r="I20126" s="195" t="n"/>
      <c r="J20126" s="195" t="n"/>
      <c r="K20126" s="194" t="n"/>
      <c r="L20126" s="195" t="n"/>
      <c r="M20126" s="195" t="n"/>
      <c r="N20126" s="194" t="n"/>
      <c r="O20126" s="195" t="n"/>
      <c r="P20126" s="195" t="n"/>
      <c r="Q20126" s="194" t="n"/>
      <c r="R20126" s="195" t="n"/>
      <c r="S20126" s="195" t="n"/>
      <c r="T20126" s="194" t="n"/>
      <c r="U20126" s="195" t="n"/>
      <c r="V20126" s="195" t="n"/>
      <c r="W20126" s="194" t="n"/>
      <c r="X20126" s="195" t="n"/>
      <c r="Y20126" s="195" t="n"/>
      <c r="Z20126" s="194" t="n"/>
      <c r="AA20126" s="195" t="n"/>
      <c r="AB20126" s="195" t="n"/>
      <c r="AC20126" s="194" t="n"/>
      <c r="AD20126" s="195" t="n"/>
      <c r="AE20126" s="195" t="n"/>
      <c r="AF20126" s="194" t="n"/>
      <c r="AG20126" s="195" t="n"/>
      <c r="AH20126" s="195" t="n"/>
      <c r="AI20126" s="194" t="n"/>
      <c r="AJ20126" s="195" t="n"/>
      <c r="AK20126" s="195" t="n"/>
      <c r="AM20126">
        <f>A20121</f>
        <v/>
      </c>
      <c r="AN20126" s="83">
        <f>1/($B20126*(1/$B20124)*(1/(5/7+2/7*$D20126))*$B20136/SUM($B20128:$B20151))</f>
        <v/>
      </c>
      <c r="AO20126" s="83">
        <f>1/(B20126*(1/B20124)*(1/(5/7+2/7*D20126)))</f>
        <v/>
      </c>
      <c r="AP20126" s="83" t="n"/>
      <c r="AR20126" s="174">
        <f>CHOOSE(AV$3,C20126,F20126,I20126,L20126,O20126,R20126,U20126,X20126,AA20126,AD20126,AG20126,AJ20126)</f>
        <v/>
      </c>
      <c r="AS20126" s="82" t="n"/>
      <c r="AT20126" s="82" t="n"/>
      <c r="AV20126" s="119">
        <f>AN20126/AR20126</f>
        <v/>
      </c>
      <c r="AW20126" s="172">
        <f>AO20126/AR20126</f>
        <v/>
      </c>
      <c r="AX20126" s="83" t="n"/>
    </row>
    <row r="20161">
      <c r="G20161" s="152" t="n"/>
    </row>
    <row r="20166">
      <c r="B20166" s="194" t="n"/>
      <c r="C20166" s="195" t="n"/>
      <c r="D20166" s="195" t="n"/>
      <c r="E20166" s="194" t="n"/>
      <c r="F20166" s="195" t="n"/>
      <c r="G20166" s="195" t="n"/>
      <c r="H20166" s="194" t="n"/>
      <c r="I20166" s="195" t="n"/>
      <c r="J20166" s="195" t="n"/>
      <c r="K20166" s="194" t="n"/>
      <c r="L20166" s="195" t="n"/>
      <c r="M20166" s="195" t="n"/>
      <c r="N20166" s="194" t="n"/>
      <c r="O20166" s="195" t="n"/>
      <c r="P20166" s="195" t="n"/>
      <c r="Q20166" s="194" t="n"/>
      <c r="R20166" s="195" t="n"/>
      <c r="S20166" s="195" t="n"/>
      <c r="T20166" s="194" t="n"/>
      <c r="U20166" s="195" t="n"/>
      <c r="V20166" s="195" t="n"/>
      <c r="W20166" s="194" t="n"/>
      <c r="X20166" s="195" t="n"/>
      <c r="Y20166" s="195" t="n"/>
      <c r="Z20166" s="194" t="n"/>
      <c r="AA20166" s="195" t="n"/>
      <c r="AB20166" s="195" t="n"/>
      <c r="AC20166" s="194" t="n"/>
      <c r="AD20166" s="195" t="n"/>
      <c r="AE20166" s="195" t="n"/>
      <c r="AF20166" s="194" t="n"/>
      <c r="AG20166" s="195" t="n"/>
      <c r="AH20166" s="195" t="n"/>
      <c r="AI20166" s="194" t="n"/>
      <c r="AJ20166" s="195" t="n"/>
      <c r="AK20166" s="195" t="n"/>
      <c r="AM20166">
        <f>A20161</f>
        <v/>
      </c>
      <c r="AN20166" s="83">
        <f>1/($B20166*(1/$B20164)*(1/(5/7+2/7*$D20166))*$B20176/SUM($B20168:$B20191))</f>
        <v/>
      </c>
      <c r="AO20166" s="83">
        <f>1/(B20166*(1/B20164)*(1/(5/7+2/7*D20166)))</f>
        <v/>
      </c>
      <c r="AP20166" s="83" t="n"/>
      <c r="AR20166" s="174">
        <f>CHOOSE(AV$3,C20166,F20166,I20166,L20166,O20166,R20166,U20166,X20166,AA20166,AD20166,AG20166,AJ20166)</f>
        <v/>
      </c>
      <c r="AS20166" s="82" t="n"/>
      <c r="AT20166" s="82" t="n"/>
      <c r="AV20166" s="119">
        <f>AN20166/AR20166</f>
        <v/>
      </c>
      <c r="AW20166" s="172">
        <f>AO20166/AR20166</f>
        <v/>
      </c>
      <c r="AX20166" s="83" t="n"/>
    </row>
    <row r="20201">
      <c r="G20201" s="152" t="n"/>
    </row>
    <row r="20206">
      <c r="B20206" s="194" t="n"/>
      <c r="C20206" s="195" t="n"/>
      <c r="D20206" s="195" t="n"/>
      <c r="E20206" s="194" t="n"/>
      <c r="F20206" s="195" t="n"/>
      <c r="G20206" s="195" t="n"/>
      <c r="H20206" s="194" t="n"/>
      <c r="I20206" s="195" t="n"/>
      <c r="J20206" s="195" t="n"/>
      <c r="K20206" s="194" t="n"/>
      <c r="L20206" s="195" t="n"/>
      <c r="M20206" s="195" t="n"/>
      <c r="N20206" s="194" t="n"/>
      <c r="O20206" s="195" t="n"/>
      <c r="P20206" s="195" t="n"/>
      <c r="Q20206" s="194" t="n"/>
      <c r="R20206" s="195" t="n"/>
      <c r="S20206" s="195" t="n"/>
      <c r="T20206" s="194" t="n"/>
      <c r="U20206" s="195" t="n"/>
      <c r="V20206" s="195" t="n"/>
      <c r="W20206" s="194" t="n"/>
      <c r="X20206" s="195" t="n"/>
      <c r="Y20206" s="195" t="n"/>
      <c r="Z20206" s="194" t="n"/>
      <c r="AA20206" s="195" t="n"/>
      <c r="AB20206" s="195" t="n"/>
      <c r="AC20206" s="194" t="n"/>
      <c r="AD20206" s="195" t="n"/>
      <c r="AE20206" s="195" t="n"/>
      <c r="AF20206" s="194" t="n"/>
      <c r="AG20206" s="195" t="n"/>
      <c r="AH20206" s="195" t="n"/>
      <c r="AI20206" s="194" t="n"/>
      <c r="AJ20206" s="195" t="n"/>
      <c r="AK20206" s="195" t="n"/>
      <c r="AM20206">
        <f>A20201</f>
        <v/>
      </c>
      <c r="AN20206" s="83">
        <f>1/($B20206*(1/$B20204)*(1/(5/7+2/7*$D20206))*$B20216/SUM($B20208:$B20231))</f>
        <v/>
      </c>
      <c r="AO20206" s="83">
        <f>1/(B20206*(1/B20204)*(1/(5/7+2/7*D20206)))</f>
        <v/>
      </c>
      <c r="AP20206" s="83" t="n"/>
      <c r="AR20206" s="174">
        <f>CHOOSE(AV$3,C20206,F20206,I20206,L20206,O20206,R20206,U20206,X20206,AA20206,AD20206,AG20206,AJ20206)</f>
        <v/>
      </c>
      <c r="AS20206" s="82" t="n"/>
      <c r="AT20206" s="82" t="n"/>
      <c r="AV20206" s="119">
        <f>AN20206/AR20206</f>
        <v/>
      </c>
      <c r="AW20206" s="172">
        <f>AO20206/AR20206</f>
        <v/>
      </c>
      <c r="AX20206" s="83" t="n"/>
    </row>
    <row r="20241">
      <c r="G20241" s="152" t="n"/>
    </row>
    <row r="20246">
      <c r="B20246" s="194" t="n"/>
      <c r="C20246" s="195" t="n"/>
      <c r="D20246" s="195" t="n"/>
      <c r="E20246" s="194" t="n"/>
      <c r="F20246" s="195" t="n"/>
      <c r="G20246" s="195" t="n"/>
      <c r="H20246" s="194" t="n"/>
      <c r="I20246" s="195" t="n"/>
      <c r="J20246" s="195" t="n"/>
      <c r="K20246" s="194" t="n"/>
      <c r="L20246" s="195" t="n"/>
      <c r="M20246" s="195" t="n"/>
      <c r="N20246" s="194" t="n"/>
      <c r="O20246" s="195" t="n"/>
      <c r="P20246" s="195" t="n"/>
      <c r="Q20246" s="194" t="n"/>
      <c r="R20246" s="195" t="n"/>
      <c r="S20246" s="195" t="n"/>
      <c r="T20246" s="194" t="n"/>
      <c r="U20246" s="195" t="n"/>
      <c r="V20246" s="195" t="n"/>
      <c r="W20246" s="194" t="n"/>
      <c r="X20246" s="195" t="n"/>
      <c r="Y20246" s="195" t="n"/>
      <c r="Z20246" s="194" t="n"/>
      <c r="AA20246" s="195" t="n"/>
      <c r="AB20246" s="195" t="n"/>
      <c r="AC20246" s="194" t="n"/>
      <c r="AD20246" s="195" t="n"/>
      <c r="AE20246" s="195" t="n"/>
      <c r="AF20246" s="194" t="n"/>
      <c r="AG20246" s="195" t="n"/>
      <c r="AH20246" s="195" t="n"/>
      <c r="AI20246" s="194" t="n"/>
      <c r="AJ20246" s="195" t="n"/>
      <c r="AK20246" s="195" t="n"/>
      <c r="AM20246">
        <f>A20241</f>
        <v/>
      </c>
      <c r="AN20246" s="83">
        <f>1/($B20246*(1/$B20244)*(1/(5/7+2/7*$D20246))*$B20256/SUM($B20248:$B20271))</f>
        <v/>
      </c>
      <c r="AO20246" s="83">
        <f>1/(B20246*(1/B20244)*(1/(5/7+2/7*D20246)))</f>
        <v/>
      </c>
      <c r="AP20246" s="83" t="n"/>
      <c r="AR20246" s="174">
        <f>CHOOSE(AV$3,C20246,F20246,I20246,L20246,O20246,R20246,U20246,X20246,AA20246,AD20246,AG20246,AJ20246)</f>
        <v/>
      </c>
      <c r="AS20246" s="82" t="n"/>
      <c r="AT20246" s="82" t="n"/>
      <c r="AV20246" s="119">
        <f>AN20246/AR20246</f>
        <v/>
      </c>
      <c r="AW20246" s="172">
        <f>AO20246/AR20246</f>
        <v/>
      </c>
      <c r="AX20246" s="83" t="n"/>
    </row>
    <row r="20281">
      <c r="G20281" s="152" t="n"/>
    </row>
    <row r="20286">
      <c r="B20286" s="194" t="n"/>
      <c r="C20286" s="195" t="n"/>
      <c r="D20286" s="195" t="n"/>
      <c r="E20286" s="194" t="n"/>
      <c r="F20286" s="195" t="n"/>
      <c r="G20286" s="195" t="n"/>
      <c r="H20286" s="194" t="n"/>
      <c r="I20286" s="195" t="n"/>
      <c r="J20286" s="195" t="n"/>
      <c r="K20286" s="194" t="n"/>
      <c r="L20286" s="195" t="n"/>
      <c r="M20286" s="195" t="n"/>
      <c r="N20286" s="194" t="n"/>
      <c r="O20286" s="195" t="n"/>
      <c r="P20286" s="195" t="n"/>
      <c r="Q20286" s="194" t="n"/>
      <c r="R20286" s="195" t="n"/>
      <c r="S20286" s="195" t="n"/>
      <c r="T20286" s="194" t="n"/>
      <c r="U20286" s="195" t="n"/>
      <c r="V20286" s="195" t="n"/>
      <c r="W20286" s="194" t="n"/>
      <c r="X20286" s="195" t="n"/>
      <c r="Y20286" s="195" t="n"/>
      <c r="Z20286" s="194" t="n"/>
      <c r="AA20286" s="195" t="n"/>
      <c r="AB20286" s="195" t="n"/>
      <c r="AC20286" s="194" t="n"/>
      <c r="AD20286" s="195" t="n"/>
      <c r="AE20286" s="195" t="n"/>
      <c r="AF20286" s="194" t="n"/>
      <c r="AG20286" s="195" t="n"/>
      <c r="AH20286" s="195" t="n"/>
      <c r="AI20286" s="194" t="n"/>
      <c r="AJ20286" s="195" t="n"/>
      <c r="AK20286" s="195" t="n"/>
      <c r="AM20286">
        <f>A20281</f>
        <v/>
      </c>
      <c r="AN20286" s="83">
        <f>1/($B20286*(1/$B20284)*(1/(5/7+2/7*$D20286))*$B20296/SUM($B20288:$B20311))</f>
        <v/>
      </c>
      <c r="AO20286" s="83">
        <f>1/(B20286*(1/B20284)*(1/(5/7+2/7*D20286)))</f>
        <v/>
      </c>
      <c r="AP20286" s="83" t="n"/>
      <c r="AR20286" s="174">
        <f>CHOOSE(AV$3,C20286,F20286,I20286,L20286,O20286,R20286,U20286,X20286,AA20286,AD20286,AG20286,AJ20286)</f>
        <v/>
      </c>
      <c r="AS20286" s="82" t="n"/>
      <c r="AT20286" s="82" t="n"/>
      <c r="AV20286" s="119">
        <f>AN20286/AR20286</f>
        <v/>
      </c>
      <c r="AW20286" s="172">
        <f>AO20286/AR20286</f>
        <v/>
      </c>
      <c r="AX20286" s="83" t="n"/>
    </row>
    <row r="20321">
      <c r="G20321" s="152" t="n"/>
    </row>
    <row r="20326">
      <c r="B20326" s="194" t="n"/>
      <c r="C20326" s="195" t="n"/>
      <c r="D20326" s="195" t="n"/>
      <c r="E20326" s="194" t="n"/>
      <c r="F20326" s="195" t="n"/>
      <c r="G20326" s="195" t="n"/>
      <c r="H20326" s="194" t="n"/>
      <c r="I20326" s="195" t="n"/>
      <c r="J20326" s="195" t="n"/>
      <c r="K20326" s="194" t="n"/>
      <c r="L20326" s="195" t="n"/>
      <c r="M20326" s="195" t="n"/>
      <c r="N20326" s="194" t="n"/>
      <c r="O20326" s="195" t="n"/>
      <c r="P20326" s="195" t="n"/>
      <c r="Q20326" s="194" t="n"/>
      <c r="R20326" s="195" t="n"/>
      <c r="S20326" s="195" t="n"/>
      <c r="T20326" s="194" t="n"/>
      <c r="U20326" s="195" t="n"/>
      <c r="V20326" s="195" t="n"/>
      <c r="W20326" s="194" t="n"/>
      <c r="X20326" s="195" t="n"/>
      <c r="Y20326" s="195" t="n"/>
      <c r="Z20326" s="194" t="n"/>
      <c r="AA20326" s="195" t="n"/>
      <c r="AB20326" s="195" t="n"/>
      <c r="AC20326" s="194" t="n"/>
      <c r="AD20326" s="195" t="n"/>
      <c r="AE20326" s="195" t="n"/>
      <c r="AF20326" s="194" t="n"/>
      <c r="AG20326" s="195" t="n"/>
      <c r="AH20326" s="195" t="n"/>
      <c r="AI20326" s="194" t="n"/>
      <c r="AJ20326" s="195" t="n"/>
      <c r="AK20326" s="195" t="n"/>
      <c r="AM20326">
        <f>A20321</f>
        <v/>
      </c>
      <c r="AN20326" s="83">
        <f>1/($B20326*(1/$B20324)*(1/(5/7+2/7*$D20326))*$B20336/SUM($B20328:$B20351))</f>
        <v/>
      </c>
      <c r="AO20326" s="83">
        <f>1/(B20326*(1/B20324)*(1/(5/7+2/7*D20326)))</f>
        <v/>
      </c>
      <c r="AP20326" s="83" t="n"/>
      <c r="AR20326" s="174">
        <f>CHOOSE(AV$3,C20326,F20326,I20326,L20326,O20326,R20326,U20326,X20326,AA20326,AD20326,AG20326,AJ20326)</f>
        <v/>
      </c>
      <c r="AS20326" s="82" t="n"/>
      <c r="AT20326" s="82" t="n"/>
      <c r="AV20326" s="119">
        <f>AN20326/AR20326</f>
        <v/>
      </c>
      <c r="AW20326" s="172">
        <f>AO20326/AR20326</f>
        <v/>
      </c>
      <c r="AX20326" s="83" t="n"/>
    </row>
    <row r="20361">
      <c r="G20361" s="152" t="n"/>
    </row>
    <row r="20366">
      <c r="B20366" s="194" t="n"/>
      <c r="C20366" s="195" t="n"/>
      <c r="D20366" s="195" t="n"/>
      <c r="E20366" s="194" t="n"/>
      <c r="F20366" s="195" t="n"/>
      <c r="G20366" s="195" t="n"/>
      <c r="H20366" s="194" t="n"/>
      <c r="I20366" s="195" t="n"/>
      <c r="J20366" s="195" t="n"/>
      <c r="K20366" s="194" t="n"/>
      <c r="L20366" s="195" t="n"/>
      <c r="M20366" s="195" t="n"/>
      <c r="N20366" s="194" t="n"/>
      <c r="O20366" s="195" t="n"/>
      <c r="P20366" s="195" t="n"/>
      <c r="Q20366" s="194" t="n"/>
      <c r="R20366" s="195" t="n"/>
      <c r="S20366" s="195" t="n"/>
      <c r="T20366" s="194" t="n"/>
      <c r="U20366" s="195" t="n"/>
      <c r="V20366" s="195" t="n"/>
      <c r="W20366" s="194" t="n"/>
      <c r="X20366" s="195" t="n"/>
      <c r="Y20366" s="195" t="n"/>
      <c r="Z20366" s="194" t="n"/>
      <c r="AA20366" s="195" t="n"/>
      <c r="AB20366" s="195" t="n"/>
      <c r="AC20366" s="194" t="n"/>
      <c r="AD20366" s="195" t="n"/>
      <c r="AE20366" s="195" t="n"/>
      <c r="AF20366" s="194" t="n"/>
      <c r="AG20366" s="195" t="n"/>
      <c r="AH20366" s="195" t="n"/>
      <c r="AI20366" s="194" t="n"/>
      <c r="AJ20366" s="195" t="n"/>
      <c r="AK20366" s="195" t="n"/>
      <c r="AM20366">
        <f>A20361</f>
        <v/>
      </c>
      <c r="AN20366" s="83">
        <f>1/($B20366*(1/$B20364)*(1/(5/7+2/7*$D20366))*$B20376/SUM($B20368:$B20391))</f>
        <v/>
      </c>
      <c r="AO20366" s="83">
        <f>1/(B20366*(1/B20364)*(1/(5/7+2/7*D20366)))</f>
        <v/>
      </c>
      <c r="AP20366" s="83" t="n"/>
      <c r="AR20366" s="174">
        <f>CHOOSE(AV$3,C20366,F20366,I20366,L20366,O20366,R20366,U20366,X20366,AA20366,AD20366,AG20366,AJ20366)</f>
        <v/>
      </c>
      <c r="AS20366" s="82" t="n"/>
      <c r="AT20366" s="82" t="n"/>
      <c r="AV20366" s="119">
        <f>AN20366/AR20366</f>
        <v/>
      </c>
      <c r="AW20366" s="172">
        <f>AO20366/AR20366</f>
        <v/>
      </c>
      <c r="AX20366" s="83" t="n"/>
    </row>
    <row r="20401">
      <c r="G20401" s="152" t="n"/>
    </row>
    <row r="20406">
      <c r="B20406" s="194" t="n"/>
      <c r="C20406" s="195" t="n"/>
      <c r="D20406" s="195" t="n"/>
      <c r="E20406" s="194" t="n"/>
      <c r="F20406" s="195" t="n"/>
      <c r="G20406" s="195" t="n"/>
      <c r="H20406" s="194" t="n"/>
      <c r="I20406" s="195" t="n"/>
      <c r="J20406" s="195" t="n"/>
      <c r="K20406" s="194" t="n"/>
      <c r="L20406" s="195" t="n"/>
      <c r="M20406" s="195" t="n"/>
      <c r="N20406" s="194" t="n"/>
      <c r="O20406" s="195" t="n"/>
      <c r="P20406" s="195" t="n"/>
      <c r="Q20406" s="194" t="n"/>
      <c r="R20406" s="195" t="n"/>
      <c r="S20406" s="195" t="n"/>
      <c r="T20406" s="194" t="n"/>
      <c r="U20406" s="195" t="n"/>
      <c r="V20406" s="195" t="n"/>
      <c r="W20406" s="194" t="n"/>
      <c r="X20406" s="195" t="n"/>
      <c r="Y20406" s="195" t="n"/>
      <c r="Z20406" s="194" t="n"/>
      <c r="AA20406" s="195" t="n"/>
      <c r="AB20406" s="195" t="n"/>
      <c r="AC20406" s="194" t="n"/>
      <c r="AD20406" s="195" t="n"/>
      <c r="AE20406" s="195" t="n"/>
      <c r="AF20406" s="194" t="n"/>
      <c r="AG20406" s="195" t="n"/>
      <c r="AH20406" s="195" t="n"/>
      <c r="AI20406" s="194" t="n"/>
      <c r="AJ20406" s="195" t="n"/>
      <c r="AK20406" s="195" t="n"/>
      <c r="AM20406">
        <f>A20401</f>
        <v/>
      </c>
      <c r="AN20406" s="83">
        <f>1/($B20406*(1/$B20404)*(1/(5/7+2/7*$D20406))*$B20416/SUM($B20408:$B20431))</f>
        <v/>
      </c>
      <c r="AO20406" s="83">
        <f>1/(B20406*(1/B20404)*(1/(5/7+2/7*D20406)))</f>
        <v/>
      </c>
      <c r="AP20406" s="83" t="n"/>
      <c r="AR20406" s="174">
        <f>CHOOSE(AV$3,C20406,F20406,I20406,L20406,O20406,R20406,U20406,X20406,AA20406,AD20406,AG20406,AJ20406)</f>
        <v/>
      </c>
      <c r="AS20406" s="82" t="n"/>
      <c r="AT20406" s="82" t="n"/>
      <c r="AV20406" s="119">
        <f>AN20406/AR20406</f>
        <v/>
      </c>
      <c r="AW20406" s="172">
        <f>AO20406/AR20406</f>
        <v/>
      </c>
      <c r="AX20406" s="83" t="n"/>
    </row>
    <row r="20441">
      <c r="G20441" s="153" t="n"/>
    </row>
    <row r="20446">
      <c r="B20446" s="194" t="n"/>
      <c r="C20446" s="195" t="n"/>
      <c r="D20446" s="195" t="n"/>
      <c r="E20446" s="194" t="n"/>
      <c r="F20446" s="195" t="n"/>
      <c r="G20446" s="195" t="n"/>
      <c r="H20446" s="194" t="n"/>
      <c r="I20446" s="195" t="n"/>
      <c r="J20446" s="195" t="n"/>
      <c r="K20446" s="194" t="n"/>
      <c r="L20446" s="195" t="n"/>
      <c r="M20446" s="195" t="n"/>
      <c r="N20446" s="194" t="n"/>
      <c r="O20446" s="195" t="n"/>
      <c r="P20446" s="195" t="n"/>
      <c r="Q20446" s="194" t="n"/>
      <c r="R20446" s="195" t="n"/>
      <c r="S20446" s="195" t="n"/>
      <c r="T20446" s="194" t="n"/>
      <c r="U20446" s="195" t="n"/>
      <c r="V20446" s="195" t="n"/>
      <c r="W20446" s="194" t="n"/>
      <c r="X20446" s="195" t="n"/>
      <c r="Y20446" s="195" t="n"/>
      <c r="Z20446" s="194" t="n"/>
      <c r="AA20446" s="195" t="n"/>
      <c r="AB20446" s="195" t="n"/>
      <c r="AC20446" s="194" t="n"/>
      <c r="AD20446" s="195" t="n"/>
      <c r="AE20446" s="195" t="n"/>
      <c r="AF20446" s="194" t="n"/>
      <c r="AG20446" s="195" t="n"/>
      <c r="AH20446" s="195" t="n"/>
      <c r="AI20446" s="194" t="n"/>
      <c r="AJ20446" s="195" t="n"/>
      <c r="AK20446" s="195" t="n"/>
      <c r="AM20446">
        <f>A20441</f>
        <v/>
      </c>
      <c r="AN20446" s="83">
        <f>1/($B20446*(1/$B20444)*(1/(5/7+2/7*$D20446))*$B20456/SUM($B20448:$B20471))</f>
        <v/>
      </c>
      <c r="AO20446" s="83">
        <f>1/(B20446*(1/B20444)*(1/(5/7+2/7*D20446)))</f>
        <v/>
      </c>
      <c r="AP20446" s="83" t="n"/>
      <c r="AR20446" s="174">
        <f>CHOOSE(AV$3,C20446,F20446,I20446,L20446,O20446,R20446,U20446,X20446,AA20446,AD20446,AG20446,AJ20446)</f>
        <v/>
      </c>
      <c r="AS20446" s="82" t="n"/>
      <c r="AT20446" s="82" t="n"/>
      <c r="AV20446" s="119">
        <f>AN20446/AR20446</f>
        <v/>
      </c>
      <c r="AW20446" s="172">
        <f>AO20446/AR20446</f>
        <v/>
      </c>
      <c r="AX20446" s="83" t="n"/>
    </row>
    <row r="20481">
      <c r="G20481" s="153" t="n"/>
    </row>
    <row r="20486">
      <c r="B20486" s="194" t="n"/>
      <c r="C20486" s="195" t="n"/>
      <c r="D20486" s="195" t="n"/>
      <c r="E20486" s="194" t="n"/>
      <c r="F20486" s="195" t="n"/>
      <c r="G20486" s="195" t="n"/>
      <c r="H20486" s="194" t="n"/>
      <c r="I20486" s="195" t="n"/>
      <c r="J20486" s="195" t="n"/>
      <c r="K20486" s="194" t="n"/>
      <c r="L20486" s="195" t="n"/>
      <c r="M20486" s="195" t="n"/>
      <c r="N20486" s="194" t="n"/>
      <c r="O20486" s="195" t="n"/>
      <c r="P20486" s="195" t="n"/>
      <c r="Q20486" s="194" t="n"/>
      <c r="R20486" s="195" t="n"/>
      <c r="S20486" s="195" t="n"/>
      <c r="T20486" s="194" t="n"/>
      <c r="U20486" s="195" t="n"/>
      <c r="V20486" s="195" t="n"/>
      <c r="W20486" s="194" t="n"/>
      <c r="X20486" s="195" t="n"/>
      <c r="Y20486" s="195" t="n"/>
      <c r="Z20486" s="194" t="n"/>
      <c r="AA20486" s="195" t="n"/>
      <c r="AB20486" s="195" t="n"/>
      <c r="AC20486" s="194" t="n"/>
      <c r="AD20486" s="195" t="n"/>
      <c r="AE20486" s="195" t="n"/>
      <c r="AF20486" s="194" t="n"/>
      <c r="AG20486" s="195" t="n"/>
      <c r="AH20486" s="195" t="n"/>
      <c r="AI20486" s="194" t="n"/>
      <c r="AJ20486" s="195" t="n"/>
      <c r="AK20486" s="195" t="n"/>
      <c r="AM20486">
        <f>A20481</f>
        <v/>
      </c>
      <c r="AN20486" s="83">
        <f>1/($B20486*(1/$B20484)*(1/(5/7+2/7*$D20486))*$B20496/SUM($B20488:$B20511))</f>
        <v/>
      </c>
      <c r="AO20486" s="83">
        <f>1/(B20486*(1/B20484)*(1/(5/7+2/7*D20486)))</f>
        <v/>
      </c>
      <c r="AP20486" s="83" t="n"/>
      <c r="AR20486" s="174">
        <f>CHOOSE(AV$3,C20486,F20486,I20486,L20486,O20486,R20486,U20486,X20486,AA20486,AD20486,AG20486,AJ20486)</f>
        <v/>
      </c>
      <c r="AS20486" s="82" t="n"/>
      <c r="AT20486" s="82" t="n"/>
      <c r="AV20486" s="119">
        <f>AN20486/AR20486</f>
        <v/>
      </c>
      <c r="AW20486" s="172">
        <f>AO20486/AR20486</f>
        <v/>
      </c>
      <c r="AX20486" s="83" t="n"/>
    </row>
    <row r="20521">
      <c r="G20521" s="153" t="n"/>
    </row>
    <row r="20526">
      <c r="B20526" s="194" t="n"/>
      <c r="C20526" s="195" t="n"/>
      <c r="D20526" s="195" t="n"/>
      <c r="E20526" s="194" t="n"/>
      <c r="F20526" s="195" t="n"/>
      <c r="G20526" s="195" t="n"/>
      <c r="H20526" s="194" t="n"/>
      <c r="I20526" s="195" t="n"/>
      <c r="J20526" s="195" t="n"/>
      <c r="K20526" s="194" t="n"/>
      <c r="L20526" s="195" t="n"/>
      <c r="M20526" s="195" t="n"/>
      <c r="N20526" s="194" t="n"/>
      <c r="O20526" s="195" t="n"/>
      <c r="P20526" s="195" t="n"/>
      <c r="Q20526" s="194" t="n"/>
      <c r="R20526" s="195" t="n"/>
      <c r="S20526" s="195" t="n"/>
      <c r="T20526" s="194" t="n"/>
      <c r="U20526" s="195" t="n"/>
      <c r="V20526" s="195" t="n"/>
      <c r="W20526" s="194" t="n"/>
      <c r="X20526" s="195" t="n"/>
      <c r="Y20526" s="195" t="n"/>
      <c r="Z20526" s="194" t="n"/>
      <c r="AA20526" s="195" t="n"/>
      <c r="AB20526" s="195" t="n"/>
      <c r="AC20526" s="194" t="n"/>
      <c r="AD20526" s="195" t="n"/>
      <c r="AE20526" s="195" t="n"/>
      <c r="AF20526" s="194" t="n"/>
      <c r="AG20526" s="195" t="n"/>
      <c r="AH20526" s="195" t="n"/>
      <c r="AI20526" s="194" t="n"/>
      <c r="AJ20526" s="195" t="n"/>
      <c r="AK20526" s="195" t="n"/>
      <c r="AM20526">
        <f>A20521</f>
        <v/>
      </c>
      <c r="AN20526" s="83">
        <f>1/($B20526*(1/$B20524)*(1/(5/7+2/7*$D20526))*$B20536/SUM($B20528:$B20551))</f>
        <v/>
      </c>
      <c r="AO20526" s="83">
        <f>1/(B20526*(1/B20524)*(1/(5/7+2/7*D20526)))</f>
        <v/>
      </c>
      <c r="AP20526" s="83" t="n"/>
      <c r="AR20526" s="174">
        <f>CHOOSE(AV$3,C20526,F20526,I20526,L20526,O20526,R20526,U20526,X20526,AA20526,AD20526,AG20526,AJ20526)</f>
        <v/>
      </c>
      <c r="AS20526" s="82" t="n"/>
      <c r="AT20526" s="82" t="n"/>
      <c r="AV20526" s="119">
        <f>AN20526/AR20526</f>
        <v/>
      </c>
      <c r="AW20526" s="172">
        <f>AO20526/AR20526</f>
        <v/>
      </c>
      <c r="AX20526" s="83" t="n"/>
    </row>
    <row r="20561">
      <c r="G20561" s="152" t="n"/>
    </row>
    <row r="20566">
      <c r="B20566" s="194" t="n"/>
      <c r="C20566" s="195" t="n"/>
      <c r="D20566" s="195" t="n"/>
      <c r="E20566" s="194" t="n"/>
      <c r="F20566" s="195" t="n"/>
      <c r="G20566" s="195" t="n"/>
      <c r="H20566" s="194" t="n"/>
      <c r="I20566" s="195" t="n"/>
      <c r="J20566" s="195" t="n"/>
      <c r="K20566" s="194" t="n"/>
      <c r="L20566" s="195" t="n"/>
      <c r="M20566" s="195" t="n"/>
      <c r="N20566" s="194" t="n"/>
      <c r="O20566" s="195" t="n"/>
      <c r="P20566" s="195" t="n"/>
      <c r="Q20566" s="194" t="n"/>
      <c r="R20566" s="195" t="n"/>
      <c r="S20566" s="195" t="n"/>
      <c r="T20566" s="194" t="n"/>
      <c r="U20566" s="195" t="n"/>
      <c r="V20566" s="195" t="n"/>
      <c r="W20566" s="194" t="n"/>
      <c r="X20566" s="195" t="n"/>
      <c r="Y20566" s="195" t="n"/>
      <c r="Z20566" s="194" t="n"/>
      <c r="AA20566" s="195" t="n"/>
      <c r="AB20566" s="195" t="n"/>
      <c r="AC20566" s="194" t="n"/>
      <c r="AD20566" s="195" t="n"/>
      <c r="AE20566" s="195" t="n"/>
      <c r="AF20566" s="194" t="n"/>
      <c r="AG20566" s="195" t="n"/>
      <c r="AH20566" s="195" t="n"/>
      <c r="AI20566" s="194" t="n"/>
      <c r="AJ20566" s="195" t="n"/>
      <c r="AK20566" s="195" t="n"/>
      <c r="AM20566">
        <f>A20561</f>
        <v/>
      </c>
      <c r="AN20566" s="83">
        <f>1/($B20566*(1/$B20564)*(1/(5/7+2/7*$D20566))*$B20576/SUM($B20568:$B20591))</f>
        <v/>
      </c>
      <c r="AO20566" s="83">
        <f>1/(B20566*(1/B20564)*(1/(5/7+2/7*D20566)))</f>
        <v/>
      </c>
      <c r="AP20566" s="83" t="n"/>
      <c r="AR20566" s="174">
        <f>CHOOSE(AV$3,C20566,F20566,I20566,L20566,O20566,R20566,U20566,X20566,AA20566,AD20566,AG20566,AJ20566)</f>
        <v/>
      </c>
      <c r="AS20566" s="82" t="n"/>
      <c r="AT20566" s="82" t="n"/>
      <c r="AV20566" s="119">
        <f>AN20566/AR20566</f>
        <v/>
      </c>
      <c r="AW20566" s="172">
        <f>AO20566/AR20566</f>
        <v/>
      </c>
      <c r="AX20566" s="83" t="n"/>
    </row>
    <row r="20601">
      <c r="G20601" s="152" t="n"/>
    </row>
    <row r="20606">
      <c r="B20606" s="194" t="n"/>
      <c r="C20606" s="195" t="n"/>
      <c r="D20606" s="195" t="n"/>
      <c r="E20606" s="194" t="n"/>
      <c r="F20606" s="195" t="n"/>
      <c r="G20606" s="195" t="n"/>
      <c r="H20606" s="194" t="n"/>
      <c r="I20606" s="195" t="n"/>
      <c r="J20606" s="195" t="n"/>
      <c r="K20606" s="194" t="n"/>
      <c r="L20606" s="195" t="n"/>
      <c r="M20606" s="195" t="n"/>
      <c r="N20606" s="194" t="n"/>
      <c r="O20606" s="195" t="n"/>
      <c r="P20606" s="195" t="n"/>
      <c r="Q20606" s="194" t="n"/>
      <c r="R20606" s="195" t="n"/>
      <c r="S20606" s="195" t="n"/>
      <c r="T20606" s="194" t="n"/>
      <c r="U20606" s="195" t="n"/>
      <c r="V20606" s="195" t="n"/>
      <c r="W20606" s="194" t="n"/>
      <c r="X20606" s="195" t="n"/>
      <c r="Y20606" s="195" t="n"/>
      <c r="Z20606" s="194" t="n"/>
      <c r="AA20606" s="195" t="n"/>
      <c r="AB20606" s="195" t="n"/>
      <c r="AC20606" s="194" t="n"/>
      <c r="AD20606" s="195" t="n"/>
      <c r="AE20606" s="195" t="n"/>
      <c r="AF20606" s="194" t="n"/>
      <c r="AG20606" s="195" t="n"/>
      <c r="AH20606" s="195" t="n"/>
      <c r="AI20606" s="194" t="n"/>
      <c r="AJ20606" s="195" t="n"/>
      <c r="AK20606" s="195" t="n"/>
      <c r="AM20606">
        <f>A20601</f>
        <v/>
      </c>
      <c r="AN20606" s="83">
        <f>1/($B20606*(1/$B20604)*(1/(5/7+2/7*$D20606))*$B20616/SUM($B20608:$B20631))</f>
        <v/>
      </c>
      <c r="AO20606" s="83">
        <f>1/(B20606*(1/B20604)*(1/(5/7+2/7*D20606)))</f>
        <v/>
      </c>
      <c r="AP20606" s="83" t="n"/>
      <c r="AR20606" s="174">
        <f>CHOOSE(AV$3,C20606,F20606,I20606,L20606,O20606,R20606,U20606,X20606,AA20606,AD20606,AG20606,AJ20606)</f>
        <v/>
      </c>
      <c r="AS20606" s="82" t="n"/>
      <c r="AT20606" s="82" t="n"/>
      <c r="AV20606" s="119">
        <f>AN20606/AR20606</f>
        <v/>
      </c>
      <c r="AW20606" s="172">
        <f>AO20606/AR20606</f>
        <v/>
      </c>
      <c r="AX20606" s="83" t="n"/>
    </row>
    <row r="20641">
      <c r="G20641" s="152" t="n"/>
    </row>
    <row r="20646">
      <c r="B20646" s="194" t="n"/>
      <c r="C20646" s="195" t="n"/>
      <c r="D20646" s="195" t="n"/>
      <c r="E20646" s="194" t="n"/>
      <c r="F20646" s="195" t="n"/>
      <c r="G20646" s="195" t="n"/>
      <c r="H20646" s="194" t="n"/>
      <c r="I20646" s="195" t="n"/>
      <c r="J20646" s="195" t="n"/>
      <c r="K20646" s="194" t="n"/>
      <c r="L20646" s="195" t="n"/>
      <c r="M20646" s="195" t="n"/>
      <c r="N20646" s="194" t="n"/>
      <c r="O20646" s="195" t="n"/>
      <c r="P20646" s="195" t="n"/>
      <c r="Q20646" s="194" t="n"/>
      <c r="R20646" s="195" t="n"/>
      <c r="S20646" s="195" t="n"/>
      <c r="T20646" s="194" t="n"/>
      <c r="U20646" s="195" t="n"/>
      <c r="V20646" s="195" t="n"/>
      <c r="W20646" s="194" t="n"/>
      <c r="X20646" s="195" t="n"/>
      <c r="Y20646" s="195" t="n"/>
      <c r="Z20646" s="194" t="n"/>
      <c r="AA20646" s="195" t="n"/>
      <c r="AB20646" s="195" t="n"/>
      <c r="AC20646" s="194" t="n"/>
      <c r="AD20646" s="195" t="n"/>
      <c r="AE20646" s="195" t="n"/>
      <c r="AF20646" s="194" t="n"/>
      <c r="AG20646" s="195" t="n"/>
      <c r="AH20646" s="195" t="n"/>
      <c r="AI20646" s="194" t="n"/>
      <c r="AJ20646" s="195" t="n"/>
      <c r="AK20646" s="195" t="n"/>
      <c r="AM20646">
        <f>A20641</f>
        <v/>
      </c>
      <c r="AN20646" s="83">
        <f>1/($B20646*(1/$B20644)*(1/(5/7+2/7*$D20646))*$B20656/SUM($B20648:$B20671))</f>
        <v/>
      </c>
      <c r="AO20646" s="83">
        <f>1/(B20646*(1/B20644)*(1/(5/7+2/7*D20646)))</f>
        <v/>
      </c>
      <c r="AP20646" s="83" t="n"/>
      <c r="AR20646" s="174">
        <f>CHOOSE(AV$3,C20646,F20646,I20646,L20646,O20646,R20646,U20646,X20646,AA20646,AD20646,AG20646,AJ20646)</f>
        <v/>
      </c>
      <c r="AS20646" s="82" t="n"/>
      <c r="AT20646" s="82" t="n"/>
      <c r="AV20646" s="119">
        <f>AN20646/AR20646</f>
        <v/>
      </c>
      <c r="AW20646" s="172">
        <f>AO20646/AR20646</f>
        <v/>
      </c>
      <c r="AX20646" s="83" t="n"/>
    </row>
    <row r="20681">
      <c r="G20681" s="152" t="n"/>
    </row>
    <row r="20686">
      <c r="B20686" s="194" t="n"/>
      <c r="C20686" s="195" t="n"/>
      <c r="D20686" s="195" t="n"/>
      <c r="E20686" s="194" t="n"/>
      <c r="F20686" s="195" t="n"/>
      <c r="G20686" s="195" t="n"/>
      <c r="H20686" s="194" t="n"/>
      <c r="I20686" s="195" t="n"/>
      <c r="J20686" s="195" t="n"/>
      <c r="K20686" s="194" t="n"/>
      <c r="L20686" s="195" t="n"/>
      <c r="M20686" s="195" t="n"/>
      <c r="N20686" s="194" t="n"/>
      <c r="O20686" s="195" t="n"/>
      <c r="P20686" s="195" t="n"/>
      <c r="Q20686" s="194" t="n"/>
      <c r="R20686" s="195" t="n"/>
      <c r="S20686" s="195" t="n"/>
      <c r="T20686" s="194" t="n"/>
      <c r="U20686" s="195" t="n"/>
      <c r="V20686" s="195" t="n"/>
      <c r="W20686" s="194" t="n"/>
      <c r="X20686" s="195" t="n"/>
      <c r="Y20686" s="195" t="n"/>
      <c r="Z20686" s="194" t="n"/>
      <c r="AA20686" s="195" t="n"/>
      <c r="AB20686" s="195" t="n"/>
      <c r="AC20686" s="194" t="n"/>
      <c r="AD20686" s="195" t="n"/>
      <c r="AE20686" s="195" t="n"/>
      <c r="AF20686" s="194" t="n"/>
      <c r="AG20686" s="195" t="n"/>
      <c r="AH20686" s="195" t="n"/>
      <c r="AI20686" s="194" t="n"/>
      <c r="AJ20686" s="195" t="n"/>
      <c r="AK20686" s="195" t="n"/>
      <c r="AM20686">
        <f>A20681</f>
        <v/>
      </c>
      <c r="AN20686" s="83">
        <f>1/($B20686*(1/$B20684)*(1/(5/7+2/7*$D20686))*$B20696/SUM($B20688:$B20711))</f>
        <v/>
      </c>
      <c r="AO20686" s="83">
        <f>1/(B20686*(1/B20684)*(1/(5/7+2/7*D20686)))</f>
        <v/>
      </c>
      <c r="AP20686" s="83" t="n"/>
      <c r="AR20686" s="174">
        <f>CHOOSE(AV$3,C20686,F20686,I20686,L20686,O20686,R20686,U20686,X20686,AA20686,AD20686,AG20686,AJ20686)</f>
        <v/>
      </c>
      <c r="AS20686" s="82" t="n"/>
      <c r="AT20686" s="82" t="n"/>
      <c r="AV20686" s="119">
        <f>AN20686/AR20686</f>
        <v/>
      </c>
      <c r="AW20686" s="172">
        <f>AO20686/AR20686</f>
        <v/>
      </c>
      <c r="AX20686" s="83" t="n"/>
    </row>
    <row r="20721">
      <c r="G20721" s="152" t="n"/>
    </row>
    <row r="20726">
      <c r="B20726" s="194" t="n"/>
      <c r="C20726" s="195" t="n"/>
      <c r="D20726" s="195" t="n"/>
      <c r="E20726" s="194" t="n"/>
      <c r="F20726" s="195" t="n"/>
      <c r="G20726" s="195" t="n"/>
      <c r="H20726" s="194" t="n"/>
      <c r="I20726" s="195" t="n"/>
      <c r="J20726" s="195" t="n"/>
      <c r="K20726" s="194" t="n"/>
      <c r="L20726" s="195" t="n"/>
      <c r="M20726" s="195" t="n"/>
      <c r="N20726" s="194" t="n"/>
      <c r="O20726" s="195" t="n"/>
      <c r="P20726" s="195" t="n"/>
      <c r="Q20726" s="194" t="n"/>
      <c r="R20726" s="195" t="n"/>
      <c r="S20726" s="195" t="n"/>
      <c r="T20726" s="194" t="n"/>
      <c r="U20726" s="195" t="n"/>
      <c r="V20726" s="195" t="n"/>
      <c r="W20726" s="194" t="n"/>
      <c r="X20726" s="195" t="n"/>
      <c r="Y20726" s="195" t="n"/>
      <c r="Z20726" s="194" t="n"/>
      <c r="AA20726" s="195" t="n"/>
      <c r="AB20726" s="195" t="n"/>
      <c r="AC20726" s="194" t="n"/>
      <c r="AD20726" s="195" t="n"/>
      <c r="AE20726" s="195" t="n"/>
      <c r="AF20726" s="194" t="n"/>
      <c r="AG20726" s="195" t="n"/>
      <c r="AH20726" s="195" t="n"/>
      <c r="AI20726" s="194" t="n"/>
      <c r="AJ20726" s="195" t="n"/>
      <c r="AK20726" s="195" t="n"/>
      <c r="AM20726">
        <f>A20721</f>
        <v/>
      </c>
      <c r="AN20726" s="83">
        <f>1/($B20726*(1/$B20724)*(1/(5/7+2/7*$D20726))*$B20736/SUM($B20728:$B20751))</f>
        <v/>
      </c>
      <c r="AO20726" s="83">
        <f>1/(B20726*(1/B20724)*(1/(5/7+2/7*D20726)))</f>
        <v/>
      </c>
      <c r="AP20726" s="83" t="n"/>
      <c r="AR20726" s="174">
        <f>CHOOSE(AV$3,C20726,F20726,I20726,L20726,O20726,R20726,U20726,X20726,AA20726,AD20726,AG20726,AJ20726)</f>
        <v/>
      </c>
      <c r="AS20726" s="82" t="n"/>
      <c r="AT20726" s="82" t="n"/>
      <c r="AV20726" s="119">
        <f>AN20726/AR20726</f>
        <v/>
      </c>
      <c r="AW20726" s="172">
        <f>AO20726/AR20726</f>
        <v/>
      </c>
      <c r="AX20726" s="83" t="n"/>
    </row>
    <row r="20761">
      <c r="G20761" s="153" t="n"/>
    </row>
    <row r="20766">
      <c r="B20766" s="194" t="n"/>
      <c r="C20766" s="195" t="n"/>
      <c r="D20766" s="195" t="n"/>
      <c r="E20766" s="194" t="n"/>
      <c r="F20766" s="195" t="n"/>
      <c r="G20766" s="195" t="n"/>
      <c r="H20766" s="194" t="n"/>
      <c r="I20766" s="195" t="n"/>
      <c r="J20766" s="195" t="n"/>
      <c r="K20766" s="194" t="n"/>
      <c r="L20766" s="195" t="n"/>
      <c r="M20766" s="195" t="n"/>
      <c r="N20766" s="194" t="n"/>
      <c r="O20766" s="195" t="n"/>
      <c r="P20766" s="195" t="n"/>
      <c r="Q20766" s="194" t="n"/>
      <c r="R20766" s="195" t="n"/>
      <c r="S20766" s="195" t="n"/>
      <c r="T20766" s="194" t="n"/>
      <c r="U20766" s="195" t="n"/>
      <c r="V20766" s="195" t="n"/>
      <c r="W20766" s="194" t="n"/>
      <c r="X20766" s="195" t="n"/>
      <c r="Y20766" s="195" t="n"/>
      <c r="Z20766" s="194" t="n"/>
      <c r="AA20766" s="195" t="n"/>
      <c r="AB20766" s="195" t="n"/>
      <c r="AC20766" s="194" t="n"/>
      <c r="AD20766" s="195" t="n"/>
      <c r="AE20766" s="195" t="n"/>
      <c r="AF20766" s="194" t="n"/>
      <c r="AG20766" s="195" t="n"/>
      <c r="AH20766" s="195" t="n"/>
      <c r="AI20766" s="194" t="n"/>
      <c r="AJ20766" s="195" t="n"/>
      <c r="AK20766" s="195" t="n"/>
      <c r="AM20766">
        <f>A20761</f>
        <v/>
      </c>
      <c r="AN20766" s="83">
        <f>1/($B20766*(1/$B20764)*(1/(5/7+2/7*$D20766))*$B20776/SUM($B20768:$B20791))</f>
        <v/>
      </c>
      <c r="AO20766" s="83">
        <f>1/(B20766*(1/B20764)*(1/(5/7+2/7*D20766)))</f>
        <v/>
      </c>
      <c r="AP20766" s="83" t="n"/>
      <c r="AR20766" s="174">
        <f>CHOOSE(AV$3,C20766,F20766,I20766,L20766,O20766,R20766,U20766,X20766,AA20766,AD20766,AG20766,AJ20766)</f>
        <v/>
      </c>
      <c r="AS20766" s="82" t="n"/>
      <c r="AT20766" s="82" t="n"/>
      <c r="AV20766" s="119">
        <f>AN20766/AR20766</f>
        <v/>
      </c>
      <c r="AW20766" s="172">
        <f>AO20766/AR20766</f>
        <v/>
      </c>
      <c r="AX20766" s="83" t="n"/>
    </row>
    <row r="20801">
      <c r="G20801" s="152" t="n"/>
    </row>
    <row r="20806">
      <c r="B20806" s="194" t="n"/>
      <c r="C20806" s="195" t="n"/>
      <c r="D20806" s="195" t="n"/>
      <c r="E20806" s="194" t="n"/>
      <c r="F20806" s="195" t="n"/>
      <c r="G20806" s="195" t="n"/>
      <c r="H20806" s="194" t="n"/>
      <c r="I20806" s="195" t="n"/>
      <c r="J20806" s="195" t="n"/>
      <c r="K20806" s="194" t="n"/>
      <c r="L20806" s="195" t="n"/>
      <c r="M20806" s="195" t="n"/>
      <c r="N20806" s="194" t="n"/>
      <c r="O20806" s="195" t="n"/>
      <c r="P20806" s="195" t="n"/>
      <c r="Q20806" s="194" t="n"/>
      <c r="R20806" s="195" t="n"/>
      <c r="S20806" s="195" t="n"/>
      <c r="T20806" s="194" t="n"/>
      <c r="U20806" s="195" t="n"/>
      <c r="V20806" s="195" t="n"/>
      <c r="W20806" s="194" t="n"/>
      <c r="X20806" s="195" t="n"/>
      <c r="Y20806" s="195" t="n"/>
      <c r="Z20806" s="194" t="n"/>
      <c r="AA20806" s="195" t="n"/>
      <c r="AB20806" s="195" t="n"/>
      <c r="AC20806" s="194" t="n"/>
      <c r="AD20806" s="195" t="n"/>
      <c r="AE20806" s="195" t="n"/>
      <c r="AF20806" s="194" t="n"/>
      <c r="AG20806" s="195" t="n"/>
      <c r="AH20806" s="195" t="n"/>
      <c r="AI20806" s="194" t="n"/>
      <c r="AJ20806" s="195" t="n"/>
      <c r="AK20806" s="195" t="n"/>
      <c r="AM20806">
        <f>A20801</f>
        <v/>
      </c>
      <c r="AN20806" s="83">
        <f>1/($B20806*(1/$B20804)*(1/(5/7+2/7*$D20806))*$B20816/SUM($B20808:$B20831))</f>
        <v/>
      </c>
      <c r="AO20806" s="83">
        <f>1/(B20806*(1/B20804)*(1/(5/7+2/7*D20806)))</f>
        <v/>
      </c>
      <c r="AP20806" s="83" t="n"/>
      <c r="AR20806" s="174">
        <f>CHOOSE(AV$3,C20806,F20806,I20806,L20806,O20806,R20806,U20806,X20806,AA20806,AD20806,AG20806,AJ20806)</f>
        <v/>
      </c>
      <c r="AS20806" s="82" t="n"/>
      <c r="AT20806" s="82" t="n"/>
      <c r="AV20806" s="119">
        <f>AN20806/AR20806</f>
        <v/>
      </c>
      <c r="AW20806" s="172">
        <f>AO20806/AR20806</f>
        <v/>
      </c>
      <c r="AX20806" s="83" t="n"/>
    </row>
    <row r="20807">
      <c r="AP20807" t="inlineStr">
        <is>
          <t>Old Jan Peak</t>
        </is>
      </c>
    </row>
    <row r="20808">
      <c r="AP20808" s="86" t="n">
        <v>0.7236887628767872</v>
      </c>
    </row>
    <row r="20809">
      <c r="AP20809" s="86" t="n">
        <v>0.7642349021307518</v>
      </c>
    </row>
    <row r="20810">
      <c r="AP20810" s="86" t="n">
        <v>0.8067218282244214</v>
      </c>
    </row>
    <row r="20811">
      <c r="AP20811" s="86" t="n">
        <v>0.8530395241375579</v>
      </c>
    </row>
    <row r="20812">
      <c r="AP20812" s="86" t="n">
        <v>0.8967430738949054</v>
      </c>
    </row>
    <row r="20813">
      <c r="AP20813" s="86" t="n">
        <v>0.9398268611831375</v>
      </c>
    </row>
    <row r="20814">
      <c r="AP20814" s="86" t="n">
        <v>0.9796512516954039</v>
      </c>
    </row>
    <row r="20815">
      <c r="AP20815" s="86" t="n">
        <v>1</v>
      </c>
    </row>
    <row r="20816">
      <c r="AP20816" s="86" t="n">
        <v>0.9816249403256798</v>
      </c>
    </row>
    <row r="20817">
      <c r="AP20817" s="86" t="n">
        <v>0.9192216584647371</v>
      </c>
    </row>
    <row r="20818">
      <c r="AP20818" s="86" t="n">
        <v>0.8234355791857741</v>
      </c>
    </row>
    <row r="20819">
      <c r="AP20819" s="86" t="n">
        <v>0.719839703458505</v>
      </c>
    </row>
    <row r="20820">
      <c r="AP20820" s="86" t="n">
        <v>0.630670440072568</v>
      </c>
    </row>
    <row r="20821">
      <c r="AP20821" s="86" t="n">
        <v>0.5716444810129006</v>
      </c>
    </row>
    <row r="20822">
      <c r="AP20822" s="86" t="n">
        <v>0.5479895652910637</v>
      </c>
    </row>
    <row r="20823">
      <c r="AP20823" s="86" t="n">
        <v>0.5494096840921813</v>
      </c>
    </row>
    <row r="20824">
      <c r="AP20824" s="86" t="n">
        <v>0.5690384103820157</v>
      </c>
    </row>
    <row r="20825">
      <c r="AP20825" s="86" t="n">
        <v>0.5958330858424181</v>
      </c>
    </row>
    <row r="20826">
      <c r="AP20826" s="86" t="n">
        <v>0.618721467239016</v>
      </c>
    </row>
    <row r="20827">
      <c r="AP20827" s="86" t="n">
        <v>0.6366466367035015</v>
      </c>
    </row>
    <row r="20828">
      <c r="AP20828" s="86" t="n">
        <v>0.6538465565397336</v>
      </c>
    </row>
    <row r="20829">
      <c r="AP20829" s="86" t="n">
        <v>0.6739884103573043</v>
      </c>
    </row>
    <row r="20830">
      <c r="AP20830" s="86" t="n">
        <v>0.6963758260766094</v>
      </c>
    </row>
    <row r="20831">
      <c r="AP20831" s="86" t="n">
        <v>0.7218258964741147</v>
      </c>
    </row>
    <row r="20841">
      <c r="G20841" s="152" t="n"/>
    </row>
    <row r="20846">
      <c r="B20846" s="194" t="n"/>
      <c r="C20846" s="195" t="n"/>
      <c r="D20846" s="195" t="n"/>
      <c r="E20846" s="194" t="n"/>
      <c r="F20846" s="195" t="n"/>
      <c r="G20846" s="195" t="n"/>
      <c r="H20846" s="194" t="n"/>
      <c r="I20846" s="195" t="n"/>
      <c r="J20846" s="195" t="n"/>
      <c r="K20846" s="194" t="n"/>
      <c r="L20846" s="195" t="n"/>
      <c r="M20846" s="195" t="n"/>
      <c r="N20846" s="194" t="n"/>
      <c r="O20846" s="195" t="n"/>
      <c r="P20846" s="195" t="n"/>
      <c r="Q20846" s="194" t="n"/>
      <c r="R20846" s="195" t="n"/>
      <c r="S20846" s="195" t="n"/>
      <c r="T20846" s="194" t="n"/>
      <c r="U20846" s="195" t="n"/>
      <c r="V20846" s="195" t="n"/>
      <c r="W20846" s="194" t="n"/>
      <c r="X20846" s="195" t="n"/>
      <c r="Y20846" s="195" t="n"/>
      <c r="Z20846" s="194" t="n"/>
      <c r="AA20846" s="195" t="n"/>
      <c r="AB20846" s="195" t="n"/>
      <c r="AC20846" s="194" t="n"/>
      <c r="AD20846" s="195" t="n"/>
      <c r="AE20846" s="195" t="n"/>
      <c r="AF20846" s="194" t="n"/>
      <c r="AG20846" s="195" t="n"/>
      <c r="AH20846" s="195" t="n"/>
      <c r="AI20846" s="194" t="n"/>
      <c r="AJ20846" s="195" t="n"/>
      <c r="AK20846" s="195" t="n"/>
      <c r="AM20846">
        <f>A20841</f>
        <v/>
      </c>
      <c r="AN20846" s="83">
        <f>1/($B20846*(1/$B20844)*(1/(5/7+2/7*$D20846))*$B20856/SUM($B20848:$B20871))</f>
        <v/>
      </c>
      <c r="AO20846" s="83">
        <f>1/(B20846*(1/B20844)*(1/(5/7+2/7*D20846)))</f>
        <v/>
      </c>
      <c r="AP20846" s="83" t="n"/>
      <c r="AR20846" s="174">
        <f>CHOOSE(AV$3,C20846,F20846,I20846,L20846,O20846,R20846,U20846,X20846,AA20846,AD20846,AG20846,AJ20846)</f>
        <v/>
      </c>
      <c r="AS20846" s="82" t="n"/>
      <c r="AT20846" s="82" t="n"/>
      <c r="AV20846" s="119">
        <f>AN20846/AR20846</f>
        <v/>
      </c>
      <c r="AW20846" s="172">
        <f>AO20846/AR20846</f>
        <v/>
      </c>
      <c r="AX20846" s="83" t="n"/>
    </row>
    <row r="20847">
      <c r="AP20847" t="inlineStr">
        <is>
          <t>Old Jan peak</t>
        </is>
      </c>
    </row>
    <row r="20848">
      <c r="AP20848" s="86" t="n">
        <v>0.80668645877012</v>
      </c>
    </row>
    <row r="20849">
      <c r="AP20849" s="86" t="n">
        <v>0.7164904368464091</v>
      </c>
    </row>
    <row r="20850">
      <c r="AP20850" s="86" t="n">
        <v>0.7073623475623422</v>
      </c>
    </row>
    <row r="20851">
      <c r="AP20851" s="86" t="n">
        <v>0.7077360701544465</v>
      </c>
    </row>
    <row r="20852">
      <c r="AP20852" s="86" t="n">
        <v>0.7160654942454296</v>
      </c>
    </row>
    <row r="20853">
      <c r="AP20853" s="86" t="n">
        <v>0.7088228500798255</v>
      </c>
    </row>
    <row r="20854">
      <c r="AP20854" s="86" t="n">
        <v>0.7195108270457231</v>
      </c>
    </row>
    <row r="20855">
      <c r="AP20855" s="86" t="n">
        <v>0.7834934106573291</v>
      </c>
    </row>
    <row r="20856">
      <c r="AP20856" s="86">
        <f>0.934930707535543</f>
        <v/>
      </c>
    </row>
    <row r="20857">
      <c r="AP20857" s="86" t="n">
        <v>0.9758360424114318</v>
      </c>
    </row>
    <row r="20858">
      <c r="AP20858" s="86" t="n">
        <v>0.9222013476060885</v>
      </c>
    </row>
    <row r="20859">
      <c r="AP20859" s="86" t="n">
        <v>0.8766726950463283</v>
      </c>
    </row>
    <row r="20860">
      <c r="AP20860" s="86" t="n">
        <v>0.8397875716691049</v>
      </c>
    </row>
    <row r="20861">
      <c r="AP20861" s="86" t="n">
        <v>0.8193030993381821</v>
      </c>
    </row>
    <row r="20862">
      <c r="AP20862" s="86" t="n">
        <v>0.7886940751506881</v>
      </c>
    </row>
    <row r="20863">
      <c r="AP20863" s="86" t="n">
        <v>0.765126866493507</v>
      </c>
    </row>
    <row r="20864">
      <c r="AP20864" s="86" t="n">
        <v>0.7745032572714931</v>
      </c>
    </row>
    <row r="20865">
      <c r="AP20865" s="86" t="n">
        <v>0.8468795768380656</v>
      </c>
    </row>
    <row r="20866">
      <c r="AP20866" s="86" t="n">
        <v>0.9927718438995131</v>
      </c>
    </row>
    <row r="20867">
      <c r="AP20867" s="86" t="n">
        <v>1</v>
      </c>
    </row>
    <row r="20868">
      <c r="AP20868" s="86" t="n">
        <v>0.9484466956001094</v>
      </c>
    </row>
    <row r="20869">
      <c r="AP20869" s="86" t="n">
        <v>0.8884329517127613</v>
      </c>
    </row>
    <row r="20870">
      <c r="AP20870" s="86" t="n">
        <v>0.8625464165475657</v>
      </c>
    </row>
    <row r="20871">
      <c r="AP20871" s="86" t="n">
        <v>0.8275816261758644</v>
      </c>
    </row>
    <row r="20881">
      <c r="G20881" s="152" t="n"/>
    </row>
    <row r="20886">
      <c r="B20886" s="194" t="n"/>
      <c r="C20886" s="195" t="n"/>
      <c r="D20886" s="195" t="n"/>
      <c r="E20886" s="194" t="n"/>
      <c r="F20886" s="195" t="n"/>
      <c r="G20886" s="195" t="n"/>
      <c r="H20886" s="194" t="n"/>
      <c r="I20886" s="195" t="n"/>
      <c r="J20886" s="195" t="n"/>
      <c r="K20886" s="194" t="n"/>
      <c r="L20886" s="195" t="n"/>
      <c r="M20886" s="195" t="n"/>
      <c r="N20886" s="194" t="n"/>
      <c r="O20886" s="195" t="n"/>
      <c r="P20886" s="195" t="n"/>
      <c r="Q20886" s="194" t="n"/>
      <c r="R20886" s="195" t="n"/>
      <c r="S20886" s="195" t="n"/>
      <c r="T20886" s="194" t="n"/>
      <c r="U20886" s="195" t="n"/>
      <c r="V20886" s="195" t="n"/>
      <c r="W20886" s="194" t="n"/>
      <c r="X20886" s="195" t="n"/>
      <c r="Y20886" s="195" t="n"/>
      <c r="Z20886" s="194" t="n"/>
      <c r="AA20886" s="195" t="n"/>
      <c r="AB20886" s="195" t="n"/>
      <c r="AC20886" s="194" t="n"/>
      <c r="AD20886" s="195" t="n"/>
      <c r="AE20886" s="195" t="n"/>
      <c r="AF20886" s="194" t="n"/>
      <c r="AG20886" s="195" t="n"/>
      <c r="AH20886" s="195" t="n"/>
      <c r="AI20886" s="194" t="n"/>
      <c r="AJ20886" s="195" t="n"/>
      <c r="AK20886" s="195" t="n"/>
      <c r="AM20886">
        <f>A20881</f>
        <v/>
      </c>
      <c r="AN20886" s="83">
        <f>1/($B20886*(1/$B20884)*(1/(5/7+2/7*$D20886))*$B20896/SUM($B20888:$B20911))</f>
        <v/>
      </c>
      <c r="AO20886" s="83">
        <f>1/(B20886*(1/B20884)*(1/(5/7+2/7*D20886)))</f>
        <v/>
      </c>
      <c r="AP20886" s="83" t="n"/>
      <c r="AR20886" s="174">
        <f>CHOOSE(AV$3,C20886,F20886,I20886,L20886,O20886,R20886,U20886,X20886,AA20886,AD20886,AG20886,AJ20886)</f>
        <v/>
      </c>
      <c r="AS20886" s="82" t="n"/>
      <c r="AT20886" s="82" t="n"/>
      <c r="AV20886" s="119">
        <f>AN20886/AR20886</f>
        <v/>
      </c>
      <c r="AW20886" s="172">
        <f>AO20886/AR20886</f>
        <v/>
      </c>
      <c r="AX20886" s="83" t="n"/>
    </row>
    <row r="20921">
      <c r="G20921" s="152" t="n"/>
    </row>
    <row r="20926">
      <c r="B20926" s="194" t="n"/>
      <c r="C20926" s="195" t="n"/>
      <c r="D20926" s="195" t="n"/>
      <c r="E20926" s="194" t="n"/>
      <c r="F20926" s="195" t="n"/>
      <c r="G20926" s="195" t="n"/>
      <c r="H20926" s="194" t="n"/>
      <c r="I20926" s="195" t="n"/>
      <c r="J20926" s="195" t="n"/>
      <c r="K20926" s="194" t="n"/>
      <c r="L20926" s="195" t="n"/>
      <c r="M20926" s="195" t="n"/>
      <c r="N20926" s="194" t="n"/>
      <c r="O20926" s="195" t="n"/>
      <c r="P20926" s="195" t="n"/>
      <c r="Q20926" s="194" t="n"/>
      <c r="R20926" s="195" t="n"/>
      <c r="S20926" s="195" t="n"/>
      <c r="T20926" s="194" t="n"/>
      <c r="U20926" s="195" t="n"/>
      <c r="V20926" s="195" t="n"/>
      <c r="W20926" s="194" t="n"/>
      <c r="X20926" s="195" t="n"/>
      <c r="Y20926" s="195" t="n"/>
      <c r="Z20926" s="194" t="n"/>
      <c r="AA20926" s="195" t="n"/>
      <c r="AB20926" s="195" t="n"/>
      <c r="AC20926" s="194" t="n"/>
      <c r="AD20926" s="195" t="n"/>
      <c r="AE20926" s="195" t="n"/>
      <c r="AF20926" s="194" t="n"/>
      <c r="AG20926" s="195" t="n"/>
      <c r="AH20926" s="195" t="n"/>
      <c r="AI20926" s="194" t="n"/>
      <c r="AJ20926" s="195" t="n"/>
      <c r="AK20926" s="195" t="n"/>
      <c r="AM20926">
        <f>A20921</f>
        <v/>
      </c>
      <c r="AN20926" s="83">
        <f>1/($B20926*(1/$B20924)*(1/(5/7+2/7*$D20926))*$B20936/SUM($B20928:$B20951))</f>
        <v/>
      </c>
      <c r="AO20926" s="83">
        <f>1/(B20926*(1/B20924)*(1/(5/7+2/7*D20926)))</f>
        <v/>
      </c>
      <c r="AP20926" s="83" t="n"/>
      <c r="AR20926" s="174">
        <f>CHOOSE(AV$3,C20926,F20926,I20926,L20926,O20926,R20926,U20926,X20926,AA20926,AD20926,AG20926,AJ20926)</f>
        <v/>
      </c>
      <c r="AS20926" s="82" t="n"/>
      <c r="AT20926" s="82" t="n"/>
      <c r="AV20926" s="119">
        <f>AN20926/AR20926</f>
        <v/>
      </c>
      <c r="AW20926" s="172">
        <f>AO20926/AR20926</f>
        <v/>
      </c>
      <c r="AX20926" s="83" t="n"/>
    </row>
    <row r="20961">
      <c r="G20961" s="152" t="n"/>
    </row>
    <row r="20966">
      <c r="B20966" s="194" t="n"/>
      <c r="C20966" s="195" t="n"/>
      <c r="D20966" s="195" t="n"/>
      <c r="E20966" s="194" t="n"/>
      <c r="F20966" s="195" t="n"/>
      <c r="G20966" s="195" t="n"/>
      <c r="H20966" s="194" t="n"/>
      <c r="I20966" s="195" t="n"/>
      <c r="J20966" s="195" t="n"/>
      <c r="K20966" s="194" t="n"/>
      <c r="L20966" s="195" t="n"/>
      <c r="M20966" s="195" t="n"/>
      <c r="N20966" s="194" t="n"/>
      <c r="O20966" s="195" t="n"/>
      <c r="P20966" s="195" t="n"/>
      <c r="Q20966" s="194" t="n"/>
      <c r="R20966" s="195" t="n"/>
      <c r="S20966" s="195" t="n"/>
      <c r="T20966" s="194" t="n"/>
      <c r="U20966" s="195" t="n"/>
      <c r="V20966" s="195" t="n"/>
      <c r="W20966" s="194" t="n"/>
      <c r="X20966" s="195" t="n"/>
      <c r="Y20966" s="195" t="n"/>
      <c r="Z20966" s="194" t="n"/>
      <c r="AA20966" s="195" t="n"/>
      <c r="AB20966" s="195" t="n"/>
      <c r="AC20966" s="194" t="n"/>
      <c r="AD20966" s="195" t="n"/>
      <c r="AE20966" s="195" t="n"/>
      <c r="AF20966" s="194" t="n"/>
      <c r="AG20966" s="195" t="n"/>
      <c r="AH20966" s="195" t="n"/>
      <c r="AI20966" s="194" t="n"/>
      <c r="AJ20966" s="195" t="n"/>
      <c r="AK20966" s="195" t="n"/>
      <c r="AM20966">
        <f>A20961</f>
        <v/>
      </c>
      <c r="AN20966" s="83">
        <f>1/($B20966*(1/$B20964)*(1/(5/7+2/7*$D20966))*$B20976/SUM($B20968:$B20991))</f>
        <v/>
      </c>
      <c r="AO20966" s="83">
        <f>1/(B20966*(1/B20964)*(1/(5/7+2/7*D20966)))</f>
        <v/>
      </c>
      <c r="AP20966" s="83" t="n"/>
      <c r="AR20966" s="174">
        <f>CHOOSE(AV$3,C20966,F20966,I20966,L20966,O20966,R20966,U20966,X20966,AA20966,AD20966,AG20966,AJ20966)</f>
        <v/>
      </c>
      <c r="AS20966" s="82" t="n"/>
      <c r="AT20966" s="82" t="n"/>
      <c r="AV20966" s="119">
        <f>AN20966/AR20966</f>
        <v/>
      </c>
      <c r="AW20966" s="172">
        <f>AO20966/AR20966</f>
        <v/>
      </c>
      <c r="AX20966" s="83" t="n"/>
    </row>
    <row r="21001">
      <c r="G21001" s="152" t="n"/>
    </row>
    <row r="21006">
      <c r="B21006" s="194" t="n"/>
      <c r="C21006" s="195" t="n"/>
      <c r="D21006" s="195" t="n"/>
      <c r="E21006" s="194" t="n"/>
      <c r="F21006" s="195" t="n"/>
      <c r="G21006" s="195" t="n"/>
      <c r="H21006" s="194" t="n"/>
      <c r="I21006" s="195" t="n"/>
      <c r="J21006" s="195" t="n"/>
      <c r="K21006" s="194" t="n"/>
      <c r="L21006" s="195" t="n"/>
      <c r="M21006" s="195" t="n"/>
      <c r="N21006" s="194" t="n"/>
      <c r="O21006" s="195" t="n"/>
      <c r="P21006" s="195" t="n"/>
      <c r="Q21006" s="194" t="n"/>
      <c r="R21006" s="195" t="n"/>
      <c r="S21006" s="195" t="n"/>
      <c r="T21006" s="194" t="n"/>
      <c r="U21006" s="195" t="n"/>
      <c r="V21006" s="195" t="n"/>
      <c r="W21006" s="194" t="n"/>
      <c r="X21006" s="195" t="n"/>
      <c r="Y21006" s="195" t="n"/>
      <c r="Z21006" s="194" t="n"/>
      <c r="AA21006" s="195" t="n"/>
      <c r="AB21006" s="195" t="n"/>
      <c r="AC21006" s="194" t="n"/>
      <c r="AD21006" s="195" t="n"/>
      <c r="AE21006" s="195" t="n"/>
      <c r="AF21006" s="194" t="n"/>
      <c r="AG21006" s="195" t="n"/>
      <c r="AH21006" s="195" t="n"/>
      <c r="AI21006" s="194" t="n"/>
      <c r="AJ21006" s="195" t="n"/>
      <c r="AK21006" s="195" t="n"/>
      <c r="AM21006">
        <f>A21001</f>
        <v/>
      </c>
      <c r="AN21006" s="83">
        <f>1/($B21006*(1/$B21004)*(1/(5/7+2/7*$D21006))*$B21016/SUM($B21008:$B21031))</f>
        <v/>
      </c>
      <c r="AO21006" s="83">
        <f>1/(B21006*(1/B21004)*(1/(5/7+2/7*D21006)))</f>
        <v/>
      </c>
      <c r="AP21006" s="83" t="n"/>
      <c r="AR21006" s="174">
        <f>CHOOSE(AV$3,C21006,F21006,I21006,L21006,O21006,R21006,U21006,X21006,AA21006,AD21006,AG21006,AJ21006)</f>
        <v/>
      </c>
      <c r="AS21006" s="82" t="n"/>
      <c r="AT21006" s="82" t="n"/>
      <c r="AV21006" s="119">
        <f>AN21006/AR21006</f>
        <v/>
      </c>
      <c r="AW21006" s="172">
        <f>AO21006/AR21006</f>
        <v/>
      </c>
      <c r="AX21006" s="83" t="n"/>
    </row>
    <row r="21041">
      <c r="G21041" s="152" t="n"/>
    </row>
    <row r="21046">
      <c r="B21046" s="194" t="n"/>
      <c r="C21046" s="195" t="n"/>
      <c r="D21046" s="195" t="n"/>
      <c r="E21046" s="194" t="n"/>
      <c r="F21046" s="195" t="n"/>
      <c r="G21046" s="195" t="n"/>
      <c r="H21046" s="194" t="n"/>
      <c r="I21046" s="195" t="n"/>
      <c r="J21046" s="195" t="n"/>
      <c r="K21046" s="194" t="n"/>
      <c r="L21046" s="195" t="n"/>
      <c r="M21046" s="195" t="n"/>
      <c r="N21046" s="194" t="n"/>
      <c r="O21046" s="195" t="n"/>
      <c r="P21046" s="195" t="n"/>
      <c r="Q21046" s="194" t="n"/>
      <c r="R21046" s="195" t="n"/>
      <c r="S21046" s="195" t="n"/>
      <c r="T21046" s="194" t="n"/>
      <c r="U21046" s="195" t="n"/>
      <c r="V21046" s="195" t="n"/>
      <c r="W21046" s="194" t="n"/>
      <c r="X21046" s="195" t="n"/>
      <c r="Y21046" s="195" t="n"/>
      <c r="Z21046" s="194" t="n"/>
      <c r="AA21046" s="195" t="n"/>
      <c r="AB21046" s="195" t="n"/>
      <c r="AC21046" s="194" t="n"/>
      <c r="AD21046" s="195" t="n"/>
      <c r="AE21046" s="195" t="n"/>
      <c r="AF21046" s="194" t="n"/>
      <c r="AG21046" s="195" t="n"/>
      <c r="AH21046" s="195" t="n"/>
      <c r="AI21046" s="194" t="n"/>
      <c r="AJ21046" s="195" t="n"/>
      <c r="AK21046" s="195" t="n"/>
      <c r="AM21046">
        <f>A21041</f>
        <v/>
      </c>
      <c r="AN21046" s="83">
        <f>1/($B21046*(1/$B21044)*(1/(5/7+2/7*$D21046))*$B21056/SUM($B21048:$B21071))</f>
        <v/>
      </c>
      <c r="AO21046" s="83">
        <f>1/(B21046*(1/B21044)*(1/(5/7+2/7*D21046)))</f>
        <v/>
      </c>
      <c r="AP21046" s="83" t="n"/>
      <c r="AR21046" s="174">
        <f>CHOOSE(AV$3,C21046,F21046,I21046,L21046,O21046,R21046,U21046,X21046,AA21046,AD21046,AG21046,AJ21046)</f>
        <v/>
      </c>
      <c r="AS21046" s="82" t="n"/>
      <c r="AT21046" s="82" t="n"/>
      <c r="AV21046" s="119">
        <f>AN21046/AR21046</f>
        <v/>
      </c>
      <c r="AW21046" s="172">
        <f>AO21046/AR21046</f>
        <v/>
      </c>
      <c r="AX21046" s="83" t="n"/>
    </row>
    <row r="21081">
      <c r="G21081" s="153" t="n"/>
    </row>
    <row r="21086">
      <c r="B21086" s="194" t="n"/>
      <c r="C21086" s="195" t="n"/>
      <c r="D21086" s="195" t="n"/>
      <c r="E21086" s="194" t="n"/>
      <c r="F21086" s="195" t="n"/>
      <c r="G21086" s="195" t="n"/>
      <c r="H21086" s="194" t="n"/>
      <c r="I21086" s="195" t="n"/>
      <c r="J21086" s="195" t="n"/>
      <c r="K21086" s="194" t="n"/>
      <c r="L21086" s="195" t="n"/>
      <c r="M21086" s="195" t="n"/>
      <c r="N21086" s="194" t="n"/>
      <c r="O21086" s="195" t="n"/>
      <c r="P21086" s="195" t="n"/>
      <c r="Q21086" s="194" t="n"/>
      <c r="R21086" s="195" t="n"/>
      <c r="S21086" s="195" t="n"/>
      <c r="T21086" s="194" t="n"/>
      <c r="U21086" s="195" t="n"/>
      <c r="V21086" s="195" t="n"/>
      <c r="W21086" s="194" t="n"/>
      <c r="X21086" s="195" t="n"/>
      <c r="Y21086" s="195" t="n"/>
      <c r="Z21086" s="194" t="n"/>
      <c r="AA21086" s="195" t="n"/>
      <c r="AB21086" s="195" t="n"/>
      <c r="AC21086" s="194" t="n"/>
      <c r="AD21086" s="195" t="n"/>
      <c r="AE21086" s="195" t="n"/>
      <c r="AF21086" s="194" t="n"/>
      <c r="AG21086" s="195" t="n"/>
      <c r="AH21086" s="195" t="n"/>
      <c r="AI21086" s="194" t="n"/>
      <c r="AJ21086" s="195" t="n"/>
      <c r="AK21086" s="195" t="n"/>
      <c r="AM21086">
        <f>A21081</f>
        <v/>
      </c>
      <c r="AN21086" s="83">
        <f>1/($B21086*(1/$B21084)*(1/(5/7+2/7*$D21086))*$B21096/SUM($B21088:$B21111))</f>
        <v/>
      </c>
      <c r="AO21086" s="83">
        <f>1/(B21086*(1/B21084)*(1/(5/7+2/7*D21086)))</f>
        <v/>
      </c>
      <c r="AP21086" s="83" t="n"/>
      <c r="AR21086" s="174">
        <f>CHOOSE(AV$3,C21086,F21086,I21086,L21086,O21086,R21086,U21086,X21086,AA21086,AD21086,AG21086,AJ21086)</f>
        <v/>
      </c>
      <c r="AS21086" s="82" t="n"/>
      <c r="AT21086" s="82" t="n"/>
      <c r="AV21086" s="119">
        <f>AN21086/AR21086</f>
        <v/>
      </c>
      <c r="AW21086" s="172">
        <f>AO21086/AR21086</f>
        <v/>
      </c>
      <c r="AX21086" s="83" t="n"/>
    </row>
    <row r="21121">
      <c r="G21121" s="153" t="n"/>
    </row>
    <row r="21126">
      <c r="B21126" s="194" t="n"/>
      <c r="C21126" s="195" t="n"/>
      <c r="D21126" s="195" t="n"/>
      <c r="E21126" s="194" t="n"/>
      <c r="F21126" s="195" t="n"/>
      <c r="G21126" s="195" t="n"/>
      <c r="H21126" s="194" t="n"/>
      <c r="I21126" s="195" t="n"/>
      <c r="J21126" s="195" t="n"/>
      <c r="K21126" s="194" t="n"/>
      <c r="L21126" s="195" t="n"/>
      <c r="M21126" s="195" t="n"/>
      <c r="N21126" s="194" t="n"/>
      <c r="O21126" s="195" t="n"/>
      <c r="P21126" s="195" t="n"/>
      <c r="Q21126" s="194" t="n"/>
      <c r="R21126" s="195" t="n"/>
      <c r="S21126" s="195" t="n"/>
      <c r="T21126" s="194" t="n"/>
      <c r="U21126" s="195" t="n"/>
      <c r="V21126" s="195" t="n"/>
      <c r="W21126" s="194" t="n"/>
      <c r="X21126" s="195" t="n"/>
      <c r="Y21126" s="195" t="n"/>
      <c r="Z21126" s="194" t="n"/>
      <c r="AA21126" s="195" t="n"/>
      <c r="AB21126" s="195" t="n"/>
      <c r="AC21126" s="194" t="n"/>
      <c r="AD21126" s="195" t="n"/>
      <c r="AE21126" s="195" t="n"/>
      <c r="AF21126" s="194" t="n"/>
      <c r="AG21126" s="195" t="n"/>
      <c r="AH21126" s="195" t="n"/>
      <c r="AI21126" s="194" t="n"/>
      <c r="AJ21126" s="195" t="n"/>
      <c r="AK21126" s="195" t="n"/>
      <c r="AM21126">
        <f>A21121</f>
        <v/>
      </c>
      <c r="AN21126" s="83">
        <f>1/($B21126*(1/$B21124)*(1/(5/7+2/7*$D21126))*$B21136/SUM($B21128:$B21151))</f>
        <v/>
      </c>
      <c r="AO21126" s="83">
        <f>1/(B21126*(1/B21124)*(1/(5/7+2/7*D21126)))</f>
        <v/>
      </c>
      <c r="AP21126" s="83" t="n"/>
      <c r="AR21126" s="174">
        <f>CHOOSE(AV$3,C21126,F21126,I21126,L21126,O21126,R21126,U21126,X21126,AA21126,AD21126,AG21126,AJ21126)</f>
        <v/>
      </c>
      <c r="AS21126" s="82" t="n"/>
      <c r="AT21126" s="82" t="n"/>
      <c r="AV21126" s="119">
        <f>AN21126/AR21126</f>
        <v/>
      </c>
      <c r="AW21126" s="172">
        <f>AO21126/AR21126</f>
        <v/>
      </c>
      <c r="AX21126" s="83" t="n"/>
    </row>
    <row r="21161">
      <c r="G21161" s="152" t="n"/>
    </row>
    <row r="21166">
      <c r="B21166" s="194" t="n"/>
      <c r="C21166" s="195" t="n"/>
      <c r="D21166" s="195" t="n"/>
      <c r="E21166" s="194" t="n"/>
      <c r="F21166" s="195" t="n"/>
      <c r="G21166" s="195" t="n"/>
      <c r="H21166" s="194" t="n"/>
      <c r="I21166" s="195" t="n"/>
      <c r="J21166" s="195" t="n"/>
      <c r="K21166" s="194" t="n"/>
      <c r="L21166" s="195" t="n"/>
      <c r="M21166" s="195" t="n"/>
      <c r="N21166" s="194" t="n"/>
      <c r="O21166" s="195" t="n"/>
      <c r="P21166" s="195" t="n"/>
      <c r="Q21166" s="194" t="n"/>
      <c r="R21166" s="195" t="n"/>
      <c r="S21166" s="195" t="n"/>
      <c r="T21166" s="194" t="n"/>
      <c r="U21166" s="195" t="n"/>
      <c r="V21166" s="195" t="n"/>
      <c r="W21166" s="194" t="n"/>
      <c r="X21166" s="195" t="n"/>
      <c r="Y21166" s="195" t="n"/>
      <c r="Z21166" s="194" t="n"/>
      <c r="AA21166" s="195" t="n"/>
      <c r="AB21166" s="195" t="n"/>
      <c r="AC21166" s="194" t="n"/>
      <c r="AD21166" s="195" t="n"/>
      <c r="AE21166" s="195" t="n"/>
      <c r="AF21166" s="194" t="n"/>
      <c r="AG21166" s="195" t="n"/>
      <c r="AH21166" s="195" t="n"/>
      <c r="AI21166" s="194" t="n"/>
      <c r="AJ21166" s="195" t="n"/>
      <c r="AK21166" s="195" t="n"/>
      <c r="AM21166">
        <f>A21161</f>
        <v/>
      </c>
      <c r="AN21166" s="83">
        <f>1/($B21166*(1/$B21164)*(1/(5/7+2/7*$D21166))*$B21176/SUM($B21168:$B21191))</f>
        <v/>
      </c>
      <c r="AO21166" s="83">
        <f>1/(B21166*(1/B21164)*(1/(5/7+2/7*D21166)))</f>
        <v/>
      </c>
      <c r="AP21166" s="83" t="n"/>
      <c r="AR21166" s="174">
        <f>CHOOSE(AV$3,C21166,F21166,I21166,L21166,O21166,R21166,U21166,X21166,AA21166,AD21166,AG21166,AJ21166)</f>
        <v/>
      </c>
      <c r="AS21166" s="82" t="n"/>
      <c r="AT21166" s="82" t="n"/>
      <c r="AV21166" s="119">
        <f>AN21166/AR21166</f>
        <v/>
      </c>
      <c r="AW21166" s="172">
        <f>AO21166/AR21166</f>
        <v/>
      </c>
      <c r="AX21166" s="83" t="n"/>
    </row>
    <row r="21201">
      <c r="G21201" s="152" t="n"/>
    </row>
    <row r="21206">
      <c r="B21206" s="194" t="n"/>
      <c r="C21206" s="195" t="n"/>
      <c r="D21206" s="195" t="n"/>
      <c r="E21206" s="194" t="n"/>
      <c r="F21206" s="195" t="n"/>
      <c r="G21206" s="195" t="n"/>
      <c r="H21206" s="194" t="n"/>
      <c r="I21206" s="195" t="n"/>
      <c r="J21206" s="195" t="n"/>
      <c r="K21206" s="194" t="n"/>
      <c r="L21206" s="195" t="n"/>
      <c r="M21206" s="195" t="n"/>
      <c r="N21206" s="194" t="n"/>
      <c r="O21206" s="195" t="n"/>
      <c r="P21206" s="195" t="n"/>
      <c r="Q21206" s="194" t="n"/>
      <c r="R21206" s="195" t="n"/>
      <c r="S21206" s="195" t="n"/>
      <c r="T21206" s="194" t="n"/>
      <c r="U21206" s="195" t="n"/>
      <c r="V21206" s="195" t="n"/>
      <c r="W21206" s="194" t="n"/>
      <c r="X21206" s="195" t="n"/>
      <c r="Y21206" s="195" t="n"/>
      <c r="Z21206" s="194" t="n"/>
      <c r="AA21206" s="195" t="n"/>
      <c r="AB21206" s="195" t="n"/>
      <c r="AC21206" s="194" t="n"/>
      <c r="AD21206" s="195" t="n"/>
      <c r="AE21206" s="195" t="n"/>
      <c r="AF21206" s="194" t="n"/>
      <c r="AG21206" s="195" t="n"/>
      <c r="AH21206" s="195" t="n"/>
      <c r="AI21206" s="194" t="n"/>
      <c r="AJ21206" s="195" t="n"/>
      <c r="AK21206" s="195" t="n"/>
      <c r="AM21206">
        <f>A21201</f>
        <v/>
      </c>
      <c r="AN21206" s="83">
        <f>1/($B21206*(1/$B21204)*(1/(5/7+2/7*$D21206))*$B21216/SUM($B21208:$B21231))</f>
        <v/>
      </c>
      <c r="AO21206" s="83">
        <f>1/(B21206*(1/B21204)*(1/(5/7+2/7*D21206)))</f>
        <v/>
      </c>
      <c r="AP21206" s="83" t="n"/>
      <c r="AR21206" s="174">
        <f>CHOOSE(AV$3,C21206,F21206,I21206,L21206,O21206,R21206,U21206,X21206,AA21206,AD21206,AG21206,AJ21206)</f>
        <v/>
      </c>
      <c r="AS21206" s="82" t="n"/>
      <c r="AT21206" s="82" t="n"/>
      <c r="AV21206" s="119">
        <f>AN21206/AR21206</f>
        <v/>
      </c>
      <c r="AW21206" s="172">
        <f>AO21206/AR21206</f>
        <v/>
      </c>
      <c r="AX21206" s="83" t="n"/>
    </row>
    <row r="21241">
      <c r="G21241" s="152" t="n"/>
    </row>
    <row r="21246">
      <c r="B21246" s="194" t="n"/>
      <c r="C21246" s="195" t="n"/>
      <c r="D21246" s="195" t="n"/>
      <c r="E21246" s="194" t="n"/>
      <c r="F21246" s="195" t="n"/>
      <c r="G21246" s="195" t="n"/>
      <c r="H21246" s="194" t="n"/>
      <c r="I21246" s="195" t="n"/>
      <c r="J21246" s="195" t="n"/>
      <c r="K21246" s="194" t="n"/>
      <c r="L21246" s="195" t="n"/>
      <c r="M21246" s="195" t="n"/>
      <c r="N21246" s="194" t="n"/>
      <c r="O21246" s="195" t="n"/>
      <c r="P21246" s="195" t="n"/>
      <c r="Q21246" s="194" t="n"/>
      <c r="R21246" s="195" t="n"/>
      <c r="S21246" s="195" t="n"/>
      <c r="T21246" s="194" t="n"/>
      <c r="U21246" s="195" t="n"/>
      <c r="V21246" s="195" t="n"/>
      <c r="W21246" s="194" t="n"/>
      <c r="X21246" s="195" t="n"/>
      <c r="Y21246" s="195" t="n"/>
      <c r="Z21246" s="194" t="n"/>
      <c r="AA21246" s="195" t="n"/>
      <c r="AB21246" s="195" t="n"/>
      <c r="AC21246" s="194" t="n"/>
      <c r="AD21246" s="195" t="n"/>
      <c r="AE21246" s="195" t="n"/>
      <c r="AF21246" s="194" t="n"/>
      <c r="AG21246" s="195" t="n"/>
      <c r="AH21246" s="195" t="n"/>
      <c r="AI21246" s="194" t="n"/>
      <c r="AJ21246" s="195" t="n"/>
      <c r="AK21246" s="195" t="n"/>
      <c r="AM21246">
        <f>A21241</f>
        <v/>
      </c>
      <c r="AN21246" s="83">
        <f>1/($B21246*(1/$B21244)*(1/(5/7+2/7*$D21246))*$B21256/SUM($B21248:$B21271))</f>
        <v/>
      </c>
      <c r="AO21246" s="83">
        <f>1/(B21246*(1/B21244)*(1/(5/7+2/7*D21246)))</f>
        <v/>
      </c>
      <c r="AP21246" s="83" t="n"/>
      <c r="AR21246" s="174">
        <f>CHOOSE(AV$3,C21246,F21246,I21246,L21246,O21246,R21246,U21246,X21246,AA21246,AD21246,AG21246,AJ21246)</f>
        <v/>
      </c>
      <c r="AS21246" s="82" t="n"/>
      <c r="AT21246" s="82" t="n"/>
      <c r="AV21246" s="119">
        <f>AN21246/AR21246</f>
        <v/>
      </c>
      <c r="AW21246" s="172">
        <f>AO21246/AR21246</f>
        <v/>
      </c>
      <c r="AX21246" s="83" t="n"/>
    </row>
    <row r="21281">
      <c r="G21281" s="152" t="n"/>
    </row>
    <row r="21286">
      <c r="B21286" s="194" t="n"/>
      <c r="C21286" s="195" t="n"/>
      <c r="D21286" s="195" t="n"/>
      <c r="E21286" s="194" t="n"/>
      <c r="F21286" s="195" t="n"/>
      <c r="G21286" s="195" t="n"/>
      <c r="H21286" s="194" t="n"/>
      <c r="I21286" s="195" t="n"/>
      <c r="J21286" s="195" t="n"/>
      <c r="K21286" s="194" t="n"/>
      <c r="L21286" s="195" t="n"/>
      <c r="M21286" s="195" t="n"/>
      <c r="N21286" s="194" t="n"/>
      <c r="O21286" s="195" t="n"/>
      <c r="P21286" s="195" t="n"/>
      <c r="Q21286" s="194" t="n"/>
      <c r="R21286" s="195" t="n"/>
      <c r="S21286" s="195" t="n"/>
      <c r="T21286" s="194" t="n"/>
      <c r="U21286" s="195" t="n"/>
      <c r="V21286" s="195" t="n"/>
      <c r="W21286" s="194" t="n"/>
      <c r="X21286" s="195" t="n"/>
      <c r="Y21286" s="195" t="n"/>
      <c r="Z21286" s="194" t="n"/>
      <c r="AA21286" s="195" t="n"/>
      <c r="AB21286" s="195" t="n"/>
      <c r="AC21286" s="194" t="n"/>
      <c r="AD21286" s="195" t="n"/>
      <c r="AE21286" s="195" t="n"/>
      <c r="AF21286" s="194" t="n"/>
      <c r="AG21286" s="195" t="n"/>
      <c r="AH21286" s="195" t="n"/>
      <c r="AI21286" s="194" t="n"/>
      <c r="AJ21286" s="195" t="n"/>
      <c r="AK21286" s="195" t="n"/>
      <c r="AM21286">
        <f>A21281</f>
        <v/>
      </c>
      <c r="AN21286" s="83">
        <f>1/($B21286*(1/$B21284)*(1/(5/7+2/7*$D21286))*$B21296/SUM($B21288:$B21311))</f>
        <v/>
      </c>
      <c r="AO21286" s="83">
        <f>1/(B21286*(1/B21284)*(1/(5/7+2/7*D21286)))</f>
        <v/>
      </c>
      <c r="AP21286" s="83" t="n"/>
      <c r="AR21286" s="174">
        <f>CHOOSE(AV$3,C21286,F21286,I21286,L21286,O21286,R21286,U21286,X21286,AA21286,AD21286,AG21286,AJ21286)</f>
        <v/>
      </c>
      <c r="AS21286" s="82" t="n"/>
      <c r="AT21286" s="82" t="n"/>
      <c r="AV21286" s="119">
        <f>AN21286/AR21286</f>
        <v/>
      </c>
      <c r="AW21286" s="172">
        <f>AO21286/AR21286</f>
        <v/>
      </c>
      <c r="AX21286" s="83" t="n"/>
    </row>
    <row r="21321">
      <c r="G21321" s="152" t="n"/>
    </row>
    <row r="21326">
      <c r="B21326" s="194" t="n"/>
      <c r="C21326" s="195" t="n"/>
      <c r="D21326" s="195" t="n"/>
      <c r="E21326" s="194" t="n"/>
      <c r="F21326" s="195" t="n"/>
      <c r="G21326" s="195" t="n"/>
      <c r="H21326" s="194" t="n"/>
      <c r="I21326" s="195" t="n"/>
      <c r="J21326" s="195" t="n"/>
      <c r="K21326" s="194" t="n"/>
      <c r="L21326" s="195" t="n"/>
      <c r="M21326" s="195" t="n"/>
      <c r="N21326" s="194" t="n"/>
      <c r="O21326" s="195" t="n"/>
      <c r="P21326" s="195" t="n"/>
      <c r="Q21326" s="194" t="n"/>
      <c r="R21326" s="195" t="n"/>
      <c r="S21326" s="195" t="n"/>
      <c r="T21326" s="194" t="n"/>
      <c r="U21326" s="195" t="n"/>
      <c r="V21326" s="195" t="n"/>
      <c r="W21326" s="194" t="n"/>
      <c r="X21326" s="195" t="n"/>
      <c r="Y21326" s="195" t="n"/>
      <c r="Z21326" s="194" t="n"/>
      <c r="AA21326" s="195" t="n"/>
      <c r="AB21326" s="195" t="n"/>
      <c r="AC21326" s="194" t="n"/>
      <c r="AD21326" s="195" t="n"/>
      <c r="AE21326" s="195" t="n"/>
      <c r="AF21326" s="194" t="n"/>
      <c r="AG21326" s="195" t="n"/>
      <c r="AH21326" s="195" t="n"/>
      <c r="AI21326" s="194" t="n"/>
      <c r="AJ21326" s="195" t="n"/>
      <c r="AK21326" s="195" t="n"/>
      <c r="AM21326">
        <f>A21321</f>
        <v/>
      </c>
      <c r="AN21326" s="83">
        <f>1/($B21326*(1/$B21324)*(1/(5/7+2/7*$D21326))*$B21336/SUM($B21328:$B21351))</f>
        <v/>
      </c>
      <c r="AO21326" s="83">
        <f>1/(B21326*(1/B21324)*(1/(5/7+2/7*D21326)))</f>
        <v/>
      </c>
      <c r="AP21326" s="83" t="n"/>
      <c r="AR21326" s="174">
        <f>CHOOSE(AV$3,C21326,F21326,I21326,L21326,O21326,R21326,U21326,X21326,AA21326,AD21326,AG21326,AJ21326)</f>
        <v/>
      </c>
      <c r="AS21326" s="82" t="n"/>
      <c r="AT21326" s="82" t="n"/>
      <c r="AV21326" s="119">
        <f>AN21326/AR21326</f>
        <v/>
      </c>
      <c r="AW21326" s="172">
        <f>AO21326/AR21326</f>
        <v/>
      </c>
      <c r="AX21326" s="83" t="n"/>
    </row>
    <row r="21361">
      <c r="G21361" s="152" t="n"/>
    </row>
    <row r="21366">
      <c r="B21366" s="194" t="n"/>
      <c r="C21366" s="195" t="n"/>
      <c r="D21366" s="195" t="n"/>
      <c r="E21366" s="194" t="n"/>
      <c r="F21366" s="195" t="n"/>
      <c r="G21366" s="195" t="n"/>
      <c r="H21366" s="194" t="n"/>
      <c r="I21366" s="195" t="n"/>
      <c r="J21366" s="195" t="n"/>
      <c r="K21366" s="194" t="n"/>
      <c r="L21366" s="195" t="n"/>
      <c r="M21366" s="195" t="n"/>
      <c r="N21366" s="194" t="n"/>
      <c r="O21366" s="195" t="n"/>
      <c r="P21366" s="195" t="n"/>
      <c r="Q21366" s="194" t="n"/>
      <c r="R21366" s="195" t="n"/>
      <c r="S21366" s="195" t="n"/>
      <c r="T21366" s="194" t="n"/>
      <c r="U21366" s="195" t="n"/>
      <c r="V21366" s="195" t="n"/>
      <c r="W21366" s="194" t="n"/>
      <c r="X21366" s="195" t="n"/>
      <c r="Y21366" s="195" t="n"/>
      <c r="Z21366" s="194" t="n"/>
      <c r="AA21366" s="195" t="n"/>
      <c r="AB21366" s="195" t="n"/>
      <c r="AC21366" s="194" t="n"/>
      <c r="AD21366" s="195" t="n"/>
      <c r="AE21366" s="195" t="n"/>
      <c r="AF21366" s="194" t="n"/>
      <c r="AG21366" s="195" t="n"/>
      <c r="AH21366" s="195" t="n"/>
      <c r="AI21366" s="194" t="n"/>
      <c r="AJ21366" s="195" t="n"/>
      <c r="AK21366" s="195" t="n"/>
      <c r="AM21366">
        <f>A21361</f>
        <v/>
      </c>
      <c r="AN21366" s="83">
        <f>1/($B21366*(1/$B21364)*(1/(5/7+2/7*$D21366))*$B21376/SUM($B21368:$B21391))</f>
        <v/>
      </c>
      <c r="AO21366" s="83">
        <f>1/(B21366*(1/B21364)*(1/(5/7+2/7*D21366)))</f>
        <v/>
      </c>
      <c r="AP21366" s="83" t="n"/>
      <c r="AR21366" s="174">
        <f>CHOOSE(AV$3,C21366,F21366,I21366,L21366,O21366,R21366,U21366,X21366,AA21366,AD21366,AG21366,AJ21366)</f>
        <v/>
      </c>
      <c r="AS21366" s="82" t="n"/>
      <c r="AT21366" s="82" t="n"/>
      <c r="AV21366" s="119">
        <f>AN21366/AR21366</f>
        <v/>
      </c>
      <c r="AW21366" s="172">
        <f>AO21366/AR21366</f>
        <v/>
      </c>
      <c r="AX21366" s="83" t="n"/>
    </row>
    <row r="21401">
      <c r="G21401" s="152" t="n"/>
    </row>
    <row r="21406">
      <c r="B21406" s="194" t="n"/>
      <c r="C21406" s="195" t="n"/>
      <c r="D21406" s="195" t="n"/>
      <c r="E21406" s="194" t="n"/>
      <c r="F21406" s="195" t="n"/>
      <c r="G21406" s="195" t="n"/>
      <c r="H21406" s="194" t="n"/>
      <c r="I21406" s="195" t="n"/>
      <c r="J21406" s="195" t="n"/>
      <c r="K21406" s="194" t="n"/>
      <c r="L21406" s="195" t="n"/>
      <c r="M21406" s="195" t="n"/>
      <c r="N21406" s="194" t="n"/>
      <c r="O21406" s="195" t="n"/>
      <c r="P21406" s="195" t="n"/>
      <c r="Q21406" s="194" t="n"/>
      <c r="R21406" s="195" t="n"/>
      <c r="S21406" s="195" t="n"/>
      <c r="T21406" s="194" t="n"/>
      <c r="U21406" s="195" t="n"/>
      <c r="V21406" s="195" t="n"/>
      <c r="W21406" s="194" t="n"/>
      <c r="X21406" s="195" t="n"/>
      <c r="Y21406" s="195" t="n"/>
      <c r="Z21406" s="194" t="n"/>
      <c r="AA21406" s="195" t="n"/>
      <c r="AB21406" s="195" t="n"/>
      <c r="AC21406" s="194" t="n"/>
      <c r="AD21406" s="195" t="n"/>
      <c r="AE21406" s="195" t="n"/>
      <c r="AF21406" s="194" t="n"/>
      <c r="AG21406" s="195" t="n"/>
      <c r="AH21406" s="195" t="n"/>
      <c r="AI21406" s="194" t="n"/>
      <c r="AJ21406" s="195" t="n"/>
      <c r="AK21406" s="195" t="n"/>
      <c r="AM21406">
        <f>A21401</f>
        <v/>
      </c>
      <c r="AN21406" s="83">
        <f>1/($B21406*(1/$B21404)*(1/(5/7+2/7*$D21406))*$B21416/SUM($B21408:$B21431))</f>
        <v/>
      </c>
      <c r="AO21406" s="83">
        <f>1/(B21406*(1/B21404)*(1/(5/7+2/7*D21406)))</f>
        <v/>
      </c>
      <c r="AP21406" s="83" t="n"/>
      <c r="AR21406" s="174">
        <f>CHOOSE(AV$3,C21406,F21406,I21406,L21406,O21406,R21406,U21406,X21406,AA21406,AD21406,AG21406,AJ21406)</f>
        <v/>
      </c>
      <c r="AS21406" s="82" t="n"/>
      <c r="AT21406" s="82" t="n"/>
      <c r="AV21406" s="119">
        <f>AN21406/AR21406</f>
        <v/>
      </c>
      <c r="AW21406" s="172">
        <f>AO21406/AR21406</f>
        <v/>
      </c>
      <c r="AX21406" s="83" t="n"/>
    </row>
    <row r="21441">
      <c r="G21441" s="152" t="n"/>
    </row>
    <row r="21446">
      <c r="B21446" s="194" t="n"/>
      <c r="C21446" s="195" t="n"/>
      <c r="D21446" s="195" t="n"/>
      <c r="E21446" s="194" t="n"/>
      <c r="F21446" s="195" t="n"/>
      <c r="G21446" s="195" t="n"/>
      <c r="H21446" s="194" t="n"/>
      <c r="I21446" s="195" t="n"/>
      <c r="J21446" s="195" t="n"/>
      <c r="K21446" s="194" t="n"/>
      <c r="L21446" s="195" t="n"/>
      <c r="M21446" s="195" t="n"/>
      <c r="N21446" s="194" t="n"/>
      <c r="O21446" s="195" t="n"/>
      <c r="P21446" s="195" t="n"/>
      <c r="Q21446" s="194" t="n"/>
      <c r="R21446" s="195" t="n"/>
      <c r="S21446" s="195" t="n"/>
      <c r="T21446" s="194" t="n"/>
      <c r="U21446" s="195" t="n"/>
      <c r="V21446" s="195" t="n"/>
      <c r="W21446" s="194" t="n"/>
      <c r="X21446" s="195" t="n"/>
      <c r="Y21446" s="195" t="n"/>
      <c r="Z21446" s="194" t="n"/>
      <c r="AA21446" s="195" t="n"/>
      <c r="AB21446" s="195" t="n"/>
      <c r="AC21446" s="194" t="n"/>
      <c r="AD21446" s="195" t="n"/>
      <c r="AE21446" s="195" t="n"/>
      <c r="AF21446" s="194" t="n"/>
      <c r="AG21446" s="195" t="n"/>
      <c r="AH21446" s="195" t="n"/>
      <c r="AI21446" s="194" t="n"/>
      <c r="AJ21446" s="195" t="n"/>
      <c r="AK21446" s="195" t="n"/>
      <c r="AM21446">
        <f>A21441</f>
        <v/>
      </c>
      <c r="AN21446" s="83">
        <f>1/($B21446*(1/$B21444)*(1/(5/7+2/7*$D21446))*$B21456/SUM($B21448:$B21471))</f>
        <v/>
      </c>
      <c r="AO21446" s="83">
        <f>1/(B21446*(1/B21444)*(1/(5/7+2/7*D21446)))</f>
        <v/>
      </c>
      <c r="AP21446" s="83" t="n"/>
      <c r="AR21446" s="174">
        <f>CHOOSE(AV$3,C21446,F21446,I21446,L21446,O21446,R21446,U21446,X21446,AA21446,AD21446,AG21446,AJ21446)</f>
        <v/>
      </c>
      <c r="AS21446" s="82" t="n"/>
      <c r="AT21446" s="82" t="n"/>
      <c r="AV21446" s="119">
        <f>AN21446/AR21446</f>
        <v/>
      </c>
      <c r="AW21446" s="172">
        <f>AO21446/AR21446</f>
        <v/>
      </c>
      <c r="AX21446" s="83" t="n"/>
    </row>
    <row r="21481">
      <c r="G21481" s="153" t="n"/>
    </row>
    <row r="21486">
      <c r="B21486" s="194" t="n"/>
      <c r="C21486" s="195" t="n"/>
      <c r="D21486" s="195" t="n"/>
      <c r="E21486" s="194" t="n"/>
      <c r="F21486" s="195" t="n"/>
      <c r="G21486" s="195" t="n"/>
      <c r="H21486" s="194" t="n"/>
      <c r="I21486" s="195" t="n"/>
      <c r="J21486" s="195" t="n"/>
      <c r="K21486" s="194" t="n"/>
      <c r="L21486" s="195" t="n"/>
      <c r="M21486" s="195" t="n"/>
      <c r="N21486" s="194" t="n"/>
      <c r="O21486" s="195" t="n"/>
      <c r="P21486" s="195" t="n"/>
      <c r="Q21486" s="194" t="n"/>
      <c r="R21486" s="195" t="n"/>
      <c r="S21486" s="195" t="n"/>
      <c r="T21486" s="194" t="n"/>
      <c r="U21486" s="195" t="n"/>
      <c r="V21486" s="195" t="n"/>
      <c r="W21486" s="194" t="n"/>
      <c r="X21486" s="195" t="n"/>
      <c r="Y21486" s="195" t="n"/>
      <c r="Z21486" s="194" t="n"/>
      <c r="AA21486" s="195" t="n"/>
      <c r="AB21486" s="195" t="n"/>
      <c r="AC21486" s="194" t="n"/>
      <c r="AD21486" s="195" t="n"/>
      <c r="AE21486" s="195" t="n"/>
      <c r="AF21486" s="194" t="n"/>
      <c r="AG21486" s="195" t="n"/>
      <c r="AH21486" s="195" t="n"/>
      <c r="AI21486" s="194" t="n"/>
      <c r="AJ21486" s="195" t="n"/>
      <c r="AK21486" s="195" t="n"/>
      <c r="AM21486">
        <f>A21481</f>
        <v/>
      </c>
      <c r="AN21486" s="83">
        <f>1/($B21486*(1/$B21484)*(1/(5/7+2/7*$D21486))*$B21496/SUM($B21488:$B21511))</f>
        <v/>
      </c>
      <c r="AO21486" s="83">
        <f>1/(B21486*(1/B21484)*(1/(5/7+2/7*D21486)))</f>
        <v/>
      </c>
      <c r="AP21486" s="83" t="n"/>
      <c r="AR21486" s="174">
        <f>CHOOSE(AV$3,C21486,F21486,I21486,L21486,O21486,R21486,U21486,X21486,AA21486,AD21486,AG21486,AJ21486)</f>
        <v/>
      </c>
      <c r="AS21486" s="82" t="n"/>
      <c r="AT21486" s="82" t="n"/>
      <c r="AV21486" s="119">
        <f>AN21486/AR21486</f>
        <v/>
      </c>
      <c r="AW21486" s="172">
        <f>AO21486/AR21486</f>
        <v/>
      </c>
      <c r="AX21486" s="83" t="n"/>
    </row>
    <row r="21521">
      <c r="G21521" s="153" t="n"/>
    </row>
    <row r="21526">
      <c r="B21526" s="194" t="n"/>
      <c r="C21526" s="195" t="n"/>
      <c r="D21526" s="195" t="n"/>
      <c r="E21526" s="194" t="n"/>
      <c r="F21526" s="195" t="n"/>
      <c r="G21526" s="195" t="n"/>
      <c r="H21526" s="194" t="n"/>
      <c r="I21526" s="195" t="n"/>
      <c r="J21526" s="195" t="n"/>
      <c r="K21526" s="194" t="n"/>
      <c r="L21526" s="195" t="n"/>
      <c r="M21526" s="195" t="n"/>
      <c r="N21526" s="194" t="n"/>
      <c r="O21526" s="195" t="n"/>
      <c r="P21526" s="195" t="n"/>
      <c r="Q21526" s="194" t="n"/>
      <c r="R21526" s="195" t="n"/>
      <c r="S21526" s="195" t="n"/>
      <c r="T21526" s="194" t="n"/>
      <c r="U21526" s="195" t="n"/>
      <c r="V21526" s="195" t="n"/>
      <c r="W21526" s="194" t="n"/>
      <c r="X21526" s="195" t="n"/>
      <c r="Y21526" s="195" t="n"/>
      <c r="Z21526" s="194" t="n"/>
      <c r="AA21526" s="195" t="n"/>
      <c r="AB21526" s="195" t="n"/>
      <c r="AC21526" s="194" t="n"/>
      <c r="AD21526" s="195" t="n"/>
      <c r="AE21526" s="195" t="n"/>
      <c r="AF21526" s="194" t="n"/>
      <c r="AG21526" s="195" t="n"/>
      <c r="AH21526" s="195" t="n"/>
      <c r="AI21526" s="194" t="n"/>
      <c r="AJ21526" s="195" t="n"/>
      <c r="AK21526" s="195" t="n"/>
      <c r="AM21526">
        <f>A21521</f>
        <v/>
      </c>
      <c r="AN21526" s="83">
        <f>1/($B21526*(1/$B21524)*(1/(5/7+2/7*$D21526))*$B21536/SUM($B21528:$B21551))</f>
        <v/>
      </c>
      <c r="AO21526" s="83">
        <f>1/(B21526*(1/B21524)*(1/(5/7+2/7*D21526)))</f>
        <v/>
      </c>
      <c r="AP21526" s="83" t="n"/>
      <c r="AR21526" s="174">
        <f>CHOOSE(AV$3,C21526,F21526,I21526,L21526,O21526,R21526,U21526,X21526,AA21526,AD21526,AG21526,AJ21526)</f>
        <v/>
      </c>
      <c r="AS21526" s="82" t="n"/>
      <c r="AT21526" s="82" t="n"/>
      <c r="AV21526" s="119">
        <f>AN21526/AR21526</f>
        <v/>
      </c>
      <c r="AW21526" s="172">
        <f>AO21526/AR21526</f>
        <v/>
      </c>
      <c r="AX21526" s="83" t="n"/>
    </row>
    <row r="21561">
      <c r="G21561" s="152" t="n"/>
    </row>
    <row r="21566">
      <c r="B21566" s="194" t="n"/>
      <c r="C21566" s="195" t="n"/>
      <c r="D21566" s="195" t="n"/>
      <c r="E21566" s="194" t="n"/>
      <c r="F21566" s="195" t="n"/>
      <c r="G21566" s="195" t="n"/>
      <c r="H21566" s="194" t="n"/>
      <c r="I21566" s="195" t="n"/>
      <c r="J21566" s="195" t="n"/>
      <c r="K21566" s="194" t="n"/>
      <c r="L21566" s="195" t="n"/>
      <c r="M21566" s="195" t="n"/>
      <c r="N21566" s="194" t="n"/>
      <c r="O21566" s="195" t="n"/>
      <c r="P21566" s="195" t="n"/>
      <c r="Q21566" s="194" t="n"/>
      <c r="R21566" s="195" t="n"/>
      <c r="S21566" s="195" t="n"/>
      <c r="T21566" s="194" t="n"/>
      <c r="U21566" s="195" t="n"/>
      <c r="V21566" s="195" t="n"/>
      <c r="W21566" s="194" t="n"/>
      <c r="X21566" s="195" t="n"/>
      <c r="Y21566" s="195" t="n"/>
      <c r="Z21566" s="194" t="n"/>
      <c r="AA21566" s="195" t="n"/>
      <c r="AB21566" s="195" t="n"/>
      <c r="AC21566" s="194" t="n"/>
      <c r="AD21566" s="195" t="n"/>
      <c r="AE21566" s="195" t="n"/>
      <c r="AF21566" s="194" t="n"/>
      <c r="AG21566" s="195" t="n"/>
      <c r="AH21566" s="195" t="n"/>
      <c r="AI21566" s="194" t="n"/>
      <c r="AJ21566" s="195" t="n"/>
      <c r="AK21566" s="195" t="n"/>
      <c r="AM21566">
        <f>A21561</f>
        <v/>
      </c>
      <c r="AN21566" s="83">
        <f>1/($B21566*(1/$B21564)*(1/(5/7+2/7*$D21566))*$B21576/SUM($B21568:$B21591))</f>
        <v/>
      </c>
      <c r="AO21566" s="83">
        <f>1/(B21566*(1/B21564)*(1/(5/7+2/7*D21566)))</f>
        <v/>
      </c>
      <c r="AP21566" s="83" t="n"/>
      <c r="AR21566" s="174">
        <f>CHOOSE(AV$3,C21566,F21566,I21566,L21566,O21566,R21566,U21566,X21566,AA21566,AD21566,AG21566,AJ21566)</f>
        <v/>
      </c>
      <c r="AS21566" s="82" t="n"/>
      <c r="AT21566" s="82" t="n"/>
      <c r="AV21566" s="119">
        <f>AN21566/AR21566</f>
        <v/>
      </c>
      <c r="AW21566" s="172">
        <f>AO21566/AR21566</f>
        <v/>
      </c>
      <c r="AX21566" s="83" t="n"/>
    </row>
    <row r="21601">
      <c r="G21601" s="153" t="n"/>
    </row>
    <row r="21606">
      <c r="B21606" s="194" t="n"/>
      <c r="C21606" s="195" t="n"/>
      <c r="D21606" s="195" t="n"/>
      <c r="E21606" s="194" t="n"/>
      <c r="F21606" s="195" t="n"/>
      <c r="G21606" s="195" t="n"/>
      <c r="H21606" s="194" t="n"/>
      <c r="I21606" s="195" t="n"/>
      <c r="J21606" s="195" t="n"/>
      <c r="K21606" s="194" t="n"/>
      <c r="L21606" s="195" t="n"/>
      <c r="M21606" s="195" t="n"/>
      <c r="N21606" s="194" t="n"/>
      <c r="O21606" s="195" t="n"/>
      <c r="P21606" s="195" t="n"/>
      <c r="Q21606" s="194" t="n"/>
      <c r="R21606" s="195" t="n"/>
      <c r="S21606" s="195" t="n"/>
      <c r="T21606" s="194" t="n"/>
      <c r="U21606" s="195" t="n"/>
      <c r="V21606" s="195" t="n"/>
      <c r="W21606" s="194" t="n"/>
      <c r="X21606" s="195" t="n"/>
      <c r="Y21606" s="195" t="n"/>
      <c r="Z21606" s="194" t="n"/>
      <c r="AA21606" s="195" t="n"/>
      <c r="AB21606" s="195" t="n"/>
      <c r="AC21606" s="194" t="n"/>
      <c r="AD21606" s="195" t="n"/>
      <c r="AE21606" s="195" t="n"/>
      <c r="AF21606" s="194" t="n"/>
      <c r="AG21606" s="195" t="n"/>
      <c r="AH21606" s="195" t="n"/>
      <c r="AI21606" s="194" t="n"/>
      <c r="AJ21606" s="195" t="n"/>
      <c r="AK21606" s="195" t="n"/>
      <c r="AM21606">
        <f>A21601</f>
        <v/>
      </c>
      <c r="AN21606" s="83">
        <f>1/($B21606*(1/$B21604)*(1/(5/7+2/7*$D21606))*$B21616/SUM($B21608:$B21631))</f>
        <v/>
      </c>
      <c r="AO21606" s="83">
        <f>1/(B21606*(1/B21604)*(1/(5/7+2/7*D21606)))</f>
        <v/>
      </c>
      <c r="AP21606" s="83" t="n"/>
      <c r="AR21606" s="174">
        <f>CHOOSE(AV$3,C21606,F21606,I21606,L21606,O21606,R21606,U21606,X21606,AA21606,AD21606,AG21606,AJ21606)</f>
        <v/>
      </c>
      <c r="AS21606" s="82" t="n"/>
      <c r="AT21606" s="82" t="n"/>
      <c r="AV21606" s="119">
        <f>AN21606/AR21606</f>
        <v/>
      </c>
      <c r="AW21606" s="172">
        <f>AO21606/AR21606</f>
        <v/>
      </c>
      <c r="AX21606" s="83" t="n"/>
    </row>
    <row r="21641">
      <c r="G21641" s="153" t="n"/>
    </row>
    <row r="21646">
      <c r="B21646" s="194" t="n"/>
      <c r="C21646" s="195" t="n"/>
      <c r="D21646" s="195" t="n"/>
      <c r="E21646" s="194" t="n"/>
      <c r="F21646" s="195" t="n"/>
      <c r="G21646" s="195" t="n"/>
      <c r="H21646" s="194" t="n"/>
      <c r="I21646" s="195" t="n"/>
      <c r="J21646" s="195" t="n"/>
      <c r="K21646" s="194" t="n"/>
      <c r="L21646" s="195" t="n"/>
      <c r="M21646" s="195" t="n"/>
      <c r="N21646" s="194" t="n"/>
      <c r="O21646" s="195" t="n"/>
      <c r="P21646" s="195" t="n"/>
      <c r="Q21646" s="194" t="n"/>
      <c r="R21646" s="195" t="n"/>
      <c r="S21646" s="195" t="n"/>
      <c r="T21646" s="194" t="n"/>
      <c r="U21646" s="195" t="n"/>
      <c r="V21646" s="195" t="n"/>
      <c r="W21646" s="194" t="n"/>
      <c r="X21646" s="195" t="n"/>
      <c r="Y21646" s="195" t="n"/>
      <c r="Z21646" s="194" t="n"/>
      <c r="AA21646" s="195" t="n"/>
      <c r="AB21646" s="195" t="n"/>
      <c r="AC21646" s="194" t="n"/>
      <c r="AD21646" s="195" t="n"/>
      <c r="AE21646" s="195" t="n"/>
      <c r="AF21646" s="194" t="n"/>
      <c r="AG21646" s="195" t="n"/>
      <c r="AH21646" s="195" t="n"/>
      <c r="AI21646" s="194" t="n"/>
      <c r="AJ21646" s="195" t="n"/>
      <c r="AK21646" s="195" t="n"/>
      <c r="AM21646">
        <f>A21641</f>
        <v/>
      </c>
      <c r="AN21646" s="83">
        <f>1/($B21646*(1/$B21644)*(1/(5/7+2/7*$D21646))*$B21656/SUM($B21648:$B21671))</f>
        <v/>
      </c>
      <c r="AO21646" s="83">
        <f>1/(B21646*(1/B21644)*(1/(5/7+2/7*D21646)))</f>
        <v/>
      </c>
      <c r="AP21646" s="83" t="n"/>
      <c r="AR21646" s="174">
        <f>CHOOSE(AV$3,C21646,F21646,I21646,L21646,O21646,R21646,U21646,X21646,AA21646,AD21646,AG21646,AJ21646)</f>
        <v/>
      </c>
      <c r="AS21646" s="82" t="n"/>
      <c r="AT21646" s="82" t="n"/>
      <c r="AV21646" s="119">
        <f>AN21646/AR21646</f>
        <v/>
      </c>
      <c r="AW21646" s="172">
        <f>AO21646/AR21646</f>
        <v/>
      </c>
      <c r="AX21646" s="83" t="n"/>
    </row>
    <row r="21681">
      <c r="G21681" s="153" t="n"/>
    </row>
    <row r="21686">
      <c r="B21686" s="194" t="n"/>
      <c r="C21686" s="195" t="n"/>
      <c r="D21686" s="195" t="n"/>
      <c r="E21686" s="194" t="n"/>
      <c r="F21686" s="195" t="n"/>
      <c r="G21686" s="195" t="n"/>
      <c r="H21686" s="194" t="n"/>
      <c r="I21686" s="195" t="n"/>
      <c r="J21686" s="195" t="n"/>
      <c r="K21686" s="194" t="n"/>
      <c r="L21686" s="195" t="n"/>
      <c r="M21686" s="195" t="n"/>
      <c r="N21686" s="194" t="n"/>
      <c r="O21686" s="195" t="n"/>
      <c r="P21686" s="195" t="n"/>
      <c r="Q21686" s="194" t="n"/>
      <c r="R21686" s="195" t="n"/>
      <c r="S21686" s="195" t="n"/>
      <c r="T21686" s="194" t="n"/>
      <c r="U21686" s="195" t="n"/>
      <c r="V21686" s="195" t="n"/>
      <c r="W21686" s="194" t="n"/>
      <c r="X21686" s="195" t="n"/>
      <c r="Y21686" s="195" t="n"/>
      <c r="Z21686" s="194" t="n"/>
      <c r="AA21686" s="195" t="n"/>
      <c r="AB21686" s="195" t="n"/>
      <c r="AC21686" s="194" t="n"/>
      <c r="AD21686" s="195" t="n"/>
      <c r="AE21686" s="195" t="n"/>
      <c r="AF21686" s="194" t="n"/>
      <c r="AG21686" s="195" t="n"/>
      <c r="AH21686" s="195" t="n"/>
      <c r="AI21686" s="194" t="n"/>
      <c r="AJ21686" s="195" t="n"/>
      <c r="AK21686" s="195" t="n"/>
      <c r="AM21686">
        <f>A21681</f>
        <v/>
      </c>
      <c r="AN21686" s="83">
        <f>1/($B21686*(1/$B21684)*(1/(5/7+2/7*$D21686))*$B21696/SUM($B21688:$B21711))</f>
        <v/>
      </c>
      <c r="AO21686" s="83">
        <f>1/(B21686*(1/B21684)*(1/(5/7+2/7*D21686)))</f>
        <v/>
      </c>
      <c r="AP21686" s="83" t="n"/>
      <c r="AR21686" s="174">
        <f>CHOOSE(AV$3,C21686,F21686,I21686,L21686,O21686,R21686,U21686,X21686,AA21686,AD21686,AG21686,AJ21686)</f>
        <v/>
      </c>
      <c r="AS21686" s="82" t="n"/>
      <c r="AT21686" s="82" t="n"/>
      <c r="AV21686" s="119">
        <f>AN21686/AR21686</f>
        <v/>
      </c>
      <c r="AW21686" s="172">
        <f>AO21686/AR21686</f>
        <v/>
      </c>
      <c r="AX21686" s="83" t="n"/>
    </row>
    <row r="21721">
      <c r="G21721" s="152" t="n"/>
    </row>
    <row r="21726">
      <c r="B21726" s="194" t="n"/>
      <c r="C21726" s="195" t="n"/>
      <c r="D21726" s="195" t="n"/>
      <c r="E21726" s="194" t="n"/>
      <c r="F21726" s="195" t="n"/>
      <c r="G21726" s="195" t="n"/>
      <c r="H21726" s="194" t="n"/>
      <c r="I21726" s="195" t="n"/>
      <c r="J21726" s="195" t="n"/>
      <c r="K21726" s="194" t="n"/>
      <c r="L21726" s="195" t="n"/>
      <c r="M21726" s="195" t="n"/>
      <c r="N21726" s="194" t="n"/>
      <c r="O21726" s="195" t="n"/>
      <c r="P21726" s="195" t="n"/>
      <c r="Q21726" s="194" t="n"/>
      <c r="R21726" s="195" t="n"/>
      <c r="S21726" s="195" t="n"/>
      <c r="T21726" s="194" t="n"/>
      <c r="U21726" s="195" t="n"/>
      <c r="V21726" s="195" t="n"/>
      <c r="W21726" s="194" t="n"/>
      <c r="X21726" s="195" t="n"/>
      <c r="Y21726" s="195" t="n"/>
      <c r="Z21726" s="194" t="n"/>
      <c r="AA21726" s="195" t="n"/>
      <c r="AB21726" s="195" t="n"/>
      <c r="AC21726" s="194" t="n"/>
      <c r="AD21726" s="195" t="n"/>
      <c r="AE21726" s="195" t="n"/>
      <c r="AF21726" s="194" t="n"/>
      <c r="AG21726" s="195" t="n"/>
      <c r="AH21726" s="195" t="n"/>
      <c r="AI21726" s="194" t="n"/>
      <c r="AJ21726" s="195" t="n"/>
      <c r="AK21726" s="195" t="n"/>
      <c r="AM21726">
        <f>A21721</f>
        <v/>
      </c>
      <c r="AN21726" s="83">
        <f>1/($B21726*(1/$B21724)*(1/(5/7+2/7*$D21726))*$B21736/SUM($B21728:$B21751))</f>
        <v/>
      </c>
      <c r="AO21726" s="83">
        <f>1/(B21726*(1/B21724)*(1/(5/7+2/7*D21726)))</f>
        <v/>
      </c>
      <c r="AP21726" s="83" t="n"/>
      <c r="AR21726" s="174">
        <f>CHOOSE(AV$3,C21726,F21726,I21726,L21726,O21726,R21726,U21726,X21726,AA21726,AD21726,AG21726,AJ21726)</f>
        <v/>
      </c>
      <c r="AS21726" s="82" t="n"/>
      <c r="AT21726" s="82" t="n"/>
      <c r="AV21726" s="119">
        <f>AN21726/AR21726</f>
        <v/>
      </c>
      <c r="AW21726" s="172">
        <f>AO21726/AR21726</f>
        <v/>
      </c>
      <c r="AX21726" s="83" t="n"/>
    </row>
    <row r="21761">
      <c r="G21761" s="152" t="n"/>
    </row>
    <row r="21766">
      <c r="B21766" s="194" t="n"/>
      <c r="C21766" s="195" t="n"/>
      <c r="D21766" s="195" t="n"/>
      <c r="E21766" s="194" t="n"/>
      <c r="F21766" s="195" t="n"/>
      <c r="G21766" s="195" t="n"/>
      <c r="H21766" s="194" t="n"/>
      <c r="I21766" s="195" t="n"/>
      <c r="J21766" s="195" t="n"/>
      <c r="K21766" s="194" t="n"/>
      <c r="L21766" s="195" t="n"/>
      <c r="M21766" s="195" t="n"/>
      <c r="N21766" s="194" t="n"/>
      <c r="O21766" s="195" t="n"/>
      <c r="P21766" s="195" t="n"/>
      <c r="Q21766" s="194" t="n"/>
      <c r="R21766" s="195" t="n"/>
      <c r="S21766" s="195" t="n"/>
      <c r="T21766" s="194" t="n"/>
      <c r="U21766" s="195" t="n"/>
      <c r="V21766" s="195" t="n"/>
      <c r="W21766" s="194" t="n"/>
      <c r="X21766" s="195" t="n"/>
      <c r="Y21766" s="195" t="n"/>
      <c r="Z21766" s="194" t="n"/>
      <c r="AA21766" s="195" t="n"/>
      <c r="AB21766" s="195" t="n"/>
      <c r="AC21766" s="194" t="n"/>
      <c r="AD21766" s="195" t="n"/>
      <c r="AE21766" s="195" t="n"/>
      <c r="AF21766" s="194" t="n"/>
      <c r="AG21766" s="195" t="n"/>
      <c r="AH21766" s="195" t="n"/>
      <c r="AI21766" s="194" t="n"/>
      <c r="AJ21766" s="195" t="n"/>
      <c r="AK21766" s="195" t="n"/>
      <c r="AM21766">
        <f>A21761</f>
        <v/>
      </c>
      <c r="AN21766" s="83">
        <f>1/($B21766*(1/$B21764)*(1/(5/7+2/7*$D21766))*$B21776/SUM($B21768:$B21791))</f>
        <v/>
      </c>
      <c r="AO21766" s="83">
        <f>1/(B21766*(1/B21764)*(1/(5/7+2/7*D21766)))</f>
        <v/>
      </c>
      <c r="AP21766" s="83" t="n"/>
      <c r="AR21766" s="174">
        <f>CHOOSE(AV$3,C21766,F21766,I21766,L21766,O21766,R21766,U21766,X21766,AA21766,AD21766,AG21766,AJ21766)</f>
        <v/>
      </c>
      <c r="AS21766" s="82" t="n"/>
      <c r="AT21766" s="82" t="n"/>
      <c r="AV21766" s="119">
        <f>AN21766/AR21766</f>
        <v/>
      </c>
      <c r="AW21766" s="172">
        <f>AO21766/AR21766</f>
        <v/>
      </c>
      <c r="AX21766" s="83" t="n"/>
    </row>
    <row r="21801">
      <c r="G21801" s="152" t="n"/>
    </row>
    <row r="21806">
      <c r="B21806" s="194" t="n"/>
      <c r="C21806" s="195" t="n"/>
      <c r="D21806" s="195" t="n"/>
      <c r="E21806" s="194" t="n"/>
      <c r="F21806" s="195" t="n"/>
      <c r="G21806" s="195" t="n"/>
      <c r="H21806" s="194" t="n"/>
      <c r="I21806" s="195" t="n"/>
      <c r="J21806" s="195" t="n"/>
      <c r="K21806" s="194" t="n"/>
      <c r="L21806" s="195" t="n"/>
      <c r="M21806" s="195" t="n"/>
      <c r="N21806" s="194" t="n"/>
      <c r="O21806" s="195" t="n"/>
      <c r="P21806" s="195" t="n"/>
      <c r="Q21806" s="194" t="n"/>
      <c r="R21806" s="195" t="n"/>
      <c r="S21806" s="195" t="n"/>
      <c r="T21806" s="194" t="n"/>
      <c r="U21806" s="195" t="n"/>
      <c r="V21806" s="195" t="n"/>
      <c r="W21806" s="194" t="n"/>
      <c r="X21806" s="195" t="n"/>
      <c r="Y21806" s="195" t="n"/>
      <c r="Z21806" s="194" t="n"/>
      <c r="AA21806" s="195" t="n"/>
      <c r="AB21806" s="195" t="n"/>
      <c r="AC21806" s="194" t="n"/>
      <c r="AD21806" s="195" t="n"/>
      <c r="AE21806" s="195" t="n"/>
      <c r="AF21806" s="194" t="n"/>
      <c r="AG21806" s="195" t="n"/>
      <c r="AH21806" s="195" t="n"/>
      <c r="AI21806" s="194" t="n"/>
      <c r="AJ21806" s="195" t="n"/>
      <c r="AK21806" s="195" t="n"/>
      <c r="AM21806">
        <f>A21801</f>
        <v/>
      </c>
      <c r="AN21806" s="83">
        <f>1/($B21806*(1/$B21804)*(1/(5/7+2/7*$D21806))*$B21816/SUM($B21808:$B21831))</f>
        <v/>
      </c>
      <c r="AO21806" s="83">
        <f>1/(B21806*(1/B21804)*(1/(5/7+2/7*D21806)))</f>
        <v/>
      </c>
      <c r="AP21806" s="83" t="n"/>
      <c r="AR21806" s="174">
        <f>CHOOSE(AV$3,C21806,F21806,I21806,L21806,O21806,R21806,U21806,X21806,AA21806,AD21806,AG21806,AJ21806)</f>
        <v/>
      </c>
      <c r="AS21806" s="82" t="n"/>
      <c r="AT21806" s="82" t="n"/>
      <c r="AV21806" s="119">
        <f>AN21806/AR21806</f>
        <v/>
      </c>
      <c r="AW21806" s="172">
        <f>AO21806/AR21806</f>
        <v/>
      </c>
      <c r="AX21806" s="83" t="n"/>
    </row>
    <row r="21841">
      <c r="G21841" s="152" t="n"/>
    </row>
    <row r="21846">
      <c r="B21846" s="194" t="n"/>
      <c r="C21846" s="195" t="n"/>
      <c r="D21846" s="195" t="n"/>
      <c r="E21846" s="194" t="n"/>
      <c r="F21846" s="195" t="n"/>
      <c r="G21846" s="195" t="n"/>
      <c r="H21846" s="194" t="n"/>
      <c r="I21846" s="195" t="n"/>
      <c r="J21846" s="195" t="n"/>
      <c r="K21846" s="194" t="n"/>
      <c r="L21846" s="195" t="n"/>
      <c r="M21846" s="195" t="n"/>
      <c r="N21846" s="194" t="n"/>
      <c r="O21846" s="195" t="n"/>
      <c r="P21846" s="195" t="n"/>
      <c r="Q21846" s="194" t="n"/>
      <c r="R21846" s="195" t="n"/>
      <c r="S21846" s="195" t="n"/>
      <c r="T21846" s="194" t="n"/>
      <c r="U21846" s="195" t="n"/>
      <c r="V21846" s="195" t="n"/>
      <c r="W21846" s="194" t="n"/>
      <c r="X21846" s="195" t="n"/>
      <c r="Y21846" s="195" t="n"/>
      <c r="Z21846" s="194" t="n"/>
      <c r="AA21846" s="195" t="n"/>
      <c r="AB21846" s="195" t="n"/>
      <c r="AC21846" s="194" t="n"/>
      <c r="AD21846" s="195" t="n"/>
      <c r="AE21846" s="195" t="n"/>
      <c r="AF21846" s="194" t="n"/>
      <c r="AG21846" s="195" t="n"/>
      <c r="AH21846" s="195" t="n"/>
      <c r="AI21846" s="194" t="n"/>
      <c r="AJ21846" s="195" t="n"/>
      <c r="AK21846" s="195" t="n"/>
      <c r="AM21846">
        <f>A21841</f>
        <v/>
      </c>
      <c r="AN21846" s="83">
        <f>1/($B21846*(1/$B21844)*(1/(5/7+2/7*$D21846))*$B21856/SUM($B21848:$B21871))</f>
        <v/>
      </c>
      <c r="AO21846" s="83">
        <f>1/(B21846*(1/B21844)*(1/(5/7+2/7*D21846)))</f>
        <v/>
      </c>
      <c r="AP21846" s="83" t="n"/>
      <c r="AR21846" s="174">
        <f>CHOOSE(AV$3,C21846,F21846,I21846,L21846,O21846,R21846,U21846,X21846,AA21846,AD21846,AG21846,AJ21846)</f>
        <v/>
      </c>
      <c r="AS21846" s="82" t="n"/>
      <c r="AT21846" s="82" t="n"/>
      <c r="AV21846" s="119">
        <f>AN21846/AR21846</f>
        <v/>
      </c>
      <c r="AW21846" s="172">
        <f>AO21846/AR21846</f>
        <v/>
      </c>
      <c r="AX21846" s="83" t="n"/>
    </row>
    <row r="21881">
      <c r="G21881" s="152" t="n"/>
    </row>
    <row r="21886">
      <c r="B21886" s="194" t="n"/>
      <c r="C21886" s="195" t="n"/>
      <c r="D21886" s="195" t="n"/>
      <c r="E21886" s="194" t="n"/>
      <c r="F21886" s="195" t="n"/>
      <c r="G21886" s="195" t="n"/>
      <c r="H21886" s="194" t="n"/>
      <c r="I21886" s="195" t="n"/>
      <c r="J21886" s="195" t="n"/>
      <c r="K21886" s="194" t="n"/>
      <c r="L21886" s="195" t="n"/>
      <c r="M21886" s="195" t="n"/>
      <c r="N21886" s="194" t="n"/>
      <c r="O21886" s="195" t="n"/>
      <c r="P21886" s="195" t="n"/>
      <c r="Q21886" s="194" t="n"/>
      <c r="R21886" s="195" t="n"/>
      <c r="S21886" s="195" t="n"/>
      <c r="T21886" s="194" t="n"/>
      <c r="U21886" s="195" t="n"/>
      <c r="V21886" s="195" t="n"/>
      <c r="W21886" s="194" t="n"/>
      <c r="X21886" s="195" t="n"/>
      <c r="Y21886" s="195" t="n"/>
      <c r="Z21886" s="194" t="n"/>
      <c r="AA21886" s="195" t="n"/>
      <c r="AB21886" s="195" t="n"/>
      <c r="AC21886" s="194" t="n"/>
      <c r="AD21886" s="195" t="n"/>
      <c r="AE21886" s="195" t="n"/>
      <c r="AF21886" s="194" t="n"/>
      <c r="AG21886" s="195" t="n"/>
      <c r="AH21886" s="195" t="n"/>
      <c r="AI21886" s="194" t="n"/>
      <c r="AJ21886" s="195" t="n"/>
      <c r="AK21886" s="195" t="n"/>
      <c r="AM21886">
        <f>A21881</f>
        <v/>
      </c>
      <c r="AN21886" s="83">
        <f>1/($B21886*(1/$B21884)*(1/(5/7+2/7*$D21886))*$B21896/SUM($B21888:$B21911))</f>
        <v/>
      </c>
      <c r="AO21886" s="83">
        <f>1/(B21886*(1/B21884)*(1/(5/7+2/7*D21886)))</f>
        <v/>
      </c>
      <c r="AP21886" s="83" t="n"/>
      <c r="AR21886" s="174">
        <f>CHOOSE(AV$3,C21886,F21886,I21886,L21886,O21886,R21886,U21886,X21886,AA21886,AD21886,AG21886,AJ21886)</f>
        <v/>
      </c>
      <c r="AS21886" s="82" t="n"/>
      <c r="AT21886" s="82" t="n"/>
      <c r="AV21886" s="119">
        <f>AN21886/AR21886</f>
        <v/>
      </c>
      <c r="AW21886" s="172">
        <f>AO21886/AR21886</f>
        <v/>
      </c>
      <c r="AX21886" s="83" t="n"/>
    </row>
    <row r="21921">
      <c r="G21921" s="152" t="n"/>
    </row>
    <row r="21926">
      <c r="B21926" s="194" t="n"/>
      <c r="C21926" s="195" t="n"/>
      <c r="D21926" s="195" t="n"/>
      <c r="E21926" s="194" t="n"/>
      <c r="F21926" s="195" t="n"/>
      <c r="G21926" s="195" t="n"/>
      <c r="H21926" s="194" t="n"/>
      <c r="I21926" s="195" t="n"/>
      <c r="J21926" s="195" t="n"/>
      <c r="K21926" s="194" t="n"/>
      <c r="L21926" s="195" t="n"/>
      <c r="M21926" s="195" t="n"/>
      <c r="N21926" s="194" t="n"/>
      <c r="O21926" s="195" t="n"/>
      <c r="P21926" s="195" t="n"/>
      <c r="Q21926" s="194" t="n"/>
      <c r="R21926" s="195" t="n"/>
      <c r="S21926" s="195" t="n"/>
      <c r="T21926" s="194" t="n"/>
      <c r="U21926" s="195" t="n"/>
      <c r="V21926" s="195" t="n"/>
      <c r="W21926" s="194" t="n"/>
      <c r="X21926" s="195" t="n"/>
      <c r="Y21926" s="195" t="n"/>
      <c r="Z21926" s="194" t="n"/>
      <c r="AA21926" s="195" t="n"/>
      <c r="AB21926" s="195" t="n"/>
      <c r="AC21926" s="194" t="n"/>
      <c r="AD21926" s="195" t="n"/>
      <c r="AE21926" s="195" t="n"/>
      <c r="AF21926" s="194" t="n"/>
      <c r="AG21926" s="195" t="n"/>
      <c r="AH21926" s="195" t="n"/>
      <c r="AI21926" s="194" t="n"/>
      <c r="AJ21926" s="195" t="n"/>
      <c r="AK21926" s="195" t="n"/>
      <c r="AM21926">
        <f>A21921</f>
        <v/>
      </c>
      <c r="AN21926" s="83">
        <f>1/($B21926*(1/$B21924)*(1/(5/7+2/7*$D21926))*$B21936/SUM($B21928:$B21951))</f>
        <v/>
      </c>
      <c r="AO21926" s="83">
        <f>1/(B21926*(1/B21924)*(1/(5/7+2/7*D21926)))</f>
        <v/>
      </c>
      <c r="AP21926" s="83" t="n"/>
      <c r="AR21926" s="174">
        <f>CHOOSE(AV$3,C21926,F21926,I21926,L21926,O21926,R21926,U21926,X21926,AA21926,AD21926,AG21926,AJ21926)</f>
        <v/>
      </c>
      <c r="AS21926" s="82" t="n"/>
      <c r="AT21926" s="82" t="n"/>
      <c r="AV21926" s="119">
        <f>AN21926/AR21926</f>
        <v/>
      </c>
      <c r="AW21926" s="172">
        <f>AO21926/AR21926</f>
        <v/>
      </c>
      <c r="AX21926" s="83" t="n"/>
    </row>
    <row r="21961">
      <c r="G21961" s="152" t="n"/>
    </row>
    <row r="21966">
      <c r="B21966" s="194" t="n"/>
      <c r="C21966" s="195" t="n"/>
      <c r="D21966" s="195" t="n"/>
      <c r="E21966" s="194" t="n"/>
      <c r="F21966" s="195" t="n"/>
      <c r="G21966" s="195" t="n"/>
      <c r="H21966" s="194" t="n"/>
      <c r="I21966" s="195" t="n"/>
      <c r="J21966" s="195" t="n"/>
      <c r="K21966" s="194" t="n"/>
      <c r="L21966" s="195" t="n"/>
      <c r="M21966" s="195" t="n"/>
      <c r="N21966" s="194" t="n"/>
      <c r="O21966" s="195" t="n"/>
      <c r="P21966" s="195" t="n"/>
      <c r="Q21966" s="194" t="n"/>
      <c r="R21966" s="195" t="n"/>
      <c r="S21966" s="195" t="n"/>
      <c r="T21966" s="194" t="n"/>
      <c r="U21966" s="195" t="n"/>
      <c r="V21966" s="195" t="n"/>
      <c r="W21966" s="194" t="n"/>
      <c r="X21966" s="195" t="n"/>
      <c r="Y21966" s="195" t="n"/>
      <c r="Z21966" s="194" t="n"/>
      <c r="AA21966" s="195" t="n"/>
      <c r="AB21966" s="195" t="n"/>
      <c r="AC21966" s="194" t="n"/>
      <c r="AD21966" s="195" t="n"/>
      <c r="AE21966" s="195" t="n"/>
      <c r="AF21966" s="194" t="n"/>
      <c r="AG21966" s="195" t="n"/>
      <c r="AH21966" s="195" t="n"/>
      <c r="AI21966" s="194" t="n"/>
      <c r="AJ21966" s="195" t="n"/>
      <c r="AK21966" s="195" t="n"/>
      <c r="AM21966">
        <f>A21961</f>
        <v/>
      </c>
      <c r="AN21966" s="83">
        <f>1/($B21966*(1/$B21964)*(1/(5/7+2/7*$D21966))*$B21976/SUM($B21968:$B21991))</f>
        <v/>
      </c>
      <c r="AO21966" s="83">
        <f>1/(B21966*(1/B21964)*(1/(5/7+2/7*D21966)))</f>
        <v/>
      </c>
      <c r="AP21966" s="83" t="n"/>
      <c r="AR21966" s="174">
        <f>CHOOSE(AV$3,C21966,F21966,I21966,L21966,O21966,R21966,U21966,X21966,AA21966,AD21966,AG21966,AJ21966)</f>
        <v/>
      </c>
      <c r="AS21966" s="82" t="n"/>
      <c r="AT21966" s="82" t="n"/>
      <c r="AV21966" s="119">
        <f>AN21966/AR21966</f>
        <v/>
      </c>
      <c r="AW21966" s="172">
        <f>AO21966/AR21966</f>
        <v/>
      </c>
      <c r="AX21966" s="83" t="n"/>
    </row>
    <row r="22001">
      <c r="G22001" s="152" t="n"/>
    </row>
    <row r="22006">
      <c r="B22006" s="194" t="n"/>
      <c r="C22006" s="195" t="n"/>
      <c r="D22006" s="195" t="n"/>
      <c r="E22006" s="194" t="n"/>
      <c r="F22006" s="195" t="n"/>
      <c r="G22006" s="195" t="n"/>
      <c r="H22006" s="194" t="n"/>
      <c r="I22006" s="195" t="n"/>
      <c r="J22006" s="195" t="n"/>
      <c r="K22006" s="194" t="n"/>
      <c r="L22006" s="195" t="n"/>
      <c r="M22006" s="195" t="n"/>
      <c r="N22006" s="194" t="n"/>
      <c r="O22006" s="195" t="n"/>
      <c r="P22006" s="195" t="n"/>
      <c r="Q22006" s="194" t="n"/>
      <c r="R22006" s="195" t="n"/>
      <c r="S22006" s="195" t="n"/>
      <c r="T22006" s="194" t="n"/>
      <c r="U22006" s="195" t="n"/>
      <c r="V22006" s="195" t="n"/>
      <c r="W22006" s="194" t="n"/>
      <c r="X22006" s="195" t="n"/>
      <c r="Y22006" s="195" t="n"/>
      <c r="Z22006" s="194" t="n"/>
      <c r="AA22006" s="195" t="n"/>
      <c r="AB22006" s="195" t="n"/>
      <c r="AC22006" s="194" t="n"/>
      <c r="AD22006" s="195" t="n"/>
      <c r="AE22006" s="195" t="n"/>
      <c r="AF22006" s="194" t="n"/>
      <c r="AG22006" s="195" t="n"/>
      <c r="AH22006" s="195" t="n"/>
      <c r="AI22006" s="194" t="n"/>
      <c r="AJ22006" s="195" t="n"/>
      <c r="AK22006" s="195" t="n"/>
      <c r="AM22006">
        <f>A22001</f>
        <v/>
      </c>
      <c r="AN22006" s="83">
        <f>1/($B22006*(1/$B22004)*(1/(5/7+2/7*$D22006))*$B22016/SUM($B22008:$B22031))</f>
        <v/>
      </c>
      <c r="AO22006" s="83">
        <f>1/(B22006*(1/B22004)*(1/(5/7+2/7*D22006)))</f>
        <v/>
      </c>
      <c r="AP22006" s="83" t="n"/>
      <c r="AR22006" s="174">
        <f>CHOOSE(AV$3,C22006,F22006,I22006,L22006,O22006,R22006,U22006,X22006,AA22006,AD22006,AG22006,AJ22006)</f>
        <v/>
      </c>
      <c r="AS22006" s="82" t="n"/>
      <c r="AT22006" s="82" t="n"/>
      <c r="AV22006" s="119">
        <f>AN22006/AR22006</f>
        <v/>
      </c>
      <c r="AW22006" s="172">
        <f>AO22006/AR22006</f>
        <v/>
      </c>
      <c r="AX22006" s="83" t="n"/>
    </row>
    <row r="22041">
      <c r="G22041" s="152" t="n"/>
    </row>
    <row r="22046">
      <c r="B22046" s="194" t="n"/>
      <c r="C22046" s="195" t="n"/>
      <c r="D22046" s="195" t="n"/>
      <c r="E22046" s="194" t="n"/>
      <c r="F22046" s="195" t="n"/>
      <c r="G22046" s="195" t="n"/>
      <c r="H22046" s="194" t="n"/>
      <c r="I22046" s="195" t="n"/>
      <c r="J22046" s="195" t="n"/>
      <c r="K22046" s="194" t="n"/>
      <c r="L22046" s="195" t="n"/>
      <c r="M22046" s="195" t="n"/>
      <c r="N22046" s="194" t="n"/>
      <c r="O22046" s="195" t="n"/>
      <c r="P22046" s="195" t="n"/>
      <c r="Q22046" s="194" t="n"/>
      <c r="R22046" s="195" t="n"/>
      <c r="S22046" s="195" t="n"/>
      <c r="T22046" s="194" t="n"/>
      <c r="U22046" s="195" t="n"/>
      <c r="V22046" s="195" t="n"/>
      <c r="W22046" s="194" t="n"/>
      <c r="X22046" s="195" t="n"/>
      <c r="Y22046" s="195" t="n"/>
      <c r="Z22046" s="194" t="n"/>
      <c r="AA22046" s="195" t="n"/>
      <c r="AB22046" s="195" t="n"/>
      <c r="AC22046" s="194" t="n"/>
      <c r="AD22046" s="195" t="n"/>
      <c r="AE22046" s="195" t="n"/>
      <c r="AF22046" s="194" t="n"/>
      <c r="AG22046" s="195" t="n"/>
      <c r="AH22046" s="195" t="n"/>
      <c r="AI22046" s="194" t="n"/>
      <c r="AJ22046" s="195" t="n"/>
      <c r="AK22046" s="195" t="n"/>
      <c r="AM22046">
        <f>A22041</f>
        <v/>
      </c>
      <c r="AN22046" s="83">
        <f>1/($B22046*(1/$B22044)*(1/(5/7+2/7*$D22046))*$B22056/SUM($B22048:$B22071))</f>
        <v/>
      </c>
      <c r="AO22046" s="83">
        <f>1/(B22046*(1/B22044)*(1/(5/7+2/7*D22046)))</f>
        <v/>
      </c>
      <c r="AP22046" s="83" t="n"/>
      <c r="AR22046" s="174">
        <f>CHOOSE(AV$3,C22046,F22046,I22046,L22046,O22046,R22046,U22046,X22046,AA22046,AD22046,AG22046,AJ22046)</f>
        <v/>
      </c>
      <c r="AS22046" s="82" t="n"/>
      <c r="AT22046" s="82" t="n"/>
      <c r="AV22046" s="119">
        <f>AN22046/AR22046</f>
        <v/>
      </c>
      <c r="AW22046" s="172">
        <f>AO22046/AR22046</f>
        <v/>
      </c>
      <c r="AX22046" s="83" t="n"/>
    </row>
    <row r="22081">
      <c r="G22081" s="152" t="n"/>
    </row>
    <row r="22086">
      <c r="B22086" s="194" t="n"/>
      <c r="C22086" s="195" t="n"/>
      <c r="D22086" s="195" t="n"/>
      <c r="E22086" s="194" t="n"/>
      <c r="F22086" s="195" t="n"/>
      <c r="G22086" s="195" t="n"/>
      <c r="H22086" s="194" t="n"/>
      <c r="I22086" s="195" t="n"/>
      <c r="J22086" s="195" t="n"/>
      <c r="K22086" s="194" t="n"/>
      <c r="L22086" s="195" t="n"/>
      <c r="M22086" s="195" t="n"/>
      <c r="N22086" s="194" t="n"/>
      <c r="O22086" s="195" t="n"/>
      <c r="P22086" s="195" t="n"/>
      <c r="Q22086" s="194" t="n"/>
      <c r="R22086" s="195" t="n"/>
      <c r="S22086" s="195" t="n"/>
      <c r="T22086" s="194" t="n"/>
      <c r="U22086" s="195" t="n"/>
      <c r="V22086" s="195" t="n"/>
      <c r="W22086" s="194" t="n"/>
      <c r="X22086" s="195" t="n"/>
      <c r="Y22086" s="195" t="n"/>
      <c r="Z22086" s="194" t="n"/>
      <c r="AA22086" s="195" t="n"/>
      <c r="AB22086" s="195" t="n"/>
      <c r="AC22086" s="194" t="n"/>
      <c r="AD22086" s="195" t="n"/>
      <c r="AE22086" s="195" t="n"/>
      <c r="AF22086" s="194" t="n"/>
      <c r="AG22086" s="195" t="n"/>
      <c r="AH22086" s="195" t="n"/>
      <c r="AI22086" s="194" t="n"/>
      <c r="AJ22086" s="195" t="n"/>
      <c r="AK22086" s="195" t="n"/>
      <c r="AM22086">
        <f>A22081</f>
        <v/>
      </c>
      <c r="AN22086" s="83">
        <f>1/($B22086*(1/$B22084)*(1/(5/7+2/7*$D22086))*$B22096/SUM($B22088:$B22111))</f>
        <v/>
      </c>
      <c r="AO22086" s="83">
        <f>1/(B22086*(1/B22084)*(1/(5/7+2/7*D22086)))</f>
        <v/>
      </c>
      <c r="AP22086" s="83" t="n"/>
      <c r="AR22086" s="174">
        <f>CHOOSE(AV$3,C22086,F22086,I22086,L22086,O22086,R22086,U22086,X22086,AA22086,AD22086,AG22086,AJ22086)</f>
        <v/>
      </c>
      <c r="AS22086" s="82" t="n"/>
      <c r="AT22086" s="82" t="n"/>
      <c r="AV22086" s="119">
        <f>AN22086/AR22086</f>
        <v/>
      </c>
      <c r="AW22086" s="172">
        <f>AO22086/AR22086</f>
        <v/>
      </c>
      <c r="AX22086" s="83" t="n"/>
    </row>
    <row r="22121">
      <c r="G22121" s="152" t="n"/>
    </row>
    <row r="22126">
      <c r="B22126" s="194" t="n"/>
      <c r="C22126" s="195" t="n"/>
      <c r="D22126" s="195" t="n"/>
      <c r="E22126" s="194" t="n"/>
      <c r="F22126" s="195" t="n"/>
      <c r="G22126" s="195" t="n"/>
      <c r="H22126" s="194" t="n"/>
      <c r="I22126" s="195" t="n"/>
      <c r="J22126" s="195" t="n"/>
      <c r="K22126" s="194" t="n"/>
      <c r="L22126" s="195" t="n"/>
      <c r="M22126" s="195" t="n"/>
      <c r="N22126" s="194" t="n"/>
      <c r="O22126" s="195" t="n"/>
      <c r="P22126" s="195" t="n"/>
      <c r="Q22126" s="194" t="n"/>
      <c r="R22126" s="195" t="n"/>
      <c r="S22126" s="195" t="n"/>
      <c r="T22126" s="194" t="n"/>
      <c r="U22126" s="195" t="n"/>
      <c r="V22126" s="195" t="n"/>
      <c r="W22126" s="194" t="n"/>
      <c r="X22126" s="195" t="n"/>
      <c r="Y22126" s="195" t="n"/>
      <c r="Z22126" s="194" t="n"/>
      <c r="AA22126" s="195" t="n"/>
      <c r="AB22126" s="195" t="n"/>
      <c r="AC22126" s="194" t="n"/>
      <c r="AD22126" s="195" t="n"/>
      <c r="AE22126" s="195" t="n"/>
      <c r="AF22126" s="194" t="n"/>
      <c r="AG22126" s="195" t="n"/>
      <c r="AH22126" s="195" t="n"/>
      <c r="AI22126" s="194" t="n"/>
      <c r="AJ22126" s="195" t="n"/>
      <c r="AK22126" s="195" t="n"/>
      <c r="AM22126">
        <f>A22121</f>
        <v/>
      </c>
      <c r="AN22126" s="83">
        <f>1/($B22126*(1/$B22124)*(1/(5/7+2/7*$D22126))*$B22136/SUM($B22128:$B22151))</f>
        <v/>
      </c>
      <c r="AO22126" s="83">
        <f>1/(B22126*(1/B22124)*(1/(5/7+2/7*D22126)))</f>
        <v/>
      </c>
      <c r="AP22126" s="83" t="n"/>
      <c r="AR22126" s="174">
        <f>CHOOSE(AV$3,C22126,F22126,I22126,L22126,O22126,R22126,U22126,X22126,AA22126,AD22126,AG22126,AJ22126)</f>
        <v/>
      </c>
      <c r="AS22126" s="82" t="n"/>
      <c r="AT22126" s="82" t="n"/>
      <c r="AV22126" s="119">
        <f>AN22126/AR22126</f>
        <v/>
      </c>
      <c r="AW22126" s="172">
        <f>AO22126/AR22126</f>
        <v/>
      </c>
      <c r="AX22126" s="83" t="n"/>
    </row>
    <row r="22161">
      <c r="G22161" s="152" t="n"/>
    </row>
    <row r="22166">
      <c r="B22166" s="194" t="n"/>
      <c r="C22166" s="195" t="n"/>
      <c r="D22166" s="195" t="n"/>
      <c r="E22166" s="194" t="n"/>
      <c r="F22166" s="195" t="n"/>
      <c r="G22166" s="195" t="n"/>
      <c r="H22166" s="194" t="n"/>
      <c r="I22166" s="195" t="n"/>
      <c r="J22166" s="195" t="n"/>
      <c r="K22166" s="194" t="n"/>
      <c r="L22166" s="195" t="n"/>
      <c r="M22166" s="195" t="n"/>
      <c r="N22166" s="194" t="n"/>
      <c r="O22166" s="195" t="n"/>
      <c r="P22166" s="195" t="n"/>
      <c r="Q22166" s="194" t="n"/>
      <c r="R22166" s="195" t="n"/>
      <c r="S22166" s="195" t="n"/>
      <c r="T22166" s="194" t="n"/>
      <c r="U22166" s="195" t="n"/>
      <c r="V22166" s="195" t="n"/>
      <c r="W22166" s="194" t="n"/>
      <c r="X22166" s="195" t="n"/>
      <c r="Y22166" s="195" t="n"/>
      <c r="Z22166" s="194" t="n"/>
      <c r="AA22166" s="195" t="n"/>
      <c r="AB22166" s="195" t="n"/>
      <c r="AC22166" s="194" t="n"/>
      <c r="AD22166" s="195" t="n"/>
      <c r="AE22166" s="195" t="n"/>
      <c r="AF22166" s="194" t="n"/>
      <c r="AG22166" s="195" t="n"/>
      <c r="AH22166" s="195" t="n"/>
      <c r="AI22166" s="194" t="n"/>
      <c r="AJ22166" s="195" t="n"/>
      <c r="AK22166" s="195" t="n"/>
      <c r="AM22166">
        <f>A22161</f>
        <v/>
      </c>
      <c r="AN22166" s="83">
        <f>1/($B22166*(1/$B22164)*(1/(5/7+2/7*$D22166))*$B22176/SUM($B22168:$B22191))</f>
        <v/>
      </c>
      <c r="AO22166" s="83">
        <f>1/(B22166*(1/B22164)*(1/(5/7+2/7*D22166)))</f>
        <v/>
      </c>
      <c r="AP22166" s="83" t="n"/>
      <c r="AR22166" s="174">
        <f>CHOOSE(AV$3,C22166,F22166,I22166,L22166,O22166,R22166,U22166,X22166,AA22166,AD22166,AG22166,AJ22166)</f>
        <v/>
      </c>
      <c r="AS22166" s="82" t="n"/>
      <c r="AT22166" s="82" t="n"/>
      <c r="AV22166" s="119">
        <f>AN22166/AR22166</f>
        <v/>
      </c>
      <c r="AW22166" s="172">
        <f>AO22166/AR22166</f>
        <v/>
      </c>
      <c r="AX22166" s="83" t="n"/>
    </row>
    <row r="22201">
      <c r="G22201" s="152" t="n"/>
    </row>
    <row r="22206">
      <c r="B22206" s="194" t="n"/>
      <c r="C22206" s="195" t="n"/>
      <c r="D22206" s="195" t="n"/>
      <c r="E22206" s="194" t="n"/>
      <c r="F22206" s="195" t="n"/>
      <c r="G22206" s="195" t="n"/>
      <c r="H22206" s="194" t="n"/>
      <c r="I22206" s="195" t="n"/>
      <c r="J22206" s="195" t="n"/>
      <c r="K22206" s="194" t="n"/>
      <c r="L22206" s="195" t="n"/>
      <c r="M22206" s="195" t="n"/>
      <c r="N22206" s="194" t="n"/>
      <c r="O22206" s="195" t="n"/>
      <c r="P22206" s="195" t="n"/>
      <c r="Q22206" s="194" t="n"/>
      <c r="R22206" s="195" t="n"/>
      <c r="S22206" s="195" t="n"/>
      <c r="T22206" s="194" t="n"/>
      <c r="U22206" s="195" t="n"/>
      <c r="V22206" s="195" t="n"/>
      <c r="W22206" s="194" t="n"/>
      <c r="X22206" s="195" t="n"/>
      <c r="Y22206" s="195" t="n"/>
      <c r="Z22206" s="194" t="n"/>
      <c r="AA22206" s="195" t="n"/>
      <c r="AB22206" s="195" t="n"/>
      <c r="AC22206" s="194" t="n"/>
      <c r="AD22206" s="195" t="n"/>
      <c r="AE22206" s="195" t="n"/>
      <c r="AF22206" s="194" t="n"/>
      <c r="AG22206" s="195" t="n"/>
      <c r="AH22206" s="195" t="n"/>
      <c r="AI22206" s="194" t="n"/>
      <c r="AJ22206" s="195" t="n"/>
      <c r="AK22206" s="195" t="n"/>
      <c r="AM22206">
        <f>A22201</f>
        <v/>
      </c>
      <c r="AN22206" s="83">
        <f>1/($B22206*(1/$B22204)*(1/(5/7+2/7*$D22206))*$B22216/SUM($B22208:$B22231))</f>
        <v/>
      </c>
      <c r="AO22206" s="83">
        <f>1/(B22206*(1/B22204)*(1/(5/7+2/7*D22206)))</f>
        <v/>
      </c>
      <c r="AP22206" s="83" t="n"/>
      <c r="AR22206" s="174">
        <f>CHOOSE(AV$3,C22206,F22206,I22206,L22206,O22206,R22206,U22206,X22206,AA22206,AD22206,AG22206,AJ22206)</f>
        <v/>
      </c>
      <c r="AS22206" s="82" t="n"/>
      <c r="AT22206" s="82" t="n"/>
      <c r="AV22206" s="119">
        <f>AN22206/AR22206</f>
        <v/>
      </c>
      <c r="AW22206" s="172">
        <f>AO22206/AR22206</f>
        <v/>
      </c>
      <c r="AX22206" s="83" t="n"/>
    </row>
    <row r="22241">
      <c r="G22241" s="152" t="n"/>
    </row>
    <row r="22246">
      <c r="B22246" s="194" t="n"/>
      <c r="C22246" s="195" t="n"/>
      <c r="D22246" s="195" t="n"/>
      <c r="E22246" s="194" t="n"/>
      <c r="F22246" s="195" t="n"/>
      <c r="G22246" s="195" t="n"/>
      <c r="H22246" s="194" t="n"/>
      <c r="I22246" s="195" t="n"/>
      <c r="J22246" s="195" t="n"/>
      <c r="K22246" s="194" t="n"/>
      <c r="L22246" s="195" t="n"/>
      <c r="M22246" s="195" t="n"/>
      <c r="N22246" s="194" t="n"/>
      <c r="O22246" s="195" t="n"/>
      <c r="P22246" s="195" t="n"/>
      <c r="Q22246" s="194" t="n"/>
      <c r="R22246" s="195" t="n"/>
      <c r="S22246" s="195" t="n"/>
      <c r="T22246" s="194" t="n"/>
      <c r="U22246" s="195" t="n"/>
      <c r="V22246" s="195" t="n"/>
      <c r="W22246" s="194" t="n"/>
      <c r="X22246" s="195" t="n"/>
      <c r="Y22246" s="195" t="n"/>
      <c r="Z22246" s="194" t="n"/>
      <c r="AA22246" s="195" t="n"/>
      <c r="AB22246" s="195" t="n"/>
      <c r="AC22246" s="194" t="n"/>
      <c r="AD22246" s="195" t="n"/>
      <c r="AE22246" s="195" t="n"/>
      <c r="AF22246" s="194" t="n"/>
      <c r="AG22246" s="195" t="n"/>
      <c r="AH22246" s="195" t="n"/>
      <c r="AI22246" s="194" t="n"/>
      <c r="AJ22246" s="195" t="n"/>
      <c r="AK22246" s="195" t="n"/>
      <c r="AM22246">
        <f>A22241</f>
        <v/>
      </c>
      <c r="AN22246" s="83">
        <f>1/($B22246*(1/$B22244)*(1/(5/7+2/7*$D22246))*$B22256/SUM($B22248:$B22271))</f>
        <v/>
      </c>
      <c r="AO22246" s="83">
        <f>1/(B22246*(1/B22244)*(1/(5/7+2/7*D22246)))</f>
        <v/>
      </c>
      <c r="AP22246" s="83" t="n"/>
      <c r="AR22246" s="174">
        <f>CHOOSE(AV$3,C22246,F22246,I22246,L22246,O22246,R22246,U22246,X22246,AA22246,AD22246,AG22246,AJ22246)</f>
        <v/>
      </c>
      <c r="AS22246" s="82" t="n"/>
      <c r="AT22246" s="82" t="n"/>
      <c r="AV22246" s="119">
        <f>AN22246/AR22246</f>
        <v/>
      </c>
      <c r="AW22246" s="172">
        <f>AO22246/AR22246</f>
        <v/>
      </c>
      <c r="AX22246" s="83" t="n"/>
    </row>
    <row r="22281">
      <c r="G22281" s="152" t="n"/>
    </row>
    <row r="22286">
      <c r="B22286" s="194" t="n"/>
      <c r="C22286" s="195" t="n"/>
      <c r="D22286" s="195" t="n"/>
      <c r="E22286" s="194" t="n"/>
      <c r="F22286" s="195" t="n"/>
      <c r="G22286" s="195" t="n"/>
      <c r="H22286" s="194" t="n"/>
      <c r="I22286" s="195" t="n"/>
      <c r="J22286" s="195" t="n"/>
      <c r="K22286" s="194" t="n"/>
      <c r="L22286" s="195" t="n"/>
      <c r="M22286" s="195" t="n"/>
      <c r="N22286" s="194" t="n"/>
      <c r="O22286" s="195" t="n"/>
      <c r="P22286" s="195" t="n"/>
      <c r="Q22286" s="194" t="n"/>
      <c r="R22286" s="195" t="n"/>
      <c r="S22286" s="195" t="n"/>
      <c r="T22286" s="194" t="n"/>
      <c r="U22286" s="195" t="n"/>
      <c r="V22286" s="195" t="n"/>
      <c r="W22286" s="194" t="n"/>
      <c r="X22286" s="195" t="n"/>
      <c r="Y22286" s="195" t="n"/>
      <c r="Z22286" s="194" t="n"/>
      <c r="AA22286" s="195" t="n"/>
      <c r="AB22286" s="195" t="n"/>
      <c r="AC22286" s="194" t="n"/>
      <c r="AD22286" s="195" t="n"/>
      <c r="AE22286" s="195" t="n"/>
      <c r="AF22286" s="194" t="n"/>
      <c r="AG22286" s="195" t="n"/>
      <c r="AH22286" s="195" t="n"/>
      <c r="AI22286" s="194" t="n"/>
      <c r="AJ22286" s="195" t="n"/>
      <c r="AK22286" s="195" t="n"/>
      <c r="AM22286">
        <f>A22281</f>
        <v/>
      </c>
      <c r="AN22286" s="83">
        <f>1/($B22286*(1/$B22284)*(1/(5/7+2/7*$D22286))*$B22296/SUM($B22288:$B22311))</f>
        <v/>
      </c>
      <c r="AO22286" s="83">
        <f>1/(B22286*(1/B22284)*(1/(5/7+2/7*D22286)))</f>
        <v/>
      </c>
      <c r="AP22286" s="83" t="n"/>
      <c r="AR22286" s="174">
        <f>CHOOSE(AV$3,C22286,F22286,I22286,L22286,O22286,R22286,U22286,X22286,AA22286,AD22286,AG22286,AJ22286)</f>
        <v/>
      </c>
      <c r="AS22286" s="82" t="n"/>
      <c r="AT22286" s="82" t="n"/>
      <c r="AV22286" s="119">
        <f>AN22286/AR22286</f>
        <v/>
      </c>
      <c r="AW22286" s="172">
        <f>AO22286/AR22286</f>
        <v/>
      </c>
      <c r="AX22286" s="83" t="n"/>
    </row>
    <row r="22321">
      <c r="G22321" s="152" t="n"/>
    </row>
    <row r="22326">
      <c r="B22326" s="194" t="n"/>
      <c r="C22326" s="195" t="n"/>
      <c r="D22326" s="195" t="n"/>
      <c r="E22326" s="194" t="n"/>
      <c r="F22326" s="195" t="n"/>
      <c r="G22326" s="195" t="n"/>
      <c r="H22326" s="194" t="n"/>
      <c r="I22326" s="195" t="n"/>
      <c r="J22326" s="195" t="n"/>
      <c r="K22326" s="194" t="n"/>
      <c r="L22326" s="195" t="n"/>
      <c r="M22326" s="195" t="n"/>
      <c r="N22326" s="194" t="n"/>
      <c r="O22326" s="195" t="n"/>
      <c r="P22326" s="195" t="n"/>
      <c r="Q22326" s="194" t="n"/>
      <c r="R22326" s="195" t="n"/>
      <c r="S22326" s="195" t="n"/>
      <c r="T22326" s="194" t="n"/>
      <c r="U22326" s="195" t="n"/>
      <c r="V22326" s="195" t="n"/>
      <c r="W22326" s="194" t="n"/>
      <c r="X22326" s="195" t="n"/>
      <c r="Y22326" s="195" t="n"/>
      <c r="Z22326" s="194" t="n"/>
      <c r="AA22326" s="195" t="n"/>
      <c r="AB22326" s="195" t="n"/>
      <c r="AC22326" s="194" t="n"/>
      <c r="AD22326" s="195" t="n"/>
      <c r="AE22326" s="195" t="n"/>
      <c r="AF22326" s="194" t="n"/>
      <c r="AG22326" s="195" t="n"/>
      <c r="AH22326" s="195" t="n"/>
      <c r="AI22326" s="194" t="n"/>
      <c r="AJ22326" s="195" t="n"/>
      <c r="AK22326" s="195" t="n"/>
      <c r="AM22326">
        <f>A22321</f>
        <v/>
      </c>
      <c r="AN22326" s="83">
        <f>1/($B22326*(1/$B22324)*(1/(5/7+2/7*$D22326))*$B22336/SUM($B22328:$B22351))</f>
        <v/>
      </c>
      <c r="AO22326" s="83">
        <f>1/(B22326*(1/B22324)*(1/(5/7+2/7*D22326)))</f>
        <v/>
      </c>
      <c r="AP22326" s="83" t="n"/>
      <c r="AR22326" s="174">
        <f>CHOOSE(AV$3,C22326,F22326,I22326,L22326,O22326,R22326,U22326,X22326,AA22326,AD22326,AG22326,AJ22326)</f>
        <v/>
      </c>
      <c r="AS22326" s="82" t="n"/>
      <c r="AT22326" s="82" t="n"/>
      <c r="AV22326" s="119">
        <f>AN22326/AR22326</f>
        <v/>
      </c>
      <c r="AW22326" s="172">
        <f>AO22326/AR22326</f>
        <v/>
      </c>
      <c r="AX22326" s="83" t="n"/>
    </row>
    <row r="22361">
      <c r="G22361" s="152" t="n"/>
    </row>
    <row r="22366">
      <c r="B22366" s="194" t="n"/>
      <c r="C22366" s="195" t="n"/>
      <c r="D22366" s="195" t="n"/>
      <c r="E22366" s="194" t="n"/>
      <c r="F22366" s="195" t="n"/>
      <c r="G22366" s="195" t="n"/>
      <c r="H22366" s="194" t="n"/>
      <c r="I22366" s="195" t="n"/>
      <c r="J22366" s="195" t="n"/>
      <c r="K22366" s="194" t="n"/>
      <c r="L22366" s="195" t="n"/>
      <c r="M22366" s="195" t="n"/>
      <c r="N22366" s="194" t="n"/>
      <c r="O22366" s="195" t="n"/>
      <c r="P22366" s="195" t="n"/>
      <c r="Q22366" s="194" t="n"/>
      <c r="R22366" s="195" t="n"/>
      <c r="S22366" s="195" t="n"/>
      <c r="T22366" s="194" t="n"/>
      <c r="U22366" s="195" t="n"/>
      <c r="V22366" s="195" t="n"/>
      <c r="W22366" s="194" t="n"/>
      <c r="X22366" s="195" t="n"/>
      <c r="Y22366" s="195" t="n"/>
      <c r="Z22366" s="194" t="n"/>
      <c r="AA22366" s="195" t="n"/>
      <c r="AB22366" s="195" t="n"/>
      <c r="AC22366" s="194" t="n"/>
      <c r="AD22366" s="195" t="n"/>
      <c r="AE22366" s="195" t="n"/>
      <c r="AF22366" s="194" t="n"/>
      <c r="AG22366" s="195" t="n"/>
      <c r="AH22366" s="195" t="n"/>
      <c r="AI22366" s="194" t="n"/>
      <c r="AJ22366" s="195" t="n"/>
      <c r="AK22366" s="195" t="n"/>
      <c r="AM22366">
        <f>A22361</f>
        <v/>
      </c>
      <c r="AN22366" s="83">
        <f>1/($B22366*(1/$B22364)*(1/(5/7+2/7*$D22366))*$B22376/SUM($B22368:$B22391))</f>
        <v/>
      </c>
      <c r="AO22366" s="83">
        <f>1/(B22366*(1/B22364)*(1/(5/7+2/7*D22366)))</f>
        <v/>
      </c>
      <c r="AP22366" s="83" t="n"/>
      <c r="AR22366" s="174">
        <f>CHOOSE(AV$3,C22366,F22366,I22366,L22366,O22366,R22366,U22366,X22366,AA22366,AD22366,AG22366,AJ22366)</f>
        <v/>
      </c>
      <c r="AS22366" s="82" t="n"/>
      <c r="AT22366" s="82" t="n"/>
      <c r="AV22366" s="119">
        <f>AN22366/AR22366</f>
        <v/>
      </c>
      <c r="AW22366" s="172">
        <f>AO22366/AR22366</f>
        <v/>
      </c>
      <c r="AX22366" s="83" t="n"/>
    </row>
    <row r="22401">
      <c r="G22401" s="152" t="n"/>
    </row>
    <row r="22406">
      <c r="B22406" s="194" t="n"/>
      <c r="C22406" s="195" t="n"/>
      <c r="D22406" s="195" t="n"/>
      <c r="E22406" s="194" t="n"/>
      <c r="F22406" s="195" t="n"/>
      <c r="G22406" s="195" t="n"/>
      <c r="H22406" s="194" t="n"/>
      <c r="I22406" s="195" t="n"/>
      <c r="J22406" s="195" t="n"/>
      <c r="K22406" s="194" t="n"/>
      <c r="L22406" s="195" t="n"/>
      <c r="M22406" s="195" t="n"/>
      <c r="N22406" s="194" t="n"/>
      <c r="O22406" s="195" t="n"/>
      <c r="P22406" s="195" t="n"/>
      <c r="Q22406" s="194" t="n"/>
      <c r="R22406" s="195" t="n"/>
      <c r="S22406" s="195" t="n"/>
      <c r="T22406" s="194" t="n"/>
      <c r="U22406" s="195" t="n"/>
      <c r="V22406" s="195" t="n"/>
      <c r="W22406" s="194" t="n"/>
      <c r="X22406" s="195" t="n"/>
      <c r="Y22406" s="195" t="n"/>
      <c r="Z22406" s="194" t="n"/>
      <c r="AA22406" s="195" t="n"/>
      <c r="AB22406" s="195" t="n"/>
      <c r="AC22406" s="194" t="n"/>
      <c r="AD22406" s="195" t="n"/>
      <c r="AE22406" s="195" t="n"/>
      <c r="AF22406" s="194" t="n"/>
      <c r="AG22406" s="195" t="n"/>
      <c r="AH22406" s="195" t="n"/>
      <c r="AI22406" s="194" t="n"/>
      <c r="AJ22406" s="195" t="n"/>
      <c r="AK22406" s="195" t="n"/>
      <c r="AM22406">
        <f>A22401</f>
        <v/>
      </c>
      <c r="AN22406" s="83">
        <f>1/($B22406*(1/$B22404)*(1/(5/7+2/7*$D22406))*$B22416/SUM($B22408:$B22431))</f>
        <v/>
      </c>
      <c r="AO22406" s="83">
        <f>1/(B22406*(1/B22404)*(1/(5/7+2/7*D22406)))</f>
        <v/>
      </c>
      <c r="AP22406" s="83" t="n"/>
      <c r="AR22406" s="174">
        <f>CHOOSE(AV$3,C22406,F22406,I22406,L22406,O22406,R22406,U22406,X22406,AA22406,AD22406,AG22406,AJ22406)</f>
        <v/>
      </c>
      <c r="AS22406" s="82" t="n"/>
      <c r="AT22406" s="82" t="n"/>
      <c r="AV22406" s="119">
        <f>AN22406/AR22406</f>
        <v/>
      </c>
      <c r="AW22406" s="172">
        <f>AO22406/AR22406</f>
        <v/>
      </c>
      <c r="AX22406" s="83" t="n"/>
    </row>
    <row r="22441">
      <c r="G22441" s="152" t="n"/>
    </row>
    <row r="22446">
      <c r="B22446" s="194" t="n"/>
      <c r="C22446" s="195" t="n"/>
      <c r="D22446" s="195" t="n"/>
      <c r="E22446" s="194" t="n"/>
      <c r="F22446" s="195" t="n"/>
      <c r="G22446" s="195" t="n"/>
      <c r="H22446" s="194" t="n"/>
      <c r="I22446" s="195" t="n"/>
      <c r="J22446" s="195" t="n"/>
      <c r="K22446" s="194" t="n"/>
      <c r="L22446" s="195" t="n"/>
      <c r="M22446" s="195" t="n"/>
      <c r="N22446" s="194" t="n"/>
      <c r="O22446" s="195" t="n"/>
      <c r="P22446" s="195" t="n"/>
      <c r="Q22446" s="194" t="n"/>
      <c r="R22446" s="195" t="n"/>
      <c r="S22446" s="195" t="n"/>
      <c r="T22446" s="194" t="n"/>
      <c r="U22446" s="195" t="n"/>
      <c r="V22446" s="195" t="n"/>
      <c r="W22446" s="194" t="n"/>
      <c r="X22446" s="195" t="n"/>
      <c r="Y22446" s="195" t="n"/>
      <c r="Z22446" s="194" t="n"/>
      <c r="AA22446" s="195" t="n"/>
      <c r="AB22446" s="195" t="n"/>
      <c r="AC22446" s="194" t="n"/>
      <c r="AD22446" s="195" t="n"/>
      <c r="AE22446" s="195" t="n"/>
      <c r="AF22446" s="194" t="n"/>
      <c r="AG22446" s="195" t="n"/>
      <c r="AH22446" s="195" t="n"/>
      <c r="AI22446" s="194" t="n"/>
      <c r="AJ22446" s="195" t="n"/>
      <c r="AK22446" s="195" t="n"/>
      <c r="AM22446">
        <f>A22441</f>
        <v/>
      </c>
      <c r="AN22446" s="83">
        <f>1/($B22446*(1/$B22444)*(1/(5/7+2/7*$D22446))*$B22456/SUM($B22448:$B22471))</f>
        <v/>
      </c>
      <c r="AO22446" s="83">
        <f>1/(B22446*(1/B22444)*(1/(5/7+2/7*D22446)))</f>
        <v/>
      </c>
      <c r="AP22446" s="83" t="n"/>
      <c r="AR22446" s="174">
        <f>CHOOSE(AV$3,C22446,F22446,I22446,L22446,O22446,R22446,U22446,X22446,AA22446,AD22446,AG22446,AJ22446)</f>
        <v/>
      </c>
      <c r="AS22446" s="82" t="n"/>
      <c r="AT22446" s="82" t="n"/>
      <c r="AV22446" s="119">
        <f>AN22446/AR22446</f>
        <v/>
      </c>
      <c r="AW22446" s="172">
        <f>AO22446/AR22446</f>
        <v/>
      </c>
      <c r="AX22446" s="83" t="n"/>
    </row>
    <row r="22481">
      <c r="G22481" s="152" t="n"/>
    </row>
    <row r="22486">
      <c r="B22486" s="194" t="n"/>
      <c r="C22486" s="195" t="n"/>
      <c r="D22486" s="195" t="n"/>
      <c r="E22486" s="194" t="n"/>
      <c r="F22486" s="195" t="n"/>
      <c r="G22486" s="195" t="n"/>
      <c r="H22486" s="194" t="n"/>
      <c r="I22486" s="195" t="n"/>
      <c r="J22486" s="195" t="n"/>
      <c r="K22486" s="194" t="n"/>
      <c r="L22486" s="195" t="n"/>
      <c r="M22486" s="195" t="n"/>
      <c r="N22486" s="194" t="n"/>
      <c r="O22486" s="195" t="n"/>
      <c r="P22486" s="195" t="n"/>
      <c r="Q22486" s="194" t="n"/>
      <c r="R22486" s="195" t="n"/>
      <c r="S22486" s="195" t="n"/>
      <c r="T22486" s="194" t="n"/>
      <c r="U22486" s="195" t="n"/>
      <c r="V22486" s="195" t="n"/>
      <c r="W22486" s="194" t="n"/>
      <c r="X22486" s="195" t="n"/>
      <c r="Y22486" s="195" t="n"/>
      <c r="Z22486" s="194" t="n"/>
      <c r="AA22486" s="195" t="n"/>
      <c r="AB22486" s="195" t="n"/>
      <c r="AC22486" s="194" t="n"/>
      <c r="AD22486" s="195" t="n"/>
      <c r="AE22486" s="195" t="n"/>
      <c r="AF22486" s="194" t="n"/>
      <c r="AG22486" s="195" t="n"/>
      <c r="AH22486" s="195" t="n"/>
      <c r="AI22486" s="194" t="n"/>
      <c r="AJ22486" s="195" t="n"/>
      <c r="AK22486" s="195" t="n"/>
      <c r="AM22486">
        <f>A22481</f>
        <v/>
      </c>
      <c r="AN22486" s="83">
        <f>1/($B22486*(1/$B22484)*(1/(5/7+2/7*$D22486))*$B22496/SUM($B22488:$B22511))</f>
        <v/>
      </c>
      <c r="AO22486" s="83">
        <f>1/(B22486*(1/B22484)*(1/(5/7+2/7*D22486)))</f>
        <v/>
      </c>
      <c r="AP22486" s="83" t="n"/>
      <c r="AR22486" s="174">
        <f>CHOOSE(AV$3,C22486,F22486,I22486,L22486,O22486,R22486,U22486,X22486,AA22486,AD22486,AG22486,AJ22486)</f>
        <v/>
      </c>
      <c r="AS22486" s="82" t="n"/>
      <c r="AT22486" s="82" t="n"/>
      <c r="AV22486" s="119">
        <f>AN22486/AR22486</f>
        <v/>
      </c>
      <c r="AW22486" s="172">
        <f>AO22486/AR22486</f>
        <v/>
      </c>
      <c r="AX22486" s="83" t="n"/>
    </row>
    <row r="22521">
      <c r="G22521" s="152" t="n"/>
    </row>
    <row r="22526">
      <c r="B22526" s="194" t="n"/>
      <c r="C22526" s="195" t="n"/>
      <c r="D22526" s="195" t="n"/>
      <c r="E22526" s="194" t="n"/>
      <c r="F22526" s="195" t="n"/>
      <c r="G22526" s="195" t="n"/>
      <c r="H22526" s="194" t="n"/>
      <c r="I22526" s="195" t="n"/>
      <c r="J22526" s="195" t="n"/>
      <c r="K22526" s="194" t="n"/>
      <c r="L22526" s="195" t="n"/>
      <c r="M22526" s="195" t="n"/>
      <c r="N22526" s="194" t="n"/>
      <c r="O22526" s="195" t="n"/>
      <c r="P22526" s="195" t="n"/>
      <c r="Q22526" s="194" t="n"/>
      <c r="R22526" s="195" t="n"/>
      <c r="S22526" s="195" t="n"/>
      <c r="T22526" s="194" t="n"/>
      <c r="U22526" s="195" t="n"/>
      <c r="V22526" s="195" t="n"/>
      <c r="W22526" s="194" t="n"/>
      <c r="X22526" s="195" t="n"/>
      <c r="Y22526" s="195" t="n"/>
      <c r="Z22526" s="194" t="n"/>
      <c r="AA22526" s="195" t="n"/>
      <c r="AB22526" s="195" t="n"/>
      <c r="AC22526" s="194" t="n"/>
      <c r="AD22526" s="195" t="n"/>
      <c r="AE22526" s="195" t="n"/>
      <c r="AF22526" s="194" t="n"/>
      <c r="AG22526" s="195" t="n"/>
      <c r="AH22526" s="195" t="n"/>
      <c r="AI22526" s="194" t="n"/>
      <c r="AJ22526" s="195" t="n"/>
      <c r="AK22526" s="195" t="n"/>
      <c r="AM22526">
        <f>A22521</f>
        <v/>
      </c>
      <c r="AN22526" s="83">
        <f>1/($B22526*(1/$B22524)*(1/(5/7+2/7*$D22526))*$B22536/SUM($B22528:$B22551))</f>
        <v/>
      </c>
      <c r="AO22526" s="83">
        <f>1/(B22526*(1/B22524)*(1/(5/7+2/7*D22526)))</f>
        <v/>
      </c>
      <c r="AP22526" s="83" t="n"/>
      <c r="AR22526" s="174">
        <f>CHOOSE(AV$3,C22526,F22526,I22526,L22526,O22526,R22526,U22526,X22526,AA22526,AD22526,AG22526,AJ22526)</f>
        <v/>
      </c>
      <c r="AS22526" s="82" t="n"/>
      <c r="AT22526" s="82" t="n"/>
      <c r="AV22526" s="119">
        <f>AN22526/AR22526</f>
        <v/>
      </c>
      <c r="AW22526" s="172">
        <f>AO22526/AR22526</f>
        <v/>
      </c>
      <c r="AX22526" s="83" t="n"/>
    </row>
    <row r="22561">
      <c r="G22561" s="152" t="n"/>
    </row>
    <row r="22566">
      <c r="B22566" s="194" t="n"/>
      <c r="C22566" s="195" t="n"/>
      <c r="D22566" s="195" t="n"/>
      <c r="E22566" s="194" t="n"/>
      <c r="F22566" s="195" t="n"/>
      <c r="G22566" s="195" t="n"/>
      <c r="H22566" s="194" t="n"/>
      <c r="I22566" s="195" t="n"/>
      <c r="J22566" s="195" t="n"/>
      <c r="K22566" s="194" t="n"/>
      <c r="L22566" s="195" t="n"/>
      <c r="M22566" s="195" t="n"/>
      <c r="N22566" s="194" t="n"/>
      <c r="O22566" s="195" t="n"/>
      <c r="P22566" s="195" t="n"/>
      <c r="Q22566" s="194" t="n"/>
      <c r="R22566" s="195" t="n"/>
      <c r="S22566" s="195" t="n"/>
      <c r="T22566" s="194" t="n"/>
      <c r="U22566" s="195" t="n"/>
      <c r="V22566" s="195" t="n"/>
      <c r="W22566" s="194" t="n"/>
      <c r="X22566" s="195" t="n"/>
      <c r="Y22566" s="195" t="n"/>
      <c r="Z22566" s="194" t="n"/>
      <c r="AA22566" s="195" t="n"/>
      <c r="AB22566" s="195" t="n"/>
      <c r="AC22566" s="194" t="n"/>
      <c r="AD22566" s="195" t="n"/>
      <c r="AE22566" s="195" t="n"/>
      <c r="AF22566" s="194" t="n"/>
      <c r="AG22566" s="195" t="n"/>
      <c r="AH22566" s="195" t="n"/>
      <c r="AI22566" s="194" t="n"/>
      <c r="AJ22566" s="195" t="n"/>
      <c r="AK22566" s="195" t="n"/>
      <c r="AM22566">
        <f>A22561</f>
        <v/>
      </c>
      <c r="AN22566" s="83">
        <f>1/($B22566*(1/$B22564)*(1/(5/7+2/7*$D22566))*$B22576/SUM($B22568:$B22591))</f>
        <v/>
      </c>
      <c r="AO22566" s="83">
        <f>1/(B22566*(1/B22564)*(1/(5/7+2/7*D22566)))</f>
        <v/>
      </c>
      <c r="AP22566" s="83" t="n"/>
      <c r="AR22566" s="174">
        <f>CHOOSE(AV$3,C22566,F22566,I22566,L22566,O22566,R22566,U22566,X22566,AA22566,AD22566,AG22566,AJ22566)</f>
        <v/>
      </c>
      <c r="AS22566" s="82" t="n"/>
      <c r="AT22566" s="82" t="n"/>
      <c r="AV22566" s="119">
        <f>AN22566/AR22566</f>
        <v/>
      </c>
      <c r="AW22566" s="172">
        <f>AO22566/AR22566</f>
        <v/>
      </c>
      <c r="AX22566" s="83" t="n"/>
    </row>
    <row r="22601">
      <c r="G22601" s="152" t="n"/>
    </row>
    <row r="22606">
      <c r="B22606" s="194" t="n"/>
      <c r="C22606" s="195" t="n"/>
      <c r="D22606" s="195" t="n"/>
      <c r="E22606" s="194" t="n"/>
      <c r="F22606" s="195" t="n"/>
      <c r="G22606" s="195" t="n"/>
      <c r="H22606" s="194" t="n"/>
      <c r="I22606" s="195" t="n"/>
      <c r="J22606" s="195" t="n"/>
      <c r="K22606" s="194" t="n"/>
      <c r="L22606" s="195" t="n"/>
      <c r="M22606" s="195" t="n"/>
      <c r="N22606" s="194" t="n"/>
      <c r="O22606" s="195" t="n"/>
      <c r="P22606" s="195" t="n"/>
      <c r="Q22606" s="194" t="n"/>
      <c r="R22606" s="195" t="n"/>
      <c r="S22606" s="195" t="n"/>
      <c r="T22606" s="194" t="n"/>
      <c r="U22606" s="195" t="n"/>
      <c r="V22606" s="195" t="n"/>
      <c r="W22606" s="194" t="n"/>
      <c r="X22606" s="195" t="n"/>
      <c r="Y22606" s="195" t="n"/>
      <c r="Z22606" s="194" t="n"/>
      <c r="AA22606" s="195" t="n"/>
      <c r="AB22606" s="195" t="n"/>
      <c r="AC22606" s="194" t="n"/>
      <c r="AD22606" s="195" t="n"/>
      <c r="AE22606" s="195" t="n"/>
      <c r="AF22606" s="194" t="n"/>
      <c r="AG22606" s="195" t="n"/>
      <c r="AH22606" s="195" t="n"/>
      <c r="AI22606" s="194" t="n"/>
      <c r="AJ22606" s="195" t="n"/>
      <c r="AK22606" s="195" t="n"/>
      <c r="AM22606">
        <f>A22601</f>
        <v/>
      </c>
      <c r="AN22606" s="83">
        <f>1/($B22606*(1/$B22604)*(1/(5/7+2/7*$D22606))*$B22616/SUM($B22608:$B22631))</f>
        <v/>
      </c>
      <c r="AO22606" s="83">
        <f>1/(B22606*(1/B22604)*(1/(5/7+2/7*D22606)))</f>
        <v/>
      </c>
      <c r="AP22606" s="83" t="n"/>
      <c r="AR22606" s="174">
        <f>CHOOSE(AV$3,C22606,F22606,I22606,L22606,O22606,R22606,U22606,X22606,AA22606,AD22606,AG22606,AJ22606)</f>
        <v/>
      </c>
      <c r="AS22606" s="82" t="n"/>
      <c r="AT22606" s="82" t="n"/>
      <c r="AV22606" s="119">
        <f>AN22606/AR22606</f>
        <v/>
      </c>
      <c r="AW22606" s="172">
        <f>AO22606/AR22606</f>
        <v/>
      </c>
      <c r="AX22606" s="83" t="n"/>
    </row>
    <row r="22641">
      <c r="G22641" s="152" t="n"/>
    </row>
    <row r="22646">
      <c r="B22646" s="194" t="n"/>
      <c r="C22646" s="195" t="n"/>
      <c r="D22646" s="195" t="n"/>
      <c r="E22646" s="194" t="n"/>
      <c r="F22646" s="195" t="n"/>
      <c r="G22646" s="195" t="n"/>
      <c r="H22646" s="194" t="n"/>
      <c r="I22646" s="195" t="n"/>
      <c r="J22646" s="195" t="n"/>
      <c r="K22646" s="194" t="n"/>
      <c r="L22646" s="195" t="n"/>
      <c r="M22646" s="195" t="n"/>
      <c r="N22646" s="194" t="n"/>
      <c r="O22646" s="195" t="n"/>
      <c r="P22646" s="195" t="n"/>
      <c r="Q22646" s="194" t="n"/>
      <c r="R22646" s="195" t="n"/>
      <c r="S22646" s="195" t="n"/>
      <c r="T22646" s="194" t="n"/>
      <c r="U22646" s="195" t="n"/>
      <c r="V22646" s="195" t="n"/>
      <c r="W22646" s="194" t="n"/>
      <c r="X22646" s="195" t="n"/>
      <c r="Y22646" s="195" t="n"/>
      <c r="Z22646" s="194" t="n"/>
      <c r="AA22646" s="195" t="n"/>
      <c r="AB22646" s="195" t="n"/>
      <c r="AC22646" s="194" t="n"/>
      <c r="AD22646" s="195" t="n"/>
      <c r="AE22646" s="195" t="n"/>
      <c r="AF22646" s="194" t="n"/>
      <c r="AG22646" s="195" t="n"/>
      <c r="AH22646" s="195" t="n"/>
      <c r="AI22646" s="194" t="n"/>
      <c r="AJ22646" s="195" t="n"/>
      <c r="AK22646" s="195" t="n"/>
      <c r="AM22646">
        <f>A22641</f>
        <v/>
      </c>
      <c r="AN22646" s="83">
        <f>1/($B22646*(1/$B22644)*(1/(5/7+2/7*$D22646))*$B22656/SUM($B22648:$B22671))</f>
        <v/>
      </c>
      <c r="AO22646" s="83">
        <f>1/(B22646*(1/B22644)*(1/(5/7+2/7*D22646)))</f>
        <v/>
      </c>
      <c r="AP22646" s="83" t="n"/>
      <c r="AR22646" s="174">
        <f>CHOOSE(AV$3,C22646,F22646,I22646,L22646,O22646,R22646,U22646,X22646,AA22646,AD22646,AG22646,AJ22646)</f>
        <v/>
      </c>
      <c r="AS22646" s="82" t="n"/>
      <c r="AT22646" s="82" t="n"/>
      <c r="AV22646" s="119">
        <f>AN22646/AR22646</f>
        <v/>
      </c>
      <c r="AW22646" s="172">
        <f>AO22646/AR22646</f>
        <v/>
      </c>
      <c r="AX22646" s="83" t="n"/>
    </row>
    <row r="22681">
      <c r="G22681" s="152" t="n"/>
    </row>
    <row r="22686">
      <c r="B22686" s="194" t="n"/>
      <c r="C22686" s="195" t="n"/>
      <c r="D22686" s="195" t="n"/>
      <c r="E22686" s="194" t="n"/>
      <c r="F22686" s="195" t="n"/>
      <c r="G22686" s="195" t="n"/>
      <c r="H22686" s="194" t="n"/>
      <c r="I22686" s="195" t="n"/>
      <c r="J22686" s="195" t="n"/>
      <c r="K22686" s="194" t="n"/>
      <c r="L22686" s="195" t="n"/>
      <c r="M22686" s="195" t="n"/>
      <c r="N22686" s="194" t="n"/>
      <c r="O22686" s="195" t="n"/>
      <c r="P22686" s="195" t="n"/>
      <c r="Q22686" s="194" t="n"/>
      <c r="R22686" s="195" t="n"/>
      <c r="S22686" s="195" t="n"/>
      <c r="T22686" s="194" t="n"/>
      <c r="U22686" s="195" t="n"/>
      <c r="V22686" s="195" t="n"/>
      <c r="W22686" s="194" t="n"/>
      <c r="X22686" s="195" t="n"/>
      <c r="Y22686" s="195" t="n"/>
      <c r="Z22686" s="194" t="n"/>
      <c r="AA22686" s="195" t="n"/>
      <c r="AB22686" s="195" t="n"/>
      <c r="AC22686" s="194" t="n"/>
      <c r="AD22686" s="195" t="n"/>
      <c r="AE22686" s="195" t="n"/>
      <c r="AF22686" s="194" t="n"/>
      <c r="AG22686" s="195" t="n"/>
      <c r="AH22686" s="195" t="n"/>
      <c r="AI22686" s="194" t="n"/>
      <c r="AJ22686" s="195" t="n"/>
      <c r="AK22686" s="195" t="n"/>
      <c r="AM22686">
        <f>A22681</f>
        <v/>
      </c>
      <c r="AN22686" s="83">
        <f>1/($B22686*(1/$B22684)*(1/(5/7+2/7*$D22686))*$B22696/SUM($B22688:$B22711))</f>
        <v/>
      </c>
      <c r="AO22686" s="83">
        <f>1/(B22686*(1/B22684)*(1/(5/7+2/7*D22686)))</f>
        <v/>
      </c>
      <c r="AP22686" s="83" t="n"/>
      <c r="AR22686" s="174">
        <f>CHOOSE(AV$3,C22686,F22686,I22686,L22686,O22686,R22686,U22686,X22686,AA22686,AD22686,AG22686,AJ22686)</f>
        <v/>
      </c>
      <c r="AS22686" s="82" t="n"/>
      <c r="AT22686" s="82" t="n"/>
      <c r="AV22686" s="119">
        <f>AN22686/AR22686</f>
        <v/>
      </c>
      <c r="AW22686" s="172">
        <f>AO22686/AR22686</f>
        <v/>
      </c>
      <c r="AX22686" s="83" t="n"/>
    </row>
    <row r="22721">
      <c r="G22721" s="152" t="n"/>
    </row>
    <row r="22726">
      <c r="B22726" s="194" t="n"/>
      <c r="C22726" s="195" t="n"/>
      <c r="D22726" s="195" t="n"/>
      <c r="E22726" s="194" t="n"/>
      <c r="F22726" s="195" t="n"/>
      <c r="G22726" s="195" t="n"/>
      <c r="H22726" s="194" t="n"/>
      <c r="I22726" s="195" t="n"/>
      <c r="J22726" s="195" t="n"/>
      <c r="K22726" s="194" t="n"/>
      <c r="L22726" s="195" t="n"/>
      <c r="M22726" s="195" t="n"/>
      <c r="N22726" s="194" t="n"/>
      <c r="O22726" s="195" t="n"/>
      <c r="P22726" s="195" t="n"/>
      <c r="Q22726" s="194" t="n"/>
      <c r="R22726" s="195" t="n"/>
      <c r="S22726" s="195" t="n"/>
      <c r="T22726" s="194" t="n"/>
      <c r="U22726" s="195" t="n"/>
      <c r="V22726" s="195" t="n"/>
      <c r="W22726" s="194" t="n"/>
      <c r="X22726" s="195" t="n"/>
      <c r="Y22726" s="195" t="n"/>
      <c r="Z22726" s="194" t="n"/>
      <c r="AA22726" s="195" t="n"/>
      <c r="AB22726" s="195" t="n"/>
      <c r="AC22726" s="194" t="n"/>
      <c r="AD22726" s="195" t="n"/>
      <c r="AE22726" s="195" t="n"/>
      <c r="AF22726" s="194" t="n"/>
      <c r="AG22726" s="195" t="n"/>
      <c r="AH22726" s="195" t="n"/>
      <c r="AI22726" s="194" t="n"/>
      <c r="AJ22726" s="195" t="n"/>
      <c r="AK22726" s="195" t="n"/>
      <c r="AM22726">
        <f>A22721</f>
        <v/>
      </c>
      <c r="AN22726" s="83">
        <f>1/($B22726*(1/$B22724)*(1/(5/7+2/7*$D22726))*$B22736/SUM($B22728:$B22751))</f>
        <v/>
      </c>
      <c r="AO22726" s="83">
        <f>1/(B22726*(1/B22724)*(1/(5/7+2/7*D22726)))</f>
        <v/>
      </c>
      <c r="AP22726" s="83" t="n"/>
      <c r="AR22726" s="174">
        <f>CHOOSE(AV$3,C22726,F22726,I22726,L22726,O22726,R22726,U22726,X22726,AA22726,AD22726,AG22726,AJ22726)</f>
        <v/>
      </c>
      <c r="AS22726" s="82" t="n"/>
      <c r="AT22726" s="82" t="n"/>
      <c r="AV22726" s="119">
        <f>AN22726/AR22726</f>
        <v/>
      </c>
      <c r="AW22726" s="172">
        <f>AO22726/AR22726</f>
        <v/>
      </c>
    </row>
    <row r="22761">
      <c r="G22761" s="152" t="n"/>
    </row>
    <row r="22766">
      <c r="B22766" s="194" t="n"/>
      <c r="C22766" s="195" t="n"/>
      <c r="D22766" s="195" t="n"/>
      <c r="E22766" s="194" t="n"/>
      <c r="F22766" s="195" t="n"/>
      <c r="G22766" s="195" t="n"/>
      <c r="H22766" s="194" t="n"/>
      <c r="I22766" s="195" t="n"/>
      <c r="J22766" s="195" t="n"/>
      <c r="K22766" s="194" t="n"/>
      <c r="L22766" s="195" t="n"/>
      <c r="M22766" s="195" t="n"/>
      <c r="N22766" s="194" t="n"/>
      <c r="O22766" s="195" t="n"/>
      <c r="P22766" s="195" t="n"/>
      <c r="Q22766" s="194" t="n"/>
      <c r="R22766" s="195" t="n"/>
      <c r="S22766" s="195" t="n"/>
      <c r="T22766" s="194" t="n"/>
      <c r="U22766" s="195" t="n"/>
      <c r="V22766" s="195" t="n"/>
      <c r="W22766" s="194" t="n"/>
      <c r="X22766" s="195" t="n"/>
      <c r="Y22766" s="195" t="n"/>
      <c r="Z22766" s="194" t="n"/>
      <c r="AA22766" s="195" t="n"/>
      <c r="AB22766" s="195" t="n"/>
      <c r="AC22766" s="194" t="n"/>
      <c r="AD22766" s="195" t="n"/>
      <c r="AE22766" s="195" t="n"/>
      <c r="AF22766" s="194" t="n"/>
      <c r="AG22766" s="195" t="n"/>
      <c r="AH22766" s="195" t="n"/>
      <c r="AI22766" s="194" t="n"/>
      <c r="AJ22766" s="195" t="n"/>
      <c r="AK22766" s="195" t="n"/>
      <c r="AM22766">
        <f>A22761</f>
        <v/>
      </c>
      <c r="AN22766" s="83">
        <f>1/($B22766*(1/$B22764)*(1/(5/7+2/7*$D22766))*$B22776/SUM($B22768:$B22791))</f>
        <v/>
      </c>
      <c r="AO22766" s="83">
        <f>1/(B22766*(1/B22764)*(1/(5/7+2/7*D22766)))</f>
        <v/>
      </c>
      <c r="AP22766" s="83" t="n"/>
      <c r="AR22766" s="174">
        <f>CHOOSE(AV$3,C22766,F22766,I22766,L22766,O22766,R22766,U22766,X22766,AA22766,AD22766,AG22766,AJ22766)</f>
        <v/>
      </c>
      <c r="AS22766" s="82" t="n"/>
      <c r="AT22766" s="82" t="n"/>
      <c r="AV22766" s="119">
        <f>AN22766/AR22766</f>
        <v/>
      </c>
      <c r="AW22766" s="172">
        <f>AO22766/AR22766</f>
        <v/>
      </c>
    </row>
    <row r="22801">
      <c r="G22801" s="152" t="n"/>
    </row>
    <row r="22806">
      <c r="B22806" s="194" t="n"/>
      <c r="C22806" s="195" t="n"/>
      <c r="D22806" s="195" t="n"/>
      <c r="E22806" s="194" t="n"/>
      <c r="F22806" s="195" t="n"/>
      <c r="G22806" s="195" t="n"/>
      <c r="H22806" s="194" t="n"/>
      <c r="I22806" s="195" t="n"/>
      <c r="J22806" s="195" t="n"/>
      <c r="K22806" s="194" t="n"/>
      <c r="L22806" s="195" t="n"/>
      <c r="M22806" s="195" t="n"/>
      <c r="N22806" s="194" t="n"/>
      <c r="O22806" s="195" t="n"/>
      <c r="P22806" s="195" t="n"/>
      <c r="Q22806" s="194" t="n"/>
      <c r="R22806" s="195" t="n"/>
      <c r="S22806" s="195" t="n"/>
      <c r="T22806" s="194" t="n"/>
      <c r="U22806" s="195" t="n"/>
      <c r="V22806" s="195" t="n"/>
      <c r="W22806" s="194" t="n"/>
      <c r="X22806" s="195" t="n"/>
      <c r="Y22806" s="195" t="n"/>
      <c r="Z22806" s="194" t="n"/>
      <c r="AA22806" s="195" t="n"/>
      <c r="AB22806" s="195" t="n"/>
      <c r="AC22806" s="194" t="n"/>
      <c r="AD22806" s="195" t="n"/>
      <c r="AE22806" s="195" t="n"/>
      <c r="AF22806" s="194" t="n"/>
      <c r="AG22806" s="195" t="n"/>
      <c r="AH22806" s="195" t="n"/>
      <c r="AI22806" s="194" t="n"/>
      <c r="AJ22806" s="195" t="n"/>
      <c r="AK22806" s="195" t="n"/>
      <c r="AM22806">
        <f>A22801</f>
        <v/>
      </c>
      <c r="AN22806" s="83">
        <f>1/($B22806*(1/$B22804)*(1/(5/7+2/7*$D22806))*$B22816/SUM($B22808:$B22831))</f>
        <v/>
      </c>
      <c r="AO22806" s="83">
        <f>1/(B22806*(1/B22804)*(1/(5/7+2/7*D22806)))</f>
        <v/>
      </c>
      <c r="AP22806" s="83" t="n"/>
      <c r="AR22806" s="174">
        <f>CHOOSE(AV$3,C22806,F22806,I22806,L22806,O22806,R22806,U22806,X22806,AA22806,AD22806,AG22806,AJ22806)</f>
        <v/>
      </c>
      <c r="AS22806" s="82" t="n"/>
      <c r="AT22806" s="82" t="n"/>
      <c r="AV22806" s="119">
        <f>AN22806/AR22806</f>
        <v/>
      </c>
      <c r="AW22806" s="172">
        <f>AO22806/AR22806</f>
        <v/>
      </c>
    </row>
    <row r="22841">
      <c r="G22841" s="152" t="n"/>
    </row>
    <row r="22846">
      <c r="B22846" s="194" t="n"/>
      <c r="C22846" s="195" t="n"/>
      <c r="D22846" s="195" t="n"/>
      <c r="E22846" s="194" t="n"/>
      <c r="F22846" s="195" t="n"/>
      <c r="G22846" s="195" t="n"/>
      <c r="H22846" s="194" t="n"/>
      <c r="I22846" s="195" t="n"/>
      <c r="J22846" s="195" t="n"/>
      <c r="K22846" s="194" t="n"/>
      <c r="L22846" s="195" t="n"/>
      <c r="M22846" s="195" t="n"/>
      <c r="N22846" s="194" t="n"/>
      <c r="O22846" s="195" t="n"/>
      <c r="P22846" s="195" t="n"/>
      <c r="Q22846" s="194" t="n"/>
      <c r="R22846" s="195" t="n"/>
      <c r="S22846" s="195" t="n"/>
      <c r="T22846" s="194" t="n"/>
      <c r="U22846" s="195" t="n"/>
      <c r="V22846" s="195" t="n"/>
      <c r="W22846" s="194" t="n"/>
      <c r="X22846" s="195" t="n"/>
      <c r="Y22846" s="195" t="n"/>
      <c r="Z22846" s="194" t="n"/>
      <c r="AA22846" s="195" t="n"/>
      <c r="AB22846" s="195" t="n"/>
      <c r="AC22846" s="194" t="n"/>
      <c r="AD22846" s="195" t="n"/>
      <c r="AE22846" s="195" t="n"/>
      <c r="AF22846" s="194" t="n"/>
      <c r="AG22846" s="195" t="n"/>
      <c r="AH22846" s="195" t="n"/>
      <c r="AI22846" s="194" t="n"/>
      <c r="AJ22846" s="195" t="n"/>
      <c r="AK22846" s="195" t="n"/>
      <c r="AM22846">
        <f>A22841</f>
        <v/>
      </c>
      <c r="AN22846" s="83">
        <f>1/($B22846*(1/$B22844)*(1/(5/7+2/7*$D22846))*$B22856/SUM($B22848:$B22871))</f>
        <v/>
      </c>
      <c r="AO22846" s="83">
        <f>1/(B22846*(1/B22844)*(1/(5/7+2/7*D22846)))</f>
        <v/>
      </c>
      <c r="AP22846" s="83" t="n"/>
      <c r="AR22846" s="174">
        <f>CHOOSE(AV$3,C22846,F22846,I22846,L22846,O22846,R22846,U22846,X22846,AA22846,AD22846,AG22846,AJ22846)</f>
        <v/>
      </c>
      <c r="AS22846" s="82" t="n"/>
      <c r="AT22846" s="82" t="n"/>
      <c r="AV22846" s="119">
        <f>AN22846/AR22846</f>
        <v/>
      </c>
      <c r="AW22846" s="172">
        <f>AO22846/AR22846</f>
        <v/>
      </c>
    </row>
    <row r="22881">
      <c r="G22881" s="152" t="n"/>
    </row>
    <row r="22886">
      <c r="B22886" s="194" t="n"/>
      <c r="C22886" s="195" t="n"/>
      <c r="D22886" s="195" t="n"/>
      <c r="E22886" s="194" t="n"/>
      <c r="F22886" s="195" t="n"/>
      <c r="G22886" s="195" t="n"/>
      <c r="H22886" s="194" t="n"/>
      <c r="I22886" s="195" t="n"/>
      <c r="J22886" s="195" t="n"/>
      <c r="K22886" s="194" t="n"/>
      <c r="L22886" s="195" t="n"/>
      <c r="M22886" s="195" t="n"/>
      <c r="N22886" s="194" t="n"/>
      <c r="O22886" s="195" t="n"/>
      <c r="P22886" s="195" t="n"/>
      <c r="Q22886" s="194" t="n"/>
      <c r="R22886" s="195" t="n"/>
      <c r="S22886" s="195" t="n"/>
      <c r="T22886" s="194" t="n"/>
      <c r="U22886" s="195" t="n"/>
      <c r="V22886" s="195" t="n"/>
      <c r="W22886" s="194" t="n"/>
      <c r="X22886" s="195" t="n"/>
      <c r="Y22886" s="195" t="n"/>
      <c r="Z22886" s="194" t="n"/>
      <c r="AA22886" s="195" t="n"/>
      <c r="AB22886" s="195" t="n"/>
      <c r="AC22886" s="194" t="n"/>
      <c r="AD22886" s="195" t="n"/>
      <c r="AE22886" s="195" t="n"/>
      <c r="AF22886" s="194" t="n"/>
      <c r="AG22886" s="195" t="n"/>
      <c r="AH22886" s="195" t="n"/>
      <c r="AI22886" s="194" t="n"/>
      <c r="AJ22886" s="195" t="n"/>
      <c r="AK22886" s="195" t="n"/>
      <c r="AM22886">
        <f>A22881</f>
        <v/>
      </c>
      <c r="AN22886" s="83">
        <f>1/($B22886*(1/$B22884)*(1/(5/7+2/7*$D22886))*$B22896/SUM($B22888:$B22911))</f>
        <v/>
      </c>
      <c r="AO22886" s="83">
        <f>1/(B22886*(1/B22884)*(1/(5/7+2/7*D22886)))</f>
        <v/>
      </c>
      <c r="AP22886" s="83" t="n"/>
      <c r="AR22886" s="174">
        <f>CHOOSE(AV$3,C22886,F22886,I22886,L22886,O22886,R22886,U22886,X22886,AA22886,AD22886,AG22886,AJ22886)</f>
        <v/>
      </c>
      <c r="AS22886" s="82" t="n"/>
      <c r="AT22886" s="82" t="n"/>
      <c r="AV22886" s="119">
        <f>AN22886/AR22886</f>
        <v/>
      </c>
      <c r="AW22886" s="172">
        <f>AO22886/AR22886</f>
        <v/>
      </c>
    </row>
    <row r="22921">
      <c r="G22921" s="152" t="n"/>
    </row>
    <row r="22926">
      <c r="B22926" s="194" t="n"/>
      <c r="C22926" s="195" t="n"/>
      <c r="D22926" s="195" t="n"/>
      <c r="E22926" s="194" t="n"/>
      <c r="F22926" s="195" t="n"/>
      <c r="G22926" s="195" t="n"/>
      <c r="H22926" s="194" t="n"/>
      <c r="I22926" s="195" t="n"/>
      <c r="J22926" s="195" t="n"/>
      <c r="K22926" s="194" t="n"/>
      <c r="L22926" s="195" t="n"/>
      <c r="M22926" s="195" t="n"/>
      <c r="N22926" s="194" t="n"/>
      <c r="O22926" s="195" t="n"/>
      <c r="P22926" s="195" t="n"/>
      <c r="Q22926" s="194" t="n"/>
      <c r="R22926" s="195" t="n"/>
      <c r="S22926" s="195" t="n"/>
      <c r="T22926" s="194" t="n"/>
      <c r="U22926" s="195" t="n"/>
      <c r="V22926" s="195" t="n"/>
      <c r="W22926" s="194" t="n"/>
      <c r="X22926" s="195" t="n"/>
      <c r="Y22926" s="195" t="n"/>
      <c r="Z22926" s="194" t="n"/>
      <c r="AA22926" s="195" t="n"/>
      <c r="AB22926" s="195" t="n"/>
      <c r="AC22926" s="194" t="n"/>
      <c r="AD22926" s="195" t="n"/>
      <c r="AE22926" s="195" t="n"/>
      <c r="AF22926" s="194" t="n"/>
      <c r="AG22926" s="195" t="n"/>
      <c r="AH22926" s="195" t="n"/>
      <c r="AI22926" s="194" t="n"/>
      <c r="AJ22926" s="195" t="n"/>
      <c r="AK22926" s="195" t="n"/>
      <c r="AM22926">
        <f>A22921</f>
        <v/>
      </c>
      <c r="AN22926" s="83">
        <f>1/($B22926*(1/$B22924)*(1/(5/7+2/7*$D22926))*$B22936/SUM($B22928:$B22951))</f>
        <v/>
      </c>
      <c r="AO22926" s="83">
        <f>1/(B22926*(1/B22924)*(1/(5/7+2/7*D22926)))</f>
        <v/>
      </c>
      <c r="AP22926" s="83" t="n"/>
      <c r="AR22926" s="174">
        <f>CHOOSE(AV$3,C22926,F22926,I22926,L22926,O22926,R22926,U22926,X22926,AA22926,AD22926,AG22926,AJ22926)</f>
        <v/>
      </c>
      <c r="AS22926" s="82" t="n"/>
      <c r="AT22926" s="82" t="n"/>
      <c r="AV22926" s="119">
        <f>AN22926/AR22926</f>
        <v/>
      </c>
      <c r="AW22926" s="172">
        <f>AO22926/AR22926</f>
        <v/>
      </c>
    </row>
    <row r="22961">
      <c r="G22961" s="152" t="n"/>
    </row>
    <row r="22966">
      <c r="B22966" s="194" t="n"/>
      <c r="C22966" s="195" t="n"/>
      <c r="D22966" s="195" t="n"/>
      <c r="E22966" s="194" t="n"/>
      <c r="F22966" s="195" t="n"/>
      <c r="G22966" s="195" t="n"/>
      <c r="H22966" s="194" t="n"/>
      <c r="I22966" s="195" t="n"/>
      <c r="J22966" s="195" t="n"/>
      <c r="K22966" s="194" t="n"/>
      <c r="L22966" s="195" t="n"/>
      <c r="M22966" s="195" t="n"/>
      <c r="N22966" s="194" t="n"/>
      <c r="O22966" s="195" t="n"/>
      <c r="P22966" s="195" t="n"/>
      <c r="Q22966" s="194" t="n"/>
      <c r="R22966" s="195" t="n"/>
      <c r="S22966" s="195" t="n"/>
      <c r="T22966" s="194" t="n"/>
      <c r="U22966" s="195" t="n"/>
      <c r="V22966" s="195" t="n"/>
      <c r="W22966" s="194" t="n"/>
      <c r="X22966" s="195" t="n"/>
      <c r="Y22966" s="195" t="n"/>
      <c r="Z22966" s="194" t="n"/>
      <c r="AA22966" s="195" t="n"/>
      <c r="AB22966" s="195" t="n"/>
      <c r="AC22966" s="194" t="n"/>
      <c r="AD22966" s="195" t="n"/>
      <c r="AE22966" s="195" t="n"/>
      <c r="AF22966" s="194" t="n"/>
      <c r="AG22966" s="195" t="n"/>
      <c r="AH22966" s="195" t="n"/>
      <c r="AI22966" s="194" t="n"/>
      <c r="AJ22966" s="195" t="n"/>
      <c r="AK22966" s="195" t="n"/>
      <c r="AM22966">
        <f>A22961</f>
        <v/>
      </c>
      <c r="AN22966" s="83">
        <f>1/($B22966*(1/$B22964)*(1/(5/7+2/7*$D22966))*$B22976/SUM($B22968:$B22991))</f>
        <v/>
      </c>
      <c r="AO22966" s="83">
        <f>1/(B22966*(1/B22964)*(1/(5/7+2/7*D22966)))</f>
        <v/>
      </c>
      <c r="AP22966" s="83" t="n"/>
      <c r="AR22966" s="174">
        <f>CHOOSE(AV$3,C22966,F22966,I22966,L22966,O22966,R22966,U22966,X22966,AA22966,AD22966,AG22966,AJ22966)</f>
        <v/>
      </c>
      <c r="AS22966" s="82" t="n"/>
      <c r="AT22966" s="82" t="n"/>
      <c r="AV22966" s="119">
        <f>AN22966/AR22966</f>
        <v/>
      </c>
      <c r="AW22966" s="172">
        <f>AO22966/AR22966</f>
        <v/>
      </c>
    </row>
    <row r="23001">
      <c r="G23001" s="152" t="n"/>
    </row>
    <row r="23006">
      <c r="B23006" s="194" t="n"/>
      <c r="C23006" s="195" t="n"/>
      <c r="D23006" s="195" t="n"/>
      <c r="E23006" s="194" t="n"/>
      <c r="F23006" s="195" t="n"/>
      <c r="G23006" s="195" t="n"/>
      <c r="H23006" s="194" t="n"/>
      <c r="I23006" s="195" t="n"/>
      <c r="J23006" s="195" t="n"/>
      <c r="K23006" s="194" t="n"/>
      <c r="L23006" s="195" t="n"/>
      <c r="M23006" s="195" t="n"/>
      <c r="N23006" s="194" t="n"/>
      <c r="O23006" s="195" t="n"/>
      <c r="P23006" s="195" t="n"/>
      <c r="Q23006" s="194" t="n"/>
      <c r="R23006" s="195" t="n"/>
      <c r="S23006" s="195" t="n"/>
      <c r="T23006" s="194" t="n"/>
      <c r="U23006" s="195" t="n"/>
      <c r="V23006" s="195" t="n"/>
      <c r="W23006" s="194" t="n"/>
      <c r="X23006" s="195" t="n"/>
      <c r="Y23006" s="195" t="n"/>
      <c r="Z23006" s="194" t="n"/>
      <c r="AA23006" s="195" t="n"/>
      <c r="AB23006" s="195" t="n"/>
      <c r="AC23006" s="194" t="n"/>
      <c r="AD23006" s="195" t="n"/>
      <c r="AE23006" s="195" t="n"/>
      <c r="AF23006" s="194" t="n"/>
      <c r="AG23006" s="195" t="n"/>
      <c r="AH23006" s="195" t="n"/>
      <c r="AI23006" s="194" t="n"/>
      <c r="AJ23006" s="195" t="n"/>
      <c r="AK23006" s="195" t="n"/>
      <c r="AM23006">
        <f>A23001</f>
        <v/>
      </c>
      <c r="AN23006" s="83">
        <f>1/($B23006*(1/$B23004)*(1/(5/7+2/7*$D23006))*$B23016/SUM($B23008:$B23031))</f>
        <v/>
      </c>
      <c r="AO23006" s="83">
        <f>1/(B23006*(1/B23004)*(1/(5/7+2/7*D23006)))</f>
        <v/>
      </c>
      <c r="AP23006" s="83" t="n"/>
      <c r="AR23006" s="174">
        <f>CHOOSE(AV$3,C23006,F23006,I23006,L23006,O23006,R23006,U23006,X23006,AA23006,AD23006,AG23006,AJ23006)</f>
        <v/>
      </c>
      <c r="AS23006" s="82" t="n"/>
      <c r="AT23006" s="82" t="n"/>
      <c r="AV23006" s="119">
        <f>AN23006/AR23006</f>
        <v/>
      </c>
      <c r="AW23006" s="172">
        <f>AO23006/AR23006</f>
        <v/>
      </c>
    </row>
    <row r="23041">
      <c r="G23041" s="152" t="n"/>
    </row>
    <row r="23046">
      <c r="B23046" s="194" t="n"/>
      <c r="C23046" s="195" t="n"/>
      <c r="D23046" s="195" t="n"/>
      <c r="E23046" s="194" t="n"/>
      <c r="F23046" s="195" t="n"/>
      <c r="G23046" s="195" t="n"/>
      <c r="H23046" s="194" t="n"/>
      <c r="I23046" s="195" t="n"/>
      <c r="J23046" s="195" t="n"/>
      <c r="K23046" s="194" t="n"/>
      <c r="L23046" s="195" t="n"/>
      <c r="M23046" s="195" t="n"/>
      <c r="N23046" s="194" t="n"/>
      <c r="O23046" s="195" t="n"/>
      <c r="P23046" s="195" t="n"/>
      <c r="Q23046" s="194" t="n"/>
      <c r="R23046" s="195" t="n"/>
      <c r="S23046" s="195" t="n"/>
      <c r="T23046" s="194" t="n"/>
      <c r="U23046" s="195" t="n"/>
      <c r="V23046" s="195" t="n"/>
      <c r="W23046" s="194" t="n"/>
      <c r="X23046" s="195" t="n"/>
      <c r="Y23046" s="195" t="n"/>
      <c r="Z23046" s="194" t="n"/>
      <c r="AA23046" s="195" t="n"/>
      <c r="AB23046" s="195" t="n"/>
      <c r="AC23046" s="194" t="n"/>
      <c r="AD23046" s="195" t="n"/>
      <c r="AE23046" s="195" t="n"/>
      <c r="AF23046" s="194" t="n"/>
      <c r="AG23046" s="195" t="n"/>
      <c r="AH23046" s="195" t="n"/>
      <c r="AI23046" s="194" t="n"/>
      <c r="AJ23046" s="195" t="n"/>
      <c r="AK23046" s="195" t="n"/>
      <c r="AM23046">
        <f>A23041</f>
        <v/>
      </c>
      <c r="AN23046" s="83">
        <f>1/($B23046*(1/$B23044)*(1/(5/7+2/7*$D23046))*$B23056/SUM($B23048:$B23071))</f>
        <v/>
      </c>
      <c r="AO23046" s="83">
        <f>1/(B23046*(1/B23044)*(1/(5/7+2/7*D23046)))</f>
        <v/>
      </c>
      <c r="AP23046" s="83" t="n"/>
      <c r="AR23046" s="174">
        <f>CHOOSE(AV$3,C23046,F23046,I23046,L23046,O23046,R23046,U23046,X23046,AA23046,AD23046,AG23046,AJ23046)</f>
        <v/>
      </c>
      <c r="AS23046" s="82" t="n"/>
      <c r="AT23046" s="82" t="n"/>
      <c r="AV23046" s="119">
        <f>AN23046/AR23046</f>
        <v/>
      </c>
      <c r="AW23046" s="172">
        <f>AO23046/AR23046</f>
        <v/>
      </c>
    </row>
    <row r="23081">
      <c r="G23081" s="152" t="n"/>
    </row>
    <row r="23086">
      <c r="B23086" s="194" t="n"/>
      <c r="C23086" s="195" t="n"/>
      <c r="D23086" s="195" t="n"/>
      <c r="E23086" s="194" t="n"/>
      <c r="F23086" s="195" t="n"/>
      <c r="G23086" s="195" t="n"/>
      <c r="H23086" s="194" t="n"/>
      <c r="I23086" s="195" t="n"/>
      <c r="J23086" s="195" t="n"/>
      <c r="K23086" s="194" t="n"/>
      <c r="L23086" s="195" t="n"/>
      <c r="M23086" s="195" t="n"/>
      <c r="N23086" s="194" t="n"/>
      <c r="O23086" s="195" t="n"/>
      <c r="P23086" s="195" t="n"/>
      <c r="Q23086" s="194" t="n"/>
      <c r="R23086" s="195" t="n"/>
      <c r="S23086" s="195" t="n"/>
      <c r="T23086" s="194" t="n"/>
      <c r="U23086" s="195" t="n"/>
      <c r="V23086" s="195" t="n"/>
      <c r="W23086" s="194" t="n"/>
      <c r="X23086" s="195" t="n"/>
      <c r="Y23086" s="195" t="n"/>
      <c r="Z23086" s="194" t="n"/>
      <c r="AA23086" s="195" t="n"/>
      <c r="AB23086" s="195" t="n"/>
      <c r="AC23086" s="194" t="n"/>
      <c r="AD23086" s="195" t="n"/>
      <c r="AE23086" s="195" t="n"/>
      <c r="AF23086" s="194" t="n"/>
      <c r="AG23086" s="195" t="n"/>
      <c r="AH23086" s="195" t="n"/>
      <c r="AI23086" s="194" t="n"/>
      <c r="AJ23086" s="195" t="n"/>
      <c r="AK23086" s="195" t="n"/>
      <c r="AN23086" s="83">
        <f>1/($B23086*(1/$B23084)*(1/(5/7+2/7*$D23086))*$B23096/SUM($B23088:$B23111))</f>
        <v/>
      </c>
      <c r="AO23086" s="83">
        <f>1/(B23086*(1/B23084)*(1/(5/7+2/7*D23086)))</f>
        <v/>
      </c>
      <c r="AP23086" s="83" t="n"/>
      <c r="AR23086" s="174">
        <f>CHOOSE(AV$3,C23086,F23086,I23086,L23086,O23086,R23086,U23086,X23086,AA23086,AD23086,AG23086,AJ23086)</f>
        <v/>
      </c>
      <c r="AS23086" s="82" t="n"/>
      <c r="AT23086" s="82" t="n"/>
      <c r="AV23086" s="119">
        <f>AN23086/AR23086</f>
        <v/>
      </c>
      <c r="AW23086" s="172">
        <f>AO23086/AR23086</f>
        <v/>
      </c>
    </row>
    <row r="23121">
      <c r="G23121" s="152" t="n"/>
    </row>
    <row r="23126">
      <c r="B23126" s="194" t="n"/>
      <c r="C23126" s="195" t="n"/>
      <c r="D23126" s="195" t="n"/>
      <c r="E23126" s="194" t="n"/>
      <c r="F23126" s="195" t="n"/>
      <c r="G23126" s="195" t="n"/>
      <c r="H23126" s="194" t="n"/>
      <c r="I23126" s="195" t="n"/>
      <c r="J23126" s="195" t="n"/>
      <c r="K23126" s="194" t="n"/>
      <c r="L23126" s="195" t="n"/>
      <c r="M23126" s="195" t="n"/>
      <c r="N23126" s="194" t="n"/>
      <c r="O23126" s="195" t="n"/>
      <c r="P23126" s="195" t="n"/>
      <c r="Q23126" s="194" t="n"/>
      <c r="R23126" s="195" t="n"/>
      <c r="S23126" s="195" t="n"/>
      <c r="T23126" s="194" t="n"/>
      <c r="U23126" s="195" t="n"/>
      <c r="V23126" s="195" t="n"/>
      <c r="W23126" s="194" t="n"/>
      <c r="X23126" s="195" t="n"/>
      <c r="Y23126" s="195" t="n"/>
      <c r="Z23126" s="194" t="n"/>
      <c r="AA23126" s="195" t="n"/>
      <c r="AB23126" s="195" t="n"/>
      <c r="AC23126" s="194" t="n"/>
      <c r="AD23126" s="195" t="n"/>
      <c r="AE23126" s="195" t="n"/>
      <c r="AF23126" s="194" t="n"/>
      <c r="AG23126" s="195" t="n"/>
      <c r="AH23126" s="195" t="n"/>
      <c r="AI23126" s="194" t="n"/>
      <c r="AJ23126" s="195" t="n"/>
      <c r="AK23126" s="195" t="n"/>
      <c r="AN23126" s="83">
        <f>1/($B23126*(1/$B23124)*(1/(5/7+2/7*$D23126))*$B23136/SUM($B23128:$B23151))</f>
        <v/>
      </c>
      <c r="AO23126" s="83">
        <f>1/(B23126*(1/B23124)*(1/(5/7+2/7*D23126)))</f>
        <v/>
      </c>
      <c r="AP23126" s="83" t="n"/>
      <c r="AR23126" s="174">
        <f>CHOOSE(AV$3,C23126,F23126,I23126,L23126,O23126,R23126,U23126,X23126,AA23126,AD23126,AG23126,AJ23126)</f>
        <v/>
      </c>
      <c r="AS23126" s="82" t="n"/>
      <c r="AT23126" s="82" t="n"/>
      <c r="AV23126" s="119">
        <f>AN23126/AR23126</f>
        <v/>
      </c>
      <c r="AW23126" s="172">
        <f>AO23126/AR23126</f>
        <v/>
      </c>
    </row>
    <row r="23161">
      <c r="G23161" s="152" t="n"/>
    </row>
    <row r="23166">
      <c r="B23166" s="194" t="n"/>
      <c r="C23166" s="195" t="n"/>
      <c r="D23166" s="195" t="n"/>
      <c r="E23166" s="194" t="n"/>
      <c r="F23166" s="195" t="n"/>
      <c r="G23166" s="195" t="n"/>
      <c r="H23166" s="194" t="n"/>
      <c r="I23166" s="195" t="n"/>
      <c r="J23166" s="195" t="n"/>
      <c r="K23166" s="194" t="n"/>
      <c r="L23166" s="195" t="n"/>
      <c r="M23166" s="195" t="n"/>
      <c r="N23166" s="194" t="n"/>
      <c r="O23166" s="195" t="n"/>
      <c r="P23166" s="195" t="n"/>
      <c r="Q23166" s="194" t="n"/>
      <c r="R23166" s="195" t="n"/>
      <c r="S23166" s="195" t="n"/>
      <c r="T23166" s="194" t="n"/>
      <c r="U23166" s="195" t="n"/>
      <c r="V23166" s="195" t="n"/>
      <c r="W23166" s="194" t="n"/>
      <c r="X23166" s="195" t="n"/>
      <c r="Y23166" s="195" t="n"/>
      <c r="Z23166" s="194" t="n"/>
      <c r="AA23166" s="195" t="n"/>
      <c r="AB23166" s="195" t="n"/>
      <c r="AC23166" s="194" t="n"/>
      <c r="AD23166" s="195" t="n"/>
      <c r="AE23166" s="195" t="n"/>
      <c r="AF23166" s="194" t="n"/>
      <c r="AG23166" s="195" t="n"/>
      <c r="AH23166" s="195" t="n"/>
      <c r="AI23166" s="194" t="n"/>
      <c r="AJ23166" s="195" t="n"/>
      <c r="AK23166" s="195" t="n"/>
      <c r="AN23166" s="83">
        <f>1/($B23166*(1/$B23164)*(1/(5/7+2/7*$D23166))*$B23176/SUM($B23168:$B23191))</f>
        <v/>
      </c>
      <c r="AO23166" s="83">
        <f>1/(B23166*(1/B23164)*(1/(5/7+2/7*D23166)))</f>
        <v/>
      </c>
      <c r="AP23166" s="83" t="n"/>
      <c r="AR23166" s="174">
        <f>CHOOSE(AV$3,C23166,F23166,I23166,L23166,O23166,R23166,U23166,X23166,AA23166,AD23166,AG23166,AJ23166)</f>
        <v/>
      </c>
      <c r="AS23166" s="82" t="n"/>
      <c r="AT23166" s="82" t="n"/>
      <c r="AV23166" s="119">
        <f>AN23166/AR23166</f>
        <v/>
      </c>
      <c r="AW23166" s="172">
        <f>AO23166/AR23166</f>
        <v/>
      </c>
    </row>
    <row r="23201">
      <c r="G23201" s="152" t="n"/>
    </row>
    <row r="23206">
      <c r="B23206" s="194" t="n"/>
      <c r="C23206" s="195" t="n"/>
      <c r="D23206" s="195" t="n"/>
      <c r="E23206" s="194" t="n"/>
      <c r="F23206" s="195" t="n"/>
      <c r="G23206" s="195" t="n"/>
      <c r="H23206" s="194" t="n"/>
      <c r="I23206" s="195" t="n"/>
      <c r="J23206" s="195" t="n"/>
      <c r="K23206" s="194" t="n"/>
      <c r="L23206" s="195" t="n"/>
      <c r="M23206" s="195" t="n"/>
      <c r="N23206" s="194" t="n"/>
      <c r="O23206" s="195" t="n"/>
      <c r="P23206" s="195" t="n"/>
      <c r="Q23206" s="194" t="n"/>
      <c r="R23206" s="195" t="n"/>
      <c r="S23206" s="195" t="n"/>
      <c r="T23206" s="194" t="n"/>
      <c r="U23206" s="195" t="n"/>
      <c r="V23206" s="195" t="n"/>
      <c r="W23206" s="194" t="n"/>
      <c r="X23206" s="195" t="n"/>
      <c r="Y23206" s="195" t="n"/>
      <c r="Z23206" s="194" t="n"/>
      <c r="AA23206" s="195" t="n"/>
      <c r="AB23206" s="195" t="n"/>
      <c r="AC23206" s="194" t="n"/>
      <c r="AD23206" s="195" t="n"/>
      <c r="AE23206" s="195" t="n"/>
      <c r="AF23206" s="194" t="n"/>
      <c r="AG23206" s="195" t="n"/>
      <c r="AH23206" s="195" t="n"/>
      <c r="AI23206" s="194" t="n"/>
      <c r="AJ23206" s="195" t="n"/>
      <c r="AK23206" s="195" t="n"/>
      <c r="AN23206" s="83">
        <f>1/($B23206*(1/$B23204)*(1/(5/7+2/7*$D23206))*$B23216/SUM($B23208:$B23231))</f>
        <v/>
      </c>
      <c r="AO23206" s="83">
        <f>1/(B23206*(1/B23204)*(1/(5/7+2/7*D23206)))</f>
        <v/>
      </c>
      <c r="AP23206" s="83" t="n"/>
      <c r="AR23206" s="174">
        <f>CHOOSE(AV$3,C23206,F23206,I23206,L23206,O23206,R23206,U23206,X23206,AA23206,AD23206,AG23206,AJ23206)</f>
        <v/>
      </c>
      <c r="AS23206" s="82" t="n"/>
      <c r="AT23206" s="82" t="n"/>
      <c r="AV23206" s="119">
        <f>AN23206/AR23206</f>
        <v/>
      </c>
      <c r="AW23206" s="172">
        <f>AO23206/AR23206</f>
        <v/>
      </c>
    </row>
    <row r="23241">
      <c r="G23241" s="152" t="n"/>
    </row>
    <row r="23246">
      <c r="B23246" s="194" t="n"/>
      <c r="C23246" s="195" t="n"/>
      <c r="D23246" s="195" t="n"/>
      <c r="E23246" s="194" t="n"/>
      <c r="F23246" s="195" t="n"/>
      <c r="G23246" s="195" t="n"/>
      <c r="H23246" s="194" t="n"/>
      <c r="I23246" s="195" t="n"/>
      <c r="J23246" s="195" t="n"/>
      <c r="K23246" s="194" t="n"/>
      <c r="L23246" s="195" t="n"/>
      <c r="M23246" s="195" t="n"/>
      <c r="N23246" s="194" t="n"/>
      <c r="O23246" s="195" t="n"/>
      <c r="P23246" s="195" t="n"/>
      <c r="Q23246" s="194" t="n"/>
      <c r="R23246" s="195" t="n"/>
      <c r="S23246" s="195" t="n"/>
      <c r="T23246" s="194" t="n"/>
      <c r="U23246" s="195" t="n"/>
      <c r="V23246" s="195" t="n"/>
      <c r="W23246" s="194" t="n"/>
      <c r="X23246" s="195" t="n"/>
      <c r="Y23246" s="195" t="n"/>
      <c r="Z23246" s="194" t="n"/>
      <c r="AA23246" s="195" t="n"/>
      <c r="AB23246" s="195" t="n"/>
      <c r="AC23246" s="194" t="n"/>
      <c r="AD23246" s="195" t="n"/>
      <c r="AE23246" s="195" t="n"/>
      <c r="AF23246" s="194" t="n"/>
      <c r="AG23246" s="195" t="n"/>
      <c r="AH23246" s="195" t="n"/>
      <c r="AI23246" s="194" t="n"/>
      <c r="AJ23246" s="195" t="n"/>
      <c r="AK23246" s="195" t="n"/>
      <c r="AN23246" s="83">
        <f>1/($B23246*(1/$B23244)*(1/(5/7+2/7*$D23246))*$B23256/SUM($B23248:$B23271))</f>
        <v/>
      </c>
      <c r="AO23246" s="83">
        <f>1/(B23246*(1/B23244)*(1/(5/7+2/7*D23246)))</f>
        <v/>
      </c>
      <c r="AP23246" s="83" t="n"/>
      <c r="AR23246" s="174">
        <f>CHOOSE(AV$3,C23246,F23246,I23246,L23246,O23246,R23246,U23246,X23246,AA23246,AD23246,AG23246,AJ23246)</f>
        <v/>
      </c>
      <c r="AS23246" s="82" t="n"/>
      <c r="AT23246" s="82" t="n"/>
      <c r="AV23246" s="119">
        <f>AN23246/AR23246</f>
        <v/>
      </c>
      <c r="AW23246" s="172">
        <f>AO23246/AR23246</f>
        <v/>
      </c>
    </row>
    <row r="23281">
      <c r="G23281" s="152" t="n"/>
    </row>
    <row r="23286">
      <c r="B23286" s="194" t="n"/>
      <c r="C23286" s="195" t="n"/>
      <c r="D23286" s="195" t="n"/>
      <c r="E23286" s="194" t="n"/>
      <c r="F23286" s="195" t="n"/>
      <c r="G23286" s="195" t="n"/>
      <c r="H23286" s="194" t="n"/>
      <c r="I23286" s="195" t="n"/>
      <c r="J23286" s="195" t="n"/>
      <c r="K23286" s="194" t="n"/>
      <c r="L23286" s="195" t="n"/>
      <c r="M23286" s="195" t="n"/>
      <c r="N23286" s="194" t="n"/>
      <c r="O23286" s="195" t="n"/>
      <c r="P23286" s="195" t="n"/>
      <c r="Q23286" s="194" t="n"/>
      <c r="R23286" s="195" t="n"/>
      <c r="S23286" s="195" t="n"/>
      <c r="T23286" s="194" t="n"/>
      <c r="U23286" s="195" t="n"/>
      <c r="V23286" s="195" t="n"/>
      <c r="W23286" s="194" t="n"/>
      <c r="X23286" s="195" t="n"/>
      <c r="Y23286" s="195" t="n"/>
      <c r="Z23286" s="194" t="n"/>
      <c r="AA23286" s="195" t="n"/>
      <c r="AB23286" s="195" t="n"/>
      <c r="AC23286" s="194" t="n"/>
      <c r="AD23286" s="195" t="n"/>
      <c r="AE23286" s="195" t="n"/>
      <c r="AF23286" s="194" t="n"/>
      <c r="AG23286" s="195" t="n"/>
      <c r="AH23286" s="195" t="n"/>
      <c r="AI23286" s="194" t="n"/>
      <c r="AJ23286" s="195" t="n"/>
      <c r="AK23286" s="195" t="n"/>
      <c r="AN23286" s="83">
        <f>1/($B23286*(1/$B23284)*(1/(5/7+2/7*$D23286))*$B23296/SUM($B23288:$B23311))</f>
        <v/>
      </c>
      <c r="AO23286" s="83">
        <f>1/(B23286*(1/B23284)*(1/(5/7+2/7*D23286)))</f>
        <v/>
      </c>
      <c r="AP23286" s="83" t="n"/>
      <c r="AR23286" s="174">
        <f>CHOOSE(AV$3,C23286,F23286,I23286,L23286,O23286,R23286,U23286,X23286,AA23286,AD23286,AG23286,AJ23286)</f>
        <v/>
      </c>
      <c r="AS23286" s="82" t="n"/>
      <c r="AT23286" s="82" t="n"/>
      <c r="AV23286" s="119">
        <f>AN23286/AR23286</f>
        <v/>
      </c>
      <c r="AW23286" s="172">
        <f>AO23286/AR23286</f>
        <v/>
      </c>
    </row>
    <row r="23321">
      <c r="G23321" s="152" t="n"/>
    </row>
    <row r="23326">
      <c r="B23326" s="194" t="n"/>
      <c r="C23326" s="195" t="n"/>
      <c r="D23326" s="195" t="n"/>
      <c r="E23326" s="194" t="n"/>
      <c r="F23326" s="195" t="n"/>
      <c r="G23326" s="195" t="n"/>
      <c r="H23326" s="194" t="n"/>
      <c r="I23326" s="195" t="n"/>
      <c r="J23326" s="195" t="n"/>
      <c r="K23326" s="194" t="n"/>
      <c r="L23326" s="195" t="n"/>
      <c r="M23326" s="195" t="n"/>
      <c r="N23326" s="194" t="n"/>
      <c r="O23326" s="195" t="n"/>
      <c r="P23326" s="195" t="n"/>
      <c r="Q23326" s="194" t="n"/>
      <c r="R23326" s="195" t="n"/>
      <c r="S23326" s="195" t="n"/>
      <c r="T23326" s="194" t="n"/>
      <c r="U23326" s="195" t="n"/>
      <c r="V23326" s="195" t="n"/>
      <c r="W23326" s="194" t="n"/>
      <c r="X23326" s="195" t="n"/>
      <c r="Y23326" s="195" t="n"/>
      <c r="Z23326" s="194" t="n"/>
      <c r="AA23326" s="195" t="n"/>
      <c r="AB23326" s="195" t="n"/>
      <c r="AC23326" s="194" t="n"/>
      <c r="AD23326" s="195" t="n"/>
      <c r="AE23326" s="195" t="n"/>
      <c r="AF23326" s="194" t="n"/>
      <c r="AG23326" s="195" t="n"/>
      <c r="AH23326" s="195" t="n"/>
      <c r="AI23326" s="194" t="n"/>
      <c r="AJ23326" s="195" t="n"/>
      <c r="AK23326" s="195" t="n"/>
      <c r="AN23326" s="83">
        <f>1/($B23326*(1/$B23324)*(1/(5/7+2/7*$D23326))*$B23336/SUM($B23328:$B23351))</f>
        <v/>
      </c>
      <c r="AO23326" s="83">
        <f>1/(B23326*(1/B23324)*(1/(5/7+2/7*D23326)))</f>
        <v/>
      </c>
      <c r="AP23326" s="83" t="n"/>
      <c r="AR23326" s="174">
        <f>CHOOSE(AV$3,C23326,F23326,I23326,L23326,O23326,R23326,U23326,X23326,AA23326,AD23326,AG23326,AJ23326)</f>
        <v/>
      </c>
      <c r="AS23326" s="82" t="n"/>
      <c r="AT23326" s="82" t="n"/>
      <c r="AV23326" s="119">
        <f>AN23326/AR23326</f>
        <v/>
      </c>
      <c r="AW23326" s="172">
        <f>AO23326/AR23326</f>
        <v/>
      </c>
    </row>
    <row r="23361">
      <c r="G23361" s="152" t="n"/>
    </row>
    <row r="23366">
      <c r="B23366" s="194" t="n"/>
      <c r="C23366" s="195" t="n"/>
      <c r="D23366" s="195" t="n"/>
      <c r="E23366" s="194" t="n"/>
      <c r="F23366" s="195" t="n"/>
      <c r="G23366" s="195" t="n"/>
      <c r="H23366" s="194" t="n"/>
      <c r="I23366" s="195" t="n"/>
      <c r="J23366" s="195" t="n"/>
      <c r="K23366" s="194" t="n"/>
      <c r="L23366" s="195" t="n"/>
      <c r="M23366" s="195" t="n"/>
      <c r="N23366" s="194" t="n"/>
      <c r="O23366" s="195" t="n"/>
      <c r="P23366" s="195" t="n"/>
      <c r="Q23366" s="194" t="n"/>
      <c r="R23366" s="195" t="n"/>
      <c r="S23366" s="195" t="n"/>
      <c r="T23366" s="194" t="n"/>
      <c r="U23366" s="195" t="n"/>
      <c r="V23366" s="195" t="n"/>
      <c r="W23366" s="194" t="n"/>
      <c r="X23366" s="195" t="n"/>
      <c r="Y23366" s="195" t="n"/>
      <c r="Z23366" s="194" t="n"/>
      <c r="AA23366" s="195" t="n"/>
      <c r="AB23366" s="195" t="n"/>
      <c r="AC23366" s="194" t="n"/>
      <c r="AD23366" s="195" t="n"/>
      <c r="AE23366" s="195" t="n"/>
      <c r="AF23366" s="194" t="n"/>
      <c r="AG23366" s="195" t="n"/>
      <c r="AH23366" s="195" t="n"/>
      <c r="AI23366" s="194" t="n"/>
      <c r="AJ23366" s="195" t="n"/>
      <c r="AK23366" s="195" t="n"/>
      <c r="AN23366" s="83">
        <f>1/($B23366*(1/$B23364)*(1/(5/7+2/7*$D23366))*$B23376/SUM($B23368:$B23391))</f>
        <v/>
      </c>
      <c r="AO23366" s="83">
        <f>1/(B23366*(1/B23364)*(1/(5/7+2/7*D23366)))</f>
        <v/>
      </c>
      <c r="AP23366" s="83" t="n"/>
      <c r="AR23366" s="174">
        <f>CHOOSE(AV$3,C23366,F23366,I23366,L23366,O23366,R23366,U23366,X23366,AA23366,AD23366,AG23366,AJ23366)</f>
        <v/>
      </c>
      <c r="AS23366" s="82" t="n"/>
      <c r="AT23366" s="82" t="n"/>
      <c r="AV23366" s="119">
        <f>AN23366/AR23366</f>
        <v/>
      </c>
      <c r="AW23366" s="172">
        <f>AO23366/AR23366</f>
        <v/>
      </c>
    </row>
    <row r="23401">
      <c r="G23401" s="152" t="n"/>
    </row>
    <row r="23406">
      <c r="B23406" s="194" t="n"/>
      <c r="C23406" s="195" t="n"/>
      <c r="D23406" s="195" t="n"/>
      <c r="E23406" s="194" t="n"/>
      <c r="F23406" s="195" t="n"/>
      <c r="G23406" s="195" t="n"/>
      <c r="H23406" s="194" t="n"/>
      <c r="I23406" s="195" t="n"/>
      <c r="J23406" s="195" t="n"/>
      <c r="K23406" s="194" t="n"/>
      <c r="L23406" s="195" t="n"/>
      <c r="M23406" s="195" t="n"/>
      <c r="N23406" s="194" t="n"/>
      <c r="O23406" s="195" t="n"/>
      <c r="P23406" s="195" t="n"/>
      <c r="Q23406" s="194" t="n"/>
      <c r="R23406" s="195" t="n"/>
      <c r="S23406" s="195" t="n"/>
      <c r="T23406" s="194" t="n"/>
      <c r="U23406" s="195" t="n"/>
      <c r="V23406" s="195" t="n"/>
      <c r="W23406" s="194" t="n"/>
      <c r="X23406" s="195" t="n"/>
      <c r="Y23406" s="195" t="n"/>
      <c r="Z23406" s="194" t="n"/>
      <c r="AA23406" s="195" t="n"/>
      <c r="AB23406" s="195" t="n"/>
      <c r="AC23406" s="194" t="n"/>
      <c r="AD23406" s="195" t="n"/>
      <c r="AE23406" s="195" t="n"/>
      <c r="AF23406" s="194" t="n"/>
      <c r="AG23406" s="195" t="n"/>
      <c r="AH23406" s="195" t="n"/>
      <c r="AI23406" s="194" t="n"/>
      <c r="AJ23406" s="195" t="n"/>
      <c r="AK23406" s="195" t="n"/>
      <c r="AN23406" s="83">
        <f>1/($B23406*(1/$B23404)*(1/(5/7+2/7*$D23406))*$B23416/SUM($B23408:$B23431))</f>
        <v/>
      </c>
      <c r="AO23406" s="83">
        <f>1/(B23406*(1/B23404)*(1/(5/7+2/7*D23406)))</f>
        <v/>
      </c>
      <c r="AP23406" s="83" t="n"/>
      <c r="AR23406" s="174">
        <f>CHOOSE(AV$3,C23406,F23406,I23406,L23406,O23406,R23406,U23406,X23406,AA23406,AD23406,AG23406,AJ23406)</f>
        <v/>
      </c>
      <c r="AS23406" s="82" t="n"/>
      <c r="AT23406" s="82" t="n"/>
      <c r="AV23406" s="119">
        <f>AN23406/AR23406</f>
        <v/>
      </c>
      <c r="AW23406" s="172">
        <f>AO23406/AR23406</f>
        <v/>
      </c>
    </row>
    <row r="23441">
      <c r="G23441" s="152" t="n"/>
    </row>
    <row r="23446">
      <c r="B23446" s="194" t="n"/>
      <c r="C23446" s="195" t="n"/>
      <c r="D23446" s="195" t="n"/>
      <c r="E23446" s="194" t="n"/>
      <c r="F23446" s="195" t="n"/>
      <c r="G23446" s="195" t="n"/>
      <c r="H23446" s="194" t="n"/>
      <c r="I23446" s="195" t="n"/>
      <c r="J23446" s="195" t="n"/>
      <c r="K23446" s="194" t="n"/>
      <c r="L23446" s="195" t="n"/>
      <c r="M23446" s="195" t="n"/>
      <c r="N23446" s="194" t="n"/>
      <c r="O23446" s="195" t="n"/>
      <c r="P23446" s="195" t="n"/>
      <c r="Q23446" s="194" t="n"/>
      <c r="R23446" s="195" t="n"/>
      <c r="S23446" s="195" t="n"/>
      <c r="T23446" s="194" t="n"/>
      <c r="U23446" s="195" t="n"/>
      <c r="V23446" s="195" t="n"/>
      <c r="W23446" s="194" t="n"/>
      <c r="X23446" s="195" t="n"/>
      <c r="Y23446" s="195" t="n"/>
      <c r="Z23446" s="194" t="n"/>
      <c r="AA23446" s="195" t="n"/>
      <c r="AB23446" s="195" t="n"/>
      <c r="AC23446" s="194" t="n"/>
      <c r="AD23446" s="195" t="n"/>
      <c r="AE23446" s="195" t="n"/>
      <c r="AF23446" s="194" t="n"/>
      <c r="AG23446" s="195" t="n"/>
      <c r="AH23446" s="195" t="n"/>
      <c r="AI23446" s="194" t="n"/>
      <c r="AJ23446" s="195" t="n"/>
      <c r="AK23446" s="195" t="n"/>
      <c r="AN23446" s="83">
        <f>1/($B23446*(1/$B23444)*(1/(5/7+2/7*$D23446))*$B23456/SUM($B23448:$B23471))</f>
        <v/>
      </c>
      <c r="AO23446" s="83">
        <f>1/(B23446*(1/B23444)*(1/(5/7+2/7*D23446)))</f>
        <v/>
      </c>
      <c r="AP23446" s="83" t="n"/>
      <c r="AR23446" s="174">
        <f>CHOOSE(AV$3,C23446,F23446,I23446,L23446,O23446,R23446,U23446,X23446,AA23446,AD23446,AG23446,AJ23446)</f>
        <v/>
      </c>
      <c r="AS23446" s="82" t="n"/>
      <c r="AT23446" s="82" t="n"/>
      <c r="AV23446" s="119">
        <f>AN23446/AR23446</f>
        <v/>
      </c>
      <c r="AW23446" s="172">
        <f>AO23446/AR23446</f>
        <v/>
      </c>
    </row>
    <row r="23481">
      <c r="G23481" s="152" t="n"/>
    </row>
    <row r="23486">
      <c r="B23486" s="194" t="n"/>
      <c r="C23486" s="195" t="n"/>
      <c r="D23486" s="195" t="n"/>
      <c r="E23486" s="194" t="n"/>
      <c r="F23486" s="195" t="n"/>
      <c r="G23486" s="195" t="n"/>
      <c r="H23486" s="194" t="n"/>
      <c r="I23486" s="195" t="n"/>
      <c r="J23486" s="195" t="n"/>
      <c r="K23486" s="194" t="n"/>
      <c r="L23486" s="195" t="n"/>
      <c r="M23486" s="195" t="n"/>
      <c r="N23486" s="194" t="n"/>
      <c r="O23486" s="195" t="n"/>
      <c r="P23486" s="195" t="n"/>
      <c r="Q23486" s="194" t="n"/>
      <c r="R23486" s="195" t="n"/>
      <c r="S23486" s="195" t="n"/>
      <c r="T23486" s="194" t="n"/>
      <c r="U23486" s="195" t="n"/>
      <c r="V23486" s="195" t="n"/>
      <c r="W23486" s="194" t="n"/>
      <c r="X23486" s="195" t="n"/>
      <c r="Y23486" s="195" t="n"/>
      <c r="Z23486" s="194" t="n"/>
      <c r="AA23486" s="195" t="n"/>
      <c r="AB23486" s="195" t="n"/>
      <c r="AC23486" s="194" t="n"/>
      <c r="AD23486" s="195" t="n"/>
      <c r="AE23486" s="195" t="n"/>
      <c r="AF23486" s="194" t="n"/>
      <c r="AG23486" s="195" t="n"/>
      <c r="AH23486" s="195" t="n"/>
      <c r="AI23486" s="194" t="n"/>
      <c r="AJ23486" s="195" t="n"/>
      <c r="AK23486" s="195" t="n"/>
      <c r="AN23486" s="83">
        <f>1/($B23486*(1/$B23484)*(1/(5/7+2/7*$D23486))*$B23496/SUM($B23488:$B23511))</f>
        <v/>
      </c>
      <c r="AO23486" s="83">
        <f>1/(B23486*(1/B23484)*(1/(5/7+2/7*D23486)))</f>
        <v/>
      </c>
      <c r="AP23486" s="83" t="n"/>
      <c r="AR23486" s="174">
        <f>CHOOSE(AV$3,C23486,F23486,I23486,L23486,O23486,R23486,U23486,X23486,AA23486,AD23486,AG23486,AJ23486)</f>
        <v/>
      </c>
      <c r="AS23486" s="82" t="n"/>
      <c r="AT23486" s="82" t="n"/>
      <c r="AV23486" s="119">
        <f>AN23486/AR23486</f>
        <v/>
      </c>
      <c r="AW23486" s="172">
        <f>AO23486/AR23486</f>
        <v/>
      </c>
    </row>
    <row r="23521">
      <c r="G23521" s="152" t="n"/>
    </row>
    <row r="23526">
      <c r="B23526" s="194" t="n"/>
      <c r="C23526" s="195" t="n"/>
      <c r="D23526" s="195" t="n"/>
      <c r="E23526" s="194" t="n"/>
      <c r="F23526" s="195" t="n"/>
      <c r="G23526" s="195" t="n"/>
      <c r="H23526" s="194" t="n"/>
      <c r="I23526" s="195" t="n"/>
      <c r="J23526" s="195" t="n"/>
      <c r="K23526" s="194" t="n"/>
      <c r="L23526" s="195" t="n"/>
      <c r="M23526" s="195" t="n"/>
      <c r="N23526" s="194" t="n"/>
      <c r="O23526" s="195" t="n"/>
      <c r="P23526" s="195" t="n"/>
      <c r="Q23526" s="194" t="n"/>
      <c r="R23526" s="195" t="n"/>
      <c r="S23526" s="195" t="n"/>
      <c r="T23526" s="194" t="n"/>
      <c r="U23526" s="195" t="n"/>
      <c r="V23526" s="195" t="n"/>
      <c r="W23526" s="194" t="n"/>
      <c r="X23526" s="195" t="n"/>
      <c r="Y23526" s="195" t="n"/>
      <c r="Z23526" s="194" t="n"/>
      <c r="AA23526" s="195" t="n"/>
      <c r="AB23526" s="195" t="n"/>
      <c r="AC23526" s="194" t="n"/>
      <c r="AD23526" s="195" t="n"/>
      <c r="AE23526" s="195" t="n"/>
      <c r="AF23526" s="194" t="n"/>
      <c r="AG23526" s="195" t="n"/>
      <c r="AH23526" s="195" t="n"/>
      <c r="AI23526" s="194" t="n"/>
      <c r="AJ23526" s="195" t="n"/>
      <c r="AK23526" s="195" t="n"/>
      <c r="AN23526" s="83">
        <f>1/($B23526*(1/$B23524)*(1/(5/7+2/7*$D23526))*$B23536/SUM($B23528:$B23551))</f>
        <v/>
      </c>
      <c r="AO23526" s="83">
        <f>1/(B23526*(1/B23524)*(1/(5/7+2/7*D23526)))</f>
        <v/>
      </c>
      <c r="AP23526" s="83" t="n"/>
      <c r="AR23526" s="174">
        <f>CHOOSE(AV$3,C23526,F23526,I23526,L23526,O23526,R23526,U23526,X23526,AA23526,AD23526,AG23526,AJ23526)</f>
        <v/>
      </c>
      <c r="AS23526" s="82" t="n"/>
      <c r="AT23526" s="82" t="n"/>
      <c r="AV23526" s="119">
        <f>AN23526/AR23526</f>
        <v/>
      </c>
      <c r="AW23526" s="172">
        <f>AO23526/AR23526</f>
        <v/>
      </c>
    </row>
    <row r="23561">
      <c r="G23561" s="152" t="n"/>
    </row>
    <row r="23566">
      <c r="B23566" s="194" t="n"/>
      <c r="C23566" s="195" t="n"/>
      <c r="D23566" s="195" t="n"/>
      <c r="E23566" s="194" t="n"/>
      <c r="F23566" s="195" t="n"/>
      <c r="G23566" s="195" t="n"/>
      <c r="H23566" s="194" t="n"/>
      <c r="I23566" s="195" t="n"/>
      <c r="J23566" s="195" t="n"/>
      <c r="K23566" s="194" t="n"/>
      <c r="L23566" s="195" t="n"/>
      <c r="M23566" s="195" t="n"/>
      <c r="N23566" s="194" t="n"/>
      <c r="O23566" s="195" t="n"/>
      <c r="P23566" s="195" t="n"/>
      <c r="Q23566" s="194" t="n"/>
      <c r="R23566" s="195" t="n"/>
      <c r="S23566" s="195" t="n"/>
      <c r="T23566" s="194" t="n"/>
      <c r="U23566" s="195" t="n"/>
      <c r="V23566" s="195" t="n"/>
      <c r="W23566" s="194" t="n"/>
      <c r="X23566" s="195" t="n"/>
      <c r="Y23566" s="195" t="n"/>
      <c r="Z23566" s="194" t="n"/>
      <c r="AA23566" s="195" t="n"/>
      <c r="AB23566" s="195" t="n"/>
      <c r="AC23566" s="194" t="n"/>
      <c r="AD23566" s="195" t="n"/>
      <c r="AE23566" s="195" t="n"/>
      <c r="AF23566" s="194" t="n"/>
      <c r="AG23566" s="195" t="n"/>
      <c r="AH23566" s="195" t="n"/>
      <c r="AI23566" s="194" t="n"/>
      <c r="AJ23566" s="195" t="n"/>
      <c r="AK23566" s="195" t="n"/>
      <c r="AN23566" s="83">
        <f>1/($B23566*(1/$B23564)*(1/(5/7+2/7*$D23566))*$B23576/SUM($B23568:$B23591))</f>
        <v/>
      </c>
      <c r="AO23566" s="83">
        <f>1/(B23566*(1/B23564)*(1/(5/7+2/7*D23566)))</f>
        <v/>
      </c>
      <c r="AP23566" s="83" t="n"/>
      <c r="AR23566" s="174">
        <f>CHOOSE(AV$3,C23566,F23566,I23566,L23566,O23566,R23566,U23566,X23566,AA23566,AD23566,AG23566,AJ23566)</f>
        <v/>
      </c>
      <c r="AS23566" s="82" t="n"/>
      <c r="AT23566" s="82" t="n"/>
      <c r="AV23566" s="119">
        <f>AN23566/AR23566</f>
        <v/>
      </c>
      <c r="AW23566" s="172">
        <f>AO23566/AR23566</f>
        <v/>
      </c>
    </row>
    <row r="23601">
      <c r="G23601" s="152" t="n"/>
    </row>
    <row r="23606">
      <c r="B23606" s="194" t="n"/>
      <c r="C23606" s="195" t="n"/>
      <c r="D23606" s="195" t="n"/>
      <c r="E23606" s="194" t="n"/>
      <c r="F23606" s="195" t="n"/>
      <c r="G23606" s="195" t="n"/>
      <c r="H23606" s="194" t="n"/>
      <c r="I23606" s="195" t="n"/>
      <c r="J23606" s="195" t="n"/>
      <c r="K23606" s="194" t="n"/>
      <c r="L23606" s="195" t="n"/>
      <c r="M23606" s="195" t="n"/>
      <c r="N23606" s="194" t="n"/>
      <c r="O23606" s="195" t="n"/>
      <c r="P23606" s="195" t="n"/>
      <c r="Q23606" s="194" t="n"/>
      <c r="R23606" s="195" t="n"/>
      <c r="S23606" s="195" t="n"/>
      <c r="T23606" s="194" t="n"/>
      <c r="U23606" s="195" t="n"/>
      <c r="V23606" s="195" t="n"/>
      <c r="W23606" s="194" t="n"/>
      <c r="X23606" s="195" t="n"/>
      <c r="Y23606" s="195" t="n"/>
      <c r="Z23606" s="194" t="n"/>
      <c r="AA23606" s="195" t="n"/>
      <c r="AB23606" s="195" t="n"/>
      <c r="AC23606" s="194" t="n"/>
      <c r="AD23606" s="195" t="n"/>
      <c r="AE23606" s="195" t="n"/>
      <c r="AF23606" s="194" t="n"/>
      <c r="AG23606" s="195" t="n"/>
      <c r="AH23606" s="195" t="n"/>
      <c r="AI23606" s="194" t="n"/>
      <c r="AJ23606" s="195" t="n"/>
      <c r="AK23606" s="195" t="n"/>
      <c r="AN23606" s="83">
        <f>1/($B23606*(1/$B23604)*(1/(5/7+2/7*$D23606))*$B23616/SUM($B23608:$B23631))</f>
        <v/>
      </c>
      <c r="AO23606" s="83">
        <f>1/(B23606*(1/B23604)*(1/(5/7+2/7*D23606)))</f>
        <v/>
      </c>
      <c r="AP23606" s="83" t="n"/>
      <c r="AR23606" s="174">
        <f>CHOOSE(AV$3,C23606,F23606,I23606,L23606,O23606,R23606,U23606,X23606,AA23606,AD23606,AG23606,AJ23606)</f>
        <v/>
      </c>
      <c r="AS23606" s="82" t="n"/>
      <c r="AT23606" s="82" t="n"/>
      <c r="AV23606" s="119">
        <f>AN23606/AR23606</f>
        <v/>
      </c>
      <c r="AW23606" s="172">
        <f>AO23606/AR23606</f>
        <v/>
      </c>
    </row>
    <row r="23641">
      <c r="G23641" s="152" t="n"/>
    </row>
    <row r="23646">
      <c r="B23646" s="194" t="n"/>
      <c r="C23646" s="195" t="n"/>
      <c r="D23646" s="195" t="n"/>
      <c r="E23646" s="194" t="n"/>
      <c r="F23646" s="195" t="n"/>
      <c r="G23646" s="195" t="n"/>
      <c r="H23646" s="194" t="n"/>
      <c r="I23646" s="195" t="n"/>
      <c r="J23646" s="195" t="n"/>
      <c r="K23646" s="194" t="n"/>
      <c r="L23646" s="195" t="n"/>
      <c r="M23646" s="195" t="n"/>
      <c r="N23646" s="194" t="n"/>
      <c r="O23646" s="195" t="n"/>
      <c r="P23646" s="195" t="n"/>
      <c r="Q23646" s="194" t="n"/>
      <c r="R23646" s="195" t="n"/>
      <c r="S23646" s="195" t="n"/>
      <c r="T23646" s="194" t="n"/>
      <c r="U23646" s="195" t="n"/>
      <c r="V23646" s="195" t="n"/>
      <c r="W23646" s="194" t="n"/>
      <c r="X23646" s="195" t="n"/>
      <c r="Y23646" s="195" t="n"/>
      <c r="Z23646" s="194" t="n"/>
      <c r="AA23646" s="195" t="n"/>
      <c r="AB23646" s="195" t="n"/>
      <c r="AC23646" s="194" t="n"/>
      <c r="AD23646" s="195" t="n"/>
      <c r="AE23646" s="195" t="n"/>
      <c r="AF23646" s="194" t="n"/>
      <c r="AG23646" s="195" t="n"/>
      <c r="AH23646" s="195" t="n"/>
      <c r="AI23646" s="194" t="n"/>
      <c r="AJ23646" s="195" t="n"/>
      <c r="AK23646" s="195" t="n"/>
      <c r="AN23646" s="83">
        <f>1/($B23646*(1/$B23644)*(1/(5/7+2/7*$D23646))*$B23656/SUM($B23648:$B23671))</f>
        <v/>
      </c>
      <c r="AO23646" s="83">
        <f>1/(B23646*(1/B23644)*(1/(5/7+2/7*D23646)))</f>
        <v/>
      </c>
      <c r="AP23646" s="83" t="n"/>
      <c r="AR23646" s="174">
        <f>CHOOSE(AV$3,C23646,F23646,I23646,L23646,O23646,R23646,U23646,X23646,AA23646,AD23646,AG23646,AJ23646)</f>
        <v/>
      </c>
      <c r="AS23646" s="82" t="n"/>
      <c r="AT23646" s="82" t="n"/>
      <c r="AV23646" s="119">
        <f>AN23646/AR23646</f>
        <v/>
      </c>
      <c r="AW23646" s="172">
        <f>AO23646/AR23646</f>
        <v/>
      </c>
    </row>
    <row r="23681">
      <c r="G23681" s="152" t="n"/>
    </row>
    <row r="23686">
      <c r="B23686" s="194" t="n"/>
      <c r="C23686" s="195" t="n"/>
      <c r="D23686" s="195" t="n"/>
      <c r="E23686" s="194" t="n"/>
      <c r="F23686" s="195" t="n"/>
      <c r="G23686" s="195" t="n"/>
      <c r="H23686" s="194" t="n"/>
      <c r="I23686" s="195" t="n"/>
      <c r="J23686" s="195" t="n"/>
      <c r="K23686" s="194" t="n"/>
      <c r="L23686" s="195" t="n"/>
      <c r="M23686" s="195" t="n"/>
      <c r="N23686" s="194" t="n"/>
      <c r="O23686" s="195" t="n"/>
      <c r="P23686" s="195" t="n"/>
      <c r="Q23686" s="194" t="n"/>
      <c r="R23686" s="195" t="n"/>
      <c r="S23686" s="195" t="n"/>
      <c r="T23686" s="194" t="n"/>
      <c r="U23686" s="195" t="n"/>
      <c r="V23686" s="195" t="n"/>
      <c r="W23686" s="194" t="n"/>
      <c r="X23686" s="195" t="n"/>
      <c r="Y23686" s="195" t="n"/>
      <c r="Z23686" s="194" t="n"/>
      <c r="AA23686" s="195" t="n"/>
      <c r="AB23686" s="195" t="n"/>
      <c r="AC23686" s="194" t="n"/>
      <c r="AD23686" s="195" t="n"/>
      <c r="AE23686" s="195" t="n"/>
      <c r="AF23686" s="194" t="n"/>
      <c r="AG23686" s="195" t="n"/>
      <c r="AH23686" s="195" t="n"/>
      <c r="AI23686" s="194" t="n"/>
      <c r="AJ23686" s="195" t="n"/>
      <c r="AK23686" s="195" t="n"/>
      <c r="AN23686" s="83">
        <f>1/($B23686*(1/$B23684)*(1/(5/7+2/7*$D23686))*$B23696/SUM($B23688:$B23711))</f>
        <v/>
      </c>
      <c r="AO23686" s="83">
        <f>1/(B23686*(1/B23684)*(1/(5/7+2/7*D23686)))</f>
        <v/>
      </c>
      <c r="AP23686" s="83" t="n"/>
      <c r="AR23686" s="174">
        <f>CHOOSE(AV$3,C23686,F23686,I23686,L23686,O23686,R23686,U23686,X23686,AA23686,AD23686,AG23686,AJ23686)</f>
        <v/>
      </c>
      <c r="AS23686" s="82" t="n"/>
      <c r="AT23686" s="82" t="n"/>
      <c r="AV23686" s="119">
        <f>AN23686/AR23686</f>
        <v/>
      </c>
      <c r="AW23686" s="172">
        <f>AO23686/AR23686</f>
        <v/>
      </c>
    </row>
    <row r="23721">
      <c r="G23721" s="152" t="n"/>
    </row>
    <row r="23726">
      <c r="B23726" s="194" t="n"/>
      <c r="C23726" s="195" t="n"/>
      <c r="D23726" s="195" t="n"/>
      <c r="E23726" s="194" t="n"/>
      <c r="F23726" s="195" t="n"/>
      <c r="G23726" s="195" t="n"/>
      <c r="H23726" s="194" t="n"/>
      <c r="I23726" s="195" t="n"/>
      <c r="J23726" s="195" t="n"/>
      <c r="K23726" s="194" t="n"/>
      <c r="L23726" s="195" t="n"/>
      <c r="M23726" s="195" t="n"/>
      <c r="N23726" s="194" t="n"/>
      <c r="O23726" s="195" t="n"/>
      <c r="P23726" s="195" t="n"/>
      <c r="Q23726" s="194" t="n"/>
      <c r="R23726" s="195" t="n"/>
      <c r="S23726" s="195" t="n"/>
      <c r="T23726" s="194" t="n"/>
      <c r="U23726" s="195" t="n"/>
      <c r="V23726" s="195" t="n"/>
      <c r="W23726" s="194" t="n"/>
      <c r="X23726" s="195" t="n"/>
      <c r="Y23726" s="195" t="n"/>
      <c r="Z23726" s="194" t="n"/>
      <c r="AA23726" s="195" t="n"/>
      <c r="AB23726" s="195" t="n"/>
      <c r="AC23726" s="194" t="n"/>
      <c r="AD23726" s="195" t="n"/>
      <c r="AE23726" s="195" t="n"/>
      <c r="AF23726" s="194" t="n"/>
      <c r="AG23726" s="195" t="n"/>
      <c r="AH23726" s="195" t="n"/>
      <c r="AI23726" s="194" t="n"/>
      <c r="AJ23726" s="195" t="n"/>
      <c r="AK23726" s="195" t="n"/>
      <c r="AN23726" s="83">
        <f>1/($B23726*(1/$B23724)*(1/(5/7+2/7*$D23726))*$B23736/SUM($B23728:$B23751))</f>
        <v/>
      </c>
      <c r="AO23726" s="83">
        <f>1/(B23726*(1/B23724)*(1/(5/7+2/7*D23726)))</f>
        <v/>
      </c>
      <c r="AP23726" s="83" t="n"/>
      <c r="AR23726" s="174">
        <f>CHOOSE(AV$3,C23726,F23726,I23726,L23726,O23726,R23726,U23726,X23726,AA23726,AD23726,AG23726,AJ23726)</f>
        <v/>
      </c>
      <c r="AS23726" s="82" t="n"/>
      <c r="AT23726" s="82" t="n"/>
      <c r="AV23726" s="119">
        <f>AN23726/AR23726</f>
        <v/>
      </c>
      <c r="AW23726" s="172">
        <f>AO23726/AR23726</f>
        <v/>
      </c>
    </row>
    <row r="23761">
      <c r="G23761" s="152" t="n"/>
    </row>
    <row r="23766">
      <c r="B23766" s="194" t="n"/>
      <c r="C23766" s="195" t="n"/>
      <c r="D23766" s="195" t="n"/>
      <c r="E23766" s="194" t="n"/>
      <c r="F23766" s="195" t="n"/>
      <c r="G23766" s="195" t="n"/>
      <c r="H23766" s="194" t="n"/>
      <c r="I23766" s="195" t="n"/>
      <c r="J23766" s="195" t="n"/>
      <c r="K23766" s="194" t="n"/>
      <c r="L23766" s="195" t="n"/>
      <c r="M23766" s="195" t="n"/>
      <c r="N23766" s="194" t="n"/>
      <c r="O23766" s="195" t="n"/>
      <c r="P23766" s="195" t="n"/>
      <c r="Q23766" s="194" t="n"/>
      <c r="R23766" s="195" t="n"/>
      <c r="S23766" s="195" t="n"/>
      <c r="T23766" s="194" t="n"/>
      <c r="U23766" s="195" t="n"/>
      <c r="V23766" s="195" t="n"/>
      <c r="W23766" s="194" t="n"/>
      <c r="X23766" s="195" t="n"/>
      <c r="Y23766" s="195" t="n"/>
      <c r="Z23766" s="194" t="n"/>
      <c r="AA23766" s="195" t="n"/>
      <c r="AB23766" s="195" t="n"/>
      <c r="AC23766" s="194" t="n"/>
      <c r="AD23766" s="195" t="n"/>
      <c r="AE23766" s="195" t="n"/>
      <c r="AF23766" s="194" t="n"/>
      <c r="AG23766" s="195" t="n"/>
      <c r="AH23766" s="195" t="n"/>
      <c r="AI23766" s="194" t="n"/>
      <c r="AJ23766" s="195" t="n"/>
      <c r="AK23766" s="195" t="n"/>
      <c r="AN23766" s="83">
        <f>1/($B23766*(1/$B23764)*(1/(5/7+2/7*$D23766))*$B23776/SUM($B23768:$B23791))</f>
        <v/>
      </c>
      <c r="AO23766" s="83">
        <f>1/(B23766*(1/B23764)*(1/(5/7+2/7*D23766)))</f>
        <v/>
      </c>
      <c r="AP23766" s="83" t="n"/>
      <c r="AR23766" s="174">
        <f>CHOOSE(AV$3,C23766,F23766,I23766,L23766,O23766,R23766,U23766,X23766,AA23766,AD23766,AG23766,AJ23766)</f>
        <v/>
      </c>
      <c r="AS23766" s="82" t="n"/>
      <c r="AT23766" s="82" t="n"/>
      <c r="AV23766" s="119">
        <f>AN23766/AR23766</f>
        <v/>
      </c>
      <c r="AW23766" s="172">
        <f>AO23766/AR23766</f>
        <v/>
      </c>
    </row>
    <row r="23801">
      <c r="G23801" s="152" t="n"/>
    </row>
    <row r="23806">
      <c r="B23806" s="194" t="n"/>
      <c r="C23806" s="195" t="n"/>
      <c r="D23806" s="195" t="n"/>
      <c r="E23806" s="194" t="n"/>
      <c r="F23806" s="195" t="n"/>
      <c r="G23806" s="195" t="n"/>
      <c r="H23806" s="194" t="n"/>
      <c r="I23806" s="195" t="n"/>
      <c r="J23806" s="195" t="n"/>
      <c r="K23806" s="194" t="n"/>
      <c r="L23806" s="195" t="n"/>
      <c r="M23806" s="195" t="n"/>
      <c r="N23806" s="194" t="n"/>
      <c r="O23806" s="195" t="n"/>
      <c r="P23806" s="195" t="n"/>
      <c r="Q23806" s="194" t="n"/>
      <c r="R23806" s="195" t="n"/>
      <c r="S23806" s="195" t="n"/>
      <c r="T23806" s="194" t="n"/>
      <c r="U23806" s="195" t="n"/>
      <c r="V23806" s="195" t="n"/>
      <c r="W23806" s="194" t="n"/>
      <c r="X23806" s="195" t="n"/>
      <c r="Y23806" s="195" t="n"/>
      <c r="Z23806" s="194" t="n"/>
      <c r="AA23806" s="195" t="n"/>
      <c r="AB23806" s="195" t="n"/>
      <c r="AC23806" s="194" t="n"/>
      <c r="AD23806" s="195" t="n"/>
      <c r="AE23806" s="195" t="n"/>
      <c r="AF23806" s="194" t="n"/>
      <c r="AG23806" s="195" t="n"/>
      <c r="AH23806" s="195" t="n"/>
      <c r="AI23806" s="194" t="n"/>
      <c r="AJ23806" s="195" t="n"/>
      <c r="AK23806" s="195" t="n"/>
      <c r="AN23806" s="83">
        <f>1/($B23806*(1/$B23804)*(1/(5/7+2/7*$D23806))*$B23816/SUM($B23808:$B23831))</f>
        <v/>
      </c>
      <c r="AO23806" s="83">
        <f>1/(B23806*(1/B23804)*(1/(5/7+2/7*D23806)))</f>
        <v/>
      </c>
      <c r="AP23806" s="83" t="n"/>
      <c r="AR23806" s="174">
        <f>CHOOSE(AV$3,C23806,F23806,I23806,L23806,O23806,R23806,U23806,X23806,AA23806,AD23806,AG23806,AJ23806)</f>
        <v/>
      </c>
      <c r="AS23806" s="82" t="n"/>
      <c r="AT23806" s="82" t="n"/>
      <c r="AV23806" s="119">
        <f>AN23806/AR23806</f>
        <v/>
      </c>
      <c r="AW23806" s="172">
        <f>AO23806/AR23806</f>
        <v/>
      </c>
    </row>
    <row r="23841">
      <c r="G23841" s="152" t="n"/>
    </row>
    <row r="23846">
      <c r="B23846" s="194" t="n"/>
      <c r="C23846" s="195" t="n"/>
      <c r="D23846" s="195" t="n"/>
      <c r="E23846" s="194" t="n"/>
      <c r="F23846" s="195" t="n"/>
      <c r="G23846" s="195" t="n"/>
      <c r="H23846" s="194" t="n"/>
      <c r="I23846" s="195" t="n"/>
      <c r="J23846" s="195" t="n"/>
      <c r="K23846" s="194" t="n"/>
      <c r="L23846" s="195" t="n"/>
      <c r="M23846" s="195" t="n"/>
      <c r="N23846" s="194" t="n"/>
      <c r="O23846" s="195" t="n"/>
      <c r="P23846" s="195" t="n"/>
      <c r="Q23846" s="194" t="n"/>
      <c r="R23846" s="195" t="n"/>
      <c r="S23846" s="195" t="n"/>
      <c r="T23846" s="194" t="n"/>
      <c r="U23846" s="195" t="n"/>
      <c r="V23846" s="195" t="n"/>
      <c r="W23846" s="194" t="n"/>
      <c r="X23846" s="195" t="n"/>
      <c r="Y23846" s="195" t="n"/>
      <c r="Z23846" s="194" t="n"/>
      <c r="AA23846" s="195" t="n"/>
      <c r="AB23846" s="195" t="n"/>
      <c r="AC23846" s="194" t="n"/>
      <c r="AD23846" s="195" t="n"/>
      <c r="AE23846" s="195" t="n"/>
      <c r="AF23846" s="194" t="n"/>
      <c r="AG23846" s="195" t="n"/>
      <c r="AH23846" s="195" t="n"/>
      <c r="AI23846" s="194" t="n"/>
      <c r="AJ23846" s="195" t="n"/>
      <c r="AK23846" s="195" t="n"/>
      <c r="AN23846" s="83">
        <f>1/($B23846*(1/$B23844)*(1/(5/7+2/7*$D23846))*$B23856/SUM($B23848:$B23871))</f>
        <v/>
      </c>
      <c r="AO23846" s="83">
        <f>1/(B23846*(1/B23844)*(1/(5/7+2/7*D23846)))</f>
        <v/>
      </c>
      <c r="AP23846" s="83" t="n"/>
      <c r="AR23846" s="174">
        <f>CHOOSE(AV$3,C23846,F23846,I23846,L23846,O23846,R23846,U23846,X23846,AA23846,AD23846,AG23846,AJ23846)</f>
        <v/>
      </c>
      <c r="AS23846" s="82" t="n"/>
      <c r="AT23846" s="82" t="n"/>
      <c r="AV23846" s="119">
        <f>AN23846/AR23846</f>
        <v/>
      </c>
      <c r="AW23846" s="172">
        <f>AO23846/AR23846</f>
        <v/>
      </c>
    </row>
    <row r="23881">
      <c r="G23881" s="152" t="n"/>
    </row>
    <row r="23886">
      <c r="B23886" s="194" t="n"/>
      <c r="C23886" s="195" t="n"/>
      <c r="D23886" s="195" t="n"/>
      <c r="E23886" s="194" t="n"/>
      <c r="F23886" s="195" t="n"/>
      <c r="G23886" s="195" t="n"/>
      <c r="H23886" s="194" t="n"/>
      <c r="I23886" s="195" t="n"/>
      <c r="J23886" s="195" t="n"/>
      <c r="K23886" s="194" t="n"/>
      <c r="L23886" s="195" t="n"/>
      <c r="M23886" s="195" t="n"/>
      <c r="N23886" s="194" t="n"/>
      <c r="O23886" s="195" t="n"/>
      <c r="P23886" s="195" t="n"/>
      <c r="Q23886" s="194" t="n"/>
      <c r="R23886" s="195" t="n"/>
      <c r="S23886" s="195" t="n"/>
      <c r="T23886" s="194" t="n"/>
      <c r="U23886" s="195" t="n"/>
      <c r="V23886" s="195" t="n"/>
      <c r="W23886" s="194" t="n"/>
      <c r="X23886" s="195" t="n"/>
      <c r="Y23886" s="195" t="n"/>
      <c r="Z23886" s="194" t="n"/>
      <c r="AA23886" s="195" t="n"/>
      <c r="AB23886" s="195" t="n"/>
      <c r="AC23886" s="194" t="n"/>
      <c r="AD23886" s="195" t="n"/>
      <c r="AE23886" s="195" t="n"/>
      <c r="AF23886" s="194" t="n"/>
      <c r="AG23886" s="195" t="n"/>
      <c r="AH23886" s="195" t="n"/>
      <c r="AI23886" s="194" t="n"/>
      <c r="AJ23886" s="195" t="n"/>
      <c r="AK23886" s="195" t="n"/>
      <c r="AN23886" s="83">
        <f>1/($B23886*(1/$B23884)*(1/(5/7+2/7*$D23886))*$B23896/SUM($B23888:$B23911))</f>
        <v/>
      </c>
      <c r="AO23886" s="83">
        <f>1/(B23886*(1/B23884)*(1/(5/7+2/7*D23886)))</f>
        <v/>
      </c>
      <c r="AP23886" s="83" t="n"/>
      <c r="AR23886" s="174">
        <f>CHOOSE(AV$3,C23886,F23886,I23886,L23886,O23886,R23886,U23886,X23886,AA23886,AD23886,AG23886,AJ23886)</f>
        <v/>
      </c>
      <c r="AS23886" s="82" t="n"/>
      <c r="AT23886" s="82" t="n"/>
      <c r="AV23886" s="119">
        <f>AN23886/AR23886</f>
        <v/>
      </c>
      <c r="AW23886" s="172">
        <f>AO23886/AR23886</f>
        <v/>
      </c>
    </row>
    <row r="23921">
      <c r="G23921" s="152" t="n"/>
    </row>
    <row r="23926">
      <c r="B23926" s="194" t="n"/>
      <c r="C23926" s="195" t="n"/>
      <c r="D23926" s="195" t="n"/>
      <c r="E23926" s="194" t="n"/>
      <c r="F23926" s="195" t="n"/>
      <c r="G23926" s="195" t="n"/>
      <c r="H23926" s="194" t="n"/>
      <c r="I23926" s="195" t="n"/>
      <c r="J23926" s="195" t="n"/>
      <c r="K23926" s="194" t="n"/>
      <c r="L23926" s="195" t="n"/>
      <c r="M23926" s="195" t="n"/>
      <c r="N23926" s="194" t="n"/>
      <c r="O23926" s="195" t="n"/>
      <c r="P23926" s="195" t="n"/>
      <c r="Q23926" s="194" t="n"/>
      <c r="R23926" s="195" t="n"/>
      <c r="S23926" s="195" t="n"/>
      <c r="T23926" s="194" t="n"/>
      <c r="U23926" s="195" t="n"/>
      <c r="V23926" s="195" t="n"/>
      <c r="W23926" s="194" t="n"/>
      <c r="X23926" s="195" t="n"/>
      <c r="Y23926" s="195" t="n"/>
      <c r="Z23926" s="194" t="n"/>
      <c r="AA23926" s="195" t="n"/>
      <c r="AB23926" s="195" t="n"/>
      <c r="AC23926" s="194" t="n"/>
      <c r="AD23926" s="195" t="n"/>
      <c r="AE23926" s="195" t="n"/>
      <c r="AF23926" s="194" t="n"/>
      <c r="AG23926" s="195" t="n"/>
      <c r="AH23926" s="195" t="n"/>
      <c r="AI23926" s="194" t="n"/>
      <c r="AJ23926" s="195" t="n"/>
      <c r="AK23926" s="195" t="n"/>
      <c r="AN23926" s="83">
        <f>1/($B23926*(1/$B23924)*(1/(5/7+2/7*$D23926))*$B23936/SUM($B23928:$B23951))</f>
        <v/>
      </c>
      <c r="AO23926" s="83">
        <f>1/(B23926*(1/B23924)*(1/(5/7+2/7*D23926)))</f>
        <v/>
      </c>
      <c r="AP23926" s="83" t="n"/>
      <c r="AR23926" s="174">
        <f>CHOOSE(AV$3,C23926,F23926,I23926,L23926,O23926,R23926,U23926,X23926,AA23926,AD23926,AG23926,AJ23926)</f>
        <v/>
      </c>
      <c r="AS23926" s="82" t="n"/>
      <c r="AT23926" s="82" t="n"/>
      <c r="AV23926" s="119">
        <f>AN23926/AR23926</f>
        <v/>
      </c>
      <c r="AW23926" s="172">
        <f>AO23926/AR23926</f>
        <v/>
      </c>
    </row>
    <row r="23961">
      <c r="G23961" s="152" t="n"/>
    </row>
    <row r="23966">
      <c r="B23966" s="194" t="n"/>
      <c r="C23966" s="195" t="n"/>
      <c r="D23966" s="195" t="n"/>
      <c r="E23966" s="194" t="n"/>
      <c r="F23966" s="195" t="n"/>
      <c r="G23966" s="195" t="n"/>
      <c r="H23966" s="194" t="n"/>
      <c r="I23966" s="195" t="n"/>
      <c r="J23966" s="195" t="n"/>
      <c r="K23966" s="194" t="n"/>
      <c r="L23966" s="195" t="n"/>
      <c r="M23966" s="195" t="n"/>
      <c r="N23966" s="194" t="n"/>
      <c r="O23966" s="195" t="n"/>
      <c r="P23966" s="195" t="n"/>
      <c r="Q23966" s="194" t="n"/>
      <c r="R23966" s="195" t="n"/>
      <c r="S23966" s="195" t="n"/>
      <c r="T23966" s="194" t="n"/>
      <c r="U23966" s="195" t="n"/>
      <c r="V23966" s="195" t="n"/>
      <c r="W23966" s="194" t="n"/>
      <c r="X23966" s="195" t="n"/>
      <c r="Y23966" s="195" t="n"/>
      <c r="Z23966" s="194" t="n"/>
      <c r="AA23966" s="195" t="n"/>
      <c r="AB23966" s="195" t="n"/>
      <c r="AC23966" s="194" t="n"/>
      <c r="AD23966" s="195" t="n"/>
      <c r="AE23966" s="195" t="n"/>
      <c r="AF23966" s="194" t="n"/>
      <c r="AG23966" s="195" t="n"/>
      <c r="AH23966" s="195" t="n"/>
      <c r="AI23966" s="194" t="n"/>
      <c r="AJ23966" s="195" t="n"/>
      <c r="AK23966" s="195" t="n"/>
      <c r="AN23966" s="83">
        <f>1/($B23966*(1/$B23964)*(1/(5/7+2/7*$D23966))*$B23976/SUM($B23968:$B23991))</f>
        <v/>
      </c>
      <c r="AO23966" s="83">
        <f>1/(B23966*(1/B23964)*(1/(5/7+2/7*D23966)))</f>
        <v/>
      </c>
      <c r="AP23966" s="83" t="n"/>
      <c r="AR23966" s="174">
        <f>CHOOSE(AV$3,C23966,F23966,I23966,L23966,O23966,R23966,U23966,X23966,AA23966,AD23966,AG23966,AJ23966)</f>
        <v/>
      </c>
      <c r="AS23966" s="82" t="n"/>
      <c r="AT23966" s="82" t="n"/>
      <c r="AV23966" s="119">
        <f>AN23966/AR23966</f>
        <v/>
      </c>
      <c r="AW23966" s="172">
        <f>AO23966/AR23966</f>
        <v/>
      </c>
    </row>
    <row r="24001">
      <c r="G24001" s="152" t="n"/>
    </row>
    <row r="24006">
      <c r="B24006" s="194" t="n"/>
      <c r="C24006" s="195" t="n"/>
      <c r="D24006" s="195" t="n"/>
      <c r="E24006" s="194" t="n"/>
      <c r="F24006" s="195" t="n"/>
      <c r="G24006" s="195" t="n"/>
      <c r="H24006" s="194" t="n"/>
      <c r="I24006" s="195" t="n"/>
      <c r="J24006" s="195" t="n"/>
      <c r="K24006" s="194" t="n"/>
      <c r="L24006" s="195" t="n"/>
      <c r="M24006" s="195" t="n"/>
      <c r="N24006" s="194" t="n"/>
      <c r="O24006" s="195" t="n"/>
      <c r="P24006" s="195" t="n"/>
      <c r="Q24006" s="194" t="n"/>
      <c r="R24006" s="195" t="n"/>
      <c r="S24006" s="195" t="n"/>
      <c r="T24006" s="194" t="n"/>
      <c r="U24006" s="195" t="n"/>
      <c r="V24006" s="195" t="n"/>
      <c r="W24006" s="194" t="n"/>
      <c r="X24006" s="195" t="n"/>
      <c r="Y24006" s="195" t="n"/>
      <c r="Z24006" s="194" t="n"/>
      <c r="AA24006" s="195" t="n"/>
      <c r="AB24006" s="195" t="n"/>
      <c r="AC24006" s="194" t="n"/>
      <c r="AD24006" s="195" t="n"/>
      <c r="AE24006" s="195" t="n"/>
      <c r="AF24006" s="194" t="n"/>
      <c r="AG24006" s="195" t="n"/>
      <c r="AH24006" s="195" t="n"/>
      <c r="AI24006" s="194" t="n"/>
      <c r="AJ24006" s="195" t="n"/>
      <c r="AK24006" s="195" t="n"/>
      <c r="AN24006" s="83">
        <f>1/($B24006*(1/$B24004)*(1/(5/7+2/7*$D24006))*$B24016/SUM($B24008:$B24031))</f>
        <v/>
      </c>
      <c r="AO24006" s="83">
        <f>1/(B24006*(1/B24004)*(1/(5/7+2/7*D24006)))</f>
        <v/>
      </c>
      <c r="AP24006" s="83" t="n"/>
      <c r="AR24006" s="174">
        <f>CHOOSE(AV$3,C24006,F24006,I24006,L24006,O24006,R24006,U24006,X24006,AA24006,AD24006,AG24006,AJ24006)</f>
        <v/>
      </c>
      <c r="AS24006" s="82" t="n"/>
      <c r="AT24006" s="82" t="n"/>
      <c r="AV24006" s="119">
        <f>AN24006/AR24006</f>
        <v/>
      </c>
      <c r="AW24006" s="172">
        <f>AO24006/AR24006</f>
        <v/>
      </c>
    </row>
    <row r="24041">
      <c r="G24041" s="152" t="n"/>
    </row>
    <row r="24046">
      <c r="B24046" s="194" t="n"/>
      <c r="C24046" s="195" t="n"/>
      <c r="D24046" s="195" t="n"/>
      <c r="E24046" s="194" t="n"/>
      <c r="F24046" s="195" t="n"/>
      <c r="G24046" s="195" t="n"/>
      <c r="H24046" s="194" t="n"/>
      <c r="I24046" s="195" t="n"/>
      <c r="J24046" s="195" t="n"/>
      <c r="K24046" s="194" t="n"/>
      <c r="L24046" s="195" t="n"/>
      <c r="M24046" s="195" t="n"/>
      <c r="N24046" s="194" t="n"/>
      <c r="O24046" s="195" t="n"/>
      <c r="P24046" s="195" t="n"/>
      <c r="Q24046" s="194" t="n"/>
      <c r="R24046" s="195" t="n"/>
      <c r="S24046" s="195" t="n"/>
      <c r="T24046" s="194" t="n"/>
      <c r="U24046" s="195" t="n"/>
      <c r="V24046" s="195" t="n"/>
      <c r="W24046" s="194" t="n"/>
      <c r="X24046" s="195" t="n"/>
      <c r="Y24046" s="195" t="n"/>
      <c r="Z24046" s="194" t="n"/>
      <c r="AA24046" s="195" t="n"/>
      <c r="AB24046" s="195" t="n"/>
      <c r="AC24046" s="194" t="n"/>
      <c r="AD24046" s="195" t="n"/>
      <c r="AE24046" s="195" t="n"/>
      <c r="AF24046" s="194" t="n"/>
      <c r="AG24046" s="195" t="n"/>
      <c r="AH24046" s="195" t="n"/>
      <c r="AI24046" s="194" t="n"/>
      <c r="AJ24046" s="195" t="n"/>
      <c r="AK24046" s="195" t="n"/>
      <c r="AN24046" s="83">
        <f>1/($B24046*(1/$B24044)*(1/(5/7+2/7*$D24046))*$B24056/SUM($B24048:$B24071))</f>
        <v/>
      </c>
      <c r="AO24046" s="83">
        <f>1/(B24046*(1/B24044)*(1/(5/7+2/7*D24046)))</f>
        <v/>
      </c>
      <c r="AP24046" s="83" t="n"/>
      <c r="AR24046" s="174">
        <f>CHOOSE(AV$3,C24046,F24046,I24046,L24046,O24046,R24046,U24046,X24046,AA24046,AD24046,AG24046,AJ24046)</f>
        <v/>
      </c>
      <c r="AS24046" s="82" t="n"/>
      <c r="AT24046" s="82" t="n"/>
      <c r="AV24046" s="119">
        <f>AN24046/AR24046</f>
        <v/>
      </c>
      <c r="AW24046" s="172">
        <f>AO24046/AR24046</f>
        <v/>
      </c>
    </row>
    <row r="24081">
      <c r="G24081" s="152" t="n"/>
    </row>
    <row r="24086">
      <c r="B24086" s="194" t="n"/>
      <c r="C24086" s="195" t="n"/>
      <c r="D24086" s="195" t="n"/>
      <c r="E24086" s="194" t="n"/>
      <c r="F24086" s="195" t="n"/>
      <c r="G24086" s="195" t="n"/>
      <c r="H24086" s="194" t="n"/>
      <c r="I24086" s="195" t="n"/>
      <c r="J24086" s="195" t="n"/>
      <c r="K24086" s="194" t="n"/>
      <c r="L24086" s="195" t="n"/>
      <c r="M24086" s="195" t="n"/>
      <c r="N24086" s="194" t="n"/>
      <c r="O24086" s="195" t="n"/>
      <c r="P24086" s="195" t="n"/>
      <c r="Q24086" s="194" t="n"/>
      <c r="R24086" s="195" t="n"/>
      <c r="S24086" s="195" t="n"/>
      <c r="T24086" s="194" t="n"/>
      <c r="U24086" s="195" t="n"/>
      <c r="V24086" s="195" t="n"/>
      <c r="W24086" s="194" t="n"/>
      <c r="X24086" s="195" t="n"/>
      <c r="Y24086" s="195" t="n"/>
      <c r="Z24086" s="194" t="n"/>
      <c r="AA24086" s="195" t="n"/>
      <c r="AB24086" s="195" t="n"/>
      <c r="AC24086" s="194" t="n"/>
      <c r="AD24086" s="195" t="n"/>
      <c r="AE24086" s="195" t="n"/>
      <c r="AF24086" s="194" t="n"/>
      <c r="AG24086" s="195" t="n"/>
      <c r="AH24086" s="195" t="n"/>
      <c r="AI24086" s="194" t="n"/>
      <c r="AJ24086" s="195" t="n"/>
      <c r="AK24086" s="195" t="n"/>
      <c r="AN24086" s="83">
        <f>1/($B24086*(1/$B24084)*(1/(5/7+2/7*$D24086))*$B24096/SUM($B24088:$B24111))</f>
        <v/>
      </c>
      <c r="AO24086" s="83">
        <f>1/(B24086*(1/B24084)*(1/(5/7+2/7*D24086)))</f>
        <v/>
      </c>
      <c r="AP24086" s="83" t="n"/>
      <c r="AR24086" s="174">
        <f>CHOOSE(AV$3,C24086,F24086,I24086,L24086,O24086,R24086,U24086,X24086,AA24086,AD24086,AG24086,AJ24086)</f>
        <v/>
      </c>
      <c r="AS24086" s="82" t="n"/>
      <c r="AT24086" s="82" t="n"/>
      <c r="AV24086" s="119">
        <f>AN24086/AR24086</f>
        <v/>
      </c>
      <c r="AW24086" s="172">
        <f>AO24086/AR24086</f>
        <v/>
      </c>
    </row>
    <row r="24121">
      <c r="G24121" s="152" t="n"/>
    </row>
    <row r="24126">
      <c r="B24126" s="194" t="n"/>
      <c r="C24126" s="195" t="n"/>
      <c r="D24126" s="195" t="n"/>
      <c r="E24126" s="194" t="n"/>
      <c r="F24126" s="195" t="n"/>
      <c r="G24126" s="195" t="n"/>
      <c r="H24126" s="194" t="n"/>
      <c r="I24126" s="195" t="n"/>
      <c r="J24126" s="195" t="n"/>
      <c r="K24126" s="194" t="n"/>
      <c r="L24126" s="195" t="n"/>
      <c r="M24126" s="195" t="n"/>
      <c r="N24126" s="194" t="n"/>
      <c r="O24126" s="195" t="n"/>
      <c r="P24126" s="195" t="n"/>
      <c r="Q24126" s="194" t="n"/>
      <c r="R24126" s="195" t="n"/>
      <c r="S24126" s="195" t="n"/>
      <c r="T24126" s="194" t="n"/>
      <c r="U24126" s="195" t="n"/>
      <c r="V24126" s="195" t="n"/>
      <c r="W24126" s="194" t="n"/>
      <c r="X24126" s="195" t="n"/>
      <c r="Y24126" s="195" t="n"/>
      <c r="Z24126" s="194" t="n"/>
      <c r="AA24126" s="195" t="n"/>
      <c r="AB24126" s="195" t="n"/>
      <c r="AC24126" s="194" t="n"/>
      <c r="AD24126" s="195" t="n"/>
      <c r="AE24126" s="195" t="n"/>
      <c r="AF24126" s="194" t="n"/>
      <c r="AG24126" s="195" t="n"/>
      <c r="AH24126" s="195" t="n"/>
      <c r="AI24126" s="194" t="n"/>
      <c r="AJ24126" s="195" t="n"/>
      <c r="AK24126" s="195" t="n"/>
      <c r="AN24126" s="83">
        <f>1/($B24126*(1/$B24124)*(1/(5/7+2/7*$D24126))*$B24136/SUM($B24128:$B24151))</f>
        <v/>
      </c>
      <c r="AO24126" s="83">
        <f>1/(B24126*(1/B24124)*(1/(5/7+2/7*D24126)))</f>
        <v/>
      </c>
      <c r="AP24126" s="83" t="n"/>
      <c r="AR24126" s="174">
        <f>CHOOSE(AV$3,C24126,F24126,I24126,L24126,O24126,R24126,U24126,X24126,AA24126,AD24126,AG24126,AJ24126)</f>
        <v/>
      </c>
      <c r="AS24126" s="82" t="n"/>
      <c r="AT24126" s="82" t="n"/>
      <c r="AV24126" s="119">
        <f>AN24126/AR24126</f>
        <v/>
      </c>
      <c r="AW24126" s="172">
        <f>AO24126/AR24126</f>
        <v/>
      </c>
    </row>
    <row r="24161">
      <c r="G24161" s="152" t="n"/>
    </row>
    <row r="24166">
      <c r="B24166" s="194" t="n"/>
      <c r="C24166" s="195" t="n"/>
      <c r="D24166" s="195" t="n"/>
      <c r="E24166" s="194" t="n"/>
      <c r="F24166" s="195" t="n"/>
      <c r="G24166" s="195" t="n"/>
      <c r="H24166" s="194" t="n"/>
      <c r="I24166" s="195" t="n"/>
      <c r="J24166" s="195" t="n"/>
      <c r="K24166" s="194" t="n"/>
      <c r="L24166" s="195" t="n"/>
      <c r="M24166" s="195" t="n"/>
      <c r="N24166" s="194" t="n"/>
      <c r="O24166" s="195" t="n"/>
      <c r="P24166" s="195" t="n"/>
      <c r="Q24166" s="194" t="n"/>
      <c r="R24166" s="195" t="n"/>
      <c r="S24166" s="195" t="n"/>
      <c r="T24166" s="194" t="n"/>
      <c r="U24166" s="195" t="n"/>
      <c r="V24166" s="195" t="n"/>
      <c r="W24166" s="194" t="n"/>
      <c r="X24166" s="195" t="n"/>
      <c r="Y24166" s="195" t="n"/>
      <c r="Z24166" s="194" t="n"/>
      <c r="AA24166" s="195" t="n"/>
      <c r="AB24166" s="195" t="n"/>
      <c r="AC24166" s="194" t="n"/>
      <c r="AD24166" s="195" t="n"/>
      <c r="AE24166" s="195" t="n"/>
      <c r="AF24166" s="194" t="n"/>
      <c r="AG24166" s="195" t="n"/>
      <c r="AH24166" s="195" t="n"/>
      <c r="AI24166" s="194" t="n"/>
      <c r="AJ24166" s="195" t="n"/>
      <c r="AK24166" s="195" t="n"/>
      <c r="AN24166" s="83">
        <f>1/($B24166*(1/$B24164)*(1/(5/7+2/7*$D24166))*$B24176/SUM($B24168:$B24191))</f>
        <v/>
      </c>
      <c r="AO24166" s="83">
        <f>1/(B24166*(1/B24164)*(1/(5/7+2/7*D24166)))</f>
        <v/>
      </c>
      <c r="AP24166" s="83" t="n"/>
      <c r="AR24166" s="174">
        <f>CHOOSE(AV$3,C24166,F24166,I24166,L24166,O24166,R24166,U24166,X24166,AA24166,AD24166,AG24166,AJ24166)</f>
        <v/>
      </c>
      <c r="AS24166" s="82" t="n"/>
      <c r="AT24166" s="82" t="n"/>
      <c r="AV24166" s="119">
        <f>AN24166/AR24166</f>
        <v/>
      </c>
      <c r="AW24166" s="172">
        <f>AO24166/AR24166</f>
        <v/>
      </c>
    </row>
    <row r="24201">
      <c r="G24201" s="152" t="n"/>
    </row>
    <row r="24206">
      <c r="B24206" s="194" t="n"/>
      <c r="C24206" s="195" t="n"/>
      <c r="D24206" s="195" t="n"/>
      <c r="E24206" s="194" t="n"/>
      <c r="F24206" s="195" t="n"/>
      <c r="G24206" s="195" t="n"/>
      <c r="H24206" s="194" t="n"/>
      <c r="I24206" s="195" t="n"/>
      <c r="J24206" s="195" t="n"/>
      <c r="K24206" s="194" t="n"/>
      <c r="L24206" s="195" t="n"/>
      <c r="M24206" s="195" t="n"/>
      <c r="N24206" s="194" t="n"/>
      <c r="O24206" s="195" t="n"/>
      <c r="P24206" s="195" t="n"/>
      <c r="Q24206" s="194" t="n"/>
      <c r="R24206" s="195" t="n"/>
      <c r="S24206" s="195" t="n"/>
      <c r="T24206" s="194" t="n"/>
      <c r="U24206" s="195" t="n"/>
      <c r="V24206" s="195" t="n"/>
      <c r="W24206" s="194" t="n"/>
      <c r="X24206" s="195" t="n"/>
      <c r="Y24206" s="195" t="n"/>
      <c r="Z24206" s="194" t="n"/>
      <c r="AA24206" s="195" t="n"/>
      <c r="AB24206" s="195" t="n"/>
      <c r="AC24206" s="194" t="n"/>
      <c r="AD24206" s="195" t="n"/>
      <c r="AE24206" s="195" t="n"/>
      <c r="AF24206" s="194" t="n"/>
      <c r="AG24206" s="195" t="n"/>
      <c r="AH24206" s="195" t="n"/>
      <c r="AI24206" s="194" t="n"/>
      <c r="AJ24206" s="195" t="n"/>
      <c r="AK24206" s="195" t="n"/>
      <c r="AN24206" s="83">
        <f>1/($B24206*(1/$B24204)*(1/(5/7+2/7*$D24206))*$B24216/SUM($B24208:$B24231))</f>
        <v/>
      </c>
      <c r="AO24206" s="83">
        <f>1/(B24206*(1/B24204)*(1/(5/7+2/7*D24206)))</f>
        <v/>
      </c>
      <c r="AP24206" s="83" t="n"/>
      <c r="AR24206" s="174">
        <f>CHOOSE(AV$3,C24206,F24206,I24206,L24206,O24206,R24206,U24206,X24206,AA24206,AD24206,AG24206,AJ24206)</f>
        <v/>
      </c>
      <c r="AS24206" s="82" t="n"/>
      <c r="AT24206" s="82" t="n"/>
      <c r="AV24206" s="119">
        <f>AN24206/AR24206</f>
        <v/>
      </c>
      <c r="AW24206" s="172">
        <f>AO24206/AR24206</f>
        <v/>
      </c>
    </row>
    <row r="24241">
      <c r="G24241" s="152" t="n"/>
    </row>
    <row r="24246">
      <c r="B24246" s="194" t="n"/>
      <c r="C24246" s="195" t="n"/>
      <c r="D24246" s="195" t="n"/>
      <c r="E24246" s="194" t="n"/>
      <c r="F24246" s="195" t="n"/>
      <c r="G24246" s="195" t="n"/>
      <c r="H24246" s="194" t="n"/>
      <c r="I24246" s="195" t="n"/>
      <c r="J24246" s="195" t="n"/>
      <c r="K24246" s="194" t="n"/>
      <c r="L24246" s="195" t="n"/>
      <c r="M24246" s="195" t="n"/>
      <c r="N24246" s="194" t="n"/>
      <c r="O24246" s="195" t="n"/>
      <c r="P24246" s="195" t="n"/>
      <c r="Q24246" s="194" t="n"/>
      <c r="R24246" s="195" t="n"/>
      <c r="S24246" s="195" t="n"/>
      <c r="T24246" s="194" t="n"/>
      <c r="U24246" s="195" t="n"/>
      <c r="V24246" s="195" t="n"/>
      <c r="W24246" s="194" t="n"/>
      <c r="X24246" s="195" t="n"/>
      <c r="Y24246" s="195" t="n"/>
      <c r="Z24246" s="194" t="n"/>
      <c r="AA24246" s="195" t="n"/>
      <c r="AB24246" s="195" t="n"/>
      <c r="AC24246" s="194" t="n"/>
      <c r="AD24246" s="195" t="n"/>
      <c r="AE24246" s="195" t="n"/>
      <c r="AF24246" s="194" t="n"/>
      <c r="AG24246" s="195" t="n"/>
      <c r="AH24246" s="195" t="n"/>
      <c r="AI24246" s="194" t="n"/>
      <c r="AJ24246" s="195" t="n"/>
      <c r="AK24246" s="195" t="n"/>
      <c r="AN24246" s="83">
        <f>1/($B24246*(1/$B24244)*(1/(5/7+2/7*$D24246))*$B24256/SUM($B24248:$B24271))</f>
        <v/>
      </c>
      <c r="AO24246" s="83">
        <f>1/(B24246*(1/B24244)*(1/(5/7+2/7*D24246)))</f>
        <v/>
      </c>
      <c r="AP24246" s="83" t="n"/>
      <c r="AR24246" s="174">
        <f>CHOOSE(AV$3,C24246,F24246,I24246,L24246,O24246,R24246,U24246,X24246,AA24246,AD24246,AG24246,AJ24246)</f>
        <v/>
      </c>
      <c r="AS24246" s="82" t="n"/>
      <c r="AT24246" s="82" t="n"/>
      <c r="AV24246" s="119">
        <f>AN24246/AR24246</f>
        <v/>
      </c>
      <c r="AW24246" s="172">
        <f>AO24246/AR24246</f>
        <v/>
      </c>
    </row>
    <row r="24281">
      <c r="G24281" s="152" t="n"/>
    </row>
    <row r="24286">
      <c r="B24286" s="194" t="n"/>
      <c r="C24286" s="195" t="n"/>
      <c r="D24286" s="195" t="n"/>
      <c r="E24286" s="194" t="n"/>
      <c r="F24286" s="195" t="n"/>
      <c r="G24286" s="195" t="n"/>
      <c r="H24286" s="194" t="n"/>
      <c r="I24286" s="195" t="n"/>
      <c r="J24286" s="195" t="n"/>
      <c r="K24286" s="194" t="n"/>
      <c r="L24286" s="195" t="n"/>
      <c r="M24286" s="195" t="n"/>
      <c r="N24286" s="194" t="n"/>
      <c r="O24286" s="195" t="n"/>
      <c r="P24286" s="195" t="n"/>
      <c r="Q24286" s="194" t="n"/>
      <c r="R24286" s="195" t="n"/>
      <c r="S24286" s="195" t="n"/>
      <c r="T24286" s="194" t="n"/>
      <c r="U24286" s="195" t="n"/>
      <c r="V24286" s="195" t="n"/>
      <c r="W24286" s="194" t="n"/>
      <c r="X24286" s="195" t="n"/>
      <c r="Y24286" s="195" t="n"/>
      <c r="Z24286" s="194" t="n"/>
      <c r="AA24286" s="195" t="n"/>
      <c r="AB24286" s="195" t="n"/>
      <c r="AC24286" s="194" t="n"/>
      <c r="AD24286" s="195" t="n"/>
      <c r="AE24286" s="195" t="n"/>
      <c r="AF24286" s="194" t="n"/>
      <c r="AG24286" s="195" t="n"/>
      <c r="AH24286" s="195" t="n"/>
      <c r="AI24286" s="194" t="n"/>
      <c r="AJ24286" s="195" t="n"/>
      <c r="AK24286" s="195" t="n"/>
      <c r="AN24286" s="83">
        <f>1/($B24286*(1/$B24284)*(1/(5/7+2/7*$D24286))*$B24296/SUM($B24288:$B24311))</f>
        <v/>
      </c>
      <c r="AO24286" s="83">
        <f>1/(B24286*(1/B24284)*(1/(5/7+2/7*D24286)))</f>
        <v/>
      </c>
      <c r="AP24286" s="83" t="n"/>
      <c r="AR24286" s="174">
        <f>CHOOSE(AV$3,C24286,F24286,I24286,L24286,O24286,R24286,U24286,X24286,AA24286,AD24286,AG24286,AJ24286)</f>
        <v/>
      </c>
      <c r="AS24286" s="82" t="n"/>
      <c r="AT24286" s="82" t="n"/>
      <c r="AV24286" s="119">
        <f>AN24286/AR24286</f>
        <v/>
      </c>
      <c r="AW24286" s="172">
        <f>AO24286/AR24286</f>
        <v/>
      </c>
    </row>
    <row r="24326">
      <c r="AN24326" s="83">
        <f>1/($B24326*(1/$B24324)*(1/(5/7+2/7*$D24326))*$B24336/SUM($B24328:$B24351))</f>
        <v/>
      </c>
      <c r="AO24326" s="83">
        <f>1/(B24326*(1/B24324)*(1/(5/7+2/7*D24326)))</f>
        <v/>
      </c>
      <c r="AP24326" s="83" t="n"/>
      <c r="AR24326" s="174">
        <f>CHOOSE(AV$3,C24326,F24326,I24326,L24326,O24326,R24326,U24326,X24326,AA24326,AD24326,AG24326,AJ24326)</f>
        <v/>
      </c>
      <c r="AS24326" s="82" t="n"/>
      <c r="AT24326" s="82" t="n"/>
      <c r="AV24326" s="119">
        <f>AN24326/AR24326</f>
        <v/>
      </c>
      <c r="AW24326" s="172">
        <f>AO24326/AR24326</f>
        <v/>
      </c>
    </row>
    <row r="24366">
      <c r="AN24366" s="83">
        <f>1/($B24366*(1/$B24364)*(1/(5/7+2/7*$D24366))*$B24376/SUM($B24368:$B24391))</f>
        <v/>
      </c>
      <c r="AO24366" s="83">
        <f>1/(B24366*(1/B24364)*(1/(5/7+2/7*D24366)))</f>
        <v/>
      </c>
      <c r="AP24366" s="83" t="n"/>
      <c r="AR24366" s="174">
        <f>CHOOSE(AV$3,C24366,F24366,I24366,L24366,O24366,R24366,U24366,X24366,AA24366,AD24366,AG24366,AJ24366)</f>
        <v/>
      </c>
      <c r="AS24366" s="82" t="n"/>
      <c r="AT24366" s="82" t="n"/>
      <c r="AV24366" s="119">
        <f>AN24366/AR24366</f>
        <v/>
      </c>
      <c r="AW24366" s="172">
        <f>AO24366/AR24366</f>
        <v/>
      </c>
    </row>
    <row r="24406">
      <c r="AN24406" s="83">
        <f>1/($B24406*(1/$B24404)*(1/(5/7+2/7*$D24406))*$B24416/SUM($B24408:$B24431))</f>
        <v/>
      </c>
      <c r="AO24406" s="83">
        <f>1/(B24406*(1/B24404)*(1/(5/7+2/7*D24406)))</f>
        <v/>
      </c>
      <c r="AP24406" s="83" t="n"/>
      <c r="AR24406" s="174">
        <f>CHOOSE(AV$3,C24406,F24406,I24406,L24406,O24406,R24406,U24406,X24406,AA24406,AD24406,AG24406,AJ24406)</f>
        <v/>
      </c>
      <c r="AS24406" s="82" t="n"/>
      <c r="AT24406" s="82" t="n"/>
      <c r="AV24406" s="119">
        <f>AN24406/AR24406</f>
        <v/>
      </c>
      <c r="AW24406" s="172">
        <f>AO24406/AR24406</f>
        <v/>
      </c>
    </row>
    <row r="24446">
      <c r="AN24446" s="83">
        <f>1/($B24446*(1/$B24444)*(1/(5/7+2/7*$D24446))*$B24456/SUM($B24448:$B24471))</f>
        <v/>
      </c>
      <c r="AO24446" s="83">
        <f>1/(B24446*(1/B24444)*(1/(5/7+2/7*D24446)))</f>
        <v/>
      </c>
      <c r="AP24446" s="83" t="n"/>
      <c r="AR24446" s="174">
        <f>CHOOSE(AV$3,C24446,F24446,I24446,L24446,O24446,R24446,U24446,X24446,AA24446,AD24446,AG24446,AJ24446)</f>
        <v/>
      </c>
      <c r="AS24446" s="82" t="n"/>
      <c r="AT24446" s="82" t="n"/>
      <c r="AV24446" s="119">
        <f>AN24446/AR24446</f>
        <v/>
      </c>
      <c r="AW24446" s="172">
        <f>AO24446/AR24446</f>
        <v/>
      </c>
    </row>
    <row r="24486">
      <c r="AN24486" s="83">
        <f>1/($B24486*(1/$B24484)*(1/(5/7+2/7*$D24486))*$B24496/SUM($B24488:$B24511))</f>
        <v/>
      </c>
      <c r="AO24486" s="83">
        <f>1/(B24486*(1/B24484)*(1/(5/7+2/7*D24486)))</f>
        <v/>
      </c>
      <c r="AP24486" s="83" t="n"/>
      <c r="AR24486" s="174">
        <f>CHOOSE(AV$3,C24486,F24486,I24486,L24486,O24486,R24486,U24486,X24486,AA24486,AD24486,AG24486,AJ24486)</f>
        <v/>
      </c>
      <c r="AS24486" s="82" t="n"/>
      <c r="AT24486" s="82" t="n"/>
      <c r="AV24486" s="119">
        <f>AN24486/AR24486</f>
        <v/>
      </c>
      <c r="AW24486" s="172">
        <f>AO24486/AR24486</f>
        <v/>
      </c>
    </row>
    <row r="24526">
      <c r="AN24526" s="83">
        <f>1/($B24526*(1/$B24524)*(1/(5/7+2/7*$D24526))*$B24536/SUM($B24528:$B24551))</f>
        <v/>
      </c>
      <c r="AO24526" s="83">
        <f>1/(B24526*(1/B24524)*(1/(5/7+2/7*D24526)))</f>
        <v/>
      </c>
      <c r="AP24526" s="83" t="n"/>
      <c r="AR24526" s="174">
        <f>CHOOSE(AV$3,C24526,F24526,I24526,L24526,O24526,R24526,U24526,X24526,AA24526,AD24526,AG24526,AJ24526)</f>
        <v/>
      </c>
      <c r="AS24526" s="82" t="n"/>
      <c r="AT24526" s="82" t="n"/>
      <c r="AV24526" s="119">
        <f>AN24526/AR24526</f>
        <v/>
      </c>
      <c r="AW24526" s="172">
        <f>AO24526/AR24526</f>
        <v/>
      </c>
    </row>
    <row r="24566">
      <c r="AN24566" s="83">
        <f>1/($B24566*(1/$B24564)*(1/(5/7+2/7*$D24566))*$B24576/SUM($B24568:$B24591))</f>
        <v/>
      </c>
      <c r="AO24566" s="83">
        <f>1/(B24566*(1/B24564)*(1/(5/7+2/7*D24566)))</f>
        <v/>
      </c>
      <c r="AP24566" s="83" t="n"/>
      <c r="AR24566" s="174">
        <f>CHOOSE(AV$3,C24566,F24566,I24566,L24566,O24566,R24566,U24566,X24566,AA24566,AD24566,AG24566,AJ24566)</f>
        <v/>
      </c>
      <c r="AS24566" s="82" t="n"/>
      <c r="AT24566" s="82" t="n"/>
      <c r="AV24566" s="119">
        <f>AN24566/AR24566</f>
        <v/>
      </c>
      <c r="AW24566" s="172">
        <f>AO24566/AR24566</f>
        <v/>
      </c>
    </row>
    <row r="24606">
      <c r="AN24606" s="83">
        <f>1/($B24606*(1/$B24604)*(1/(5/7+2/7*$D24606))*$B24616/SUM($B24608:$B24631))</f>
        <v/>
      </c>
      <c r="AO24606" s="83">
        <f>1/(B24606*(1/B24604)*(1/(5/7+2/7*D24606)))</f>
        <v/>
      </c>
      <c r="AP24606" s="83" t="n"/>
      <c r="AR24606" s="174">
        <f>CHOOSE(AV$3,C24606,F24606,I24606,L24606,O24606,R24606,U24606,X24606,AA24606,AD24606,AG24606,AJ24606)</f>
        <v/>
      </c>
      <c r="AS24606" s="82" t="n"/>
      <c r="AT24606" s="82" t="n"/>
      <c r="AV24606" s="119">
        <f>AN24606/AR24606</f>
        <v/>
      </c>
      <c r="AW24606" s="172">
        <f>AO24606/AR24606</f>
        <v/>
      </c>
    </row>
    <row r="24646">
      <c r="AN24646" s="83">
        <f>1/($B24646*(1/$B24644)*(1/(5/7+2/7*$D24646))*$B24656/SUM($B24648:$B24671))</f>
        <v/>
      </c>
      <c r="AO24646" s="83">
        <f>1/(B24646*(1/B24644)*(1/(5/7+2/7*D24646)))</f>
        <v/>
      </c>
      <c r="AP24646" s="83" t="n"/>
      <c r="AR24646" s="174">
        <f>CHOOSE(AV$3,C24646,F24646,I24646,L24646,O24646,R24646,U24646,X24646,AA24646,AD24646,AG24646,AJ24646)</f>
        <v/>
      </c>
      <c r="AS24646" s="82" t="n"/>
      <c r="AT24646" s="82" t="n"/>
      <c r="AV24646" s="119">
        <f>AN24646/AR24646</f>
        <v/>
      </c>
      <c r="AW24646" s="172">
        <f>AO24646/AR24646</f>
        <v/>
      </c>
    </row>
    <row r="24686">
      <c r="AN24686" s="83">
        <f>1/($B24686*(1/$B24684)*(1/(5/7+2/7*$D24686))*$B24696/SUM($B24688:$B24711))</f>
        <v/>
      </c>
      <c r="AO24686" s="83">
        <f>1/(B24686*(1/B24684)*(1/(5/7+2/7*D24686)))</f>
        <v/>
      </c>
      <c r="AP24686" s="83" t="n"/>
      <c r="AR24686" s="174">
        <f>CHOOSE(AV$3,C24686,F24686,I24686,L24686,O24686,R24686,U24686,X24686,AA24686,AD24686,AG24686,AJ24686)</f>
        <v/>
      </c>
      <c r="AS24686" s="82" t="n"/>
      <c r="AT24686" s="82" t="n"/>
      <c r="AV24686" s="119">
        <f>AN24686/AR24686</f>
        <v/>
      </c>
      <c r="AW24686" s="172">
        <f>AO24686/AR24686</f>
        <v/>
      </c>
    </row>
    <row r="24726">
      <c r="AN24726" s="83">
        <f>1/($B24726*(1/$B24724)*(1/(5/7+2/7*$D24726))*$B24736/SUM($B24728:$B24751))</f>
        <v/>
      </c>
      <c r="AO24726" s="83">
        <f>1/(B24726*(1/B24724)*(1/(5/7+2/7*D24726)))</f>
        <v/>
      </c>
      <c r="AP24726" s="83" t="n"/>
      <c r="AR24726" s="174">
        <f>CHOOSE(AV$3,C24726,F24726,I24726,L24726,O24726,R24726,U24726,X24726,AA24726,AD24726,AG24726,AJ24726)</f>
        <v/>
      </c>
      <c r="AS24726" s="82" t="n"/>
      <c r="AT24726" s="82" t="n"/>
      <c r="AV24726" s="119">
        <f>AN24726/AR24726</f>
        <v/>
      </c>
      <c r="AW24726" s="172">
        <f>AO24726/AR24726</f>
        <v/>
      </c>
    </row>
    <row r="24766">
      <c r="AN24766" s="83">
        <f>1/($B24766*(1/$B24764)*(1/(5/7+2/7*$D24766))*$B24776/SUM($B24768:$B24791))</f>
        <v/>
      </c>
      <c r="AO24766" s="83">
        <f>1/(B24766*(1/B24764)*(1/(5/7+2/7*D24766)))</f>
        <v/>
      </c>
      <c r="AP24766" s="83" t="n"/>
      <c r="AR24766" s="174">
        <f>CHOOSE(AV$3,C24766,F24766,I24766,L24766,O24766,R24766,U24766,X24766,AA24766,AD24766,AG24766,AJ24766)</f>
        <v/>
      </c>
      <c r="AS24766" s="82" t="n"/>
      <c r="AT24766" s="82" t="n"/>
      <c r="AV24766" s="119">
        <f>AN24766/AR24766</f>
        <v/>
      </c>
      <c r="AW24766" s="172">
        <f>AO24766/AR24766</f>
        <v/>
      </c>
    </row>
    <row r="24806">
      <c r="AN24806" s="83">
        <f>1/($B24806*(1/$B24804)*(1/(5/7+2/7*$D24806))*$B24816/SUM($B24808:$B24831))</f>
        <v/>
      </c>
      <c r="AO24806" s="83">
        <f>1/(B24806*(1/B24804)*(1/(5/7+2/7*D24806)))</f>
        <v/>
      </c>
      <c r="AP24806" s="83" t="n"/>
      <c r="AR24806" s="174">
        <f>CHOOSE(AV$3,C24806,F24806,I24806,L24806,O24806,R24806,U24806,X24806,AA24806,AD24806,AG24806,AJ24806)</f>
        <v/>
      </c>
      <c r="AS24806" s="82" t="n"/>
      <c r="AT24806" s="82" t="n"/>
      <c r="AV24806" s="119">
        <f>AN24806/AR24806</f>
        <v/>
      </c>
      <c r="AW24806" s="172">
        <f>AO24806/AR24806</f>
        <v/>
      </c>
    </row>
    <row r="24846">
      <c r="AN24846" s="83">
        <f>1/($B24846*(1/$B24844)*(1/(5/7+2/7*$D24846))*$B24856/SUM($B24848:$B24871))</f>
        <v/>
      </c>
      <c r="AO24846" s="83">
        <f>1/(B24846*(1/B24844)*(1/(5/7+2/7*D24846)))</f>
        <v/>
      </c>
      <c r="AP24846" s="83" t="n"/>
      <c r="AR24846" s="174">
        <f>CHOOSE(AV$3,C24846,F24846,I24846,L24846,O24846,R24846,U24846,X24846,AA24846,AD24846,AG24846,AJ24846)</f>
        <v/>
      </c>
      <c r="AS24846" s="82" t="n"/>
      <c r="AT24846" s="82" t="n"/>
      <c r="AV24846" s="119">
        <f>AN24846/AR24846</f>
        <v/>
      </c>
      <c r="AW24846" s="172">
        <f>AO24846/AR24846</f>
        <v/>
      </c>
    </row>
    <row r="24886">
      <c r="AN24886" s="83">
        <f>1/($B24886*(1/$B24884)*(1/(5/7+2/7*$D24886))*$B24896/SUM($B24888:$B24911))</f>
        <v/>
      </c>
      <c r="AO24886" s="83">
        <f>1/(B24886*(1/B24884)*(1/(5/7+2/7*D24886)))</f>
        <v/>
      </c>
      <c r="AP24886" s="83" t="n"/>
      <c r="AR24886" s="174">
        <f>CHOOSE(AV$3,C24886,F24886,I24886,L24886,O24886,R24886,U24886,X24886,AA24886,AD24886,AG24886,AJ24886)</f>
        <v/>
      </c>
      <c r="AS24886" s="82" t="n"/>
      <c r="AT24886" s="82" t="n"/>
      <c r="AV24886" s="119">
        <f>AN24886/AR24886</f>
        <v/>
      </c>
      <c r="AW24886" s="172">
        <f>AO24886/AR24886</f>
        <v/>
      </c>
    </row>
    <row r="24926">
      <c r="AN24926" s="83">
        <f>1/($B24926*(1/$B24924)*(1/(5/7+2/7*$D24926))*$B24936/SUM($B24928:$B24951))</f>
        <v/>
      </c>
      <c r="AO24926" s="83">
        <f>1/(B24926*(1/B24924)*(1/(5/7+2/7*D24926)))</f>
        <v/>
      </c>
      <c r="AP24926" s="83" t="n"/>
      <c r="AR24926" s="174">
        <f>CHOOSE(AV$3,C24926,F24926,I24926,L24926,O24926,R24926,U24926,X24926,AA24926,AD24926,AG24926,AJ24926)</f>
        <v/>
      </c>
      <c r="AS24926" s="82" t="n"/>
      <c r="AT24926" s="82" t="n"/>
      <c r="AV24926" s="119">
        <f>AN24926/AR24926</f>
        <v/>
      </c>
      <c r="AW24926" s="172">
        <f>AO24926/AR24926</f>
        <v/>
      </c>
    </row>
    <row r="24966">
      <c r="AN24966" s="83">
        <f>1/($B24966*(1/$B24964)*(1/(5/7+2/7*$D24966))*$B24976/SUM($B24968:$B24991))</f>
        <v/>
      </c>
      <c r="AO24966" s="83">
        <f>1/(B24966*(1/B24964)*(1/(5/7+2/7*D24966)))</f>
        <v/>
      </c>
      <c r="AP24966" s="83" t="n"/>
      <c r="AR24966" s="174">
        <f>CHOOSE(AV$3,C24966,F24966,I24966,L24966,O24966,R24966,U24966,X24966,AA24966,AD24966,AG24966,AJ24966)</f>
        <v/>
      </c>
      <c r="AS24966" s="82" t="n"/>
      <c r="AT24966" s="82" t="n"/>
      <c r="AV24966" s="119">
        <f>AN24966/AR24966</f>
        <v/>
      </c>
      <c r="AW24966" s="172">
        <f>AO24966/AR24966</f>
        <v/>
      </c>
    </row>
    <row r="25006">
      <c r="AN25006" s="83">
        <f>1/($B25006*(1/$B25004)*(1/(5/7+2/7*$D25006))*$B25016/SUM($B25008:$B25031))</f>
        <v/>
      </c>
      <c r="AO25006" s="83">
        <f>1/(B25006*(1/B25004)*(1/(5/7+2/7*D25006)))</f>
        <v/>
      </c>
      <c r="AP25006" s="83" t="n"/>
      <c r="AR25006" s="174">
        <f>CHOOSE(AV$3,C25006,F25006,I25006,L25006,O25006,R25006,U25006,X25006,AA25006,AD25006,AG25006,AJ25006)</f>
        <v/>
      </c>
      <c r="AS25006" s="82" t="n"/>
      <c r="AT25006" s="82" t="n"/>
      <c r="AV25006" s="119">
        <f>AN25006/AR25006</f>
        <v/>
      </c>
      <c r="AW25006" s="172">
        <f>AO25006/AR25006</f>
        <v/>
      </c>
    </row>
    <row r="25046">
      <c r="AN25046" s="83">
        <f>1/($B25046*(1/$B25044)*(1/(5/7+2/7*$D25046))*$B25056/SUM($B25048:$B25071))</f>
        <v/>
      </c>
      <c r="AO25046" s="83">
        <f>1/(B25046*(1/B25044)*(1/(5/7+2/7*D25046)))</f>
        <v/>
      </c>
      <c r="AP25046" s="83" t="n"/>
      <c r="AR25046" s="174">
        <f>CHOOSE(AV$3,C25046,F25046,I25046,L25046,O25046,R25046,U25046,X25046,AA25046,AD25046,AG25046,AJ25046)</f>
        <v/>
      </c>
      <c r="AS25046" s="82" t="n"/>
      <c r="AT25046" s="82" t="n"/>
      <c r="AV25046" s="119">
        <f>AN25046/AR25046</f>
        <v/>
      </c>
      <c r="AW25046" s="172">
        <f>AO25046/AR25046</f>
        <v/>
      </c>
    </row>
    <row r="25086">
      <c r="AN25086" s="83">
        <f>1/($B25086*(1/$B25084)*(1/(5/7+2/7*$D25086))*$B25096/SUM($B25088:$B25111))</f>
        <v/>
      </c>
      <c r="AO25086" s="83">
        <f>1/(B25086*(1/B25084)*(1/(5/7+2/7*D25086)))</f>
        <v/>
      </c>
      <c r="AP25086" s="83" t="n"/>
      <c r="AR25086" s="174">
        <f>CHOOSE(AV$3,C25086,F25086,I25086,L25086,O25086,R25086,U25086,X25086,AA25086,AD25086,AG25086,AJ25086)</f>
        <v/>
      </c>
      <c r="AS25086" s="82" t="n"/>
      <c r="AT25086" s="82" t="n"/>
      <c r="AV25086" s="119">
        <f>AN25086/AR25086</f>
        <v/>
      </c>
      <c r="AW25086" s="172">
        <f>AO25086/AR25086</f>
        <v/>
      </c>
    </row>
    <row r="25126">
      <c r="AN25126" s="83">
        <f>1/($B25126*(1/$B25124)*(1/(5/7+2/7*$D25126))*$B25136/SUM($B25128:$B25151))</f>
        <v/>
      </c>
      <c r="AO25126" s="83">
        <f>1/(B25126*(1/B25124)*(1/(5/7+2/7*D25126)))</f>
        <v/>
      </c>
      <c r="AP25126" s="83" t="n"/>
      <c r="AR25126" s="174">
        <f>CHOOSE(AV$3,C25126,F25126,I25126,L25126,O25126,R25126,U25126,X25126,AA25126,AD25126,AG25126,AJ25126)</f>
        <v/>
      </c>
      <c r="AS25126" s="82" t="n"/>
      <c r="AT25126" s="82" t="n"/>
      <c r="AV25126" s="119">
        <f>AN25126/AR25126</f>
        <v/>
      </c>
      <c r="AW25126" s="172">
        <f>AO25126/AR25126</f>
        <v/>
      </c>
    </row>
    <row r="25166">
      <c r="AM25166">
        <f>A25161</f>
        <v/>
      </c>
      <c r="AN25166" s="83">
        <f>1/($B25166*(1/$B25164)*(1/(5/7+2/7*$D25166))*$B25176/SUM($B25168:$B25191))</f>
        <v/>
      </c>
      <c r="AO25166" s="83">
        <f>1/(B25166*(1/B25164)*(1/(5/7+2/7*D25166)))</f>
        <v/>
      </c>
      <c r="AP25166" s="83" t="n"/>
      <c r="AR25166" s="174">
        <f>CHOOSE(AV$3,C25166,F25166,I25166,L25166,O25166,R25166,U25166,X25166,AA25166,AD25166,AG25166,AJ25166)</f>
        <v/>
      </c>
      <c r="AS25166" s="82" t="n"/>
      <c r="AT25166" s="82" t="n"/>
      <c r="AV25166" s="119">
        <f>AN25166/AR25166</f>
        <v/>
      </c>
      <c r="AW25166" s="172">
        <f>AO25166/AR25166</f>
        <v/>
      </c>
      <c r="AX25166" s="83" t="n"/>
    </row>
    <row r="25206">
      <c r="AM25206">
        <f>A25201</f>
        <v/>
      </c>
      <c r="AN25206" s="83">
        <f>1/($B25206*(1/$B25204)*(1/(5/7+2/7*$D25206))*$B25216/SUM($B25208:$B25231))</f>
        <v/>
      </c>
      <c r="AO25206" s="83">
        <f>1/(B25206*(1/B25204)*(1/(5/7+2/7*D25206)))</f>
        <v/>
      </c>
      <c r="AP25206" s="83" t="n"/>
      <c r="AR25206" s="174">
        <f>CHOOSE(AV$3,C25206,F25206,I25206,L25206,O25206,R25206,U25206,X25206,AA25206,AD25206,AG25206,AJ25206)</f>
        <v/>
      </c>
      <c r="AS25206" s="82" t="n"/>
      <c r="AT25206" s="82" t="n"/>
      <c r="AV25206" s="119">
        <f>AN25206/AR25206</f>
        <v/>
      </c>
      <c r="AW25206" s="172">
        <f>AO25206/AR25206</f>
        <v/>
      </c>
      <c r="AX25206" s="83" t="n"/>
    </row>
    <row r="25246">
      <c r="AM25246">
        <f>A25241</f>
        <v/>
      </c>
      <c r="AN25246" s="83">
        <f>1/($B25246*(1/$B25244)*(1/(5/7+2/7*$D25246))*$B25256/SUM($B25248:$B25271))</f>
        <v/>
      </c>
      <c r="AO25246" s="83">
        <f>1/(B25246*(1/B25244)*(1/(5/7+2/7*D25246)))</f>
        <v/>
      </c>
      <c r="AP25246" s="83" t="n"/>
      <c r="AR25246" s="174">
        <f>CHOOSE(AV$3,C25246,F25246,I25246,L25246,O25246,R25246,U25246,X25246,AA25246,AD25246,AG25246,AJ25246)</f>
        <v/>
      </c>
      <c r="AS25246" s="82" t="n"/>
      <c r="AT25246" s="82" t="n"/>
      <c r="AV25246" s="119">
        <f>AN25246/AR25246</f>
        <v/>
      </c>
      <c r="AW25246" s="172">
        <f>AO25246/AR25246</f>
        <v/>
      </c>
      <c r="AX25246" s="83" t="n"/>
    </row>
    <row r="25286">
      <c r="AM25286">
        <f>A25281</f>
        <v/>
      </c>
      <c r="AN25286" s="83">
        <f>1/($B25286*(1/$B25284)*(1/(5/7+2/7*$D25286))*$B25296/SUM($B25288:$B25311))</f>
        <v/>
      </c>
      <c r="AO25286" s="83">
        <f>1/(B25286*(1/B25284)*(1/(5/7+2/7*D25286)))</f>
        <v/>
      </c>
      <c r="AP25286" s="83" t="n"/>
      <c r="AR25286" s="174">
        <f>CHOOSE(AV$3,C25286,F25286,I25286,L25286,O25286,R25286,U25286,X25286,AA25286,AD25286,AG25286,AJ25286)</f>
        <v/>
      </c>
      <c r="AS25286" s="82" t="n"/>
      <c r="AT25286" s="82" t="n"/>
      <c r="AV25286" s="119">
        <f>AN25286/AR25286</f>
        <v/>
      </c>
      <c r="AW25286" s="172">
        <f>AO25286/AR25286</f>
        <v/>
      </c>
      <c r="AX25286" s="83" t="n"/>
    </row>
    <row r="25326">
      <c r="AM25326">
        <f>A25321</f>
        <v/>
      </c>
      <c r="AN25326" s="83">
        <f>1/($B25326*(1/$B25324)*(1/(5/7+2/7*$D25326))*$B25336/SUM($B25328:$B25351))</f>
        <v/>
      </c>
      <c r="AO25326" s="83">
        <f>1/(B25326*(1/B25324)*(1/(5/7+2/7*D25326)))</f>
        <v/>
      </c>
      <c r="AP25326" s="83" t="n"/>
      <c r="AR25326" s="174">
        <f>CHOOSE(AV$3,C25326,F25326,I25326,L25326,O25326,R25326,U25326,X25326,AA25326,AD25326,AG25326,AJ25326)</f>
        <v/>
      </c>
      <c r="AS25326" s="82" t="n"/>
      <c r="AT25326" s="82" t="n"/>
      <c r="AV25326" s="119">
        <f>AN25326/AR25326</f>
        <v/>
      </c>
      <c r="AW25326" s="172">
        <f>AO25326/AR25326</f>
        <v/>
      </c>
      <c r="AX25326" s="83" t="n"/>
    </row>
    <row r="25366">
      <c r="AM25366">
        <f>A25361</f>
        <v/>
      </c>
      <c r="AN25366" s="83">
        <f>1/($B25366*(1/$B25364)*(1/(5/7+2/7*$D25366))*$B25376/SUM($B25368:$B25391))</f>
        <v/>
      </c>
      <c r="AO25366" s="83">
        <f>1/(B25366*(1/B25364)*(1/(5/7+2/7*D25366)))</f>
        <v/>
      </c>
      <c r="AP25366" s="83" t="n"/>
      <c r="AR25366" s="174">
        <f>CHOOSE(AV$3,C25366,F25366,I25366,L25366,O25366,R25366,U25366,X25366,AA25366,AD25366,AG25366,AJ25366)</f>
        <v/>
      </c>
      <c r="AS25366" s="82" t="n"/>
      <c r="AT25366" s="82" t="n"/>
      <c r="AV25366" s="119">
        <f>AN25366/AR25366</f>
        <v/>
      </c>
      <c r="AW25366" s="172">
        <f>AO25366/AR25366</f>
        <v/>
      </c>
      <c r="AX25366" s="83" t="n"/>
    </row>
    <row r="25406">
      <c r="AM25406">
        <f>A25401</f>
        <v/>
      </c>
      <c r="AN25406" s="83">
        <f>1/($B25406*(1/$B25404)*(1/(5/7+2/7*$D25406))*$B25416/SUM($B25408:$B25431))</f>
        <v/>
      </c>
      <c r="AO25406" s="83">
        <f>1/(B25406*(1/B25404)*(1/(5/7+2/7*D25406)))</f>
        <v/>
      </c>
      <c r="AP25406" s="83" t="n"/>
      <c r="AR25406" s="174">
        <f>CHOOSE(AV$3,C25406,F25406,I25406,L25406,O25406,R25406,U25406,X25406,AA25406,AD25406,AG25406,AJ25406)</f>
        <v/>
      </c>
      <c r="AS25406" s="82" t="n"/>
      <c r="AT25406" s="82" t="n"/>
      <c r="AV25406" s="119">
        <f>AN25406/AR25406</f>
        <v/>
      </c>
      <c r="AW25406" s="172">
        <f>AO25406/AR25406</f>
        <v/>
      </c>
      <c r="AX25406" s="83" t="n"/>
    </row>
    <row r="25446">
      <c r="AM25446">
        <f>A25441</f>
        <v/>
      </c>
      <c r="AN25446" s="83">
        <f>1/($B25446*(1/$B25444)*(1/(5/7+2/7*$D25446))*$B25456/SUM($B25448:$B25471))</f>
        <v/>
      </c>
      <c r="AO25446" s="83">
        <f>1/(B25446*(1/B25444)*(1/(5/7+2/7*D25446)))</f>
        <v/>
      </c>
      <c r="AP25446" s="83" t="n"/>
      <c r="AR25446" s="174">
        <f>CHOOSE(AV$3,C25446,F25446,I25446,L25446,O25446,R25446,U25446,X25446,AA25446,AD25446,AG25446,AJ25446)</f>
        <v/>
      </c>
      <c r="AS25446" s="82" t="n"/>
      <c r="AT25446" s="82" t="n"/>
      <c r="AV25446" s="119">
        <f>AN25446/AR25446</f>
        <v/>
      </c>
      <c r="AW25446" s="172">
        <f>AO25446/AR25446</f>
        <v/>
      </c>
      <c r="AX25446" s="83" t="n"/>
    </row>
    <row r="25486">
      <c r="AM25486">
        <f>A25481</f>
        <v/>
      </c>
      <c r="AN25486" s="83">
        <f>1/($B25486*(1/$B25484)*(1/(5/7+2/7*$D25486))*$B25496/SUM($B25488:$B25511))</f>
        <v/>
      </c>
      <c r="AO25486" s="83">
        <f>1/(B25486*(1/B25484)*(1/(5/7+2/7*D25486)))</f>
        <v/>
      </c>
      <c r="AP25486" s="83" t="n"/>
      <c r="AR25486" s="174">
        <f>CHOOSE(AV$3,C25486,F25486,I25486,L25486,O25486,R25486,U25486,X25486,AA25486,AD25486,AG25486,AJ25486)</f>
        <v/>
      </c>
      <c r="AS25486" s="82" t="n"/>
      <c r="AT25486" s="82" t="n"/>
      <c r="AV25486" s="119">
        <f>AN25486/AR25486</f>
        <v/>
      </c>
      <c r="AW25486" s="172">
        <f>AO25486/AR25486</f>
        <v/>
      </c>
      <c r="AX25486" s="83" t="n"/>
    </row>
    <row r="25526">
      <c r="AM25526">
        <f>A25521</f>
        <v/>
      </c>
      <c r="AN25526" s="83">
        <f>1/($B25526*(1/$B25524)*(1/(5/7+2/7*$D25526))*$B25536/SUM($B25528:$B25551))</f>
        <v/>
      </c>
      <c r="AO25526" s="83">
        <f>1/(B25526*(1/B25524)*(1/(5/7+2/7*D25526)))</f>
        <v/>
      </c>
      <c r="AP25526" s="83" t="n"/>
      <c r="AR25526" s="174">
        <f>CHOOSE(AV$3,C25526,F25526,I25526,L25526,O25526,R25526,U25526,X25526,AA25526,AD25526,AG25526,AJ25526)</f>
        <v/>
      </c>
      <c r="AS25526" s="82" t="n"/>
      <c r="AT25526" s="82" t="n"/>
      <c r="AV25526" s="119">
        <f>AN25526/AR25526</f>
        <v/>
      </c>
      <c r="AW25526" s="172">
        <f>AO25526/AR25526</f>
        <v/>
      </c>
      <c r="AX25526" s="83" t="n"/>
    </row>
    <row r="25566">
      <c r="AM25566">
        <f>A25561</f>
        <v/>
      </c>
      <c r="AN25566" s="83">
        <f>1/($B25566*(1/$B25564)*(1/(5/7+2/7*$D25566))*$B25576/SUM($B25568:$B25591))</f>
        <v/>
      </c>
      <c r="AO25566" s="83">
        <f>1/(B25566*(1/B25564)*(1/(5/7+2/7*D25566)))</f>
        <v/>
      </c>
      <c r="AP25566" s="83" t="n"/>
      <c r="AR25566" s="174">
        <f>CHOOSE(AV$3,C25566,F25566,I25566,L25566,O25566,R25566,U25566,X25566,AA25566,AD25566,AG25566,AJ25566)</f>
        <v/>
      </c>
      <c r="AS25566" s="82" t="n"/>
      <c r="AT25566" s="82" t="n"/>
      <c r="AV25566" s="119">
        <f>AN25566/AR25566</f>
        <v/>
      </c>
      <c r="AW25566" s="172">
        <f>AO25566/AR25566</f>
        <v/>
      </c>
      <c r="AX25566" s="83" t="n"/>
    </row>
    <row r="25606">
      <c r="AM25606">
        <f>A25601</f>
        <v/>
      </c>
      <c r="AN25606" s="83">
        <f>1/($B25606*(1/$B25604)*(1/(5/7+2/7*$D25606))*$B25616/SUM($B25608:$B25631))</f>
        <v/>
      </c>
      <c r="AO25606" s="83">
        <f>1/(B25606*(1/B25604)*(1/(5/7+2/7*D25606)))</f>
        <v/>
      </c>
      <c r="AP25606" s="83" t="n"/>
      <c r="AR25606" s="174">
        <f>CHOOSE(AV$3,C25606,F25606,I25606,L25606,O25606,R25606,U25606,X25606,AA25606,AD25606,AG25606,AJ25606)</f>
        <v/>
      </c>
      <c r="AS25606" s="82" t="n"/>
      <c r="AT25606" s="82" t="n"/>
      <c r="AV25606" s="119">
        <f>AN25606/AR25606</f>
        <v/>
      </c>
      <c r="AW25606" s="172">
        <f>AO25606/AR25606</f>
        <v/>
      </c>
      <c r="AX25606" s="83" t="n"/>
    </row>
    <row r="25646">
      <c r="AM25646">
        <f>A25641</f>
        <v/>
      </c>
      <c r="AN25646" s="83">
        <f>1/($B25646*(1/$B25644)*(1/(5/7+2/7*$D25646))*$B25656/SUM($B25648:$B25671))</f>
        <v/>
      </c>
      <c r="AO25646" s="83">
        <f>1/(B25646*(1/B25644)*(1/(5/7+2/7*D25646)))</f>
        <v/>
      </c>
      <c r="AP25646" s="83" t="n"/>
      <c r="AR25646" s="174">
        <f>CHOOSE(AV$3,C25646,F25646,I25646,L25646,O25646,R25646,U25646,X25646,AA25646,AD25646,AG25646,AJ25646)</f>
        <v/>
      </c>
      <c r="AS25646" s="82" t="n"/>
      <c r="AT25646" s="82" t="n"/>
      <c r="AV25646" s="119">
        <f>AN25646/AR25646</f>
        <v/>
      </c>
      <c r="AW25646" s="172">
        <f>AO25646/AR25646</f>
        <v/>
      </c>
      <c r="AX25646" s="83" t="n"/>
    </row>
    <row r="25686">
      <c r="AM25686">
        <f>A25681</f>
        <v/>
      </c>
      <c r="AN25686" s="83">
        <f>1/($B25686*(1/$B25684)*(1/(5/7+2/7*$D25686))*$B25696/SUM($B25688:$B25711))</f>
        <v/>
      </c>
      <c r="AO25686" s="83">
        <f>1/(B25686*(1/B25684)*(1/(5/7+2/7*D25686)))</f>
        <v/>
      </c>
      <c r="AP25686" s="83" t="n"/>
      <c r="AR25686" s="174">
        <f>CHOOSE(AV$3,C25686,F25686,I25686,L25686,O25686,R25686,U25686,X25686,AA25686,AD25686,AG25686,AJ25686)</f>
        <v/>
      </c>
      <c r="AS25686" s="82" t="n"/>
      <c r="AT25686" s="82" t="n"/>
      <c r="AV25686" s="119">
        <f>AN25686/AR25686</f>
        <v/>
      </c>
      <c r="AW25686" s="172">
        <f>AO25686/AR25686</f>
        <v/>
      </c>
      <c r="AX25686" s="83" t="n"/>
    </row>
    <row r="25726">
      <c r="AM25726">
        <f>A25721</f>
        <v/>
      </c>
      <c r="AN25726" s="83">
        <f>1/($B25726*(1/$B25724)*(1/(5/7+2/7*$D25726))*$B25736/SUM($B25728:$B25751))</f>
        <v/>
      </c>
      <c r="AO25726" s="83">
        <f>1/(B25726*(1/B25724)*(1/(5/7+2/7*D25726)))</f>
        <v/>
      </c>
      <c r="AP25726" s="83" t="n"/>
      <c r="AR25726" s="174">
        <f>CHOOSE(AV$3,C25726,F25726,I25726,L25726,O25726,R25726,U25726,X25726,AA25726,AD25726,AG25726,AJ25726)</f>
        <v/>
      </c>
      <c r="AS25726" s="82" t="n"/>
      <c r="AT25726" s="82" t="n"/>
      <c r="AV25726" s="119">
        <f>AN25726/AR25726</f>
        <v/>
      </c>
      <c r="AW25726" s="172">
        <f>AO25726/AR25726</f>
        <v/>
      </c>
      <c r="AX25726" s="83" t="n"/>
    </row>
    <row r="25766">
      <c r="AM25766">
        <f>A25761</f>
        <v/>
      </c>
      <c r="AN25766" s="83">
        <f>1/($B25766*(1/$B25764)*(1/(5/7+2/7*$D25766))*$B25776/SUM($B25768:$B25791))</f>
        <v/>
      </c>
      <c r="AO25766" s="83">
        <f>1/(B25766*(1/B25764)*(1/(5/7+2/7*D25766)))</f>
        <v/>
      </c>
      <c r="AP25766" s="83" t="n"/>
      <c r="AR25766" s="174">
        <f>CHOOSE(AV$3,C25766,F25766,I25766,L25766,O25766,R25766,U25766,X25766,AA25766,AD25766,AG25766,AJ25766)</f>
        <v/>
      </c>
      <c r="AS25766" s="82" t="n"/>
      <c r="AT25766" s="82" t="n"/>
      <c r="AV25766" s="119">
        <f>AN25766/AR25766</f>
        <v/>
      </c>
      <c r="AW25766" s="172">
        <f>AO25766/AR25766</f>
        <v/>
      </c>
      <c r="AX25766" s="83" t="n"/>
    </row>
    <row r="25806">
      <c r="AM25806">
        <f>A25801</f>
        <v/>
      </c>
      <c r="AN25806" s="83">
        <f>1/($B25806*(1/$B25804)*(1/(5/7+2/7*$D25806))*$B25816/SUM($B25808:$B25831))</f>
        <v/>
      </c>
      <c r="AO25806" s="83">
        <f>1/(B25806*(1/B25804)*(1/(5/7+2/7*D25806)))</f>
        <v/>
      </c>
      <c r="AP25806" s="83" t="n"/>
      <c r="AR25806" s="174">
        <f>CHOOSE(AV$3,C25806,F25806,I25806,L25806,O25806,R25806,U25806,X25806,AA25806,AD25806,AG25806,AJ25806)</f>
        <v/>
      </c>
      <c r="AS25806" s="82" t="n"/>
      <c r="AT25806" s="82" t="n"/>
      <c r="AV25806" s="119">
        <f>AN25806/AR25806</f>
        <v/>
      </c>
      <c r="AW25806" s="172">
        <f>AO25806/AR25806</f>
        <v/>
      </c>
      <c r="AX25806" s="83" t="n"/>
    </row>
    <row r="25846">
      <c r="AM25846">
        <f>A25841</f>
        <v/>
      </c>
      <c r="AN25846" s="83">
        <f>1/($B25846*(1/$B25844)*(1/(5/7+2/7*$D25846))*$B25856/SUM($B25848:$B25871))</f>
        <v/>
      </c>
      <c r="AO25846" s="83">
        <f>1/(B25846*(1/B25844)*(1/(5/7+2/7*D25846)))</f>
        <v/>
      </c>
      <c r="AP25846" s="83" t="n"/>
      <c r="AR25846" s="174">
        <f>CHOOSE(AV$3,C25846,F25846,I25846,L25846,O25846,R25846,U25846,X25846,AA25846,AD25846,AG25846,AJ25846)</f>
        <v/>
      </c>
      <c r="AS25846" s="82" t="n"/>
      <c r="AT25846" s="82" t="n"/>
      <c r="AV25846" s="119">
        <f>AN25846/AR25846</f>
        <v/>
      </c>
      <c r="AW25846" s="172">
        <f>AO25846/AR25846</f>
        <v/>
      </c>
      <c r="AX25846" s="83" t="n"/>
    </row>
    <row r="25886">
      <c r="AM25886">
        <f>A25881</f>
        <v/>
      </c>
      <c r="AN25886" s="83">
        <f>1/($B25886*(1/$B25884)*(1/(5/7+2/7*$D25886))*$B25896/SUM($B25888:$B25911))</f>
        <v/>
      </c>
      <c r="AO25886" s="83">
        <f>1/(B25886*(1/B25884)*(1/(5/7+2/7*D25886)))</f>
        <v/>
      </c>
      <c r="AP25886" s="83" t="n"/>
      <c r="AR25886" s="174">
        <f>CHOOSE(AV$3,C25886,F25886,I25886,L25886,O25886,R25886,U25886,X25886,AA25886,AD25886,AG25886,AJ25886)</f>
        <v/>
      </c>
      <c r="AS25886" s="82" t="n"/>
      <c r="AT25886" s="82" t="n"/>
      <c r="AV25886" s="119">
        <f>AN25886/AR25886</f>
        <v/>
      </c>
      <c r="AW25886" s="172">
        <f>AO25886/AR25886</f>
        <v/>
      </c>
      <c r="AX25886" s="83" t="n"/>
    </row>
    <row r="25926">
      <c r="AM25926">
        <f>A25921</f>
        <v/>
      </c>
      <c r="AN25926" s="83">
        <f>1/($B25926*(1/$B25924)*(1/(5/7+2/7*$D25926))*$B25936/SUM($B25928:$B25951))</f>
        <v/>
      </c>
      <c r="AO25926" s="83">
        <f>1/(B25926*(1/B25924)*(1/(5/7+2/7*D25926)))</f>
        <v/>
      </c>
      <c r="AP25926" s="83" t="n"/>
      <c r="AR25926" s="174">
        <f>CHOOSE(AV$3,C25926,F25926,I25926,L25926,O25926,R25926,U25926,X25926,AA25926,AD25926,AG25926,AJ25926)</f>
        <v/>
      </c>
      <c r="AS25926" s="82" t="n"/>
      <c r="AT25926" s="82" t="n"/>
      <c r="AV25926" s="119">
        <f>AN25926/AR25926</f>
        <v/>
      </c>
      <c r="AW25926" s="172">
        <f>AO25926/AR25926</f>
        <v/>
      </c>
      <c r="AX25926" s="83" t="n"/>
    </row>
    <row r="25966">
      <c r="AM25966">
        <f>A25961</f>
        <v/>
      </c>
      <c r="AN25966" s="83">
        <f>1/($B25966*(1/$B25964)*(1/(5/7+2/7*$D25966))*$B25976/SUM($B25968:$B25991))</f>
        <v/>
      </c>
      <c r="AO25966" s="83">
        <f>1/(B25966*(1/B25964)*(1/(5/7+2/7*D25966)))</f>
        <v/>
      </c>
      <c r="AP25966" s="83" t="n"/>
      <c r="AR25966" s="174">
        <f>CHOOSE(AV$3,C25966,F25966,I25966,L25966,O25966,R25966,U25966,X25966,AA25966,AD25966,AG25966,AJ25966)</f>
        <v/>
      </c>
      <c r="AS25966" s="82" t="n"/>
      <c r="AT25966" s="82" t="n"/>
      <c r="AV25966" s="119">
        <f>AN25966/AR25966</f>
        <v/>
      </c>
      <c r="AW25966" s="172">
        <f>AO25966/AR25966</f>
        <v/>
      </c>
      <c r="AX25966" s="83" t="n"/>
    </row>
    <row r="26006">
      <c r="AM26006">
        <f>A26001</f>
        <v/>
      </c>
      <c r="AN26006" s="83">
        <f>1/($B26006*(1/$B26004)*(1/(5/7+2/7*$D26006))*$B26016/SUM($B26008:$B26031))</f>
        <v/>
      </c>
      <c r="AO26006" s="83">
        <f>1/(B26006*(1/B26004)*(1/(5/7+2/7*D26006)))</f>
        <v/>
      </c>
      <c r="AP26006" s="83" t="n"/>
      <c r="AR26006" s="174">
        <f>CHOOSE(AV$3,C26006,F26006,I26006,L26006,O26006,R26006,U26006,X26006,AA26006,AD26006,AG26006,AJ26006)</f>
        <v/>
      </c>
      <c r="AS26006" s="82" t="n"/>
      <c r="AT26006" s="82" t="n"/>
      <c r="AV26006" s="119">
        <f>AN26006/AR26006</f>
        <v/>
      </c>
      <c r="AW26006" s="172">
        <f>AO26006/AR26006</f>
        <v/>
      </c>
      <c r="AX26006" s="83" t="n"/>
    </row>
    <row r="26046">
      <c r="AM26046">
        <f>A26041</f>
        <v/>
      </c>
      <c r="AN26046" s="83">
        <f>1/($B26046*(1/$B26044)*(1/(5/7+2/7*$D26046))*$B26056/SUM($B26048:$B26071))</f>
        <v/>
      </c>
      <c r="AO26046" s="83">
        <f>1/(B26046*(1/B26044)*(1/(5/7+2/7*D26046)))</f>
        <v/>
      </c>
      <c r="AP26046" s="83" t="n"/>
      <c r="AR26046" s="174">
        <f>CHOOSE(AV$3,C26046,F26046,I26046,L26046,O26046,R26046,U26046,X26046,AA26046,AD26046,AG26046,AJ26046)</f>
        <v/>
      </c>
      <c r="AS26046" s="82" t="n"/>
      <c r="AT26046" s="82" t="n"/>
      <c r="AV26046" s="119">
        <f>AN26046/AR26046</f>
        <v/>
      </c>
      <c r="AW26046" s="172">
        <f>AO26046/AR26046</f>
        <v/>
      </c>
      <c r="AX26046" s="83" t="n"/>
    </row>
    <row r="26086">
      <c r="AM26086">
        <f>A26081</f>
        <v/>
      </c>
      <c r="AN26086" s="83">
        <f>1/($B26086*(1/$B26084)*(1/(5/7+2/7*$D26086))*$B26096/SUM($B26088:$B26111))</f>
        <v/>
      </c>
      <c r="AO26086" s="83">
        <f>1/(B26086*(1/B26084)*(1/(5/7+2/7*D26086)))</f>
        <v/>
      </c>
      <c r="AP26086" s="83" t="n"/>
      <c r="AR26086" s="174">
        <f>CHOOSE(AV$3,C26086,F26086,I26086,L26086,O26086,R26086,U26086,X26086,AA26086,AD26086,AG26086,AJ26086)</f>
        <v/>
      </c>
      <c r="AS26086" s="82" t="n"/>
      <c r="AT26086" s="82" t="n"/>
      <c r="AV26086" s="119">
        <f>AN26086/AR26086</f>
        <v/>
      </c>
      <c r="AW26086" s="172">
        <f>AO26086/AR26086</f>
        <v/>
      </c>
      <c r="AX26086" s="83" t="n"/>
    </row>
    <row r="26126">
      <c r="AM26126">
        <f>A26121</f>
        <v/>
      </c>
      <c r="AN26126" s="83">
        <f>1/($B26126*(1/$B26124)*(1/(5/7+2/7*$D26126))*$B26136/SUM($B26128:$B26151))</f>
        <v/>
      </c>
      <c r="AO26126" s="83">
        <f>1/(B26126*(1/B26124)*(1/(5/7+2/7*D26126)))</f>
        <v/>
      </c>
      <c r="AP26126" s="83" t="n"/>
      <c r="AR26126" s="174">
        <f>CHOOSE(AV$3,C26126,F26126,I26126,L26126,O26126,R26126,U26126,X26126,AA26126,AD26126,AG26126,AJ26126)</f>
        <v/>
      </c>
      <c r="AS26126" s="82" t="n"/>
      <c r="AT26126" s="82" t="n"/>
      <c r="AV26126" s="119">
        <f>AN26126/AR26126</f>
        <v/>
      </c>
      <c r="AW26126" s="172">
        <f>AO26126/AR26126</f>
        <v/>
      </c>
      <c r="AX26126" s="83" t="n"/>
    </row>
    <row r="26166">
      <c r="AM26166">
        <f>A26161</f>
        <v/>
      </c>
      <c r="AN26166" s="83">
        <f>1/($B26166*(1/$B26164)*(1/(5/7+2/7*$D26166))*$B26176/SUM($B26168:$B26191))</f>
        <v/>
      </c>
      <c r="AO26166" s="83">
        <f>1/(B26166*(1/B26164)*(1/(5/7+2/7*D26166)))</f>
        <v/>
      </c>
      <c r="AP26166" s="83" t="n"/>
      <c r="AR26166" s="174">
        <f>CHOOSE(AV$3,C26166,F26166,I26166,L26166,O26166,R26166,U26166,X26166,AA26166,AD26166,AG26166,AJ26166)</f>
        <v/>
      </c>
      <c r="AS26166" s="82" t="n"/>
      <c r="AT26166" s="82" t="n"/>
      <c r="AV26166" s="119">
        <f>AN26166/AR26166</f>
        <v/>
      </c>
      <c r="AW26166" s="172">
        <f>AO26166/AR26166</f>
        <v/>
      </c>
      <c r="AX26166" s="83" t="n"/>
    </row>
    <row r="26206">
      <c r="AM26206">
        <f>A26201</f>
        <v/>
      </c>
      <c r="AN26206" s="83">
        <f>1/($B26206*(1/$B26204)*(1/(5/7+2/7*$D26206))*$B26216/SUM($B26208:$B26231))</f>
        <v/>
      </c>
      <c r="AO26206" s="83">
        <f>1/(B26206*(1/B26204)*(1/(5/7+2/7*D26206)))</f>
        <v/>
      </c>
      <c r="AP26206" s="83" t="n"/>
      <c r="AR26206" s="174">
        <f>CHOOSE(AV$3,C26206,F26206,I26206,L26206,O26206,R26206,U26206,X26206,AA26206,AD26206,AG26206,AJ26206)</f>
        <v/>
      </c>
      <c r="AS26206" s="82" t="n"/>
      <c r="AT26206" s="82" t="n"/>
      <c r="AV26206" s="119">
        <f>AN26206/AR26206</f>
        <v/>
      </c>
      <c r="AW26206" s="172">
        <f>AO26206/AR26206</f>
        <v/>
      </c>
      <c r="AX26206" s="83" t="n"/>
    </row>
    <row r="26246">
      <c r="AM26246">
        <f>A26241</f>
        <v/>
      </c>
      <c r="AN26246" s="83">
        <f>1/($B26246*(1/$B26244)*(1/(5/7+2/7*$D26246))*$B26256/SUM($B26248:$B26271))</f>
        <v/>
      </c>
      <c r="AO26246" s="83">
        <f>1/(B26246*(1/B26244)*(1/(5/7+2/7*D26246)))</f>
        <v/>
      </c>
      <c r="AP26246" s="83" t="n"/>
      <c r="AR26246" s="174">
        <f>CHOOSE(AV$3,C26246,F26246,I26246,L26246,O26246,R26246,U26246,X26246,AA26246,AD26246,AG26246,AJ26246)</f>
        <v/>
      </c>
      <c r="AS26246" s="82" t="n"/>
      <c r="AT26246" s="82" t="n"/>
      <c r="AV26246" s="119">
        <f>AN26246/AR26246</f>
        <v/>
      </c>
      <c r="AW26246" s="172">
        <f>AO26246/AR26246</f>
        <v/>
      </c>
      <c r="AX26246" s="83" t="n"/>
    </row>
    <row r="26286">
      <c r="AM26286">
        <f>A26281</f>
        <v/>
      </c>
      <c r="AN26286" s="83">
        <f>1/($B26286*(1/$B26284)*(1/(5/7+2/7*$D26286))*$B26296/SUM($B26288:$B26311))</f>
        <v/>
      </c>
      <c r="AO26286" s="83">
        <f>1/(B26286*(1/B26284)*(1/(5/7+2/7*D26286)))</f>
        <v/>
      </c>
      <c r="AP26286" s="83" t="n"/>
      <c r="AR26286" s="174">
        <f>CHOOSE(AV$3,C26286,F26286,I26286,L26286,O26286,R26286,U26286,X26286,AA26286,AD26286,AG26286,AJ26286)</f>
        <v/>
      </c>
      <c r="AS26286" s="82" t="n"/>
      <c r="AT26286" s="82" t="n"/>
      <c r="AV26286" s="119">
        <f>AN26286/AR26286</f>
        <v/>
      </c>
      <c r="AW26286" s="172">
        <f>AO26286/AR26286</f>
        <v/>
      </c>
    </row>
    <row r="26326">
      <c r="AM26326">
        <f>A26321</f>
        <v/>
      </c>
      <c r="AN26326" s="83">
        <f>1/($B26326*(1/$B26324)*(1/(5/7+2/7*$D26326))*$B26336/SUM($B26328:$B26351))</f>
        <v/>
      </c>
      <c r="AO26326" s="83">
        <f>1/(B26326*(1/B26324)*(1/(5/7+2/7*D26326)))</f>
        <v/>
      </c>
      <c r="AP26326" s="83" t="n"/>
      <c r="AR26326" s="174">
        <f>CHOOSE(AV$3,C26326,F26326,I26326,L26326,O26326,R26326,U26326,X26326,AA26326,AD26326,AG26326,AJ26326)</f>
        <v/>
      </c>
      <c r="AS26326" s="82" t="n"/>
      <c r="AT26326" s="82" t="n"/>
      <c r="AV26326" s="119">
        <f>AN26326/AR26326</f>
        <v/>
      </c>
      <c r="AW26326" s="172">
        <f>AO26326/AR26326</f>
        <v/>
      </c>
    </row>
    <row r="26366">
      <c r="AM26366">
        <f>A26361</f>
        <v/>
      </c>
      <c r="AN26366" s="83">
        <f>1/($B26366*(1/$B26364)*(1/(5/7+2/7*$D26366))*$B26376/SUM($B26368:$B26391))</f>
        <v/>
      </c>
      <c r="AO26366" s="83">
        <f>1/(B26366*(1/B26364)*(1/(5/7+2/7*D26366)))</f>
        <v/>
      </c>
      <c r="AP26366" s="83" t="n"/>
      <c r="AR26366" s="174">
        <f>CHOOSE(AV$3,C26366,F26366,I26366,L26366,O26366,R26366,U26366,X26366,AA26366,AD26366,AG26366,AJ26366)</f>
        <v/>
      </c>
      <c r="AS26366" s="82" t="n"/>
      <c r="AT26366" s="82" t="n"/>
      <c r="AV26366" s="119">
        <f>AN26366/AR26366</f>
        <v/>
      </c>
      <c r="AW26366" s="172">
        <f>AO26366/AR26366</f>
        <v/>
      </c>
    </row>
    <row r="26406">
      <c r="AM26406">
        <f>A26401</f>
        <v/>
      </c>
      <c r="AN26406" s="83">
        <f>1/($B26406*(1/$B26404)*(1/(5/7+2/7*$D26406))*$B26416/SUM($B26408:$B26431))</f>
        <v/>
      </c>
      <c r="AO26406" s="83">
        <f>1/(B26406*(1/B26404)*(1/(5/7+2/7*D26406)))</f>
        <v/>
      </c>
      <c r="AP26406" s="83" t="n"/>
      <c r="AR26406" s="174">
        <f>CHOOSE(AV$3,C26406,F26406,I26406,L26406,O26406,R26406,U26406,X26406,AA26406,AD26406,AG26406,AJ26406)</f>
        <v/>
      </c>
      <c r="AS26406" s="82" t="n"/>
      <c r="AT26406" s="82" t="n"/>
      <c r="AV26406" s="119">
        <f>AN26406/AR26406</f>
        <v/>
      </c>
      <c r="AW26406" s="172">
        <f>AO26406/AR26406</f>
        <v/>
      </c>
    </row>
    <row r="26446">
      <c r="AM26446">
        <f>A26441</f>
        <v/>
      </c>
      <c r="AN26446" s="83">
        <f>1/($B26446*(1/$B26444)*(1/(5/7+2/7*$D26446))*$B26456/SUM($B26448:$B26471))</f>
        <v/>
      </c>
      <c r="AO26446" s="83">
        <f>1/(B26446*(1/B26444)*(1/(5/7+2/7*D26446)))</f>
        <v/>
      </c>
      <c r="AP26446" s="83" t="n"/>
      <c r="AR26446" s="174">
        <f>CHOOSE(AV$3,C26446,F26446,I26446,L26446,O26446,R26446,U26446,X26446,AA26446,AD26446,AG26446,AJ26446)</f>
        <v/>
      </c>
      <c r="AS26446" s="82" t="n"/>
      <c r="AT26446" s="82" t="n"/>
      <c r="AV26446" s="119">
        <f>AN26446/AR26446</f>
        <v/>
      </c>
      <c r="AW26446" s="172">
        <f>AO26446/AR26446</f>
        <v/>
      </c>
    </row>
    <row r="26486">
      <c r="AM26486">
        <f>A26481</f>
        <v/>
      </c>
      <c r="AN26486" s="83">
        <f>1/($B26486*(1/$B26484)*(1/(5/7+2/7*$D26486))*$B26496/SUM($B26488:$B26511))</f>
        <v/>
      </c>
      <c r="AO26486" s="83">
        <f>1/(B26486*(1/B26484)*(1/(5/7+2/7*D26486)))</f>
        <v/>
      </c>
      <c r="AP26486" s="83" t="n"/>
      <c r="AR26486" s="174">
        <f>CHOOSE(AV$3,C26486,F26486,I26486,L26486,O26486,R26486,U26486,X26486,AA26486,AD26486,AG26486,AJ26486)</f>
        <v/>
      </c>
      <c r="AS26486" s="82" t="n"/>
      <c r="AT26486" s="82" t="n"/>
      <c r="AV26486" s="119">
        <f>AN26486/AR26486</f>
        <v/>
      </c>
      <c r="AW26486" s="172">
        <f>AO26486/AR26486</f>
        <v/>
      </c>
    </row>
    <row r="26526">
      <c r="AM26526">
        <f>A26521</f>
        <v/>
      </c>
      <c r="AN26526" s="83">
        <f>1/($B26526*(1/$B26524)*(1/(5/7+2/7*$D26526))*$B26536/SUM($B26528:$B26551))</f>
        <v/>
      </c>
      <c r="AO26526" s="83">
        <f>1/(B26526*(1/B26524)*(1/(5/7+2/7*D26526)))</f>
        <v/>
      </c>
      <c r="AP26526" s="83" t="n"/>
      <c r="AR26526" s="174">
        <f>CHOOSE(AV$3,C26526,F26526,I26526,L26526,O26526,R26526,U26526,X26526,AA26526,AD26526,AG26526,AJ26526)</f>
        <v/>
      </c>
      <c r="AS26526" s="82" t="n"/>
      <c r="AT26526" s="82" t="n"/>
      <c r="AV26526" s="119">
        <f>AN26526/AR26526</f>
        <v/>
      </c>
      <c r="AW26526" s="172">
        <f>AO26526/AR26526</f>
        <v/>
      </c>
    </row>
    <row r="26566">
      <c r="AM26566">
        <f>A26561</f>
        <v/>
      </c>
      <c r="AN26566" s="83">
        <f>1/($B26566*(1/$B26564)*(1/(5/7+2/7*$D26566))*$B26576/SUM($B26568:$B26591))</f>
        <v/>
      </c>
      <c r="AO26566" s="83">
        <f>1/(B26566*(1/B26564)*(1/(5/7+2/7*D26566)))</f>
        <v/>
      </c>
      <c r="AP26566" s="83" t="n"/>
      <c r="AR26566" s="174">
        <f>CHOOSE(AV$3,C26566,F26566,I26566,L26566,O26566,R26566,U26566,X26566,AA26566,AD26566,AG26566,AJ26566)</f>
        <v/>
      </c>
      <c r="AS26566" s="82" t="n"/>
      <c r="AT26566" s="82" t="n"/>
      <c r="AV26566" s="119">
        <f>AN26566/AR26566</f>
        <v/>
      </c>
      <c r="AW26566" s="172">
        <f>AO26566/AR26566</f>
        <v/>
      </c>
    </row>
    <row r="26606">
      <c r="AM26606">
        <f>A26601</f>
        <v/>
      </c>
      <c r="AN26606" s="83">
        <f>1/($B26606*(1/$B26604)*(1/(5/7+2/7*$D26606))*$B26616/SUM($B26608:$B26631))</f>
        <v/>
      </c>
      <c r="AO26606" s="83">
        <f>1/(B26606*(1/B26604)*(1/(5/7+2/7*D26606)))</f>
        <v/>
      </c>
      <c r="AP26606" s="83" t="n"/>
      <c r="AR26606" s="174">
        <f>CHOOSE(AV$3,C26606,F26606,I26606,L26606,O26606,R26606,U26606,X26606,AA26606,AD26606,AG26606,AJ26606)</f>
        <v/>
      </c>
      <c r="AS26606" s="82" t="n"/>
      <c r="AT26606" s="82" t="n"/>
      <c r="AV26606" s="119">
        <f>AN26606/AR26606</f>
        <v/>
      </c>
      <c r="AW26606" s="172">
        <f>AO26606/AR26606</f>
        <v/>
      </c>
    </row>
    <row r="26646">
      <c r="AN26646" s="83">
        <f>1/($B26646*(1/$B26644)*(1/(5/7+2/7*$D26646))*$B26656/SUM($B26648:$B26671))</f>
        <v/>
      </c>
      <c r="AO26646" s="83">
        <f>1/(B26646*(1/B26644)*(1/(5/7+2/7*D26646)))</f>
        <v/>
      </c>
      <c r="AP26646" s="83" t="n"/>
      <c r="AR26646" s="174">
        <f>CHOOSE(AV$3,C26646,F26646,I26646,L26646,O26646,R26646,U26646,X26646,AA26646,AD26646,AG26646,AJ26646)</f>
        <v/>
      </c>
      <c r="AS26646" s="82" t="n"/>
      <c r="AT26646" s="82" t="n"/>
      <c r="AV26646" s="119">
        <f>AN26646/AR26646</f>
        <v/>
      </c>
      <c r="AW26646" s="172">
        <f>AO26646/AR26646</f>
        <v/>
      </c>
    </row>
    <row r="26686">
      <c r="AN26686" s="83">
        <f>1/($B26686*(1/$B26684)*(1/(5/7+2/7*$D26686))*$B26696/SUM($B26688:$B26711))</f>
        <v/>
      </c>
      <c r="AO26686" s="83">
        <f>1/(B26686*(1/B26684)*(1/(5/7+2/7*D26686)))</f>
        <v/>
      </c>
      <c r="AP26686" s="83" t="n"/>
      <c r="AR26686" s="174">
        <f>CHOOSE(AV$3,C26686,F26686,I26686,L26686,O26686,R26686,U26686,X26686,AA26686,AD26686,AG26686,AJ26686)</f>
        <v/>
      </c>
      <c r="AS26686" s="82" t="n"/>
      <c r="AT26686" s="82" t="n"/>
      <c r="AV26686" s="119">
        <f>AN26686/AR26686</f>
        <v/>
      </c>
      <c r="AW26686" s="172">
        <f>AO26686/AR26686</f>
        <v/>
      </c>
    </row>
    <row r="26726">
      <c r="AN26726" s="83">
        <f>1/($B26726*(1/$B26724)*(1/(5/7+2/7*$D26726))*$B26736/SUM($B26728:$B26751))</f>
        <v/>
      </c>
      <c r="AO26726" s="83">
        <f>1/(B26726*(1/B26724)*(1/(5/7+2/7*D26726)))</f>
        <v/>
      </c>
      <c r="AP26726" s="83" t="n"/>
      <c r="AR26726" s="174">
        <f>CHOOSE(AV$3,C26726,F26726,I26726,L26726,O26726,R26726,U26726,X26726,AA26726,AD26726,AG26726,AJ26726)</f>
        <v/>
      </c>
      <c r="AS26726" s="82" t="n"/>
      <c r="AT26726" s="82" t="n"/>
      <c r="AV26726" s="119">
        <f>AN26726/AR26726</f>
        <v/>
      </c>
      <c r="AW26726" s="172">
        <f>AO26726/AR26726</f>
        <v/>
      </c>
    </row>
    <row r="26766">
      <c r="AN26766" s="83">
        <f>1/($B26766*(1/$B26764)*(1/(5/7+2/7*$D26766))*$B26776/SUM($B26768:$B26791))</f>
        <v/>
      </c>
      <c r="AO26766" s="83">
        <f>1/(B26766*(1/B26764)*(1/(5/7+2/7*D26766)))</f>
        <v/>
      </c>
      <c r="AP26766" s="83" t="n"/>
      <c r="AR26766" s="174">
        <f>CHOOSE(AV$3,C26766,F26766,I26766,L26766,O26766,R26766,U26766,X26766,AA26766,AD26766,AG26766,AJ26766)</f>
        <v/>
      </c>
      <c r="AS26766" s="82" t="n"/>
      <c r="AT26766" s="82" t="n"/>
      <c r="AV26766" s="119">
        <f>AN26766/AR26766</f>
        <v/>
      </c>
      <c r="AW26766" s="172">
        <f>AO26766/AR26766</f>
        <v/>
      </c>
    </row>
    <row r="26806">
      <c r="AN26806" s="83">
        <f>1/($B26806*(1/$B26804)*(1/(5/7+2/7*$D26806))*$B26816/SUM($B26808:$B26831))</f>
        <v/>
      </c>
      <c r="AO26806" s="83">
        <f>1/(B26806*(1/B26804)*(1/(5/7+2/7*D26806)))</f>
        <v/>
      </c>
      <c r="AP26806" s="83" t="n"/>
      <c r="AR26806" s="174">
        <f>CHOOSE(AV$3,C26806,F26806,I26806,L26806,O26806,R26806,U26806,X26806,AA26806,AD26806,AG26806,AJ26806)</f>
        <v/>
      </c>
      <c r="AS26806" s="82" t="n"/>
      <c r="AT26806" s="82" t="n"/>
      <c r="AV26806" s="119">
        <f>AN26806/AR26806</f>
        <v/>
      </c>
      <c r="AW26806" s="172">
        <f>AO26806/AR26806</f>
        <v/>
      </c>
    </row>
    <row r="26846">
      <c r="AN26846" s="83">
        <f>1/($B26846*(1/$B26844)*(1/(5/7+2/7*$D26846))*$B26856/SUM($B26848:$B26871))</f>
        <v/>
      </c>
      <c r="AO26846" s="83">
        <f>1/(B26846*(1/B26844)*(1/(5/7+2/7*D26846)))</f>
        <v/>
      </c>
      <c r="AP26846" s="83" t="n"/>
      <c r="AR26846" s="174">
        <f>CHOOSE(AV$3,C26846,F26846,I26846,L26846,O26846,R26846,U26846,X26846,AA26846,AD26846,AG26846,AJ26846)</f>
        <v/>
      </c>
      <c r="AS26846" s="82" t="n"/>
      <c r="AT26846" s="82" t="n"/>
      <c r="AV26846" s="119">
        <f>AN26846/AR26846</f>
        <v/>
      </c>
      <c r="AW26846" s="172">
        <f>AO26846/AR26846</f>
        <v/>
      </c>
    </row>
    <row r="26886">
      <c r="AN26886" s="83">
        <f>1/($B26886*(1/$B26884)*(1/(5/7+2/7*$D26886))*$B26896/SUM($B26888:$B26911))</f>
        <v/>
      </c>
      <c r="AO26886" s="83">
        <f>1/(B26886*(1/B26884)*(1/(5/7+2/7*D26886)))</f>
        <v/>
      </c>
      <c r="AP26886" s="83" t="n"/>
      <c r="AR26886" s="174">
        <f>CHOOSE(AV$3,C26886,F26886,I26886,L26886,O26886,R26886,U26886,X26886,AA26886,AD26886,AG26886,AJ26886)</f>
        <v/>
      </c>
      <c r="AS26886" s="82" t="n"/>
      <c r="AT26886" s="82" t="n"/>
      <c r="AV26886" s="119">
        <f>AN26886/AR26886</f>
        <v/>
      </c>
      <c r="AW26886" s="172">
        <f>AO26886/AR26886</f>
        <v/>
      </c>
    </row>
    <row r="26926">
      <c r="AN26926" s="83">
        <f>1/($B26926*(1/$B26924)*(1/(5/7+2/7*$D26926))*$B26936/SUM($B26928:$B26951))</f>
        <v/>
      </c>
      <c r="AO26926" s="83">
        <f>1/(B26926*(1/B26924)*(1/(5/7+2/7*D26926)))</f>
        <v/>
      </c>
      <c r="AP26926" s="83" t="n"/>
      <c r="AR26926" s="174">
        <f>CHOOSE(AV$3,C26926,F26926,I26926,L26926,O26926,R26926,U26926,X26926,AA26926,AD26926,AG26926,AJ26926)</f>
        <v/>
      </c>
      <c r="AS26926" s="82" t="n"/>
      <c r="AT26926" s="82" t="n"/>
      <c r="AV26926" s="119">
        <f>AN26926/AR26926</f>
        <v/>
      </c>
      <c r="AW26926" s="172">
        <f>AO26926/AR26926</f>
        <v/>
      </c>
    </row>
    <row r="26966">
      <c r="AN26966" s="83">
        <f>1/($B26966*(1/$B26964)*(1/(5/7+2/7*$D26966))*$B26976/SUM($B26968:$B26991))</f>
        <v/>
      </c>
      <c r="AO26966" s="83">
        <f>1/(B26966*(1/B26964)*(1/(5/7+2/7*D26966)))</f>
        <v/>
      </c>
      <c r="AP26966" s="83" t="n"/>
      <c r="AR26966" s="174">
        <f>CHOOSE(AV$3,C26966,F26966,I26966,L26966,O26966,R26966,U26966,X26966,AA26966,AD26966,AG26966,AJ26966)</f>
        <v/>
      </c>
      <c r="AS26966" s="82" t="n"/>
      <c r="AT26966" s="82" t="n"/>
      <c r="AV26966" s="119">
        <f>AN26966/AR26966</f>
        <v/>
      </c>
      <c r="AW26966" s="172">
        <f>AO26966/AR26966</f>
        <v/>
      </c>
    </row>
    <row r="27006">
      <c r="AN27006" s="83">
        <f>1/($B27006*(1/$B27004)*(1/(5/7+2/7*$D27006))*$B27016/SUM($B27008:$B27031))</f>
        <v/>
      </c>
      <c r="AO27006" s="83">
        <f>1/(B27006*(1/B27004)*(1/(5/7+2/7*D27006)))</f>
        <v/>
      </c>
      <c r="AP27006" s="83" t="n"/>
      <c r="AR27006" s="174">
        <f>CHOOSE(AV$3,C27006,F27006,I27006,L27006,O27006,R27006,U27006,X27006,AA27006,AD27006,AG27006,AJ27006)</f>
        <v/>
      </c>
      <c r="AS27006" s="82" t="n"/>
      <c r="AT27006" s="82" t="n"/>
      <c r="AV27006" s="119">
        <f>AN27006/AR27006</f>
        <v/>
      </c>
      <c r="AW27006" s="172">
        <f>AO27006/AR27006</f>
        <v/>
      </c>
    </row>
    <row r="27046">
      <c r="AN27046" s="83">
        <f>1/($B27046*(1/$B27044)*(1/(5/7+2/7*$D27046))*$B27056/SUM($B27048:$B27071))</f>
        <v/>
      </c>
      <c r="AO27046" s="83">
        <f>1/(B27046*(1/B27044)*(1/(5/7+2/7*D27046)))</f>
        <v/>
      </c>
      <c r="AP27046" s="83" t="n"/>
      <c r="AR27046" s="174">
        <f>CHOOSE(AV$3,C27046,F27046,I27046,L27046,O27046,R27046,U27046,X27046,AA27046,AD27046,AG27046,AJ27046)</f>
        <v/>
      </c>
      <c r="AS27046" s="82" t="n"/>
      <c r="AT27046" s="82" t="n"/>
      <c r="AV27046" s="119">
        <f>AN27046/AR27046</f>
        <v/>
      </c>
      <c r="AW27046" s="172">
        <f>AO27046/AR27046</f>
        <v/>
      </c>
    </row>
    <row r="27086">
      <c r="AN27086" s="83">
        <f>1/($B27086*(1/$B27084)*(1/(5/7+2/7*$D27086))*$B27096/SUM($B27088:$B27111))</f>
        <v/>
      </c>
      <c r="AO27086" s="83">
        <f>1/(B27086*(1/B27084)*(1/(5/7+2/7*D27086)))</f>
        <v/>
      </c>
      <c r="AP27086" s="83" t="n"/>
      <c r="AR27086" s="174">
        <f>CHOOSE(AV$3,C27086,F27086,I27086,L27086,O27086,R27086,U27086,X27086,AA27086,AD27086,AG27086,AJ27086)</f>
        <v/>
      </c>
      <c r="AS27086" s="82" t="n"/>
      <c r="AT27086" s="82" t="n"/>
      <c r="AV27086" s="119">
        <f>AN27086/AR27086</f>
        <v/>
      </c>
      <c r="AW27086" s="172">
        <f>AO27086/AR27086</f>
        <v/>
      </c>
    </row>
    <row r="27126">
      <c r="AN27126" s="83">
        <f>1/($B27126*(1/$B27124)*(1/(5/7+2/7*$D27126))*$B27136/SUM($B27128:$B27151))</f>
        <v/>
      </c>
      <c r="AO27126" s="83">
        <f>1/(B27126*(1/B27124)*(1/(5/7+2/7*D27126)))</f>
        <v/>
      </c>
      <c r="AP27126" s="83" t="n"/>
      <c r="AR27126" s="174">
        <f>CHOOSE(AV$3,C27126,F27126,I27126,L27126,O27126,R27126,U27126,X27126,AA27126,AD27126,AG27126,AJ27126)</f>
        <v/>
      </c>
      <c r="AS27126" s="82" t="n"/>
      <c r="AT27126" s="82" t="n"/>
      <c r="AV27126" s="119">
        <f>AN27126/AR27126</f>
        <v/>
      </c>
      <c r="AW27126" s="172">
        <f>AO27126/AR27126</f>
        <v/>
      </c>
    </row>
    <row r="27166">
      <c r="AN27166" s="83">
        <f>1/($B27166*(1/$B27164)*(1/(5/7+2/7*$D27166))*$B27176/SUM($B27168:$B27191))</f>
        <v/>
      </c>
      <c r="AO27166" s="83">
        <f>1/(B27166*(1/B27164)*(1/(5/7+2/7*D27166)))</f>
        <v/>
      </c>
      <c r="AP27166" s="83" t="n"/>
      <c r="AR27166" s="174">
        <f>CHOOSE(AV$3,C27166,F27166,I27166,L27166,O27166,R27166,U27166,X27166,AA27166,AD27166,AG27166,AJ27166)</f>
        <v/>
      </c>
      <c r="AS27166" s="82" t="n"/>
      <c r="AT27166" s="82" t="n"/>
      <c r="AV27166" s="119">
        <f>AN27166/AR27166</f>
        <v/>
      </c>
      <c r="AW27166" s="172">
        <f>AO27166/AR27166</f>
        <v/>
      </c>
    </row>
    <row r="27206">
      <c r="AN27206" s="83">
        <f>1/($B27206*(1/$B27204)*(1/(5/7+2/7*$D27206))*$B27216/SUM($B27208:$B27231))</f>
        <v/>
      </c>
      <c r="AO27206" s="83">
        <f>1/(B27206*(1/B27204)*(1/(5/7+2/7*D27206)))</f>
        <v/>
      </c>
      <c r="AP27206" s="83" t="n"/>
      <c r="AR27206" s="174">
        <f>CHOOSE(AV$3,C27206,F27206,I27206,L27206,O27206,R27206,U27206,X27206,AA27206,AD27206,AG27206,AJ27206)</f>
        <v/>
      </c>
      <c r="AS27206" s="82" t="n"/>
      <c r="AT27206" s="82" t="n"/>
      <c r="AV27206" s="119">
        <f>AN27206/AR27206</f>
        <v/>
      </c>
      <c r="AW27206" s="172">
        <f>AO27206/AR27206</f>
        <v/>
      </c>
    </row>
    <row r="27246">
      <c r="AN27246" s="83">
        <f>1/($B27246*(1/$B27244)*(1/(5/7+2/7*$D27246))*$B27256/SUM($B27248:$B27271))</f>
        <v/>
      </c>
      <c r="AO27246" s="83">
        <f>1/(B27246*(1/B27244)*(1/(5/7+2/7*D27246)))</f>
        <v/>
      </c>
      <c r="AP27246" s="83" t="n"/>
      <c r="AR27246" s="174">
        <f>CHOOSE(AV$3,C27246,F27246,I27246,L27246,O27246,R27246,U27246,X27246,AA27246,AD27246,AG27246,AJ27246)</f>
        <v/>
      </c>
      <c r="AS27246" s="82" t="n"/>
      <c r="AT27246" s="82" t="n"/>
      <c r="AV27246" s="119">
        <f>AN27246/AR27246</f>
        <v/>
      </c>
      <c r="AW27246" s="172">
        <f>AO27246/AR27246</f>
        <v/>
      </c>
    </row>
    <row r="27286">
      <c r="AN27286" s="83">
        <f>1/($B27286*(1/$B27284)*(1/(5/7+2/7*$D27286))*$B27296/SUM($B27288:$B27311))</f>
        <v/>
      </c>
      <c r="AO27286" s="83">
        <f>1/(B27286*(1/B27284)*(1/(5/7+2/7*D27286)))</f>
        <v/>
      </c>
      <c r="AP27286" s="83" t="n"/>
      <c r="AR27286" s="174">
        <f>CHOOSE(AV$3,C27286,F27286,I27286,L27286,O27286,R27286,U27286,X27286,AA27286,AD27286,AG27286,AJ27286)</f>
        <v/>
      </c>
      <c r="AS27286" s="82" t="n"/>
      <c r="AT27286" s="82" t="n"/>
      <c r="AV27286" s="119">
        <f>AN27286/AR27286</f>
        <v/>
      </c>
      <c r="AW27286" s="172">
        <f>AO27286/AR27286</f>
        <v/>
      </c>
    </row>
    <row r="27326">
      <c r="AN27326" s="83">
        <f>1/($B27326*(1/$B27324)*(1/(5/7+2/7*$D27326))*$B27336/SUM($B27328:$B27351))</f>
        <v/>
      </c>
      <c r="AO27326" s="83">
        <f>1/(B27326*(1/B27324)*(1/(5/7+2/7*D27326)))</f>
        <v/>
      </c>
      <c r="AP27326" s="83" t="n"/>
      <c r="AR27326" s="174">
        <f>CHOOSE(AV$3,C27326,F27326,I27326,L27326,O27326,R27326,U27326,X27326,AA27326,AD27326,AG27326,AJ27326)</f>
        <v/>
      </c>
      <c r="AS27326" s="82" t="n"/>
      <c r="AT27326" s="82" t="n"/>
      <c r="AV27326" s="119">
        <f>AN27326/AR27326</f>
        <v/>
      </c>
      <c r="AW27326" s="172">
        <f>AO27326/AR27326</f>
        <v/>
      </c>
    </row>
    <row r="27366">
      <c r="AN27366" s="83">
        <f>1/($B27366*(1/$B27364)*(1/(5/7+2/7*$D27366))*$B27376/SUM($B27368:$B27391))</f>
        <v/>
      </c>
      <c r="AO27366" s="83">
        <f>1/(B27366*(1/B27364)*(1/(5/7+2/7*D27366)))</f>
        <v/>
      </c>
      <c r="AP27366" s="83" t="n"/>
      <c r="AR27366" s="174">
        <f>CHOOSE(AV$3,C27366,F27366,I27366,L27366,O27366,R27366,U27366,X27366,AA27366,AD27366,AG27366,AJ27366)</f>
        <v/>
      </c>
      <c r="AS27366" s="82" t="n"/>
      <c r="AT27366" s="82" t="n"/>
      <c r="AV27366" s="119">
        <f>AN27366/AR27366</f>
        <v/>
      </c>
      <c r="AW27366" s="172">
        <f>AO27366/AR27366</f>
        <v/>
      </c>
    </row>
    <row r="27406">
      <c r="AN27406" s="83">
        <f>1/($B27406*(1/$B27404)*(1/(5/7+2/7*$D27406))*$B27416/SUM($B27408:$B27431))</f>
        <v/>
      </c>
      <c r="AO27406" s="83">
        <f>1/(B27406*(1/B27404)*(1/(5/7+2/7*D27406)))</f>
        <v/>
      </c>
      <c r="AP27406" s="83" t="n"/>
      <c r="AR27406" s="174">
        <f>CHOOSE(AV$3,C27406,F27406,I27406,L27406,O27406,R27406,U27406,X27406,AA27406,AD27406,AG27406,AJ27406)</f>
        <v/>
      </c>
      <c r="AS27406" s="82" t="n"/>
      <c r="AT27406" s="82" t="n"/>
      <c r="AV27406" s="119">
        <f>AN27406/AR27406</f>
        <v/>
      </c>
      <c r="AW27406" s="172">
        <f>AO27406/AR27406</f>
        <v/>
      </c>
    </row>
    <row r="27446">
      <c r="AN27446" s="83">
        <f>1/($B27446*(1/$B27444)*(1/(5/7+2/7*$D27446))*$B27456/SUM($B27448:$B27471))</f>
        <v/>
      </c>
      <c r="AO27446" s="83">
        <f>1/(B27446*(1/B27444)*(1/(5/7+2/7*D27446)))</f>
        <v/>
      </c>
      <c r="AP27446" s="83" t="n"/>
      <c r="AR27446" s="174">
        <f>CHOOSE(AV$3,C27446,F27446,I27446,L27446,O27446,R27446,U27446,X27446,AA27446,AD27446,AG27446,AJ27446)</f>
        <v/>
      </c>
      <c r="AS27446" s="82" t="n"/>
      <c r="AT27446" s="82" t="n"/>
      <c r="AV27446" s="119">
        <f>AN27446/AR27446</f>
        <v/>
      </c>
      <c r="AW27446" s="172">
        <f>AO27446/AR27446</f>
        <v/>
      </c>
    </row>
    <row r="27486">
      <c r="AN27486" s="83">
        <f>1/($B27486*(1/$B27484)*(1/(5/7+2/7*$D27486))*$B27496/SUM($B27488:$B27511))</f>
        <v/>
      </c>
      <c r="AO27486" s="83">
        <f>1/(B27486*(1/B27484)*(1/(5/7+2/7*D27486)))</f>
        <v/>
      </c>
      <c r="AP27486" s="83" t="n"/>
      <c r="AR27486" s="174">
        <f>CHOOSE(AV$3,C27486,F27486,I27486,L27486,O27486,R27486,U27486,X27486,AA27486,AD27486,AG27486,AJ27486)</f>
        <v/>
      </c>
      <c r="AS27486" s="82" t="n"/>
      <c r="AT27486" s="82" t="n"/>
      <c r="AV27486" s="119">
        <f>AN27486/AR27486</f>
        <v/>
      </c>
      <c r="AW27486" s="172">
        <f>AO27486/AR27486</f>
        <v/>
      </c>
    </row>
    <row r="27526">
      <c r="AN27526" s="83">
        <f>1/($B27526*(1/$B27524)*(1/(5/7+2/7*$D27526))*$B27536/SUM($B27528:$B27551))</f>
        <v/>
      </c>
      <c r="AO27526" s="83">
        <f>1/(B27526*(1/B27524)*(1/(5/7+2/7*D27526)))</f>
        <v/>
      </c>
      <c r="AP27526" s="83" t="n"/>
      <c r="AR27526" s="174">
        <f>CHOOSE(AV$3,C27526,F27526,I27526,L27526,O27526,R27526,U27526,X27526,AA27526,AD27526,AG27526,AJ27526)</f>
        <v/>
      </c>
      <c r="AS27526" s="82" t="n"/>
      <c r="AT27526" s="82" t="n"/>
      <c r="AV27526" s="119">
        <f>AN27526/AR27526</f>
        <v/>
      </c>
      <c r="AW27526" s="172">
        <f>AO27526/AR27526</f>
        <v/>
      </c>
    </row>
    <row r="27566">
      <c r="AN27566" s="83">
        <f>1/($B27566*(1/$B27564)*(1/(5/7+2/7*$D27566))*$B27576/SUM($B27568:$B27591))</f>
        <v/>
      </c>
      <c r="AO27566" s="83">
        <f>1/(B27566*(1/B27564)*(1/(5/7+2/7*D27566)))</f>
        <v/>
      </c>
      <c r="AP27566" s="83" t="n"/>
      <c r="AR27566" s="174">
        <f>CHOOSE(AV$3,C27566,F27566,I27566,L27566,O27566,R27566,U27566,X27566,AA27566,AD27566,AG27566,AJ27566)</f>
        <v/>
      </c>
      <c r="AS27566" s="82" t="n"/>
      <c r="AT27566" s="82" t="n"/>
      <c r="AV27566" s="119">
        <f>AN27566/AR27566</f>
        <v/>
      </c>
      <c r="AW27566" s="172">
        <f>AO27566/AR27566</f>
        <v/>
      </c>
    </row>
    <row r="27606">
      <c r="AN27606" s="83">
        <f>1/($B27606*(1/$B27604)*(1/(5/7+2/7*$D27606))*$B27616/SUM($B27608:$B27631))</f>
        <v/>
      </c>
      <c r="AO27606" s="83">
        <f>1/(B27606*(1/B27604)*(1/(5/7+2/7*D27606)))</f>
        <v/>
      </c>
      <c r="AP27606" s="83" t="n"/>
      <c r="AR27606" s="174">
        <f>CHOOSE(AV$3,C27606,F27606,I27606,L27606,O27606,R27606,U27606,X27606,AA27606,AD27606,AG27606,AJ27606)</f>
        <v/>
      </c>
      <c r="AS27606" s="82" t="n"/>
      <c r="AT27606" s="82" t="n"/>
      <c r="AV27606" s="119">
        <f>AN27606/AR27606</f>
        <v/>
      </c>
      <c r="AW27606" s="172">
        <f>AO27606/AR27606</f>
        <v/>
      </c>
    </row>
    <row r="27646">
      <c r="AN27646" s="83">
        <f>1/($B27646*(1/$B27644)*(1/(5/7+2/7*$D27646))*$B27656/SUM($B27648:$B27671))</f>
        <v/>
      </c>
      <c r="AO27646" s="83">
        <f>1/(B27646*(1/B27644)*(1/(5/7+2/7*D27646)))</f>
        <v/>
      </c>
      <c r="AP27646" s="83" t="n"/>
      <c r="AR27646" s="174">
        <f>CHOOSE(AV$3,C27646,F27646,I27646,L27646,O27646,R27646,U27646,X27646,AA27646,AD27646,AG27646,AJ27646)</f>
        <v/>
      </c>
      <c r="AS27646" s="82" t="n"/>
      <c r="AT27646" s="82" t="n"/>
      <c r="AV27646" s="119">
        <f>AN27646/AR27646</f>
        <v/>
      </c>
      <c r="AW27646" s="172">
        <f>AO27646/AR27646</f>
        <v/>
      </c>
    </row>
    <row r="27686">
      <c r="AN27686" s="83">
        <f>1/($B27686*(1/$B27684)*(1/(5/7+2/7*$D27686))*$B27696/SUM($B27688:$B27711))</f>
        <v/>
      </c>
      <c r="AO27686" s="83">
        <f>1/(B27686*(1/B27684)*(1/(5/7+2/7*D27686)))</f>
        <v/>
      </c>
      <c r="AP27686" s="83" t="n"/>
      <c r="AR27686" s="174">
        <f>CHOOSE(AV$3,C27686,F27686,I27686,L27686,O27686,R27686,U27686,X27686,AA27686,AD27686,AG27686,AJ27686)</f>
        <v/>
      </c>
      <c r="AS27686" s="82" t="n"/>
      <c r="AT27686" s="82" t="n"/>
      <c r="AV27686" s="119">
        <f>AN27686/AR27686</f>
        <v/>
      </c>
      <c r="AW27686" s="172">
        <f>AO27686/AR27686</f>
        <v/>
      </c>
    </row>
    <row r="27726">
      <c r="AN27726" s="83">
        <f>1/($B27726*(1/$B27724)*(1/(5/7+2/7*$D27726))*$B27736/SUM($B27728:$B27751))</f>
        <v/>
      </c>
      <c r="AO27726" s="83">
        <f>1/(B27726*(1/B27724)*(1/(5/7+2/7*D27726)))</f>
        <v/>
      </c>
      <c r="AP27726" s="83" t="n"/>
      <c r="AR27726" s="174">
        <f>CHOOSE(AV$3,C27726,F27726,I27726,L27726,O27726,R27726,U27726,X27726,AA27726,AD27726,AG27726,AJ27726)</f>
        <v/>
      </c>
      <c r="AS27726" s="82" t="n"/>
      <c r="AT27726" s="82" t="n"/>
      <c r="AV27726" s="119">
        <f>AN27726/AR27726</f>
        <v/>
      </c>
      <c r="AW27726" s="172">
        <f>AO27726/AR27726</f>
        <v/>
      </c>
    </row>
    <row r="27766">
      <c r="AN27766" s="83">
        <f>1/($B27766*(1/$B27764)*(1/(5/7+2/7*$D27766))*$B27776/SUM($B27768:$B27791))</f>
        <v/>
      </c>
      <c r="AO27766" s="83">
        <f>1/(B27766*(1/B27764)*(1/(5/7+2/7*D27766)))</f>
        <v/>
      </c>
      <c r="AP27766" s="83" t="n"/>
      <c r="AR27766" s="174">
        <f>CHOOSE(AV$3,C27766,F27766,I27766,L27766,O27766,R27766,U27766,X27766,AA27766,AD27766,AG27766,AJ27766)</f>
        <v/>
      </c>
      <c r="AS27766" s="82" t="n"/>
      <c r="AT27766" s="82" t="n"/>
      <c r="AV27766" s="119">
        <f>AN27766/AR27766</f>
        <v/>
      </c>
      <c r="AW27766" s="172">
        <f>AO27766/AR27766</f>
        <v/>
      </c>
    </row>
    <row r="27806">
      <c r="AN27806" s="83">
        <f>1/($B27806*(1/$B27804)*(1/(5/7+2/7*$D27806))*$B27816/SUM($B27808:$B27831))</f>
        <v/>
      </c>
      <c r="AO27806" s="83">
        <f>1/(B27806*(1/B27804)*(1/(5/7+2/7*D27806)))</f>
        <v/>
      </c>
      <c r="AP27806" s="83" t="n"/>
      <c r="AR27806" s="174">
        <f>CHOOSE(AV$3,C27806,F27806,I27806,L27806,O27806,R27806,U27806,X27806,AA27806,AD27806,AG27806,AJ27806)</f>
        <v/>
      </c>
      <c r="AS27806" s="82" t="n"/>
      <c r="AT27806" s="82" t="n"/>
      <c r="AV27806" s="119">
        <f>AN27806/AR27806</f>
        <v/>
      </c>
      <c r="AW27806" s="172">
        <f>AO27806/AR27806</f>
        <v/>
      </c>
    </row>
    <row r="27846">
      <c r="AN27846" s="83">
        <f>1/($B27846*(1/$B27844)*(1/(5/7+2/7*$D27846))*$B27856/SUM($B27848:$B27871))</f>
        <v/>
      </c>
      <c r="AO27846" s="83">
        <f>1/(B27846*(1/B27844)*(1/(5/7+2/7*D27846)))</f>
        <v/>
      </c>
      <c r="AP27846" s="83" t="n"/>
      <c r="AR27846" s="174">
        <f>CHOOSE(AV$3,C27846,F27846,I27846,L27846,O27846,R27846,U27846,X27846,AA27846,AD27846,AG27846,AJ27846)</f>
        <v/>
      </c>
      <c r="AS27846" s="82" t="n"/>
      <c r="AT27846" s="82" t="n"/>
      <c r="AV27846" s="119">
        <f>AN27846/AR27846</f>
        <v/>
      </c>
      <c r="AW27846" s="172">
        <f>AO27846/AR27846</f>
        <v/>
      </c>
    </row>
    <row r="27886">
      <c r="AN27886" s="83">
        <f>1/($B27886*(1/$B27884)*(1/(5/7+2/7*$D27886))*$B27896/SUM($B27888:$B27911))</f>
        <v/>
      </c>
      <c r="AO27886" s="83">
        <f>1/(B27886*(1/B27884)*(1/(5/7+2/7*D27886)))</f>
        <v/>
      </c>
      <c r="AP27886" s="83" t="n"/>
      <c r="AR27886" s="174">
        <f>CHOOSE(AV$3,C27886,F27886,I27886,L27886,O27886,R27886,U27886,X27886,AA27886,AD27886,AG27886,AJ27886)</f>
        <v/>
      </c>
      <c r="AS27886" s="82" t="n"/>
      <c r="AT27886" s="82" t="n"/>
      <c r="AV27886" s="119">
        <f>AN27886/AR27886</f>
        <v/>
      </c>
      <c r="AW27886" s="172">
        <f>AO27886/AR27886</f>
        <v/>
      </c>
    </row>
    <row r="27926">
      <c r="AN27926" s="83">
        <f>1/($B27926*(1/$B27924)*(1/(5/7+2/7*$D27926))*$B27936/SUM($B27928:$B27951))</f>
        <v/>
      </c>
      <c r="AO27926" s="83">
        <f>1/(B27926*(1/B27924)*(1/(5/7+2/7*D27926)))</f>
        <v/>
      </c>
      <c r="AP27926" s="83" t="n"/>
      <c r="AR27926" s="174">
        <f>CHOOSE(AV$3,C27926,F27926,I27926,L27926,O27926,R27926,U27926,X27926,AA27926,AD27926,AG27926,AJ27926)</f>
        <v/>
      </c>
      <c r="AS27926" s="82" t="n"/>
      <c r="AT27926" s="82" t="n"/>
      <c r="AV27926" s="119">
        <f>AN27926/AR27926</f>
        <v/>
      </c>
      <c r="AW27926" s="172">
        <f>AO27926/AR27926</f>
        <v/>
      </c>
    </row>
    <row r="27966">
      <c r="AN27966" s="83">
        <f>1/($B27966*(1/$B27964)*(1/(5/7+2/7*$D27966))*$B27976/SUM($B27968:$B27991))</f>
        <v/>
      </c>
      <c r="AO27966" s="83">
        <f>1/(B27966*(1/B27964)*(1/(5/7+2/7*D27966)))</f>
        <v/>
      </c>
      <c r="AP27966" s="83" t="n"/>
      <c r="AR27966" s="174">
        <f>CHOOSE(AV$3,C27966,F27966,I27966,L27966,O27966,R27966,U27966,X27966,AA27966,AD27966,AG27966,AJ27966)</f>
        <v/>
      </c>
      <c r="AS27966" s="82" t="n"/>
      <c r="AT27966" s="82" t="n"/>
      <c r="AV27966" s="119">
        <f>AN27966/AR27966</f>
        <v/>
      </c>
      <c r="AW27966" s="172">
        <f>AO27966/AR27966</f>
        <v/>
      </c>
    </row>
    <row r="28006">
      <c r="AN28006" s="83">
        <f>1/($B28006*(1/$B28004)*(1/(5/7+2/7*$D28006))*$B28016/SUM($B28008:$B28031))</f>
        <v/>
      </c>
      <c r="AO28006" s="83">
        <f>1/(B28006*(1/B28004)*(1/(5/7+2/7*D28006)))</f>
        <v/>
      </c>
      <c r="AP28006" s="83" t="n"/>
      <c r="AR28006" s="174">
        <f>CHOOSE(AV$3,C28006,F28006,I28006,L28006,O28006,R28006,U28006,X28006,AA28006,AD28006,AG28006,AJ28006)</f>
        <v/>
      </c>
      <c r="AS28006" s="82" t="n"/>
      <c r="AT28006" s="82" t="n"/>
      <c r="AV28006" s="119">
        <f>AN28006/AR28006</f>
        <v/>
      </c>
      <c r="AW28006" s="172">
        <f>AO28006/AR28006</f>
        <v/>
      </c>
    </row>
    <row r="28046">
      <c r="AN28046" s="83">
        <f>1/($B28046*(1/$B28044)*(1/(5/7+2/7*$D28046))*$B28056/SUM($B28048:$B28071))</f>
        <v/>
      </c>
      <c r="AO28046" s="83">
        <f>1/(B28046*(1/B28044)*(1/(5/7+2/7*D28046)))</f>
        <v/>
      </c>
      <c r="AP28046" s="83" t="n"/>
      <c r="AR28046" s="174">
        <f>CHOOSE(AV$3,C28046,F28046,I28046,L28046,O28046,R28046,U28046,X28046,AA28046,AD28046,AG28046,AJ28046)</f>
        <v/>
      </c>
      <c r="AS28046" s="82" t="n"/>
      <c r="AT28046" s="82" t="n"/>
      <c r="AV28046" s="119">
        <f>AN28046/AR28046</f>
        <v/>
      </c>
      <c r="AW28046" s="172">
        <f>AO28046/AR28046</f>
        <v/>
      </c>
    </row>
    <row r="28086">
      <c r="AN28086" s="83">
        <f>1/($B28086*(1/$B28084)*(1/(5/7+2/7*$D28086))*$B28096/SUM($B28088:$B28111))</f>
        <v/>
      </c>
      <c r="AO28086" s="83">
        <f>1/(B28086*(1/B28084)*(1/(5/7+2/7*D28086)))</f>
        <v/>
      </c>
      <c r="AP28086" s="83" t="n"/>
      <c r="AR28086" s="174">
        <f>CHOOSE(AV$3,C28086,F28086,I28086,L28086,O28086,R28086,U28086,X28086,AA28086,AD28086,AG28086,AJ28086)</f>
        <v/>
      </c>
      <c r="AS28086" s="82" t="n"/>
      <c r="AT28086" s="82" t="n"/>
      <c r="AV28086" s="119">
        <f>AN28086/AR28086</f>
        <v/>
      </c>
      <c r="AW28086" s="172">
        <f>AO28086/AR28086</f>
        <v/>
      </c>
    </row>
    <row r="28126">
      <c r="AN28126" s="83">
        <f>1/($B28126*(1/$B28124)*(1/(5/7+2/7*$D28126))*$B28136/SUM($B28128:$B28151))</f>
        <v/>
      </c>
      <c r="AO28126" s="83">
        <f>1/(B28126*(1/B28124)*(1/(5/7+2/7*D28126)))</f>
        <v/>
      </c>
      <c r="AP28126" s="83" t="n"/>
      <c r="AR28126" s="174">
        <f>CHOOSE(AV$3,C28126,F28126,I28126,L28126,O28126,R28126,U28126,X28126,AA28126,AD28126,AG28126,AJ28126)</f>
        <v/>
      </c>
      <c r="AS28126" s="82" t="n"/>
      <c r="AT28126" s="82" t="n"/>
      <c r="AV28126" s="119">
        <f>AN28126/AR28126</f>
        <v/>
      </c>
      <c r="AW28126" s="172">
        <f>AO28126/AR28126</f>
        <v/>
      </c>
    </row>
    <row r="28166">
      <c r="AN28166" s="83">
        <f>1/($B28166*(1/$B28164)*(1/(5/7+2/7*$D28166))*$B28176/SUM($B28168:$B28191))</f>
        <v/>
      </c>
      <c r="AO28166" s="83">
        <f>1/(B28166*(1/B28164)*(1/(5/7+2/7*D28166)))</f>
        <v/>
      </c>
      <c r="AP28166" s="83" t="n"/>
      <c r="AR28166" s="174">
        <f>CHOOSE(AV$3,C28166,F28166,I28166,L28166,O28166,R28166,U28166,X28166,AA28166,AD28166,AG28166,AJ28166)</f>
        <v/>
      </c>
      <c r="AS28166" s="82" t="n"/>
      <c r="AT28166" s="82" t="n"/>
      <c r="AV28166" s="119">
        <f>AN28166/AR28166</f>
        <v/>
      </c>
      <c r="AW28166" s="172">
        <f>AO28166/AR28166</f>
        <v/>
      </c>
    </row>
    <row r="28206">
      <c r="AN28206" s="83">
        <f>1/($B28206*(1/$B28204)*(1/(5/7+2/7*$D28206))*$B28216/SUM($B28208:$B28231))</f>
        <v/>
      </c>
      <c r="AO28206" s="83">
        <f>1/(B28206*(1/B28204)*(1/(5/7+2/7*D28206)))</f>
        <v/>
      </c>
      <c r="AP28206" s="83" t="n"/>
      <c r="AR28206" s="174">
        <f>CHOOSE(AV$3,C28206,F28206,I28206,L28206,O28206,R28206,U28206,X28206,AA28206,AD28206,AG28206,AJ28206)</f>
        <v/>
      </c>
      <c r="AS28206" s="82" t="n"/>
      <c r="AT28206" s="82" t="n"/>
      <c r="AV28206" s="119">
        <f>AN28206/AR28206</f>
        <v/>
      </c>
      <c r="AW28206" s="172">
        <f>AO28206/AR28206</f>
        <v/>
      </c>
    </row>
    <row r="28246">
      <c r="AN28246" s="83">
        <f>1/($B28246*(1/$B28244)*(1/(5/7+2/7*$D28246))*$B28256/SUM($B28248:$B28271))</f>
        <v/>
      </c>
      <c r="AO28246" s="83">
        <f>1/(B28246*(1/B28244)*(1/(5/7+2/7*D28246)))</f>
        <v/>
      </c>
      <c r="AP28246" s="83" t="n"/>
      <c r="AR28246" s="174">
        <f>CHOOSE(AV$3,C28246,F28246,I28246,L28246,O28246,R28246,U28246,X28246,AA28246,AD28246,AG28246,AJ28246)</f>
        <v/>
      </c>
      <c r="AS28246" s="82" t="n"/>
      <c r="AT28246" s="82" t="n"/>
      <c r="AV28246" s="119">
        <f>AN28246/AR28246</f>
        <v/>
      </c>
      <c r="AW28246" s="172">
        <f>AO28246/AR28246</f>
        <v/>
      </c>
    </row>
    <row r="28286">
      <c r="AN28286" s="83">
        <f>1/($B28286*(1/$B28284)*(1/(5/7+2/7*$D28286))*$B28296/SUM($B28288:$B28311))</f>
        <v/>
      </c>
      <c r="AO28286" s="83">
        <f>1/(B28286*(1/B28284)*(1/(5/7+2/7*D28286)))</f>
        <v/>
      </c>
      <c r="AP28286" s="83" t="n"/>
      <c r="AR28286" s="174">
        <f>CHOOSE(AV$3,C28286,F28286,I28286,L28286,O28286,R28286,U28286,X28286,AA28286,AD28286,AG28286,AJ28286)</f>
        <v/>
      </c>
      <c r="AS28286" s="82" t="n"/>
      <c r="AT28286" s="82" t="n"/>
      <c r="AV28286" s="119">
        <f>AN28286/AR28286</f>
        <v/>
      </c>
      <c r="AW28286" s="172">
        <f>AO28286/AR28286</f>
        <v/>
      </c>
    </row>
    <row r="28326">
      <c r="AN28326" s="83">
        <f>1/($B28326*(1/$B28324)*(1/(5/7+2/7*$D28326))*$B28336/SUM($B28328:$B28351))</f>
        <v/>
      </c>
      <c r="AO28326" s="83">
        <f>1/(B28326*(1/B28324)*(1/(5/7+2/7*D28326)))</f>
        <v/>
      </c>
      <c r="AP28326" s="83" t="n"/>
      <c r="AR28326" s="174">
        <f>CHOOSE(AV$3,C28326,F28326,I28326,L28326,O28326,R28326,U28326,X28326,AA28326,AD28326,AG28326,AJ28326)</f>
        <v/>
      </c>
      <c r="AS28326" s="82" t="n"/>
      <c r="AT28326" s="82" t="n"/>
      <c r="AV28326" s="119">
        <f>AN28326/AR28326</f>
        <v/>
      </c>
      <c r="AW28326" s="172">
        <f>AO28326/AR28326</f>
        <v/>
      </c>
    </row>
    <row r="28366">
      <c r="AN28366" s="83">
        <f>1/($B28366*(1/$B28364)*(1/(5/7+2/7*$D28366))*$B28376/SUM($B28368:$B28391))</f>
        <v/>
      </c>
      <c r="AO28366" s="83">
        <f>1/(B28366*(1/B28364)*(1/(5/7+2/7*D28366)))</f>
        <v/>
      </c>
      <c r="AP28366" s="83" t="n"/>
      <c r="AR28366" s="174">
        <f>CHOOSE(AV$3,C28366,F28366,I28366,L28366,O28366,R28366,U28366,X28366,AA28366,AD28366,AG28366,AJ28366)</f>
        <v/>
      </c>
      <c r="AS28366" s="82" t="n"/>
      <c r="AT28366" s="82" t="n"/>
      <c r="AV28366" s="119">
        <f>AN28366/AR28366</f>
        <v/>
      </c>
      <c r="AW28366" s="172">
        <f>AO28366/AR28366</f>
        <v/>
      </c>
    </row>
    <row r="28406">
      <c r="AN28406" s="83">
        <f>1/($B28406*(1/$B28404)*(1/(5/7+2/7*$D28406))*$B28416/SUM($B28408:$B28431))</f>
        <v/>
      </c>
      <c r="AO28406" s="83">
        <f>1/(B28406*(1/B28404)*(1/(5/7+2/7*D28406)))</f>
        <v/>
      </c>
      <c r="AP28406" s="83" t="n"/>
      <c r="AR28406" s="174">
        <f>CHOOSE(AV$3,C28406,F28406,I28406,L28406,O28406,R28406,U28406,X28406,AA28406,AD28406,AG28406,AJ28406)</f>
        <v/>
      </c>
      <c r="AS28406" s="82" t="n"/>
      <c r="AT28406" s="82" t="n"/>
      <c r="AV28406" s="119">
        <f>AN28406/AR28406</f>
        <v/>
      </c>
      <c r="AW28406" s="172">
        <f>AO28406/AR28406</f>
        <v/>
      </c>
    </row>
    <row r="28446">
      <c r="AN28446" s="83">
        <f>1/($B28446*(1/$B28444)*(1/(5/7+2/7*$D28446))*$B28456/SUM($B28448:$B28471))</f>
        <v/>
      </c>
      <c r="AO28446" s="83">
        <f>1/(B28446*(1/B28444)*(1/(5/7+2/7*D28446)))</f>
        <v/>
      </c>
      <c r="AP28446" s="83" t="n"/>
      <c r="AR28446" s="174">
        <f>CHOOSE(AV$3,C28446,F28446,I28446,L28446,O28446,R28446,U28446,X28446,AA28446,AD28446,AG28446,AJ28446)</f>
        <v/>
      </c>
      <c r="AS28446" s="82" t="n"/>
      <c r="AT28446" s="82" t="n"/>
      <c r="AV28446" s="119">
        <f>AN28446/AR28446</f>
        <v/>
      </c>
      <c r="AW28446" s="172">
        <f>AO28446/AR28446</f>
        <v/>
      </c>
    </row>
    <row r="28486">
      <c r="AN28486" s="83">
        <f>1/($B28486*(1/$B28484)*(1/(5/7+2/7*$D28486))*$B28496/SUM($B28488:$B28511))</f>
        <v/>
      </c>
      <c r="AO28486" s="83">
        <f>1/(B28486*(1/B28484)*(1/(5/7+2/7*D28486)))</f>
        <v/>
      </c>
      <c r="AP28486" s="83" t="n"/>
      <c r="AR28486" s="174">
        <f>CHOOSE(AV$3,C28486,F28486,I28486,L28486,O28486,R28486,U28486,X28486,AA28486,AD28486,AG28486,AJ28486)</f>
        <v/>
      </c>
      <c r="AS28486" s="82" t="n"/>
      <c r="AT28486" s="82" t="n"/>
      <c r="AV28486" s="119">
        <f>AN28486/AR28486</f>
        <v/>
      </c>
      <c r="AW28486" s="172">
        <f>AO28486/AR28486</f>
        <v/>
      </c>
    </row>
    <row r="28526">
      <c r="AN28526" s="83">
        <f>1/($B28526*(1/$B28524)*(1/(5/7+2/7*$D28526))*$B28536/SUM($B28528:$B28551))</f>
        <v/>
      </c>
      <c r="AO28526" s="83">
        <f>1/(B28526*(1/B28524)*(1/(5/7+2/7*D28526)))</f>
        <v/>
      </c>
      <c r="AP28526" s="83" t="n"/>
      <c r="AR28526" s="174">
        <f>CHOOSE(AV$3,C28526,F28526,I28526,L28526,O28526,R28526,U28526,X28526,AA28526,AD28526,AG28526,AJ28526)</f>
        <v/>
      </c>
      <c r="AS28526" s="82" t="n"/>
      <c r="AT28526" s="82" t="n"/>
      <c r="AV28526" s="119">
        <f>AN28526/AR28526</f>
        <v/>
      </c>
      <c r="AW28526" s="172">
        <f>AO28526/AR28526</f>
        <v/>
      </c>
    </row>
    <row r="28566">
      <c r="AN28566" s="83">
        <f>1/($B28566*(1/$B28564)*(1/(5/7+2/7*$D28566))*$B28576/SUM($B28568:$B28591))</f>
        <v/>
      </c>
      <c r="AO28566" s="83">
        <f>1/(B28566*(1/B28564)*(1/(5/7+2/7*D28566)))</f>
        <v/>
      </c>
      <c r="AP28566" s="83" t="n"/>
      <c r="AR28566" s="174">
        <f>CHOOSE(AV$3,C28566,F28566,I28566,L28566,O28566,R28566,U28566,X28566,AA28566,AD28566,AG28566,AJ28566)</f>
        <v/>
      </c>
      <c r="AS28566" s="82" t="n"/>
      <c r="AT28566" s="82" t="n"/>
      <c r="AV28566" s="119">
        <f>AN28566/AR28566</f>
        <v/>
      </c>
      <c r="AW28566" s="172">
        <f>AO28566/AR28566</f>
        <v/>
      </c>
    </row>
    <row r="28606">
      <c r="AN28606" s="83">
        <f>1/($B28606*(1/$B28604)*(1/(5/7+2/7*$D28606))*$B28616/SUM($B28608:$B28631))</f>
        <v/>
      </c>
      <c r="AO28606" s="83">
        <f>1/(B28606*(1/B28604)*(1/(5/7+2/7*D28606)))</f>
        <v/>
      </c>
      <c r="AP28606" s="83" t="n"/>
      <c r="AR28606" s="174">
        <f>CHOOSE(AV$3,C28606,F28606,I28606,L28606,O28606,R28606,U28606,X28606,AA28606,AD28606,AG28606,AJ28606)</f>
        <v/>
      </c>
      <c r="AS28606" s="82" t="n"/>
      <c r="AT28606" s="82" t="n"/>
      <c r="AV28606" s="119">
        <f>AN28606/AR28606</f>
        <v/>
      </c>
      <c r="AW28606" s="172">
        <f>AO28606/AR28606</f>
        <v/>
      </c>
    </row>
    <row r="28646">
      <c r="AN28646" s="83">
        <f>1/($B28646*(1/$B28644)*(1/(5/7+2/7*$D28646))*$B28656/SUM($B28648:$B28671))</f>
        <v/>
      </c>
      <c r="AO28646" s="83">
        <f>1/(B28646*(1/B28644)*(1/(5/7+2/7*D28646)))</f>
        <v/>
      </c>
      <c r="AP28646" s="83" t="n"/>
      <c r="AR28646" s="174">
        <f>CHOOSE(AV$3,C28646,F28646,I28646,L28646,O28646,R28646,U28646,X28646,AA28646,AD28646,AG28646,AJ28646)</f>
        <v/>
      </c>
      <c r="AS28646" s="82" t="n"/>
      <c r="AT28646" s="82" t="n"/>
      <c r="AV28646" s="119">
        <f>AN28646/AR28646</f>
        <v/>
      </c>
      <c r="AW28646" s="172">
        <f>AO28646/AR28646</f>
        <v/>
      </c>
    </row>
    <row r="28686">
      <c r="AN28686" s="83">
        <f>1/($B28686*(1/$B28684)*(1/(5/7+2/7*$D28686))*$B28696/SUM($B28688:$B28711))</f>
        <v/>
      </c>
      <c r="AO28686" s="83">
        <f>1/(B28686*(1/B28684)*(1/(5/7+2/7*D28686)))</f>
        <v/>
      </c>
      <c r="AP28686" s="83" t="n"/>
      <c r="AR28686" s="174">
        <f>CHOOSE(AV$3,C28686,F28686,I28686,L28686,O28686,R28686,U28686,X28686,AA28686,AD28686,AG28686,AJ28686)</f>
        <v/>
      </c>
      <c r="AS28686" s="82" t="n"/>
      <c r="AT28686" s="82" t="n"/>
      <c r="AV28686" s="119">
        <f>AN28686/AR28686</f>
        <v/>
      </c>
      <c r="AW28686" s="172">
        <f>AO28686/AR28686</f>
        <v/>
      </c>
    </row>
    <row r="28726">
      <c r="AM28726">
        <f>A28721</f>
        <v/>
      </c>
      <c r="AN28726" s="83">
        <f>1/($B28726*(1/$B28724)*(1/(5/7+2/7*$D28726))*$B28736/SUM($B28728:$B28751))</f>
        <v/>
      </c>
      <c r="AO28726" s="83">
        <f>1/(B28726*(1/B28724)*(1/(5/7+2/7*D28726)))</f>
        <v/>
      </c>
      <c r="AP28726" s="83" t="n"/>
      <c r="AR28726" s="174">
        <f>CHOOSE(AV$3,C28726,F28726,I28726,L28726,O28726,R28726,U28726,X28726,AA28726,AD28726,AG28726,AJ28726)</f>
        <v/>
      </c>
      <c r="AS28726" s="82" t="n"/>
      <c r="AT28726" s="82" t="n"/>
      <c r="AV28726" s="119">
        <f>AN28726/AR28726</f>
        <v/>
      </c>
      <c r="AW28726" s="172">
        <f>AO28726/AR28726</f>
        <v/>
      </c>
      <c r="AX28726" s="83" t="n"/>
    </row>
    <row r="28766">
      <c r="AM28766">
        <f>A28761</f>
        <v/>
      </c>
      <c r="AN28766" s="83">
        <f>1/($B28766*(1/$B28764)*(1/(5/7+2/7*$D28766))*$B28776/SUM($B28768:$B28791))</f>
        <v/>
      </c>
      <c r="AO28766" s="83">
        <f>1/(B28766*(1/B28764)*(1/(5/7+2/7*D28766)))</f>
        <v/>
      </c>
      <c r="AP28766" s="83" t="n"/>
      <c r="AR28766" s="174">
        <f>CHOOSE(AV$3,C28766,F28766,I28766,L28766,O28766,R28766,U28766,X28766,AA28766,AD28766,AG28766,AJ28766)</f>
        <v/>
      </c>
      <c r="AS28766" s="82" t="n"/>
      <c r="AT28766" s="82" t="n"/>
      <c r="AV28766" s="119">
        <f>AN28766/AR28766</f>
        <v/>
      </c>
      <c r="AW28766" s="172">
        <f>AO28766/AR28766</f>
        <v/>
      </c>
      <c r="AX28766" s="83" t="n"/>
    </row>
    <row r="28806">
      <c r="AM28806">
        <f>A28801</f>
        <v/>
      </c>
      <c r="AN28806" s="83">
        <f>1/($B28806*(1/$B28804)*(1/(5/7+2/7*$D28806))*$B28816/SUM($B28808:$B28831))</f>
        <v/>
      </c>
      <c r="AO28806" s="83">
        <f>1/(B28806*(1/B28804)*(1/(5/7+2/7*D28806)))</f>
        <v/>
      </c>
      <c r="AP28806" s="83" t="n"/>
      <c r="AR28806" s="174">
        <f>CHOOSE(AV$3,C28806,F28806,I28806,L28806,O28806,R28806,U28806,X28806,AA28806,AD28806,AG28806,AJ28806)</f>
        <v/>
      </c>
      <c r="AS28806" s="82" t="n"/>
      <c r="AT28806" s="82" t="n"/>
      <c r="AV28806" s="119">
        <f>AN28806/AR28806</f>
        <v/>
      </c>
      <c r="AW28806" s="172">
        <f>AO28806/AR28806</f>
        <v/>
      </c>
      <c r="AX28806" s="83" t="n"/>
    </row>
    <row r="28846">
      <c r="AM28846">
        <f>A28841</f>
        <v/>
      </c>
      <c r="AN28846" s="83">
        <f>1/($B28846*(1/$B28844)*(1/(5/7+2/7*$D28846))*$B28856/SUM($B28848:$B28871))</f>
        <v/>
      </c>
      <c r="AO28846" s="83">
        <f>1/(B28846*(1/B28844)*(1/(5/7+2/7*D28846)))</f>
        <v/>
      </c>
      <c r="AP28846" s="83" t="n"/>
      <c r="AR28846" s="174">
        <f>CHOOSE(AV$3,C28846,F28846,I28846,L28846,O28846,R28846,U28846,X28846,AA28846,AD28846,AG28846,AJ28846)</f>
        <v/>
      </c>
      <c r="AS28846" s="82" t="n"/>
      <c r="AT28846" s="82" t="n"/>
      <c r="AV28846" s="119">
        <f>AN28846/AR28846</f>
        <v/>
      </c>
      <c r="AW28846" s="172">
        <f>AO28846/AR28846</f>
        <v/>
      </c>
      <c r="AX28846" s="83" t="n"/>
    </row>
    <row r="28886">
      <c r="AM28886">
        <f>A28881</f>
        <v/>
      </c>
      <c r="AN28886" s="83">
        <f>1/($B28886*(1/$B28884)*(1/(5/7+2/7*$D28886))*$B28896/SUM($B28888:$B28911))</f>
        <v/>
      </c>
      <c r="AO28886" s="83">
        <f>1/(B28886*(1/B28884)*(1/(5/7+2/7*D28886)))</f>
        <v/>
      </c>
      <c r="AP28886" s="83" t="n"/>
      <c r="AR28886" s="174">
        <f>CHOOSE(AV$3,C28886,F28886,I28886,L28886,O28886,R28886,U28886,X28886,AA28886,AD28886,AG28886,AJ28886)</f>
        <v/>
      </c>
      <c r="AS28886" s="82" t="n"/>
      <c r="AT28886" s="82" t="n"/>
      <c r="AV28886" s="119">
        <f>AN28886/AR28886</f>
        <v/>
      </c>
      <c r="AW28886" s="172">
        <f>AO28886/AR28886</f>
        <v/>
      </c>
      <c r="AX28886" s="83" t="n"/>
    </row>
    <row r="28926">
      <c r="AM28926">
        <f>A28921</f>
        <v/>
      </c>
      <c r="AN28926" s="83">
        <f>1/($B28926*(1/$B28924)*(1/(5/7+2/7*$D28926))*$B28936/SUM($B28928:$B28951))</f>
        <v/>
      </c>
      <c r="AO28926" s="83">
        <f>1/(B28926*(1/B28924)*(1/(5/7+2/7*D28926)))</f>
        <v/>
      </c>
      <c r="AP28926" s="83" t="n"/>
      <c r="AR28926" s="174">
        <f>CHOOSE(AV$3,C28926,F28926,I28926,L28926,O28926,R28926,U28926,X28926,AA28926,AD28926,AG28926,AJ28926)</f>
        <v/>
      </c>
      <c r="AS28926" s="82" t="n"/>
      <c r="AT28926" s="82" t="n"/>
      <c r="AV28926" s="119">
        <f>AN28926/AR28926</f>
        <v/>
      </c>
      <c r="AW28926" s="172">
        <f>AO28926/AR28926</f>
        <v/>
      </c>
      <c r="AX28926" s="83" t="n"/>
    </row>
    <row r="28966">
      <c r="AM28966">
        <f>A28961</f>
        <v/>
      </c>
      <c r="AN28966" s="83">
        <f>1/($B28966*(1/$B28964)*(1/(5/7+2/7*$D28966))*$B28976/SUM($B28968:$B28991))</f>
        <v/>
      </c>
      <c r="AO28966" s="83">
        <f>1/(B28966*(1/B28964)*(1/(5/7+2/7*D28966)))</f>
        <v/>
      </c>
      <c r="AP28966" s="83" t="n"/>
      <c r="AR28966" s="174">
        <f>CHOOSE(AV$3,C28966,F28966,I28966,L28966,O28966,R28966,U28966,X28966,AA28966,AD28966,AG28966,AJ28966)</f>
        <v/>
      </c>
      <c r="AS28966" s="82" t="n"/>
      <c r="AT28966" s="82" t="n"/>
      <c r="AV28966" s="119">
        <f>AN28966/AR28966</f>
        <v/>
      </c>
      <c r="AW28966" s="172">
        <f>AO28966/AR28966</f>
        <v/>
      </c>
      <c r="AX28966" s="83" t="n"/>
    </row>
    <row r="29006">
      <c r="AM29006">
        <f>A29001</f>
        <v/>
      </c>
      <c r="AN29006" s="83">
        <f>1/($B29006*(1/$B29004)*(1/(5/7+2/7*$D29006))*$B29016/SUM($B29008:$B29031))</f>
        <v/>
      </c>
      <c r="AO29006" s="83">
        <f>1/(B29006*(1/B29004)*(1/(5/7+2/7*D29006)))</f>
        <v/>
      </c>
      <c r="AP29006" s="83" t="n"/>
      <c r="AR29006" s="174">
        <f>CHOOSE(AV$3,C29006,F29006,I29006,L29006,O29006,R29006,U29006,X29006,AA29006,AD29006,AG29006,AJ29006)</f>
        <v/>
      </c>
      <c r="AS29006" s="82" t="n"/>
      <c r="AT29006" s="82" t="n"/>
      <c r="AV29006" s="119">
        <f>AN29006/AR29006</f>
        <v/>
      </c>
      <c r="AW29006" s="172">
        <f>AO29006/AR29006</f>
        <v/>
      </c>
      <c r="AX29006" s="83" t="n"/>
    </row>
    <row r="29046">
      <c r="AM29046">
        <f>A29041</f>
        <v/>
      </c>
      <c r="AN29046" s="83">
        <f>1/($B29046*(1/$B29044)*(1/(5/7+2/7*$D29046))*$B29056/SUM($B29048:$B29071))</f>
        <v/>
      </c>
      <c r="AO29046" s="83">
        <f>1/(B29046*(1/B29044)*(1/(5/7+2/7*D29046)))</f>
        <v/>
      </c>
      <c r="AP29046" s="83" t="n"/>
      <c r="AR29046" s="174">
        <f>CHOOSE(AV$3,C29046,F29046,I29046,L29046,O29046,R29046,U29046,X29046,AA29046,AD29046,AG29046,AJ29046)</f>
        <v/>
      </c>
      <c r="AS29046" s="82" t="n"/>
      <c r="AT29046" s="82" t="n"/>
      <c r="AV29046" s="119">
        <f>AN29046/AR29046</f>
        <v/>
      </c>
      <c r="AW29046" s="172">
        <f>AO29046/AR29046</f>
        <v/>
      </c>
      <c r="AX29046" s="83" t="n"/>
    </row>
    <row r="29086">
      <c r="AM29086">
        <f>A29081</f>
        <v/>
      </c>
      <c r="AN29086" s="83">
        <f>1/($B29086*(1/$B29084)*(1/(5/7+2/7*$D29086))*$B29096/SUM($B29088:$B29111))</f>
        <v/>
      </c>
      <c r="AO29086" s="83">
        <f>1/(B29086*(1/B29084)*(1/(5/7+2/7*D29086)))</f>
        <v/>
      </c>
      <c r="AP29086" s="83" t="n"/>
      <c r="AR29086" s="174">
        <f>CHOOSE(AV$3,C29086,F29086,I29086,L29086,O29086,R29086,U29086,X29086,AA29086,AD29086,AG29086,AJ29086)</f>
        <v/>
      </c>
      <c r="AS29086" s="82" t="n"/>
      <c r="AT29086" s="82" t="n"/>
      <c r="AV29086" s="119">
        <f>AN29086/AR29086</f>
        <v/>
      </c>
      <c r="AW29086" s="172">
        <f>AO29086/AR29086</f>
        <v/>
      </c>
      <c r="AX29086" s="83" t="n"/>
    </row>
    <row r="29126">
      <c r="AM29126">
        <f>A29121</f>
        <v/>
      </c>
      <c r="AN29126" s="83">
        <f>1/($B29126*(1/$B29124)*(1/(5/7+2/7*$D29126))*$B29136/SUM($B29128:$B29151))</f>
        <v/>
      </c>
      <c r="AO29126" s="83">
        <f>1/(B29126*(1/B29124)*(1/(5/7+2/7*D29126)))</f>
        <v/>
      </c>
      <c r="AP29126" s="83" t="n"/>
      <c r="AR29126" s="174">
        <f>CHOOSE(AV$3,C29126,F29126,I29126,L29126,O29126,R29126,U29126,X29126,AA29126,AD29126,AG29126,AJ29126)</f>
        <v/>
      </c>
      <c r="AS29126" s="82" t="n"/>
      <c r="AT29126" s="82" t="n"/>
      <c r="AV29126" s="119">
        <f>AN29126/AR29126</f>
        <v/>
      </c>
      <c r="AW29126" s="172">
        <f>AO29126/AR29126</f>
        <v/>
      </c>
      <c r="AX29126" s="83" t="n"/>
    </row>
    <row r="29166">
      <c r="AM29166">
        <f>A29161</f>
        <v/>
      </c>
      <c r="AN29166" s="83">
        <f>1/($B29166*(1/$B29164)*(1/(5/7+2/7*$D29166))*$B29176/SUM($B29168:$B29191))</f>
        <v/>
      </c>
      <c r="AO29166" s="83">
        <f>1/(B29166*(1/B29164)*(1/(5/7+2/7*D29166)))</f>
        <v/>
      </c>
      <c r="AP29166" s="83" t="n"/>
      <c r="AR29166" s="174">
        <f>CHOOSE(AV$3,C29166,F29166,I29166,L29166,O29166,R29166,U29166,X29166,AA29166,AD29166,AG29166,AJ29166)</f>
        <v/>
      </c>
      <c r="AS29166" s="82" t="n"/>
      <c r="AT29166" s="82" t="n"/>
      <c r="AV29166" s="119">
        <f>AN29166/AR29166</f>
        <v/>
      </c>
      <c r="AW29166" s="172">
        <f>AO29166/AR29166</f>
        <v/>
      </c>
      <c r="AX29166" s="83" t="n"/>
    </row>
    <row r="29206">
      <c r="AM29206">
        <f>A29201</f>
        <v/>
      </c>
      <c r="AN29206" s="83">
        <f>1/($B29206*(1/$B29204)*(1/(5/7+2/7*$D29206))*$B29216/SUM($B29208:$B29231))</f>
        <v/>
      </c>
      <c r="AO29206" s="83">
        <f>1/(B29206*(1/B29204)*(1/(5/7+2/7*D29206)))</f>
        <v/>
      </c>
      <c r="AP29206" s="83" t="n"/>
      <c r="AR29206" s="174">
        <f>CHOOSE(AV$3,C29206,F29206,I29206,L29206,O29206,R29206,U29206,X29206,AA29206,AD29206,AG29206,AJ29206)</f>
        <v/>
      </c>
      <c r="AS29206" s="82" t="n"/>
      <c r="AT29206" s="82" t="n"/>
      <c r="AV29206" s="119">
        <f>AN29206/AR29206</f>
        <v/>
      </c>
      <c r="AW29206" s="172">
        <f>AO29206/AR29206</f>
        <v/>
      </c>
      <c r="AX29206" s="83" t="n"/>
    </row>
    <row r="29246">
      <c r="AM29246">
        <f>A29241</f>
        <v/>
      </c>
      <c r="AN29246" s="83">
        <f>1/($B29246*(1/$B29244)*(1/(5/7+2/7*$D29246))*$B29256/SUM($B29248:$B29271))</f>
        <v/>
      </c>
      <c r="AO29246" s="83">
        <f>1/(B29246*(1/B29244)*(1/(5/7+2/7*D29246)))</f>
        <v/>
      </c>
      <c r="AP29246" s="83" t="n"/>
      <c r="AR29246" s="174">
        <f>CHOOSE(AV$3,C29246,F29246,I29246,L29246,O29246,R29246,U29246,X29246,AA29246,AD29246,AG29246,AJ29246)</f>
        <v/>
      </c>
      <c r="AS29246" s="82" t="n"/>
      <c r="AT29246" s="82" t="n"/>
      <c r="AV29246" s="119">
        <f>AN29246/AR29246</f>
        <v/>
      </c>
      <c r="AW29246" s="172">
        <f>AO29246/AR29246</f>
        <v/>
      </c>
      <c r="AX29246" s="83" t="n"/>
    </row>
    <row r="29286">
      <c r="AM29286">
        <f>A29281</f>
        <v/>
      </c>
      <c r="AN29286" s="83">
        <f>1/($B29286*(1/$B29284)*(1/(5/7+2/7*$D29286))*$B29296/SUM($B29288:$B29311))</f>
        <v/>
      </c>
      <c r="AO29286" s="83">
        <f>1/(B29286*(1/B29284)*(1/(5/7+2/7*D29286)))</f>
        <v/>
      </c>
      <c r="AP29286" s="83" t="n"/>
      <c r="AR29286" s="174">
        <f>CHOOSE(AV$3,C29286,F29286,I29286,L29286,O29286,R29286,U29286,X29286,AA29286,AD29286,AG29286,AJ29286)</f>
        <v/>
      </c>
      <c r="AS29286" s="82" t="n"/>
      <c r="AT29286" s="82" t="n"/>
      <c r="AV29286" s="119">
        <f>AN29286/AR29286</f>
        <v/>
      </c>
      <c r="AW29286" s="172">
        <f>AO29286/AR29286</f>
        <v/>
      </c>
      <c r="AX29286" s="83" t="n"/>
    </row>
    <row r="29326">
      <c r="AM29326">
        <f>A29321</f>
        <v/>
      </c>
      <c r="AN29326" s="83">
        <f>1/($B29326*(1/$B29324)*(1/(5/7+2/7*$D29326))*$B29336/SUM($B29328:$B29351))</f>
        <v/>
      </c>
      <c r="AO29326" s="83">
        <f>1/(B29326*(1/B29324)*(1/(5/7+2/7*D29326)))</f>
        <v/>
      </c>
      <c r="AP29326" s="83" t="n"/>
      <c r="AR29326" s="174">
        <f>CHOOSE(AV$3,C29326,F29326,I29326,L29326,O29326,R29326,U29326,X29326,AA29326,AD29326,AG29326,AJ29326)</f>
        <v/>
      </c>
      <c r="AS29326" s="82" t="n"/>
      <c r="AT29326" s="82" t="n"/>
      <c r="AV29326" s="119">
        <f>AN29326/AR29326</f>
        <v/>
      </c>
      <c r="AW29326" s="172">
        <f>AO29326/AR29326</f>
        <v/>
      </c>
      <c r="AX29326" s="83" t="n"/>
    </row>
    <row r="29366">
      <c r="AM29366">
        <f>A29361</f>
        <v/>
      </c>
      <c r="AN29366" s="83">
        <f>1/($B29366*(1/$B29364)*(1/(5/7+2/7*$D29366))*$B29376/SUM($B29368:$B29391))</f>
        <v/>
      </c>
      <c r="AO29366" s="83">
        <f>1/(B29366*(1/B29364)*(1/(5/7+2/7*D29366)))</f>
        <v/>
      </c>
      <c r="AP29366" s="83" t="n"/>
      <c r="AR29366" s="174">
        <f>CHOOSE(AV$3,C29366,F29366,I29366,L29366,O29366,R29366,U29366,X29366,AA29366,AD29366,AG29366,AJ29366)</f>
        <v/>
      </c>
      <c r="AS29366" s="82" t="n"/>
      <c r="AT29366" s="82" t="n"/>
      <c r="AV29366" s="119">
        <f>AN29366/AR29366</f>
        <v/>
      </c>
      <c r="AW29366" s="172">
        <f>AO29366/AR29366</f>
        <v/>
      </c>
      <c r="AX29366" s="83" t="n"/>
    </row>
    <row r="29406">
      <c r="AM29406">
        <f>A29401</f>
        <v/>
      </c>
      <c r="AN29406" s="83">
        <f>1/($B29406*(1/$B29404)*(1/(5/7+2/7*$D29406))*$B29416/SUM($B29408:$B29431))</f>
        <v/>
      </c>
      <c r="AO29406" s="83">
        <f>1/(B29406*(1/B29404)*(1/(5/7+2/7*D29406)))</f>
        <v/>
      </c>
      <c r="AP29406" s="83" t="n"/>
      <c r="AR29406" s="174">
        <f>CHOOSE(AV$3,C29406,F29406,I29406,L29406,O29406,R29406,U29406,X29406,AA29406,AD29406,AG29406,AJ29406)</f>
        <v/>
      </c>
      <c r="AS29406" s="82" t="n"/>
      <c r="AT29406" s="82" t="n"/>
      <c r="AV29406" s="119">
        <f>AN29406/AR29406</f>
        <v/>
      </c>
      <c r="AW29406" s="172">
        <f>AO29406/AR29406</f>
        <v/>
      </c>
      <c r="AX29406" s="83" t="n"/>
    </row>
    <row r="29446">
      <c r="AM29446">
        <f>A29441</f>
        <v/>
      </c>
      <c r="AN29446" s="83">
        <f>1/($B29446*(1/$B29444)*(1/(5/7+2/7*$D29446))*$B29456/SUM($B29448:$B29471))</f>
        <v/>
      </c>
      <c r="AO29446" s="83">
        <f>1/(B29446*(1/B29444)*(1/(5/7+2/7*D29446)))</f>
        <v/>
      </c>
      <c r="AP29446" s="83" t="n"/>
      <c r="AR29446" s="174">
        <f>CHOOSE(AV$3,C29446,F29446,I29446,L29446,O29446,R29446,U29446,X29446,AA29446,AD29446,AG29446,AJ29446)</f>
        <v/>
      </c>
      <c r="AS29446" s="82" t="n"/>
      <c r="AT29446" s="82" t="n"/>
      <c r="AV29446" s="119">
        <f>AN29446/AR29446</f>
        <v/>
      </c>
      <c r="AW29446" s="172">
        <f>AO29446/AR29446</f>
        <v/>
      </c>
      <c r="AX29446" s="83" t="n"/>
    </row>
    <row r="29486">
      <c r="AM29486">
        <f>A29481</f>
        <v/>
      </c>
      <c r="AN29486" s="83">
        <f>1/($B29486*(1/$B29484)*(1/(5/7+2/7*$D29486))*$B29496/SUM($B29488:$B29511))</f>
        <v/>
      </c>
      <c r="AO29486" s="83">
        <f>1/(B29486*(1/B29484)*(1/(5/7+2/7*D29486)))</f>
        <v/>
      </c>
      <c r="AP29486" s="83" t="n"/>
      <c r="AR29486" s="174">
        <f>CHOOSE(AV$3,C29486,F29486,I29486,L29486,O29486,R29486,U29486,X29486,AA29486,AD29486,AG29486,AJ29486)</f>
        <v/>
      </c>
      <c r="AS29486" s="82" t="n"/>
      <c r="AT29486" s="82" t="n"/>
      <c r="AV29486" s="119">
        <f>AN29486/AR29486</f>
        <v/>
      </c>
      <c r="AW29486" s="172">
        <f>AO29486/AR29486</f>
        <v/>
      </c>
      <c r="AX29486" s="83" t="n"/>
    </row>
    <row r="29526">
      <c r="AM29526">
        <f>A29521</f>
        <v/>
      </c>
      <c r="AN29526" s="83">
        <f>1/($B29526*(1/$B29524)*(1/(5/7+2/7*$D29526))*$B29536/SUM($B29528:$B29551))</f>
        <v/>
      </c>
      <c r="AO29526" s="83">
        <f>1/(B29526*(1/B29524)*(1/(5/7+2/7*D29526)))</f>
        <v/>
      </c>
      <c r="AP29526" s="83" t="n"/>
      <c r="AR29526" s="174">
        <f>CHOOSE(AV$3,C29526,F29526,I29526,L29526,O29526,R29526,U29526,X29526,AA29526,AD29526,AG29526,AJ29526)</f>
        <v/>
      </c>
      <c r="AS29526" s="82" t="n"/>
      <c r="AT29526" s="82" t="n"/>
      <c r="AV29526" s="119">
        <f>AN29526/AR29526</f>
        <v/>
      </c>
      <c r="AW29526" s="172">
        <f>AO29526/AR29526</f>
        <v/>
      </c>
      <c r="AX29526" s="83" t="n"/>
    </row>
    <row r="29566">
      <c r="AM29566">
        <f>A29561</f>
        <v/>
      </c>
      <c r="AN29566" s="83">
        <f>1/($B29566*(1/$B29564)*(1/(5/7+2/7*$D29566))*$B29576/SUM($B29568:$B29591))</f>
        <v/>
      </c>
      <c r="AO29566" s="83">
        <f>1/(B29566*(1/B29564)*(1/(5/7+2/7*D29566)))</f>
        <v/>
      </c>
      <c r="AP29566" s="83" t="n"/>
      <c r="AR29566" s="174">
        <f>CHOOSE(AV$3,C29566,F29566,I29566,L29566,O29566,R29566,U29566,X29566,AA29566,AD29566,AG29566,AJ29566)</f>
        <v/>
      </c>
      <c r="AS29566" s="82" t="n"/>
      <c r="AT29566" s="82" t="n"/>
      <c r="AV29566" s="119">
        <f>AN29566/AR29566</f>
        <v/>
      </c>
      <c r="AW29566" s="172">
        <f>AO29566/AR29566</f>
        <v/>
      </c>
      <c r="AX29566" s="83" t="n"/>
    </row>
    <row r="29606">
      <c r="AM29606">
        <f>A29601</f>
        <v/>
      </c>
      <c r="AN29606" s="83">
        <f>1/($B29606*(1/$B29604)*(1/(5/7+2/7*$D29606))*$B29616/SUM($B29608:$B29631))</f>
        <v/>
      </c>
      <c r="AO29606" s="83">
        <f>1/(B29606*(1/B29604)*(1/(5/7+2/7*D29606)))</f>
        <v/>
      </c>
      <c r="AP29606" s="83" t="n"/>
      <c r="AR29606" s="174">
        <f>CHOOSE(AV$3,C29606,F29606,I29606,L29606,O29606,R29606,U29606,X29606,AA29606,AD29606,AG29606,AJ29606)</f>
        <v/>
      </c>
      <c r="AS29606" s="82" t="n"/>
      <c r="AT29606" s="82" t="n"/>
      <c r="AV29606" s="119">
        <f>AN29606/AR29606</f>
        <v/>
      </c>
      <c r="AW29606" s="172">
        <f>AO29606/AR29606</f>
        <v/>
      </c>
      <c r="AX29606" s="83" t="n"/>
    </row>
    <row r="29646">
      <c r="AM29646">
        <f>A29641</f>
        <v/>
      </c>
      <c r="AN29646" s="83">
        <f>1/($B29646*(1/$B29644)*(1/(5/7+2/7*$D29646))*$B29656/SUM($B29648:$B29671))</f>
        <v/>
      </c>
      <c r="AO29646" s="83">
        <f>1/(B29646*(1/B29644)*(1/(5/7+2/7*D29646)))</f>
        <v/>
      </c>
      <c r="AP29646" s="83" t="n"/>
      <c r="AR29646" s="174">
        <f>CHOOSE(AV$3,C29646,F29646,I29646,L29646,O29646,R29646,U29646,X29646,AA29646,AD29646,AG29646,AJ29646)</f>
        <v/>
      </c>
      <c r="AS29646" s="82" t="n"/>
      <c r="AT29646" s="82" t="n"/>
      <c r="AV29646" s="119">
        <f>AN29646/AR29646</f>
        <v/>
      </c>
      <c r="AW29646" s="172">
        <f>AO29646/AR29646</f>
        <v/>
      </c>
      <c r="AX29646" s="83" t="n"/>
    </row>
    <row r="29686">
      <c r="AM29686">
        <f>A29681</f>
        <v/>
      </c>
      <c r="AN29686" s="83">
        <f>1/($B29686*(1/$B29684)*(1/(5/7+2/7*$D29686))*$B29696/SUM($B29688:$B29711))</f>
        <v/>
      </c>
      <c r="AO29686" s="83">
        <f>1/(B29686*(1/B29684)*(1/(5/7+2/7*D29686)))</f>
        <v/>
      </c>
      <c r="AP29686" s="83" t="n"/>
      <c r="AR29686" s="174">
        <f>CHOOSE(AV$3,C29686,F29686,I29686,L29686,O29686,R29686,U29686,X29686,AA29686,AD29686,AG29686,AJ29686)</f>
        <v/>
      </c>
      <c r="AS29686" s="82" t="n"/>
      <c r="AT29686" s="82" t="n"/>
      <c r="AV29686" s="119">
        <f>AN29686/AR29686</f>
        <v/>
      </c>
      <c r="AW29686" s="172">
        <f>AO29686/AR29686</f>
        <v/>
      </c>
      <c r="AX29686" s="83" t="n"/>
    </row>
    <row r="29726">
      <c r="AM29726">
        <f>A29721</f>
        <v/>
      </c>
      <c r="AN29726" s="83">
        <f>1/($B29726*(1/$B29724)*(1/(5/7+2/7*$D29726))*$B29736/SUM($B29728:$B29751))</f>
        <v/>
      </c>
      <c r="AO29726" s="83">
        <f>1/(B29726*(1/B29724)*(1/(5/7+2/7*D29726)))</f>
        <v/>
      </c>
      <c r="AP29726" s="83" t="n"/>
      <c r="AR29726" s="174">
        <f>CHOOSE(AV$3,C29726,F29726,I29726,L29726,O29726,R29726,U29726,X29726,AA29726,AD29726,AG29726,AJ29726)</f>
        <v/>
      </c>
      <c r="AS29726" s="82" t="n"/>
      <c r="AT29726" s="82" t="n"/>
      <c r="AV29726" s="119">
        <f>AN29726/AR29726</f>
        <v/>
      </c>
      <c r="AW29726" s="172">
        <f>AO29726/AR29726</f>
        <v/>
      </c>
      <c r="AX29726" s="83" t="n"/>
    </row>
    <row r="29766">
      <c r="AM29766">
        <f>A29761</f>
        <v/>
      </c>
      <c r="AN29766" s="83">
        <f>1/($B29766*(1/$B29764)*(1/(5/7+2/7*$D29766))*$B29776/SUM($B29768:$B29791))</f>
        <v/>
      </c>
      <c r="AO29766" s="83">
        <f>1/(B29766*(1/B29764)*(1/(5/7+2/7*D29766)))</f>
        <v/>
      </c>
      <c r="AP29766" s="83" t="n"/>
      <c r="AR29766" s="174">
        <f>CHOOSE(AV$3,C29766,F29766,I29766,L29766,O29766,R29766,U29766,X29766,AA29766,AD29766,AG29766,AJ29766)</f>
        <v/>
      </c>
      <c r="AS29766" s="82" t="n"/>
      <c r="AT29766" s="82" t="n"/>
      <c r="AV29766" s="119">
        <f>AN29766/AR29766</f>
        <v/>
      </c>
      <c r="AW29766" s="172">
        <f>AO29766/AR29766</f>
        <v/>
      </c>
      <c r="AX29766" s="83" t="n"/>
    </row>
    <row r="29806">
      <c r="AM29806">
        <f>A29801</f>
        <v/>
      </c>
      <c r="AN29806" s="83">
        <f>1/($B29806*(1/$B29804)*(1/(5/7+2/7*$D29806))*$B29816/SUM($B29808:$B29831))</f>
        <v/>
      </c>
      <c r="AO29806" s="83">
        <f>1/(B29806*(1/B29804)*(1/(5/7+2/7*D29806)))</f>
        <v/>
      </c>
      <c r="AP29806" s="83" t="n"/>
      <c r="AR29806" s="174">
        <f>CHOOSE(AV$3,C29806,F29806,I29806,L29806,O29806,R29806,U29806,X29806,AA29806,AD29806,AG29806,AJ29806)</f>
        <v/>
      </c>
      <c r="AS29806" s="82" t="n"/>
      <c r="AT29806" s="82" t="n"/>
      <c r="AV29806" s="119">
        <f>AN29806/AR29806</f>
        <v/>
      </c>
      <c r="AW29806" s="172">
        <f>AO29806/AR29806</f>
        <v/>
      </c>
      <c r="AX29806" s="83" t="n"/>
    </row>
    <row r="29846">
      <c r="AM29846">
        <f>A29841</f>
        <v/>
      </c>
      <c r="AN29846" s="83">
        <f>1/($B29846*(1/$B29844)*(1/(5/7+2/7*$D29846))*$B29856/SUM($B29848:$B29871))</f>
        <v/>
      </c>
      <c r="AO29846" s="83">
        <f>1/(B29846*(1/B29844)*(1/(5/7+2/7*D29846)))</f>
        <v/>
      </c>
      <c r="AP29846" s="83" t="n"/>
      <c r="AR29846" s="174">
        <f>CHOOSE(AV$3,C29846,F29846,I29846,L29846,O29846,R29846,U29846,X29846,AA29846,AD29846,AG29846,AJ29846)</f>
        <v/>
      </c>
      <c r="AS29846" s="82" t="n"/>
      <c r="AT29846" s="82" t="n"/>
      <c r="AV29846" s="119">
        <f>AN29846/AR29846</f>
        <v/>
      </c>
      <c r="AW29846" s="172">
        <f>AO29846/AR29846</f>
        <v/>
      </c>
    </row>
    <row r="29886">
      <c r="AM29886">
        <f>A29881</f>
        <v/>
      </c>
      <c r="AN29886" s="83">
        <f>1/($B29886*(1/$B29884)*(1/(5/7+2/7*$D29886))*$B29896/SUM($B29888:$B29911))</f>
        <v/>
      </c>
      <c r="AO29886" s="83">
        <f>1/(B29886*(1/B29884)*(1/(5/7+2/7*D29886)))</f>
        <v/>
      </c>
      <c r="AP29886" s="83" t="n"/>
      <c r="AR29886" s="174">
        <f>CHOOSE(AV$3,C29886,F29886,I29886,L29886,O29886,R29886,U29886,X29886,AA29886,AD29886,AG29886,AJ29886)</f>
        <v/>
      </c>
      <c r="AS29886" s="82" t="n"/>
      <c r="AT29886" s="82" t="n"/>
      <c r="AV29886" s="119">
        <f>AN29886/AR29886</f>
        <v/>
      </c>
      <c r="AW29886" s="172">
        <f>AO29886/AR29886</f>
        <v/>
      </c>
    </row>
    <row r="29926">
      <c r="AM29926">
        <f>A29921</f>
        <v/>
      </c>
      <c r="AN29926" s="83">
        <f>1/($B29926*(1/$B29924)*(1/(5/7+2/7*$D29926))*$B29936/SUM($B29928:$B29951))</f>
        <v/>
      </c>
      <c r="AO29926" s="83">
        <f>1/(B29926*(1/B29924)*(1/(5/7+2/7*D29926)))</f>
        <v/>
      </c>
      <c r="AP29926" s="83" t="n"/>
      <c r="AR29926" s="174">
        <f>CHOOSE(AV$3,C29926,F29926,I29926,L29926,O29926,R29926,U29926,X29926,AA29926,AD29926,AG29926,AJ29926)</f>
        <v/>
      </c>
      <c r="AS29926" s="82" t="n"/>
      <c r="AT29926" s="82" t="n"/>
      <c r="AV29926" s="119">
        <f>AN29926/AR29926</f>
        <v/>
      </c>
      <c r="AW29926" s="172">
        <f>AO29926/AR29926</f>
        <v/>
      </c>
    </row>
    <row r="29966">
      <c r="AM29966">
        <f>A29961</f>
        <v/>
      </c>
      <c r="AN29966" s="83">
        <f>1/($B29966*(1/$B29964)*(1/(5/7+2/7*$D29966))*$B29976/SUM($B29968:$B29991))</f>
        <v/>
      </c>
      <c r="AO29966" s="83">
        <f>1/(B29966*(1/B29964)*(1/(5/7+2/7*D29966)))</f>
        <v/>
      </c>
      <c r="AP29966" s="83" t="n"/>
      <c r="AR29966" s="174">
        <f>CHOOSE(AV$3,C29966,F29966,I29966,L29966,O29966,R29966,U29966,X29966,AA29966,AD29966,AG29966,AJ29966)</f>
        <v/>
      </c>
      <c r="AS29966" s="82" t="n"/>
      <c r="AT29966" s="82" t="n"/>
      <c r="AV29966" s="119">
        <f>AN29966/AR29966</f>
        <v/>
      </c>
      <c r="AW29966" s="172">
        <f>AO29966/AR29966</f>
        <v/>
      </c>
    </row>
    <row r="30006">
      <c r="AM30006">
        <f>A30001</f>
        <v/>
      </c>
      <c r="AN30006" s="83">
        <f>1/($B30006*(1/$B30004)*(1/(5/7+2/7*$D30006))*$B30016/SUM($B30008:$B30031))</f>
        <v/>
      </c>
      <c r="AO30006" s="83">
        <f>1/(B30006*(1/B30004)*(1/(5/7+2/7*D30006)))</f>
        <v/>
      </c>
      <c r="AP30006" s="83" t="n"/>
      <c r="AR30006" s="174">
        <f>CHOOSE(AV$3,C30006,F30006,I30006,L30006,O30006,R30006,U30006,X30006,AA30006,AD30006,AG30006,AJ30006)</f>
        <v/>
      </c>
      <c r="AS30006" s="82" t="n"/>
      <c r="AT30006" s="82" t="n"/>
      <c r="AV30006" s="119">
        <f>AN30006/AR30006</f>
        <v/>
      </c>
      <c r="AW30006" s="172">
        <f>AO30006/AR30006</f>
        <v/>
      </c>
    </row>
    <row r="30046">
      <c r="AM30046">
        <f>A30041</f>
        <v/>
      </c>
      <c r="AN30046" s="83">
        <f>1/($B30046*(1/$B30044)*(1/(5/7+2/7*$D30046))*$B30056/SUM($B30048:$B30071))</f>
        <v/>
      </c>
      <c r="AO30046" s="83">
        <f>1/(B30046*(1/B30044)*(1/(5/7+2/7*D30046)))</f>
        <v/>
      </c>
      <c r="AP30046" s="83" t="n"/>
      <c r="AR30046" s="174">
        <f>CHOOSE(AV$3,C30046,F30046,I30046,L30046,O30046,R30046,U30046,X30046,AA30046,AD30046,AG30046,AJ30046)</f>
        <v/>
      </c>
      <c r="AS30046" s="82" t="n"/>
      <c r="AT30046" s="82" t="n"/>
      <c r="AV30046" s="119">
        <f>AN30046/AR30046</f>
        <v/>
      </c>
      <c r="AW30046" s="172">
        <f>AO30046/AR30046</f>
        <v/>
      </c>
    </row>
    <row r="30086">
      <c r="AM30086">
        <f>A30081</f>
        <v/>
      </c>
      <c r="AN30086" s="83">
        <f>1/($B30086*(1/$B30084)*(1/(5/7+2/7*$D30086))*$B30096/SUM($B30088:$B30111))</f>
        <v/>
      </c>
      <c r="AO30086" s="83">
        <f>1/(B30086*(1/B30084)*(1/(5/7+2/7*D30086)))</f>
        <v/>
      </c>
      <c r="AP30086" s="83" t="n"/>
      <c r="AR30086" s="174">
        <f>CHOOSE(AV$3,C30086,F30086,I30086,L30086,O30086,R30086,U30086,X30086,AA30086,AD30086,AG30086,AJ30086)</f>
        <v/>
      </c>
      <c r="AS30086" s="82" t="n"/>
      <c r="AT30086" s="82" t="n"/>
      <c r="AV30086" s="119">
        <f>AN30086/AR30086</f>
        <v/>
      </c>
      <c r="AW30086" s="172">
        <f>AO30086/AR30086</f>
        <v/>
      </c>
    </row>
    <row r="30126">
      <c r="AM30126">
        <f>A30121</f>
        <v/>
      </c>
      <c r="AN30126" s="83">
        <f>1/($B30126*(1/$B30124)*(1/(5/7+2/7*$D30126))*$B30136/SUM($B30128:$B30151))</f>
        <v/>
      </c>
      <c r="AO30126" s="83">
        <f>1/(B30126*(1/B30124)*(1/(5/7+2/7*D30126)))</f>
        <v/>
      </c>
      <c r="AP30126" s="83" t="n"/>
      <c r="AR30126" s="174">
        <f>CHOOSE(AV$3,C30126,F30126,I30126,L30126,O30126,R30126,U30126,X30126,AA30126,AD30126,AG30126,AJ30126)</f>
        <v/>
      </c>
      <c r="AS30126" s="82" t="n"/>
      <c r="AT30126" s="82" t="n"/>
      <c r="AV30126" s="119">
        <f>AN30126/AR30126</f>
        <v/>
      </c>
      <c r="AW30126" s="172">
        <f>AO30126/AR30126</f>
        <v/>
      </c>
    </row>
    <row r="30166">
      <c r="AM30166">
        <f>A30161</f>
        <v/>
      </c>
      <c r="AN30166" s="83">
        <f>1/($B30166*(1/$B30164)*(1/(5/7+2/7*$D30166))*$B30176/SUM($B30168:$B30191))</f>
        <v/>
      </c>
      <c r="AO30166" s="83">
        <f>1/(B30166*(1/B30164)*(1/(5/7+2/7*D30166)))</f>
        <v/>
      </c>
      <c r="AP30166" s="83" t="n"/>
      <c r="AR30166" s="174">
        <f>CHOOSE(AV$3,C30166,F30166,I30166,L30166,O30166,R30166,U30166,X30166,AA30166,AD30166,AG30166,AJ30166)</f>
        <v/>
      </c>
      <c r="AS30166" s="82" t="n"/>
      <c r="AT30166" s="82" t="n"/>
      <c r="AV30166" s="119">
        <f>AN30166/AR30166</f>
        <v/>
      </c>
      <c r="AW30166" s="172">
        <f>AO30166/AR30166</f>
        <v/>
      </c>
    </row>
    <row r="30206">
      <c r="AM30206">
        <f>A30201</f>
        <v/>
      </c>
      <c r="AN30206" s="83">
        <f>1/($B30206*(1/$B30204)*(1/(5/7+2/7*$D30206))*$B30216/SUM($B30208:$B30231))</f>
        <v/>
      </c>
      <c r="AO30206" s="83">
        <f>1/(B30206*(1/B30204)*(1/(5/7+2/7*D30206)))</f>
        <v/>
      </c>
      <c r="AP30206" s="83" t="n"/>
      <c r="AR30206" s="174">
        <f>CHOOSE(AV$3,C30206,F30206,I30206,L30206,O30206,R30206,U30206,X30206,AA30206,AD30206,AG30206,AJ30206)</f>
        <v/>
      </c>
      <c r="AS30206" s="82" t="n"/>
      <c r="AT30206" s="82" t="n"/>
      <c r="AV30206" s="119">
        <f>AN30206/AR30206</f>
        <v/>
      </c>
      <c r="AW30206" s="172">
        <f>AO30206/AR30206</f>
        <v/>
      </c>
    </row>
    <row r="30246">
      <c r="AM30246">
        <f>A30241</f>
        <v/>
      </c>
      <c r="AN30246" s="83">
        <f>1/($B30246*(1/$B30244)*(1/(5/7+2/7*$D30246))*$B30256/SUM($B30248:$B30271))</f>
        <v/>
      </c>
      <c r="AO30246" s="83">
        <f>1/(B30246*(1/B30244)*(1/(5/7+2/7*D30246)))</f>
        <v/>
      </c>
      <c r="AP30246" s="83" t="n"/>
      <c r="AR30246" s="174">
        <f>CHOOSE(AV$3,C30246,F30246,I30246,L30246,O30246,R30246,U30246,X30246,AA30246,AD30246,AG30246,AJ30246)</f>
        <v/>
      </c>
      <c r="AS30246" s="82" t="n"/>
      <c r="AT30246" s="82" t="n"/>
      <c r="AV30246" s="119">
        <f>AN30246/AR30246</f>
        <v/>
      </c>
      <c r="AW30246" s="172">
        <f>AO30246/AR30246</f>
        <v/>
      </c>
    </row>
    <row r="30286">
      <c r="AM30286">
        <f>A30281</f>
        <v/>
      </c>
      <c r="AN30286" s="83">
        <f>1/($B30286*(1/$B30284)*(1/(5/7+2/7*$D30286))*$B30296/SUM($B30288:$B30311))</f>
        <v/>
      </c>
      <c r="AO30286" s="83">
        <f>1/(B30286*(1/B30284)*(1/(5/7+2/7*D30286)))</f>
        <v/>
      </c>
      <c r="AP30286" s="83" t="n"/>
      <c r="AR30286" s="174">
        <f>CHOOSE(AV$3,C30286,F30286,I30286,L30286,O30286,R30286,U30286,X30286,AA30286,AD30286,AG30286,AJ30286)</f>
        <v/>
      </c>
      <c r="AS30286" s="82" t="n"/>
      <c r="AT30286" s="82" t="n"/>
      <c r="AV30286" s="119">
        <f>AN30286/AR30286</f>
        <v/>
      </c>
      <c r="AW30286" s="172">
        <f>AO30286/AR30286</f>
        <v/>
      </c>
    </row>
    <row r="30326">
      <c r="AM30326">
        <f>A30321</f>
        <v/>
      </c>
      <c r="AN30326" s="83">
        <f>1/($B30326*(1/$B30324)*(1/(5/7+2/7*$D30326))*$B30336/SUM($B30328:$B30351))</f>
        <v/>
      </c>
      <c r="AO30326" s="83">
        <f>1/(B30326*(1/B30324)*(1/(5/7+2/7*D30326)))</f>
        <v/>
      </c>
      <c r="AP30326" s="83" t="n"/>
      <c r="AR30326" s="174">
        <f>CHOOSE(AV$3,C30326,F30326,I30326,L30326,O30326,R30326,U30326,X30326,AA30326,AD30326,AG30326,AJ30326)</f>
        <v/>
      </c>
      <c r="AS30326" s="82" t="n"/>
      <c r="AT30326" s="82" t="n"/>
      <c r="AV30326" s="119">
        <f>AN30326/AR30326</f>
        <v/>
      </c>
      <c r="AW30326" s="172">
        <f>AO30326/AR30326</f>
        <v/>
      </c>
    </row>
    <row r="30366">
      <c r="AM30366">
        <f>A30361</f>
        <v/>
      </c>
      <c r="AN30366" s="83">
        <f>1/($B30366*(1/$B30364)*(1/(5/7+2/7*$D30366))*$B30376/SUM($B30368:$B30391))</f>
        <v/>
      </c>
      <c r="AO30366" s="83">
        <f>1/(B30366*(1/B30364)*(1/(5/7+2/7*D30366)))</f>
        <v/>
      </c>
      <c r="AP30366" s="83" t="n"/>
      <c r="AR30366" s="174">
        <f>CHOOSE(AV$3,C30366,F30366,I30366,L30366,O30366,R30366,U30366,X30366,AA30366,AD30366,AG30366,AJ30366)</f>
        <v/>
      </c>
      <c r="AS30366" s="82" t="n"/>
      <c r="AT30366" s="82" t="n"/>
      <c r="AV30366" s="119">
        <f>AN30366/AR30366</f>
        <v/>
      </c>
      <c r="AW30366" s="172">
        <f>AO30366/AR30366</f>
        <v/>
      </c>
    </row>
    <row r="30406">
      <c r="AM30406">
        <f>A30401</f>
        <v/>
      </c>
      <c r="AN30406" s="83">
        <f>1/($B30406*(1/$B30404)*(1/(5/7+2/7*$D30406))*$B30416/SUM($B30408:$B30431))</f>
        <v/>
      </c>
      <c r="AO30406" s="83">
        <f>1/(B30406*(1/B30404)*(1/(5/7+2/7*D30406)))</f>
        <v/>
      </c>
      <c r="AP30406" s="83" t="n"/>
      <c r="AR30406" s="174">
        <f>CHOOSE(AV$3,C30406,F30406,I30406,L30406,O30406,R30406,U30406,X30406,AA30406,AD30406,AG30406,AJ30406)</f>
        <v/>
      </c>
      <c r="AS30406" s="82" t="n"/>
      <c r="AT30406" s="82" t="n"/>
      <c r="AV30406" s="119">
        <f>AN30406/AR30406</f>
        <v/>
      </c>
      <c r="AW30406" s="172">
        <f>AO30406/AR30406</f>
        <v/>
      </c>
    </row>
    <row r="30446">
      <c r="AM30446">
        <f>A30441</f>
        <v/>
      </c>
      <c r="AN30446" s="83">
        <f>1/($B30446*(1/$B30444)*(1/(5/7+2/7*$D30446))*$B30456/SUM($B30448:$B30471))</f>
        <v/>
      </c>
      <c r="AO30446" s="83">
        <f>1/(B30446*(1/B30444)*(1/(5/7+2/7*D30446)))</f>
        <v/>
      </c>
      <c r="AP30446" s="83" t="n"/>
      <c r="AR30446" s="174">
        <f>CHOOSE(AV$3,C30446,F30446,I30446,L30446,O30446,R30446,U30446,X30446,AA30446,AD30446,AG30446,AJ30446)</f>
        <v/>
      </c>
      <c r="AS30446" s="82" t="n"/>
      <c r="AT30446" s="82" t="n"/>
      <c r="AV30446" s="119">
        <f>AN30446/AR30446</f>
        <v/>
      </c>
      <c r="AW30446" s="172">
        <f>AO30446/AR30446</f>
        <v/>
      </c>
    </row>
    <row r="30486">
      <c r="AM30486">
        <f>A30481</f>
        <v/>
      </c>
      <c r="AN30486" s="83">
        <f>1/($B30486*(1/$B30484)*(1/(5/7+2/7*$D30486))*$B30496/SUM($B30488:$B30511))</f>
        <v/>
      </c>
      <c r="AO30486" s="83">
        <f>1/(B30486*(1/B30484)*(1/(5/7+2/7*D30486)))</f>
        <v/>
      </c>
      <c r="AP30486" s="83" t="n"/>
      <c r="AR30486" s="174">
        <f>CHOOSE(AV$3,C30486,F30486,I30486,L30486,O30486,R30486,U30486,X30486,AA30486,AD30486,AG30486,AJ30486)</f>
        <v/>
      </c>
      <c r="AS30486" s="82" t="n"/>
      <c r="AT30486" s="82" t="n"/>
      <c r="AV30486" s="119">
        <f>AN30486/AR30486</f>
        <v/>
      </c>
      <c r="AW30486" s="172">
        <f>AO30486/AR30486</f>
        <v/>
      </c>
    </row>
    <row r="30526">
      <c r="AM30526">
        <f>A30521</f>
        <v/>
      </c>
      <c r="AN30526" s="83">
        <f>1/($B30526*(1/$B30524)*(1/(5/7+2/7*$D30526))*$B30536/SUM($B30528:$B30551))</f>
        <v/>
      </c>
      <c r="AO30526" s="83">
        <f>1/(B30526*(1/B30524)*(1/(5/7+2/7*D30526)))</f>
        <v/>
      </c>
      <c r="AP30526" s="83" t="n"/>
      <c r="AR30526" s="174">
        <f>CHOOSE(AV$3,C30526,F30526,I30526,L30526,O30526,R30526,U30526,X30526,AA30526,AD30526,AG30526,AJ30526)</f>
        <v/>
      </c>
      <c r="AS30526" s="82" t="n"/>
      <c r="AT30526" s="82" t="n"/>
      <c r="AV30526" s="119">
        <f>AN30526/AR30526</f>
        <v/>
      </c>
      <c r="AW30526" s="172">
        <f>AO30526/AR30526</f>
        <v/>
      </c>
    </row>
    <row r="30566">
      <c r="AM30566">
        <f>A30561</f>
        <v/>
      </c>
      <c r="AN30566" s="83">
        <f>1/($B30566*(1/$B30564)*(1/(5/7+2/7*$D30566))*$B30576/SUM($B30568:$B30591))</f>
        <v/>
      </c>
      <c r="AO30566" s="83">
        <f>1/(B30566*(1/B30564)*(1/(5/7+2/7*D30566)))</f>
        <v/>
      </c>
      <c r="AP30566" s="83" t="n"/>
      <c r="AR30566" s="174">
        <f>CHOOSE(AV$3,C30566,F30566,I30566,L30566,O30566,R30566,U30566,X30566,AA30566,AD30566,AG30566,AJ30566)</f>
        <v/>
      </c>
      <c r="AS30566" s="82" t="n"/>
      <c r="AT30566" s="82" t="n"/>
      <c r="AV30566" s="119">
        <f>AN30566/AR30566</f>
        <v/>
      </c>
      <c r="AW30566" s="172">
        <f>AO30566/AR30566</f>
        <v/>
      </c>
    </row>
    <row r="30606">
      <c r="AM30606">
        <f>A30601</f>
        <v/>
      </c>
      <c r="AN30606" s="83">
        <f>1/($B30606*(1/$B30604)*(1/(5/7+2/7*$D30606))*$B30616/SUM($B30608:$B30631))</f>
        <v/>
      </c>
      <c r="AO30606" s="83">
        <f>1/(B30606*(1/B30604)*(1/(5/7+2/7*D30606)))</f>
        <v/>
      </c>
      <c r="AP30606" s="83" t="n"/>
      <c r="AR30606" s="174">
        <f>CHOOSE(AV$3,C30606,F30606,I30606,L30606,O30606,R30606,U30606,X30606,AA30606,AD30606,AG30606,AJ30606)</f>
        <v/>
      </c>
      <c r="AS30606" s="82" t="n"/>
      <c r="AT30606" s="82" t="n"/>
      <c r="AV30606" s="119">
        <f>AN30606/AR30606</f>
        <v/>
      </c>
      <c r="AW30606" s="172">
        <f>AO30606/AR30606</f>
        <v/>
      </c>
    </row>
    <row r="30646">
      <c r="AM30646">
        <f>A30641</f>
        <v/>
      </c>
      <c r="AN30646" s="83">
        <f>1/($B30646*(1/$B30644)*(1/(5/7+2/7*$D30646))*$B30656/SUM($B30648:$B30671))</f>
        <v/>
      </c>
      <c r="AO30646" s="83">
        <f>1/(B30646*(1/B30644)*(1/(5/7+2/7*D30646)))</f>
        <v/>
      </c>
      <c r="AP30646" s="83" t="n"/>
      <c r="AR30646" s="174">
        <f>CHOOSE(AV$3,C30646,F30646,I30646,L30646,O30646,R30646,U30646,X30646,AA30646,AD30646,AG30646,AJ30646)</f>
        <v/>
      </c>
      <c r="AS30646" s="82" t="n"/>
      <c r="AT30646" s="82" t="n"/>
      <c r="AV30646" s="119">
        <f>AN30646/AR30646</f>
        <v/>
      </c>
      <c r="AW30646" s="172">
        <f>AO30646/AR30646</f>
        <v/>
      </c>
    </row>
    <row r="30686">
      <c r="AM30686">
        <f>A30681</f>
        <v/>
      </c>
      <c r="AN30686" s="83">
        <f>1/($B30686*(1/$B30684)*(1/(5/7+2/7*$D30686))*$B30696/SUM($B30688:$B30711))</f>
        <v/>
      </c>
      <c r="AO30686" s="83">
        <f>1/(B30686*(1/B30684)*(1/(5/7+2/7*D30686)))</f>
        <v/>
      </c>
      <c r="AP30686" s="83" t="n"/>
      <c r="AR30686" s="174">
        <f>CHOOSE(AV$3,C30686,F30686,I30686,L30686,O30686,R30686,U30686,X30686,AA30686,AD30686,AG30686,AJ30686)</f>
        <v/>
      </c>
      <c r="AS30686" s="82" t="n"/>
      <c r="AT30686" s="82" t="n"/>
      <c r="AV30686" s="119">
        <f>AN30686/AR30686</f>
        <v/>
      </c>
      <c r="AW30686" s="172">
        <f>AO30686/AR30686</f>
        <v/>
      </c>
    </row>
    <row r="30726">
      <c r="AM30726">
        <f>A30721</f>
        <v/>
      </c>
      <c r="AN30726" s="83">
        <f>1/($B30726*(1/$B30724)*(1/(5/7+2/7*$D30726))*$B30736/SUM($B30728:$B30751))</f>
        <v/>
      </c>
      <c r="AO30726" s="83">
        <f>1/(B30726*(1/B30724)*(1/(5/7+2/7*D30726)))</f>
        <v/>
      </c>
      <c r="AP30726" s="83" t="n"/>
      <c r="AR30726" s="174">
        <f>CHOOSE(AV$3,C30726,F30726,I30726,L30726,O30726,R30726,U30726,X30726,AA30726,AD30726,AG30726,AJ30726)</f>
        <v/>
      </c>
      <c r="AS30726" s="82" t="n"/>
      <c r="AT30726" s="82" t="n"/>
      <c r="AV30726" s="119">
        <f>AN30726/AR30726</f>
        <v/>
      </c>
      <c r="AW30726" s="172">
        <f>AO30726/AR30726</f>
        <v/>
      </c>
    </row>
    <row r="30766">
      <c r="AM30766">
        <f>A30761</f>
        <v/>
      </c>
      <c r="AN30766" s="83">
        <f>1/($B30766*(1/$B30764)*(1/(5/7+2/7*$D30766))*$B30776/SUM($B30768:$B30791))</f>
        <v/>
      </c>
      <c r="AO30766" s="83">
        <f>1/(B30766*(1/B30764)*(1/(5/7+2/7*D30766)))</f>
        <v/>
      </c>
      <c r="AP30766" s="83" t="n"/>
      <c r="AR30766" s="174">
        <f>CHOOSE(AV$3,C30766,F30766,I30766,L30766,O30766,R30766,U30766,X30766,AA30766,AD30766,AG30766,AJ30766)</f>
        <v/>
      </c>
      <c r="AS30766" s="82" t="n"/>
      <c r="AT30766" s="82" t="n"/>
      <c r="AV30766" s="119">
        <f>AN30766/AR30766</f>
        <v/>
      </c>
      <c r="AW30766" s="172">
        <f>AO30766/AR30766</f>
        <v/>
      </c>
    </row>
    <row r="30806">
      <c r="AM30806">
        <f>A30801</f>
        <v/>
      </c>
      <c r="AN30806" s="83">
        <f>1/($B30806*(1/$B30804)*(1/(5/7+2/7*$D30806))*$B30816/SUM($B30808:$B30831))</f>
        <v/>
      </c>
      <c r="AO30806" s="83">
        <f>1/(B30806*(1/B30804)*(1/(5/7+2/7*D30806)))</f>
        <v/>
      </c>
      <c r="AP30806" s="83" t="n"/>
      <c r="AR30806" s="174">
        <f>CHOOSE(AV$3,C30806,F30806,I30806,L30806,O30806,R30806,U30806,X30806,AA30806,AD30806,AG30806,AJ30806)</f>
        <v/>
      </c>
      <c r="AS30806" s="82" t="n"/>
      <c r="AT30806" s="82" t="n"/>
      <c r="AV30806" s="119">
        <f>AN30806/AR30806</f>
        <v/>
      </c>
      <c r="AW30806" s="172">
        <f>AO30806/AR30806</f>
        <v/>
      </c>
    </row>
    <row r="30846">
      <c r="AM30846">
        <f>A30841</f>
        <v/>
      </c>
      <c r="AN30846" s="83">
        <f>1/($B30846*(1/$B30844)*(1/(5/7+2/7*$D30846))*$B30856/SUM($B30848:$B30871))</f>
        <v/>
      </c>
      <c r="AO30846" s="83">
        <f>1/(B30846*(1/B30844)*(1/(5/7+2/7*D30846)))</f>
        <v/>
      </c>
      <c r="AP30846" s="83" t="n"/>
      <c r="AR30846" s="174">
        <f>CHOOSE(AV$3,C30846,F30846,I30846,L30846,O30846,R30846,U30846,X30846,AA30846,AD30846,AG30846,AJ30846)</f>
        <v/>
      </c>
      <c r="AS30846" s="82" t="n"/>
      <c r="AT30846" s="82" t="n"/>
      <c r="AV30846" s="119">
        <f>AN30846/AR30846</f>
        <v/>
      </c>
      <c r="AW30846" s="172">
        <f>AO30846/AR30846</f>
        <v/>
      </c>
    </row>
    <row r="30886">
      <c r="AM30886">
        <f>A30881</f>
        <v/>
      </c>
      <c r="AN30886" s="83">
        <f>1/($B30886*(1/$B30884)*(1/(5/7+2/7*$D30886))*$B30896/SUM($B30888:$B30911))</f>
        <v/>
      </c>
      <c r="AO30886" s="83">
        <f>1/(B30886*(1/B30884)*(1/(5/7+2/7*D30886)))</f>
        <v/>
      </c>
      <c r="AP30886" s="83" t="n"/>
      <c r="AR30886" s="174">
        <f>CHOOSE(AV$3,C30886,F30886,I30886,L30886,O30886,R30886,U30886,X30886,AA30886,AD30886,AG30886,AJ30886)</f>
        <v/>
      </c>
      <c r="AS30886" s="82" t="n"/>
      <c r="AT30886" s="82" t="n"/>
      <c r="AV30886" s="119">
        <f>AN30886/AR30886</f>
        <v/>
      </c>
      <c r="AW30886" s="172">
        <f>AO30886/AR30886</f>
        <v/>
      </c>
    </row>
    <row r="30926">
      <c r="AM30926">
        <f>A30921</f>
        <v/>
      </c>
      <c r="AN30926" s="83">
        <f>1/($B30926*(1/$B30924)*(1/(5/7+2/7*$D30926))*$B30936/SUM($B30928:$B30951))</f>
        <v/>
      </c>
      <c r="AO30926" s="83">
        <f>1/(B30926*(1/B30924)*(1/(5/7+2/7*D30926)))</f>
        <v/>
      </c>
      <c r="AP30926" s="83" t="n"/>
      <c r="AR30926" s="174">
        <f>CHOOSE(AV$3,C30926,F30926,I30926,L30926,O30926,R30926,U30926,X30926,AA30926,AD30926,AG30926,AJ30926)</f>
        <v/>
      </c>
      <c r="AS30926" s="82" t="n"/>
      <c r="AT30926" s="82" t="n"/>
      <c r="AV30926" s="119">
        <f>AN30926/AR30926</f>
        <v/>
      </c>
      <c r="AW30926" s="172">
        <f>AO30926/AR30926</f>
        <v/>
      </c>
    </row>
    <row r="30966">
      <c r="AM30966">
        <f>A30961</f>
        <v/>
      </c>
      <c r="AN30966" s="83">
        <f>1/($B30966*(1/$B30964)*(1/(5/7+2/7*$D30966))*$B30976/SUM($B30968:$B30991))</f>
        <v/>
      </c>
      <c r="AO30966" s="83">
        <f>1/(B30966*(1/B30964)*(1/(5/7+2/7*D30966)))</f>
        <v/>
      </c>
      <c r="AP30966" s="83" t="n"/>
      <c r="AR30966" s="174">
        <f>CHOOSE(AV$3,C30966,F30966,I30966,L30966,O30966,R30966,U30966,X30966,AA30966,AD30966,AG30966,AJ30966)</f>
        <v/>
      </c>
      <c r="AS30966" s="82" t="n"/>
      <c r="AT30966" s="82" t="n"/>
      <c r="AV30966" s="119">
        <f>AN30966/AR30966</f>
        <v/>
      </c>
      <c r="AW30966" s="172">
        <f>AO30966/AR30966</f>
        <v/>
      </c>
    </row>
    <row r="31006">
      <c r="AM31006">
        <f>A31001</f>
        <v/>
      </c>
      <c r="AN31006" s="83">
        <f>1/($B31006*(1/$B31004)*(1/(5/7+2/7*$D31006))*$B31016/SUM($B31008:$B31031))</f>
        <v/>
      </c>
      <c r="AO31006" s="83">
        <f>1/(B31006*(1/B31004)*(1/(5/7+2/7*D31006)))</f>
        <v/>
      </c>
      <c r="AP31006" s="83" t="n"/>
      <c r="AR31006" s="174">
        <f>CHOOSE(AV$3,C31006,F31006,I31006,L31006,O31006,R31006,U31006,X31006,AA31006,AD31006,AG31006,AJ31006)</f>
        <v/>
      </c>
      <c r="AS31006" s="82" t="n"/>
      <c r="AT31006" s="82" t="n"/>
      <c r="AV31006" s="119">
        <f>AN31006/AR31006</f>
        <v/>
      </c>
      <c r="AW31006" s="172">
        <f>AO31006/AR31006</f>
        <v/>
      </c>
    </row>
    <row r="31046">
      <c r="AM31046">
        <f>A31041</f>
        <v/>
      </c>
      <c r="AN31046" s="83">
        <f>1/($B31046*(1/$B31044)*(1/(5/7+2/7*$D31046))*$B31056/SUM($B31048:$B31071))</f>
        <v/>
      </c>
      <c r="AO31046" s="83">
        <f>1/(B31046*(1/B31044)*(1/(5/7+2/7*D31046)))</f>
        <v/>
      </c>
      <c r="AP31046" s="83" t="n"/>
      <c r="AR31046" s="174">
        <f>CHOOSE(AV$3,C31046,F31046,I31046,L31046,O31046,R31046,U31046,X31046,AA31046,AD31046,AG31046,AJ31046)</f>
        <v/>
      </c>
      <c r="AS31046" s="82" t="n"/>
      <c r="AT31046" s="82" t="n"/>
      <c r="AV31046" s="119">
        <f>AN31046/AR31046</f>
        <v/>
      </c>
      <c r="AW31046" s="172">
        <f>AO31046/AR31046</f>
        <v/>
      </c>
    </row>
    <row r="31086">
      <c r="AM31086">
        <f>A31081</f>
        <v/>
      </c>
      <c r="AN31086" s="83">
        <f>1/($B31086*(1/$B31084)*(1/(5/7+2/7*$D31086))*$B31096/SUM($B31088:$B31111))</f>
        <v/>
      </c>
      <c r="AO31086" s="83">
        <f>1/(B31086*(1/B31084)*(1/(5/7+2/7*D31086)))</f>
        <v/>
      </c>
      <c r="AP31086" s="83" t="n"/>
      <c r="AR31086" s="174">
        <f>CHOOSE(AV$3,C31086,F31086,I31086,L31086,O31086,R31086,U31086,X31086,AA31086,AD31086,AG31086,AJ31086)</f>
        <v/>
      </c>
      <c r="AS31086" s="82" t="n"/>
      <c r="AT31086" s="82" t="n"/>
      <c r="AV31086" s="119">
        <f>AN31086/AR31086</f>
        <v/>
      </c>
      <c r="AW31086" s="172">
        <f>AO31086/AR31086</f>
        <v/>
      </c>
    </row>
    <row r="31126">
      <c r="AM31126">
        <f>A31121</f>
        <v/>
      </c>
      <c r="AN31126" s="83">
        <f>1/($B31126*(1/$B31124)*(1/(5/7+2/7*$D31126))*$B31136/SUM($B31128:$B31151))</f>
        <v/>
      </c>
      <c r="AO31126" s="83">
        <f>1/(B31126*(1/B31124)*(1/(5/7+2/7*D31126)))</f>
        <v/>
      </c>
      <c r="AP31126" s="83" t="n"/>
      <c r="AR31126" s="174">
        <f>CHOOSE(AV$3,C31126,F31126,I31126,L31126,O31126,R31126,U31126,X31126,AA31126,AD31126,AG31126,AJ31126)</f>
        <v/>
      </c>
      <c r="AS31126" s="82" t="n"/>
      <c r="AT31126" s="82" t="n"/>
      <c r="AV31126" s="119">
        <f>AN31126/AR31126</f>
        <v/>
      </c>
      <c r="AW31126" s="172">
        <f>AO31126/AR31126</f>
        <v/>
      </c>
    </row>
    <row r="31166">
      <c r="AM31166">
        <f>A31161</f>
        <v/>
      </c>
      <c r="AN31166" s="83">
        <f>1/($B31166*(1/$B31164)*(1/(5/7+2/7*$D31166))*$B31176/SUM($B31168:$B31191))</f>
        <v/>
      </c>
      <c r="AO31166" s="83">
        <f>1/(B31166*(1/B31164)*(1/(5/7+2/7*D31166)))</f>
        <v/>
      </c>
      <c r="AP31166" s="83" t="n"/>
      <c r="AR31166" s="174">
        <f>CHOOSE(AV$3,C31166,F31166,I31166,L31166,O31166,R31166,U31166,X31166,AA31166,AD31166,AG31166,AJ31166)</f>
        <v/>
      </c>
      <c r="AS31166" s="82" t="n"/>
      <c r="AT31166" s="82" t="n"/>
      <c r="AV31166" s="119">
        <f>AN31166/AR31166</f>
        <v/>
      </c>
      <c r="AW31166" s="172">
        <f>AO31166/AR31166</f>
        <v/>
      </c>
    </row>
    <row r="31206">
      <c r="AM31206">
        <f>A31201</f>
        <v/>
      </c>
      <c r="AN31206" s="83">
        <f>1/($B31206*(1/$B31204)*(1/(5/7+2/7*$D31206))*$B31216/SUM($B31208:$B31231))</f>
        <v/>
      </c>
      <c r="AO31206" s="83">
        <f>1/(B31206*(1/B31204)*(1/(5/7+2/7*D31206)))</f>
        <v/>
      </c>
      <c r="AP31206" s="83" t="n"/>
      <c r="AR31206" s="174">
        <f>CHOOSE(AV$3,C31206,F31206,I31206,L31206,O31206,R31206,U31206,X31206,AA31206,AD31206,AG31206,AJ31206)</f>
        <v/>
      </c>
      <c r="AS31206" s="82" t="n"/>
      <c r="AT31206" s="82" t="n"/>
      <c r="AV31206" s="119">
        <f>AN31206/AR31206</f>
        <v/>
      </c>
      <c r="AW31206" s="172">
        <f>AO31206/AR31206</f>
        <v/>
      </c>
    </row>
    <row r="31246">
      <c r="AM31246">
        <f>A31241</f>
        <v/>
      </c>
      <c r="AN31246" s="83">
        <f>1/($B31246*(1/$B31244)*(1/(5/7+2/7*$D31246))*$B31256/SUM($B31248:$B31271))</f>
        <v/>
      </c>
      <c r="AO31246" s="83">
        <f>1/(B31246*(1/B31244)*(1/(5/7+2/7*D31246)))</f>
        <v/>
      </c>
      <c r="AP31246" s="83" t="n"/>
      <c r="AR31246" s="174">
        <f>CHOOSE(AV$3,C31246,F31246,I31246,L31246,O31246,R31246,U31246,X31246,AA31246,AD31246,AG31246,AJ31246)</f>
        <v/>
      </c>
      <c r="AS31246" s="82" t="n"/>
      <c r="AT31246" s="82" t="n"/>
      <c r="AV31246" s="119">
        <f>AN31246/AR31246</f>
        <v/>
      </c>
      <c r="AW31246" s="172">
        <f>AO31246/AR31246</f>
        <v/>
      </c>
    </row>
    <row r="31286">
      <c r="AM31286">
        <f>A31281</f>
        <v/>
      </c>
      <c r="AN31286" s="83">
        <f>1/($B31286*(1/$B31284)*(1/(5/7+2/7*$D31286))*$B31296/SUM($B31288:$B31311))</f>
        <v/>
      </c>
      <c r="AO31286" s="83">
        <f>1/(B31286*(1/B31284)*(1/(5/7+2/7*D31286)))</f>
        <v/>
      </c>
      <c r="AP31286" s="83" t="n"/>
      <c r="AR31286" s="174">
        <f>CHOOSE(AV$3,C31286,F31286,I31286,L31286,O31286,R31286,U31286,X31286,AA31286,AD31286,AG31286,AJ31286)</f>
        <v/>
      </c>
      <c r="AS31286" s="82" t="n"/>
      <c r="AT31286" s="82" t="n"/>
      <c r="AV31286" s="119">
        <f>AN31286/AR31286</f>
        <v/>
      </c>
      <c r="AW31286" s="172">
        <f>AO31286/AR31286</f>
        <v/>
      </c>
    </row>
    <row r="31326">
      <c r="AM31326">
        <f>A31321</f>
        <v/>
      </c>
      <c r="AN31326" s="83">
        <f>1/($B31326*(1/$B31324)*(1/(5/7+2/7*$D31326))*$B31336/SUM($B31328:$B31351))</f>
        <v/>
      </c>
      <c r="AO31326" s="83">
        <f>1/(B31326*(1/B31324)*(1/(5/7+2/7*D31326)))</f>
        <v/>
      </c>
      <c r="AP31326" s="83" t="n"/>
      <c r="AR31326" s="174">
        <f>CHOOSE(AV$3,C31326,F31326,I31326,L31326,O31326,R31326,U31326,X31326,AA31326,AD31326,AG31326,AJ31326)</f>
        <v/>
      </c>
      <c r="AS31326" s="82" t="n"/>
      <c r="AT31326" s="82" t="n"/>
      <c r="AV31326" s="119">
        <f>AN31326/AR31326</f>
        <v/>
      </c>
      <c r="AW31326" s="172">
        <f>AO31326/AR31326</f>
        <v/>
      </c>
    </row>
    <row r="31366">
      <c r="AM31366">
        <f>A31361</f>
        <v/>
      </c>
      <c r="AN31366" s="83">
        <f>1/($B31366*(1/$B31364)*(1/(5/7+2/7*$D31366))*$B31376/SUM($B31368:$B31391))</f>
        <v/>
      </c>
      <c r="AO31366" s="83">
        <f>1/(B31366*(1/B31364)*(1/(5/7+2/7*D31366)))</f>
        <v/>
      </c>
      <c r="AP31366" s="83" t="n"/>
      <c r="AR31366" s="174">
        <f>CHOOSE(AV$3,C31366,F31366,I31366,L31366,O31366,R31366,U31366,X31366,AA31366,AD31366,AG31366,AJ31366)</f>
        <v/>
      </c>
      <c r="AS31366" s="82" t="n"/>
      <c r="AT31366" s="82" t="n"/>
      <c r="AV31366" s="119">
        <f>AN31366/AR31366</f>
        <v/>
      </c>
      <c r="AW31366" s="172">
        <f>AO31366/AR31366</f>
        <v/>
      </c>
    </row>
    <row r="31406">
      <c r="AM31406">
        <f>A31401</f>
        <v/>
      </c>
      <c r="AN31406" s="83">
        <f>1/($B31406*(1/$B31404)*(1/(5/7+2/7*$D31406))*$B31416/SUM($B31408:$B31431))</f>
        <v/>
      </c>
      <c r="AO31406" s="83">
        <f>1/(B31406*(1/B31404)*(1/(5/7+2/7*D31406)))</f>
        <v/>
      </c>
      <c r="AP31406" s="83" t="n"/>
      <c r="AR31406" s="174">
        <f>CHOOSE(AV$3,C31406,F31406,I31406,L31406,O31406,R31406,U31406,X31406,AA31406,AD31406,AG31406,AJ31406)</f>
        <v/>
      </c>
      <c r="AS31406" s="82" t="n"/>
      <c r="AT31406" s="82" t="n"/>
      <c r="AV31406" s="119">
        <f>AN31406/AR31406</f>
        <v/>
      </c>
      <c r="AW31406" s="172">
        <f>AO31406/AR31406</f>
        <v/>
      </c>
    </row>
    <row r="31446">
      <c r="AM31446">
        <f>A31441</f>
        <v/>
      </c>
      <c r="AN31446" s="83">
        <f>1/($B31446*(1/$B31444)*(1/(5/7+2/7*$D31446))*$B31456/SUM($B31448:$B31471))</f>
        <v/>
      </c>
      <c r="AO31446" s="83">
        <f>1/(B31446*(1/B31444)*(1/(5/7+2/7*D31446)))</f>
        <v/>
      </c>
      <c r="AP31446" s="83" t="n"/>
      <c r="AR31446" s="174">
        <f>CHOOSE(AV$3,C31446,F31446,I31446,L31446,O31446,R31446,U31446,X31446,AA31446,AD31446,AG31446,AJ31446)</f>
        <v/>
      </c>
      <c r="AS31446" s="82" t="n"/>
      <c r="AT31446" s="82" t="n"/>
      <c r="AV31446" s="119">
        <f>AN31446/AR31446</f>
        <v/>
      </c>
      <c r="AW31446" s="172">
        <f>AO31446/AR31446</f>
        <v/>
      </c>
    </row>
    <row r="31486">
      <c r="AM31486">
        <f>A31481</f>
        <v/>
      </c>
      <c r="AN31486" s="83">
        <f>1/($B31486*(1/$B31484)*(1/(5/7+2/7*$D31486))*$B31496/SUM($B31488:$B31511))</f>
        <v/>
      </c>
      <c r="AO31486" s="83">
        <f>1/(B31486*(1/B31484)*(1/(5/7+2/7*D31486)))</f>
        <v/>
      </c>
      <c r="AP31486" s="83" t="n"/>
      <c r="AR31486" s="174">
        <f>CHOOSE(AV$3,C31486,F31486,I31486,L31486,O31486,R31486,U31486,X31486,AA31486,AD31486,AG31486,AJ31486)</f>
        <v/>
      </c>
      <c r="AS31486" s="82" t="n"/>
      <c r="AT31486" s="82" t="n"/>
      <c r="AV31486" s="119">
        <f>AN31486/AR31486</f>
        <v/>
      </c>
      <c r="AW31486" s="172">
        <f>AO31486/AR31486</f>
        <v/>
      </c>
    </row>
    <row r="31526">
      <c r="AN31526" s="83">
        <f>1/($B31526*(1/$B31524)*(1/(5/7+2/7*$D31526))*$B31536/SUM($B31528:$B31551))</f>
        <v/>
      </c>
      <c r="AO31526" s="83">
        <f>1/(B31526*(1/B31524)*(1/(5/7+2/7*D31526)))</f>
        <v/>
      </c>
      <c r="AP31526" s="83" t="n"/>
      <c r="AR31526" s="174">
        <f>CHOOSE(AV$3,C31526,F31526,I31526,L31526,O31526,R31526,U31526,X31526,AA31526,AD31526,AG31526,AJ31526)</f>
        <v/>
      </c>
      <c r="AS31526" s="82" t="n"/>
      <c r="AT31526" s="82" t="n"/>
      <c r="AV31526" s="119">
        <f>AN31526/AR31526</f>
        <v/>
      </c>
      <c r="AW31526" s="172">
        <f>AO31526/AR31526</f>
        <v/>
      </c>
    </row>
    <row r="31566">
      <c r="AM31566">
        <f>A31561</f>
        <v/>
      </c>
      <c r="AN31566" s="83">
        <f>1/($B31566*(1/$B31564)*(1/(5/7+2/7*$D31566))*$B31576/SUM($B31568:$B31591))</f>
        <v/>
      </c>
      <c r="AO31566" s="83">
        <f>1/(B31566*(1/B31564)*(1/(5/7+2/7*D31566)))</f>
        <v/>
      </c>
      <c r="AP31566" s="83" t="n"/>
      <c r="AR31566" s="174">
        <f>CHOOSE(AV$3,C31566,F31566,I31566,L31566,O31566,R31566,U31566,X31566,AA31566,AD31566,AG31566,AJ31566)</f>
        <v/>
      </c>
      <c r="AS31566" s="82" t="n"/>
      <c r="AT31566" s="82" t="n"/>
      <c r="AV31566" s="119">
        <f>AN31566/AR31566</f>
        <v/>
      </c>
      <c r="AW31566" s="172">
        <f>AO31566/AR31566</f>
        <v/>
      </c>
    </row>
    <row r="31606">
      <c r="AM31606">
        <f>A31601</f>
        <v/>
      </c>
      <c r="AN31606" s="83">
        <f>1/($B31606*(1/$B31604)*(1/(5/7+2/7*$D31606))*$B31616/SUM($B31608:$B31631))</f>
        <v/>
      </c>
      <c r="AO31606" s="83">
        <f>1/(B31606*(1/B31604)*(1/(5/7+2/7*D31606)))</f>
        <v/>
      </c>
      <c r="AP31606" s="83" t="n"/>
      <c r="AR31606" s="174">
        <f>CHOOSE(AV$3,C31606,F31606,I31606,L31606,O31606,R31606,U31606,X31606,AA31606,AD31606,AG31606,AJ31606)</f>
        <v/>
      </c>
      <c r="AS31606" s="82" t="n"/>
      <c r="AT31606" s="82" t="n"/>
      <c r="AV31606" s="119">
        <f>AN31606/AR31606</f>
        <v/>
      </c>
      <c r="AW31606" s="172">
        <f>AO31606/AR31606</f>
        <v/>
      </c>
    </row>
    <row r="31646">
      <c r="AM31646">
        <f>A31641</f>
        <v/>
      </c>
      <c r="AN31646" s="83">
        <f>1/($B31646*(1/$B31644)*(1/(5/7+2/7*$D31646))*$B31656/SUM($B31648:$B31671))</f>
        <v/>
      </c>
      <c r="AO31646" s="83">
        <f>1/(B31646*(1/B31644)*(1/(5/7+2/7*D31646)))</f>
        <v/>
      </c>
      <c r="AP31646" s="83" t="n"/>
      <c r="AR31646" s="174">
        <f>CHOOSE(AV$3,C31646,F31646,I31646,L31646,O31646,R31646,U31646,X31646,AA31646,AD31646,AG31646,AJ31646)</f>
        <v/>
      </c>
      <c r="AS31646" s="82" t="n"/>
      <c r="AT31646" s="82" t="n"/>
      <c r="AV31646" s="119">
        <f>AN31646/AR31646</f>
        <v/>
      </c>
      <c r="AW31646" s="172">
        <f>AO31646/AR31646</f>
        <v/>
      </c>
    </row>
    <row r="31686">
      <c r="AM31686">
        <f>A31681</f>
        <v/>
      </c>
      <c r="AN31686" s="83">
        <f>1/($B31686*(1/$B31684)*(1/(5/7+2/7*$D31686))*$B31696/SUM($B31688:$B31711))</f>
        <v/>
      </c>
      <c r="AO31686" s="83">
        <f>1/(B31686*(1/B31684)*(1/(5/7+2/7*D31686)))</f>
        <v/>
      </c>
      <c r="AP31686" s="83" t="n"/>
      <c r="AR31686" s="174">
        <f>CHOOSE(AV$3,C31686,F31686,I31686,L31686,O31686,R31686,U31686,X31686,AA31686,AD31686,AG31686,AJ31686)</f>
        <v/>
      </c>
      <c r="AS31686" s="82" t="n"/>
      <c r="AT31686" s="82" t="n"/>
      <c r="AV31686" s="119">
        <f>AN31686/AR31686</f>
        <v/>
      </c>
      <c r="AW31686" s="172">
        <f>AO31686/AR31686</f>
        <v/>
      </c>
    </row>
    <row r="31726">
      <c r="AM31726">
        <f>A31721</f>
        <v/>
      </c>
      <c r="AN31726" s="83">
        <f>1/($B31726*(1/$B31724)*(1/(5/7+2/7*$D31726))*$B31736/SUM($B31728:$B31751))</f>
        <v/>
      </c>
      <c r="AO31726" s="83">
        <f>1/(B31726*(1/B31724)*(1/(5/7+2/7*D31726)))</f>
        <v/>
      </c>
      <c r="AP31726" s="83" t="n"/>
      <c r="AR31726" s="174">
        <f>CHOOSE(AV$3,C31726,F31726,I31726,L31726,O31726,R31726,U31726,X31726,AA31726,AD31726,AG31726,AJ31726)</f>
        <v/>
      </c>
      <c r="AS31726" s="82" t="n"/>
      <c r="AT31726" s="82" t="n"/>
      <c r="AV31726" s="119">
        <f>AN31726/AR31726</f>
        <v/>
      </c>
      <c r="AW31726" s="172">
        <f>AO31726/AR31726</f>
        <v/>
      </c>
    </row>
    <row r="31766">
      <c r="AM31766">
        <f>A31761</f>
        <v/>
      </c>
      <c r="AN31766" s="83">
        <f>1/($B31766*(1/$B31764)*(1/(5/7+2/7*$D31766))*$B31776/SUM($B31768:$B31791))</f>
        <v/>
      </c>
      <c r="AO31766" s="83">
        <f>1/(B31766*(1/B31764)*(1/(5/7+2/7*D31766)))</f>
        <v/>
      </c>
      <c r="AP31766" s="83" t="n"/>
      <c r="AR31766" s="174">
        <f>CHOOSE(AV$3,C31766,F31766,I31766,L31766,O31766,R31766,U31766,X31766,AA31766,AD31766,AG31766,AJ31766)</f>
        <v/>
      </c>
      <c r="AS31766" s="82" t="n"/>
      <c r="AT31766" s="82" t="n"/>
      <c r="AV31766" s="119">
        <f>AN31766/AR31766</f>
        <v/>
      </c>
      <c r="AW31766" s="172">
        <f>AO31766/AR31766</f>
        <v/>
      </c>
    </row>
    <row r="31806">
      <c r="AM31806">
        <f>A31801</f>
        <v/>
      </c>
      <c r="AN31806" s="83">
        <f>1/($B31806*(1/$B31804)*(1/(5/7+2/7*$D31806))*$B31816/SUM($B31808:$B31831))</f>
        <v/>
      </c>
      <c r="AO31806" s="83">
        <f>1/(B31806*(1/B31804)*(1/(5/7+2/7*D31806)))</f>
        <v/>
      </c>
      <c r="AP31806" s="83" t="n"/>
      <c r="AR31806" s="174">
        <f>CHOOSE(AV$3,C31806,F31806,I31806,L31806,O31806,R31806,U31806,X31806,AA31806,AD31806,AG31806,AJ31806)</f>
        <v/>
      </c>
      <c r="AS31806" s="82" t="n"/>
      <c r="AT31806" s="82" t="n"/>
      <c r="AV31806" s="119">
        <f>AN31806/AR31806</f>
        <v/>
      </c>
      <c r="AW31806" s="172">
        <f>AO31806/AR31806</f>
        <v/>
      </c>
    </row>
    <row r="31846">
      <c r="AM31846">
        <f>A31841</f>
        <v/>
      </c>
      <c r="AN31846" s="83">
        <f>1/($B31846*(1/$B31844)*(1/(5/7+2/7*$D31846))*$B31856/SUM($B31848:$B31871))</f>
        <v/>
      </c>
      <c r="AO31846" s="83">
        <f>1/(B31846*(1/B31844)*(1/(5/7+2/7*D31846)))</f>
        <v/>
      </c>
      <c r="AP31846" s="83" t="n"/>
      <c r="AR31846" s="174">
        <f>CHOOSE(AV$3,C31846,F31846,I31846,L31846,O31846,R31846,U31846,X31846,AA31846,AD31846,AG31846,AJ31846)</f>
        <v/>
      </c>
      <c r="AS31846" s="82" t="n"/>
      <c r="AT31846" s="82" t="n"/>
      <c r="AV31846" s="119">
        <f>AN31846/AR31846</f>
        <v/>
      </c>
      <c r="AW31846" s="172">
        <f>AO31846/AR31846</f>
        <v/>
      </c>
    </row>
    <row r="31886">
      <c r="AM31886">
        <f>A31881</f>
        <v/>
      </c>
      <c r="AN31886" s="83">
        <f>1/($B31886*(1/$B31884)*(1/(5/7+2/7*$D31886))*$B31896/SUM($B31888:$B31911))</f>
        <v/>
      </c>
      <c r="AO31886" s="83">
        <f>1/(B31886*(1/B31884)*(1/(5/7+2/7*D31886)))</f>
        <v/>
      </c>
      <c r="AP31886" s="83" t="n"/>
      <c r="AR31886" s="174">
        <f>CHOOSE(AV$3,C31886,F31886,I31886,L31886,O31886,R31886,U31886,X31886,AA31886,AD31886,AG31886,AJ31886)</f>
        <v/>
      </c>
      <c r="AS31886" s="82" t="n"/>
      <c r="AT31886" s="82" t="n"/>
      <c r="AV31886" s="119">
        <f>AN31886/AR31886</f>
        <v/>
      </c>
      <c r="AW31886" s="172">
        <f>AO31886/AR31886</f>
        <v/>
      </c>
    </row>
    <row r="31926">
      <c r="AM31926">
        <f>A31921</f>
        <v/>
      </c>
      <c r="AN31926" s="83">
        <f>1/($B31926*(1/$B31924)*(1/(5/7+2/7*$D31926))*$B31936/SUM($B31928:$B31951))</f>
        <v/>
      </c>
      <c r="AO31926" s="83">
        <f>1/(B31926*(1/B31924)*(1/(5/7+2/7*D31926)))</f>
        <v/>
      </c>
      <c r="AP31926" s="83" t="n"/>
      <c r="AR31926" s="174">
        <f>CHOOSE(AV$3,C31926,F31926,I31926,L31926,O31926,R31926,U31926,X31926,AA31926,AD31926,AG31926,AJ31926)</f>
        <v/>
      </c>
      <c r="AS31926" s="82" t="n"/>
      <c r="AT31926" s="82" t="n"/>
      <c r="AV31926" s="119">
        <f>AN31926/AR31926</f>
        <v/>
      </c>
      <c r="AW31926" s="172">
        <f>AO31926/AR31926</f>
        <v/>
      </c>
    </row>
    <row r="31966">
      <c r="AM31966">
        <f>A31961</f>
        <v/>
      </c>
      <c r="AN31966" s="83">
        <f>1/($B31966*(1/$B31964)*(1/(5/7+2/7*$D31966))*$B31976/SUM($B31968:$B31991))</f>
        <v/>
      </c>
      <c r="AO31966" s="83">
        <f>1/(B31966*(1/B31964)*(1/(5/7+2/7*D31966)))</f>
        <v/>
      </c>
      <c r="AP31966" s="83" t="n"/>
      <c r="AR31966" s="174">
        <f>CHOOSE(AV$3,C31966,F31966,I31966,L31966,O31966,R31966,U31966,X31966,AA31966,AD31966,AG31966,AJ31966)</f>
        <v/>
      </c>
      <c r="AS31966" s="82" t="n"/>
      <c r="AT31966" s="82" t="n"/>
      <c r="AV31966" s="119">
        <f>AN31966/AR31966</f>
        <v/>
      </c>
      <c r="AW31966" s="172">
        <f>AO31966/AR31966</f>
        <v/>
      </c>
    </row>
    <row r="32006">
      <c r="AM32006">
        <f>A32001</f>
        <v/>
      </c>
      <c r="AN32006" s="83">
        <f>1/($B32006*(1/$B32004)*(1/(5/7+2/7*$D32006))*$B32016/SUM($B32008:$B32031))</f>
        <v/>
      </c>
      <c r="AO32006" s="83">
        <f>1/(B32006*(1/B32004)*(1/(5/7+2/7*D32006)))</f>
        <v/>
      </c>
      <c r="AP32006" s="83" t="n"/>
      <c r="AR32006" s="174">
        <f>CHOOSE(AV$3,C32006,F32006,I32006,L32006,O32006,R32006,U32006,X32006,AA32006,AD32006,AG32006,AJ32006)</f>
        <v/>
      </c>
      <c r="AS32006" s="82" t="n"/>
      <c r="AT32006" s="82" t="n"/>
      <c r="AV32006" s="119">
        <f>AN32006/AR32006</f>
        <v/>
      </c>
      <c r="AW32006" s="172">
        <f>AO32006/AR32006</f>
        <v/>
      </c>
    </row>
    <row r="32046">
      <c r="AM32046">
        <f>A32041</f>
        <v/>
      </c>
      <c r="AN32046" s="83">
        <f>1/($B32046*(1/$B32044)*(1/(5/7+2/7*$D32046))*$B32056/SUM($B32048:$B32071))</f>
        <v/>
      </c>
      <c r="AO32046" s="83">
        <f>1/(B32046*(1/B32044)*(1/(5/7+2/7*D32046)))</f>
        <v/>
      </c>
      <c r="AP32046" s="83" t="n"/>
      <c r="AR32046" s="174">
        <f>CHOOSE(AV$3,C32046,F32046,I32046,L32046,O32046,R32046,U32046,X32046,AA32046,AD32046,AG32046,AJ32046)</f>
        <v/>
      </c>
      <c r="AS32046" s="82" t="n"/>
      <c r="AT32046" s="82" t="n"/>
      <c r="AV32046" s="119">
        <f>AN32046/AR32046</f>
        <v/>
      </c>
      <c r="AW32046" s="172">
        <f>AO32046/AR32046</f>
        <v/>
      </c>
    </row>
    <row r="32086">
      <c r="AM32086">
        <f>A32081</f>
        <v/>
      </c>
      <c r="AN32086" s="83">
        <f>1/($B32086*(1/$B32084)*(1/(5/7+2/7*$D32086))*$B32096/SUM($B32088:$B32111))</f>
        <v/>
      </c>
      <c r="AO32086" s="83">
        <f>1/(B32086*(1/B32084)*(1/(5/7+2/7*D32086)))</f>
        <v/>
      </c>
      <c r="AP32086" s="83" t="n"/>
      <c r="AR32086" s="174">
        <f>CHOOSE(AV$3,C32086,F32086,I32086,L32086,O32086,R32086,U32086,X32086,AA32086,AD32086,AG32086,AJ32086)</f>
        <v/>
      </c>
      <c r="AS32086" s="82" t="n"/>
      <c r="AT32086" s="82" t="n"/>
      <c r="AV32086" s="119">
        <f>AN32086/AR32086</f>
        <v/>
      </c>
      <c r="AW32086" s="172">
        <f>AO32086/AR32086</f>
        <v/>
      </c>
    </row>
    <row r="32126">
      <c r="AM32126">
        <f>A32121</f>
        <v/>
      </c>
      <c r="AN32126" s="83">
        <f>1/($B32126*(1/$B32124)*(1/(5/7+2/7*$D32126))*$B32136/SUM($B32128:$B32151))</f>
        <v/>
      </c>
      <c r="AO32126" s="83">
        <f>1/(B32126*(1/B32124)*(1/(5/7+2/7*D32126)))</f>
        <v/>
      </c>
      <c r="AP32126" s="83" t="n"/>
      <c r="AR32126" s="174">
        <f>CHOOSE(AV$3,C32126,F32126,I32126,L32126,O32126,R32126,U32126,X32126,AA32126,AD32126,AG32126,AJ32126)</f>
        <v/>
      </c>
      <c r="AS32126" s="82" t="n"/>
      <c r="AT32126" s="82" t="n"/>
      <c r="AV32126" s="119">
        <f>AN32126/AR32126</f>
        <v/>
      </c>
      <c r="AW32126" s="172">
        <f>AO32126/AR32126</f>
        <v/>
      </c>
    </row>
    <row r="32166">
      <c r="AM32166">
        <f>A32161</f>
        <v/>
      </c>
      <c r="AN32166" s="83">
        <f>1/($B32166*(1/$B32164)*(1/(5/7+2/7*$D32166))*$B32176/SUM($B32168:$B32191))</f>
        <v/>
      </c>
      <c r="AO32166" s="83">
        <f>1/(B32166*(1/B32164)*(1/(5/7+2/7*D32166)))</f>
        <v/>
      </c>
      <c r="AP32166" s="83" t="n"/>
      <c r="AR32166" s="174">
        <f>CHOOSE(AV$3,C32166,F32166,I32166,L32166,O32166,R32166,U32166,X32166,AA32166,AD32166,AG32166,AJ32166)</f>
        <v/>
      </c>
      <c r="AS32166" s="82" t="n"/>
      <c r="AT32166" s="82" t="n"/>
      <c r="AV32166" s="119">
        <f>AN32166/AR32166</f>
        <v/>
      </c>
      <c r="AW32166" s="172">
        <f>AO32166/AR32166</f>
        <v/>
      </c>
    </row>
  </sheetData>
  <mergeCells count="3">
    <mergeCell ref="AN1:AQ1"/>
    <mergeCell ref="AR1:AU1"/>
    <mergeCell ref="AV1:AY1"/>
  </mergeCells>
  <pageMargins bottom="0.75" footer="0.3" header="0.3" left="0.7" right="0.7" top="0.75"/>
  <pageSetup orientation="portrait"/>
</worksheet>
</file>

<file path=xl/worksheets/sheet2.xml><?xml version="1.0" encoding="utf-8"?>
<worksheet xmlns="http://schemas.openxmlformats.org/spreadsheetml/2006/main">
  <sheetPr codeName="Sheet4">
    <outlinePr summaryBelow="1" summaryRight="1"/>
    <pageSetUpPr/>
  </sheetPr>
  <dimension ref="A1:BC1002"/>
  <sheetViews>
    <sheetView tabSelected="1" workbookViewId="0">
      <selection activeCell="D7" sqref="D7"/>
    </sheetView>
  </sheetViews>
  <sheetFormatPr baseColWidth="8" defaultRowHeight="15"/>
  <cols>
    <col bestFit="1" customWidth="1" max="1" min="1" style="186" width="8.28515625"/>
    <col bestFit="1" customWidth="1" max="2" min="2" style="186" width="58.42578125"/>
    <col customWidth="1" max="3" min="3" style="186" width="21.140625"/>
    <col bestFit="1" customWidth="1" max="4" min="4" style="186" width="37.85546875"/>
    <col customWidth="1" max="5" min="5" style="186" width="11.5703125"/>
    <col customWidth="1" max="6" min="6" style="186" width="22.42578125"/>
    <col customWidth="1" max="7" min="7" style="186" width="12.7109375"/>
    <col customWidth="1" max="8" min="8" style="186" width="31.85546875"/>
    <col customWidth="1" max="9" min="9" style="186" width="13.7109375"/>
    <col customWidth="1" max="10" min="10" style="186" width="14.140625"/>
    <col customWidth="1" max="11" min="11" style="186" width="11.42578125"/>
    <col customWidth="1" max="12" min="12" style="186" width="11.5703125"/>
    <col customWidth="1" max="13" min="13" style="81" width="13.42578125"/>
    <col customWidth="1" max="14" min="14" style="186" width="14"/>
    <col customWidth="1" max="16" min="15" style="186" width="10"/>
    <col customWidth="1" max="17" min="17" style="186" width="14.28515625"/>
    <col customWidth="1" max="18" min="18" style="186" width="13.42578125"/>
    <col customWidth="1" max="19" min="19" style="186" width="11.7109375"/>
    <col customWidth="1" max="20" min="20" style="186" width="9.140625"/>
    <col customWidth="1" max="21" min="21" style="186" width="9.85546875"/>
    <col customWidth="1" max="22" min="22" style="186" width="10"/>
    <col customWidth="1" max="23" min="23" style="186" width="9.28515625"/>
    <col bestFit="1" customWidth="1" max="24" min="24" style="186" width="8"/>
    <col bestFit="1" customWidth="1" max="25" min="25" style="186" width="6.42578125"/>
    <col bestFit="1" customWidth="1" max="26" min="26" style="186" width="8"/>
    <col bestFit="1" customWidth="1" max="32" min="32" style="186" width="11.28515625"/>
    <col bestFit="1" customWidth="1" max="34" min="33" style="186" width="10.140625"/>
    <col customWidth="1" max="35" min="35" style="186" width="10.140625"/>
    <col customWidth="1" max="36" min="36" style="186" width="9"/>
    <col customWidth="1" max="37" min="37" style="186" width="11.85546875"/>
    <col customWidth="1" max="38" min="38" style="186" width="36"/>
  </cols>
  <sheetData>
    <row r="1">
      <c r="C1" s="103" t="inlineStr">
        <is>
          <t>DEER</t>
        </is>
      </c>
      <c r="F1" s="139" t="n">
        <v>18</v>
      </c>
      <c r="G1" s="103" t="n"/>
      <c r="H1" s="139" t="n">
        <v>6</v>
      </c>
      <c r="I1" s="181" t="inlineStr">
        <is>
          <t>NCP Peak Hours Use Values</t>
        </is>
      </c>
      <c r="J1" s="182" t="n"/>
      <c r="K1" s="182" t="n"/>
      <c r="L1" s="182" t="n"/>
      <c r="M1" s="181" t="inlineStr">
        <is>
          <t>Peak Hour Day Adj Factors</t>
        </is>
      </c>
      <c r="N1" s="182" t="n"/>
      <c r="O1" s="182" t="n"/>
      <c r="P1" s="182" t="n"/>
      <c r="Q1" s="183">
        <f>"Coincident Hours Use Factors: Month "&amp;TEXT(GLSShapes!$AV$3,0)&amp;" Hour "&amp;TEXT(GLSShapes!$AV$4,0)</f>
        <v/>
      </c>
      <c r="R1" s="182" t="n"/>
      <c r="S1" s="182" t="n"/>
      <c r="T1" s="184" t="n"/>
      <c r="W1" s="189" t="n"/>
      <c r="X1" s="184" t="n"/>
      <c r="Y1" s="189" t="n"/>
      <c r="Z1" s="184" t="n"/>
      <c r="AA1" s="189" t="n"/>
      <c r="AB1" s="184" t="n"/>
      <c r="AC1" s="189" t="n"/>
      <c r="AD1" s="184" t="n"/>
      <c r="AI1" s="145" t="inlineStr">
        <is>
          <t>&gt;</t>
        </is>
      </c>
      <c r="AJ1" s="182" t="n">
        <v>15</v>
      </c>
      <c r="AK1" s="143" t="inlineStr">
        <is>
          <t>&lt;</t>
        </is>
      </c>
      <c r="AL1" s="144" t="n">
        <v>6</v>
      </c>
      <c r="AO1" t="n">
        <v>5000</v>
      </c>
      <c r="AQ1" t="n">
        <v>10000</v>
      </c>
    </row>
    <row customHeight="1" ht="30" r="2" s="186">
      <c r="A2" s="140" t="inlineStr">
        <is>
          <t>Index</t>
        </is>
      </c>
      <c r="B2" s="140" t="inlineStr">
        <is>
          <t>Sector</t>
        </is>
      </c>
      <c r="C2" s="140" t="inlineStr">
        <is>
          <t>Source</t>
        </is>
      </c>
      <c r="D2" s="140" t="inlineStr">
        <is>
          <t>ShapeName</t>
        </is>
      </c>
      <c r="E2" s="141" t="inlineStr">
        <is>
          <t>Row in GLSShapes</t>
        </is>
      </c>
      <c r="F2" s="140" t="inlineStr">
        <is>
          <t>QuickCode</t>
        </is>
      </c>
      <c r="G2" s="141" t="inlineStr">
        <is>
          <t>Shape Number</t>
        </is>
      </c>
      <c r="H2" s="140" t="inlineStr">
        <is>
          <t>Sector and Shape Name</t>
        </is>
      </c>
      <c r="I2" s="111" t="inlineStr">
        <is>
          <t>For Peak 1</t>
        </is>
      </c>
      <c r="J2" s="88" t="inlineStr">
        <is>
          <t>For Peak 2</t>
        </is>
      </c>
      <c r="K2" s="88" t="inlineStr">
        <is>
          <t>Rank for CZ Peak 1</t>
        </is>
      </c>
      <c r="L2" s="88" t="inlineStr">
        <is>
          <t>Rank for CZ Peak 2</t>
        </is>
      </c>
      <c r="M2" s="111" t="inlineStr">
        <is>
          <t>For Peak 1</t>
        </is>
      </c>
      <c r="N2" s="88" t="inlineStr">
        <is>
          <t>For Peak 2</t>
        </is>
      </c>
      <c r="O2" s="88" t="inlineStr">
        <is>
          <t>For Peak 3</t>
        </is>
      </c>
      <c r="P2" s="88" t="inlineStr">
        <is>
          <t>For Peak 4</t>
        </is>
      </c>
      <c r="Q2" s="111" t="inlineStr">
        <is>
          <t>Peak1 (Hourly)</t>
        </is>
      </c>
      <c r="R2" s="88" t="inlineStr">
        <is>
          <t>Peak2 (Daily)</t>
        </is>
      </c>
      <c r="S2" s="88" t="inlineStr">
        <is>
          <t>Peak3</t>
        </is>
      </c>
      <c r="T2" s="88" t="inlineStr">
        <is>
          <t>Peak4</t>
        </is>
      </c>
      <c r="U2" s="126" t="inlineStr">
        <is>
          <t>Bldg Type</t>
        </is>
      </c>
      <c r="V2" s="126" t="inlineStr">
        <is>
          <t>Climate Zone</t>
        </is>
      </c>
      <c r="W2" s="110" t="n"/>
      <c r="X2" s="111" t="n"/>
      <c r="Y2" s="110" t="n"/>
      <c r="Z2" s="111" t="n"/>
      <c r="AA2" s="110" t="n"/>
      <c r="AB2" s="111" t="n"/>
      <c r="AC2" s="110" t="n"/>
      <c r="AD2" s="111" t="n"/>
      <c r="AE2" t="inlineStr">
        <is>
          <t>Bldg Types</t>
        </is>
      </c>
      <c r="AF2" s="187" t="inlineStr">
        <is>
          <t>Max HOU by CZ</t>
        </is>
      </c>
      <c r="AG2" s="187" t="inlineStr">
        <is>
          <t>Min HOU by CZ</t>
        </is>
      </c>
      <c r="AH2" s="149" t="inlineStr">
        <is>
          <t>Avg HOU - all CZ</t>
        </is>
      </c>
      <c r="AI2" s="146" t="inlineStr">
        <is>
          <t>Rank Avg</t>
        </is>
      </c>
      <c r="AJ2" t="inlineStr">
        <is>
          <t>Max/Avg</t>
        </is>
      </c>
      <c r="AK2" s="187" t="inlineStr">
        <is>
          <t>Rank (low) Max/Avg</t>
        </is>
      </c>
      <c r="AN2" t="inlineStr">
        <is>
          <t>CZ01</t>
        </is>
      </c>
      <c r="AO2" t="inlineStr">
        <is>
          <t>CZ02</t>
        </is>
      </c>
      <c r="AP2" t="inlineStr">
        <is>
          <t>CZ03</t>
        </is>
      </c>
      <c r="AQ2" t="inlineStr">
        <is>
          <t>CZ04</t>
        </is>
      </c>
      <c r="AR2" t="inlineStr">
        <is>
          <t>CZ05</t>
        </is>
      </c>
      <c r="AS2" t="inlineStr">
        <is>
          <t>CZ06</t>
        </is>
      </c>
      <c r="AT2" t="inlineStr">
        <is>
          <t>CZ07</t>
        </is>
      </c>
      <c r="AU2" t="inlineStr">
        <is>
          <t>CZ08</t>
        </is>
      </c>
      <c r="AV2" t="inlineStr">
        <is>
          <t>CZ09</t>
        </is>
      </c>
      <c r="AW2" t="inlineStr">
        <is>
          <t>CZ10</t>
        </is>
      </c>
      <c r="AX2" t="inlineStr">
        <is>
          <t>CZ11</t>
        </is>
      </c>
      <c r="AY2" t="inlineStr">
        <is>
          <t>CZ12</t>
        </is>
      </c>
      <c r="AZ2" t="inlineStr">
        <is>
          <t>CZ13</t>
        </is>
      </c>
      <c r="BA2" t="inlineStr">
        <is>
          <t>CZ14</t>
        </is>
      </c>
      <c r="BB2" t="inlineStr">
        <is>
          <t>CZ15</t>
        </is>
      </c>
      <c r="BC2" t="inlineStr">
        <is>
          <t>CZ16</t>
        </is>
      </c>
    </row>
    <row r="3">
      <c r="A3" s="80" t="n">
        <v>1</v>
      </c>
      <c r="B3" s="150">
        <f>INDEX(GLSShapes!$A$1:$AY$250000,Index!$A3*40-39,1)</f>
        <v/>
      </c>
      <c r="C3">
        <f>C$1</f>
        <v/>
      </c>
      <c r="D3" s="138">
        <f>INDEX(GLSShapes!$A$1:$AY$250000,Index!$A3*40-38,2)</f>
        <v/>
      </c>
      <c r="E3" t="n">
        <v>1</v>
      </c>
      <c r="F3">
        <f>RIGHT(B3,F$1)</f>
        <v/>
      </c>
      <c r="G3" s="137">
        <f>INDEX(GLSShapes!$A$1:$AY$250000,Index!$A3*40-38,1)</f>
        <v/>
      </c>
      <c r="H3" s="116">
        <f>F3&amp;RIGHT(D3,H$1)</f>
        <v/>
      </c>
      <c r="I3" s="207">
        <f>IF(F3&lt;&gt;"0",INDEX(GLSShapes!$A$1:$AY$250000,Index!$A3*40-34,40),0)</f>
        <v/>
      </c>
      <c r="J3" s="207">
        <f>IF(F3&lt;&gt;"0",INDEX(GLSShapes!$A$1:$AY$250000,Index!$A3*40-34,41),0)</f>
        <v/>
      </c>
      <c r="K3" s="185">
        <f>RANK(I3,I3:I18,-1)</f>
        <v/>
      </c>
      <c r="L3" s="185">
        <f>RANK(J3,J3:J18,-1)</f>
        <v/>
      </c>
      <c r="M3" s="207">
        <f>INDEX(GLSShapes!$A$1:$AY$250000,Index!$A3*40-34,44)</f>
        <v/>
      </c>
      <c r="N3" s="207">
        <f>INDEX(GLSShapes!$A$1:$AY$250000,Index!$A3*40-34,45)</f>
        <v/>
      </c>
      <c r="Q3" s="207">
        <f>IF(F3&lt;&gt;"0",INDEX(GLSShapes!$A$1:$AY$250000,Index!$A3*40-34,48),0)</f>
        <v/>
      </c>
      <c r="R3" s="207">
        <f>IF(F3&lt;&gt;"0",INDEX(GLSShapes!$A$1:$AY$250000,Index!$A3*40-34,49),0)</f>
        <v/>
      </c>
      <c r="T3" s="18" t="n"/>
      <c r="U3" s="204">
        <f>MID(F3,7,3)</f>
        <v/>
      </c>
      <c r="V3">
        <f>RIGHT(F3,4)</f>
        <v/>
      </c>
      <c r="W3" s="112" t="n"/>
      <c r="X3" s="113" t="n"/>
      <c r="Y3" s="112" t="n"/>
      <c r="Z3" s="113" t="n"/>
      <c r="AA3" s="112" t="n"/>
      <c r="AB3" s="113" t="n"/>
      <c r="AC3" s="112" t="n"/>
      <c r="AD3" s="113" t="n"/>
      <c r="AE3" s="206" t="inlineStr">
        <is>
          <t>Asm</t>
        </is>
      </c>
      <c r="AF3" s="154">
        <f>_xlfn.MAXIFS($Q$3:$Q$353,$U$3:$U$353,$AE3)</f>
        <v/>
      </c>
      <c r="AG3" s="154">
        <f>_xlfn.MINIFS($Q$3:$Q$353,$U$3:$U$353,$AE3)</f>
        <v/>
      </c>
      <c r="AH3" s="156">
        <f>AVERAGEIFS($Q$3:$Q$353,$U$3:$U$353,$AE3)</f>
        <v/>
      </c>
      <c r="AI3" s="147">
        <f>RANK(AH3,$AH$3:$AH$21)</f>
        <v/>
      </c>
      <c r="AJ3" s="204">
        <f>AF3/AH3</f>
        <v/>
      </c>
      <c r="AK3">
        <f>RANK(AJ3,$AJ$3:$AJ$21,-1)</f>
        <v/>
      </c>
      <c r="AL3">
        <f>VLOOKUP(AE3,Glossary!$B$15:$C$51,2)</f>
        <v/>
      </c>
      <c r="AN3" s="154">
        <f>AVERAGEIFS($Q$3:$Q$353,$U$3:$U$353,$AE3,$V$3:$V$353,AN$2)</f>
        <v/>
      </c>
      <c r="AO3" s="154">
        <f>AVERAGEIFS($Q$3:$Q$353,$U$3:$U$353,$AE3,$V$3:$V$353,AO$2)</f>
        <v/>
      </c>
      <c r="AP3" s="154">
        <f>AVERAGEIFS($Q$3:$Q$353,$U$3:$U$353,$AE3,$V$3:$V$353,AP$2)</f>
        <v/>
      </c>
      <c r="AQ3" s="154">
        <f>AVERAGEIFS($Q$3:$Q$353,$U$3:$U$353,$AE3,$V$3:$V$353,AQ$2)</f>
        <v/>
      </c>
      <c r="AR3" s="154">
        <f>AVERAGEIFS($Q$3:$Q$353,$U$3:$U$353,$AE3,$V$3:$V$353,AR$2)</f>
        <v/>
      </c>
      <c r="AS3" s="154">
        <f>AVERAGEIFS($Q$3:$Q$353,$U$3:$U$353,$AE3,$V$3:$V$353,AS$2)</f>
        <v/>
      </c>
      <c r="AT3" s="154">
        <f>AVERAGEIFS($Q$3:$Q$353,$U$3:$U$353,$AE3,$V$3:$V$353,AT$2)</f>
        <v/>
      </c>
      <c r="AU3" s="154">
        <f>AVERAGEIFS($Q$3:$Q$353,$U$3:$U$353,$AE3,$V$3:$V$353,AU$2)</f>
        <v/>
      </c>
      <c r="AV3" s="154">
        <f>AVERAGEIFS($Q$3:$Q$353,$U$3:$U$353,$AE3,$V$3:$V$353,AV$2)</f>
        <v/>
      </c>
      <c r="AW3" s="154">
        <f>AVERAGEIFS($Q$3:$Q$353,$U$3:$U$353,$AE3,$V$3:$V$353,AW$2)</f>
        <v/>
      </c>
      <c r="AX3" s="154">
        <f>AVERAGEIFS($Q$3:$Q$353,$U$3:$U$353,$AE3,$V$3:$V$353,AX$2)</f>
        <v/>
      </c>
      <c r="AY3" s="154">
        <f>AVERAGEIFS($Q$3:$Q$353,$U$3:$U$353,$AE3,$V$3:$V$353,AY$2)</f>
        <v/>
      </c>
      <c r="AZ3" s="154">
        <f>AVERAGEIFS($Q$3:$Q$353,$U$3:$U$353,$AE3,$V$3:$V$353,AZ$2)</f>
        <v/>
      </c>
      <c r="BA3" s="154">
        <f>AVERAGEIFS($Q$3:$Q$353,$U$3:$U$353,$AE3,$V$3:$V$353,BA$2)</f>
        <v/>
      </c>
      <c r="BB3" s="154">
        <f>AVERAGEIFS($Q$3:$Q$353,$U$3:$U$353,$AE3,$V$3:$V$353,BB$2)</f>
        <v/>
      </c>
      <c r="BC3" s="154">
        <f>AVERAGEIFS($Q$3:$Q$353,$U$3:$U$353,$AE3,$V$3:$V$353,BC$2)</f>
        <v/>
      </c>
    </row>
    <row r="4">
      <c r="A4" s="80" t="n">
        <v>2</v>
      </c>
      <c r="B4" s="150">
        <f>INDEX(GLSShapes!$A$1:$AY$250000,Index!$A4*40-39,1)</f>
        <v/>
      </c>
      <c r="C4">
        <f>C$1</f>
        <v/>
      </c>
      <c r="D4" s="138">
        <f>INDEX(GLSShapes!$A$1:$AY$250000,Index!$A4*40-38,2)</f>
        <v/>
      </c>
      <c r="E4">
        <f>E3+40</f>
        <v/>
      </c>
      <c r="F4">
        <f>RIGHT(B4,F$1)</f>
        <v/>
      </c>
      <c r="G4" s="137">
        <f>INDEX(GLSShapes!$A$1:$AY$250000,Index!$A4*40-38,1)</f>
        <v/>
      </c>
      <c r="H4" s="116">
        <f>F4&amp;RIGHT(D4,H$1)</f>
        <v/>
      </c>
      <c r="I4" s="207">
        <f>IF(F4&lt;&gt;"0",INDEX(GLSShapes!$A$1:$AY$250000,Index!$A4*40-34,40),0)</f>
        <v/>
      </c>
      <c r="J4" s="207">
        <f>IF(F4&lt;&gt;"0",INDEX(GLSShapes!$A$1:$AY$250000,Index!$A4*40-34,41),0)</f>
        <v/>
      </c>
      <c r="K4" s="185">
        <f>RANK(I4,I4:I19,-1)</f>
        <v/>
      </c>
      <c r="L4" s="185">
        <f>RANK(J4,J4:J19,-1)</f>
        <v/>
      </c>
      <c r="M4" s="207">
        <f>INDEX(GLSShapes!$A$1:$AY$250000,Index!$A4*40-34,44)</f>
        <v/>
      </c>
      <c r="N4" s="207">
        <f>INDEX(GLSShapes!$A$1:$AY$25000,Index!$A4*40-34,45)</f>
        <v/>
      </c>
      <c r="Q4" s="207">
        <f>IF(F4&lt;&gt;"0",INDEX(GLSShapes!$A$1:$AY$250000,Index!$A4*40-34,48),0)</f>
        <v/>
      </c>
      <c r="R4" s="207">
        <f>IF(F4&lt;&gt;"0",INDEX(GLSShapes!$A$1:$AY$250000,Index!$A4*40-34,49),0)</f>
        <v/>
      </c>
      <c r="T4" s="18" t="n"/>
      <c r="U4" s="204">
        <f>MID(F4,7,3)</f>
        <v/>
      </c>
      <c r="V4">
        <f>RIGHT(F4,4)</f>
        <v/>
      </c>
      <c r="W4" s="112" t="n"/>
      <c r="X4" s="113" t="n"/>
      <c r="Y4" s="117" t="n"/>
      <c r="Z4" s="113" t="n"/>
      <c r="AA4" s="117" t="n"/>
      <c r="AB4" s="113" t="n"/>
      <c r="AC4" s="117" t="n"/>
      <c r="AD4" s="113" t="n"/>
      <c r="AE4" s="206" t="inlineStr">
        <is>
          <t>ECC</t>
        </is>
      </c>
      <c r="AF4" s="154">
        <f>_xlfn.MAXIFS($Q$3:$Q$353,$U$3:$U$353,$AE4)</f>
        <v/>
      </c>
      <c r="AG4" s="154">
        <f>_xlfn.MINIFS($Q$3:$Q$353,$U$3:$U$353,$AE4)</f>
        <v/>
      </c>
      <c r="AH4" s="156">
        <f>AVERAGEIFS($Q$3:$Q$353,$U$3:$U$353,$AE4)</f>
        <v/>
      </c>
      <c r="AI4" s="147">
        <f>RANK(AH4,$AH$3:$AH$21)</f>
        <v/>
      </c>
      <c r="AJ4" s="204">
        <f>AF4/AH4</f>
        <v/>
      </c>
      <c r="AK4">
        <f>RANK(AJ4,$AJ$3:$AJ$21,-1)</f>
        <v/>
      </c>
      <c r="AL4">
        <f>VLOOKUP(AE4,Glossary!$B$15:$C$51,2)</f>
        <v/>
      </c>
      <c r="AN4" s="154">
        <f>AVERAGEIFS($Q$3:$Q$353,$U$3:$U$353,$AE4,$V$3:$V$353,AN$2)</f>
        <v/>
      </c>
      <c r="AO4" s="154">
        <f>AVERAGEIFS($Q$3:$Q$353,$U$3:$U$353,$AE4,$V$3:$V$353,AO$2)</f>
        <v/>
      </c>
      <c r="AP4" s="154">
        <f>AVERAGEIFS($Q$3:$Q$353,$U$3:$U$353,$AE4,$V$3:$V$353,AP$2)</f>
        <v/>
      </c>
      <c r="AQ4" s="154">
        <f>AVERAGEIFS($Q$3:$Q$353,$U$3:$U$353,$AE4,$V$3:$V$353,AQ$2)</f>
        <v/>
      </c>
      <c r="AR4" s="154">
        <f>AVERAGEIFS($Q$3:$Q$353,$U$3:$U$353,$AE4,$V$3:$V$353,AR$2)</f>
        <v/>
      </c>
      <c r="AS4" s="154">
        <f>AVERAGEIFS($Q$3:$Q$353,$U$3:$U$353,$AE4,$V$3:$V$353,AS$2)</f>
        <v/>
      </c>
      <c r="AT4" s="154">
        <f>AVERAGEIFS($Q$3:$Q$353,$U$3:$U$353,$AE4,$V$3:$V$353,AT$2)</f>
        <v/>
      </c>
      <c r="AU4" s="154">
        <f>AVERAGEIFS($Q$3:$Q$353,$U$3:$U$353,$AE4,$V$3:$V$353,AU$2)</f>
        <v/>
      </c>
      <c r="AV4" s="154">
        <f>AVERAGEIFS($Q$3:$Q$353,$U$3:$U$353,$AE4,$V$3:$V$353,AV$2)</f>
        <v/>
      </c>
      <c r="AW4" s="154">
        <f>AVERAGEIFS($Q$3:$Q$353,$U$3:$U$353,$AE4,$V$3:$V$353,AW$2)</f>
        <v/>
      </c>
      <c r="AX4" s="154">
        <f>AVERAGEIFS($Q$3:$Q$353,$U$3:$U$353,$AE4,$V$3:$V$353,AX$2)</f>
        <v/>
      </c>
      <c r="AY4" s="154">
        <f>AVERAGEIFS($Q$3:$Q$353,$U$3:$U$353,$AE4,$V$3:$V$353,AY$2)</f>
        <v/>
      </c>
      <c r="AZ4" s="154">
        <f>AVERAGEIFS($Q$3:$Q$353,$U$3:$U$353,$AE4,$V$3:$V$353,AZ$2)</f>
        <v/>
      </c>
      <c r="BA4" s="154">
        <f>AVERAGEIFS($Q$3:$Q$353,$U$3:$U$353,$AE4,$V$3:$V$353,BA$2)</f>
        <v/>
      </c>
      <c r="BB4" s="154">
        <f>AVERAGEIFS($Q$3:$Q$353,$U$3:$U$353,$AE4,$V$3:$V$353,BB$2)</f>
        <v/>
      </c>
      <c r="BC4" s="154">
        <f>AVERAGEIFS($Q$3:$Q$353,$U$3:$U$353,$AE4,$V$3:$V$353,BC$2)</f>
        <v/>
      </c>
    </row>
    <row r="5">
      <c r="A5" s="80" t="n">
        <v>3</v>
      </c>
      <c r="B5" s="150">
        <f>INDEX(GLSShapes!$A$1:$AY$250000,Index!$A5*40-39,1)</f>
        <v/>
      </c>
      <c r="C5">
        <f>C$1</f>
        <v/>
      </c>
      <c r="D5" s="138">
        <f>INDEX(GLSShapes!$A$1:$AY$250000,Index!$A5*40-38,2)</f>
        <v/>
      </c>
      <c r="E5">
        <f>E4+40</f>
        <v/>
      </c>
      <c r="F5">
        <f>RIGHT(B5,F$1)</f>
        <v/>
      </c>
      <c r="G5" s="137">
        <f>INDEX(GLSShapes!$A$1:$AY$250000,Index!$A5*40-38,1)</f>
        <v/>
      </c>
      <c r="H5" s="116">
        <f>F5&amp;RIGHT(D5,H$1)</f>
        <v/>
      </c>
      <c r="I5" s="207">
        <f>IF(F5&lt;&gt;"0",INDEX(GLSShapes!$A$1:$AY$250000,Index!$A5*40-34,40),0)</f>
        <v/>
      </c>
      <c r="J5" s="207">
        <f>IF(F5&lt;&gt;"0",INDEX(GLSShapes!$A$1:$AY$250000,Index!$A5*40-34,41),0)</f>
        <v/>
      </c>
      <c r="K5" s="185">
        <f>RANK(I5,I5:I20,-1)</f>
        <v/>
      </c>
      <c r="L5" s="185">
        <f>RANK(J5,J5:J20,-1)</f>
        <v/>
      </c>
      <c r="M5" s="207">
        <f>INDEX(GLSShapes!$A$1:$AY$250000,Index!$A5*40-34,44)</f>
        <v/>
      </c>
      <c r="N5" s="207">
        <f>INDEX(GLSShapes!$A$1:$AY$25000,Index!$A5*40-34,45)</f>
        <v/>
      </c>
      <c r="Q5" s="207">
        <f>IF(F5&lt;&gt;"0",INDEX(GLSShapes!$A$1:$AY$250000,Index!$A5*40-34,48),0)</f>
        <v/>
      </c>
      <c r="R5" s="207">
        <f>IF(F5&lt;&gt;"0",INDEX(GLSShapes!$A$1:$AY$250000,Index!$A5*40-34,49),0)</f>
        <v/>
      </c>
      <c r="T5" s="18" t="n"/>
      <c r="U5" s="204">
        <f>MID(F5,7,3)</f>
        <v/>
      </c>
      <c r="V5">
        <f>RIGHT(F5,4)</f>
        <v/>
      </c>
      <c r="W5" s="112" t="n"/>
      <c r="X5" s="113" t="n"/>
      <c r="Y5" s="117" t="n"/>
      <c r="Z5" s="113" t="n"/>
      <c r="AA5" s="117" t="n"/>
      <c r="AB5" s="113" t="n"/>
      <c r="AC5" s="117" t="n"/>
      <c r="AD5" s="113" t="n"/>
      <c r="AE5" s="206" t="inlineStr">
        <is>
          <t>EPr</t>
        </is>
      </c>
      <c r="AF5" s="154">
        <f>_xlfn.MAXIFS($Q$3:$Q$353,$U$3:$U$353,$AE5)</f>
        <v/>
      </c>
      <c r="AG5" s="154">
        <f>_xlfn.MINIFS($Q$3:$Q$353,$U$3:$U$353,$AE5)</f>
        <v/>
      </c>
      <c r="AH5" s="156">
        <f>AVERAGEIFS($Q$3:$Q$353,$U$3:$U$353,$AE5)</f>
        <v/>
      </c>
      <c r="AI5" s="147">
        <f>RANK(AH5,$AH$3:$AH$21)</f>
        <v/>
      </c>
      <c r="AJ5" s="204">
        <f>AF5/AH5</f>
        <v/>
      </c>
      <c r="AK5">
        <f>RANK(AJ5,$AJ$3:$AJ$21,-1)</f>
        <v/>
      </c>
      <c r="AL5">
        <f>VLOOKUP(AE5,Glossary!$B$15:$C$51,2)</f>
        <v/>
      </c>
      <c r="AN5" s="154">
        <f>AVERAGEIFS($Q$3:$Q$353,$U$3:$U$353,$AE5,$V$3:$V$353,AN$2)</f>
        <v/>
      </c>
      <c r="AO5" s="154">
        <f>AVERAGEIFS($Q$3:$Q$353,$U$3:$U$353,$AE5,$V$3:$V$353,AO$2)</f>
        <v/>
      </c>
      <c r="AP5" s="154">
        <f>AVERAGEIFS($Q$3:$Q$353,$U$3:$U$353,$AE5,$V$3:$V$353,AP$2)</f>
        <v/>
      </c>
      <c r="AQ5" s="154">
        <f>AVERAGEIFS($Q$3:$Q$353,$U$3:$U$353,$AE5,$V$3:$V$353,AQ$2)</f>
        <v/>
      </c>
      <c r="AR5" s="154">
        <f>AVERAGEIFS($Q$3:$Q$353,$U$3:$U$353,$AE5,$V$3:$V$353,AR$2)</f>
        <v/>
      </c>
      <c r="AS5" s="154">
        <f>AVERAGEIFS($Q$3:$Q$353,$U$3:$U$353,$AE5,$V$3:$V$353,AS$2)</f>
        <v/>
      </c>
      <c r="AT5" s="154">
        <f>AVERAGEIFS($Q$3:$Q$353,$U$3:$U$353,$AE5,$V$3:$V$353,AT$2)</f>
        <v/>
      </c>
      <c r="AU5" s="154">
        <f>AVERAGEIFS($Q$3:$Q$353,$U$3:$U$353,$AE5,$V$3:$V$353,AU$2)</f>
        <v/>
      </c>
      <c r="AV5" s="154">
        <f>AVERAGEIFS($Q$3:$Q$353,$U$3:$U$353,$AE5,$V$3:$V$353,AV$2)</f>
        <v/>
      </c>
      <c r="AW5" s="154">
        <f>AVERAGEIFS($Q$3:$Q$353,$U$3:$U$353,$AE5,$V$3:$V$353,AW$2)</f>
        <v/>
      </c>
      <c r="AX5" s="154">
        <f>AVERAGEIFS($Q$3:$Q$353,$U$3:$U$353,$AE5,$V$3:$V$353,AX$2)</f>
        <v/>
      </c>
      <c r="AY5" s="154">
        <f>AVERAGEIFS($Q$3:$Q$353,$U$3:$U$353,$AE5,$V$3:$V$353,AY$2)</f>
        <v/>
      </c>
      <c r="AZ5" s="154">
        <f>AVERAGEIFS($Q$3:$Q$353,$U$3:$U$353,$AE5,$V$3:$V$353,AZ$2)</f>
        <v/>
      </c>
      <c r="BA5" s="154">
        <f>AVERAGEIFS($Q$3:$Q$353,$U$3:$U$353,$AE5,$V$3:$V$353,BA$2)</f>
        <v/>
      </c>
      <c r="BB5" s="154">
        <f>AVERAGEIFS($Q$3:$Q$353,$U$3:$U$353,$AE5,$V$3:$V$353,BB$2)</f>
        <v/>
      </c>
      <c r="BC5" s="154">
        <f>AVERAGEIFS($Q$3:$Q$353,$U$3:$U$353,$AE5,$V$3:$V$353,BC$2)</f>
        <v/>
      </c>
    </row>
    <row r="6">
      <c r="A6" s="80" t="n">
        <v>4</v>
      </c>
      <c r="B6" s="150">
        <f>INDEX(GLSShapes!$A$1:$AY$250000,Index!$A6*40-39,1)</f>
        <v/>
      </c>
      <c r="C6">
        <f>C$1</f>
        <v/>
      </c>
      <c r="D6" s="138">
        <f>INDEX(GLSShapes!$A$1:$AY$250000,Index!$A6*40-38,2)</f>
        <v/>
      </c>
      <c r="E6">
        <f>E5+40</f>
        <v/>
      </c>
      <c r="F6">
        <f>RIGHT(B6,F$1)</f>
        <v/>
      </c>
      <c r="G6" s="137">
        <f>INDEX(GLSShapes!$A$1:$AY$250000,Index!$A6*40-38,1)</f>
        <v/>
      </c>
      <c r="H6" s="116">
        <f>F6&amp;RIGHT(D6,H$1)</f>
        <v/>
      </c>
      <c r="I6" s="207">
        <f>IF(F6&lt;&gt;"0",INDEX(GLSShapes!$A$1:$AY$250000,Index!$A6*40-34,40),0)</f>
        <v/>
      </c>
      <c r="J6" s="207">
        <f>IF(F6&lt;&gt;"0",INDEX(GLSShapes!$A$1:$AY$250000,Index!$A6*40-34,41),0)</f>
        <v/>
      </c>
      <c r="K6" s="185">
        <f>RANK(I6,I6:I21,-1)</f>
        <v/>
      </c>
      <c r="L6" s="185">
        <f>RANK(J6,J6:J21,-1)</f>
        <v/>
      </c>
      <c r="M6" s="207">
        <f>INDEX(GLSShapes!$A$1:$AY$250000,Index!$A6*40-34,44)</f>
        <v/>
      </c>
      <c r="N6" s="207">
        <f>INDEX(GLSShapes!$A$1:$AY$25000,Index!$A6*40-34,45)</f>
        <v/>
      </c>
      <c r="Q6" s="207">
        <f>IF(F6&lt;&gt;"0",INDEX(GLSShapes!$A$1:$AY$250000,Index!$A6*40-34,48),0)</f>
        <v/>
      </c>
      <c r="R6" s="207">
        <f>IF(F6&lt;&gt;"0",INDEX(GLSShapes!$A$1:$AY$250000,Index!$A6*40-34,49),0)</f>
        <v/>
      </c>
      <c r="T6" s="18" t="n"/>
      <c r="U6" s="204">
        <f>MID(F6,7,3)</f>
        <v/>
      </c>
      <c r="V6">
        <f>RIGHT(F6,4)</f>
        <v/>
      </c>
      <c r="W6" s="112" t="n"/>
      <c r="X6" s="113" t="n"/>
      <c r="Y6" s="117" t="n"/>
      <c r="Z6" s="113" t="n"/>
      <c r="AA6" s="117" t="n"/>
      <c r="AB6" s="113" t="n"/>
      <c r="AC6" s="117" t="n"/>
      <c r="AD6" s="113" t="n"/>
      <c r="AE6" s="206" t="inlineStr">
        <is>
          <t>ERC</t>
        </is>
      </c>
      <c r="AF6" s="154">
        <f>_xlfn.MAXIFS($Q$3:$Q$353,$U$3:$U$353,$AE6)</f>
        <v/>
      </c>
      <c r="AG6" s="154">
        <f>_xlfn.MINIFS($Q$3:$Q$353,$U$3:$U$353,$AE6)</f>
        <v/>
      </c>
      <c r="AH6" s="156">
        <f>AVERAGEIFS($Q$3:$Q$353,$U$3:$U$353,$AE6)</f>
        <v/>
      </c>
      <c r="AI6" s="147">
        <f>RANK(AH6,$AH$3:$AH$21)</f>
        <v/>
      </c>
      <c r="AJ6" s="204">
        <f>AF6/AH6</f>
        <v/>
      </c>
      <c r="AK6">
        <f>RANK(AJ6,$AJ$3:$AJ$21,-1)</f>
        <v/>
      </c>
      <c r="AL6">
        <f>VLOOKUP(AE6,Glossary!$B$15:$C$51,2)</f>
        <v/>
      </c>
      <c r="AN6" s="154">
        <f>AVERAGEIFS($Q$3:$Q$353,$U$3:$U$353,$AE6,$V$3:$V$353,AN$2)</f>
        <v/>
      </c>
      <c r="AO6" s="154">
        <f>AVERAGEIFS($Q$3:$Q$353,$U$3:$U$353,$AE6,$V$3:$V$353,AO$2)</f>
        <v/>
      </c>
      <c r="AP6" s="154">
        <f>AVERAGEIFS($Q$3:$Q$353,$U$3:$U$353,$AE6,$V$3:$V$353,AP$2)</f>
        <v/>
      </c>
      <c r="AQ6" s="154">
        <f>AVERAGEIFS($Q$3:$Q$353,$U$3:$U$353,$AE6,$V$3:$V$353,AQ$2)</f>
        <v/>
      </c>
      <c r="AR6" s="154">
        <f>AVERAGEIFS($Q$3:$Q$353,$U$3:$U$353,$AE6,$V$3:$V$353,AR$2)</f>
        <v/>
      </c>
      <c r="AS6" s="154">
        <f>AVERAGEIFS($Q$3:$Q$353,$U$3:$U$353,$AE6,$V$3:$V$353,AS$2)</f>
        <v/>
      </c>
      <c r="AT6" s="154">
        <f>AVERAGEIFS($Q$3:$Q$353,$U$3:$U$353,$AE6,$V$3:$V$353,AT$2)</f>
        <v/>
      </c>
      <c r="AU6" s="154">
        <f>AVERAGEIFS($Q$3:$Q$353,$U$3:$U$353,$AE6,$V$3:$V$353,AU$2)</f>
        <v/>
      </c>
      <c r="AV6" s="154">
        <f>AVERAGEIFS($Q$3:$Q$353,$U$3:$U$353,$AE6,$V$3:$V$353,AV$2)</f>
        <v/>
      </c>
      <c r="AW6" s="154">
        <f>AVERAGEIFS($Q$3:$Q$353,$U$3:$U$353,$AE6,$V$3:$V$353,AW$2)</f>
        <v/>
      </c>
      <c r="AX6" s="154">
        <f>AVERAGEIFS($Q$3:$Q$353,$U$3:$U$353,$AE6,$V$3:$V$353,AX$2)</f>
        <v/>
      </c>
      <c r="AY6" s="154">
        <f>AVERAGEIFS($Q$3:$Q$353,$U$3:$U$353,$AE6,$V$3:$V$353,AY$2)</f>
        <v/>
      </c>
      <c r="AZ6" s="154">
        <f>AVERAGEIFS($Q$3:$Q$353,$U$3:$U$353,$AE6,$V$3:$V$353,AZ$2)</f>
        <v/>
      </c>
      <c r="BA6" s="154">
        <f>AVERAGEIFS($Q$3:$Q$353,$U$3:$U$353,$AE6,$V$3:$V$353,BA$2)</f>
        <v/>
      </c>
      <c r="BB6" s="154">
        <f>AVERAGEIFS($Q$3:$Q$353,$U$3:$U$353,$AE6,$V$3:$V$353,BB$2)</f>
        <v/>
      </c>
      <c r="BC6" s="154">
        <f>AVERAGEIFS($Q$3:$Q$353,$U$3:$U$353,$AE6,$V$3:$V$353,BC$2)</f>
        <v/>
      </c>
    </row>
    <row r="7">
      <c r="A7" s="80" t="n">
        <v>5</v>
      </c>
      <c r="B7" s="150">
        <f>INDEX(GLSShapes!$A$1:$AY$250000,Index!$A7*40-39,1)</f>
        <v/>
      </c>
      <c r="C7">
        <f>C$1</f>
        <v/>
      </c>
      <c r="D7" s="138">
        <f>INDEX(GLSShapes!$A$1:$AY$250000,Index!$A7*40-38,2)</f>
        <v/>
      </c>
      <c r="E7">
        <f>E6+40</f>
        <v/>
      </c>
      <c r="F7">
        <f>RIGHT(B7,F$1)</f>
        <v/>
      </c>
      <c r="G7" s="137">
        <f>INDEX(GLSShapes!$A$1:$AY$250000,Index!$A7*40-38,1)</f>
        <v/>
      </c>
      <c r="H7" s="116">
        <f>F7&amp;RIGHT(D7,H$1)</f>
        <v/>
      </c>
      <c r="I7" s="207">
        <f>IF(F7&lt;&gt;"0",INDEX(GLSShapes!$A$1:$AY$250000,Index!$A7*40-34,40),0)</f>
        <v/>
      </c>
      <c r="J7" s="207">
        <f>IF(F7&lt;&gt;"0",INDEX(GLSShapes!$A$1:$AY$250000,Index!$A7*40-34,41),0)</f>
        <v/>
      </c>
      <c r="K7" s="185">
        <f>RANK(I7,I7:I22,-1)</f>
        <v/>
      </c>
      <c r="L7" s="185">
        <f>RANK(J7,J7:J22,-1)</f>
        <v/>
      </c>
      <c r="M7" s="207">
        <f>INDEX(GLSShapes!$A$1:$AY$250000,Index!$A7*40-34,44)</f>
        <v/>
      </c>
      <c r="N7" s="207">
        <f>INDEX(GLSShapes!$A$1:$AY$25000,Index!$A7*40-34,45)</f>
        <v/>
      </c>
      <c r="Q7" s="207">
        <f>IF(F7&lt;&gt;"0",INDEX(GLSShapes!$A$1:$AY$250000,Index!$A7*40-34,48),0)</f>
        <v/>
      </c>
      <c r="R7" s="207">
        <f>IF(F7&lt;&gt;"0",INDEX(GLSShapes!$A$1:$AY$250000,Index!$A7*40-34,49),0)</f>
        <v/>
      </c>
      <c r="T7" s="18" t="n"/>
      <c r="U7" s="204">
        <f>MID(F7,7,3)</f>
        <v/>
      </c>
      <c r="V7">
        <f>RIGHT(F7,4)</f>
        <v/>
      </c>
      <c r="W7" s="112" t="n"/>
      <c r="X7" s="113" t="n"/>
      <c r="Y7" s="112" t="n"/>
      <c r="Z7" s="113" t="n"/>
      <c r="AA7" s="112" t="n"/>
      <c r="AB7" s="113" t="n"/>
      <c r="AC7" s="112" t="n"/>
      <c r="AD7" s="113" t="n"/>
      <c r="AE7" s="206" t="inlineStr">
        <is>
          <t>ESe</t>
        </is>
      </c>
      <c r="AF7" s="154">
        <f>_xlfn.MAXIFS($Q$3:$Q$353,$U$3:$U$353,$AE7)</f>
        <v/>
      </c>
      <c r="AG7" s="154">
        <f>_xlfn.MINIFS($Q$3:$Q$353,$U$3:$U$353,$AE7)</f>
        <v/>
      </c>
      <c r="AH7" s="156">
        <f>AVERAGEIFS($Q$3:$Q$353,$U$3:$U$353,$AE7)</f>
        <v/>
      </c>
      <c r="AI7" s="147">
        <f>RANK(AH7,$AH$3:$AH$21)</f>
        <v/>
      </c>
      <c r="AJ7" s="204">
        <f>AF7/AH7</f>
        <v/>
      </c>
      <c r="AK7">
        <f>RANK(AJ7,$AJ$3:$AJ$21,-1)</f>
        <v/>
      </c>
      <c r="AL7">
        <f>VLOOKUP(AE7,Glossary!$B$15:$C$51,2)</f>
        <v/>
      </c>
      <c r="AN7" s="154">
        <f>AVERAGEIFS($Q$3:$Q$353,$U$3:$U$353,$AE7,$V$3:$V$353,AN$2)</f>
        <v/>
      </c>
      <c r="AO7" s="154">
        <f>AVERAGEIFS($Q$3:$Q$353,$U$3:$U$353,$AE7,$V$3:$V$353,AO$2)</f>
        <v/>
      </c>
      <c r="AP7" s="154">
        <f>AVERAGEIFS($Q$3:$Q$353,$U$3:$U$353,$AE7,$V$3:$V$353,AP$2)</f>
        <v/>
      </c>
      <c r="AQ7" s="154">
        <f>AVERAGEIFS($Q$3:$Q$353,$U$3:$U$353,$AE7,$V$3:$V$353,AQ$2)</f>
        <v/>
      </c>
      <c r="AR7" s="154">
        <f>AVERAGEIFS($Q$3:$Q$353,$U$3:$U$353,$AE7,$V$3:$V$353,AR$2)</f>
        <v/>
      </c>
      <c r="AS7" s="154">
        <f>AVERAGEIFS($Q$3:$Q$353,$U$3:$U$353,$AE7,$V$3:$V$353,AS$2)</f>
        <v/>
      </c>
      <c r="AT7" s="154">
        <f>AVERAGEIFS($Q$3:$Q$353,$U$3:$U$353,$AE7,$V$3:$V$353,AT$2)</f>
        <v/>
      </c>
      <c r="AU7" s="154">
        <f>AVERAGEIFS($Q$3:$Q$353,$U$3:$U$353,$AE7,$V$3:$V$353,AU$2)</f>
        <v/>
      </c>
      <c r="AV7" s="154">
        <f>AVERAGEIFS($Q$3:$Q$353,$U$3:$U$353,$AE7,$V$3:$V$353,AV$2)</f>
        <v/>
      </c>
      <c r="AW7" s="154">
        <f>AVERAGEIFS($Q$3:$Q$353,$U$3:$U$353,$AE7,$V$3:$V$353,AW$2)</f>
        <v/>
      </c>
      <c r="AX7" s="154">
        <f>AVERAGEIFS($Q$3:$Q$353,$U$3:$U$353,$AE7,$V$3:$V$353,AX$2)</f>
        <v/>
      </c>
      <c r="AY7" s="154">
        <f>AVERAGEIFS($Q$3:$Q$353,$U$3:$U$353,$AE7,$V$3:$V$353,AY$2)</f>
        <v/>
      </c>
      <c r="AZ7" s="154">
        <f>AVERAGEIFS($Q$3:$Q$353,$U$3:$U$353,$AE7,$V$3:$V$353,AZ$2)</f>
        <v/>
      </c>
      <c r="BA7" s="154">
        <f>AVERAGEIFS($Q$3:$Q$353,$U$3:$U$353,$AE7,$V$3:$V$353,BA$2)</f>
        <v/>
      </c>
      <c r="BB7" s="154">
        <f>AVERAGEIFS($Q$3:$Q$353,$U$3:$U$353,$AE7,$V$3:$V$353,BB$2)</f>
        <v/>
      </c>
      <c r="BC7" s="154">
        <f>AVERAGEIFS($Q$3:$Q$353,$U$3:$U$353,$AE7,$V$3:$V$353,BC$2)</f>
        <v/>
      </c>
    </row>
    <row r="8">
      <c r="A8" s="80" t="n">
        <v>6</v>
      </c>
      <c r="B8" s="150">
        <f>INDEX(GLSShapes!$A$1:$AY$250000,Index!$A8*40-39,1)</f>
        <v/>
      </c>
      <c r="C8">
        <f>C$1</f>
        <v/>
      </c>
      <c r="D8" s="138">
        <f>INDEX(GLSShapes!$A$1:$AY$250000,Index!$A8*40-38,2)</f>
        <v/>
      </c>
      <c r="E8">
        <f>E7+40</f>
        <v/>
      </c>
      <c r="F8">
        <f>RIGHT(B8,F$1)</f>
        <v/>
      </c>
      <c r="G8" s="137">
        <f>INDEX(GLSShapes!$A$1:$AY$250000,Index!$A8*40-38,1)</f>
        <v/>
      </c>
      <c r="H8" s="116">
        <f>F8&amp;RIGHT(D8,H$1)</f>
        <v/>
      </c>
      <c r="I8" s="207">
        <f>IF(F8&lt;&gt;"0",INDEX(GLSShapes!$A$1:$AY$250000,Index!$A8*40-34,40),0)</f>
        <v/>
      </c>
      <c r="J8" s="207">
        <f>IF(F8&lt;&gt;"0",INDEX(GLSShapes!$A$1:$AY$250000,Index!$A8*40-34,41),0)</f>
        <v/>
      </c>
      <c r="K8" s="185">
        <f>RANK(I8,I8:I23,-1)</f>
        <v/>
      </c>
      <c r="L8" s="185">
        <f>RANK(J8,J8:J23,-1)</f>
        <v/>
      </c>
      <c r="M8" s="207">
        <f>INDEX(GLSShapes!$A$1:$AY$250000,Index!$A8*40-34,44)</f>
        <v/>
      </c>
      <c r="N8" s="207">
        <f>INDEX(GLSShapes!$A$1:$AY$25000,Index!$A8*40-34,45)</f>
        <v/>
      </c>
      <c r="Q8" s="207">
        <f>IF(F8&lt;&gt;"0",INDEX(GLSShapes!$A$1:$AY$250000,Index!$A8*40-34,48),0)</f>
        <v/>
      </c>
      <c r="R8" s="207">
        <f>IF(F8&lt;&gt;"0",INDEX(GLSShapes!$A$1:$AY$250000,Index!$A8*40-34,49),0)</f>
        <v/>
      </c>
      <c r="T8" s="18" t="n"/>
      <c r="U8" s="204">
        <f>MID(F8,7,3)</f>
        <v/>
      </c>
      <c r="V8">
        <f>RIGHT(F8,4)</f>
        <v/>
      </c>
      <c r="W8" s="112" t="n"/>
      <c r="X8" s="113" t="n"/>
      <c r="Y8" s="112" t="n"/>
      <c r="Z8" s="113" t="n"/>
      <c r="AA8" s="112" t="n"/>
      <c r="AB8" s="113" t="n"/>
      <c r="AC8" s="112" t="n"/>
      <c r="AD8" s="113" t="n"/>
      <c r="AE8" s="206" t="inlineStr">
        <is>
          <t>Gro</t>
        </is>
      </c>
      <c r="AF8" s="154">
        <f>_xlfn.MAXIFS($Q$3:$Q$353,$U$3:$U$353,$AE8)</f>
        <v/>
      </c>
      <c r="AG8" s="154">
        <f>_xlfn.MINIFS($Q$3:$Q$353,$U$3:$U$353,$AE8)</f>
        <v/>
      </c>
      <c r="AH8" s="156">
        <f>AVERAGEIFS($Q$3:$Q$353,$U$3:$U$353,$AE8)</f>
        <v/>
      </c>
      <c r="AI8" s="147">
        <f>RANK(AH8,$AH$3:$AH$21)</f>
        <v/>
      </c>
      <c r="AJ8" s="204">
        <f>AF8/AH8</f>
        <v/>
      </c>
      <c r="AK8">
        <f>RANK(AJ8,$AJ$3:$AJ$21,-1)</f>
        <v/>
      </c>
      <c r="AL8">
        <f>VLOOKUP(AE8,Glossary!$B$15:$C$51,2)</f>
        <v/>
      </c>
      <c r="AN8" s="154">
        <f>AVERAGEIFS($Q$3:$Q$353,$U$3:$U$353,$AE8,$V$3:$V$353,AN$2)</f>
        <v/>
      </c>
      <c r="AO8" s="154">
        <f>AVERAGEIFS($Q$3:$Q$353,$U$3:$U$353,$AE8,$V$3:$V$353,AO$2)</f>
        <v/>
      </c>
      <c r="AP8" s="154">
        <f>AVERAGEIFS($Q$3:$Q$353,$U$3:$U$353,$AE8,$V$3:$V$353,AP$2)</f>
        <v/>
      </c>
      <c r="AQ8" s="154">
        <f>AVERAGEIFS($Q$3:$Q$353,$U$3:$U$353,$AE8,$V$3:$V$353,AQ$2)</f>
        <v/>
      </c>
      <c r="AR8" s="154">
        <f>AVERAGEIFS($Q$3:$Q$353,$U$3:$U$353,$AE8,$V$3:$V$353,AR$2)</f>
        <v/>
      </c>
      <c r="AS8" s="154">
        <f>AVERAGEIFS($Q$3:$Q$353,$U$3:$U$353,$AE8,$V$3:$V$353,AS$2)</f>
        <v/>
      </c>
      <c r="AT8" s="154">
        <f>AVERAGEIFS($Q$3:$Q$353,$U$3:$U$353,$AE8,$V$3:$V$353,AT$2)</f>
        <v/>
      </c>
      <c r="AU8" s="154">
        <f>AVERAGEIFS($Q$3:$Q$353,$U$3:$U$353,$AE8,$V$3:$V$353,AU$2)</f>
        <v/>
      </c>
      <c r="AV8" s="154">
        <f>AVERAGEIFS($Q$3:$Q$353,$U$3:$U$353,$AE8,$V$3:$V$353,AV$2)</f>
        <v/>
      </c>
      <c r="AW8" s="154">
        <f>AVERAGEIFS($Q$3:$Q$353,$U$3:$U$353,$AE8,$V$3:$V$353,AW$2)</f>
        <v/>
      </c>
      <c r="AX8" s="154">
        <f>AVERAGEIFS($Q$3:$Q$353,$U$3:$U$353,$AE8,$V$3:$V$353,AX$2)</f>
        <v/>
      </c>
      <c r="AY8" s="154">
        <f>AVERAGEIFS($Q$3:$Q$353,$U$3:$U$353,$AE8,$V$3:$V$353,AY$2)</f>
        <v/>
      </c>
      <c r="AZ8" s="154">
        <f>AVERAGEIFS($Q$3:$Q$353,$U$3:$U$353,$AE8,$V$3:$V$353,AZ$2)</f>
        <v/>
      </c>
      <c r="BA8" s="154">
        <f>AVERAGEIFS($Q$3:$Q$353,$U$3:$U$353,$AE8,$V$3:$V$353,BA$2)</f>
        <v/>
      </c>
      <c r="BB8" s="154">
        <f>AVERAGEIFS($Q$3:$Q$353,$U$3:$U$353,$AE8,$V$3:$V$353,BB$2)</f>
        <v/>
      </c>
      <c r="BC8" s="154">
        <f>AVERAGEIFS($Q$3:$Q$353,$U$3:$U$353,$AE8,$V$3:$V$353,BC$2)</f>
        <v/>
      </c>
    </row>
    <row r="9">
      <c r="A9" s="80" t="n">
        <v>7</v>
      </c>
      <c r="B9" s="150">
        <f>INDEX(GLSShapes!$A$1:$AY$250000,Index!$A9*40-39,1)</f>
        <v/>
      </c>
      <c r="C9">
        <f>C$1</f>
        <v/>
      </c>
      <c r="D9" s="138">
        <f>INDEX(GLSShapes!$A$1:$AY$250000,Index!$A9*40-38,2)</f>
        <v/>
      </c>
      <c r="E9">
        <f>E8+40</f>
        <v/>
      </c>
      <c r="F9">
        <f>RIGHT(B9,F$1)</f>
        <v/>
      </c>
      <c r="G9" s="137">
        <f>INDEX(GLSShapes!$A$1:$AY$250000,Index!$A9*40-38,1)</f>
        <v/>
      </c>
      <c r="H9" s="116">
        <f>F9&amp;RIGHT(D9,H$1)</f>
        <v/>
      </c>
      <c r="I9" s="207">
        <f>IF(F9&lt;&gt;"0",INDEX(GLSShapes!$A$1:$AY$250000,Index!$A9*40-34,40),0)</f>
        <v/>
      </c>
      <c r="J9" s="207">
        <f>IF(F9&lt;&gt;"0",INDEX(GLSShapes!$A$1:$AY$250000,Index!$A9*40-34,41),0)</f>
        <v/>
      </c>
      <c r="K9" s="185">
        <f>RANK(I9,I9:I24,-1)</f>
        <v/>
      </c>
      <c r="L9" s="185">
        <f>RANK(J9,J9:J24,-1)</f>
        <v/>
      </c>
      <c r="M9" s="207">
        <f>INDEX(GLSShapes!$A$1:$AY$250000,Index!$A9*40-34,44)</f>
        <v/>
      </c>
      <c r="N9" s="207">
        <f>INDEX(GLSShapes!$A$1:$AY$25000,Index!$A9*40-34,45)</f>
        <v/>
      </c>
      <c r="Q9" s="207">
        <f>IF(F9&lt;&gt;"0",INDEX(GLSShapes!$A$1:$AY$250000,Index!$A9*40-34,48),0)</f>
        <v/>
      </c>
      <c r="R9" s="207">
        <f>IF(F9&lt;&gt;"0",INDEX(GLSShapes!$A$1:$AY$250000,Index!$A9*40-34,49),0)</f>
        <v/>
      </c>
      <c r="T9" s="18" t="n"/>
      <c r="U9" s="204">
        <f>MID(F9,7,3)</f>
        <v/>
      </c>
      <c r="V9">
        <f>RIGHT(F9,4)</f>
        <v/>
      </c>
      <c r="W9" s="112" t="n"/>
      <c r="X9" s="113" t="n"/>
      <c r="Y9" s="112" t="n"/>
      <c r="Z9" s="113" t="n"/>
      <c r="AA9" s="112" t="n"/>
      <c r="AB9" s="113" t="n"/>
      <c r="AC9" s="112" t="n"/>
      <c r="AD9" s="113" t="n"/>
      <c r="AE9" s="206" t="inlineStr">
        <is>
          <t>Hsp</t>
        </is>
      </c>
      <c r="AF9" s="154">
        <f>_xlfn.MAXIFS($Q$3:$Q$353,$U$3:$U$353,$AE9)</f>
        <v/>
      </c>
      <c r="AG9" s="154">
        <f>_xlfn.MINIFS($Q$3:$Q$353,$U$3:$U$353,$AE9)</f>
        <v/>
      </c>
      <c r="AH9" s="156">
        <f>AVERAGEIFS($Q$3:$Q$353,$U$3:$U$353,$AE9)</f>
        <v/>
      </c>
      <c r="AI9" s="147">
        <f>RANK(AH9,$AH$3:$AH$21)</f>
        <v/>
      </c>
      <c r="AJ9" s="204">
        <f>AF9/AH9</f>
        <v/>
      </c>
      <c r="AK9">
        <f>RANK(AJ9,$AJ$3:$AJ$21,-1)</f>
        <v/>
      </c>
      <c r="AL9">
        <f>VLOOKUP(AE9,Glossary!$B$15:$C$51,2)</f>
        <v/>
      </c>
      <c r="AN9" s="154">
        <f>AVERAGEIFS($Q$3:$Q$353,$U$3:$U$353,$AE9,$V$3:$V$353,AN$2)</f>
        <v/>
      </c>
      <c r="AO9" s="154">
        <f>AVERAGEIFS($Q$3:$Q$353,$U$3:$U$353,$AE9,$V$3:$V$353,AO$2)</f>
        <v/>
      </c>
      <c r="AP9" s="154">
        <f>AVERAGEIFS($Q$3:$Q$353,$U$3:$U$353,$AE9,$V$3:$V$353,AP$2)</f>
        <v/>
      </c>
      <c r="AQ9" s="154">
        <f>AVERAGEIFS($Q$3:$Q$353,$U$3:$U$353,$AE9,$V$3:$V$353,AQ$2)</f>
        <v/>
      </c>
      <c r="AR9" s="154">
        <f>AVERAGEIFS($Q$3:$Q$353,$U$3:$U$353,$AE9,$V$3:$V$353,AR$2)</f>
        <v/>
      </c>
      <c r="AS9" s="154">
        <f>AVERAGEIFS($Q$3:$Q$353,$U$3:$U$353,$AE9,$V$3:$V$353,AS$2)</f>
        <v/>
      </c>
      <c r="AT9" s="154">
        <f>AVERAGEIFS($Q$3:$Q$353,$U$3:$U$353,$AE9,$V$3:$V$353,AT$2)</f>
        <v/>
      </c>
      <c r="AU9" s="154">
        <f>AVERAGEIFS($Q$3:$Q$353,$U$3:$U$353,$AE9,$V$3:$V$353,AU$2)</f>
        <v/>
      </c>
      <c r="AV9" s="154">
        <f>AVERAGEIFS($Q$3:$Q$353,$U$3:$U$353,$AE9,$V$3:$V$353,AV$2)</f>
        <v/>
      </c>
      <c r="AW9" s="154">
        <f>AVERAGEIFS($Q$3:$Q$353,$U$3:$U$353,$AE9,$V$3:$V$353,AW$2)</f>
        <v/>
      </c>
      <c r="AX9" s="154">
        <f>AVERAGEIFS($Q$3:$Q$353,$U$3:$U$353,$AE9,$V$3:$V$353,AX$2)</f>
        <v/>
      </c>
      <c r="AY9" s="154">
        <f>AVERAGEIFS($Q$3:$Q$353,$U$3:$U$353,$AE9,$V$3:$V$353,AY$2)</f>
        <v/>
      </c>
      <c r="AZ9" s="154">
        <f>AVERAGEIFS($Q$3:$Q$353,$U$3:$U$353,$AE9,$V$3:$V$353,AZ$2)</f>
        <v/>
      </c>
      <c r="BA9" s="154">
        <f>AVERAGEIFS($Q$3:$Q$353,$U$3:$U$353,$AE9,$V$3:$V$353,BA$2)</f>
        <v/>
      </c>
      <c r="BB9" s="154">
        <f>AVERAGEIFS($Q$3:$Q$353,$U$3:$U$353,$AE9,$V$3:$V$353,BB$2)</f>
        <v/>
      </c>
      <c r="BC9" s="154">
        <f>AVERAGEIFS($Q$3:$Q$353,$U$3:$U$353,$AE9,$V$3:$V$353,BC$2)</f>
        <v/>
      </c>
    </row>
    <row r="10">
      <c r="A10" s="80" t="n">
        <v>8</v>
      </c>
      <c r="B10" s="150">
        <f>INDEX(GLSShapes!$A$1:$AY$250000,Index!$A10*40-39,1)</f>
        <v/>
      </c>
      <c r="C10">
        <f>C$1</f>
        <v/>
      </c>
      <c r="D10" s="138">
        <f>INDEX(GLSShapes!$A$1:$AY$250000,Index!$A10*40-38,2)</f>
        <v/>
      </c>
      <c r="E10">
        <f>E9+40</f>
        <v/>
      </c>
      <c r="F10">
        <f>RIGHT(B10,F$1)</f>
        <v/>
      </c>
      <c r="G10" s="137">
        <f>INDEX(GLSShapes!$A$1:$AY$250000,Index!$A10*40-38,1)</f>
        <v/>
      </c>
      <c r="H10" s="116">
        <f>F10&amp;RIGHT(D10,H$1)</f>
        <v/>
      </c>
      <c r="I10" s="207">
        <f>IF(F10&lt;&gt;"0",INDEX(GLSShapes!$A$1:$AY$250000,Index!$A10*40-34,40),0)</f>
        <v/>
      </c>
      <c r="J10" s="207">
        <f>IF(F10&lt;&gt;"0",INDEX(GLSShapes!$A$1:$AY$250000,Index!$A10*40-34,41),0)</f>
        <v/>
      </c>
      <c r="K10" s="185">
        <f>RANK(I10,I10:I25,-1)</f>
        <v/>
      </c>
      <c r="L10" s="185">
        <f>RANK(J10,J10:J25,-1)</f>
        <v/>
      </c>
      <c r="M10" s="207">
        <f>INDEX(GLSShapes!$A$1:$AY$250000,Index!$A10*40-34,44)</f>
        <v/>
      </c>
      <c r="N10" s="207">
        <f>INDEX(GLSShapes!$A$1:$AY$25000,Index!$A10*40-34,45)</f>
        <v/>
      </c>
      <c r="Q10" s="207">
        <f>IF(F10&lt;&gt;"0",INDEX(GLSShapes!$A$1:$AY$250000,Index!$A10*40-34,48),0)</f>
        <v/>
      </c>
      <c r="R10" s="207">
        <f>IF(F10&lt;&gt;"0",INDEX(GLSShapes!$A$1:$AY$250000,Index!$A10*40-34,49),0)</f>
        <v/>
      </c>
      <c r="T10" s="18" t="n"/>
      <c r="U10" s="204">
        <f>MID(F10,7,3)</f>
        <v/>
      </c>
      <c r="V10">
        <f>RIGHT(F10,4)</f>
        <v/>
      </c>
      <c r="W10" s="112" t="n"/>
      <c r="X10" s="113" t="n"/>
      <c r="Y10" s="112" t="n"/>
      <c r="Z10" s="113" t="n"/>
      <c r="AA10" s="112" t="n"/>
      <c r="AB10" s="113" t="n"/>
      <c r="AC10" s="112" t="n"/>
      <c r="AD10" s="113" t="n"/>
      <c r="AE10" s="206" t="inlineStr">
        <is>
          <t>Htl</t>
        </is>
      </c>
      <c r="AF10" s="154">
        <f>_xlfn.MAXIFS($Q$3:$Q$353,$U$3:$U$353,$AE10)</f>
        <v/>
      </c>
      <c r="AG10" s="154">
        <f>_xlfn.MINIFS($Q$3:$Q$353,$U$3:$U$353,$AE10)</f>
        <v/>
      </c>
      <c r="AH10" s="156">
        <f>AVERAGEIFS($Q$3:$Q$353,$U$3:$U$353,$AE10)</f>
        <v/>
      </c>
      <c r="AI10" s="147">
        <f>RANK(AH10,$AH$3:$AH$21)</f>
        <v/>
      </c>
      <c r="AJ10" s="204">
        <f>AF10/AH10</f>
        <v/>
      </c>
      <c r="AK10">
        <f>RANK(AJ10,$AJ$3:$AJ$21,-1)</f>
        <v/>
      </c>
      <c r="AL10">
        <f>VLOOKUP(AE10,Glossary!$B$15:$C$51,2)</f>
        <v/>
      </c>
      <c r="AN10" s="154">
        <f>AVERAGEIFS($Q$3:$Q$353,$U$3:$U$353,$AE10,$V$3:$V$353,AN$2)</f>
        <v/>
      </c>
      <c r="AO10" s="154">
        <f>AVERAGEIFS($Q$3:$Q$353,$U$3:$U$353,$AE10,$V$3:$V$353,AO$2)</f>
        <v/>
      </c>
      <c r="AP10" s="154">
        <f>AVERAGEIFS($Q$3:$Q$353,$U$3:$U$353,$AE10,$V$3:$V$353,AP$2)</f>
        <v/>
      </c>
      <c r="AQ10" s="154">
        <f>AVERAGEIFS($Q$3:$Q$353,$U$3:$U$353,$AE10,$V$3:$V$353,AQ$2)</f>
        <v/>
      </c>
      <c r="AR10" s="154">
        <f>AVERAGEIFS($Q$3:$Q$353,$U$3:$U$353,$AE10,$V$3:$V$353,AR$2)</f>
        <v/>
      </c>
      <c r="AS10" s="154">
        <f>AVERAGEIFS($Q$3:$Q$353,$U$3:$U$353,$AE10,$V$3:$V$353,AS$2)</f>
        <v/>
      </c>
      <c r="AT10" s="154">
        <f>AVERAGEIFS($Q$3:$Q$353,$U$3:$U$353,$AE10,$V$3:$V$353,AT$2)</f>
        <v/>
      </c>
      <c r="AU10" s="154">
        <f>AVERAGEIFS($Q$3:$Q$353,$U$3:$U$353,$AE10,$V$3:$V$353,AU$2)</f>
        <v/>
      </c>
      <c r="AV10" s="154">
        <f>AVERAGEIFS($Q$3:$Q$353,$U$3:$U$353,$AE10,$V$3:$V$353,AV$2)</f>
        <v/>
      </c>
      <c r="AW10" s="154">
        <f>AVERAGEIFS($Q$3:$Q$353,$U$3:$U$353,$AE10,$V$3:$V$353,AW$2)</f>
        <v/>
      </c>
      <c r="AX10" s="154">
        <f>AVERAGEIFS($Q$3:$Q$353,$U$3:$U$353,$AE10,$V$3:$V$353,AX$2)</f>
        <v/>
      </c>
      <c r="AY10" s="154">
        <f>AVERAGEIFS($Q$3:$Q$353,$U$3:$U$353,$AE10,$V$3:$V$353,AY$2)</f>
        <v/>
      </c>
      <c r="AZ10" s="154">
        <f>AVERAGEIFS($Q$3:$Q$353,$U$3:$U$353,$AE10,$V$3:$V$353,AZ$2)</f>
        <v/>
      </c>
      <c r="BA10" s="154">
        <f>AVERAGEIFS($Q$3:$Q$353,$U$3:$U$353,$AE10,$V$3:$V$353,BA$2)</f>
        <v/>
      </c>
      <c r="BB10" s="154">
        <f>AVERAGEIFS($Q$3:$Q$353,$U$3:$U$353,$AE10,$V$3:$V$353,BB$2)</f>
        <v/>
      </c>
      <c r="BC10" s="154">
        <f>AVERAGEIFS($Q$3:$Q$353,$U$3:$U$353,$AE10,$V$3:$V$353,BC$2)</f>
        <v/>
      </c>
    </row>
    <row r="11">
      <c r="A11" s="80" t="n">
        <v>9</v>
      </c>
      <c r="B11" s="150">
        <f>INDEX(GLSShapes!$A$1:$AY$250000,Index!$A11*40-39,1)</f>
        <v/>
      </c>
      <c r="C11">
        <f>C$1</f>
        <v/>
      </c>
      <c r="D11" s="138">
        <f>INDEX(GLSShapes!$A$1:$AY$250000,Index!$A11*40-38,2)</f>
        <v/>
      </c>
      <c r="E11">
        <f>E10+40</f>
        <v/>
      </c>
      <c r="F11">
        <f>RIGHT(B11,F$1)</f>
        <v/>
      </c>
      <c r="G11" s="137">
        <f>INDEX(GLSShapes!$A$1:$AY$250000,Index!$A11*40-38,1)</f>
        <v/>
      </c>
      <c r="H11" s="116">
        <f>F11&amp;RIGHT(D11,H$1)</f>
        <v/>
      </c>
      <c r="I11" s="207">
        <f>IF(F11&lt;&gt;"0",INDEX(GLSShapes!$A$1:$AY$250000,Index!$A11*40-34,40),0)</f>
        <v/>
      </c>
      <c r="J11" s="207">
        <f>IF(F11&lt;&gt;"0",INDEX(GLSShapes!$A$1:$AY$250000,Index!$A11*40-34,41),0)</f>
        <v/>
      </c>
      <c r="K11" s="185">
        <f>RANK(I11,I11:I26,-1)</f>
        <v/>
      </c>
      <c r="L11" s="185">
        <f>RANK(J11,J11:J26,-1)</f>
        <v/>
      </c>
      <c r="M11" s="207">
        <f>INDEX(GLSShapes!$A$1:$AY$250000,Index!$A11*40-34,44)</f>
        <v/>
      </c>
      <c r="N11" s="207">
        <f>INDEX(GLSShapes!$A$1:$AY$25000,Index!$A11*40-34,45)</f>
        <v/>
      </c>
      <c r="Q11" s="207">
        <f>IF(F11&lt;&gt;"0",INDEX(GLSShapes!$A$1:$AY$250000,Index!$A11*40-34,48),0)</f>
        <v/>
      </c>
      <c r="R11" s="207">
        <f>IF(F11&lt;&gt;"0",INDEX(GLSShapes!$A$1:$AY$250000,Index!$A11*40-34,49),0)</f>
        <v/>
      </c>
      <c r="T11" s="18" t="n"/>
      <c r="U11" s="204">
        <f>MID(F11,7,3)</f>
        <v/>
      </c>
      <c r="V11">
        <f>RIGHT(F11,4)</f>
        <v/>
      </c>
      <c r="W11" s="112" t="n"/>
      <c r="X11" s="113" t="n"/>
      <c r="Y11" s="112" t="n"/>
      <c r="Z11" s="113" t="n"/>
      <c r="AA11" s="112" t="n"/>
      <c r="AB11" s="113" t="n"/>
      <c r="AC11" s="112" t="n"/>
      <c r="AD11" s="113" t="n"/>
      <c r="AE11" s="206" t="inlineStr">
        <is>
          <t>Nrs</t>
        </is>
      </c>
      <c r="AF11" s="154">
        <f>_xlfn.MAXIFS($Q$3:$Q$353,$U$3:$U$353,$AE11)</f>
        <v/>
      </c>
      <c r="AG11" s="154">
        <f>_xlfn.MINIFS($Q$3:$Q$353,$U$3:$U$353,$AE11)</f>
        <v/>
      </c>
      <c r="AH11" s="156">
        <f>AVERAGEIFS($Q$3:$Q$353,$U$3:$U$353,$AE11)</f>
        <v/>
      </c>
      <c r="AI11" s="147">
        <f>RANK(AH11,$AH$3:$AH$21)</f>
        <v/>
      </c>
      <c r="AJ11" s="204">
        <f>AF11/AH11</f>
        <v/>
      </c>
      <c r="AK11">
        <f>RANK(AJ11,$AJ$3:$AJ$21,-1)</f>
        <v/>
      </c>
      <c r="AL11">
        <f>VLOOKUP(AE11,Glossary!$B$15:$C$51,2)</f>
        <v/>
      </c>
      <c r="AN11" s="154">
        <f>AVERAGEIFS($Q$3:$Q$353,$U$3:$U$353,$AE11,$V$3:$V$353,AN$2)</f>
        <v/>
      </c>
      <c r="AO11" s="154">
        <f>AVERAGEIFS($Q$3:$Q$353,$U$3:$U$353,$AE11,$V$3:$V$353,AO$2)</f>
        <v/>
      </c>
      <c r="AP11" s="154">
        <f>AVERAGEIFS($Q$3:$Q$353,$U$3:$U$353,$AE11,$V$3:$V$353,AP$2)</f>
        <v/>
      </c>
      <c r="AQ11" s="154">
        <f>AVERAGEIFS($Q$3:$Q$353,$U$3:$U$353,$AE11,$V$3:$V$353,AQ$2)</f>
        <v/>
      </c>
      <c r="AR11" s="154">
        <f>AVERAGEIFS($Q$3:$Q$353,$U$3:$U$353,$AE11,$V$3:$V$353,AR$2)</f>
        <v/>
      </c>
      <c r="AS11" s="154">
        <f>AVERAGEIFS($Q$3:$Q$353,$U$3:$U$353,$AE11,$V$3:$V$353,AS$2)</f>
        <v/>
      </c>
      <c r="AT11" s="154">
        <f>AVERAGEIFS($Q$3:$Q$353,$U$3:$U$353,$AE11,$V$3:$V$353,AT$2)</f>
        <v/>
      </c>
      <c r="AU11" s="154">
        <f>AVERAGEIFS($Q$3:$Q$353,$U$3:$U$353,$AE11,$V$3:$V$353,AU$2)</f>
        <v/>
      </c>
      <c r="AV11" s="154">
        <f>AVERAGEIFS($Q$3:$Q$353,$U$3:$U$353,$AE11,$V$3:$V$353,AV$2)</f>
        <v/>
      </c>
      <c r="AW11" s="154">
        <f>AVERAGEIFS($Q$3:$Q$353,$U$3:$U$353,$AE11,$V$3:$V$353,AW$2)</f>
        <v/>
      </c>
      <c r="AX11" s="154">
        <f>AVERAGEIFS($Q$3:$Q$353,$U$3:$U$353,$AE11,$V$3:$V$353,AX$2)</f>
        <v/>
      </c>
      <c r="AY11" s="154">
        <f>AVERAGEIFS($Q$3:$Q$353,$U$3:$U$353,$AE11,$V$3:$V$353,AY$2)</f>
        <v/>
      </c>
      <c r="AZ11" s="154">
        <f>AVERAGEIFS($Q$3:$Q$353,$U$3:$U$353,$AE11,$V$3:$V$353,AZ$2)</f>
        <v/>
      </c>
      <c r="BA11" s="154">
        <f>AVERAGEIFS($Q$3:$Q$353,$U$3:$U$353,$AE11,$V$3:$V$353,BA$2)</f>
        <v/>
      </c>
      <c r="BB11" s="154">
        <f>AVERAGEIFS($Q$3:$Q$353,$U$3:$U$353,$AE11,$V$3:$V$353,BB$2)</f>
        <v/>
      </c>
      <c r="BC11" s="154">
        <f>AVERAGEIFS($Q$3:$Q$353,$U$3:$U$353,$AE11,$V$3:$V$353,BC$2)</f>
        <v/>
      </c>
    </row>
    <row r="12">
      <c r="A12" s="80" t="n">
        <v>10</v>
      </c>
      <c r="B12" s="150">
        <f>INDEX(GLSShapes!$A$1:$AY$250000,Index!$A12*40-39,1)</f>
        <v/>
      </c>
      <c r="C12">
        <f>C$1</f>
        <v/>
      </c>
      <c r="D12" s="138">
        <f>INDEX(GLSShapes!$A$1:$AY$250000,Index!$A12*40-38,2)</f>
        <v/>
      </c>
      <c r="E12">
        <f>E11+40</f>
        <v/>
      </c>
      <c r="F12">
        <f>RIGHT(B12,F$1)</f>
        <v/>
      </c>
      <c r="G12" s="137">
        <f>INDEX(GLSShapes!$A$1:$AY$250000,Index!$A12*40-38,1)</f>
        <v/>
      </c>
      <c r="H12" s="116">
        <f>F12&amp;RIGHT(D12,H$1)</f>
        <v/>
      </c>
      <c r="I12" s="207">
        <f>IF(F12&lt;&gt;"0",INDEX(GLSShapes!$A$1:$AY$250000,Index!$A12*40-34,40),0)</f>
        <v/>
      </c>
      <c r="J12" s="207">
        <f>IF(F12&lt;&gt;"0",INDEX(GLSShapes!$A$1:$AY$250000,Index!$A12*40-34,41),0)</f>
        <v/>
      </c>
      <c r="K12" s="185">
        <f>RANK(I12,I12:I27,-1)</f>
        <v/>
      </c>
      <c r="L12" s="185">
        <f>RANK(J12,J12:J27,-1)</f>
        <v/>
      </c>
      <c r="M12" s="207">
        <f>INDEX(GLSShapes!$A$1:$AY$250000,Index!$A12*40-34,44)</f>
        <v/>
      </c>
      <c r="N12" s="207">
        <f>INDEX(GLSShapes!$A$1:$AY$25000,Index!$A12*40-34,45)</f>
        <v/>
      </c>
      <c r="Q12" s="207">
        <f>IF(F12&lt;&gt;"0",INDEX(GLSShapes!$A$1:$AY$250000,Index!$A12*40-34,48),0)</f>
        <v/>
      </c>
      <c r="R12" s="207">
        <f>IF(F12&lt;&gt;"0",INDEX(GLSShapes!$A$1:$AY$250000,Index!$A12*40-34,49),0)</f>
        <v/>
      </c>
      <c r="T12" s="18" t="n"/>
      <c r="U12" s="204">
        <f>MID(F12,7,3)</f>
        <v/>
      </c>
      <c r="V12">
        <f>RIGHT(F12,4)</f>
        <v/>
      </c>
      <c r="W12" s="112" t="n"/>
      <c r="X12" s="113" t="n"/>
      <c r="Y12" s="112" t="n"/>
      <c r="Z12" s="113" t="n"/>
      <c r="AA12" s="112" t="n"/>
      <c r="AB12" s="113" t="n"/>
      <c r="AC12" s="112" t="n"/>
      <c r="AD12" s="113" t="n"/>
      <c r="AE12" s="206" t="inlineStr">
        <is>
          <t>OfL</t>
        </is>
      </c>
      <c r="AF12" s="154">
        <f>_xlfn.MAXIFS($Q$3:$Q$353,$U$3:$U$353,$AE12)</f>
        <v/>
      </c>
      <c r="AG12" s="154">
        <f>_xlfn.MINIFS($Q$3:$Q$353,$U$3:$U$353,$AE12)</f>
        <v/>
      </c>
      <c r="AH12" s="156">
        <f>AVERAGEIFS($Q$3:$Q$353,$U$3:$U$353,$AE12)</f>
        <v/>
      </c>
      <c r="AI12" s="147">
        <f>RANK(AH12,$AH$3:$AH$21)</f>
        <v/>
      </c>
      <c r="AJ12" s="204">
        <f>AF12/AH12</f>
        <v/>
      </c>
      <c r="AK12">
        <f>RANK(AJ12,$AJ$3:$AJ$21,-1)</f>
        <v/>
      </c>
      <c r="AL12">
        <f>VLOOKUP(AE12,Glossary!$B$15:$C$51,2)</f>
        <v/>
      </c>
      <c r="AN12" s="154">
        <f>AVERAGEIFS($Q$3:$Q$353,$U$3:$U$353,$AE12,$V$3:$V$353,AN$2)</f>
        <v/>
      </c>
      <c r="AO12" s="154">
        <f>AVERAGEIFS($Q$3:$Q$353,$U$3:$U$353,$AE12,$V$3:$V$353,AO$2)</f>
        <v/>
      </c>
      <c r="AP12" s="154">
        <f>AVERAGEIFS($Q$3:$Q$353,$U$3:$U$353,$AE12,$V$3:$V$353,AP$2)</f>
        <v/>
      </c>
      <c r="AQ12" s="154">
        <f>AVERAGEIFS($Q$3:$Q$353,$U$3:$U$353,$AE12,$V$3:$V$353,AQ$2)</f>
        <v/>
      </c>
      <c r="AR12" s="154">
        <f>AVERAGEIFS($Q$3:$Q$353,$U$3:$U$353,$AE12,$V$3:$V$353,AR$2)</f>
        <v/>
      </c>
      <c r="AS12" s="154">
        <f>AVERAGEIFS($Q$3:$Q$353,$U$3:$U$353,$AE12,$V$3:$V$353,AS$2)</f>
        <v/>
      </c>
      <c r="AT12" s="154">
        <f>AVERAGEIFS($Q$3:$Q$353,$U$3:$U$353,$AE12,$V$3:$V$353,AT$2)</f>
        <v/>
      </c>
      <c r="AU12" s="154">
        <f>AVERAGEIFS($Q$3:$Q$353,$U$3:$U$353,$AE12,$V$3:$V$353,AU$2)</f>
        <v/>
      </c>
      <c r="AV12" s="154">
        <f>AVERAGEIFS($Q$3:$Q$353,$U$3:$U$353,$AE12,$V$3:$V$353,AV$2)</f>
        <v/>
      </c>
      <c r="AW12" s="154">
        <f>AVERAGEIFS($Q$3:$Q$353,$U$3:$U$353,$AE12,$V$3:$V$353,AW$2)</f>
        <v/>
      </c>
      <c r="AX12" s="154">
        <f>AVERAGEIFS($Q$3:$Q$353,$U$3:$U$353,$AE12,$V$3:$V$353,AX$2)</f>
        <v/>
      </c>
      <c r="AY12" s="154">
        <f>AVERAGEIFS($Q$3:$Q$353,$U$3:$U$353,$AE12,$V$3:$V$353,AY$2)</f>
        <v/>
      </c>
      <c r="AZ12" s="154">
        <f>AVERAGEIFS($Q$3:$Q$353,$U$3:$U$353,$AE12,$V$3:$V$353,AZ$2)</f>
        <v/>
      </c>
      <c r="BA12" s="154">
        <f>AVERAGEIFS($Q$3:$Q$353,$U$3:$U$353,$AE12,$V$3:$V$353,BA$2)</f>
        <v/>
      </c>
      <c r="BB12" s="154">
        <f>AVERAGEIFS($Q$3:$Q$353,$U$3:$U$353,$AE12,$V$3:$V$353,BB$2)</f>
        <v/>
      </c>
      <c r="BC12" s="154">
        <f>AVERAGEIFS($Q$3:$Q$353,$U$3:$U$353,$AE12,$V$3:$V$353,BC$2)</f>
        <v/>
      </c>
    </row>
    <row r="13">
      <c r="A13" s="80" t="n">
        <v>11</v>
      </c>
      <c r="B13" s="150">
        <f>INDEX(GLSShapes!$A$1:$AY$250000,Index!$A13*40-39,1)</f>
        <v/>
      </c>
      <c r="C13">
        <f>C$1</f>
        <v/>
      </c>
      <c r="D13" s="138">
        <f>INDEX(GLSShapes!$A$1:$AY$250000,Index!$A13*40-38,2)</f>
        <v/>
      </c>
      <c r="E13">
        <f>E12+40</f>
        <v/>
      </c>
      <c r="F13">
        <f>RIGHT(B13,F$1)</f>
        <v/>
      </c>
      <c r="G13" s="137">
        <f>INDEX(GLSShapes!$A$1:$AY$250000,Index!$A13*40-38,1)</f>
        <v/>
      </c>
      <c r="H13" s="116">
        <f>F13&amp;RIGHT(D13,H$1)</f>
        <v/>
      </c>
      <c r="I13" s="207">
        <f>IF(F13&lt;&gt;"0",INDEX(GLSShapes!$A$1:$AY$250000,Index!$A13*40-34,40),0)</f>
        <v/>
      </c>
      <c r="J13" s="207">
        <f>IF(F13&lt;&gt;"0",INDEX(GLSShapes!$A$1:$AY$250000,Index!$A13*40-34,41),0)</f>
        <v/>
      </c>
      <c r="K13" s="185">
        <f>RANK(I13,I13:I28,-1)</f>
        <v/>
      </c>
      <c r="L13" s="185">
        <f>RANK(J13,J13:J28,-1)</f>
        <v/>
      </c>
      <c r="M13" s="207">
        <f>INDEX(GLSShapes!$A$1:$AY$250000,Index!$A13*40-34,44)</f>
        <v/>
      </c>
      <c r="N13" s="207">
        <f>INDEX(GLSShapes!$A$1:$AY$25000,Index!$A13*40-34,45)</f>
        <v/>
      </c>
      <c r="Q13" s="207">
        <f>IF(F13&lt;&gt;"0",INDEX(GLSShapes!$A$1:$AY$250000,Index!$A13*40-34,48),0)</f>
        <v/>
      </c>
      <c r="R13" s="207">
        <f>IF(F13&lt;&gt;"0",INDEX(GLSShapes!$A$1:$AY$250000,Index!$A13*40-34,49),0)</f>
        <v/>
      </c>
      <c r="T13" s="18" t="n"/>
      <c r="U13" s="204">
        <f>MID(F13,7,3)</f>
        <v/>
      </c>
      <c r="V13">
        <f>RIGHT(F13,4)</f>
        <v/>
      </c>
      <c r="W13" s="112" t="n"/>
      <c r="X13" s="113" t="n"/>
      <c r="Y13" s="112" t="n"/>
      <c r="Z13" s="113" t="n"/>
      <c r="AA13" s="112" t="n"/>
      <c r="AB13" s="113" t="n"/>
      <c r="AC13" s="112" t="n"/>
      <c r="AD13" s="113" t="n"/>
      <c r="AE13" s="206" t="inlineStr">
        <is>
          <t>OfS</t>
        </is>
      </c>
      <c r="AF13" s="154">
        <f>_xlfn.MAXIFS($Q$3:$Q$353,$U$3:$U$353,$AE13)</f>
        <v/>
      </c>
      <c r="AG13" s="154">
        <f>_xlfn.MINIFS($Q$3:$Q$353,$U$3:$U$353,$AE13)</f>
        <v/>
      </c>
      <c r="AH13" s="156">
        <f>AVERAGEIFS($Q$3:$Q$353,$U$3:$U$353,$AE13)</f>
        <v/>
      </c>
      <c r="AI13" s="147">
        <f>RANK(AH13,$AH$3:$AH$21)</f>
        <v/>
      </c>
      <c r="AJ13" s="204">
        <f>AF13/AH13</f>
        <v/>
      </c>
      <c r="AK13">
        <f>RANK(AJ13,$AJ$3:$AJ$21,-1)</f>
        <v/>
      </c>
      <c r="AL13">
        <f>VLOOKUP(AE13,Glossary!$B$15:$C$51,2)</f>
        <v/>
      </c>
      <c r="AN13" s="154">
        <f>AVERAGEIFS($Q$3:$Q$353,$U$3:$U$353,$AE13,$V$3:$V$353,AN$2)</f>
        <v/>
      </c>
      <c r="AO13" s="154">
        <f>AVERAGEIFS($Q$3:$Q$353,$U$3:$U$353,$AE13,$V$3:$V$353,AO$2)</f>
        <v/>
      </c>
      <c r="AP13" s="154">
        <f>AVERAGEIFS($Q$3:$Q$353,$U$3:$U$353,$AE13,$V$3:$V$353,AP$2)</f>
        <v/>
      </c>
      <c r="AQ13" s="154">
        <f>AVERAGEIFS($Q$3:$Q$353,$U$3:$U$353,$AE13,$V$3:$V$353,AQ$2)</f>
        <v/>
      </c>
      <c r="AR13" s="154">
        <f>AVERAGEIFS($Q$3:$Q$353,$U$3:$U$353,$AE13,$V$3:$V$353,AR$2)</f>
        <v/>
      </c>
      <c r="AS13" s="154">
        <f>AVERAGEIFS($Q$3:$Q$353,$U$3:$U$353,$AE13,$V$3:$V$353,AS$2)</f>
        <v/>
      </c>
      <c r="AT13" s="154">
        <f>AVERAGEIFS($Q$3:$Q$353,$U$3:$U$353,$AE13,$V$3:$V$353,AT$2)</f>
        <v/>
      </c>
      <c r="AU13" s="154">
        <f>AVERAGEIFS($Q$3:$Q$353,$U$3:$U$353,$AE13,$V$3:$V$353,AU$2)</f>
        <v/>
      </c>
      <c r="AV13" s="154">
        <f>AVERAGEIFS($Q$3:$Q$353,$U$3:$U$353,$AE13,$V$3:$V$353,AV$2)</f>
        <v/>
      </c>
      <c r="AW13" s="154">
        <f>AVERAGEIFS($Q$3:$Q$353,$U$3:$U$353,$AE13,$V$3:$V$353,AW$2)</f>
        <v/>
      </c>
      <c r="AX13" s="154">
        <f>AVERAGEIFS($Q$3:$Q$353,$U$3:$U$353,$AE13,$V$3:$V$353,AX$2)</f>
        <v/>
      </c>
      <c r="AY13" s="154">
        <f>AVERAGEIFS($Q$3:$Q$353,$U$3:$U$353,$AE13,$V$3:$V$353,AY$2)</f>
        <v/>
      </c>
      <c r="AZ13" s="154">
        <f>AVERAGEIFS($Q$3:$Q$353,$U$3:$U$353,$AE13,$V$3:$V$353,AZ$2)</f>
        <v/>
      </c>
      <c r="BA13" s="154">
        <f>AVERAGEIFS($Q$3:$Q$353,$U$3:$U$353,$AE13,$V$3:$V$353,BA$2)</f>
        <v/>
      </c>
      <c r="BB13" s="154">
        <f>AVERAGEIFS($Q$3:$Q$353,$U$3:$U$353,$AE13,$V$3:$V$353,BB$2)</f>
        <v/>
      </c>
      <c r="BC13" s="154">
        <f>AVERAGEIFS($Q$3:$Q$353,$U$3:$U$353,$AE13,$V$3:$V$353,BC$2)</f>
        <v/>
      </c>
    </row>
    <row r="14">
      <c r="A14" s="80" t="n">
        <v>12</v>
      </c>
      <c r="B14" s="150">
        <f>INDEX(GLSShapes!$A$1:$AY$250000,Index!$A14*40-39,1)</f>
        <v/>
      </c>
      <c r="C14">
        <f>C$1</f>
        <v/>
      </c>
      <c r="D14" s="138">
        <f>INDEX(GLSShapes!$A$1:$AY$250000,Index!$A14*40-38,2)</f>
        <v/>
      </c>
      <c r="E14">
        <f>E13+40</f>
        <v/>
      </c>
      <c r="F14">
        <f>RIGHT(B14,F$1)</f>
        <v/>
      </c>
      <c r="G14" s="137">
        <f>INDEX(GLSShapes!$A$1:$AY$250000,Index!$A14*40-38,1)</f>
        <v/>
      </c>
      <c r="H14" s="116">
        <f>F14&amp;RIGHT(D14,H$1)</f>
        <v/>
      </c>
      <c r="I14" s="207">
        <f>IF(F14&lt;&gt;"0",INDEX(GLSShapes!$A$1:$AY$250000,Index!$A14*40-34,40),0)</f>
        <v/>
      </c>
      <c r="J14" s="207">
        <f>IF(F14&lt;&gt;"0",INDEX(GLSShapes!$A$1:$AY$250000,Index!$A14*40-34,41),0)</f>
        <v/>
      </c>
      <c r="K14" s="185">
        <f>RANK(I14,I14:I29,-1)</f>
        <v/>
      </c>
      <c r="L14" s="185">
        <f>RANK(J14,J14:J29,-1)</f>
        <v/>
      </c>
      <c r="M14" s="207">
        <f>INDEX(GLSShapes!$A$1:$AY$250000,Index!$A14*40-34,44)</f>
        <v/>
      </c>
      <c r="N14" s="207">
        <f>INDEX(GLSShapes!$A$1:$AY$25000,Index!$A14*40-34,45)</f>
        <v/>
      </c>
      <c r="Q14" s="207">
        <f>IF(F14&lt;&gt;"0",INDEX(GLSShapes!$A$1:$AY$250000,Index!$A14*40-34,48),0)</f>
        <v/>
      </c>
      <c r="R14" s="207">
        <f>IF(F14&lt;&gt;"0",INDEX(GLSShapes!$A$1:$AY$250000,Index!$A14*40-34,49),0)</f>
        <v/>
      </c>
      <c r="T14" s="18" t="n"/>
      <c r="U14" s="204">
        <f>MID(F14,7,3)</f>
        <v/>
      </c>
      <c r="V14">
        <f>RIGHT(F14,4)</f>
        <v/>
      </c>
      <c r="W14" s="112" t="n"/>
      <c r="X14" s="113" t="n"/>
      <c r="Y14" s="112" t="n"/>
      <c r="Z14" s="113" t="n"/>
      <c r="AA14" s="112" t="n"/>
      <c r="AB14" s="113" t="n"/>
      <c r="AC14" s="112" t="n"/>
      <c r="AD14" s="113" t="n"/>
      <c r="AE14" s="206" t="inlineStr">
        <is>
          <t>RFF</t>
        </is>
      </c>
      <c r="AF14" s="154">
        <f>_xlfn.MAXIFS($Q$3:$Q$353,$U$3:$U$353,$AE14)</f>
        <v/>
      </c>
      <c r="AG14" s="154">
        <f>_xlfn.MINIFS($Q$3:$Q$353,$U$3:$U$353,$AE14)</f>
        <v/>
      </c>
      <c r="AH14" s="156">
        <f>AVERAGEIFS($Q$3:$Q$353,$U$3:$U$353,$AE14)</f>
        <v/>
      </c>
      <c r="AI14" s="147">
        <f>RANK(AH14,$AH$3:$AH$21)</f>
        <v/>
      </c>
      <c r="AJ14" s="204">
        <f>AF14/AH14</f>
        <v/>
      </c>
      <c r="AK14">
        <f>RANK(AJ14,$AJ$3:$AJ$21,-1)</f>
        <v/>
      </c>
      <c r="AL14">
        <f>VLOOKUP(AE14,Glossary!$B$15:$C$51,2)</f>
        <v/>
      </c>
      <c r="AN14" s="154">
        <f>AVERAGEIFS($Q$3:$Q$353,$U$3:$U$353,$AE14,$V$3:$V$353,AN$2)</f>
        <v/>
      </c>
      <c r="AO14" s="154">
        <f>AVERAGEIFS($Q$3:$Q$353,$U$3:$U$353,$AE14,$V$3:$V$353,AO$2)</f>
        <v/>
      </c>
      <c r="AP14" s="154">
        <f>AVERAGEIFS($Q$3:$Q$353,$U$3:$U$353,$AE14,$V$3:$V$353,AP$2)</f>
        <v/>
      </c>
      <c r="AQ14" s="154">
        <f>AVERAGEIFS($Q$3:$Q$353,$U$3:$U$353,$AE14,$V$3:$V$353,AQ$2)</f>
        <v/>
      </c>
      <c r="AR14" s="154">
        <f>AVERAGEIFS($Q$3:$Q$353,$U$3:$U$353,$AE14,$V$3:$V$353,AR$2)</f>
        <v/>
      </c>
      <c r="AS14" s="154">
        <f>AVERAGEIFS($Q$3:$Q$353,$U$3:$U$353,$AE14,$V$3:$V$353,AS$2)</f>
        <v/>
      </c>
      <c r="AT14" s="154">
        <f>AVERAGEIFS($Q$3:$Q$353,$U$3:$U$353,$AE14,$V$3:$V$353,AT$2)</f>
        <v/>
      </c>
      <c r="AU14" s="154">
        <f>AVERAGEIFS($Q$3:$Q$353,$U$3:$U$353,$AE14,$V$3:$V$353,AU$2)</f>
        <v/>
      </c>
      <c r="AV14" s="154">
        <f>AVERAGEIFS($Q$3:$Q$353,$U$3:$U$353,$AE14,$V$3:$V$353,AV$2)</f>
        <v/>
      </c>
      <c r="AW14" s="154">
        <f>AVERAGEIFS($Q$3:$Q$353,$U$3:$U$353,$AE14,$V$3:$V$353,AW$2)</f>
        <v/>
      </c>
      <c r="AX14" s="154">
        <f>AVERAGEIFS($Q$3:$Q$353,$U$3:$U$353,$AE14,$V$3:$V$353,AX$2)</f>
        <v/>
      </c>
      <c r="AY14" s="154">
        <f>AVERAGEIFS($Q$3:$Q$353,$U$3:$U$353,$AE14,$V$3:$V$353,AY$2)</f>
        <v/>
      </c>
      <c r="AZ14" s="154">
        <f>AVERAGEIFS($Q$3:$Q$353,$U$3:$U$353,$AE14,$V$3:$V$353,AZ$2)</f>
        <v/>
      </c>
      <c r="BA14" s="154">
        <f>AVERAGEIFS($Q$3:$Q$353,$U$3:$U$353,$AE14,$V$3:$V$353,BA$2)</f>
        <v/>
      </c>
      <c r="BB14" s="154">
        <f>AVERAGEIFS($Q$3:$Q$353,$U$3:$U$353,$AE14,$V$3:$V$353,BB$2)</f>
        <v/>
      </c>
      <c r="BC14" s="154">
        <f>AVERAGEIFS($Q$3:$Q$353,$U$3:$U$353,$AE14,$V$3:$V$353,BC$2)</f>
        <v/>
      </c>
    </row>
    <row r="15">
      <c r="A15" s="80" t="n">
        <v>13</v>
      </c>
      <c r="B15" s="150">
        <f>INDEX(GLSShapes!$A$1:$AY$250000,Index!$A15*40-39,1)</f>
        <v/>
      </c>
      <c r="C15">
        <f>C$1</f>
        <v/>
      </c>
      <c r="D15" s="138">
        <f>INDEX(GLSShapes!$A$1:$AY$250000,Index!$A15*40-38,2)</f>
        <v/>
      </c>
      <c r="E15">
        <f>E14+40</f>
        <v/>
      </c>
      <c r="F15">
        <f>RIGHT(B15,F$1)</f>
        <v/>
      </c>
      <c r="G15" s="137">
        <f>INDEX(GLSShapes!$A$1:$AY$250000,Index!$A15*40-38,1)</f>
        <v/>
      </c>
      <c r="H15" s="116">
        <f>F15&amp;RIGHT(D15,H$1)</f>
        <v/>
      </c>
      <c r="I15" s="207">
        <f>IF(F15&lt;&gt;"0",INDEX(GLSShapes!$A$1:$AY$250000,Index!$A15*40-34,40),0)</f>
        <v/>
      </c>
      <c r="J15" s="207">
        <f>IF(F15&lt;&gt;"0",INDEX(GLSShapes!$A$1:$AY$250000,Index!$A15*40-34,41),0)</f>
        <v/>
      </c>
      <c r="K15" s="185">
        <f>RANK(I15,I15:I30,-1)</f>
        <v/>
      </c>
      <c r="L15" s="185">
        <f>RANK(J15,J15:J30,-1)</f>
        <v/>
      </c>
      <c r="M15" s="207">
        <f>INDEX(GLSShapes!$A$1:$AY$250000,Index!$A15*40-34,44)</f>
        <v/>
      </c>
      <c r="N15" s="207">
        <f>INDEX(GLSShapes!$A$1:$AY$25000,Index!$A15*40-34,45)</f>
        <v/>
      </c>
      <c r="Q15" s="207">
        <f>IF(F15&lt;&gt;"0",INDEX(GLSShapes!$A$1:$AY$250000,Index!$A15*40-34,48),0)</f>
        <v/>
      </c>
      <c r="R15" s="207">
        <f>IF(F15&lt;&gt;"0",INDEX(GLSShapes!$A$1:$AY$250000,Index!$A15*40-34,49),0)</f>
        <v/>
      </c>
      <c r="T15" s="18" t="n"/>
      <c r="U15" s="204">
        <f>MID(F15,7,3)</f>
        <v/>
      </c>
      <c r="V15">
        <f>RIGHT(F15,4)</f>
        <v/>
      </c>
      <c r="W15" s="112" t="n"/>
      <c r="X15" s="113" t="n"/>
      <c r="Y15" s="112" t="n"/>
      <c r="Z15" s="113" t="n"/>
      <c r="AA15" s="112" t="n"/>
      <c r="AB15" s="113" t="n"/>
      <c r="AC15" s="112" t="n"/>
      <c r="AD15" s="113" t="n"/>
      <c r="AE15" s="206" t="inlineStr">
        <is>
          <t>RSD</t>
        </is>
      </c>
      <c r="AF15" s="154">
        <f>_xlfn.MAXIFS($Q$3:$Q$353,$U$3:$U$353,$AE15)</f>
        <v/>
      </c>
      <c r="AG15" s="154">
        <f>_xlfn.MINIFS($Q$3:$Q$353,$U$3:$U$353,$AE15)</f>
        <v/>
      </c>
      <c r="AH15" s="156">
        <f>AVERAGEIFS($Q$3:$Q$353,$U$3:$U$353,$AE15)</f>
        <v/>
      </c>
      <c r="AI15" s="147">
        <f>RANK(AH15,$AH$3:$AH$21)</f>
        <v/>
      </c>
      <c r="AJ15" s="204">
        <f>AF15/AH15</f>
        <v/>
      </c>
      <c r="AK15">
        <f>RANK(AJ15,$AJ$3:$AJ$21,-1)</f>
        <v/>
      </c>
      <c r="AL15">
        <f>VLOOKUP(AE15,Glossary!$B$15:$C$51,2)</f>
        <v/>
      </c>
      <c r="AN15" s="154">
        <f>AVERAGEIFS($Q$3:$Q$353,$U$3:$U$353,$AE15,$V$3:$V$353,AN$2)</f>
        <v/>
      </c>
      <c r="AO15" s="154">
        <f>AVERAGEIFS($Q$3:$Q$353,$U$3:$U$353,$AE15,$V$3:$V$353,AO$2)</f>
        <v/>
      </c>
      <c r="AP15" s="154">
        <f>AVERAGEIFS($Q$3:$Q$353,$U$3:$U$353,$AE15,$V$3:$V$353,AP$2)</f>
        <v/>
      </c>
      <c r="AQ15" s="154">
        <f>AVERAGEIFS($Q$3:$Q$353,$U$3:$U$353,$AE15,$V$3:$V$353,AQ$2)</f>
        <v/>
      </c>
      <c r="AR15" s="154">
        <f>AVERAGEIFS($Q$3:$Q$353,$U$3:$U$353,$AE15,$V$3:$V$353,AR$2)</f>
        <v/>
      </c>
      <c r="AS15" s="154">
        <f>AVERAGEIFS($Q$3:$Q$353,$U$3:$U$353,$AE15,$V$3:$V$353,AS$2)</f>
        <v/>
      </c>
      <c r="AT15" s="154">
        <f>AVERAGEIFS($Q$3:$Q$353,$U$3:$U$353,$AE15,$V$3:$V$353,AT$2)</f>
        <v/>
      </c>
      <c r="AU15" s="154">
        <f>AVERAGEIFS($Q$3:$Q$353,$U$3:$U$353,$AE15,$V$3:$V$353,AU$2)</f>
        <v/>
      </c>
      <c r="AV15" s="154">
        <f>AVERAGEIFS($Q$3:$Q$353,$U$3:$U$353,$AE15,$V$3:$V$353,AV$2)</f>
        <v/>
      </c>
      <c r="AW15" s="154">
        <f>AVERAGEIFS($Q$3:$Q$353,$U$3:$U$353,$AE15,$V$3:$V$353,AW$2)</f>
        <v/>
      </c>
      <c r="AX15" s="154">
        <f>AVERAGEIFS($Q$3:$Q$353,$U$3:$U$353,$AE15,$V$3:$V$353,AX$2)</f>
        <v/>
      </c>
      <c r="AY15" s="154">
        <f>AVERAGEIFS($Q$3:$Q$353,$U$3:$U$353,$AE15,$V$3:$V$353,AY$2)</f>
        <v/>
      </c>
      <c r="AZ15" s="154">
        <f>AVERAGEIFS($Q$3:$Q$353,$U$3:$U$353,$AE15,$V$3:$V$353,AZ$2)</f>
        <v/>
      </c>
      <c r="BA15" s="154">
        <f>AVERAGEIFS($Q$3:$Q$353,$U$3:$U$353,$AE15,$V$3:$V$353,BA$2)</f>
        <v/>
      </c>
      <c r="BB15" s="154">
        <f>AVERAGEIFS($Q$3:$Q$353,$U$3:$U$353,$AE15,$V$3:$V$353,BB$2)</f>
        <v/>
      </c>
      <c r="BC15" s="154">
        <f>AVERAGEIFS($Q$3:$Q$353,$U$3:$U$353,$AE15,$V$3:$V$353,BC$2)</f>
        <v/>
      </c>
    </row>
    <row r="16">
      <c r="A16" s="80" t="n">
        <v>14</v>
      </c>
      <c r="B16" s="150">
        <f>INDEX(GLSShapes!$A$1:$AY$250000,Index!$A16*40-39,1)</f>
        <v/>
      </c>
      <c r="C16">
        <f>C$1</f>
        <v/>
      </c>
      <c r="D16" s="138">
        <f>INDEX(GLSShapes!$A$1:$AY$250000,Index!$A16*40-38,2)</f>
        <v/>
      </c>
      <c r="E16">
        <f>E15+40</f>
        <v/>
      </c>
      <c r="F16">
        <f>RIGHT(B16,F$1)</f>
        <v/>
      </c>
      <c r="G16" s="137">
        <f>INDEX(GLSShapes!$A$1:$AY$250000,Index!$A16*40-38,1)</f>
        <v/>
      </c>
      <c r="H16" s="116">
        <f>F16&amp;RIGHT(D16,H$1)</f>
        <v/>
      </c>
      <c r="I16" s="207">
        <f>IF(F16&lt;&gt;"0",INDEX(GLSShapes!$A$1:$AY$250000,Index!$A16*40-34,40),0)</f>
        <v/>
      </c>
      <c r="J16" s="207">
        <f>IF(F16&lt;&gt;"0",INDEX(GLSShapes!$A$1:$AY$250000,Index!$A16*40-34,41),0)</f>
        <v/>
      </c>
      <c r="K16" s="185">
        <f>RANK(I16,I16:I31,-1)</f>
        <v/>
      </c>
      <c r="L16" s="185">
        <f>RANK(J16,J16:J31,-1)</f>
        <v/>
      </c>
      <c r="M16" s="207">
        <f>INDEX(GLSShapes!$A$1:$AY$250000,Index!$A16*40-34,44)</f>
        <v/>
      </c>
      <c r="N16" s="207">
        <f>INDEX(GLSShapes!$A$1:$AY$25000,Index!$A16*40-34,45)</f>
        <v/>
      </c>
      <c r="Q16" s="207">
        <f>IF(F16&lt;&gt;"0",INDEX(GLSShapes!$A$1:$AY$250000,Index!$A16*40-34,48),0)</f>
        <v/>
      </c>
      <c r="R16" s="207">
        <f>IF(F16&lt;&gt;"0",INDEX(GLSShapes!$A$1:$AY$250000,Index!$A16*40-34,49),0)</f>
        <v/>
      </c>
      <c r="T16" s="18" t="n"/>
      <c r="U16" s="204">
        <f>MID(F16,7,3)</f>
        <v/>
      </c>
      <c r="V16">
        <f>RIGHT(F16,4)</f>
        <v/>
      </c>
      <c r="W16" s="112" t="n"/>
      <c r="X16" s="113" t="n"/>
      <c r="Y16" s="112" t="n"/>
      <c r="Z16" s="113" t="n"/>
      <c r="AA16" s="112" t="n"/>
      <c r="AB16" s="113" t="n"/>
      <c r="AC16" s="112" t="n"/>
      <c r="AD16" s="113" t="n"/>
      <c r="AE16" s="206" t="inlineStr">
        <is>
          <t>Rt3</t>
        </is>
      </c>
      <c r="AF16" s="154">
        <f>_xlfn.MAXIFS($Q$3:$Q$353,$U$3:$U$353,$AE16)</f>
        <v/>
      </c>
      <c r="AG16" s="154">
        <f>_xlfn.MINIFS($Q$3:$Q$353,$U$3:$U$353,$AE16)</f>
        <v/>
      </c>
      <c r="AH16" s="156">
        <f>AVERAGEIFS($Q$3:$Q$353,$U$3:$U$353,$AE16)</f>
        <v/>
      </c>
      <c r="AI16" s="147">
        <f>RANK(AH16,$AH$3:$AH$21)</f>
        <v/>
      </c>
      <c r="AJ16" s="204">
        <f>AF16/AH16</f>
        <v/>
      </c>
      <c r="AK16">
        <f>RANK(AJ16,$AJ$3:$AJ$21,-1)</f>
        <v/>
      </c>
      <c r="AL16">
        <f>VLOOKUP(AE16,Glossary!$B$15:$C$51,2)</f>
        <v/>
      </c>
      <c r="AN16" s="154">
        <f>AVERAGEIFS($Q$3:$Q$353,$U$3:$U$353,$AE16,$V$3:$V$353,AN$2)</f>
        <v/>
      </c>
      <c r="AO16" s="154">
        <f>AVERAGEIFS($Q$3:$Q$353,$U$3:$U$353,$AE16,$V$3:$V$353,AO$2)</f>
        <v/>
      </c>
      <c r="AP16" s="154">
        <f>AVERAGEIFS($Q$3:$Q$353,$U$3:$U$353,$AE16,$V$3:$V$353,AP$2)</f>
        <v/>
      </c>
      <c r="AQ16" s="154">
        <f>AVERAGEIFS($Q$3:$Q$353,$U$3:$U$353,$AE16,$V$3:$V$353,AQ$2)</f>
        <v/>
      </c>
      <c r="AR16" s="154">
        <f>AVERAGEIFS($Q$3:$Q$353,$U$3:$U$353,$AE16,$V$3:$V$353,AR$2)</f>
        <v/>
      </c>
      <c r="AS16" s="154">
        <f>AVERAGEIFS($Q$3:$Q$353,$U$3:$U$353,$AE16,$V$3:$V$353,AS$2)</f>
        <v/>
      </c>
      <c r="AT16" s="154">
        <f>AVERAGEIFS($Q$3:$Q$353,$U$3:$U$353,$AE16,$V$3:$V$353,AT$2)</f>
        <v/>
      </c>
      <c r="AU16" s="154">
        <f>AVERAGEIFS($Q$3:$Q$353,$U$3:$U$353,$AE16,$V$3:$V$353,AU$2)</f>
        <v/>
      </c>
      <c r="AV16" s="154">
        <f>AVERAGEIFS($Q$3:$Q$353,$U$3:$U$353,$AE16,$V$3:$V$353,AV$2)</f>
        <v/>
      </c>
      <c r="AW16" s="154">
        <f>AVERAGEIFS($Q$3:$Q$353,$U$3:$U$353,$AE16,$V$3:$V$353,AW$2)</f>
        <v/>
      </c>
      <c r="AX16" s="154">
        <f>AVERAGEIFS($Q$3:$Q$353,$U$3:$U$353,$AE16,$V$3:$V$353,AX$2)</f>
        <v/>
      </c>
      <c r="AY16" s="154">
        <f>AVERAGEIFS($Q$3:$Q$353,$U$3:$U$353,$AE16,$V$3:$V$353,AY$2)</f>
        <v/>
      </c>
      <c r="AZ16" s="154">
        <f>AVERAGEIFS($Q$3:$Q$353,$U$3:$U$353,$AE16,$V$3:$V$353,AZ$2)</f>
        <v/>
      </c>
      <c r="BA16" s="154">
        <f>AVERAGEIFS($Q$3:$Q$353,$U$3:$U$353,$AE16,$V$3:$V$353,BA$2)</f>
        <v/>
      </c>
      <c r="BB16" s="154">
        <f>AVERAGEIFS($Q$3:$Q$353,$U$3:$U$353,$AE16,$V$3:$V$353,BB$2)</f>
        <v/>
      </c>
      <c r="BC16" s="154">
        <f>AVERAGEIFS($Q$3:$Q$353,$U$3:$U$353,$AE16,$V$3:$V$353,BC$2)</f>
        <v/>
      </c>
    </row>
    <row r="17">
      <c r="A17" s="80" t="n">
        <v>15</v>
      </c>
      <c r="B17" s="150">
        <f>INDEX(GLSShapes!$A$1:$AY$250000,Index!$A17*40-39,1)</f>
        <v/>
      </c>
      <c r="C17">
        <f>C$1</f>
        <v/>
      </c>
      <c r="D17" s="138">
        <f>INDEX(GLSShapes!$A$1:$AY$250000,Index!$A17*40-38,2)</f>
        <v/>
      </c>
      <c r="E17">
        <f>E16+40</f>
        <v/>
      </c>
      <c r="F17">
        <f>RIGHT(B17,F$1)</f>
        <v/>
      </c>
      <c r="G17" s="137">
        <f>INDEX(GLSShapes!$A$1:$AY$250000,Index!$A17*40-38,1)</f>
        <v/>
      </c>
      <c r="H17" s="116">
        <f>F17&amp;RIGHT(D17,H$1)</f>
        <v/>
      </c>
      <c r="I17" s="207">
        <f>IF(F17&lt;&gt;"0",INDEX(GLSShapes!$A$1:$AY$250000,Index!$A17*40-34,40),0)</f>
        <v/>
      </c>
      <c r="J17" s="207">
        <f>IF(F17&lt;&gt;"0",INDEX(GLSShapes!$A$1:$AY$250000,Index!$A17*40-34,41),0)</f>
        <v/>
      </c>
      <c r="K17" s="185">
        <f>RANK(I17,I17:I32,-1)</f>
        <v/>
      </c>
      <c r="L17" s="185">
        <f>RANK(J17,J17:J32,-1)</f>
        <v/>
      </c>
      <c r="M17" s="207">
        <f>INDEX(GLSShapes!$A$1:$AY$250000,Index!$A17*40-34,44)</f>
        <v/>
      </c>
      <c r="N17" s="207">
        <f>INDEX(GLSShapes!$A$1:$AY$25000,Index!$A17*40-34,45)</f>
        <v/>
      </c>
      <c r="Q17" s="207">
        <f>IF(F17&lt;&gt;"0",INDEX(GLSShapes!$A$1:$AY$250000,Index!$A17*40-34,48),0)</f>
        <v/>
      </c>
      <c r="R17" s="207">
        <f>IF(F17&lt;&gt;"0",INDEX(GLSShapes!$A$1:$AY$250000,Index!$A17*40-34,49),0)</f>
        <v/>
      </c>
      <c r="T17" s="18" t="n"/>
      <c r="U17" s="204">
        <f>MID(F17,7,3)</f>
        <v/>
      </c>
      <c r="V17">
        <f>RIGHT(F17,4)</f>
        <v/>
      </c>
      <c r="W17" s="112" t="n"/>
      <c r="X17" s="113" t="n"/>
      <c r="Y17" s="112" t="n"/>
      <c r="Z17" s="113" t="n"/>
      <c r="AA17" s="112" t="n"/>
      <c r="AB17" s="113" t="n"/>
      <c r="AC17" s="112" t="n"/>
      <c r="AD17" s="113" t="n"/>
      <c r="AE17" s="206" t="inlineStr">
        <is>
          <t>RtL</t>
        </is>
      </c>
      <c r="AF17" s="154">
        <f>_xlfn.MAXIFS($Q$3:$Q$353,$U$3:$U$353,$AE17)</f>
        <v/>
      </c>
      <c r="AG17" s="154">
        <f>_xlfn.MINIFS($Q$3:$Q$353,$U$3:$U$353,$AE17)</f>
        <v/>
      </c>
      <c r="AH17" s="156">
        <f>AVERAGEIFS($Q$3:$Q$353,$U$3:$U$353,$AE17)</f>
        <v/>
      </c>
      <c r="AI17" s="147">
        <f>RANK(AH17,$AH$3:$AH$21)</f>
        <v/>
      </c>
      <c r="AJ17" s="204">
        <f>AF17/AH17</f>
        <v/>
      </c>
      <c r="AK17">
        <f>RANK(AJ17,$AJ$3:$AJ$21,-1)</f>
        <v/>
      </c>
      <c r="AL17">
        <f>VLOOKUP(AE17,Glossary!$B$15:$C$51,2)</f>
        <v/>
      </c>
      <c r="AN17" s="154">
        <f>AVERAGEIFS($Q$3:$Q$353,$U$3:$U$353,$AE17,$V$3:$V$353,AN$2)</f>
        <v/>
      </c>
      <c r="AO17" s="154">
        <f>AVERAGEIFS($Q$3:$Q$353,$U$3:$U$353,$AE17,$V$3:$V$353,AO$2)</f>
        <v/>
      </c>
      <c r="AP17" s="154">
        <f>AVERAGEIFS($Q$3:$Q$353,$U$3:$U$353,$AE17,$V$3:$V$353,AP$2)</f>
        <v/>
      </c>
      <c r="AQ17" s="154">
        <f>AVERAGEIFS($Q$3:$Q$353,$U$3:$U$353,$AE17,$V$3:$V$353,AQ$2)</f>
        <v/>
      </c>
      <c r="AR17" s="154">
        <f>AVERAGEIFS($Q$3:$Q$353,$U$3:$U$353,$AE17,$V$3:$V$353,AR$2)</f>
        <v/>
      </c>
      <c r="AS17" s="154">
        <f>AVERAGEIFS($Q$3:$Q$353,$U$3:$U$353,$AE17,$V$3:$V$353,AS$2)</f>
        <v/>
      </c>
      <c r="AT17" s="154">
        <f>AVERAGEIFS($Q$3:$Q$353,$U$3:$U$353,$AE17,$V$3:$V$353,AT$2)</f>
        <v/>
      </c>
      <c r="AU17" s="154">
        <f>AVERAGEIFS($Q$3:$Q$353,$U$3:$U$353,$AE17,$V$3:$V$353,AU$2)</f>
        <v/>
      </c>
      <c r="AV17" s="154">
        <f>AVERAGEIFS($Q$3:$Q$353,$U$3:$U$353,$AE17,$V$3:$V$353,AV$2)</f>
        <v/>
      </c>
      <c r="AW17" s="154">
        <f>AVERAGEIFS($Q$3:$Q$353,$U$3:$U$353,$AE17,$V$3:$V$353,AW$2)</f>
        <v/>
      </c>
      <c r="AX17" s="154">
        <f>AVERAGEIFS($Q$3:$Q$353,$U$3:$U$353,$AE17,$V$3:$V$353,AX$2)</f>
        <v/>
      </c>
      <c r="AY17" s="154">
        <f>AVERAGEIFS($Q$3:$Q$353,$U$3:$U$353,$AE17,$V$3:$V$353,AY$2)</f>
        <v/>
      </c>
      <c r="AZ17" s="154">
        <f>AVERAGEIFS($Q$3:$Q$353,$U$3:$U$353,$AE17,$V$3:$V$353,AZ$2)</f>
        <v/>
      </c>
      <c r="BA17" s="154">
        <f>AVERAGEIFS($Q$3:$Q$353,$U$3:$U$353,$AE17,$V$3:$V$353,BA$2)</f>
        <v/>
      </c>
      <c r="BB17" s="154">
        <f>AVERAGEIFS($Q$3:$Q$353,$U$3:$U$353,$AE17,$V$3:$V$353,BB$2)</f>
        <v/>
      </c>
      <c r="BC17" s="154">
        <f>AVERAGEIFS($Q$3:$Q$353,$U$3:$U$353,$AE17,$V$3:$V$353,BC$2)</f>
        <v/>
      </c>
    </row>
    <row r="18">
      <c r="A18" s="80" t="n">
        <v>16</v>
      </c>
      <c r="B18" s="150">
        <f>INDEX(GLSShapes!$A$1:$AY$250000,Index!$A18*40-39,1)</f>
        <v/>
      </c>
      <c r="C18">
        <f>C$1</f>
        <v/>
      </c>
      <c r="D18" s="138">
        <f>INDEX(GLSShapes!$A$1:$AY$250000,Index!$A18*40-38,2)</f>
        <v/>
      </c>
      <c r="E18">
        <f>E17+40</f>
        <v/>
      </c>
      <c r="F18">
        <f>RIGHT(B18,F$1)</f>
        <v/>
      </c>
      <c r="G18" s="137">
        <f>INDEX(GLSShapes!$A$1:$AY$250000,Index!$A18*40-38,1)</f>
        <v/>
      </c>
      <c r="H18" s="116">
        <f>F18&amp;RIGHT(D18,H$1)</f>
        <v/>
      </c>
      <c r="I18" s="207">
        <f>IF(F18&lt;&gt;"0",INDEX(GLSShapes!$A$1:$AY$250000,Index!$A18*40-34,40),0)</f>
        <v/>
      </c>
      <c r="J18" s="207">
        <f>IF(F18&lt;&gt;"0",INDEX(GLSShapes!$A$1:$AY$250000,Index!$A18*40-34,41),0)</f>
        <v/>
      </c>
      <c r="K18" s="185">
        <f>RANK(I18,I18:I33,-1)</f>
        <v/>
      </c>
      <c r="L18" s="185">
        <f>RANK(J18,J18:J33,-1)</f>
        <v/>
      </c>
      <c r="M18" s="207">
        <f>INDEX(GLSShapes!$A$1:$AY$250000,Index!$A18*40-34,44)</f>
        <v/>
      </c>
      <c r="N18" s="207">
        <f>INDEX(GLSShapes!$A$1:$AY$25000,Index!$A18*40-34,45)</f>
        <v/>
      </c>
      <c r="Q18" s="207">
        <f>IF(F18&lt;&gt;"0",INDEX(GLSShapes!$A$1:$AY$250000,Index!$A18*40-34,48),0)</f>
        <v/>
      </c>
      <c r="R18" s="207">
        <f>IF(F18&lt;&gt;"0",INDEX(GLSShapes!$A$1:$AY$250000,Index!$A18*40-34,49),0)</f>
        <v/>
      </c>
      <c r="T18" s="18" t="n"/>
      <c r="U18" s="204">
        <f>MID(F18,7,3)</f>
        <v/>
      </c>
      <c r="V18">
        <f>RIGHT(F18,4)</f>
        <v/>
      </c>
      <c r="W18" s="112" t="n"/>
      <c r="X18" s="113" t="n"/>
      <c r="Y18" s="112" t="n"/>
      <c r="Z18" s="113" t="n"/>
      <c r="AA18" s="112" t="n"/>
      <c r="AB18" s="113" t="n"/>
      <c r="AC18" s="112" t="n"/>
      <c r="AD18" s="113" t="n"/>
      <c r="AE18" s="206" t="inlineStr">
        <is>
          <t>RtS</t>
        </is>
      </c>
      <c r="AF18" s="154">
        <f>_xlfn.MAXIFS($Q$3:$Q$353,$U$3:$U$353,$AE18)</f>
        <v/>
      </c>
      <c r="AG18" s="154">
        <f>_xlfn.MINIFS($Q$3:$Q$353,$U$3:$U$353,$AE18)</f>
        <v/>
      </c>
      <c r="AH18" s="156">
        <f>AVERAGEIFS($Q$3:$Q$353,$U$3:$U$353,$AE18)</f>
        <v/>
      </c>
      <c r="AI18" s="147">
        <f>RANK(AH18,$AH$3:$AH$21)</f>
        <v/>
      </c>
      <c r="AJ18" s="204">
        <f>AF18/AH18</f>
        <v/>
      </c>
      <c r="AK18">
        <f>RANK(AJ18,$AJ$3:$AJ$21,-1)</f>
        <v/>
      </c>
      <c r="AL18">
        <f>VLOOKUP(AE18,Glossary!$B$15:$C$51,2)</f>
        <v/>
      </c>
      <c r="AN18" s="154">
        <f>AVERAGEIFS($Q$3:$Q$353,$U$3:$U$353,$AE18,$V$3:$V$353,AN$2)</f>
        <v/>
      </c>
      <c r="AO18" s="154">
        <f>AVERAGEIFS($Q$3:$Q$353,$U$3:$U$353,$AE18,$V$3:$V$353,AO$2)</f>
        <v/>
      </c>
      <c r="AP18" s="154">
        <f>AVERAGEIFS($Q$3:$Q$353,$U$3:$U$353,$AE18,$V$3:$V$353,AP$2)</f>
        <v/>
      </c>
      <c r="AQ18" s="154">
        <f>AVERAGEIFS($Q$3:$Q$353,$U$3:$U$353,$AE18,$V$3:$V$353,AQ$2)</f>
        <v/>
      </c>
      <c r="AR18" s="154">
        <f>AVERAGEIFS($Q$3:$Q$353,$U$3:$U$353,$AE18,$V$3:$V$353,AR$2)</f>
        <v/>
      </c>
      <c r="AS18" s="154">
        <f>AVERAGEIFS($Q$3:$Q$353,$U$3:$U$353,$AE18,$V$3:$V$353,AS$2)</f>
        <v/>
      </c>
      <c r="AT18" s="154">
        <f>AVERAGEIFS($Q$3:$Q$353,$U$3:$U$353,$AE18,$V$3:$V$353,AT$2)</f>
        <v/>
      </c>
      <c r="AU18" s="154">
        <f>AVERAGEIFS($Q$3:$Q$353,$U$3:$U$353,$AE18,$V$3:$V$353,AU$2)</f>
        <v/>
      </c>
      <c r="AV18" s="154">
        <f>AVERAGEIFS($Q$3:$Q$353,$U$3:$U$353,$AE18,$V$3:$V$353,AV$2)</f>
        <v/>
      </c>
      <c r="AW18" s="154">
        <f>AVERAGEIFS($Q$3:$Q$353,$U$3:$U$353,$AE18,$V$3:$V$353,AW$2)</f>
        <v/>
      </c>
      <c r="AX18" s="154">
        <f>AVERAGEIFS($Q$3:$Q$353,$U$3:$U$353,$AE18,$V$3:$V$353,AX$2)</f>
        <v/>
      </c>
      <c r="AY18" s="154">
        <f>AVERAGEIFS($Q$3:$Q$353,$U$3:$U$353,$AE18,$V$3:$V$353,AY$2)</f>
        <v/>
      </c>
      <c r="AZ18" s="154">
        <f>AVERAGEIFS($Q$3:$Q$353,$U$3:$U$353,$AE18,$V$3:$V$353,AZ$2)</f>
        <v/>
      </c>
      <c r="BA18" s="154">
        <f>AVERAGEIFS($Q$3:$Q$353,$U$3:$U$353,$AE18,$V$3:$V$353,BA$2)</f>
        <v/>
      </c>
      <c r="BB18" s="154">
        <f>AVERAGEIFS($Q$3:$Q$353,$U$3:$U$353,$AE18,$V$3:$V$353,BB$2)</f>
        <v/>
      </c>
      <c r="BC18" s="154">
        <f>AVERAGEIFS($Q$3:$Q$353,$U$3:$U$353,$AE18,$V$3:$V$353,BC$2)</f>
        <v/>
      </c>
    </row>
    <row r="19">
      <c r="A19" s="80" t="n">
        <v>17</v>
      </c>
      <c r="B19" s="150">
        <f>INDEX(GLSShapes!$A$1:$AY$250000,Index!$A19*40-39,1)</f>
        <v/>
      </c>
      <c r="C19">
        <f>C$1</f>
        <v/>
      </c>
      <c r="D19" s="138">
        <f>INDEX(GLSShapes!$A$1:$AY$250000,Index!$A19*40-38,2)</f>
        <v/>
      </c>
      <c r="E19">
        <f>E18+40</f>
        <v/>
      </c>
      <c r="F19">
        <f>RIGHT(B19,F$1)</f>
        <v/>
      </c>
      <c r="G19" s="137">
        <f>INDEX(GLSShapes!$A$1:$AY$250000,Index!$A19*40-38,1)</f>
        <v/>
      </c>
      <c r="H19" s="116">
        <f>F19&amp;RIGHT(D19,H$1)</f>
        <v/>
      </c>
      <c r="I19" s="207">
        <f>IF(F19&lt;&gt;"0",INDEX(GLSShapes!$A$1:$AY$250000,Index!$A19*40-34,40),0)</f>
        <v/>
      </c>
      <c r="J19" s="207">
        <f>IF(F19&lt;&gt;"0",INDEX(GLSShapes!$A$1:$AY$250000,Index!$A19*40-34,41),0)</f>
        <v/>
      </c>
      <c r="K19" s="185">
        <f>RANK(I19,I19:I34,-1)</f>
        <v/>
      </c>
      <c r="L19" s="185">
        <f>RANK(J19,J19:J34,-1)</f>
        <v/>
      </c>
      <c r="M19" s="207">
        <f>INDEX(GLSShapes!$A$1:$AY$250000,Index!$A19*40-34,44)</f>
        <v/>
      </c>
      <c r="N19" s="207">
        <f>INDEX(GLSShapes!$A$1:$AY$25000,Index!$A19*40-34,45)</f>
        <v/>
      </c>
      <c r="Q19" s="207">
        <f>IF(F19&lt;&gt;"0",INDEX(GLSShapes!$A$1:$AY$250000,Index!$A19*40-34,48),0)</f>
        <v/>
      </c>
      <c r="R19" s="207">
        <f>IF(F19&lt;&gt;"0",INDEX(GLSShapes!$A$1:$AY$250000,Index!$A19*40-34,49),0)</f>
        <v/>
      </c>
      <c r="T19" s="18" t="n"/>
      <c r="U19" s="204">
        <f>MID(F19,7,3)</f>
        <v/>
      </c>
      <c r="V19">
        <f>RIGHT(F19,4)</f>
        <v/>
      </c>
      <c r="W19" s="112" t="n"/>
      <c r="X19" s="113" t="n"/>
      <c r="Y19" s="117" t="n"/>
      <c r="Z19" s="113" t="n"/>
      <c r="AA19" s="117" t="n"/>
      <c r="AB19" s="113" t="n"/>
      <c r="AC19" s="117" t="n"/>
      <c r="AD19" s="113" t="n"/>
      <c r="AE19" s="206" t="inlineStr">
        <is>
          <t>SCn</t>
        </is>
      </c>
      <c r="AF19" s="154">
        <f>_xlfn.MAXIFS($Q$3:$Q$353,$U$3:$U$353,$AE19)</f>
        <v/>
      </c>
      <c r="AG19" s="154">
        <f>_xlfn.MINIFS($Q$3:$Q$353,$U$3:$U$353,$AE19)</f>
        <v/>
      </c>
      <c r="AH19" s="156">
        <f>AVERAGEIFS($Q$3:$Q$353,$U$3:$U$353,$AE19)</f>
        <v/>
      </c>
      <c r="AI19" s="147">
        <f>RANK(AH19,$AH$3:$AH$21)</f>
        <v/>
      </c>
      <c r="AJ19" s="204">
        <f>AF19/AH19</f>
        <v/>
      </c>
      <c r="AK19">
        <f>RANK(AJ19,$AJ$3:$AJ$21,-1)</f>
        <v/>
      </c>
      <c r="AL19">
        <f>VLOOKUP(AE19,Glossary!$B$15:$C$51,2)</f>
        <v/>
      </c>
      <c r="AN19" s="154">
        <f>AVERAGEIFS($Q$3:$Q$353,$U$3:$U$353,$AE19,$V$3:$V$353,AN$2)</f>
        <v/>
      </c>
      <c r="AO19" s="154">
        <f>AVERAGEIFS($Q$3:$Q$353,$U$3:$U$353,$AE19,$V$3:$V$353,AO$2)</f>
        <v/>
      </c>
      <c r="AP19" s="154">
        <f>AVERAGEIFS($Q$3:$Q$353,$U$3:$U$353,$AE19,$V$3:$V$353,AP$2)</f>
        <v/>
      </c>
      <c r="AQ19" s="154">
        <f>AVERAGEIFS($Q$3:$Q$353,$U$3:$U$353,$AE19,$V$3:$V$353,AQ$2)</f>
        <v/>
      </c>
      <c r="AR19" s="154">
        <f>AVERAGEIFS($Q$3:$Q$353,$U$3:$U$353,$AE19,$V$3:$V$353,AR$2)</f>
        <v/>
      </c>
      <c r="AS19" s="154">
        <f>AVERAGEIFS($Q$3:$Q$353,$U$3:$U$353,$AE19,$V$3:$V$353,AS$2)</f>
        <v/>
      </c>
      <c r="AT19" s="154">
        <f>AVERAGEIFS($Q$3:$Q$353,$U$3:$U$353,$AE19,$V$3:$V$353,AT$2)</f>
        <v/>
      </c>
      <c r="AU19" s="154">
        <f>AVERAGEIFS($Q$3:$Q$353,$U$3:$U$353,$AE19,$V$3:$V$353,AU$2)</f>
        <v/>
      </c>
      <c r="AV19" s="154">
        <f>AVERAGEIFS($Q$3:$Q$353,$U$3:$U$353,$AE19,$V$3:$V$353,AV$2)</f>
        <v/>
      </c>
      <c r="AW19" s="154">
        <f>AVERAGEIFS($Q$3:$Q$353,$U$3:$U$353,$AE19,$V$3:$V$353,AW$2)</f>
        <v/>
      </c>
      <c r="AX19" s="154">
        <f>AVERAGEIFS($Q$3:$Q$353,$U$3:$U$353,$AE19,$V$3:$V$353,AX$2)</f>
        <v/>
      </c>
      <c r="AY19" s="154">
        <f>AVERAGEIFS($Q$3:$Q$353,$U$3:$U$353,$AE19,$V$3:$V$353,AY$2)</f>
        <v/>
      </c>
      <c r="AZ19" s="154">
        <f>AVERAGEIFS($Q$3:$Q$353,$U$3:$U$353,$AE19,$V$3:$V$353,AZ$2)</f>
        <v/>
      </c>
      <c r="BA19" s="154">
        <f>AVERAGEIFS($Q$3:$Q$353,$U$3:$U$353,$AE19,$V$3:$V$353,BA$2)</f>
        <v/>
      </c>
      <c r="BB19" s="154">
        <f>AVERAGEIFS($Q$3:$Q$353,$U$3:$U$353,$AE19,$V$3:$V$353,BB$2)</f>
        <v/>
      </c>
      <c r="BC19" s="154">
        <f>AVERAGEIFS($Q$3:$Q$353,$U$3:$U$353,$AE19,$V$3:$V$353,BC$2)</f>
        <v/>
      </c>
    </row>
    <row r="20">
      <c r="A20" s="80" t="n">
        <v>18</v>
      </c>
      <c r="B20" s="150">
        <f>INDEX(GLSShapes!$A$1:$AY$250000,Index!$A20*40-39,1)</f>
        <v/>
      </c>
      <c r="C20">
        <f>C$1</f>
        <v/>
      </c>
      <c r="D20" s="138">
        <f>INDEX(GLSShapes!$A$1:$AY$250000,Index!$A20*40-38,2)</f>
        <v/>
      </c>
      <c r="E20">
        <f>E19+40</f>
        <v/>
      </c>
      <c r="F20">
        <f>RIGHT(B20,F$1)</f>
        <v/>
      </c>
      <c r="G20" s="137">
        <f>INDEX(GLSShapes!$A$1:$AY$250000,Index!$A20*40-38,1)</f>
        <v/>
      </c>
      <c r="H20" s="116">
        <f>F20&amp;RIGHT(D20,H$1)</f>
        <v/>
      </c>
      <c r="I20" s="207">
        <f>IF(F20&lt;&gt;"0",INDEX(GLSShapes!$A$1:$AY$250000,Index!$A20*40-34,40),0)</f>
        <v/>
      </c>
      <c r="J20" s="207">
        <f>IF(F20&lt;&gt;"0",INDEX(GLSShapes!$A$1:$AY$250000,Index!$A20*40-34,41),0)</f>
        <v/>
      </c>
      <c r="K20" s="185">
        <f>RANK(I20,I20:I35,-1)</f>
        <v/>
      </c>
      <c r="L20" s="185">
        <f>RANK(J20,J20:J35,-1)</f>
        <v/>
      </c>
      <c r="M20" s="207">
        <f>INDEX(GLSShapes!$A$1:$AY$250000,Index!$A20*40-34,44)</f>
        <v/>
      </c>
      <c r="N20" s="207">
        <f>INDEX(GLSShapes!$A$1:$AY$25000,Index!$A20*40-34,45)</f>
        <v/>
      </c>
      <c r="Q20" s="207">
        <f>IF(F20&lt;&gt;"0",INDEX(GLSShapes!$A$1:$AY$250000,Index!$A20*40-34,48),0)</f>
        <v/>
      </c>
      <c r="R20" s="207">
        <f>IF(F20&lt;&gt;"0",INDEX(GLSShapes!$A$1:$AY$250000,Index!$A20*40-34,49),0)</f>
        <v/>
      </c>
      <c r="T20" s="18" t="n"/>
      <c r="U20" s="204">
        <f>MID(F20,7,3)</f>
        <v/>
      </c>
      <c r="V20">
        <f>RIGHT(F20,4)</f>
        <v/>
      </c>
      <c r="W20" s="112" t="n"/>
      <c r="X20" s="113" t="n"/>
      <c r="Y20" s="117" t="n"/>
      <c r="Z20" s="113" t="n"/>
      <c r="AA20" s="117" t="n"/>
      <c r="AB20" s="113" t="n"/>
      <c r="AC20" s="117" t="n"/>
      <c r="AD20" s="113" t="n"/>
      <c r="AE20" s="206" t="inlineStr">
        <is>
          <t>WRf</t>
        </is>
      </c>
      <c r="AF20" s="154">
        <f>_xlfn.MAXIFS($Q$3:$Q$353,$U$3:$U$353,$AE20)</f>
        <v/>
      </c>
      <c r="AG20" s="154">
        <f>_xlfn.MINIFS($Q$3:$Q$353,$U$3:$U$353,$AE20)</f>
        <v/>
      </c>
      <c r="AH20" s="156">
        <f>AVERAGEIFS($Q$3:$Q$353,$U$3:$U$353,$AE20)</f>
        <v/>
      </c>
      <c r="AI20" s="147">
        <f>RANK(AH20,$AH$3:$AH$21)</f>
        <v/>
      </c>
      <c r="AJ20" s="204">
        <f>AF20/AH20</f>
        <v/>
      </c>
      <c r="AK20">
        <f>RANK(AJ20,$AJ$3:$AJ$21,-1)</f>
        <v/>
      </c>
      <c r="AL20">
        <f>VLOOKUP(AE20,Glossary!$B$15:$C$51,2)</f>
        <v/>
      </c>
      <c r="AN20" s="154">
        <f>AVERAGEIFS($Q$3:$Q$353,$U$3:$U$353,$AE20,$V$3:$V$353,AN$2)</f>
        <v/>
      </c>
      <c r="AO20" s="154">
        <f>AVERAGEIFS($Q$3:$Q$353,$U$3:$U$353,$AE20,$V$3:$V$353,AO$2)</f>
        <v/>
      </c>
      <c r="AP20" s="154">
        <f>AVERAGEIFS($Q$3:$Q$353,$U$3:$U$353,$AE20,$V$3:$V$353,AP$2)</f>
        <v/>
      </c>
      <c r="AQ20" s="154">
        <f>AVERAGEIFS($Q$3:$Q$353,$U$3:$U$353,$AE20,$V$3:$V$353,AQ$2)</f>
        <v/>
      </c>
      <c r="AR20" s="154">
        <f>AVERAGEIFS($Q$3:$Q$353,$U$3:$U$353,$AE20,$V$3:$V$353,AR$2)</f>
        <v/>
      </c>
      <c r="AS20" s="154">
        <f>AVERAGEIFS($Q$3:$Q$353,$U$3:$U$353,$AE20,$V$3:$V$353,AS$2)</f>
        <v/>
      </c>
      <c r="AT20" s="154">
        <f>AVERAGEIFS($Q$3:$Q$353,$U$3:$U$353,$AE20,$V$3:$V$353,AT$2)</f>
        <v/>
      </c>
      <c r="AU20" s="154">
        <f>AVERAGEIFS($Q$3:$Q$353,$U$3:$U$353,$AE20,$V$3:$V$353,AU$2)</f>
        <v/>
      </c>
      <c r="AV20" s="154">
        <f>AVERAGEIFS($Q$3:$Q$353,$U$3:$U$353,$AE20,$V$3:$V$353,AV$2)</f>
        <v/>
      </c>
      <c r="AW20" s="154">
        <f>AVERAGEIFS($Q$3:$Q$353,$U$3:$U$353,$AE20,$V$3:$V$353,AW$2)</f>
        <v/>
      </c>
      <c r="AX20" s="154">
        <f>AVERAGEIFS($Q$3:$Q$353,$U$3:$U$353,$AE20,$V$3:$V$353,AX$2)</f>
        <v/>
      </c>
      <c r="AY20" s="154">
        <f>AVERAGEIFS($Q$3:$Q$353,$U$3:$U$353,$AE20,$V$3:$V$353,AY$2)</f>
        <v/>
      </c>
      <c r="AZ20" s="154">
        <f>AVERAGEIFS($Q$3:$Q$353,$U$3:$U$353,$AE20,$V$3:$V$353,AZ$2)</f>
        <v/>
      </c>
      <c r="BA20" s="154">
        <f>AVERAGEIFS($Q$3:$Q$353,$U$3:$U$353,$AE20,$V$3:$V$353,BA$2)</f>
        <v/>
      </c>
      <c r="BB20" s="154">
        <f>AVERAGEIFS($Q$3:$Q$353,$U$3:$U$353,$AE20,$V$3:$V$353,BB$2)</f>
        <v/>
      </c>
      <c r="BC20" s="154">
        <f>AVERAGEIFS($Q$3:$Q$353,$U$3:$U$353,$AE20,$V$3:$V$353,BC$2)</f>
        <v/>
      </c>
    </row>
    <row r="21">
      <c r="A21" s="80" t="n">
        <v>19</v>
      </c>
      <c r="B21" s="150">
        <f>INDEX(GLSShapes!$A$1:$AY$250000,Index!$A21*40-39,1)</f>
        <v/>
      </c>
      <c r="C21">
        <f>C$1</f>
        <v/>
      </c>
      <c r="D21" s="138">
        <f>INDEX(GLSShapes!$A$1:$AY$250000,Index!$A21*40-38,2)</f>
        <v/>
      </c>
      <c r="E21">
        <f>E20+40</f>
        <v/>
      </c>
      <c r="F21">
        <f>RIGHT(B21,F$1)</f>
        <v/>
      </c>
      <c r="G21" s="137">
        <f>INDEX(GLSShapes!$A$1:$AY$250000,Index!$A21*40-38,1)</f>
        <v/>
      </c>
      <c r="H21" s="116">
        <f>F21&amp;RIGHT(D21,H$1)</f>
        <v/>
      </c>
      <c r="I21" s="207">
        <f>IF(F21&lt;&gt;"0",INDEX(GLSShapes!$A$1:$AY$250000,Index!$A21*40-34,40),0)</f>
        <v/>
      </c>
      <c r="J21" s="207">
        <f>IF(F21&lt;&gt;"0",INDEX(GLSShapes!$A$1:$AY$250000,Index!$A21*40-34,41),0)</f>
        <v/>
      </c>
      <c r="K21" s="185">
        <f>RANK(I21,I21:I36,-1)</f>
        <v/>
      </c>
      <c r="L21" s="185">
        <f>RANK(J21,J21:J36,-1)</f>
        <v/>
      </c>
      <c r="M21" s="207">
        <f>INDEX(GLSShapes!$A$1:$AY$250000,Index!$A21*40-34,44)</f>
        <v/>
      </c>
      <c r="N21" s="207">
        <f>INDEX(GLSShapes!$A$1:$AY$25000,Index!$A21*40-34,45)</f>
        <v/>
      </c>
      <c r="Q21" s="207">
        <f>IF(F21&lt;&gt;"0",INDEX(GLSShapes!$A$1:$AY$250000,Index!$A21*40-34,48),0)</f>
        <v/>
      </c>
      <c r="R21" s="207">
        <f>IF(F21&lt;&gt;"0",INDEX(GLSShapes!$A$1:$AY$250000,Index!$A21*40-34,49),0)</f>
        <v/>
      </c>
      <c r="T21" s="18" t="n"/>
      <c r="U21" s="204">
        <f>MID(F21,7,3)</f>
        <v/>
      </c>
      <c r="V21">
        <f>RIGHT(F21,4)</f>
        <v/>
      </c>
      <c r="W21" s="112" t="n"/>
      <c r="X21" s="113" t="n"/>
      <c r="Y21" s="117" t="n"/>
      <c r="Z21" s="113" t="n"/>
      <c r="AA21" s="117" t="n"/>
      <c r="AB21" s="113" t="n"/>
      <c r="AC21" s="117" t="n"/>
      <c r="AD21" s="113" t="n"/>
      <c r="AE21" s="206" t="inlineStr">
        <is>
          <t>EUn</t>
        </is>
      </c>
      <c r="AF21" s="154">
        <f>_xlfn.MAXIFS($Q$3:$Q$353,$U$3:$U$353,$AE21)</f>
        <v/>
      </c>
      <c r="AG21" s="154">
        <f>_xlfn.MINIFS($Q$3:$Q$353,$U$3:$U$353,$AE21)</f>
        <v/>
      </c>
      <c r="AH21" s="157">
        <f>AVERAGEIFS($Q$3:$Q$353,$U$3:$U$353,$AE21)</f>
        <v/>
      </c>
      <c r="AI21" s="148">
        <f>RANK(AH21,$AH$3:$AH$21)</f>
        <v/>
      </c>
      <c r="AJ21" s="204">
        <f>AF21/AH21</f>
        <v/>
      </c>
      <c r="AK21">
        <f>RANK(AJ21,$AJ$3:$AJ$21,-1)</f>
        <v/>
      </c>
      <c r="AL21">
        <f>VLOOKUP(AE21,Glossary!$B$15:$C$51,2)</f>
        <v/>
      </c>
      <c r="AN21" s="154">
        <f>AVERAGEIFS($Q$3:$Q$353,$U$3:$U$353,$AE21,$V$3:$V$353,AN$2)</f>
        <v/>
      </c>
      <c r="AO21" s="154">
        <f>AVERAGEIFS($Q$3:$Q$353,$U$3:$U$353,$AE21,$V$3:$V$353,AO$2)</f>
        <v/>
      </c>
      <c r="AP21" s="154">
        <f>AVERAGEIFS($Q$3:$Q$353,$U$3:$U$353,$AE21,$V$3:$V$353,AP$2)</f>
        <v/>
      </c>
      <c r="AQ21" s="154">
        <f>AVERAGEIFS($Q$3:$Q$353,$U$3:$U$353,$AE21,$V$3:$V$353,AQ$2)</f>
        <v/>
      </c>
      <c r="AR21" s="154">
        <f>AVERAGEIFS($Q$3:$Q$353,$U$3:$U$353,$AE21,$V$3:$V$353,AR$2)</f>
        <v/>
      </c>
      <c r="AS21" s="154">
        <f>AVERAGEIFS($Q$3:$Q$353,$U$3:$U$353,$AE21,$V$3:$V$353,AS$2)</f>
        <v/>
      </c>
      <c r="AT21" s="154">
        <f>AVERAGEIFS($Q$3:$Q$353,$U$3:$U$353,$AE21,$V$3:$V$353,AT$2)</f>
        <v/>
      </c>
      <c r="AU21" s="154">
        <f>AVERAGEIFS($Q$3:$Q$353,$U$3:$U$353,$AE21,$V$3:$V$353,AU$2)</f>
        <v/>
      </c>
      <c r="AV21" s="154">
        <f>AVERAGEIFS($Q$3:$Q$353,$U$3:$U$353,$AE21,$V$3:$V$353,AV$2)</f>
        <v/>
      </c>
      <c r="AW21" s="154">
        <f>AVERAGEIFS($Q$3:$Q$353,$U$3:$U$353,$AE21,$V$3:$V$353,AW$2)</f>
        <v/>
      </c>
      <c r="AX21" s="154">
        <f>AVERAGEIFS($Q$3:$Q$353,$U$3:$U$353,$AE21,$V$3:$V$353,AX$2)</f>
        <v/>
      </c>
      <c r="AY21" s="154">
        <f>AVERAGEIFS($Q$3:$Q$353,$U$3:$U$353,$AE21,$V$3:$V$353,AY$2)</f>
        <v/>
      </c>
      <c r="AZ21" s="154">
        <f>AVERAGEIFS($Q$3:$Q$353,$U$3:$U$353,$AE21,$V$3:$V$353,AZ$2)</f>
        <v/>
      </c>
      <c r="BA21" s="154">
        <f>AVERAGEIFS($Q$3:$Q$353,$U$3:$U$353,$AE21,$V$3:$V$353,BA$2)</f>
        <v/>
      </c>
      <c r="BB21" s="154">
        <f>AVERAGEIFS($Q$3:$Q$353,$U$3:$U$353,$AE21,$V$3:$V$353,BB$2)</f>
        <v/>
      </c>
      <c r="BC21" s="154">
        <f>AVERAGEIFS($Q$3:$Q$353,$U$3:$U$353,$AE21,$V$3:$V$353,BC$2)</f>
        <v/>
      </c>
    </row>
    <row r="22">
      <c r="A22" s="80" t="n">
        <v>20</v>
      </c>
      <c r="B22" s="150">
        <f>INDEX(GLSShapes!$A$1:$AY$250000,Index!$A22*40-39,1)</f>
        <v/>
      </c>
      <c r="C22">
        <f>C$1</f>
        <v/>
      </c>
      <c r="D22" s="138">
        <f>INDEX(GLSShapes!$A$1:$AY$250000,Index!$A22*40-38,2)</f>
        <v/>
      </c>
      <c r="E22">
        <f>E21+40</f>
        <v/>
      </c>
      <c r="F22">
        <f>RIGHT(B22,F$1)</f>
        <v/>
      </c>
      <c r="G22" s="137">
        <f>INDEX(GLSShapes!$A$1:$AY$250000,Index!$A22*40-38,1)</f>
        <v/>
      </c>
      <c r="H22" s="116">
        <f>F22&amp;RIGHT(D22,H$1)</f>
        <v/>
      </c>
      <c r="I22" s="207">
        <f>IF(F22&lt;&gt;"0",INDEX(GLSShapes!$A$1:$AY$250000,Index!$A22*40-34,40),0)</f>
        <v/>
      </c>
      <c r="J22" s="207">
        <f>IF(F22&lt;&gt;"0",INDEX(GLSShapes!$A$1:$AY$250000,Index!$A22*40-34,41),0)</f>
        <v/>
      </c>
      <c r="K22" s="185">
        <f>RANK(I22,I22:I37,-1)</f>
        <v/>
      </c>
      <c r="L22" s="185">
        <f>RANK(J22,J22:J37,-1)</f>
        <v/>
      </c>
      <c r="M22" s="207">
        <f>INDEX(GLSShapes!$A$1:$AY$250000,Index!$A22*40-34,44)</f>
        <v/>
      </c>
      <c r="N22" s="207">
        <f>INDEX(GLSShapes!$A$1:$AY$25000,Index!$A22*40-34,45)</f>
        <v/>
      </c>
      <c r="Q22" s="207">
        <f>IF(F22&lt;&gt;"0",INDEX(GLSShapes!$A$1:$AY$250000,Index!$A22*40-34,48),0)</f>
        <v/>
      </c>
      <c r="R22" s="207">
        <f>IF(F22&lt;&gt;"0",INDEX(GLSShapes!$A$1:$AY$250000,Index!$A22*40-34,49),0)</f>
        <v/>
      </c>
      <c r="T22" s="18" t="n"/>
      <c r="U22" s="204">
        <f>MID(F22,7,3)</f>
        <v/>
      </c>
      <c r="V22">
        <f>RIGHT(F22,4)</f>
        <v/>
      </c>
      <c r="W22" s="112" t="n"/>
      <c r="X22" s="113" t="n"/>
      <c r="Y22" s="117" t="n"/>
      <c r="Z22" s="113" t="n"/>
      <c r="AA22" s="117" t="n"/>
      <c r="AB22" s="113" t="n"/>
      <c r="AC22" s="117" t="n"/>
      <c r="AD22" s="113" t="n"/>
    </row>
    <row r="23">
      <c r="A23" s="80" t="n">
        <v>21</v>
      </c>
      <c r="B23" s="150">
        <f>INDEX(GLSShapes!$A$1:$AY$250000,Index!$A23*40-39,1)</f>
        <v/>
      </c>
      <c r="C23">
        <f>C$1</f>
        <v/>
      </c>
      <c r="D23" s="138">
        <f>INDEX(GLSShapes!$A$1:$AY$250000,Index!$A23*40-38,2)</f>
        <v/>
      </c>
      <c r="E23">
        <f>E22+40</f>
        <v/>
      </c>
      <c r="F23">
        <f>RIGHT(B23,F$1)</f>
        <v/>
      </c>
      <c r="G23" s="137">
        <f>INDEX(GLSShapes!$A$1:$AY$250000,Index!$A23*40-38,1)</f>
        <v/>
      </c>
      <c r="H23" s="116">
        <f>F23&amp;RIGHT(D23,H$1)</f>
        <v/>
      </c>
      <c r="I23" s="207">
        <f>IF(F23&lt;&gt;"0",INDEX(GLSShapes!$A$1:$AY$250000,Index!$A23*40-34,40),0)</f>
        <v/>
      </c>
      <c r="J23" s="207">
        <f>IF(F23&lt;&gt;"0",INDEX(GLSShapes!$A$1:$AY$250000,Index!$A23*40-34,41),0)</f>
        <v/>
      </c>
      <c r="K23" s="185">
        <f>RANK(I23,I23:I38,-1)</f>
        <v/>
      </c>
      <c r="L23" s="185">
        <f>RANK(J23,J23:J38,-1)</f>
        <v/>
      </c>
      <c r="M23" s="207">
        <f>INDEX(GLSShapes!$A$1:$AY$250000,Index!$A23*40-34,44)</f>
        <v/>
      </c>
      <c r="N23" s="207">
        <f>INDEX(GLSShapes!$A$1:$AY$25000,Index!$A23*40-34,45)</f>
        <v/>
      </c>
      <c r="Q23" s="207">
        <f>IF(F23&lt;&gt;"0",INDEX(GLSShapes!$A$1:$AY$250000,Index!$A23*40-34,48),0)</f>
        <v/>
      </c>
      <c r="R23" s="207">
        <f>IF(F23&lt;&gt;"0",INDEX(GLSShapes!$A$1:$AY$250000,Index!$A23*40-34,49),0)</f>
        <v/>
      </c>
      <c r="T23" s="18" t="n"/>
      <c r="U23" s="204">
        <f>MID(F23,7,3)</f>
        <v/>
      </c>
      <c r="V23">
        <f>RIGHT(F23,4)</f>
        <v/>
      </c>
      <c r="W23" s="112" t="n"/>
      <c r="X23" s="113" t="n"/>
      <c r="Y23" s="117" t="n"/>
      <c r="Z23" s="113" t="n"/>
      <c r="AA23" s="117" t="n"/>
      <c r="AB23" s="113" t="n"/>
      <c r="AC23" s="117" t="n"/>
      <c r="AD23" s="113" t="n"/>
      <c r="AI23" s="188" t="inlineStr">
        <is>
          <t>1=least peaking</t>
        </is>
      </c>
      <c r="AK23" t="inlineStr">
        <is>
          <t>pink=low max/avg</t>
        </is>
      </c>
    </row>
    <row r="24">
      <c r="A24" s="80" t="n">
        <v>22</v>
      </c>
      <c r="B24" s="150">
        <f>INDEX(GLSShapes!$A$1:$AY$250000,Index!$A24*40-39,1)</f>
        <v/>
      </c>
      <c r="C24">
        <f>C$1</f>
        <v/>
      </c>
      <c r="D24" s="138">
        <f>INDEX(GLSShapes!$A$1:$AY$250000,Index!$A24*40-38,2)</f>
        <v/>
      </c>
      <c r="E24">
        <f>E23+40</f>
        <v/>
      </c>
      <c r="F24">
        <f>RIGHT(B24,F$1)</f>
        <v/>
      </c>
      <c r="G24" s="137">
        <f>INDEX(GLSShapes!$A$1:$AY$250000,Index!$A24*40-38,1)</f>
        <v/>
      </c>
      <c r="H24" s="116">
        <f>F24&amp;RIGHT(D24,H$1)</f>
        <v/>
      </c>
      <c r="I24" s="207">
        <f>IF(F24&lt;&gt;"0",INDEX(GLSShapes!$A$1:$AY$250000,Index!$A24*40-34,40),0)</f>
        <v/>
      </c>
      <c r="J24" s="207">
        <f>IF(F24&lt;&gt;"0",INDEX(GLSShapes!$A$1:$AY$250000,Index!$A24*40-34,41),0)</f>
        <v/>
      </c>
      <c r="K24" s="185">
        <f>RANK(I24,I24:I39,-1)</f>
        <v/>
      </c>
      <c r="L24" s="185">
        <f>RANK(J24,J24:J39,-1)</f>
        <v/>
      </c>
      <c r="M24" s="207">
        <f>INDEX(GLSShapes!$A$1:$AY$250000,Index!$A24*40-34,44)</f>
        <v/>
      </c>
      <c r="N24" s="207">
        <f>INDEX(GLSShapes!$A$1:$AY$25000,Index!$A24*40-34,45)</f>
        <v/>
      </c>
      <c r="Q24" s="207">
        <f>IF(F24&lt;&gt;"0",INDEX(GLSShapes!$A$1:$AY$250000,Index!$A24*40-34,48),0)</f>
        <v/>
      </c>
      <c r="R24" s="207">
        <f>IF(F24&lt;&gt;"0",INDEX(GLSShapes!$A$1:$AY$250000,Index!$A24*40-34,49),0)</f>
        <v/>
      </c>
      <c r="T24" s="18" t="n"/>
      <c r="U24" s="204">
        <f>MID(F24,7,3)</f>
        <v/>
      </c>
      <c r="V24">
        <f>RIGHT(F24,4)</f>
        <v/>
      </c>
      <c r="W24" s="112" t="n"/>
      <c r="X24" s="113" t="n"/>
      <c r="Y24" s="117" t="n"/>
      <c r="Z24" s="113" t="n"/>
      <c r="AA24" s="117" t="n"/>
      <c r="AB24" s="113" t="n"/>
      <c r="AC24" s="117" t="n"/>
      <c r="AD24" s="113" t="n"/>
      <c r="AK24" t="inlineStr">
        <is>
          <t>yellow= high max/avg</t>
        </is>
      </c>
    </row>
    <row r="25">
      <c r="A25" s="80" t="n">
        <v>23</v>
      </c>
      <c r="B25" s="150">
        <f>INDEX(GLSShapes!$A$1:$AY$250000,Index!$A25*40-39,1)</f>
        <v/>
      </c>
      <c r="C25">
        <f>C$1</f>
        <v/>
      </c>
      <c r="D25" s="138">
        <f>INDEX(GLSShapes!$A$1:$AY$250000,Index!$A25*40-38,2)</f>
        <v/>
      </c>
      <c r="E25">
        <f>E24+40</f>
        <v/>
      </c>
      <c r="F25">
        <f>RIGHT(B25,F$1)</f>
        <v/>
      </c>
      <c r="G25" s="137">
        <f>INDEX(GLSShapes!$A$1:$AY$250000,Index!$A25*40-38,1)</f>
        <v/>
      </c>
      <c r="H25" s="116">
        <f>F25&amp;RIGHT(D25,H$1)</f>
        <v/>
      </c>
      <c r="I25" s="207">
        <f>IF(F25&lt;&gt;"0",INDEX(GLSShapes!$A$1:$AY$250000,Index!$A25*40-34,40),0)</f>
        <v/>
      </c>
      <c r="J25" s="207">
        <f>IF(F25&lt;&gt;"0",INDEX(GLSShapes!$A$1:$AY$250000,Index!$A25*40-34,41),0)</f>
        <v/>
      </c>
      <c r="K25" s="185">
        <f>RANK(I25,I25:I40,-1)</f>
        <v/>
      </c>
      <c r="L25" s="185">
        <f>RANK(J25,J25:J40,-1)</f>
        <v/>
      </c>
      <c r="M25" s="207">
        <f>INDEX(GLSShapes!$A$1:$AY$250000,Index!$A25*40-34,44)</f>
        <v/>
      </c>
      <c r="N25" s="207">
        <f>INDEX(GLSShapes!$A$1:$AY$25000,Index!$A25*40-34,45)</f>
        <v/>
      </c>
      <c r="Q25" s="207">
        <f>IF(F25&lt;&gt;"0",INDEX(GLSShapes!$A$1:$AY$250000,Index!$A25*40-34,48),0)</f>
        <v/>
      </c>
      <c r="R25" s="207">
        <f>IF(F25&lt;&gt;"0",INDEX(GLSShapes!$A$1:$AY$250000,Index!$A25*40-34,49),0)</f>
        <v/>
      </c>
      <c r="T25" s="18" t="n"/>
      <c r="U25" s="204">
        <f>MID(F25,7,3)</f>
        <v/>
      </c>
      <c r="V25">
        <f>RIGHT(F25,4)</f>
        <v/>
      </c>
      <c r="W25" s="112" t="n"/>
      <c r="X25" s="113" t="n"/>
      <c r="Y25" s="117" t="n"/>
      <c r="Z25" s="113" t="n"/>
      <c r="AA25" s="117" t="n"/>
      <c r="AB25" s="113" t="n"/>
      <c r="AC25" s="117" t="n"/>
      <c r="AD25" s="113" t="n"/>
      <c r="AI25" t="inlineStr">
        <is>
          <t>pink=high HOU</t>
        </is>
      </c>
    </row>
    <row r="26">
      <c r="A26" s="80" t="n">
        <v>24</v>
      </c>
      <c r="B26" s="150">
        <f>INDEX(GLSShapes!$A$1:$AY$250000,Index!$A26*40-39,1)</f>
        <v/>
      </c>
      <c r="C26">
        <f>C$1</f>
        <v/>
      </c>
      <c r="D26" s="138">
        <f>INDEX(GLSShapes!$A$1:$AY$250000,Index!$A26*40-38,2)</f>
        <v/>
      </c>
      <c r="E26">
        <f>E25+40</f>
        <v/>
      </c>
      <c r="F26">
        <f>RIGHT(B26,F$1)</f>
        <v/>
      </c>
      <c r="G26" s="137">
        <f>INDEX(GLSShapes!$A$1:$AY$250000,Index!$A26*40-38,1)</f>
        <v/>
      </c>
      <c r="H26" s="116">
        <f>F26&amp;RIGHT(D26,H$1)</f>
        <v/>
      </c>
      <c r="I26" s="207">
        <f>IF(F26&lt;&gt;"0",INDEX(GLSShapes!$A$1:$AY$250000,Index!$A26*40-34,40),0)</f>
        <v/>
      </c>
      <c r="J26" s="207">
        <f>IF(F26&lt;&gt;"0",INDEX(GLSShapes!$A$1:$AY$250000,Index!$A26*40-34,41),0)</f>
        <v/>
      </c>
      <c r="K26" s="185">
        <f>RANK(I26,I26:I41,-1)</f>
        <v/>
      </c>
      <c r="L26" s="185">
        <f>RANK(J26,J26:J41,-1)</f>
        <v/>
      </c>
      <c r="M26" s="207">
        <f>INDEX(GLSShapes!$A$1:$AY$250000,Index!$A26*40-34,44)</f>
        <v/>
      </c>
      <c r="N26" s="207">
        <f>INDEX(GLSShapes!$A$1:$AY$25000,Index!$A26*40-34,45)</f>
        <v/>
      </c>
      <c r="Q26" s="207">
        <f>IF(F26&lt;&gt;"0",INDEX(GLSShapes!$A$1:$AY$250000,Index!$A26*40-34,48),0)</f>
        <v/>
      </c>
      <c r="R26" s="207">
        <f>IF(F26&lt;&gt;"0",INDEX(GLSShapes!$A$1:$AY$250000,Index!$A26*40-34,49),0)</f>
        <v/>
      </c>
      <c r="T26" s="18" t="n"/>
      <c r="U26" s="204">
        <f>MID(F26,7,3)</f>
        <v/>
      </c>
      <c r="V26">
        <f>RIGHT(F26,4)</f>
        <v/>
      </c>
      <c r="W26" s="112" t="n"/>
      <c r="X26" s="113" t="n"/>
      <c r="Y26" s="117" t="n"/>
      <c r="Z26" s="113" t="n"/>
      <c r="AA26" s="117" t="n"/>
      <c r="AB26" s="113" t="n"/>
      <c r="AC26" s="117" t="n"/>
      <c r="AD26" s="113" t="n"/>
      <c r="AI26" t="inlineStr">
        <is>
          <t>yellow=low HOU</t>
        </is>
      </c>
    </row>
    <row r="27">
      <c r="A27" s="80" t="n">
        <v>25</v>
      </c>
      <c r="B27" s="150">
        <f>INDEX(GLSShapes!$A$1:$AY$250000,Index!$A27*40-39,1)</f>
        <v/>
      </c>
      <c r="C27">
        <f>C$1</f>
        <v/>
      </c>
      <c r="D27" s="138">
        <f>INDEX(GLSShapes!$A$1:$AY$250000,Index!$A27*40-38,2)</f>
        <v/>
      </c>
      <c r="E27">
        <f>E26+40</f>
        <v/>
      </c>
      <c r="F27">
        <f>RIGHT(B27,F$1)</f>
        <v/>
      </c>
      <c r="G27" s="137">
        <f>INDEX(GLSShapes!$A$1:$AY$250000,Index!$A27*40-38,1)</f>
        <v/>
      </c>
      <c r="H27" s="116">
        <f>F27&amp;RIGHT(D27,H$1)</f>
        <v/>
      </c>
      <c r="I27" s="207">
        <f>IF(F27&lt;&gt;"0",INDEX(GLSShapes!$A$1:$AY$250000,Index!$A27*40-34,40),0)</f>
        <v/>
      </c>
      <c r="J27" s="207">
        <f>IF(F27&lt;&gt;"0",INDEX(GLSShapes!$A$1:$AY$250000,Index!$A27*40-34,41),0)</f>
        <v/>
      </c>
      <c r="K27" s="185">
        <f>RANK(I27,I27:I42,-1)</f>
        <v/>
      </c>
      <c r="L27" s="185">
        <f>RANK(J27,J27:J42,-1)</f>
        <v/>
      </c>
      <c r="M27" s="207">
        <f>INDEX(GLSShapes!$A$1:$AY$250000,Index!$A27*40-34,44)</f>
        <v/>
      </c>
      <c r="N27" s="207">
        <f>INDEX(GLSShapes!$A$1:$AY$25000,Index!$A27*40-34,45)</f>
        <v/>
      </c>
      <c r="Q27" s="207">
        <f>IF(F27&lt;&gt;"0",INDEX(GLSShapes!$A$1:$AY$250000,Index!$A27*40-34,48),0)</f>
        <v/>
      </c>
      <c r="R27" s="207">
        <f>IF(F27&lt;&gt;"0",INDEX(GLSShapes!$A$1:$AY$250000,Index!$A27*40-34,49),0)</f>
        <v/>
      </c>
      <c r="T27" s="18" t="n"/>
      <c r="U27" s="204">
        <f>MID(F27,7,3)</f>
        <v/>
      </c>
      <c r="V27">
        <f>RIGHT(F27,4)</f>
        <v/>
      </c>
      <c r="W27" s="112" t="n"/>
      <c r="X27" s="113" t="n"/>
      <c r="Y27" s="117" t="n"/>
      <c r="Z27" s="113" t="n"/>
      <c r="AA27" s="117" t="n"/>
      <c r="AB27" s="113" t="n"/>
      <c r="AC27" s="117" t="n"/>
      <c r="AD27" s="113" t="n"/>
    </row>
    <row r="28">
      <c r="A28" s="80" t="n">
        <v>26</v>
      </c>
      <c r="B28" s="150">
        <f>INDEX(GLSShapes!$A$1:$AY$250000,Index!$A28*40-39,1)</f>
        <v/>
      </c>
      <c r="C28">
        <f>C$1</f>
        <v/>
      </c>
      <c r="D28" s="138">
        <f>INDEX(GLSShapes!$A$1:$AY$250000,Index!$A28*40-38,2)</f>
        <v/>
      </c>
      <c r="E28">
        <f>E27+40</f>
        <v/>
      </c>
      <c r="F28">
        <f>RIGHT(B28,F$1)</f>
        <v/>
      </c>
      <c r="G28" s="137">
        <f>INDEX(GLSShapes!$A$1:$AY$250000,Index!$A28*40-38,1)</f>
        <v/>
      </c>
      <c r="H28" s="116">
        <f>F28&amp;RIGHT(D28,H$1)</f>
        <v/>
      </c>
      <c r="I28" s="207">
        <f>IF(F28&lt;&gt;"0",INDEX(GLSShapes!$A$1:$AY$250000,Index!$A28*40-34,40),0)</f>
        <v/>
      </c>
      <c r="J28" s="207">
        <f>IF(F28&lt;&gt;"0",INDEX(GLSShapes!$A$1:$AY$250000,Index!$A28*40-34,41),0)</f>
        <v/>
      </c>
      <c r="K28" s="185">
        <f>RANK(I28,I28:I43,-1)</f>
        <v/>
      </c>
      <c r="L28" s="185">
        <f>RANK(J28,J28:J43,-1)</f>
        <v/>
      </c>
      <c r="M28" s="207">
        <f>INDEX(GLSShapes!$A$1:$AY$250000,Index!$A28*40-34,44)</f>
        <v/>
      </c>
      <c r="N28" s="207">
        <f>INDEX(GLSShapes!$A$1:$AY$25000,Index!$A28*40-34,45)</f>
        <v/>
      </c>
      <c r="Q28" s="207">
        <f>IF(F28&lt;&gt;"0",INDEX(GLSShapes!$A$1:$AY$250000,Index!$A28*40-34,48),0)</f>
        <v/>
      </c>
      <c r="R28" s="207">
        <f>IF(F28&lt;&gt;"0",INDEX(GLSShapes!$A$1:$AY$250000,Index!$A28*40-34,49),0)</f>
        <v/>
      </c>
      <c r="T28" s="18" t="n"/>
      <c r="U28" s="204">
        <f>MID(F28,7,3)</f>
        <v/>
      </c>
      <c r="V28">
        <f>RIGHT(F28,4)</f>
        <v/>
      </c>
      <c r="W28" s="112" t="n"/>
      <c r="X28" s="113" t="n"/>
      <c r="Y28" s="117" t="n"/>
      <c r="Z28" s="113" t="n"/>
      <c r="AA28" s="117" t="n"/>
      <c r="AB28" s="113" t="n"/>
      <c r="AC28" s="117" t="n"/>
      <c r="AD28" s="113" t="n"/>
      <c r="AJ28" t="n">
        <v>12</v>
      </c>
      <c r="AL28" t="n">
        <v>5</v>
      </c>
    </row>
    <row r="29">
      <c r="A29" s="80" t="n">
        <v>27</v>
      </c>
      <c r="B29" s="150">
        <f>INDEX(GLSShapes!$A$1:$AY$250000,Index!$A29*40-39,1)</f>
        <v/>
      </c>
      <c r="C29">
        <f>C$1</f>
        <v/>
      </c>
      <c r="D29" s="138">
        <f>INDEX(GLSShapes!$A$1:$AY$250000,Index!$A29*40-38,2)</f>
        <v/>
      </c>
      <c r="E29">
        <f>E28+40</f>
        <v/>
      </c>
      <c r="F29">
        <f>RIGHT(B29,F$1)</f>
        <v/>
      </c>
      <c r="G29" s="137">
        <f>INDEX(GLSShapes!$A$1:$AY$250000,Index!$A29*40-38,1)</f>
        <v/>
      </c>
      <c r="H29" s="116">
        <f>F29&amp;RIGHT(D29,H$1)</f>
        <v/>
      </c>
      <c r="I29" s="207">
        <f>IF(F29&lt;&gt;"0",INDEX(GLSShapes!$A$1:$AY$250000,Index!$A29*40-34,40),0)</f>
        <v/>
      </c>
      <c r="J29" s="207">
        <f>IF(F29&lt;&gt;"0",INDEX(GLSShapes!$A$1:$AY$250000,Index!$A29*40-34,41),0)</f>
        <v/>
      </c>
      <c r="K29" s="185">
        <f>RANK(I29,I29:I44,-1)</f>
        <v/>
      </c>
      <c r="L29" s="185">
        <f>RANK(J29,J29:J44,-1)</f>
        <v/>
      </c>
      <c r="M29" s="207">
        <f>INDEX(GLSShapes!$A$1:$AY$250000,Index!$A29*40-34,44)</f>
        <v/>
      </c>
      <c r="N29" s="207">
        <f>INDEX(GLSShapes!$A$1:$AY$25000,Index!$A29*40-34,45)</f>
        <v/>
      </c>
      <c r="Q29" s="207">
        <f>IF(F29&lt;&gt;"0",INDEX(GLSShapes!$A$1:$AY$250000,Index!$A29*40-34,48),0)</f>
        <v/>
      </c>
      <c r="R29" s="207">
        <f>IF(F29&lt;&gt;"0",INDEX(GLSShapes!$A$1:$AY$250000,Index!$A29*40-34,49),0)</f>
        <v/>
      </c>
      <c r="T29" s="18" t="n"/>
      <c r="U29" s="204">
        <f>MID(F29,7,3)</f>
        <v/>
      </c>
      <c r="V29">
        <f>RIGHT(F29,4)</f>
        <v/>
      </c>
      <c r="W29" s="112" t="n"/>
      <c r="X29" s="113" t="n"/>
      <c r="Y29" s="117" t="n"/>
      <c r="Z29" s="113" t="n"/>
      <c r="AA29" s="117" t="n"/>
      <c r="AB29" s="113" t="n"/>
      <c r="AC29" s="117" t="n"/>
      <c r="AD29" s="113" t="n"/>
      <c r="AF29" s="187" t="inlineStr">
        <is>
          <t>Max HOU by Biz</t>
        </is>
      </c>
      <c r="AG29" s="187" t="inlineStr">
        <is>
          <t>Min HOU by CZ</t>
        </is>
      </c>
      <c r="AH29" s="187" t="inlineStr">
        <is>
          <t>Avg HOU - all CZ</t>
        </is>
      </c>
      <c r="AI29" s="185" t="inlineStr">
        <is>
          <t>Rank Avg</t>
        </is>
      </c>
      <c r="AJ29" s="185" t="inlineStr">
        <is>
          <t>Max/Avg</t>
        </is>
      </c>
      <c r="AK29" s="187" t="inlineStr">
        <is>
          <t>Rank (low) Max/Avg</t>
        </is>
      </c>
    </row>
    <row customHeight="1" ht="16.5" r="30" s="186">
      <c r="A30" s="80" t="n">
        <v>28</v>
      </c>
      <c r="B30" s="150">
        <f>INDEX(GLSShapes!$A$1:$AY$250000,Index!$A30*40-39,1)</f>
        <v/>
      </c>
      <c r="C30">
        <f>C$1</f>
        <v/>
      </c>
      <c r="D30" s="138">
        <f>INDEX(GLSShapes!$A$1:$AY$250000,Index!$A30*40-38,2)</f>
        <v/>
      </c>
      <c r="E30">
        <f>E29+40</f>
        <v/>
      </c>
      <c r="F30">
        <f>RIGHT(B30,F$1)</f>
        <v/>
      </c>
      <c r="G30" s="137">
        <f>INDEX(GLSShapes!$A$1:$AY$250000,Index!$A30*40-38,1)</f>
        <v/>
      </c>
      <c r="H30" s="116">
        <f>F30&amp;RIGHT(D30,H$1)</f>
        <v/>
      </c>
      <c r="I30" s="207">
        <f>IF(F30&lt;&gt;"0",INDEX(GLSShapes!$A$1:$AY$250000,Index!$A30*40-34,40),0)</f>
        <v/>
      </c>
      <c r="J30" s="207">
        <f>IF(F30&lt;&gt;"0",INDEX(GLSShapes!$A$1:$AY$250000,Index!$A30*40-34,41),0)</f>
        <v/>
      </c>
      <c r="K30" s="185">
        <f>RANK(I30,I30:I45,-1)</f>
        <v/>
      </c>
      <c r="L30" s="185">
        <f>RANK(J30,J30:J45,-1)</f>
        <v/>
      </c>
      <c r="M30" s="207">
        <f>INDEX(GLSShapes!$A$1:$AY$250000,Index!$A30*40-34,44)</f>
        <v/>
      </c>
      <c r="N30" s="207">
        <f>INDEX(GLSShapes!$A$1:$AY$25000,Index!$A30*40-34,45)</f>
        <v/>
      </c>
      <c r="Q30" s="207">
        <f>IF(F30&lt;&gt;"0",INDEX(GLSShapes!$A$1:$AY$250000,Index!$A30*40-34,48),0)</f>
        <v/>
      </c>
      <c r="R30" s="207">
        <f>IF(F30&lt;&gt;"0",INDEX(GLSShapes!$A$1:$AY$250000,Index!$A30*40-34,49),0)</f>
        <v/>
      </c>
      <c r="T30" s="18" t="n"/>
      <c r="U30" s="204">
        <f>MID(F30,7,3)</f>
        <v/>
      </c>
      <c r="V30">
        <f>RIGHT(F30,4)</f>
        <v/>
      </c>
      <c r="W30" s="112" t="n"/>
      <c r="X30" s="113" t="n"/>
      <c r="Y30" s="117" t="n"/>
      <c r="Z30" s="113" t="n"/>
      <c r="AA30" s="117" t="n"/>
      <c r="AB30" s="113" t="n"/>
      <c r="AC30" s="117" t="n"/>
      <c r="AD30" s="113" t="n"/>
    </row>
    <row r="31">
      <c r="A31" s="80" t="n">
        <v>29</v>
      </c>
      <c r="B31" s="150">
        <f>INDEX(GLSShapes!$A$1:$AY$250000,Index!$A31*40-39,1)</f>
        <v/>
      </c>
      <c r="C31">
        <f>C$1</f>
        <v/>
      </c>
      <c r="D31" s="138">
        <f>INDEX(GLSShapes!$A$1:$AY$250000,Index!$A31*40-38,2)</f>
        <v/>
      </c>
      <c r="E31">
        <f>E30+40</f>
        <v/>
      </c>
      <c r="F31">
        <f>RIGHT(B31,F$1)</f>
        <v/>
      </c>
      <c r="G31" s="137">
        <f>INDEX(GLSShapes!$A$1:$AY$250000,Index!$A31*40-38,1)</f>
        <v/>
      </c>
      <c r="H31" s="116">
        <f>F31&amp;RIGHT(D31,H$1)</f>
        <v/>
      </c>
      <c r="I31" s="207">
        <f>IF(F31&lt;&gt;"0",INDEX(GLSShapes!$A$1:$AY$250000,Index!$A31*40-34,40),0)</f>
        <v/>
      </c>
      <c r="J31" s="207">
        <f>IF(F31&lt;&gt;"0",INDEX(GLSShapes!$A$1:$AY$250000,Index!$A31*40-34,41),0)</f>
        <v/>
      </c>
      <c r="K31" s="185">
        <f>RANK(I31,I31:I46,-1)</f>
        <v/>
      </c>
      <c r="L31" s="185">
        <f>RANK(J31,J31:J46,-1)</f>
        <v/>
      </c>
      <c r="M31" s="207">
        <f>INDEX(GLSShapes!$A$1:$AY$250000,Index!$A31*40-34,44)</f>
        <v/>
      </c>
      <c r="N31" s="207">
        <f>INDEX(GLSShapes!$A$1:$AY$25000,Index!$A31*40-34,45)</f>
        <v/>
      </c>
      <c r="Q31" s="207">
        <f>IF(F31&lt;&gt;"0",INDEX(GLSShapes!$A$1:$AY$250000,Index!$A31*40-34,48),0)</f>
        <v/>
      </c>
      <c r="R31" s="207">
        <f>IF(F31&lt;&gt;"0",INDEX(GLSShapes!$A$1:$AY$250000,Index!$A31*40-34,49),0)</f>
        <v/>
      </c>
      <c r="T31" s="18" t="n"/>
      <c r="U31" s="204">
        <f>MID(F31,7,3)</f>
        <v/>
      </c>
      <c r="V31">
        <f>RIGHT(F31,4)</f>
        <v/>
      </c>
      <c r="W31" s="112" t="n"/>
      <c r="X31" s="113" t="n"/>
      <c r="Y31" s="117" t="n"/>
      <c r="Z31" s="113" t="n"/>
      <c r="AA31" s="117" t="n"/>
      <c r="AB31" s="113" t="n"/>
      <c r="AC31" s="117" t="n"/>
      <c r="AD31" s="113" t="n"/>
      <c r="AE31" t="inlineStr">
        <is>
          <t>CZ01</t>
        </is>
      </c>
      <c r="AF31" s="154">
        <f>_xlfn.MAXIFS($Q$3:$Q$353,$V$3:$V$353,$AE31)</f>
        <v/>
      </c>
      <c r="AG31" s="154">
        <f>_xlfn.MINIFS($Q$3:$Q$353,$V$3:$V$353,$AE31)</f>
        <v/>
      </c>
      <c r="AH31" s="154">
        <f>AVERAGEIFS($Q$3:$Q$353,$V$3:$V$353,$AE31)</f>
        <v/>
      </c>
      <c r="AI31">
        <f>RANK(AH31,$AH$31:$AH$46)</f>
        <v/>
      </c>
      <c r="AJ31" s="204">
        <f>AF31/AH31</f>
        <v/>
      </c>
      <c r="AK31">
        <f>RANK(AJ31,$AJ$31:$AJ$46,-1)</f>
        <v/>
      </c>
      <c r="AL31">
        <f>VLOOKUP(AE31,Glossary!$B$57:$C$72,2)</f>
        <v/>
      </c>
    </row>
    <row r="32">
      <c r="A32" s="80" t="n">
        <v>30</v>
      </c>
      <c r="B32" s="150">
        <f>INDEX(GLSShapes!$A$1:$AY$250000,Index!$A32*40-39,1)</f>
        <v/>
      </c>
      <c r="C32">
        <f>C$1</f>
        <v/>
      </c>
      <c r="D32" s="138">
        <f>INDEX(GLSShapes!$A$1:$AY$250000,Index!$A32*40-38,2)</f>
        <v/>
      </c>
      <c r="E32">
        <f>E31+40</f>
        <v/>
      </c>
      <c r="F32">
        <f>RIGHT(B32,F$1)</f>
        <v/>
      </c>
      <c r="G32" s="137">
        <f>INDEX(GLSShapes!$A$1:$AY$250000,Index!$A32*40-38,1)</f>
        <v/>
      </c>
      <c r="H32" s="116">
        <f>F32&amp;RIGHT(D32,H$1)</f>
        <v/>
      </c>
      <c r="I32" s="207">
        <f>IF(F32&lt;&gt;"0",INDEX(GLSShapes!$A$1:$AY$250000,Index!$A32*40-34,40),0)</f>
        <v/>
      </c>
      <c r="J32" s="207">
        <f>IF(F32&lt;&gt;"0",INDEX(GLSShapes!$A$1:$AY$250000,Index!$A32*40-34,41),0)</f>
        <v/>
      </c>
      <c r="K32" s="185">
        <f>RANK(I32,I32:I47,-1)</f>
        <v/>
      </c>
      <c r="L32" s="185">
        <f>RANK(J32,J32:J47,-1)</f>
        <v/>
      </c>
      <c r="M32" s="207">
        <f>INDEX(GLSShapes!$A$1:$AY$250000,Index!$A32*40-34,44)</f>
        <v/>
      </c>
      <c r="N32" s="207">
        <f>INDEX(GLSShapes!$A$1:$AY$25000,Index!$A32*40-34,45)</f>
        <v/>
      </c>
      <c r="Q32" s="207">
        <f>IF(F32&lt;&gt;"0",INDEX(GLSShapes!$A$1:$AY$250000,Index!$A32*40-34,48),0)</f>
        <v/>
      </c>
      <c r="R32" s="207">
        <f>IF(F32&lt;&gt;"0",INDEX(GLSShapes!$A$1:$AY$250000,Index!$A32*40-34,49),0)</f>
        <v/>
      </c>
      <c r="T32" s="18" t="n"/>
      <c r="U32" s="204">
        <f>MID(F32,7,3)</f>
        <v/>
      </c>
      <c r="V32">
        <f>RIGHT(F32,4)</f>
        <v/>
      </c>
      <c r="W32" s="112" t="n"/>
      <c r="X32" s="113" t="n"/>
      <c r="Y32" s="117" t="n"/>
      <c r="Z32" s="113" t="n"/>
      <c r="AA32" s="117" t="n"/>
      <c r="AB32" s="113" t="n"/>
      <c r="AC32" s="117" t="n"/>
      <c r="AD32" s="113" t="n"/>
      <c r="AE32" t="inlineStr">
        <is>
          <t>CZ02</t>
        </is>
      </c>
      <c r="AF32" s="154">
        <f>_xlfn.MAXIFS($Q$3:$Q$353,$V$3:$V$353,$AE32)</f>
        <v/>
      </c>
      <c r="AG32" s="154">
        <f>_xlfn.MINIFS($Q$3:$Q$353,$V$3:$V$353,$AE32)</f>
        <v/>
      </c>
      <c r="AH32" s="154">
        <f>AVERAGEIFS($Q$3:$Q$353,$V$3:$V$353,$AE32)</f>
        <v/>
      </c>
      <c r="AI32">
        <f>RANK(AH32,$AH$31:$AH$46)</f>
        <v/>
      </c>
      <c r="AJ32" s="204">
        <f>AF32/AH32</f>
        <v/>
      </c>
      <c r="AK32">
        <f>RANK(AJ32,$AJ$31:$AJ$46,-1)</f>
        <v/>
      </c>
      <c r="AL32">
        <f>VLOOKUP(AE32,Glossary!$B$57:$C$72,2)</f>
        <v/>
      </c>
    </row>
    <row r="33">
      <c r="A33" s="80" t="n">
        <v>31</v>
      </c>
      <c r="B33" s="150">
        <f>INDEX(GLSShapes!$A$1:$AY$250000,Index!$A33*40-39,1)</f>
        <v/>
      </c>
      <c r="C33">
        <f>C$1</f>
        <v/>
      </c>
      <c r="D33" s="138">
        <f>INDEX(GLSShapes!$A$1:$AY$250000,Index!$A33*40-38,2)</f>
        <v/>
      </c>
      <c r="E33">
        <f>E32+40</f>
        <v/>
      </c>
      <c r="F33">
        <f>RIGHT(B33,F$1)</f>
        <v/>
      </c>
      <c r="G33" s="137">
        <f>INDEX(GLSShapes!$A$1:$AY$250000,Index!$A33*40-38,1)</f>
        <v/>
      </c>
      <c r="H33" s="116">
        <f>F33&amp;RIGHT(D33,H$1)</f>
        <v/>
      </c>
      <c r="I33" s="207">
        <f>IF(F33&lt;&gt;"0",INDEX(GLSShapes!$A$1:$AY$250000,Index!$A33*40-34,40),0)</f>
        <v/>
      </c>
      <c r="J33" s="207">
        <f>IF(F33&lt;&gt;"0",INDEX(GLSShapes!$A$1:$AY$250000,Index!$A33*40-34,41),0)</f>
        <v/>
      </c>
      <c r="K33" s="185">
        <f>RANK(I33,I33:I48,-1)</f>
        <v/>
      </c>
      <c r="L33" s="185">
        <f>RANK(J33,J33:J48,-1)</f>
        <v/>
      </c>
      <c r="M33" s="207">
        <f>INDEX(GLSShapes!$A$1:$AY$250000,Index!$A33*40-34,44)</f>
        <v/>
      </c>
      <c r="N33" s="207">
        <f>INDEX(GLSShapes!$A$1:$AY$25000,Index!$A33*40-34,45)</f>
        <v/>
      </c>
      <c r="Q33" s="207">
        <f>IF(F33&lt;&gt;"0",INDEX(GLSShapes!$A$1:$AY$250000,Index!$A33*40-34,48),0)</f>
        <v/>
      </c>
      <c r="R33" s="207">
        <f>IF(F33&lt;&gt;"0",INDEX(GLSShapes!$A$1:$AY$250000,Index!$A33*40-34,49),0)</f>
        <v/>
      </c>
      <c r="T33" s="18" t="n"/>
      <c r="U33" s="204">
        <f>MID(F33,7,3)</f>
        <v/>
      </c>
      <c r="V33">
        <f>RIGHT(F33,4)</f>
        <v/>
      </c>
      <c r="W33" s="112" t="n"/>
      <c r="X33" s="113" t="n"/>
      <c r="Y33" s="117" t="n"/>
      <c r="Z33" s="113" t="n"/>
      <c r="AA33" s="117" t="n"/>
      <c r="AB33" s="113" t="n"/>
      <c r="AC33" s="117" t="n"/>
      <c r="AD33" s="113" t="n"/>
      <c r="AE33" t="inlineStr">
        <is>
          <t>CZ03</t>
        </is>
      </c>
      <c r="AF33" s="154">
        <f>_xlfn.MAXIFS($Q$3:$Q$353,$V$3:$V$353,$AE33)</f>
        <v/>
      </c>
      <c r="AG33" s="154">
        <f>_xlfn.MINIFS($Q$3:$Q$353,$V$3:$V$353,$AE33)</f>
        <v/>
      </c>
      <c r="AH33" s="154">
        <f>AVERAGEIFS($Q$3:$Q$353,$V$3:$V$353,$AE33)</f>
        <v/>
      </c>
      <c r="AI33">
        <f>RANK(AH33,$AH$31:$AH$46)</f>
        <v/>
      </c>
      <c r="AJ33" s="204">
        <f>AF33/AH33</f>
        <v/>
      </c>
      <c r="AK33">
        <f>RANK(AJ33,$AJ$31:$AJ$46,-1)</f>
        <v/>
      </c>
      <c r="AL33">
        <f>VLOOKUP(AE33,Glossary!$B$57:$C$72,2)</f>
        <v/>
      </c>
    </row>
    <row r="34">
      <c r="A34" s="80" t="n">
        <v>32</v>
      </c>
      <c r="B34" s="150">
        <f>INDEX(GLSShapes!$A$1:$AY$250000,Index!$A34*40-39,1)</f>
        <v/>
      </c>
      <c r="C34">
        <f>C$1</f>
        <v/>
      </c>
      <c r="D34" s="138">
        <f>INDEX(GLSShapes!$A$1:$AY$250000,Index!$A34*40-38,2)</f>
        <v/>
      </c>
      <c r="E34">
        <f>E33+40</f>
        <v/>
      </c>
      <c r="F34">
        <f>RIGHT(B34,F$1)</f>
        <v/>
      </c>
      <c r="G34" s="137">
        <f>INDEX(GLSShapes!$A$1:$AY$250000,Index!$A34*40-38,1)</f>
        <v/>
      </c>
      <c r="H34" s="116">
        <f>F34&amp;RIGHT(D34,H$1)</f>
        <v/>
      </c>
      <c r="I34" s="207">
        <f>IF(F34&lt;&gt;"0",INDEX(GLSShapes!$A$1:$AY$250000,Index!$A34*40-34,40),0)</f>
        <v/>
      </c>
      <c r="J34" s="207">
        <f>IF(F34&lt;&gt;"0",INDEX(GLSShapes!$A$1:$AY$250000,Index!$A34*40-34,41),0)</f>
        <v/>
      </c>
      <c r="K34" s="185">
        <f>RANK(I34,I34:I49,-1)</f>
        <v/>
      </c>
      <c r="L34" s="185">
        <f>RANK(J34,J34:J49,-1)</f>
        <v/>
      </c>
      <c r="M34" s="207">
        <f>INDEX(GLSShapes!$A$1:$AY$250000,Index!$A34*40-34,44)</f>
        <v/>
      </c>
      <c r="N34" s="207">
        <f>INDEX(GLSShapes!$A$1:$AY$25000,Index!$A34*40-34,45)</f>
        <v/>
      </c>
      <c r="Q34" s="207">
        <f>IF(F34&lt;&gt;"0",INDEX(GLSShapes!$A$1:$AY$250000,Index!$A34*40-34,48),0)</f>
        <v/>
      </c>
      <c r="R34" s="207">
        <f>IF(F34&lt;&gt;"0",INDEX(GLSShapes!$A$1:$AY$250000,Index!$A34*40-34,49),0)</f>
        <v/>
      </c>
      <c r="T34" s="18" t="n"/>
      <c r="U34" s="204">
        <f>MID(F34,7,3)</f>
        <v/>
      </c>
      <c r="V34">
        <f>RIGHT(F34,4)</f>
        <v/>
      </c>
      <c r="W34" s="112" t="n"/>
      <c r="X34" s="113" t="n"/>
      <c r="Y34" s="117" t="n"/>
      <c r="Z34" s="113" t="n"/>
      <c r="AA34" s="117" t="n"/>
      <c r="AB34" s="113" t="n"/>
      <c r="AC34" s="117" t="n"/>
      <c r="AD34" s="113" t="n"/>
      <c r="AE34" t="inlineStr">
        <is>
          <t>CZ04</t>
        </is>
      </c>
      <c r="AF34" s="154">
        <f>_xlfn.MAXIFS($Q$3:$Q$353,$V$3:$V$353,$AE34)</f>
        <v/>
      </c>
      <c r="AG34" s="154">
        <f>_xlfn.MINIFS($Q$3:$Q$353,$V$3:$V$353,$AE34)</f>
        <v/>
      </c>
      <c r="AH34" s="154">
        <f>AVERAGEIFS($Q$3:$Q$353,$V$3:$V$353,$AE34)</f>
        <v/>
      </c>
      <c r="AI34">
        <f>RANK(AH34,$AH$31:$AH$46)</f>
        <v/>
      </c>
      <c r="AJ34" s="204">
        <f>AF34/AH34</f>
        <v/>
      </c>
      <c r="AK34">
        <f>RANK(AJ34,$AJ$31:$AJ$46,-1)</f>
        <v/>
      </c>
      <c r="AL34">
        <f>VLOOKUP(AE34,Glossary!$B$57:$C$72,2)</f>
        <v/>
      </c>
    </row>
    <row r="35">
      <c r="A35" s="80" t="n">
        <v>33</v>
      </c>
      <c r="B35" s="150">
        <f>INDEX(GLSShapes!$A$1:$AY$250000,Index!$A35*40-39,1)</f>
        <v/>
      </c>
      <c r="C35">
        <f>C$1</f>
        <v/>
      </c>
      <c r="D35" s="138">
        <f>INDEX(GLSShapes!$A$1:$AY$250000,Index!$A35*40-38,2)</f>
        <v/>
      </c>
      <c r="E35">
        <f>E34+40</f>
        <v/>
      </c>
      <c r="F35">
        <f>RIGHT(B35,F$1)</f>
        <v/>
      </c>
      <c r="G35" s="137">
        <f>INDEX(GLSShapes!$A$1:$AY$250000,Index!$A35*40-38,1)</f>
        <v/>
      </c>
      <c r="H35" s="116">
        <f>F35&amp;RIGHT(D35,H$1)</f>
        <v/>
      </c>
      <c r="I35" s="207">
        <f>IF(F35&lt;&gt;"0",INDEX(GLSShapes!$A$1:$AY$250000,Index!$A35*40-34,40),0)</f>
        <v/>
      </c>
      <c r="J35" s="207">
        <f>IF(F35&lt;&gt;"0",INDEX(GLSShapes!$A$1:$AY$250000,Index!$A35*40-34,41),0)</f>
        <v/>
      </c>
      <c r="K35" s="185">
        <f>RANK(I35,I35:I50,-1)</f>
        <v/>
      </c>
      <c r="L35" s="185">
        <f>RANK(J35,J35:J50,-1)</f>
        <v/>
      </c>
      <c r="M35" s="207">
        <f>INDEX(GLSShapes!$A$1:$AY$250000,Index!$A35*40-34,44)</f>
        <v/>
      </c>
      <c r="N35" s="207">
        <f>INDEX(GLSShapes!$A$1:$AY$25000,Index!$A35*40-34,45)</f>
        <v/>
      </c>
      <c r="Q35" s="207">
        <f>IF(F35&lt;&gt;"0",INDEX(GLSShapes!$A$1:$AY$250000,Index!$A35*40-34,48),0)</f>
        <v/>
      </c>
      <c r="R35" s="207">
        <f>IF(F35&lt;&gt;"0",INDEX(GLSShapes!$A$1:$AY$250000,Index!$A35*40-34,49),0)</f>
        <v/>
      </c>
      <c r="T35" s="18" t="n"/>
      <c r="U35" s="204">
        <f>MID(F35,7,3)</f>
        <v/>
      </c>
      <c r="V35">
        <f>RIGHT(F35,4)</f>
        <v/>
      </c>
      <c r="W35" s="112" t="n"/>
      <c r="X35" s="113" t="n"/>
      <c r="Y35" s="117" t="n"/>
      <c r="Z35" s="113" t="n"/>
      <c r="AA35" s="117" t="n"/>
      <c r="AB35" s="113" t="n"/>
      <c r="AC35" s="117" t="n"/>
      <c r="AD35" s="113" t="n"/>
      <c r="AE35" t="inlineStr">
        <is>
          <t>CZ05</t>
        </is>
      </c>
      <c r="AF35" s="154">
        <f>_xlfn.MAXIFS($Q$3:$Q$353,$V$3:$V$353,$AE35)</f>
        <v/>
      </c>
      <c r="AG35" s="154">
        <f>_xlfn.MINIFS($Q$3:$Q$353,$V$3:$V$353,$AE35)</f>
        <v/>
      </c>
      <c r="AH35" s="154">
        <f>AVERAGEIFS($Q$3:$Q$353,$V$3:$V$353,$AE35)</f>
        <v/>
      </c>
      <c r="AI35">
        <f>RANK(AH35,$AH$31:$AH$46)</f>
        <v/>
      </c>
      <c r="AJ35" s="204">
        <f>AF35/AH35</f>
        <v/>
      </c>
      <c r="AK35">
        <f>RANK(AJ35,$AJ$31:$AJ$46,-1)</f>
        <v/>
      </c>
      <c r="AL35">
        <f>VLOOKUP(AE35,Glossary!$B$57:$C$72,2)</f>
        <v/>
      </c>
    </row>
    <row r="36">
      <c r="A36" s="80" t="n">
        <v>34</v>
      </c>
      <c r="B36" s="150">
        <f>INDEX(GLSShapes!$A$1:$AY$250000,Index!$A36*40-39,1)</f>
        <v/>
      </c>
      <c r="C36">
        <f>C$1</f>
        <v/>
      </c>
      <c r="D36" s="138">
        <f>INDEX(GLSShapes!$A$1:$AY$250000,Index!$A36*40-38,2)</f>
        <v/>
      </c>
      <c r="E36">
        <f>E35+40</f>
        <v/>
      </c>
      <c r="F36">
        <f>RIGHT(B36,F$1)</f>
        <v/>
      </c>
      <c r="G36" s="137">
        <f>INDEX(GLSShapes!$A$1:$AY$250000,Index!$A36*40-38,1)</f>
        <v/>
      </c>
      <c r="H36" s="116">
        <f>F36&amp;RIGHT(D36,H$1)</f>
        <v/>
      </c>
      <c r="I36" s="207">
        <f>IF(F36&lt;&gt;"0",INDEX(GLSShapes!$A$1:$AY$250000,Index!$A36*40-34,40),0)</f>
        <v/>
      </c>
      <c r="J36" s="207">
        <f>IF(F36&lt;&gt;"0",INDEX(GLSShapes!$A$1:$AY$250000,Index!$A36*40-34,41),0)</f>
        <v/>
      </c>
      <c r="K36" s="185">
        <f>RANK(I36,I36:I51,-1)</f>
        <v/>
      </c>
      <c r="L36" s="185">
        <f>RANK(J36,J36:J51,-1)</f>
        <v/>
      </c>
      <c r="M36" s="207">
        <f>INDEX(GLSShapes!$A$1:$AY$250000,Index!$A36*40-34,44)</f>
        <v/>
      </c>
      <c r="N36" s="207">
        <f>INDEX(GLSShapes!$A$1:$AY$25000,Index!$A36*40-34,45)</f>
        <v/>
      </c>
      <c r="Q36" s="207">
        <f>IF(F36&lt;&gt;"0",INDEX(GLSShapes!$A$1:$AY$250000,Index!$A36*40-34,48),0)</f>
        <v/>
      </c>
      <c r="R36" s="207">
        <f>IF(F36&lt;&gt;"0",INDEX(GLSShapes!$A$1:$AY$250000,Index!$A36*40-34,49),0)</f>
        <v/>
      </c>
      <c r="T36" s="18" t="n"/>
      <c r="U36" s="204">
        <f>MID(F36,7,3)</f>
        <v/>
      </c>
      <c r="V36">
        <f>RIGHT(F36,4)</f>
        <v/>
      </c>
      <c r="W36" s="112" t="n"/>
      <c r="X36" s="113" t="n"/>
      <c r="Y36" s="117" t="n"/>
      <c r="Z36" s="113" t="n"/>
      <c r="AA36" s="117" t="n"/>
      <c r="AB36" s="113" t="n"/>
      <c r="AC36" s="117" t="n"/>
      <c r="AD36" s="113" t="n"/>
      <c r="AE36" t="inlineStr">
        <is>
          <t>CZ06</t>
        </is>
      </c>
      <c r="AF36" s="154">
        <f>_xlfn.MAXIFS($Q$3:$Q$353,$V$3:$V$353,$AE36)</f>
        <v/>
      </c>
      <c r="AG36" s="154">
        <f>_xlfn.MINIFS($Q$3:$Q$353,$V$3:$V$353,$AE36)</f>
        <v/>
      </c>
      <c r="AH36" s="154">
        <f>AVERAGEIFS($Q$3:$Q$353,$V$3:$V$353,$AE36)</f>
        <v/>
      </c>
      <c r="AI36">
        <f>RANK(AH36,$AH$31:$AH$46)</f>
        <v/>
      </c>
      <c r="AJ36" s="204">
        <f>AF36/AH36</f>
        <v/>
      </c>
      <c r="AK36">
        <f>RANK(AJ36,$AJ$31:$AJ$46,-1)</f>
        <v/>
      </c>
      <c r="AL36">
        <f>VLOOKUP(AE36,Glossary!$B$57:$C$72,2)</f>
        <v/>
      </c>
    </row>
    <row r="37">
      <c r="A37" s="80" t="n">
        <v>35</v>
      </c>
      <c r="B37" s="150">
        <f>INDEX(GLSShapes!$A$1:$AY$250000,Index!$A37*40-39,1)</f>
        <v/>
      </c>
      <c r="C37">
        <f>C$1</f>
        <v/>
      </c>
      <c r="D37" s="138">
        <f>INDEX(GLSShapes!$A$1:$AY$250000,Index!$A37*40-38,2)</f>
        <v/>
      </c>
      <c r="E37">
        <f>E36+40</f>
        <v/>
      </c>
      <c r="F37">
        <f>RIGHT(B37,F$1)</f>
        <v/>
      </c>
      <c r="G37" s="137">
        <f>INDEX(GLSShapes!$A$1:$AY$250000,Index!$A37*40-38,1)</f>
        <v/>
      </c>
      <c r="H37" s="116">
        <f>F37&amp;RIGHT(D37,H$1)</f>
        <v/>
      </c>
      <c r="I37" s="207">
        <f>IF(F37&lt;&gt;"0",INDEX(GLSShapes!$A$1:$AY$250000,Index!$A37*40-34,40),0)</f>
        <v/>
      </c>
      <c r="J37" s="207">
        <f>IF(F37&lt;&gt;"0",INDEX(GLSShapes!$A$1:$AY$250000,Index!$A37*40-34,41),0)</f>
        <v/>
      </c>
      <c r="K37" s="185">
        <f>RANK(I37,I37:I52,-1)</f>
        <v/>
      </c>
      <c r="L37" s="185">
        <f>RANK(J37,J37:J52,-1)</f>
        <v/>
      </c>
      <c r="M37" s="207">
        <f>INDEX(GLSShapes!$A$1:$AY$250000,Index!$A37*40-34,44)</f>
        <v/>
      </c>
      <c r="N37" s="207">
        <f>INDEX(GLSShapes!$A$1:$AY$25000,Index!$A37*40-34,45)</f>
        <v/>
      </c>
      <c r="Q37" s="207">
        <f>IF(F37&lt;&gt;"0",INDEX(GLSShapes!$A$1:$AY$250000,Index!$A37*40-34,48),0)</f>
        <v/>
      </c>
      <c r="R37" s="207">
        <f>IF(F37&lt;&gt;"0",INDEX(GLSShapes!$A$1:$AY$250000,Index!$A37*40-34,49),0)</f>
        <v/>
      </c>
      <c r="T37" s="18" t="n"/>
      <c r="U37" s="204">
        <f>MID(F37,7,3)</f>
        <v/>
      </c>
      <c r="V37">
        <f>RIGHT(F37,4)</f>
        <v/>
      </c>
      <c r="W37" s="112" t="n"/>
      <c r="X37" s="113" t="n"/>
      <c r="Y37" s="117" t="n"/>
      <c r="Z37" s="113" t="n"/>
      <c r="AA37" s="117" t="n"/>
      <c r="AB37" s="113" t="n"/>
      <c r="AC37" s="117" t="n"/>
      <c r="AD37" s="113" t="n"/>
      <c r="AE37" t="inlineStr">
        <is>
          <t>CZ07</t>
        </is>
      </c>
      <c r="AF37" s="154">
        <f>_xlfn.MAXIFS($Q$3:$Q$353,$V$3:$V$353,$AE37)</f>
        <v/>
      </c>
      <c r="AG37" s="154">
        <f>_xlfn.MINIFS($Q$3:$Q$353,$V$3:$V$353,$AE37)</f>
        <v/>
      </c>
      <c r="AH37" s="154">
        <f>AVERAGEIFS($Q$3:$Q$353,$V$3:$V$353,$AE37)</f>
        <v/>
      </c>
      <c r="AI37">
        <f>RANK(AH37,$AH$31:$AH$46)</f>
        <v/>
      </c>
      <c r="AJ37" s="204">
        <f>AF37/AH37</f>
        <v/>
      </c>
      <c r="AK37">
        <f>RANK(AJ37,$AJ$31:$AJ$46,-1)</f>
        <v/>
      </c>
      <c r="AL37">
        <f>VLOOKUP(AE37,Glossary!$B$57:$C$72,2)</f>
        <v/>
      </c>
    </row>
    <row r="38">
      <c r="A38" s="80" t="n">
        <v>36</v>
      </c>
      <c r="B38" s="150">
        <f>INDEX(GLSShapes!$A$1:$AY$250000,Index!$A38*40-39,1)</f>
        <v/>
      </c>
      <c r="C38">
        <f>C$1</f>
        <v/>
      </c>
      <c r="D38" s="138">
        <f>INDEX(GLSShapes!$A$1:$AY$250000,Index!$A38*40-38,2)</f>
        <v/>
      </c>
      <c r="E38">
        <f>E37+40</f>
        <v/>
      </c>
      <c r="F38">
        <f>RIGHT(B38,F$1)</f>
        <v/>
      </c>
      <c r="G38" s="137">
        <f>INDEX(GLSShapes!$A$1:$AY$250000,Index!$A38*40-38,1)</f>
        <v/>
      </c>
      <c r="H38" s="116">
        <f>F38&amp;RIGHT(D38,H$1)</f>
        <v/>
      </c>
      <c r="I38" s="207">
        <f>IF(F38&lt;&gt;"0",INDEX(GLSShapes!$A$1:$AY$250000,Index!$A38*40-34,40),0)</f>
        <v/>
      </c>
      <c r="J38" s="207">
        <f>IF(F38&lt;&gt;"0",INDEX(GLSShapes!$A$1:$AY$250000,Index!$A38*40-34,41),0)</f>
        <v/>
      </c>
      <c r="K38" s="185">
        <f>RANK(I38,I38:I53,-1)</f>
        <v/>
      </c>
      <c r="L38" s="185">
        <f>RANK(J38,J38:J53,-1)</f>
        <v/>
      </c>
      <c r="M38" s="207">
        <f>INDEX(GLSShapes!$A$1:$AY$250000,Index!$A38*40-34,44)</f>
        <v/>
      </c>
      <c r="N38" s="207">
        <f>INDEX(GLSShapes!$A$1:$AY$25000,Index!$A38*40-34,45)</f>
        <v/>
      </c>
      <c r="Q38" s="207">
        <f>IF(F38&lt;&gt;"0",INDEX(GLSShapes!$A$1:$AY$250000,Index!$A38*40-34,48),0)</f>
        <v/>
      </c>
      <c r="R38" s="207">
        <f>IF(F38&lt;&gt;"0",INDEX(GLSShapes!$A$1:$AY$250000,Index!$A38*40-34,49),0)</f>
        <v/>
      </c>
      <c r="T38" s="18" t="n"/>
      <c r="U38" s="204">
        <f>MID(F38,7,3)</f>
        <v/>
      </c>
      <c r="V38">
        <f>RIGHT(F38,4)</f>
        <v/>
      </c>
      <c r="W38" s="112" t="n"/>
      <c r="X38" s="113" t="n"/>
      <c r="Y38" s="117" t="n"/>
      <c r="Z38" s="113" t="n"/>
      <c r="AA38" s="117" t="n"/>
      <c r="AB38" s="113" t="n"/>
      <c r="AC38" s="117" t="n"/>
      <c r="AD38" s="113" t="n"/>
      <c r="AE38" t="inlineStr">
        <is>
          <t>CZ08</t>
        </is>
      </c>
      <c r="AF38" s="154">
        <f>_xlfn.MAXIFS($Q$3:$Q$353,$V$3:$V$353,$AE38)</f>
        <v/>
      </c>
      <c r="AG38" s="154">
        <f>_xlfn.MINIFS($Q$3:$Q$353,$V$3:$V$353,$AE38)</f>
        <v/>
      </c>
      <c r="AH38" s="154">
        <f>AVERAGEIFS($Q$3:$Q$353,$V$3:$V$353,$AE38)</f>
        <v/>
      </c>
      <c r="AI38">
        <f>RANK(AH38,$AH$31:$AH$46)</f>
        <v/>
      </c>
      <c r="AJ38" s="204">
        <f>AF38/AH38</f>
        <v/>
      </c>
      <c r="AK38">
        <f>RANK(AJ38,$AJ$31:$AJ$46,-1)</f>
        <v/>
      </c>
      <c r="AL38">
        <f>VLOOKUP(AE38,Glossary!$B$57:$C$72,2)</f>
        <v/>
      </c>
    </row>
    <row r="39">
      <c r="A39" s="80" t="n">
        <v>37</v>
      </c>
      <c r="B39" s="150">
        <f>INDEX(GLSShapes!$A$1:$AY$250000,Index!$A39*40-39,1)</f>
        <v/>
      </c>
      <c r="C39">
        <f>C$1</f>
        <v/>
      </c>
      <c r="D39" s="138">
        <f>INDEX(GLSShapes!$A$1:$AY$250000,Index!$A39*40-38,2)</f>
        <v/>
      </c>
      <c r="E39">
        <f>E38+40</f>
        <v/>
      </c>
      <c r="F39">
        <f>RIGHT(B39,F$1)</f>
        <v/>
      </c>
      <c r="G39" s="137">
        <f>INDEX(GLSShapes!$A$1:$AY$250000,Index!$A39*40-38,1)</f>
        <v/>
      </c>
      <c r="H39" s="116">
        <f>F39&amp;RIGHT(D39,H$1)</f>
        <v/>
      </c>
      <c r="I39" s="207">
        <f>IF(F39&lt;&gt;"0",INDEX(GLSShapes!$A$1:$AY$250000,Index!$A39*40-34,40),0)</f>
        <v/>
      </c>
      <c r="J39" s="207">
        <f>IF(F39&lt;&gt;"0",INDEX(GLSShapes!$A$1:$AY$250000,Index!$A39*40-34,41),0)</f>
        <v/>
      </c>
      <c r="K39" s="185">
        <f>RANK(I39,I39:I54,-1)</f>
        <v/>
      </c>
      <c r="L39" s="185">
        <f>RANK(J39,J39:J54,-1)</f>
        <v/>
      </c>
      <c r="M39" s="207">
        <f>INDEX(GLSShapes!$A$1:$AY$250000,Index!$A39*40-34,44)</f>
        <v/>
      </c>
      <c r="N39" s="207">
        <f>INDEX(GLSShapes!$A$1:$AY$25000,Index!$A39*40-34,45)</f>
        <v/>
      </c>
      <c r="Q39" s="207">
        <f>IF(F39&lt;&gt;"0",INDEX(GLSShapes!$A$1:$AY$250000,Index!$A39*40-34,48),0)</f>
        <v/>
      </c>
      <c r="R39" s="207">
        <f>IF(F39&lt;&gt;"0",INDEX(GLSShapes!$A$1:$AY$250000,Index!$A39*40-34,49),0)</f>
        <v/>
      </c>
      <c r="T39" s="18" t="n"/>
      <c r="U39" s="204">
        <f>MID(F39,7,3)</f>
        <v/>
      </c>
      <c r="V39">
        <f>RIGHT(F39,4)</f>
        <v/>
      </c>
      <c r="W39" s="112" t="n"/>
      <c r="X39" s="113" t="n"/>
      <c r="Y39" s="117" t="n"/>
      <c r="Z39" s="113" t="n"/>
      <c r="AA39" s="117" t="n"/>
      <c r="AB39" s="113" t="n"/>
      <c r="AC39" s="117" t="n"/>
      <c r="AD39" s="113" t="n"/>
      <c r="AE39" t="inlineStr">
        <is>
          <t>CZ09</t>
        </is>
      </c>
      <c r="AF39" s="154">
        <f>_xlfn.MAXIFS($Q$3:$Q$353,$V$3:$V$353,$AE39)</f>
        <v/>
      </c>
      <c r="AG39" s="154">
        <f>_xlfn.MINIFS($Q$3:$Q$353,$V$3:$V$353,$AE39)</f>
        <v/>
      </c>
      <c r="AH39" s="154">
        <f>AVERAGEIFS($Q$3:$Q$353,$V$3:$V$353,$AE39)</f>
        <v/>
      </c>
      <c r="AI39">
        <f>RANK(AH39,$AH$31:$AH$46)</f>
        <v/>
      </c>
      <c r="AJ39" s="204">
        <f>AF39/AH39</f>
        <v/>
      </c>
      <c r="AK39">
        <f>RANK(AJ39,$AJ$31:$AJ$46,-1)</f>
        <v/>
      </c>
      <c r="AL39">
        <f>VLOOKUP(AE39,Glossary!$B$57:$C$72,2)</f>
        <v/>
      </c>
    </row>
    <row r="40">
      <c r="A40" s="80" t="n">
        <v>38</v>
      </c>
      <c r="B40" s="150">
        <f>INDEX(GLSShapes!$A$1:$AY$250000,Index!$A40*40-39,1)</f>
        <v/>
      </c>
      <c r="C40">
        <f>C$1</f>
        <v/>
      </c>
      <c r="D40" s="138">
        <f>INDEX(GLSShapes!$A$1:$AY$250000,Index!$A40*40-38,2)</f>
        <v/>
      </c>
      <c r="E40">
        <f>E39+40</f>
        <v/>
      </c>
      <c r="F40">
        <f>RIGHT(B40,F$1)</f>
        <v/>
      </c>
      <c r="G40" s="137">
        <f>INDEX(GLSShapes!$A$1:$AY$250000,Index!$A40*40-38,1)</f>
        <v/>
      </c>
      <c r="H40" s="116">
        <f>F40&amp;RIGHT(D40,H$1)</f>
        <v/>
      </c>
      <c r="I40" s="207">
        <f>IF(F40&lt;&gt;"0",INDEX(GLSShapes!$A$1:$AY$250000,Index!$A40*40-34,40),0)</f>
        <v/>
      </c>
      <c r="J40" s="207">
        <f>IF(F40&lt;&gt;"0",INDEX(GLSShapes!$A$1:$AY$250000,Index!$A40*40-34,41),0)</f>
        <v/>
      </c>
      <c r="K40" s="185">
        <f>RANK(I40,I40:I55,-1)</f>
        <v/>
      </c>
      <c r="L40" s="185">
        <f>RANK(J40,J40:J55,-1)</f>
        <v/>
      </c>
      <c r="M40" s="207">
        <f>INDEX(GLSShapes!$A$1:$AY$250000,Index!$A40*40-34,44)</f>
        <v/>
      </c>
      <c r="N40" s="207">
        <f>INDEX(GLSShapes!$A$1:$AY$25000,Index!$A40*40-34,45)</f>
        <v/>
      </c>
      <c r="Q40" s="207">
        <f>IF(F40&lt;&gt;"0",INDEX(GLSShapes!$A$1:$AY$250000,Index!$A40*40-34,48),0)</f>
        <v/>
      </c>
      <c r="R40" s="207">
        <f>IF(F40&lt;&gt;"0",INDEX(GLSShapes!$A$1:$AY$250000,Index!$A40*40-34,49),0)</f>
        <v/>
      </c>
      <c r="T40" s="18" t="n"/>
      <c r="U40" s="204">
        <f>MID(F40,7,3)</f>
        <v/>
      </c>
      <c r="V40">
        <f>RIGHT(F40,4)</f>
        <v/>
      </c>
      <c r="W40" s="112" t="n"/>
      <c r="X40" s="113" t="n"/>
      <c r="Y40" s="117" t="n"/>
      <c r="Z40" s="113" t="n"/>
      <c r="AA40" s="117" t="n"/>
      <c r="AB40" s="113" t="n"/>
      <c r="AC40" s="117" t="n"/>
      <c r="AD40" s="113" t="n"/>
      <c r="AE40" t="inlineStr">
        <is>
          <t>CZ10</t>
        </is>
      </c>
      <c r="AF40" s="154">
        <f>_xlfn.MAXIFS($Q$3:$Q$353,$V$3:$V$353,$AE40)</f>
        <v/>
      </c>
      <c r="AG40" s="154">
        <f>_xlfn.MINIFS($Q$3:$Q$353,$V$3:$V$353,$AE40)</f>
        <v/>
      </c>
      <c r="AH40" s="154">
        <f>AVERAGEIFS($Q$3:$Q$353,$V$3:$V$353,$AE40)</f>
        <v/>
      </c>
      <c r="AI40">
        <f>RANK(AH40,$AH$31:$AH$46)</f>
        <v/>
      </c>
      <c r="AJ40" s="204">
        <f>AF40/AH40</f>
        <v/>
      </c>
      <c r="AK40">
        <f>RANK(AJ40,$AJ$31:$AJ$46,-1)</f>
        <v/>
      </c>
      <c r="AL40">
        <f>VLOOKUP(AE40,Glossary!$B$57:$C$72,2)</f>
        <v/>
      </c>
    </row>
    <row r="41">
      <c r="A41" s="80" t="n">
        <v>39</v>
      </c>
      <c r="B41" s="150">
        <f>INDEX(GLSShapes!$A$1:$AY$250000,Index!$A41*40-39,1)</f>
        <v/>
      </c>
      <c r="C41">
        <f>C$1</f>
        <v/>
      </c>
      <c r="D41" s="138">
        <f>INDEX(GLSShapes!$A$1:$AY$250000,Index!$A41*40-38,2)</f>
        <v/>
      </c>
      <c r="E41">
        <f>E40+40</f>
        <v/>
      </c>
      <c r="F41">
        <f>RIGHT(B41,F$1)</f>
        <v/>
      </c>
      <c r="G41" s="137">
        <f>INDEX(GLSShapes!$A$1:$AY$250000,Index!$A41*40-38,1)</f>
        <v/>
      </c>
      <c r="H41" s="116">
        <f>F41&amp;RIGHT(D41,H$1)</f>
        <v/>
      </c>
      <c r="I41" s="207">
        <f>IF(F41&lt;&gt;"0",INDEX(GLSShapes!$A$1:$AY$250000,Index!$A41*40-34,40),0)</f>
        <v/>
      </c>
      <c r="J41" s="207">
        <f>IF(F41&lt;&gt;"0",INDEX(GLSShapes!$A$1:$AY$250000,Index!$A41*40-34,41),0)</f>
        <v/>
      </c>
      <c r="K41" s="185">
        <f>RANK(I41,I41:I56,-1)</f>
        <v/>
      </c>
      <c r="L41" s="185">
        <f>RANK(J41,J41:J56,-1)</f>
        <v/>
      </c>
      <c r="M41" s="207">
        <f>INDEX(GLSShapes!$A$1:$AY$250000,Index!$A41*40-34,44)</f>
        <v/>
      </c>
      <c r="N41" s="207">
        <f>INDEX(GLSShapes!$A$1:$AY$25000,Index!$A41*40-34,45)</f>
        <v/>
      </c>
      <c r="Q41" s="207">
        <f>IF(F41&lt;&gt;"0",INDEX(GLSShapes!$A$1:$AY$250000,Index!$A41*40-34,48),0)</f>
        <v/>
      </c>
      <c r="R41" s="207">
        <f>IF(F41&lt;&gt;"0",INDEX(GLSShapes!$A$1:$AY$250000,Index!$A41*40-34,49),0)</f>
        <v/>
      </c>
      <c r="T41" s="18" t="n"/>
      <c r="U41" s="204">
        <f>MID(F41,7,3)</f>
        <v/>
      </c>
      <c r="V41">
        <f>RIGHT(F41,4)</f>
        <v/>
      </c>
      <c r="W41" s="112" t="n"/>
      <c r="X41" s="113" t="n"/>
      <c r="Y41" s="112" t="n"/>
      <c r="Z41" s="113" t="n"/>
      <c r="AA41" s="112" t="n"/>
      <c r="AB41" s="113" t="n"/>
      <c r="AC41" s="112" t="n"/>
      <c r="AD41" s="113" t="n"/>
      <c r="AE41" t="inlineStr">
        <is>
          <t>CZ11</t>
        </is>
      </c>
      <c r="AF41" s="154">
        <f>_xlfn.MAXIFS($Q$3:$Q$353,$V$3:$V$353,$AE41)</f>
        <v/>
      </c>
      <c r="AG41" s="154">
        <f>_xlfn.MINIFS($Q$3:$Q$353,$V$3:$V$353,$AE41)</f>
        <v/>
      </c>
      <c r="AH41" s="154">
        <f>AVERAGEIFS($Q$3:$Q$353,$V$3:$V$353,$AE41)</f>
        <v/>
      </c>
      <c r="AI41">
        <f>RANK(AH41,$AH$31:$AH$46)</f>
        <v/>
      </c>
      <c r="AJ41" s="204">
        <f>AF41/AH41</f>
        <v/>
      </c>
      <c r="AK41">
        <f>RANK(AJ41,$AJ$31:$AJ$46,-1)</f>
        <v/>
      </c>
      <c r="AL41">
        <f>VLOOKUP(AE41,Glossary!$B$57:$C$72,2)</f>
        <v/>
      </c>
    </row>
    <row r="42">
      <c r="A42" s="80" t="n">
        <v>40</v>
      </c>
      <c r="B42" s="150">
        <f>INDEX(GLSShapes!$A$1:$AY$250000,Index!$A42*40-39,1)</f>
        <v/>
      </c>
      <c r="C42">
        <f>C$1</f>
        <v/>
      </c>
      <c r="D42" s="138">
        <f>INDEX(GLSShapes!$A$1:$AY$250000,Index!$A42*40-38,2)</f>
        <v/>
      </c>
      <c r="E42">
        <f>E41+40</f>
        <v/>
      </c>
      <c r="F42">
        <f>RIGHT(B42,F$1)</f>
        <v/>
      </c>
      <c r="G42" s="137">
        <f>INDEX(GLSShapes!$A$1:$AY$250000,Index!$A42*40-38,1)</f>
        <v/>
      </c>
      <c r="H42" s="116">
        <f>F42&amp;RIGHT(D42,H$1)</f>
        <v/>
      </c>
      <c r="I42" s="207">
        <f>IF(F42&lt;&gt;"0",INDEX(GLSShapes!$A$1:$AY$250000,Index!$A42*40-34,40),0)</f>
        <v/>
      </c>
      <c r="J42" s="207">
        <f>IF(F42&lt;&gt;"0",INDEX(GLSShapes!$A$1:$AY$250000,Index!$A42*40-34,41),0)</f>
        <v/>
      </c>
      <c r="K42" s="185">
        <f>RANK(I42,I42:I57,-1)</f>
        <v/>
      </c>
      <c r="L42" s="185">
        <f>RANK(J42,J42:J57,-1)</f>
        <v/>
      </c>
      <c r="M42" s="207">
        <f>INDEX(GLSShapes!$A$1:$AY$250000,Index!$A42*40-34,44)</f>
        <v/>
      </c>
      <c r="N42" s="207">
        <f>INDEX(GLSShapes!$A$1:$AY$25000,Index!$A42*40-34,45)</f>
        <v/>
      </c>
      <c r="Q42" s="207">
        <f>IF(F42&lt;&gt;"0",INDEX(GLSShapes!$A$1:$AY$250000,Index!$A42*40-34,48),0)</f>
        <v/>
      </c>
      <c r="R42" s="207">
        <f>IF(F42&lt;&gt;"0",INDEX(GLSShapes!$A$1:$AY$250000,Index!$A42*40-34,49),0)</f>
        <v/>
      </c>
      <c r="T42" s="18" t="n"/>
      <c r="U42" s="204">
        <f>MID(F42,7,3)</f>
        <v/>
      </c>
      <c r="V42">
        <f>RIGHT(F42,4)</f>
        <v/>
      </c>
      <c r="W42" s="112" t="n"/>
      <c r="X42" s="113" t="n"/>
      <c r="Y42" s="117" t="n"/>
      <c r="Z42" s="113" t="n"/>
      <c r="AA42" s="117" t="n"/>
      <c r="AB42" s="113" t="n"/>
      <c r="AC42" s="117" t="n"/>
      <c r="AD42" s="113" t="n"/>
      <c r="AE42" t="inlineStr">
        <is>
          <t>CZ12</t>
        </is>
      </c>
      <c r="AF42" s="154">
        <f>_xlfn.MAXIFS($Q$3:$Q$353,$V$3:$V$353,$AE42)</f>
        <v/>
      </c>
      <c r="AG42" s="154">
        <f>_xlfn.MINIFS($Q$3:$Q$353,$V$3:$V$353,$AE42)</f>
        <v/>
      </c>
      <c r="AH42" s="154">
        <f>AVERAGEIFS($Q$3:$Q$353,$V$3:$V$353,$AE42)</f>
        <v/>
      </c>
      <c r="AI42">
        <f>RANK(AH42,$AH$31:$AH$46)</f>
        <v/>
      </c>
      <c r="AJ42" s="204">
        <f>AF42/AH42</f>
        <v/>
      </c>
      <c r="AK42">
        <f>RANK(AJ42,$AJ$31:$AJ$46,-1)</f>
        <v/>
      </c>
      <c r="AL42">
        <f>VLOOKUP(AE42,Glossary!$B$57:$C$72,2)</f>
        <v/>
      </c>
    </row>
    <row r="43">
      <c r="A43" s="80" t="n">
        <v>41</v>
      </c>
      <c r="B43" s="150">
        <f>INDEX(GLSShapes!$A$1:$AY$250000,Index!$A43*40-39,1)</f>
        <v/>
      </c>
      <c r="C43">
        <f>C$1</f>
        <v/>
      </c>
      <c r="D43" s="138">
        <f>INDEX(GLSShapes!$A$1:$AY$250000,Index!$A43*40-38,2)</f>
        <v/>
      </c>
      <c r="E43">
        <f>E42+40</f>
        <v/>
      </c>
      <c r="F43">
        <f>RIGHT(B43,F$1)</f>
        <v/>
      </c>
      <c r="G43" s="137">
        <f>INDEX(GLSShapes!$A$1:$AY$250000,Index!$A43*40-38,1)</f>
        <v/>
      </c>
      <c r="H43" s="116">
        <f>F43&amp;RIGHT(D43,H$1)</f>
        <v/>
      </c>
      <c r="I43" s="207">
        <f>IF(F43&lt;&gt;"0",INDEX(GLSShapes!$A$1:$AY$250000,Index!$A43*40-34,40),0)</f>
        <v/>
      </c>
      <c r="J43" s="207">
        <f>IF(F43&lt;&gt;"0",INDEX(GLSShapes!$A$1:$AY$250000,Index!$A43*40-34,41),0)</f>
        <v/>
      </c>
      <c r="K43" s="185">
        <f>RANK(I43,I43:I58,-1)</f>
        <v/>
      </c>
      <c r="L43" s="185">
        <f>RANK(J43,J43:J58,-1)</f>
        <v/>
      </c>
      <c r="M43" s="207">
        <f>INDEX(GLSShapes!$A$1:$AY$250000,Index!$A43*40-34,44)</f>
        <v/>
      </c>
      <c r="N43" s="207">
        <f>INDEX(GLSShapes!$A$1:$AY$25000,Index!$A43*40-34,45)</f>
        <v/>
      </c>
      <c r="Q43" s="207">
        <f>IF(F43&lt;&gt;"0",INDEX(GLSShapes!$A$1:$AY$250000,Index!$A43*40-34,48),0)</f>
        <v/>
      </c>
      <c r="R43" s="207">
        <f>IF(F43&lt;&gt;"0",INDEX(GLSShapes!$A$1:$AY$250000,Index!$A43*40-34,49),0)</f>
        <v/>
      </c>
      <c r="T43" s="18" t="n"/>
      <c r="U43" s="204">
        <f>MID(F43,7,3)</f>
        <v/>
      </c>
      <c r="V43">
        <f>RIGHT(F43,4)</f>
        <v/>
      </c>
      <c r="W43" s="112" t="n"/>
      <c r="X43" s="113" t="n"/>
      <c r="Y43" s="117" t="n"/>
      <c r="Z43" s="113" t="n"/>
      <c r="AA43" s="117" t="n"/>
      <c r="AB43" s="113" t="n"/>
      <c r="AC43" s="117" t="n"/>
      <c r="AD43" s="113" t="n"/>
      <c r="AE43" t="inlineStr">
        <is>
          <t>CZ13</t>
        </is>
      </c>
      <c r="AF43" s="154">
        <f>_xlfn.MAXIFS($Q$3:$Q$353,$V$3:$V$353,$AE43)</f>
        <v/>
      </c>
      <c r="AG43" s="154">
        <f>_xlfn.MINIFS($Q$3:$Q$353,$V$3:$V$353,$AE43)</f>
        <v/>
      </c>
      <c r="AH43" s="154">
        <f>AVERAGEIFS($Q$3:$Q$353,$V$3:$V$353,$AE43)</f>
        <v/>
      </c>
      <c r="AI43">
        <f>RANK(AH43,$AH$31:$AH$46)</f>
        <v/>
      </c>
      <c r="AJ43" s="204">
        <f>AF43/AH43</f>
        <v/>
      </c>
      <c r="AK43">
        <f>RANK(AJ43,$AJ$31:$AJ$46,-1)</f>
        <v/>
      </c>
      <c r="AL43">
        <f>VLOOKUP(AE43,Glossary!$B$57:$C$72,2)</f>
        <v/>
      </c>
    </row>
    <row r="44">
      <c r="A44" s="80" t="n">
        <v>42</v>
      </c>
      <c r="B44" s="150">
        <f>INDEX(GLSShapes!$A$1:$AY$250000,Index!$A44*40-39,1)</f>
        <v/>
      </c>
      <c r="C44">
        <f>C$1</f>
        <v/>
      </c>
      <c r="D44" s="138">
        <f>INDEX(GLSShapes!$A$1:$AY$250000,Index!$A44*40-38,2)</f>
        <v/>
      </c>
      <c r="E44">
        <f>E43+40</f>
        <v/>
      </c>
      <c r="F44">
        <f>RIGHT(B44,F$1)</f>
        <v/>
      </c>
      <c r="G44" s="137">
        <f>INDEX(GLSShapes!$A$1:$AY$250000,Index!$A44*40-38,1)</f>
        <v/>
      </c>
      <c r="H44" s="116">
        <f>F44&amp;RIGHT(D44,H$1)</f>
        <v/>
      </c>
      <c r="I44" s="207">
        <f>IF(F44&lt;&gt;"0",INDEX(GLSShapes!$A$1:$AY$250000,Index!$A44*40-34,40),0)</f>
        <v/>
      </c>
      <c r="J44" s="207">
        <f>IF(F44&lt;&gt;"0",INDEX(GLSShapes!$A$1:$AY$250000,Index!$A44*40-34,41),0)</f>
        <v/>
      </c>
      <c r="K44" s="185">
        <f>RANK(I44,I44:I59,-1)</f>
        <v/>
      </c>
      <c r="L44" s="185">
        <f>RANK(J44,J44:J59,-1)</f>
        <v/>
      </c>
      <c r="M44" s="207">
        <f>INDEX(GLSShapes!$A$1:$AY$250000,Index!$A44*40-34,44)</f>
        <v/>
      </c>
      <c r="N44" s="207">
        <f>INDEX(GLSShapes!$A$1:$AY$25000,Index!$A44*40-34,45)</f>
        <v/>
      </c>
      <c r="Q44" s="207">
        <f>IF(F44&lt;&gt;"0",INDEX(GLSShapes!$A$1:$AY$250000,Index!$A44*40-34,48),0)</f>
        <v/>
      </c>
      <c r="R44" s="207">
        <f>IF(F44&lt;&gt;"0",INDEX(GLSShapes!$A$1:$AY$250000,Index!$A44*40-34,49),0)</f>
        <v/>
      </c>
      <c r="T44" s="18" t="n"/>
      <c r="U44" s="204">
        <f>MID(F44,7,3)</f>
        <v/>
      </c>
      <c r="V44">
        <f>RIGHT(F44,4)</f>
        <v/>
      </c>
      <c r="W44" s="112" t="n"/>
      <c r="X44" s="113" t="n"/>
      <c r="Y44" s="117" t="n"/>
      <c r="Z44" s="113" t="n"/>
      <c r="AA44" s="117" t="n"/>
      <c r="AB44" s="113" t="n"/>
      <c r="AC44" s="117" t="n"/>
      <c r="AD44" s="113" t="n"/>
      <c r="AE44" t="inlineStr">
        <is>
          <t>CZ14</t>
        </is>
      </c>
      <c r="AF44" s="154">
        <f>_xlfn.MAXIFS($Q$3:$Q$353,$V$3:$V$353,$AE44)</f>
        <v/>
      </c>
      <c r="AG44" s="154">
        <f>_xlfn.MINIFS($Q$3:$Q$353,$V$3:$V$353,$AE44)</f>
        <v/>
      </c>
      <c r="AH44" s="154">
        <f>AVERAGEIFS($Q$3:$Q$353,$V$3:$V$353,$AE44)</f>
        <v/>
      </c>
      <c r="AI44">
        <f>RANK(AH44,$AH$31:$AH$46)</f>
        <v/>
      </c>
      <c r="AJ44" s="204">
        <f>AF44/AH44</f>
        <v/>
      </c>
      <c r="AK44">
        <f>RANK(AJ44,$AJ$31:$AJ$46,-1)</f>
        <v/>
      </c>
      <c r="AL44">
        <f>VLOOKUP(AE44,Glossary!$B$57:$C$72,2)</f>
        <v/>
      </c>
    </row>
    <row r="45">
      <c r="A45" s="80" t="n">
        <v>43</v>
      </c>
      <c r="B45" s="150">
        <f>INDEX(GLSShapes!$A$1:$AY$250000,Index!$A45*40-39,1)</f>
        <v/>
      </c>
      <c r="C45">
        <f>C$1</f>
        <v/>
      </c>
      <c r="D45" s="138">
        <f>INDEX(GLSShapes!$A$1:$AY$250000,Index!$A45*40-38,2)</f>
        <v/>
      </c>
      <c r="E45">
        <f>E44+40</f>
        <v/>
      </c>
      <c r="F45">
        <f>RIGHT(B45,F$1)</f>
        <v/>
      </c>
      <c r="G45" s="137">
        <f>INDEX(GLSShapes!$A$1:$AY$250000,Index!$A45*40-38,1)</f>
        <v/>
      </c>
      <c r="H45" s="116">
        <f>F45&amp;RIGHT(D45,H$1)</f>
        <v/>
      </c>
      <c r="I45" s="207">
        <f>IF(F45&lt;&gt;"0",INDEX(GLSShapes!$A$1:$AY$250000,Index!$A45*40-34,40),0)</f>
        <v/>
      </c>
      <c r="J45" s="207">
        <f>IF(F45&lt;&gt;"0",INDEX(GLSShapes!$A$1:$AY$250000,Index!$A45*40-34,41),0)</f>
        <v/>
      </c>
      <c r="K45" s="185">
        <f>RANK(I45,I45:I60,-1)</f>
        <v/>
      </c>
      <c r="L45" s="185">
        <f>RANK(J45,J45:J60,-1)</f>
        <v/>
      </c>
      <c r="M45" s="207">
        <f>INDEX(GLSShapes!$A$1:$AY$250000,Index!$A45*40-34,44)</f>
        <v/>
      </c>
      <c r="N45" s="207">
        <f>INDEX(GLSShapes!$A$1:$AY$25000,Index!$A45*40-34,45)</f>
        <v/>
      </c>
      <c r="Q45" s="207">
        <f>IF(F45&lt;&gt;"0",INDEX(GLSShapes!$A$1:$AY$250000,Index!$A45*40-34,48),0)</f>
        <v/>
      </c>
      <c r="R45" s="207">
        <f>IF(F45&lt;&gt;"0",INDEX(GLSShapes!$A$1:$AY$250000,Index!$A45*40-34,49),0)</f>
        <v/>
      </c>
      <c r="T45" s="18" t="n"/>
      <c r="U45" s="204">
        <f>MID(F45,7,3)</f>
        <v/>
      </c>
      <c r="V45">
        <f>RIGHT(F45,4)</f>
        <v/>
      </c>
      <c r="W45" s="112" t="n"/>
      <c r="X45" s="113" t="n"/>
      <c r="Y45" s="117" t="n"/>
      <c r="Z45" s="113" t="n"/>
      <c r="AA45" s="117" t="n"/>
      <c r="AB45" s="113" t="n"/>
      <c r="AC45" s="117" t="n"/>
      <c r="AD45" s="113" t="n"/>
      <c r="AE45" t="inlineStr">
        <is>
          <t>CZ15</t>
        </is>
      </c>
      <c r="AF45" s="154">
        <f>_xlfn.MAXIFS($Q$3:$Q$353,$V$3:$V$353,$AE45)</f>
        <v/>
      </c>
      <c r="AG45" s="154">
        <f>_xlfn.MINIFS($Q$3:$Q$353,$V$3:$V$353,$AE45)</f>
        <v/>
      </c>
      <c r="AH45" s="154">
        <f>AVERAGEIFS($Q$3:$Q$353,$V$3:$V$353,$AE45)</f>
        <v/>
      </c>
      <c r="AI45">
        <f>RANK(AH45,$AH$31:$AH$46)</f>
        <v/>
      </c>
      <c r="AJ45" s="204">
        <f>AF45/AH45</f>
        <v/>
      </c>
      <c r="AK45">
        <f>RANK(AJ45,$AJ$31:$AJ$46,-1)</f>
        <v/>
      </c>
      <c r="AL45">
        <f>VLOOKUP(AE45,Glossary!$B$57:$C$72,2)</f>
        <v/>
      </c>
    </row>
    <row r="46">
      <c r="A46" s="80" t="n">
        <v>44</v>
      </c>
      <c r="B46" s="150">
        <f>INDEX(GLSShapes!$A$1:$AY$250000,Index!$A46*40-39,1)</f>
        <v/>
      </c>
      <c r="C46">
        <f>C$1</f>
        <v/>
      </c>
      <c r="D46" s="138">
        <f>INDEX(GLSShapes!$A$1:$AY$250000,Index!$A46*40-38,2)</f>
        <v/>
      </c>
      <c r="E46">
        <f>E45+40</f>
        <v/>
      </c>
      <c r="F46">
        <f>RIGHT(B46,F$1)</f>
        <v/>
      </c>
      <c r="G46" s="137">
        <f>INDEX(GLSShapes!$A$1:$AY$250000,Index!$A46*40-38,1)</f>
        <v/>
      </c>
      <c r="H46" s="116">
        <f>F46&amp;RIGHT(D46,H$1)</f>
        <v/>
      </c>
      <c r="I46" s="207">
        <f>IF(F46&lt;&gt;"0",INDEX(GLSShapes!$A$1:$AY$250000,Index!$A46*40-34,40),0)</f>
        <v/>
      </c>
      <c r="J46" s="207">
        <f>IF(F46&lt;&gt;"0",INDEX(GLSShapes!$A$1:$AY$250000,Index!$A46*40-34,41),0)</f>
        <v/>
      </c>
      <c r="K46" s="185">
        <f>RANK(I46,I46:I61,-1)</f>
        <v/>
      </c>
      <c r="L46" s="185">
        <f>RANK(J46,J46:J61,-1)</f>
        <v/>
      </c>
      <c r="M46" s="207">
        <f>INDEX(GLSShapes!$A$1:$AY$250000,Index!$A46*40-34,44)</f>
        <v/>
      </c>
      <c r="N46" s="207">
        <f>INDEX(GLSShapes!$A$1:$AY$25000,Index!$A46*40-34,45)</f>
        <v/>
      </c>
      <c r="Q46" s="207">
        <f>IF(F46&lt;&gt;"0",INDEX(GLSShapes!$A$1:$AY$250000,Index!$A46*40-34,48),0)</f>
        <v/>
      </c>
      <c r="R46" s="207">
        <f>IF(F46&lt;&gt;"0",INDEX(GLSShapes!$A$1:$AY$250000,Index!$A46*40-34,49),0)</f>
        <v/>
      </c>
      <c r="T46" s="18" t="n"/>
      <c r="U46" s="204">
        <f>MID(F46,7,3)</f>
        <v/>
      </c>
      <c r="V46">
        <f>RIGHT(F46,4)</f>
        <v/>
      </c>
      <c r="W46" s="112" t="n"/>
      <c r="X46" s="113" t="n"/>
      <c r="Y46" s="117" t="n"/>
      <c r="Z46" s="113" t="n"/>
      <c r="AA46" s="117" t="n"/>
      <c r="AB46" s="113" t="n"/>
      <c r="AC46" s="117" t="n"/>
      <c r="AD46" s="113" t="n"/>
      <c r="AE46" t="inlineStr">
        <is>
          <t>CZ16</t>
        </is>
      </c>
      <c r="AF46" s="154">
        <f>_xlfn.MAXIFS($Q$3:$Q$353,$V$3:$V$353,$AE46)</f>
        <v/>
      </c>
      <c r="AG46" s="154">
        <f>_xlfn.MINIFS($Q$3:$Q$353,$V$3:$V$353,$AE46)</f>
        <v/>
      </c>
      <c r="AH46" s="154">
        <f>AVERAGEIFS($Q$3:$Q$353,$V$3:$V$353,$AE46)</f>
        <v/>
      </c>
      <c r="AI46">
        <f>RANK(AH46,$AH$31:$AH$46)</f>
        <v/>
      </c>
      <c r="AJ46" s="204">
        <f>AF46/AH46</f>
        <v/>
      </c>
      <c r="AK46">
        <f>RANK(AJ46,$AJ$31:$AJ$46,-1)</f>
        <v/>
      </c>
      <c r="AL46">
        <f>VLOOKUP(AE46,Glossary!$B$57:$C$72,2)</f>
        <v/>
      </c>
    </row>
    <row r="47">
      <c r="A47" s="80" t="n">
        <v>45</v>
      </c>
      <c r="B47" s="150">
        <f>INDEX(GLSShapes!$A$1:$AY$250000,Index!$A47*40-39,1)</f>
        <v/>
      </c>
      <c r="C47">
        <f>C$1</f>
        <v/>
      </c>
      <c r="D47" s="138">
        <f>INDEX(GLSShapes!$A$1:$AY$250000,Index!$A47*40-38,2)</f>
        <v/>
      </c>
      <c r="E47">
        <f>E46+40</f>
        <v/>
      </c>
      <c r="F47">
        <f>RIGHT(B47,F$1)</f>
        <v/>
      </c>
      <c r="G47" s="137">
        <f>INDEX(GLSShapes!$A$1:$AY$250000,Index!$A47*40-38,1)</f>
        <v/>
      </c>
      <c r="H47" s="116">
        <f>F47&amp;RIGHT(D47,H$1)</f>
        <v/>
      </c>
      <c r="I47" s="207">
        <f>IF(F47&lt;&gt;"0",INDEX(GLSShapes!$A$1:$AY$250000,Index!$A47*40-34,40),0)</f>
        <v/>
      </c>
      <c r="J47" s="207">
        <f>IF(F47&lt;&gt;"0",INDEX(GLSShapes!$A$1:$AY$250000,Index!$A47*40-34,41),0)</f>
        <v/>
      </c>
      <c r="K47" s="185">
        <f>RANK(I47,I47:I62,-1)</f>
        <v/>
      </c>
      <c r="L47" s="185">
        <f>RANK(J47,J47:J62,-1)</f>
        <v/>
      </c>
      <c r="M47" s="207">
        <f>INDEX(GLSShapes!$A$1:$AY$250000,Index!$A47*40-34,44)</f>
        <v/>
      </c>
      <c r="N47" s="207">
        <f>INDEX(GLSShapes!$A$1:$AY$25000,Index!$A47*40-34,45)</f>
        <v/>
      </c>
      <c r="Q47" s="207">
        <f>IF(F47&lt;&gt;"0",INDEX(GLSShapes!$A$1:$AY$250000,Index!$A47*40-34,48),0)</f>
        <v/>
      </c>
      <c r="R47" s="207">
        <f>IF(F47&lt;&gt;"0",INDEX(GLSShapes!$A$1:$AY$250000,Index!$A47*40-34,49),0)</f>
        <v/>
      </c>
      <c r="T47" s="18" t="n"/>
      <c r="U47" s="204">
        <f>MID(F47,7,3)</f>
        <v/>
      </c>
      <c r="V47">
        <f>RIGHT(F47,4)</f>
        <v/>
      </c>
      <c r="W47" s="112" t="n"/>
      <c r="X47" s="113" t="n"/>
      <c r="Y47" s="117" t="n"/>
      <c r="Z47" s="113" t="n"/>
      <c r="AA47" s="117" t="n"/>
      <c r="AB47" s="113" t="n"/>
      <c r="AC47" s="117" t="n"/>
      <c r="AD47" s="113" t="n"/>
    </row>
    <row r="48">
      <c r="A48" s="80" t="n">
        <v>46</v>
      </c>
      <c r="B48" s="150">
        <f>INDEX(GLSShapes!$A$1:$AY$250000,Index!$A48*40-39,1)</f>
        <v/>
      </c>
      <c r="C48">
        <f>C$1</f>
        <v/>
      </c>
      <c r="D48" s="138">
        <f>INDEX(GLSShapes!$A$1:$AY$250000,Index!$A48*40-38,2)</f>
        <v/>
      </c>
      <c r="E48">
        <f>E47+40</f>
        <v/>
      </c>
      <c r="F48">
        <f>RIGHT(B48,F$1)</f>
        <v/>
      </c>
      <c r="G48" s="137">
        <f>INDEX(GLSShapes!$A$1:$AY$250000,Index!$A48*40-38,1)</f>
        <v/>
      </c>
      <c r="H48" s="116">
        <f>F48&amp;RIGHT(D48,H$1)</f>
        <v/>
      </c>
      <c r="I48" s="207">
        <f>IF(F48&lt;&gt;"0",INDEX(GLSShapes!$A$1:$AY$250000,Index!$A48*40-34,40),0)</f>
        <v/>
      </c>
      <c r="J48" s="207">
        <f>IF(F48&lt;&gt;"0",INDEX(GLSShapes!$A$1:$AY$250000,Index!$A48*40-34,41),0)</f>
        <v/>
      </c>
      <c r="K48" s="185">
        <f>RANK(I48,I48:I63,-1)</f>
        <v/>
      </c>
      <c r="L48" s="185">
        <f>RANK(J48,J48:J63,-1)</f>
        <v/>
      </c>
      <c r="M48" s="207">
        <f>INDEX(GLSShapes!$A$1:$AY$250000,Index!$A48*40-34,44)</f>
        <v/>
      </c>
      <c r="N48" s="207">
        <f>INDEX(GLSShapes!$A$1:$AY$25000,Index!$A48*40-34,45)</f>
        <v/>
      </c>
      <c r="Q48" s="207">
        <f>IF(F48&lt;&gt;"0",INDEX(GLSShapes!$A$1:$AY$250000,Index!$A48*40-34,48),0)</f>
        <v/>
      </c>
      <c r="R48" s="207">
        <f>IF(F48&lt;&gt;"0",INDEX(GLSShapes!$A$1:$AY$250000,Index!$A48*40-34,49),0)</f>
        <v/>
      </c>
      <c r="T48" s="18" t="n"/>
      <c r="U48" s="204">
        <f>MID(F48,7,3)</f>
        <v/>
      </c>
      <c r="V48">
        <f>RIGHT(F48,4)</f>
        <v/>
      </c>
      <c r="W48" s="114" t="n"/>
      <c r="X48" s="115" t="n"/>
      <c r="Y48" s="118" t="n"/>
      <c r="Z48" s="115" t="n"/>
      <c r="AA48" s="118" t="n"/>
      <c r="AB48" s="115" t="n"/>
      <c r="AC48" s="118" t="n"/>
      <c r="AD48" s="115" t="n"/>
    </row>
    <row r="49">
      <c r="A49" s="80" t="n">
        <v>47</v>
      </c>
      <c r="B49" s="150">
        <f>INDEX(GLSShapes!$A$1:$AY$250000,Index!$A49*40-39,1)</f>
        <v/>
      </c>
      <c r="C49">
        <f>C$1</f>
        <v/>
      </c>
      <c r="D49" s="138">
        <f>INDEX(GLSShapes!$A$1:$AY$250000,Index!$A49*40-38,2)</f>
        <v/>
      </c>
      <c r="E49">
        <f>E48+40</f>
        <v/>
      </c>
      <c r="F49">
        <f>RIGHT(B49,F$1)</f>
        <v/>
      </c>
      <c r="G49" s="137">
        <f>INDEX(GLSShapes!$A$1:$AY$250000,Index!$A49*40-38,1)</f>
        <v/>
      </c>
      <c r="H49" s="116">
        <f>F49&amp;RIGHT(D49,H$1)</f>
        <v/>
      </c>
      <c r="I49" s="207">
        <f>IF(F49&lt;&gt;"0",INDEX(GLSShapes!$A$1:$AY$250000,Index!$A49*40-34,40),0)</f>
        <v/>
      </c>
      <c r="J49" s="207">
        <f>IF(F49&lt;&gt;"0",INDEX(GLSShapes!$A$1:$AY$250000,Index!$A49*40-34,41),0)</f>
        <v/>
      </c>
      <c r="K49" s="185">
        <f>RANK(I49,I49:I64,-1)</f>
        <v/>
      </c>
      <c r="L49" s="185">
        <f>RANK(J49,J49:J64,-1)</f>
        <v/>
      </c>
      <c r="M49" s="207">
        <f>INDEX(GLSShapes!$A$1:$AY$250000,Index!$A49*40-34,44)</f>
        <v/>
      </c>
      <c r="N49" s="207">
        <f>INDEX(GLSShapes!$A$1:$AY$25000,Index!$A49*40-34,45)</f>
        <v/>
      </c>
      <c r="Q49" s="207">
        <f>IF(F49&lt;&gt;"0",INDEX(GLSShapes!$A$1:$AY$250000,Index!$A49*40-34,48),0)</f>
        <v/>
      </c>
      <c r="R49" s="207">
        <f>IF(F49&lt;&gt;"0",INDEX(GLSShapes!$A$1:$AY$250000,Index!$A49*40-34,49),0)</f>
        <v/>
      </c>
      <c r="T49" s="18" t="n"/>
      <c r="U49" s="204">
        <f>MID(F49,7,3)</f>
        <v/>
      </c>
      <c r="V49">
        <f>RIGHT(F49,4)</f>
        <v/>
      </c>
    </row>
    <row r="50">
      <c r="A50" s="80" t="n">
        <v>48</v>
      </c>
      <c r="B50" s="150">
        <f>INDEX(GLSShapes!$A$1:$AY$250000,Index!$A50*40-39,1)</f>
        <v/>
      </c>
      <c r="C50">
        <f>C$1</f>
        <v/>
      </c>
      <c r="D50" s="138">
        <f>INDEX(GLSShapes!$A$1:$AY$250000,Index!$A50*40-38,2)</f>
        <v/>
      </c>
      <c r="E50">
        <f>E49+40</f>
        <v/>
      </c>
      <c r="F50">
        <f>RIGHT(B50,F$1)</f>
        <v/>
      </c>
      <c r="G50" s="137">
        <f>INDEX(GLSShapes!$A$1:$AY$250000,Index!$A50*40-38,1)</f>
        <v/>
      </c>
      <c r="H50" s="116">
        <f>F50&amp;RIGHT(D50,H$1)</f>
        <v/>
      </c>
      <c r="I50" s="207">
        <f>IF(F50&lt;&gt;"0",INDEX(GLSShapes!$A$1:$AY$250000,Index!$A50*40-34,40),0)</f>
        <v/>
      </c>
      <c r="J50" s="207">
        <f>IF(F50&lt;&gt;"0",INDEX(GLSShapes!$A$1:$AY$250000,Index!$A50*40-34,41),0)</f>
        <v/>
      </c>
      <c r="K50" s="185">
        <f>RANK(I50,I50:I65,-1)</f>
        <v/>
      </c>
      <c r="L50" s="185">
        <f>RANK(J50,J50:J65,-1)</f>
        <v/>
      </c>
      <c r="M50" s="207">
        <f>INDEX(GLSShapes!$A$1:$AY$250000,Index!$A50*40-34,44)</f>
        <v/>
      </c>
      <c r="N50" s="207">
        <f>INDEX(GLSShapes!$A$1:$AY$25000,Index!$A50*40-34,45)</f>
        <v/>
      </c>
      <c r="Q50" s="207">
        <f>IF(F50&lt;&gt;"0",INDEX(GLSShapes!$A$1:$AY$250000,Index!$A50*40-34,48),0)</f>
        <v/>
      </c>
      <c r="R50" s="207">
        <f>IF(F50&lt;&gt;"0",INDEX(GLSShapes!$A$1:$AY$250000,Index!$A50*40-34,49),0)</f>
        <v/>
      </c>
      <c r="T50" s="18" t="n"/>
      <c r="U50" s="204">
        <f>MID(F50,7,3)</f>
        <v/>
      </c>
      <c r="V50">
        <f>RIGHT(F50,4)</f>
        <v/>
      </c>
    </row>
    <row r="51">
      <c r="A51" s="80" t="n">
        <v>49</v>
      </c>
      <c r="B51" s="150">
        <f>INDEX(GLSShapes!$A$1:$AY$250000,Index!$A51*40-39,1)</f>
        <v/>
      </c>
      <c r="C51">
        <f>C$1</f>
        <v/>
      </c>
      <c r="D51" s="138">
        <f>INDEX(GLSShapes!$A$1:$AY$250000,Index!$A51*40-38,2)</f>
        <v/>
      </c>
      <c r="E51">
        <f>E50+40</f>
        <v/>
      </c>
      <c r="F51">
        <f>RIGHT(B51,F$1)</f>
        <v/>
      </c>
      <c r="G51" s="137">
        <f>INDEX(GLSShapes!$A$1:$AY$250000,Index!$A51*40-38,1)</f>
        <v/>
      </c>
      <c r="H51" s="116">
        <f>F51&amp;RIGHT(D51,H$1)</f>
        <v/>
      </c>
      <c r="I51" s="207">
        <f>IF(F51&lt;&gt;"0",INDEX(GLSShapes!$A$1:$AY$250000,Index!$A51*40-34,40),0)</f>
        <v/>
      </c>
      <c r="J51" s="207">
        <f>IF(F51&lt;&gt;"0",INDEX(GLSShapes!$A$1:$AY$250000,Index!$A51*40-34,41),0)</f>
        <v/>
      </c>
      <c r="K51" s="185">
        <f>RANK(I51,I51:I66,-1)</f>
        <v/>
      </c>
      <c r="L51" s="185">
        <f>RANK(J51,J51:J66,-1)</f>
        <v/>
      </c>
      <c r="M51" s="207">
        <f>INDEX(GLSShapes!$A$1:$AY$250000,Index!$A51*40-34,44)</f>
        <v/>
      </c>
      <c r="N51" s="207">
        <f>INDEX(GLSShapes!$A$1:$AY$25000,Index!$A51*40-34,45)</f>
        <v/>
      </c>
      <c r="Q51" s="207">
        <f>IF(F51&lt;&gt;"0",INDEX(GLSShapes!$A$1:$AY$250000,Index!$A51*40-34,48),0)</f>
        <v/>
      </c>
      <c r="R51" s="207">
        <f>IF(F51&lt;&gt;"0",INDEX(GLSShapes!$A$1:$AY$250000,Index!$A51*40-34,49),0)</f>
        <v/>
      </c>
      <c r="T51" s="18" t="n"/>
      <c r="U51" s="204">
        <f>MID(F51,7,3)</f>
        <v/>
      </c>
      <c r="V51">
        <f>RIGHT(F51,4)</f>
        <v/>
      </c>
    </row>
    <row r="52">
      <c r="A52" s="80" t="n">
        <v>50</v>
      </c>
      <c r="B52" s="150">
        <f>INDEX(GLSShapes!$A$1:$AY$250000,Index!$A52*40-39,1)</f>
        <v/>
      </c>
      <c r="C52">
        <f>C$1</f>
        <v/>
      </c>
      <c r="D52" s="138">
        <f>INDEX(GLSShapes!$A$1:$AY$250000,Index!$A52*40-38,2)</f>
        <v/>
      </c>
      <c r="E52">
        <f>E51+40</f>
        <v/>
      </c>
      <c r="F52">
        <f>RIGHT(B52,F$1)</f>
        <v/>
      </c>
      <c r="G52" s="137">
        <f>INDEX(GLSShapes!$A$1:$AY$250000,Index!$A52*40-38,1)</f>
        <v/>
      </c>
      <c r="H52" s="116">
        <f>F52&amp;RIGHT(D52,H$1)</f>
        <v/>
      </c>
      <c r="I52" s="207">
        <f>IF(F52&lt;&gt;"0",INDEX(GLSShapes!$A$1:$AY$250000,Index!$A52*40-34,40),0)</f>
        <v/>
      </c>
      <c r="J52" s="207">
        <f>IF(F52&lt;&gt;"0",INDEX(GLSShapes!$A$1:$AY$250000,Index!$A52*40-34,41),0)</f>
        <v/>
      </c>
      <c r="K52" s="185">
        <f>RANK(I52,I52:I67,-1)</f>
        <v/>
      </c>
      <c r="L52" s="185">
        <f>RANK(J52,J52:J67,-1)</f>
        <v/>
      </c>
      <c r="M52" s="207">
        <f>INDEX(GLSShapes!$A$1:$AY$250000,Index!$A52*40-34,44)</f>
        <v/>
      </c>
      <c r="N52" s="207">
        <f>INDEX(GLSShapes!$A$1:$AY$25000,Index!$A52*40-34,45)</f>
        <v/>
      </c>
      <c r="Q52" s="207">
        <f>IF(F52&lt;&gt;"0",INDEX(GLSShapes!$A$1:$AY$250000,Index!$A52*40-34,48),0)</f>
        <v/>
      </c>
      <c r="R52" s="207">
        <f>IF(F52&lt;&gt;"0",INDEX(GLSShapes!$A$1:$AY$250000,Index!$A52*40-34,49),0)</f>
        <v/>
      </c>
      <c r="T52" s="18" t="n"/>
      <c r="U52" s="204">
        <f>MID(F52,7,3)</f>
        <v/>
      </c>
      <c r="V52">
        <f>RIGHT(F52,4)</f>
        <v/>
      </c>
    </row>
    <row r="53">
      <c r="A53" s="80" t="n">
        <v>51</v>
      </c>
      <c r="B53" s="150">
        <f>INDEX(GLSShapes!$A$1:$AY$250000,Index!$A53*40-39,1)</f>
        <v/>
      </c>
      <c r="C53">
        <f>C$1</f>
        <v/>
      </c>
      <c r="D53" s="138">
        <f>INDEX(GLSShapes!$A$1:$AY$250000,Index!$A53*40-38,2)</f>
        <v/>
      </c>
      <c r="E53">
        <f>E52+40</f>
        <v/>
      </c>
      <c r="F53">
        <f>RIGHT(B53,F$1)</f>
        <v/>
      </c>
      <c r="G53" s="137">
        <f>INDEX(GLSShapes!$A$1:$AY$250000,Index!$A53*40-38,1)</f>
        <v/>
      </c>
      <c r="H53" s="116">
        <f>F53&amp;RIGHT(D53,H$1)</f>
        <v/>
      </c>
      <c r="I53" s="207">
        <f>IF(F53&lt;&gt;"0",INDEX(GLSShapes!$A$1:$AY$250000,Index!$A53*40-34,40),0)</f>
        <v/>
      </c>
      <c r="J53" s="207">
        <f>IF(F53&lt;&gt;"0",INDEX(GLSShapes!$A$1:$AY$250000,Index!$A53*40-34,41),0)</f>
        <v/>
      </c>
      <c r="K53" s="185">
        <f>RANK(I53,I53:I68,-1)</f>
        <v/>
      </c>
      <c r="L53" s="185">
        <f>RANK(J53,J53:J68,-1)</f>
        <v/>
      </c>
      <c r="M53" s="207">
        <f>INDEX(GLSShapes!$A$1:$AY$250000,Index!$A53*40-34,44)</f>
        <v/>
      </c>
      <c r="N53" s="207">
        <f>INDEX(GLSShapes!$A$1:$AY$25000,Index!$A53*40-34,45)</f>
        <v/>
      </c>
      <c r="Q53" s="207">
        <f>IF(F53&lt;&gt;"0",INDEX(GLSShapes!$A$1:$AY$250000,Index!$A53*40-34,48),0)</f>
        <v/>
      </c>
      <c r="R53" s="207">
        <f>IF(F53&lt;&gt;"0",INDEX(GLSShapes!$A$1:$AY$250000,Index!$A53*40-34,49),0)</f>
        <v/>
      </c>
      <c r="T53" s="18" t="n"/>
      <c r="U53" s="204">
        <f>MID(F53,7,3)</f>
        <v/>
      </c>
      <c r="V53">
        <f>RIGHT(F53,4)</f>
        <v/>
      </c>
    </row>
    <row r="54">
      <c r="A54" s="80" t="n">
        <v>52</v>
      </c>
      <c r="B54" s="150">
        <f>INDEX(GLSShapes!$A$1:$AY$250000,Index!$A54*40-39,1)</f>
        <v/>
      </c>
      <c r="C54">
        <f>C$1</f>
        <v/>
      </c>
      <c r="D54" s="138">
        <f>INDEX(GLSShapes!$A$1:$AY$250000,Index!$A54*40-38,2)</f>
        <v/>
      </c>
      <c r="E54">
        <f>E53+40</f>
        <v/>
      </c>
      <c r="F54">
        <f>RIGHT(B54,F$1)</f>
        <v/>
      </c>
      <c r="G54" s="137">
        <f>INDEX(GLSShapes!$A$1:$AY$250000,Index!$A54*40-38,1)</f>
        <v/>
      </c>
      <c r="H54" s="116">
        <f>F54&amp;RIGHT(D54,H$1)</f>
        <v/>
      </c>
      <c r="I54" s="207">
        <f>IF(F54&lt;&gt;"0",INDEX(GLSShapes!$A$1:$AY$250000,Index!$A54*40-34,40),0)</f>
        <v/>
      </c>
      <c r="J54" s="207">
        <f>IF(F54&lt;&gt;"0",INDEX(GLSShapes!$A$1:$AY$250000,Index!$A54*40-34,41),0)</f>
        <v/>
      </c>
      <c r="K54" s="185">
        <f>RANK(I54,I54:I69,-1)</f>
        <v/>
      </c>
      <c r="L54" s="185">
        <f>RANK(J54,J54:J69,-1)</f>
        <v/>
      </c>
      <c r="M54" s="207">
        <f>INDEX(GLSShapes!$A$1:$AY$250000,Index!$A54*40-34,44)</f>
        <v/>
      </c>
      <c r="N54" s="207">
        <f>INDEX(GLSShapes!$A$1:$AY$25000,Index!$A54*40-34,45)</f>
        <v/>
      </c>
      <c r="Q54" s="207">
        <f>IF(F54&lt;&gt;"0",INDEX(GLSShapes!$A$1:$AY$250000,Index!$A54*40-34,48),0)</f>
        <v/>
      </c>
      <c r="R54" s="207">
        <f>IF(F54&lt;&gt;"0",INDEX(GLSShapes!$A$1:$AY$250000,Index!$A54*40-34,49),0)</f>
        <v/>
      </c>
      <c r="T54" s="18" t="n"/>
      <c r="U54" s="204">
        <f>MID(F54,7,3)</f>
        <v/>
      </c>
      <c r="V54">
        <f>RIGHT(F54,4)</f>
        <v/>
      </c>
    </row>
    <row r="55">
      <c r="A55" s="80" t="n">
        <v>53</v>
      </c>
      <c r="B55" s="150">
        <f>INDEX(GLSShapes!$A$1:$AY$250000,Index!$A55*40-39,1)</f>
        <v/>
      </c>
      <c r="C55">
        <f>C$1</f>
        <v/>
      </c>
      <c r="D55" s="138">
        <f>INDEX(GLSShapes!$A$1:$AY$250000,Index!$A55*40-38,2)</f>
        <v/>
      </c>
      <c r="E55">
        <f>E54+40</f>
        <v/>
      </c>
      <c r="F55">
        <f>RIGHT(B55,F$1)</f>
        <v/>
      </c>
      <c r="G55" s="137">
        <f>INDEX(GLSShapes!$A$1:$AY$250000,Index!$A55*40-38,1)</f>
        <v/>
      </c>
      <c r="H55" s="116">
        <f>F55&amp;RIGHT(D55,H$1)</f>
        <v/>
      </c>
      <c r="I55" s="207">
        <f>IF(F55&lt;&gt;"0",INDEX(GLSShapes!$A$1:$AY$250000,Index!$A55*40-34,40),0)</f>
        <v/>
      </c>
      <c r="J55" s="207">
        <f>IF(F55&lt;&gt;"0",INDEX(GLSShapes!$A$1:$AY$250000,Index!$A55*40-34,41),0)</f>
        <v/>
      </c>
      <c r="K55" s="185">
        <f>RANK(I55,I55:I70,-1)</f>
        <v/>
      </c>
      <c r="L55" s="185">
        <f>RANK(J55,J55:J70,-1)</f>
        <v/>
      </c>
      <c r="M55" s="207">
        <f>INDEX(GLSShapes!$A$1:$AY$250000,Index!$A55*40-34,44)</f>
        <v/>
      </c>
      <c r="N55" s="207">
        <f>INDEX(GLSShapes!$A$1:$AY$25000,Index!$A55*40-34,45)</f>
        <v/>
      </c>
      <c r="Q55" s="207">
        <f>IF(F55&lt;&gt;"0",INDEX(GLSShapes!$A$1:$AY$250000,Index!$A55*40-34,48),0)</f>
        <v/>
      </c>
      <c r="R55" s="207">
        <f>IF(F55&lt;&gt;"0",INDEX(GLSShapes!$A$1:$AY$250000,Index!$A55*40-34,49),0)</f>
        <v/>
      </c>
      <c r="T55" s="18" t="n"/>
      <c r="U55" s="204">
        <f>MID(F55,7,3)</f>
        <v/>
      </c>
      <c r="V55">
        <f>RIGHT(F55,4)</f>
        <v/>
      </c>
    </row>
    <row r="56">
      <c r="A56" s="80" t="n">
        <v>54</v>
      </c>
      <c r="B56" s="150">
        <f>INDEX(GLSShapes!$A$1:$AY$250000,Index!$A56*40-39,1)</f>
        <v/>
      </c>
      <c r="C56">
        <f>C$1</f>
        <v/>
      </c>
      <c r="D56" s="138">
        <f>INDEX(GLSShapes!$A$1:$AY$250000,Index!$A56*40-38,2)</f>
        <v/>
      </c>
      <c r="E56">
        <f>E55+40</f>
        <v/>
      </c>
      <c r="F56">
        <f>RIGHT(B56,F$1)</f>
        <v/>
      </c>
      <c r="G56" s="137">
        <f>INDEX(GLSShapes!$A$1:$AY$250000,Index!$A56*40-38,1)</f>
        <v/>
      </c>
      <c r="H56" s="116">
        <f>F56&amp;RIGHT(D56,H$1)</f>
        <v/>
      </c>
      <c r="I56" s="207">
        <f>IF(F56&lt;&gt;"0",INDEX(GLSShapes!$A$1:$AY$250000,Index!$A56*40-34,40),0)</f>
        <v/>
      </c>
      <c r="J56" s="207">
        <f>IF(F56&lt;&gt;"0",INDEX(GLSShapes!$A$1:$AY$250000,Index!$A56*40-34,41),0)</f>
        <v/>
      </c>
      <c r="K56" s="185">
        <f>RANK(I56,I56:I71,-1)</f>
        <v/>
      </c>
      <c r="L56" s="185">
        <f>RANK(J56,J56:J71,-1)</f>
        <v/>
      </c>
      <c r="M56" s="207">
        <f>INDEX(GLSShapes!$A$1:$AY$250000,Index!$A56*40-34,44)</f>
        <v/>
      </c>
      <c r="N56" s="207">
        <f>INDEX(GLSShapes!$A$1:$AY$25000,Index!$A56*40-34,45)</f>
        <v/>
      </c>
      <c r="Q56" s="207">
        <f>IF(F56&lt;&gt;"0",INDEX(GLSShapes!$A$1:$AY$250000,Index!$A56*40-34,48),0)</f>
        <v/>
      </c>
      <c r="R56" s="207">
        <f>IF(F56&lt;&gt;"0",INDEX(GLSShapes!$A$1:$AY$250000,Index!$A56*40-34,49),0)</f>
        <v/>
      </c>
      <c r="T56" s="18" t="n"/>
      <c r="U56" s="204">
        <f>MID(F56,7,3)</f>
        <v/>
      </c>
      <c r="V56">
        <f>RIGHT(F56,4)</f>
        <v/>
      </c>
    </row>
    <row r="57">
      <c r="A57" s="80" t="n">
        <v>55</v>
      </c>
      <c r="B57" s="150">
        <f>INDEX(GLSShapes!$A$1:$AY$250000,Index!$A57*40-39,1)</f>
        <v/>
      </c>
      <c r="C57">
        <f>C$1</f>
        <v/>
      </c>
      <c r="D57" s="138">
        <f>INDEX(GLSShapes!$A$1:$AY$250000,Index!$A57*40-38,2)</f>
        <v/>
      </c>
      <c r="E57">
        <f>E56+40</f>
        <v/>
      </c>
      <c r="F57">
        <f>RIGHT(B57,F$1)</f>
        <v/>
      </c>
      <c r="G57" s="137">
        <f>INDEX(GLSShapes!$A$1:$AY$250000,Index!$A57*40-38,1)</f>
        <v/>
      </c>
      <c r="H57" s="116">
        <f>F57&amp;RIGHT(D57,H$1)</f>
        <v/>
      </c>
      <c r="I57" s="207">
        <f>IF(F57&lt;&gt;"0",INDEX(GLSShapes!$A$1:$AY$250000,Index!$A57*40-34,40),0)</f>
        <v/>
      </c>
      <c r="J57" s="207">
        <f>IF(F57&lt;&gt;"0",INDEX(GLSShapes!$A$1:$AY$250000,Index!$A57*40-34,41),0)</f>
        <v/>
      </c>
      <c r="K57" s="185">
        <f>RANK(I57,I57:I72,-1)</f>
        <v/>
      </c>
      <c r="L57" s="185">
        <f>RANK(J57,J57:J72,-1)</f>
        <v/>
      </c>
      <c r="M57" s="207">
        <f>INDEX(GLSShapes!$A$1:$AY$250000,Index!$A57*40-34,44)</f>
        <v/>
      </c>
      <c r="N57" s="207">
        <f>INDEX(GLSShapes!$A$1:$AY$25000,Index!$A57*40-34,45)</f>
        <v/>
      </c>
      <c r="Q57" s="207">
        <f>IF(F57&lt;&gt;"0",INDEX(GLSShapes!$A$1:$AY$250000,Index!$A57*40-34,48),0)</f>
        <v/>
      </c>
      <c r="R57" s="207">
        <f>IF(F57&lt;&gt;"0",INDEX(GLSShapes!$A$1:$AY$250000,Index!$A57*40-34,49),0)</f>
        <v/>
      </c>
      <c r="T57" s="18" t="n"/>
      <c r="U57" s="204">
        <f>MID(F57,7,3)</f>
        <v/>
      </c>
      <c r="V57">
        <f>RIGHT(F57,4)</f>
        <v/>
      </c>
    </row>
    <row r="58">
      <c r="A58" s="80" t="n">
        <v>56</v>
      </c>
      <c r="B58" s="150">
        <f>INDEX(GLSShapes!$A$1:$AY$250000,Index!$A58*40-39,1)</f>
        <v/>
      </c>
      <c r="C58">
        <f>C$1</f>
        <v/>
      </c>
      <c r="D58" s="138">
        <f>INDEX(GLSShapes!$A$1:$AY$250000,Index!$A58*40-38,2)</f>
        <v/>
      </c>
      <c r="E58">
        <f>E57+40</f>
        <v/>
      </c>
      <c r="F58">
        <f>RIGHT(B58,F$1)</f>
        <v/>
      </c>
      <c r="G58" s="137">
        <f>INDEX(GLSShapes!$A$1:$AY$250000,Index!$A58*40-38,1)</f>
        <v/>
      </c>
      <c r="H58" s="116">
        <f>F58&amp;RIGHT(D58,H$1)</f>
        <v/>
      </c>
      <c r="I58" s="207">
        <f>IF(F58&lt;&gt;"0",INDEX(GLSShapes!$A$1:$AY$250000,Index!$A58*40-34,40),0)</f>
        <v/>
      </c>
      <c r="J58" s="207">
        <f>IF(F58&lt;&gt;"0",INDEX(GLSShapes!$A$1:$AY$250000,Index!$A58*40-34,41),0)</f>
        <v/>
      </c>
      <c r="K58" s="185">
        <f>RANK(I58,I58:I73,-1)</f>
        <v/>
      </c>
      <c r="L58" s="185">
        <f>RANK(J58,J58:J73,-1)</f>
        <v/>
      </c>
      <c r="M58" s="207">
        <f>INDEX(GLSShapes!$A$1:$AY$250000,Index!$A58*40-34,44)</f>
        <v/>
      </c>
      <c r="N58" s="207">
        <f>INDEX(GLSShapes!$A$1:$AY$25000,Index!$A58*40-34,45)</f>
        <v/>
      </c>
      <c r="Q58" s="207">
        <f>IF(F58&lt;&gt;"0",INDEX(GLSShapes!$A$1:$AY$250000,Index!$A58*40-34,48),0)</f>
        <v/>
      </c>
      <c r="R58" s="207">
        <f>IF(F58&lt;&gt;"0",INDEX(GLSShapes!$A$1:$AY$250000,Index!$A58*40-34,49),0)</f>
        <v/>
      </c>
      <c r="T58" s="18" t="n"/>
      <c r="U58" s="204">
        <f>MID(F58,7,3)</f>
        <v/>
      </c>
      <c r="V58">
        <f>RIGHT(F58,4)</f>
        <v/>
      </c>
    </row>
    <row r="59">
      <c r="A59" s="80" t="n">
        <v>57</v>
      </c>
      <c r="B59" s="150">
        <f>INDEX(GLSShapes!$A$1:$AY$250000,Index!$A59*40-39,1)</f>
        <v/>
      </c>
      <c r="C59">
        <f>C$1</f>
        <v/>
      </c>
      <c r="D59" s="138">
        <f>INDEX(GLSShapes!$A$1:$AY$250000,Index!$A59*40-38,2)</f>
        <v/>
      </c>
      <c r="E59">
        <f>E58+40</f>
        <v/>
      </c>
      <c r="F59">
        <f>RIGHT(B59,F$1)</f>
        <v/>
      </c>
      <c r="G59" s="137">
        <f>INDEX(GLSShapes!$A$1:$AY$250000,Index!$A59*40-38,1)</f>
        <v/>
      </c>
      <c r="H59" s="116">
        <f>F59&amp;RIGHT(D59,H$1)</f>
        <v/>
      </c>
      <c r="I59" s="207">
        <f>IF(F59&lt;&gt;"0",INDEX(GLSShapes!$A$1:$AY$250000,Index!$A59*40-34,40),0)</f>
        <v/>
      </c>
      <c r="J59" s="207">
        <f>IF(F59&lt;&gt;"0",INDEX(GLSShapes!$A$1:$AY$250000,Index!$A59*40-34,41),0)</f>
        <v/>
      </c>
      <c r="K59" s="185">
        <f>RANK(I59,I59:I74,-1)</f>
        <v/>
      </c>
      <c r="L59" s="185">
        <f>RANK(J59,J59:J74,-1)</f>
        <v/>
      </c>
      <c r="M59" s="207">
        <f>INDEX(GLSShapes!$A$1:$AY$250000,Index!$A59*40-34,44)</f>
        <v/>
      </c>
      <c r="N59" s="207">
        <f>INDEX(GLSShapes!$A$1:$AY$25000,Index!$A59*40-34,45)</f>
        <v/>
      </c>
      <c r="Q59" s="207">
        <f>IF(F59&lt;&gt;"0",INDEX(GLSShapes!$A$1:$AY$250000,Index!$A59*40-34,48),0)</f>
        <v/>
      </c>
      <c r="R59" s="207">
        <f>IF(F59&lt;&gt;"0",INDEX(GLSShapes!$A$1:$AY$250000,Index!$A59*40-34,49),0)</f>
        <v/>
      </c>
      <c r="T59" s="18" t="n"/>
      <c r="U59" s="204">
        <f>MID(F59,7,3)</f>
        <v/>
      </c>
      <c r="V59">
        <f>RIGHT(F59,4)</f>
        <v/>
      </c>
    </row>
    <row r="60">
      <c r="A60" s="80" t="n">
        <v>58</v>
      </c>
      <c r="B60" s="150">
        <f>INDEX(GLSShapes!$A$1:$AY$250000,Index!$A60*40-39,1)</f>
        <v/>
      </c>
      <c r="C60">
        <f>C$1</f>
        <v/>
      </c>
      <c r="D60" s="138">
        <f>INDEX(GLSShapes!$A$1:$AY$250000,Index!$A60*40-38,2)</f>
        <v/>
      </c>
      <c r="E60">
        <f>E59+40</f>
        <v/>
      </c>
      <c r="F60">
        <f>RIGHT(B60,F$1)</f>
        <v/>
      </c>
      <c r="G60" s="137">
        <f>INDEX(GLSShapes!$A$1:$AY$250000,Index!$A60*40-38,1)</f>
        <v/>
      </c>
      <c r="H60" s="116">
        <f>F60&amp;RIGHT(D60,H$1)</f>
        <v/>
      </c>
      <c r="I60" s="207">
        <f>IF(F60&lt;&gt;"0",INDEX(GLSShapes!$A$1:$AY$250000,Index!$A60*40-34,40),0)</f>
        <v/>
      </c>
      <c r="J60" s="207">
        <f>IF(F60&lt;&gt;"0",INDEX(GLSShapes!$A$1:$AY$250000,Index!$A60*40-34,41),0)</f>
        <v/>
      </c>
      <c r="K60" s="185">
        <f>RANK(I60,I60:I75,-1)</f>
        <v/>
      </c>
      <c r="L60" s="185">
        <f>RANK(J60,J60:J75,-1)</f>
        <v/>
      </c>
      <c r="M60" s="207">
        <f>INDEX(GLSShapes!$A$1:$AY$250000,Index!$A60*40-34,44)</f>
        <v/>
      </c>
      <c r="N60" s="207">
        <f>INDEX(GLSShapes!$A$1:$AY$25000,Index!$A60*40-34,45)</f>
        <v/>
      </c>
      <c r="Q60" s="207">
        <f>IF(F60&lt;&gt;"0",INDEX(GLSShapes!$A$1:$AY$250000,Index!$A60*40-34,48),0)</f>
        <v/>
      </c>
      <c r="R60" s="207">
        <f>IF(F60&lt;&gt;"0",INDEX(GLSShapes!$A$1:$AY$250000,Index!$A60*40-34,49),0)</f>
        <v/>
      </c>
      <c r="T60" s="18" t="n"/>
      <c r="U60" s="204">
        <f>MID(F60,7,3)</f>
        <v/>
      </c>
      <c r="V60">
        <f>RIGHT(F60,4)</f>
        <v/>
      </c>
    </row>
    <row r="61">
      <c r="A61" s="80" t="n">
        <v>59</v>
      </c>
      <c r="B61" s="150">
        <f>INDEX(GLSShapes!$A$1:$AY$250000,Index!$A61*40-39,1)</f>
        <v/>
      </c>
      <c r="C61">
        <f>C$1</f>
        <v/>
      </c>
      <c r="D61" s="138">
        <f>INDEX(GLSShapes!$A$1:$AY$250000,Index!$A61*40-38,2)</f>
        <v/>
      </c>
      <c r="E61">
        <f>E60+40</f>
        <v/>
      </c>
      <c r="F61">
        <f>RIGHT(B61,F$1)</f>
        <v/>
      </c>
      <c r="G61" s="137">
        <f>INDEX(GLSShapes!$A$1:$AY$250000,Index!$A61*40-38,1)</f>
        <v/>
      </c>
      <c r="H61" s="116">
        <f>F61&amp;RIGHT(D61,H$1)</f>
        <v/>
      </c>
      <c r="I61" s="207">
        <f>IF(F61&lt;&gt;"0",INDEX(GLSShapes!$A$1:$AY$250000,Index!$A61*40-34,40),0)</f>
        <v/>
      </c>
      <c r="J61" s="207">
        <f>IF(F61&lt;&gt;"0",INDEX(GLSShapes!$A$1:$AY$250000,Index!$A61*40-34,41),0)</f>
        <v/>
      </c>
      <c r="K61" s="185">
        <f>RANK(I61,I61:I76,-1)</f>
        <v/>
      </c>
      <c r="L61" s="185">
        <f>RANK(J61,J61:J76,-1)</f>
        <v/>
      </c>
      <c r="M61" s="207">
        <f>INDEX(GLSShapes!$A$1:$AY$250000,Index!$A61*40-34,44)</f>
        <v/>
      </c>
      <c r="N61" s="207">
        <f>INDEX(GLSShapes!$A$1:$AY$25000,Index!$A61*40-34,45)</f>
        <v/>
      </c>
      <c r="Q61" s="207">
        <f>IF(F61&lt;&gt;"0",INDEX(GLSShapes!$A$1:$AY$250000,Index!$A61*40-34,48),0)</f>
        <v/>
      </c>
      <c r="R61" s="207">
        <f>IF(F61&lt;&gt;"0",INDEX(GLSShapes!$A$1:$AY$250000,Index!$A61*40-34,49),0)</f>
        <v/>
      </c>
      <c r="T61" s="18" t="n"/>
      <c r="U61" s="204">
        <f>MID(F61,7,3)</f>
        <v/>
      </c>
      <c r="V61">
        <f>RIGHT(F61,4)</f>
        <v/>
      </c>
    </row>
    <row r="62">
      <c r="A62" s="80" t="n">
        <v>60</v>
      </c>
      <c r="B62" s="150">
        <f>INDEX(GLSShapes!$A$1:$AY$250000,Index!$A62*40-39,1)</f>
        <v/>
      </c>
      <c r="C62">
        <f>C$1</f>
        <v/>
      </c>
      <c r="D62" s="138">
        <f>INDEX(GLSShapes!$A$1:$AY$250000,Index!$A62*40-38,2)</f>
        <v/>
      </c>
      <c r="E62">
        <f>E61+40</f>
        <v/>
      </c>
      <c r="F62">
        <f>RIGHT(B62,F$1)</f>
        <v/>
      </c>
      <c r="G62" s="137">
        <f>INDEX(GLSShapes!$A$1:$AY$250000,Index!$A62*40-38,1)</f>
        <v/>
      </c>
      <c r="H62" s="116">
        <f>F62&amp;RIGHT(D62,H$1)</f>
        <v/>
      </c>
      <c r="I62" s="207">
        <f>IF(F62&lt;&gt;"0",INDEX(GLSShapes!$A$1:$AY$250000,Index!$A62*40-34,40),0)</f>
        <v/>
      </c>
      <c r="J62" s="207">
        <f>IF(F62&lt;&gt;"0",INDEX(GLSShapes!$A$1:$AY$250000,Index!$A62*40-34,41),0)</f>
        <v/>
      </c>
      <c r="K62" s="185">
        <f>RANK(I62,I62:I77,-1)</f>
        <v/>
      </c>
      <c r="L62" s="185">
        <f>RANK(J62,J62:J77,-1)</f>
        <v/>
      </c>
      <c r="M62" s="207">
        <f>INDEX(GLSShapes!$A$1:$AY$250000,Index!$A62*40-34,44)</f>
        <v/>
      </c>
      <c r="N62" s="207">
        <f>INDEX(GLSShapes!$A$1:$AY$25000,Index!$A62*40-34,45)</f>
        <v/>
      </c>
      <c r="Q62" s="207">
        <f>IF(F62&lt;&gt;"0",INDEX(GLSShapes!$A$1:$AY$250000,Index!$A62*40-34,48),0)</f>
        <v/>
      </c>
      <c r="R62" s="207">
        <f>IF(F62&lt;&gt;"0",INDEX(GLSShapes!$A$1:$AY$250000,Index!$A62*40-34,49),0)</f>
        <v/>
      </c>
      <c r="T62" s="18" t="n"/>
      <c r="U62" s="204">
        <f>MID(F62,7,3)</f>
        <v/>
      </c>
      <c r="V62">
        <f>RIGHT(F62,4)</f>
        <v/>
      </c>
    </row>
    <row r="63">
      <c r="A63" s="80" t="n">
        <v>61</v>
      </c>
      <c r="B63" s="150">
        <f>INDEX(GLSShapes!$A$1:$AY$250000,Index!$A63*40-39,1)</f>
        <v/>
      </c>
      <c r="C63">
        <f>C$1</f>
        <v/>
      </c>
      <c r="D63" s="138">
        <f>INDEX(GLSShapes!$A$1:$AY$250000,Index!$A63*40-38,2)</f>
        <v/>
      </c>
      <c r="E63">
        <f>E62+40</f>
        <v/>
      </c>
      <c r="F63">
        <f>RIGHT(B63,F$1)</f>
        <v/>
      </c>
      <c r="G63" s="137">
        <f>INDEX(GLSShapes!$A$1:$AY$250000,Index!$A63*40-38,1)</f>
        <v/>
      </c>
      <c r="H63" s="116">
        <f>F63&amp;RIGHT(D63,H$1)</f>
        <v/>
      </c>
      <c r="I63" s="207">
        <f>IF(F63&lt;&gt;"0",INDEX(GLSShapes!$A$1:$AY$250000,Index!$A63*40-34,40),0)</f>
        <v/>
      </c>
      <c r="J63" s="207">
        <f>IF(F63&lt;&gt;"0",INDEX(GLSShapes!$A$1:$AY$250000,Index!$A63*40-34,41),0)</f>
        <v/>
      </c>
      <c r="K63" s="185">
        <f>RANK(I63,I63:I78,-1)</f>
        <v/>
      </c>
      <c r="L63" s="185">
        <f>RANK(J63,J63:J78,-1)</f>
        <v/>
      </c>
      <c r="M63" s="207">
        <f>INDEX(GLSShapes!$A$1:$AY$250000,Index!$A63*40-34,44)</f>
        <v/>
      </c>
      <c r="N63" s="207">
        <f>INDEX(GLSShapes!$A$1:$AY$25000,Index!$A63*40-34,45)</f>
        <v/>
      </c>
      <c r="Q63" s="207">
        <f>IF(F63&lt;&gt;"0",INDEX(GLSShapes!$A$1:$AY$250000,Index!$A63*40-34,48),0)</f>
        <v/>
      </c>
      <c r="R63" s="207">
        <f>IF(F63&lt;&gt;"0",INDEX(GLSShapes!$A$1:$AY$250000,Index!$A63*40-34,49),0)</f>
        <v/>
      </c>
      <c r="T63" s="18" t="n"/>
      <c r="U63" s="204">
        <f>MID(F63,7,3)</f>
        <v/>
      </c>
      <c r="V63">
        <f>RIGHT(F63,4)</f>
        <v/>
      </c>
    </row>
    <row r="64">
      <c r="A64" s="80" t="n">
        <v>62</v>
      </c>
      <c r="B64" s="150">
        <f>INDEX(GLSShapes!$A$1:$AY$250000,Index!$A64*40-39,1)</f>
        <v/>
      </c>
      <c r="C64">
        <f>C$1</f>
        <v/>
      </c>
      <c r="D64" s="138">
        <f>INDEX(GLSShapes!$A$1:$AY$250000,Index!$A64*40-38,2)</f>
        <v/>
      </c>
      <c r="E64">
        <f>E63+40</f>
        <v/>
      </c>
      <c r="F64">
        <f>RIGHT(B64,F$1)</f>
        <v/>
      </c>
      <c r="G64" s="137">
        <f>INDEX(GLSShapes!$A$1:$AY$250000,Index!$A64*40-38,1)</f>
        <v/>
      </c>
      <c r="H64" s="116">
        <f>F64&amp;RIGHT(D64,H$1)</f>
        <v/>
      </c>
      <c r="I64" s="207">
        <f>IF(F64&lt;&gt;"0",INDEX(GLSShapes!$A$1:$AY$250000,Index!$A64*40-34,40),0)</f>
        <v/>
      </c>
      <c r="J64" s="207">
        <f>IF(F64&lt;&gt;"0",INDEX(GLSShapes!$A$1:$AY$250000,Index!$A64*40-34,41),0)</f>
        <v/>
      </c>
      <c r="K64" s="185">
        <f>RANK(I64,I64:I79,-1)</f>
        <v/>
      </c>
      <c r="L64" s="185">
        <f>RANK(J64,J64:J79,-1)</f>
        <v/>
      </c>
      <c r="M64" s="207">
        <f>INDEX(GLSShapes!$A$1:$AY$250000,Index!$A64*40-34,44)</f>
        <v/>
      </c>
      <c r="N64" s="207">
        <f>INDEX(GLSShapes!$A$1:$AY$25000,Index!$A64*40-34,45)</f>
        <v/>
      </c>
      <c r="Q64" s="207">
        <f>IF(F64&lt;&gt;"0",INDEX(GLSShapes!$A$1:$AY$250000,Index!$A64*40-34,48),0)</f>
        <v/>
      </c>
      <c r="R64" s="207">
        <f>IF(F64&lt;&gt;"0",INDEX(GLSShapes!$A$1:$AY$250000,Index!$A64*40-34,49),0)</f>
        <v/>
      </c>
      <c r="T64" s="18" t="n"/>
      <c r="U64" s="204">
        <f>MID(F64,7,3)</f>
        <v/>
      </c>
      <c r="V64">
        <f>RIGHT(F64,4)</f>
        <v/>
      </c>
    </row>
    <row r="65">
      <c r="A65" s="80" t="n">
        <v>63</v>
      </c>
      <c r="B65" s="150">
        <f>INDEX(GLSShapes!$A$1:$AY$250000,Index!$A65*40-39,1)</f>
        <v/>
      </c>
      <c r="C65">
        <f>C$1</f>
        <v/>
      </c>
      <c r="D65" s="138">
        <f>INDEX(GLSShapes!$A$1:$AY$250000,Index!$A65*40-38,2)</f>
        <v/>
      </c>
      <c r="E65">
        <f>E64+40</f>
        <v/>
      </c>
      <c r="F65">
        <f>RIGHT(B65,F$1)</f>
        <v/>
      </c>
      <c r="G65" s="137">
        <f>INDEX(GLSShapes!$A$1:$AY$250000,Index!$A65*40-38,1)</f>
        <v/>
      </c>
      <c r="H65" s="116">
        <f>F65&amp;RIGHT(D65,H$1)</f>
        <v/>
      </c>
      <c r="I65" s="207">
        <f>IF(F65&lt;&gt;"0",INDEX(GLSShapes!$A$1:$AY$250000,Index!$A65*40-34,40),0)</f>
        <v/>
      </c>
      <c r="J65" s="207">
        <f>IF(F65&lt;&gt;"0",INDEX(GLSShapes!$A$1:$AY$250000,Index!$A65*40-34,41),0)</f>
        <v/>
      </c>
      <c r="K65" s="185">
        <f>RANK(I65,I65:I80,-1)</f>
        <v/>
      </c>
      <c r="L65" s="185">
        <f>RANK(J65,J65:J80,-1)</f>
        <v/>
      </c>
      <c r="M65" s="207">
        <f>INDEX(GLSShapes!$A$1:$AY$250000,Index!$A65*40-34,44)</f>
        <v/>
      </c>
      <c r="N65" s="207">
        <f>INDEX(GLSShapes!$A$1:$AY$25000,Index!$A65*40-34,45)</f>
        <v/>
      </c>
      <c r="Q65" s="207">
        <f>IF(F65&lt;&gt;"0",INDEX(GLSShapes!$A$1:$AY$250000,Index!$A65*40-34,48),0)</f>
        <v/>
      </c>
      <c r="R65" s="207">
        <f>IF(F65&lt;&gt;"0",INDEX(GLSShapes!$A$1:$AY$250000,Index!$A65*40-34,49),0)</f>
        <v/>
      </c>
      <c r="T65" s="18" t="n"/>
      <c r="U65" s="204">
        <f>MID(F65,7,3)</f>
        <v/>
      </c>
      <c r="V65">
        <f>RIGHT(F65,4)</f>
        <v/>
      </c>
    </row>
    <row r="66">
      <c r="A66" s="80" t="n">
        <v>64</v>
      </c>
      <c r="B66" s="150">
        <f>INDEX(GLSShapes!$A$1:$AY$250000,Index!$A66*40-39,1)</f>
        <v/>
      </c>
      <c r="C66">
        <f>C$1</f>
        <v/>
      </c>
      <c r="D66" s="138">
        <f>INDEX(GLSShapes!$A$1:$AY$250000,Index!$A66*40-38,2)</f>
        <v/>
      </c>
      <c r="E66">
        <f>E65+40</f>
        <v/>
      </c>
      <c r="F66">
        <f>RIGHT(B66,F$1)</f>
        <v/>
      </c>
      <c r="G66" s="137">
        <f>INDEX(GLSShapes!$A$1:$AY$250000,Index!$A66*40-38,1)</f>
        <v/>
      </c>
      <c r="H66" s="116">
        <f>F66&amp;RIGHT(D66,H$1)</f>
        <v/>
      </c>
      <c r="I66" s="207">
        <f>IF(F66&lt;&gt;"0",INDEX(GLSShapes!$A$1:$AY$250000,Index!$A66*40-34,40),0)</f>
        <v/>
      </c>
      <c r="J66" s="207">
        <f>IF(F66&lt;&gt;"0",INDEX(GLSShapes!$A$1:$AY$250000,Index!$A66*40-34,41),0)</f>
        <v/>
      </c>
      <c r="K66" s="185">
        <f>RANK(I66,I66:I81,-1)</f>
        <v/>
      </c>
      <c r="L66" s="185">
        <f>RANK(J66,J66:J81,-1)</f>
        <v/>
      </c>
      <c r="M66" s="207">
        <f>INDEX(GLSShapes!$A$1:$AY$250000,Index!$A66*40-34,44)</f>
        <v/>
      </c>
      <c r="N66" s="207">
        <f>INDEX(GLSShapes!$A$1:$AY$25000,Index!$A66*40-34,45)</f>
        <v/>
      </c>
      <c r="Q66" s="207">
        <f>IF(F66&lt;&gt;"0",INDEX(GLSShapes!$A$1:$AY$250000,Index!$A66*40-34,48),0)</f>
        <v/>
      </c>
      <c r="R66" s="207">
        <f>IF(F66&lt;&gt;"0",INDEX(GLSShapes!$A$1:$AY$250000,Index!$A66*40-34,49),0)</f>
        <v/>
      </c>
      <c r="T66" s="18" t="n"/>
      <c r="U66" s="204">
        <f>MID(F66,7,3)</f>
        <v/>
      </c>
      <c r="V66">
        <f>RIGHT(F66,4)</f>
        <v/>
      </c>
    </row>
    <row r="67">
      <c r="A67" s="80" t="n">
        <v>65</v>
      </c>
      <c r="B67" s="150">
        <f>INDEX(GLSShapes!$A$1:$AY$250000,Index!$A67*40-39,1)</f>
        <v/>
      </c>
      <c r="C67">
        <f>C$1</f>
        <v/>
      </c>
      <c r="D67" s="138">
        <f>INDEX(GLSShapes!$A$1:$AY$250000,Index!$A67*40-38,2)</f>
        <v/>
      </c>
      <c r="E67">
        <f>E66+40</f>
        <v/>
      </c>
      <c r="F67">
        <f>RIGHT(B67,F$1)</f>
        <v/>
      </c>
      <c r="G67" s="137">
        <f>INDEX(GLSShapes!$A$1:$AY$250000,Index!$A67*40-38,1)</f>
        <v/>
      </c>
      <c r="H67" s="116">
        <f>F67&amp;RIGHT(D67,H$1)</f>
        <v/>
      </c>
      <c r="I67" s="207">
        <f>IF(F67&lt;&gt;"0",INDEX(GLSShapes!$A$1:$AY$250000,Index!$A67*40-34,40),0)</f>
        <v/>
      </c>
      <c r="J67" s="207">
        <f>IF(F67&lt;&gt;"0",INDEX(GLSShapes!$A$1:$AY$250000,Index!$A67*40-34,41),0)</f>
        <v/>
      </c>
      <c r="K67" s="185">
        <f>RANK(I67,I67:I82,-1)</f>
        <v/>
      </c>
      <c r="L67" s="185">
        <f>RANK(J67,J67:J82,-1)</f>
        <v/>
      </c>
      <c r="M67" s="207">
        <f>INDEX(GLSShapes!$A$1:$AY$250000,Index!$A67*40-34,44)</f>
        <v/>
      </c>
      <c r="N67" s="207">
        <f>INDEX(GLSShapes!$A$1:$AY$25000,Index!$A67*40-34,45)</f>
        <v/>
      </c>
      <c r="Q67" s="207">
        <f>IF(F67&lt;&gt;"0",INDEX(GLSShapes!$A$1:$AY$250000,Index!$A67*40-34,48),0)</f>
        <v/>
      </c>
      <c r="R67" s="207">
        <f>IF(F67&lt;&gt;"0",INDEX(GLSShapes!$A$1:$AY$250000,Index!$A67*40-34,49),0)</f>
        <v/>
      </c>
      <c r="T67" s="18" t="n"/>
      <c r="U67" s="204">
        <f>MID(F67,7,3)</f>
        <v/>
      </c>
      <c r="V67">
        <f>RIGHT(F67,4)</f>
        <v/>
      </c>
    </row>
    <row r="68">
      <c r="A68" s="80" t="n">
        <v>66</v>
      </c>
      <c r="B68" s="150">
        <f>INDEX(GLSShapes!$A$1:$AY$250000,Index!$A68*40-39,1)</f>
        <v/>
      </c>
      <c r="C68">
        <f>C$1</f>
        <v/>
      </c>
      <c r="D68" s="138">
        <f>INDEX(GLSShapes!$A$1:$AY$250000,Index!$A68*40-38,2)</f>
        <v/>
      </c>
      <c r="E68">
        <f>E67+40</f>
        <v/>
      </c>
      <c r="F68">
        <f>RIGHT(B68,F$1)</f>
        <v/>
      </c>
      <c r="G68" s="137">
        <f>INDEX(GLSShapes!$A$1:$AY$250000,Index!$A68*40-38,1)</f>
        <v/>
      </c>
      <c r="H68" s="116">
        <f>F68&amp;RIGHT(D68,H$1)</f>
        <v/>
      </c>
      <c r="I68" s="207">
        <f>IF(F68&lt;&gt;"0",INDEX(GLSShapes!$A$1:$AY$250000,Index!$A68*40-34,40),0)</f>
        <v/>
      </c>
      <c r="J68" s="207">
        <f>IF(F68&lt;&gt;"0",INDEX(GLSShapes!$A$1:$AY$250000,Index!$A68*40-34,41),0)</f>
        <v/>
      </c>
      <c r="K68" s="185">
        <f>RANK(I68,I68:I83,-1)</f>
        <v/>
      </c>
      <c r="L68" s="185">
        <f>RANK(J68,J68:J83,-1)</f>
        <v/>
      </c>
      <c r="M68" s="207">
        <f>INDEX(GLSShapes!$A$1:$AY$250000,Index!$A68*40-34,44)</f>
        <v/>
      </c>
      <c r="N68" s="207">
        <f>INDEX(GLSShapes!$A$1:$AY$25000,Index!$A68*40-34,45)</f>
        <v/>
      </c>
      <c r="Q68" s="207">
        <f>IF(F68&lt;&gt;"0",INDEX(GLSShapes!$A$1:$AY$250000,Index!$A68*40-34,48),0)</f>
        <v/>
      </c>
      <c r="R68" s="207">
        <f>IF(F68&lt;&gt;"0",INDEX(GLSShapes!$A$1:$AY$250000,Index!$A68*40-34,49),0)</f>
        <v/>
      </c>
      <c r="T68" s="18" t="n"/>
      <c r="U68" s="204">
        <f>MID(F68,7,3)</f>
        <v/>
      </c>
      <c r="V68">
        <f>RIGHT(F68,4)</f>
        <v/>
      </c>
    </row>
    <row r="69">
      <c r="A69" s="80" t="n">
        <v>67</v>
      </c>
      <c r="B69" s="150">
        <f>INDEX(GLSShapes!$A$1:$AY$250000,Index!$A69*40-39,1)</f>
        <v/>
      </c>
      <c r="C69">
        <f>C$1</f>
        <v/>
      </c>
      <c r="D69" s="138">
        <f>INDEX(GLSShapes!$A$1:$AY$250000,Index!$A69*40-38,2)</f>
        <v/>
      </c>
      <c r="E69">
        <f>E68+40</f>
        <v/>
      </c>
      <c r="F69">
        <f>RIGHT(B69,F$1)</f>
        <v/>
      </c>
      <c r="G69" s="137">
        <f>INDEX(GLSShapes!$A$1:$AY$250000,Index!$A69*40-38,1)</f>
        <v/>
      </c>
      <c r="H69" s="116">
        <f>F69&amp;RIGHT(D69,H$1)</f>
        <v/>
      </c>
      <c r="I69" s="207">
        <f>IF(F69&lt;&gt;"0",INDEX(GLSShapes!$A$1:$AY$250000,Index!$A69*40-34,40),0)</f>
        <v/>
      </c>
      <c r="J69" s="207">
        <f>IF(F69&lt;&gt;"0",INDEX(GLSShapes!$A$1:$AY$250000,Index!$A69*40-34,41),0)</f>
        <v/>
      </c>
      <c r="K69" s="185">
        <f>RANK(I69,I69:I84,-1)</f>
        <v/>
      </c>
      <c r="L69" s="185">
        <f>RANK(J69,J69:J84,-1)</f>
        <v/>
      </c>
      <c r="M69" s="207">
        <f>INDEX(GLSShapes!$A$1:$AY$250000,Index!$A69*40-34,44)</f>
        <v/>
      </c>
      <c r="N69" s="207">
        <f>INDEX(GLSShapes!$A$1:$AY$25000,Index!$A69*40-34,45)</f>
        <v/>
      </c>
      <c r="Q69" s="207">
        <f>IF(F69&lt;&gt;"0",INDEX(GLSShapes!$A$1:$AY$250000,Index!$A69*40-34,48),0)</f>
        <v/>
      </c>
      <c r="R69" s="207">
        <f>IF(F69&lt;&gt;"0",INDEX(GLSShapes!$A$1:$AY$250000,Index!$A69*40-34,49),0)</f>
        <v/>
      </c>
      <c r="T69" s="18" t="n"/>
      <c r="U69" s="204">
        <f>MID(F69,7,3)</f>
        <v/>
      </c>
      <c r="V69">
        <f>RIGHT(F69,4)</f>
        <v/>
      </c>
    </row>
    <row r="70">
      <c r="A70" s="80" t="n">
        <v>68</v>
      </c>
      <c r="B70" s="150">
        <f>INDEX(GLSShapes!$A$1:$AY$250000,Index!$A70*40-39,1)</f>
        <v/>
      </c>
      <c r="C70">
        <f>C$1</f>
        <v/>
      </c>
      <c r="D70" s="138">
        <f>INDEX(GLSShapes!$A$1:$AY$250000,Index!$A70*40-38,2)</f>
        <v/>
      </c>
      <c r="E70">
        <f>E69+40</f>
        <v/>
      </c>
      <c r="F70">
        <f>RIGHT(B70,F$1)</f>
        <v/>
      </c>
      <c r="G70" s="137">
        <f>INDEX(GLSShapes!$A$1:$AY$250000,Index!$A70*40-38,1)</f>
        <v/>
      </c>
      <c r="H70" s="116">
        <f>F70&amp;RIGHT(D70,H$1)</f>
        <v/>
      </c>
      <c r="I70" s="207">
        <f>IF(F70&lt;&gt;"0",INDEX(GLSShapes!$A$1:$AY$250000,Index!$A70*40-34,40),0)</f>
        <v/>
      </c>
      <c r="J70" s="207">
        <f>IF(F70&lt;&gt;"0",INDEX(GLSShapes!$A$1:$AY$250000,Index!$A70*40-34,41),0)</f>
        <v/>
      </c>
      <c r="K70" s="185">
        <f>RANK(I70,I70:I85,-1)</f>
        <v/>
      </c>
      <c r="L70" s="185">
        <f>RANK(J70,J70:J85,-1)</f>
        <v/>
      </c>
      <c r="M70" s="207">
        <f>INDEX(GLSShapes!$A$1:$AY$250000,Index!$A70*40-34,44)</f>
        <v/>
      </c>
      <c r="N70" s="207">
        <f>INDEX(GLSShapes!$A$1:$AY$25000,Index!$A70*40-34,45)</f>
        <v/>
      </c>
      <c r="Q70" s="207">
        <f>IF(F70&lt;&gt;"0",INDEX(GLSShapes!$A$1:$AY$250000,Index!$A70*40-34,48),0)</f>
        <v/>
      </c>
      <c r="R70" s="207">
        <f>IF(F70&lt;&gt;"0",INDEX(GLSShapes!$A$1:$AY$250000,Index!$A70*40-34,49),0)</f>
        <v/>
      </c>
      <c r="T70" s="18" t="n"/>
      <c r="U70" s="204">
        <f>MID(F70,7,3)</f>
        <v/>
      </c>
      <c r="V70">
        <f>RIGHT(F70,4)</f>
        <v/>
      </c>
    </row>
    <row r="71">
      <c r="A71" s="80" t="n">
        <v>69</v>
      </c>
      <c r="B71" s="150">
        <f>INDEX(GLSShapes!$A$1:$AY$250000,Index!$A71*40-39,1)</f>
        <v/>
      </c>
      <c r="C71">
        <f>C$1</f>
        <v/>
      </c>
      <c r="D71" s="138">
        <f>INDEX(GLSShapes!$A$1:$AY$250000,Index!$A71*40-38,2)</f>
        <v/>
      </c>
      <c r="E71">
        <f>E70+40</f>
        <v/>
      </c>
      <c r="F71">
        <f>RIGHT(B71,F$1)</f>
        <v/>
      </c>
      <c r="G71" s="137">
        <f>INDEX(GLSShapes!$A$1:$AY$250000,Index!$A71*40-38,1)</f>
        <v/>
      </c>
      <c r="H71" s="116">
        <f>F71&amp;RIGHT(D71,H$1)</f>
        <v/>
      </c>
      <c r="I71" s="207">
        <f>IF(F71&lt;&gt;"0",INDEX(GLSShapes!$A$1:$AY$250000,Index!$A71*40-34,40),0)</f>
        <v/>
      </c>
      <c r="J71" s="207">
        <f>IF(F71&lt;&gt;"0",INDEX(GLSShapes!$A$1:$AY$250000,Index!$A71*40-34,41),0)</f>
        <v/>
      </c>
      <c r="K71" s="185">
        <f>RANK(I71,I71:I86,-1)</f>
        <v/>
      </c>
      <c r="L71" s="185">
        <f>RANK(J71,J71:J86,-1)</f>
        <v/>
      </c>
      <c r="M71" s="207">
        <f>INDEX(GLSShapes!$A$1:$AY$250000,Index!$A71*40-34,44)</f>
        <v/>
      </c>
      <c r="N71" s="207">
        <f>INDEX(GLSShapes!$A$1:$AY$25000,Index!$A71*40-34,45)</f>
        <v/>
      </c>
      <c r="Q71" s="207">
        <f>IF(F71&lt;&gt;"0",INDEX(GLSShapes!$A$1:$AY$250000,Index!$A71*40-34,48),0)</f>
        <v/>
      </c>
      <c r="R71" s="207">
        <f>IF(F71&lt;&gt;"0",INDEX(GLSShapes!$A$1:$AY$250000,Index!$A71*40-34,49),0)</f>
        <v/>
      </c>
      <c r="T71" s="18" t="n"/>
      <c r="U71" s="204">
        <f>MID(F71,7,3)</f>
        <v/>
      </c>
      <c r="V71">
        <f>RIGHT(F71,4)</f>
        <v/>
      </c>
    </row>
    <row r="72">
      <c r="A72" s="80" t="n">
        <v>70</v>
      </c>
      <c r="B72" s="150">
        <f>INDEX(GLSShapes!$A$1:$AY$250000,Index!$A72*40-39,1)</f>
        <v/>
      </c>
      <c r="C72">
        <f>C$1</f>
        <v/>
      </c>
      <c r="D72" s="138">
        <f>INDEX(GLSShapes!$A$1:$AY$250000,Index!$A72*40-38,2)</f>
        <v/>
      </c>
      <c r="E72">
        <f>E71+40</f>
        <v/>
      </c>
      <c r="F72">
        <f>RIGHT(B72,F$1)</f>
        <v/>
      </c>
      <c r="G72" s="137">
        <f>INDEX(GLSShapes!$A$1:$AY$250000,Index!$A72*40-38,1)</f>
        <v/>
      </c>
      <c r="H72" s="116">
        <f>F72&amp;RIGHT(D72,H$1)</f>
        <v/>
      </c>
      <c r="I72" s="207">
        <f>IF(F72&lt;&gt;"0",INDEX(GLSShapes!$A$1:$AY$250000,Index!$A72*40-34,40),0)</f>
        <v/>
      </c>
      <c r="J72" s="207">
        <f>IF(F72&lt;&gt;"0",INDEX(GLSShapes!$A$1:$AY$250000,Index!$A72*40-34,41),0)</f>
        <v/>
      </c>
      <c r="K72" s="185">
        <f>RANK(I72,I72:I87,-1)</f>
        <v/>
      </c>
      <c r="L72" s="185">
        <f>RANK(J72,J72:J87,-1)</f>
        <v/>
      </c>
      <c r="M72" s="207">
        <f>INDEX(GLSShapes!$A$1:$AY$250000,Index!$A72*40-34,44)</f>
        <v/>
      </c>
      <c r="N72" s="207">
        <f>INDEX(GLSShapes!$A$1:$AY$25000,Index!$A72*40-34,45)</f>
        <v/>
      </c>
      <c r="Q72" s="207">
        <f>IF(F72&lt;&gt;"0",INDEX(GLSShapes!$A$1:$AY$250000,Index!$A72*40-34,48),0)</f>
        <v/>
      </c>
      <c r="R72" s="207">
        <f>IF(F72&lt;&gt;"0",INDEX(GLSShapes!$A$1:$AY$250000,Index!$A72*40-34,49),0)</f>
        <v/>
      </c>
      <c r="T72" s="18" t="n"/>
      <c r="U72" s="204">
        <f>MID(F72,7,3)</f>
        <v/>
      </c>
      <c r="V72">
        <f>RIGHT(F72,4)</f>
        <v/>
      </c>
    </row>
    <row r="73">
      <c r="A73" s="80" t="n">
        <v>71</v>
      </c>
      <c r="B73" s="150">
        <f>INDEX(GLSShapes!$A$1:$AY$250000,Index!$A73*40-39,1)</f>
        <v/>
      </c>
      <c r="C73">
        <f>C$1</f>
        <v/>
      </c>
      <c r="D73" s="138">
        <f>INDEX(GLSShapes!$A$1:$AY$250000,Index!$A73*40-38,2)</f>
        <v/>
      </c>
      <c r="E73">
        <f>E72+40</f>
        <v/>
      </c>
      <c r="F73">
        <f>RIGHT(B73,F$1)</f>
        <v/>
      </c>
      <c r="G73" s="137">
        <f>INDEX(GLSShapes!$A$1:$AY$250000,Index!$A73*40-38,1)</f>
        <v/>
      </c>
      <c r="H73" s="116">
        <f>F73&amp;RIGHT(D73,H$1)</f>
        <v/>
      </c>
      <c r="I73" s="207">
        <f>IF(F73&lt;&gt;"0",INDEX(GLSShapes!$A$1:$AY$250000,Index!$A73*40-34,40),0)</f>
        <v/>
      </c>
      <c r="J73" s="207">
        <f>IF(F73&lt;&gt;"0",INDEX(GLSShapes!$A$1:$AY$250000,Index!$A73*40-34,41),0)</f>
        <v/>
      </c>
      <c r="K73" s="185">
        <f>RANK(I73,I73:I88,-1)</f>
        <v/>
      </c>
      <c r="L73" s="185">
        <f>RANK(J73,J73:J88,-1)</f>
        <v/>
      </c>
      <c r="M73" s="207">
        <f>INDEX(GLSShapes!$A$1:$AY$250000,Index!$A73*40-34,44)</f>
        <v/>
      </c>
      <c r="N73" s="207">
        <f>INDEX(GLSShapes!$A$1:$AY$25000,Index!$A73*40-34,45)</f>
        <v/>
      </c>
      <c r="Q73" s="207">
        <f>IF(F73&lt;&gt;"0",INDEX(GLSShapes!$A$1:$AY$250000,Index!$A73*40-34,48),0)</f>
        <v/>
      </c>
      <c r="R73" s="207">
        <f>IF(F73&lt;&gt;"0",INDEX(GLSShapes!$A$1:$AY$250000,Index!$A73*40-34,49),0)</f>
        <v/>
      </c>
      <c r="T73" s="18" t="n"/>
      <c r="U73" s="204">
        <f>MID(F73,7,3)</f>
        <v/>
      </c>
      <c r="V73">
        <f>RIGHT(F73,4)</f>
        <v/>
      </c>
    </row>
    <row r="74">
      <c r="A74" s="80" t="n">
        <v>72</v>
      </c>
      <c r="B74" s="150">
        <f>INDEX(GLSShapes!$A$1:$AY$250000,Index!$A74*40-39,1)</f>
        <v/>
      </c>
      <c r="C74">
        <f>C$1</f>
        <v/>
      </c>
      <c r="D74" s="138">
        <f>INDEX(GLSShapes!$A$1:$AY$250000,Index!$A74*40-38,2)</f>
        <v/>
      </c>
      <c r="E74">
        <f>E73+40</f>
        <v/>
      </c>
      <c r="F74">
        <f>RIGHT(B74,F$1)</f>
        <v/>
      </c>
      <c r="G74" s="137">
        <f>INDEX(GLSShapes!$A$1:$AY$250000,Index!$A74*40-38,1)</f>
        <v/>
      </c>
      <c r="H74" s="116">
        <f>F74&amp;RIGHT(D74,H$1)</f>
        <v/>
      </c>
      <c r="I74" s="207">
        <f>IF(F74&lt;&gt;"0",INDEX(GLSShapes!$A$1:$AY$250000,Index!$A74*40-34,40),0)</f>
        <v/>
      </c>
      <c r="J74" s="207">
        <f>IF(F74&lt;&gt;"0",INDEX(GLSShapes!$A$1:$AY$250000,Index!$A74*40-34,41),0)</f>
        <v/>
      </c>
      <c r="K74" s="185">
        <f>RANK(I74,I74:I89,-1)</f>
        <v/>
      </c>
      <c r="L74" s="185">
        <f>RANK(J74,J74:J89,-1)</f>
        <v/>
      </c>
      <c r="M74" s="207">
        <f>INDEX(GLSShapes!$A$1:$AY$250000,Index!$A74*40-34,44)</f>
        <v/>
      </c>
      <c r="N74" s="207">
        <f>INDEX(GLSShapes!$A$1:$AY$25000,Index!$A74*40-34,45)</f>
        <v/>
      </c>
      <c r="Q74" s="207">
        <f>IF(F74&lt;&gt;"0",INDEX(GLSShapes!$A$1:$AY$250000,Index!$A74*40-34,48),0)</f>
        <v/>
      </c>
      <c r="R74" s="207">
        <f>IF(F74&lt;&gt;"0",INDEX(GLSShapes!$A$1:$AY$250000,Index!$A74*40-34,49),0)</f>
        <v/>
      </c>
      <c r="T74" s="18" t="n"/>
      <c r="U74" s="204">
        <f>MID(F74,7,3)</f>
        <v/>
      </c>
      <c r="V74">
        <f>RIGHT(F74,4)</f>
        <v/>
      </c>
    </row>
    <row r="75">
      <c r="A75" s="80" t="n">
        <v>73</v>
      </c>
      <c r="B75" s="150">
        <f>INDEX(GLSShapes!$A$1:$AY$250000,Index!$A75*40-39,1)</f>
        <v/>
      </c>
      <c r="C75">
        <f>C$1</f>
        <v/>
      </c>
      <c r="D75" s="138">
        <f>INDEX(GLSShapes!$A$1:$AY$250000,Index!$A75*40-38,2)</f>
        <v/>
      </c>
      <c r="E75">
        <f>E74+40</f>
        <v/>
      </c>
      <c r="F75">
        <f>RIGHT(B75,F$1)</f>
        <v/>
      </c>
      <c r="G75" s="137">
        <f>INDEX(GLSShapes!$A$1:$AY$250000,Index!$A75*40-38,1)</f>
        <v/>
      </c>
      <c r="H75" s="116">
        <f>F75&amp;RIGHT(D75,H$1)</f>
        <v/>
      </c>
      <c r="I75" s="207">
        <f>IF(F75&lt;&gt;"0",INDEX(GLSShapes!$A$1:$AY$250000,Index!$A75*40-34,40),0)</f>
        <v/>
      </c>
      <c r="J75" s="207">
        <f>IF(F75&lt;&gt;"0",INDEX(GLSShapes!$A$1:$AY$250000,Index!$A75*40-34,41),0)</f>
        <v/>
      </c>
      <c r="K75" s="185">
        <f>RANK(I75,I75:I90,-1)</f>
        <v/>
      </c>
      <c r="L75" s="185">
        <f>RANK(J75,J75:J90,-1)</f>
        <v/>
      </c>
      <c r="M75" s="207">
        <f>INDEX(GLSShapes!$A$1:$AY$250000,Index!$A75*40-34,44)</f>
        <v/>
      </c>
      <c r="N75" s="207">
        <f>INDEX(GLSShapes!$A$1:$AY$25000,Index!$A75*40-34,45)</f>
        <v/>
      </c>
      <c r="Q75" s="207">
        <f>IF(F75&lt;&gt;"0",INDEX(GLSShapes!$A$1:$AY$250000,Index!$A75*40-34,48),0)</f>
        <v/>
      </c>
      <c r="R75" s="207">
        <f>IF(F75&lt;&gt;"0",INDEX(GLSShapes!$A$1:$AY$250000,Index!$A75*40-34,49),0)</f>
        <v/>
      </c>
      <c r="T75" s="18" t="n"/>
      <c r="U75" s="204">
        <f>MID(F75,7,3)</f>
        <v/>
      </c>
      <c r="V75">
        <f>RIGHT(F75,4)</f>
        <v/>
      </c>
    </row>
    <row r="76">
      <c r="A76" s="80" t="n">
        <v>74</v>
      </c>
      <c r="B76" s="150">
        <f>INDEX(GLSShapes!$A$1:$AY$250000,Index!$A76*40-39,1)</f>
        <v/>
      </c>
      <c r="C76">
        <f>C$1</f>
        <v/>
      </c>
      <c r="D76" s="138">
        <f>INDEX(GLSShapes!$A$1:$AY$250000,Index!$A76*40-38,2)</f>
        <v/>
      </c>
      <c r="E76">
        <f>E75+40</f>
        <v/>
      </c>
      <c r="F76">
        <f>RIGHT(B76,F$1)</f>
        <v/>
      </c>
      <c r="G76" s="137">
        <f>INDEX(GLSShapes!$A$1:$AY$250000,Index!$A76*40-38,1)</f>
        <v/>
      </c>
      <c r="H76" s="116">
        <f>F76&amp;RIGHT(D76,H$1)</f>
        <v/>
      </c>
      <c r="I76" s="207">
        <f>IF(F76&lt;&gt;"0",INDEX(GLSShapes!$A$1:$AY$250000,Index!$A76*40-34,40),0)</f>
        <v/>
      </c>
      <c r="J76" s="207">
        <f>IF(F76&lt;&gt;"0",INDEX(GLSShapes!$A$1:$AY$250000,Index!$A76*40-34,41),0)</f>
        <v/>
      </c>
      <c r="K76" s="185">
        <f>RANK(I76,I76:I91,-1)</f>
        <v/>
      </c>
      <c r="L76" s="185">
        <f>RANK(J76,J76:J91,-1)</f>
        <v/>
      </c>
      <c r="M76" s="207">
        <f>INDEX(GLSShapes!$A$1:$AY$250000,Index!$A76*40-34,44)</f>
        <v/>
      </c>
      <c r="N76" s="207">
        <f>INDEX(GLSShapes!$A$1:$AY$25000,Index!$A76*40-34,45)</f>
        <v/>
      </c>
      <c r="Q76" s="207">
        <f>IF(F76&lt;&gt;"0",INDEX(GLSShapes!$A$1:$AY$250000,Index!$A76*40-34,48),0)</f>
        <v/>
      </c>
      <c r="R76" s="207">
        <f>IF(F76&lt;&gt;"0",INDEX(GLSShapes!$A$1:$AY$250000,Index!$A76*40-34,49),0)</f>
        <v/>
      </c>
      <c r="T76" s="18" t="n"/>
      <c r="U76" s="204">
        <f>MID(F76,7,3)</f>
        <v/>
      </c>
      <c r="V76">
        <f>RIGHT(F76,4)</f>
        <v/>
      </c>
    </row>
    <row r="77">
      <c r="A77" s="80" t="n">
        <v>75</v>
      </c>
      <c r="B77" s="150">
        <f>INDEX(GLSShapes!$A$1:$AY$250000,Index!$A77*40-39,1)</f>
        <v/>
      </c>
      <c r="C77">
        <f>C$1</f>
        <v/>
      </c>
      <c r="D77" s="138">
        <f>INDEX(GLSShapes!$A$1:$AY$250000,Index!$A77*40-38,2)</f>
        <v/>
      </c>
      <c r="E77">
        <f>E76+40</f>
        <v/>
      </c>
      <c r="F77">
        <f>RIGHT(B77,F$1)</f>
        <v/>
      </c>
      <c r="G77" s="137">
        <f>INDEX(GLSShapes!$A$1:$AY$250000,Index!$A77*40-38,1)</f>
        <v/>
      </c>
      <c r="H77" s="116">
        <f>F77&amp;RIGHT(D77,H$1)</f>
        <v/>
      </c>
      <c r="I77" s="207">
        <f>IF(F77&lt;&gt;"0",INDEX(GLSShapes!$A$1:$AY$250000,Index!$A77*40-34,40),0)</f>
        <v/>
      </c>
      <c r="J77" s="207">
        <f>IF(F77&lt;&gt;"0",INDEX(GLSShapes!$A$1:$AY$250000,Index!$A77*40-34,41),0)</f>
        <v/>
      </c>
      <c r="K77" s="185">
        <f>RANK(I77,I77:I92,-1)</f>
        <v/>
      </c>
      <c r="L77" s="185">
        <f>RANK(J77,J77:J92,-1)</f>
        <v/>
      </c>
      <c r="M77" s="207">
        <f>INDEX(GLSShapes!$A$1:$AY$250000,Index!$A77*40-34,44)</f>
        <v/>
      </c>
      <c r="N77" s="207">
        <f>INDEX(GLSShapes!$A$1:$AY$25000,Index!$A77*40-34,45)</f>
        <v/>
      </c>
      <c r="Q77" s="207">
        <f>IF(F77&lt;&gt;"0",INDEX(GLSShapes!$A$1:$AY$250000,Index!$A77*40-34,48),0)</f>
        <v/>
      </c>
      <c r="R77" s="207">
        <f>IF(F77&lt;&gt;"0",INDEX(GLSShapes!$A$1:$AY$250000,Index!$A77*40-34,49),0)</f>
        <v/>
      </c>
      <c r="T77" s="18" t="n"/>
      <c r="U77" s="204">
        <f>MID(F77,7,3)</f>
        <v/>
      </c>
      <c r="V77">
        <f>RIGHT(F77,4)</f>
        <v/>
      </c>
    </row>
    <row r="78">
      <c r="A78" s="80" t="n">
        <v>76</v>
      </c>
      <c r="B78" s="150">
        <f>INDEX(GLSShapes!$A$1:$AY$250000,Index!$A78*40-39,1)</f>
        <v/>
      </c>
      <c r="C78">
        <f>C$1</f>
        <v/>
      </c>
      <c r="D78" s="138">
        <f>INDEX(GLSShapes!$A$1:$AY$250000,Index!$A78*40-38,2)</f>
        <v/>
      </c>
      <c r="E78">
        <f>E77+40</f>
        <v/>
      </c>
      <c r="F78">
        <f>RIGHT(B78,F$1)</f>
        <v/>
      </c>
      <c r="G78" s="137">
        <f>INDEX(GLSShapes!$A$1:$AY$250000,Index!$A78*40-38,1)</f>
        <v/>
      </c>
      <c r="H78" s="116">
        <f>F78&amp;RIGHT(D78,H$1)</f>
        <v/>
      </c>
      <c r="I78" s="207">
        <f>IF(F78&lt;&gt;"0",INDEX(GLSShapes!$A$1:$AY$250000,Index!$A78*40-34,40),0)</f>
        <v/>
      </c>
      <c r="J78" s="207">
        <f>IF(F78&lt;&gt;"0",INDEX(GLSShapes!$A$1:$AY$250000,Index!$A78*40-34,41),0)</f>
        <v/>
      </c>
      <c r="K78" s="185">
        <f>RANK(I78,I78:I93,-1)</f>
        <v/>
      </c>
      <c r="L78" s="185">
        <f>RANK(J78,J78:J93,-1)</f>
        <v/>
      </c>
      <c r="M78" s="207">
        <f>INDEX(GLSShapes!$A$1:$AY$250000,Index!$A78*40-34,44)</f>
        <v/>
      </c>
      <c r="N78" s="207">
        <f>INDEX(GLSShapes!$A$1:$AY$25000,Index!$A78*40-34,45)</f>
        <v/>
      </c>
      <c r="Q78" s="207">
        <f>IF(F78&lt;&gt;"0",INDEX(GLSShapes!$A$1:$AY$250000,Index!$A78*40-34,48),0)</f>
        <v/>
      </c>
      <c r="R78" s="207">
        <f>IF(F78&lt;&gt;"0",INDEX(GLSShapes!$A$1:$AY$250000,Index!$A78*40-34,49),0)</f>
        <v/>
      </c>
      <c r="T78" s="18" t="n"/>
      <c r="U78" s="204">
        <f>MID(F78,7,3)</f>
        <v/>
      </c>
      <c r="V78">
        <f>RIGHT(F78,4)</f>
        <v/>
      </c>
    </row>
    <row r="79">
      <c r="A79" s="80" t="n">
        <v>77</v>
      </c>
      <c r="B79" s="150">
        <f>INDEX(GLSShapes!$A$1:$AY$250000,Index!$A79*40-39,1)</f>
        <v/>
      </c>
      <c r="C79">
        <f>C$1</f>
        <v/>
      </c>
      <c r="D79" s="138">
        <f>INDEX(GLSShapes!$A$1:$AY$250000,Index!$A79*40-38,2)</f>
        <v/>
      </c>
      <c r="E79">
        <f>E78+40</f>
        <v/>
      </c>
      <c r="F79">
        <f>RIGHT(B79,F$1)</f>
        <v/>
      </c>
      <c r="G79" s="137">
        <f>INDEX(GLSShapes!$A$1:$AY$250000,Index!$A79*40-38,1)</f>
        <v/>
      </c>
      <c r="H79" s="116">
        <f>F79&amp;RIGHT(D79,H$1)</f>
        <v/>
      </c>
      <c r="I79" s="207">
        <f>IF(F79&lt;&gt;"0",INDEX(GLSShapes!$A$1:$AY$250000,Index!$A79*40-34,40),0)</f>
        <v/>
      </c>
      <c r="J79" s="207">
        <f>IF(F79&lt;&gt;"0",INDEX(GLSShapes!$A$1:$AY$250000,Index!$A79*40-34,41),0)</f>
        <v/>
      </c>
      <c r="K79" s="185">
        <f>RANK(I79,I79:I94,-1)</f>
        <v/>
      </c>
      <c r="L79" s="185">
        <f>RANK(J79,J79:J94,-1)</f>
        <v/>
      </c>
      <c r="M79" s="207">
        <f>INDEX(GLSShapes!$A$1:$AY$250000,Index!$A79*40-34,44)</f>
        <v/>
      </c>
      <c r="N79" s="207">
        <f>INDEX(GLSShapes!$A$1:$AY$25000,Index!$A79*40-34,45)</f>
        <v/>
      </c>
      <c r="Q79" s="207">
        <f>IF(F79&lt;&gt;"0",INDEX(GLSShapes!$A$1:$AY$250000,Index!$A79*40-34,48),0)</f>
        <v/>
      </c>
      <c r="R79" s="207">
        <f>IF(F79&lt;&gt;"0",INDEX(GLSShapes!$A$1:$AY$250000,Index!$A79*40-34,49),0)</f>
        <v/>
      </c>
      <c r="T79" s="18" t="n"/>
      <c r="U79" s="204">
        <f>MID(F79,7,3)</f>
        <v/>
      </c>
      <c r="V79">
        <f>RIGHT(F79,4)</f>
        <v/>
      </c>
    </row>
    <row r="80">
      <c r="A80" s="80" t="n">
        <v>78</v>
      </c>
      <c r="B80" s="150">
        <f>INDEX(GLSShapes!$A$1:$AY$250000,Index!$A80*40-39,1)</f>
        <v/>
      </c>
      <c r="C80">
        <f>C$1</f>
        <v/>
      </c>
      <c r="D80" s="138">
        <f>INDEX(GLSShapes!$A$1:$AY$250000,Index!$A80*40-38,2)</f>
        <v/>
      </c>
      <c r="E80">
        <f>E79+40</f>
        <v/>
      </c>
      <c r="F80">
        <f>RIGHT(B80,F$1)</f>
        <v/>
      </c>
      <c r="G80" s="137">
        <f>INDEX(GLSShapes!$A$1:$AY$250000,Index!$A80*40-38,1)</f>
        <v/>
      </c>
      <c r="H80" s="116">
        <f>F80&amp;RIGHT(D80,H$1)</f>
        <v/>
      </c>
      <c r="I80" s="207">
        <f>IF(F80&lt;&gt;"0",INDEX(GLSShapes!$A$1:$AY$250000,Index!$A80*40-34,40),0)</f>
        <v/>
      </c>
      <c r="J80" s="207">
        <f>IF(F80&lt;&gt;"0",INDEX(GLSShapes!$A$1:$AY$250000,Index!$A80*40-34,41),0)</f>
        <v/>
      </c>
      <c r="K80" s="185">
        <f>RANK(I80,I80:I95,-1)</f>
        <v/>
      </c>
      <c r="L80" s="185">
        <f>RANK(J80,J80:J95,-1)</f>
        <v/>
      </c>
      <c r="M80" s="207">
        <f>INDEX(GLSShapes!$A$1:$AY$250000,Index!$A80*40-34,44)</f>
        <v/>
      </c>
      <c r="N80" s="207">
        <f>INDEX(GLSShapes!$A$1:$AY$25000,Index!$A80*40-34,45)</f>
        <v/>
      </c>
      <c r="Q80" s="207">
        <f>IF(F80&lt;&gt;"0",INDEX(GLSShapes!$A$1:$AY$250000,Index!$A80*40-34,48),0)</f>
        <v/>
      </c>
      <c r="R80" s="207">
        <f>IF(F80&lt;&gt;"0",INDEX(GLSShapes!$A$1:$AY$250000,Index!$A80*40-34,49),0)</f>
        <v/>
      </c>
      <c r="T80" s="18" t="n"/>
      <c r="U80" s="204">
        <f>MID(F80,7,3)</f>
        <v/>
      </c>
      <c r="V80">
        <f>RIGHT(F80,4)</f>
        <v/>
      </c>
    </row>
    <row r="81">
      <c r="A81" s="80" t="n">
        <v>79</v>
      </c>
      <c r="B81" s="150">
        <f>INDEX(GLSShapes!$A$1:$AY$250000,Index!$A81*40-39,1)</f>
        <v/>
      </c>
      <c r="C81">
        <f>C$1</f>
        <v/>
      </c>
      <c r="D81" s="138">
        <f>INDEX(GLSShapes!$A$1:$AY$250000,Index!$A81*40-38,2)</f>
        <v/>
      </c>
      <c r="E81">
        <f>E80+40</f>
        <v/>
      </c>
      <c r="F81">
        <f>RIGHT(B81,F$1)</f>
        <v/>
      </c>
      <c r="G81" s="137">
        <f>INDEX(GLSShapes!$A$1:$AY$250000,Index!$A81*40-38,1)</f>
        <v/>
      </c>
      <c r="H81" s="116">
        <f>F81&amp;RIGHT(D81,H$1)</f>
        <v/>
      </c>
      <c r="I81" s="207">
        <f>IF(F81&lt;&gt;"0",INDEX(GLSShapes!$A$1:$AY$250000,Index!$A81*40-34,40),0)</f>
        <v/>
      </c>
      <c r="J81" s="207">
        <f>IF(F81&lt;&gt;"0",INDEX(GLSShapes!$A$1:$AY$250000,Index!$A81*40-34,41),0)</f>
        <v/>
      </c>
      <c r="K81" s="185">
        <f>RANK(I81,I81:I96,-1)</f>
        <v/>
      </c>
      <c r="L81" s="185">
        <f>RANK(J81,J81:J96,-1)</f>
        <v/>
      </c>
      <c r="M81" s="207">
        <f>INDEX(GLSShapes!$A$1:$AY$250000,Index!$A81*40-34,44)</f>
        <v/>
      </c>
      <c r="N81" s="207">
        <f>INDEX(GLSShapes!$A$1:$AY$25000,Index!$A81*40-34,45)</f>
        <v/>
      </c>
      <c r="Q81" s="207">
        <f>IF(F81&lt;&gt;"0",INDEX(GLSShapes!$A$1:$AY$250000,Index!$A81*40-34,48),0)</f>
        <v/>
      </c>
      <c r="R81" s="207">
        <f>IF(F81&lt;&gt;"0",INDEX(GLSShapes!$A$1:$AY$250000,Index!$A81*40-34,49),0)</f>
        <v/>
      </c>
      <c r="T81" s="18" t="n"/>
      <c r="U81" s="204">
        <f>MID(F81,7,3)</f>
        <v/>
      </c>
      <c r="V81">
        <f>RIGHT(F81,4)</f>
        <v/>
      </c>
    </row>
    <row r="82">
      <c r="A82" s="80" t="n">
        <v>80</v>
      </c>
      <c r="B82" s="150">
        <f>INDEX(GLSShapes!$A$1:$AY$250000,Index!$A82*40-39,1)</f>
        <v/>
      </c>
      <c r="C82">
        <f>C$1</f>
        <v/>
      </c>
      <c r="D82" s="138">
        <f>INDEX(GLSShapes!$A$1:$AY$250000,Index!$A82*40-38,2)</f>
        <v/>
      </c>
      <c r="E82">
        <f>E81+40</f>
        <v/>
      </c>
      <c r="F82">
        <f>RIGHT(B82,F$1)</f>
        <v/>
      </c>
      <c r="G82" s="137">
        <f>INDEX(GLSShapes!$A$1:$AY$250000,Index!$A82*40-38,1)</f>
        <v/>
      </c>
      <c r="H82" s="116">
        <f>F82&amp;RIGHT(D82,H$1)</f>
        <v/>
      </c>
      <c r="I82" s="207">
        <f>IF(F82&lt;&gt;"0",INDEX(GLSShapes!$A$1:$AY$250000,Index!$A82*40-34,40),0)</f>
        <v/>
      </c>
      <c r="J82" s="207">
        <f>IF(F82&lt;&gt;"0",INDEX(GLSShapes!$A$1:$AY$250000,Index!$A82*40-34,41),0)</f>
        <v/>
      </c>
      <c r="K82" s="185">
        <f>RANK(I82,I82:I97,-1)</f>
        <v/>
      </c>
      <c r="L82" s="185">
        <f>RANK(J82,J82:J97,-1)</f>
        <v/>
      </c>
      <c r="M82" s="207">
        <f>INDEX(GLSShapes!$A$1:$AY$250000,Index!$A82*40-34,44)</f>
        <v/>
      </c>
      <c r="N82" s="207">
        <f>INDEX(GLSShapes!$A$1:$AY$25000,Index!$A82*40-34,45)</f>
        <v/>
      </c>
      <c r="Q82" s="207">
        <f>IF(F82&lt;&gt;"0",INDEX(GLSShapes!$A$1:$AY$250000,Index!$A82*40-34,48),0)</f>
        <v/>
      </c>
      <c r="R82" s="207">
        <f>IF(F82&lt;&gt;"0",INDEX(GLSShapes!$A$1:$AY$250000,Index!$A82*40-34,49),0)</f>
        <v/>
      </c>
      <c r="T82" s="18" t="n"/>
      <c r="U82" s="204">
        <f>MID(F82,7,3)</f>
        <v/>
      </c>
      <c r="V82">
        <f>RIGHT(F82,4)</f>
        <v/>
      </c>
    </row>
    <row r="83">
      <c r="A83" s="80" t="n">
        <v>81</v>
      </c>
      <c r="B83" s="150">
        <f>INDEX(GLSShapes!$A$1:$AY$250000,Index!$A83*40-39,1)</f>
        <v/>
      </c>
      <c r="C83">
        <f>C$1</f>
        <v/>
      </c>
      <c r="D83" s="138">
        <f>INDEX(GLSShapes!$A$1:$AY$250000,Index!$A83*40-38,2)</f>
        <v/>
      </c>
      <c r="E83">
        <f>E82+40</f>
        <v/>
      </c>
      <c r="F83">
        <f>RIGHT(B83,F$1)</f>
        <v/>
      </c>
      <c r="G83" s="137">
        <f>INDEX(GLSShapes!$A$1:$AY$250000,Index!$A83*40-38,1)</f>
        <v/>
      </c>
      <c r="H83" s="116">
        <f>F83&amp;RIGHT(D83,H$1)</f>
        <v/>
      </c>
      <c r="I83" s="207">
        <f>IF(F83&lt;&gt;"0",INDEX(GLSShapes!$A$1:$AY$250000,Index!$A83*40-34,40),0)</f>
        <v/>
      </c>
      <c r="J83" s="207">
        <f>IF(F83&lt;&gt;"0",INDEX(GLSShapes!$A$1:$AY$250000,Index!$A83*40-34,41),0)</f>
        <v/>
      </c>
      <c r="K83" s="185">
        <f>RANK(I83,I83:I98,-1)</f>
        <v/>
      </c>
      <c r="L83" s="185">
        <f>RANK(J83,J83:J98,-1)</f>
        <v/>
      </c>
      <c r="M83" s="207">
        <f>INDEX(GLSShapes!$A$1:$AY$250000,Index!$A83*40-34,44)</f>
        <v/>
      </c>
      <c r="N83" s="207">
        <f>INDEX(GLSShapes!$A$1:$AY$25000,Index!$A83*40-34,45)</f>
        <v/>
      </c>
      <c r="Q83" s="207">
        <f>IF(F83&lt;&gt;"0",INDEX(GLSShapes!$A$1:$AY$250000,Index!$A83*40-34,48),0)</f>
        <v/>
      </c>
      <c r="R83" s="207">
        <f>IF(F83&lt;&gt;"0",INDEX(GLSShapes!$A$1:$AY$250000,Index!$A83*40-34,49),0)</f>
        <v/>
      </c>
      <c r="T83" s="18" t="n"/>
      <c r="U83" s="204">
        <f>MID(F83,7,3)</f>
        <v/>
      </c>
      <c r="V83">
        <f>RIGHT(F83,4)</f>
        <v/>
      </c>
    </row>
    <row r="84">
      <c r="A84" s="80" t="n">
        <v>82</v>
      </c>
      <c r="B84" s="150">
        <f>INDEX(GLSShapes!$A$1:$AY$250000,Index!$A84*40-39,1)</f>
        <v/>
      </c>
      <c r="C84">
        <f>C$1</f>
        <v/>
      </c>
      <c r="D84" s="138">
        <f>INDEX(GLSShapes!$A$1:$AY$250000,Index!$A84*40-38,2)</f>
        <v/>
      </c>
      <c r="E84">
        <f>E83+40</f>
        <v/>
      </c>
      <c r="F84">
        <f>RIGHT(B84,F$1)</f>
        <v/>
      </c>
      <c r="G84" s="137">
        <f>INDEX(GLSShapes!$A$1:$AY$250000,Index!$A84*40-38,1)</f>
        <v/>
      </c>
      <c r="H84" s="116">
        <f>F84&amp;RIGHT(D84,H$1)</f>
        <v/>
      </c>
      <c r="I84" s="207">
        <f>IF(F84&lt;&gt;"0",INDEX(GLSShapes!$A$1:$AY$250000,Index!$A84*40-34,40),0)</f>
        <v/>
      </c>
      <c r="J84" s="207">
        <f>IF(F84&lt;&gt;"0",INDEX(GLSShapes!$A$1:$AY$250000,Index!$A84*40-34,41),0)</f>
        <v/>
      </c>
      <c r="K84" s="185">
        <f>RANK(I84,I84:I99,-1)</f>
        <v/>
      </c>
      <c r="L84" s="185">
        <f>RANK(J84,J84:J99,-1)</f>
        <v/>
      </c>
      <c r="M84" s="207">
        <f>INDEX(GLSShapes!$A$1:$AY$250000,Index!$A84*40-34,44)</f>
        <v/>
      </c>
      <c r="N84" s="207">
        <f>INDEX(GLSShapes!$A$1:$AY$25000,Index!$A84*40-34,45)</f>
        <v/>
      </c>
      <c r="Q84" s="207">
        <f>IF(F84&lt;&gt;"0",INDEX(GLSShapes!$A$1:$AY$250000,Index!$A84*40-34,48),0)</f>
        <v/>
      </c>
      <c r="R84" s="207">
        <f>IF(F84&lt;&gt;"0",INDEX(GLSShapes!$A$1:$AY$250000,Index!$A84*40-34,49),0)</f>
        <v/>
      </c>
      <c r="T84" s="18" t="n"/>
      <c r="U84" s="204">
        <f>MID(F84,7,3)</f>
        <v/>
      </c>
      <c r="V84">
        <f>RIGHT(F84,4)</f>
        <v/>
      </c>
    </row>
    <row r="85">
      <c r="A85" s="80" t="n">
        <v>83</v>
      </c>
      <c r="B85" s="150">
        <f>INDEX(GLSShapes!$A$1:$AY$250000,Index!$A85*40-39,1)</f>
        <v/>
      </c>
      <c r="C85">
        <f>C$1</f>
        <v/>
      </c>
      <c r="D85" s="138">
        <f>INDEX(GLSShapes!$A$1:$AY$250000,Index!$A85*40-38,2)</f>
        <v/>
      </c>
      <c r="E85">
        <f>E84+40</f>
        <v/>
      </c>
      <c r="F85">
        <f>RIGHT(B85,F$1)</f>
        <v/>
      </c>
      <c r="G85" s="137">
        <f>INDEX(GLSShapes!$A$1:$AY$250000,Index!$A85*40-38,1)</f>
        <v/>
      </c>
      <c r="H85" s="116">
        <f>F85&amp;RIGHT(D85,H$1)</f>
        <v/>
      </c>
      <c r="I85" s="207">
        <f>IF(F85&lt;&gt;"0",INDEX(GLSShapes!$A$1:$AY$250000,Index!$A85*40-34,40),0)</f>
        <v/>
      </c>
      <c r="J85" s="207">
        <f>IF(F85&lt;&gt;"0",INDEX(GLSShapes!$A$1:$AY$250000,Index!$A85*40-34,41),0)</f>
        <v/>
      </c>
      <c r="K85" s="185">
        <f>RANK(I85,I85:I100,-1)</f>
        <v/>
      </c>
      <c r="L85" s="185">
        <f>RANK(J85,J85:J100,-1)</f>
        <v/>
      </c>
      <c r="M85" s="207">
        <f>INDEX(GLSShapes!$A$1:$AY$250000,Index!$A85*40-34,44)</f>
        <v/>
      </c>
      <c r="N85" s="207">
        <f>INDEX(GLSShapes!$A$1:$AY$25000,Index!$A85*40-34,45)</f>
        <v/>
      </c>
      <c r="Q85" s="207">
        <f>IF(F85&lt;&gt;"0",INDEX(GLSShapes!$A$1:$AY$250000,Index!$A85*40-34,48),0)</f>
        <v/>
      </c>
      <c r="R85" s="207">
        <f>IF(F85&lt;&gt;"0",INDEX(GLSShapes!$A$1:$AY$250000,Index!$A85*40-34,49),0)</f>
        <v/>
      </c>
      <c r="T85" s="18" t="n"/>
      <c r="U85" s="204">
        <f>MID(F85,7,3)</f>
        <v/>
      </c>
      <c r="V85">
        <f>RIGHT(F85,4)</f>
        <v/>
      </c>
    </row>
    <row r="86">
      <c r="A86" s="80" t="n">
        <v>84</v>
      </c>
      <c r="B86" s="150">
        <f>INDEX(GLSShapes!$A$1:$AY$250000,Index!$A86*40-39,1)</f>
        <v/>
      </c>
      <c r="C86">
        <f>C$1</f>
        <v/>
      </c>
      <c r="D86" s="138">
        <f>INDEX(GLSShapes!$A$1:$AY$250000,Index!$A86*40-38,2)</f>
        <v/>
      </c>
      <c r="E86">
        <f>E85+40</f>
        <v/>
      </c>
      <c r="F86">
        <f>RIGHT(B86,F$1)</f>
        <v/>
      </c>
      <c r="G86" s="137">
        <f>INDEX(GLSShapes!$A$1:$AY$250000,Index!$A86*40-38,1)</f>
        <v/>
      </c>
      <c r="H86" s="116">
        <f>F86&amp;RIGHT(D86,H$1)</f>
        <v/>
      </c>
      <c r="I86" s="207">
        <f>IF(F86&lt;&gt;"0",INDEX(GLSShapes!$A$1:$AY$250000,Index!$A86*40-34,40),0)</f>
        <v/>
      </c>
      <c r="J86" s="207">
        <f>IF(F86&lt;&gt;"0",INDEX(GLSShapes!$A$1:$AY$250000,Index!$A86*40-34,41),0)</f>
        <v/>
      </c>
      <c r="K86" s="185">
        <f>RANK(I86,I86:I101,-1)</f>
        <v/>
      </c>
      <c r="L86" s="185">
        <f>RANK(J86,J86:J101,-1)</f>
        <v/>
      </c>
      <c r="M86" s="207">
        <f>INDEX(GLSShapes!$A$1:$AY$250000,Index!$A86*40-34,44)</f>
        <v/>
      </c>
      <c r="N86" s="207">
        <f>INDEX(GLSShapes!$A$1:$AY$25000,Index!$A86*40-34,45)</f>
        <v/>
      </c>
      <c r="Q86" s="207">
        <f>IF(F86&lt;&gt;"0",INDEX(GLSShapes!$A$1:$AY$250000,Index!$A86*40-34,48),0)</f>
        <v/>
      </c>
      <c r="R86" s="207">
        <f>IF(F86&lt;&gt;"0",INDEX(GLSShapes!$A$1:$AY$250000,Index!$A86*40-34,49),0)</f>
        <v/>
      </c>
      <c r="T86" s="18" t="n"/>
      <c r="U86" s="204">
        <f>MID(F86,7,3)</f>
        <v/>
      </c>
      <c r="V86">
        <f>RIGHT(F86,4)</f>
        <v/>
      </c>
    </row>
    <row r="87">
      <c r="A87" s="80" t="n">
        <v>85</v>
      </c>
      <c r="B87" s="150">
        <f>INDEX(GLSShapes!$A$1:$AY$250000,Index!$A87*40-39,1)</f>
        <v/>
      </c>
      <c r="C87">
        <f>C$1</f>
        <v/>
      </c>
      <c r="D87" s="138">
        <f>INDEX(GLSShapes!$A$1:$AY$250000,Index!$A87*40-38,2)</f>
        <v/>
      </c>
      <c r="E87">
        <f>E86+40</f>
        <v/>
      </c>
      <c r="F87">
        <f>RIGHT(B87,F$1)</f>
        <v/>
      </c>
      <c r="G87" s="137">
        <f>INDEX(GLSShapes!$A$1:$AY$250000,Index!$A87*40-38,1)</f>
        <v/>
      </c>
      <c r="H87" s="116">
        <f>F87&amp;RIGHT(D87,H$1)</f>
        <v/>
      </c>
      <c r="I87" s="207">
        <f>IF(F87&lt;&gt;"0",INDEX(GLSShapes!$A$1:$AY$250000,Index!$A87*40-34,40),0)</f>
        <v/>
      </c>
      <c r="J87" s="207">
        <f>IF(F87&lt;&gt;"0",INDEX(GLSShapes!$A$1:$AY$250000,Index!$A87*40-34,41),0)</f>
        <v/>
      </c>
      <c r="K87" s="185">
        <f>RANK(I87,I87:I102,-1)</f>
        <v/>
      </c>
      <c r="L87" s="185">
        <f>RANK(J87,J87:J102,-1)</f>
        <v/>
      </c>
      <c r="M87" s="207">
        <f>INDEX(GLSShapes!$A$1:$AY$250000,Index!$A87*40-34,44)</f>
        <v/>
      </c>
      <c r="N87" s="207">
        <f>INDEX(GLSShapes!$A$1:$AY$25000,Index!$A87*40-34,45)</f>
        <v/>
      </c>
      <c r="Q87" s="207">
        <f>IF(F87&lt;&gt;"0",INDEX(GLSShapes!$A$1:$AY$250000,Index!$A87*40-34,48),0)</f>
        <v/>
      </c>
      <c r="R87" s="207">
        <f>IF(F87&lt;&gt;"0",INDEX(GLSShapes!$A$1:$AY$250000,Index!$A87*40-34,49),0)</f>
        <v/>
      </c>
      <c r="T87" s="18" t="n"/>
      <c r="U87" s="204">
        <f>MID(F87,7,3)</f>
        <v/>
      </c>
      <c r="V87">
        <f>RIGHT(F87,4)</f>
        <v/>
      </c>
    </row>
    <row r="88">
      <c r="A88" s="80" t="n">
        <v>86</v>
      </c>
      <c r="B88" s="150">
        <f>INDEX(GLSShapes!$A$1:$AY$250000,Index!$A88*40-39,1)</f>
        <v/>
      </c>
      <c r="C88">
        <f>C$1</f>
        <v/>
      </c>
      <c r="D88" s="138">
        <f>INDEX(GLSShapes!$A$1:$AY$250000,Index!$A88*40-38,2)</f>
        <v/>
      </c>
      <c r="E88">
        <f>E87+40</f>
        <v/>
      </c>
      <c r="F88">
        <f>RIGHT(B88,F$1)</f>
        <v/>
      </c>
      <c r="G88" s="137">
        <f>INDEX(GLSShapes!$A$1:$AY$250000,Index!$A88*40-38,1)</f>
        <v/>
      </c>
      <c r="H88" s="116">
        <f>F88&amp;RIGHT(D88,H$1)</f>
        <v/>
      </c>
      <c r="I88" s="207">
        <f>IF(F88&lt;&gt;"0",INDEX(GLSShapes!$A$1:$AY$250000,Index!$A88*40-34,40),0)</f>
        <v/>
      </c>
      <c r="J88" s="207">
        <f>IF(F88&lt;&gt;"0",INDEX(GLSShapes!$A$1:$AY$250000,Index!$A88*40-34,41),0)</f>
        <v/>
      </c>
      <c r="K88" s="185">
        <f>RANK(I88,I88:I103,-1)</f>
        <v/>
      </c>
      <c r="L88" s="185">
        <f>RANK(J88,J88:J103,-1)</f>
        <v/>
      </c>
      <c r="M88" s="207">
        <f>INDEX(GLSShapes!$A$1:$AY$250000,Index!$A88*40-34,44)</f>
        <v/>
      </c>
      <c r="N88" s="207">
        <f>INDEX(GLSShapes!$A$1:$AY$25000,Index!$A88*40-34,45)</f>
        <v/>
      </c>
      <c r="Q88" s="207">
        <f>IF(F88&lt;&gt;"0",INDEX(GLSShapes!$A$1:$AY$250000,Index!$A88*40-34,48),0)</f>
        <v/>
      </c>
      <c r="R88" s="207">
        <f>IF(F88&lt;&gt;"0",INDEX(GLSShapes!$A$1:$AY$250000,Index!$A88*40-34,49),0)</f>
        <v/>
      </c>
      <c r="T88" s="18" t="n"/>
      <c r="U88" s="204">
        <f>MID(F88,7,3)</f>
        <v/>
      </c>
      <c r="V88">
        <f>RIGHT(F88,4)</f>
        <v/>
      </c>
    </row>
    <row r="89">
      <c r="A89" s="80" t="n">
        <v>87</v>
      </c>
      <c r="B89" s="150">
        <f>INDEX(GLSShapes!$A$1:$AY$250000,Index!$A89*40-39,1)</f>
        <v/>
      </c>
      <c r="C89">
        <f>C$1</f>
        <v/>
      </c>
      <c r="D89" s="138">
        <f>INDEX(GLSShapes!$A$1:$AY$250000,Index!$A89*40-38,2)</f>
        <v/>
      </c>
      <c r="E89">
        <f>E88+40</f>
        <v/>
      </c>
      <c r="F89">
        <f>RIGHT(B89,F$1)</f>
        <v/>
      </c>
      <c r="G89" s="137">
        <f>INDEX(GLSShapes!$A$1:$AY$250000,Index!$A89*40-38,1)</f>
        <v/>
      </c>
      <c r="H89" s="116">
        <f>F89&amp;RIGHT(D89,H$1)</f>
        <v/>
      </c>
      <c r="I89" s="207">
        <f>IF(F89&lt;&gt;"0",INDEX(GLSShapes!$A$1:$AY$250000,Index!$A89*40-34,40),0)</f>
        <v/>
      </c>
      <c r="J89" s="207">
        <f>IF(F89&lt;&gt;"0",INDEX(GLSShapes!$A$1:$AY$250000,Index!$A89*40-34,41),0)</f>
        <v/>
      </c>
      <c r="K89" s="185">
        <f>RANK(I89,I89:I104,-1)</f>
        <v/>
      </c>
      <c r="L89" s="185">
        <f>RANK(J89,J89:J104,-1)</f>
        <v/>
      </c>
      <c r="M89" s="207">
        <f>INDEX(GLSShapes!$A$1:$AY$250000,Index!$A89*40-34,44)</f>
        <v/>
      </c>
      <c r="N89" s="207">
        <f>INDEX(GLSShapes!$A$1:$AY$25000,Index!$A89*40-34,45)</f>
        <v/>
      </c>
      <c r="Q89" s="207">
        <f>IF(F89&lt;&gt;"0",INDEX(GLSShapes!$A$1:$AY$250000,Index!$A89*40-34,48),0)</f>
        <v/>
      </c>
      <c r="R89" s="207">
        <f>IF(F89&lt;&gt;"0",INDEX(GLSShapes!$A$1:$AY$250000,Index!$A89*40-34,49),0)</f>
        <v/>
      </c>
      <c r="T89" s="18" t="n"/>
      <c r="U89" s="204">
        <f>MID(F89,7,3)</f>
        <v/>
      </c>
      <c r="V89">
        <f>RIGHT(F89,4)</f>
        <v/>
      </c>
    </row>
    <row r="90">
      <c r="A90" s="80" t="n">
        <v>88</v>
      </c>
      <c r="B90" s="150">
        <f>INDEX(GLSShapes!$A$1:$AY$250000,Index!$A90*40-39,1)</f>
        <v/>
      </c>
      <c r="C90">
        <f>C$1</f>
        <v/>
      </c>
      <c r="D90" s="138">
        <f>INDEX(GLSShapes!$A$1:$AY$250000,Index!$A90*40-38,2)</f>
        <v/>
      </c>
      <c r="E90">
        <f>E89+40</f>
        <v/>
      </c>
      <c r="F90">
        <f>RIGHT(B90,F$1)</f>
        <v/>
      </c>
      <c r="G90" s="137">
        <f>INDEX(GLSShapes!$A$1:$AY$250000,Index!$A90*40-38,1)</f>
        <v/>
      </c>
      <c r="H90" s="116">
        <f>F90&amp;RIGHT(D90,H$1)</f>
        <v/>
      </c>
      <c r="I90" s="207">
        <f>IF(F90&lt;&gt;"0",INDEX(GLSShapes!$A$1:$AY$250000,Index!$A90*40-34,40),0)</f>
        <v/>
      </c>
      <c r="J90" s="207">
        <f>IF(F90&lt;&gt;"0",INDEX(GLSShapes!$A$1:$AY$250000,Index!$A90*40-34,41),0)</f>
        <v/>
      </c>
      <c r="K90" s="185">
        <f>RANK(I90,I90:I105,-1)</f>
        <v/>
      </c>
      <c r="L90" s="185">
        <f>RANK(J90,J90:J105,-1)</f>
        <v/>
      </c>
      <c r="M90" s="207">
        <f>INDEX(GLSShapes!$A$1:$AY$250000,Index!$A90*40-34,44)</f>
        <v/>
      </c>
      <c r="N90" s="207">
        <f>INDEX(GLSShapes!$A$1:$AY$25000,Index!$A90*40-34,45)</f>
        <v/>
      </c>
      <c r="Q90" s="207">
        <f>IF(F90&lt;&gt;"0",INDEX(GLSShapes!$A$1:$AY$250000,Index!$A90*40-34,48),0)</f>
        <v/>
      </c>
      <c r="R90" s="207">
        <f>IF(F90&lt;&gt;"0",INDEX(GLSShapes!$A$1:$AY$250000,Index!$A90*40-34,49),0)</f>
        <v/>
      </c>
      <c r="T90" s="18" t="n"/>
      <c r="U90" s="204">
        <f>MID(F90,7,3)</f>
        <v/>
      </c>
      <c r="V90">
        <f>RIGHT(F90,4)</f>
        <v/>
      </c>
    </row>
    <row r="91">
      <c r="A91" s="80" t="n">
        <v>89</v>
      </c>
      <c r="B91" s="150">
        <f>INDEX(GLSShapes!$A$1:$AY$250000,Index!$A91*40-39,1)</f>
        <v/>
      </c>
      <c r="C91">
        <f>C$1</f>
        <v/>
      </c>
      <c r="D91" s="138">
        <f>INDEX(GLSShapes!$A$1:$AY$250000,Index!$A91*40-38,2)</f>
        <v/>
      </c>
      <c r="E91">
        <f>E90+40</f>
        <v/>
      </c>
      <c r="F91">
        <f>RIGHT(B91,F$1)</f>
        <v/>
      </c>
      <c r="G91" s="137">
        <f>INDEX(GLSShapes!$A$1:$AY$250000,Index!$A91*40-38,1)</f>
        <v/>
      </c>
      <c r="H91" s="116">
        <f>F91&amp;RIGHT(D91,H$1)</f>
        <v/>
      </c>
      <c r="I91" s="207">
        <f>IF(F91&lt;&gt;"0",INDEX(GLSShapes!$A$1:$AY$250000,Index!$A91*40-34,40),0)</f>
        <v/>
      </c>
      <c r="J91" s="207">
        <f>IF(F91&lt;&gt;"0",INDEX(GLSShapes!$A$1:$AY$250000,Index!$A91*40-34,41),0)</f>
        <v/>
      </c>
      <c r="K91" s="185">
        <f>RANK(I91,I91:I106,-1)</f>
        <v/>
      </c>
      <c r="L91" s="185">
        <f>RANK(J91,J91:J106,-1)</f>
        <v/>
      </c>
      <c r="M91" s="207">
        <f>INDEX(GLSShapes!$A$1:$AY$250000,Index!$A91*40-34,44)</f>
        <v/>
      </c>
      <c r="N91" s="207">
        <f>INDEX(GLSShapes!$A$1:$AY$25000,Index!$A91*40-34,45)</f>
        <v/>
      </c>
      <c r="Q91" s="207">
        <f>IF(F91&lt;&gt;"0",INDEX(GLSShapes!$A$1:$AY$250000,Index!$A91*40-34,48),0)</f>
        <v/>
      </c>
      <c r="R91" s="207">
        <f>IF(F91&lt;&gt;"0",INDEX(GLSShapes!$A$1:$AY$250000,Index!$A91*40-34,49),0)</f>
        <v/>
      </c>
      <c r="T91" s="18" t="n"/>
      <c r="U91" s="204">
        <f>MID(F91,7,3)</f>
        <v/>
      </c>
      <c r="V91">
        <f>RIGHT(F91,4)</f>
        <v/>
      </c>
    </row>
    <row r="92">
      <c r="A92" s="80" t="n">
        <v>90</v>
      </c>
      <c r="B92" s="150">
        <f>INDEX(GLSShapes!$A$1:$AY$250000,Index!$A92*40-39,1)</f>
        <v/>
      </c>
      <c r="C92">
        <f>C$1</f>
        <v/>
      </c>
      <c r="D92" s="138">
        <f>INDEX(GLSShapes!$A$1:$AY$250000,Index!$A92*40-38,2)</f>
        <v/>
      </c>
      <c r="E92">
        <f>E91+40</f>
        <v/>
      </c>
      <c r="F92">
        <f>RIGHT(B92,F$1)</f>
        <v/>
      </c>
      <c r="G92" s="137">
        <f>INDEX(GLSShapes!$A$1:$AY$250000,Index!$A92*40-38,1)</f>
        <v/>
      </c>
      <c r="H92" s="116">
        <f>F92&amp;RIGHT(D92,H$1)</f>
        <v/>
      </c>
      <c r="I92" s="207">
        <f>IF(F92&lt;&gt;"0",INDEX(GLSShapes!$A$1:$AY$250000,Index!$A92*40-34,40),0)</f>
        <v/>
      </c>
      <c r="J92" s="207">
        <f>IF(F92&lt;&gt;"0",INDEX(GLSShapes!$A$1:$AY$250000,Index!$A92*40-34,41),0)</f>
        <v/>
      </c>
      <c r="K92" s="185">
        <f>RANK(I92,I92:I107,-1)</f>
        <v/>
      </c>
      <c r="L92" s="185">
        <f>RANK(J92,J92:J107,-1)</f>
        <v/>
      </c>
      <c r="M92" s="207">
        <f>INDEX(GLSShapes!$A$1:$AY$250000,Index!$A92*40-34,44)</f>
        <v/>
      </c>
      <c r="N92" s="207">
        <f>INDEX(GLSShapes!$A$1:$AY$25000,Index!$A92*40-34,45)</f>
        <v/>
      </c>
      <c r="Q92" s="207">
        <f>IF(F92&lt;&gt;"0",INDEX(GLSShapes!$A$1:$AY$250000,Index!$A92*40-34,48),0)</f>
        <v/>
      </c>
      <c r="R92" s="207">
        <f>IF(F92&lt;&gt;"0",INDEX(GLSShapes!$A$1:$AY$250000,Index!$A92*40-34,49),0)</f>
        <v/>
      </c>
      <c r="T92" s="18" t="n"/>
      <c r="U92" s="204">
        <f>MID(F92,7,3)</f>
        <v/>
      </c>
      <c r="V92">
        <f>RIGHT(F92,4)</f>
        <v/>
      </c>
    </row>
    <row r="93">
      <c r="A93" s="80" t="n">
        <v>91</v>
      </c>
      <c r="B93" s="150">
        <f>INDEX(GLSShapes!$A$1:$AY$250000,Index!$A93*40-39,1)</f>
        <v/>
      </c>
      <c r="C93">
        <f>C$1</f>
        <v/>
      </c>
      <c r="D93" s="138">
        <f>INDEX(GLSShapes!$A$1:$AY$250000,Index!$A93*40-38,2)</f>
        <v/>
      </c>
      <c r="E93">
        <f>E92+40</f>
        <v/>
      </c>
      <c r="F93">
        <f>RIGHT(B93,F$1)</f>
        <v/>
      </c>
      <c r="G93" s="137">
        <f>INDEX(GLSShapes!$A$1:$AY$250000,Index!$A93*40-38,1)</f>
        <v/>
      </c>
      <c r="H93" s="116">
        <f>F93&amp;RIGHT(D93,H$1)</f>
        <v/>
      </c>
      <c r="I93" s="207">
        <f>IF(F93&lt;&gt;"0",INDEX(GLSShapes!$A$1:$AY$250000,Index!$A93*40-34,40),0)</f>
        <v/>
      </c>
      <c r="J93" s="207">
        <f>IF(F93&lt;&gt;"0",INDEX(GLSShapes!$A$1:$AY$250000,Index!$A93*40-34,41),0)</f>
        <v/>
      </c>
      <c r="K93" s="185">
        <f>RANK(I93,I93:I108,-1)</f>
        <v/>
      </c>
      <c r="L93" s="185">
        <f>RANK(J93,J93:J108,-1)</f>
        <v/>
      </c>
      <c r="M93" s="207">
        <f>INDEX(GLSShapes!$A$1:$AY$250000,Index!$A93*40-34,44)</f>
        <v/>
      </c>
      <c r="N93" s="207">
        <f>INDEX(GLSShapes!$A$1:$AY$25000,Index!$A93*40-34,45)</f>
        <v/>
      </c>
      <c r="Q93" s="207">
        <f>IF(F93&lt;&gt;"0",INDEX(GLSShapes!$A$1:$AY$250000,Index!$A93*40-34,48),0)</f>
        <v/>
      </c>
      <c r="R93" s="207">
        <f>IF(F93&lt;&gt;"0",INDEX(GLSShapes!$A$1:$AY$250000,Index!$A93*40-34,49),0)</f>
        <v/>
      </c>
      <c r="T93" s="18" t="n"/>
      <c r="U93" s="204">
        <f>MID(F93,7,3)</f>
        <v/>
      </c>
      <c r="V93">
        <f>RIGHT(F93,4)</f>
        <v/>
      </c>
    </row>
    <row r="94">
      <c r="A94" s="80" t="n">
        <v>92</v>
      </c>
      <c r="B94" s="150">
        <f>INDEX(GLSShapes!$A$1:$AY$250000,Index!$A94*40-39,1)</f>
        <v/>
      </c>
      <c r="C94">
        <f>C$1</f>
        <v/>
      </c>
      <c r="D94" s="138">
        <f>INDEX(GLSShapes!$A$1:$AY$250000,Index!$A94*40-38,2)</f>
        <v/>
      </c>
      <c r="E94">
        <f>E93+40</f>
        <v/>
      </c>
      <c r="F94">
        <f>RIGHT(B94,F$1)</f>
        <v/>
      </c>
      <c r="G94" s="137">
        <f>INDEX(GLSShapes!$A$1:$AY$250000,Index!$A94*40-38,1)</f>
        <v/>
      </c>
      <c r="H94" s="116">
        <f>F94&amp;RIGHT(D94,H$1)</f>
        <v/>
      </c>
      <c r="I94" s="207">
        <f>IF(F94&lt;&gt;"0",INDEX(GLSShapes!$A$1:$AY$250000,Index!$A94*40-34,40),0)</f>
        <v/>
      </c>
      <c r="J94" s="207">
        <f>IF(F94&lt;&gt;"0",INDEX(GLSShapes!$A$1:$AY$250000,Index!$A94*40-34,41),0)</f>
        <v/>
      </c>
      <c r="K94" s="185">
        <f>RANK(I94,I94:I109,-1)</f>
        <v/>
      </c>
      <c r="L94" s="185">
        <f>RANK(J94,J94:J109,-1)</f>
        <v/>
      </c>
      <c r="M94" s="207">
        <f>INDEX(GLSShapes!$A$1:$AY$250000,Index!$A94*40-34,44)</f>
        <v/>
      </c>
      <c r="N94" s="207">
        <f>INDEX(GLSShapes!$A$1:$AY$25000,Index!$A94*40-34,45)</f>
        <v/>
      </c>
      <c r="Q94" s="207">
        <f>IF(F94&lt;&gt;"0",INDEX(GLSShapes!$A$1:$AY$250000,Index!$A94*40-34,48),0)</f>
        <v/>
      </c>
      <c r="R94" s="207">
        <f>IF(F94&lt;&gt;"0",INDEX(GLSShapes!$A$1:$AY$250000,Index!$A94*40-34,49),0)</f>
        <v/>
      </c>
      <c r="T94" s="18" t="n"/>
      <c r="U94" s="204">
        <f>MID(F94,7,3)</f>
        <v/>
      </c>
      <c r="V94">
        <f>RIGHT(F94,4)</f>
        <v/>
      </c>
    </row>
    <row r="95">
      <c r="A95" s="80" t="n">
        <v>93</v>
      </c>
      <c r="B95" s="150">
        <f>INDEX(GLSShapes!$A$1:$AY$250000,Index!$A95*40-39,1)</f>
        <v/>
      </c>
      <c r="C95">
        <f>C$1</f>
        <v/>
      </c>
      <c r="D95" s="138">
        <f>INDEX(GLSShapes!$A$1:$AY$250000,Index!$A95*40-38,2)</f>
        <v/>
      </c>
      <c r="E95">
        <f>E94+40</f>
        <v/>
      </c>
      <c r="F95">
        <f>RIGHT(B95,F$1)</f>
        <v/>
      </c>
      <c r="G95" s="137">
        <f>INDEX(GLSShapes!$A$1:$AY$250000,Index!$A95*40-38,1)</f>
        <v/>
      </c>
      <c r="H95" s="116">
        <f>F95&amp;RIGHT(D95,H$1)</f>
        <v/>
      </c>
      <c r="I95" s="207">
        <f>IF(F95&lt;&gt;"0",INDEX(GLSShapes!$A$1:$AY$250000,Index!$A95*40-34,40),0)</f>
        <v/>
      </c>
      <c r="J95" s="207">
        <f>IF(F95&lt;&gt;"0",INDEX(GLSShapes!$A$1:$AY$250000,Index!$A95*40-34,41),0)</f>
        <v/>
      </c>
      <c r="K95" s="185">
        <f>RANK(I95,I95:I110,-1)</f>
        <v/>
      </c>
      <c r="L95" s="185">
        <f>RANK(J95,J95:J110,-1)</f>
        <v/>
      </c>
      <c r="M95" s="207">
        <f>INDEX(GLSShapes!$A$1:$AY$250000,Index!$A95*40-34,44)</f>
        <v/>
      </c>
      <c r="N95" s="207">
        <f>INDEX(GLSShapes!$A$1:$AY$25000,Index!$A95*40-34,45)</f>
        <v/>
      </c>
      <c r="Q95" s="207">
        <f>IF(F95&lt;&gt;"0",INDEX(GLSShapes!$A$1:$AY$250000,Index!$A95*40-34,48),0)</f>
        <v/>
      </c>
      <c r="R95" s="207">
        <f>IF(F95&lt;&gt;"0",INDEX(GLSShapes!$A$1:$AY$250000,Index!$A95*40-34,49),0)</f>
        <v/>
      </c>
      <c r="T95" s="18" t="n"/>
      <c r="U95" s="204">
        <f>MID(F95,7,3)</f>
        <v/>
      </c>
      <c r="V95">
        <f>RIGHT(F95,4)</f>
        <v/>
      </c>
    </row>
    <row r="96">
      <c r="A96" s="80" t="n">
        <v>94</v>
      </c>
      <c r="B96" s="150">
        <f>INDEX(GLSShapes!$A$1:$AY$250000,Index!$A96*40-39,1)</f>
        <v/>
      </c>
      <c r="C96">
        <f>C$1</f>
        <v/>
      </c>
      <c r="D96" s="138">
        <f>INDEX(GLSShapes!$A$1:$AY$250000,Index!$A96*40-38,2)</f>
        <v/>
      </c>
      <c r="E96">
        <f>E95+40</f>
        <v/>
      </c>
      <c r="F96">
        <f>RIGHT(B96,F$1)</f>
        <v/>
      </c>
      <c r="G96" s="137">
        <f>INDEX(GLSShapes!$A$1:$AY$250000,Index!$A96*40-38,1)</f>
        <v/>
      </c>
      <c r="H96" s="116">
        <f>F96&amp;RIGHT(D96,H$1)</f>
        <v/>
      </c>
      <c r="I96" s="207">
        <f>IF(F96&lt;&gt;"0",INDEX(GLSShapes!$A$1:$AY$250000,Index!$A96*40-34,40),0)</f>
        <v/>
      </c>
      <c r="J96" s="207">
        <f>IF(F96&lt;&gt;"0",INDEX(GLSShapes!$A$1:$AY$250000,Index!$A96*40-34,41),0)</f>
        <v/>
      </c>
      <c r="K96" s="185">
        <f>RANK(I96,I96:I111,-1)</f>
        <v/>
      </c>
      <c r="L96" s="185">
        <f>RANK(J96,J96:J111,-1)</f>
        <v/>
      </c>
      <c r="M96" s="207">
        <f>INDEX(GLSShapes!$A$1:$AY$250000,Index!$A96*40-34,44)</f>
        <v/>
      </c>
      <c r="N96" s="207">
        <f>INDEX(GLSShapes!$A$1:$AY$25000,Index!$A96*40-34,45)</f>
        <v/>
      </c>
      <c r="Q96" s="207">
        <f>IF(F96&lt;&gt;"0",INDEX(GLSShapes!$A$1:$AY$250000,Index!$A96*40-34,48),0)</f>
        <v/>
      </c>
      <c r="R96" s="207">
        <f>IF(F96&lt;&gt;"0",INDEX(GLSShapes!$A$1:$AY$250000,Index!$A96*40-34,49),0)</f>
        <v/>
      </c>
      <c r="T96" s="18" t="n"/>
      <c r="U96" s="204">
        <f>MID(F96,7,3)</f>
        <v/>
      </c>
      <c r="V96">
        <f>RIGHT(F96,4)</f>
        <v/>
      </c>
    </row>
    <row r="97">
      <c r="A97" s="80" t="n">
        <v>95</v>
      </c>
      <c r="B97" s="150">
        <f>INDEX(GLSShapes!$A$1:$AY$250000,Index!$A97*40-39,1)</f>
        <v/>
      </c>
      <c r="C97">
        <f>C$1</f>
        <v/>
      </c>
      <c r="D97" s="138">
        <f>INDEX(GLSShapes!$A$1:$AY$250000,Index!$A97*40-38,2)</f>
        <v/>
      </c>
      <c r="E97">
        <f>E96+40</f>
        <v/>
      </c>
      <c r="F97">
        <f>RIGHT(B97,F$1)</f>
        <v/>
      </c>
      <c r="G97" s="137">
        <f>INDEX(GLSShapes!$A$1:$AY$250000,Index!$A97*40-38,1)</f>
        <v/>
      </c>
      <c r="H97" s="116">
        <f>F97&amp;RIGHT(D97,H$1)</f>
        <v/>
      </c>
      <c r="I97" s="207">
        <f>IF(F97&lt;&gt;"0",INDEX(GLSShapes!$A$1:$AY$250000,Index!$A97*40-34,40),0)</f>
        <v/>
      </c>
      <c r="J97" s="207">
        <f>IF(F97&lt;&gt;"0",INDEX(GLSShapes!$A$1:$AY$250000,Index!$A97*40-34,41),0)</f>
        <v/>
      </c>
      <c r="K97" s="185">
        <f>RANK(I97,I97:I112,-1)</f>
        <v/>
      </c>
      <c r="L97" s="185">
        <f>RANK(J97,J97:J112,-1)</f>
        <v/>
      </c>
      <c r="M97" s="207">
        <f>INDEX(GLSShapes!$A$1:$AY$250000,Index!$A97*40-34,44)</f>
        <v/>
      </c>
      <c r="N97" s="207">
        <f>INDEX(GLSShapes!$A$1:$AY$25000,Index!$A97*40-34,45)</f>
        <v/>
      </c>
      <c r="Q97" s="207">
        <f>IF(F97&lt;&gt;"0",INDEX(GLSShapes!$A$1:$AY$250000,Index!$A97*40-34,48),0)</f>
        <v/>
      </c>
      <c r="R97" s="207">
        <f>IF(F97&lt;&gt;"0",INDEX(GLSShapes!$A$1:$AY$250000,Index!$A97*40-34,49),0)</f>
        <v/>
      </c>
      <c r="T97" s="18" t="n"/>
      <c r="U97" s="204">
        <f>MID(F97,7,3)</f>
        <v/>
      </c>
      <c r="V97">
        <f>RIGHT(F97,4)</f>
        <v/>
      </c>
    </row>
    <row r="98">
      <c r="A98" s="80" t="n">
        <v>96</v>
      </c>
      <c r="B98" s="150">
        <f>INDEX(GLSShapes!$A$1:$AY$250000,Index!$A98*40-39,1)</f>
        <v/>
      </c>
      <c r="C98">
        <f>C$1</f>
        <v/>
      </c>
      <c r="D98" s="138">
        <f>INDEX(GLSShapes!$A$1:$AY$250000,Index!$A98*40-38,2)</f>
        <v/>
      </c>
      <c r="E98">
        <f>E97+40</f>
        <v/>
      </c>
      <c r="F98">
        <f>RIGHT(B98,F$1)</f>
        <v/>
      </c>
      <c r="G98" s="137">
        <f>INDEX(GLSShapes!$A$1:$AY$250000,Index!$A98*40-38,1)</f>
        <v/>
      </c>
      <c r="H98" s="116">
        <f>F98&amp;RIGHT(D98,H$1)</f>
        <v/>
      </c>
      <c r="I98" s="207">
        <f>IF(F98&lt;&gt;"0",INDEX(GLSShapes!$A$1:$AY$250000,Index!$A98*40-34,40),0)</f>
        <v/>
      </c>
      <c r="J98" s="207">
        <f>IF(F98&lt;&gt;"0",INDEX(GLSShapes!$A$1:$AY$250000,Index!$A98*40-34,41),0)</f>
        <v/>
      </c>
      <c r="K98" s="185">
        <f>RANK(I98,I98:I113,-1)</f>
        <v/>
      </c>
      <c r="L98" s="185">
        <f>RANK(J98,J98:J113,-1)</f>
        <v/>
      </c>
      <c r="M98" s="207">
        <f>INDEX(GLSShapes!$A$1:$AY$250000,Index!$A98*40-34,44)</f>
        <v/>
      </c>
      <c r="N98" s="207">
        <f>INDEX(GLSShapes!$A$1:$AY$25000,Index!$A98*40-34,45)</f>
        <v/>
      </c>
      <c r="Q98" s="207">
        <f>IF(F98&lt;&gt;"0",INDEX(GLSShapes!$A$1:$AY$250000,Index!$A98*40-34,48),0)</f>
        <v/>
      </c>
      <c r="R98" s="207">
        <f>IF(F98&lt;&gt;"0",INDEX(GLSShapes!$A$1:$AY$250000,Index!$A98*40-34,49),0)</f>
        <v/>
      </c>
      <c r="T98" s="18" t="n"/>
      <c r="U98" s="204">
        <f>MID(F98,7,3)</f>
        <v/>
      </c>
      <c r="V98">
        <f>RIGHT(F98,4)</f>
        <v/>
      </c>
    </row>
    <row r="99">
      <c r="A99" s="80" t="n">
        <v>97</v>
      </c>
      <c r="B99" s="150">
        <f>INDEX(GLSShapes!$A$1:$AY$250000,Index!$A99*40-39,1)</f>
        <v/>
      </c>
      <c r="C99">
        <f>C$1</f>
        <v/>
      </c>
      <c r="D99" s="138">
        <f>INDEX(GLSShapes!$A$1:$AY$250000,Index!$A99*40-38,2)</f>
        <v/>
      </c>
      <c r="E99">
        <f>E98+40</f>
        <v/>
      </c>
      <c r="F99">
        <f>RIGHT(B99,F$1)</f>
        <v/>
      </c>
      <c r="G99" s="137">
        <f>INDEX(GLSShapes!$A$1:$AY$250000,Index!$A99*40-38,1)</f>
        <v/>
      </c>
      <c r="H99" s="116">
        <f>F99&amp;RIGHT(D99,H$1)</f>
        <v/>
      </c>
      <c r="I99" s="207">
        <f>IF(F99&lt;&gt;"0",INDEX(GLSShapes!$A$1:$AY$250000,Index!$A99*40-34,40),0)</f>
        <v/>
      </c>
      <c r="J99" s="207">
        <f>IF(F99&lt;&gt;"0",INDEX(GLSShapes!$A$1:$AY$250000,Index!$A99*40-34,41),0)</f>
        <v/>
      </c>
      <c r="K99" s="185">
        <f>RANK(I99,I99:I114,-1)</f>
        <v/>
      </c>
      <c r="L99" s="185">
        <f>RANK(J99,J99:J114,-1)</f>
        <v/>
      </c>
      <c r="M99" s="207">
        <f>INDEX(GLSShapes!$A$1:$AY$250000,Index!$A99*40-34,44)</f>
        <v/>
      </c>
      <c r="N99" s="207">
        <f>INDEX(GLSShapes!$A$1:$AY$25000,Index!$A99*40-34,45)</f>
        <v/>
      </c>
      <c r="Q99" s="207">
        <f>IF(F99&lt;&gt;"0",INDEX(GLSShapes!$A$1:$AY$250000,Index!$A99*40-34,48),0)</f>
        <v/>
      </c>
      <c r="R99" s="207">
        <f>IF(F99&lt;&gt;"0",INDEX(GLSShapes!$A$1:$AY$250000,Index!$A99*40-34,49),0)</f>
        <v/>
      </c>
      <c r="T99" s="18" t="n"/>
      <c r="U99" s="204">
        <f>MID(F99,7,3)</f>
        <v/>
      </c>
      <c r="V99">
        <f>RIGHT(F99,4)</f>
        <v/>
      </c>
    </row>
    <row r="100">
      <c r="A100" s="80" t="n">
        <v>98</v>
      </c>
      <c r="B100" s="150">
        <f>INDEX(GLSShapes!$A$1:$AY$250000,Index!$A100*40-39,1)</f>
        <v/>
      </c>
      <c r="C100">
        <f>C$1</f>
        <v/>
      </c>
      <c r="D100" s="138">
        <f>INDEX(GLSShapes!$A$1:$AY$250000,Index!$A100*40-38,2)</f>
        <v/>
      </c>
      <c r="E100">
        <f>E99+40</f>
        <v/>
      </c>
      <c r="F100">
        <f>RIGHT(B100,F$1)</f>
        <v/>
      </c>
      <c r="G100" s="137">
        <f>INDEX(GLSShapes!$A$1:$AY$250000,Index!$A100*40-38,1)</f>
        <v/>
      </c>
      <c r="H100" s="116">
        <f>F100&amp;RIGHT(D100,H$1)</f>
        <v/>
      </c>
      <c r="I100" s="207">
        <f>IF(F100&lt;&gt;"0",INDEX(GLSShapes!$A$1:$AY$250000,Index!$A100*40-34,40),0)</f>
        <v/>
      </c>
      <c r="J100" s="207">
        <f>IF(F100&lt;&gt;"0",INDEX(GLSShapes!$A$1:$AY$250000,Index!$A100*40-34,41),0)</f>
        <v/>
      </c>
      <c r="K100" s="185">
        <f>RANK(I100,I100:I115,-1)</f>
        <v/>
      </c>
      <c r="L100" s="185">
        <f>RANK(J100,J100:J115,-1)</f>
        <v/>
      </c>
      <c r="M100" s="207">
        <f>INDEX(GLSShapes!$A$1:$AY$250000,Index!$A100*40-34,44)</f>
        <v/>
      </c>
      <c r="N100" s="207">
        <f>INDEX(GLSShapes!$A$1:$AY$25000,Index!$A100*40-34,45)</f>
        <v/>
      </c>
      <c r="Q100" s="207">
        <f>IF(F100&lt;&gt;"0",INDEX(GLSShapes!$A$1:$AY$250000,Index!$A100*40-34,48),0)</f>
        <v/>
      </c>
      <c r="R100" s="207">
        <f>IF(F100&lt;&gt;"0",INDEX(GLSShapes!$A$1:$AY$250000,Index!$A100*40-34,49),0)</f>
        <v/>
      </c>
      <c r="T100" s="18" t="n"/>
      <c r="U100" s="204">
        <f>MID(F100,7,3)</f>
        <v/>
      </c>
      <c r="V100">
        <f>RIGHT(F100,4)</f>
        <v/>
      </c>
    </row>
    <row r="101">
      <c r="A101" s="80" t="n">
        <v>99</v>
      </c>
      <c r="B101" s="150">
        <f>INDEX(GLSShapes!$A$1:$AY$250000,Index!$A101*40-39,1)</f>
        <v/>
      </c>
      <c r="C101">
        <f>C$1</f>
        <v/>
      </c>
      <c r="D101" s="138">
        <f>INDEX(GLSShapes!$A$1:$AY$250000,Index!$A101*40-38,2)</f>
        <v/>
      </c>
      <c r="E101">
        <f>E100+40</f>
        <v/>
      </c>
      <c r="F101">
        <f>RIGHT(B101,F$1)</f>
        <v/>
      </c>
      <c r="G101" s="137">
        <f>INDEX(GLSShapes!$A$1:$AY$250000,Index!$A101*40-38,1)</f>
        <v/>
      </c>
      <c r="H101" s="116">
        <f>F101&amp;RIGHT(D101,H$1)</f>
        <v/>
      </c>
      <c r="I101" s="207">
        <f>IF(F101&lt;&gt;"0",INDEX(GLSShapes!$A$1:$AY$250000,Index!$A101*40-34,40),0)</f>
        <v/>
      </c>
      <c r="J101" s="207">
        <f>IF(F101&lt;&gt;"0",INDEX(GLSShapes!$A$1:$AY$250000,Index!$A101*40-34,41),0)</f>
        <v/>
      </c>
      <c r="K101" s="185">
        <f>RANK(I101,I101:I116,-1)</f>
        <v/>
      </c>
      <c r="L101" s="185">
        <f>RANK(J101,J101:J116,-1)</f>
        <v/>
      </c>
      <c r="M101" s="207">
        <f>INDEX(GLSShapes!$A$1:$AY$250000,Index!$A101*40-34,44)</f>
        <v/>
      </c>
      <c r="N101" s="207">
        <f>INDEX(GLSShapes!$A$1:$AY$25000,Index!$A101*40-34,45)</f>
        <v/>
      </c>
      <c r="Q101" s="207">
        <f>IF(F101&lt;&gt;"0",INDEX(GLSShapes!$A$1:$AY$250000,Index!$A101*40-34,48),0)</f>
        <v/>
      </c>
      <c r="R101" s="207">
        <f>IF(F101&lt;&gt;"0",INDEX(GLSShapes!$A$1:$AY$250000,Index!$A101*40-34,49),0)</f>
        <v/>
      </c>
      <c r="T101" s="18" t="n"/>
      <c r="U101" s="204">
        <f>MID(F101,7,3)</f>
        <v/>
      </c>
      <c r="V101">
        <f>RIGHT(F101,4)</f>
        <v/>
      </c>
    </row>
    <row r="102">
      <c r="A102" s="80" t="n">
        <v>100</v>
      </c>
      <c r="B102" s="150">
        <f>INDEX(GLSShapes!$A$1:$AY$250000,Index!$A102*40-39,1)</f>
        <v/>
      </c>
      <c r="C102">
        <f>C$1</f>
        <v/>
      </c>
      <c r="D102" s="138">
        <f>INDEX(GLSShapes!$A$1:$AY$250000,Index!$A102*40-38,2)</f>
        <v/>
      </c>
      <c r="E102">
        <f>E101+40</f>
        <v/>
      </c>
      <c r="F102">
        <f>RIGHT(B102,F$1)</f>
        <v/>
      </c>
      <c r="G102" s="137">
        <f>INDEX(GLSShapes!$A$1:$AY$250000,Index!$A102*40-38,1)</f>
        <v/>
      </c>
      <c r="H102" s="116">
        <f>F102&amp;RIGHT(D102,H$1)</f>
        <v/>
      </c>
      <c r="I102" s="207">
        <f>IF(F102&lt;&gt;"0",INDEX(GLSShapes!$A$1:$AY$250000,Index!$A102*40-34,40),0)</f>
        <v/>
      </c>
      <c r="J102" s="207">
        <f>IF(F102&lt;&gt;"0",INDEX(GLSShapes!$A$1:$AY$250000,Index!$A102*40-34,41),0)</f>
        <v/>
      </c>
      <c r="K102" s="185">
        <f>RANK(I102,I102:I117,-1)</f>
        <v/>
      </c>
      <c r="L102" s="185">
        <f>RANK(J102,J102:J117,-1)</f>
        <v/>
      </c>
      <c r="M102" s="207">
        <f>INDEX(GLSShapes!$A$1:$AY$250000,Index!$A102*40-34,44)</f>
        <v/>
      </c>
      <c r="N102" s="207">
        <f>INDEX(GLSShapes!$A$1:$AY$25000,Index!$A102*40-34,45)</f>
        <v/>
      </c>
      <c r="Q102" s="207">
        <f>IF(F102&lt;&gt;"0",INDEX(GLSShapes!$A$1:$AY$250000,Index!$A102*40-34,48),0)</f>
        <v/>
      </c>
      <c r="R102" s="207">
        <f>IF(F102&lt;&gt;"0",INDEX(GLSShapes!$A$1:$AY$250000,Index!$A102*40-34,49),0)</f>
        <v/>
      </c>
      <c r="T102" s="18" t="n"/>
      <c r="U102" s="204">
        <f>MID(F102,7,3)</f>
        <v/>
      </c>
      <c r="V102">
        <f>RIGHT(F102,4)</f>
        <v/>
      </c>
    </row>
    <row r="103">
      <c r="A103" s="80" t="n">
        <v>101</v>
      </c>
      <c r="B103" s="150">
        <f>INDEX(GLSShapes!$A$1:$AY$250000,Index!$A103*40-39,1)</f>
        <v/>
      </c>
      <c r="C103">
        <f>C$1</f>
        <v/>
      </c>
      <c r="D103" s="138">
        <f>INDEX(GLSShapes!$A$1:$AY$250000,Index!$A103*40-38,2)</f>
        <v/>
      </c>
      <c r="E103">
        <f>E102+40</f>
        <v/>
      </c>
      <c r="F103">
        <f>RIGHT(B103,F$1)</f>
        <v/>
      </c>
      <c r="G103" s="137">
        <f>INDEX(GLSShapes!$A$1:$AY$250000,Index!$A103*40-38,1)</f>
        <v/>
      </c>
      <c r="H103" s="116">
        <f>F103&amp;RIGHT(D103,H$1)</f>
        <v/>
      </c>
      <c r="I103" s="207">
        <f>IF(F103&lt;&gt;"0",INDEX(GLSShapes!$A$1:$AY$250000,Index!$A103*40-34,40),0)</f>
        <v/>
      </c>
      <c r="J103" s="207">
        <f>IF(F103&lt;&gt;"0",INDEX(GLSShapes!$A$1:$AY$250000,Index!$A103*40-34,41),0)</f>
        <v/>
      </c>
      <c r="K103" s="185">
        <f>RANK(I103,I103:I118,-1)</f>
        <v/>
      </c>
      <c r="L103" s="185">
        <f>RANK(J103,J103:J118,-1)</f>
        <v/>
      </c>
      <c r="M103" s="207">
        <f>INDEX(GLSShapes!$A$1:$AY$250000,Index!$A103*40-34,44)</f>
        <v/>
      </c>
      <c r="N103" s="207">
        <f>INDEX(GLSShapes!$A$1:$AY$25000,Index!$A103*40-34,45)</f>
        <v/>
      </c>
      <c r="Q103" s="207">
        <f>IF(F103&lt;&gt;"0",INDEX(GLSShapes!$A$1:$AY$250000,Index!$A103*40-34,48),0)</f>
        <v/>
      </c>
      <c r="R103" s="207">
        <f>IF(F103&lt;&gt;"0",INDEX(GLSShapes!$A$1:$AY$250000,Index!$A103*40-34,49),0)</f>
        <v/>
      </c>
      <c r="T103" s="18" t="n"/>
      <c r="U103" s="204">
        <f>MID(F103,7,3)</f>
        <v/>
      </c>
      <c r="V103">
        <f>RIGHT(F103,4)</f>
        <v/>
      </c>
    </row>
    <row r="104">
      <c r="A104" s="80" t="n">
        <v>102</v>
      </c>
      <c r="B104" s="150">
        <f>INDEX(GLSShapes!$A$1:$AY$250000,Index!$A104*40-39,1)</f>
        <v/>
      </c>
      <c r="C104">
        <f>C$1</f>
        <v/>
      </c>
      <c r="D104" s="138">
        <f>INDEX(GLSShapes!$A$1:$AY$250000,Index!$A104*40-38,2)</f>
        <v/>
      </c>
      <c r="E104">
        <f>E103+40</f>
        <v/>
      </c>
      <c r="F104">
        <f>RIGHT(B104,F$1)</f>
        <v/>
      </c>
      <c r="G104" s="137">
        <f>INDEX(GLSShapes!$A$1:$AY$250000,Index!$A104*40-38,1)</f>
        <v/>
      </c>
      <c r="H104" s="116">
        <f>F104&amp;RIGHT(D104,H$1)</f>
        <v/>
      </c>
      <c r="I104" s="207">
        <f>IF(F104&lt;&gt;"0",INDEX(GLSShapes!$A$1:$AY$250000,Index!$A104*40-34,40),0)</f>
        <v/>
      </c>
      <c r="J104" s="207">
        <f>IF(F104&lt;&gt;"0",INDEX(GLSShapes!$A$1:$AY$250000,Index!$A104*40-34,41),0)</f>
        <v/>
      </c>
      <c r="K104" s="185">
        <f>RANK(I104,I104:I119,-1)</f>
        <v/>
      </c>
      <c r="L104" s="185">
        <f>RANK(J104,J104:J119,-1)</f>
        <v/>
      </c>
      <c r="M104" s="207">
        <f>INDEX(GLSShapes!$A$1:$AY$250000,Index!$A104*40-34,44)</f>
        <v/>
      </c>
      <c r="N104" s="207">
        <f>INDEX(GLSShapes!$A$1:$AY$25000,Index!$A104*40-34,45)</f>
        <v/>
      </c>
      <c r="Q104" s="207">
        <f>IF(F104&lt;&gt;"0",INDEX(GLSShapes!$A$1:$AY$250000,Index!$A104*40-34,48),0)</f>
        <v/>
      </c>
      <c r="R104" s="207">
        <f>IF(F104&lt;&gt;"0",INDEX(GLSShapes!$A$1:$AY$250000,Index!$A104*40-34,49),0)</f>
        <v/>
      </c>
      <c r="T104" s="18" t="n"/>
      <c r="U104" s="204">
        <f>MID(F104,7,3)</f>
        <v/>
      </c>
      <c r="V104">
        <f>RIGHT(F104,4)</f>
        <v/>
      </c>
    </row>
    <row r="105">
      <c r="A105" s="80" t="n">
        <v>103</v>
      </c>
      <c r="B105" s="150">
        <f>INDEX(GLSShapes!$A$1:$AY$250000,Index!$A105*40-39,1)</f>
        <v/>
      </c>
      <c r="C105">
        <f>C$1</f>
        <v/>
      </c>
      <c r="D105" s="138">
        <f>INDEX(GLSShapes!$A$1:$AY$250000,Index!$A105*40-38,2)</f>
        <v/>
      </c>
      <c r="E105">
        <f>E104+40</f>
        <v/>
      </c>
      <c r="F105">
        <f>RIGHT(B105,F$1)</f>
        <v/>
      </c>
      <c r="G105" s="137">
        <f>INDEX(GLSShapes!$A$1:$AY$250000,Index!$A105*40-38,1)</f>
        <v/>
      </c>
      <c r="H105" s="116">
        <f>F105&amp;RIGHT(D105,H$1)</f>
        <v/>
      </c>
      <c r="I105" s="207">
        <f>IF(F105&lt;&gt;"0",INDEX(GLSShapes!$A$1:$AY$250000,Index!$A105*40-34,40),0)</f>
        <v/>
      </c>
      <c r="J105" s="207">
        <f>IF(F105&lt;&gt;"0",INDEX(GLSShapes!$A$1:$AY$250000,Index!$A105*40-34,41),0)</f>
        <v/>
      </c>
      <c r="K105" s="185">
        <f>RANK(I105,I105:I120,-1)</f>
        <v/>
      </c>
      <c r="L105" s="185">
        <f>RANK(J105,J105:J120,-1)</f>
        <v/>
      </c>
      <c r="M105" s="207">
        <f>INDEX(GLSShapes!$A$1:$AY$250000,Index!$A105*40-34,44)</f>
        <v/>
      </c>
      <c r="N105" s="207">
        <f>INDEX(GLSShapes!$A$1:$AY$25000,Index!$A105*40-34,45)</f>
        <v/>
      </c>
      <c r="Q105" s="207">
        <f>IF(F105&lt;&gt;"0",INDEX(GLSShapes!$A$1:$AY$250000,Index!$A105*40-34,48),0)</f>
        <v/>
      </c>
      <c r="R105" s="207">
        <f>IF(F105&lt;&gt;"0",INDEX(GLSShapes!$A$1:$AY$250000,Index!$A105*40-34,49),0)</f>
        <v/>
      </c>
      <c r="T105" s="18" t="n"/>
      <c r="U105" s="204">
        <f>MID(F105,7,3)</f>
        <v/>
      </c>
      <c r="V105">
        <f>RIGHT(F105,4)</f>
        <v/>
      </c>
    </row>
    <row r="106">
      <c r="A106" s="80" t="n">
        <v>104</v>
      </c>
      <c r="B106" s="150">
        <f>INDEX(GLSShapes!$A$1:$AY$250000,Index!$A106*40-39,1)</f>
        <v/>
      </c>
      <c r="C106">
        <f>C$1</f>
        <v/>
      </c>
      <c r="D106" s="138">
        <f>INDEX(GLSShapes!$A$1:$AY$250000,Index!$A106*40-38,2)</f>
        <v/>
      </c>
      <c r="E106">
        <f>E105+40</f>
        <v/>
      </c>
      <c r="F106">
        <f>RIGHT(B106,F$1)</f>
        <v/>
      </c>
      <c r="G106" s="137">
        <f>INDEX(GLSShapes!$A$1:$AY$250000,Index!$A106*40-38,1)</f>
        <v/>
      </c>
      <c r="H106" s="116">
        <f>F106&amp;RIGHT(D106,H$1)</f>
        <v/>
      </c>
      <c r="I106" s="207">
        <f>IF(F106&lt;&gt;"0",INDEX(GLSShapes!$A$1:$AY$250000,Index!$A106*40-34,40),0)</f>
        <v/>
      </c>
      <c r="J106" s="207">
        <f>IF(F106&lt;&gt;"0",INDEX(GLSShapes!$A$1:$AY$250000,Index!$A106*40-34,41),0)</f>
        <v/>
      </c>
      <c r="K106" s="185">
        <f>RANK(I106,I106:I121,-1)</f>
        <v/>
      </c>
      <c r="L106" s="185">
        <f>RANK(J106,J106:J121,-1)</f>
        <v/>
      </c>
      <c r="M106" s="207">
        <f>INDEX(GLSShapes!$A$1:$AY$250000,Index!$A106*40-34,44)</f>
        <v/>
      </c>
      <c r="N106" s="207">
        <f>INDEX(GLSShapes!$A$1:$AY$25000,Index!$A106*40-34,45)</f>
        <v/>
      </c>
      <c r="Q106" s="207">
        <f>IF(F106&lt;&gt;"0",INDEX(GLSShapes!$A$1:$AY$250000,Index!$A106*40-34,48),0)</f>
        <v/>
      </c>
      <c r="R106" s="207">
        <f>IF(F106&lt;&gt;"0",INDEX(GLSShapes!$A$1:$AY$250000,Index!$A106*40-34,49),0)</f>
        <v/>
      </c>
      <c r="T106" s="18" t="n"/>
      <c r="U106" s="204">
        <f>MID(F106,7,3)</f>
        <v/>
      </c>
      <c r="V106">
        <f>RIGHT(F106,4)</f>
        <v/>
      </c>
    </row>
    <row r="107">
      <c r="A107" s="80" t="n">
        <v>105</v>
      </c>
      <c r="B107" s="150">
        <f>INDEX(GLSShapes!$A$1:$AY$250000,Index!$A107*40-39,1)</f>
        <v/>
      </c>
      <c r="C107">
        <f>C$1</f>
        <v/>
      </c>
      <c r="D107" s="138">
        <f>INDEX(GLSShapes!$A$1:$AY$250000,Index!$A107*40-38,2)</f>
        <v/>
      </c>
      <c r="E107">
        <f>E106+40</f>
        <v/>
      </c>
      <c r="F107">
        <f>RIGHT(B107,F$1)</f>
        <v/>
      </c>
      <c r="G107" s="137">
        <f>INDEX(GLSShapes!$A$1:$AY$250000,Index!$A107*40-38,1)</f>
        <v/>
      </c>
      <c r="H107" s="116">
        <f>F107&amp;RIGHT(D107,H$1)</f>
        <v/>
      </c>
      <c r="I107" s="207">
        <f>IF(F107&lt;&gt;"0",INDEX(GLSShapes!$A$1:$AY$250000,Index!$A107*40-34,40),0)</f>
        <v/>
      </c>
      <c r="J107" s="207">
        <f>IF(F107&lt;&gt;"0",INDEX(GLSShapes!$A$1:$AY$250000,Index!$A107*40-34,41),0)</f>
        <v/>
      </c>
      <c r="K107" s="185">
        <f>RANK(I107,I107:I122,-1)</f>
        <v/>
      </c>
      <c r="L107" s="185">
        <f>RANK(J107,J107:J122,-1)</f>
        <v/>
      </c>
      <c r="M107" s="207">
        <f>INDEX(GLSShapes!$A$1:$AY$250000,Index!$A107*40-34,44)</f>
        <v/>
      </c>
      <c r="N107" s="207">
        <f>INDEX(GLSShapes!$A$1:$AY$25000,Index!$A107*40-34,45)</f>
        <v/>
      </c>
      <c r="Q107" s="207">
        <f>IF(F107&lt;&gt;"0",INDEX(GLSShapes!$A$1:$AY$250000,Index!$A107*40-34,48),0)</f>
        <v/>
      </c>
      <c r="R107" s="207">
        <f>IF(F107&lt;&gt;"0",INDEX(GLSShapes!$A$1:$AY$250000,Index!$A107*40-34,49),0)</f>
        <v/>
      </c>
      <c r="T107" s="18" t="n"/>
      <c r="U107" s="204">
        <f>MID(F107,7,3)</f>
        <v/>
      </c>
      <c r="V107">
        <f>RIGHT(F107,4)</f>
        <v/>
      </c>
    </row>
    <row r="108">
      <c r="A108" s="80" t="n">
        <v>106</v>
      </c>
      <c r="B108" s="150">
        <f>INDEX(GLSShapes!$A$1:$AY$250000,Index!$A108*40-39,1)</f>
        <v/>
      </c>
      <c r="C108">
        <f>C$1</f>
        <v/>
      </c>
      <c r="D108" s="138">
        <f>INDEX(GLSShapes!$A$1:$AY$250000,Index!$A108*40-38,2)</f>
        <v/>
      </c>
      <c r="E108">
        <f>E107+40</f>
        <v/>
      </c>
      <c r="F108">
        <f>RIGHT(B108,F$1)</f>
        <v/>
      </c>
      <c r="G108" s="137">
        <f>INDEX(GLSShapes!$A$1:$AY$250000,Index!$A108*40-38,1)</f>
        <v/>
      </c>
      <c r="H108" s="116">
        <f>F108&amp;RIGHT(D108,H$1)</f>
        <v/>
      </c>
      <c r="I108" s="207">
        <f>IF(F108&lt;&gt;"0",INDEX(GLSShapes!$A$1:$AY$250000,Index!$A108*40-34,40),0)</f>
        <v/>
      </c>
      <c r="J108" s="207">
        <f>IF(F108&lt;&gt;"0",INDEX(GLSShapes!$A$1:$AY$250000,Index!$A108*40-34,41),0)</f>
        <v/>
      </c>
      <c r="K108" s="185">
        <f>RANK(I108,I108:I123,-1)</f>
        <v/>
      </c>
      <c r="L108" s="185">
        <f>RANK(J108,J108:J123,-1)</f>
        <v/>
      </c>
      <c r="M108" s="207">
        <f>INDEX(GLSShapes!$A$1:$AY$250000,Index!$A108*40-34,44)</f>
        <v/>
      </c>
      <c r="N108" s="207">
        <f>INDEX(GLSShapes!$A$1:$AY$25000,Index!$A108*40-34,45)</f>
        <v/>
      </c>
      <c r="Q108" s="207">
        <f>IF(F108&lt;&gt;"0",INDEX(GLSShapes!$A$1:$AY$250000,Index!$A108*40-34,48),0)</f>
        <v/>
      </c>
      <c r="R108" s="207">
        <f>IF(F108&lt;&gt;"0",INDEX(GLSShapes!$A$1:$AY$250000,Index!$A108*40-34,49),0)</f>
        <v/>
      </c>
      <c r="T108" s="18" t="n"/>
      <c r="U108" s="204">
        <f>MID(F108,7,3)</f>
        <v/>
      </c>
      <c r="V108">
        <f>RIGHT(F108,4)</f>
        <v/>
      </c>
    </row>
    <row r="109">
      <c r="A109" s="80" t="n">
        <v>107</v>
      </c>
      <c r="B109" s="150">
        <f>INDEX(GLSShapes!$A$1:$AY$250000,Index!$A109*40-39,1)</f>
        <v/>
      </c>
      <c r="C109">
        <f>C$1</f>
        <v/>
      </c>
      <c r="D109" s="138">
        <f>INDEX(GLSShapes!$A$1:$AY$250000,Index!$A109*40-38,2)</f>
        <v/>
      </c>
      <c r="E109">
        <f>E108+40</f>
        <v/>
      </c>
      <c r="F109">
        <f>RIGHT(B109,F$1)</f>
        <v/>
      </c>
      <c r="G109" s="137">
        <f>INDEX(GLSShapes!$A$1:$AY$250000,Index!$A109*40-38,1)</f>
        <v/>
      </c>
      <c r="H109" s="116">
        <f>F109&amp;RIGHT(D109,H$1)</f>
        <v/>
      </c>
      <c r="I109" s="207">
        <f>IF(F109&lt;&gt;"0",INDEX(GLSShapes!$A$1:$AY$250000,Index!$A109*40-34,40),0)</f>
        <v/>
      </c>
      <c r="J109" s="207">
        <f>IF(F109&lt;&gt;"0",INDEX(GLSShapes!$A$1:$AY$250000,Index!$A109*40-34,41),0)</f>
        <v/>
      </c>
      <c r="K109" s="185">
        <f>RANK(I109,I109:I124,-1)</f>
        <v/>
      </c>
      <c r="L109" s="185">
        <f>RANK(J109,J109:J124,-1)</f>
        <v/>
      </c>
      <c r="M109" s="207">
        <f>INDEX(GLSShapes!$A$1:$AY$250000,Index!$A109*40-34,44)</f>
        <v/>
      </c>
      <c r="N109" s="207">
        <f>INDEX(GLSShapes!$A$1:$AY$25000,Index!$A109*40-34,45)</f>
        <v/>
      </c>
      <c r="Q109" s="207">
        <f>IF(F109&lt;&gt;"0",INDEX(GLSShapes!$A$1:$AY$250000,Index!$A109*40-34,48),0)</f>
        <v/>
      </c>
      <c r="R109" s="207">
        <f>IF(F109&lt;&gt;"0",INDEX(GLSShapes!$A$1:$AY$250000,Index!$A109*40-34,49),0)</f>
        <v/>
      </c>
      <c r="T109" s="18" t="n"/>
      <c r="U109" s="204">
        <f>MID(F109,7,3)</f>
        <v/>
      </c>
      <c r="V109">
        <f>RIGHT(F109,4)</f>
        <v/>
      </c>
    </row>
    <row r="110">
      <c r="A110" s="80" t="n">
        <v>108</v>
      </c>
      <c r="B110" s="150">
        <f>INDEX(GLSShapes!$A$1:$AY$250000,Index!$A110*40-39,1)</f>
        <v/>
      </c>
      <c r="C110">
        <f>C$1</f>
        <v/>
      </c>
      <c r="D110" s="138">
        <f>INDEX(GLSShapes!$A$1:$AY$250000,Index!$A110*40-38,2)</f>
        <v/>
      </c>
      <c r="E110">
        <f>E109+40</f>
        <v/>
      </c>
      <c r="F110">
        <f>RIGHT(B110,F$1)</f>
        <v/>
      </c>
      <c r="G110" s="137">
        <f>INDEX(GLSShapes!$A$1:$AY$250000,Index!$A110*40-38,1)</f>
        <v/>
      </c>
      <c r="H110" s="116">
        <f>F110&amp;RIGHT(D110,H$1)</f>
        <v/>
      </c>
      <c r="I110" s="207">
        <f>IF(F110&lt;&gt;"0",INDEX(GLSShapes!$A$1:$AY$250000,Index!$A110*40-34,40),0)</f>
        <v/>
      </c>
      <c r="J110" s="207">
        <f>IF(F110&lt;&gt;"0",INDEX(GLSShapes!$A$1:$AY$250000,Index!$A110*40-34,41),0)</f>
        <v/>
      </c>
      <c r="K110" s="185">
        <f>RANK(I110,I110:I125,-1)</f>
        <v/>
      </c>
      <c r="L110" s="185">
        <f>RANK(J110,J110:J125,-1)</f>
        <v/>
      </c>
      <c r="M110" s="207">
        <f>INDEX(GLSShapes!$A$1:$AY$250000,Index!$A110*40-34,44)</f>
        <v/>
      </c>
      <c r="N110" s="207">
        <f>INDEX(GLSShapes!$A$1:$AY$25000,Index!$A110*40-34,45)</f>
        <v/>
      </c>
      <c r="Q110" s="207">
        <f>IF(F110&lt;&gt;"0",INDEX(GLSShapes!$A$1:$AY$250000,Index!$A110*40-34,48),0)</f>
        <v/>
      </c>
      <c r="R110" s="207">
        <f>IF(F110&lt;&gt;"0",INDEX(GLSShapes!$A$1:$AY$250000,Index!$A110*40-34,49),0)</f>
        <v/>
      </c>
      <c r="T110" s="18" t="n"/>
      <c r="U110" s="204">
        <f>MID(F110,7,3)</f>
        <v/>
      </c>
      <c r="V110">
        <f>RIGHT(F110,4)</f>
        <v/>
      </c>
    </row>
    <row r="111">
      <c r="A111" s="80" t="n">
        <v>109</v>
      </c>
      <c r="B111" s="150">
        <f>INDEX(GLSShapes!$A$1:$AY$250000,Index!$A111*40-39,1)</f>
        <v/>
      </c>
      <c r="C111">
        <f>C$1</f>
        <v/>
      </c>
      <c r="D111" s="138">
        <f>INDEX(GLSShapes!$A$1:$AY$250000,Index!$A111*40-38,2)</f>
        <v/>
      </c>
      <c r="E111">
        <f>E110+40</f>
        <v/>
      </c>
      <c r="F111">
        <f>RIGHT(B111,F$1)</f>
        <v/>
      </c>
      <c r="G111" s="137">
        <f>INDEX(GLSShapes!$A$1:$AY$250000,Index!$A111*40-38,1)</f>
        <v/>
      </c>
      <c r="H111" s="116">
        <f>F111&amp;RIGHT(D111,H$1)</f>
        <v/>
      </c>
      <c r="I111" s="207">
        <f>IF(F111&lt;&gt;"0",INDEX(GLSShapes!$A$1:$AY$250000,Index!$A111*40-34,40),0)</f>
        <v/>
      </c>
      <c r="J111" s="207">
        <f>IF(F111&lt;&gt;"0",INDEX(GLSShapes!$A$1:$AY$250000,Index!$A111*40-34,41),0)</f>
        <v/>
      </c>
      <c r="K111" s="185">
        <f>RANK(I111,I111:I126,-1)</f>
        <v/>
      </c>
      <c r="L111" s="185">
        <f>RANK(J111,J111:J126,-1)</f>
        <v/>
      </c>
      <c r="M111" s="207">
        <f>INDEX(GLSShapes!$A$1:$AY$250000,Index!$A111*40-34,44)</f>
        <v/>
      </c>
      <c r="N111" s="207">
        <f>INDEX(GLSShapes!$A$1:$AY$25000,Index!$A111*40-34,45)</f>
        <v/>
      </c>
      <c r="Q111" s="207">
        <f>IF(F111&lt;&gt;"0",INDEX(GLSShapes!$A$1:$AY$250000,Index!$A111*40-34,48),0)</f>
        <v/>
      </c>
      <c r="R111" s="207">
        <f>IF(F111&lt;&gt;"0",INDEX(GLSShapes!$A$1:$AY$250000,Index!$A111*40-34,49),0)</f>
        <v/>
      </c>
      <c r="T111" s="18" t="n"/>
      <c r="U111" s="204">
        <f>MID(F111,7,3)</f>
        <v/>
      </c>
      <c r="V111">
        <f>RIGHT(F111,4)</f>
        <v/>
      </c>
    </row>
    <row r="112">
      <c r="A112" s="80" t="n">
        <v>110</v>
      </c>
      <c r="B112" s="150">
        <f>INDEX(GLSShapes!$A$1:$AY$250000,Index!$A112*40-39,1)</f>
        <v/>
      </c>
      <c r="C112">
        <f>C$1</f>
        <v/>
      </c>
      <c r="D112" s="138">
        <f>INDEX(GLSShapes!$A$1:$AY$250000,Index!$A112*40-38,2)</f>
        <v/>
      </c>
      <c r="E112">
        <f>E111+40</f>
        <v/>
      </c>
      <c r="F112">
        <f>RIGHT(B112,F$1)</f>
        <v/>
      </c>
      <c r="G112" s="137">
        <f>INDEX(GLSShapes!$A$1:$AY$250000,Index!$A112*40-38,1)</f>
        <v/>
      </c>
      <c r="H112" s="116">
        <f>F112&amp;RIGHT(D112,H$1)</f>
        <v/>
      </c>
      <c r="I112" s="207">
        <f>IF(F112&lt;&gt;"0",INDEX(GLSShapes!$A$1:$AY$250000,Index!$A112*40-34,40),0)</f>
        <v/>
      </c>
      <c r="J112" s="207">
        <f>IF(F112&lt;&gt;"0",INDEX(GLSShapes!$A$1:$AY$250000,Index!$A112*40-34,41),0)</f>
        <v/>
      </c>
      <c r="K112" s="185">
        <f>RANK(I112,I112:I127,-1)</f>
        <v/>
      </c>
      <c r="L112" s="185">
        <f>RANK(J112,J112:J127,-1)</f>
        <v/>
      </c>
      <c r="M112" s="207">
        <f>INDEX(GLSShapes!$A$1:$AY$250000,Index!$A112*40-34,44)</f>
        <v/>
      </c>
      <c r="N112" s="207">
        <f>INDEX(GLSShapes!$A$1:$AY$25000,Index!$A112*40-34,45)</f>
        <v/>
      </c>
      <c r="Q112" s="207">
        <f>IF(F112&lt;&gt;"0",INDEX(GLSShapes!$A$1:$AY$250000,Index!$A112*40-34,48),0)</f>
        <v/>
      </c>
      <c r="R112" s="207">
        <f>IF(F112&lt;&gt;"0",INDEX(GLSShapes!$A$1:$AY$250000,Index!$A112*40-34,49),0)</f>
        <v/>
      </c>
      <c r="T112" s="18" t="n"/>
      <c r="U112" s="204">
        <f>MID(F112,7,3)</f>
        <v/>
      </c>
      <c r="V112">
        <f>RIGHT(F112,4)</f>
        <v/>
      </c>
    </row>
    <row r="113">
      <c r="A113" s="80" t="n">
        <v>111</v>
      </c>
      <c r="B113" s="150">
        <f>INDEX(GLSShapes!$A$1:$AY$250000,Index!$A113*40-39,1)</f>
        <v/>
      </c>
      <c r="C113">
        <f>C$1</f>
        <v/>
      </c>
      <c r="D113" s="138">
        <f>INDEX(GLSShapes!$A$1:$AY$250000,Index!$A113*40-38,2)</f>
        <v/>
      </c>
      <c r="E113">
        <f>E112+40</f>
        <v/>
      </c>
      <c r="F113">
        <f>RIGHT(B113,F$1)</f>
        <v/>
      </c>
      <c r="G113" s="137">
        <f>INDEX(GLSShapes!$A$1:$AY$250000,Index!$A113*40-38,1)</f>
        <v/>
      </c>
      <c r="H113" s="116">
        <f>F113&amp;RIGHT(D113,H$1)</f>
        <v/>
      </c>
      <c r="I113" s="207">
        <f>IF(F113&lt;&gt;"0",INDEX(GLSShapes!$A$1:$AY$250000,Index!$A113*40-34,40),0)</f>
        <v/>
      </c>
      <c r="J113" s="207">
        <f>IF(F113&lt;&gt;"0",INDEX(GLSShapes!$A$1:$AY$250000,Index!$A113*40-34,41),0)</f>
        <v/>
      </c>
      <c r="K113" s="185">
        <f>RANK(I113,I113:I128,-1)</f>
        <v/>
      </c>
      <c r="L113" s="185">
        <f>RANK(J113,J113:J128,-1)</f>
        <v/>
      </c>
      <c r="M113" s="207">
        <f>INDEX(GLSShapes!$A$1:$AY$250000,Index!$A113*40-34,44)</f>
        <v/>
      </c>
      <c r="N113" s="207">
        <f>INDEX(GLSShapes!$A$1:$AY$25000,Index!$A113*40-34,45)</f>
        <v/>
      </c>
      <c r="Q113" s="207">
        <f>IF(F113&lt;&gt;"0",INDEX(GLSShapes!$A$1:$AY$250000,Index!$A113*40-34,48),0)</f>
        <v/>
      </c>
      <c r="R113" s="207">
        <f>IF(F113&lt;&gt;"0",INDEX(GLSShapes!$A$1:$AY$250000,Index!$A113*40-34,49),0)</f>
        <v/>
      </c>
      <c r="T113" s="18" t="n"/>
      <c r="U113" s="204">
        <f>MID(F113,7,3)</f>
        <v/>
      </c>
      <c r="V113">
        <f>RIGHT(F113,4)</f>
        <v/>
      </c>
    </row>
    <row r="114">
      <c r="A114" s="80" t="n">
        <v>112</v>
      </c>
      <c r="B114" s="150">
        <f>INDEX(GLSShapes!$A$1:$AY$250000,Index!$A114*40-39,1)</f>
        <v/>
      </c>
      <c r="C114">
        <f>C$1</f>
        <v/>
      </c>
      <c r="D114" s="138">
        <f>INDEX(GLSShapes!$A$1:$AY$250000,Index!$A114*40-38,2)</f>
        <v/>
      </c>
      <c r="E114">
        <f>E113+40</f>
        <v/>
      </c>
      <c r="F114">
        <f>RIGHT(B114,F$1)</f>
        <v/>
      </c>
      <c r="G114" s="137">
        <f>INDEX(GLSShapes!$A$1:$AY$250000,Index!$A114*40-38,1)</f>
        <v/>
      </c>
      <c r="H114" s="116">
        <f>F114&amp;RIGHT(D114,H$1)</f>
        <v/>
      </c>
      <c r="I114" s="207">
        <f>IF(F114&lt;&gt;"0",INDEX(GLSShapes!$A$1:$AY$250000,Index!$A114*40-34,40),0)</f>
        <v/>
      </c>
      <c r="J114" s="207">
        <f>IF(F114&lt;&gt;"0",INDEX(GLSShapes!$A$1:$AY$250000,Index!$A114*40-34,41),0)</f>
        <v/>
      </c>
      <c r="K114" s="185">
        <f>RANK(I114,I114:I129,-1)</f>
        <v/>
      </c>
      <c r="L114" s="185">
        <f>RANK(J114,J114:J129,-1)</f>
        <v/>
      </c>
      <c r="M114" s="207">
        <f>INDEX(GLSShapes!$A$1:$AY$250000,Index!$A114*40-34,44)</f>
        <v/>
      </c>
      <c r="N114" s="207">
        <f>INDEX(GLSShapes!$A$1:$AY$25000,Index!$A114*40-34,45)</f>
        <v/>
      </c>
      <c r="Q114" s="207">
        <f>IF(F114&lt;&gt;"0",INDEX(GLSShapes!$A$1:$AY$250000,Index!$A114*40-34,48),0)</f>
        <v/>
      </c>
      <c r="R114" s="207">
        <f>IF(F114&lt;&gt;"0",INDEX(GLSShapes!$A$1:$AY$250000,Index!$A114*40-34,49),0)</f>
        <v/>
      </c>
      <c r="T114" s="18" t="n"/>
      <c r="U114" s="204">
        <f>MID(F114,7,3)</f>
        <v/>
      </c>
      <c r="V114">
        <f>RIGHT(F114,4)</f>
        <v/>
      </c>
    </row>
    <row r="115">
      <c r="A115" s="80" t="n">
        <v>113</v>
      </c>
      <c r="B115" s="150">
        <f>INDEX(GLSShapes!$A$1:$AY$250000,Index!$A115*40-39,1)</f>
        <v/>
      </c>
      <c r="C115">
        <f>C$1</f>
        <v/>
      </c>
      <c r="D115" s="138">
        <f>INDEX(GLSShapes!$A$1:$AY$250000,Index!$A115*40-38,2)</f>
        <v/>
      </c>
      <c r="E115">
        <f>E114+40</f>
        <v/>
      </c>
      <c r="F115">
        <f>RIGHT(B115,F$1)</f>
        <v/>
      </c>
      <c r="G115" s="137">
        <f>INDEX(GLSShapes!$A$1:$AY$250000,Index!$A115*40-38,1)</f>
        <v/>
      </c>
      <c r="H115" s="116">
        <f>F115&amp;RIGHT(D115,H$1)</f>
        <v/>
      </c>
      <c r="I115" s="207">
        <f>IF(F115&lt;&gt;"0",INDEX(GLSShapes!$A$1:$AY$250000,Index!$A115*40-34,40),0)</f>
        <v/>
      </c>
      <c r="J115" s="207">
        <f>IF(F115&lt;&gt;"0",INDEX(GLSShapes!$A$1:$AY$250000,Index!$A115*40-34,41),0)</f>
        <v/>
      </c>
      <c r="K115" s="185">
        <f>RANK(I115,I115:I130,-1)</f>
        <v/>
      </c>
      <c r="L115" s="185">
        <f>RANK(J115,J115:J130,-1)</f>
        <v/>
      </c>
      <c r="M115" s="207">
        <f>INDEX(GLSShapes!$A$1:$AY$250000,Index!$A115*40-34,44)</f>
        <v/>
      </c>
      <c r="N115" s="207">
        <f>INDEX(GLSShapes!$A$1:$AY$25000,Index!$A115*40-34,45)</f>
        <v/>
      </c>
      <c r="Q115" s="207">
        <f>IF(F115&lt;&gt;"0",INDEX(GLSShapes!$A$1:$AY$250000,Index!$A115*40-34,48),0)</f>
        <v/>
      </c>
      <c r="R115" s="207">
        <f>IF(F115&lt;&gt;"0",INDEX(GLSShapes!$A$1:$AY$250000,Index!$A115*40-34,49),0)</f>
        <v/>
      </c>
      <c r="T115" s="18" t="n"/>
      <c r="U115" s="204">
        <f>MID(F115,7,3)</f>
        <v/>
      </c>
      <c r="V115">
        <f>RIGHT(F115,4)</f>
        <v/>
      </c>
    </row>
    <row r="116">
      <c r="A116" s="80" t="n">
        <v>114</v>
      </c>
      <c r="B116" s="150">
        <f>INDEX(GLSShapes!$A$1:$AY$250000,Index!$A116*40-39,1)</f>
        <v/>
      </c>
      <c r="C116">
        <f>C$1</f>
        <v/>
      </c>
      <c r="D116" s="138">
        <f>INDEX(GLSShapes!$A$1:$AY$250000,Index!$A116*40-38,2)</f>
        <v/>
      </c>
      <c r="E116">
        <f>E115+40</f>
        <v/>
      </c>
      <c r="F116">
        <f>RIGHT(B116,F$1)</f>
        <v/>
      </c>
      <c r="G116" s="137">
        <f>INDEX(GLSShapes!$A$1:$AY$250000,Index!$A116*40-38,1)</f>
        <v/>
      </c>
      <c r="H116" s="116">
        <f>F116&amp;RIGHT(D116,H$1)</f>
        <v/>
      </c>
      <c r="I116" s="207">
        <f>IF(F116&lt;&gt;"0",INDEX(GLSShapes!$A$1:$AY$250000,Index!$A116*40-34,40),0)</f>
        <v/>
      </c>
      <c r="J116" s="207">
        <f>IF(F116&lt;&gt;"0",INDEX(GLSShapes!$A$1:$AY$250000,Index!$A116*40-34,41),0)</f>
        <v/>
      </c>
      <c r="K116" s="185">
        <f>RANK(I116,I116:I131,-1)</f>
        <v/>
      </c>
      <c r="L116" s="185">
        <f>RANK(J116,J116:J131,-1)</f>
        <v/>
      </c>
      <c r="M116" s="207">
        <f>INDEX(GLSShapes!$A$1:$AY$250000,Index!$A116*40-34,44)</f>
        <v/>
      </c>
      <c r="N116" s="207">
        <f>INDEX(GLSShapes!$A$1:$AY$25000,Index!$A116*40-34,45)</f>
        <v/>
      </c>
      <c r="Q116" s="207">
        <f>IF(F116&lt;&gt;"0",INDEX(GLSShapes!$A$1:$AY$250000,Index!$A116*40-34,48),0)</f>
        <v/>
      </c>
      <c r="R116" s="207">
        <f>IF(F116&lt;&gt;"0",INDEX(GLSShapes!$A$1:$AY$250000,Index!$A116*40-34,49),0)</f>
        <v/>
      </c>
      <c r="T116" s="18" t="n"/>
      <c r="U116" s="204">
        <f>MID(F116,7,3)</f>
        <v/>
      </c>
      <c r="V116">
        <f>RIGHT(F116,4)</f>
        <v/>
      </c>
      <c r="W116" s="204" t="n"/>
    </row>
    <row r="117">
      <c r="A117" s="80" t="n">
        <v>115</v>
      </c>
      <c r="B117" s="150">
        <f>INDEX(GLSShapes!$A$1:$AY$250000,Index!$A117*40-39,1)</f>
        <v/>
      </c>
      <c r="C117">
        <f>C$1</f>
        <v/>
      </c>
      <c r="D117" s="138">
        <f>INDEX(GLSShapes!$A$1:$AY$250000,Index!$A117*40-38,2)</f>
        <v/>
      </c>
      <c r="E117">
        <f>E116+40</f>
        <v/>
      </c>
      <c r="F117">
        <f>RIGHT(B117,F$1)</f>
        <v/>
      </c>
      <c r="G117" s="137">
        <f>INDEX(GLSShapes!$A$1:$AY$250000,Index!$A117*40-38,1)</f>
        <v/>
      </c>
      <c r="H117" s="116">
        <f>F117&amp;RIGHT(D117,H$1)</f>
        <v/>
      </c>
      <c r="I117" s="207">
        <f>IF(F117&lt;&gt;"0",INDEX(GLSShapes!$A$1:$AY$250000,Index!$A117*40-34,40),0)</f>
        <v/>
      </c>
      <c r="J117" s="207">
        <f>IF(F117&lt;&gt;"0",INDEX(GLSShapes!$A$1:$AY$250000,Index!$A117*40-34,41),0)</f>
        <v/>
      </c>
      <c r="K117" s="185">
        <f>RANK(I117,I117:I132,-1)</f>
        <v/>
      </c>
      <c r="L117" s="185">
        <f>RANK(J117,J117:J132,-1)</f>
        <v/>
      </c>
      <c r="M117" s="207">
        <f>INDEX(GLSShapes!$A$1:$AY$250000,Index!$A117*40-34,44)</f>
        <v/>
      </c>
      <c r="N117" s="207">
        <f>INDEX(GLSShapes!$A$1:$AY$25000,Index!$A117*40-34,45)</f>
        <v/>
      </c>
      <c r="Q117" s="207">
        <f>IF(F117&lt;&gt;"0",INDEX(GLSShapes!$A$1:$AY$250000,Index!$A117*40-34,48),0)</f>
        <v/>
      </c>
      <c r="R117" s="207">
        <f>IF(F117&lt;&gt;"0",INDEX(GLSShapes!$A$1:$AY$250000,Index!$A117*40-34,49),0)</f>
        <v/>
      </c>
      <c r="T117" s="18" t="n"/>
      <c r="U117" s="204">
        <f>MID(F117,7,3)</f>
        <v/>
      </c>
      <c r="V117">
        <f>RIGHT(F117,4)</f>
        <v/>
      </c>
      <c r="W117" s="204" t="n"/>
    </row>
    <row r="118">
      <c r="A118" s="80" t="n">
        <v>116</v>
      </c>
      <c r="B118" s="150">
        <f>INDEX(GLSShapes!$A$1:$AY$250000,Index!$A118*40-39,1)</f>
        <v/>
      </c>
      <c r="C118">
        <f>C$1</f>
        <v/>
      </c>
      <c r="D118" s="138">
        <f>INDEX(GLSShapes!$A$1:$AY$250000,Index!$A118*40-38,2)</f>
        <v/>
      </c>
      <c r="E118">
        <f>E117+40</f>
        <v/>
      </c>
      <c r="F118">
        <f>RIGHT(B118,F$1)</f>
        <v/>
      </c>
      <c r="G118" s="137">
        <f>INDEX(GLSShapes!$A$1:$AY$250000,Index!$A118*40-38,1)</f>
        <v/>
      </c>
      <c r="H118" s="116">
        <f>F118&amp;RIGHT(D118,H$1)</f>
        <v/>
      </c>
      <c r="I118" s="207">
        <f>IF(F118&lt;&gt;"0",INDEX(GLSShapes!$A$1:$AY$250000,Index!$A118*40-34,40),0)</f>
        <v/>
      </c>
      <c r="J118" s="207">
        <f>IF(F118&lt;&gt;"0",INDEX(GLSShapes!$A$1:$AY$250000,Index!$A118*40-34,41),0)</f>
        <v/>
      </c>
      <c r="K118" s="185">
        <f>RANK(I118,I118:I133,-1)</f>
        <v/>
      </c>
      <c r="L118" s="185">
        <f>RANK(J118,J118:J133,-1)</f>
        <v/>
      </c>
      <c r="M118" s="207">
        <f>INDEX(GLSShapes!$A$1:$AY$250000,Index!$A118*40-34,44)</f>
        <v/>
      </c>
      <c r="N118" s="207">
        <f>INDEX(GLSShapes!$A$1:$AY$25000,Index!$A118*40-34,45)</f>
        <v/>
      </c>
      <c r="Q118" s="207">
        <f>IF(F118&lt;&gt;"0",INDEX(GLSShapes!$A$1:$AY$250000,Index!$A118*40-34,48),0)</f>
        <v/>
      </c>
      <c r="R118" s="207">
        <f>IF(F118&lt;&gt;"0",INDEX(GLSShapes!$A$1:$AY$250000,Index!$A118*40-34,49),0)</f>
        <v/>
      </c>
      <c r="T118" s="18" t="n"/>
      <c r="U118" s="204">
        <f>MID(F118,7,3)</f>
        <v/>
      </c>
      <c r="V118">
        <f>RIGHT(F118,4)</f>
        <v/>
      </c>
      <c r="W118" s="204" t="n"/>
    </row>
    <row r="119">
      <c r="A119" s="80" t="n">
        <v>117</v>
      </c>
      <c r="B119" s="150">
        <f>INDEX(GLSShapes!$A$1:$AY$250000,Index!$A119*40-39,1)</f>
        <v/>
      </c>
      <c r="C119">
        <f>C$1</f>
        <v/>
      </c>
      <c r="D119" s="138">
        <f>INDEX(GLSShapes!$A$1:$AY$250000,Index!$A119*40-38,2)</f>
        <v/>
      </c>
      <c r="E119">
        <f>E118+40</f>
        <v/>
      </c>
      <c r="F119">
        <f>RIGHT(B119,F$1)</f>
        <v/>
      </c>
      <c r="G119" s="137">
        <f>INDEX(GLSShapes!$A$1:$AY$250000,Index!$A119*40-38,1)</f>
        <v/>
      </c>
      <c r="H119" s="116">
        <f>F119&amp;RIGHT(D119,H$1)</f>
        <v/>
      </c>
      <c r="I119" s="207">
        <f>IF(F119&lt;&gt;"0",INDEX(GLSShapes!$A$1:$AY$250000,Index!$A119*40-34,40),0)</f>
        <v/>
      </c>
      <c r="J119" s="207">
        <f>IF(F119&lt;&gt;"0",INDEX(GLSShapes!$A$1:$AY$250000,Index!$A119*40-34,41),0)</f>
        <v/>
      </c>
      <c r="K119" s="185">
        <f>RANK(I119,I119:I134,-1)</f>
        <v/>
      </c>
      <c r="L119" s="185">
        <f>RANK(J119,J119:J134,-1)</f>
        <v/>
      </c>
      <c r="M119" s="207">
        <f>INDEX(GLSShapes!$A$1:$AY$250000,Index!$A119*40-34,44)</f>
        <v/>
      </c>
      <c r="N119" s="207">
        <f>INDEX(GLSShapes!$A$1:$AY$25000,Index!$A119*40-34,45)</f>
        <v/>
      </c>
      <c r="Q119" s="207">
        <f>IF(F119&lt;&gt;"0",INDEX(GLSShapes!$A$1:$AY$250000,Index!$A119*40-34,48),0)</f>
        <v/>
      </c>
      <c r="R119" s="207">
        <f>IF(F119&lt;&gt;"0",INDEX(GLSShapes!$A$1:$AY$250000,Index!$A119*40-34,49),0)</f>
        <v/>
      </c>
      <c r="T119" s="18" t="n"/>
      <c r="U119" s="204">
        <f>MID(F119,7,3)</f>
        <v/>
      </c>
      <c r="V119">
        <f>RIGHT(F119,4)</f>
        <v/>
      </c>
      <c r="W119" s="204" t="n"/>
    </row>
    <row r="120">
      <c r="A120" s="80" t="n">
        <v>118</v>
      </c>
      <c r="B120" s="150">
        <f>INDEX(GLSShapes!$A$1:$AY$250000,Index!$A120*40-39,1)</f>
        <v/>
      </c>
      <c r="C120">
        <f>C$1</f>
        <v/>
      </c>
      <c r="D120" s="138">
        <f>INDEX(GLSShapes!$A$1:$AY$250000,Index!$A120*40-38,2)</f>
        <v/>
      </c>
      <c r="E120">
        <f>E119+40</f>
        <v/>
      </c>
      <c r="F120">
        <f>RIGHT(B120,F$1)</f>
        <v/>
      </c>
      <c r="G120" s="137">
        <f>INDEX(GLSShapes!$A$1:$AY$250000,Index!$A120*40-38,1)</f>
        <v/>
      </c>
      <c r="H120" s="116">
        <f>F120&amp;RIGHT(D120,H$1)</f>
        <v/>
      </c>
      <c r="I120" s="207">
        <f>IF(F120&lt;&gt;"0",INDEX(GLSShapes!$A$1:$AY$250000,Index!$A120*40-34,40),0)</f>
        <v/>
      </c>
      <c r="J120" s="207">
        <f>IF(F120&lt;&gt;"0",INDEX(GLSShapes!$A$1:$AY$250000,Index!$A120*40-34,41),0)</f>
        <v/>
      </c>
      <c r="K120" s="185">
        <f>RANK(I120,I120:I135,-1)</f>
        <v/>
      </c>
      <c r="L120" s="185">
        <f>RANK(J120,J120:J135,-1)</f>
        <v/>
      </c>
      <c r="M120" s="207">
        <f>INDEX(GLSShapes!$A$1:$AY$250000,Index!$A120*40-34,44)</f>
        <v/>
      </c>
      <c r="N120" s="207">
        <f>INDEX(GLSShapes!$A$1:$AY$25000,Index!$A120*40-34,45)</f>
        <v/>
      </c>
      <c r="Q120" s="207">
        <f>IF(F120&lt;&gt;"0",INDEX(GLSShapes!$A$1:$AY$250000,Index!$A120*40-34,48),0)</f>
        <v/>
      </c>
      <c r="R120" s="207">
        <f>IF(F120&lt;&gt;"0",INDEX(GLSShapes!$A$1:$AY$250000,Index!$A120*40-34,49),0)</f>
        <v/>
      </c>
      <c r="T120" s="18" t="n"/>
      <c r="U120" s="204">
        <f>MID(F120,7,3)</f>
        <v/>
      </c>
      <c r="V120">
        <f>RIGHT(F120,4)</f>
        <v/>
      </c>
      <c r="W120" s="204" t="n"/>
    </row>
    <row r="121">
      <c r="A121" s="80" t="n">
        <v>119</v>
      </c>
      <c r="B121" s="150">
        <f>INDEX(GLSShapes!$A$1:$AY$250000,Index!$A121*40-39,1)</f>
        <v/>
      </c>
      <c r="C121">
        <f>C$1</f>
        <v/>
      </c>
      <c r="D121" s="138">
        <f>INDEX(GLSShapes!$A$1:$AY$250000,Index!$A121*40-38,2)</f>
        <v/>
      </c>
      <c r="E121">
        <f>E120+40</f>
        <v/>
      </c>
      <c r="F121">
        <f>RIGHT(B121,F$1)</f>
        <v/>
      </c>
      <c r="G121" s="137">
        <f>INDEX(GLSShapes!$A$1:$AY$250000,Index!$A121*40-38,1)</f>
        <v/>
      </c>
      <c r="H121" s="116">
        <f>F121&amp;RIGHT(D121,H$1)</f>
        <v/>
      </c>
      <c r="I121" s="207">
        <f>IF(F121&lt;&gt;"0",INDEX(GLSShapes!$A$1:$AY$250000,Index!$A121*40-34,40),0)</f>
        <v/>
      </c>
      <c r="J121" s="207">
        <f>IF(F121&lt;&gt;"0",INDEX(GLSShapes!$A$1:$AY$250000,Index!$A121*40-34,41),0)</f>
        <v/>
      </c>
      <c r="K121" s="185">
        <f>RANK(I121,I121:I136,-1)</f>
        <v/>
      </c>
      <c r="L121" s="185">
        <f>RANK(J121,J121:J136,-1)</f>
        <v/>
      </c>
      <c r="M121" s="207">
        <f>INDEX(GLSShapes!$A$1:$AY$250000,Index!$A121*40-34,44)</f>
        <v/>
      </c>
      <c r="N121" s="207">
        <f>INDEX(GLSShapes!$A$1:$AY$25000,Index!$A121*40-34,45)</f>
        <v/>
      </c>
      <c r="Q121" s="207">
        <f>IF(F121&lt;&gt;"0",INDEX(GLSShapes!$A$1:$AY$250000,Index!$A121*40-34,48),0)</f>
        <v/>
      </c>
      <c r="R121" s="207">
        <f>IF(F121&lt;&gt;"0",INDEX(GLSShapes!$A$1:$AY$250000,Index!$A121*40-34,49),0)</f>
        <v/>
      </c>
      <c r="T121" s="18" t="n"/>
      <c r="U121" s="204">
        <f>MID(F121,7,3)</f>
        <v/>
      </c>
      <c r="V121">
        <f>RIGHT(F121,4)</f>
        <v/>
      </c>
      <c r="W121" s="204" t="n"/>
    </row>
    <row r="122">
      <c r="A122" s="80" t="n">
        <v>120</v>
      </c>
      <c r="B122" s="150">
        <f>INDEX(GLSShapes!$A$1:$AY$250000,Index!$A122*40-39,1)</f>
        <v/>
      </c>
      <c r="C122">
        <f>C$1</f>
        <v/>
      </c>
      <c r="D122" s="138">
        <f>INDEX(GLSShapes!$A$1:$AY$250000,Index!$A122*40-38,2)</f>
        <v/>
      </c>
      <c r="E122">
        <f>E121+40</f>
        <v/>
      </c>
      <c r="F122">
        <f>RIGHT(B122,F$1)</f>
        <v/>
      </c>
      <c r="G122" s="137">
        <f>INDEX(GLSShapes!$A$1:$AY$250000,Index!$A122*40-38,1)</f>
        <v/>
      </c>
      <c r="H122" s="116">
        <f>F122&amp;RIGHT(D122,H$1)</f>
        <v/>
      </c>
      <c r="I122" s="207">
        <f>IF(F122&lt;&gt;"0",INDEX(GLSShapes!$A$1:$AY$250000,Index!$A122*40-34,40),0)</f>
        <v/>
      </c>
      <c r="J122" s="207">
        <f>IF(F122&lt;&gt;"0",INDEX(GLSShapes!$A$1:$AY$250000,Index!$A122*40-34,41),0)</f>
        <v/>
      </c>
      <c r="K122" s="185">
        <f>RANK(I122,I122:I137,-1)</f>
        <v/>
      </c>
      <c r="L122" s="185">
        <f>RANK(J122,J122:J137,-1)</f>
        <v/>
      </c>
      <c r="M122" s="207">
        <f>INDEX(GLSShapes!$A$1:$AY$250000,Index!$A122*40-34,44)</f>
        <v/>
      </c>
      <c r="N122" s="207">
        <f>INDEX(GLSShapes!$A$1:$AY$25000,Index!$A122*40-34,45)</f>
        <v/>
      </c>
      <c r="Q122" s="207">
        <f>IF(F122&lt;&gt;"0",INDEX(GLSShapes!$A$1:$AY$250000,Index!$A122*40-34,48),0)</f>
        <v/>
      </c>
      <c r="R122" s="207">
        <f>IF(F122&lt;&gt;"0",INDEX(GLSShapes!$A$1:$AY$250000,Index!$A122*40-34,49),0)</f>
        <v/>
      </c>
      <c r="T122" s="18" t="n"/>
      <c r="U122" s="204">
        <f>MID(F122,7,3)</f>
        <v/>
      </c>
      <c r="V122">
        <f>RIGHT(F122,4)</f>
        <v/>
      </c>
      <c r="W122" s="204" t="n"/>
    </row>
    <row r="123">
      <c r="A123" s="80" t="n">
        <v>121</v>
      </c>
      <c r="B123" s="150">
        <f>INDEX(GLSShapes!$A$1:$AY$250000,Index!$A123*40-39,1)</f>
        <v/>
      </c>
      <c r="C123">
        <f>C$1</f>
        <v/>
      </c>
      <c r="D123" s="138">
        <f>INDEX(GLSShapes!$A$1:$AY$250000,Index!$A123*40-38,2)</f>
        <v/>
      </c>
      <c r="E123">
        <f>E122+40</f>
        <v/>
      </c>
      <c r="F123">
        <f>RIGHT(B123,F$1)</f>
        <v/>
      </c>
      <c r="G123" s="137">
        <f>INDEX(GLSShapes!$A$1:$AY$250000,Index!$A123*40-38,1)</f>
        <v/>
      </c>
      <c r="H123" s="116">
        <f>F123&amp;RIGHT(D123,H$1)</f>
        <v/>
      </c>
      <c r="I123" s="207">
        <f>IF(F123&lt;&gt;"0",INDEX(GLSShapes!$A$1:$AY$250000,Index!$A123*40-34,40),0)</f>
        <v/>
      </c>
      <c r="J123" s="207">
        <f>IF(F123&lt;&gt;"0",INDEX(GLSShapes!$A$1:$AY$250000,Index!$A123*40-34,41),0)</f>
        <v/>
      </c>
      <c r="K123" s="185">
        <f>RANK(I123,I123:I138,-1)</f>
        <v/>
      </c>
      <c r="L123" s="185">
        <f>RANK(J123,J123:J138,-1)</f>
        <v/>
      </c>
      <c r="M123" s="207">
        <f>INDEX(GLSShapes!$A$1:$AY$250000,Index!$A123*40-34,44)</f>
        <v/>
      </c>
      <c r="N123" s="207">
        <f>INDEX(GLSShapes!$A$1:$AY$25000,Index!$A123*40-34,45)</f>
        <v/>
      </c>
      <c r="Q123" s="207">
        <f>IF(F123&lt;&gt;"0",INDEX(GLSShapes!$A$1:$AY$250000,Index!$A123*40-34,48),0)</f>
        <v/>
      </c>
      <c r="R123" s="207">
        <f>IF(F123&lt;&gt;"0",INDEX(GLSShapes!$A$1:$AY$250000,Index!$A123*40-34,49),0)</f>
        <v/>
      </c>
      <c r="T123" s="18" t="n"/>
      <c r="U123" s="204">
        <f>MID(F123,7,3)</f>
        <v/>
      </c>
      <c r="V123">
        <f>RIGHT(F123,4)</f>
        <v/>
      </c>
    </row>
    <row r="124">
      <c r="A124" s="80" t="n">
        <v>122</v>
      </c>
      <c r="B124" s="150">
        <f>INDEX(GLSShapes!$A$1:$AY$250000,Index!$A124*40-39,1)</f>
        <v/>
      </c>
      <c r="C124">
        <f>C$1</f>
        <v/>
      </c>
      <c r="D124" s="138">
        <f>INDEX(GLSShapes!$A$1:$AY$250000,Index!$A124*40-38,2)</f>
        <v/>
      </c>
      <c r="E124">
        <f>E123+40</f>
        <v/>
      </c>
      <c r="F124">
        <f>RIGHT(B124,F$1)</f>
        <v/>
      </c>
      <c r="G124" s="137">
        <f>INDEX(GLSShapes!$A$1:$AY$250000,Index!$A124*40-38,1)</f>
        <v/>
      </c>
      <c r="H124" s="116">
        <f>F124&amp;RIGHT(D124,H$1)</f>
        <v/>
      </c>
      <c r="I124" s="207">
        <f>IF(F124&lt;&gt;"0",INDEX(GLSShapes!$A$1:$AY$250000,Index!$A124*40-34,40),0)</f>
        <v/>
      </c>
      <c r="J124" s="207">
        <f>IF(F124&lt;&gt;"0",INDEX(GLSShapes!$A$1:$AY$250000,Index!$A124*40-34,41),0)</f>
        <v/>
      </c>
      <c r="K124" s="185">
        <f>RANK(I124,I124:I139,-1)</f>
        <v/>
      </c>
      <c r="L124" s="185">
        <f>RANK(J124,J124:J139,-1)</f>
        <v/>
      </c>
      <c r="M124" s="207">
        <f>INDEX(GLSShapes!$A$1:$AY$250000,Index!$A124*40-34,44)</f>
        <v/>
      </c>
      <c r="N124" s="207">
        <f>INDEX(GLSShapes!$A$1:$AY$25000,Index!$A124*40-34,45)</f>
        <v/>
      </c>
      <c r="Q124" s="207">
        <f>IF(F124&lt;&gt;"0",INDEX(GLSShapes!$A$1:$AY$250000,Index!$A124*40-34,48),0)</f>
        <v/>
      </c>
      <c r="R124" s="207">
        <f>IF(F124&lt;&gt;"0",INDEX(GLSShapes!$A$1:$AY$250000,Index!$A124*40-34,49),0)</f>
        <v/>
      </c>
      <c r="T124" s="18" t="n"/>
      <c r="U124" s="204">
        <f>MID(F124,7,3)</f>
        <v/>
      </c>
      <c r="V124">
        <f>RIGHT(F124,4)</f>
        <v/>
      </c>
    </row>
    <row r="125">
      <c r="A125" s="80" t="n">
        <v>123</v>
      </c>
      <c r="B125" s="150">
        <f>INDEX(GLSShapes!$A$1:$AY$250000,Index!$A125*40-39,1)</f>
        <v/>
      </c>
      <c r="C125">
        <f>C$1</f>
        <v/>
      </c>
      <c r="D125" s="138">
        <f>INDEX(GLSShapes!$A$1:$AY$250000,Index!$A125*40-38,2)</f>
        <v/>
      </c>
      <c r="E125">
        <f>E124+40</f>
        <v/>
      </c>
      <c r="F125">
        <f>RIGHT(B125,F$1)</f>
        <v/>
      </c>
      <c r="G125" s="137">
        <f>INDEX(GLSShapes!$A$1:$AY$250000,Index!$A125*40-38,1)</f>
        <v/>
      </c>
      <c r="H125" s="116">
        <f>F125&amp;RIGHT(D125,H$1)</f>
        <v/>
      </c>
      <c r="I125" s="207">
        <f>IF(F125&lt;&gt;"0",INDEX(GLSShapes!$A$1:$AY$250000,Index!$A125*40-34,40),0)</f>
        <v/>
      </c>
      <c r="J125" s="207">
        <f>IF(F125&lt;&gt;"0",INDEX(GLSShapes!$A$1:$AY$250000,Index!$A125*40-34,41),0)</f>
        <v/>
      </c>
      <c r="K125" s="185">
        <f>RANK(I125,I125:I140,-1)</f>
        <v/>
      </c>
      <c r="L125" s="185">
        <f>RANK(J125,J125:J140,-1)</f>
        <v/>
      </c>
      <c r="M125" s="207">
        <f>INDEX(GLSShapes!$A$1:$AY$250000,Index!$A125*40-34,44)</f>
        <v/>
      </c>
      <c r="N125" s="207">
        <f>INDEX(GLSShapes!$A$1:$AY$25000,Index!$A125*40-34,45)</f>
        <v/>
      </c>
      <c r="Q125" s="207">
        <f>IF(F125&lt;&gt;"0",INDEX(GLSShapes!$A$1:$AY$250000,Index!$A125*40-34,48),0)</f>
        <v/>
      </c>
      <c r="R125" s="207">
        <f>IF(F125&lt;&gt;"0",INDEX(GLSShapes!$A$1:$AY$250000,Index!$A125*40-34,49),0)</f>
        <v/>
      </c>
      <c r="T125" s="18" t="n"/>
      <c r="U125" s="204">
        <f>MID(F125,7,3)</f>
        <v/>
      </c>
      <c r="V125">
        <f>RIGHT(F125,4)</f>
        <v/>
      </c>
    </row>
    <row r="126">
      <c r="A126" s="80" t="n">
        <v>124</v>
      </c>
      <c r="B126" s="150">
        <f>INDEX(GLSShapes!$A$1:$AY$250000,Index!$A126*40-39,1)</f>
        <v/>
      </c>
      <c r="C126">
        <f>C$1</f>
        <v/>
      </c>
      <c r="D126" s="138">
        <f>INDEX(GLSShapes!$A$1:$AY$250000,Index!$A126*40-38,2)</f>
        <v/>
      </c>
      <c r="E126">
        <f>E125+40</f>
        <v/>
      </c>
      <c r="F126">
        <f>RIGHT(B126,F$1)</f>
        <v/>
      </c>
      <c r="G126" s="137">
        <f>INDEX(GLSShapes!$A$1:$AY$250000,Index!$A126*40-38,1)</f>
        <v/>
      </c>
      <c r="H126" s="116">
        <f>F126&amp;RIGHT(D126,H$1)</f>
        <v/>
      </c>
      <c r="I126" s="207">
        <f>IF(F126&lt;&gt;"0",INDEX(GLSShapes!$A$1:$AY$250000,Index!$A126*40-34,40),0)</f>
        <v/>
      </c>
      <c r="J126" s="207">
        <f>IF(F126&lt;&gt;"0",INDEX(GLSShapes!$A$1:$AY$250000,Index!$A126*40-34,41),0)</f>
        <v/>
      </c>
      <c r="K126" s="185">
        <f>RANK(I126,I126:I141,-1)</f>
        <v/>
      </c>
      <c r="L126" s="185">
        <f>RANK(J126,J126:J141,-1)</f>
        <v/>
      </c>
      <c r="M126" s="207">
        <f>INDEX(GLSShapes!$A$1:$AY$250000,Index!$A126*40-34,44)</f>
        <v/>
      </c>
      <c r="N126" s="207">
        <f>INDEX(GLSShapes!$A$1:$AY$25000,Index!$A126*40-34,45)</f>
        <v/>
      </c>
      <c r="Q126" s="207">
        <f>IF(F126&lt;&gt;"0",INDEX(GLSShapes!$A$1:$AY$250000,Index!$A126*40-34,48),0)</f>
        <v/>
      </c>
      <c r="R126" s="207">
        <f>IF(F126&lt;&gt;"0",INDEX(GLSShapes!$A$1:$AY$250000,Index!$A126*40-34,49),0)</f>
        <v/>
      </c>
      <c r="T126" s="18" t="n"/>
      <c r="U126" s="204">
        <f>MID(F126,7,3)</f>
        <v/>
      </c>
      <c r="V126">
        <f>RIGHT(F126,4)</f>
        <v/>
      </c>
      <c r="W126" s="204" t="n"/>
    </row>
    <row r="127">
      <c r="A127" s="80" t="n">
        <v>125</v>
      </c>
      <c r="B127" s="150">
        <f>INDEX(GLSShapes!$A$1:$AY$250000,Index!$A127*40-39,1)</f>
        <v/>
      </c>
      <c r="C127">
        <f>C$1</f>
        <v/>
      </c>
      <c r="D127" s="138">
        <f>INDEX(GLSShapes!$A$1:$AY$250000,Index!$A127*40-38,2)</f>
        <v/>
      </c>
      <c r="E127">
        <f>E126+40</f>
        <v/>
      </c>
      <c r="F127">
        <f>RIGHT(B127,F$1)</f>
        <v/>
      </c>
      <c r="G127" s="137">
        <f>INDEX(GLSShapes!$A$1:$AY$250000,Index!$A127*40-38,1)</f>
        <v/>
      </c>
      <c r="H127" s="116">
        <f>F127&amp;RIGHT(D127,H$1)</f>
        <v/>
      </c>
      <c r="I127" s="207">
        <f>IF(F127&lt;&gt;"0",INDEX(GLSShapes!$A$1:$AY$250000,Index!$A127*40-34,40),0)</f>
        <v/>
      </c>
      <c r="J127" s="207">
        <f>IF(F127&lt;&gt;"0",INDEX(GLSShapes!$A$1:$AY$250000,Index!$A127*40-34,41),0)</f>
        <v/>
      </c>
      <c r="K127" s="185">
        <f>RANK(I127,I127:I142,-1)</f>
        <v/>
      </c>
      <c r="L127" s="185">
        <f>RANK(J127,J127:J142,-1)</f>
        <v/>
      </c>
      <c r="M127" s="207">
        <f>INDEX(GLSShapes!$A$1:$AY$250000,Index!$A127*40-34,44)</f>
        <v/>
      </c>
      <c r="N127" s="207">
        <f>INDEX(GLSShapes!$A$1:$AY$25000,Index!$A127*40-34,45)</f>
        <v/>
      </c>
      <c r="Q127" s="207">
        <f>IF(F127&lt;&gt;"0",INDEX(GLSShapes!$A$1:$AY$250000,Index!$A127*40-34,48),0)</f>
        <v/>
      </c>
      <c r="R127" s="207">
        <f>IF(F127&lt;&gt;"0",INDEX(GLSShapes!$A$1:$AY$250000,Index!$A127*40-34,49),0)</f>
        <v/>
      </c>
      <c r="T127" s="18" t="n"/>
      <c r="U127" s="204">
        <f>MID(F127,7,3)</f>
        <v/>
      </c>
      <c r="V127">
        <f>RIGHT(F127,4)</f>
        <v/>
      </c>
      <c r="W127" s="204" t="n"/>
    </row>
    <row r="128">
      <c r="A128" s="80" t="n">
        <v>126</v>
      </c>
      <c r="B128" s="150">
        <f>INDEX(GLSShapes!$A$1:$AY$250000,Index!$A128*40-39,1)</f>
        <v/>
      </c>
      <c r="C128">
        <f>C$1</f>
        <v/>
      </c>
      <c r="D128" s="138">
        <f>INDEX(GLSShapes!$A$1:$AY$250000,Index!$A128*40-38,2)</f>
        <v/>
      </c>
      <c r="E128">
        <f>E127+40</f>
        <v/>
      </c>
      <c r="F128">
        <f>RIGHT(B128,F$1)</f>
        <v/>
      </c>
      <c r="G128" s="137">
        <f>INDEX(GLSShapes!$A$1:$AY$250000,Index!$A128*40-38,1)</f>
        <v/>
      </c>
      <c r="H128" s="116">
        <f>F128&amp;RIGHT(D128,H$1)</f>
        <v/>
      </c>
      <c r="I128" s="207">
        <f>IF(F128&lt;&gt;"0",INDEX(GLSShapes!$A$1:$AY$250000,Index!$A128*40-34,40),0)</f>
        <v/>
      </c>
      <c r="J128" s="207">
        <f>IF(F128&lt;&gt;"0",INDEX(GLSShapes!$A$1:$AY$250000,Index!$A128*40-34,41),0)</f>
        <v/>
      </c>
      <c r="K128" s="185">
        <f>RANK(I128,I128:I143,-1)</f>
        <v/>
      </c>
      <c r="L128" s="185">
        <f>RANK(J128,J128:J143,-1)</f>
        <v/>
      </c>
      <c r="M128" s="207">
        <f>INDEX(GLSShapes!$A$1:$AY$250000,Index!$A128*40-34,44)</f>
        <v/>
      </c>
      <c r="N128" s="207">
        <f>INDEX(GLSShapes!$A$1:$AY$25000,Index!$A128*40-34,45)</f>
        <v/>
      </c>
      <c r="Q128" s="207">
        <f>IF(F128&lt;&gt;"0",INDEX(GLSShapes!$A$1:$AY$250000,Index!$A128*40-34,48),0)</f>
        <v/>
      </c>
      <c r="R128" s="207">
        <f>IF(F128&lt;&gt;"0",INDEX(GLSShapes!$A$1:$AY$250000,Index!$A128*40-34,49),0)</f>
        <v/>
      </c>
      <c r="T128" s="18" t="n"/>
      <c r="U128" s="204">
        <f>MID(F128,7,3)</f>
        <v/>
      </c>
      <c r="V128">
        <f>RIGHT(F128,4)</f>
        <v/>
      </c>
    </row>
    <row r="129">
      <c r="A129" s="80" t="n">
        <v>127</v>
      </c>
      <c r="B129" s="150">
        <f>INDEX(GLSShapes!$A$1:$AY$250000,Index!$A129*40-39,1)</f>
        <v/>
      </c>
      <c r="C129">
        <f>C$1</f>
        <v/>
      </c>
      <c r="D129" s="138">
        <f>INDEX(GLSShapes!$A$1:$AY$250000,Index!$A129*40-38,2)</f>
        <v/>
      </c>
      <c r="E129">
        <f>E128+40</f>
        <v/>
      </c>
      <c r="F129">
        <f>RIGHT(B129,F$1)</f>
        <v/>
      </c>
      <c r="G129" s="137">
        <f>INDEX(GLSShapes!$A$1:$AY$250000,Index!$A129*40-38,1)</f>
        <v/>
      </c>
      <c r="H129" s="116">
        <f>F129&amp;RIGHT(D129,H$1)</f>
        <v/>
      </c>
      <c r="I129" s="207">
        <f>IF(F129&lt;&gt;"0",INDEX(GLSShapes!$A$1:$AY$250000,Index!$A129*40-34,40),0)</f>
        <v/>
      </c>
      <c r="J129" s="207">
        <f>IF(F129&lt;&gt;"0",INDEX(GLSShapes!$A$1:$AY$250000,Index!$A129*40-34,41),0)</f>
        <v/>
      </c>
      <c r="K129" s="185">
        <f>RANK(I129,I129:I144,-1)</f>
        <v/>
      </c>
      <c r="L129" s="185">
        <f>RANK(J129,J129:J144,-1)</f>
        <v/>
      </c>
      <c r="M129" s="207">
        <f>INDEX(GLSShapes!$A$1:$AY$250000,Index!$A129*40-34,44)</f>
        <v/>
      </c>
      <c r="N129" s="207">
        <f>INDEX(GLSShapes!$A$1:$AY$25000,Index!$A129*40-34,45)</f>
        <v/>
      </c>
      <c r="Q129" s="207">
        <f>IF(F129&lt;&gt;"0",INDEX(GLSShapes!$A$1:$AY$250000,Index!$A129*40-34,48),0)</f>
        <v/>
      </c>
      <c r="R129" s="207">
        <f>IF(F129&lt;&gt;"0",INDEX(GLSShapes!$A$1:$AY$250000,Index!$A129*40-34,49),0)</f>
        <v/>
      </c>
      <c r="T129" s="18" t="n"/>
      <c r="U129" s="204">
        <f>MID(F129,7,3)</f>
        <v/>
      </c>
      <c r="V129">
        <f>RIGHT(F129,4)</f>
        <v/>
      </c>
    </row>
    <row r="130">
      <c r="A130" s="80" t="n">
        <v>128</v>
      </c>
      <c r="B130" s="150">
        <f>INDEX(GLSShapes!$A$1:$AY$250000,Index!$A130*40-39,1)</f>
        <v/>
      </c>
      <c r="C130">
        <f>C$1</f>
        <v/>
      </c>
      <c r="D130" s="138">
        <f>INDEX(GLSShapes!$A$1:$AY$250000,Index!$A130*40-38,2)</f>
        <v/>
      </c>
      <c r="E130">
        <f>E129+40</f>
        <v/>
      </c>
      <c r="F130">
        <f>RIGHT(B130,F$1)</f>
        <v/>
      </c>
      <c r="G130" s="137">
        <f>INDEX(GLSShapes!$A$1:$AY$250000,Index!$A130*40-38,1)</f>
        <v/>
      </c>
      <c r="H130" s="116">
        <f>F130&amp;RIGHT(D130,H$1)</f>
        <v/>
      </c>
      <c r="I130" s="207">
        <f>IF(F130&lt;&gt;"0",INDEX(GLSShapes!$A$1:$AY$250000,Index!$A130*40-34,40),0)</f>
        <v/>
      </c>
      <c r="J130" s="207">
        <f>IF(F130&lt;&gt;"0",INDEX(GLSShapes!$A$1:$AY$250000,Index!$A130*40-34,41),0)</f>
        <v/>
      </c>
      <c r="K130" s="185">
        <f>RANK(I130,I130:I145,-1)</f>
        <v/>
      </c>
      <c r="L130" s="185">
        <f>RANK(J130,J130:J145,-1)</f>
        <v/>
      </c>
      <c r="M130" s="207">
        <f>INDEX(GLSShapes!$A$1:$AY$250000,Index!$A130*40-34,44)</f>
        <v/>
      </c>
      <c r="N130" s="207">
        <f>INDEX(GLSShapes!$A$1:$AY$25000,Index!$A130*40-34,45)</f>
        <v/>
      </c>
      <c r="Q130" s="207">
        <f>IF(F130&lt;&gt;"0",INDEX(GLSShapes!$A$1:$AY$250000,Index!$A130*40-34,48),0)</f>
        <v/>
      </c>
      <c r="R130" s="207">
        <f>IF(F130&lt;&gt;"0",INDEX(GLSShapes!$A$1:$AY$250000,Index!$A130*40-34,49),0)</f>
        <v/>
      </c>
      <c r="T130" s="18" t="n"/>
      <c r="U130" s="204">
        <f>MID(F130,7,3)</f>
        <v/>
      </c>
      <c r="V130">
        <f>RIGHT(F130,4)</f>
        <v/>
      </c>
    </row>
    <row r="131">
      <c r="A131" s="80" t="n">
        <v>129</v>
      </c>
      <c r="B131" s="150">
        <f>INDEX(GLSShapes!$A$1:$AY$250000,Index!$A131*40-39,1)</f>
        <v/>
      </c>
      <c r="C131">
        <f>C$1</f>
        <v/>
      </c>
      <c r="D131" s="138">
        <f>INDEX(GLSShapes!$A$1:$AY$250000,Index!$A131*40-38,2)</f>
        <v/>
      </c>
      <c r="E131">
        <f>E130+40</f>
        <v/>
      </c>
      <c r="F131">
        <f>RIGHT(B131,F$1)</f>
        <v/>
      </c>
      <c r="G131" s="137">
        <f>INDEX(GLSShapes!$A$1:$AY$250000,Index!$A131*40-38,1)</f>
        <v/>
      </c>
      <c r="H131" s="116">
        <f>F131&amp;RIGHT(D131,H$1)</f>
        <v/>
      </c>
      <c r="I131" s="207">
        <f>IF(F131&lt;&gt;"0",INDEX(GLSShapes!$A$1:$AY$250000,Index!$A131*40-34,40),0)</f>
        <v/>
      </c>
      <c r="J131" s="207">
        <f>IF(F131&lt;&gt;"0",INDEX(GLSShapes!$A$1:$AY$250000,Index!$A131*40-34,41),0)</f>
        <v/>
      </c>
      <c r="K131" s="185">
        <f>RANK(I131,I131:I146,-1)</f>
        <v/>
      </c>
      <c r="L131" s="185">
        <f>RANK(J131,J131:J146,-1)</f>
        <v/>
      </c>
      <c r="M131" s="207">
        <f>INDEX(GLSShapes!$A$1:$AY$250000,Index!$A131*40-34,44)</f>
        <v/>
      </c>
      <c r="N131" s="207">
        <f>INDEX(GLSShapes!$A$1:$AY$25000,Index!$A131*40-34,45)</f>
        <v/>
      </c>
      <c r="Q131" s="207">
        <f>IF(F131&lt;&gt;"0",INDEX(GLSShapes!$A$1:$AY$250000,Index!$A131*40-34,48),0)</f>
        <v/>
      </c>
      <c r="R131" s="207">
        <f>IF(F131&lt;&gt;"0",INDEX(GLSShapes!$A$1:$AY$250000,Index!$A131*40-34,49),0)</f>
        <v/>
      </c>
      <c r="T131" s="18" t="n"/>
      <c r="U131" s="204">
        <f>MID(F131,7,3)</f>
        <v/>
      </c>
      <c r="V131">
        <f>RIGHT(F131,4)</f>
        <v/>
      </c>
    </row>
    <row r="132">
      <c r="A132" s="80" t="n">
        <v>130</v>
      </c>
      <c r="B132" s="150">
        <f>INDEX(GLSShapes!$A$1:$AY$250000,Index!$A132*40-39,1)</f>
        <v/>
      </c>
      <c r="C132">
        <f>C$1</f>
        <v/>
      </c>
      <c r="D132" s="138">
        <f>INDEX(GLSShapes!$A$1:$AY$250000,Index!$A132*40-38,2)</f>
        <v/>
      </c>
      <c r="E132">
        <f>E131+40</f>
        <v/>
      </c>
      <c r="F132">
        <f>RIGHT(B132,F$1)</f>
        <v/>
      </c>
      <c r="G132" s="137">
        <f>INDEX(GLSShapes!$A$1:$AY$250000,Index!$A132*40-38,1)</f>
        <v/>
      </c>
      <c r="H132" s="116">
        <f>F132&amp;RIGHT(D132,H$1)</f>
        <v/>
      </c>
      <c r="I132" s="207">
        <f>IF(F132&lt;&gt;"0",INDEX(GLSShapes!$A$1:$AY$250000,Index!$A132*40-34,40),0)</f>
        <v/>
      </c>
      <c r="J132" s="207">
        <f>IF(F132&lt;&gt;"0",INDEX(GLSShapes!$A$1:$AY$250000,Index!$A132*40-34,41),0)</f>
        <v/>
      </c>
      <c r="K132" s="185">
        <f>RANK(I132,I132:I147,-1)</f>
        <v/>
      </c>
      <c r="L132" s="185">
        <f>RANK(J132,J132:J147,-1)</f>
        <v/>
      </c>
      <c r="M132" s="207">
        <f>INDEX(GLSShapes!$A$1:$AY$250000,Index!$A132*40-34,44)</f>
        <v/>
      </c>
      <c r="N132" s="207">
        <f>INDEX(GLSShapes!$A$1:$AY$25000,Index!$A132*40-34,45)</f>
        <v/>
      </c>
      <c r="Q132" s="207">
        <f>IF(F132&lt;&gt;"0",INDEX(GLSShapes!$A$1:$AY$250000,Index!$A132*40-34,48),0)</f>
        <v/>
      </c>
      <c r="R132" s="207">
        <f>IF(F132&lt;&gt;"0",INDEX(GLSShapes!$A$1:$AY$250000,Index!$A132*40-34,49),0)</f>
        <v/>
      </c>
      <c r="T132" s="18" t="n"/>
      <c r="U132" s="204">
        <f>MID(F132,7,3)</f>
        <v/>
      </c>
      <c r="V132">
        <f>RIGHT(F132,4)</f>
        <v/>
      </c>
    </row>
    <row r="133">
      <c r="A133" s="80" t="n">
        <v>131</v>
      </c>
      <c r="B133" s="150">
        <f>INDEX(GLSShapes!$A$1:$AY$250000,Index!$A133*40-39,1)</f>
        <v/>
      </c>
      <c r="C133">
        <f>C$1</f>
        <v/>
      </c>
      <c r="D133" s="138">
        <f>INDEX(GLSShapes!$A$1:$AY$250000,Index!$A133*40-38,2)</f>
        <v/>
      </c>
      <c r="E133">
        <f>E132+40</f>
        <v/>
      </c>
      <c r="F133">
        <f>RIGHT(B133,F$1)</f>
        <v/>
      </c>
      <c r="G133" s="137">
        <f>INDEX(GLSShapes!$A$1:$AY$250000,Index!$A133*40-38,1)</f>
        <v/>
      </c>
      <c r="H133" s="116">
        <f>F133&amp;RIGHT(D133,H$1)</f>
        <v/>
      </c>
      <c r="I133" s="207">
        <f>IF(F133&lt;&gt;"0",INDEX(GLSShapes!$A$1:$AY$250000,Index!$A133*40-34,40),0)</f>
        <v/>
      </c>
      <c r="J133" s="207">
        <f>IF(F133&lt;&gt;"0",INDEX(GLSShapes!$A$1:$AY$250000,Index!$A133*40-34,41),0)</f>
        <v/>
      </c>
      <c r="K133" s="185">
        <f>RANK(I133,I133:I148,-1)</f>
        <v/>
      </c>
      <c r="L133" s="185">
        <f>RANK(J133,J133:J148,-1)</f>
        <v/>
      </c>
      <c r="M133" s="207">
        <f>INDEX(GLSShapes!$A$1:$AY$250000,Index!$A133*40-34,44)</f>
        <v/>
      </c>
      <c r="N133" s="207">
        <f>INDEX(GLSShapes!$A$1:$AY$25000,Index!$A133*40-34,45)</f>
        <v/>
      </c>
      <c r="Q133" s="207">
        <f>IF(F133&lt;&gt;"0",INDEX(GLSShapes!$A$1:$AY$250000,Index!$A133*40-34,48),0)</f>
        <v/>
      </c>
      <c r="R133" s="207">
        <f>IF(F133&lt;&gt;"0",INDEX(GLSShapes!$A$1:$AY$250000,Index!$A133*40-34,49),0)</f>
        <v/>
      </c>
      <c r="T133" s="18" t="n"/>
      <c r="U133" s="204">
        <f>MID(F133,7,3)</f>
        <v/>
      </c>
      <c r="V133">
        <f>RIGHT(F133,4)</f>
        <v/>
      </c>
    </row>
    <row r="134">
      <c r="A134" s="80" t="n">
        <v>132</v>
      </c>
      <c r="B134" s="150">
        <f>INDEX(GLSShapes!$A$1:$AY$250000,Index!$A134*40-39,1)</f>
        <v/>
      </c>
      <c r="C134">
        <f>C$1</f>
        <v/>
      </c>
      <c r="D134" s="138">
        <f>INDEX(GLSShapes!$A$1:$AY$250000,Index!$A134*40-38,2)</f>
        <v/>
      </c>
      <c r="E134">
        <f>E133+40</f>
        <v/>
      </c>
      <c r="F134">
        <f>RIGHT(B134,F$1)</f>
        <v/>
      </c>
      <c r="G134" s="137">
        <f>INDEX(GLSShapes!$A$1:$AY$250000,Index!$A134*40-38,1)</f>
        <v/>
      </c>
      <c r="H134" s="116">
        <f>F134&amp;RIGHT(D134,H$1)</f>
        <v/>
      </c>
      <c r="I134" s="207">
        <f>IF(F134&lt;&gt;"0",INDEX(GLSShapes!$A$1:$AY$250000,Index!$A134*40-34,40),0)</f>
        <v/>
      </c>
      <c r="J134" s="207">
        <f>IF(F134&lt;&gt;"0",INDEX(GLSShapes!$A$1:$AY$250000,Index!$A134*40-34,41),0)</f>
        <v/>
      </c>
      <c r="K134" s="185">
        <f>RANK(I134,I134:I149,-1)</f>
        <v/>
      </c>
      <c r="L134" s="185">
        <f>RANK(J134,J134:J149,-1)</f>
        <v/>
      </c>
      <c r="M134" s="207">
        <f>INDEX(GLSShapes!$A$1:$AY$250000,Index!$A134*40-34,44)</f>
        <v/>
      </c>
      <c r="N134" s="207">
        <f>INDEX(GLSShapes!$A$1:$AY$25000,Index!$A134*40-34,45)</f>
        <v/>
      </c>
      <c r="Q134" s="207">
        <f>IF(F134&lt;&gt;"0",INDEX(GLSShapes!$A$1:$AY$250000,Index!$A134*40-34,48),0)</f>
        <v/>
      </c>
      <c r="R134" s="207">
        <f>IF(F134&lt;&gt;"0",INDEX(GLSShapes!$A$1:$AY$250000,Index!$A134*40-34,49),0)</f>
        <v/>
      </c>
      <c r="T134" s="18" t="n"/>
      <c r="U134" s="204">
        <f>MID(F134,7,3)</f>
        <v/>
      </c>
      <c r="V134">
        <f>RIGHT(F134,4)</f>
        <v/>
      </c>
    </row>
    <row r="135">
      <c r="A135" s="80" t="n">
        <v>133</v>
      </c>
      <c r="B135" s="150">
        <f>INDEX(GLSShapes!$A$1:$AY$250000,Index!$A135*40-39,1)</f>
        <v/>
      </c>
      <c r="C135">
        <f>C$1</f>
        <v/>
      </c>
      <c r="D135" s="138">
        <f>INDEX(GLSShapes!$A$1:$AY$250000,Index!$A135*40-38,2)</f>
        <v/>
      </c>
      <c r="E135">
        <f>E134+40</f>
        <v/>
      </c>
      <c r="F135">
        <f>RIGHT(B135,F$1)</f>
        <v/>
      </c>
      <c r="G135" s="137">
        <f>INDEX(GLSShapes!$A$1:$AY$250000,Index!$A135*40-38,1)</f>
        <v/>
      </c>
      <c r="H135" s="116">
        <f>F135&amp;RIGHT(D135,H$1)</f>
        <v/>
      </c>
      <c r="I135" s="207">
        <f>IF(F135&lt;&gt;"0",INDEX(GLSShapes!$A$1:$AY$250000,Index!$A135*40-34,40),0)</f>
        <v/>
      </c>
      <c r="J135" s="207">
        <f>IF(F135&lt;&gt;"0",INDEX(GLSShapes!$A$1:$AY$250000,Index!$A135*40-34,41),0)</f>
        <v/>
      </c>
      <c r="K135" s="185">
        <f>RANK(I135,I135:I150,-1)</f>
        <v/>
      </c>
      <c r="L135" s="185">
        <f>RANK(J135,J135:J150,-1)</f>
        <v/>
      </c>
      <c r="M135" s="207">
        <f>INDEX(GLSShapes!$A$1:$AY$250000,Index!$A135*40-34,44)</f>
        <v/>
      </c>
      <c r="N135" s="207">
        <f>INDEX(GLSShapes!$A$1:$AY$25000,Index!$A135*40-34,45)</f>
        <v/>
      </c>
      <c r="Q135" s="207">
        <f>IF(F135&lt;&gt;"0",INDEX(GLSShapes!$A$1:$AY$250000,Index!$A135*40-34,48),0)</f>
        <v/>
      </c>
      <c r="R135" s="207">
        <f>IF(F135&lt;&gt;"0",INDEX(GLSShapes!$A$1:$AY$250000,Index!$A135*40-34,49),0)</f>
        <v/>
      </c>
      <c r="T135" s="18" t="n"/>
      <c r="U135" s="204">
        <f>MID(F135,7,3)</f>
        <v/>
      </c>
      <c r="V135">
        <f>RIGHT(F135,4)</f>
        <v/>
      </c>
    </row>
    <row r="136">
      <c r="A136" s="80" t="n">
        <v>134</v>
      </c>
      <c r="B136" s="150">
        <f>INDEX(GLSShapes!$A$1:$AY$250000,Index!$A136*40-39,1)</f>
        <v/>
      </c>
      <c r="C136">
        <f>C$1</f>
        <v/>
      </c>
      <c r="D136" s="138">
        <f>INDEX(GLSShapes!$A$1:$AY$250000,Index!$A136*40-38,2)</f>
        <v/>
      </c>
      <c r="E136">
        <f>E135+40</f>
        <v/>
      </c>
      <c r="F136">
        <f>RIGHT(B136,F$1)</f>
        <v/>
      </c>
      <c r="G136" s="137">
        <f>INDEX(GLSShapes!$A$1:$AY$250000,Index!$A136*40-38,1)</f>
        <v/>
      </c>
      <c r="H136" s="116">
        <f>F136&amp;RIGHT(D136,H$1)</f>
        <v/>
      </c>
      <c r="I136" s="207">
        <f>IF(F136&lt;&gt;"0",INDEX(GLSShapes!$A$1:$AY$250000,Index!$A136*40-34,40),0)</f>
        <v/>
      </c>
      <c r="J136" s="207">
        <f>IF(F136&lt;&gt;"0",INDEX(GLSShapes!$A$1:$AY$250000,Index!$A136*40-34,41),0)</f>
        <v/>
      </c>
      <c r="K136" s="185">
        <f>RANK(I136,I136:I151,-1)</f>
        <v/>
      </c>
      <c r="L136" s="185">
        <f>RANK(J136,J136:J151,-1)</f>
        <v/>
      </c>
      <c r="M136" s="207">
        <f>INDEX(GLSShapes!$A$1:$AY$250000,Index!$A136*40-34,44)</f>
        <v/>
      </c>
      <c r="N136" s="207">
        <f>INDEX(GLSShapes!$A$1:$AY$25000,Index!$A136*40-34,45)</f>
        <v/>
      </c>
      <c r="Q136" s="207">
        <f>IF(F136&lt;&gt;"0",INDEX(GLSShapes!$A$1:$AY$250000,Index!$A136*40-34,48),0)</f>
        <v/>
      </c>
      <c r="R136" s="207">
        <f>IF(F136&lt;&gt;"0",INDEX(GLSShapes!$A$1:$AY$250000,Index!$A136*40-34,49),0)</f>
        <v/>
      </c>
      <c r="T136" s="18" t="n"/>
      <c r="U136" s="204">
        <f>MID(F136,7,3)</f>
        <v/>
      </c>
      <c r="V136">
        <f>RIGHT(F136,4)</f>
        <v/>
      </c>
    </row>
    <row r="137">
      <c r="A137" s="80" t="n">
        <v>135</v>
      </c>
      <c r="B137" s="150">
        <f>INDEX(GLSShapes!$A$1:$AY$250000,Index!$A137*40-39,1)</f>
        <v/>
      </c>
      <c r="C137">
        <f>C$1</f>
        <v/>
      </c>
      <c r="D137" s="138">
        <f>INDEX(GLSShapes!$A$1:$AY$250000,Index!$A137*40-38,2)</f>
        <v/>
      </c>
      <c r="E137">
        <f>E136+40</f>
        <v/>
      </c>
      <c r="F137">
        <f>RIGHT(B137,F$1)</f>
        <v/>
      </c>
      <c r="G137" s="137">
        <f>INDEX(GLSShapes!$A$1:$AY$250000,Index!$A137*40-38,1)</f>
        <v/>
      </c>
      <c r="H137" s="116">
        <f>F137&amp;RIGHT(D137,H$1)</f>
        <v/>
      </c>
      <c r="I137" s="207">
        <f>IF(F137&lt;&gt;"0",INDEX(GLSShapes!$A$1:$AY$250000,Index!$A137*40-34,40),0)</f>
        <v/>
      </c>
      <c r="J137" s="207">
        <f>IF(F137&lt;&gt;"0",INDEX(GLSShapes!$A$1:$AY$250000,Index!$A137*40-34,41),0)</f>
        <v/>
      </c>
      <c r="K137" s="185">
        <f>RANK(I137,I137:I152,-1)</f>
        <v/>
      </c>
      <c r="L137" s="185">
        <f>RANK(J137,J137:J152,-1)</f>
        <v/>
      </c>
      <c r="M137" s="207">
        <f>INDEX(GLSShapes!$A$1:$AY$250000,Index!$A137*40-34,44)</f>
        <v/>
      </c>
      <c r="N137" s="207">
        <f>INDEX(GLSShapes!$A$1:$AY$25000,Index!$A137*40-34,45)</f>
        <v/>
      </c>
      <c r="Q137" s="207">
        <f>IF(F137&lt;&gt;"0",INDEX(GLSShapes!$A$1:$AY$250000,Index!$A137*40-34,48),0)</f>
        <v/>
      </c>
      <c r="R137" s="207">
        <f>IF(F137&lt;&gt;"0",INDEX(GLSShapes!$A$1:$AY$250000,Index!$A137*40-34,49),0)</f>
        <v/>
      </c>
      <c r="T137" s="18" t="n"/>
      <c r="U137" s="204">
        <f>MID(F137,7,3)</f>
        <v/>
      </c>
      <c r="V137">
        <f>RIGHT(F137,4)</f>
        <v/>
      </c>
    </row>
    <row r="138">
      <c r="A138" s="80" t="n">
        <v>136</v>
      </c>
      <c r="B138" s="150">
        <f>INDEX(GLSShapes!$A$1:$AY$250000,Index!$A138*40-39,1)</f>
        <v/>
      </c>
      <c r="C138">
        <f>C$1</f>
        <v/>
      </c>
      <c r="D138" s="138">
        <f>INDEX(GLSShapes!$A$1:$AY$250000,Index!$A138*40-38,2)</f>
        <v/>
      </c>
      <c r="E138">
        <f>E137+40</f>
        <v/>
      </c>
      <c r="F138">
        <f>RIGHT(B138,F$1)</f>
        <v/>
      </c>
      <c r="G138" s="137">
        <f>INDEX(GLSShapes!$A$1:$AY$250000,Index!$A138*40-38,1)</f>
        <v/>
      </c>
      <c r="H138" s="116">
        <f>F138&amp;RIGHT(D138,H$1)</f>
        <v/>
      </c>
      <c r="I138" s="207">
        <f>IF(F138&lt;&gt;"0",INDEX(GLSShapes!$A$1:$AY$250000,Index!$A138*40-34,40),0)</f>
        <v/>
      </c>
      <c r="J138" s="207">
        <f>IF(F138&lt;&gt;"0",INDEX(GLSShapes!$A$1:$AY$250000,Index!$A138*40-34,41),0)</f>
        <v/>
      </c>
      <c r="K138" s="185">
        <f>RANK(I138,I138:I153,-1)</f>
        <v/>
      </c>
      <c r="L138" s="185">
        <f>RANK(J138,J138:J153,-1)</f>
        <v/>
      </c>
      <c r="M138" s="207">
        <f>INDEX(GLSShapes!$A$1:$AY$250000,Index!$A138*40-34,44)</f>
        <v/>
      </c>
      <c r="N138" s="207">
        <f>INDEX(GLSShapes!$A$1:$AY$25000,Index!$A138*40-34,45)</f>
        <v/>
      </c>
      <c r="Q138" s="207">
        <f>IF(F138&lt;&gt;"0",INDEX(GLSShapes!$A$1:$AY$250000,Index!$A138*40-34,48),0)</f>
        <v/>
      </c>
      <c r="R138" s="207">
        <f>IF(F138&lt;&gt;"0",INDEX(GLSShapes!$A$1:$AY$250000,Index!$A138*40-34,49),0)</f>
        <v/>
      </c>
      <c r="T138" s="18" t="n"/>
      <c r="U138" s="204">
        <f>MID(F138,7,3)</f>
        <v/>
      </c>
      <c r="V138">
        <f>RIGHT(F138,4)</f>
        <v/>
      </c>
    </row>
    <row r="139">
      <c r="A139" s="80" t="n">
        <v>137</v>
      </c>
      <c r="B139" s="150">
        <f>INDEX(GLSShapes!$A$1:$AY$250000,Index!$A139*40-39,1)</f>
        <v/>
      </c>
      <c r="C139">
        <f>C$1</f>
        <v/>
      </c>
      <c r="D139" s="138">
        <f>INDEX(GLSShapes!$A$1:$AY$250000,Index!$A139*40-38,2)</f>
        <v/>
      </c>
      <c r="E139">
        <f>E138+40</f>
        <v/>
      </c>
      <c r="F139">
        <f>RIGHT(B139,F$1)</f>
        <v/>
      </c>
      <c r="G139" s="137">
        <f>INDEX(GLSShapes!$A$1:$AY$250000,Index!$A139*40-38,1)</f>
        <v/>
      </c>
      <c r="H139" s="116">
        <f>F139&amp;RIGHT(D139,H$1)</f>
        <v/>
      </c>
      <c r="I139" s="207">
        <f>IF(F139&lt;&gt;"0",INDEX(GLSShapes!$A$1:$AY$250000,Index!$A139*40-34,40),0)</f>
        <v/>
      </c>
      <c r="J139" s="207">
        <f>IF(F139&lt;&gt;"0",INDEX(GLSShapes!$A$1:$AY$250000,Index!$A139*40-34,41),0)</f>
        <v/>
      </c>
      <c r="K139" s="185">
        <f>RANK(I139,I139:I154,-1)</f>
        <v/>
      </c>
      <c r="L139" s="185">
        <f>RANK(J139,J139:J154,-1)</f>
        <v/>
      </c>
      <c r="M139" s="207">
        <f>INDEX(GLSShapes!$A$1:$AY$250000,Index!$A139*40-34,44)</f>
        <v/>
      </c>
      <c r="N139" s="207">
        <f>INDEX(GLSShapes!$A$1:$AY$25000,Index!$A139*40-34,45)</f>
        <v/>
      </c>
      <c r="Q139" s="207">
        <f>IF(F139&lt;&gt;"0",INDEX(GLSShapes!$A$1:$AY$250000,Index!$A139*40-34,48),0)</f>
        <v/>
      </c>
      <c r="R139" s="207">
        <f>IF(F139&lt;&gt;"0",INDEX(GLSShapes!$A$1:$AY$250000,Index!$A139*40-34,49),0)</f>
        <v/>
      </c>
      <c r="T139" s="18" t="n"/>
      <c r="U139" s="204">
        <f>MID(F139,7,3)</f>
        <v/>
      </c>
      <c r="V139">
        <f>RIGHT(F139,4)</f>
        <v/>
      </c>
    </row>
    <row r="140">
      <c r="A140" s="80" t="n">
        <v>138</v>
      </c>
      <c r="B140" s="150">
        <f>INDEX(GLSShapes!$A$1:$AY$250000,Index!$A140*40-39,1)</f>
        <v/>
      </c>
      <c r="C140">
        <f>C$1</f>
        <v/>
      </c>
      <c r="D140" s="138">
        <f>INDEX(GLSShapes!$A$1:$AY$250000,Index!$A140*40-38,2)</f>
        <v/>
      </c>
      <c r="E140">
        <f>E139+40</f>
        <v/>
      </c>
      <c r="F140">
        <f>RIGHT(B140,F$1)</f>
        <v/>
      </c>
      <c r="G140" s="137">
        <f>INDEX(GLSShapes!$A$1:$AY$250000,Index!$A140*40-38,1)</f>
        <v/>
      </c>
      <c r="H140" s="116">
        <f>F140&amp;RIGHT(D140,H$1)</f>
        <v/>
      </c>
      <c r="I140" s="207">
        <f>IF(F140&lt;&gt;"0",INDEX(GLSShapes!$A$1:$AY$250000,Index!$A140*40-34,40),0)</f>
        <v/>
      </c>
      <c r="J140" s="207">
        <f>IF(F140&lt;&gt;"0",INDEX(GLSShapes!$A$1:$AY$250000,Index!$A140*40-34,41),0)</f>
        <v/>
      </c>
      <c r="K140" s="185">
        <f>RANK(I140,I140:I155,-1)</f>
        <v/>
      </c>
      <c r="L140" s="185">
        <f>RANK(J140,J140:J155,-1)</f>
        <v/>
      </c>
      <c r="M140" s="207">
        <f>INDEX(GLSShapes!$A$1:$AY$250000,Index!$A140*40-34,44)</f>
        <v/>
      </c>
      <c r="N140" s="207">
        <f>INDEX(GLSShapes!$A$1:$AY$25000,Index!$A140*40-34,45)</f>
        <v/>
      </c>
      <c r="Q140" s="207">
        <f>IF(F140&lt;&gt;"0",INDEX(GLSShapes!$A$1:$AY$250000,Index!$A140*40-34,48),0)</f>
        <v/>
      </c>
      <c r="R140" s="207">
        <f>IF(F140&lt;&gt;"0",INDEX(GLSShapes!$A$1:$AY$250000,Index!$A140*40-34,49),0)</f>
        <v/>
      </c>
      <c r="T140" s="18" t="n"/>
      <c r="U140" s="204">
        <f>MID(F140,7,3)</f>
        <v/>
      </c>
      <c r="V140">
        <f>RIGHT(F140,4)</f>
        <v/>
      </c>
    </row>
    <row r="141">
      <c r="A141" s="80" t="n">
        <v>139</v>
      </c>
      <c r="B141" s="150">
        <f>INDEX(GLSShapes!$A$1:$AY$250000,Index!$A141*40-39,1)</f>
        <v/>
      </c>
      <c r="C141">
        <f>C$1</f>
        <v/>
      </c>
      <c r="D141" s="138">
        <f>INDEX(GLSShapes!$A$1:$AY$250000,Index!$A141*40-38,2)</f>
        <v/>
      </c>
      <c r="E141">
        <f>E140+40</f>
        <v/>
      </c>
      <c r="F141">
        <f>RIGHT(B141,F$1)</f>
        <v/>
      </c>
      <c r="G141" s="137">
        <f>INDEX(GLSShapes!$A$1:$AY$250000,Index!$A141*40-38,1)</f>
        <v/>
      </c>
      <c r="H141" s="116">
        <f>F141&amp;RIGHT(D141,H$1)</f>
        <v/>
      </c>
      <c r="I141" s="207">
        <f>IF(F141&lt;&gt;"0",INDEX(GLSShapes!$A$1:$AY$250000,Index!$A141*40-34,40),0)</f>
        <v/>
      </c>
      <c r="J141" s="207">
        <f>IF(F141&lt;&gt;"0",INDEX(GLSShapes!$A$1:$AY$250000,Index!$A141*40-34,41),0)</f>
        <v/>
      </c>
      <c r="K141" s="185">
        <f>RANK(I141,I141:I156,-1)</f>
        <v/>
      </c>
      <c r="L141" s="185">
        <f>RANK(J141,J141:J156,-1)</f>
        <v/>
      </c>
      <c r="M141" s="207">
        <f>INDEX(GLSShapes!$A$1:$AY$250000,Index!$A141*40-34,44)</f>
        <v/>
      </c>
      <c r="N141" s="207">
        <f>INDEX(GLSShapes!$A$1:$AY$25000,Index!$A141*40-34,45)</f>
        <v/>
      </c>
      <c r="Q141" s="207">
        <f>IF(F141&lt;&gt;"0",INDEX(GLSShapes!$A$1:$AY$250000,Index!$A141*40-34,48),0)</f>
        <v/>
      </c>
      <c r="R141" s="207">
        <f>IF(F141&lt;&gt;"0",INDEX(GLSShapes!$A$1:$AY$250000,Index!$A141*40-34,49),0)</f>
        <v/>
      </c>
      <c r="T141" s="18" t="n"/>
      <c r="U141" s="204">
        <f>MID(F141,7,3)</f>
        <v/>
      </c>
      <c r="V141">
        <f>RIGHT(F141,4)</f>
        <v/>
      </c>
    </row>
    <row r="142">
      <c r="A142" s="80" t="n">
        <v>140</v>
      </c>
      <c r="B142" s="150">
        <f>INDEX(GLSShapes!$A$1:$AY$250000,Index!$A142*40-39,1)</f>
        <v/>
      </c>
      <c r="C142">
        <f>C$1</f>
        <v/>
      </c>
      <c r="D142" s="138">
        <f>INDEX(GLSShapes!$A$1:$AY$250000,Index!$A142*40-38,2)</f>
        <v/>
      </c>
      <c r="E142">
        <f>E141+40</f>
        <v/>
      </c>
      <c r="F142">
        <f>RIGHT(B142,F$1)</f>
        <v/>
      </c>
      <c r="G142" s="137">
        <f>INDEX(GLSShapes!$A$1:$AY$250000,Index!$A142*40-38,1)</f>
        <v/>
      </c>
      <c r="H142" s="116">
        <f>F142&amp;RIGHT(D142,H$1)</f>
        <v/>
      </c>
      <c r="I142" s="207">
        <f>IF(F142&lt;&gt;"0",INDEX(GLSShapes!$A$1:$AY$250000,Index!$A142*40-34,40),0)</f>
        <v/>
      </c>
      <c r="J142" s="207">
        <f>IF(F142&lt;&gt;"0",INDEX(GLSShapes!$A$1:$AY$250000,Index!$A142*40-34,41),0)</f>
        <v/>
      </c>
      <c r="K142" s="185">
        <f>RANK(I142,I142:I157,-1)</f>
        <v/>
      </c>
      <c r="L142" s="185">
        <f>RANK(J142,J142:J157,-1)</f>
        <v/>
      </c>
      <c r="M142" s="207">
        <f>INDEX(GLSShapes!$A$1:$AY$250000,Index!$A142*40-34,44)</f>
        <v/>
      </c>
      <c r="N142" s="207">
        <f>INDEX(GLSShapes!$A$1:$AY$25000,Index!$A142*40-34,45)</f>
        <v/>
      </c>
      <c r="Q142" s="207">
        <f>IF(F142&lt;&gt;"0",INDEX(GLSShapes!$A$1:$AY$250000,Index!$A142*40-34,48),0)</f>
        <v/>
      </c>
      <c r="R142" s="207">
        <f>IF(F142&lt;&gt;"0",INDEX(GLSShapes!$A$1:$AY$250000,Index!$A142*40-34,49),0)</f>
        <v/>
      </c>
      <c r="T142" s="18" t="n"/>
      <c r="U142" s="204">
        <f>MID(F142,7,3)</f>
        <v/>
      </c>
      <c r="V142">
        <f>RIGHT(F142,4)</f>
        <v/>
      </c>
    </row>
    <row r="143">
      <c r="A143" s="80" t="n">
        <v>141</v>
      </c>
      <c r="B143" s="150">
        <f>INDEX(GLSShapes!$A$1:$AY$250000,Index!$A143*40-39,1)</f>
        <v/>
      </c>
      <c r="C143">
        <f>C$1</f>
        <v/>
      </c>
      <c r="D143" s="138">
        <f>INDEX(GLSShapes!$A$1:$AY$250000,Index!$A143*40-38,2)</f>
        <v/>
      </c>
      <c r="E143">
        <f>E142+40</f>
        <v/>
      </c>
      <c r="F143">
        <f>RIGHT(B143,F$1)</f>
        <v/>
      </c>
      <c r="G143" s="137">
        <f>INDEX(GLSShapes!$A$1:$AY$250000,Index!$A143*40-38,1)</f>
        <v/>
      </c>
      <c r="H143" s="116">
        <f>F143&amp;RIGHT(D143,H$1)</f>
        <v/>
      </c>
      <c r="I143" s="207">
        <f>IF(F143&lt;&gt;"0",INDEX(GLSShapes!$A$1:$AY$250000,Index!$A143*40-34,40),0)</f>
        <v/>
      </c>
      <c r="J143" s="207">
        <f>IF(F143&lt;&gt;"0",INDEX(GLSShapes!$A$1:$AY$250000,Index!$A143*40-34,41),0)</f>
        <v/>
      </c>
      <c r="K143" s="185">
        <f>RANK(I143,I143:I158,-1)</f>
        <v/>
      </c>
      <c r="L143" s="185">
        <f>RANK(J143,J143:J158,-1)</f>
        <v/>
      </c>
      <c r="M143" s="207">
        <f>INDEX(GLSShapes!$A$1:$AY$250000,Index!$A143*40-34,44)</f>
        <v/>
      </c>
      <c r="N143" s="207">
        <f>INDEX(GLSShapes!$A$1:$AY$25000,Index!$A143*40-34,45)</f>
        <v/>
      </c>
      <c r="Q143" s="207">
        <f>IF(F143&lt;&gt;"0",INDEX(GLSShapes!$A$1:$AY$250000,Index!$A143*40-34,48),0)</f>
        <v/>
      </c>
      <c r="R143" s="207">
        <f>IF(F143&lt;&gt;"0",INDEX(GLSShapes!$A$1:$AY$250000,Index!$A143*40-34,49),0)</f>
        <v/>
      </c>
      <c r="T143" s="18" t="n"/>
      <c r="U143" s="204">
        <f>MID(F143,7,3)</f>
        <v/>
      </c>
      <c r="V143">
        <f>RIGHT(F143,4)</f>
        <v/>
      </c>
    </row>
    <row r="144">
      <c r="A144" s="80" t="n">
        <v>142</v>
      </c>
      <c r="B144" s="150">
        <f>INDEX(GLSShapes!$A$1:$AY$250000,Index!$A144*40-39,1)</f>
        <v/>
      </c>
      <c r="C144">
        <f>C$1</f>
        <v/>
      </c>
      <c r="D144" s="138">
        <f>INDEX(GLSShapes!$A$1:$AY$250000,Index!$A144*40-38,2)</f>
        <v/>
      </c>
      <c r="E144">
        <f>E143+40</f>
        <v/>
      </c>
      <c r="F144">
        <f>RIGHT(B144,F$1)</f>
        <v/>
      </c>
      <c r="G144" s="137">
        <f>INDEX(GLSShapes!$A$1:$AY$250000,Index!$A144*40-38,1)</f>
        <v/>
      </c>
      <c r="H144" s="116">
        <f>F144&amp;RIGHT(D144,H$1)</f>
        <v/>
      </c>
      <c r="I144" s="207">
        <f>IF(F144&lt;&gt;"0",INDEX(GLSShapes!$A$1:$AY$250000,Index!$A144*40-34,40),0)</f>
        <v/>
      </c>
      <c r="J144" s="207">
        <f>IF(F144&lt;&gt;"0",INDEX(GLSShapes!$A$1:$AY$250000,Index!$A144*40-34,41),0)</f>
        <v/>
      </c>
      <c r="K144" s="185">
        <f>RANK(I144,I144:I159,-1)</f>
        <v/>
      </c>
      <c r="L144" s="185">
        <f>RANK(J144,J144:J159,-1)</f>
        <v/>
      </c>
      <c r="M144" s="207">
        <f>INDEX(GLSShapes!$A$1:$AY$250000,Index!$A144*40-34,44)</f>
        <v/>
      </c>
      <c r="N144" s="207">
        <f>INDEX(GLSShapes!$A$1:$AY$25000,Index!$A144*40-34,45)</f>
        <v/>
      </c>
      <c r="Q144" s="207">
        <f>IF(F144&lt;&gt;"0",INDEX(GLSShapes!$A$1:$AY$250000,Index!$A144*40-34,48),0)</f>
        <v/>
      </c>
      <c r="R144" s="207">
        <f>IF(F144&lt;&gt;"0",INDEX(GLSShapes!$A$1:$AY$250000,Index!$A144*40-34,49),0)</f>
        <v/>
      </c>
      <c r="T144" s="18" t="n"/>
      <c r="U144" s="204">
        <f>MID(F144,7,3)</f>
        <v/>
      </c>
      <c r="V144">
        <f>RIGHT(F144,4)</f>
        <v/>
      </c>
    </row>
    <row r="145">
      <c r="A145" s="80" t="n">
        <v>143</v>
      </c>
      <c r="B145" s="150">
        <f>INDEX(GLSShapes!$A$1:$AY$250000,Index!$A145*40-39,1)</f>
        <v/>
      </c>
      <c r="C145">
        <f>C$1</f>
        <v/>
      </c>
      <c r="D145" s="138">
        <f>INDEX(GLSShapes!$A$1:$AY$250000,Index!$A145*40-38,2)</f>
        <v/>
      </c>
      <c r="E145">
        <f>E144+40</f>
        <v/>
      </c>
      <c r="F145">
        <f>RIGHT(B145,F$1)</f>
        <v/>
      </c>
      <c r="G145" s="137">
        <f>INDEX(GLSShapes!$A$1:$AY$250000,Index!$A145*40-38,1)</f>
        <v/>
      </c>
      <c r="H145" s="116">
        <f>F145&amp;RIGHT(D145,H$1)</f>
        <v/>
      </c>
      <c r="I145" s="207">
        <f>IF(F145&lt;&gt;"0",INDEX(GLSShapes!$A$1:$AY$250000,Index!$A145*40-34,40),0)</f>
        <v/>
      </c>
      <c r="J145" s="207">
        <f>IF(F145&lt;&gt;"0",INDEX(GLSShapes!$A$1:$AY$250000,Index!$A145*40-34,41),0)</f>
        <v/>
      </c>
      <c r="K145" s="185">
        <f>RANK(I145,I145:I160,-1)</f>
        <v/>
      </c>
      <c r="L145" s="185">
        <f>RANK(J145,J145:J160,-1)</f>
        <v/>
      </c>
      <c r="M145" s="207">
        <f>INDEX(GLSShapes!$A$1:$AY$250000,Index!$A145*40-34,44)</f>
        <v/>
      </c>
      <c r="N145" s="207">
        <f>INDEX(GLSShapes!$A$1:$AY$25000,Index!$A145*40-34,45)</f>
        <v/>
      </c>
      <c r="Q145" s="207">
        <f>IF(F145&lt;&gt;"0",INDEX(GLSShapes!$A$1:$AY$250000,Index!$A145*40-34,48),0)</f>
        <v/>
      </c>
      <c r="R145" s="207">
        <f>IF(F145&lt;&gt;"0",INDEX(GLSShapes!$A$1:$AY$250000,Index!$A145*40-34,49),0)</f>
        <v/>
      </c>
      <c r="T145" s="18" t="n"/>
      <c r="U145" s="204">
        <f>MID(F145,7,3)</f>
        <v/>
      </c>
      <c r="V145">
        <f>RIGHT(F145,4)</f>
        <v/>
      </c>
    </row>
    <row r="146">
      <c r="A146" s="80" t="n">
        <v>144</v>
      </c>
      <c r="B146" s="150">
        <f>INDEX(GLSShapes!$A$1:$AY$250000,Index!$A146*40-39,1)</f>
        <v/>
      </c>
      <c r="C146">
        <f>C$1</f>
        <v/>
      </c>
      <c r="D146" s="138">
        <f>INDEX(GLSShapes!$A$1:$AY$250000,Index!$A146*40-38,2)</f>
        <v/>
      </c>
      <c r="E146">
        <f>E145+40</f>
        <v/>
      </c>
      <c r="F146">
        <f>RIGHT(B146,F$1)</f>
        <v/>
      </c>
      <c r="G146" s="137">
        <f>INDEX(GLSShapes!$A$1:$AY$250000,Index!$A146*40-38,1)</f>
        <v/>
      </c>
      <c r="H146" s="116">
        <f>F146&amp;RIGHT(D146,H$1)</f>
        <v/>
      </c>
      <c r="I146" s="207">
        <f>IF(F146&lt;&gt;"0",INDEX(GLSShapes!$A$1:$AY$250000,Index!$A146*40-34,40),0)</f>
        <v/>
      </c>
      <c r="J146" s="207">
        <f>IF(F146&lt;&gt;"0",INDEX(GLSShapes!$A$1:$AY$250000,Index!$A146*40-34,41),0)</f>
        <v/>
      </c>
      <c r="K146" s="185">
        <f>RANK(I146,I146:I161,-1)</f>
        <v/>
      </c>
      <c r="L146" s="185">
        <f>RANK(J146,J146:J161,-1)</f>
        <v/>
      </c>
      <c r="M146" s="207">
        <f>INDEX(GLSShapes!$A$1:$AY$250000,Index!$A146*40-34,44)</f>
        <v/>
      </c>
      <c r="N146" s="207">
        <f>INDEX(GLSShapes!$A$1:$AY$25000,Index!$A146*40-34,45)</f>
        <v/>
      </c>
      <c r="Q146" s="207">
        <f>IF(F146&lt;&gt;"0",INDEX(GLSShapes!$A$1:$AY$250000,Index!$A146*40-34,48),0)</f>
        <v/>
      </c>
      <c r="R146" s="207">
        <f>IF(F146&lt;&gt;"0",INDEX(GLSShapes!$A$1:$AY$250000,Index!$A146*40-34,49),0)</f>
        <v/>
      </c>
      <c r="T146" s="18" t="n"/>
      <c r="U146" s="204">
        <f>MID(F146,7,3)</f>
        <v/>
      </c>
      <c r="V146">
        <f>RIGHT(F146,4)</f>
        <v/>
      </c>
    </row>
    <row r="147">
      <c r="A147" s="80" t="n">
        <v>145</v>
      </c>
      <c r="B147" s="150">
        <f>INDEX(GLSShapes!$A$1:$AY$250000,Index!$A147*40-39,1)</f>
        <v/>
      </c>
      <c r="C147">
        <f>C$1</f>
        <v/>
      </c>
      <c r="D147" s="138">
        <f>INDEX(GLSShapes!$A$1:$AY$250000,Index!$A147*40-38,2)</f>
        <v/>
      </c>
      <c r="E147">
        <f>E146+40</f>
        <v/>
      </c>
      <c r="F147">
        <f>RIGHT(B147,F$1)</f>
        <v/>
      </c>
      <c r="G147" s="137">
        <f>INDEX(GLSShapes!$A$1:$AY$250000,Index!$A147*40-38,1)</f>
        <v/>
      </c>
      <c r="H147" s="116">
        <f>F147&amp;RIGHT(D147,H$1)</f>
        <v/>
      </c>
      <c r="I147" s="207">
        <f>IF(F147&lt;&gt;"0",INDEX(GLSShapes!$A$1:$AY$250000,Index!$A147*40-34,40),0)</f>
        <v/>
      </c>
      <c r="J147" s="207">
        <f>IF(F147&lt;&gt;"0",INDEX(GLSShapes!$A$1:$AY$250000,Index!$A147*40-34,41),0)</f>
        <v/>
      </c>
      <c r="K147" s="185">
        <f>RANK(I147,I147:I162,-1)</f>
        <v/>
      </c>
      <c r="L147" s="185">
        <f>RANK(J147,J147:J162,-1)</f>
        <v/>
      </c>
      <c r="M147" s="207">
        <f>INDEX(GLSShapes!$A$1:$AY$250000,Index!$A147*40-34,44)</f>
        <v/>
      </c>
      <c r="N147" s="207">
        <f>INDEX(GLSShapes!$A$1:$AY$25000,Index!$A147*40-34,45)</f>
        <v/>
      </c>
      <c r="Q147" s="207">
        <f>IF(F147&lt;&gt;"0",INDEX(GLSShapes!$A$1:$AY$250000,Index!$A147*40-34,48),0)</f>
        <v/>
      </c>
      <c r="R147" s="207">
        <f>IF(F147&lt;&gt;"0",INDEX(GLSShapes!$A$1:$AY$250000,Index!$A147*40-34,49),0)</f>
        <v/>
      </c>
      <c r="T147" s="18" t="n"/>
      <c r="U147" s="204">
        <f>MID(F147,7,3)</f>
        <v/>
      </c>
      <c r="V147">
        <f>RIGHT(F147,4)</f>
        <v/>
      </c>
    </row>
    <row r="148">
      <c r="A148" s="80" t="n">
        <v>146</v>
      </c>
      <c r="B148" s="150">
        <f>INDEX(GLSShapes!$A$1:$AY$250000,Index!$A148*40-39,1)</f>
        <v/>
      </c>
      <c r="C148">
        <f>C$1</f>
        <v/>
      </c>
      <c r="D148" s="138">
        <f>INDEX(GLSShapes!$A$1:$AY$250000,Index!$A148*40-38,2)</f>
        <v/>
      </c>
      <c r="E148">
        <f>E147+40</f>
        <v/>
      </c>
      <c r="F148">
        <f>RIGHT(B148,F$1)</f>
        <v/>
      </c>
      <c r="G148" s="137">
        <f>INDEX(GLSShapes!$A$1:$AY$250000,Index!$A148*40-38,1)</f>
        <v/>
      </c>
      <c r="H148" s="116">
        <f>F148&amp;RIGHT(D148,H$1)</f>
        <v/>
      </c>
      <c r="I148" s="207">
        <f>IF(F148&lt;&gt;"0",INDEX(GLSShapes!$A$1:$AY$250000,Index!$A148*40-34,40),0)</f>
        <v/>
      </c>
      <c r="J148" s="207">
        <f>IF(F148&lt;&gt;"0",INDEX(GLSShapes!$A$1:$AY$250000,Index!$A148*40-34,41),0)</f>
        <v/>
      </c>
      <c r="K148" s="185">
        <f>RANK(I148,I148:I163,-1)</f>
        <v/>
      </c>
      <c r="L148" s="185">
        <f>RANK(J148,J148:J163,-1)</f>
        <v/>
      </c>
      <c r="M148" s="207">
        <f>INDEX(GLSShapes!$A$1:$AY$250000,Index!$A148*40-34,44)</f>
        <v/>
      </c>
      <c r="N148" s="207">
        <f>INDEX(GLSShapes!$A$1:$AY$25000,Index!$A148*40-34,45)</f>
        <v/>
      </c>
      <c r="Q148" s="207">
        <f>IF(F148&lt;&gt;"0",INDEX(GLSShapes!$A$1:$AY$250000,Index!$A148*40-34,48),0)</f>
        <v/>
      </c>
      <c r="R148" s="207">
        <f>IF(F148&lt;&gt;"0",INDEX(GLSShapes!$A$1:$AY$250000,Index!$A148*40-34,49),0)</f>
        <v/>
      </c>
      <c r="T148" s="18" t="n"/>
      <c r="U148" s="204">
        <f>MID(F148,7,3)</f>
        <v/>
      </c>
      <c r="V148">
        <f>RIGHT(F148,4)</f>
        <v/>
      </c>
    </row>
    <row r="149">
      <c r="A149" s="80" t="n">
        <v>147</v>
      </c>
      <c r="B149" s="150">
        <f>INDEX(GLSShapes!$A$1:$AY$250000,Index!$A149*40-39,1)</f>
        <v/>
      </c>
      <c r="C149">
        <f>C$1</f>
        <v/>
      </c>
      <c r="D149" s="138">
        <f>INDEX(GLSShapes!$A$1:$AY$250000,Index!$A149*40-38,2)</f>
        <v/>
      </c>
      <c r="E149">
        <f>E148+40</f>
        <v/>
      </c>
      <c r="F149">
        <f>RIGHT(B149,F$1)</f>
        <v/>
      </c>
      <c r="G149" s="137">
        <f>INDEX(GLSShapes!$A$1:$AY$250000,Index!$A149*40-38,1)</f>
        <v/>
      </c>
      <c r="H149" s="116">
        <f>F149&amp;RIGHT(D149,H$1)</f>
        <v/>
      </c>
      <c r="I149" s="207">
        <f>IF(F149&lt;&gt;"0",INDEX(GLSShapes!$A$1:$AY$250000,Index!$A149*40-34,40),0)</f>
        <v/>
      </c>
      <c r="J149" s="207">
        <f>IF(F149&lt;&gt;"0",INDEX(GLSShapes!$A$1:$AY$250000,Index!$A149*40-34,41),0)</f>
        <v/>
      </c>
      <c r="K149" s="185">
        <f>RANK(I149,I149:I164,-1)</f>
        <v/>
      </c>
      <c r="L149" s="185">
        <f>RANK(J149,J149:J164,-1)</f>
        <v/>
      </c>
      <c r="M149" s="207">
        <f>INDEX(GLSShapes!$A$1:$AY$250000,Index!$A149*40-34,44)</f>
        <v/>
      </c>
      <c r="N149" s="207">
        <f>INDEX(GLSShapes!$A$1:$AY$25000,Index!$A149*40-34,45)</f>
        <v/>
      </c>
      <c r="Q149" s="207">
        <f>IF(F149&lt;&gt;"0",INDEX(GLSShapes!$A$1:$AY$250000,Index!$A149*40-34,48),0)</f>
        <v/>
      </c>
      <c r="R149" s="207">
        <f>IF(F149&lt;&gt;"0",INDEX(GLSShapes!$A$1:$AY$250000,Index!$A149*40-34,49),0)</f>
        <v/>
      </c>
      <c r="T149" s="18" t="n"/>
      <c r="U149" s="204">
        <f>MID(F149,7,3)</f>
        <v/>
      </c>
      <c r="V149">
        <f>RIGHT(F149,4)</f>
        <v/>
      </c>
    </row>
    <row r="150">
      <c r="A150" s="80" t="n">
        <v>148</v>
      </c>
      <c r="B150" s="150">
        <f>INDEX(GLSShapes!$A$1:$AY$250000,Index!$A150*40-39,1)</f>
        <v/>
      </c>
      <c r="C150">
        <f>C$1</f>
        <v/>
      </c>
      <c r="D150" s="138">
        <f>INDEX(GLSShapes!$A$1:$AY$250000,Index!$A150*40-38,2)</f>
        <v/>
      </c>
      <c r="E150">
        <f>E149+40</f>
        <v/>
      </c>
      <c r="F150">
        <f>RIGHT(B150,F$1)</f>
        <v/>
      </c>
      <c r="G150" s="137">
        <f>INDEX(GLSShapes!$A$1:$AY$250000,Index!$A150*40-38,1)</f>
        <v/>
      </c>
      <c r="H150" s="116">
        <f>F150&amp;RIGHT(D150,H$1)</f>
        <v/>
      </c>
      <c r="I150" s="207">
        <f>IF(F150&lt;&gt;"0",INDEX(GLSShapes!$A$1:$AY$250000,Index!$A150*40-34,40),0)</f>
        <v/>
      </c>
      <c r="J150" s="207">
        <f>IF(F150&lt;&gt;"0",INDEX(GLSShapes!$A$1:$AY$250000,Index!$A150*40-34,41),0)</f>
        <v/>
      </c>
      <c r="K150" s="185">
        <f>RANK(I150,I150:I165,-1)</f>
        <v/>
      </c>
      <c r="L150" s="185">
        <f>RANK(J150,J150:J165,-1)</f>
        <v/>
      </c>
      <c r="M150" s="207">
        <f>INDEX(GLSShapes!$A$1:$AY$250000,Index!$A150*40-34,44)</f>
        <v/>
      </c>
      <c r="N150" s="207">
        <f>INDEX(GLSShapes!$A$1:$AY$25000,Index!$A150*40-34,45)</f>
        <v/>
      </c>
      <c r="Q150" s="207">
        <f>IF(F150&lt;&gt;"0",INDEX(GLSShapes!$A$1:$AY$250000,Index!$A150*40-34,48),0)</f>
        <v/>
      </c>
      <c r="R150" s="207">
        <f>IF(F150&lt;&gt;"0",INDEX(GLSShapes!$A$1:$AY$250000,Index!$A150*40-34,49),0)</f>
        <v/>
      </c>
      <c r="T150" s="18" t="n"/>
      <c r="U150" s="204">
        <f>MID(F150,7,3)</f>
        <v/>
      </c>
      <c r="V150">
        <f>RIGHT(F150,4)</f>
        <v/>
      </c>
    </row>
    <row r="151">
      <c r="A151" s="80" t="n">
        <v>149</v>
      </c>
      <c r="B151" s="150">
        <f>INDEX(GLSShapes!$A$1:$AY$250000,Index!$A151*40-39,1)</f>
        <v/>
      </c>
      <c r="C151">
        <f>C$1</f>
        <v/>
      </c>
      <c r="D151" s="138">
        <f>INDEX(GLSShapes!$A$1:$AY$250000,Index!$A151*40-38,2)</f>
        <v/>
      </c>
      <c r="E151">
        <f>E150+40</f>
        <v/>
      </c>
      <c r="F151">
        <f>RIGHT(B151,F$1)</f>
        <v/>
      </c>
      <c r="G151" s="137">
        <f>INDEX(GLSShapes!$A$1:$AY$250000,Index!$A151*40-38,1)</f>
        <v/>
      </c>
      <c r="H151" s="116">
        <f>F151&amp;RIGHT(D151,H$1)</f>
        <v/>
      </c>
      <c r="I151" s="207">
        <f>IF(F151&lt;&gt;"0",INDEX(GLSShapes!$A$1:$AY$250000,Index!$A151*40-34,40),0)</f>
        <v/>
      </c>
      <c r="J151" s="207">
        <f>IF(F151&lt;&gt;"0",INDEX(GLSShapes!$A$1:$AY$250000,Index!$A151*40-34,41),0)</f>
        <v/>
      </c>
      <c r="K151" s="185">
        <f>RANK(I151,I151:I166,-1)</f>
        <v/>
      </c>
      <c r="L151" s="185">
        <f>RANK(J151,J151:J166,-1)</f>
        <v/>
      </c>
      <c r="M151" s="207">
        <f>INDEX(GLSShapes!$A$1:$AY$250000,Index!$A151*40-34,44)</f>
        <v/>
      </c>
      <c r="N151" s="207">
        <f>INDEX(GLSShapes!$A$1:$AY$25000,Index!$A151*40-34,45)</f>
        <v/>
      </c>
      <c r="Q151" s="207">
        <f>IF(F151&lt;&gt;"0",INDEX(GLSShapes!$A$1:$AY$250000,Index!$A151*40-34,48),0)</f>
        <v/>
      </c>
      <c r="R151" s="207">
        <f>IF(F151&lt;&gt;"0",INDEX(GLSShapes!$A$1:$AY$250000,Index!$A151*40-34,49),0)</f>
        <v/>
      </c>
      <c r="T151" s="18" t="n"/>
      <c r="U151" s="204">
        <f>MID(F151,7,3)</f>
        <v/>
      </c>
      <c r="V151">
        <f>RIGHT(F151,4)</f>
        <v/>
      </c>
    </row>
    <row r="152">
      <c r="A152" s="80" t="n">
        <v>150</v>
      </c>
      <c r="B152" s="150">
        <f>INDEX(GLSShapes!$A$1:$AY$250000,Index!$A152*40-39,1)</f>
        <v/>
      </c>
      <c r="C152">
        <f>C$1</f>
        <v/>
      </c>
      <c r="D152" s="138">
        <f>INDEX(GLSShapes!$A$1:$AY$250000,Index!$A152*40-38,2)</f>
        <v/>
      </c>
      <c r="E152">
        <f>E151+40</f>
        <v/>
      </c>
      <c r="F152">
        <f>RIGHT(B152,F$1)</f>
        <v/>
      </c>
      <c r="G152" s="137">
        <f>INDEX(GLSShapes!$A$1:$AY$250000,Index!$A152*40-38,1)</f>
        <v/>
      </c>
      <c r="H152" s="116">
        <f>F152&amp;RIGHT(D152,H$1)</f>
        <v/>
      </c>
      <c r="I152" s="207">
        <f>IF(F152&lt;&gt;"0",INDEX(GLSShapes!$A$1:$AY$250000,Index!$A152*40-34,40),0)</f>
        <v/>
      </c>
      <c r="J152" s="207">
        <f>IF(F152&lt;&gt;"0",INDEX(GLSShapes!$A$1:$AY$250000,Index!$A152*40-34,41),0)</f>
        <v/>
      </c>
      <c r="K152" s="185">
        <f>RANK(I152,I152:I167,-1)</f>
        <v/>
      </c>
      <c r="L152" s="185">
        <f>RANK(J152,J152:J167,-1)</f>
        <v/>
      </c>
      <c r="M152" s="207">
        <f>INDEX(GLSShapes!$A$1:$AY$250000,Index!$A152*40-34,44)</f>
        <v/>
      </c>
      <c r="N152" s="207">
        <f>INDEX(GLSShapes!$A$1:$AY$25000,Index!$A152*40-34,45)</f>
        <v/>
      </c>
      <c r="Q152" s="207">
        <f>IF(F152&lt;&gt;"0",INDEX(GLSShapes!$A$1:$AY$250000,Index!$A152*40-34,48),0)</f>
        <v/>
      </c>
      <c r="R152" s="207">
        <f>IF(F152&lt;&gt;"0",INDEX(GLSShapes!$A$1:$AY$250000,Index!$A152*40-34,49),0)</f>
        <v/>
      </c>
      <c r="T152" s="18" t="n"/>
      <c r="U152" s="204">
        <f>MID(F152,7,3)</f>
        <v/>
      </c>
      <c r="V152">
        <f>RIGHT(F152,4)</f>
        <v/>
      </c>
    </row>
    <row r="153">
      <c r="A153" s="80" t="n">
        <v>151</v>
      </c>
      <c r="B153" s="150">
        <f>INDEX(GLSShapes!$A$1:$AY$250000,Index!$A153*40-39,1)</f>
        <v/>
      </c>
      <c r="C153">
        <f>C$1</f>
        <v/>
      </c>
      <c r="D153" s="138">
        <f>INDEX(GLSShapes!$A$1:$AY$250000,Index!$A153*40-38,2)</f>
        <v/>
      </c>
      <c r="E153">
        <f>E152+40</f>
        <v/>
      </c>
      <c r="F153">
        <f>RIGHT(B153,F$1)</f>
        <v/>
      </c>
      <c r="G153" s="137">
        <f>INDEX(GLSShapes!$A$1:$AY$250000,Index!$A153*40-38,1)</f>
        <v/>
      </c>
      <c r="H153" s="116">
        <f>F153&amp;RIGHT(D153,H$1)</f>
        <v/>
      </c>
      <c r="I153" s="207">
        <f>IF(F153&lt;&gt;"0",INDEX(GLSShapes!$A$1:$AY$250000,Index!$A153*40-34,40),0)</f>
        <v/>
      </c>
      <c r="J153" s="207">
        <f>IF(F153&lt;&gt;"0",INDEX(GLSShapes!$A$1:$AY$250000,Index!$A153*40-34,41),0)</f>
        <v/>
      </c>
      <c r="K153" s="185">
        <f>RANK(I153,I153:I168,-1)</f>
        <v/>
      </c>
      <c r="L153" s="185">
        <f>RANK(J153,J153:J168,-1)</f>
        <v/>
      </c>
      <c r="M153" s="207">
        <f>INDEX(GLSShapes!$A$1:$AY$250000,Index!$A153*40-34,44)</f>
        <v/>
      </c>
      <c r="N153" s="207">
        <f>INDEX(GLSShapes!$A$1:$AY$25000,Index!$A153*40-34,45)</f>
        <v/>
      </c>
      <c r="Q153" s="207">
        <f>IF(F153&lt;&gt;"0",INDEX(GLSShapes!$A$1:$AY$250000,Index!$A153*40-34,48),0)</f>
        <v/>
      </c>
      <c r="R153" s="207">
        <f>IF(F153&lt;&gt;"0",INDEX(GLSShapes!$A$1:$AY$250000,Index!$A153*40-34,49),0)</f>
        <v/>
      </c>
      <c r="T153" s="18" t="n"/>
      <c r="U153" s="204">
        <f>MID(F153,7,3)</f>
        <v/>
      </c>
      <c r="V153">
        <f>RIGHT(F153,4)</f>
        <v/>
      </c>
    </row>
    <row r="154">
      <c r="A154" s="80" t="n">
        <v>152</v>
      </c>
      <c r="B154" s="150">
        <f>INDEX(GLSShapes!$A$1:$AY$250000,Index!$A154*40-39,1)</f>
        <v/>
      </c>
      <c r="C154">
        <f>C$1</f>
        <v/>
      </c>
      <c r="D154" s="138">
        <f>INDEX(GLSShapes!$A$1:$AY$250000,Index!$A154*40-38,2)</f>
        <v/>
      </c>
      <c r="E154">
        <f>E153+40</f>
        <v/>
      </c>
      <c r="F154">
        <f>RIGHT(B154,F$1)</f>
        <v/>
      </c>
      <c r="G154" s="137">
        <f>INDEX(GLSShapes!$A$1:$AY$250000,Index!$A154*40-38,1)</f>
        <v/>
      </c>
      <c r="H154" s="116">
        <f>F154&amp;RIGHT(D154,H$1)</f>
        <v/>
      </c>
      <c r="I154" s="207">
        <f>IF(F154&lt;&gt;"0",INDEX(GLSShapes!$A$1:$AY$250000,Index!$A154*40-34,40),0)</f>
        <v/>
      </c>
      <c r="J154" s="207">
        <f>IF(F154&lt;&gt;"0",INDEX(GLSShapes!$A$1:$AY$250000,Index!$A154*40-34,41),0)</f>
        <v/>
      </c>
      <c r="K154" s="185">
        <f>RANK(I154,I154:I169,-1)</f>
        <v/>
      </c>
      <c r="L154" s="185">
        <f>RANK(J154,J154:J169,-1)</f>
        <v/>
      </c>
      <c r="M154" s="207">
        <f>INDEX(GLSShapes!$A$1:$AY$250000,Index!$A154*40-34,44)</f>
        <v/>
      </c>
      <c r="N154" s="207">
        <f>INDEX(GLSShapes!$A$1:$AY$25000,Index!$A154*40-34,45)</f>
        <v/>
      </c>
      <c r="Q154" s="207">
        <f>IF(F154&lt;&gt;"0",INDEX(GLSShapes!$A$1:$AY$250000,Index!$A154*40-34,48),0)</f>
        <v/>
      </c>
      <c r="R154" s="207">
        <f>IF(F154&lt;&gt;"0",INDEX(GLSShapes!$A$1:$AY$250000,Index!$A154*40-34,49),0)</f>
        <v/>
      </c>
      <c r="T154" s="18" t="n"/>
      <c r="U154" s="204">
        <f>MID(F154,7,3)</f>
        <v/>
      </c>
      <c r="V154">
        <f>RIGHT(F154,4)</f>
        <v/>
      </c>
    </row>
    <row r="155">
      <c r="A155" s="80" t="n">
        <v>153</v>
      </c>
      <c r="B155" s="150">
        <f>INDEX(GLSShapes!$A$1:$AY$250000,Index!$A155*40-39,1)</f>
        <v/>
      </c>
      <c r="C155">
        <f>C$1</f>
        <v/>
      </c>
      <c r="D155" s="138">
        <f>INDEX(GLSShapes!$A$1:$AY$250000,Index!$A155*40-38,2)</f>
        <v/>
      </c>
      <c r="E155">
        <f>E154+40</f>
        <v/>
      </c>
      <c r="F155">
        <f>RIGHT(B155,F$1)</f>
        <v/>
      </c>
      <c r="G155" s="137">
        <f>INDEX(GLSShapes!$A$1:$AY$250000,Index!$A155*40-38,1)</f>
        <v/>
      </c>
      <c r="H155" s="116">
        <f>F155&amp;RIGHT(D155,H$1)</f>
        <v/>
      </c>
      <c r="I155" s="207">
        <f>IF(F155&lt;&gt;"0",INDEX(GLSShapes!$A$1:$AY$250000,Index!$A155*40-34,40),0)</f>
        <v/>
      </c>
      <c r="J155" s="207">
        <f>IF(F155&lt;&gt;"0",INDEX(GLSShapes!$A$1:$AY$250000,Index!$A155*40-34,41),0)</f>
        <v/>
      </c>
      <c r="K155" s="185">
        <f>RANK(I155,I155:I170,-1)</f>
        <v/>
      </c>
      <c r="L155" s="185">
        <f>RANK(J155,J155:J170,-1)</f>
        <v/>
      </c>
      <c r="M155" s="207">
        <f>INDEX(GLSShapes!$A$1:$AY$250000,Index!$A155*40-34,44)</f>
        <v/>
      </c>
      <c r="N155" s="207">
        <f>INDEX(GLSShapes!$A$1:$AY$25000,Index!$A155*40-34,45)</f>
        <v/>
      </c>
      <c r="Q155" s="207">
        <f>IF(F155&lt;&gt;"0",INDEX(GLSShapes!$A$1:$AY$250000,Index!$A155*40-34,48),0)</f>
        <v/>
      </c>
      <c r="R155" s="207">
        <f>IF(F155&lt;&gt;"0",INDEX(GLSShapes!$A$1:$AY$250000,Index!$A155*40-34,49),0)</f>
        <v/>
      </c>
      <c r="T155" s="18" t="n"/>
      <c r="U155" s="204">
        <f>MID(F155,7,3)</f>
        <v/>
      </c>
      <c r="V155">
        <f>RIGHT(F155,4)</f>
        <v/>
      </c>
    </row>
    <row r="156">
      <c r="A156" s="80" t="n">
        <v>154</v>
      </c>
      <c r="B156" s="150">
        <f>INDEX(GLSShapes!$A$1:$AY$250000,Index!$A156*40-39,1)</f>
        <v/>
      </c>
      <c r="C156">
        <f>C$1</f>
        <v/>
      </c>
      <c r="D156" s="138">
        <f>INDEX(GLSShapes!$A$1:$AY$250000,Index!$A156*40-38,2)</f>
        <v/>
      </c>
      <c r="E156">
        <f>E155+40</f>
        <v/>
      </c>
      <c r="F156">
        <f>RIGHT(B156,F$1)</f>
        <v/>
      </c>
      <c r="G156" s="137">
        <f>INDEX(GLSShapes!$A$1:$AY$250000,Index!$A156*40-38,1)</f>
        <v/>
      </c>
      <c r="H156" s="116">
        <f>F156&amp;RIGHT(D156,H$1)</f>
        <v/>
      </c>
      <c r="I156" s="207">
        <f>IF(F156&lt;&gt;"0",INDEX(GLSShapes!$A$1:$AY$250000,Index!$A156*40-34,40),0)</f>
        <v/>
      </c>
      <c r="J156" s="207">
        <f>IF(F156&lt;&gt;"0",INDEX(GLSShapes!$A$1:$AY$250000,Index!$A156*40-34,41),0)</f>
        <v/>
      </c>
      <c r="K156" s="185">
        <f>RANK(I156,I156:I171,-1)</f>
        <v/>
      </c>
      <c r="L156" s="185">
        <f>RANK(J156,J156:J171,-1)</f>
        <v/>
      </c>
      <c r="M156" s="207">
        <f>INDEX(GLSShapes!$A$1:$AY$250000,Index!$A156*40-34,44)</f>
        <v/>
      </c>
      <c r="N156" s="207">
        <f>INDEX(GLSShapes!$A$1:$AY$25000,Index!$A156*40-34,45)</f>
        <v/>
      </c>
      <c r="Q156" s="207">
        <f>IF(F156&lt;&gt;"0",INDEX(GLSShapes!$A$1:$AY$250000,Index!$A156*40-34,48),0)</f>
        <v/>
      </c>
      <c r="R156" s="207">
        <f>IF(F156&lt;&gt;"0",INDEX(GLSShapes!$A$1:$AY$250000,Index!$A156*40-34,49),0)</f>
        <v/>
      </c>
      <c r="T156" s="18" t="n"/>
      <c r="U156" s="204">
        <f>MID(F156,7,3)</f>
        <v/>
      </c>
      <c r="V156">
        <f>RIGHT(F156,4)</f>
        <v/>
      </c>
    </row>
    <row r="157">
      <c r="A157" s="80" t="n">
        <v>155</v>
      </c>
      <c r="B157" s="150">
        <f>INDEX(GLSShapes!$A$1:$AY$250000,Index!$A157*40-39,1)</f>
        <v/>
      </c>
      <c r="C157">
        <f>C$1</f>
        <v/>
      </c>
      <c r="D157" s="138">
        <f>INDEX(GLSShapes!$A$1:$AY$250000,Index!$A157*40-38,2)</f>
        <v/>
      </c>
      <c r="E157">
        <f>E156+40</f>
        <v/>
      </c>
      <c r="F157">
        <f>RIGHT(B157,F$1)</f>
        <v/>
      </c>
      <c r="G157" s="137">
        <f>INDEX(GLSShapes!$A$1:$AY$250000,Index!$A157*40-38,1)</f>
        <v/>
      </c>
      <c r="H157" s="116">
        <f>F157&amp;RIGHT(D157,H$1)</f>
        <v/>
      </c>
      <c r="I157" s="207">
        <f>IF(F157&lt;&gt;"0",INDEX(GLSShapes!$A$1:$AY$250000,Index!$A157*40-34,40),0)</f>
        <v/>
      </c>
      <c r="J157" s="207">
        <f>IF(F157&lt;&gt;"0",INDEX(GLSShapes!$A$1:$AY$250000,Index!$A157*40-34,41),0)</f>
        <v/>
      </c>
      <c r="K157" s="185">
        <f>RANK(I157,I157:I172,-1)</f>
        <v/>
      </c>
      <c r="L157" s="185">
        <f>RANK(J157,J157:J172,-1)</f>
        <v/>
      </c>
      <c r="M157" s="207">
        <f>INDEX(GLSShapes!$A$1:$AY$250000,Index!$A157*40-34,44)</f>
        <v/>
      </c>
      <c r="N157" s="207">
        <f>INDEX(GLSShapes!$A$1:$AY$25000,Index!$A157*40-34,45)</f>
        <v/>
      </c>
      <c r="Q157" s="207">
        <f>IF(F157&lt;&gt;"0",INDEX(GLSShapes!$A$1:$AY$250000,Index!$A157*40-34,48),0)</f>
        <v/>
      </c>
      <c r="R157" s="207">
        <f>IF(F157&lt;&gt;"0",INDEX(GLSShapes!$A$1:$AY$250000,Index!$A157*40-34,49),0)</f>
        <v/>
      </c>
      <c r="T157" s="18" t="n"/>
      <c r="U157" s="204">
        <f>MID(F157,7,3)</f>
        <v/>
      </c>
      <c r="V157">
        <f>RIGHT(F157,4)</f>
        <v/>
      </c>
    </row>
    <row r="158">
      <c r="A158" s="80" t="n">
        <v>156</v>
      </c>
      <c r="B158" s="150">
        <f>INDEX(GLSShapes!$A$1:$AY$250000,Index!$A158*40-39,1)</f>
        <v/>
      </c>
      <c r="C158">
        <f>C$1</f>
        <v/>
      </c>
      <c r="D158" s="138">
        <f>INDEX(GLSShapes!$A$1:$AY$250000,Index!$A158*40-38,2)</f>
        <v/>
      </c>
      <c r="E158">
        <f>E157+40</f>
        <v/>
      </c>
      <c r="F158">
        <f>RIGHT(B158,F$1)</f>
        <v/>
      </c>
      <c r="G158" s="137">
        <f>INDEX(GLSShapes!$A$1:$AY$250000,Index!$A158*40-38,1)</f>
        <v/>
      </c>
      <c r="H158" s="116">
        <f>F158&amp;RIGHT(D158,H$1)</f>
        <v/>
      </c>
      <c r="I158" s="207">
        <f>IF(F158&lt;&gt;"0",INDEX(GLSShapes!$A$1:$AY$250000,Index!$A158*40-34,40),0)</f>
        <v/>
      </c>
      <c r="J158" s="207">
        <f>IF(F158&lt;&gt;"0",INDEX(GLSShapes!$A$1:$AY$250000,Index!$A158*40-34,41),0)</f>
        <v/>
      </c>
      <c r="K158" s="185">
        <f>RANK(I158,I158:I173,-1)</f>
        <v/>
      </c>
      <c r="L158" s="185">
        <f>RANK(J158,J158:J173,-1)</f>
        <v/>
      </c>
      <c r="M158" s="207">
        <f>INDEX(GLSShapes!$A$1:$AY$250000,Index!$A158*40-34,44)</f>
        <v/>
      </c>
      <c r="N158" s="207">
        <f>INDEX(GLSShapes!$A$1:$AY$25000,Index!$A158*40-34,45)</f>
        <v/>
      </c>
      <c r="Q158" s="207">
        <f>IF(F158&lt;&gt;"0",INDEX(GLSShapes!$A$1:$AY$250000,Index!$A158*40-34,48),0)</f>
        <v/>
      </c>
      <c r="R158" s="207">
        <f>IF(F158&lt;&gt;"0",INDEX(GLSShapes!$A$1:$AY$250000,Index!$A158*40-34,49),0)</f>
        <v/>
      </c>
      <c r="T158" s="18" t="n"/>
      <c r="U158" s="204">
        <f>MID(F158,7,3)</f>
        <v/>
      </c>
      <c r="V158">
        <f>RIGHT(F158,4)</f>
        <v/>
      </c>
    </row>
    <row r="159">
      <c r="A159" s="80" t="n">
        <v>157</v>
      </c>
      <c r="B159" s="150">
        <f>INDEX(GLSShapes!$A$1:$AY$250000,Index!$A159*40-39,1)</f>
        <v/>
      </c>
      <c r="C159">
        <f>C$1</f>
        <v/>
      </c>
      <c r="D159" s="138">
        <f>INDEX(GLSShapes!$A$1:$AY$250000,Index!$A159*40-38,2)</f>
        <v/>
      </c>
      <c r="E159">
        <f>E158+40</f>
        <v/>
      </c>
      <c r="F159">
        <f>RIGHT(B159,F$1)</f>
        <v/>
      </c>
      <c r="G159" s="137">
        <f>INDEX(GLSShapes!$A$1:$AY$250000,Index!$A159*40-38,1)</f>
        <v/>
      </c>
      <c r="H159" s="116">
        <f>F159&amp;RIGHT(D159,H$1)</f>
        <v/>
      </c>
      <c r="I159" s="207">
        <f>IF(F159&lt;&gt;"0",INDEX(GLSShapes!$A$1:$AY$250000,Index!$A159*40-34,40),0)</f>
        <v/>
      </c>
      <c r="J159" s="207">
        <f>IF(F159&lt;&gt;"0",INDEX(GLSShapes!$A$1:$AY$250000,Index!$A159*40-34,41),0)</f>
        <v/>
      </c>
      <c r="K159" s="185">
        <f>RANK(I159,I159:I174,-1)</f>
        <v/>
      </c>
      <c r="L159" s="185">
        <f>RANK(J159,J159:J174,-1)</f>
        <v/>
      </c>
      <c r="M159" s="207">
        <f>INDEX(GLSShapes!$A$1:$AY$250000,Index!$A159*40-34,44)</f>
        <v/>
      </c>
      <c r="N159" s="207">
        <f>INDEX(GLSShapes!$A$1:$AY$25000,Index!$A159*40-34,45)</f>
        <v/>
      </c>
      <c r="Q159" s="207">
        <f>IF(F159&lt;&gt;"0",INDEX(GLSShapes!$A$1:$AY$250000,Index!$A159*40-34,48),0)</f>
        <v/>
      </c>
      <c r="R159" s="207">
        <f>IF(F159&lt;&gt;"0",INDEX(GLSShapes!$A$1:$AY$250000,Index!$A159*40-34,49),0)</f>
        <v/>
      </c>
      <c r="T159" s="18" t="n"/>
      <c r="U159" s="204">
        <f>MID(F159,7,3)</f>
        <v/>
      </c>
      <c r="V159">
        <f>RIGHT(F159,4)</f>
        <v/>
      </c>
    </row>
    <row r="160">
      <c r="A160" s="80" t="n">
        <v>158</v>
      </c>
      <c r="B160" s="150">
        <f>INDEX(GLSShapes!$A$1:$AY$250000,Index!$A160*40-39,1)</f>
        <v/>
      </c>
      <c r="C160">
        <f>C$1</f>
        <v/>
      </c>
      <c r="D160" s="138">
        <f>INDEX(GLSShapes!$A$1:$AY$250000,Index!$A160*40-38,2)</f>
        <v/>
      </c>
      <c r="E160">
        <f>E159+40</f>
        <v/>
      </c>
      <c r="F160">
        <f>RIGHT(B160,F$1)</f>
        <v/>
      </c>
      <c r="G160" s="137">
        <f>INDEX(GLSShapes!$A$1:$AY$250000,Index!$A160*40-38,1)</f>
        <v/>
      </c>
      <c r="H160" s="116">
        <f>F160&amp;RIGHT(D160,H$1)</f>
        <v/>
      </c>
      <c r="I160" s="207">
        <f>IF(F160&lt;&gt;"0",INDEX(GLSShapes!$A$1:$AY$250000,Index!$A160*40-34,40),0)</f>
        <v/>
      </c>
      <c r="J160" s="207">
        <f>IF(F160&lt;&gt;"0",INDEX(GLSShapes!$A$1:$AY$250000,Index!$A160*40-34,41),0)</f>
        <v/>
      </c>
      <c r="K160" s="185">
        <f>RANK(I160,I160:I175,-1)</f>
        <v/>
      </c>
      <c r="L160" s="185">
        <f>RANK(J160,J160:J175,-1)</f>
        <v/>
      </c>
      <c r="M160" s="207">
        <f>INDEX(GLSShapes!$A$1:$AY$250000,Index!$A160*40-34,44)</f>
        <v/>
      </c>
      <c r="N160" s="207">
        <f>INDEX(GLSShapes!$A$1:$AY$25000,Index!$A160*40-34,45)</f>
        <v/>
      </c>
      <c r="Q160" s="207">
        <f>IF(F160&lt;&gt;"0",INDEX(GLSShapes!$A$1:$AY$250000,Index!$A160*40-34,48),0)</f>
        <v/>
      </c>
      <c r="R160" s="207">
        <f>IF(F160&lt;&gt;"0",INDEX(GLSShapes!$A$1:$AY$250000,Index!$A160*40-34,49),0)</f>
        <v/>
      </c>
      <c r="T160" s="18" t="n"/>
      <c r="U160" s="204">
        <f>MID(F160,7,3)</f>
        <v/>
      </c>
      <c r="V160">
        <f>RIGHT(F160,4)</f>
        <v/>
      </c>
    </row>
    <row r="161">
      <c r="A161" s="80" t="n">
        <v>159</v>
      </c>
      <c r="B161" s="150">
        <f>INDEX(GLSShapes!$A$1:$AY$250000,Index!$A161*40-39,1)</f>
        <v/>
      </c>
      <c r="C161">
        <f>C$1</f>
        <v/>
      </c>
      <c r="D161" s="138">
        <f>INDEX(GLSShapes!$A$1:$AY$250000,Index!$A161*40-38,2)</f>
        <v/>
      </c>
      <c r="E161">
        <f>E160+40</f>
        <v/>
      </c>
      <c r="F161">
        <f>RIGHT(B161,F$1)</f>
        <v/>
      </c>
      <c r="G161" s="137">
        <f>INDEX(GLSShapes!$A$1:$AY$250000,Index!$A161*40-38,1)</f>
        <v/>
      </c>
      <c r="H161" s="116">
        <f>F161&amp;RIGHT(D161,H$1)</f>
        <v/>
      </c>
      <c r="I161" s="207">
        <f>IF(F161&lt;&gt;"0",INDEX(GLSShapes!$A$1:$AY$250000,Index!$A161*40-34,40),0)</f>
        <v/>
      </c>
      <c r="J161" s="207">
        <f>IF(F161&lt;&gt;"0",INDEX(GLSShapes!$A$1:$AY$250000,Index!$A161*40-34,41),0)</f>
        <v/>
      </c>
      <c r="K161" s="185">
        <f>RANK(I161,I161:I176,-1)</f>
        <v/>
      </c>
      <c r="L161" s="185">
        <f>RANK(J161,J161:J176,-1)</f>
        <v/>
      </c>
      <c r="M161" s="207">
        <f>INDEX(GLSShapes!$A$1:$AY$250000,Index!$A161*40-34,44)</f>
        <v/>
      </c>
      <c r="N161" s="207">
        <f>INDEX(GLSShapes!$A$1:$AY$25000,Index!$A161*40-34,45)</f>
        <v/>
      </c>
      <c r="Q161" s="207">
        <f>IF(F161&lt;&gt;"0",INDEX(GLSShapes!$A$1:$AY$250000,Index!$A161*40-34,48),0)</f>
        <v/>
      </c>
      <c r="R161" s="207">
        <f>IF(F161&lt;&gt;"0",INDEX(GLSShapes!$A$1:$AY$250000,Index!$A161*40-34,49),0)</f>
        <v/>
      </c>
      <c r="T161" s="18" t="n"/>
      <c r="U161" s="204">
        <f>MID(F161,7,3)</f>
        <v/>
      </c>
      <c r="V161">
        <f>RIGHT(F161,4)</f>
        <v/>
      </c>
    </row>
    <row r="162">
      <c r="A162" s="80" t="n">
        <v>160</v>
      </c>
      <c r="B162" s="150">
        <f>INDEX(GLSShapes!$A$1:$AY$250000,Index!$A162*40-39,1)</f>
        <v/>
      </c>
      <c r="C162">
        <f>C$1</f>
        <v/>
      </c>
      <c r="D162" s="138">
        <f>INDEX(GLSShapes!$A$1:$AY$250000,Index!$A162*40-38,2)</f>
        <v/>
      </c>
      <c r="E162">
        <f>E161+40</f>
        <v/>
      </c>
      <c r="F162">
        <f>RIGHT(B162,F$1)</f>
        <v/>
      </c>
      <c r="G162" s="137">
        <f>INDEX(GLSShapes!$A$1:$AY$250000,Index!$A162*40-38,1)</f>
        <v/>
      </c>
      <c r="H162" s="116">
        <f>F162&amp;RIGHT(D162,H$1)</f>
        <v/>
      </c>
      <c r="I162" s="207">
        <f>IF(F162&lt;&gt;"0",INDEX(GLSShapes!$A$1:$AY$250000,Index!$A162*40-34,40),0)</f>
        <v/>
      </c>
      <c r="J162" s="207">
        <f>IF(F162&lt;&gt;"0",INDEX(GLSShapes!$A$1:$AY$250000,Index!$A162*40-34,41),0)</f>
        <v/>
      </c>
      <c r="K162" s="185">
        <f>RANK(I162,I162:I177,-1)</f>
        <v/>
      </c>
      <c r="L162" s="185">
        <f>RANK(J162,J162:J177,-1)</f>
        <v/>
      </c>
      <c r="M162" s="207">
        <f>INDEX(GLSShapes!$A$1:$AY$250000,Index!$A162*40-34,44)</f>
        <v/>
      </c>
      <c r="N162" s="207">
        <f>INDEX(GLSShapes!$A$1:$AY$25000,Index!$A162*40-34,45)</f>
        <v/>
      </c>
      <c r="Q162" s="207">
        <f>IF(F162&lt;&gt;"0",INDEX(GLSShapes!$A$1:$AY$250000,Index!$A162*40-34,48),0)</f>
        <v/>
      </c>
      <c r="R162" s="207">
        <f>IF(F162&lt;&gt;"0",INDEX(GLSShapes!$A$1:$AY$250000,Index!$A162*40-34,49),0)</f>
        <v/>
      </c>
      <c r="T162" s="18" t="n"/>
      <c r="U162" s="204">
        <f>MID(F162,7,3)</f>
        <v/>
      </c>
      <c r="V162">
        <f>RIGHT(F162,4)</f>
        <v/>
      </c>
    </row>
    <row r="163">
      <c r="A163" s="80" t="n">
        <v>161</v>
      </c>
      <c r="B163" s="150">
        <f>INDEX(GLSShapes!$A$1:$AY$250000,Index!$A163*40-39,1)</f>
        <v/>
      </c>
      <c r="C163">
        <f>C$1</f>
        <v/>
      </c>
      <c r="D163" s="138">
        <f>INDEX(GLSShapes!$A$1:$AY$250000,Index!$A163*40-38,2)</f>
        <v/>
      </c>
      <c r="E163">
        <f>E162+40</f>
        <v/>
      </c>
      <c r="F163">
        <f>RIGHT(B163,F$1)</f>
        <v/>
      </c>
      <c r="G163" s="137">
        <f>INDEX(GLSShapes!$A$1:$AY$250000,Index!$A163*40-38,1)</f>
        <v/>
      </c>
      <c r="H163" s="116">
        <f>F163&amp;RIGHT(D163,H$1)</f>
        <v/>
      </c>
      <c r="I163" s="207">
        <f>IF(F163&lt;&gt;"0",INDEX(GLSShapes!$A$1:$AY$250000,Index!$A163*40-34,40),0)</f>
        <v/>
      </c>
      <c r="J163" s="207">
        <f>IF(F163&lt;&gt;"0",INDEX(GLSShapes!$A$1:$AY$250000,Index!$A163*40-34,41),0)</f>
        <v/>
      </c>
      <c r="K163" s="185">
        <f>RANK(I163,I163:I178,-1)</f>
        <v/>
      </c>
      <c r="L163" s="185">
        <f>RANK(J163,J163:J178,-1)</f>
        <v/>
      </c>
      <c r="M163" s="207">
        <f>INDEX(GLSShapes!$A$1:$AY$250000,Index!$A163*40-34,44)</f>
        <v/>
      </c>
      <c r="N163" s="207">
        <f>INDEX(GLSShapes!$A$1:$AY$25000,Index!$A163*40-34,45)</f>
        <v/>
      </c>
      <c r="Q163" s="207">
        <f>IF(F163&lt;&gt;"0",INDEX(GLSShapes!$A$1:$AY$250000,Index!$A163*40-34,48),0)</f>
        <v/>
      </c>
      <c r="R163" s="207">
        <f>IF(F163&lt;&gt;"0",INDEX(GLSShapes!$A$1:$AY$250000,Index!$A163*40-34,49),0)</f>
        <v/>
      </c>
      <c r="T163" s="18" t="n"/>
      <c r="U163" s="204">
        <f>MID(F163,7,3)</f>
        <v/>
      </c>
      <c r="V163">
        <f>RIGHT(F163,4)</f>
        <v/>
      </c>
    </row>
    <row r="164">
      <c r="A164" s="80" t="n">
        <v>162</v>
      </c>
      <c r="B164" s="150">
        <f>INDEX(GLSShapes!$A$1:$AY$250000,Index!$A164*40-39,1)</f>
        <v/>
      </c>
      <c r="C164">
        <f>C$1</f>
        <v/>
      </c>
      <c r="D164" s="138">
        <f>INDEX(GLSShapes!$A$1:$AY$250000,Index!$A164*40-38,2)</f>
        <v/>
      </c>
      <c r="E164">
        <f>E163+40</f>
        <v/>
      </c>
      <c r="F164">
        <f>RIGHT(B164,F$1)</f>
        <v/>
      </c>
      <c r="G164" s="137">
        <f>INDEX(GLSShapes!$A$1:$AY$250000,Index!$A164*40-38,1)</f>
        <v/>
      </c>
      <c r="H164" s="116">
        <f>F164&amp;RIGHT(D164,H$1)</f>
        <v/>
      </c>
      <c r="I164" s="207">
        <f>IF(F164&lt;&gt;"0",INDEX(GLSShapes!$A$1:$AY$250000,Index!$A164*40-34,40),0)</f>
        <v/>
      </c>
      <c r="J164" s="207">
        <f>IF(F164&lt;&gt;"0",INDEX(GLSShapes!$A$1:$AY$250000,Index!$A164*40-34,41),0)</f>
        <v/>
      </c>
      <c r="K164" s="185">
        <f>RANK(I164,I164:I179,-1)</f>
        <v/>
      </c>
      <c r="L164" s="185">
        <f>RANK(J164,J164:J179,-1)</f>
        <v/>
      </c>
      <c r="M164" s="207">
        <f>INDEX(GLSShapes!$A$1:$AY$250000,Index!$A164*40-34,44)</f>
        <v/>
      </c>
      <c r="N164" s="207">
        <f>INDEX(GLSShapes!$A$1:$AY$25000,Index!$A164*40-34,45)</f>
        <v/>
      </c>
      <c r="Q164" s="207">
        <f>IF(F164&lt;&gt;"0",INDEX(GLSShapes!$A$1:$AY$250000,Index!$A164*40-34,48),0)</f>
        <v/>
      </c>
      <c r="R164" s="207">
        <f>IF(F164&lt;&gt;"0",INDEX(GLSShapes!$A$1:$AY$250000,Index!$A164*40-34,49),0)</f>
        <v/>
      </c>
      <c r="T164" s="18" t="n"/>
      <c r="U164" s="204">
        <f>MID(F164,7,3)</f>
        <v/>
      </c>
      <c r="V164">
        <f>RIGHT(F164,4)</f>
        <v/>
      </c>
    </row>
    <row r="165">
      <c r="A165" s="80" t="n">
        <v>163</v>
      </c>
      <c r="B165" s="150">
        <f>INDEX(GLSShapes!$A$1:$AY$250000,Index!$A165*40-39,1)</f>
        <v/>
      </c>
      <c r="C165">
        <f>C$1</f>
        <v/>
      </c>
      <c r="D165" s="138">
        <f>INDEX(GLSShapes!$A$1:$AY$250000,Index!$A165*40-38,2)</f>
        <v/>
      </c>
      <c r="E165">
        <f>E164+40</f>
        <v/>
      </c>
      <c r="F165">
        <f>RIGHT(B165,F$1)</f>
        <v/>
      </c>
      <c r="G165" s="137">
        <f>INDEX(GLSShapes!$A$1:$AY$250000,Index!$A165*40-38,1)</f>
        <v/>
      </c>
      <c r="H165" s="116">
        <f>F165&amp;RIGHT(D165,H$1)</f>
        <v/>
      </c>
      <c r="I165" s="207">
        <f>IF(F165&lt;&gt;"0",INDEX(GLSShapes!$A$1:$AY$250000,Index!$A165*40-34,40),0)</f>
        <v/>
      </c>
      <c r="J165" s="207">
        <f>IF(F165&lt;&gt;"0",INDEX(GLSShapes!$A$1:$AY$250000,Index!$A165*40-34,41),0)</f>
        <v/>
      </c>
      <c r="K165" s="185">
        <f>RANK(I165,I165:I180,-1)</f>
        <v/>
      </c>
      <c r="L165" s="185">
        <f>RANK(J165,J165:J180,-1)</f>
        <v/>
      </c>
      <c r="M165" s="207">
        <f>INDEX(GLSShapes!$A$1:$AY$250000,Index!$A165*40-34,44)</f>
        <v/>
      </c>
      <c r="N165" s="207">
        <f>INDEX(GLSShapes!$A$1:$AY$25000,Index!$A165*40-34,45)</f>
        <v/>
      </c>
      <c r="Q165" s="207">
        <f>IF(F165&lt;&gt;"0",INDEX(GLSShapes!$A$1:$AY$250000,Index!$A165*40-34,48),0)</f>
        <v/>
      </c>
      <c r="R165" s="207">
        <f>IF(F165&lt;&gt;"0",INDEX(GLSShapes!$A$1:$AY$250000,Index!$A165*40-34,49),0)</f>
        <v/>
      </c>
      <c r="T165" s="18" t="n"/>
      <c r="U165" s="204">
        <f>MID(F165,7,3)</f>
        <v/>
      </c>
      <c r="V165">
        <f>RIGHT(F165,4)</f>
        <v/>
      </c>
    </row>
    <row r="166">
      <c r="A166" s="80" t="n">
        <v>164</v>
      </c>
      <c r="B166" s="150">
        <f>INDEX(GLSShapes!$A$1:$AY$250000,Index!$A166*40-39,1)</f>
        <v/>
      </c>
      <c r="C166">
        <f>C$1</f>
        <v/>
      </c>
      <c r="D166" s="138">
        <f>INDEX(GLSShapes!$A$1:$AY$250000,Index!$A166*40-38,2)</f>
        <v/>
      </c>
      <c r="E166">
        <f>E165+40</f>
        <v/>
      </c>
      <c r="F166">
        <f>RIGHT(B166,F$1)</f>
        <v/>
      </c>
      <c r="G166" s="137">
        <f>INDEX(GLSShapes!$A$1:$AY$250000,Index!$A166*40-38,1)</f>
        <v/>
      </c>
      <c r="H166" s="116">
        <f>F166&amp;RIGHT(D166,H$1)</f>
        <v/>
      </c>
      <c r="I166" s="207">
        <f>IF(F166&lt;&gt;"0",INDEX(GLSShapes!$A$1:$AY$250000,Index!$A166*40-34,40),0)</f>
        <v/>
      </c>
      <c r="J166" s="207">
        <f>IF(F166&lt;&gt;"0",INDEX(GLSShapes!$A$1:$AY$250000,Index!$A166*40-34,41),0)</f>
        <v/>
      </c>
      <c r="K166" s="185">
        <f>RANK(I166,I166:I181,-1)</f>
        <v/>
      </c>
      <c r="L166" s="185">
        <f>RANK(J166,J166:J181,-1)</f>
        <v/>
      </c>
      <c r="M166" s="207">
        <f>INDEX(GLSShapes!$A$1:$AY$250000,Index!$A166*40-34,44)</f>
        <v/>
      </c>
      <c r="N166" s="207">
        <f>INDEX(GLSShapes!$A$1:$AY$25000,Index!$A166*40-34,45)</f>
        <v/>
      </c>
      <c r="Q166" s="207">
        <f>IF(F166&lt;&gt;"0",INDEX(GLSShapes!$A$1:$AY$250000,Index!$A166*40-34,48),0)</f>
        <v/>
      </c>
      <c r="R166" s="207">
        <f>IF(F166&lt;&gt;"0",INDEX(GLSShapes!$A$1:$AY$250000,Index!$A166*40-34,49),0)</f>
        <v/>
      </c>
      <c r="T166" s="18" t="n"/>
      <c r="U166" s="204">
        <f>MID(F166,7,3)</f>
        <v/>
      </c>
      <c r="V166">
        <f>RIGHT(F166,4)</f>
        <v/>
      </c>
    </row>
    <row r="167">
      <c r="A167" s="80" t="n">
        <v>165</v>
      </c>
      <c r="B167" s="150">
        <f>INDEX(GLSShapes!$A$1:$AY$250000,Index!$A167*40-39,1)</f>
        <v/>
      </c>
      <c r="C167">
        <f>C$1</f>
        <v/>
      </c>
      <c r="D167" s="138">
        <f>INDEX(GLSShapes!$A$1:$AY$250000,Index!$A167*40-38,2)</f>
        <v/>
      </c>
      <c r="E167">
        <f>E166+40</f>
        <v/>
      </c>
      <c r="F167">
        <f>RIGHT(B167,F$1)</f>
        <v/>
      </c>
      <c r="G167" s="137">
        <f>INDEX(GLSShapes!$A$1:$AY$250000,Index!$A167*40-38,1)</f>
        <v/>
      </c>
      <c r="H167" s="116">
        <f>F167&amp;RIGHT(D167,H$1)</f>
        <v/>
      </c>
      <c r="I167" s="207">
        <f>IF(F167&lt;&gt;"0",INDEX(GLSShapes!$A$1:$AY$250000,Index!$A167*40-34,40),0)</f>
        <v/>
      </c>
      <c r="J167" s="207">
        <f>IF(F167&lt;&gt;"0",INDEX(GLSShapes!$A$1:$AY$250000,Index!$A167*40-34,41),0)</f>
        <v/>
      </c>
      <c r="K167" s="185">
        <f>RANK(I167,I167:I182,-1)</f>
        <v/>
      </c>
      <c r="L167" s="185">
        <f>RANK(J167,J167:J182,-1)</f>
        <v/>
      </c>
      <c r="M167" s="207">
        <f>INDEX(GLSShapes!$A$1:$AY$250000,Index!$A167*40-34,44)</f>
        <v/>
      </c>
      <c r="N167" s="207">
        <f>INDEX(GLSShapes!$A$1:$AY$25000,Index!$A167*40-34,45)</f>
        <v/>
      </c>
      <c r="Q167" s="207">
        <f>IF(F167&lt;&gt;"0",INDEX(GLSShapes!$A$1:$AY$250000,Index!$A167*40-34,48),0)</f>
        <v/>
      </c>
      <c r="R167" s="207">
        <f>IF(F167&lt;&gt;"0",INDEX(GLSShapes!$A$1:$AY$250000,Index!$A167*40-34,49),0)</f>
        <v/>
      </c>
      <c r="T167" s="18" t="n"/>
      <c r="U167" s="204">
        <f>MID(F167,7,3)</f>
        <v/>
      </c>
      <c r="V167">
        <f>RIGHT(F167,4)</f>
        <v/>
      </c>
    </row>
    <row r="168">
      <c r="A168" s="80" t="n">
        <v>166</v>
      </c>
      <c r="B168" s="150">
        <f>INDEX(GLSShapes!$A$1:$AY$250000,Index!$A168*40-39,1)</f>
        <v/>
      </c>
      <c r="C168">
        <f>C$1</f>
        <v/>
      </c>
      <c r="D168" s="138">
        <f>INDEX(GLSShapes!$A$1:$AY$250000,Index!$A168*40-38,2)</f>
        <v/>
      </c>
      <c r="E168">
        <f>E167+40</f>
        <v/>
      </c>
      <c r="F168">
        <f>RIGHT(B168,F$1)</f>
        <v/>
      </c>
      <c r="G168" s="137">
        <f>INDEX(GLSShapes!$A$1:$AY$250000,Index!$A168*40-38,1)</f>
        <v/>
      </c>
      <c r="H168" s="116">
        <f>F168&amp;RIGHT(D168,H$1)</f>
        <v/>
      </c>
      <c r="I168" s="207">
        <f>IF(F168&lt;&gt;"0",INDEX(GLSShapes!$A$1:$AY$250000,Index!$A168*40-34,40),0)</f>
        <v/>
      </c>
      <c r="J168" s="207">
        <f>IF(F168&lt;&gt;"0",INDEX(GLSShapes!$A$1:$AY$250000,Index!$A168*40-34,41),0)</f>
        <v/>
      </c>
      <c r="K168" s="185">
        <f>RANK(I168,I168:I183,-1)</f>
        <v/>
      </c>
      <c r="L168" s="185">
        <f>RANK(J168,J168:J183,-1)</f>
        <v/>
      </c>
      <c r="M168" s="207">
        <f>INDEX(GLSShapes!$A$1:$AY$250000,Index!$A168*40-34,44)</f>
        <v/>
      </c>
      <c r="N168" s="207">
        <f>INDEX(GLSShapes!$A$1:$AY$25000,Index!$A168*40-34,45)</f>
        <v/>
      </c>
      <c r="Q168" s="207">
        <f>IF(F168&lt;&gt;"0",INDEX(GLSShapes!$A$1:$AY$250000,Index!$A168*40-34,48),0)</f>
        <v/>
      </c>
      <c r="R168" s="207">
        <f>IF(F168&lt;&gt;"0",INDEX(GLSShapes!$A$1:$AY$250000,Index!$A168*40-34,49),0)</f>
        <v/>
      </c>
      <c r="T168" s="18" t="n"/>
      <c r="U168" s="204">
        <f>MID(F168,7,3)</f>
        <v/>
      </c>
      <c r="V168">
        <f>RIGHT(F168,4)</f>
        <v/>
      </c>
    </row>
    <row r="169">
      <c r="A169" s="80" t="n">
        <v>167</v>
      </c>
      <c r="B169" s="150">
        <f>INDEX(GLSShapes!$A$1:$AY$250000,Index!$A169*40-39,1)</f>
        <v/>
      </c>
      <c r="C169">
        <f>C$1</f>
        <v/>
      </c>
      <c r="D169" s="138">
        <f>INDEX(GLSShapes!$A$1:$AY$250000,Index!$A169*40-38,2)</f>
        <v/>
      </c>
      <c r="E169">
        <f>E168+40</f>
        <v/>
      </c>
      <c r="F169">
        <f>RIGHT(B169,F$1)</f>
        <v/>
      </c>
      <c r="G169" s="137">
        <f>INDEX(GLSShapes!$A$1:$AY$250000,Index!$A169*40-38,1)</f>
        <v/>
      </c>
      <c r="H169" s="116">
        <f>F169&amp;RIGHT(D169,H$1)</f>
        <v/>
      </c>
      <c r="I169" s="207">
        <f>IF(F169&lt;&gt;"0",INDEX(GLSShapes!$A$1:$AY$250000,Index!$A169*40-34,40),0)</f>
        <v/>
      </c>
      <c r="J169" s="207">
        <f>IF(F169&lt;&gt;"0",INDEX(GLSShapes!$A$1:$AY$250000,Index!$A169*40-34,41),0)</f>
        <v/>
      </c>
      <c r="K169" s="185">
        <f>RANK(I169,I169:I184,-1)</f>
        <v/>
      </c>
      <c r="L169" s="185">
        <f>RANK(J169,J169:J184,-1)</f>
        <v/>
      </c>
      <c r="M169" s="207">
        <f>INDEX(GLSShapes!$A$1:$AY$250000,Index!$A169*40-34,44)</f>
        <v/>
      </c>
      <c r="N169" s="207">
        <f>INDEX(GLSShapes!$A$1:$AY$25000,Index!$A169*40-34,45)</f>
        <v/>
      </c>
      <c r="Q169" s="207">
        <f>IF(F169&lt;&gt;"0",INDEX(GLSShapes!$A$1:$AY$250000,Index!$A169*40-34,48),0)</f>
        <v/>
      </c>
      <c r="R169" s="207">
        <f>IF(F169&lt;&gt;"0",INDEX(GLSShapes!$A$1:$AY$250000,Index!$A169*40-34,49),0)</f>
        <v/>
      </c>
      <c r="T169" s="18" t="n"/>
      <c r="U169" s="204">
        <f>MID(F169,7,3)</f>
        <v/>
      </c>
      <c r="V169">
        <f>RIGHT(F169,4)</f>
        <v/>
      </c>
    </row>
    <row r="170">
      <c r="A170" s="80" t="n">
        <v>168</v>
      </c>
      <c r="B170" s="150">
        <f>INDEX(GLSShapes!$A$1:$AY$250000,Index!$A170*40-39,1)</f>
        <v/>
      </c>
      <c r="C170">
        <f>C$1</f>
        <v/>
      </c>
      <c r="D170" s="138">
        <f>INDEX(GLSShapes!$A$1:$AY$250000,Index!$A170*40-38,2)</f>
        <v/>
      </c>
      <c r="E170">
        <f>E169+40</f>
        <v/>
      </c>
      <c r="F170">
        <f>RIGHT(B170,F$1)</f>
        <v/>
      </c>
      <c r="G170" s="137">
        <f>INDEX(GLSShapes!$A$1:$AY$250000,Index!$A170*40-38,1)</f>
        <v/>
      </c>
      <c r="H170" s="116">
        <f>F170&amp;RIGHT(D170,H$1)</f>
        <v/>
      </c>
      <c r="I170" s="207">
        <f>IF(F170&lt;&gt;"0",INDEX(GLSShapes!$A$1:$AY$250000,Index!$A170*40-34,40),0)</f>
        <v/>
      </c>
      <c r="J170" s="207">
        <f>IF(F170&lt;&gt;"0",INDEX(GLSShapes!$A$1:$AY$250000,Index!$A170*40-34,41),0)</f>
        <v/>
      </c>
      <c r="K170" s="185">
        <f>RANK(I170,I170:I185,-1)</f>
        <v/>
      </c>
      <c r="L170" s="185">
        <f>RANK(J170,J170:J185,-1)</f>
        <v/>
      </c>
      <c r="M170" s="207">
        <f>INDEX(GLSShapes!$A$1:$AY$250000,Index!$A170*40-34,44)</f>
        <v/>
      </c>
      <c r="N170" s="207">
        <f>INDEX(GLSShapes!$A$1:$AY$25000,Index!$A170*40-34,45)</f>
        <v/>
      </c>
      <c r="Q170" s="207">
        <f>IF(F170&lt;&gt;"0",INDEX(GLSShapes!$A$1:$AY$250000,Index!$A170*40-34,48),0)</f>
        <v/>
      </c>
      <c r="R170" s="207">
        <f>IF(F170&lt;&gt;"0",INDEX(GLSShapes!$A$1:$AY$250000,Index!$A170*40-34,49),0)</f>
        <v/>
      </c>
      <c r="T170" s="18" t="n"/>
      <c r="U170" s="204">
        <f>MID(F170,7,3)</f>
        <v/>
      </c>
      <c r="V170">
        <f>RIGHT(F170,4)</f>
        <v/>
      </c>
    </row>
    <row r="171">
      <c r="A171" s="80" t="n">
        <v>169</v>
      </c>
      <c r="B171" s="150">
        <f>INDEX(GLSShapes!$A$1:$AY$250000,Index!$A171*40-39,1)</f>
        <v/>
      </c>
      <c r="C171">
        <f>C$1</f>
        <v/>
      </c>
      <c r="D171" s="138">
        <f>INDEX(GLSShapes!$A$1:$AY$250000,Index!$A171*40-38,2)</f>
        <v/>
      </c>
      <c r="E171">
        <f>E170+40</f>
        <v/>
      </c>
      <c r="F171">
        <f>RIGHT(B171,F$1)</f>
        <v/>
      </c>
      <c r="G171" s="137">
        <f>INDEX(GLSShapes!$A$1:$AY$250000,Index!$A171*40-38,1)</f>
        <v/>
      </c>
      <c r="H171" s="116">
        <f>F171&amp;RIGHT(D171,H$1)</f>
        <v/>
      </c>
      <c r="I171" s="207">
        <f>IF(F171&lt;&gt;"0",INDEX(GLSShapes!$A$1:$AY$250000,Index!$A171*40-34,40),0)</f>
        <v/>
      </c>
      <c r="J171" s="207">
        <f>IF(F171&lt;&gt;"0",INDEX(GLSShapes!$A$1:$AY$250000,Index!$A171*40-34,41),0)</f>
        <v/>
      </c>
      <c r="K171" s="185">
        <f>RANK(I171,I171:I186,-1)</f>
        <v/>
      </c>
      <c r="L171" s="185">
        <f>RANK(J171,J171:J186,-1)</f>
        <v/>
      </c>
      <c r="M171" s="207">
        <f>INDEX(GLSShapes!$A$1:$AY$250000,Index!$A171*40-34,44)</f>
        <v/>
      </c>
      <c r="N171" s="207">
        <f>INDEX(GLSShapes!$A$1:$AY$25000,Index!$A171*40-34,45)</f>
        <v/>
      </c>
      <c r="Q171" s="207">
        <f>IF(F171&lt;&gt;"0",INDEX(GLSShapes!$A$1:$AY$250000,Index!$A171*40-34,48),0)</f>
        <v/>
      </c>
      <c r="R171" s="207">
        <f>IF(F171&lt;&gt;"0",INDEX(GLSShapes!$A$1:$AY$250000,Index!$A171*40-34,49),0)</f>
        <v/>
      </c>
      <c r="T171" s="18" t="n"/>
      <c r="U171" s="204">
        <f>MID(F171,7,3)</f>
        <v/>
      </c>
      <c r="V171">
        <f>RIGHT(F171,4)</f>
        <v/>
      </c>
    </row>
    <row r="172">
      <c r="A172" s="80" t="n">
        <v>170</v>
      </c>
      <c r="B172" s="150">
        <f>INDEX(GLSShapes!$A$1:$AY$250000,Index!$A172*40-39,1)</f>
        <v/>
      </c>
      <c r="C172">
        <f>C$1</f>
        <v/>
      </c>
      <c r="D172" s="138">
        <f>INDEX(GLSShapes!$A$1:$AY$250000,Index!$A172*40-38,2)</f>
        <v/>
      </c>
      <c r="E172">
        <f>E171+40</f>
        <v/>
      </c>
      <c r="F172">
        <f>RIGHT(B172,F$1)</f>
        <v/>
      </c>
      <c r="G172" s="137">
        <f>INDEX(GLSShapes!$A$1:$AY$250000,Index!$A172*40-38,1)</f>
        <v/>
      </c>
      <c r="H172" s="116">
        <f>F172&amp;RIGHT(D172,H$1)</f>
        <v/>
      </c>
      <c r="I172" s="207">
        <f>IF(F172&lt;&gt;"0",INDEX(GLSShapes!$A$1:$AY$250000,Index!$A172*40-34,40),0)</f>
        <v/>
      </c>
      <c r="J172" s="207">
        <f>IF(F172&lt;&gt;"0",INDEX(GLSShapes!$A$1:$AY$250000,Index!$A172*40-34,41),0)</f>
        <v/>
      </c>
      <c r="K172" s="185">
        <f>RANK(I172,I172:I187,-1)</f>
        <v/>
      </c>
      <c r="L172" s="185">
        <f>RANK(J172,J172:J187,-1)</f>
        <v/>
      </c>
      <c r="M172" s="207">
        <f>INDEX(GLSShapes!$A$1:$AY$250000,Index!$A172*40-34,44)</f>
        <v/>
      </c>
      <c r="N172" s="207">
        <f>INDEX(GLSShapes!$A$1:$AY$25000,Index!$A172*40-34,45)</f>
        <v/>
      </c>
      <c r="Q172" s="207">
        <f>IF(F172&lt;&gt;"0",INDEX(GLSShapes!$A$1:$AY$250000,Index!$A172*40-34,48),0)</f>
        <v/>
      </c>
      <c r="R172" s="207">
        <f>IF(F172&lt;&gt;"0",INDEX(GLSShapes!$A$1:$AY$250000,Index!$A172*40-34,49),0)</f>
        <v/>
      </c>
      <c r="T172" s="18" t="n"/>
      <c r="U172" s="204">
        <f>MID(F172,7,3)</f>
        <v/>
      </c>
      <c r="V172">
        <f>RIGHT(F172,4)</f>
        <v/>
      </c>
    </row>
    <row r="173">
      <c r="A173" s="80" t="n">
        <v>171</v>
      </c>
      <c r="B173" s="150">
        <f>INDEX(GLSShapes!$A$1:$AY$250000,Index!$A173*40-39,1)</f>
        <v/>
      </c>
      <c r="C173">
        <f>C$1</f>
        <v/>
      </c>
      <c r="D173" s="138">
        <f>INDEX(GLSShapes!$A$1:$AY$250000,Index!$A173*40-38,2)</f>
        <v/>
      </c>
      <c r="E173">
        <f>E172+40</f>
        <v/>
      </c>
      <c r="F173">
        <f>RIGHT(B173,F$1)</f>
        <v/>
      </c>
      <c r="G173" s="137">
        <f>INDEX(GLSShapes!$A$1:$AY$250000,Index!$A173*40-38,1)</f>
        <v/>
      </c>
      <c r="H173" s="116">
        <f>F173&amp;RIGHT(D173,H$1)</f>
        <v/>
      </c>
      <c r="I173" s="207">
        <f>IF(F173&lt;&gt;"0",INDEX(GLSShapes!$A$1:$AY$250000,Index!$A173*40-34,40),0)</f>
        <v/>
      </c>
      <c r="J173" s="207">
        <f>IF(F173&lt;&gt;"0",INDEX(GLSShapes!$A$1:$AY$250000,Index!$A173*40-34,41),0)</f>
        <v/>
      </c>
      <c r="K173" s="185">
        <f>RANK(I173,I173:I188,-1)</f>
        <v/>
      </c>
      <c r="L173" s="185">
        <f>RANK(J173,J173:J188,-1)</f>
        <v/>
      </c>
      <c r="M173" s="207">
        <f>INDEX(GLSShapes!$A$1:$AY$250000,Index!$A173*40-34,44)</f>
        <v/>
      </c>
      <c r="N173" s="207">
        <f>INDEX(GLSShapes!$A$1:$AY$25000,Index!$A173*40-34,45)</f>
        <v/>
      </c>
      <c r="Q173" s="207">
        <f>IF(F173&lt;&gt;"0",INDEX(GLSShapes!$A$1:$AY$250000,Index!$A173*40-34,48),0)</f>
        <v/>
      </c>
      <c r="R173" s="207">
        <f>IF(F173&lt;&gt;"0",INDEX(GLSShapes!$A$1:$AY$250000,Index!$A173*40-34,49),0)</f>
        <v/>
      </c>
      <c r="T173" s="18" t="n"/>
      <c r="U173" s="204">
        <f>MID(F173,7,3)</f>
        <v/>
      </c>
      <c r="V173">
        <f>RIGHT(F173,4)</f>
        <v/>
      </c>
    </row>
    <row r="174">
      <c r="A174" s="80" t="n">
        <v>172</v>
      </c>
      <c r="B174" s="150">
        <f>INDEX(GLSShapes!$A$1:$AY$250000,Index!$A174*40-39,1)</f>
        <v/>
      </c>
      <c r="C174">
        <f>C$1</f>
        <v/>
      </c>
      <c r="D174" s="138">
        <f>INDEX(GLSShapes!$A$1:$AY$250000,Index!$A174*40-38,2)</f>
        <v/>
      </c>
      <c r="E174">
        <f>E173+40</f>
        <v/>
      </c>
      <c r="F174">
        <f>RIGHT(B174,F$1)</f>
        <v/>
      </c>
      <c r="G174" s="137">
        <f>INDEX(GLSShapes!$A$1:$AY$250000,Index!$A174*40-38,1)</f>
        <v/>
      </c>
      <c r="H174" s="116">
        <f>F174&amp;RIGHT(D174,H$1)</f>
        <v/>
      </c>
      <c r="I174" s="207">
        <f>IF(F174&lt;&gt;"0",INDEX(GLSShapes!$A$1:$AY$250000,Index!$A174*40-34,40),0)</f>
        <v/>
      </c>
      <c r="J174" s="207">
        <f>IF(F174&lt;&gt;"0",INDEX(GLSShapes!$A$1:$AY$250000,Index!$A174*40-34,41),0)</f>
        <v/>
      </c>
      <c r="K174" s="185">
        <f>RANK(I174,I174:I189,-1)</f>
        <v/>
      </c>
      <c r="L174" s="185">
        <f>RANK(J174,J174:J189,-1)</f>
        <v/>
      </c>
      <c r="M174" s="207">
        <f>INDEX(GLSShapes!$A$1:$AY$250000,Index!$A174*40-34,44)</f>
        <v/>
      </c>
      <c r="N174" s="207">
        <f>INDEX(GLSShapes!$A$1:$AY$25000,Index!$A174*40-34,45)</f>
        <v/>
      </c>
      <c r="Q174" s="207">
        <f>IF(F174&lt;&gt;"0",INDEX(GLSShapes!$A$1:$AY$250000,Index!$A174*40-34,48),0)</f>
        <v/>
      </c>
      <c r="R174" s="207">
        <f>IF(F174&lt;&gt;"0",INDEX(GLSShapes!$A$1:$AY$250000,Index!$A174*40-34,49),0)</f>
        <v/>
      </c>
      <c r="T174" s="18" t="n"/>
      <c r="U174" s="204">
        <f>MID(F174,7,3)</f>
        <v/>
      </c>
      <c r="V174">
        <f>RIGHT(F174,4)</f>
        <v/>
      </c>
    </row>
    <row r="175">
      <c r="A175" s="80" t="n">
        <v>173</v>
      </c>
      <c r="B175" s="150">
        <f>INDEX(GLSShapes!$A$1:$AY$250000,Index!$A175*40-39,1)</f>
        <v/>
      </c>
      <c r="C175">
        <f>C$1</f>
        <v/>
      </c>
      <c r="D175" s="138">
        <f>INDEX(GLSShapes!$A$1:$AY$250000,Index!$A175*40-38,2)</f>
        <v/>
      </c>
      <c r="E175">
        <f>E174+40</f>
        <v/>
      </c>
      <c r="F175">
        <f>RIGHT(B175,F$1)</f>
        <v/>
      </c>
      <c r="G175" s="137">
        <f>INDEX(GLSShapes!$A$1:$AY$250000,Index!$A175*40-38,1)</f>
        <v/>
      </c>
      <c r="H175" s="116">
        <f>F175&amp;RIGHT(D175,H$1)</f>
        <v/>
      </c>
      <c r="I175" s="207">
        <f>IF(F175&lt;&gt;"0",INDEX(GLSShapes!$A$1:$AY$250000,Index!$A175*40-34,40),0)</f>
        <v/>
      </c>
      <c r="J175" s="207">
        <f>IF(F175&lt;&gt;"0",INDEX(GLSShapes!$A$1:$AY$250000,Index!$A175*40-34,41),0)</f>
        <v/>
      </c>
      <c r="K175" s="185">
        <f>RANK(I175,I175:I190,-1)</f>
        <v/>
      </c>
      <c r="L175" s="185">
        <f>RANK(J175,J175:J190,-1)</f>
        <v/>
      </c>
      <c r="M175" s="207">
        <f>INDEX(GLSShapes!$A$1:$AY$250000,Index!$A175*40-34,44)</f>
        <v/>
      </c>
      <c r="N175" s="207">
        <f>INDEX(GLSShapes!$A$1:$AY$25000,Index!$A175*40-34,45)</f>
        <v/>
      </c>
      <c r="Q175" s="207">
        <f>IF(F175&lt;&gt;"0",INDEX(GLSShapes!$A$1:$AY$250000,Index!$A175*40-34,48),0)</f>
        <v/>
      </c>
      <c r="R175" s="207">
        <f>IF(F175&lt;&gt;"0",INDEX(GLSShapes!$A$1:$AY$250000,Index!$A175*40-34,49),0)</f>
        <v/>
      </c>
      <c r="T175" s="18" t="n"/>
      <c r="U175" s="204">
        <f>MID(F175,7,3)</f>
        <v/>
      </c>
      <c r="V175">
        <f>RIGHT(F175,4)</f>
        <v/>
      </c>
    </row>
    <row r="176">
      <c r="A176" s="80" t="n">
        <v>174</v>
      </c>
      <c r="B176" s="150">
        <f>INDEX(GLSShapes!$A$1:$AY$250000,Index!$A176*40-39,1)</f>
        <v/>
      </c>
      <c r="C176">
        <f>C$1</f>
        <v/>
      </c>
      <c r="D176" s="138">
        <f>INDEX(GLSShapes!$A$1:$AY$250000,Index!$A176*40-38,2)</f>
        <v/>
      </c>
      <c r="E176">
        <f>E175+40</f>
        <v/>
      </c>
      <c r="F176">
        <f>RIGHT(B176,F$1)</f>
        <v/>
      </c>
      <c r="G176" s="137">
        <f>INDEX(GLSShapes!$A$1:$AY$250000,Index!$A176*40-38,1)</f>
        <v/>
      </c>
      <c r="H176" s="116">
        <f>F176&amp;RIGHT(D176,H$1)</f>
        <v/>
      </c>
      <c r="I176" s="207">
        <f>IF(F176&lt;&gt;"0",INDEX(GLSShapes!$A$1:$AY$250000,Index!$A176*40-34,40),0)</f>
        <v/>
      </c>
      <c r="J176" s="207">
        <f>IF(F176&lt;&gt;"0",INDEX(GLSShapes!$A$1:$AY$250000,Index!$A176*40-34,41),0)</f>
        <v/>
      </c>
      <c r="K176" s="185">
        <f>RANK(I176,I176:I191,-1)</f>
        <v/>
      </c>
      <c r="L176" s="185">
        <f>RANK(J176,J176:J191,-1)</f>
        <v/>
      </c>
      <c r="M176" s="207">
        <f>INDEX(GLSShapes!$A$1:$AY$250000,Index!$A176*40-34,44)</f>
        <v/>
      </c>
      <c r="N176" s="207">
        <f>INDEX(GLSShapes!$A$1:$AY$25000,Index!$A176*40-34,45)</f>
        <v/>
      </c>
      <c r="Q176" s="207">
        <f>IF(F176&lt;&gt;"0",INDEX(GLSShapes!$A$1:$AY$250000,Index!$A176*40-34,48),0)</f>
        <v/>
      </c>
      <c r="R176" s="207">
        <f>IF(F176&lt;&gt;"0",INDEX(GLSShapes!$A$1:$AY$250000,Index!$A176*40-34,49),0)</f>
        <v/>
      </c>
      <c r="T176" s="18" t="n"/>
      <c r="U176" s="204">
        <f>MID(F176,7,3)</f>
        <v/>
      </c>
      <c r="V176">
        <f>RIGHT(F176,4)</f>
        <v/>
      </c>
    </row>
    <row r="177">
      <c r="A177" s="80" t="n">
        <v>175</v>
      </c>
      <c r="B177" s="150">
        <f>INDEX(GLSShapes!$A$1:$AY$250000,Index!$A177*40-39,1)</f>
        <v/>
      </c>
      <c r="C177">
        <f>C$1</f>
        <v/>
      </c>
      <c r="D177" s="138">
        <f>INDEX(GLSShapes!$A$1:$AY$250000,Index!$A177*40-38,2)</f>
        <v/>
      </c>
      <c r="E177">
        <f>E176+40</f>
        <v/>
      </c>
      <c r="F177">
        <f>RIGHT(B177,F$1)</f>
        <v/>
      </c>
      <c r="G177" s="137">
        <f>INDEX(GLSShapes!$A$1:$AY$250000,Index!$A177*40-38,1)</f>
        <v/>
      </c>
      <c r="H177" s="116">
        <f>F177&amp;RIGHT(D177,H$1)</f>
        <v/>
      </c>
      <c r="I177" s="207">
        <f>IF(F177&lt;&gt;"0",INDEX(GLSShapes!$A$1:$AY$250000,Index!$A177*40-34,40),0)</f>
        <v/>
      </c>
      <c r="J177" s="207">
        <f>IF(F177&lt;&gt;"0",INDEX(GLSShapes!$A$1:$AY$250000,Index!$A177*40-34,41),0)</f>
        <v/>
      </c>
      <c r="K177" s="185">
        <f>RANK(I177,I177:I192,-1)</f>
        <v/>
      </c>
      <c r="L177" s="185">
        <f>RANK(J177,J177:J192,-1)</f>
        <v/>
      </c>
      <c r="M177" s="207">
        <f>INDEX(GLSShapes!$A$1:$AY$250000,Index!$A177*40-34,44)</f>
        <v/>
      </c>
      <c r="N177" s="207">
        <f>INDEX(GLSShapes!$A$1:$AY$25000,Index!$A177*40-34,45)</f>
        <v/>
      </c>
      <c r="Q177" s="207">
        <f>IF(F177&lt;&gt;"0",INDEX(GLSShapes!$A$1:$AY$250000,Index!$A177*40-34,48),0)</f>
        <v/>
      </c>
      <c r="R177" s="207">
        <f>IF(F177&lt;&gt;"0",INDEX(GLSShapes!$A$1:$AY$250000,Index!$A177*40-34,49),0)</f>
        <v/>
      </c>
      <c r="T177" s="18" t="n"/>
      <c r="U177" s="204">
        <f>MID(F177,7,3)</f>
        <v/>
      </c>
      <c r="V177">
        <f>RIGHT(F177,4)</f>
        <v/>
      </c>
    </row>
    <row r="178">
      <c r="A178" s="80" t="n">
        <v>176</v>
      </c>
      <c r="B178" s="150">
        <f>INDEX(GLSShapes!$A$1:$AY$250000,Index!$A178*40-39,1)</f>
        <v/>
      </c>
      <c r="C178">
        <f>C$1</f>
        <v/>
      </c>
      <c r="D178" s="138">
        <f>INDEX(GLSShapes!$A$1:$AY$250000,Index!$A178*40-38,2)</f>
        <v/>
      </c>
      <c r="E178">
        <f>E177+40</f>
        <v/>
      </c>
      <c r="F178">
        <f>RIGHT(B178,F$1)</f>
        <v/>
      </c>
      <c r="G178" s="137">
        <f>INDEX(GLSShapes!$A$1:$AY$250000,Index!$A178*40-38,1)</f>
        <v/>
      </c>
      <c r="H178" s="116">
        <f>F178&amp;RIGHT(D178,H$1)</f>
        <v/>
      </c>
      <c r="I178" s="207">
        <f>IF(F178&lt;&gt;"0",INDEX(GLSShapes!$A$1:$AY$250000,Index!$A178*40-34,40),0)</f>
        <v/>
      </c>
      <c r="J178" s="207">
        <f>IF(F178&lt;&gt;"0",INDEX(GLSShapes!$A$1:$AY$250000,Index!$A178*40-34,41),0)</f>
        <v/>
      </c>
      <c r="K178" s="185">
        <f>RANK(I178,I178:I193,-1)</f>
        <v/>
      </c>
      <c r="L178" s="185">
        <f>RANK(J178,J178:J193,-1)</f>
        <v/>
      </c>
      <c r="M178" s="207">
        <f>INDEX(GLSShapes!$A$1:$AY$250000,Index!$A178*40-34,44)</f>
        <v/>
      </c>
      <c r="N178" s="207">
        <f>INDEX(GLSShapes!$A$1:$AY$25000,Index!$A178*40-34,45)</f>
        <v/>
      </c>
      <c r="Q178" s="207">
        <f>IF(F178&lt;&gt;"0",INDEX(GLSShapes!$A$1:$AY$250000,Index!$A178*40-34,48),0)</f>
        <v/>
      </c>
      <c r="R178" s="207">
        <f>IF(F178&lt;&gt;"0",INDEX(GLSShapes!$A$1:$AY$250000,Index!$A178*40-34,49),0)</f>
        <v/>
      </c>
      <c r="T178" s="18" t="n"/>
      <c r="U178" s="204">
        <f>MID(F178,7,3)</f>
        <v/>
      </c>
      <c r="V178">
        <f>RIGHT(F178,4)</f>
        <v/>
      </c>
    </row>
    <row r="179">
      <c r="A179" s="80" t="n">
        <v>177</v>
      </c>
      <c r="B179" s="150">
        <f>INDEX(GLSShapes!$A$1:$AY$250000,Index!$A179*40-39,1)</f>
        <v/>
      </c>
      <c r="C179">
        <f>C$1</f>
        <v/>
      </c>
      <c r="D179" s="138">
        <f>INDEX(GLSShapes!$A$1:$AY$250000,Index!$A179*40-38,2)</f>
        <v/>
      </c>
      <c r="E179">
        <f>E178+40</f>
        <v/>
      </c>
      <c r="F179">
        <f>RIGHT(B179,F$1)</f>
        <v/>
      </c>
      <c r="G179" s="137">
        <f>INDEX(GLSShapes!$A$1:$AY$250000,Index!$A179*40-38,1)</f>
        <v/>
      </c>
      <c r="H179" s="116">
        <f>F179&amp;RIGHT(D179,H$1)</f>
        <v/>
      </c>
      <c r="I179" s="207">
        <f>IF(F179&lt;&gt;"0",INDEX(GLSShapes!$A$1:$AY$250000,Index!$A179*40-34,40),0)</f>
        <v/>
      </c>
      <c r="J179" s="207">
        <f>IF(F179&lt;&gt;"0",INDEX(GLSShapes!$A$1:$AY$250000,Index!$A179*40-34,41),0)</f>
        <v/>
      </c>
      <c r="K179" s="185">
        <f>RANK(I179,I179:I194,-1)</f>
        <v/>
      </c>
      <c r="L179" s="185">
        <f>RANK(J179,J179:J194,-1)</f>
        <v/>
      </c>
      <c r="M179" s="207">
        <f>INDEX(GLSShapes!$A$1:$AY$250000,Index!$A179*40-34,44)</f>
        <v/>
      </c>
      <c r="N179" s="207">
        <f>INDEX(GLSShapes!$A$1:$AY$25000,Index!$A179*40-34,45)</f>
        <v/>
      </c>
      <c r="Q179" s="207">
        <f>IF(F179&lt;&gt;"0",INDEX(GLSShapes!$A$1:$AY$250000,Index!$A179*40-34,48),0)</f>
        <v/>
      </c>
      <c r="R179" s="207">
        <f>IF(F179&lt;&gt;"0",INDEX(GLSShapes!$A$1:$AY$250000,Index!$A179*40-34,49),0)</f>
        <v/>
      </c>
      <c r="T179" s="18" t="n"/>
      <c r="U179" s="204">
        <f>MID(F179,7,3)</f>
        <v/>
      </c>
      <c r="V179">
        <f>RIGHT(F179,4)</f>
        <v/>
      </c>
    </row>
    <row r="180">
      <c r="A180" s="80" t="n">
        <v>178</v>
      </c>
      <c r="B180" s="150">
        <f>INDEX(GLSShapes!$A$1:$AY$250000,Index!$A180*40-39,1)</f>
        <v/>
      </c>
      <c r="C180">
        <f>C$1</f>
        <v/>
      </c>
      <c r="D180" s="138">
        <f>INDEX(GLSShapes!$A$1:$AY$250000,Index!$A180*40-38,2)</f>
        <v/>
      </c>
      <c r="E180">
        <f>E179+40</f>
        <v/>
      </c>
      <c r="F180">
        <f>RIGHT(B180,F$1)</f>
        <v/>
      </c>
      <c r="G180" s="137">
        <f>INDEX(GLSShapes!$A$1:$AY$250000,Index!$A180*40-38,1)</f>
        <v/>
      </c>
      <c r="H180" s="116">
        <f>F180&amp;RIGHT(D180,H$1)</f>
        <v/>
      </c>
      <c r="I180" s="207">
        <f>IF(F180&lt;&gt;"0",INDEX(GLSShapes!$A$1:$AY$250000,Index!$A180*40-34,40),0)</f>
        <v/>
      </c>
      <c r="J180" s="207">
        <f>IF(F180&lt;&gt;"0",INDEX(GLSShapes!$A$1:$AY$250000,Index!$A180*40-34,41),0)</f>
        <v/>
      </c>
      <c r="K180" s="185">
        <f>RANK(I180,I180:I195,-1)</f>
        <v/>
      </c>
      <c r="L180" s="185">
        <f>RANK(J180,J180:J195,-1)</f>
        <v/>
      </c>
      <c r="M180" s="207">
        <f>INDEX(GLSShapes!$A$1:$AY$250000,Index!$A180*40-34,44)</f>
        <v/>
      </c>
      <c r="N180" s="207">
        <f>INDEX(GLSShapes!$A$1:$AY$25000,Index!$A180*40-34,45)</f>
        <v/>
      </c>
      <c r="Q180" s="207">
        <f>IF(F180&lt;&gt;"0",INDEX(GLSShapes!$A$1:$AY$250000,Index!$A180*40-34,48),0)</f>
        <v/>
      </c>
      <c r="R180" s="207">
        <f>IF(F180&lt;&gt;"0",INDEX(GLSShapes!$A$1:$AY$250000,Index!$A180*40-34,49),0)</f>
        <v/>
      </c>
      <c r="T180" s="18" t="n"/>
      <c r="U180" s="204">
        <f>MID(F180,7,3)</f>
        <v/>
      </c>
      <c r="V180">
        <f>RIGHT(F180,4)</f>
        <v/>
      </c>
    </row>
    <row r="181">
      <c r="A181" s="80" t="n">
        <v>179</v>
      </c>
      <c r="B181" s="150">
        <f>INDEX(GLSShapes!$A$1:$AY$250000,Index!$A181*40-39,1)</f>
        <v/>
      </c>
      <c r="C181">
        <f>C$1</f>
        <v/>
      </c>
      <c r="D181" s="138">
        <f>INDEX(GLSShapes!$A$1:$AY$250000,Index!$A181*40-38,2)</f>
        <v/>
      </c>
      <c r="E181">
        <f>E180+40</f>
        <v/>
      </c>
      <c r="F181">
        <f>RIGHT(B181,F$1)</f>
        <v/>
      </c>
      <c r="G181" s="137">
        <f>INDEX(GLSShapes!$A$1:$AY$250000,Index!$A181*40-38,1)</f>
        <v/>
      </c>
      <c r="H181" s="116">
        <f>F181&amp;RIGHT(D181,H$1)</f>
        <v/>
      </c>
      <c r="I181" s="207">
        <f>IF(F181&lt;&gt;"0",INDEX(GLSShapes!$A$1:$AY$250000,Index!$A181*40-34,40),0)</f>
        <v/>
      </c>
      <c r="J181" s="207">
        <f>IF(F181&lt;&gt;"0",INDEX(GLSShapes!$A$1:$AY$250000,Index!$A181*40-34,41),0)</f>
        <v/>
      </c>
      <c r="K181" s="185">
        <f>RANK(I181,I181:I196,-1)</f>
        <v/>
      </c>
      <c r="L181" s="185">
        <f>RANK(J181,J181:J196,-1)</f>
        <v/>
      </c>
      <c r="M181" s="207">
        <f>INDEX(GLSShapes!$A$1:$AY$250000,Index!$A181*40-34,44)</f>
        <v/>
      </c>
      <c r="N181" s="207">
        <f>INDEX(GLSShapes!$A$1:$AY$25000,Index!$A181*40-34,45)</f>
        <v/>
      </c>
      <c r="Q181" s="207">
        <f>IF(F181&lt;&gt;"0",INDEX(GLSShapes!$A$1:$AY$250000,Index!$A181*40-34,48),0)</f>
        <v/>
      </c>
      <c r="R181" s="207">
        <f>IF(F181&lt;&gt;"0",INDEX(GLSShapes!$A$1:$AY$250000,Index!$A181*40-34,49),0)</f>
        <v/>
      </c>
      <c r="T181" s="18" t="n"/>
      <c r="U181" s="204">
        <f>MID(F181,7,3)</f>
        <v/>
      </c>
      <c r="V181">
        <f>RIGHT(F181,4)</f>
        <v/>
      </c>
    </row>
    <row r="182">
      <c r="A182" s="80" t="n">
        <v>180</v>
      </c>
      <c r="B182" s="150">
        <f>INDEX(GLSShapes!$A$1:$AY$250000,Index!$A182*40-39,1)</f>
        <v/>
      </c>
      <c r="C182">
        <f>C$1</f>
        <v/>
      </c>
      <c r="D182" s="138">
        <f>INDEX(GLSShapes!$A$1:$AY$250000,Index!$A182*40-38,2)</f>
        <v/>
      </c>
      <c r="E182">
        <f>E181+40</f>
        <v/>
      </c>
      <c r="F182">
        <f>RIGHT(B182,F$1)</f>
        <v/>
      </c>
      <c r="G182" s="137">
        <f>INDEX(GLSShapes!$A$1:$AY$250000,Index!$A182*40-38,1)</f>
        <v/>
      </c>
      <c r="H182" s="116">
        <f>F182&amp;RIGHT(D182,H$1)</f>
        <v/>
      </c>
      <c r="I182" s="207">
        <f>IF(F182&lt;&gt;"0",INDEX(GLSShapes!$A$1:$AY$250000,Index!$A182*40-34,40),0)</f>
        <v/>
      </c>
      <c r="J182" s="207">
        <f>IF(F182&lt;&gt;"0",INDEX(GLSShapes!$A$1:$AY$250000,Index!$A182*40-34,41),0)</f>
        <v/>
      </c>
      <c r="K182" s="185">
        <f>RANK(I182,I182:I197,-1)</f>
        <v/>
      </c>
      <c r="L182" s="185">
        <f>RANK(J182,J182:J197,-1)</f>
        <v/>
      </c>
      <c r="M182" s="207">
        <f>INDEX(GLSShapes!$A$1:$AY$250000,Index!$A182*40-34,44)</f>
        <v/>
      </c>
      <c r="N182" s="207">
        <f>INDEX(GLSShapes!$A$1:$AY$25000,Index!$A182*40-34,45)</f>
        <v/>
      </c>
      <c r="Q182" s="207">
        <f>IF(F182&lt;&gt;"0",INDEX(GLSShapes!$A$1:$AY$250000,Index!$A182*40-34,48),0)</f>
        <v/>
      </c>
      <c r="R182" s="207">
        <f>IF(F182&lt;&gt;"0",INDEX(GLSShapes!$A$1:$AY$250000,Index!$A182*40-34,49),0)</f>
        <v/>
      </c>
      <c r="T182" s="18" t="n"/>
      <c r="U182" s="204">
        <f>MID(F182,7,3)</f>
        <v/>
      </c>
      <c r="V182">
        <f>RIGHT(F182,4)</f>
        <v/>
      </c>
    </row>
    <row r="183">
      <c r="A183" s="80" t="n">
        <v>181</v>
      </c>
      <c r="B183" s="150">
        <f>INDEX(GLSShapes!$A$1:$AY$250000,Index!$A183*40-39,1)</f>
        <v/>
      </c>
      <c r="C183">
        <f>C$1</f>
        <v/>
      </c>
      <c r="D183" s="138">
        <f>INDEX(GLSShapes!$A$1:$AY$250000,Index!$A183*40-38,2)</f>
        <v/>
      </c>
      <c r="E183">
        <f>E182+40</f>
        <v/>
      </c>
      <c r="F183">
        <f>RIGHT(B183,F$1)</f>
        <v/>
      </c>
      <c r="G183" s="137">
        <f>INDEX(GLSShapes!$A$1:$AY$250000,Index!$A183*40-38,1)</f>
        <v/>
      </c>
      <c r="H183" s="116">
        <f>F183&amp;RIGHT(D183,H$1)</f>
        <v/>
      </c>
      <c r="I183" s="207">
        <f>IF(F183&lt;&gt;"0",INDEX(GLSShapes!$A$1:$AY$250000,Index!$A183*40-34,40),0)</f>
        <v/>
      </c>
      <c r="J183" s="207">
        <f>IF(F183&lt;&gt;"0",INDEX(GLSShapes!$A$1:$AY$250000,Index!$A183*40-34,41),0)</f>
        <v/>
      </c>
      <c r="K183" s="185">
        <f>RANK(I183,I183:I198,-1)</f>
        <v/>
      </c>
      <c r="L183" s="185">
        <f>RANK(J183,J183:J198,-1)</f>
        <v/>
      </c>
      <c r="M183" s="207">
        <f>INDEX(GLSShapes!$A$1:$AY$250000,Index!$A183*40-34,44)</f>
        <v/>
      </c>
      <c r="N183" s="207">
        <f>INDEX(GLSShapes!$A$1:$AY$25000,Index!$A183*40-34,45)</f>
        <v/>
      </c>
      <c r="Q183" s="207">
        <f>IF(F183&lt;&gt;"0",INDEX(GLSShapes!$A$1:$AY$250000,Index!$A183*40-34,48),0)</f>
        <v/>
      </c>
      <c r="R183" s="207">
        <f>IF(F183&lt;&gt;"0",INDEX(GLSShapes!$A$1:$AY$250000,Index!$A183*40-34,49),0)</f>
        <v/>
      </c>
      <c r="T183" s="18" t="n"/>
      <c r="U183" s="204">
        <f>MID(F183,7,3)</f>
        <v/>
      </c>
      <c r="V183">
        <f>RIGHT(F183,4)</f>
        <v/>
      </c>
    </row>
    <row r="184">
      <c r="A184" s="80" t="n">
        <v>182</v>
      </c>
      <c r="B184" s="150">
        <f>INDEX(GLSShapes!$A$1:$AY$250000,Index!$A184*40-39,1)</f>
        <v/>
      </c>
      <c r="C184">
        <f>C$1</f>
        <v/>
      </c>
      <c r="D184" s="138">
        <f>INDEX(GLSShapes!$A$1:$AY$250000,Index!$A184*40-38,2)</f>
        <v/>
      </c>
      <c r="E184">
        <f>E183+40</f>
        <v/>
      </c>
      <c r="F184">
        <f>RIGHT(B184,F$1)</f>
        <v/>
      </c>
      <c r="G184" s="137">
        <f>INDEX(GLSShapes!$A$1:$AY$250000,Index!$A184*40-38,1)</f>
        <v/>
      </c>
      <c r="H184" s="116">
        <f>F184&amp;RIGHT(D184,H$1)</f>
        <v/>
      </c>
      <c r="I184" s="207">
        <f>IF(F184&lt;&gt;"0",INDEX(GLSShapes!$A$1:$AY$250000,Index!$A184*40-34,40),0)</f>
        <v/>
      </c>
      <c r="J184" s="207">
        <f>IF(F184&lt;&gt;"0",INDEX(GLSShapes!$A$1:$AY$250000,Index!$A184*40-34,41),0)</f>
        <v/>
      </c>
      <c r="K184" s="185">
        <f>RANK(I184,I184:I199,-1)</f>
        <v/>
      </c>
      <c r="L184" s="185">
        <f>RANK(J184,J184:J199,-1)</f>
        <v/>
      </c>
      <c r="M184" s="207">
        <f>INDEX(GLSShapes!$A$1:$AY$250000,Index!$A184*40-34,44)</f>
        <v/>
      </c>
      <c r="N184" s="207">
        <f>INDEX(GLSShapes!$A$1:$AY$25000,Index!$A184*40-34,45)</f>
        <v/>
      </c>
      <c r="Q184" s="207">
        <f>IF(F184&lt;&gt;"0",INDEX(GLSShapes!$A$1:$AY$250000,Index!$A184*40-34,48),0)</f>
        <v/>
      </c>
      <c r="R184" s="207">
        <f>IF(F184&lt;&gt;"0",INDEX(GLSShapes!$A$1:$AY$250000,Index!$A184*40-34,49),0)</f>
        <v/>
      </c>
      <c r="T184" s="18" t="n"/>
      <c r="U184" s="204">
        <f>MID(F184,7,3)</f>
        <v/>
      </c>
      <c r="V184">
        <f>RIGHT(F184,4)</f>
        <v/>
      </c>
    </row>
    <row r="185">
      <c r="A185" s="80" t="n">
        <v>183</v>
      </c>
      <c r="B185" s="150">
        <f>INDEX(GLSShapes!$A$1:$AY$250000,Index!$A185*40-39,1)</f>
        <v/>
      </c>
      <c r="C185">
        <f>C$1</f>
        <v/>
      </c>
      <c r="D185" s="138">
        <f>INDEX(GLSShapes!$A$1:$AY$250000,Index!$A185*40-38,2)</f>
        <v/>
      </c>
      <c r="E185">
        <f>E184+40</f>
        <v/>
      </c>
      <c r="F185">
        <f>RIGHT(B185,F$1)</f>
        <v/>
      </c>
      <c r="G185" s="137">
        <f>INDEX(GLSShapes!$A$1:$AY$250000,Index!$A185*40-38,1)</f>
        <v/>
      </c>
      <c r="H185" s="116">
        <f>F185&amp;RIGHT(D185,H$1)</f>
        <v/>
      </c>
      <c r="I185" s="207">
        <f>IF(F185&lt;&gt;"0",INDEX(GLSShapes!$A$1:$AY$250000,Index!$A185*40-34,40),0)</f>
        <v/>
      </c>
      <c r="J185" s="207">
        <f>IF(F185&lt;&gt;"0",INDEX(GLSShapes!$A$1:$AY$250000,Index!$A185*40-34,41),0)</f>
        <v/>
      </c>
      <c r="K185" s="185">
        <f>RANK(I185,I185:I200,-1)</f>
        <v/>
      </c>
      <c r="L185" s="185">
        <f>RANK(J185,J185:J200,-1)</f>
        <v/>
      </c>
      <c r="M185" s="207">
        <f>INDEX(GLSShapes!$A$1:$AY$250000,Index!$A185*40-34,44)</f>
        <v/>
      </c>
      <c r="N185" s="207">
        <f>INDEX(GLSShapes!$A$1:$AY$25000,Index!$A185*40-34,45)</f>
        <v/>
      </c>
      <c r="Q185" s="207">
        <f>IF(F185&lt;&gt;"0",INDEX(GLSShapes!$A$1:$AY$250000,Index!$A185*40-34,48),0)</f>
        <v/>
      </c>
      <c r="R185" s="207">
        <f>IF(F185&lt;&gt;"0",INDEX(GLSShapes!$A$1:$AY$250000,Index!$A185*40-34,49),0)</f>
        <v/>
      </c>
      <c r="T185" s="18" t="n"/>
      <c r="U185" s="204">
        <f>MID(F185,7,3)</f>
        <v/>
      </c>
      <c r="V185">
        <f>RIGHT(F185,4)</f>
        <v/>
      </c>
    </row>
    <row r="186">
      <c r="A186" s="80" t="n">
        <v>184</v>
      </c>
      <c r="B186" s="150">
        <f>INDEX(GLSShapes!$A$1:$AY$250000,Index!$A186*40-39,1)</f>
        <v/>
      </c>
      <c r="C186">
        <f>C$1</f>
        <v/>
      </c>
      <c r="D186" s="138">
        <f>INDEX(GLSShapes!$A$1:$AY$250000,Index!$A186*40-38,2)</f>
        <v/>
      </c>
      <c r="E186">
        <f>E185+40</f>
        <v/>
      </c>
      <c r="F186">
        <f>RIGHT(B186,F$1)</f>
        <v/>
      </c>
      <c r="G186" s="137">
        <f>INDEX(GLSShapes!$A$1:$AY$250000,Index!$A186*40-38,1)</f>
        <v/>
      </c>
      <c r="H186" s="116">
        <f>F186&amp;RIGHT(D186,H$1)</f>
        <v/>
      </c>
      <c r="I186" s="207">
        <f>IF(F186&lt;&gt;"0",INDEX(GLSShapes!$A$1:$AY$250000,Index!$A186*40-34,40),0)</f>
        <v/>
      </c>
      <c r="J186" s="207">
        <f>IF(F186&lt;&gt;"0",INDEX(GLSShapes!$A$1:$AY$250000,Index!$A186*40-34,41),0)</f>
        <v/>
      </c>
      <c r="K186" s="185">
        <f>RANK(I186,I186:I201,-1)</f>
        <v/>
      </c>
      <c r="L186" s="185">
        <f>RANK(J186,J186:J201,-1)</f>
        <v/>
      </c>
      <c r="M186" s="207">
        <f>INDEX(GLSShapes!$A$1:$AY$250000,Index!$A186*40-34,44)</f>
        <v/>
      </c>
      <c r="N186" s="207">
        <f>INDEX(GLSShapes!$A$1:$AY$25000,Index!$A186*40-34,45)</f>
        <v/>
      </c>
      <c r="Q186" s="207">
        <f>IF(F186&lt;&gt;"0",INDEX(GLSShapes!$A$1:$AY$250000,Index!$A186*40-34,48),0)</f>
        <v/>
      </c>
      <c r="R186" s="207">
        <f>IF(F186&lt;&gt;"0",INDEX(GLSShapes!$A$1:$AY$250000,Index!$A186*40-34,49),0)</f>
        <v/>
      </c>
      <c r="T186" s="18" t="n"/>
      <c r="U186" s="204">
        <f>MID(F186,7,3)</f>
        <v/>
      </c>
      <c r="V186">
        <f>RIGHT(F186,4)</f>
        <v/>
      </c>
    </row>
    <row r="187">
      <c r="A187" s="80" t="n">
        <v>185</v>
      </c>
      <c r="B187" s="150">
        <f>INDEX(GLSShapes!$A$1:$AY$250000,Index!$A187*40-39,1)</f>
        <v/>
      </c>
      <c r="C187">
        <f>C$1</f>
        <v/>
      </c>
      <c r="D187" s="138">
        <f>INDEX(GLSShapes!$A$1:$AY$250000,Index!$A187*40-38,2)</f>
        <v/>
      </c>
      <c r="E187">
        <f>E186+40</f>
        <v/>
      </c>
      <c r="F187">
        <f>RIGHT(B187,F$1)</f>
        <v/>
      </c>
      <c r="G187" s="137">
        <f>INDEX(GLSShapes!$A$1:$AY$250000,Index!$A187*40-38,1)</f>
        <v/>
      </c>
      <c r="H187" s="116">
        <f>F187&amp;RIGHT(D187,H$1)</f>
        <v/>
      </c>
      <c r="I187" s="207">
        <f>IF(F187&lt;&gt;"0",INDEX(GLSShapes!$A$1:$AY$250000,Index!$A187*40-34,40),0)</f>
        <v/>
      </c>
      <c r="J187" s="207">
        <f>IF(F187&lt;&gt;"0",INDEX(GLSShapes!$A$1:$AY$250000,Index!$A187*40-34,41),0)</f>
        <v/>
      </c>
      <c r="K187" s="185">
        <f>RANK(I187,I187:I202,-1)</f>
        <v/>
      </c>
      <c r="L187" s="185">
        <f>RANK(J187,J187:J202,-1)</f>
        <v/>
      </c>
      <c r="M187" s="207">
        <f>INDEX(GLSShapes!$A$1:$AY$250000,Index!$A187*40-34,44)</f>
        <v/>
      </c>
      <c r="N187" s="207">
        <f>INDEX(GLSShapes!$A$1:$AY$25000,Index!$A187*40-34,45)</f>
        <v/>
      </c>
      <c r="Q187" s="207">
        <f>IF(F187&lt;&gt;"0",INDEX(GLSShapes!$A$1:$AY$250000,Index!$A187*40-34,48),0)</f>
        <v/>
      </c>
      <c r="R187" s="207">
        <f>IF(F187&lt;&gt;"0",INDEX(GLSShapes!$A$1:$AY$250000,Index!$A187*40-34,49),0)</f>
        <v/>
      </c>
      <c r="T187" s="18" t="n"/>
      <c r="U187" s="204">
        <f>MID(F187,7,3)</f>
        <v/>
      </c>
      <c r="V187">
        <f>RIGHT(F187,4)</f>
        <v/>
      </c>
    </row>
    <row r="188">
      <c r="A188" s="80" t="n">
        <v>186</v>
      </c>
      <c r="B188" s="150">
        <f>INDEX(GLSShapes!$A$1:$AY$250000,Index!$A188*40-39,1)</f>
        <v/>
      </c>
      <c r="C188">
        <f>C$1</f>
        <v/>
      </c>
      <c r="D188" s="138">
        <f>INDEX(GLSShapes!$A$1:$AY$250000,Index!$A188*40-38,2)</f>
        <v/>
      </c>
      <c r="E188">
        <f>E187+40</f>
        <v/>
      </c>
      <c r="F188">
        <f>RIGHT(B188,F$1)</f>
        <v/>
      </c>
      <c r="G188" s="137">
        <f>INDEX(GLSShapes!$A$1:$AY$250000,Index!$A188*40-38,1)</f>
        <v/>
      </c>
      <c r="H188" s="116">
        <f>F188&amp;RIGHT(D188,H$1)</f>
        <v/>
      </c>
      <c r="I188" s="207">
        <f>IF(F188&lt;&gt;"0",INDEX(GLSShapes!$A$1:$AY$250000,Index!$A188*40-34,40),0)</f>
        <v/>
      </c>
      <c r="J188" s="207">
        <f>IF(F188&lt;&gt;"0",INDEX(GLSShapes!$A$1:$AY$250000,Index!$A188*40-34,41),0)</f>
        <v/>
      </c>
      <c r="K188" s="185">
        <f>RANK(I188,I188:I203,-1)</f>
        <v/>
      </c>
      <c r="L188" s="185">
        <f>RANK(J188,J188:J203,-1)</f>
        <v/>
      </c>
      <c r="M188" s="207">
        <f>INDEX(GLSShapes!$A$1:$AY$250000,Index!$A188*40-34,44)</f>
        <v/>
      </c>
      <c r="N188" s="207">
        <f>INDEX(GLSShapes!$A$1:$AY$25000,Index!$A188*40-34,45)</f>
        <v/>
      </c>
      <c r="Q188" s="207">
        <f>IF(F188&lt;&gt;"0",INDEX(GLSShapes!$A$1:$AY$250000,Index!$A188*40-34,48),0)</f>
        <v/>
      </c>
      <c r="R188" s="207">
        <f>IF(F188&lt;&gt;"0",INDEX(GLSShapes!$A$1:$AY$250000,Index!$A188*40-34,49),0)</f>
        <v/>
      </c>
      <c r="T188" s="18" t="n"/>
      <c r="U188" s="204">
        <f>MID(F188,7,3)</f>
        <v/>
      </c>
      <c r="V188">
        <f>RIGHT(F188,4)</f>
        <v/>
      </c>
    </row>
    <row r="189">
      <c r="A189" s="80" t="n">
        <v>187</v>
      </c>
      <c r="B189" s="150">
        <f>INDEX(GLSShapes!$A$1:$AY$250000,Index!$A189*40-39,1)</f>
        <v/>
      </c>
      <c r="C189">
        <f>C$1</f>
        <v/>
      </c>
      <c r="D189" s="138">
        <f>INDEX(GLSShapes!$A$1:$AY$250000,Index!$A189*40-38,2)</f>
        <v/>
      </c>
      <c r="E189">
        <f>E188+40</f>
        <v/>
      </c>
      <c r="F189">
        <f>RIGHT(B189,F$1)</f>
        <v/>
      </c>
      <c r="G189" s="137">
        <f>INDEX(GLSShapes!$A$1:$AY$250000,Index!$A189*40-38,1)</f>
        <v/>
      </c>
      <c r="H189" s="116">
        <f>F189&amp;RIGHT(D189,H$1)</f>
        <v/>
      </c>
      <c r="I189" s="207">
        <f>IF(F189&lt;&gt;"0",INDEX(GLSShapes!$A$1:$AY$250000,Index!$A189*40-34,40),0)</f>
        <v/>
      </c>
      <c r="J189" s="207">
        <f>IF(F189&lt;&gt;"0",INDEX(GLSShapes!$A$1:$AY$250000,Index!$A189*40-34,41),0)</f>
        <v/>
      </c>
      <c r="K189" s="185">
        <f>RANK(I189,I189:I204,-1)</f>
        <v/>
      </c>
      <c r="L189" s="185">
        <f>RANK(J189,J189:J204,-1)</f>
        <v/>
      </c>
      <c r="M189" s="207">
        <f>INDEX(GLSShapes!$A$1:$AY$250000,Index!$A189*40-34,44)</f>
        <v/>
      </c>
      <c r="N189" s="207">
        <f>INDEX(GLSShapes!$A$1:$AY$25000,Index!$A189*40-34,45)</f>
        <v/>
      </c>
      <c r="Q189" s="207">
        <f>IF(F189&lt;&gt;"0",INDEX(GLSShapes!$A$1:$AY$250000,Index!$A189*40-34,48),0)</f>
        <v/>
      </c>
      <c r="R189" s="207">
        <f>IF(F189&lt;&gt;"0",INDEX(GLSShapes!$A$1:$AY$250000,Index!$A189*40-34,49),0)</f>
        <v/>
      </c>
      <c r="T189" s="18" t="n"/>
      <c r="U189" s="204">
        <f>MID(F189,7,3)</f>
        <v/>
      </c>
      <c r="V189">
        <f>RIGHT(F189,4)</f>
        <v/>
      </c>
    </row>
    <row r="190">
      <c r="A190" s="80" t="n">
        <v>188</v>
      </c>
      <c r="B190" s="150">
        <f>INDEX(GLSShapes!$A$1:$AY$250000,Index!$A190*40-39,1)</f>
        <v/>
      </c>
      <c r="C190">
        <f>C$1</f>
        <v/>
      </c>
      <c r="D190" s="138">
        <f>INDEX(GLSShapes!$A$1:$AY$250000,Index!$A190*40-38,2)</f>
        <v/>
      </c>
      <c r="E190">
        <f>E189+40</f>
        <v/>
      </c>
      <c r="F190">
        <f>RIGHT(B190,F$1)</f>
        <v/>
      </c>
      <c r="G190" s="137">
        <f>INDEX(GLSShapes!$A$1:$AY$250000,Index!$A190*40-38,1)</f>
        <v/>
      </c>
      <c r="H190" s="116">
        <f>F190&amp;RIGHT(D190,H$1)</f>
        <v/>
      </c>
      <c r="I190" s="207">
        <f>IF(F190&lt;&gt;"0",INDEX(GLSShapes!$A$1:$AY$250000,Index!$A190*40-34,40),0)</f>
        <v/>
      </c>
      <c r="J190" s="207">
        <f>IF(F190&lt;&gt;"0",INDEX(GLSShapes!$A$1:$AY$250000,Index!$A190*40-34,41),0)</f>
        <v/>
      </c>
      <c r="K190" s="185">
        <f>RANK(I190,I190:I205,-1)</f>
        <v/>
      </c>
      <c r="L190" s="185">
        <f>RANK(J190,J190:J205,-1)</f>
        <v/>
      </c>
      <c r="M190" s="207">
        <f>INDEX(GLSShapes!$A$1:$AY$250000,Index!$A190*40-34,44)</f>
        <v/>
      </c>
      <c r="N190" s="207">
        <f>INDEX(GLSShapes!$A$1:$AY$25000,Index!$A190*40-34,45)</f>
        <v/>
      </c>
      <c r="Q190" s="207">
        <f>IF(F190&lt;&gt;"0",INDEX(GLSShapes!$A$1:$AY$250000,Index!$A190*40-34,48),0)</f>
        <v/>
      </c>
      <c r="R190" s="207">
        <f>IF(F190&lt;&gt;"0",INDEX(GLSShapes!$A$1:$AY$250000,Index!$A190*40-34,49),0)</f>
        <v/>
      </c>
      <c r="T190" s="18" t="n"/>
      <c r="U190" s="204">
        <f>MID(F190,7,3)</f>
        <v/>
      </c>
      <c r="V190">
        <f>RIGHT(F190,4)</f>
        <v/>
      </c>
    </row>
    <row r="191">
      <c r="A191" s="80" t="n">
        <v>189</v>
      </c>
      <c r="B191" s="150">
        <f>INDEX(GLSShapes!$A$1:$AY$250000,Index!$A191*40-39,1)</f>
        <v/>
      </c>
      <c r="C191">
        <f>C$1</f>
        <v/>
      </c>
      <c r="D191" s="138">
        <f>INDEX(GLSShapes!$A$1:$AY$250000,Index!$A191*40-38,2)</f>
        <v/>
      </c>
      <c r="E191">
        <f>E190+40</f>
        <v/>
      </c>
      <c r="F191">
        <f>RIGHT(B191,F$1)</f>
        <v/>
      </c>
      <c r="G191" s="137">
        <f>INDEX(GLSShapes!$A$1:$AY$250000,Index!$A191*40-38,1)</f>
        <v/>
      </c>
      <c r="H191" s="116">
        <f>F191&amp;RIGHT(D191,H$1)</f>
        <v/>
      </c>
      <c r="I191" s="207">
        <f>IF(F191&lt;&gt;"0",INDEX(GLSShapes!$A$1:$AY$250000,Index!$A191*40-34,40),0)</f>
        <v/>
      </c>
      <c r="J191" s="207">
        <f>IF(F191&lt;&gt;"0",INDEX(GLSShapes!$A$1:$AY$250000,Index!$A191*40-34,41),0)</f>
        <v/>
      </c>
      <c r="K191" s="185">
        <f>RANK(I191,I191:I206,-1)</f>
        <v/>
      </c>
      <c r="L191" s="185">
        <f>RANK(J191,J191:J206,-1)</f>
        <v/>
      </c>
      <c r="M191" s="207">
        <f>INDEX(GLSShapes!$A$1:$AY$250000,Index!$A191*40-34,44)</f>
        <v/>
      </c>
      <c r="N191" s="207">
        <f>INDEX(GLSShapes!$A$1:$AY$25000,Index!$A191*40-34,45)</f>
        <v/>
      </c>
      <c r="Q191" s="207">
        <f>IF(F191&lt;&gt;"0",INDEX(GLSShapes!$A$1:$AY$250000,Index!$A191*40-34,48),0)</f>
        <v/>
      </c>
      <c r="R191" s="207">
        <f>IF(F191&lt;&gt;"0",INDEX(GLSShapes!$A$1:$AY$250000,Index!$A191*40-34,49),0)</f>
        <v/>
      </c>
      <c r="T191" s="18" t="n"/>
      <c r="U191" s="204">
        <f>MID(F191,7,3)</f>
        <v/>
      </c>
      <c r="V191">
        <f>RIGHT(F191,4)</f>
        <v/>
      </c>
    </row>
    <row r="192">
      <c r="A192" s="80" t="n">
        <v>190</v>
      </c>
      <c r="B192" s="150">
        <f>INDEX(GLSShapes!$A$1:$AY$250000,Index!$A192*40-39,1)</f>
        <v/>
      </c>
      <c r="C192">
        <f>C$1</f>
        <v/>
      </c>
      <c r="D192" s="138">
        <f>INDEX(GLSShapes!$A$1:$AY$250000,Index!$A192*40-38,2)</f>
        <v/>
      </c>
      <c r="E192">
        <f>E191+40</f>
        <v/>
      </c>
      <c r="F192">
        <f>RIGHT(B192,F$1)</f>
        <v/>
      </c>
      <c r="G192" s="137">
        <f>INDEX(GLSShapes!$A$1:$AY$250000,Index!$A192*40-38,1)</f>
        <v/>
      </c>
      <c r="H192" s="116">
        <f>F192&amp;RIGHT(D192,H$1)</f>
        <v/>
      </c>
      <c r="I192" s="207">
        <f>IF(F192&lt;&gt;"0",INDEX(GLSShapes!$A$1:$AY$250000,Index!$A192*40-34,40),0)</f>
        <v/>
      </c>
      <c r="J192" s="207">
        <f>IF(F192&lt;&gt;"0",INDEX(GLSShapes!$A$1:$AY$250000,Index!$A192*40-34,41),0)</f>
        <v/>
      </c>
      <c r="K192" s="185">
        <f>RANK(I192,I192:I207,-1)</f>
        <v/>
      </c>
      <c r="L192" s="185">
        <f>RANK(J192,J192:J207,-1)</f>
        <v/>
      </c>
      <c r="M192" s="207">
        <f>INDEX(GLSShapes!$A$1:$AY$250000,Index!$A192*40-34,44)</f>
        <v/>
      </c>
      <c r="N192" s="207">
        <f>INDEX(GLSShapes!$A$1:$AY$25000,Index!$A192*40-34,45)</f>
        <v/>
      </c>
      <c r="Q192" s="207">
        <f>IF(F192&lt;&gt;"0",INDEX(GLSShapes!$A$1:$AY$250000,Index!$A192*40-34,48),0)</f>
        <v/>
      </c>
      <c r="R192" s="207">
        <f>IF(F192&lt;&gt;"0",INDEX(GLSShapes!$A$1:$AY$250000,Index!$A192*40-34,49),0)</f>
        <v/>
      </c>
      <c r="T192" s="18" t="n"/>
      <c r="U192" s="204">
        <f>MID(F192,7,3)</f>
        <v/>
      </c>
      <c r="V192">
        <f>RIGHT(F192,4)</f>
        <v/>
      </c>
    </row>
    <row r="193">
      <c r="A193" s="80" t="n">
        <v>191</v>
      </c>
      <c r="B193" s="150">
        <f>INDEX(GLSShapes!$A$1:$AY$250000,Index!$A193*40-39,1)</f>
        <v/>
      </c>
      <c r="C193">
        <f>C$1</f>
        <v/>
      </c>
      <c r="D193" s="138">
        <f>INDEX(GLSShapes!$A$1:$AY$250000,Index!$A193*40-38,2)</f>
        <v/>
      </c>
      <c r="E193">
        <f>E192+40</f>
        <v/>
      </c>
      <c r="F193">
        <f>RIGHT(B193,F$1)</f>
        <v/>
      </c>
      <c r="G193" s="137">
        <f>INDEX(GLSShapes!$A$1:$AY$250000,Index!$A193*40-38,1)</f>
        <v/>
      </c>
      <c r="H193" s="116">
        <f>F193&amp;RIGHT(D193,H$1)</f>
        <v/>
      </c>
      <c r="I193" s="207">
        <f>IF(F193&lt;&gt;"0",INDEX(GLSShapes!$A$1:$AY$250000,Index!$A193*40-34,40),0)</f>
        <v/>
      </c>
      <c r="J193" s="207">
        <f>IF(F193&lt;&gt;"0",INDEX(GLSShapes!$A$1:$AY$250000,Index!$A193*40-34,41),0)</f>
        <v/>
      </c>
      <c r="K193" s="185">
        <f>RANK(I193,I193:I208,-1)</f>
        <v/>
      </c>
      <c r="L193" s="185">
        <f>RANK(J193,J193:J208,-1)</f>
        <v/>
      </c>
      <c r="M193" s="207">
        <f>INDEX(GLSShapes!$A$1:$AY$250000,Index!$A193*40-34,44)</f>
        <v/>
      </c>
      <c r="N193" s="207">
        <f>INDEX(GLSShapes!$A$1:$AY$25000,Index!$A193*40-34,45)</f>
        <v/>
      </c>
      <c r="Q193" s="207">
        <f>IF(F193&lt;&gt;"0",INDEX(GLSShapes!$A$1:$AY$250000,Index!$A193*40-34,48),0)</f>
        <v/>
      </c>
      <c r="R193" s="207">
        <f>IF(F193&lt;&gt;"0",INDEX(GLSShapes!$A$1:$AY$250000,Index!$A193*40-34,49),0)</f>
        <v/>
      </c>
      <c r="T193" s="18" t="n"/>
      <c r="U193" s="204">
        <f>MID(F193,7,3)</f>
        <v/>
      </c>
      <c r="V193">
        <f>RIGHT(F193,4)</f>
        <v/>
      </c>
    </row>
    <row r="194">
      <c r="A194" s="80" t="n">
        <v>192</v>
      </c>
      <c r="B194" s="150">
        <f>INDEX(GLSShapes!$A$1:$AY$250000,Index!$A194*40-39,1)</f>
        <v/>
      </c>
      <c r="C194">
        <f>C$1</f>
        <v/>
      </c>
      <c r="D194" s="138">
        <f>INDEX(GLSShapes!$A$1:$AY$250000,Index!$A194*40-38,2)</f>
        <v/>
      </c>
      <c r="E194">
        <f>E193+40</f>
        <v/>
      </c>
      <c r="F194">
        <f>RIGHT(B194,F$1)</f>
        <v/>
      </c>
      <c r="G194" s="137">
        <f>INDEX(GLSShapes!$A$1:$AY$250000,Index!$A194*40-38,1)</f>
        <v/>
      </c>
      <c r="H194" s="116">
        <f>F194&amp;RIGHT(D194,H$1)</f>
        <v/>
      </c>
      <c r="I194" s="207">
        <f>IF(F194&lt;&gt;"0",INDEX(GLSShapes!$A$1:$AY$250000,Index!$A194*40-34,40),0)</f>
        <v/>
      </c>
      <c r="J194" s="207">
        <f>IF(F194&lt;&gt;"0",INDEX(GLSShapes!$A$1:$AY$250000,Index!$A194*40-34,41),0)</f>
        <v/>
      </c>
      <c r="K194" s="185">
        <f>RANK(I194,I194:I209,-1)</f>
        <v/>
      </c>
      <c r="L194" s="185">
        <f>RANK(J194,J194:J209,-1)</f>
        <v/>
      </c>
      <c r="M194" s="207">
        <f>INDEX(GLSShapes!$A$1:$AY$250000,Index!$A194*40-34,44)</f>
        <v/>
      </c>
      <c r="N194" s="207">
        <f>INDEX(GLSShapes!$A$1:$AY$25000,Index!$A194*40-34,45)</f>
        <v/>
      </c>
      <c r="Q194" s="207">
        <f>IF(F194&lt;&gt;"0",INDEX(GLSShapes!$A$1:$AY$250000,Index!$A194*40-34,48),0)</f>
        <v/>
      </c>
      <c r="R194" s="207">
        <f>IF(F194&lt;&gt;"0",INDEX(GLSShapes!$A$1:$AY$250000,Index!$A194*40-34,49),0)</f>
        <v/>
      </c>
      <c r="T194" s="18" t="n"/>
      <c r="U194" s="204">
        <f>MID(F194,7,3)</f>
        <v/>
      </c>
      <c r="V194">
        <f>RIGHT(F194,4)</f>
        <v/>
      </c>
    </row>
    <row r="195">
      <c r="A195" s="80" t="n">
        <v>193</v>
      </c>
      <c r="B195" s="150">
        <f>INDEX(GLSShapes!$A$1:$AY$250000,Index!$A195*40-39,1)</f>
        <v/>
      </c>
      <c r="C195">
        <f>C$1</f>
        <v/>
      </c>
      <c r="D195" s="138">
        <f>INDEX(GLSShapes!$A$1:$AY$250000,Index!$A195*40-38,2)</f>
        <v/>
      </c>
      <c r="E195">
        <f>E194+40</f>
        <v/>
      </c>
      <c r="F195">
        <f>RIGHT(B195,F$1)</f>
        <v/>
      </c>
      <c r="G195" s="137">
        <f>INDEX(GLSShapes!$A$1:$AY$250000,Index!$A195*40-38,1)</f>
        <v/>
      </c>
      <c r="H195" s="116">
        <f>F195&amp;RIGHT(D195,H$1)</f>
        <v/>
      </c>
      <c r="I195" s="207">
        <f>IF(F195&lt;&gt;"0",INDEX(GLSShapes!$A$1:$AY$250000,Index!$A195*40-34,40),0)</f>
        <v/>
      </c>
      <c r="J195" s="207">
        <f>IF(F195&lt;&gt;"0",INDEX(GLSShapes!$A$1:$AY$250000,Index!$A195*40-34,41),0)</f>
        <v/>
      </c>
      <c r="K195" s="185">
        <f>RANK(I195,I195:I210,-1)</f>
        <v/>
      </c>
      <c r="L195" s="185">
        <f>RANK(J195,J195:J210,-1)</f>
        <v/>
      </c>
      <c r="M195" s="207">
        <f>INDEX(GLSShapes!$A$1:$AY$250000,Index!$A195*40-34,44)</f>
        <v/>
      </c>
      <c r="N195" s="207">
        <f>INDEX(GLSShapes!$A$1:$AY$25000,Index!$A195*40-34,45)</f>
        <v/>
      </c>
      <c r="Q195" s="207">
        <f>IF(F195&lt;&gt;"0",INDEX(GLSShapes!$A$1:$AY$250000,Index!$A195*40-34,48),0)</f>
        <v/>
      </c>
      <c r="R195" s="207">
        <f>IF(F195&lt;&gt;"0",INDEX(GLSShapes!$A$1:$AY$250000,Index!$A195*40-34,49),0)</f>
        <v/>
      </c>
      <c r="T195" s="18" t="n"/>
      <c r="U195" s="204">
        <f>MID(F195,7,3)</f>
        <v/>
      </c>
      <c r="V195">
        <f>RIGHT(F195,4)</f>
        <v/>
      </c>
    </row>
    <row r="196">
      <c r="A196" s="80" t="n">
        <v>194</v>
      </c>
      <c r="B196" s="150">
        <f>INDEX(GLSShapes!$A$1:$AY$250000,Index!$A196*40-39,1)</f>
        <v/>
      </c>
      <c r="C196">
        <f>C$1</f>
        <v/>
      </c>
      <c r="D196" s="138">
        <f>INDEX(GLSShapes!$A$1:$AY$250000,Index!$A196*40-38,2)</f>
        <v/>
      </c>
      <c r="E196">
        <f>E195+40</f>
        <v/>
      </c>
      <c r="F196">
        <f>RIGHT(B196,F$1)</f>
        <v/>
      </c>
      <c r="G196" s="137">
        <f>INDEX(GLSShapes!$A$1:$AY$250000,Index!$A196*40-38,1)</f>
        <v/>
      </c>
      <c r="H196" s="116">
        <f>F196&amp;RIGHT(D196,H$1)</f>
        <v/>
      </c>
      <c r="I196" s="207">
        <f>IF(F196&lt;&gt;"0",INDEX(GLSShapes!$A$1:$AY$250000,Index!$A196*40-34,40),0)</f>
        <v/>
      </c>
      <c r="J196" s="207">
        <f>IF(F196&lt;&gt;"0",INDEX(GLSShapes!$A$1:$AY$250000,Index!$A196*40-34,41),0)</f>
        <v/>
      </c>
      <c r="K196" s="185">
        <f>RANK(I196,I196:I211,-1)</f>
        <v/>
      </c>
      <c r="L196" s="185">
        <f>RANK(J196,J196:J211,-1)</f>
        <v/>
      </c>
      <c r="M196" s="207">
        <f>INDEX(GLSShapes!$A$1:$AY$250000,Index!$A196*40-34,44)</f>
        <v/>
      </c>
      <c r="N196" s="207">
        <f>INDEX(GLSShapes!$A$1:$AY$25000,Index!$A196*40-34,45)</f>
        <v/>
      </c>
      <c r="Q196" s="207">
        <f>IF(F196&lt;&gt;"0",INDEX(GLSShapes!$A$1:$AY$250000,Index!$A196*40-34,48),0)</f>
        <v/>
      </c>
      <c r="R196" s="207">
        <f>IF(F196&lt;&gt;"0",INDEX(GLSShapes!$A$1:$AY$250000,Index!$A196*40-34,49),0)</f>
        <v/>
      </c>
      <c r="T196" s="18" t="n"/>
      <c r="U196" s="204">
        <f>MID(F196,7,3)</f>
        <v/>
      </c>
      <c r="V196">
        <f>RIGHT(F196,4)</f>
        <v/>
      </c>
    </row>
    <row r="197">
      <c r="A197" s="80" t="n">
        <v>195</v>
      </c>
      <c r="B197" s="150">
        <f>INDEX(GLSShapes!$A$1:$AY$250000,Index!$A197*40-39,1)</f>
        <v/>
      </c>
      <c r="C197">
        <f>C$1</f>
        <v/>
      </c>
      <c r="D197" s="138">
        <f>INDEX(GLSShapes!$A$1:$AY$250000,Index!$A197*40-38,2)</f>
        <v/>
      </c>
      <c r="E197">
        <f>E196+40</f>
        <v/>
      </c>
      <c r="F197">
        <f>RIGHT(B197,F$1)</f>
        <v/>
      </c>
      <c r="G197" s="137">
        <f>INDEX(GLSShapes!$A$1:$AY$250000,Index!$A197*40-38,1)</f>
        <v/>
      </c>
      <c r="H197" s="116">
        <f>F197&amp;RIGHT(D197,H$1)</f>
        <v/>
      </c>
      <c r="I197" s="207">
        <f>IF(F197&lt;&gt;"0",INDEX(GLSShapes!$A$1:$AY$250000,Index!$A197*40-34,40),0)</f>
        <v/>
      </c>
      <c r="J197" s="207">
        <f>IF(F197&lt;&gt;"0",INDEX(GLSShapes!$A$1:$AY$250000,Index!$A197*40-34,41),0)</f>
        <v/>
      </c>
      <c r="K197" s="185">
        <f>RANK(I197,I197:I212,-1)</f>
        <v/>
      </c>
      <c r="L197" s="185">
        <f>RANK(J197,J197:J212,-1)</f>
        <v/>
      </c>
      <c r="M197" s="207">
        <f>INDEX(GLSShapes!$A$1:$AY$250000,Index!$A197*40-34,44)</f>
        <v/>
      </c>
      <c r="N197" s="207">
        <f>INDEX(GLSShapes!$A$1:$AY$25000,Index!$A197*40-34,45)</f>
        <v/>
      </c>
      <c r="Q197" s="207">
        <f>IF(F197&lt;&gt;"0",INDEX(GLSShapes!$A$1:$AY$250000,Index!$A197*40-34,48),0)</f>
        <v/>
      </c>
      <c r="R197" s="207">
        <f>IF(F197&lt;&gt;"0",INDEX(GLSShapes!$A$1:$AY$250000,Index!$A197*40-34,49),0)</f>
        <v/>
      </c>
      <c r="T197" s="18" t="n"/>
      <c r="U197" s="204">
        <f>MID(F197,7,3)</f>
        <v/>
      </c>
      <c r="V197">
        <f>RIGHT(F197,4)</f>
        <v/>
      </c>
    </row>
    <row r="198">
      <c r="A198" s="80" t="n">
        <v>196</v>
      </c>
      <c r="B198" s="150">
        <f>INDEX(GLSShapes!$A$1:$AY$250000,Index!$A198*40-39,1)</f>
        <v/>
      </c>
      <c r="C198">
        <f>C$1</f>
        <v/>
      </c>
      <c r="D198" s="138">
        <f>INDEX(GLSShapes!$A$1:$AY$250000,Index!$A198*40-38,2)</f>
        <v/>
      </c>
      <c r="E198">
        <f>E197+40</f>
        <v/>
      </c>
      <c r="F198">
        <f>RIGHT(B198,F$1)</f>
        <v/>
      </c>
      <c r="G198" s="137">
        <f>INDEX(GLSShapes!$A$1:$AY$250000,Index!$A198*40-38,1)</f>
        <v/>
      </c>
      <c r="H198" s="116">
        <f>F198&amp;RIGHT(D198,H$1)</f>
        <v/>
      </c>
      <c r="I198" s="207">
        <f>IF(F198&lt;&gt;"0",INDEX(GLSShapes!$A$1:$AY$250000,Index!$A198*40-34,40),0)</f>
        <v/>
      </c>
      <c r="J198" s="207">
        <f>IF(F198&lt;&gt;"0",INDEX(GLSShapes!$A$1:$AY$250000,Index!$A198*40-34,41),0)</f>
        <v/>
      </c>
      <c r="K198" s="185">
        <f>RANK(I198,I198:I213,-1)</f>
        <v/>
      </c>
      <c r="L198" s="185">
        <f>RANK(J198,J198:J213,-1)</f>
        <v/>
      </c>
      <c r="M198" s="207">
        <f>INDEX(GLSShapes!$A$1:$AY$250000,Index!$A198*40-34,44)</f>
        <v/>
      </c>
      <c r="N198" s="207">
        <f>INDEX(GLSShapes!$A$1:$AY$25000,Index!$A198*40-34,45)</f>
        <v/>
      </c>
      <c r="Q198" s="207">
        <f>IF(F198&lt;&gt;"0",INDEX(GLSShapes!$A$1:$AY$250000,Index!$A198*40-34,48),0)</f>
        <v/>
      </c>
      <c r="R198" s="207">
        <f>IF(F198&lt;&gt;"0",INDEX(GLSShapes!$A$1:$AY$250000,Index!$A198*40-34,49),0)</f>
        <v/>
      </c>
      <c r="T198" s="18" t="n"/>
      <c r="U198" s="204">
        <f>MID(F198,7,3)</f>
        <v/>
      </c>
      <c r="V198">
        <f>RIGHT(F198,4)</f>
        <v/>
      </c>
    </row>
    <row r="199">
      <c r="A199" s="80" t="n">
        <v>197</v>
      </c>
      <c r="B199" s="150">
        <f>INDEX(GLSShapes!$A$1:$AY$250000,Index!$A199*40-39,1)</f>
        <v/>
      </c>
      <c r="C199">
        <f>C$1</f>
        <v/>
      </c>
      <c r="D199" s="138">
        <f>INDEX(GLSShapes!$A$1:$AY$250000,Index!$A199*40-38,2)</f>
        <v/>
      </c>
      <c r="E199">
        <f>E198+40</f>
        <v/>
      </c>
      <c r="F199">
        <f>RIGHT(B199,F$1)</f>
        <v/>
      </c>
      <c r="G199" s="137">
        <f>INDEX(GLSShapes!$A$1:$AY$250000,Index!$A199*40-38,1)</f>
        <v/>
      </c>
      <c r="H199" s="116">
        <f>F199&amp;RIGHT(D199,H$1)</f>
        <v/>
      </c>
      <c r="I199" s="207">
        <f>IF(F199&lt;&gt;"0",INDEX(GLSShapes!$A$1:$AY$250000,Index!$A199*40-34,40),0)</f>
        <v/>
      </c>
      <c r="J199" s="207">
        <f>IF(F199&lt;&gt;"0",INDEX(GLSShapes!$A$1:$AY$250000,Index!$A199*40-34,41),0)</f>
        <v/>
      </c>
      <c r="K199" s="185">
        <f>RANK(I199,I199:I214,-1)</f>
        <v/>
      </c>
      <c r="L199" s="185">
        <f>RANK(J199,J199:J214,-1)</f>
        <v/>
      </c>
      <c r="M199" s="207">
        <f>INDEX(GLSShapes!$A$1:$AY$250000,Index!$A199*40-34,44)</f>
        <v/>
      </c>
      <c r="N199" s="207">
        <f>INDEX(GLSShapes!$A$1:$AY$25000,Index!$A199*40-34,45)</f>
        <v/>
      </c>
      <c r="Q199" s="207">
        <f>IF(F199&lt;&gt;"0",INDEX(GLSShapes!$A$1:$AY$250000,Index!$A199*40-34,48),0)</f>
        <v/>
      </c>
      <c r="R199" s="207">
        <f>IF(F199&lt;&gt;"0",INDEX(GLSShapes!$A$1:$AY$250000,Index!$A199*40-34,49),0)</f>
        <v/>
      </c>
      <c r="T199" s="18" t="n"/>
      <c r="U199" s="204">
        <f>MID(F199,7,3)</f>
        <v/>
      </c>
      <c r="V199">
        <f>RIGHT(F199,4)</f>
        <v/>
      </c>
    </row>
    <row r="200">
      <c r="A200" s="80" t="n">
        <v>198</v>
      </c>
      <c r="B200" s="150">
        <f>INDEX(GLSShapes!$A$1:$AY$250000,Index!$A200*40-39,1)</f>
        <v/>
      </c>
      <c r="C200">
        <f>C$1</f>
        <v/>
      </c>
      <c r="D200" s="138">
        <f>INDEX(GLSShapes!$A$1:$AY$250000,Index!$A200*40-38,2)</f>
        <v/>
      </c>
      <c r="E200">
        <f>E199+40</f>
        <v/>
      </c>
      <c r="F200">
        <f>RIGHT(B200,F$1)</f>
        <v/>
      </c>
      <c r="G200" s="137">
        <f>INDEX(GLSShapes!$A$1:$AY$250000,Index!$A200*40-38,1)</f>
        <v/>
      </c>
      <c r="H200" s="116">
        <f>F200&amp;RIGHT(D200,H$1)</f>
        <v/>
      </c>
      <c r="I200" s="207">
        <f>IF(F200&lt;&gt;"0",INDEX(GLSShapes!$A$1:$AY$250000,Index!$A200*40-34,40),0)</f>
        <v/>
      </c>
      <c r="J200" s="207">
        <f>IF(F200&lt;&gt;"0",INDEX(GLSShapes!$A$1:$AY$250000,Index!$A200*40-34,41),0)</f>
        <v/>
      </c>
      <c r="K200" s="185">
        <f>RANK(I200,I200:I215,-1)</f>
        <v/>
      </c>
      <c r="L200" s="185">
        <f>RANK(J200,J200:J215,-1)</f>
        <v/>
      </c>
      <c r="M200" s="207">
        <f>INDEX(GLSShapes!$A$1:$AY$250000,Index!$A200*40-34,44)</f>
        <v/>
      </c>
      <c r="N200" s="207">
        <f>INDEX(GLSShapes!$A$1:$AY$25000,Index!$A200*40-34,45)</f>
        <v/>
      </c>
      <c r="Q200" s="207">
        <f>IF(F200&lt;&gt;"0",INDEX(GLSShapes!$A$1:$AY$250000,Index!$A200*40-34,48),0)</f>
        <v/>
      </c>
      <c r="R200" s="207">
        <f>IF(F200&lt;&gt;"0",INDEX(GLSShapes!$A$1:$AY$250000,Index!$A200*40-34,49),0)</f>
        <v/>
      </c>
      <c r="T200" s="18" t="n"/>
      <c r="U200" s="204">
        <f>MID(F200,7,3)</f>
        <v/>
      </c>
      <c r="V200">
        <f>RIGHT(F200,4)</f>
        <v/>
      </c>
    </row>
    <row r="201">
      <c r="A201" s="80" t="n">
        <v>199</v>
      </c>
      <c r="B201" s="150">
        <f>INDEX(GLSShapes!$A$1:$AY$250000,Index!$A201*40-39,1)</f>
        <v/>
      </c>
      <c r="C201">
        <f>C$1</f>
        <v/>
      </c>
      <c r="D201" s="138">
        <f>INDEX(GLSShapes!$A$1:$AY$250000,Index!$A201*40-38,2)</f>
        <v/>
      </c>
      <c r="E201">
        <f>E200+40</f>
        <v/>
      </c>
      <c r="F201">
        <f>RIGHT(B201,F$1)</f>
        <v/>
      </c>
      <c r="G201" s="137">
        <f>INDEX(GLSShapes!$A$1:$AY$250000,Index!$A201*40-38,1)</f>
        <v/>
      </c>
      <c r="H201" s="116">
        <f>F201&amp;RIGHT(D201,H$1)</f>
        <v/>
      </c>
      <c r="I201" s="207">
        <f>IF(F201&lt;&gt;"0",INDEX(GLSShapes!$A$1:$AY$250000,Index!$A201*40-34,40),0)</f>
        <v/>
      </c>
      <c r="J201" s="207">
        <f>IF(F201&lt;&gt;"0",INDEX(GLSShapes!$A$1:$AY$250000,Index!$A201*40-34,41),0)</f>
        <v/>
      </c>
      <c r="K201" s="185">
        <f>RANK(I201,I201:I216,-1)</f>
        <v/>
      </c>
      <c r="L201" s="185">
        <f>RANK(J201,J201:J216,-1)</f>
        <v/>
      </c>
      <c r="M201" s="207">
        <f>INDEX(GLSShapes!$A$1:$AY$250000,Index!$A201*40-34,44)</f>
        <v/>
      </c>
      <c r="N201" s="207">
        <f>INDEX(GLSShapes!$A$1:$AY$25000,Index!$A201*40-34,45)</f>
        <v/>
      </c>
      <c r="Q201" s="207">
        <f>IF(F201&lt;&gt;"0",INDEX(GLSShapes!$A$1:$AY$250000,Index!$A201*40-34,48),0)</f>
        <v/>
      </c>
      <c r="R201" s="207">
        <f>IF(F201&lt;&gt;"0",INDEX(GLSShapes!$A$1:$AY$250000,Index!$A201*40-34,49),0)</f>
        <v/>
      </c>
      <c r="T201" s="18" t="n"/>
      <c r="U201" s="204">
        <f>MID(F201,7,3)</f>
        <v/>
      </c>
      <c r="V201">
        <f>RIGHT(F201,4)</f>
        <v/>
      </c>
    </row>
    <row r="202">
      <c r="A202" s="80" t="n">
        <v>200</v>
      </c>
      <c r="B202" s="150">
        <f>INDEX(GLSShapes!$A$1:$AY$250000,Index!$A202*40-39,1)</f>
        <v/>
      </c>
      <c r="C202">
        <f>C$1</f>
        <v/>
      </c>
      <c r="D202" s="138">
        <f>INDEX(GLSShapes!$A$1:$AY$250000,Index!$A202*40-38,2)</f>
        <v/>
      </c>
      <c r="E202">
        <f>E201+40</f>
        <v/>
      </c>
      <c r="F202">
        <f>RIGHT(B202,F$1)</f>
        <v/>
      </c>
      <c r="G202" s="137">
        <f>INDEX(GLSShapes!$A$1:$AY$250000,Index!$A202*40-38,1)</f>
        <v/>
      </c>
      <c r="H202" s="116">
        <f>F202&amp;RIGHT(D202,H$1)</f>
        <v/>
      </c>
      <c r="I202" s="207">
        <f>IF(F202&lt;&gt;"0",INDEX(GLSShapes!$A$1:$AY$250000,Index!$A202*40-34,40),0)</f>
        <v/>
      </c>
      <c r="J202" s="207">
        <f>IF(F202&lt;&gt;"0",INDEX(GLSShapes!$A$1:$AY$250000,Index!$A202*40-34,41),0)</f>
        <v/>
      </c>
      <c r="K202" s="185">
        <f>RANK(I202,I202:I217,-1)</f>
        <v/>
      </c>
      <c r="L202" s="185">
        <f>RANK(J202,J202:J217,-1)</f>
        <v/>
      </c>
      <c r="M202" s="207">
        <f>INDEX(GLSShapes!$A$1:$AY$250000,Index!$A202*40-34,44)</f>
        <v/>
      </c>
      <c r="N202" s="207">
        <f>INDEX(GLSShapes!$A$1:$AY$25000,Index!$A202*40-34,45)</f>
        <v/>
      </c>
      <c r="Q202" s="207">
        <f>IF(F202&lt;&gt;"0",INDEX(GLSShapes!$A$1:$AY$250000,Index!$A202*40-34,48),0)</f>
        <v/>
      </c>
      <c r="R202" s="207">
        <f>IF(F202&lt;&gt;"0",INDEX(GLSShapes!$A$1:$AY$250000,Index!$A202*40-34,49),0)</f>
        <v/>
      </c>
      <c r="T202" s="18" t="n"/>
      <c r="U202" s="204">
        <f>MID(F202,7,3)</f>
        <v/>
      </c>
      <c r="V202">
        <f>RIGHT(F202,4)</f>
        <v/>
      </c>
    </row>
    <row r="203">
      <c r="A203" s="80" t="n">
        <v>201</v>
      </c>
      <c r="B203" s="150">
        <f>INDEX(GLSShapes!$A$1:$AY$250000,Index!$A203*40-39,1)</f>
        <v/>
      </c>
      <c r="C203">
        <f>C$1</f>
        <v/>
      </c>
      <c r="D203" s="138">
        <f>INDEX(GLSShapes!$A$1:$AY$250000,Index!$A203*40-38,2)</f>
        <v/>
      </c>
      <c r="E203">
        <f>E202+40</f>
        <v/>
      </c>
      <c r="F203">
        <f>RIGHT(B203,F$1)</f>
        <v/>
      </c>
      <c r="G203" s="137">
        <f>INDEX(GLSShapes!$A$1:$AY$250000,Index!$A203*40-38,1)</f>
        <v/>
      </c>
      <c r="H203" s="116">
        <f>F203&amp;RIGHT(D203,H$1)</f>
        <v/>
      </c>
      <c r="I203" s="207">
        <f>IF(F203&lt;&gt;"0",INDEX(GLSShapes!$A$1:$AY$250000,Index!$A203*40-34,40),0)</f>
        <v/>
      </c>
      <c r="J203" s="207">
        <f>IF(F203&lt;&gt;"0",INDEX(GLSShapes!$A$1:$AY$250000,Index!$A203*40-34,41),0)</f>
        <v/>
      </c>
      <c r="K203" s="185">
        <f>RANK(I203,I203:I218,-1)</f>
        <v/>
      </c>
      <c r="L203" s="185">
        <f>RANK(J203,J203:J218,-1)</f>
        <v/>
      </c>
      <c r="M203" s="207">
        <f>INDEX(GLSShapes!$A$1:$AY$250000,Index!$A203*40-34,44)</f>
        <v/>
      </c>
      <c r="N203" s="207">
        <f>INDEX(GLSShapes!$A$1:$AY$25000,Index!$A203*40-34,45)</f>
        <v/>
      </c>
      <c r="Q203" s="207">
        <f>IF(F203&lt;&gt;"0",INDEX(GLSShapes!$A$1:$AY$250000,Index!$A203*40-34,48),0)</f>
        <v/>
      </c>
      <c r="R203" s="207">
        <f>IF(F203&lt;&gt;"0",INDEX(GLSShapes!$A$1:$AY$250000,Index!$A203*40-34,49),0)</f>
        <v/>
      </c>
      <c r="T203" s="18" t="n"/>
      <c r="U203" s="204">
        <f>MID(F203,7,3)</f>
        <v/>
      </c>
      <c r="V203">
        <f>RIGHT(F203,4)</f>
        <v/>
      </c>
    </row>
    <row r="204">
      <c r="A204" s="80" t="n">
        <v>202</v>
      </c>
      <c r="B204" s="150">
        <f>INDEX(GLSShapes!$A$1:$AY$250000,Index!$A204*40-39,1)</f>
        <v/>
      </c>
      <c r="C204">
        <f>C$1</f>
        <v/>
      </c>
      <c r="D204" s="138">
        <f>INDEX(GLSShapes!$A$1:$AY$250000,Index!$A204*40-38,2)</f>
        <v/>
      </c>
      <c r="E204">
        <f>E203+40</f>
        <v/>
      </c>
      <c r="F204">
        <f>RIGHT(B204,F$1)</f>
        <v/>
      </c>
      <c r="G204" s="137">
        <f>INDEX(GLSShapes!$A$1:$AY$250000,Index!$A204*40-38,1)</f>
        <v/>
      </c>
      <c r="H204" s="116">
        <f>F204&amp;RIGHT(D204,H$1)</f>
        <v/>
      </c>
      <c r="I204" s="207">
        <f>IF(F204&lt;&gt;"0",INDEX(GLSShapes!$A$1:$AY$250000,Index!$A204*40-34,40),0)</f>
        <v/>
      </c>
      <c r="J204" s="207">
        <f>IF(F204&lt;&gt;"0",INDEX(GLSShapes!$A$1:$AY$250000,Index!$A204*40-34,41),0)</f>
        <v/>
      </c>
      <c r="K204" s="185">
        <f>RANK(I204,I204:I219,-1)</f>
        <v/>
      </c>
      <c r="L204" s="185">
        <f>RANK(J204,J204:J219,-1)</f>
        <v/>
      </c>
      <c r="M204" s="207">
        <f>INDEX(GLSShapes!$A$1:$AY$250000,Index!$A204*40-34,44)</f>
        <v/>
      </c>
      <c r="N204" s="207">
        <f>INDEX(GLSShapes!$A$1:$AY$25000,Index!$A204*40-34,45)</f>
        <v/>
      </c>
      <c r="Q204" s="207">
        <f>IF(F204&lt;&gt;"0",INDEX(GLSShapes!$A$1:$AY$250000,Index!$A204*40-34,48),0)</f>
        <v/>
      </c>
      <c r="R204" s="207">
        <f>IF(F204&lt;&gt;"0",INDEX(GLSShapes!$A$1:$AY$250000,Index!$A204*40-34,49),0)</f>
        <v/>
      </c>
      <c r="T204" s="18" t="n"/>
      <c r="U204" s="204">
        <f>MID(F204,7,3)</f>
        <v/>
      </c>
      <c r="V204">
        <f>RIGHT(F204,4)</f>
        <v/>
      </c>
    </row>
    <row r="205">
      <c r="A205" s="80" t="n">
        <v>203</v>
      </c>
      <c r="B205" s="150">
        <f>INDEX(GLSShapes!$A$1:$AY$250000,Index!$A205*40-39,1)</f>
        <v/>
      </c>
      <c r="C205">
        <f>C$1</f>
        <v/>
      </c>
      <c r="D205" s="138">
        <f>INDEX(GLSShapes!$A$1:$AY$250000,Index!$A205*40-38,2)</f>
        <v/>
      </c>
      <c r="E205">
        <f>E204+40</f>
        <v/>
      </c>
      <c r="F205">
        <f>RIGHT(B205,F$1)</f>
        <v/>
      </c>
      <c r="G205" s="137">
        <f>INDEX(GLSShapes!$A$1:$AY$250000,Index!$A205*40-38,1)</f>
        <v/>
      </c>
      <c r="H205" s="116">
        <f>F205&amp;RIGHT(D205,H$1)</f>
        <v/>
      </c>
      <c r="I205" s="207">
        <f>IF(F205&lt;&gt;"0",INDEX(GLSShapes!$A$1:$AY$250000,Index!$A205*40-34,40),0)</f>
        <v/>
      </c>
      <c r="J205" s="207">
        <f>IF(F205&lt;&gt;"0",INDEX(GLSShapes!$A$1:$AY$250000,Index!$A205*40-34,41),0)</f>
        <v/>
      </c>
      <c r="K205" s="185">
        <f>RANK(I205,I205:I220,-1)</f>
        <v/>
      </c>
      <c r="L205" s="185">
        <f>RANK(J205,J205:J220,-1)</f>
        <v/>
      </c>
      <c r="M205" s="207">
        <f>INDEX(GLSShapes!$A$1:$AY$250000,Index!$A205*40-34,44)</f>
        <v/>
      </c>
      <c r="N205" s="207">
        <f>INDEX(GLSShapes!$A$1:$AY$25000,Index!$A205*40-34,45)</f>
        <v/>
      </c>
      <c r="Q205" s="207">
        <f>IF(F205&lt;&gt;"0",INDEX(GLSShapes!$A$1:$AY$250000,Index!$A205*40-34,48),0)</f>
        <v/>
      </c>
      <c r="R205" s="207">
        <f>IF(F205&lt;&gt;"0",INDEX(GLSShapes!$A$1:$AY$250000,Index!$A205*40-34,49),0)</f>
        <v/>
      </c>
      <c r="T205" s="18" t="n"/>
      <c r="U205" s="204">
        <f>MID(F205,7,3)</f>
        <v/>
      </c>
      <c r="V205">
        <f>RIGHT(F205,4)</f>
        <v/>
      </c>
    </row>
    <row r="206">
      <c r="A206" s="80" t="n">
        <v>204</v>
      </c>
      <c r="B206" s="150">
        <f>INDEX(GLSShapes!$A$1:$AY$250000,Index!$A206*40-39,1)</f>
        <v/>
      </c>
      <c r="C206">
        <f>C$1</f>
        <v/>
      </c>
      <c r="D206" s="138">
        <f>INDEX(GLSShapes!$A$1:$AY$250000,Index!$A206*40-38,2)</f>
        <v/>
      </c>
      <c r="E206">
        <f>E205+40</f>
        <v/>
      </c>
      <c r="F206">
        <f>RIGHT(B206,F$1)</f>
        <v/>
      </c>
      <c r="G206" s="137">
        <f>INDEX(GLSShapes!$A$1:$AY$250000,Index!$A206*40-38,1)</f>
        <v/>
      </c>
      <c r="H206" s="116">
        <f>F206&amp;RIGHT(D206,H$1)</f>
        <v/>
      </c>
      <c r="I206" s="207">
        <f>IF(F206&lt;&gt;"0",INDEX(GLSShapes!$A$1:$AY$250000,Index!$A206*40-34,40),0)</f>
        <v/>
      </c>
      <c r="J206" s="207">
        <f>IF(F206&lt;&gt;"0",INDEX(GLSShapes!$A$1:$AY$250000,Index!$A206*40-34,41),0)</f>
        <v/>
      </c>
      <c r="K206" s="185">
        <f>RANK(I206,I206:I221,-1)</f>
        <v/>
      </c>
      <c r="L206" s="185">
        <f>RANK(J206,J206:J221,-1)</f>
        <v/>
      </c>
      <c r="M206" s="207">
        <f>INDEX(GLSShapes!$A$1:$AY$250000,Index!$A206*40-34,44)</f>
        <v/>
      </c>
      <c r="N206" s="207">
        <f>INDEX(GLSShapes!$A$1:$AY$25000,Index!$A206*40-34,45)</f>
        <v/>
      </c>
      <c r="Q206" s="207">
        <f>IF(F206&lt;&gt;"0",INDEX(GLSShapes!$A$1:$AY$250000,Index!$A206*40-34,48),0)</f>
        <v/>
      </c>
      <c r="R206" s="207">
        <f>IF(F206&lt;&gt;"0",INDEX(GLSShapes!$A$1:$AY$250000,Index!$A206*40-34,49),0)</f>
        <v/>
      </c>
      <c r="T206" s="18" t="n"/>
      <c r="U206" s="204">
        <f>MID(F206,7,3)</f>
        <v/>
      </c>
      <c r="V206">
        <f>RIGHT(F206,4)</f>
        <v/>
      </c>
    </row>
    <row r="207">
      <c r="A207" s="80" t="n">
        <v>205</v>
      </c>
      <c r="B207" s="150">
        <f>INDEX(GLSShapes!$A$1:$AY$250000,Index!$A207*40-39,1)</f>
        <v/>
      </c>
      <c r="C207">
        <f>C$1</f>
        <v/>
      </c>
      <c r="D207" s="138">
        <f>INDEX(GLSShapes!$A$1:$AY$250000,Index!$A207*40-38,2)</f>
        <v/>
      </c>
      <c r="E207">
        <f>E206+40</f>
        <v/>
      </c>
      <c r="F207">
        <f>RIGHT(B207,F$1)</f>
        <v/>
      </c>
      <c r="G207" s="137">
        <f>INDEX(GLSShapes!$A$1:$AY$250000,Index!$A207*40-38,1)</f>
        <v/>
      </c>
      <c r="H207" s="116">
        <f>F207&amp;RIGHT(D207,H$1)</f>
        <v/>
      </c>
      <c r="I207" s="207">
        <f>IF(F207&lt;&gt;"0",INDEX(GLSShapes!$A$1:$AY$250000,Index!$A207*40-34,40),0)</f>
        <v/>
      </c>
      <c r="J207" s="207">
        <f>IF(F207&lt;&gt;"0",INDEX(GLSShapes!$A$1:$AY$250000,Index!$A207*40-34,41),0)</f>
        <v/>
      </c>
      <c r="K207" s="185">
        <f>RANK(I207,I207:I222,-1)</f>
        <v/>
      </c>
      <c r="L207" s="185">
        <f>RANK(J207,J207:J222,-1)</f>
        <v/>
      </c>
      <c r="M207" s="207">
        <f>INDEX(GLSShapes!$A$1:$AY$250000,Index!$A207*40-34,44)</f>
        <v/>
      </c>
      <c r="N207" s="207">
        <f>INDEX(GLSShapes!$A$1:$AY$25000,Index!$A207*40-34,45)</f>
        <v/>
      </c>
      <c r="Q207" s="207">
        <f>IF(F207&lt;&gt;"0",INDEX(GLSShapes!$A$1:$AY$250000,Index!$A207*40-34,48),0)</f>
        <v/>
      </c>
      <c r="R207" s="207">
        <f>IF(F207&lt;&gt;"0",INDEX(GLSShapes!$A$1:$AY$250000,Index!$A207*40-34,49),0)</f>
        <v/>
      </c>
      <c r="T207" s="18" t="n"/>
      <c r="U207" s="204">
        <f>MID(F207,7,3)</f>
        <v/>
      </c>
      <c r="V207">
        <f>RIGHT(F207,4)</f>
        <v/>
      </c>
    </row>
    <row r="208">
      <c r="A208" s="80" t="n">
        <v>206</v>
      </c>
      <c r="B208" s="150">
        <f>INDEX(GLSShapes!$A$1:$AY$250000,Index!$A208*40-39,1)</f>
        <v/>
      </c>
      <c r="C208">
        <f>C$1</f>
        <v/>
      </c>
      <c r="D208" s="138">
        <f>INDEX(GLSShapes!$A$1:$AY$250000,Index!$A208*40-38,2)</f>
        <v/>
      </c>
      <c r="E208">
        <f>E207+40</f>
        <v/>
      </c>
      <c r="F208">
        <f>RIGHT(B208,F$1)</f>
        <v/>
      </c>
      <c r="G208" s="137">
        <f>INDEX(GLSShapes!$A$1:$AY$250000,Index!$A208*40-38,1)</f>
        <v/>
      </c>
      <c r="H208" s="116">
        <f>F208&amp;RIGHT(D208,H$1)</f>
        <v/>
      </c>
      <c r="I208" s="207">
        <f>IF(F208&lt;&gt;"0",INDEX(GLSShapes!$A$1:$AY$250000,Index!$A208*40-34,40),0)</f>
        <v/>
      </c>
      <c r="J208" s="207">
        <f>IF(F208&lt;&gt;"0",INDEX(GLSShapes!$A$1:$AY$250000,Index!$A208*40-34,41),0)</f>
        <v/>
      </c>
      <c r="K208" s="185">
        <f>RANK(I208,I208:I223,-1)</f>
        <v/>
      </c>
      <c r="L208" s="185">
        <f>RANK(J208,J208:J223,-1)</f>
        <v/>
      </c>
      <c r="M208" s="207">
        <f>INDEX(GLSShapes!$A$1:$AY$250000,Index!$A208*40-34,44)</f>
        <v/>
      </c>
      <c r="N208" s="207">
        <f>INDEX(GLSShapes!$A$1:$AY$25000,Index!$A208*40-34,45)</f>
        <v/>
      </c>
      <c r="Q208" s="207">
        <f>IF(F208&lt;&gt;"0",INDEX(GLSShapes!$A$1:$AY$250000,Index!$A208*40-34,48),0)</f>
        <v/>
      </c>
      <c r="R208" s="207">
        <f>IF(F208&lt;&gt;"0",INDEX(GLSShapes!$A$1:$AY$250000,Index!$A208*40-34,49),0)</f>
        <v/>
      </c>
      <c r="T208" s="18" t="n"/>
      <c r="U208" s="204">
        <f>MID(F208,7,3)</f>
        <v/>
      </c>
      <c r="V208">
        <f>RIGHT(F208,4)</f>
        <v/>
      </c>
    </row>
    <row r="209">
      <c r="A209" s="80" t="n">
        <v>207</v>
      </c>
      <c r="B209" s="150">
        <f>INDEX(GLSShapes!$A$1:$AY$250000,Index!$A209*40-39,1)</f>
        <v/>
      </c>
      <c r="C209">
        <f>C$1</f>
        <v/>
      </c>
      <c r="D209" s="138">
        <f>INDEX(GLSShapes!$A$1:$AY$250000,Index!$A209*40-38,2)</f>
        <v/>
      </c>
      <c r="E209">
        <f>E208+40</f>
        <v/>
      </c>
      <c r="F209">
        <f>RIGHT(B209,F$1)</f>
        <v/>
      </c>
      <c r="G209" s="137">
        <f>INDEX(GLSShapes!$A$1:$AY$250000,Index!$A209*40-38,1)</f>
        <v/>
      </c>
      <c r="H209" s="116">
        <f>F209&amp;RIGHT(D209,H$1)</f>
        <v/>
      </c>
      <c r="I209" s="207">
        <f>IF(F209&lt;&gt;"0",INDEX(GLSShapes!$A$1:$AY$250000,Index!$A209*40-34,40),0)</f>
        <v/>
      </c>
      <c r="J209" s="207">
        <f>IF(F209&lt;&gt;"0",INDEX(GLSShapes!$A$1:$AY$250000,Index!$A209*40-34,41),0)</f>
        <v/>
      </c>
      <c r="K209" s="185">
        <f>RANK(I209,I209:I224,-1)</f>
        <v/>
      </c>
      <c r="L209" s="185">
        <f>RANK(J209,J209:J224,-1)</f>
        <v/>
      </c>
      <c r="M209" s="207">
        <f>INDEX(GLSShapes!$A$1:$AY$250000,Index!$A209*40-34,44)</f>
        <v/>
      </c>
      <c r="N209" s="207">
        <f>INDEX(GLSShapes!$A$1:$AY$25000,Index!$A209*40-34,45)</f>
        <v/>
      </c>
      <c r="Q209" s="207">
        <f>IF(F209&lt;&gt;"0",INDEX(GLSShapes!$A$1:$AY$250000,Index!$A209*40-34,48),0)</f>
        <v/>
      </c>
      <c r="R209" s="207">
        <f>IF(F209&lt;&gt;"0",INDEX(GLSShapes!$A$1:$AY$250000,Index!$A209*40-34,49),0)</f>
        <v/>
      </c>
      <c r="T209" s="18" t="n"/>
      <c r="U209" s="204">
        <f>MID(F209,7,3)</f>
        <v/>
      </c>
      <c r="V209">
        <f>RIGHT(F209,4)</f>
        <v/>
      </c>
    </row>
    <row r="210">
      <c r="A210" s="80" t="n">
        <v>208</v>
      </c>
      <c r="B210" s="150">
        <f>INDEX(GLSShapes!$A$1:$AY$250000,Index!$A210*40-39,1)</f>
        <v/>
      </c>
      <c r="C210">
        <f>C$1</f>
        <v/>
      </c>
      <c r="D210" s="138">
        <f>INDEX(GLSShapes!$A$1:$AY$250000,Index!$A210*40-38,2)</f>
        <v/>
      </c>
      <c r="E210">
        <f>E209+40</f>
        <v/>
      </c>
      <c r="F210">
        <f>RIGHT(B210,F$1)</f>
        <v/>
      </c>
      <c r="G210" s="137">
        <f>INDEX(GLSShapes!$A$1:$AY$250000,Index!$A210*40-38,1)</f>
        <v/>
      </c>
      <c r="H210" s="116">
        <f>F210&amp;RIGHT(D210,H$1)</f>
        <v/>
      </c>
      <c r="I210" s="207">
        <f>IF(F210&lt;&gt;"0",INDEX(GLSShapes!$A$1:$AY$250000,Index!$A210*40-34,40),0)</f>
        <v/>
      </c>
      <c r="J210" s="207">
        <f>IF(F210&lt;&gt;"0",INDEX(GLSShapes!$A$1:$AY$250000,Index!$A210*40-34,41),0)</f>
        <v/>
      </c>
      <c r="K210" s="185">
        <f>RANK(I210,I210:I225,-1)</f>
        <v/>
      </c>
      <c r="L210" s="185">
        <f>RANK(J210,J210:J225,-1)</f>
        <v/>
      </c>
      <c r="M210" s="207">
        <f>INDEX(GLSShapes!$A$1:$AY$250000,Index!$A210*40-34,44)</f>
        <v/>
      </c>
      <c r="N210" s="207">
        <f>INDEX(GLSShapes!$A$1:$AY$25000,Index!$A210*40-34,45)</f>
        <v/>
      </c>
      <c r="Q210" s="207">
        <f>IF(F210&lt;&gt;"0",INDEX(GLSShapes!$A$1:$AY$250000,Index!$A210*40-34,48),0)</f>
        <v/>
      </c>
      <c r="R210" s="207">
        <f>IF(F210&lt;&gt;"0",INDEX(GLSShapes!$A$1:$AY$250000,Index!$A210*40-34,49),0)</f>
        <v/>
      </c>
      <c r="T210" s="18" t="n"/>
      <c r="U210" s="204">
        <f>MID(F210,7,3)</f>
        <v/>
      </c>
      <c r="V210">
        <f>RIGHT(F210,4)</f>
        <v/>
      </c>
    </row>
    <row r="211">
      <c r="A211" s="80" t="n">
        <v>209</v>
      </c>
      <c r="B211" s="150">
        <f>INDEX(GLSShapes!$A$1:$AY$250000,Index!$A211*40-39,1)</f>
        <v/>
      </c>
      <c r="C211">
        <f>C$1</f>
        <v/>
      </c>
      <c r="D211" s="138">
        <f>INDEX(GLSShapes!$A$1:$AY$250000,Index!$A211*40-38,2)</f>
        <v/>
      </c>
      <c r="E211">
        <f>E210+40</f>
        <v/>
      </c>
      <c r="F211">
        <f>RIGHT(B211,F$1)</f>
        <v/>
      </c>
      <c r="G211" s="137">
        <f>INDEX(GLSShapes!$A$1:$AY$250000,Index!$A211*40-38,1)</f>
        <v/>
      </c>
      <c r="H211" s="116">
        <f>F211&amp;RIGHT(D211,H$1)</f>
        <v/>
      </c>
      <c r="I211" s="207">
        <f>IF(F211&lt;&gt;"0",INDEX(GLSShapes!$A$1:$AY$250000,Index!$A211*40-34,40),0)</f>
        <v/>
      </c>
      <c r="J211" s="207">
        <f>IF(F211&lt;&gt;"0",INDEX(GLSShapes!$A$1:$AY$250000,Index!$A211*40-34,41),0)</f>
        <v/>
      </c>
      <c r="K211" s="185">
        <f>RANK(I211,I211:I226,-1)</f>
        <v/>
      </c>
      <c r="L211" s="185">
        <f>RANK(J211,J211:J226,-1)</f>
        <v/>
      </c>
      <c r="M211" s="207">
        <f>INDEX(GLSShapes!$A$1:$AY$250000,Index!$A211*40-34,44)</f>
        <v/>
      </c>
      <c r="N211" s="207">
        <f>INDEX(GLSShapes!$A$1:$AY$25000,Index!$A211*40-34,45)</f>
        <v/>
      </c>
      <c r="Q211" s="207">
        <f>IF(F211&lt;&gt;"0",INDEX(GLSShapes!$A$1:$AY$250000,Index!$A211*40-34,48),0)</f>
        <v/>
      </c>
      <c r="R211" s="207">
        <f>IF(F211&lt;&gt;"0",INDEX(GLSShapes!$A$1:$AY$250000,Index!$A211*40-34,49),0)</f>
        <v/>
      </c>
      <c r="T211" s="18" t="n"/>
      <c r="U211" s="204">
        <f>MID(F211,7,3)</f>
        <v/>
      </c>
      <c r="V211">
        <f>RIGHT(F211,4)</f>
        <v/>
      </c>
    </row>
    <row r="212">
      <c r="A212" s="80" t="n">
        <v>210</v>
      </c>
      <c r="B212" s="150">
        <f>INDEX(GLSShapes!$A$1:$AY$250000,Index!$A212*40-39,1)</f>
        <v/>
      </c>
      <c r="C212">
        <f>C$1</f>
        <v/>
      </c>
      <c r="D212" s="138">
        <f>INDEX(GLSShapes!$A$1:$AY$250000,Index!$A212*40-38,2)</f>
        <v/>
      </c>
      <c r="E212">
        <f>E211+40</f>
        <v/>
      </c>
      <c r="F212">
        <f>RIGHT(B212,F$1)</f>
        <v/>
      </c>
      <c r="G212" s="137">
        <f>INDEX(GLSShapes!$A$1:$AY$250000,Index!$A212*40-38,1)</f>
        <v/>
      </c>
      <c r="H212" s="116">
        <f>F212&amp;RIGHT(D212,H$1)</f>
        <v/>
      </c>
      <c r="I212" s="207">
        <f>IF(F212&lt;&gt;"0",INDEX(GLSShapes!$A$1:$AY$250000,Index!$A212*40-34,40),0)</f>
        <v/>
      </c>
      <c r="J212" s="207">
        <f>IF(F212&lt;&gt;"0",INDEX(GLSShapes!$A$1:$AY$250000,Index!$A212*40-34,41),0)</f>
        <v/>
      </c>
      <c r="K212" s="185">
        <f>RANK(I212,I212:I227,-1)</f>
        <v/>
      </c>
      <c r="L212" s="185">
        <f>RANK(J212,J212:J227,-1)</f>
        <v/>
      </c>
      <c r="M212" s="207">
        <f>INDEX(GLSShapes!$A$1:$AY$250000,Index!$A212*40-34,44)</f>
        <v/>
      </c>
      <c r="N212" s="207">
        <f>INDEX(GLSShapes!$A$1:$AY$25000,Index!$A212*40-34,45)</f>
        <v/>
      </c>
      <c r="Q212" s="207">
        <f>IF(F212&lt;&gt;"0",INDEX(GLSShapes!$A$1:$AY$250000,Index!$A212*40-34,48),0)</f>
        <v/>
      </c>
      <c r="R212" s="207">
        <f>IF(F212&lt;&gt;"0",INDEX(GLSShapes!$A$1:$AY$250000,Index!$A212*40-34,49),0)</f>
        <v/>
      </c>
      <c r="T212" s="18" t="n"/>
      <c r="U212" s="204">
        <f>MID(F212,7,3)</f>
        <v/>
      </c>
      <c r="V212">
        <f>RIGHT(F212,4)</f>
        <v/>
      </c>
    </row>
    <row r="213">
      <c r="A213" s="80" t="n">
        <v>211</v>
      </c>
      <c r="B213" s="150">
        <f>INDEX(GLSShapes!$A$1:$AY$250000,Index!$A213*40-39,1)</f>
        <v/>
      </c>
      <c r="C213">
        <f>C$1</f>
        <v/>
      </c>
      <c r="D213" s="138">
        <f>INDEX(GLSShapes!$A$1:$AY$250000,Index!$A213*40-38,2)</f>
        <v/>
      </c>
      <c r="E213">
        <f>E212+40</f>
        <v/>
      </c>
      <c r="F213">
        <f>RIGHT(B213,F$1)</f>
        <v/>
      </c>
      <c r="G213" s="137">
        <f>INDEX(GLSShapes!$A$1:$AY$250000,Index!$A213*40-38,1)</f>
        <v/>
      </c>
      <c r="H213" s="116">
        <f>F213&amp;RIGHT(D213,H$1)</f>
        <v/>
      </c>
      <c r="I213" s="207">
        <f>IF(F213&lt;&gt;"0",INDEX(GLSShapes!$A$1:$AY$250000,Index!$A213*40-34,40),0)</f>
        <v/>
      </c>
      <c r="J213" s="207">
        <f>IF(F213&lt;&gt;"0",INDEX(GLSShapes!$A$1:$AY$250000,Index!$A213*40-34,41),0)</f>
        <v/>
      </c>
      <c r="K213" s="185">
        <f>RANK(I213,I213:I228,-1)</f>
        <v/>
      </c>
      <c r="L213" s="185">
        <f>RANK(J213,J213:J228,-1)</f>
        <v/>
      </c>
      <c r="M213" s="207">
        <f>INDEX(GLSShapes!$A$1:$AY$250000,Index!$A213*40-34,44)</f>
        <v/>
      </c>
      <c r="N213" s="207">
        <f>INDEX(GLSShapes!$A$1:$AY$25000,Index!$A213*40-34,45)</f>
        <v/>
      </c>
      <c r="Q213" s="207">
        <f>IF(F213&lt;&gt;"0",INDEX(GLSShapes!$A$1:$AY$250000,Index!$A213*40-34,48),0)</f>
        <v/>
      </c>
      <c r="R213" s="207">
        <f>IF(F213&lt;&gt;"0",INDEX(GLSShapes!$A$1:$AY$250000,Index!$A213*40-34,49),0)</f>
        <v/>
      </c>
      <c r="T213" s="18" t="n"/>
      <c r="U213" s="204">
        <f>MID(F213,7,3)</f>
        <v/>
      </c>
      <c r="V213">
        <f>RIGHT(F213,4)</f>
        <v/>
      </c>
    </row>
    <row r="214">
      <c r="A214" s="80" t="n">
        <v>212</v>
      </c>
      <c r="B214" s="150">
        <f>INDEX(GLSShapes!$A$1:$AY$250000,Index!$A214*40-39,1)</f>
        <v/>
      </c>
      <c r="C214">
        <f>C$1</f>
        <v/>
      </c>
      <c r="D214" s="138">
        <f>INDEX(GLSShapes!$A$1:$AY$250000,Index!$A214*40-38,2)</f>
        <v/>
      </c>
      <c r="E214">
        <f>E213+40</f>
        <v/>
      </c>
      <c r="F214">
        <f>RIGHT(B214,F$1)</f>
        <v/>
      </c>
      <c r="G214" s="137">
        <f>INDEX(GLSShapes!$A$1:$AY$250000,Index!$A214*40-38,1)</f>
        <v/>
      </c>
      <c r="H214" s="116">
        <f>F214&amp;RIGHT(D214,H$1)</f>
        <v/>
      </c>
      <c r="I214" s="207">
        <f>IF(F214&lt;&gt;"0",INDEX(GLSShapes!$A$1:$AY$250000,Index!$A214*40-34,40),0)</f>
        <v/>
      </c>
      <c r="J214" s="207">
        <f>IF(F214&lt;&gt;"0",INDEX(GLSShapes!$A$1:$AY$250000,Index!$A214*40-34,41),0)</f>
        <v/>
      </c>
      <c r="K214" s="185">
        <f>RANK(I214,I214:I229,-1)</f>
        <v/>
      </c>
      <c r="L214" s="185">
        <f>RANK(J214,J214:J229,-1)</f>
        <v/>
      </c>
      <c r="M214" s="207">
        <f>INDEX(GLSShapes!$A$1:$AY$250000,Index!$A214*40-34,44)</f>
        <v/>
      </c>
      <c r="N214" s="207">
        <f>INDEX(GLSShapes!$A$1:$AY$25000,Index!$A214*40-34,45)</f>
        <v/>
      </c>
      <c r="Q214" s="207">
        <f>IF(F214&lt;&gt;"0",INDEX(GLSShapes!$A$1:$AY$250000,Index!$A214*40-34,48),0)</f>
        <v/>
      </c>
      <c r="R214" s="207">
        <f>IF(F214&lt;&gt;"0",INDEX(GLSShapes!$A$1:$AY$250000,Index!$A214*40-34,49),0)</f>
        <v/>
      </c>
      <c r="T214" s="18" t="n"/>
      <c r="U214" s="204">
        <f>MID(F214,7,3)</f>
        <v/>
      </c>
      <c r="V214">
        <f>RIGHT(F214,4)</f>
        <v/>
      </c>
    </row>
    <row r="215">
      <c r="A215" s="80" t="n">
        <v>213</v>
      </c>
      <c r="B215" s="150">
        <f>INDEX(GLSShapes!$A$1:$AY$250000,Index!$A215*40-39,1)</f>
        <v/>
      </c>
      <c r="C215">
        <f>C$1</f>
        <v/>
      </c>
      <c r="D215" s="138">
        <f>INDEX(GLSShapes!$A$1:$AY$250000,Index!$A215*40-38,2)</f>
        <v/>
      </c>
      <c r="E215">
        <f>E214+40</f>
        <v/>
      </c>
      <c r="F215">
        <f>RIGHT(B215,F$1)</f>
        <v/>
      </c>
      <c r="G215" s="137">
        <f>INDEX(GLSShapes!$A$1:$AY$250000,Index!$A215*40-38,1)</f>
        <v/>
      </c>
      <c r="H215" s="116">
        <f>F215&amp;RIGHT(D215,H$1)</f>
        <v/>
      </c>
      <c r="I215" s="207">
        <f>IF(F215&lt;&gt;"0",INDEX(GLSShapes!$A$1:$AY$250000,Index!$A215*40-34,40),0)</f>
        <v/>
      </c>
      <c r="J215" s="207">
        <f>IF(F215&lt;&gt;"0",INDEX(GLSShapes!$A$1:$AY$250000,Index!$A215*40-34,41),0)</f>
        <v/>
      </c>
      <c r="K215" s="185">
        <f>RANK(I215,I215:I230,-1)</f>
        <v/>
      </c>
      <c r="L215" s="185">
        <f>RANK(J215,J215:J230,-1)</f>
        <v/>
      </c>
      <c r="M215" s="207">
        <f>INDEX(GLSShapes!$A$1:$AY$250000,Index!$A215*40-34,44)</f>
        <v/>
      </c>
      <c r="N215" s="207">
        <f>INDEX(GLSShapes!$A$1:$AY$25000,Index!$A215*40-34,45)</f>
        <v/>
      </c>
      <c r="Q215" s="207">
        <f>IF(F215&lt;&gt;"0",INDEX(GLSShapes!$A$1:$AY$250000,Index!$A215*40-34,48),0)</f>
        <v/>
      </c>
      <c r="R215" s="207">
        <f>IF(F215&lt;&gt;"0",INDEX(GLSShapes!$A$1:$AY$250000,Index!$A215*40-34,49),0)</f>
        <v/>
      </c>
      <c r="T215" s="18" t="n"/>
      <c r="U215" s="204">
        <f>MID(F215,7,3)</f>
        <v/>
      </c>
      <c r="V215">
        <f>RIGHT(F215,4)</f>
        <v/>
      </c>
    </row>
    <row r="216">
      <c r="A216" s="80" t="n">
        <v>214</v>
      </c>
      <c r="B216" s="150">
        <f>INDEX(GLSShapes!$A$1:$AY$250000,Index!$A216*40-39,1)</f>
        <v/>
      </c>
      <c r="C216">
        <f>C$1</f>
        <v/>
      </c>
      <c r="D216" s="138">
        <f>INDEX(GLSShapes!$A$1:$AY$250000,Index!$A216*40-38,2)</f>
        <v/>
      </c>
      <c r="E216">
        <f>E215+40</f>
        <v/>
      </c>
      <c r="F216">
        <f>RIGHT(B216,F$1)</f>
        <v/>
      </c>
      <c r="G216" s="137">
        <f>INDEX(GLSShapes!$A$1:$AY$250000,Index!$A216*40-38,1)</f>
        <v/>
      </c>
      <c r="H216" s="116">
        <f>F216&amp;RIGHT(D216,H$1)</f>
        <v/>
      </c>
      <c r="I216" s="207">
        <f>IF(F216&lt;&gt;"0",INDEX(GLSShapes!$A$1:$AY$250000,Index!$A216*40-34,40),0)</f>
        <v/>
      </c>
      <c r="J216" s="207">
        <f>IF(F216&lt;&gt;"0",INDEX(GLSShapes!$A$1:$AY$250000,Index!$A216*40-34,41),0)</f>
        <v/>
      </c>
      <c r="K216" s="185">
        <f>RANK(I216,I216:I231,-1)</f>
        <v/>
      </c>
      <c r="L216" s="185">
        <f>RANK(J216,J216:J231,-1)</f>
        <v/>
      </c>
      <c r="M216" s="207">
        <f>INDEX(GLSShapes!$A$1:$AY$250000,Index!$A216*40-34,44)</f>
        <v/>
      </c>
      <c r="N216" s="207">
        <f>INDEX(GLSShapes!$A$1:$AY$25000,Index!$A216*40-34,45)</f>
        <v/>
      </c>
      <c r="Q216" s="207">
        <f>IF(F216&lt;&gt;"0",INDEX(GLSShapes!$A$1:$AY$250000,Index!$A216*40-34,48),0)</f>
        <v/>
      </c>
      <c r="R216" s="207">
        <f>IF(F216&lt;&gt;"0",INDEX(GLSShapes!$A$1:$AY$250000,Index!$A216*40-34,49),0)</f>
        <v/>
      </c>
      <c r="T216" s="18" t="n"/>
      <c r="U216" s="204">
        <f>MID(F216,7,3)</f>
        <v/>
      </c>
      <c r="V216">
        <f>RIGHT(F216,4)</f>
        <v/>
      </c>
    </row>
    <row r="217">
      <c r="A217" s="80" t="n">
        <v>215</v>
      </c>
      <c r="B217" s="150">
        <f>INDEX(GLSShapes!$A$1:$AY$250000,Index!$A217*40-39,1)</f>
        <v/>
      </c>
      <c r="C217">
        <f>C$1</f>
        <v/>
      </c>
      <c r="D217" s="138">
        <f>INDEX(GLSShapes!$A$1:$AY$250000,Index!$A217*40-38,2)</f>
        <v/>
      </c>
      <c r="E217">
        <f>E216+40</f>
        <v/>
      </c>
      <c r="F217">
        <f>RIGHT(B217,F$1)</f>
        <v/>
      </c>
      <c r="G217" s="137">
        <f>INDEX(GLSShapes!$A$1:$AY$250000,Index!$A217*40-38,1)</f>
        <v/>
      </c>
      <c r="H217" s="116">
        <f>F217&amp;RIGHT(D217,H$1)</f>
        <v/>
      </c>
      <c r="I217" s="207">
        <f>IF(F217&lt;&gt;"0",INDEX(GLSShapes!$A$1:$AY$250000,Index!$A217*40-34,40),0)</f>
        <v/>
      </c>
      <c r="J217" s="207">
        <f>IF(F217&lt;&gt;"0",INDEX(GLSShapes!$A$1:$AY$250000,Index!$A217*40-34,41),0)</f>
        <v/>
      </c>
      <c r="K217" s="185">
        <f>RANK(I217,I217:I232,-1)</f>
        <v/>
      </c>
      <c r="L217" s="185">
        <f>RANK(J217,J217:J232,-1)</f>
        <v/>
      </c>
      <c r="M217" s="207">
        <f>INDEX(GLSShapes!$A$1:$AY$250000,Index!$A217*40-34,44)</f>
        <v/>
      </c>
      <c r="N217" s="207">
        <f>INDEX(GLSShapes!$A$1:$AY$25000,Index!$A217*40-34,45)</f>
        <v/>
      </c>
      <c r="Q217" s="207">
        <f>IF(F217&lt;&gt;"0",INDEX(GLSShapes!$A$1:$AY$250000,Index!$A217*40-34,48),0)</f>
        <v/>
      </c>
      <c r="R217" s="207">
        <f>IF(F217&lt;&gt;"0",INDEX(GLSShapes!$A$1:$AY$250000,Index!$A217*40-34,49),0)</f>
        <v/>
      </c>
      <c r="T217" s="18" t="n"/>
      <c r="U217" s="204">
        <f>MID(F217,7,3)</f>
        <v/>
      </c>
      <c r="V217">
        <f>RIGHT(F217,4)</f>
        <v/>
      </c>
    </row>
    <row r="218">
      <c r="A218" s="80" t="n">
        <v>216</v>
      </c>
      <c r="B218" s="150">
        <f>INDEX(GLSShapes!$A$1:$AY$250000,Index!$A218*40-39,1)</f>
        <v/>
      </c>
      <c r="C218">
        <f>C$1</f>
        <v/>
      </c>
      <c r="D218" s="138">
        <f>INDEX(GLSShapes!$A$1:$AY$250000,Index!$A218*40-38,2)</f>
        <v/>
      </c>
      <c r="E218">
        <f>E217+40</f>
        <v/>
      </c>
      <c r="F218">
        <f>RIGHT(B218,F$1)</f>
        <v/>
      </c>
      <c r="G218" s="137">
        <f>INDEX(GLSShapes!$A$1:$AY$250000,Index!$A218*40-38,1)</f>
        <v/>
      </c>
      <c r="H218" s="116">
        <f>F218&amp;RIGHT(D218,H$1)</f>
        <v/>
      </c>
      <c r="I218" s="207">
        <f>IF(F218&lt;&gt;"0",INDEX(GLSShapes!$A$1:$AY$250000,Index!$A218*40-34,40),0)</f>
        <v/>
      </c>
      <c r="J218" s="207">
        <f>IF(F218&lt;&gt;"0",INDEX(GLSShapes!$A$1:$AY$250000,Index!$A218*40-34,41),0)</f>
        <v/>
      </c>
      <c r="K218" s="185">
        <f>RANK(I218,I218:I233,-1)</f>
        <v/>
      </c>
      <c r="L218" s="185">
        <f>RANK(J218,J218:J233,-1)</f>
        <v/>
      </c>
      <c r="M218" s="207">
        <f>INDEX(GLSShapes!$A$1:$AY$250000,Index!$A218*40-34,44)</f>
        <v/>
      </c>
      <c r="N218" s="207">
        <f>INDEX(GLSShapes!$A$1:$AY$25000,Index!$A218*40-34,45)</f>
        <v/>
      </c>
      <c r="Q218" s="207">
        <f>IF(F218&lt;&gt;"0",INDEX(GLSShapes!$A$1:$AY$250000,Index!$A218*40-34,48),0)</f>
        <v/>
      </c>
      <c r="R218" s="207">
        <f>IF(F218&lt;&gt;"0",INDEX(GLSShapes!$A$1:$AY$250000,Index!$A218*40-34,49),0)</f>
        <v/>
      </c>
      <c r="T218" s="18" t="n"/>
      <c r="U218" s="204">
        <f>MID(F218,7,3)</f>
        <v/>
      </c>
      <c r="V218">
        <f>RIGHT(F218,4)</f>
        <v/>
      </c>
    </row>
    <row r="219">
      <c r="A219" s="80" t="n">
        <v>217</v>
      </c>
      <c r="B219" s="150">
        <f>INDEX(GLSShapes!$A$1:$AY$250000,Index!$A219*40-39,1)</f>
        <v/>
      </c>
      <c r="C219">
        <f>C$1</f>
        <v/>
      </c>
      <c r="D219" s="138">
        <f>INDEX(GLSShapes!$A$1:$AY$250000,Index!$A219*40-38,2)</f>
        <v/>
      </c>
      <c r="E219">
        <f>E218+40</f>
        <v/>
      </c>
      <c r="F219">
        <f>RIGHT(B219,F$1)</f>
        <v/>
      </c>
      <c r="G219" s="137">
        <f>INDEX(GLSShapes!$A$1:$AY$250000,Index!$A219*40-38,1)</f>
        <v/>
      </c>
      <c r="H219" s="116">
        <f>F219&amp;RIGHT(D219,H$1)</f>
        <v/>
      </c>
      <c r="I219" s="207">
        <f>IF(F219&lt;&gt;"0",INDEX(GLSShapes!$A$1:$AY$250000,Index!$A219*40-34,40),0)</f>
        <v/>
      </c>
      <c r="J219" s="207">
        <f>IF(F219&lt;&gt;"0",INDEX(GLSShapes!$A$1:$AY$250000,Index!$A219*40-34,41),0)</f>
        <v/>
      </c>
      <c r="K219" s="185">
        <f>RANK(I219,I219:I234,-1)</f>
        <v/>
      </c>
      <c r="L219" s="185">
        <f>RANK(J219,J219:J234,-1)</f>
        <v/>
      </c>
      <c r="M219" s="207">
        <f>INDEX(GLSShapes!$A$1:$AY$250000,Index!$A219*40-34,44)</f>
        <v/>
      </c>
      <c r="N219" s="207">
        <f>INDEX(GLSShapes!$A$1:$AY$25000,Index!$A219*40-34,45)</f>
        <v/>
      </c>
      <c r="Q219" s="207">
        <f>IF(F219&lt;&gt;"0",INDEX(GLSShapes!$A$1:$AY$250000,Index!$A219*40-34,48),0)</f>
        <v/>
      </c>
      <c r="R219" s="207">
        <f>IF(F219&lt;&gt;"0",INDEX(GLSShapes!$A$1:$AY$250000,Index!$A219*40-34,49),0)</f>
        <v/>
      </c>
      <c r="T219" s="18" t="n"/>
      <c r="U219" s="204">
        <f>MID(F219,7,3)</f>
        <v/>
      </c>
      <c r="V219">
        <f>RIGHT(F219,4)</f>
        <v/>
      </c>
    </row>
    <row r="220">
      <c r="A220" s="80" t="n">
        <v>218</v>
      </c>
      <c r="B220" s="150">
        <f>INDEX(GLSShapes!$A$1:$AY$250000,Index!$A220*40-39,1)</f>
        <v/>
      </c>
      <c r="C220">
        <f>C$1</f>
        <v/>
      </c>
      <c r="D220" s="138">
        <f>INDEX(GLSShapes!$A$1:$AY$250000,Index!$A220*40-38,2)</f>
        <v/>
      </c>
      <c r="E220">
        <f>E219+40</f>
        <v/>
      </c>
      <c r="F220">
        <f>RIGHT(B220,F$1)</f>
        <v/>
      </c>
      <c r="G220" s="137">
        <f>INDEX(GLSShapes!$A$1:$AY$250000,Index!$A220*40-38,1)</f>
        <v/>
      </c>
      <c r="H220" s="116">
        <f>F220&amp;RIGHT(D220,H$1)</f>
        <v/>
      </c>
      <c r="I220" s="207">
        <f>IF(F220&lt;&gt;"0",INDEX(GLSShapes!$A$1:$AY$250000,Index!$A220*40-34,40),0)</f>
        <v/>
      </c>
      <c r="J220" s="207">
        <f>IF(F220&lt;&gt;"0",INDEX(GLSShapes!$A$1:$AY$250000,Index!$A220*40-34,41),0)</f>
        <v/>
      </c>
      <c r="K220" s="185">
        <f>RANK(I220,I220:I235,-1)</f>
        <v/>
      </c>
      <c r="L220" s="185">
        <f>RANK(J220,J220:J235,-1)</f>
        <v/>
      </c>
      <c r="M220" s="207">
        <f>INDEX(GLSShapes!$A$1:$AY$250000,Index!$A220*40-34,44)</f>
        <v/>
      </c>
      <c r="N220" s="207">
        <f>INDEX(GLSShapes!$A$1:$AY$25000,Index!$A220*40-34,45)</f>
        <v/>
      </c>
      <c r="Q220" s="207">
        <f>IF(F220&lt;&gt;"0",INDEX(GLSShapes!$A$1:$AY$250000,Index!$A220*40-34,48),0)</f>
        <v/>
      </c>
      <c r="R220" s="207">
        <f>IF(F220&lt;&gt;"0",INDEX(GLSShapes!$A$1:$AY$250000,Index!$A220*40-34,49),0)</f>
        <v/>
      </c>
      <c r="T220" s="18" t="n"/>
      <c r="U220" s="204">
        <f>MID(F220,7,3)</f>
        <v/>
      </c>
      <c r="V220">
        <f>RIGHT(F220,4)</f>
        <v/>
      </c>
    </row>
    <row r="221">
      <c r="A221" s="80" t="n">
        <v>219</v>
      </c>
      <c r="B221" s="150">
        <f>INDEX(GLSShapes!$A$1:$AY$250000,Index!$A221*40-39,1)</f>
        <v/>
      </c>
      <c r="C221">
        <f>C$1</f>
        <v/>
      </c>
      <c r="D221" s="138">
        <f>INDEX(GLSShapes!$A$1:$AY$250000,Index!$A221*40-38,2)</f>
        <v/>
      </c>
      <c r="E221">
        <f>E220+40</f>
        <v/>
      </c>
      <c r="F221">
        <f>RIGHT(B221,F$1)</f>
        <v/>
      </c>
      <c r="G221" s="137">
        <f>INDEX(GLSShapes!$A$1:$AY$250000,Index!$A221*40-38,1)</f>
        <v/>
      </c>
      <c r="H221" s="116">
        <f>F221&amp;RIGHT(D221,H$1)</f>
        <v/>
      </c>
      <c r="I221" s="207">
        <f>IF(F221&lt;&gt;"0",INDEX(GLSShapes!$A$1:$AY$250000,Index!$A221*40-34,40),0)</f>
        <v/>
      </c>
      <c r="J221" s="207">
        <f>IF(F221&lt;&gt;"0",INDEX(GLSShapes!$A$1:$AY$250000,Index!$A221*40-34,41),0)</f>
        <v/>
      </c>
      <c r="K221" s="185">
        <f>RANK(I221,I221:I236,-1)</f>
        <v/>
      </c>
      <c r="L221" s="185">
        <f>RANK(J221,J221:J236,-1)</f>
        <v/>
      </c>
      <c r="M221" s="207">
        <f>INDEX(GLSShapes!$A$1:$AY$250000,Index!$A221*40-34,44)</f>
        <v/>
      </c>
      <c r="N221" s="207">
        <f>INDEX(GLSShapes!$A$1:$AY$25000,Index!$A221*40-34,45)</f>
        <v/>
      </c>
      <c r="Q221" s="207">
        <f>IF(F221&lt;&gt;"0",INDEX(GLSShapes!$A$1:$AY$250000,Index!$A221*40-34,48),0)</f>
        <v/>
      </c>
      <c r="R221" s="207">
        <f>IF(F221&lt;&gt;"0",INDEX(GLSShapes!$A$1:$AY$250000,Index!$A221*40-34,49),0)</f>
        <v/>
      </c>
      <c r="T221" s="18" t="n"/>
      <c r="U221" s="204">
        <f>MID(F221,7,3)</f>
        <v/>
      </c>
      <c r="V221">
        <f>RIGHT(F221,4)</f>
        <v/>
      </c>
    </row>
    <row r="222">
      <c r="A222" s="80" t="n">
        <v>220</v>
      </c>
      <c r="B222" s="150">
        <f>INDEX(GLSShapes!$A$1:$AY$250000,Index!$A222*40-39,1)</f>
        <v/>
      </c>
      <c r="C222">
        <f>C$1</f>
        <v/>
      </c>
      <c r="D222" s="138">
        <f>INDEX(GLSShapes!$A$1:$AY$250000,Index!$A222*40-38,2)</f>
        <v/>
      </c>
      <c r="E222">
        <f>E221+40</f>
        <v/>
      </c>
      <c r="F222">
        <f>RIGHT(B222,F$1)</f>
        <v/>
      </c>
      <c r="G222" s="137">
        <f>INDEX(GLSShapes!$A$1:$AY$250000,Index!$A222*40-38,1)</f>
        <v/>
      </c>
      <c r="H222" s="116">
        <f>F222&amp;RIGHT(D222,H$1)</f>
        <v/>
      </c>
      <c r="I222" s="207">
        <f>IF(F222&lt;&gt;"0",INDEX(GLSShapes!$A$1:$AY$250000,Index!$A222*40-34,40),0)</f>
        <v/>
      </c>
      <c r="J222" s="207">
        <f>IF(F222&lt;&gt;"0",INDEX(GLSShapes!$A$1:$AY$250000,Index!$A222*40-34,41),0)</f>
        <v/>
      </c>
      <c r="K222" s="185">
        <f>RANK(I222,I222:I237,-1)</f>
        <v/>
      </c>
      <c r="L222" s="185">
        <f>RANK(J222,J222:J237,-1)</f>
        <v/>
      </c>
      <c r="M222" s="207">
        <f>INDEX(GLSShapes!$A$1:$AY$250000,Index!$A222*40-34,44)</f>
        <v/>
      </c>
      <c r="N222" s="207">
        <f>INDEX(GLSShapes!$A$1:$AY$25000,Index!$A222*40-34,45)</f>
        <v/>
      </c>
      <c r="Q222" s="207">
        <f>IF(F222&lt;&gt;"0",INDEX(GLSShapes!$A$1:$AY$250000,Index!$A222*40-34,48),0)</f>
        <v/>
      </c>
      <c r="R222" s="207">
        <f>IF(F222&lt;&gt;"0",INDEX(GLSShapes!$A$1:$AY$250000,Index!$A222*40-34,49),0)</f>
        <v/>
      </c>
      <c r="T222" s="18" t="n"/>
      <c r="U222" s="204">
        <f>MID(F222,7,3)</f>
        <v/>
      </c>
      <c r="V222">
        <f>RIGHT(F222,4)</f>
        <v/>
      </c>
    </row>
    <row r="223">
      <c r="A223" s="80" t="n">
        <v>221</v>
      </c>
      <c r="B223" s="150">
        <f>INDEX(GLSShapes!$A$1:$AY$250000,Index!$A223*40-39,1)</f>
        <v/>
      </c>
      <c r="C223">
        <f>C$1</f>
        <v/>
      </c>
      <c r="D223" s="138">
        <f>INDEX(GLSShapes!$A$1:$AY$250000,Index!$A223*40-38,2)</f>
        <v/>
      </c>
      <c r="E223">
        <f>E222+40</f>
        <v/>
      </c>
      <c r="F223">
        <f>RIGHT(B223,F$1)</f>
        <v/>
      </c>
      <c r="G223" s="137">
        <f>INDEX(GLSShapes!$A$1:$AY$250000,Index!$A223*40-38,1)</f>
        <v/>
      </c>
      <c r="H223" s="116">
        <f>F223&amp;RIGHT(D223,H$1)</f>
        <v/>
      </c>
      <c r="I223" s="207">
        <f>IF(F223&lt;&gt;"0",INDEX(GLSShapes!$A$1:$AY$250000,Index!$A223*40-34,40),0)</f>
        <v/>
      </c>
      <c r="J223" s="207">
        <f>IF(F223&lt;&gt;"0",INDEX(GLSShapes!$A$1:$AY$250000,Index!$A223*40-34,41),0)</f>
        <v/>
      </c>
      <c r="K223" s="185">
        <f>RANK(I223,I223:I238,-1)</f>
        <v/>
      </c>
      <c r="L223" s="185">
        <f>RANK(J223,J223:J238,-1)</f>
        <v/>
      </c>
      <c r="M223" s="207">
        <f>INDEX(GLSShapes!$A$1:$AY$250000,Index!$A223*40-34,44)</f>
        <v/>
      </c>
      <c r="N223" s="207">
        <f>INDEX(GLSShapes!$A$1:$AY$25000,Index!$A223*40-34,45)</f>
        <v/>
      </c>
      <c r="Q223" s="207">
        <f>IF(F223&lt;&gt;"0",INDEX(GLSShapes!$A$1:$AY$250000,Index!$A223*40-34,48),0)</f>
        <v/>
      </c>
      <c r="R223" s="207">
        <f>IF(F223&lt;&gt;"0",INDEX(GLSShapes!$A$1:$AY$250000,Index!$A223*40-34,49),0)</f>
        <v/>
      </c>
      <c r="T223" s="18" t="n"/>
      <c r="U223" s="204">
        <f>MID(F223,7,3)</f>
        <v/>
      </c>
      <c r="V223">
        <f>RIGHT(F223,4)</f>
        <v/>
      </c>
    </row>
    <row r="224">
      <c r="A224" s="80" t="n">
        <v>222</v>
      </c>
      <c r="B224" s="150">
        <f>INDEX(GLSShapes!$A$1:$AY$250000,Index!$A224*40-39,1)</f>
        <v/>
      </c>
      <c r="C224">
        <f>C$1</f>
        <v/>
      </c>
      <c r="D224" s="138">
        <f>INDEX(GLSShapes!$A$1:$AY$250000,Index!$A224*40-38,2)</f>
        <v/>
      </c>
      <c r="E224">
        <f>E223+40</f>
        <v/>
      </c>
      <c r="F224">
        <f>RIGHT(B224,F$1)</f>
        <v/>
      </c>
      <c r="G224" s="137">
        <f>INDEX(GLSShapes!$A$1:$AY$250000,Index!$A224*40-38,1)</f>
        <v/>
      </c>
      <c r="H224" s="116">
        <f>F224&amp;RIGHT(D224,H$1)</f>
        <v/>
      </c>
      <c r="I224" s="207">
        <f>IF(F224&lt;&gt;"0",INDEX(GLSShapes!$A$1:$AY$250000,Index!$A224*40-34,40),0)</f>
        <v/>
      </c>
      <c r="J224" s="207">
        <f>IF(F224&lt;&gt;"0",INDEX(GLSShapes!$A$1:$AY$250000,Index!$A224*40-34,41),0)</f>
        <v/>
      </c>
      <c r="K224" s="185">
        <f>RANK(I224,I224:I239,-1)</f>
        <v/>
      </c>
      <c r="L224" s="185">
        <f>RANK(J224,J224:J239,-1)</f>
        <v/>
      </c>
      <c r="M224" s="207">
        <f>INDEX(GLSShapes!$A$1:$AY$250000,Index!$A224*40-34,44)</f>
        <v/>
      </c>
      <c r="N224" s="207">
        <f>INDEX(GLSShapes!$A$1:$AY$25000,Index!$A224*40-34,45)</f>
        <v/>
      </c>
      <c r="Q224" s="207">
        <f>IF(F224&lt;&gt;"0",INDEX(GLSShapes!$A$1:$AY$250000,Index!$A224*40-34,48),0)</f>
        <v/>
      </c>
      <c r="R224" s="207">
        <f>IF(F224&lt;&gt;"0",INDEX(GLSShapes!$A$1:$AY$250000,Index!$A224*40-34,49),0)</f>
        <v/>
      </c>
      <c r="T224" s="18" t="n"/>
      <c r="U224" s="204">
        <f>MID(F224,7,3)</f>
        <v/>
      </c>
      <c r="V224">
        <f>RIGHT(F224,4)</f>
        <v/>
      </c>
    </row>
    <row r="225">
      <c r="A225" s="80" t="n">
        <v>223</v>
      </c>
      <c r="B225" s="150">
        <f>INDEX(GLSShapes!$A$1:$AY$250000,Index!$A225*40-39,1)</f>
        <v/>
      </c>
      <c r="C225">
        <f>C$1</f>
        <v/>
      </c>
      <c r="D225" s="138">
        <f>INDEX(GLSShapes!$A$1:$AY$250000,Index!$A225*40-38,2)</f>
        <v/>
      </c>
      <c r="E225">
        <f>E224+40</f>
        <v/>
      </c>
      <c r="F225">
        <f>RIGHT(B225,F$1)</f>
        <v/>
      </c>
      <c r="G225" s="137">
        <f>INDEX(GLSShapes!$A$1:$AY$250000,Index!$A225*40-38,1)</f>
        <v/>
      </c>
      <c r="H225" s="116">
        <f>F225&amp;RIGHT(D225,H$1)</f>
        <v/>
      </c>
      <c r="I225" s="207">
        <f>IF(F225&lt;&gt;"0",INDEX(GLSShapes!$A$1:$AY$250000,Index!$A225*40-34,40),0)</f>
        <v/>
      </c>
      <c r="J225" s="207">
        <f>IF(F225&lt;&gt;"0",INDEX(GLSShapes!$A$1:$AY$250000,Index!$A225*40-34,41),0)</f>
        <v/>
      </c>
      <c r="K225" s="185">
        <f>RANK(I225,I225:I240,-1)</f>
        <v/>
      </c>
      <c r="L225" s="185">
        <f>RANK(J225,J225:J240,-1)</f>
        <v/>
      </c>
      <c r="M225" s="207">
        <f>INDEX(GLSShapes!$A$1:$AY$250000,Index!$A225*40-34,44)</f>
        <v/>
      </c>
      <c r="N225" s="207">
        <f>INDEX(GLSShapes!$A$1:$AY$25000,Index!$A225*40-34,45)</f>
        <v/>
      </c>
      <c r="Q225" s="207">
        <f>IF(F225&lt;&gt;"0",INDEX(GLSShapes!$A$1:$AY$250000,Index!$A225*40-34,48),0)</f>
        <v/>
      </c>
      <c r="R225" s="207">
        <f>IF(F225&lt;&gt;"0",INDEX(GLSShapes!$A$1:$AY$250000,Index!$A225*40-34,49),0)</f>
        <v/>
      </c>
      <c r="T225" s="18" t="n"/>
      <c r="U225" s="204">
        <f>MID(F225,7,3)</f>
        <v/>
      </c>
      <c r="V225">
        <f>RIGHT(F225,4)</f>
        <v/>
      </c>
    </row>
    <row r="226">
      <c r="A226" s="80" t="n">
        <v>224</v>
      </c>
      <c r="B226" s="150">
        <f>INDEX(GLSShapes!$A$1:$AY$250000,Index!$A226*40-39,1)</f>
        <v/>
      </c>
      <c r="C226">
        <f>C$1</f>
        <v/>
      </c>
      <c r="D226" s="138">
        <f>INDEX(GLSShapes!$A$1:$AY$250000,Index!$A226*40-38,2)</f>
        <v/>
      </c>
      <c r="E226">
        <f>E225+40</f>
        <v/>
      </c>
      <c r="F226">
        <f>RIGHT(B226,F$1)</f>
        <v/>
      </c>
      <c r="G226" s="137">
        <f>INDEX(GLSShapes!$A$1:$AY$250000,Index!$A226*40-38,1)</f>
        <v/>
      </c>
      <c r="H226" s="116">
        <f>F226&amp;RIGHT(D226,H$1)</f>
        <v/>
      </c>
      <c r="I226" s="207">
        <f>IF(F226&lt;&gt;"0",INDEX(GLSShapes!$A$1:$AY$250000,Index!$A226*40-34,40),0)</f>
        <v/>
      </c>
      <c r="J226" s="207">
        <f>IF(F226&lt;&gt;"0",INDEX(GLSShapes!$A$1:$AY$250000,Index!$A226*40-34,41),0)</f>
        <v/>
      </c>
      <c r="K226" s="185">
        <f>RANK(I226,I226:I241,-1)</f>
        <v/>
      </c>
      <c r="L226" s="185">
        <f>RANK(J226,J226:J241,-1)</f>
        <v/>
      </c>
      <c r="M226" s="207">
        <f>INDEX(GLSShapes!$A$1:$AY$250000,Index!$A226*40-34,44)</f>
        <v/>
      </c>
      <c r="N226" s="207">
        <f>INDEX(GLSShapes!$A$1:$AY$25000,Index!$A226*40-34,45)</f>
        <v/>
      </c>
      <c r="Q226" s="207">
        <f>IF(F226&lt;&gt;"0",INDEX(GLSShapes!$A$1:$AY$250000,Index!$A226*40-34,48),0)</f>
        <v/>
      </c>
      <c r="R226" s="207">
        <f>IF(F226&lt;&gt;"0",INDEX(GLSShapes!$A$1:$AY$250000,Index!$A226*40-34,49),0)</f>
        <v/>
      </c>
      <c r="T226" s="18" t="n"/>
      <c r="U226" s="204">
        <f>MID(F226,7,3)</f>
        <v/>
      </c>
      <c r="V226">
        <f>RIGHT(F226,4)</f>
        <v/>
      </c>
    </row>
    <row r="227">
      <c r="A227" s="80" t="n">
        <v>225</v>
      </c>
      <c r="B227" s="150">
        <f>INDEX(GLSShapes!$A$1:$AY$250000,Index!$A227*40-39,1)</f>
        <v/>
      </c>
      <c r="C227">
        <f>C$1</f>
        <v/>
      </c>
      <c r="D227" s="138">
        <f>INDEX(GLSShapes!$A$1:$AY$250000,Index!$A227*40-38,2)</f>
        <v/>
      </c>
      <c r="E227">
        <f>E226+40</f>
        <v/>
      </c>
      <c r="F227">
        <f>RIGHT(B227,F$1)</f>
        <v/>
      </c>
      <c r="G227" s="137">
        <f>INDEX(GLSShapes!$A$1:$AY$250000,Index!$A227*40-38,1)</f>
        <v/>
      </c>
      <c r="H227" s="116">
        <f>F227&amp;RIGHT(D227,H$1)</f>
        <v/>
      </c>
      <c r="I227" s="207">
        <f>IF(F227&lt;&gt;"0",INDEX(GLSShapes!$A$1:$AY$250000,Index!$A227*40-34,40),0)</f>
        <v/>
      </c>
      <c r="J227" s="207">
        <f>IF(F227&lt;&gt;"0",INDEX(GLSShapes!$A$1:$AY$250000,Index!$A227*40-34,41),0)</f>
        <v/>
      </c>
      <c r="K227" s="185">
        <f>RANK(I227,I227:I242,-1)</f>
        <v/>
      </c>
      <c r="L227" s="185">
        <f>RANK(J227,J227:J242,-1)</f>
        <v/>
      </c>
      <c r="M227" s="207">
        <f>INDEX(GLSShapes!$A$1:$AY$250000,Index!$A227*40-34,44)</f>
        <v/>
      </c>
      <c r="N227" s="207">
        <f>INDEX(GLSShapes!$A$1:$AY$25000,Index!$A227*40-34,45)</f>
        <v/>
      </c>
      <c r="Q227" s="207">
        <f>IF(F227&lt;&gt;"0",INDEX(GLSShapes!$A$1:$AY$250000,Index!$A227*40-34,48),0)</f>
        <v/>
      </c>
      <c r="R227" s="207">
        <f>IF(F227&lt;&gt;"0",INDEX(GLSShapes!$A$1:$AY$250000,Index!$A227*40-34,49),0)</f>
        <v/>
      </c>
      <c r="T227" s="18" t="n"/>
      <c r="U227" s="204">
        <f>MID(F227,7,3)</f>
        <v/>
      </c>
      <c r="V227">
        <f>RIGHT(F227,4)</f>
        <v/>
      </c>
    </row>
    <row r="228">
      <c r="A228" s="80" t="n">
        <v>226</v>
      </c>
      <c r="B228" s="150">
        <f>INDEX(GLSShapes!$A$1:$AY$250000,Index!$A228*40-39,1)</f>
        <v/>
      </c>
      <c r="C228">
        <f>C$1</f>
        <v/>
      </c>
      <c r="D228" s="138">
        <f>INDEX(GLSShapes!$A$1:$AY$250000,Index!$A228*40-38,2)</f>
        <v/>
      </c>
      <c r="E228">
        <f>E227+40</f>
        <v/>
      </c>
      <c r="F228">
        <f>RIGHT(B228,F$1)</f>
        <v/>
      </c>
      <c r="G228" s="137">
        <f>INDEX(GLSShapes!$A$1:$AY$250000,Index!$A228*40-38,1)</f>
        <v/>
      </c>
      <c r="H228" s="116">
        <f>F228&amp;RIGHT(D228,H$1)</f>
        <v/>
      </c>
      <c r="I228" s="207">
        <f>IF(F228&lt;&gt;"0",INDEX(GLSShapes!$A$1:$AY$250000,Index!$A228*40-34,40),0)</f>
        <v/>
      </c>
      <c r="J228" s="207">
        <f>IF(F228&lt;&gt;"0",INDEX(GLSShapes!$A$1:$AY$250000,Index!$A228*40-34,41),0)</f>
        <v/>
      </c>
      <c r="K228" s="185">
        <f>RANK(I228,I228:I243,-1)</f>
        <v/>
      </c>
      <c r="L228" s="185">
        <f>RANK(J228,J228:J243,-1)</f>
        <v/>
      </c>
      <c r="M228" s="207">
        <f>INDEX(GLSShapes!$A$1:$AY$250000,Index!$A228*40-34,44)</f>
        <v/>
      </c>
      <c r="N228" s="207">
        <f>INDEX(GLSShapes!$A$1:$AY$25000,Index!$A228*40-34,45)</f>
        <v/>
      </c>
      <c r="Q228" s="207">
        <f>IF(F228&lt;&gt;"0",INDEX(GLSShapes!$A$1:$AY$250000,Index!$A228*40-34,48),0)</f>
        <v/>
      </c>
      <c r="R228" s="207">
        <f>IF(F228&lt;&gt;"0",INDEX(GLSShapes!$A$1:$AY$250000,Index!$A228*40-34,49),0)</f>
        <v/>
      </c>
      <c r="T228" s="18" t="n"/>
      <c r="U228" s="204">
        <f>MID(F228,7,3)</f>
        <v/>
      </c>
      <c r="V228">
        <f>RIGHT(F228,4)</f>
        <v/>
      </c>
    </row>
    <row r="229">
      <c r="A229" s="80" t="n">
        <v>227</v>
      </c>
      <c r="B229" s="150">
        <f>INDEX(GLSShapes!$A$1:$AY$250000,Index!$A229*40-39,1)</f>
        <v/>
      </c>
      <c r="C229">
        <f>C$1</f>
        <v/>
      </c>
      <c r="D229" s="138">
        <f>INDEX(GLSShapes!$A$1:$AY$250000,Index!$A229*40-38,2)</f>
        <v/>
      </c>
      <c r="E229">
        <f>E228+40</f>
        <v/>
      </c>
      <c r="F229">
        <f>RIGHT(B229,F$1)</f>
        <v/>
      </c>
      <c r="G229" s="137">
        <f>INDEX(GLSShapes!$A$1:$AY$250000,Index!$A229*40-38,1)</f>
        <v/>
      </c>
      <c r="H229" s="116">
        <f>F229&amp;RIGHT(D229,H$1)</f>
        <v/>
      </c>
      <c r="I229" s="207">
        <f>IF(F229&lt;&gt;"0",INDEX(GLSShapes!$A$1:$AY$250000,Index!$A229*40-34,40),0)</f>
        <v/>
      </c>
      <c r="J229" s="207">
        <f>IF(F229&lt;&gt;"0",INDEX(GLSShapes!$A$1:$AY$250000,Index!$A229*40-34,41),0)</f>
        <v/>
      </c>
      <c r="K229" s="185">
        <f>RANK(I229,I229:I244,-1)</f>
        <v/>
      </c>
      <c r="L229" s="185">
        <f>RANK(J229,J229:J244,-1)</f>
        <v/>
      </c>
      <c r="M229" s="207">
        <f>INDEX(GLSShapes!$A$1:$AY$250000,Index!$A229*40-34,44)</f>
        <v/>
      </c>
      <c r="N229" s="207">
        <f>INDEX(GLSShapes!$A$1:$AY$25000,Index!$A229*40-34,45)</f>
        <v/>
      </c>
      <c r="Q229" s="207">
        <f>IF(F229&lt;&gt;"0",INDEX(GLSShapes!$A$1:$AY$250000,Index!$A229*40-34,48),0)</f>
        <v/>
      </c>
      <c r="R229" s="207">
        <f>IF(F229&lt;&gt;"0",INDEX(GLSShapes!$A$1:$AY$250000,Index!$A229*40-34,49),0)</f>
        <v/>
      </c>
      <c r="T229" s="18" t="n"/>
      <c r="U229" s="204">
        <f>MID(F229,7,3)</f>
        <v/>
      </c>
      <c r="V229">
        <f>RIGHT(F229,4)</f>
        <v/>
      </c>
    </row>
    <row r="230">
      <c r="A230" s="80" t="n">
        <v>228</v>
      </c>
      <c r="B230" s="150">
        <f>INDEX(GLSShapes!$A$1:$AY$250000,Index!$A230*40-39,1)</f>
        <v/>
      </c>
      <c r="C230">
        <f>C$1</f>
        <v/>
      </c>
      <c r="D230" s="138">
        <f>INDEX(GLSShapes!$A$1:$AY$250000,Index!$A230*40-38,2)</f>
        <v/>
      </c>
      <c r="E230">
        <f>E229+40</f>
        <v/>
      </c>
      <c r="F230">
        <f>RIGHT(B230,F$1)</f>
        <v/>
      </c>
      <c r="G230" s="137">
        <f>INDEX(GLSShapes!$A$1:$AY$250000,Index!$A230*40-38,1)</f>
        <v/>
      </c>
      <c r="H230" s="116">
        <f>F230&amp;RIGHT(D230,H$1)</f>
        <v/>
      </c>
      <c r="I230" s="207">
        <f>IF(F230&lt;&gt;"0",INDEX(GLSShapes!$A$1:$AY$250000,Index!$A230*40-34,40),0)</f>
        <v/>
      </c>
      <c r="J230" s="207">
        <f>IF(F230&lt;&gt;"0",INDEX(GLSShapes!$A$1:$AY$250000,Index!$A230*40-34,41),0)</f>
        <v/>
      </c>
      <c r="K230" s="185">
        <f>RANK(I230,I230:I245,-1)</f>
        <v/>
      </c>
      <c r="L230" s="185">
        <f>RANK(J230,J230:J245,-1)</f>
        <v/>
      </c>
      <c r="M230" s="207">
        <f>INDEX(GLSShapes!$A$1:$AY$250000,Index!$A230*40-34,44)</f>
        <v/>
      </c>
      <c r="N230" s="207">
        <f>INDEX(GLSShapes!$A$1:$AY$25000,Index!$A230*40-34,45)</f>
        <v/>
      </c>
      <c r="Q230" s="207">
        <f>IF(F230&lt;&gt;"0",INDEX(GLSShapes!$A$1:$AY$250000,Index!$A230*40-34,48),0)</f>
        <v/>
      </c>
      <c r="R230" s="207">
        <f>IF(F230&lt;&gt;"0",INDEX(GLSShapes!$A$1:$AY$250000,Index!$A230*40-34,49),0)</f>
        <v/>
      </c>
      <c r="T230" s="18" t="n"/>
      <c r="U230" s="204">
        <f>MID(F230,7,3)</f>
        <v/>
      </c>
      <c r="V230">
        <f>RIGHT(F230,4)</f>
        <v/>
      </c>
    </row>
    <row r="231">
      <c r="A231" s="80" t="n">
        <v>229</v>
      </c>
      <c r="B231" s="150">
        <f>INDEX(GLSShapes!$A$1:$AY$250000,Index!$A231*40-39,1)</f>
        <v/>
      </c>
      <c r="C231">
        <f>C$1</f>
        <v/>
      </c>
      <c r="D231" s="138">
        <f>INDEX(GLSShapes!$A$1:$AY$250000,Index!$A231*40-38,2)</f>
        <v/>
      </c>
      <c r="E231">
        <f>E230+40</f>
        <v/>
      </c>
      <c r="F231">
        <f>RIGHT(B231,F$1)</f>
        <v/>
      </c>
      <c r="G231" s="137">
        <f>INDEX(GLSShapes!$A$1:$AY$250000,Index!$A231*40-38,1)</f>
        <v/>
      </c>
      <c r="H231" s="116">
        <f>F231&amp;RIGHT(D231,H$1)</f>
        <v/>
      </c>
      <c r="I231" s="207">
        <f>IF(F231&lt;&gt;"0",INDEX(GLSShapes!$A$1:$AY$250000,Index!$A231*40-34,40),0)</f>
        <v/>
      </c>
      <c r="J231" s="207">
        <f>IF(F231&lt;&gt;"0",INDEX(GLSShapes!$A$1:$AY$250000,Index!$A231*40-34,41),0)</f>
        <v/>
      </c>
      <c r="K231" s="185">
        <f>RANK(I231,I231:I246,-1)</f>
        <v/>
      </c>
      <c r="L231" s="185">
        <f>RANK(J231,J231:J246,-1)</f>
        <v/>
      </c>
      <c r="M231" s="207">
        <f>INDEX(GLSShapes!$A$1:$AY$250000,Index!$A231*40-34,44)</f>
        <v/>
      </c>
      <c r="N231" s="207">
        <f>INDEX(GLSShapes!$A$1:$AY$25000,Index!$A231*40-34,45)</f>
        <v/>
      </c>
      <c r="Q231" s="207">
        <f>IF(F231&lt;&gt;"0",INDEX(GLSShapes!$A$1:$AY$250000,Index!$A231*40-34,48),0)</f>
        <v/>
      </c>
      <c r="R231" s="207">
        <f>IF(F231&lt;&gt;"0",INDEX(GLSShapes!$A$1:$AY$250000,Index!$A231*40-34,49),0)</f>
        <v/>
      </c>
      <c r="T231" s="18" t="n"/>
      <c r="U231" s="204">
        <f>MID(F231,7,3)</f>
        <v/>
      </c>
      <c r="V231">
        <f>RIGHT(F231,4)</f>
        <v/>
      </c>
    </row>
    <row r="232">
      <c r="A232" s="80" t="n">
        <v>230</v>
      </c>
      <c r="B232" s="150">
        <f>INDEX(GLSShapes!$A$1:$AY$250000,Index!$A232*40-39,1)</f>
        <v/>
      </c>
      <c r="C232">
        <f>C$1</f>
        <v/>
      </c>
      <c r="D232" s="138">
        <f>INDEX(GLSShapes!$A$1:$AY$250000,Index!$A232*40-38,2)</f>
        <v/>
      </c>
      <c r="E232">
        <f>E231+40</f>
        <v/>
      </c>
      <c r="F232">
        <f>RIGHT(B232,F$1)</f>
        <v/>
      </c>
      <c r="G232" s="137">
        <f>INDEX(GLSShapes!$A$1:$AY$250000,Index!$A232*40-38,1)</f>
        <v/>
      </c>
      <c r="H232" s="116">
        <f>F232&amp;RIGHT(D232,H$1)</f>
        <v/>
      </c>
      <c r="I232" s="207">
        <f>IF(F232&lt;&gt;"0",INDEX(GLSShapes!$A$1:$AY$250000,Index!$A232*40-34,40),0)</f>
        <v/>
      </c>
      <c r="J232" s="207">
        <f>IF(F232&lt;&gt;"0",INDEX(GLSShapes!$A$1:$AY$250000,Index!$A232*40-34,41),0)</f>
        <v/>
      </c>
      <c r="K232" s="185">
        <f>RANK(I232,I232:I247,-1)</f>
        <v/>
      </c>
      <c r="L232" s="185">
        <f>RANK(J232,J232:J247,-1)</f>
        <v/>
      </c>
      <c r="M232" s="207">
        <f>INDEX(GLSShapes!$A$1:$AY$250000,Index!$A232*40-34,44)</f>
        <v/>
      </c>
      <c r="N232" s="207">
        <f>INDEX(GLSShapes!$A$1:$AY$25000,Index!$A232*40-34,45)</f>
        <v/>
      </c>
      <c r="Q232" s="207">
        <f>IF(F232&lt;&gt;"0",INDEX(GLSShapes!$A$1:$AY$250000,Index!$A232*40-34,48),0)</f>
        <v/>
      </c>
      <c r="R232" s="207">
        <f>IF(F232&lt;&gt;"0",INDEX(GLSShapes!$A$1:$AY$250000,Index!$A232*40-34,49),0)</f>
        <v/>
      </c>
      <c r="T232" s="18" t="n"/>
      <c r="U232" s="204">
        <f>MID(F232,7,3)</f>
        <v/>
      </c>
      <c r="V232">
        <f>RIGHT(F232,4)</f>
        <v/>
      </c>
    </row>
    <row r="233">
      <c r="A233" s="80" t="n">
        <v>231</v>
      </c>
      <c r="B233" s="150">
        <f>INDEX(GLSShapes!$A$1:$AY$250000,Index!$A233*40-39,1)</f>
        <v/>
      </c>
      <c r="C233">
        <f>C$1</f>
        <v/>
      </c>
      <c r="D233" s="138">
        <f>INDEX(GLSShapes!$A$1:$AY$250000,Index!$A233*40-38,2)</f>
        <v/>
      </c>
      <c r="E233">
        <f>E232+40</f>
        <v/>
      </c>
      <c r="F233">
        <f>RIGHT(B233,F$1)</f>
        <v/>
      </c>
      <c r="G233" s="137">
        <f>INDEX(GLSShapes!$A$1:$AY$250000,Index!$A233*40-38,1)</f>
        <v/>
      </c>
      <c r="H233" s="116">
        <f>F233&amp;RIGHT(D233,H$1)</f>
        <v/>
      </c>
      <c r="I233" s="207">
        <f>IF(F233&lt;&gt;"0",INDEX(GLSShapes!$A$1:$AY$250000,Index!$A233*40-34,40),0)</f>
        <v/>
      </c>
      <c r="J233" s="207">
        <f>IF(F233&lt;&gt;"0",INDEX(GLSShapes!$A$1:$AY$250000,Index!$A233*40-34,41),0)</f>
        <v/>
      </c>
      <c r="K233" s="185">
        <f>RANK(I233,I233:I248,-1)</f>
        <v/>
      </c>
      <c r="L233" s="185">
        <f>RANK(J233,J233:J248,-1)</f>
        <v/>
      </c>
      <c r="M233" s="207">
        <f>INDEX(GLSShapes!$A$1:$AY$250000,Index!$A233*40-34,44)</f>
        <v/>
      </c>
      <c r="N233" s="207">
        <f>INDEX(GLSShapes!$A$1:$AY$25000,Index!$A233*40-34,45)</f>
        <v/>
      </c>
      <c r="Q233" s="207">
        <f>IF(F233&lt;&gt;"0",INDEX(GLSShapes!$A$1:$AY$250000,Index!$A233*40-34,48),0)</f>
        <v/>
      </c>
      <c r="R233" s="207">
        <f>IF(F233&lt;&gt;"0",INDEX(GLSShapes!$A$1:$AY$250000,Index!$A233*40-34,49),0)</f>
        <v/>
      </c>
      <c r="T233" s="18" t="n"/>
      <c r="U233" s="204">
        <f>MID(F233,7,3)</f>
        <v/>
      </c>
      <c r="V233">
        <f>RIGHT(F233,4)</f>
        <v/>
      </c>
    </row>
    <row r="234">
      <c r="A234" s="80" t="n">
        <v>232</v>
      </c>
      <c r="B234" s="150">
        <f>INDEX(GLSShapes!$A$1:$AY$250000,Index!$A234*40-39,1)</f>
        <v/>
      </c>
      <c r="C234">
        <f>C$1</f>
        <v/>
      </c>
      <c r="D234" s="138">
        <f>INDEX(GLSShapes!$A$1:$AY$250000,Index!$A234*40-38,2)</f>
        <v/>
      </c>
      <c r="E234">
        <f>E233+40</f>
        <v/>
      </c>
      <c r="F234">
        <f>RIGHT(B234,F$1)</f>
        <v/>
      </c>
      <c r="G234" s="137">
        <f>INDEX(GLSShapes!$A$1:$AY$250000,Index!$A234*40-38,1)</f>
        <v/>
      </c>
      <c r="H234" s="116">
        <f>F234&amp;RIGHT(D234,H$1)</f>
        <v/>
      </c>
      <c r="I234" s="207">
        <f>IF(F234&lt;&gt;"0",INDEX(GLSShapes!$A$1:$AY$250000,Index!$A234*40-34,40),0)</f>
        <v/>
      </c>
      <c r="J234" s="207">
        <f>IF(F234&lt;&gt;"0",INDEX(GLSShapes!$A$1:$AY$250000,Index!$A234*40-34,41),0)</f>
        <v/>
      </c>
      <c r="K234" s="185">
        <f>RANK(I234,I234:I249,-1)</f>
        <v/>
      </c>
      <c r="L234" s="185">
        <f>RANK(J234,J234:J249,-1)</f>
        <v/>
      </c>
      <c r="M234" s="207">
        <f>INDEX(GLSShapes!$A$1:$AY$250000,Index!$A234*40-34,44)</f>
        <v/>
      </c>
      <c r="N234" s="207">
        <f>INDEX(GLSShapes!$A$1:$AY$25000,Index!$A234*40-34,45)</f>
        <v/>
      </c>
      <c r="Q234" s="207">
        <f>IF(F234&lt;&gt;"0",INDEX(GLSShapes!$A$1:$AY$250000,Index!$A234*40-34,48),0)</f>
        <v/>
      </c>
      <c r="R234" s="207">
        <f>IF(F234&lt;&gt;"0",INDEX(GLSShapes!$A$1:$AY$250000,Index!$A234*40-34,49),0)</f>
        <v/>
      </c>
      <c r="T234" s="18" t="n"/>
      <c r="U234" s="204">
        <f>MID(F234,7,3)</f>
        <v/>
      </c>
      <c r="V234">
        <f>RIGHT(F234,4)</f>
        <v/>
      </c>
    </row>
    <row r="235">
      <c r="A235" s="80" t="n">
        <v>233</v>
      </c>
      <c r="B235" s="150">
        <f>INDEX(GLSShapes!$A$1:$AY$250000,Index!$A235*40-39,1)</f>
        <v/>
      </c>
      <c r="C235">
        <f>C$1</f>
        <v/>
      </c>
      <c r="D235" s="138">
        <f>INDEX(GLSShapes!$A$1:$AY$250000,Index!$A235*40-38,2)</f>
        <v/>
      </c>
      <c r="E235">
        <f>E234+40</f>
        <v/>
      </c>
      <c r="F235">
        <f>RIGHT(B235,F$1)</f>
        <v/>
      </c>
      <c r="G235" s="137">
        <f>INDEX(GLSShapes!$A$1:$AY$250000,Index!$A235*40-38,1)</f>
        <v/>
      </c>
      <c r="H235" s="116">
        <f>F235&amp;RIGHT(D235,H$1)</f>
        <v/>
      </c>
      <c r="I235" s="207">
        <f>IF(F235&lt;&gt;"0",INDEX(GLSShapes!$A$1:$AY$250000,Index!$A235*40-34,40),0)</f>
        <v/>
      </c>
      <c r="J235" s="207">
        <f>IF(F235&lt;&gt;"0",INDEX(GLSShapes!$A$1:$AY$250000,Index!$A235*40-34,41),0)</f>
        <v/>
      </c>
      <c r="K235" s="185">
        <f>RANK(I235,I235:I250,-1)</f>
        <v/>
      </c>
      <c r="L235" s="185">
        <f>RANK(J235,J235:J250,-1)</f>
        <v/>
      </c>
      <c r="M235" s="207">
        <f>INDEX(GLSShapes!$A$1:$AY$250000,Index!$A235*40-34,44)</f>
        <v/>
      </c>
      <c r="N235" s="207">
        <f>INDEX(GLSShapes!$A$1:$AY$25000,Index!$A235*40-34,45)</f>
        <v/>
      </c>
      <c r="Q235" s="207">
        <f>IF(F235&lt;&gt;"0",INDEX(GLSShapes!$A$1:$AY$250000,Index!$A235*40-34,48),0)</f>
        <v/>
      </c>
      <c r="R235" s="207">
        <f>IF(F235&lt;&gt;"0",INDEX(GLSShapes!$A$1:$AY$250000,Index!$A235*40-34,49),0)</f>
        <v/>
      </c>
      <c r="T235" s="18" t="n"/>
      <c r="U235" s="204">
        <f>MID(F235,7,3)</f>
        <v/>
      </c>
      <c r="V235">
        <f>RIGHT(F235,4)</f>
        <v/>
      </c>
    </row>
    <row r="236">
      <c r="A236" s="80" t="n">
        <v>234</v>
      </c>
      <c r="B236" s="150">
        <f>INDEX(GLSShapes!$A$1:$AY$250000,Index!$A236*40-39,1)</f>
        <v/>
      </c>
      <c r="C236">
        <f>C$1</f>
        <v/>
      </c>
      <c r="D236" s="138">
        <f>INDEX(GLSShapes!$A$1:$AY$250000,Index!$A236*40-38,2)</f>
        <v/>
      </c>
      <c r="E236">
        <f>E235+40</f>
        <v/>
      </c>
      <c r="F236">
        <f>RIGHT(B236,F$1)</f>
        <v/>
      </c>
      <c r="G236" s="137">
        <f>INDEX(GLSShapes!$A$1:$AY$250000,Index!$A236*40-38,1)</f>
        <v/>
      </c>
      <c r="H236" s="116">
        <f>F236&amp;RIGHT(D236,H$1)</f>
        <v/>
      </c>
      <c r="I236" s="207">
        <f>IF(F236&lt;&gt;"0",INDEX(GLSShapes!$A$1:$AY$250000,Index!$A236*40-34,40),0)</f>
        <v/>
      </c>
      <c r="J236" s="207">
        <f>IF(F236&lt;&gt;"0",INDEX(GLSShapes!$A$1:$AY$250000,Index!$A236*40-34,41),0)</f>
        <v/>
      </c>
      <c r="K236" s="185">
        <f>RANK(I236,I236:I251,-1)</f>
        <v/>
      </c>
      <c r="L236" s="185">
        <f>RANK(J236,J236:J251,-1)</f>
        <v/>
      </c>
      <c r="M236" s="207">
        <f>INDEX(GLSShapes!$A$1:$AY$250000,Index!$A236*40-34,44)</f>
        <v/>
      </c>
      <c r="N236" s="207">
        <f>INDEX(GLSShapes!$A$1:$AY$25000,Index!$A236*40-34,45)</f>
        <v/>
      </c>
      <c r="Q236" s="207">
        <f>IF(F236&lt;&gt;"0",INDEX(GLSShapes!$A$1:$AY$250000,Index!$A236*40-34,48),0)</f>
        <v/>
      </c>
      <c r="R236" s="207">
        <f>IF(F236&lt;&gt;"0",INDEX(GLSShapes!$A$1:$AY$250000,Index!$A236*40-34,49),0)</f>
        <v/>
      </c>
      <c r="T236" s="18" t="n"/>
      <c r="U236" s="204">
        <f>MID(F236,7,3)</f>
        <v/>
      </c>
      <c r="V236">
        <f>RIGHT(F236,4)</f>
        <v/>
      </c>
    </row>
    <row r="237">
      <c r="A237" s="80" t="n">
        <v>235</v>
      </c>
      <c r="B237" s="150">
        <f>INDEX(GLSShapes!$A$1:$AY$250000,Index!$A237*40-39,1)</f>
        <v/>
      </c>
      <c r="C237">
        <f>C$1</f>
        <v/>
      </c>
      <c r="D237" s="138">
        <f>INDEX(GLSShapes!$A$1:$AY$250000,Index!$A237*40-38,2)</f>
        <v/>
      </c>
      <c r="E237">
        <f>E236+40</f>
        <v/>
      </c>
      <c r="F237">
        <f>RIGHT(B237,F$1)</f>
        <v/>
      </c>
      <c r="G237" s="137">
        <f>INDEX(GLSShapes!$A$1:$AY$250000,Index!$A237*40-38,1)</f>
        <v/>
      </c>
      <c r="H237" s="116">
        <f>F237&amp;RIGHT(D237,H$1)</f>
        <v/>
      </c>
      <c r="I237" s="207">
        <f>IF(F237&lt;&gt;"0",INDEX(GLSShapes!$A$1:$AY$250000,Index!$A237*40-34,40),0)</f>
        <v/>
      </c>
      <c r="J237" s="207">
        <f>IF(F237&lt;&gt;"0",INDEX(GLSShapes!$A$1:$AY$250000,Index!$A237*40-34,41),0)</f>
        <v/>
      </c>
      <c r="K237" s="185">
        <f>RANK(I237,I237:I252,-1)</f>
        <v/>
      </c>
      <c r="L237" s="185">
        <f>RANK(J237,J237:J252,-1)</f>
        <v/>
      </c>
      <c r="M237" s="207">
        <f>INDEX(GLSShapes!$A$1:$AY$250000,Index!$A237*40-34,44)</f>
        <v/>
      </c>
      <c r="N237" s="207">
        <f>INDEX(GLSShapes!$A$1:$AY$25000,Index!$A237*40-34,45)</f>
        <v/>
      </c>
      <c r="Q237" s="207">
        <f>IF(F237&lt;&gt;"0",INDEX(GLSShapes!$A$1:$AY$250000,Index!$A237*40-34,48),0)</f>
        <v/>
      </c>
      <c r="R237" s="207">
        <f>IF(F237&lt;&gt;"0",INDEX(GLSShapes!$A$1:$AY$250000,Index!$A237*40-34,49),0)</f>
        <v/>
      </c>
      <c r="T237" s="18" t="n"/>
      <c r="U237" s="204">
        <f>MID(F237,7,3)</f>
        <v/>
      </c>
      <c r="V237">
        <f>RIGHT(F237,4)</f>
        <v/>
      </c>
    </row>
    <row r="238">
      <c r="A238" s="80" t="n">
        <v>236</v>
      </c>
      <c r="B238" s="150">
        <f>INDEX(GLSShapes!$A$1:$AY$250000,Index!$A238*40-39,1)</f>
        <v/>
      </c>
      <c r="C238">
        <f>C$1</f>
        <v/>
      </c>
      <c r="D238" s="138">
        <f>INDEX(GLSShapes!$A$1:$AY$250000,Index!$A238*40-38,2)</f>
        <v/>
      </c>
      <c r="E238">
        <f>E237+40</f>
        <v/>
      </c>
      <c r="F238">
        <f>RIGHT(B238,F$1)</f>
        <v/>
      </c>
      <c r="G238" s="137">
        <f>INDEX(GLSShapes!$A$1:$AY$250000,Index!$A238*40-38,1)</f>
        <v/>
      </c>
      <c r="H238" s="116">
        <f>F238&amp;RIGHT(D238,H$1)</f>
        <v/>
      </c>
      <c r="I238" s="207">
        <f>IF(F238&lt;&gt;"0",INDEX(GLSShapes!$A$1:$AY$250000,Index!$A238*40-34,40),0)</f>
        <v/>
      </c>
      <c r="J238" s="207">
        <f>IF(F238&lt;&gt;"0",INDEX(GLSShapes!$A$1:$AY$250000,Index!$A238*40-34,41),0)</f>
        <v/>
      </c>
      <c r="K238" s="185">
        <f>RANK(I238,I238:I253,-1)</f>
        <v/>
      </c>
      <c r="L238" s="185">
        <f>RANK(J238,J238:J253,-1)</f>
        <v/>
      </c>
      <c r="M238" s="207">
        <f>INDEX(GLSShapes!$A$1:$AY$250000,Index!$A238*40-34,44)</f>
        <v/>
      </c>
      <c r="N238" s="207">
        <f>INDEX(GLSShapes!$A$1:$AY$25000,Index!$A238*40-34,45)</f>
        <v/>
      </c>
      <c r="Q238" s="207">
        <f>IF(F238&lt;&gt;"0",INDEX(GLSShapes!$A$1:$AY$250000,Index!$A238*40-34,48),0)</f>
        <v/>
      </c>
      <c r="R238" s="207">
        <f>IF(F238&lt;&gt;"0",INDEX(GLSShapes!$A$1:$AY$250000,Index!$A238*40-34,49),0)</f>
        <v/>
      </c>
      <c r="T238" s="18" t="n"/>
      <c r="U238" s="204">
        <f>MID(F238,7,3)</f>
        <v/>
      </c>
      <c r="V238">
        <f>RIGHT(F238,4)</f>
        <v/>
      </c>
    </row>
    <row r="239">
      <c r="A239" s="80" t="n">
        <v>237</v>
      </c>
      <c r="B239" s="150">
        <f>INDEX(GLSShapes!$A$1:$AY$250000,Index!$A239*40-39,1)</f>
        <v/>
      </c>
      <c r="C239">
        <f>C$1</f>
        <v/>
      </c>
      <c r="D239" s="138">
        <f>INDEX(GLSShapes!$A$1:$AY$250000,Index!$A239*40-38,2)</f>
        <v/>
      </c>
      <c r="E239">
        <f>E238+40</f>
        <v/>
      </c>
      <c r="F239">
        <f>RIGHT(B239,F$1)</f>
        <v/>
      </c>
      <c r="G239" s="137">
        <f>INDEX(GLSShapes!$A$1:$AY$250000,Index!$A239*40-38,1)</f>
        <v/>
      </c>
      <c r="H239" s="116">
        <f>F239&amp;RIGHT(D239,H$1)</f>
        <v/>
      </c>
      <c r="I239" s="207">
        <f>IF(F239&lt;&gt;"0",INDEX(GLSShapes!$A$1:$AY$250000,Index!$A239*40-34,40),0)</f>
        <v/>
      </c>
      <c r="J239" s="207">
        <f>IF(F239&lt;&gt;"0",INDEX(GLSShapes!$A$1:$AY$250000,Index!$A239*40-34,41),0)</f>
        <v/>
      </c>
      <c r="K239" s="185">
        <f>RANK(I239,I239:I254,-1)</f>
        <v/>
      </c>
      <c r="L239" s="185">
        <f>RANK(J239,J239:J254,-1)</f>
        <v/>
      </c>
      <c r="M239" s="207">
        <f>INDEX(GLSShapes!$A$1:$AY$250000,Index!$A239*40-34,44)</f>
        <v/>
      </c>
      <c r="N239" s="207">
        <f>INDEX(GLSShapes!$A$1:$AY$25000,Index!$A239*40-34,45)</f>
        <v/>
      </c>
      <c r="Q239" s="207">
        <f>IF(F239&lt;&gt;"0",INDEX(GLSShapes!$A$1:$AY$250000,Index!$A239*40-34,48),0)</f>
        <v/>
      </c>
      <c r="R239" s="207">
        <f>IF(F239&lt;&gt;"0",INDEX(GLSShapes!$A$1:$AY$250000,Index!$A239*40-34,49),0)</f>
        <v/>
      </c>
      <c r="T239" s="18" t="n"/>
      <c r="U239" s="204">
        <f>MID(F239,7,3)</f>
        <v/>
      </c>
      <c r="V239">
        <f>RIGHT(F239,4)</f>
        <v/>
      </c>
    </row>
    <row r="240">
      <c r="A240" s="80" t="n">
        <v>238</v>
      </c>
      <c r="B240" s="150">
        <f>INDEX(GLSShapes!$A$1:$AY$250000,Index!$A240*40-39,1)</f>
        <v/>
      </c>
      <c r="C240">
        <f>C$1</f>
        <v/>
      </c>
      <c r="D240" s="138">
        <f>INDEX(GLSShapes!$A$1:$AY$250000,Index!$A240*40-38,2)</f>
        <v/>
      </c>
      <c r="E240">
        <f>E239+40</f>
        <v/>
      </c>
      <c r="F240">
        <f>RIGHT(B240,F$1)</f>
        <v/>
      </c>
      <c r="G240" s="137">
        <f>INDEX(GLSShapes!$A$1:$AY$250000,Index!$A240*40-38,1)</f>
        <v/>
      </c>
      <c r="H240" s="116">
        <f>F240&amp;RIGHT(D240,H$1)</f>
        <v/>
      </c>
      <c r="I240" s="207">
        <f>IF(F240&lt;&gt;"0",INDEX(GLSShapes!$A$1:$AY$250000,Index!$A240*40-34,40),0)</f>
        <v/>
      </c>
      <c r="J240" s="207">
        <f>IF(F240&lt;&gt;"0",INDEX(GLSShapes!$A$1:$AY$250000,Index!$A240*40-34,41),0)</f>
        <v/>
      </c>
      <c r="K240" s="185">
        <f>RANK(I240,I240:I255,-1)</f>
        <v/>
      </c>
      <c r="L240" s="185">
        <f>RANK(J240,J240:J255,-1)</f>
        <v/>
      </c>
      <c r="M240" s="207">
        <f>INDEX(GLSShapes!$A$1:$AY$250000,Index!$A240*40-34,44)</f>
        <v/>
      </c>
      <c r="N240" s="207">
        <f>INDEX(GLSShapes!$A$1:$AY$25000,Index!$A240*40-34,45)</f>
        <v/>
      </c>
      <c r="Q240" s="207">
        <f>IF(F240&lt;&gt;"0",INDEX(GLSShapes!$A$1:$AY$250000,Index!$A240*40-34,48),0)</f>
        <v/>
      </c>
      <c r="R240" s="207">
        <f>IF(F240&lt;&gt;"0",INDEX(GLSShapes!$A$1:$AY$250000,Index!$A240*40-34,49),0)</f>
        <v/>
      </c>
      <c r="T240" s="18" t="n"/>
      <c r="U240" s="204">
        <f>MID(F240,7,3)</f>
        <v/>
      </c>
      <c r="V240">
        <f>RIGHT(F240,4)</f>
        <v/>
      </c>
    </row>
    <row r="241">
      <c r="A241" s="80" t="n">
        <v>239</v>
      </c>
      <c r="B241" s="150">
        <f>INDEX(GLSShapes!$A$1:$AY$250000,Index!$A241*40-39,1)</f>
        <v/>
      </c>
      <c r="C241">
        <f>C$1</f>
        <v/>
      </c>
      <c r="D241" s="138">
        <f>INDEX(GLSShapes!$A$1:$AY$250000,Index!$A241*40-38,2)</f>
        <v/>
      </c>
      <c r="E241">
        <f>E240+40</f>
        <v/>
      </c>
      <c r="F241">
        <f>RIGHT(B241,F$1)</f>
        <v/>
      </c>
      <c r="G241" s="137">
        <f>INDEX(GLSShapes!$A$1:$AY$250000,Index!$A241*40-38,1)</f>
        <v/>
      </c>
      <c r="H241" s="116">
        <f>F241&amp;RIGHT(D241,H$1)</f>
        <v/>
      </c>
      <c r="I241" s="207">
        <f>IF(F241&lt;&gt;"0",INDEX(GLSShapes!$A$1:$AY$250000,Index!$A241*40-34,40),0)</f>
        <v/>
      </c>
      <c r="J241" s="207">
        <f>IF(F241&lt;&gt;"0",INDEX(GLSShapes!$A$1:$AY$250000,Index!$A241*40-34,41),0)</f>
        <v/>
      </c>
      <c r="K241" s="185">
        <f>RANK(I241,I241:I256,-1)</f>
        <v/>
      </c>
      <c r="L241" s="185">
        <f>RANK(J241,J241:J256,-1)</f>
        <v/>
      </c>
      <c r="M241" s="207">
        <f>INDEX(GLSShapes!$A$1:$AY$250000,Index!$A241*40-34,44)</f>
        <v/>
      </c>
      <c r="N241" s="207">
        <f>INDEX(GLSShapes!$A$1:$AY$25000,Index!$A241*40-34,45)</f>
        <v/>
      </c>
      <c r="Q241" s="207">
        <f>IF(F241&lt;&gt;"0",INDEX(GLSShapes!$A$1:$AY$250000,Index!$A241*40-34,48),0)</f>
        <v/>
      </c>
      <c r="R241" s="207">
        <f>IF(F241&lt;&gt;"0",INDEX(GLSShapes!$A$1:$AY$250000,Index!$A241*40-34,49),0)</f>
        <v/>
      </c>
      <c r="T241" s="18" t="n"/>
      <c r="U241" s="204">
        <f>MID(F241,7,3)</f>
        <v/>
      </c>
      <c r="V241">
        <f>RIGHT(F241,4)</f>
        <v/>
      </c>
    </row>
    <row r="242">
      <c r="A242" s="80" t="n">
        <v>240</v>
      </c>
      <c r="B242" s="150">
        <f>INDEX(GLSShapes!$A$1:$AY$250000,Index!$A242*40-39,1)</f>
        <v/>
      </c>
      <c r="C242">
        <f>C$1</f>
        <v/>
      </c>
      <c r="D242" s="138">
        <f>INDEX(GLSShapes!$A$1:$AY$250000,Index!$A242*40-38,2)</f>
        <v/>
      </c>
      <c r="E242">
        <f>E241+40</f>
        <v/>
      </c>
      <c r="F242">
        <f>RIGHT(B242,F$1)</f>
        <v/>
      </c>
      <c r="G242" s="137">
        <f>INDEX(GLSShapes!$A$1:$AY$250000,Index!$A242*40-38,1)</f>
        <v/>
      </c>
      <c r="H242" s="116">
        <f>F242&amp;RIGHT(D242,H$1)</f>
        <v/>
      </c>
      <c r="I242" s="207">
        <f>IF(F242&lt;&gt;"0",INDEX(GLSShapes!$A$1:$AY$250000,Index!$A242*40-34,40),0)</f>
        <v/>
      </c>
      <c r="J242" s="207">
        <f>IF(F242&lt;&gt;"0",INDEX(GLSShapes!$A$1:$AY$250000,Index!$A242*40-34,41),0)</f>
        <v/>
      </c>
      <c r="K242" s="185">
        <f>RANK(I242,I242:I257,-1)</f>
        <v/>
      </c>
      <c r="L242" s="185">
        <f>RANK(J242,J242:J257,-1)</f>
        <v/>
      </c>
      <c r="M242" s="207">
        <f>INDEX(GLSShapes!$A$1:$AY$250000,Index!$A242*40-34,44)</f>
        <v/>
      </c>
      <c r="N242" s="207">
        <f>INDEX(GLSShapes!$A$1:$AY$25000,Index!$A242*40-34,45)</f>
        <v/>
      </c>
      <c r="Q242" s="207">
        <f>IF(F242&lt;&gt;"0",INDEX(GLSShapes!$A$1:$AY$250000,Index!$A242*40-34,48),0)</f>
        <v/>
      </c>
      <c r="R242" s="207">
        <f>IF(F242&lt;&gt;"0",INDEX(GLSShapes!$A$1:$AY$250000,Index!$A242*40-34,49),0)</f>
        <v/>
      </c>
      <c r="T242" s="18" t="n"/>
      <c r="U242" s="204">
        <f>MID(F242,7,3)</f>
        <v/>
      </c>
      <c r="V242">
        <f>RIGHT(F242,4)</f>
        <v/>
      </c>
    </row>
    <row r="243">
      <c r="A243" s="80" t="n">
        <v>241</v>
      </c>
      <c r="B243" s="150">
        <f>INDEX(GLSShapes!$A$1:$AY$250000,Index!$A243*40-39,1)</f>
        <v/>
      </c>
      <c r="C243">
        <f>C$1</f>
        <v/>
      </c>
      <c r="D243" s="138">
        <f>INDEX(GLSShapes!$A$1:$AY$250000,Index!$A243*40-38,2)</f>
        <v/>
      </c>
      <c r="E243">
        <f>E242+40</f>
        <v/>
      </c>
      <c r="F243">
        <f>RIGHT(B243,F$1)</f>
        <v/>
      </c>
      <c r="G243" s="137">
        <f>INDEX(GLSShapes!$A$1:$AY$250000,Index!$A243*40-38,1)</f>
        <v/>
      </c>
      <c r="H243" s="116">
        <f>F243&amp;RIGHT(D243,H$1)</f>
        <v/>
      </c>
      <c r="I243" s="207">
        <f>IF(F243&lt;&gt;"0",INDEX(GLSShapes!$A$1:$AY$250000,Index!$A243*40-34,40),0)</f>
        <v/>
      </c>
      <c r="J243" s="207">
        <f>IF(F243&lt;&gt;"0",INDEX(GLSShapes!$A$1:$AY$250000,Index!$A243*40-34,41),0)</f>
        <v/>
      </c>
      <c r="K243" s="185">
        <f>RANK(I243,I243:I258,-1)</f>
        <v/>
      </c>
      <c r="L243" s="185">
        <f>RANK(J243,J243:J258,-1)</f>
        <v/>
      </c>
      <c r="M243" s="207">
        <f>INDEX(GLSShapes!$A$1:$AY$250000,Index!$A243*40-34,44)</f>
        <v/>
      </c>
      <c r="N243" s="207">
        <f>INDEX(GLSShapes!$A$1:$AY$25000,Index!$A243*40-34,45)</f>
        <v/>
      </c>
      <c r="Q243" s="207">
        <f>IF(F243&lt;&gt;"0",INDEX(GLSShapes!$A$1:$AY$250000,Index!$A243*40-34,48),0)</f>
        <v/>
      </c>
      <c r="R243" s="207">
        <f>IF(F243&lt;&gt;"0",INDEX(GLSShapes!$A$1:$AY$250000,Index!$A243*40-34,49),0)</f>
        <v/>
      </c>
      <c r="T243" s="18" t="n"/>
      <c r="U243" s="204">
        <f>MID(F243,7,3)</f>
        <v/>
      </c>
      <c r="V243">
        <f>RIGHT(F243,4)</f>
        <v/>
      </c>
    </row>
    <row r="244">
      <c r="A244" s="80" t="n">
        <v>242</v>
      </c>
      <c r="B244" s="150">
        <f>INDEX(GLSShapes!$A$1:$AY$250000,Index!$A244*40-39,1)</f>
        <v/>
      </c>
      <c r="C244">
        <f>C$1</f>
        <v/>
      </c>
      <c r="D244" s="138">
        <f>INDEX(GLSShapes!$A$1:$AY$250000,Index!$A244*40-38,2)</f>
        <v/>
      </c>
      <c r="E244">
        <f>E243+40</f>
        <v/>
      </c>
      <c r="F244">
        <f>RIGHT(B244,F$1)</f>
        <v/>
      </c>
      <c r="G244" s="137">
        <f>INDEX(GLSShapes!$A$1:$AY$250000,Index!$A244*40-38,1)</f>
        <v/>
      </c>
      <c r="H244" s="116">
        <f>F244&amp;RIGHT(D244,H$1)</f>
        <v/>
      </c>
      <c r="I244" s="207">
        <f>IF(F244&lt;&gt;"0",INDEX(GLSShapes!$A$1:$AY$250000,Index!$A244*40-34,40),0)</f>
        <v/>
      </c>
      <c r="J244" s="207">
        <f>IF(F244&lt;&gt;"0",INDEX(GLSShapes!$A$1:$AY$250000,Index!$A244*40-34,41),0)</f>
        <v/>
      </c>
      <c r="K244" s="185">
        <f>RANK(I244,I244:I259,-1)</f>
        <v/>
      </c>
      <c r="L244" s="185">
        <f>RANK(J244,J244:J259,-1)</f>
        <v/>
      </c>
      <c r="M244" s="207">
        <f>INDEX(GLSShapes!$A$1:$AY$250000,Index!$A244*40-34,44)</f>
        <v/>
      </c>
      <c r="N244" s="207">
        <f>INDEX(GLSShapes!$A$1:$AY$25000,Index!$A244*40-34,45)</f>
        <v/>
      </c>
      <c r="Q244" s="207">
        <f>IF(F244&lt;&gt;"0",INDEX(GLSShapes!$A$1:$AY$250000,Index!$A244*40-34,48),0)</f>
        <v/>
      </c>
      <c r="R244" s="207">
        <f>IF(F244&lt;&gt;"0",INDEX(GLSShapes!$A$1:$AY$250000,Index!$A244*40-34,49),0)</f>
        <v/>
      </c>
      <c r="T244" s="18" t="n"/>
      <c r="U244" s="204">
        <f>MID(F244,7,3)</f>
        <v/>
      </c>
      <c r="V244">
        <f>RIGHT(F244,4)</f>
        <v/>
      </c>
    </row>
    <row r="245">
      <c r="A245" s="80" t="n">
        <v>243</v>
      </c>
      <c r="B245" s="150">
        <f>INDEX(GLSShapes!$A$1:$AY$250000,Index!$A245*40-39,1)</f>
        <v/>
      </c>
      <c r="C245">
        <f>C$1</f>
        <v/>
      </c>
      <c r="D245" s="138">
        <f>INDEX(GLSShapes!$A$1:$AY$250000,Index!$A245*40-38,2)</f>
        <v/>
      </c>
      <c r="E245">
        <f>E244+40</f>
        <v/>
      </c>
      <c r="F245">
        <f>RIGHT(B245,F$1)</f>
        <v/>
      </c>
      <c r="G245" s="137">
        <f>INDEX(GLSShapes!$A$1:$AY$250000,Index!$A245*40-38,1)</f>
        <v/>
      </c>
      <c r="H245" s="116">
        <f>F245&amp;RIGHT(D245,H$1)</f>
        <v/>
      </c>
      <c r="I245" s="207">
        <f>IF(F245&lt;&gt;"0",INDEX(GLSShapes!$A$1:$AY$250000,Index!$A245*40-34,40),0)</f>
        <v/>
      </c>
      <c r="J245" s="207">
        <f>IF(F245&lt;&gt;"0",INDEX(GLSShapes!$A$1:$AY$250000,Index!$A245*40-34,41),0)</f>
        <v/>
      </c>
      <c r="K245" s="185">
        <f>RANK(I245,I245:I260,-1)</f>
        <v/>
      </c>
      <c r="L245" s="185">
        <f>RANK(J245,J245:J260,-1)</f>
        <v/>
      </c>
      <c r="M245" s="207">
        <f>INDEX(GLSShapes!$A$1:$AY$250000,Index!$A245*40-34,44)</f>
        <v/>
      </c>
      <c r="N245" s="207">
        <f>INDEX(GLSShapes!$A$1:$AY$25000,Index!$A245*40-34,45)</f>
        <v/>
      </c>
      <c r="Q245" s="207">
        <f>IF(F245&lt;&gt;"0",INDEX(GLSShapes!$A$1:$AY$250000,Index!$A245*40-34,48),0)</f>
        <v/>
      </c>
      <c r="R245" s="207">
        <f>IF(F245&lt;&gt;"0",INDEX(GLSShapes!$A$1:$AY$250000,Index!$A245*40-34,49),0)</f>
        <v/>
      </c>
      <c r="T245" s="18" t="n"/>
      <c r="U245" s="204">
        <f>MID(F245,7,3)</f>
        <v/>
      </c>
      <c r="V245">
        <f>RIGHT(F245,4)</f>
        <v/>
      </c>
    </row>
    <row r="246">
      <c r="A246" s="80" t="n">
        <v>244</v>
      </c>
      <c r="B246" s="150">
        <f>INDEX(GLSShapes!$A$1:$AY$250000,Index!$A246*40-39,1)</f>
        <v/>
      </c>
      <c r="C246">
        <f>C$1</f>
        <v/>
      </c>
      <c r="D246" s="138">
        <f>INDEX(GLSShapes!$A$1:$AY$250000,Index!$A246*40-38,2)</f>
        <v/>
      </c>
      <c r="E246">
        <f>E245+40</f>
        <v/>
      </c>
      <c r="F246">
        <f>RIGHT(B246,F$1)</f>
        <v/>
      </c>
      <c r="G246" s="137">
        <f>INDEX(GLSShapes!$A$1:$AY$250000,Index!$A246*40-38,1)</f>
        <v/>
      </c>
      <c r="H246" s="116">
        <f>F246&amp;RIGHT(D246,H$1)</f>
        <v/>
      </c>
      <c r="I246" s="207">
        <f>IF(F246&lt;&gt;"0",INDEX(GLSShapes!$A$1:$AY$250000,Index!$A246*40-34,40),0)</f>
        <v/>
      </c>
      <c r="J246" s="207">
        <f>IF(F246&lt;&gt;"0",INDEX(GLSShapes!$A$1:$AY$250000,Index!$A246*40-34,41),0)</f>
        <v/>
      </c>
      <c r="K246" s="185">
        <f>RANK(I246,I246:I261,-1)</f>
        <v/>
      </c>
      <c r="L246" s="185">
        <f>RANK(J246,J246:J261,-1)</f>
        <v/>
      </c>
      <c r="M246" s="207">
        <f>INDEX(GLSShapes!$A$1:$AY$250000,Index!$A246*40-34,44)</f>
        <v/>
      </c>
      <c r="N246" s="207">
        <f>INDEX(GLSShapes!$A$1:$AY$25000,Index!$A246*40-34,45)</f>
        <v/>
      </c>
      <c r="Q246" s="207">
        <f>IF(F246&lt;&gt;"0",INDEX(GLSShapes!$A$1:$AY$250000,Index!$A246*40-34,48),0)</f>
        <v/>
      </c>
      <c r="R246" s="207">
        <f>IF(F246&lt;&gt;"0",INDEX(GLSShapes!$A$1:$AY$250000,Index!$A246*40-34,49),0)</f>
        <v/>
      </c>
      <c r="T246" s="18" t="n"/>
      <c r="U246" s="204">
        <f>MID(F246,7,3)</f>
        <v/>
      </c>
      <c r="V246">
        <f>RIGHT(F246,4)</f>
        <v/>
      </c>
    </row>
    <row r="247">
      <c r="A247" s="80" t="n">
        <v>245</v>
      </c>
      <c r="B247" s="150">
        <f>INDEX(GLSShapes!$A$1:$AY$250000,Index!$A247*40-39,1)</f>
        <v/>
      </c>
      <c r="C247">
        <f>C$1</f>
        <v/>
      </c>
      <c r="D247" s="138">
        <f>INDEX(GLSShapes!$A$1:$AY$250000,Index!$A247*40-38,2)</f>
        <v/>
      </c>
      <c r="E247">
        <f>E246+40</f>
        <v/>
      </c>
      <c r="F247">
        <f>RIGHT(B247,F$1)</f>
        <v/>
      </c>
      <c r="G247" s="137">
        <f>INDEX(GLSShapes!$A$1:$AY$250000,Index!$A247*40-38,1)</f>
        <v/>
      </c>
      <c r="H247" s="116">
        <f>F247&amp;RIGHT(D247,H$1)</f>
        <v/>
      </c>
      <c r="I247" s="207">
        <f>IF(F247&lt;&gt;"0",INDEX(GLSShapes!$A$1:$AY$250000,Index!$A247*40-34,40),0)</f>
        <v/>
      </c>
      <c r="J247" s="207">
        <f>IF(F247&lt;&gt;"0",INDEX(GLSShapes!$A$1:$AY$250000,Index!$A247*40-34,41),0)</f>
        <v/>
      </c>
      <c r="K247" s="185">
        <f>RANK(I247,I247:I262,-1)</f>
        <v/>
      </c>
      <c r="L247" s="185">
        <f>RANK(J247,J247:J262,-1)</f>
        <v/>
      </c>
      <c r="M247" s="207">
        <f>INDEX(GLSShapes!$A$1:$AY$250000,Index!$A247*40-34,44)</f>
        <v/>
      </c>
      <c r="N247" s="207">
        <f>INDEX(GLSShapes!$A$1:$AY$25000,Index!$A247*40-34,45)</f>
        <v/>
      </c>
      <c r="Q247" s="207">
        <f>IF(F247&lt;&gt;"0",INDEX(GLSShapes!$A$1:$AY$250000,Index!$A247*40-34,48),0)</f>
        <v/>
      </c>
      <c r="R247" s="207">
        <f>IF(F247&lt;&gt;"0",INDEX(GLSShapes!$A$1:$AY$250000,Index!$A247*40-34,49),0)</f>
        <v/>
      </c>
      <c r="T247" s="18" t="n"/>
      <c r="U247" s="204">
        <f>MID(F247,7,3)</f>
        <v/>
      </c>
      <c r="V247">
        <f>RIGHT(F247,4)</f>
        <v/>
      </c>
    </row>
    <row r="248">
      <c r="A248" s="80" t="n">
        <v>246</v>
      </c>
      <c r="B248" s="150">
        <f>INDEX(GLSShapes!$A$1:$AY$250000,Index!$A248*40-39,1)</f>
        <v/>
      </c>
      <c r="C248">
        <f>C$1</f>
        <v/>
      </c>
      <c r="D248" s="138">
        <f>INDEX(GLSShapes!$A$1:$AY$250000,Index!$A248*40-38,2)</f>
        <v/>
      </c>
      <c r="E248">
        <f>E247+40</f>
        <v/>
      </c>
      <c r="F248">
        <f>RIGHT(B248,F$1)</f>
        <v/>
      </c>
      <c r="G248" s="137">
        <f>INDEX(GLSShapes!$A$1:$AY$250000,Index!$A248*40-38,1)</f>
        <v/>
      </c>
      <c r="H248" s="116">
        <f>F248&amp;RIGHT(D248,H$1)</f>
        <v/>
      </c>
      <c r="I248" s="207">
        <f>IF(F248&lt;&gt;"0",INDEX(GLSShapes!$A$1:$AY$250000,Index!$A248*40-34,40),0)</f>
        <v/>
      </c>
      <c r="J248" s="207">
        <f>IF(F248&lt;&gt;"0",INDEX(GLSShapes!$A$1:$AY$250000,Index!$A248*40-34,41),0)</f>
        <v/>
      </c>
      <c r="K248" s="185">
        <f>RANK(I248,I248:I263,-1)</f>
        <v/>
      </c>
      <c r="L248" s="185">
        <f>RANK(J248,J248:J263,-1)</f>
        <v/>
      </c>
      <c r="M248" s="207">
        <f>INDEX(GLSShapes!$A$1:$AY$250000,Index!$A248*40-34,44)</f>
        <v/>
      </c>
      <c r="N248" s="207">
        <f>INDEX(GLSShapes!$A$1:$AY$25000,Index!$A248*40-34,45)</f>
        <v/>
      </c>
      <c r="Q248" s="207">
        <f>IF(F248&lt;&gt;"0",INDEX(GLSShapes!$A$1:$AY$250000,Index!$A248*40-34,48),0)</f>
        <v/>
      </c>
      <c r="R248" s="207">
        <f>IF(F248&lt;&gt;"0",INDEX(GLSShapes!$A$1:$AY$250000,Index!$A248*40-34,49),0)</f>
        <v/>
      </c>
      <c r="T248" s="18" t="n"/>
      <c r="U248" s="204">
        <f>MID(F248,7,3)</f>
        <v/>
      </c>
      <c r="V248">
        <f>RIGHT(F248,4)</f>
        <v/>
      </c>
    </row>
    <row r="249">
      <c r="A249" s="80" t="n">
        <v>247</v>
      </c>
      <c r="B249" s="150">
        <f>INDEX(GLSShapes!$A$1:$AY$250000,Index!$A249*40-39,1)</f>
        <v/>
      </c>
      <c r="C249">
        <f>C$1</f>
        <v/>
      </c>
      <c r="D249" s="138">
        <f>INDEX(GLSShapes!$A$1:$AY$250000,Index!$A249*40-38,2)</f>
        <v/>
      </c>
      <c r="E249">
        <f>E248+40</f>
        <v/>
      </c>
      <c r="F249">
        <f>RIGHT(B249,F$1)</f>
        <v/>
      </c>
      <c r="G249" s="137">
        <f>INDEX(GLSShapes!$A$1:$AY$250000,Index!$A249*40-38,1)</f>
        <v/>
      </c>
      <c r="H249" s="116">
        <f>F249&amp;RIGHT(D249,H$1)</f>
        <v/>
      </c>
      <c r="I249" s="207">
        <f>IF(F249&lt;&gt;"0",INDEX(GLSShapes!$A$1:$AY$250000,Index!$A249*40-34,40),0)</f>
        <v/>
      </c>
      <c r="J249" s="207">
        <f>IF(F249&lt;&gt;"0",INDEX(GLSShapes!$A$1:$AY$250000,Index!$A249*40-34,41),0)</f>
        <v/>
      </c>
      <c r="K249" s="185">
        <f>RANK(I249,I249:I264,-1)</f>
        <v/>
      </c>
      <c r="L249" s="185">
        <f>RANK(J249,J249:J264,-1)</f>
        <v/>
      </c>
      <c r="M249" s="207">
        <f>INDEX(GLSShapes!$A$1:$AY$250000,Index!$A249*40-34,44)</f>
        <v/>
      </c>
      <c r="N249" s="207">
        <f>INDEX(GLSShapes!$A$1:$AY$25000,Index!$A249*40-34,45)</f>
        <v/>
      </c>
      <c r="Q249" s="207">
        <f>IF(F249&lt;&gt;"0",INDEX(GLSShapes!$A$1:$AY$250000,Index!$A249*40-34,48),0)</f>
        <v/>
      </c>
      <c r="R249" s="207">
        <f>IF(F249&lt;&gt;"0",INDEX(GLSShapes!$A$1:$AY$250000,Index!$A249*40-34,49),0)</f>
        <v/>
      </c>
      <c r="T249" s="18" t="n"/>
      <c r="U249" s="204">
        <f>MID(F249,7,3)</f>
        <v/>
      </c>
      <c r="V249">
        <f>RIGHT(F249,4)</f>
        <v/>
      </c>
    </row>
    <row r="250">
      <c r="A250" s="80" t="n">
        <v>248</v>
      </c>
      <c r="B250" s="150">
        <f>INDEX(GLSShapes!$A$1:$AY$250000,Index!$A250*40-39,1)</f>
        <v/>
      </c>
      <c r="C250">
        <f>C$1</f>
        <v/>
      </c>
      <c r="D250" s="138">
        <f>INDEX(GLSShapes!$A$1:$AY$250000,Index!$A250*40-38,2)</f>
        <v/>
      </c>
      <c r="E250">
        <f>E249+40</f>
        <v/>
      </c>
      <c r="F250">
        <f>RIGHT(B250,F$1)</f>
        <v/>
      </c>
      <c r="G250" s="137">
        <f>INDEX(GLSShapes!$A$1:$AY$250000,Index!$A250*40-38,1)</f>
        <v/>
      </c>
      <c r="H250" s="116">
        <f>F250&amp;RIGHT(D250,H$1)</f>
        <v/>
      </c>
      <c r="I250" s="207">
        <f>IF(F250&lt;&gt;"0",INDEX(GLSShapes!$A$1:$AY$250000,Index!$A250*40-34,40),0)</f>
        <v/>
      </c>
      <c r="J250" s="207">
        <f>IF(F250&lt;&gt;"0",INDEX(GLSShapes!$A$1:$AY$250000,Index!$A250*40-34,41),0)</f>
        <v/>
      </c>
      <c r="K250" s="185">
        <f>RANK(I250,I250:I265,-1)</f>
        <v/>
      </c>
      <c r="L250" s="185">
        <f>RANK(J250,J250:J265,-1)</f>
        <v/>
      </c>
      <c r="M250" s="207">
        <f>INDEX(GLSShapes!$A$1:$AY$250000,Index!$A250*40-34,44)</f>
        <v/>
      </c>
      <c r="N250" s="207">
        <f>INDEX(GLSShapes!$A$1:$AY$25000,Index!$A250*40-34,45)</f>
        <v/>
      </c>
      <c r="Q250" s="207">
        <f>IF(F250&lt;&gt;"0",INDEX(GLSShapes!$A$1:$AY$250000,Index!$A250*40-34,48),0)</f>
        <v/>
      </c>
      <c r="R250" s="207">
        <f>IF(F250&lt;&gt;"0",INDEX(GLSShapes!$A$1:$AY$250000,Index!$A250*40-34,49),0)</f>
        <v/>
      </c>
      <c r="T250" s="18" t="n"/>
      <c r="U250" s="204">
        <f>MID(F250,7,3)</f>
        <v/>
      </c>
      <c r="V250">
        <f>RIGHT(F250,4)</f>
        <v/>
      </c>
    </row>
    <row r="251">
      <c r="A251" s="80" t="n">
        <v>249</v>
      </c>
      <c r="B251" s="150">
        <f>INDEX(GLSShapes!$A$1:$AY$250000,Index!$A251*40-39,1)</f>
        <v/>
      </c>
      <c r="C251">
        <f>C$1</f>
        <v/>
      </c>
      <c r="D251" s="138">
        <f>INDEX(GLSShapes!$A$1:$AY$250000,Index!$A251*40-38,2)</f>
        <v/>
      </c>
      <c r="E251">
        <f>E250+40</f>
        <v/>
      </c>
      <c r="F251">
        <f>RIGHT(B251,F$1)</f>
        <v/>
      </c>
      <c r="G251" s="137">
        <f>INDEX(GLSShapes!$A$1:$AY$250000,Index!$A251*40-38,1)</f>
        <v/>
      </c>
      <c r="H251" s="116">
        <f>F251&amp;RIGHT(D251,H$1)</f>
        <v/>
      </c>
      <c r="I251" s="207">
        <f>IF(F251&lt;&gt;"0",INDEX(GLSShapes!$A$1:$AY$250000,Index!$A251*40-34,40),0)</f>
        <v/>
      </c>
      <c r="J251" s="207">
        <f>IF(F251&lt;&gt;"0",INDEX(GLSShapes!$A$1:$AY$250000,Index!$A251*40-34,41),0)</f>
        <v/>
      </c>
      <c r="K251" s="185">
        <f>RANK(I251,I251:I266,-1)</f>
        <v/>
      </c>
      <c r="L251" s="185">
        <f>RANK(J251,J251:J266,-1)</f>
        <v/>
      </c>
      <c r="M251" s="207">
        <f>INDEX(GLSShapes!$A$1:$AY$250000,Index!$A251*40-34,44)</f>
        <v/>
      </c>
      <c r="N251" s="207">
        <f>INDEX(GLSShapes!$A$1:$AY$25000,Index!$A251*40-34,45)</f>
        <v/>
      </c>
      <c r="Q251" s="207">
        <f>IF(F251&lt;&gt;"0",INDEX(GLSShapes!$A$1:$AY$250000,Index!$A251*40-34,48),0)</f>
        <v/>
      </c>
      <c r="R251" s="207">
        <f>IF(F251&lt;&gt;"0",INDEX(GLSShapes!$A$1:$AY$250000,Index!$A251*40-34,49),0)</f>
        <v/>
      </c>
      <c r="T251" s="18" t="n"/>
      <c r="U251" s="204">
        <f>MID(F251,7,3)</f>
        <v/>
      </c>
      <c r="V251">
        <f>RIGHT(F251,4)</f>
        <v/>
      </c>
    </row>
    <row r="252">
      <c r="A252" s="80" t="n">
        <v>250</v>
      </c>
      <c r="B252" s="150">
        <f>INDEX(GLSShapes!$A$1:$AY$250000,Index!$A252*40-39,1)</f>
        <v/>
      </c>
      <c r="C252">
        <f>C$1</f>
        <v/>
      </c>
      <c r="D252" s="138">
        <f>INDEX(GLSShapes!$A$1:$AY$250000,Index!$A252*40-38,2)</f>
        <v/>
      </c>
      <c r="E252">
        <f>E251+40</f>
        <v/>
      </c>
      <c r="F252">
        <f>RIGHT(B252,F$1)</f>
        <v/>
      </c>
      <c r="G252" s="137">
        <f>INDEX(GLSShapes!$A$1:$AY$250000,Index!$A252*40-38,1)</f>
        <v/>
      </c>
      <c r="H252" s="116">
        <f>F252&amp;RIGHT(D252,H$1)</f>
        <v/>
      </c>
      <c r="I252" s="207">
        <f>IF(F252&lt;&gt;"0",INDEX(GLSShapes!$A$1:$AY$250000,Index!$A252*40-34,40),0)</f>
        <v/>
      </c>
      <c r="J252" s="207">
        <f>IF(F252&lt;&gt;"0",INDEX(GLSShapes!$A$1:$AY$250000,Index!$A252*40-34,41),0)</f>
        <v/>
      </c>
      <c r="K252" s="185">
        <f>RANK(I252,I252:I267,-1)</f>
        <v/>
      </c>
      <c r="L252" s="185">
        <f>RANK(J252,J252:J267,-1)</f>
        <v/>
      </c>
      <c r="M252" s="207">
        <f>INDEX(GLSShapes!$A$1:$AY$250000,Index!$A252*40-34,44)</f>
        <v/>
      </c>
      <c r="N252" s="207">
        <f>INDEX(GLSShapes!$A$1:$AY$25000,Index!$A252*40-34,45)</f>
        <v/>
      </c>
      <c r="Q252" s="207">
        <f>IF(F252&lt;&gt;"0",INDEX(GLSShapes!$A$1:$AY$250000,Index!$A252*40-34,48),0)</f>
        <v/>
      </c>
      <c r="R252" s="207">
        <f>IF(F252&lt;&gt;"0",INDEX(GLSShapes!$A$1:$AY$250000,Index!$A252*40-34,49),0)</f>
        <v/>
      </c>
      <c r="T252" s="18" t="n"/>
      <c r="U252" s="204">
        <f>MID(F252,7,3)</f>
        <v/>
      </c>
      <c r="V252">
        <f>RIGHT(F252,4)</f>
        <v/>
      </c>
    </row>
    <row r="253">
      <c r="A253" s="80" t="n">
        <v>251</v>
      </c>
      <c r="B253" s="150">
        <f>INDEX(GLSShapes!$A$1:$AY$250000,Index!$A253*40-39,1)</f>
        <v/>
      </c>
      <c r="C253">
        <f>C$1</f>
        <v/>
      </c>
      <c r="D253" s="138">
        <f>INDEX(GLSShapes!$A$1:$AY$250000,Index!$A253*40-38,2)</f>
        <v/>
      </c>
      <c r="E253">
        <f>E252+40</f>
        <v/>
      </c>
      <c r="F253">
        <f>RIGHT(B253,F$1)</f>
        <v/>
      </c>
      <c r="G253" s="137">
        <f>INDEX(GLSShapes!$A$1:$AY$250000,Index!$A253*40-38,1)</f>
        <v/>
      </c>
      <c r="H253" s="116">
        <f>F253&amp;RIGHT(D253,H$1)</f>
        <v/>
      </c>
      <c r="I253" s="207">
        <f>IF(F253&lt;&gt;"0",INDEX(GLSShapes!$A$1:$AY$250000,Index!$A253*40-34,40),0)</f>
        <v/>
      </c>
      <c r="J253" s="207">
        <f>IF(F253&lt;&gt;"0",INDEX(GLSShapes!$A$1:$AY$250000,Index!$A253*40-34,41),0)</f>
        <v/>
      </c>
      <c r="K253" s="185">
        <f>RANK(I253,I253:I268,-1)</f>
        <v/>
      </c>
      <c r="L253" s="185">
        <f>RANK(J253,J253:J268,-1)</f>
        <v/>
      </c>
      <c r="M253" s="207">
        <f>INDEX(GLSShapes!$A$1:$AY$250000,Index!$A253*40-34,44)</f>
        <v/>
      </c>
      <c r="N253" s="207">
        <f>INDEX(GLSShapes!$A$1:$AY$25000,Index!$A253*40-34,45)</f>
        <v/>
      </c>
      <c r="Q253" s="207">
        <f>IF(F253&lt;&gt;"0",INDEX(GLSShapes!$A$1:$AY$250000,Index!$A253*40-34,48),0)</f>
        <v/>
      </c>
      <c r="R253" s="207">
        <f>IF(F253&lt;&gt;"0",INDEX(GLSShapes!$A$1:$AY$250000,Index!$A253*40-34,49),0)</f>
        <v/>
      </c>
      <c r="T253" s="18" t="n"/>
      <c r="U253" s="204">
        <f>MID(F253,7,3)</f>
        <v/>
      </c>
      <c r="V253">
        <f>RIGHT(F253,4)</f>
        <v/>
      </c>
    </row>
    <row r="254">
      <c r="A254" s="80" t="n">
        <v>252</v>
      </c>
      <c r="B254" s="150">
        <f>INDEX(GLSShapes!$A$1:$AY$250000,Index!$A254*40-39,1)</f>
        <v/>
      </c>
      <c r="C254">
        <f>C$1</f>
        <v/>
      </c>
      <c r="D254" s="138">
        <f>INDEX(GLSShapes!$A$1:$AY$250000,Index!$A254*40-38,2)</f>
        <v/>
      </c>
      <c r="E254">
        <f>E253+40</f>
        <v/>
      </c>
      <c r="F254">
        <f>RIGHT(B254,F$1)</f>
        <v/>
      </c>
      <c r="G254" s="137">
        <f>INDEX(GLSShapes!$A$1:$AY$250000,Index!$A254*40-38,1)</f>
        <v/>
      </c>
      <c r="H254" s="116">
        <f>F254&amp;RIGHT(D254,H$1)</f>
        <v/>
      </c>
      <c r="I254" s="207">
        <f>IF(F254&lt;&gt;"0",INDEX(GLSShapes!$A$1:$AY$250000,Index!$A254*40-34,40),0)</f>
        <v/>
      </c>
      <c r="J254" s="207">
        <f>IF(F254&lt;&gt;"0",INDEX(GLSShapes!$A$1:$AY$250000,Index!$A254*40-34,41),0)</f>
        <v/>
      </c>
      <c r="K254" s="185">
        <f>RANK(I254,I254:I269,-1)</f>
        <v/>
      </c>
      <c r="L254" s="185">
        <f>RANK(J254,J254:J269,-1)</f>
        <v/>
      </c>
      <c r="M254" s="207">
        <f>INDEX(GLSShapes!$A$1:$AY$250000,Index!$A254*40-34,44)</f>
        <v/>
      </c>
      <c r="N254" s="207">
        <f>INDEX(GLSShapes!$A$1:$AY$25000,Index!$A254*40-34,45)</f>
        <v/>
      </c>
      <c r="Q254" s="207">
        <f>IF(F254&lt;&gt;"0",INDEX(GLSShapes!$A$1:$AY$250000,Index!$A254*40-34,48),0)</f>
        <v/>
      </c>
      <c r="R254" s="207">
        <f>IF(F254&lt;&gt;"0",INDEX(GLSShapes!$A$1:$AY$250000,Index!$A254*40-34,49),0)</f>
        <v/>
      </c>
      <c r="T254" s="18" t="n"/>
      <c r="U254" s="204">
        <f>MID(F254,7,3)</f>
        <v/>
      </c>
      <c r="V254">
        <f>RIGHT(F254,4)</f>
        <v/>
      </c>
    </row>
    <row r="255">
      <c r="A255" s="80" t="n">
        <v>253</v>
      </c>
      <c r="B255" s="150">
        <f>INDEX(GLSShapes!$A$1:$AY$250000,Index!$A255*40-39,1)</f>
        <v/>
      </c>
      <c r="C255">
        <f>C$1</f>
        <v/>
      </c>
      <c r="D255" s="138">
        <f>INDEX(GLSShapes!$A$1:$AY$250000,Index!$A255*40-38,2)</f>
        <v/>
      </c>
      <c r="E255">
        <f>E254+40</f>
        <v/>
      </c>
      <c r="F255">
        <f>RIGHT(B255,F$1)</f>
        <v/>
      </c>
      <c r="G255" s="137">
        <f>INDEX(GLSShapes!$A$1:$AY$250000,Index!$A255*40-38,1)</f>
        <v/>
      </c>
      <c r="H255" s="116">
        <f>F255&amp;RIGHT(D255,H$1)</f>
        <v/>
      </c>
      <c r="I255" s="207">
        <f>IF(F255&lt;&gt;"0",INDEX(GLSShapes!$A$1:$AY$250000,Index!$A255*40-34,40),0)</f>
        <v/>
      </c>
      <c r="J255" s="207">
        <f>IF(F255&lt;&gt;"0",INDEX(GLSShapes!$A$1:$AY$250000,Index!$A255*40-34,41),0)</f>
        <v/>
      </c>
      <c r="K255" s="185">
        <f>RANK(I255,I255:I270,-1)</f>
        <v/>
      </c>
      <c r="L255" s="185">
        <f>RANK(J255,J255:J270,-1)</f>
        <v/>
      </c>
      <c r="M255" s="207">
        <f>INDEX(GLSShapes!$A$1:$AY$250000,Index!$A255*40-34,44)</f>
        <v/>
      </c>
      <c r="N255" s="207">
        <f>INDEX(GLSShapes!$A$1:$AY$25000,Index!$A255*40-34,45)</f>
        <v/>
      </c>
      <c r="Q255" s="207">
        <f>IF(F255&lt;&gt;"0",INDEX(GLSShapes!$A$1:$AY$250000,Index!$A255*40-34,48),0)</f>
        <v/>
      </c>
      <c r="R255" s="207">
        <f>IF(F255&lt;&gt;"0",INDEX(GLSShapes!$A$1:$AY$250000,Index!$A255*40-34,49),0)</f>
        <v/>
      </c>
      <c r="T255" s="18" t="n"/>
      <c r="U255" s="204">
        <f>MID(F255,7,3)</f>
        <v/>
      </c>
      <c r="V255">
        <f>RIGHT(F255,4)</f>
        <v/>
      </c>
    </row>
    <row r="256">
      <c r="A256" s="80" t="n">
        <v>254</v>
      </c>
      <c r="B256" s="150">
        <f>INDEX(GLSShapes!$A$1:$AY$250000,Index!$A256*40-39,1)</f>
        <v/>
      </c>
      <c r="C256">
        <f>C$1</f>
        <v/>
      </c>
      <c r="D256" s="138">
        <f>INDEX(GLSShapes!$A$1:$AY$250000,Index!$A256*40-38,2)</f>
        <v/>
      </c>
      <c r="E256">
        <f>E255+40</f>
        <v/>
      </c>
      <c r="F256">
        <f>RIGHT(B256,F$1)</f>
        <v/>
      </c>
      <c r="G256" s="137">
        <f>INDEX(GLSShapes!$A$1:$AY$250000,Index!$A256*40-38,1)</f>
        <v/>
      </c>
      <c r="H256" s="116">
        <f>F256&amp;RIGHT(D256,H$1)</f>
        <v/>
      </c>
      <c r="I256" s="207">
        <f>IF(F256&lt;&gt;"0",INDEX(GLSShapes!$A$1:$AY$250000,Index!$A256*40-34,40),0)</f>
        <v/>
      </c>
      <c r="J256" s="207">
        <f>IF(F256&lt;&gt;"0",INDEX(GLSShapes!$A$1:$AY$250000,Index!$A256*40-34,41),0)</f>
        <v/>
      </c>
      <c r="K256" s="185">
        <f>RANK(I256,I256:I271,-1)</f>
        <v/>
      </c>
      <c r="L256" s="185">
        <f>RANK(J256,J256:J271,-1)</f>
        <v/>
      </c>
      <c r="M256" s="207">
        <f>INDEX(GLSShapes!$A$1:$AY$250000,Index!$A256*40-34,44)</f>
        <v/>
      </c>
      <c r="N256" s="207">
        <f>INDEX(GLSShapes!$A$1:$AY$25000,Index!$A256*40-34,45)</f>
        <v/>
      </c>
      <c r="Q256" s="207">
        <f>IF(F256&lt;&gt;"0",INDEX(GLSShapes!$A$1:$AY$250000,Index!$A256*40-34,48),0)</f>
        <v/>
      </c>
      <c r="R256" s="207">
        <f>IF(F256&lt;&gt;"0",INDEX(GLSShapes!$A$1:$AY$250000,Index!$A256*40-34,49),0)</f>
        <v/>
      </c>
      <c r="T256" s="18" t="n"/>
      <c r="U256" s="204">
        <f>MID(F256,7,3)</f>
        <v/>
      </c>
      <c r="V256">
        <f>RIGHT(F256,4)</f>
        <v/>
      </c>
    </row>
    <row r="257">
      <c r="A257" s="80" t="n">
        <v>255</v>
      </c>
      <c r="B257" s="150">
        <f>INDEX(GLSShapes!$A$1:$AY$250000,Index!$A257*40-39,1)</f>
        <v/>
      </c>
      <c r="C257">
        <f>C$1</f>
        <v/>
      </c>
      <c r="D257" s="138">
        <f>INDEX(GLSShapes!$A$1:$AY$250000,Index!$A257*40-38,2)</f>
        <v/>
      </c>
      <c r="E257">
        <f>E256+40</f>
        <v/>
      </c>
      <c r="F257">
        <f>RIGHT(B257,F$1)</f>
        <v/>
      </c>
      <c r="G257" s="137">
        <f>INDEX(GLSShapes!$A$1:$AY$250000,Index!$A257*40-38,1)</f>
        <v/>
      </c>
      <c r="H257" s="116">
        <f>F257&amp;RIGHT(D257,H$1)</f>
        <v/>
      </c>
      <c r="I257" s="207">
        <f>IF(F257&lt;&gt;"0",INDEX(GLSShapes!$A$1:$AY$250000,Index!$A257*40-34,40),0)</f>
        <v/>
      </c>
      <c r="J257" s="207">
        <f>IF(F257&lt;&gt;"0",INDEX(GLSShapes!$A$1:$AY$250000,Index!$A257*40-34,41),0)</f>
        <v/>
      </c>
      <c r="K257" s="185">
        <f>RANK(I257,I257:I272,-1)</f>
        <v/>
      </c>
      <c r="L257" s="185">
        <f>RANK(J257,J257:J272,-1)</f>
        <v/>
      </c>
      <c r="M257" s="207">
        <f>INDEX(GLSShapes!$A$1:$AY$250000,Index!$A257*40-34,44)</f>
        <v/>
      </c>
      <c r="N257" s="207">
        <f>INDEX(GLSShapes!$A$1:$AY$25000,Index!$A257*40-34,45)</f>
        <v/>
      </c>
      <c r="Q257" s="207">
        <f>IF(F257&lt;&gt;"0",INDEX(GLSShapes!$A$1:$AY$250000,Index!$A257*40-34,48),0)</f>
        <v/>
      </c>
      <c r="R257" s="207">
        <f>IF(F257&lt;&gt;"0",INDEX(GLSShapes!$A$1:$AY$250000,Index!$A257*40-34,49),0)</f>
        <v/>
      </c>
      <c r="T257" s="18" t="n"/>
      <c r="U257" s="204">
        <f>MID(F257,7,3)</f>
        <v/>
      </c>
      <c r="V257">
        <f>RIGHT(F257,4)</f>
        <v/>
      </c>
    </row>
    <row r="258">
      <c r="A258" s="80" t="n">
        <v>256</v>
      </c>
      <c r="B258" s="150">
        <f>INDEX(GLSShapes!$A$1:$AY$250000,Index!$A258*40-39,1)</f>
        <v/>
      </c>
      <c r="C258">
        <f>C$1</f>
        <v/>
      </c>
      <c r="D258" s="138">
        <f>INDEX(GLSShapes!$A$1:$AY$250000,Index!$A258*40-38,2)</f>
        <v/>
      </c>
      <c r="E258">
        <f>E257+40</f>
        <v/>
      </c>
      <c r="F258">
        <f>RIGHT(B258,F$1)</f>
        <v/>
      </c>
      <c r="G258" s="137">
        <f>INDEX(GLSShapes!$A$1:$AY$250000,Index!$A258*40-38,1)</f>
        <v/>
      </c>
      <c r="H258" s="116">
        <f>F258&amp;RIGHT(D258,H$1)</f>
        <v/>
      </c>
      <c r="I258" s="207">
        <f>IF(F258&lt;&gt;"0",INDEX(GLSShapes!$A$1:$AY$250000,Index!$A258*40-34,40),0)</f>
        <v/>
      </c>
      <c r="J258" s="207">
        <f>IF(F258&lt;&gt;"0",INDEX(GLSShapes!$A$1:$AY$250000,Index!$A258*40-34,41),0)</f>
        <v/>
      </c>
      <c r="K258" s="185">
        <f>RANK(I258,I258:I273,-1)</f>
        <v/>
      </c>
      <c r="L258" s="185">
        <f>RANK(J258,J258:J273,-1)</f>
        <v/>
      </c>
      <c r="M258" s="207">
        <f>INDEX(GLSShapes!$A$1:$AY$250000,Index!$A258*40-34,44)</f>
        <v/>
      </c>
      <c r="N258" s="207">
        <f>INDEX(GLSShapes!$A$1:$AY$25000,Index!$A258*40-34,45)</f>
        <v/>
      </c>
      <c r="Q258" s="207">
        <f>IF(F258&lt;&gt;"0",INDEX(GLSShapes!$A$1:$AY$250000,Index!$A258*40-34,48),0)</f>
        <v/>
      </c>
      <c r="R258" s="207">
        <f>IF(F258&lt;&gt;"0",INDEX(GLSShapes!$A$1:$AY$250000,Index!$A258*40-34,49),0)</f>
        <v/>
      </c>
      <c r="T258" s="18" t="n"/>
      <c r="U258" s="204">
        <f>MID(F258,7,3)</f>
        <v/>
      </c>
      <c r="V258">
        <f>RIGHT(F258,4)</f>
        <v/>
      </c>
    </row>
    <row r="259">
      <c r="A259" s="80" t="n">
        <v>257</v>
      </c>
      <c r="B259" s="150">
        <f>INDEX(GLSShapes!$A$1:$AY$250000,Index!$A259*40-39,1)</f>
        <v/>
      </c>
      <c r="C259">
        <f>C$1</f>
        <v/>
      </c>
      <c r="D259" s="138">
        <f>INDEX(GLSShapes!$A$1:$AY$250000,Index!$A259*40-38,2)</f>
        <v/>
      </c>
      <c r="E259">
        <f>E258+40</f>
        <v/>
      </c>
      <c r="F259">
        <f>RIGHT(B259,F$1)</f>
        <v/>
      </c>
      <c r="G259" s="137">
        <f>INDEX(GLSShapes!$A$1:$AY$250000,Index!$A259*40-38,1)</f>
        <v/>
      </c>
      <c r="H259" s="116">
        <f>F259&amp;RIGHT(D259,H$1)</f>
        <v/>
      </c>
      <c r="I259" s="207">
        <f>IF(F259&lt;&gt;"0",INDEX(GLSShapes!$A$1:$AY$250000,Index!$A259*40-34,40),0)</f>
        <v/>
      </c>
      <c r="J259" s="207">
        <f>IF(F259&lt;&gt;"0",INDEX(GLSShapes!$A$1:$AY$250000,Index!$A259*40-34,41),0)</f>
        <v/>
      </c>
      <c r="K259" s="185">
        <f>RANK(I259,I259:I274,-1)</f>
        <v/>
      </c>
      <c r="L259" s="185">
        <f>RANK(J259,J259:J274,-1)</f>
        <v/>
      </c>
      <c r="M259" s="207">
        <f>INDEX(GLSShapes!$A$1:$AY$250000,Index!$A259*40-34,44)</f>
        <v/>
      </c>
      <c r="N259" s="207">
        <f>INDEX(GLSShapes!$A$1:$AY$25000,Index!$A259*40-34,45)</f>
        <v/>
      </c>
      <c r="Q259" s="207">
        <f>IF(F259&lt;&gt;"0",INDEX(GLSShapes!$A$1:$AY$250000,Index!$A259*40-34,48),0)</f>
        <v/>
      </c>
      <c r="R259" s="207">
        <f>IF(F259&lt;&gt;"0",INDEX(GLSShapes!$A$1:$AY$250000,Index!$A259*40-34,49),0)</f>
        <v/>
      </c>
      <c r="T259" s="18" t="n"/>
      <c r="U259" s="204">
        <f>MID(F259,7,3)</f>
        <v/>
      </c>
      <c r="V259">
        <f>RIGHT(F259,4)</f>
        <v/>
      </c>
    </row>
    <row r="260">
      <c r="A260" s="80" t="n">
        <v>258</v>
      </c>
      <c r="B260" s="150">
        <f>INDEX(GLSShapes!$A$1:$AY$250000,Index!$A260*40-39,1)</f>
        <v/>
      </c>
      <c r="C260">
        <f>C$1</f>
        <v/>
      </c>
      <c r="D260" s="138">
        <f>INDEX(GLSShapes!$A$1:$AY$250000,Index!$A260*40-38,2)</f>
        <v/>
      </c>
      <c r="E260">
        <f>E259+40</f>
        <v/>
      </c>
      <c r="F260">
        <f>RIGHT(B260,F$1)</f>
        <v/>
      </c>
      <c r="G260" s="137">
        <f>INDEX(GLSShapes!$A$1:$AY$250000,Index!$A260*40-38,1)</f>
        <v/>
      </c>
      <c r="H260" s="116">
        <f>F260&amp;RIGHT(D260,H$1)</f>
        <v/>
      </c>
      <c r="I260" s="207">
        <f>IF(F260&lt;&gt;"0",INDEX(GLSShapes!$A$1:$AY$250000,Index!$A260*40-34,40),0)</f>
        <v/>
      </c>
      <c r="J260" s="207">
        <f>IF(F260&lt;&gt;"0",INDEX(GLSShapes!$A$1:$AY$250000,Index!$A260*40-34,41),0)</f>
        <v/>
      </c>
      <c r="K260" s="185">
        <f>RANK(I260,I260:I275,-1)</f>
        <v/>
      </c>
      <c r="L260" s="185">
        <f>RANK(J260,J260:J275,-1)</f>
        <v/>
      </c>
      <c r="M260" s="207">
        <f>INDEX(GLSShapes!$A$1:$AY$250000,Index!$A260*40-34,44)</f>
        <v/>
      </c>
      <c r="N260" s="207">
        <f>INDEX(GLSShapes!$A$1:$AY$25000,Index!$A260*40-34,45)</f>
        <v/>
      </c>
      <c r="Q260" s="207">
        <f>IF(F260&lt;&gt;"0",INDEX(GLSShapes!$A$1:$AY$250000,Index!$A260*40-34,48),0)</f>
        <v/>
      </c>
      <c r="R260" s="207">
        <f>IF(F260&lt;&gt;"0",INDEX(GLSShapes!$A$1:$AY$250000,Index!$A260*40-34,49),0)</f>
        <v/>
      </c>
      <c r="T260" s="18" t="n"/>
      <c r="U260" s="204">
        <f>MID(F260,7,3)</f>
        <v/>
      </c>
      <c r="V260">
        <f>RIGHT(F260,4)</f>
        <v/>
      </c>
    </row>
    <row r="261">
      <c r="A261" s="80" t="n">
        <v>259</v>
      </c>
      <c r="B261" s="150">
        <f>INDEX(GLSShapes!$A$1:$AY$250000,Index!$A261*40-39,1)</f>
        <v/>
      </c>
      <c r="C261">
        <f>C$1</f>
        <v/>
      </c>
      <c r="D261" s="138">
        <f>INDEX(GLSShapes!$A$1:$AY$250000,Index!$A261*40-38,2)</f>
        <v/>
      </c>
      <c r="E261">
        <f>E260+40</f>
        <v/>
      </c>
      <c r="F261">
        <f>RIGHT(B261,F$1)</f>
        <v/>
      </c>
      <c r="G261" s="137">
        <f>INDEX(GLSShapes!$A$1:$AY$250000,Index!$A261*40-38,1)</f>
        <v/>
      </c>
      <c r="H261" s="116">
        <f>F261&amp;RIGHT(D261,H$1)</f>
        <v/>
      </c>
      <c r="I261" s="207">
        <f>IF(F261&lt;&gt;"0",INDEX(GLSShapes!$A$1:$AY$250000,Index!$A261*40-34,40),0)</f>
        <v/>
      </c>
      <c r="J261" s="207">
        <f>IF(F261&lt;&gt;"0",INDEX(GLSShapes!$A$1:$AY$250000,Index!$A261*40-34,41),0)</f>
        <v/>
      </c>
      <c r="K261" s="185">
        <f>RANK(I261,I261:I276,-1)</f>
        <v/>
      </c>
      <c r="L261" s="185">
        <f>RANK(J261,J261:J276,-1)</f>
        <v/>
      </c>
      <c r="M261" s="207">
        <f>INDEX(GLSShapes!$A$1:$AY$250000,Index!$A261*40-34,44)</f>
        <v/>
      </c>
      <c r="N261" s="207">
        <f>INDEX(GLSShapes!$A$1:$AY$25000,Index!$A261*40-34,45)</f>
        <v/>
      </c>
      <c r="Q261" s="207">
        <f>IF(F261&lt;&gt;"0",INDEX(GLSShapes!$A$1:$AY$250000,Index!$A261*40-34,48),0)</f>
        <v/>
      </c>
      <c r="R261" s="207">
        <f>IF(F261&lt;&gt;"0",INDEX(GLSShapes!$A$1:$AY$250000,Index!$A261*40-34,49),0)</f>
        <v/>
      </c>
      <c r="T261" s="18" t="n"/>
      <c r="U261" s="204">
        <f>MID(F261,7,3)</f>
        <v/>
      </c>
      <c r="V261">
        <f>RIGHT(F261,4)</f>
        <v/>
      </c>
    </row>
    <row r="262">
      <c r="A262" s="80" t="n">
        <v>260</v>
      </c>
      <c r="B262" s="150">
        <f>INDEX(GLSShapes!$A$1:$AY$250000,Index!$A262*40-39,1)</f>
        <v/>
      </c>
      <c r="C262">
        <f>C$1</f>
        <v/>
      </c>
      <c r="D262" s="138">
        <f>INDEX(GLSShapes!$A$1:$AY$250000,Index!$A262*40-38,2)</f>
        <v/>
      </c>
      <c r="E262">
        <f>E261+40</f>
        <v/>
      </c>
      <c r="F262">
        <f>RIGHT(B262,F$1)</f>
        <v/>
      </c>
      <c r="G262" s="137">
        <f>INDEX(GLSShapes!$A$1:$AY$250000,Index!$A262*40-38,1)</f>
        <v/>
      </c>
      <c r="H262" s="116">
        <f>F262&amp;RIGHT(D262,H$1)</f>
        <v/>
      </c>
      <c r="I262" s="207">
        <f>IF(F262&lt;&gt;"0",INDEX(GLSShapes!$A$1:$AY$250000,Index!$A262*40-34,40),0)</f>
        <v/>
      </c>
      <c r="J262" s="207">
        <f>IF(F262&lt;&gt;"0",INDEX(GLSShapes!$A$1:$AY$250000,Index!$A262*40-34,41),0)</f>
        <v/>
      </c>
      <c r="K262" s="185">
        <f>RANK(I262,I262:I277,-1)</f>
        <v/>
      </c>
      <c r="L262" s="185">
        <f>RANK(J262,J262:J277,-1)</f>
        <v/>
      </c>
      <c r="M262" s="207">
        <f>INDEX(GLSShapes!$A$1:$AY$250000,Index!$A262*40-34,44)</f>
        <v/>
      </c>
      <c r="N262" s="207">
        <f>INDEX(GLSShapes!$A$1:$AY$25000,Index!$A262*40-34,45)</f>
        <v/>
      </c>
      <c r="Q262" s="207">
        <f>IF(F262&lt;&gt;"0",INDEX(GLSShapes!$A$1:$AY$250000,Index!$A262*40-34,48),0)</f>
        <v/>
      </c>
      <c r="R262" s="207">
        <f>IF(F262&lt;&gt;"0",INDEX(GLSShapes!$A$1:$AY$250000,Index!$A262*40-34,49),0)</f>
        <v/>
      </c>
      <c r="T262" s="18" t="n"/>
      <c r="U262" s="204">
        <f>MID(F262,7,3)</f>
        <v/>
      </c>
      <c r="V262">
        <f>RIGHT(F262,4)</f>
        <v/>
      </c>
    </row>
    <row r="263">
      <c r="A263" s="80" t="n">
        <v>261</v>
      </c>
      <c r="B263" s="150">
        <f>INDEX(GLSShapes!$A$1:$AY$250000,Index!$A263*40-39,1)</f>
        <v/>
      </c>
      <c r="C263">
        <f>C$1</f>
        <v/>
      </c>
      <c r="D263" s="138">
        <f>INDEX(GLSShapes!$A$1:$AY$250000,Index!$A263*40-38,2)</f>
        <v/>
      </c>
      <c r="E263">
        <f>E262+40</f>
        <v/>
      </c>
      <c r="F263">
        <f>RIGHT(B263,F$1)</f>
        <v/>
      </c>
      <c r="G263" s="137">
        <f>INDEX(GLSShapes!$A$1:$AY$250000,Index!$A263*40-38,1)</f>
        <v/>
      </c>
      <c r="H263" s="116">
        <f>F263&amp;RIGHT(D263,H$1)</f>
        <v/>
      </c>
      <c r="I263" s="207">
        <f>IF(F263&lt;&gt;"0",INDEX(GLSShapes!$A$1:$AY$250000,Index!$A263*40-34,40),0)</f>
        <v/>
      </c>
      <c r="J263" s="207">
        <f>IF(F263&lt;&gt;"0",INDEX(GLSShapes!$A$1:$AY$250000,Index!$A263*40-34,41),0)</f>
        <v/>
      </c>
      <c r="K263" s="185">
        <f>RANK(I263,I263:I278,-1)</f>
        <v/>
      </c>
      <c r="L263" s="185">
        <f>RANK(J263,J263:J278,-1)</f>
        <v/>
      </c>
      <c r="M263" s="207">
        <f>INDEX(GLSShapes!$A$1:$AY$250000,Index!$A263*40-34,44)</f>
        <v/>
      </c>
      <c r="N263" s="207">
        <f>INDEX(GLSShapes!$A$1:$AY$25000,Index!$A263*40-34,45)</f>
        <v/>
      </c>
      <c r="Q263" s="207">
        <f>IF(F263&lt;&gt;"0",INDEX(GLSShapes!$A$1:$AY$250000,Index!$A263*40-34,48),0)</f>
        <v/>
      </c>
      <c r="R263" s="207">
        <f>IF(F263&lt;&gt;"0",INDEX(GLSShapes!$A$1:$AY$250000,Index!$A263*40-34,49),0)</f>
        <v/>
      </c>
      <c r="T263" s="18" t="n"/>
      <c r="U263" s="204">
        <f>MID(F263,7,3)</f>
        <v/>
      </c>
      <c r="V263">
        <f>RIGHT(F263,4)</f>
        <v/>
      </c>
    </row>
    <row r="264">
      <c r="A264" s="80" t="n">
        <v>262</v>
      </c>
      <c r="B264" s="150">
        <f>INDEX(GLSShapes!$A$1:$AY$250000,Index!$A264*40-39,1)</f>
        <v/>
      </c>
      <c r="C264">
        <f>C$1</f>
        <v/>
      </c>
      <c r="D264" s="138">
        <f>INDEX(GLSShapes!$A$1:$AY$250000,Index!$A264*40-38,2)</f>
        <v/>
      </c>
      <c r="E264">
        <f>E263+40</f>
        <v/>
      </c>
      <c r="F264">
        <f>RIGHT(B264,F$1)</f>
        <v/>
      </c>
      <c r="G264" s="137">
        <f>INDEX(GLSShapes!$A$1:$AY$250000,Index!$A264*40-38,1)</f>
        <v/>
      </c>
      <c r="H264" s="116">
        <f>F264&amp;RIGHT(D264,H$1)</f>
        <v/>
      </c>
      <c r="I264" s="207">
        <f>IF(F264&lt;&gt;"0",INDEX(GLSShapes!$A$1:$AY$250000,Index!$A264*40-34,40),0)</f>
        <v/>
      </c>
      <c r="J264" s="207">
        <f>IF(F264&lt;&gt;"0",INDEX(GLSShapes!$A$1:$AY$250000,Index!$A264*40-34,41),0)</f>
        <v/>
      </c>
      <c r="K264" s="185">
        <f>RANK(I264,I264:I279,-1)</f>
        <v/>
      </c>
      <c r="L264" s="185">
        <f>RANK(J264,J264:J279,-1)</f>
        <v/>
      </c>
      <c r="M264" s="207">
        <f>INDEX(GLSShapes!$A$1:$AY$250000,Index!$A264*40-34,44)</f>
        <v/>
      </c>
      <c r="N264" s="207">
        <f>INDEX(GLSShapes!$A$1:$AY$25000,Index!$A264*40-34,45)</f>
        <v/>
      </c>
      <c r="Q264" s="207">
        <f>IF(F264&lt;&gt;"0",INDEX(GLSShapes!$A$1:$AY$250000,Index!$A264*40-34,48),0)</f>
        <v/>
      </c>
      <c r="R264" s="207">
        <f>IF(F264&lt;&gt;"0",INDEX(GLSShapes!$A$1:$AY$250000,Index!$A264*40-34,49),0)</f>
        <v/>
      </c>
      <c r="T264" s="18" t="n"/>
      <c r="U264" s="204">
        <f>MID(F264,7,3)</f>
        <v/>
      </c>
      <c r="V264">
        <f>RIGHT(F264,4)</f>
        <v/>
      </c>
    </row>
    <row r="265">
      <c r="A265" s="80" t="n">
        <v>263</v>
      </c>
      <c r="B265" s="150">
        <f>INDEX(GLSShapes!$A$1:$AY$250000,Index!$A265*40-39,1)</f>
        <v/>
      </c>
      <c r="C265">
        <f>C$1</f>
        <v/>
      </c>
      <c r="D265" s="138">
        <f>INDEX(GLSShapes!$A$1:$AY$250000,Index!$A265*40-38,2)</f>
        <v/>
      </c>
      <c r="E265">
        <f>E264+40</f>
        <v/>
      </c>
      <c r="F265">
        <f>RIGHT(B265,F$1)</f>
        <v/>
      </c>
      <c r="G265" s="137">
        <f>INDEX(GLSShapes!$A$1:$AY$250000,Index!$A265*40-38,1)</f>
        <v/>
      </c>
      <c r="H265" s="116">
        <f>F265&amp;RIGHT(D265,H$1)</f>
        <v/>
      </c>
      <c r="I265" s="207">
        <f>IF(F265&lt;&gt;"0",INDEX(GLSShapes!$A$1:$AY$250000,Index!$A265*40-34,40),0)</f>
        <v/>
      </c>
      <c r="J265" s="207">
        <f>IF(F265&lt;&gt;"0",INDEX(GLSShapes!$A$1:$AY$250000,Index!$A265*40-34,41),0)</f>
        <v/>
      </c>
      <c r="K265" s="185">
        <f>RANK(I265,I265:I280,-1)</f>
        <v/>
      </c>
      <c r="L265" s="185">
        <f>RANK(J265,J265:J280,-1)</f>
        <v/>
      </c>
      <c r="M265" s="207">
        <f>INDEX(GLSShapes!$A$1:$AY$250000,Index!$A265*40-34,44)</f>
        <v/>
      </c>
      <c r="N265" s="207">
        <f>INDEX(GLSShapes!$A$1:$AY$25000,Index!$A265*40-34,45)</f>
        <v/>
      </c>
      <c r="Q265" s="207">
        <f>IF(F265&lt;&gt;"0",INDEX(GLSShapes!$A$1:$AY$250000,Index!$A265*40-34,48),0)</f>
        <v/>
      </c>
      <c r="R265" s="207">
        <f>IF(F265&lt;&gt;"0",INDEX(GLSShapes!$A$1:$AY$250000,Index!$A265*40-34,49),0)</f>
        <v/>
      </c>
      <c r="T265" s="18" t="n"/>
      <c r="U265" s="204">
        <f>MID(F265,7,3)</f>
        <v/>
      </c>
      <c r="V265">
        <f>RIGHT(F265,4)</f>
        <v/>
      </c>
    </row>
    <row r="266">
      <c r="A266" s="80" t="n">
        <v>264</v>
      </c>
      <c r="B266" s="150">
        <f>INDEX(GLSShapes!$A$1:$AY$250000,Index!$A266*40-39,1)</f>
        <v/>
      </c>
      <c r="C266">
        <f>C$1</f>
        <v/>
      </c>
      <c r="D266" s="138">
        <f>INDEX(GLSShapes!$A$1:$AY$250000,Index!$A266*40-38,2)</f>
        <v/>
      </c>
      <c r="E266">
        <f>E265+40</f>
        <v/>
      </c>
      <c r="F266">
        <f>RIGHT(B266,F$1)</f>
        <v/>
      </c>
      <c r="G266" s="137">
        <f>INDEX(GLSShapes!$A$1:$AY$250000,Index!$A266*40-38,1)</f>
        <v/>
      </c>
      <c r="H266" s="116">
        <f>F266&amp;RIGHT(D266,H$1)</f>
        <v/>
      </c>
      <c r="I266" s="207">
        <f>IF(F266&lt;&gt;"0",INDEX(GLSShapes!$A$1:$AY$250000,Index!$A266*40-34,40),0)</f>
        <v/>
      </c>
      <c r="J266" s="207">
        <f>IF(F266&lt;&gt;"0",INDEX(GLSShapes!$A$1:$AY$250000,Index!$A266*40-34,41),0)</f>
        <v/>
      </c>
      <c r="K266" s="185">
        <f>RANK(I266,I266:I281,-1)</f>
        <v/>
      </c>
      <c r="L266" s="185">
        <f>RANK(J266,J266:J281,-1)</f>
        <v/>
      </c>
      <c r="M266" s="207">
        <f>INDEX(GLSShapes!$A$1:$AY$250000,Index!$A266*40-34,44)</f>
        <v/>
      </c>
      <c r="N266" s="207">
        <f>INDEX(GLSShapes!$A$1:$AY$25000,Index!$A266*40-34,45)</f>
        <v/>
      </c>
      <c r="Q266" s="207">
        <f>IF(F266&lt;&gt;"0",INDEX(GLSShapes!$A$1:$AY$250000,Index!$A266*40-34,48),0)</f>
        <v/>
      </c>
      <c r="R266" s="207">
        <f>IF(F266&lt;&gt;"0",INDEX(GLSShapes!$A$1:$AY$250000,Index!$A266*40-34,49),0)</f>
        <v/>
      </c>
      <c r="T266" s="18" t="n"/>
      <c r="U266" s="204">
        <f>MID(F266,7,3)</f>
        <v/>
      </c>
      <c r="V266">
        <f>RIGHT(F266,4)</f>
        <v/>
      </c>
    </row>
    <row r="267">
      <c r="A267" s="80" t="n">
        <v>265</v>
      </c>
      <c r="B267" s="150">
        <f>INDEX(GLSShapes!$A$1:$AY$250000,Index!$A267*40-39,1)</f>
        <v/>
      </c>
      <c r="C267">
        <f>C$1</f>
        <v/>
      </c>
      <c r="D267" s="138">
        <f>INDEX(GLSShapes!$A$1:$AY$250000,Index!$A267*40-38,2)</f>
        <v/>
      </c>
      <c r="E267">
        <f>E266+40</f>
        <v/>
      </c>
      <c r="F267">
        <f>RIGHT(B267,F$1)</f>
        <v/>
      </c>
      <c r="G267" s="137">
        <f>INDEX(GLSShapes!$A$1:$AY$250000,Index!$A267*40-38,1)</f>
        <v/>
      </c>
      <c r="H267" s="116">
        <f>F267&amp;RIGHT(D267,H$1)</f>
        <v/>
      </c>
      <c r="I267" s="207">
        <f>IF(F267&lt;&gt;"0",INDEX(GLSShapes!$A$1:$AY$250000,Index!$A267*40-34,40),0)</f>
        <v/>
      </c>
      <c r="J267" s="207">
        <f>IF(F267&lt;&gt;"0",INDEX(GLSShapes!$A$1:$AY$250000,Index!$A267*40-34,41),0)</f>
        <v/>
      </c>
      <c r="K267" s="185">
        <f>RANK(I267,I267:I282,-1)</f>
        <v/>
      </c>
      <c r="L267" s="185">
        <f>RANK(J267,J267:J282,-1)</f>
        <v/>
      </c>
      <c r="M267" s="207">
        <f>INDEX(GLSShapes!$A$1:$AY$250000,Index!$A267*40-34,44)</f>
        <v/>
      </c>
      <c r="N267" s="207">
        <f>INDEX(GLSShapes!$A$1:$AY$25000,Index!$A267*40-34,45)</f>
        <v/>
      </c>
      <c r="Q267" s="207">
        <f>IF(F267&lt;&gt;"0",INDEX(GLSShapes!$A$1:$AY$250000,Index!$A267*40-34,48),0)</f>
        <v/>
      </c>
      <c r="R267" s="207">
        <f>IF(F267&lt;&gt;"0",INDEX(GLSShapes!$A$1:$AY$250000,Index!$A267*40-34,49),0)</f>
        <v/>
      </c>
      <c r="T267" s="18" t="n"/>
      <c r="U267" s="204">
        <f>MID(F267,7,3)</f>
        <v/>
      </c>
      <c r="V267">
        <f>RIGHT(F267,4)</f>
        <v/>
      </c>
    </row>
    <row r="268">
      <c r="A268" s="80" t="n">
        <v>266</v>
      </c>
      <c r="B268" s="150">
        <f>INDEX(GLSShapes!$A$1:$AY$250000,Index!$A268*40-39,1)</f>
        <v/>
      </c>
      <c r="C268">
        <f>C$1</f>
        <v/>
      </c>
      <c r="D268" s="138">
        <f>INDEX(GLSShapes!$A$1:$AY$250000,Index!$A268*40-38,2)</f>
        <v/>
      </c>
      <c r="E268">
        <f>E267+40</f>
        <v/>
      </c>
      <c r="F268">
        <f>RIGHT(B268,F$1)</f>
        <v/>
      </c>
      <c r="G268" s="137">
        <f>INDEX(GLSShapes!$A$1:$AY$250000,Index!$A268*40-38,1)</f>
        <v/>
      </c>
      <c r="H268" s="116">
        <f>F268&amp;RIGHT(D268,H$1)</f>
        <v/>
      </c>
      <c r="I268" s="207">
        <f>IF(F268&lt;&gt;"0",INDEX(GLSShapes!$A$1:$AY$250000,Index!$A268*40-34,40),0)</f>
        <v/>
      </c>
      <c r="J268" s="207">
        <f>IF(F268&lt;&gt;"0",INDEX(GLSShapes!$A$1:$AY$250000,Index!$A268*40-34,41),0)</f>
        <v/>
      </c>
      <c r="K268" s="185">
        <f>RANK(I268,I268:I283,-1)</f>
        <v/>
      </c>
      <c r="L268" s="185">
        <f>RANK(J268,J268:J283,-1)</f>
        <v/>
      </c>
      <c r="M268" s="207">
        <f>INDEX(GLSShapes!$A$1:$AY$250000,Index!$A268*40-34,44)</f>
        <v/>
      </c>
      <c r="N268" s="207">
        <f>INDEX(GLSShapes!$A$1:$AY$25000,Index!$A268*40-34,45)</f>
        <v/>
      </c>
      <c r="Q268" s="207">
        <f>IF(F268&lt;&gt;"0",INDEX(GLSShapes!$A$1:$AY$250000,Index!$A268*40-34,48),0)</f>
        <v/>
      </c>
      <c r="R268" s="207">
        <f>IF(F268&lt;&gt;"0",INDEX(GLSShapes!$A$1:$AY$250000,Index!$A268*40-34,49),0)</f>
        <v/>
      </c>
      <c r="T268" s="18" t="n"/>
      <c r="U268" s="204">
        <f>MID(F268,7,3)</f>
        <v/>
      </c>
      <c r="V268">
        <f>RIGHT(F268,4)</f>
        <v/>
      </c>
    </row>
    <row r="269">
      <c r="A269" s="80" t="n">
        <v>267</v>
      </c>
      <c r="B269" s="150">
        <f>INDEX(GLSShapes!$A$1:$AY$250000,Index!$A269*40-39,1)</f>
        <v/>
      </c>
      <c r="C269">
        <f>C$1</f>
        <v/>
      </c>
      <c r="D269" s="138">
        <f>INDEX(GLSShapes!$A$1:$AY$250000,Index!$A269*40-38,2)</f>
        <v/>
      </c>
      <c r="E269">
        <f>E268+40</f>
        <v/>
      </c>
      <c r="F269">
        <f>RIGHT(B269,F$1)</f>
        <v/>
      </c>
      <c r="G269" s="137">
        <f>INDEX(GLSShapes!$A$1:$AY$250000,Index!$A269*40-38,1)</f>
        <v/>
      </c>
      <c r="H269" s="116">
        <f>F269&amp;RIGHT(D269,H$1)</f>
        <v/>
      </c>
      <c r="I269" s="207">
        <f>IF(F269&lt;&gt;"0",INDEX(GLSShapes!$A$1:$AY$250000,Index!$A269*40-34,40),0)</f>
        <v/>
      </c>
      <c r="J269" s="207">
        <f>IF(F269&lt;&gt;"0",INDEX(GLSShapes!$A$1:$AY$250000,Index!$A269*40-34,41),0)</f>
        <v/>
      </c>
      <c r="K269" s="185">
        <f>RANK(I269,I269:I284,-1)</f>
        <v/>
      </c>
      <c r="L269" s="185">
        <f>RANK(J269,J269:J284,-1)</f>
        <v/>
      </c>
      <c r="M269" s="207">
        <f>INDEX(GLSShapes!$A$1:$AY$250000,Index!$A269*40-34,44)</f>
        <v/>
      </c>
      <c r="N269" s="207">
        <f>INDEX(GLSShapes!$A$1:$AY$25000,Index!$A269*40-34,45)</f>
        <v/>
      </c>
      <c r="Q269" s="207">
        <f>IF(F269&lt;&gt;"0",INDEX(GLSShapes!$A$1:$AY$250000,Index!$A269*40-34,48),0)</f>
        <v/>
      </c>
      <c r="R269" s="207">
        <f>IF(F269&lt;&gt;"0",INDEX(GLSShapes!$A$1:$AY$250000,Index!$A269*40-34,49),0)</f>
        <v/>
      </c>
      <c r="T269" s="18" t="n"/>
      <c r="U269" s="204">
        <f>MID(F269,7,3)</f>
        <v/>
      </c>
      <c r="V269">
        <f>RIGHT(F269,4)</f>
        <v/>
      </c>
    </row>
    <row r="270">
      <c r="A270" s="80" t="n">
        <v>268</v>
      </c>
      <c r="B270" s="150">
        <f>INDEX(GLSShapes!$A$1:$AY$250000,Index!$A270*40-39,1)</f>
        <v/>
      </c>
      <c r="C270">
        <f>C$1</f>
        <v/>
      </c>
      <c r="D270" s="138">
        <f>INDEX(GLSShapes!$A$1:$AY$250000,Index!$A270*40-38,2)</f>
        <v/>
      </c>
      <c r="E270">
        <f>E269+40</f>
        <v/>
      </c>
      <c r="F270">
        <f>RIGHT(B270,F$1)</f>
        <v/>
      </c>
      <c r="G270" s="137">
        <f>INDEX(GLSShapes!$A$1:$AY$250000,Index!$A270*40-38,1)</f>
        <v/>
      </c>
      <c r="H270" s="116">
        <f>F270&amp;RIGHT(D270,H$1)</f>
        <v/>
      </c>
      <c r="I270" s="207">
        <f>IF(F270&lt;&gt;"0",INDEX(GLSShapes!$A$1:$AY$250000,Index!$A270*40-34,40),0)</f>
        <v/>
      </c>
      <c r="J270" s="207">
        <f>IF(F270&lt;&gt;"0",INDEX(GLSShapes!$A$1:$AY$250000,Index!$A270*40-34,41),0)</f>
        <v/>
      </c>
      <c r="K270" s="185">
        <f>RANK(I270,I270:I285,-1)</f>
        <v/>
      </c>
      <c r="L270" s="185">
        <f>RANK(J270,J270:J285,-1)</f>
        <v/>
      </c>
      <c r="M270" s="207">
        <f>INDEX(GLSShapes!$A$1:$AY$250000,Index!$A270*40-34,44)</f>
        <v/>
      </c>
      <c r="N270" s="207">
        <f>INDEX(GLSShapes!$A$1:$AY$25000,Index!$A270*40-34,45)</f>
        <v/>
      </c>
      <c r="Q270" s="207">
        <f>IF(F270&lt;&gt;"0",INDEX(GLSShapes!$A$1:$AY$250000,Index!$A270*40-34,48),0)</f>
        <v/>
      </c>
      <c r="R270" s="207">
        <f>IF(F270&lt;&gt;"0",INDEX(GLSShapes!$A$1:$AY$250000,Index!$A270*40-34,49),0)</f>
        <v/>
      </c>
      <c r="T270" s="18" t="n"/>
      <c r="U270" s="204">
        <f>MID(F270,7,3)</f>
        <v/>
      </c>
      <c r="V270">
        <f>RIGHT(F270,4)</f>
        <v/>
      </c>
    </row>
    <row r="271">
      <c r="A271" s="80" t="n">
        <v>269</v>
      </c>
      <c r="B271" s="150">
        <f>INDEX(GLSShapes!$A$1:$AY$250000,Index!$A271*40-39,1)</f>
        <v/>
      </c>
      <c r="C271">
        <f>C$1</f>
        <v/>
      </c>
      <c r="D271" s="138">
        <f>INDEX(GLSShapes!$A$1:$AY$250000,Index!$A271*40-38,2)</f>
        <v/>
      </c>
      <c r="E271">
        <f>E270+40</f>
        <v/>
      </c>
      <c r="F271">
        <f>RIGHT(B271,F$1)</f>
        <v/>
      </c>
      <c r="G271" s="137">
        <f>INDEX(GLSShapes!$A$1:$AY$250000,Index!$A271*40-38,1)</f>
        <v/>
      </c>
      <c r="H271" s="116">
        <f>F271&amp;RIGHT(D271,H$1)</f>
        <v/>
      </c>
      <c r="I271" s="207">
        <f>IF(F271&lt;&gt;"0",INDEX(GLSShapes!$A$1:$AY$250000,Index!$A271*40-34,40),0)</f>
        <v/>
      </c>
      <c r="J271" s="207">
        <f>IF(F271&lt;&gt;"0",INDEX(GLSShapes!$A$1:$AY$250000,Index!$A271*40-34,41),0)</f>
        <v/>
      </c>
      <c r="K271" s="185">
        <f>RANK(I271,I271:I286,-1)</f>
        <v/>
      </c>
      <c r="L271" s="185">
        <f>RANK(J271,J271:J286,-1)</f>
        <v/>
      </c>
      <c r="M271" s="207">
        <f>INDEX(GLSShapes!$A$1:$AY$250000,Index!$A271*40-34,44)</f>
        <v/>
      </c>
      <c r="N271" s="207">
        <f>INDEX(GLSShapes!$A$1:$AY$25000,Index!$A271*40-34,45)</f>
        <v/>
      </c>
      <c r="Q271" s="207">
        <f>IF(F271&lt;&gt;"0",INDEX(GLSShapes!$A$1:$AY$250000,Index!$A271*40-34,48),0)</f>
        <v/>
      </c>
      <c r="R271" s="207">
        <f>IF(F271&lt;&gt;"0",INDEX(GLSShapes!$A$1:$AY$250000,Index!$A271*40-34,49),0)</f>
        <v/>
      </c>
      <c r="T271" s="18" t="n"/>
      <c r="U271" s="204">
        <f>MID(F271,7,3)</f>
        <v/>
      </c>
      <c r="V271">
        <f>RIGHT(F271,4)</f>
        <v/>
      </c>
    </row>
    <row r="272">
      <c r="A272" s="80" t="n">
        <v>270</v>
      </c>
      <c r="B272" s="150">
        <f>INDEX(GLSShapes!$A$1:$AY$250000,Index!$A272*40-39,1)</f>
        <v/>
      </c>
      <c r="C272">
        <f>C$1</f>
        <v/>
      </c>
      <c r="D272" s="138">
        <f>INDEX(GLSShapes!$A$1:$AY$250000,Index!$A272*40-38,2)</f>
        <v/>
      </c>
      <c r="E272">
        <f>E271+40</f>
        <v/>
      </c>
      <c r="F272">
        <f>RIGHT(B272,F$1)</f>
        <v/>
      </c>
      <c r="G272" s="137">
        <f>INDEX(GLSShapes!$A$1:$AY$250000,Index!$A272*40-38,1)</f>
        <v/>
      </c>
      <c r="H272" s="116">
        <f>F272&amp;RIGHT(D272,H$1)</f>
        <v/>
      </c>
      <c r="I272" s="207">
        <f>IF(F272&lt;&gt;"0",INDEX(GLSShapes!$A$1:$AY$250000,Index!$A272*40-34,40),0)</f>
        <v/>
      </c>
      <c r="J272" s="207">
        <f>IF(F272&lt;&gt;"0",INDEX(GLSShapes!$A$1:$AY$250000,Index!$A272*40-34,41),0)</f>
        <v/>
      </c>
      <c r="K272" s="185">
        <f>RANK(I272,I272:I287,-1)</f>
        <v/>
      </c>
      <c r="L272" s="185">
        <f>RANK(J272,J272:J287,-1)</f>
        <v/>
      </c>
      <c r="M272" s="207">
        <f>INDEX(GLSShapes!$A$1:$AY$250000,Index!$A272*40-34,44)</f>
        <v/>
      </c>
      <c r="N272" s="207">
        <f>INDEX(GLSShapes!$A$1:$AY$25000,Index!$A272*40-34,45)</f>
        <v/>
      </c>
      <c r="Q272" s="207">
        <f>IF(F272&lt;&gt;"0",INDEX(GLSShapes!$A$1:$AY$250000,Index!$A272*40-34,48),0)</f>
        <v/>
      </c>
      <c r="R272" s="207">
        <f>IF(F272&lt;&gt;"0",INDEX(GLSShapes!$A$1:$AY$250000,Index!$A272*40-34,49),0)</f>
        <v/>
      </c>
      <c r="T272" s="18" t="n"/>
      <c r="U272" s="204">
        <f>MID(F272,7,3)</f>
        <v/>
      </c>
      <c r="V272">
        <f>RIGHT(F272,4)</f>
        <v/>
      </c>
    </row>
    <row r="273">
      <c r="A273" s="80" t="n">
        <v>271</v>
      </c>
      <c r="B273" s="150">
        <f>INDEX(GLSShapes!$A$1:$AY$250000,Index!$A273*40-39,1)</f>
        <v/>
      </c>
      <c r="C273">
        <f>C$1</f>
        <v/>
      </c>
      <c r="D273" s="138">
        <f>INDEX(GLSShapes!$A$1:$AY$250000,Index!$A273*40-38,2)</f>
        <v/>
      </c>
      <c r="E273">
        <f>E272+40</f>
        <v/>
      </c>
      <c r="F273">
        <f>RIGHT(B273,F$1)</f>
        <v/>
      </c>
      <c r="G273" s="137">
        <f>INDEX(GLSShapes!$A$1:$AY$250000,Index!$A273*40-38,1)</f>
        <v/>
      </c>
      <c r="H273" s="116">
        <f>F273&amp;RIGHT(D273,H$1)</f>
        <v/>
      </c>
      <c r="I273" s="207">
        <f>IF(F273&lt;&gt;"0",INDEX(GLSShapes!$A$1:$AY$250000,Index!$A273*40-34,40),0)</f>
        <v/>
      </c>
      <c r="J273" s="207">
        <f>IF(F273&lt;&gt;"0",INDEX(GLSShapes!$A$1:$AY$250000,Index!$A273*40-34,41),0)</f>
        <v/>
      </c>
      <c r="K273" s="185">
        <f>RANK(I273,I273:I288,-1)</f>
        <v/>
      </c>
      <c r="L273" s="185">
        <f>RANK(J273,J273:J288,-1)</f>
        <v/>
      </c>
      <c r="M273" s="207">
        <f>INDEX(GLSShapes!$A$1:$AY$250000,Index!$A273*40-34,44)</f>
        <v/>
      </c>
      <c r="N273" s="207">
        <f>INDEX(GLSShapes!$A$1:$AY$25000,Index!$A273*40-34,45)</f>
        <v/>
      </c>
      <c r="Q273" s="207">
        <f>IF(F273&lt;&gt;"0",INDEX(GLSShapes!$A$1:$AY$250000,Index!$A273*40-34,48),0)</f>
        <v/>
      </c>
      <c r="R273" s="207">
        <f>IF(F273&lt;&gt;"0",INDEX(GLSShapes!$A$1:$AY$250000,Index!$A273*40-34,49),0)</f>
        <v/>
      </c>
      <c r="T273" s="18" t="n"/>
      <c r="U273" s="204">
        <f>MID(F273,7,3)</f>
        <v/>
      </c>
      <c r="V273">
        <f>RIGHT(F273,4)</f>
        <v/>
      </c>
    </row>
    <row r="274">
      <c r="A274" s="80" t="n">
        <v>272</v>
      </c>
      <c r="B274" s="150">
        <f>INDEX(GLSShapes!$A$1:$AY$250000,Index!$A274*40-39,1)</f>
        <v/>
      </c>
      <c r="C274">
        <f>C$1</f>
        <v/>
      </c>
      <c r="D274" s="138">
        <f>INDEX(GLSShapes!$A$1:$AY$250000,Index!$A274*40-38,2)</f>
        <v/>
      </c>
      <c r="E274">
        <f>E273+40</f>
        <v/>
      </c>
      <c r="F274">
        <f>RIGHT(B274,F$1)</f>
        <v/>
      </c>
      <c r="G274" s="137">
        <f>INDEX(GLSShapes!$A$1:$AY$250000,Index!$A274*40-38,1)</f>
        <v/>
      </c>
      <c r="H274" s="116">
        <f>F274&amp;RIGHT(D274,H$1)</f>
        <v/>
      </c>
      <c r="I274" s="207">
        <f>IF(F274&lt;&gt;"0",INDEX(GLSShapes!$A$1:$AY$250000,Index!$A274*40-34,40),0)</f>
        <v/>
      </c>
      <c r="J274" s="207">
        <f>IF(F274&lt;&gt;"0",INDEX(GLSShapes!$A$1:$AY$250000,Index!$A274*40-34,41),0)</f>
        <v/>
      </c>
      <c r="K274" s="185">
        <f>RANK(I274,I274:I289,-1)</f>
        <v/>
      </c>
      <c r="L274" s="185">
        <f>RANK(J274,J274:J289,-1)</f>
        <v/>
      </c>
      <c r="M274" s="207">
        <f>INDEX(GLSShapes!$A$1:$AY$250000,Index!$A274*40-34,44)</f>
        <v/>
      </c>
      <c r="N274" s="207">
        <f>INDEX(GLSShapes!$A$1:$AY$25000,Index!$A274*40-34,45)</f>
        <v/>
      </c>
      <c r="Q274" s="207">
        <f>IF(F274&lt;&gt;"0",INDEX(GLSShapes!$A$1:$AY$250000,Index!$A274*40-34,48),0)</f>
        <v/>
      </c>
      <c r="R274" s="207">
        <f>IF(F274&lt;&gt;"0",INDEX(GLSShapes!$A$1:$AY$250000,Index!$A274*40-34,49),0)</f>
        <v/>
      </c>
      <c r="T274" s="18" t="n"/>
      <c r="U274" s="204">
        <f>MID(F274,7,3)</f>
        <v/>
      </c>
      <c r="V274">
        <f>RIGHT(F274,4)</f>
        <v/>
      </c>
    </row>
    <row r="275">
      <c r="A275" s="80" t="n">
        <v>273</v>
      </c>
      <c r="B275" s="150">
        <f>INDEX(GLSShapes!$A$1:$AY$250000,Index!$A275*40-39,1)</f>
        <v/>
      </c>
      <c r="C275">
        <f>C$1</f>
        <v/>
      </c>
      <c r="D275" s="138">
        <f>INDEX(GLSShapes!$A$1:$AY$250000,Index!$A275*40-38,2)</f>
        <v/>
      </c>
      <c r="E275">
        <f>E274+40</f>
        <v/>
      </c>
      <c r="F275">
        <f>RIGHT(B275,F$1)</f>
        <v/>
      </c>
      <c r="G275" s="137">
        <f>INDEX(GLSShapes!$A$1:$AY$250000,Index!$A275*40-38,1)</f>
        <v/>
      </c>
      <c r="H275" s="116">
        <f>F275&amp;RIGHT(D275,H$1)</f>
        <v/>
      </c>
      <c r="I275" s="207">
        <f>IF(F275&lt;&gt;"0",INDEX(GLSShapes!$A$1:$AY$250000,Index!$A275*40-34,40),0)</f>
        <v/>
      </c>
      <c r="J275" s="207">
        <f>IF(F275&lt;&gt;"0",INDEX(GLSShapes!$A$1:$AY$250000,Index!$A275*40-34,41),0)</f>
        <v/>
      </c>
      <c r="K275" s="185">
        <f>RANK(I275,I275:I290,-1)</f>
        <v/>
      </c>
      <c r="L275" s="185">
        <f>RANK(J275,J275:J290,-1)</f>
        <v/>
      </c>
      <c r="M275" s="207">
        <f>INDEX(GLSShapes!$A$1:$AY$250000,Index!$A275*40-34,44)</f>
        <v/>
      </c>
      <c r="N275" s="207">
        <f>INDEX(GLSShapes!$A$1:$AY$25000,Index!$A275*40-34,45)</f>
        <v/>
      </c>
      <c r="Q275" s="207">
        <f>IF(F275&lt;&gt;"0",INDEX(GLSShapes!$A$1:$AY$250000,Index!$A275*40-34,48),0)</f>
        <v/>
      </c>
      <c r="R275" s="207">
        <f>IF(F275&lt;&gt;"0",INDEX(GLSShapes!$A$1:$AY$250000,Index!$A275*40-34,49),0)</f>
        <v/>
      </c>
      <c r="T275" s="18" t="n"/>
      <c r="U275" s="204">
        <f>MID(F275,7,3)</f>
        <v/>
      </c>
      <c r="V275">
        <f>RIGHT(F275,4)</f>
        <v/>
      </c>
    </row>
    <row r="276">
      <c r="A276" s="80" t="n">
        <v>274</v>
      </c>
      <c r="B276" s="150">
        <f>INDEX(GLSShapes!$A$1:$AY$250000,Index!$A276*40-39,1)</f>
        <v/>
      </c>
      <c r="C276">
        <f>C$1</f>
        <v/>
      </c>
      <c r="D276" s="138">
        <f>INDEX(GLSShapes!$A$1:$AY$250000,Index!$A276*40-38,2)</f>
        <v/>
      </c>
      <c r="E276">
        <f>E275+40</f>
        <v/>
      </c>
      <c r="F276">
        <f>RIGHT(B276,F$1)</f>
        <v/>
      </c>
      <c r="G276" s="137">
        <f>INDEX(GLSShapes!$A$1:$AY$250000,Index!$A276*40-38,1)</f>
        <v/>
      </c>
      <c r="H276" s="116">
        <f>F276&amp;RIGHT(D276,H$1)</f>
        <v/>
      </c>
      <c r="I276" s="207">
        <f>IF(F276&lt;&gt;"0",INDEX(GLSShapes!$A$1:$AY$250000,Index!$A276*40-34,40),0)</f>
        <v/>
      </c>
      <c r="J276" s="207">
        <f>IF(F276&lt;&gt;"0",INDEX(GLSShapes!$A$1:$AY$250000,Index!$A276*40-34,41),0)</f>
        <v/>
      </c>
      <c r="K276" s="185">
        <f>RANK(I276,I276:I291,-1)</f>
        <v/>
      </c>
      <c r="L276" s="185">
        <f>RANK(J276,J276:J291,-1)</f>
        <v/>
      </c>
      <c r="M276" s="207">
        <f>INDEX(GLSShapes!$A$1:$AY$250000,Index!$A276*40-34,44)</f>
        <v/>
      </c>
      <c r="N276" s="207">
        <f>INDEX(GLSShapes!$A$1:$AY$25000,Index!$A276*40-34,45)</f>
        <v/>
      </c>
      <c r="Q276" s="207">
        <f>IF(F276&lt;&gt;"0",INDEX(GLSShapes!$A$1:$AY$250000,Index!$A276*40-34,48),0)</f>
        <v/>
      </c>
      <c r="R276" s="207">
        <f>IF(F276&lt;&gt;"0",INDEX(GLSShapes!$A$1:$AY$250000,Index!$A276*40-34,49),0)</f>
        <v/>
      </c>
      <c r="T276" s="18" t="n"/>
      <c r="U276" s="204">
        <f>MID(F276,7,3)</f>
        <v/>
      </c>
      <c r="V276">
        <f>RIGHT(F276,4)</f>
        <v/>
      </c>
    </row>
    <row r="277">
      <c r="A277" s="80" t="n">
        <v>275</v>
      </c>
      <c r="B277" s="150">
        <f>INDEX(GLSShapes!$A$1:$AY$250000,Index!$A277*40-39,1)</f>
        <v/>
      </c>
      <c r="C277">
        <f>C$1</f>
        <v/>
      </c>
      <c r="D277" s="138">
        <f>INDEX(GLSShapes!$A$1:$AY$250000,Index!$A277*40-38,2)</f>
        <v/>
      </c>
      <c r="E277">
        <f>E276+40</f>
        <v/>
      </c>
      <c r="F277">
        <f>RIGHT(B277,F$1)</f>
        <v/>
      </c>
      <c r="G277" s="137">
        <f>INDEX(GLSShapes!$A$1:$AY$250000,Index!$A277*40-38,1)</f>
        <v/>
      </c>
      <c r="H277" s="116">
        <f>F277&amp;RIGHT(D277,H$1)</f>
        <v/>
      </c>
      <c r="I277" s="207">
        <f>IF(F277&lt;&gt;"0",INDEX(GLSShapes!$A$1:$AY$250000,Index!$A277*40-34,40),0)</f>
        <v/>
      </c>
      <c r="J277" s="207">
        <f>IF(F277&lt;&gt;"0",INDEX(GLSShapes!$A$1:$AY$250000,Index!$A277*40-34,41),0)</f>
        <v/>
      </c>
      <c r="K277" s="185">
        <f>RANK(I277,I277:I292,-1)</f>
        <v/>
      </c>
      <c r="L277" s="185">
        <f>RANK(J277,J277:J292,-1)</f>
        <v/>
      </c>
      <c r="M277" s="207">
        <f>INDEX(GLSShapes!$A$1:$AY$250000,Index!$A277*40-34,44)</f>
        <v/>
      </c>
      <c r="N277" s="207">
        <f>INDEX(GLSShapes!$A$1:$AY$25000,Index!$A277*40-34,45)</f>
        <v/>
      </c>
      <c r="Q277" s="207">
        <f>IF(F277&lt;&gt;"0",INDEX(GLSShapes!$A$1:$AY$250000,Index!$A277*40-34,48),0)</f>
        <v/>
      </c>
      <c r="R277" s="207">
        <f>IF(F277&lt;&gt;"0",INDEX(GLSShapes!$A$1:$AY$250000,Index!$A277*40-34,49),0)</f>
        <v/>
      </c>
      <c r="T277" s="18" t="n"/>
      <c r="U277" s="204">
        <f>MID(F277,7,3)</f>
        <v/>
      </c>
      <c r="V277">
        <f>RIGHT(F277,4)</f>
        <v/>
      </c>
    </row>
    <row r="278">
      <c r="A278" s="80" t="n">
        <v>276</v>
      </c>
      <c r="B278" s="150">
        <f>INDEX(GLSShapes!$A$1:$AY$250000,Index!$A278*40-39,1)</f>
        <v/>
      </c>
      <c r="C278">
        <f>C$1</f>
        <v/>
      </c>
      <c r="D278" s="138">
        <f>INDEX(GLSShapes!$A$1:$AY$250000,Index!$A278*40-38,2)</f>
        <v/>
      </c>
      <c r="E278">
        <f>E277+40</f>
        <v/>
      </c>
      <c r="F278">
        <f>RIGHT(B278,F$1)</f>
        <v/>
      </c>
      <c r="G278" s="137">
        <f>INDEX(GLSShapes!$A$1:$AY$250000,Index!$A278*40-38,1)</f>
        <v/>
      </c>
      <c r="H278" s="116">
        <f>F278&amp;RIGHT(D278,H$1)</f>
        <v/>
      </c>
      <c r="I278" s="207">
        <f>IF(F278&lt;&gt;"0",INDEX(GLSShapes!$A$1:$AY$250000,Index!$A278*40-34,40),0)</f>
        <v/>
      </c>
      <c r="J278" s="207">
        <f>IF(F278&lt;&gt;"0",INDEX(GLSShapes!$A$1:$AY$250000,Index!$A278*40-34,41),0)</f>
        <v/>
      </c>
      <c r="K278" s="185">
        <f>RANK(I278,I278:I293,-1)</f>
        <v/>
      </c>
      <c r="L278" s="185">
        <f>RANK(J278,J278:J293,-1)</f>
        <v/>
      </c>
      <c r="M278" s="207">
        <f>INDEX(GLSShapes!$A$1:$AY$250000,Index!$A278*40-34,44)</f>
        <v/>
      </c>
      <c r="N278" s="207">
        <f>INDEX(GLSShapes!$A$1:$AY$25000,Index!$A278*40-34,45)</f>
        <v/>
      </c>
      <c r="Q278" s="207">
        <f>IF(F278&lt;&gt;"0",INDEX(GLSShapes!$A$1:$AY$250000,Index!$A278*40-34,48),0)</f>
        <v/>
      </c>
      <c r="R278" s="207">
        <f>IF(F278&lt;&gt;"0",INDEX(GLSShapes!$A$1:$AY$250000,Index!$A278*40-34,49),0)</f>
        <v/>
      </c>
      <c r="T278" s="18" t="n"/>
      <c r="U278" s="204">
        <f>MID(F278,7,3)</f>
        <v/>
      </c>
      <c r="V278">
        <f>RIGHT(F278,4)</f>
        <v/>
      </c>
    </row>
    <row r="279">
      <c r="A279" s="80" t="n">
        <v>277</v>
      </c>
      <c r="B279" s="150">
        <f>INDEX(GLSShapes!$A$1:$AY$250000,Index!$A279*40-39,1)</f>
        <v/>
      </c>
      <c r="C279">
        <f>C$1</f>
        <v/>
      </c>
      <c r="D279" s="138">
        <f>INDEX(GLSShapes!$A$1:$AY$250000,Index!$A279*40-38,2)</f>
        <v/>
      </c>
      <c r="E279">
        <f>E278+40</f>
        <v/>
      </c>
      <c r="F279">
        <f>RIGHT(B279,F$1)</f>
        <v/>
      </c>
      <c r="G279" s="137">
        <f>INDEX(GLSShapes!$A$1:$AY$250000,Index!$A279*40-38,1)</f>
        <v/>
      </c>
      <c r="H279" s="116">
        <f>F279&amp;RIGHT(D279,H$1)</f>
        <v/>
      </c>
      <c r="I279" s="207">
        <f>IF(F279&lt;&gt;"0",INDEX(GLSShapes!$A$1:$AY$250000,Index!$A279*40-34,40),0)</f>
        <v/>
      </c>
      <c r="J279" s="207">
        <f>IF(F279&lt;&gt;"0",INDEX(GLSShapes!$A$1:$AY$250000,Index!$A279*40-34,41),0)</f>
        <v/>
      </c>
      <c r="K279" s="185">
        <f>RANK(I279,I279:I294,-1)</f>
        <v/>
      </c>
      <c r="L279" s="185">
        <f>RANK(J279,J279:J294,-1)</f>
        <v/>
      </c>
      <c r="M279" s="207">
        <f>INDEX(GLSShapes!$A$1:$AY$250000,Index!$A279*40-34,44)</f>
        <v/>
      </c>
      <c r="N279" s="207">
        <f>INDEX(GLSShapes!$A$1:$AY$25000,Index!$A279*40-34,45)</f>
        <v/>
      </c>
      <c r="Q279" s="207">
        <f>IF(F279&lt;&gt;"0",INDEX(GLSShapes!$A$1:$AY$250000,Index!$A279*40-34,48),0)</f>
        <v/>
      </c>
      <c r="R279" s="207">
        <f>IF(F279&lt;&gt;"0",INDEX(GLSShapes!$A$1:$AY$250000,Index!$A279*40-34,49),0)</f>
        <v/>
      </c>
      <c r="T279" s="18" t="n"/>
      <c r="U279" s="204">
        <f>MID(F279,7,3)</f>
        <v/>
      </c>
      <c r="V279">
        <f>RIGHT(F279,4)</f>
        <v/>
      </c>
    </row>
    <row r="280">
      <c r="A280" s="80" t="n">
        <v>278</v>
      </c>
      <c r="B280" s="150">
        <f>INDEX(GLSShapes!$A$1:$AY$250000,Index!$A280*40-39,1)</f>
        <v/>
      </c>
      <c r="C280">
        <f>C$1</f>
        <v/>
      </c>
      <c r="D280" s="138">
        <f>INDEX(GLSShapes!$A$1:$AY$250000,Index!$A280*40-38,2)</f>
        <v/>
      </c>
      <c r="E280">
        <f>E279+40</f>
        <v/>
      </c>
      <c r="F280">
        <f>RIGHT(B280,F$1)</f>
        <v/>
      </c>
      <c r="G280" s="137">
        <f>INDEX(GLSShapes!$A$1:$AY$250000,Index!$A280*40-38,1)</f>
        <v/>
      </c>
      <c r="H280" s="116">
        <f>F280&amp;RIGHT(D280,H$1)</f>
        <v/>
      </c>
      <c r="I280" s="207">
        <f>IF(F280&lt;&gt;"0",INDEX(GLSShapes!$A$1:$AY$250000,Index!$A280*40-34,40),0)</f>
        <v/>
      </c>
      <c r="J280" s="207">
        <f>IF(F280&lt;&gt;"0",INDEX(GLSShapes!$A$1:$AY$250000,Index!$A280*40-34,41),0)</f>
        <v/>
      </c>
      <c r="K280" s="185">
        <f>RANK(I280,I280:I295,-1)</f>
        <v/>
      </c>
      <c r="L280" s="185">
        <f>RANK(J280,J280:J295,-1)</f>
        <v/>
      </c>
      <c r="M280" s="207">
        <f>INDEX(GLSShapes!$A$1:$AY$250000,Index!$A280*40-34,44)</f>
        <v/>
      </c>
      <c r="N280" s="207">
        <f>INDEX(GLSShapes!$A$1:$AY$25000,Index!$A280*40-34,45)</f>
        <v/>
      </c>
      <c r="Q280" s="207">
        <f>IF(F280&lt;&gt;"0",INDEX(GLSShapes!$A$1:$AY$250000,Index!$A280*40-34,48),0)</f>
        <v/>
      </c>
      <c r="R280" s="207">
        <f>IF(F280&lt;&gt;"0",INDEX(GLSShapes!$A$1:$AY$250000,Index!$A280*40-34,49),0)</f>
        <v/>
      </c>
      <c r="T280" s="18" t="n"/>
      <c r="U280" s="204">
        <f>MID(F280,7,3)</f>
        <v/>
      </c>
      <c r="V280">
        <f>RIGHT(F280,4)</f>
        <v/>
      </c>
    </row>
    <row r="281">
      <c r="A281" s="80" t="n">
        <v>279</v>
      </c>
      <c r="B281" s="150">
        <f>INDEX(GLSShapes!$A$1:$AY$250000,Index!$A281*40-39,1)</f>
        <v/>
      </c>
      <c r="C281">
        <f>C$1</f>
        <v/>
      </c>
      <c r="D281" s="138">
        <f>INDEX(GLSShapes!$A$1:$AY$250000,Index!$A281*40-38,2)</f>
        <v/>
      </c>
      <c r="E281">
        <f>E280+40</f>
        <v/>
      </c>
      <c r="F281">
        <f>RIGHT(B281,F$1)</f>
        <v/>
      </c>
      <c r="G281" s="137">
        <f>INDEX(GLSShapes!$A$1:$AY$250000,Index!$A281*40-38,1)</f>
        <v/>
      </c>
      <c r="H281" s="116">
        <f>F281&amp;RIGHT(D281,H$1)</f>
        <v/>
      </c>
      <c r="I281" s="207">
        <f>IF(F281&lt;&gt;"0",INDEX(GLSShapes!$A$1:$AY$250000,Index!$A281*40-34,40),0)</f>
        <v/>
      </c>
      <c r="J281" s="207">
        <f>IF(F281&lt;&gt;"0",INDEX(GLSShapes!$A$1:$AY$250000,Index!$A281*40-34,41),0)</f>
        <v/>
      </c>
      <c r="K281" s="185">
        <f>RANK(I281,I281:I296,-1)</f>
        <v/>
      </c>
      <c r="L281" s="185">
        <f>RANK(J281,J281:J296,-1)</f>
        <v/>
      </c>
      <c r="M281" s="207">
        <f>INDEX(GLSShapes!$A$1:$AY$250000,Index!$A281*40-34,44)</f>
        <v/>
      </c>
      <c r="N281" s="207">
        <f>INDEX(GLSShapes!$A$1:$AY$25000,Index!$A281*40-34,45)</f>
        <v/>
      </c>
      <c r="Q281" s="207">
        <f>IF(F281&lt;&gt;"0",INDEX(GLSShapes!$A$1:$AY$250000,Index!$A281*40-34,48),0)</f>
        <v/>
      </c>
      <c r="R281" s="207">
        <f>IF(F281&lt;&gt;"0",INDEX(GLSShapes!$A$1:$AY$250000,Index!$A281*40-34,49),0)</f>
        <v/>
      </c>
      <c r="T281" s="18" t="n"/>
      <c r="U281" s="204">
        <f>MID(F281,7,3)</f>
        <v/>
      </c>
      <c r="V281">
        <f>RIGHT(F281,4)</f>
        <v/>
      </c>
    </row>
    <row r="282">
      <c r="A282" s="80" t="n">
        <v>280</v>
      </c>
      <c r="B282" s="150">
        <f>INDEX(GLSShapes!$A$1:$AY$250000,Index!$A282*40-39,1)</f>
        <v/>
      </c>
      <c r="C282">
        <f>C$1</f>
        <v/>
      </c>
      <c r="D282" s="138">
        <f>INDEX(GLSShapes!$A$1:$AY$250000,Index!$A282*40-38,2)</f>
        <v/>
      </c>
      <c r="E282">
        <f>E281+40</f>
        <v/>
      </c>
      <c r="F282">
        <f>RIGHT(B282,F$1)</f>
        <v/>
      </c>
      <c r="G282" s="137">
        <f>INDEX(GLSShapes!$A$1:$AY$250000,Index!$A282*40-38,1)</f>
        <v/>
      </c>
      <c r="H282" s="116">
        <f>F282&amp;RIGHT(D282,H$1)</f>
        <v/>
      </c>
      <c r="I282" s="207">
        <f>IF(F282&lt;&gt;"0",INDEX(GLSShapes!$A$1:$AY$250000,Index!$A282*40-34,40),0)</f>
        <v/>
      </c>
      <c r="J282" s="207">
        <f>IF(F282&lt;&gt;"0",INDEX(GLSShapes!$A$1:$AY$250000,Index!$A282*40-34,41),0)</f>
        <v/>
      </c>
      <c r="K282" s="185">
        <f>RANK(I282,I282:I297,-1)</f>
        <v/>
      </c>
      <c r="L282" s="185">
        <f>RANK(J282,J282:J297,-1)</f>
        <v/>
      </c>
      <c r="M282" s="207">
        <f>INDEX(GLSShapes!$A$1:$AY$250000,Index!$A282*40-34,44)</f>
        <v/>
      </c>
      <c r="N282" s="207">
        <f>INDEX(GLSShapes!$A$1:$AY$25000,Index!$A282*40-34,45)</f>
        <v/>
      </c>
      <c r="Q282" s="207">
        <f>IF(F282&lt;&gt;"0",INDEX(GLSShapes!$A$1:$AY$250000,Index!$A282*40-34,48),0)</f>
        <v/>
      </c>
      <c r="R282" s="207">
        <f>IF(F282&lt;&gt;"0",INDEX(GLSShapes!$A$1:$AY$250000,Index!$A282*40-34,49),0)</f>
        <v/>
      </c>
      <c r="T282" s="18" t="n"/>
      <c r="U282" s="204">
        <f>MID(F282,7,3)</f>
        <v/>
      </c>
      <c r="V282">
        <f>RIGHT(F282,4)</f>
        <v/>
      </c>
    </row>
    <row r="283">
      <c r="A283" s="80" t="n">
        <v>281</v>
      </c>
      <c r="B283" s="150">
        <f>INDEX(GLSShapes!$A$1:$AY$250000,Index!$A283*40-39,1)</f>
        <v/>
      </c>
      <c r="C283">
        <f>C$1</f>
        <v/>
      </c>
      <c r="D283" s="138">
        <f>INDEX(GLSShapes!$A$1:$AY$250000,Index!$A283*40-38,2)</f>
        <v/>
      </c>
      <c r="E283">
        <f>E282+40</f>
        <v/>
      </c>
      <c r="F283">
        <f>RIGHT(B283,F$1)</f>
        <v/>
      </c>
      <c r="G283" s="137">
        <f>INDEX(GLSShapes!$A$1:$AY$250000,Index!$A283*40-38,1)</f>
        <v/>
      </c>
      <c r="H283" s="116">
        <f>F283&amp;RIGHT(D283,H$1)</f>
        <v/>
      </c>
      <c r="I283" s="207">
        <f>IF(F283&lt;&gt;"0",INDEX(GLSShapes!$A$1:$AY$250000,Index!$A283*40-34,40),0)</f>
        <v/>
      </c>
      <c r="J283" s="207">
        <f>IF(F283&lt;&gt;"0",INDEX(GLSShapes!$A$1:$AY$250000,Index!$A283*40-34,41),0)</f>
        <v/>
      </c>
      <c r="K283" s="185">
        <f>RANK(I283,I283:I298,-1)</f>
        <v/>
      </c>
      <c r="L283" s="185">
        <f>RANK(J283,J283:J298,-1)</f>
        <v/>
      </c>
      <c r="M283" s="207">
        <f>INDEX(GLSShapes!$A$1:$AY$250000,Index!$A283*40-34,44)</f>
        <v/>
      </c>
      <c r="N283" s="207">
        <f>INDEX(GLSShapes!$A$1:$AY$25000,Index!$A283*40-34,45)</f>
        <v/>
      </c>
      <c r="Q283" s="207">
        <f>IF(F283&lt;&gt;"0",INDEX(GLSShapes!$A$1:$AY$250000,Index!$A283*40-34,48),0)</f>
        <v/>
      </c>
      <c r="R283" s="207">
        <f>IF(F283&lt;&gt;"0",INDEX(GLSShapes!$A$1:$AY$250000,Index!$A283*40-34,49),0)</f>
        <v/>
      </c>
      <c r="T283" s="18" t="n"/>
      <c r="U283" s="204">
        <f>MID(F283,7,3)</f>
        <v/>
      </c>
      <c r="V283">
        <f>RIGHT(F283,4)</f>
        <v/>
      </c>
    </row>
    <row r="284">
      <c r="A284" s="80" t="n">
        <v>282</v>
      </c>
      <c r="B284" s="150">
        <f>INDEX(GLSShapes!$A$1:$AY$250000,Index!$A284*40-39,1)</f>
        <v/>
      </c>
      <c r="C284">
        <f>C$1</f>
        <v/>
      </c>
      <c r="D284" s="138">
        <f>INDEX(GLSShapes!$A$1:$AY$250000,Index!$A284*40-38,2)</f>
        <v/>
      </c>
      <c r="E284">
        <f>E283+40</f>
        <v/>
      </c>
      <c r="F284">
        <f>RIGHT(B284,F$1)</f>
        <v/>
      </c>
      <c r="G284" s="137">
        <f>INDEX(GLSShapes!$A$1:$AY$250000,Index!$A284*40-38,1)</f>
        <v/>
      </c>
      <c r="H284" s="116">
        <f>F284&amp;RIGHT(D284,H$1)</f>
        <v/>
      </c>
      <c r="I284" s="207">
        <f>IF(F284&lt;&gt;"0",INDEX(GLSShapes!$A$1:$AY$250000,Index!$A284*40-34,40),0)</f>
        <v/>
      </c>
      <c r="J284" s="207">
        <f>IF(F284&lt;&gt;"0",INDEX(GLSShapes!$A$1:$AY$250000,Index!$A284*40-34,41),0)</f>
        <v/>
      </c>
      <c r="K284" s="185">
        <f>RANK(I284,I284:I299,-1)</f>
        <v/>
      </c>
      <c r="L284" s="185">
        <f>RANK(J284,J284:J299,-1)</f>
        <v/>
      </c>
      <c r="M284" s="207">
        <f>INDEX(GLSShapes!$A$1:$AY$250000,Index!$A284*40-34,44)</f>
        <v/>
      </c>
      <c r="N284" s="207">
        <f>INDEX(GLSShapes!$A$1:$AY$25000,Index!$A284*40-34,45)</f>
        <v/>
      </c>
      <c r="Q284" s="207">
        <f>IF(F284&lt;&gt;"0",INDEX(GLSShapes!$A$1:$AY$250000,Index!$A284*40-34,48),0)</f>
        <v/>
      </c>
      <c r="R284" s="207">
        <f>IF(F284&lt;&gt;"0",INDEX(GLSShapes!$A$1:$AY$250000,Index!$A284*40-34,49),0)</f>
        <v/>
      </c>
      <c r="T284" s="18" t="n"/>
      <c r="U284" s="204">
        <f>MID(F284,7,3)</f>
        <v/>
      </c>
      <c r="V284">
        <f>RIGHT(F284,4)</f>
        <v/>
      </c>
    </row>
    <row r="285">
      <c r="A285" s="80" t="n">
        <v>283</v>
      </c>
      <c r="B285" s="150">
        <f>INDEX(GLSShapes!$A$1:$AY$250000,Index!$A285*40-39,1)</f>
        <v/>
      </c>
      <c r="C285">
        <f>C$1</f>
        <v/>
      </c>
      <c r="D285" s="138">
        <f>INDEX(GLSShapes!$A$1:$AY$250000,Index!$A285*40-38,2)</f>
        <v/>
      </c>
      <c r="E285">
        <f>E284+40</f>
        <v/>
      </c>
      <c r="F285">
        <f>RIGHT(B285,F$1)</f>
        <v/>
      </c>
      <c r="G285" s="137">
        <f>INDEX(GLSShapes!$A$1:$AY$250000,Index!$A285*40-38,1)</f>
        <v/>
      </c>
      <c r="H285" s="116">
        <f>F285&amp;RIGHT(D285,H$1)</f>
        <v/>
      </c>
      <c r="I285" s="207">
        <f>IF(F285&lt;&gt;"0",INDEX(GLSShapes!$A$1:$AY$250000,Index!$A285*40-34,40),0)</f>
        <v/>
      </c>
      <c r="J285" s="207">
        <f>IF(F285&lt;&gt;"0",INDEX(GLSShapes!$A$1:$AY$250000,Index!$A285*40-34,41),0)</f>
        <v/>
      </c>
      <c r="K285" s="185">
        <f>RANK(I285,I285:I300,-1)</f>
        <v/>
      </c>
      <c r="L285" s="185">
        <f>RANK(J285,J285:J300,-1)</f>
        <v/>
      </c>
      <c r="M285" s="207">
        <f>INDEX(GLSShapes!$A$1:$AY$250000,Index!$A285*40-34,44)</f>
        <v/>
      </c>
      <c r="N285" s="207">
        <f>INDEX(GLSShapes!$A$1:$AY$25000,Index!$A285*40-34,45)</f>
        <v/>
      </c>
      <c r="Q285" s="207">
        <f>IF(F285&lt;&gt;"0",INDEX(GLSShapes!$A$1:$AY$250000,Index!$A285*40-34,48),0)</f>
        <v/>
      </c>
      <c r="R285" s="207">
        <f>IF(F285&lt;&gt;"0",INDEX(GLSShapes!$A$1:$AY$250000,Index!$A285*40-34,49),0)</f>
        <v/>
      </c>
      <c r="T285" s="18" t="n"/>
      <c r="U285" s="204">
        <f>MID(F285,7,3)</f>
        <v/>
      </c>
      <c r="V285">
        <f>RIGHT(F285,4)</f>
        <v/>
      </c>
    </row>
    <row r="286">
      <c r="A286" s="80" t="n">
        <v>284</v>
      </c>
      <c r="B286" s="150">
        <f>INDEX(GLSShapes!$A$1:$AY$250000,Index!$A286*40-39,1)</f>
        <v/>
      </c>
      <c r="C286">
        <f>C$1</f>
        <v/>
      </c>
      <c r="D286" s="138">
        <f>INDEX(GLSShapes!$A$1:$AY$250000,Index!$A286*40-38,2)</f>
        <v/>
      </c>
      <c r="E286">
        <f>E285+40</f>
        <v/>
      </c>
      <c r="F286">
        <f>RIGHT(B286,F$1)</f>
        <v/>
      </c>
      <c r="G286" s="137">
        <f>INDEX(GLSShapes!$A$1:$AY$250000,Index!$A286*40-38,1)</f>
        <v/>
      </c>
      <c r="H286" s="116">
        <f>F286&amp;RIGHT(D286,H$1)</f>
        <v/>
      </c>
      <c r="I286" s="207">
        <f>IF(F286&lt;&gt;"0",INDEX(GLSShapes!$A$1:$AY$250000,Index!$A286*40-34,40),0)</f>
        <v/>
      </c>
      <c r="J286" s="207">
        <f>IF(F286&lt;&gt;"0",INDEX(GLSShapes!$A$1:$AY$250000,Index!$A286*40-34,41),0)</f>
        <v/>
      </c>
      <c r="K286" s="185">
        <f>RANK(I286,I286:I301,-1)</f>
        <v/>
      </c>
      <c r="L286" s="185">
        <f>RANK(J286,J286:J301,-1)</f>
        <v/>
      </c>
      <c r="M286" s="207">
        <f>INDEX(GLSShapes!$A$1:$AY$250000,Index!$A286*40-34,44)</f>
        <v/>
      </c>
      <c r="N286" s="207">
        <f>INDEX(GLSShapes!$A$1:$AY$25000,Index!$A286*40-34,45)</f>
        <v/>
      </c>
      <c r="Q286" s="207">
        <f>IF(F286&lt;&gt;"0",INDEX(GLSShapes!$A$1:$AY$250000,Index!$A286*40-34,48),0)</f>
        <v/>
      </c>
      <c r="R286" s="207">
        <f>IF(F286&lt;&gt;"0",INDEX(GLSShapes!$A$1:$AY$250000,Index!$A286*40-34,49),0)</f>
        <v/>
      </c>
      <c r="T286" s="18" t="n"/>
      <c r="U286" s="204">
        <f>MID(F286,7,3)</f>
        <v/>
      </c>
      <c r="V286">
        <f>RIGHT(F286,4)</f>
        <v/>
      </c>
    </row>
    <row r="287">
      <c r="A287" s="80" t="n">
        <v>285</v>
      </c>
      <c r="B287" s="150">
        <f>INDEX(GLSShapes!$A$1:$AY$250000,Index!$A287*40-39,1)</f>
        <v/>
      </c>
      <c r="C287">
        <f>C$1</f>
        <v/>
      </c>
      <c r="D287" s="138">
        <f>INDEX(GLSShapes!$A$1:$AY$250000,Index!$A287*40-38,2)</f>
        <v/>
      </c>
      <c r="E287">
        <f>E286+40</f>
        <v/>
      </c>
      <c r="F287">
        <f>RIGHT(B287,F$1)</f>
        <v/>
      </c>
      <c r="G287" s="137">
        <f>INDEX(GLSShapes!$A$1:$AY$250000,Index!$A287*40-38,1)</f>
        <v/>
      </c>
      <c r="H287" s="116">
        <f>F287&amp;RIGHT(D287,H$1)</f>
        <v/>
      </c>
      <c r="I287" s="207">
        <f>IF(F287&lt;&gt;"0",INDEX(GLSShapes!$A$1:$AY$250000,Index!$A287*40-34,40),0)</f>
        <v/>
      </c>
      <c r="J287" s="207">
        <f>IF(F287&lt;&gt;"0",INDEX(GLSShapes!$A$1:$AY$250000,Index!$A287*40-34,41),0)</f>
        <v/>
      </c>
      <c r="K287" s="185">
        <f>RANK(I287,I287:I302,-1)</f>
        <v/>
      </c>
      <c r="L287" s="185">
        <f>RANK(J287,J287:J302,-1)</f>
        <v/>
      </c>
      <c r="M287" s="207">
        <f>INDEX(GLSShapes!$A$1:$AY$250000,Index!$A287*40-34,44)</f>
        <v/>
      </c>
      <c r="N287" s="207">
        <f>INDEX(GLSShapes!$A$1:$AY$25000,Index!$A287*40-34,45)</f>
        <v/>
      </c>
      <c r="Q287" s="207">
        <f>IF(F287&lt;&gt;"0",INDEX(GLSShapes!$A$1:$AY$250000,Index!$A287*40-34,48),0)</f>
        <v/>
      </c>
      <c r="R287" s="207">
        <f>IF(F287&lt;&gt;"0",INDEX(GLSShapes!$A$1:$AY$250000,Index!$A287*40-34,49),0)</f>
        <v/>
      </c>
      <c r="T287" s="18" t="n"/>
      <c r="U287" s="204">
        <f>MID(F287,7,3)</f>
        <v/>
      </c>
      <c r="V287">
        <f>RIGHT(F287,4)</f>
        <v/>
      </c>
    </row>
    <row r="288">
      <c r="A288" s="80" t="n">
        <v>286</v>
      </c>
      <c r="B288" s="150">
        <f>INDEX(GLSShapes!$A$1:$AY$250000,Index!$A288*40-39,1)</f>
        <v/>
      </c>
      <c r="C288">
        <f>C$1</f>
        <v/>
      </c>
      <c r="D288" s="138">
        <f>INDEX(GLSShapes!$A$1:$AY$250000,Index!$A288*40-38,2)</f>
        <v/>
      </c>
      <c r="E288">
        <f>E287+40</f>
        <v/>
      </c>
      <c r="F288">
        <f>RIGHT(B288,F$1)</f>
        <v/>
      </c>
      <c r="G288" s="137">
        <f>INDEX(GLSShapes!$A$1:$AY$250000,Index!$A288*40-38,1)</f>
        <v/>
      </c>
      <c r="H288" s="116">
        <f>F288&amp;RIGHT(D288,H$1)</f>
        <v/>
      </c>
      <c r="I288" s="207">
        <f>IF(F288&lt;&gt;"0",INDEX(GLSShapes!$A$1:$AY$250000,Index!$A288*40-34,40),0)</f>
        <v/>
      </c>
      <c r="J288" s="207">
        <f>IF(F288&lt;&gt;"0",INDEX(GLSShapes!$A$1:$AY$250000,Index!$A288*40-34,41),0)</f>
        <v/>
      </c>
      <c r="K288" s="185">
        <f>RANK(I288,I288:I303,-1)</f>
        <v/>
      </c>
      <c r="L288" s="185">
        <f>RANK(J288,J288:J303,-1)</f>
        <v/>
      </c>
      <c r="M288" s="207">
        <f>INDEX(GLSShapes!$A$1:$AY$250000,Index!$A288*40-34,44)</f>
        <v/>
      </c>
      <c r="N288" s="207">
        <f>INDEX(GLSShapes!$A$1:$AY$25000,Index!$A288*40-34,45)</f>
        <v/>
      </c>
      <c r="Q288" s="207">
        <f>IF(F288&lt;&gt;"0",INDEX(GLSShapes!$A$1:$AY$250000,Index!$A288*40-34,48),0)</f>
        <v/>
      </c>
      <c r="R288" s="207">
        <f>IF(F288&lt;&gt;"0",INDEX(GLSShapes!$A$1:$AY$250000,Index!$A288*40-34,49),0)</f>
        <v/>
      </c>
      <c r="T288" s="18" t="n"/>
      <c r="U288" s="204">
        <f>MID(F288,7,3)</f>
        <v/>
      </c>
      <c r="V288">
        <f>RIGHT(F288,4)</f>
        <v/>
      </c>
    </row>
    <row r="289">
      <c r="A289" s="80" t="n">
        <v>287</v>
      </c>
      <c r="B289" s="150">
        <f>INDEX(GLSShapes!$A$1:$AY$250000,Index!$A289*40-39,1)</f>
        <v/>
      </c>
      <c r="C289">
        <f>C$1</f>
        <v/>
      </c>
      <c r="D289" s="138">
        <f>INDEX(GLSShapes!$A$1:$AY$250000,Index!$A289*40-38,2)</f>
        <v/>
      </c>
      <c r="E289">
        <f>E288+40</f>
        <v/>
      </c>
      <c r="F289">
        <f>RIGHT(B289,F$1)</f>
        <v/>
      </c>
      <c r="G289" s="137">
        <f>INDEX(GLSShapes!$A$1:$AY$250000,Index!$A289*40-38,1)</f>
        <v/>
      </c>
      <c r="H289" s="116">
        <f>F289&amp;RIGHT(D289,H$1)</f>
        <v/>
      </c>
      <c r="I289" s="207">
        <f>IF(F289&lt;&gt;"0",INDEX(GLSShapes!$A$1:$AY$250000,Index!$A289*40-34,40),0)</f>
        <v/>
      </c>
      <c r="J289" s="207">
        <f>IF(F289&lt;&gt;"0",INDEX(GLSShapes!$A$1:$AY$250000,Index!$A289*40-34,41),0)</f>
        <v/>
      </c>
      <c r="K289" s="185">
        <f>RANK(I289,I289:I304,-1)</f>
        <v/>
      </c>
      <c r="L289" s="185">
        <f>RANK(J289,J289:J304,-1)</f>
        <v/>
      </c>
      <c r="M289" s="207">
        <f>INDEX(GLSShapes!$A$1:$AY$250000,Index!$A289*40-34,44)</f>
        <v/>
      </c>
      <c r="N289" s="207">
        <f>INDEX(GLSShapes!$A$1:$AY$25000,Index!$A289*40-34,45)</f>
        <v/>
      </c>
      <c r="Q289" s="207">
        <f>IF(F289&lt;&gt;"0",INDEX(GLSShapes!$A$1:$AY$250000,Index!$A289*40-34,48),0)</f>
        <v/>
      </c>
      <c r="R289" s="207">
        <f>IF(F289&lt;&gt;"0",INDEX(GLSShapes!$A$1:$AY$250000,Index!$A289*40-34,49),0)</f>
        <v/>
      </c>
      <c r="T289" s="18" t="n"/>
      <c r="U289" s="204">
        <f>MID(F289,7,3)</f>
        <v/>
      </c>
      <c r="V289">
        <f>RIGHT(F289,4)</f>
        <v/>
      </c>
    </row>
    <row r="290">
      <c r="A290" s="80" t="n">
        <v>288</v>
      </c>
      <c r="B290" s="150">
        <f>INDEX(GLSShapes!$A$1:$AY$250000,Index!$A290*40-39,1)</f>
        <v/>
      </c>
      <c r="C290">
        <f>C$1</f>
        <v/>
      </c>
      <c r="D290" s="138">
        <f>INDEX(GLSShapes!$A$1:$AY$250000,Index!$A290*40-38,2)</f>
        <v/>
      </c>
      <c r="E290">
        <f>E289+40</f>
        <v/>
      </c>
      <c r="F290">
        <f>RIGHT(B290,F$1)</f>
        <v/>
      </c>
      <c r="G290" s="137">
        <f>INDEX(GLSShapes!$A$1:$AY$250000,Index!$A290*40-38,1)</f>
        <v/>
      </c>
      <c r="H290" s="116">
        <f>F290&amp;RIGHT(D290,H$1)</f>
        <v/>
      </c>
      <c r="I290" s="207">
        <f>IF(F290&lt;&gt;"0",INDEX(GLSShapes!$A$1:$AY$250000,Index!$A290*40-34,40),0)</f>
        <v/>
      </c>
      <c r="J290" s="207">
        <f>IF(F290&lt;&gt;"0",INDEX(GLSShapes!$A$1:$AY$250000,Index!$A290*40-34,41),0)</f>
        <v/>
      </c>
      <c r="K290" s="185">
        <f>RANK(I290,I290:I305,-1)</f>
        <v/>
      </c>
      <c r="L290" s="185">
        <f>RANK(J290,J290:J305,-1)</f>
        <v/>
      </c>
      <c r="M290" s="207">
        <f>INDEX(GLSShapes!$A$1:$AY$250000,Index!$A290*40-34,44)</f>
        <v/>
      </c>
      <c r="N290" s="207">
        <f>INDEX(GLSShapes!$A$1:$AY$25000,Index!$A290*40-34,45)</f>
        <v/>
      </c>
      <c r="Q290" s="207">
        <f>IF(F290&lt;&gt;"0",INDEX(GLSShapes!$A$1:$AY$250000,Index!$A290*40-34,48),0)</f>
        <v/>
      </c>
      <c r="R290" s="207">
        <f>IF(F290&lt;&gt;"0",INDEX(GLSShapes!$A$1:$AY$250000,Index!$A290*40-34,49),0)</f>
        <v/>
      </c>
      <c r="T290" s="18" t="n"/>
      <c r="U290" s="204">
        <f>MID(F290,7,3)</f>
        <v/>
      </c>
      <c r="V290">
        <f>RIGHT(F290,4)</f>
        <v/>
      </c>
    </row>
    <row r="291">
      <c r="A291" s="80" t="n">
        <v>289</v>
      </c>
      <c r="B291" s="150">
        <f>INDEX(GLSShapes!$A$1:$AY$250000,Index!$A291*40-39,1)</f>
        <v/>
      </c>
      <c r="C291">
        <f>C$1</f>
        <v/>
      </c>
      <c r="D291" s="138">
        <f>INDEX(GLSShapes!$A$1:$AY$250000,Index!$A291*40-38,2)</f>
        <v/>
      </c>
      <c r="E291">
        <f>E290+40</f>
        <v/>
      </c>
      <c r="F291">
        <f>RIGHT(B291,F$1)</f>
        <v/>
      </c>
      <c r="G291" s="137">
        <f>INDEX(GLSShapes!$A$1:$AY$250000,Index!$A291*40-38,1)</f>
        <v/>
      </c>
      <c r="H291" s="116">
        <f>F291&amp;RIGHT(D291,H$1)</f>
        <v/>
      </c>
      <c r="I291" s="207">
        <f>IF(F291&lt;&gt;"0",INDEX(GLSShapes!$A$1:$AY$250000,Index!$A291*40-34,40),0)</f>
        <v/>
      </c>
      <c r="J291" s="207">
        <f>IF(F291&lt;&gt;"0",INDEX(GLSShapes!$A$1:$AY$250000,Index!$A291*40-34,41),0)</f>
        <v/>
      </c>
      <c r="K291" s="185">
        <f>RANK(I291,I291:I306,-1)</f>
        <v/>
      </c>
      <c r="L291" s="185">
        <f>RANK(J291,J291:J306,-1)</f>
        <v/>
      </c>
      <c r="M291" s="207">
        <f>INDEX(GLSShapes!$A$1:$AY$250000,Index!$A291*40-34,44)</f>
        <v/>
      </c>
      <c r="N291" s="207">
        <f>INDEX(GLSShapes!$A$1:$AY$25000,Index!$A291*40-34,45)</f>
        <v/>
      </c>
      <c r="Q291" s="207">
        <f>IF(F291&lt;&gt;"0",INDEX(GLSShapes!$A$1:$AY$250000,Index!$A291*40-34,48),0)</f>
        <v/>
      </c>
      <c r="R291" s="207">
        <f>IF(F291&lt;&gt;"0",INDEX(GLSShapes!$A$1:$AY$250000,Index!$A291*40-34,49),0)</f>
        <v/>
      </c>
      <c r="T291" s="18" t="n"/>
      <c r="U291" s="204">
        <f>MID(F291,7,3)</f>
        <v/>
      </c>
      <c r="V291">
        <f>RIGHT(F291,4)</f>
        <v/>
      </c>
    </row>
    <row r="292">
      <c r="A292" s="80" t="n">
        <v>290</v>
      </c>
      <c r="B292" s="150">
        <f>INDEX(GLSShapes!$A$1:$AY$250000,Index!$A292*40-39,1)</f>
        <v/>
      </c>
      <c r="C292">
        <f>C$1</f>
        <v/>
      </c>
      <c r="D292" s="138">
        <f>INDEX(GLSShapes!$A$1:$AY$250000,Index!$A292*40-38,2)</f>
        <v/>
      </c>
      <c r="E292">
        <f>E291+40</f>
        <v/>
      </c>
      <c r="F292">
        <f>RIGHT(B292,F$1)</f>
        <v/>
      </c>
      <c r="G292" s="137">
        <f>INDEX(GLSShapes!$A$1:$AY$250000,Index!$A292*40-38,1)</f>
        <v/>
      </c>
      <c r="H292" s="116">
        <f>F292&amp;RIGHT(D292,H$1)</f>
        <v/>
      </c>
      <c r="I292" s="207">
        <f>IF(F292&lt;&gt;"0",INDEX(GLSShapes!$A$1:$AY$250000,Index!$A292*40-34,40),0)</f>
        <v/>
      </c>
      <c r="J292" s="207">
        <f>IF(F292&lt;&gt;"0",INDEX(GLSShapes!$A$1:$AY$250000,Index!$A292*40-34,41),0)</f>
        <v/>
      </c>
      <c r="K292" s="185">
        <f>RANK(I292,I292:I307,-1)</f>
        <v/>
      </c>
      <c r="L292" s="185">
        <f>RANK(J292,J292:J307,-1)</f>
        <v/>
      </c>
      <c r="M292" s="207">
        <f>INDEX(GLSShapes!$A$1:$AY$250000,Index!$A292*40-34,44)</f>
        <v/>
      </c>
      <c r="N292" s="207">
        <f>INDEX(GLSShapes!$A$1:$AY$25000,Index!$A292*40-34,45)</f>
        <v/>
      </c>
      <c r="Q292" s="207">
        <f>IF(F292&lt;&gt;"0",INDEX(GLSShapes!$A$1:$AY$250000,Index!$A292*40-34,48),0)</f>
        <v/>
      </c>
      <c r="R292" s="207">
        <f>IF(F292&lt;&gt;"0",INDEX(GLSShapes!$A$1:$AY$250000,Index!$A292*40-34,49),0)</f>
        <v/>
      </c>
      <c r="T292" s="18" t="n"/>
      <c r="U292" s="204">
        <f>MID(F292,7,3)</f>
        <v/>
      </c>
      <c r="V292">
        <f>RIGHT(F292,4)</f>
        <v/>
      </c>
    </row>
    <row r="293">
      <c r="A293" s="80" t="n">
        <v>291</v>
      </c>
      <c r="B293" s="150">
        <f>INDEX(GLSShapes!$A$1:$AY$250000,Index!$A293*40-39,1)</f>
        <v/>
      </c>
      <c r="C293">
        <f>C$1</f>
        <v/>
      </c>
      <c r="D293" s="138">
        <f>INDEX(GLSShapes!$A$1:$AY$250000,Index!$A293*40-38,2)</f>
        <v/>
      </c>
      <c r="E293">
        <f>E292+40</f>
        <v/>
      </c>
      <c r="F293">
        <f>RIGHT(B293,F$1)</f>
        <v/>
      </c>
      <c r="G293" s="137">
        <f>INDEX(GLSShapes!$A$1:$AY$250000,Index!$A293*40-38,1)</f>
        <v/>
      </c>
      <c r="H293" s="116">
        <f>F293&amp;RIGHT(D293,H$1)</f>
        <v/>
      </c>
      <c r="I293" s="207">
        <f>IF(F293&lt;&gt;"0",INDEX(GLSShapes!$A$1:$AY$250000,Index!$A293*40-34,40),0)</f>
        <v/>
      </c>
      <c r="J293" s="207">
        <f>IF(F293&lt;&gt;"0",INDEX(GLSShapes!$A$1:$AY$250000,Index!$A293*40-34,41),0)</f>
        <v/>
      </c>
      <c r="K293" s="185">
        <f>RANK(I293,I293:I308,-1)</f>
        <v/>
      </c>
      <c r="L293" s="185">
        <f>RANK(J293,J293:J308,-1)</f>
        <v/>
      </c>
      <c r="M293" s="207">
        <f>INDEX(GLSShapes!$A$1:$AY$250000,Index!$A293*40-34,44)</f>
        <v/>
      </c>
      <c r="N293" s="207">
        <f>INDEX(GLSShapes!$A$1:$AY$25000,Index!$A293*40-34,45)</f>
        <v/>
      </c>
      <c r="Q293" s="207">
        <f>IF(F293&lt;&gt;"0",INDEX(GLSShapes!$A$1:$AY$250000,Index!$A293*40-34,48),0)</f>
        <v/>
      </c>
      <c r="R293" s="207">
        <f>IF(F293&lt;&gt;"0",INDEX(GLSShapes!$A$1:$AY$250000,Index!$A293*40-34,49),0)</f>
        <v/>
      </c>
      <c r="T293" s="18" t="n"/>
      <c r="U293" s="204">
        <f>MID(F293,7,3)</f>
        <v/>
      </c>
      <c r="V293">
        <f>RIGHT(F293,4)</f>
        <v/>
      </c>
    </row>
    <row r="294">
      <c r="A294" s="80" t="n">
        <v>292</v>
      </c>
      <c r="B294" s="150">
        <f>INDEX(GLSShapes!$A$1:$AY$250000,Index!$A294*40-39,1)</f>
        <v/>
      </c>
      <c r="C294">
        <f>C$1</f>
        <v/>
      </c>
      <c r="D294" s="138">
        <f>INDEX(GLSShapes!$A$1:$AY$250000,Index!$A294*40-38,2)</f>
        <v/>
      </c>
      <c r="E294">
        <f>E293+40</f>
        <v/>
      </c>
      <c r="F294">
        <f>RIGHT(B294,F$1)</f>
        <v/>
      </c>
      <c r="G294" s="137">
        <f>INDEX(GLSShapes!$A$1:$AY$250000,Index!$A294*40-38,1)</f>
        <v/>
      </c>
      <c r="H294" s="116">
        <f>F294&amp;RIGHT(D294,H$1)</f>
        <v/>
      </c>
      <c r="I294" s="207">
        <f>IF(F294&lt;&gt;"0",INDEX(GLSShapes!$A$1:$AY$250000,Index!$A294*40-34,40),0)</f>
        <v/>
      </c>
      <c r="J294" s="207">
        <f>IF(F294&lt;&gt;"0",INDEX(GLSShapes!$A$1:$AY$250000,Index!$A294*40-34,41),0)</f>
        <v/>
      </c>
      <c r="K294" s="185">
        <f>RANK(I294,I294:I309,-1)</f>
        <v/>
      </c>
      <c r="L294" s="185">
        <f>RANK(J294,J294:J309,-1)</f>
        <v/>
      </c>
      <c r="M294" s="207">
        <f>INDEX(GLSShapes!$A$1:$AY$250000,Index!$A294*40-34,44)</f>
        <v/>
      </c>
      <c r="N294" s="207">
        <f>INDEX(GLSShapes!$A$1:$AY$25000,Index!$A294*40-34,45)</f>
        <v/>
      </c>
      <c r="Q294" s="207">
        <f>IF(F294&lt;&gt;"0",INDEX(GLSShapes!$A$1:$AY$250000,Index!$A294*40-34,48),0)</f>
        <v/>
      </c>
      <c r="R294" s="207">
        <f>IF(F294&lt;&gt;"0",INDEX(GLSShapes!$A$1:$AY$250000,Index!$A294*40-34,49),0)</f>
        <v/>
      </c>
      <c r="T294" s="18" t="n"/>
      <c r="U294" s="204">
        <f>MID(F294,7,3)</f>
        <v/>
      </c>
      <c r="V294">
        <f>RIGHT(F294,4)</f>
        <v/>
      </c>
    </row>
    <row r="295">
      <c r="A295" s="80" t="n">
        <v>293</v>
      </c>
      <c r="B295" s="150">
        <f>INDEX(GLSShapes!$A$1:$AY$250000,Index!$A295*40-39,1)</f>
        <v/>
      </c>
      <c r="C295">
        <f>C$1</f>
        <v/>
      </c>
      <c r="D295" s="138">
        <f>INDEX(GLSShapes!$A$1:$AY$250000,Index!$A295*40-38,2)</f>
        <v/>
      </c>
      <c r="E295">
        <f>E294+40</f>
        <v/>
      </c>
      <c r="F295">
        <f>RIGHT(B295,F$1)</f>
        <v/>
      </c>
      <c r="G295" s="137">
        <f>INDEX(GLSShapes!$A$1:$AY$250000,Index!$A295*40-38,1)</f>
        <v/>
      </c>
      <c r="H295" s="116">
        <f>F295&amp;RIGHT(D295,H$1)</f>
        <v/>
      </c>
      <c r="I295" s="207">
        <f>IF(F295&lt;&gt;"0",INDEX(GLSShapes!$A$1:$AY$250000,Index!$A295*40-34,40),0)</f>
        <v/>
      </c>
      <c r="J295" s="207">
        <f>IF(F295&lt;&gt;"0",INDEX(GLSShapes!$A$1:$AY$250000,Index!$A295*40-34,41),0)</f>
        <v/>
      </c>
      <c r="K295" s="185">
        <f>RANK(I295,I295:I310,-1)</f>
        <v/>
      </c>
      <c r="L295" s="185">
        <f>RANK(J295,J295:J310,-1)</f>
        <v/>
      </c>
      <c r="M295" s="207">
        <f>INDEX(GLSShapes!$A$1:$AY$250000,Index!$A295*40-34,44)</f>
        <v/>
      </c>
      <c r="N295" s="207">
        <f>INDEX(GLSShapes!$A$1:$AY$25000,Index!$A295*40-34,45)</f>
        <v/>
      </c>
      <c r="Q295" s="207">
        <f>IF(F295&lt;&gt;"0",INDEX(GLSShapes!$A$1:$AY$250000,Index!$A295*40-34,48),0)</f>
        <v/>
      </c>
      <c r="R295" s="207">
        <f>IF(F295&lt;&gt;"0",INDEX(GLSShapes!$A$1:$AY$250000,Index!$A295*40-34,49),0)</f>
        <v/>
      </c>
      <c r="T295" s="18" t="n"/>
      <c r="U295" s="204">
        <f>MID(F295,7,3)</f>
        <v/>
      </c>
      <c r="V295">
        <f>RIGHT(F295,4)</f>
        <v/>
      </c>
    </row>
    <row r="296">
      <c r="A296" s="80" t="n">
        <v>294</v>
      </c>
      <c r="B296" s="150">
        <f>INDEX(GLSShapes!$A$1:$AY$250000,Index!$A296*40-39,1)</f>
        <v/>
      </c>
      <c r="C296">
        <f>C$1</f>
        <v/>
      </c>
      <c r="D296" s="138">
        <f>INDEX(GLSShapes!$A$1:$AY$250000,Index!$A296*40-38,2)</f>
        <v/>
      </c>
      <c r="E296">
        <f>E295+40</f>
        <v/>
      </c>
      <c r="F296">
        <f>RIGHT(B296,F$1)</f>
        <v/>
      </c>
      <c r="G296" s="137">
        <f>INDEX(GLSShapes!$A$1:$AY$250000,Index!$A296*40-38,1)</f>
        <v/>
      </c>
      <c r="H296" s="116">
        <f>F296&amp;RIGHT(D296,H$1)</f>
        <v/>
      </c>
      <c r="I296" s="207">
        <f>IF(F296&lt;&gt;"0",INDEX(GLSShapes!$A$1:$AY$250000,Index!$A296*40-34,40),0)</f>
        <v/>
      </c>
      <c r="J296" s="207">
        <f>IF(F296&lt;&gt;"0",INDEX(GLSShapes!$A$1:$AY$250000,Index!$A296*40-34,41),0)</f>
        <v/>
      </c>
      <c r="K296" s="185">
        <f>RANK(I296,I296:I311,-1)</f>
        <v/>
      </c>
      <c r="L296" s="185">
        <f>RANK(J296,J296:J311,-1)</f>
        <v/>
      </c>
      <c r="M296" s="207">
        <f>INDEX(GLSShapes!$A$1:$AY$250000,Index!$A296*40-34,44)</f>
        <v/>
      </c>
      <c r="N296" s="207">
        <f>INDEX(GLSShapes!$A$1:$AY$25000,Index!$A296*40-34,45)</f>
        <v/>
      </c>
      <c r="Q296" s="207">
        <f>IF(F296&lt;&gt;"0",INDEX(GLSShapes!$A$1:$AY$250000,Index!$A296*40-34,48),0)</f>
        <v/>
      </c>
      <c r="R296" s="207">
        <f>IF(F296&lt;&gt;"0",INDEX(GLSShapes!$A$1:$AY$250000,Index!$A296*40-34,49),0)</f>
        <v/>
      </c>
      <c r="T296" s="18" t="n"/>
      <c r="U296" s="204">
        <f>MID(F296,7,3)</f>
        <v/>
      </c>
      <c r="V296">
        <f>RIGHT(F296,4)</f>
        <v/>
      </c>
    </row>
    <row r="297">
      <c r="A297" s="80" t="n">
        <v>295</v>
      </c>
      <c r="B297" s="150">
        <f>INDEX(GLSShapes!$A$1:$AY$250000,Index!$A297*40-39,1)</f>
        <v/>
      </c>
      <c r="C297">
        <f>C$1</f>
        <v/>
      </c>
      <c r="D297" s="138">
        <f>INDEX(GLSShapes!$A$1:$AY$250000,Index!$A297*40-38,2)</f>
        <v/>
      </c>
      <c r="E297">
        <f>E296+40</f>
        <v/>
      </c>
      <c r="F297">
        <f>RIGHT(B297,F$1)</f>
        <v/>
      </c>
      <c r="G297" s="137">
        <f>INDEX(GLSShapes!$A$1:$AY$250000,Index!$A297*40-38,1)</f>
        <v/>
      </c>
      <c r="H297" s="116">
        <f>F297&amp;RIGHT(D297,H$1)</f>
        <v/>
      </c>
      <c r="I297" s="207">
        <f>IF(F297&lt;&gt;"0",INDEX(GLSShapes!$A$1:$AY$250000,Index!$A297*40-34,40),0)</f>
        <v/>
      </c>
      <c r="J297" s="207">
        <f>IF(F297&lt;&gt;"0",INDEX(GLSShapes!$A$1:$AY$250000,Index!$A297*40-34,41),0)</f>
        <v/>
      </c>
      <c r="K297" s="185">
        <f>RANK(I297,I297:I312,-1)</f>
        <v/>
      </c>
      <c r="L297" s="185">
        <f>RANK(J297,J297:J312,-1)</f>
        <v/>
      </c>
      <c r="M297" s="207">
        <f>INDEX(GLSShapes!$A$1:$AY$250000,Index!$A297*40-34,44)</f>
        <v/>
      </c>
      <c r="N297" s="207">
        <f>INDEX(GLSShapes!$A$1:$AY$25000,Index!$A297*40-34,45)</f>
        <v/>
      </c>
      <c r="Q297" s="207">
        <f>IF(F297&lt;&gt;"0",INDEX(GLSShapes!$A$1:$AY$250000,Index!$A297*40-34,48),0)</f>
        <v/>
      </c>
      <c r="R297" s="207">
        <f>IF(F297&lt;&gt;"0",INDEX(GLSShapes!$A$1:$AY$250000,Index!$A297*40-34,49),0)</f>
        <v/>
      </c>
      <c r="T297" s="18" t="n"/>
      <c r="U297" s="204">
        <f>MID(F297,7,3)</f>
        <v/>
      </c>
      <c r="V297">
        <f>RIGHT(F297,4)</f>
        <v/>
      </c>
    </row>
    <row r="298">
      <c r="A298" s="80" t="n">
        <v>296</v>
      </c>
      <c r="B298" s="150">
        <f>INDEX(GLSShapes!$A$1:$AY$250000,Index!$A298*40-39,1)</f>
        <v/>
      </c>
      <c r="C298">
        <f>C$1</f>
        <v/>
      </c>
      <c r="D298" s="138">
        <f>INDEX(GLSShapes!$A$1:$AY$250000,Index!$A298*40-38,2)</f>
        <v/>
      </c>
      <c r="E298">
        <f>E297+40</f>
        <v/>
      </c>
      <c r="F298">
        <f>RIGHT(B298,F$1)</f>
        <v/>
      </c>
      <c r="G298" s="137">
        <f>INDEX(GLSShapes!$A$1:$AY$250000,Index!$A298*40-38,1)</f>
        <v/>
      </c>
      <c r="H298" s="116">
        <f>F298&amp;RIGHT(D298,H$1)</f>
        <v/>
      </c>
      <c r="I298" s="207">
        <f>IF(F298&lt;&gt;"0",INDEX(GLSShapes!$A$1:$AY$250000,Index!$A298*40-34,40),0)</f>
        <v/>
      </c>
      <c r="J298" s="207">
        <f>IF(F298&lt;&gt;"0",INDEX(GLSShapes!$A$1:$AY$250000,Index!$A298*40-34,41),0)</f>
        <v/>
      </c>
      <c r="K298" s="185">
        <f>RANK(I298,I298:I313,-1)</f>
        <v/>
      </c>
      <c r="L298" s="185">
        <f>RANK(J298,J298:J313,-1)</f>
        <v/>
      </c>
      <c r="M298" s="207">
        <f>INDEX(GLSShapes!$A$1:$AY$250000,Index!$A298*40-34,44)</f>
        <v/>
      </c>
      <c r="N298" s="207">
        <f>INDEX(GLSShapes!$A$1:$AY$25000,Index!$A298*40-34,45)</f>
        <v/>
      </c>
      <c r="Q298" s="207">
        <f>IF(F298&lt;&gt;"0",INDEX(GLSShapes!$A$1:$AY$250000,Index!$A298*40-34,48),0)</f>
        <v/>
      </c>
      <c r="R298" s="207">
        <f>IF(F298&lt;&gt;"0",INDEX(GLSShapes!$A$1:$AY$250000,Index!$A298*40-34,49),0)</f>
        <v/>
      </c>
      <c r="T298" s="18" t="n"/>
      <c r="U298" s="204">
        <f>MID(F298,7,3)</f>
        <v/>
      </c>
      <c r="V298">
        <f>RIGHT(F298,4)</f>
        <v/>
      </c>
    </row>
    <row r="299">
      <c r="A299" s="80" t="n">
        <v>297</v>
      </c>
      <c r="B299" s="150">
        <f>INDEX(GLSShapes!$A$1:$AY$250000,Index!$A299*40-39,1)</f>
        <v/>
      </c>
      <c r="C299">
        <f>C$1</f>
        <v/>
      </c>
      <c r="D299" s="138">
        <f>INDEX(GLSShapes!$A$1:$AY$250000,Index!$A299*40-38,2)</f>
        <v/>
      </c>
      <c r="E299">
        <f>E298+40</f>
        <v/>
      </c>
      <c r="F299">
        <f>RIGHT(B299,F$1)</f>
        <v/>
      </c>
      <c r="G299" s="137">
        <f>INDEX(GLSShapes!$A$1:$AY$250000,Index!$A299*40-38,1)</f>
        <v/>
      </c>
      <c r="H299" s="116">
        <f>F299&amp;RIGHT(D299,H$1)</f>
        <v/>
      </c>
      <c r="I299" s="207">
        <f>IF(F299&lt;&gt;"0",INDEX(GLSShapes!$A$1:$AY$250000,Index!$A299*40-34,40),0)</f>
        <v/>
      </c>
      <c r="J299" s="207">
        <f>IF(F299&lt;&gt;"0",INDEX(GLSShapes!$A$1:$AY$250000,Index!$A299*40-34,41),0)</f>
        <v/>
      </c>
      <c r="K299" s="185">
        <f>RANK(I299,I299:I314,-1)</f>
        <v/>
      </c>
      <c r="L299" s="185">
        <f>RANK(J299,J299:J314,-1)</f>
        <v/>
      </c>
      <c r="M299" s="207">
        <f>INDEX(GLSShapes!$A$1:$AY$250000,Index!$A299*40-34,44)</f>
        <v/>
      </c>
      <c r="N299" s="207">
        <f>INDEX(GLSShapes!$A$1:$AY$25000,Index!$A299*40-34,45)</f>
        <v/>
      </c>
      <c r="Q299" s="207">
        <f>IF(F299&lt;&gt;"0",INDEX(GLSShapes!$A$1:$AY$250000,Index!$A299*40-34,48),0)</f>
        <v/>
      </c>
      <c r="R299" s="207">
        <f>IF(F299&lt;&gt;"0",INDEX(GLSShapes!$A$1:$AY$250000,Index!$A299*40-34,49),0)</f>
        <v/>
      </c>
      <c r="T299" s="18" t="n"/>
      <c r="U299" s="204">
        <f>MID(F299,7,3)</f>
        <v/>
      </c>
      <c r="V299">
        <f>RIGHT(F299,4)</f>
        <v/>
      </c>
    </row>
    <row r="300">
      <c r="A300" s="80" t="n">
        <v>298</v>
      </c>
      <c r="B300" s="150">
        <f>INDEX(GLSShapes!$A$1:$AY$250000,Index!$A300*40-39,1)</f>
        <v/>
      </c>
      <c r="C300">
        <f>C$1</f>
        <v/>
      </c>
      <c r="D300" s="138">
        <f>INDEX(GLSShapes!$A$1:$AY$250000,Index!$A300*40-38,2)</f>
        <v/>
      </c>
      <c r="E300">
        <f>E299+40</f>
        <v/>
      </c>
      <c r="F300">
        <f>RIGHT(B300,F$1)</f>
        <v/>
      </c>
      <c r="G300" s="137">
        <f>INDEX(GLSShapes!$A$1:$AY$250000,Index!$A300*40-38,1)</f>
        <v/>
      </c>
      <c r="H300" s="116">
        <f>F300&amp;RIGHT(D300,H$1)</f>
        <v/>
      </c>
      <c r="I300" s="207">
        <f>IF(F300&lt;&gt;"0",INDEX(GLSShapes!$A$1:$AY$250000,Index!$A300*40-34,40),0)</f>
        <v/>
      </c>
      <c r="J300" s="207">
        <f>IF(F300&lt;&gt;"0",INDEX(GLSShapes!$A$1:$AY$250000,Index!$A300*40-34,41),0)</f>
        <v/>
      </c>
      <c r="K300" s="185">
        <f>RANK(I300,I300:I315,-1)</f>
        <v/>
      </c>
      <c r="L300" s="185">
        <f>RANK(J300,J300:J315,-1)</f>
        <v/>
      </c>
      <c r="M300" s="207">
        <f>INDEX(GLSShapes!$A$1:$AY$250000,Index!$A300*40-34,44)</f>
        <v/>
      </c>
      <c r="N300" s="207">
        <f>INDEX(GLSShapes!$A$1:$AY$25000,Index!$A300*40-34,45)</f>
        <v/>
      </c>
      <c r="Q300" s="207">
        <f>IF(F300&lt;&gt;"0",INDEX(GLSShapes!$A$1:$AY$250000,Index!$A300*40-34,48),0)</f>
        <v/>
      </c>
      <c r="R300" s="207">
        <f>IF(F300&lt;&gt;"0",INDEX(GLSShapes!$A$1:$AY$250000,Index!$A300*40-34,49),0)</f>
        <v/>
      </c>
      <c r="T300" s="18" t="n"/>
      <c r="U300" s="204">
        <f>MID(F300,7,3)</f>
        <v/>
      </c>
      <c r="V300">
        <f>RIGHT(F300,4)</f>
        <v/>
      </c>
    </row>
    <row r="301">
      <c r="A301" s="80" t="n">
        <v>299</v>
      </c>
      <c r="B301" s="150">
        <f>INDEX(GLSShapes!$A$1:$AY$250000,Index!$A301*40-39,1)</f>
        <v/>
      </c>
      <c r="C301">
        <f>C$1</f>
        <v/>
      </c>
      <c r="D301" s="138">
        <f>INDEX(GLSShapes!$A$1:$AY$250000,Index!$A301*40-38,2)</f>
        <v/>
      </c>
      <c r="E301">
        <f>E300+40</f>
        <v/>
      </c>
      <c r="F301">
        <f>RIGHT(B301,F$1)</f>
        <v/>
      </c>
      <c r="G301" s="137">
        <f>INDEX(GLSShapes!$A$1:$AY$250000,Index!$A301*40-38,1)</f>
        <v/>
      </c>
      <c r="H301" s="116">
        <f>F301&amp;RIGHT(D301,H$1)</f>
        <v/>
      </c>
      <c r="I301" s="207">
        <f>IF(F301&lt;&gt;"0",INDEX(GLSShapes!$A$1:$AY$250000,Index!$A301*40-34,40),0)</f>
        <v/>
      </c>
      <c r="J301" s="207">
        <f>IF(F301&lt;&gt;"0",INDEX(GLSShapes!$A$1:$AY$250000,Index!$A301*40-34,41),0)</f>
        <v/>
      </c>
      <c r="K301" s="185">
        <f>RANK(I301,I301:I316,-1)</f>
        <v/>
      </c>
      <c r="L301" s="185">
        <f>RANK(J301,J301:J316,-1)</f>
        <v/>
      </c>
      <c r="M301" s="207">
        <f>INDEX(GLSShapes!$A$1:$AY$250000,Index!$A301*40-34,44)</f>
        <v/>
      </c>
      <c r="N301" s="207">
        <f>INDEX(GLSShapes!$A$1:$AY$25000,Index!$A301*40-34,45)</f>
        <v/>
      </c>
      <c r="Q301" s="207">
        <f>IF(F301&lt;&gt;"0",INDEX(GLSShapes!$A$1:$AY$250000,Index!$A301*40-34,48),0)</f>
        <v/>
      </c>
      <c r="R301" s="207">
        <f>IF(F301&lt;&gt;"0",INDEX(GLSShapes!$A$1:$AY$250000,Index!$A301*40-34,49),0)</f>
        <v/>
      </c>
      <c r="T301" s="18" t="n"/>
      <c r="U301" s="204">
        <f>MID(F301,7,3)</f>
        <v/>
      </c>
      <c r="V301">
        <f>RIGHT(F301,4)</f>
        <v/>
      </c>
    </row>
    <row r="302">
      <c r="A302" s="80" t="n">
        <v>300</v>
      </c>
      <c r="B302" s="150">
        <f>INDEX(GLSShapes!$A$1:$AY$250000,Index!$A302*40-39,1)</f>
        <v/>
      </c>
      <c r="C302">
        <f>C$1</f>
        <v/>
      </c>
      <c r="D302" s="138">
        <f>INDEX(GLSShapes!$A$1:$AY$250000,Index!$A302*40-38,2)</f>
        <v/>
      </c>
      <c r="E302">
        <f>E301+40</f>
        <v/>
      </c>
      <c r="F302">
        <f>RIGHT(B302,F$1)</f>
        <v/>
      </c>
      <c r="G302" s="137">
        <f>INDEX(GLSShapes!$A$1:$AY$250000,Index!$A302*40-38,1)</f>
        <v/>
      </c>
      <c r="H302" s="116">
        <f>F302&amp;RIGHT(D302,H$1)</f>
        <v/>
      </c>
      <c r="I302" s="207">
        <f>IF(F302&lt;&gt;"0",INDEX(GLSShapes!$A$1:$AY$250000,Index!$A302*40-34,40),0)</f>
        <v/>
      </c>
      <c r="J302" s="207">
        <f>IF(F302&lt;&gt;"0",INDEX(GLSShapes!$A$1:$AY$250000,Index!$A302*40-34,41),0)</f>
        <v/>
      </c>
      <c r="K302" s="185">
        <f>RANK(I302,I302:I317,-1)</f>
        <v/>
      </c>
      <c r="L302" s="185">
        <f>RANK(J302,J302:J317,-1)</f>
        <v/>
      </c>
      <c r="M302" s="207">
        <f>INDEX(GLSShapes!$A$1:$AY$250000,Index!$A302*40-34,44)</f>
        <v/>
      </c>
      <c r="N302" s="207">
        <f>INDEX(GLSShapes!$A$1:$AY$25000,Index!$A302*40-34,45)</f>
        <v/>
      </c>
      <c r="Q302" s="207">
        <f>IF(F302&lt;&gt;"0",INDEX(GLSShapes!$A$1:$AY$250000,Index!$A302*40-34,48),0)</f>
        <v/>
      </c>
      <c r="R302" s="207">
        <f>IF(F302&lt;&gt;"0",INDEX(GLSShapes!$A$1:$AY$250000,Index!$A302*40-34,49),0)</f>
        <v/>
      </c>
      <c r="T302" s="18" t="n"/>
      <c r="U302" s="204">
        <f>MID(F302,7,3)</f>
        <v/>
      </c>
      <c r="V302">
        <f>RIGHT(F302,4)</f>
        <v/>
      </c>
    </row>
    <row r="303">
      <c r="A303" s="80" t="n">
        <v>301</v>
      </c>
      <c r="B303" s="150">
        <f>INDEX(GLSShapes!$A$1:$AY$250000,Index!$A303*40-39,1)</f>
        <v/>
      </c>
      <c r="C303">
        <f>C$1</f>
        <v/>
      </c>
      <c r="D303" s="138">
        <f>INDEX(GLSShapes!$A$1:$AY$250000,Index!$A303*40-38,2)</f>
        <v/>
      </c>
      <c r="E303">
        <f>E302+40</f>
        <v/>
      </c>
      <c r="F303">
        <f>RIGHT(B303,F$1)</f>
        <v/>
      </c>
      <c r="G303" s="137">
        <f>INDEX(GLSShapes!$A$1:$AY$250000,Index!$A303*40-38,1)</f>
        <v/>
      </c>
      <c r="H303" s="116">
        <f>F303&amp;RIGHT(D303,H$1)</f>
        <v/>
      </c>
      <c r="I303" s="207">
        <f>IF(F303&lt;&gt;"0",INDEX(GLSShapes!$A$1:$AY$250000,Index!$A303*40-34,40),0)</f>
        <v/>
      </c>
      <c r="J303" s="207">
        <f>IF(F303&lt;&gt;"0",INDEX(GLSShapes!$A$1:$AY$250000,Index!$A303*40-34,41),0)</f>
        <v/>
      </c>
      <c r="K303" s="185">
        <f>RANK(I303,I303:I318,-1)</f>
        <v/>
      </c>
      <c r="L303" s="185">
        <f>RANK(J303,J303:J318,-1)</f>
        <v/>
      </c>
      <c r="M303" s="207">
        <f>INDEX(GLSShapes!$A$1:$AY$250000,Index!$A303*40-34,44)</f>
        <v/>
      </c>
      <c r="N303" s="207">
        <f>INDEX(GLSShapes!$A$1:$AY$25000,Index!$A303*40-34,45)</f>
        <v/>
      </c>
      <c r="Q303" s="207">
        <f>IF(F303&lt;&gt;"0",INDEX(GLSShapes!$A$1:$AY$250000,Index!$A303*40-34,48),0)</f>
        <v/>
      </c>
      <c r="R303" s="207">
        <f>IF(F303&lt;&gt;"0",INDEX(GLSShapes!$A$1:$AY$250000,Index!$A303*40-34,49),0)</f>
        <v/>
      </c>
      <c r="T303" s="18" t="n"/>
      <c r="U303" s="204">
        <f>MID(F303,7,3)</f>
        <v/>
      </c>
      <c r="V303">
        <f>RIGHT(F303,4)</f>
        <v/>
      </c>
    </row>
    <row r="304">
      <c r="A304" s="80" t="n">
        <v>302</v>
      </c>
      <c r="B304" s="150">
        <f>INDEX(GLSShapes!$A$1:$AY$250000,Index!$A304*40-39,1)</f>
        <v/>
      </c>
      <c r="C304">
        <f>C$1</f>
        <v/>
      </c>
      <c r="D304" s="138">
        <f>INDEX(GLSShapes!$A$1:$AY$250000,Index!$A304*40-38,2)</f>
        <v/>
      </c>
      <c r="E304">
        <f>E303+40</f>
        <v/>
      </c>
      <c r="F304">
        <f>RIGHT(B304,F$1)</f>
        <v/>
      </c>
      <c r="G304" s="137">
        <f>INDEX(GLSShapes!$A$1:$AY$250000,Index!$A304*40-38,1)</f>
        <v/>
      </c>
      <c r="H304" s="116">
        <f>F304&amp;RIGHT(D304,H$1)</f>
        <v/>
      </c>
      <c r="I304" s="207">
        <f>IF(F304&lt;&gt;"0",INDEX(GLSShapes!$A$1:$AY$250000,Index!$A304*40-34,40),0)</f>
        <v/>
      </c>
      <c r="J304" s="207">
        <f>IF(F304&lt;&gt;"0",INDEX(GLSShapes!$A$1:$AY$250000,Index!$A304*40-34,41),0)</f>
        <v/>
      </c>
      <c r="K304" s="185">
        <f>RANK(I304,I304:I319,-1)</f>
        <v/>
      </c>
      <c r="L304" s="185">
        <f>RANK(J304,J304:J319,-1)</f>
        <v/>
      </c>
      <c r="M304" s="207">
        <f>INDEX(GLSShapes!$A$1:$AY$250000,Index!$A304*40-34,44)</f>
        <v/>
      </c>
      <c r="N304" s="207">
        <f>INDEX(GLSShapes!$A$1:$AY$25000,Index!$A304*40-34,45)</f>
        <v/>
      </c>
      <c r="Q304" s="207">
        <f>IF(F304&lt;&gt;"0",INDEX(GLSShapes!$A$1:$AY$250000,Index!$A304*40-34,48),0)</f>
        <v/>
      </c>
      <c r="R304" s="207">
        <f>IF(F304&lt;&gt;"0",INDEX(GLSShapes!$A$1:$AY$250000,Index!$A304*40-34,49),0)</f>
        <v/>
      </c>
      <c r="T304" s="18" t="n"/>
      <c r="U304" s="204">
        <f>MID(F304,7,3)</f>
        <v/>
      </c>
      <c r="V304">
        <f>RIGHT(F304,4)</f>
        <v/>
      </c>
    </row>
    <row r="305">
      <c r="A305" s="80" t="n">
        <v>303</v>
      </c>
      <c r="B305" s="150">
        <f>INDEX(GLSShapes!$A$1:$AY$250000,Index!$A305*40-39,1)</f>
        <v/>
      </c>
      <c r="C305">
        <f>C$1</f>
        <v/>
      </c>
      <c r="D305" s="138">
        <f>INDEX(GLSShapes!$A$1:$AY$250000,Index!$A305*40-38,2)</f>
        <v/>
      </c>
      <c r="E305">
        <f>E304+40</f>
        <v/>
      </c>
      <c r="F305">
        <f>RIGHT(B305,F$1)</f>
        <v/>
      </c>
      <c r="G305" s="137">
        <f>INDEX(GLSShapes!$A$1:$AY$250000,Index!$A305*40-38,1)</f>
        <v/>
      </c>
      <c r="H305" s="116">
        <f>F305&amp;RIGHT(D305,H$1)</f>
        <v/>
      </c>
      <c r="I305" s="207">
        <f>IF(F305&lt;&gt;"0",INDEX(GLSShapes!$A$1:$AY$250000,Index!$A305*40-34,40),0)</f>
        <v/>
      </c>
      <c r="J305" s="207">
        <f>IF(F305&lt;&gt;"0",INDEX(GLSShapes!$A$1:$AY$250000,Index!$A305*40-34,41),0)</f>
        <v/>
      </c>
      <c r="K305" s="185">
        <f>RANK(I305,I305:I320,-1)</f>
        <v/>
      </c>
      <c r="L305" s="185">
        <f>RANK(J305,J305:J320,-1)</f>
        <v/>
      </c>
      <c r="M305" s="207">
        <f>INDEX(GLSShapes!$A$1:$AY$250000,Index!$A305*40-34,44)</f>
        <v/>
      </c>
      <c r="N305" s="207">
        <f>INDEX(GLSShapes!$A$1:$AY$25000,Index!$A305*40-34,45)</f>
        <v/>
      </c>
      <c r="Q305" s="207">
        <f>IF(F305&lt;&gt;"0",INDEX(GLSShapes!$A$1:$AY$250000,Index!$A305*40-34,48),0)</f>
        <v/>
      </c>
      <c r="R305" s="207">
        <f>IF(F305&lt;&gt;"0",INDEX(GLSShapes!$A$1:$AY$250000,Index!$A305*40-34,49),0)</f>
        <v/>
      </c>
      <c r="T305" s="18" t="n"/>
      <c r="U305" s="204">
        <f>MID(F305,7,3)</f>
        <v/>
      </c>
      <c r="V305">
        <f>RIGHT(F305,4)</f>
        <v/>
      </c>
    </row>
    <row r="306">
      <c r="A306" s="80" t="n">
        <v>304</v>
      </c>
      <c r="B306" s="150">
        <f>INDEX(GLSShapes!$A$1:$AY$250000,Index!$A306*40-39,1)</f>
        <v/>
      </c>
      <c r="C306">
        <f>C$1</f>
        <v/>
      </c>
      <c r="D306" s="138">
        <f>INDEX(GLSShapes!$A$1:$AY$250000,Index!$A306*40-38,2)</f>
        <v/>
      </c>
      <c r="E306">
        <f>E305+40</f>
        <v/>
      </c>
      <c r="F306">
        <f>RIGHT(B306,F$1)</f>
        <v/>
      </c>
      <c r="G306" s="137">
        <f>INDEX(GLSShapes!$A$1:$AY$250000,Index!$A306*40-38,1)</f>
        <v/>
      </c>
      <c r="H306" s="116">
        <f>F306&amp;RIGHT(D306,H$1)</f>
        <v/>
      </c>
      <c r="I306" s="207">
        <f>IF(F306&lt;&gt;"0",INDEX(GLSShapes!$A$1:$AY$250000,Index!$A306*40-34,40),0)</f>
        <v/>
      </c>
      <c r="J306" s="207">
        <f>IF(F306&lt;&gt;"0",INDEX(GLSShapes!$A$1:$AY$250000,Index!$A306*40-34,41),0)</f>
        <v/>
      </c>
      <c r="K306" s="185">
        <f>RANK(I306,I306:I321,-1)</f>
        <v/>
      </c>
      <c r="L306" s="185">
        <f>RANK(J306,J306:J321,-1)</f>
        <v/>
      </c>
      <c r="M306" s="207">
        <f>INDEX(GLSShapes!$A$1:$AY$250000,Index!$A306*40-34,44)</f>
        <v/>
      </c>
      <c r="N306" s="207">
        <f>INDEX(GLSShapes!$A$1:$AY$25000,Index!$A306*40-34,45)</f>
        <v/>
      </c>
      <c r="Q306" s="207">
        <f>IF(F306&lt;&gt;"0",INDEX(GLSShapes!$A$1:$AY$250000,Index!$A306*40-34,48),0)</f>
        <v/>
      </c>
      <c r="R306" s="207">
        <f>IF(F306&lt;&gt;"0",INDEX(GLSShapes!$A$1:$AY$250000,Index!$A306*40-34,49),0)</f>
        <v/>
      </c>
      <c r="T306" s="18" t="n"/>
      <c r="U306" s="204">
        <f>MID(F306,7,3)</f>
        <v/>
      </c>
      <c r="V306">
        <f>RIGHT(F306,4)</f>
        <v/>
      </c>
    </row>
    <row r="307">
      <c r="A307" s="80" t="n">
        <v>305</v>
      </c>
      <c r="B307" s="150">
        <f>INDEX(GLSShapes!$A$1:$AY$250000,Index!$A307*40-39,1)</f>
        <v/>
      </c>
      <c r="C307">
        <f>C$1</f>
        <v/>
      </c>
      <c r="D307" s="138">
        <f>INDEX(GLSShapes!$A$1:$AY$250000,Index!$A307*40-38,2)</f>
        <v/>
      </c>
      <c r="E307">
        <f>E306+40</f>
        <v/>
      </c>
      <c r="F307">
        <f>RIGHT(B307,F$1)</f>
        <v/>
      </c>
      <c r="G307" s="137">
        <f>INDEX(GLSShapes!$A$1:$AY$250000,Index!$A307*40-38,1)</f>
        <v/>
      </c>
      <c r="H307" s="116">
        <f>F307&amp;RIGHT(D307,H$1)</f>
        <v/>
      </c>
      <c r="I307" s="207">
        <f>IF(F307&lt;&gt;"0",INDEX(GLSShapes!$A$1:$AY$250000,Index!$A307*40-34,40),0)</f>
        <v/>
      </c>
      <c r="J307" s="207">
        <f>IF(F307&lt;&gt;"0",INDEX(GLSShapes!$A$1:$AY$250000,Index!$A307*40-34,41),0)</f>
        <v/>
      </c>
      <c r="K307" s="185">
        <f>RANK(I307,I307:I322,-1)</f>
        <v/>
      </c>
      <c r="L307" s="185">
        <f>RANK(J307,J307:J322,-1)</f>
        <v/>
      </c>
      <c r="M307" s="207">
        <f>INDEX(GLSShapes!$A$1:$AY$250000,Index!$A307*40-34,44)</f>
        <v/>
      </c>
      <c r="N307" s="207">
        <f>INDEX(GLSShapes!$A$1:$AY$25000,Index!$A307*40-34,45)</f>
        <v/>
      </c>
      <c r="Q307" s="207">
        <f>IF(F307&lt;&gt;"0",INDEX(GLSShapes!$A$1:$AY$250000,Index!$A307*40-34,48),0)</f>
        <v/>
      </c>
      <c r="R307" s="207">
        <f>IF(F307&lt;&gt;"0",INDEX(GLSShapes!$A$1:$AY$250000,Index!$A307*40-34,49),0)</f>
        <v/>
      </c>
      <c r="T307" s="18" t="n"/>
      <c r="U307" s="204">
        <f>MID(F307,7,3)</f>
        <v/>
      </c>
      <c r="V307">
        <f>RIGHT(F307,4)</f>
        <v/>
      </c>
    </row>
    <row r="308">
      <c r="A308" s="80" t="n">
        <v>306</v>
      </c>
      <c r="B308" s="150">
        <f>INDEX(GLSShapes!$A$1:$AY$250000,Index!$A308*40-39,1)</f>
        <v/>
      </c>
      <c r="C308">
        <f>C$1</f>
        <v/>
      </c>
      <c r="D308" s="138">
        <f>INDEX(GLSShapes!$A$1:$AY$250000,Index!$A308*40-38,2)</f>
        <v/>
      </c>
      <c r="E308">
        <f>E307+40</f>
        <v/>
      </c>
      <c r="F308">
        <f>RIGHT(B308,F$1)</f>
        <v/>
      </c>
      <c r="G308" s="137">
        <f>INDEX(GLSShapes!$A$1:$AY$250000,Index!$A308*40-38,1)</f>
        <v/>
      </c>
      <c r="H308" s="116">
        <f>F308&amp;RIGHT(D308,H$1)</f>
        <v/>
      </c>
      <c r="I308" s="207">
        <f>IF(F308&lt;&gt;"0",INDEX(GLSShapes!$A$1:$AY$250000,Index!$A308*40-34,40),0)</f>
        <v/>
      </c>
      <c r="J308" s="207">
        <f>IF(F308&lt;&gt;"0",INDEX(GLSShapes!$A$1:$AY$250000,Index!$A308*40-34,41),0)</f>
        <v/>
      </c>
      <c r="K308" s="185">
        <f>RANK(I308,I308:I323,-1)</f>
        <v/>
      </c>
      <c r="L308" s="185">
        <f>RANK(J308,J308:J323,-1)</f>
        <v/>
      </c>
      <c r="M308" s="207">
        <f>INDEX(GLSShapes!$A$1:$AY$250000,Index!$A308*40-34,44)</f>
        <v/>
      </c>
      <c r="N308" s="207">
        <f>INDEX(GLSShapes!$A$1:$AY$25000,Index!$A308*40-34,45)</f>
        <v/>
      </c>
      <c r="Q308" s="207">
        <f>IF(F308&lt;&gt;"0",INDEX(GLSShapes!$A$1:$AY$250000,Index!$A308*40-34,48),0)</f>
        <v/>
      </c>
      <c r="R308" s="207">
        <f>IF(F308&lt;&gt;"0",INDEX(GLSShapes!$A$1:$AY$250000,Index!$A308*40-34,49),0)</f>
        <v/>
      </c>
      <c r="T308" s="18" t="n"/>
      <c r="U308" s="204">
        <f>MID(F308,7,3)</f>
        <v/>
      </c>
      <c r="V308">
        <f>RIGHT(F308,4)</f>
        <v/>
      </c>
    </row>
    <row r="309">
      <c r="A309" s="80" t="n">
        <v>307</v>
      </c>
      <c r="B309" s="150">
        <f>INDEX(GLSShapes!$A$1:$AY$250000,Index!$A309*40-39,1)</f>
        <v/>
      </c>
      <c r="C309">
        <f>C$1</f>
        <v/>
      </c>
      <c r="D309" s="138">
        <f>INDEX(GLSShapes!$A$1:$AY$250000,Index!$A309*40-38,2)</f>
        <v/>
      </c>
      <c r="E309">
        <f>E308+40</f>
        <v/>
      </c>
      <c r="F309">
        <f>RIGHT(B309,F$1)</f>
        <v/>
      </c>
      <c r="G309" s="137">
        <f>INDEX(GLSShapes!$A$1:$AY$250000,Index!$A309*40-38,1)</f>
        <v/>
      </c>
      <c r="H309" s="116">
        <f>F309&amp;RIGHT(D309,H$1)</f>
        <v/>
      </c>
      <c r="I309" s="207">
        <f>IF(F309&lt;&gt;"0",INDEX(GLSShapes!$A$1:$AY$250000,Index!$A309*40-34,40),0)</f>
        <v/>
      </c>
      <c r="J309" s="207">
        <f>IF(F309&lt;&gt;"0",INDEX(GLSShapes!$A$1:$AY$250000,Index!$A309*40-34,41),0)</f>
        <v/>
      </c>
      <c r="K309" s="185">
        <f>RANK(I309,I309:I324,-1)</f>
        <v/>
      </c>
      <c r="L309" s="185">
        <f>RANK(J309,J309:J324,-1)</f>
        <v/>
      </c>
      <c r="M309" s="207">
        <f>INDEX(GLSShapes!$A$1:$AY$250000,Index!$A309*40-34,44)</f>
        <v/>
      </c>
      <c r="N309" s="207">
        <f>INDEX(GLSShapes!$A$1:$AY$25000,Index!$A309*40-34,45)</f>
        <v/>
      </c>
      <c r="Q309" s="207">
        <f>IF(F309&lt;&gt;"0",INDEX(GLSShapes!$A$1:$AY$250000,Index!$A309*40-34,48),0)</f>
        <v/>
      </c>
      <c r="R309" s="207">
        <f>IF(F309&lt;&gt;"0",INDEX(GLSShapes!$A$1:$AY$250000,Index!$A309*40-34,49),0)</f>
        <v/>
      </c>
      <c r="T309" s="18" t="n"/>
      <c r="U309" s="204">
        <f>MID(F309,7,3)</f>
        <v/>
      </c>
      <c r="V309">
        <f>RIGHT(F309,4)</f>
        <v/>
      </c>
    </row>
    <row r="310">
      <c r="A310" s="80" t="n">
        <v>308</v>
      </c>
      <c r="B310" s="150">
        <f>INDEX(GLSShapes!$A$1:$AY$250000,Index!$A310*40-39,1)</f>
        <v/>
      </c>
      <c r="C310">
        <f>C$1</f>
        <v/>
      </c>
      <c r="D310" s="138">
        <f>INDEX(GLSShapes!$A$1:$AY$250000,Index!$A310*40-38,2)</f>
        <v/>
      </c>
      <c r="E310">
        <f>E309+40</f>
        <v/>
      </c>
      <c r="F310">
        <f>RIGHT(B310,F$1)</f>
        <v/>
      </c>
      <c r="G310" s="137">
        <f>INDEX(GLSShapes!$A$1:$AY$250000,Index!$A310*40-38,1)</f>
        <v/>
      </c>
      <c r="H310" s="116">
        <f>F310&amp;RIGHT(D310,H$1)</f>
        <v/>
      </c>
      <c r="I310" s="207">
        <f>IF(F310&lt;&gt;"0",INDEX(GLSShapes!$A$1:$AY$250000,Index!$A310*40-34,40),0)</f>
        <v/>
      </c>
      <c r="J310" s="207">
        <f>IF(F310&lt;&gt;"0",INDEX(GLSShapes!$A$1:$AY$250000,Index!$A310*40-34,41),0)</f>
        <v/>
      </c>
      <c r="K310" s="185">
        <f>RANK(I310,I310:I325,-1)</f>
        <v/>
      </c>
      <c r="L310" s="185">
        <f>RANK(J310,J310:J325,-1)</f>
        <v/>
      </c>
      <c r="M310" s="207">
        <f>INDEX(GLSShapes!$A$1:$AY$250000,Index!$A310*40-34,44)</f>
        <v/>
      </c>
      <c r="N310" s="207">
        <f>INDEX(GLSShapes!$A$1:$AY$25000,Index!$A310*40-34,45)</f>
        <v/>
      </c>
      <c r="Q310" s="207">
        <f>IF(F310&lt;&gt;"0",INDEX(GLSShapes!$A$1:$AY$250000,Index!$A310*40-34,48),0)</f>
        <v/>
      </c>
      <c r="R310" s="207">
        <f>IF(F310&lt;&gt;"0",INDEX(GLSShapes!$A$1:$AY$250000,Index!$A310*40-34,49),0)</f>
        <v/>
      </c>
      <c r="T310" s="18" t="n"/>
      <c r="U310" s="204">
        <f>MID(F310,7,3)</f>
        <v/>
      </c>
      <c r="V310">
        <f>RIGHT(F310,4)</f>
        <v/>
      </c>
    </row>
    <row r="311">
      <c r="A311" s="80" t="n">
        <v>309</v>
      </c>
      <c r="B311" s="150">
        <f>INDEX(GLSShapes!$A$1:$AY$250000,Index!$A311*40-39,1)</f>
        <v/>
      </c>
      <c r="C311">
        <f>C$1</f>
        <v/>
      </c>
      <c r="D311" s="138">
        <f>INDEX(GLSShapes!$A$1:$AY$250000,Index!$A311*40-38,2)</f>
        <v/>
      </c>
      <c r="E311">
        <f>E310+40</f>
        <v/>
      </c>
      <c r="F311">
        <f>RIGHT(B311,F$1)</f>
        <v/>
      </c>
      <c r="G311" s="137">
        <f>INDEX(GLSShapes!$A$1:$AY$250000,Index!$A311*40-38,1)</f>
        <v/>
      </c>
      <c r="H311" s="116">
        <f>F311&amp;RIGHT(D311,H$1)</f>
        <v/>
      </c>
      <c r="I311" s="207">
        <f>IF(F311&lt;&gt;"0",INDEX(GLSShapes!$A$1:$AY$250000,Index!$A311*40-34,40),0)</f>
        <v/>
      </c>
      <c r="J311" s="207">
        <f>IF(F311&lt;&gt;"0",INDEX(GLSShapes!$A$1:$AY$250000,Index!$A311*40-34,41),0)</f>
        <v/>
      </c>
      <c r="K311" s="185">
        <f>RANK(I311,I311:I326,-1)</f>
        <v/>
      </c>
      <c r="L311" s="185">
        <f>RANK(J311,J311:J326,-1)</f>
        <v/>
      </c>
      <c r="M311" s="207">
        <f>INDEX(GLSShapes!$A$1:$AY$250000,Index!$A311*40-34,44)</f>
        <v/>
      </c>
      <c r="N311" s="207">
        <f>INDEX(GLSShapes!$A$1:$AY$25000,Index!$A311*40-34,45)</f>
        <v/>
      </c>
      <c r="Q311" s="207">
        <f>IF(F311&lt;&gt;"0",INDEX(GLSShapes!$A$1:$AY$250000,Index!$A311*40-34,48),0)</f>
        <v/>
      </c>
      <c r="R311" s="207">
        <f>IF(F311&lt;&gt;"0",INDEX(GLSShapes!$A$1:$AY$250000,Index!$A311*40-34,49),0)</f>
        <v/>
      </c>
      <c r="T311" s="18" t="n"/>
      <c r="U311" s="204">
        <f>MID(F311,7,3)</f>
        <v/>
      </c>
      <c r="V311">
        <f>RIGHT(F311,4)</f>
        <v/>
      </c>
    </row>
    <row r="312">
      <c r="A312" s="80" t="n">
        <v>310</v>
      </c>
      <c r="B312" s="150">
        <f>INDEX(GLSShapes!$A$1:$AY$250000,Index!$A312*40-39,1)</f>
        <v/>
      </c>
      <c r="C312">
        <f>C$1</f>
        <v/>
      </c>
      <c r="D312" s="138">
        <f>INDEX(GLSShapes!$A$1:$AY$250000,Index!$A312*40-38,2)</f>
        <v/>
      </c>
      <c r="E312">
        <f>E311+40</f>
        <v/>
      </c>
      <c r="F312">
        <f>RIGHT(B312,F$1)</f>
        <v/>
      </c>
      <c r="G312" s="137">
        <f>INDEX(GLSShapes!$A$1:$AY$250000,Index!$A312*40-38,1)</f>
        <v/>
      </c>
      <c r="H312" s="116">
        <f>F312&amp;RIGHT(D312,H$1)</f>
        <v/>
      </c>
      <c r="I312" s="207">
        <f>IF(F312&lt;&gt;"0",INDEX(GLSShapes!$A$1:$AY$250000,Index!$A312*40-34,40),0)</f>
        <v/>
      </c>
      <c r="J312" s="207">
        <f>IF(F312&lt;&gt;"0",INDEX(GLSShapes!$A$1:$AY$250000,Index!$A312*40-34,41),0)</f>
        <v/>
      </c>
      <c r="K312" s="185">
        <f>RANK(I312,I312:I327,-1)</f>
        <v/>
      </c>
      <c r="L312" s="185">
        <f>RANK(J312,J312:J327,-1)</f>
        <v/>
      </c>
      <c r="M312" s="207">
        <f>INDEX(GLSShapes!$A$1:$AY$250000,Index!$A312*40-34,44)</f>
        <v/>
      </c>
      <c r="N312" s="207">
        <f>INDEX(GLSShapes!$A$1:$AY$25000,Index!$A312*40-34,45)</f>
        <v/>
      </c>
      <c r="Q312" s="207">
        <f>IF(F312&lt;&gt;"0",INDEX(GLSShapes!$A$1:$AY$250000,Index!$A312*40-34,48),0)</f>
        <v/>
      </c>
      <c r="R312" s="207">
        <f>IF(F312&lt;&gt;"0",INDEX(GLSShapes!$A$1:$AY$250000,Index!$A312*40-34,49),0)</f>
        <v/>
      </c>
      <c r="T312" s="18" t="n"/>
      <c r="U312" s="204">
        <f>MID(F312,7,3)</f>
        <v/>
      </c>
      <c r="V312">
        <f>RIGHT(F312,4)</f>
        <v/>
      </c>
    </row>
    <row r="313">
      <c r="A313" s="80" t="n">
        <v>311</v>
      </c>
      <c r="B313" s="150">
        <f>INDEX(GLSShapes!$A$1:$AY$250000,Index!$A313*40-39,1)</f>
        <v/>
      </c>
      <c r="C313">
        <f>C$1</f>
        <v/>
      </c>
      <c r="D313" s="138">
        <f>INDEX(GLSShapes!$A$1:$AY$250000,Index!$A313*40-38,2)</f>
        <v/>
      </c>
      <c r="E313">
        <f>E312+40</f>
        <v/>
      </c>
      <c r="F313">
        <f>RIGHT(B313,F$1)</f>
        <v/>
      </c>
      <c r="G313" s="137">
        <f>INDEX(GLSShapes!$A$1:$AY$250000,Index!$A313*40-38,1)</f>
        <v/>
      </c>
      <c r="H313" s="116">
        <f>F313&amp;RIGHT(D313,H$1)</f>
        <v/>
      </c>
      <c r="I313" s="207">
        <f>IF(F313&lt;&gt;"0",INDEX(GLSShapes!$A$1:$AY$250000,Index!$A313*40-34,40),0)</f>
        <v/>
      </c>
      <c r="J313" s="207">
        <f>IF(F313&lt;&gt;"0",INDEX(GLSShapes!$A$1:$AY$250000,Index!$A313*40-34,41),0)</f>
        <v/>
      </c>
      <c r="K313" s="185">
        <f>RANK(I313,I313:I328,-1)</f>
        <v/>
      </c>
      <c r="L313" s="185">
        <f>RANK(J313,J313:J328,-1)</f>
        <v/>
      </c>
      <c r="M313" s="207">
        <f>INDEX(GLSShapes!$A$1:$AY$250000,Index!$A313*40-34,44)</f>
        <v/>
      </c>
      <c r="N313" s="207">
        <f>INDEX(GLSShapes!$A$1:$AY$25000,Index!$A313*40-34,45)</f>
        <v/>
      </c>
      <c r="Q313" s="207">
        <f>IF(F313&lt;&gt;"0",INDEX(GLSShapes!$A$1:$AY$250000,Index!$A313*40-34,48),0)</f>
        <v/>
      </c>
      <c r="R313" s="207">
        <f>IF(F313&lt;&gt;"0",INDEX(GLSShapes!$A$1:$AY$250000,Index!$A313*40-34,49),0)</f>
        <v/>
      </c>
      <c r="T313" s="18" t="n"/>
      <c r="U313" s="204">
        <f>MID(F313,7,3)</f>
        <v/>
      </c>
      <c r="V313">
        <f>RIGHT(F313,4)</f>
        <v/>
      </c>
    </row>
    <row r="314">
      <c r="A314" s="80" t="n">
        <v>312</v>
      </c>
      <c r="B314" s="150">
        <f>INDEX(GLSShapes!$A$1:$AY$250000,Index!$A314*40-39,1)</f>
        <v/>
      </c>
      <c r="C314">
        <f>C$1</f>
        <v/>
      </c>
      <c r="D314" s="138">
        <f>INDEX(GLSShapes!$A$1:$AY$250000,Index!$A314*40-38,2)</f>
        <v/>
      </c>
      <c r="E314">
        <f>E313+40</f>
        <v/>
      </c>
      <c r="F314">
        <f>RIGHT(B314,F$1)</f>
        <v/>
      </c>
      <c r="G314" s="137">
        <f>INDEX(GLSShapes!$A$1:$AY$250000,Index!$A314*40-38,1)</f>
        <v/>
      </c>
      <c r="H314" s="116">
        <f>F314&amp;RIGHT(D314,H$1)</f>
        <v/>
      </c>
      <c r="I314" s="207">
        <f>IF(F314&lt;&gt;"0",INDEX(GLSShapes!$A$1:$AY$250000,Index!$A314*40-34,40),0)</f>
        <v/>
      </c>
      <c r="J314" s="207">
        <f>IF(F314&lt;&gt;"0",INDEX(GLSShapes!$A$1:$AY$250000,Index!$A314*40-34,41),0)</f>
        <v/>
      </c>
      <c r="K314" s="185">
        <f>RANK(I314,I314:I329,-1)</f>
        <v/>
      </c>
      <c r="L314" s="185">
        <f>RANK(J314,J314:J329,-1)</f>
        <v/>
      </c>
      <c r="M314" s="207">
        <f>INDEX(GLSShapes!$A$1:$AY$250000,Index!$A314*40-34,44)</f>
        <v/>
      </c>
      <c r="N314" s="207">
        <f>INDEX(GLSShapes!$A$1:$AY$25000,Index!$A314*40-34,45)</f>
        <v/>
      </c>
      <c r="Q314" s="207">
        <f>IF(F314&lt;&gt;"0",INDEX(GLSShapes!$A$1:$AY$250000,Index!$A314*40-34,48),0)</f>
        <v/>
      </c>
      <c r="R314" s="207">
        <f>IF(F314&lt;&gt;"0",INDEX(GLSShapes!$A$1:$AY$250000,Index!$A314*40-34,49),0)</f>
        <v/>
      </c>
      <c r="T314" s="18" t="n"/>
      <c r="U314" s="204">
        <f>MID(F314,7,3)</f>
        <v/>
      </c>
      <c r="V314">
        <f>RIGHT(F314,4)</f>
        <v/>
      </c>
    </row>
    <row r="315">
      <c r="A315" s="80" t="n">
        <v>313</v>
      </c>
      <c r="B315" s="150">
        <f>INDEX(GLSShapes!$A$1:$AY$250000,Index!$A315*40-39,1)</f>
        <v/>
      </c>
      <c r="C315">
        <f>C$1</f>
        <v/>
      </c>
      <c r="D315" s="138">
        <f>INDEX(GLSShapes!$A$1:$AY$250000,Index!$A315*40-38,2)</f>
        <v/>
      </c>
      <c r="E315">
        <f>E314+40</f>
        <v/>
      </c>
      <c r="F315">
        <f>RIGHT(B315,F$1)</f>
        <v/>
      </c>
      <c r="G315" s="137">
        <f>INDEX(GLSShapes!$A$1:$AY$250000,Index!$A315*40-38,1)</f>
        <v/>
      </c>
      <c r="H315" s="116">
        <f>F315&amp;RIGHT(D315,H$1)</f>
        <v/>
      </c>
      <c r="I315" s="207">
        <f>IF(F315&lt;&gt;"0",INDEX(GLSShapes!$A$1:$AY$250000,Index!$A315*40-34,40),0)</f>
        <v/>
      </c>
      <c r="J315" s="207">
        <f>IF(F315&lt;&gt;"0",INDEX(GLSShapes!$A$1:$AY$250000,Index!$A315*40-34,41),0)</f>
        <v/>
      </c>
      <c r="K315" s="185">
        <f>RANK(I315,I315:I330,-1)</f>
        <v/>
      </c>
      <c r="L315" s="185">
        <f>RANK(J315,J315:J330,-1)</f>
        <v/>
      </c>
      <c r="M315" s="207">
        <f>INDEX(GLSShapes!$A$1:$AY$250000,Index!$A315*40-34,44)</f>
        <v/>
      </c>
      <c r="N315" s="207">
        <f>INDEX(GLSShapes!$A$1:$AY$25000,Index!$A315*40-34,45)</f>
        <v/>
      </c>
      <c r="Q315" s="207">
        <f>IF(F315&lt;&gt;"0",INDEX(GLSShapes!$A$1:$AY$250000,Index!$A315*40-34,48),0)</f>
        <v/>
      </c>
      <c r="R315" s="207">
        <f>IF(F315&lt;&gt;"0",INDEX(GLSShapes!$A$1:$AY$250000,Index!$A315*40-34,49),0)</f>
        <v/>
      </c>
      <c r="T315" s="18" t="n"/>
      <c r="U315" s="204">
        <f>MID(F315,7,3)</f>
        <v/>
      </c>
      <c r="V315">
        <f>RIGHT(F315,4)</f>
        <v/>
      </c>
    </row>
    <row r="316">
      <c r="A316" s="80" t="n">
        <v>314</v>
      </c>
      <c r="B316" s="150">
        <f>INDEX(GLSShapes!$A$1:$AY$250000,Index!$A316*40-39,1)</f>
        <v/>
      </c>
      <c r="C316">
        <f>C$1</f>
        <v/>
      </c>
      <c r="D316" s="138">
        <f>INDEX(GLSShapes!$A$1:$AY$250000,Index!$A316*40-38,2)</f>
        <v/>
      </c>
      <c r="E316">
        <f>E315+40</f>
        <v/>
      </c>
      <c r="F316">
        <f>RIGHT(B316,F$1)</f>
        <v/>
      </c>
      <c r="G316" s="137">
        <f>INDEX(GLSShapes!$A$1:$AY$250000,Index!$A316*40-38,1)</f>
        <v/>
      </c>
      <c r="H316" s="116">
        <f>F316&amp;RIGHT(D316,H$1)</f>
        <v/>
      </c>
      <c r="I316" s="207">
        <f>IF(F316&lt;&gt;"0",INDEX(GLSShapes!$A$1:$AY$250000,Index!$A316*40-34,40),0)</f>
        <v/>
      </c>
      <c r="J316" s="207">
        <f>IF(F316&lt;&gt;"0",INDEX(GLSShapes!$A$1:$AY$250000,Index!$A316*40-34,41),0)</f>
        <v/>
      </c>
      <c r="K316" s="185">
        <f>RANK(I316,I316:I331,-1)</f>
        <v/>
      </c>
      <c r="L316" s="185">
        <f>RANK(J316,J316:J331,-1)</f>
        <v/>
      </c>
      <c r="M316" s="207">
        <f>INDEX(GLSShapes!$A$1:$AY$250000,Index!$A316*40-34,44)</f>
        <v/>
      </c>
      <c r="N316" s="207">
        <f>INDEX(GLSShapes!$A$1:$AY$25000,Index!$A316*40-34,45)</f>
        <v/>
      </c>
      <c r="Q316" s="207">
        <f>IF(F316&lt;&gt;"0",INDEX(GLSShapes!$A$1:$AY$250000,Index!$A316*40-34,48),0)</f>
        <v/>
      </c>
      <c r="R316" s="207">
        <f>IF(F316&lt;&gt;"0",INDEX(GLSShapes!$A$1:$AY$250000,Index!$A316*40-34,49),0)</f>
        <v/>
      </c>
      <c r="T316" s="18" t="n"/>
      <c r="U316" s="204">
        <f>MID(F316,7,3)</f>
        <v/>
      </c>
      <c r="V316">
        <f>RIGHT(F316,4)</f>
        <v/>
      </c>
    </row>
    <row r="317">
      <c r="A317" s="80" t="n">
        <v>315</v>
      </c>
      <c r="B317" s="150">
        <f>INDEX(GLSShapes!$A$1:$AY$250000,Index!$A317*40-39,1)</f>
        <v/>
      </c>
      <c r="C317">
        <f>C$1</f>
        <v/>
      </c>
      <c r="D317" s="138">
        <f>INDEX(GLSShapes!$A$1:$AY$250000,Index!$A317*40-38,2)</f>
        <v/>
      </c>
      <c r="E317">
        <f>E316+40</f>
        <v/>
      </c>
      <c r="F317">
        <f>RIGHT(B317,F$1)</f>
        <v/>
      </c>
      <c r="G317" s="137">
        <f>INDEX(GLSShapes!$A$1:$AY$250000,Index!$A317*40-38,1)</f>
        <v/>
      </c>
      <c r="H317" s="116">
        <f>F317&amp;RIGHT(D317,H$1)</f>
        <v/>
      </c>
      <c r="I317" s="207">
        <f>IF(F317&lt;&gt;"0",INDEX(GLSShapes!$A$1:$AY$250000,Index!$A317*40-34,40),0)</f>
        <v/>
      </c>
      <c r="J317" s="207">
        <f>IF(F317&lt;&gt;"0",INDEX(GLSShapes!$A$1:$AY$250000,Index!$A317*40-34,41),0)</f>
        <v/>
      </c>
      <c r="K317" s="185">
        <f>RANK(I317,I317:I332,-1)</f>
        <v/>
      </c>
      <c r="L317" s="185">
        <f>RANK(J317,J317:J332,-1)</f>
        <v/>
      </c>
      <c r="M317" s="207">
        <f>INDEX(GLSShapes!$A$1:$AY$250000,Index!$A317*40-34,44)</f>
        <v/>
      </c>
      <c r="N317" s="207">
        <f>INDEX(GLSShapes!$A$1:$AY$25000,Index!$A317*40-34,45)</f>
        <v/>
      </c>
      <c r="Q317" s="207">
        <f>IF(F317&lt;&gt;"0",INDEX(GLSShapes!$A$1:$AY$250000,Index!$A317*40-34,48),0)</f>
        <v/>
      </c>
      <c r="R317" s="207">
        <f>IF(F317&lt;&gt;"0",INDEX(GLSShapes!$A$1:$AY$250000,Index!$A317*40-34,49),0)</f>
        <v/>
      </c>
      <c r="T317" s="18" t="n"/>
      <c r="U317" s="204">
        <f>MID(F317,7,3)</f>
        <v/>
      </c>
      <c r="V317">
        <f>RIGHT(F317,4)</f>
        <v/>
      </c>
    </row>
    <row r="318">
      <c r="A318" s="80" t="n">
        <v>316</v>
      </c>
      <c r="B318" s="150">
        <f>INDEX(GLSShapes!$A$1:$AY$250000,Index!$A318*40-39,1)</f>
        <v/>
      </c>
      <c r="C318">
        <f>C$1</f>
        <v/>
      </c>
      <c r="D318" s="138">
        <f>INDEX(GLSShapes!$A$1:$AY$250000,Index!$A318*40-38,2)</f>
        <v/>
      </c>
      <c r="E318">
        <f>E317+40</f>
        <v/>
      </c>
      <c r="F318">
        <f>RIGHT(B318,F$1)</f>
        <v/>
      </c>
      <c r="G318" s="137">
        <f>INDEX(GLSShapes!$A$1:$AY$250000,Index!$A318*40-38,1)</f>
        <v/>
      </c>
      <c r="H318" s="116">
        <f>F318&amp;RIGHT(D318,H$1)</f>
        <v/>
      </c>
      <c r="I318" s="207">
        <f>IF(F318&lt;&gt;"0",INDEX(GLSShapes!$A$1:$AY$250000,Index!$A318*40-34,40),0)</f>
        <v/>
      </c>
      <c r="J318" s="207">
        <f>IF(F318&lt;&gt;"0",INDEX(GLSShapes!$A$1:$AY$250000,Index!$A318*40-34,41),0)</f>
        <v/>
      </c>
      <c r="K318" s="185">
        <f>RANK(I318,I318:I333,-1)</f>
        <v/>
      </c>
      <c r="L318" s="185">
        <f>RANK(J318,J318:J333,-1)</f>
        <v/>
      </c>
      <c r="M318" s="207">
        <f>INDEX(GLSShapes!$A$1:$AY$250000,Index!$A318*40-34,44)</f>
        <v/>
      </c>
      <c r="N318" s="207">
        <f>INDEX(GLSShapes!$A$1:$AY$25000,Index!$A318*40-34,45)</f>
        <v/>
      </c>
      <c r="Q318" s="207">
        <f>IF(F318&lt;&gt;"0",INDEX(GLSShapes!$A$1:$AY$250000,Index!$A318*40-34,48),0)</f>
        <v/>
      </c>
      <c r="R318" s="207">
        <f>IF(F318&lt;&gt;"0",INDEX(GLSShapes!$A$1:$AY$250000,Index!$A318*40-34,49),0)</f>
        <v/>
      </c>
      <c r="T318" s="18" t="n"/>
      <c r="U318" s="204">
        <f>MID(F318,7,3)</f>
        <v/>
      </c>
      <c r="V318">
        <f>RIGHT(F318,4)</f>
        <v/>
      </c>
    </row>
    <row r="319">
      <c r="A319" s="80" t="n">
        <v>317</v>
      </c>
      <c r="B319" s="150">
        <f>INDEX(GLSShapes!$A$1:$AY$250000,Index!$A319*40-39,1)</f>
        <v/>
      </c>
      <c r="C319">
        <f>C$1</f>
        <v/>
      </c>
      <c r="D319" s="138">
        <f>INDEX(GLSShapes!$A$1:$AY$250000,Index!$A319*40-38,2)</f>
        <v/>
      </c>
      <c r="E319">
        <f>E318+40</f>
        <v/>
      </c>
      <c r="F319">
        <f>RIGHT(B319,F$1)</f>
        <v/>
      </c>
      <c r="G319" s="137">
        <f>INDEX(GLSShapes!$A$1:$AY$250000,Index!$A319*40-38,1)</f>
        <v/>
      </c>
      <c r="H319" s="116">
        <f>F319&amp;RIGHT(D319,H$1)</f>
        <v/>
      </c>
      <c r="I319" s="207">
        <f>IF(F319&lt;&gt;"0",INDEX(GLSShapes!$A$1:$AY$250000,Index!$A319*40-34,40),0)</f>
        <v/>
      </c>
      <c r="J319" s="207">
        <f>IF(F319&lt;&gt;"0",INDEX(GLSShapes!$A$1:$AY$250000,Index!$A319*40-34,41),0)</f>
        <v/>
      </c>
      <c r="K319" s="185">
        <f>RANK(I319,I319:I334,-1)</f>
        <v/>
      </c>
      <c r="L319" s="185">
        <f>RANK(J319,J319:J334,-1)</f>
        <v/>
      </c>
      <c r="M319" s="207">
        <f>INDEX(GLSShapes!$A$1:$AY$250000,Index!$A319*40-34,44)</f>
        <v/>
      </c>
      <c r="N319" s="207">
        <f>INDEX(GLSShapes!$A$1:$AY$25000,Index!$A319*40-34,45)</f>
        <v/>
      </c>
      <c r="Q319" s="207">
        <f>IF(F319&lt;&gt;"0",INDEX(GLSShapes!$A$1:$AY$250000,Index!$A319*40-34,48),0)</f>
        <v/>
      </c>
      <c r="R319" s="207">
        <f>IF(F319&lt;&gt;"0",INDEX(GLSShapes!$A$1:$AY$250000,Index!$A319*40-34,49),0)</f>
        <v/>
      </c>
      <c r="T319" s="18" t="n"/>
      <c r="U319" s="204">
        <f>MID(F319,7,3)</f>
        <v/>
      </c>
      <c r="V319">
        <f>RIGHT(F319,4)</f>
        <v/>
      </c>
    </row>
    <row r="320">
      <c r="A320" s="80" t="n">
        <v>318</v>
      </c>
      <c r="B320" s="150">
        <f>INDEX(GLSShapes!$A$1:$AY$250000,Index!$A320*40-39,1)</f>
        <v/>
      </c>
      <c r="C320">
        <f>C$1</f>
        <v/>
      </c>
      <c r="D320" s="138">
        <f>INDEX(GLSShapes!$A$1:$AY$250000,Index!$A320*40-38,2)</f>
        <v/>
      </c>
      <c r="E320">
        <f>E319+40</f>
        <v/>
      </c>
      <c r="F320">
        <f>RIGHT(B320,F$1)</f>
        <v/>
      </c>
      <c r="G320" s="137">
        <f>INDEX(GLSShapes!$A$1:$AY$250000,Index!$A320*40-38,1)</f>
        <v/>
      </c>
      <c r="H320" s="116">
        <f>F320&amp;RIGHT(D320,H$1)</f>
        <v/>
      </c>
      <c r="I320" s="207">
        <f>IF(F320&lt;&gt;"0",INDEX(GLSShapes!$A$1:$AY$250000,Index!$A320*40-34,40),0)</f>
        <v/>
      </c>
      <c r="J320" s="207">
        <f>IF(F320&lt;&gt;"0",INDEX(GLSShapes!$A$1:$AY$250000,Index!$A320*40-34,41),0)</f>
        <v/>
      </c>
      <c r="K320" s="185">
        <f>RANK(I320,I320:I335,-1)</f>
        <v/>
      </c>
      <c r="L320" s="185">
        <f>RANK(J320,J320:J335,-1)</f>
        <v/>
      </c>
      <c r="M320" s="207">
        <f>INDEX(GLSShapes!$A$1:$AY$250000,Index!$A320*40-34,44)</f>
        <v/>
      </c>
      <c r="N320" s="207">
        <f>INDEX(GLSShapes!$A$1:$AY$25000,Index!$A320*40-34,45)</f>
        <v/>
      </c>
      <c r="Q320" s="207">
        <f>IF(F320&lt;&gt;"0",INDEX(GLSShapes!$A$1:$AY$250000,Index!$A320*40-34,48),0)</f>
        <v/>
      </c>
      <c r="R320" s="207">
        <f>IF(F320&lt;&gt;"0",INDEX(GLSShapes!$A$1:$AY$250000,Index!$A320*40-34,49),0)</f>
        <v/>
      </c>
      <c r="T320" s="18" t="n"/>
      <c r="U320" s="204">
        <f>MID(F320,7,3)</f>
        <v/>
      </c>
      <c r="V320">
        <f>RIGHT(F320,4)</f>
        <v/>
      </c>
    </row>
    <row r="321">
      <c r="A321" s="80" t="n">
        <v>319</v>
      </c>
      <c r="B321" s="150">
        <f>INDEX(GLSShapes!$A$1:$AY$250000,Index!$A321*40-39,1)</f>
        <v/>
      </c>
      <c r="C321">
        <f>C$1</f>
        <v/>
      </c>
      <c r="D321" s="138">
        <f>INDEX(GLSShapes!$A$1:$AY$250000,Index!$A321*40-38,2)</f>
        <v/>
      </c>
      <c r="E321">
        <f>E320+40</f>
        <v/>
      </c>
      <c r="F321">
        <f>RIGHT(B321,F$1)</f>
        <v/>
      </c>
      <c r="G321" s="137">
        <f>INDEX(GLSShapes!$A$1:$AY$250000,Index!$A321*40-38,1)</f>
        <v/>
      </c>
      <c r="H321" s="116">
        <f>F321&amp;RIGHT(D321,H$1)</f>
        <v/>
      </c>
      <c r="I321" s="207">
        <f>IF(F321&lt;&gt;"0",INDEX(GLSShapes!$A$1:$AY$250000,Index!$A321*40-34,40),0)</f>
        <v/>
      </c>
      <c r="J321" s="207">
        <f>IF(F321&lt;&gt;"0",INDEX(GLSShapes!$A$1:$AY$250000,Index!$A321*40-34,41),0)</f>
        <v/>
      </c>
      <c r="K321" s="185">
        <f>RANK(I321,I321:I336,-1)</f>
        <v/>
      </c>
      <c r="L321" s="185">
        <f>RANK(J321,J321:J336,-1)</f>
        <v/>
      </c>
      <c r="M321" s="207">
        <f>INDEX(GLSShapes!$A$1:$AY$250000,Index!$A321*40-34,44)</f>
        <v/>
      </c>
      <c r="N321" s="207">
        <f>INDEX(GLSShapes!$A$1:$AY$25000,Index!$A321*40-34,45)</f>
        <v/>
      </c>
      <c r="Q321" s="207">
        <f>IF(F321&lt;&gt;"0",INDEX(GLSShapes!$A$1:$AY$250000,Index!$A321*40-34,48),0)</f>
        <v/>
      </c>
      <c r="R321" s="207">
        <f>IF(F321&lt;&gt;"0",INDEX(GLSShapes!$A$1:$AY$250000,Index!$A321*40-34,49),0)</f>
        <v/>
      </c>
      <c r="T321" s="18" t="n"/>
      <c r="U321" s="204">
        <f>MID(F321,7,3)</f>
        <v/>
      </c>
      <c r="V321">
        <f>RIGHT(F321,4)</f>
        <v/>
      </c>
    </row>
    <row r="322">
      <c r="A322" s="80" t="n">
        <v>320</v>
      </c>
      <c r="B322" s="150">
        <f>INDEX(GLSShapes!$A$1:$AY$250000,Index!$A322*40-39,1)</f>
        <v/>
      </c>
      <c r="C322">
        <f>C$1</f>
        <v/>
      </c>
      <c r="D322" s="138">
        <f>INDEX(GLSShapes!$A$1:$AY$250000,Index!$A322*40-38,2)</f>
        <v/>
      </c>
      <c r="E322">
        <f>E321+40</f>
        <v/>
      </c>
      <c r="F322">
        <f>RIGHT(B322,F$1)</f>
        <v/>
      </c>
      <c r="G322" s="137">
        <f>INDEX(GLSShapes!$A$1:$AY$250000,Index!$A322*40-38,1)</f>
        <v/>
      </c>
      <c r="H322" s="116">
        <f>F322&amp;RIGHT(D322,H$1)</f>
        <v/>
      </c>
      <c r="I322" s="207">
        <f>IF(F322&lt;&gt;"0",INDEX(GLSShapes!$A$1:$AY$250000,Index!$A322*40-34,40),0)</f>
        <v/>
      </c>
      <c r="J322" s="207">
        <f>IF(F322&lt;&gt;"0",INDEX(GLSShapes!$A$1:$AY$250000,Index!$A322*40-34,41),0)</f>
        <v/>
      </c>
      <c r="K322" s="185">
        <f>RANK(I322,I322:I337,-1)</f>
        <v/>
      </c>
      <c r="L322" s="185">
        <f>RANK(J322,J322:J337,-1)</f>
        <v/>
      </c>
      <c r="M322" s="207">
        <f>INDEX(GLSShapes!$A$1:$AY$250000,Index!$A322*40-34,44)</f>
        <v/>
      </c>
      <c r="N322" s="207">
        <f>INDEX(GLSShapes!$A$1:$AY$25000,Index!$A322*40-34,45)</f>
        <v/>
      </c>
      <c r="Q322" s="207">
        <f>IF(F322&lt;&gt;"0",INDEX(GLSShapes!$A$1:$AY$250000,Index!$A322*40-34,48),0)</f>
        <v/>
      </c>
      <c r="R322" s="207">
        <f>IF(F322&lt;&gt;"0",INDEX(GLSShapes!$A$1:$AY$250000,Index!$A322*40-34,49),0)</f>
        <v/>
      </c>
      <c r="T322" s="18" t="n"/>
      <c r="U322" s="204">
        <f>MID(F322,7,3)</f>
        <v/>
      </c>
      <c r="V322">
        <f>RIGHT(F322,4)</f>
        <v/>
      </c>
    </row>
    <row r="323">
      <c r="A323" s="80" t="n">
        <v>321</v>
      </c>
      <c r="B323" s="150">
        <f>INDEX(GLSShapes!$A$1:$AY$250000,Index!$A323*40-39,1)</f>
        <v/>
      </c>
      <c r="C323">
        <f>C$1</f>
        <v/>
      </c>
      <c r="D323" s="138">
        <f>INDEX(GLSShapes!$A$1:$AY$250000,Index!$A323*40-38,2)</f>
        <v/>
      </c>
      <c r="E323">
        <f>E322+40</f>
        <v/>
      </c>
      <c r="F323">
        <f>RIGHT(B323,F$1)</f>
        <v/>
      </c>
      <c r="G323" s="137">
        <f>INDEX(GLSShapes!$A$1:$AY$250000,Index!$A323*40-38,1)</f>
        <v/>
      </c>
      <c r="H323" s="116">
        <f>F323&amp;RIGHT(D323,H$1)</f>
        <v/>
      </c>
      <c r="I323" s="207">
        <f>IF(F323&lt;&gt;"0",INDEX(GLSShapes!$A$1:$AY$250000,Index!$A323*40-34,40),0)</f>
        <v/>
      </c>
      <c r="J323" s="207">
        <f>IF(F323&lt;&gt;"0",INDEX(GLSShapes!$A$1:$AY$250000,Index!$A323*40-34,41),0)</f>
        <v/>
      </c>
      <c r="K323" s="185">
        <f>RANK(I323,I323:I338,-1)</f>
        <v/>
      </c>
      <c r="L323" s="185">
        <f>RANK(J323,J323:J338,-1)</f>
        <v/>
      </c>
      <c r="M323" s="207">
        <f>INDEX(GLSShapes!$A$1:$AY$250000,Index!$A323*40-34,44)</f>
        <v/>
      </c>
      <c r="N323" s="207">
        <f>INDEX(GLSShapes!$A$1:$AY$25000,Index!$A323*40-34,45)</f>
        <v/>
      </c>
      <c r="Q323" s="207">
        <f>IF(F323&lt;&gt;"0",INDEX(GLSShapes!$A$1:$AY$250000,Index!$A323*40-34,48),0)</f>
        <v/>
      </c>
      <c r="R323" s="207">
        <f>IF(F323&lt;&gt;"0",INDEX(GLSShapes!$A$1:$AY$250000,Index!$A323*40-34,49),0)</f>
        <v/>
      </c>
      <c r="T323" s="18" t="n"/>
      <c r="U323" s="204">
        <f>MID(F323,7,3)</f>
        <v/>
      </c>
      <c r="V323">
        <f>RIGHT(F323,4)</f>
        <v/>
      </c>
    </row>
    <row r="324">
      <c r="A324" s="80" t="n">
        <v>322</v>
      </c>
      <c r="B324" s="150">
        <f>INDEX(GLSShapes!$A$1:$AY$250000,Index!$A324*40-39,1)</f>
        <v/>
      </c>
      <c r="C324">
        <f>C$1</f>
        <v/>
      </c>
      <c r="D324" s="138">
        <f>INDEX(GLSShapes!$A$1:$AY$250000,Index!$A324*40-38,2)</f>
        <v/>
      </c>
      <c r="E324">
        <f>E323+40</f>
        <v/>
      </c>
      <c r="F324">
        <f>RIGHT(B324,F$1)</f>
        <v/>
      </c>
      <c r="G324" s="137">
        <f>INDEX(GLSShapes!$A$1:$AY$250000,Index!$A324*40-38,1)</f>
        <v/>
      </c>
      <c r="H324" s="116">
        <f>F324&amp;RIGHT(D324,H$1)</f>
        <v/>
      </c>
      <c r="I324" s="207">
        <f>IF(F324&lt;&gt;"0",INDEX(GLSShapes!$A$1:$AY$250000,Index!$A324*40-34,40),0)</f>
        <v/>
      </c>
      <c r="J324" s="207">
        <f>IF(F324&lt;&gt;"0",INDEX(GLSShapes!$A$1:$AY$250000,Index!$A324*40-34,41),0)</f>
        <v/>
      </c>
      <c r="K324" s="185">
        <f>RANK(I324,I324:I339,-1)</f>
        <v/>
      </c>
      <c r="L324" s="185">
        <f>RANK(J324,J324:J339,-1)</f>
        <v/>
      </c>
      <c r="M324" s="207">
        <f>INDEX(GLSShapes!$A$1:$AY$250000,Index!$A324*40-34,44)</f>
        <v/>
      </c>
      <c r="N324" s="207">
        <f>INDEX(GLSShapes!$A$1:$AY$25000,Index!$A324*40-34,45)</f>
        <v/>
      </c>
      <c r="Q324" s="207">
        <f>IF(F324&lt;&gt;"0",INDEX(GLSShapes!$A$1:$AY$250000,Index!$A324*40-34,48),0)</f>
        <v/>
      </c>
      <c r="R324" s="207">
        <f>IF(F324&lt;&gt;"0",INDEX(GLSShapes!$A$1:$AY$250000,Index!$A324*40-34,49),0)</f>
        <v/>
      </c>
      <c r="T324" s="18" t="n"/>
      <c r="U324" s="204">
        <f>MID(F324,7,3)</f>
        <v/>
      </c>
      <c r="V324">
        <f>RIGHT(F324,4)</f>
        <v/>
      </c>
    </row>
    <row r="325">
      <c r="A325" s="80" t="n">
        <v>323</v>
      </c>
      <c r="B325" s="150">
        <f>INDEX(GLSShapes!$A$1:$AY$250000,Index!$A325*40-39,1)</f>
        <v/>
      </c>
      <c r="C325">
        <f>C$1</f>
        <v/>
      </c>
      <c r="D325" s="138">
        <f>INDEX(GLSShapes!$A$1:$AY$250000,Index!$A325*40-38,2)</f>
        <v/>
      </c>
      <c r="E325">
        <f>E324+40</f>
        <v/>
      </c>
      <c r="F325">
        <f>RIGHT(B325,F$1)</f>
        <v/>
      </c>
      <c r="G325" s="137">
        <f>INDEX(GLSShapes!$A$1:$AY$250000,Index!$A325*40-38,1)</f>
        <v/>
      </c>
      <c r="H325" s="116">
        <f>F325&amp;RIGHT(D325,H$1)</f>
        <v/>
      </c>
      <c r="I325" s="207">
        <f>IF(F325&lt;&gt;"0",INDEX(GLSShapes!$A$1:$AY$250000,Index!$A325*40-34,40),0)</f>
        <v/>
      </c>
      <c r="J325" s="207">
        <f>IF(F325&lt;&gt;"0",INDEX(GLSShapes!$A$1:$AY$250000,Index!$A325*40-34,41),0)</f>
        <v/>
      </c>
      <c r="K325" s="185">
        <f>RANK(I325,I325:I340,-1)</f>
        <v/>
      </c>
      <c r="L325" s="185">
        <f>RANK(J325,J325:J340,-1)</f>
        <v/>
      </c>
      <c r="M325" s="207">
        <f>INDEX(GLSShapes!$A$1:$AY$250000,Index!$A325*40-34,44)</f>
        <v/>
      </c>
      <c r="N325" s="207">
        <f>INDEX(GLSShapes!$A$1:$AY$25000,Index!$A325*40-34,45)</f>
        <v/>
      </c>
      <c r="Q325" s="207">
        <f>IF(F325&lt;&gt;"0",INDEX(GLSShapes!$A$1:$AY$250000,Index!$A325*40-34,48),0)</f>
        <v/>
      </c>
      <c r="R325" s="207">
        <f>IF(F325&lt;&gt;"0",INDEX(GLSShapes!$A$1:$AY$250000,Index!$A325*40-34,49),0)</f>
        <v/>
      </c>
      <c r="T325" s="18" t="n"/>
      <c r="U325" s="204">
        <f>MID(F325,7,3)</f>
        <v/>
      </c>
      <c r="V325">
        <f>RIGHT(F325,4)</f>
        <v/>
      </c>
    </row>
    <row r="326">
      <c r="A326" s="80" t="n">
        <v>324</v>
      </c>
      <c r="B326" s="150">
        <f>INDEX(GLSShapes!$A$1:$AY$250000,Index!$A326*40-39,1)</f>
        <v/>
      </c>
      <c r="C326">
        <f>C$1</f>
        <v/>
      </c>
      <c r="D326" s="138">
        <f>INDEX(GLSShapes!$A$1:$AY$250000,Index!$A326*40-38,2)</f>
        <v/>
      </c>
      <c r="E326">
        <f>E325+40</f>
        <v/>
      </c>
      <c r="F326">
        <f>RIGHT(B326,F$1)</f>
        <v/>
      </c>
      <c r="G326" s="137">
        <f>INDEX(GLSShapes!$A$1:$AY$250000,Index!$A326*40-38,1)</f>
        <v/>
      </c>
      <c r="H326" s="116">
        <f>F326&amp;RIGHT(D326,H$1)</f>
        <v/>
      </c>
      <c r="I326" s="207">
        <f>IF(F326&lt;&gt;"0",INDEX(GLSShapes!$A$1:$AY$250000,Index!$A326*40-34,40),0)</f>
        <v/>
      </c>
      <c r="J326" s="207">
        <f>IF(F326&lt;&gt;"0",INDEX(GLSShapes!$A$1:$AY$250000,Index!$A326*40-34,41),0)</f>
        <v/>
      </c>
      <c r="K326" s="185">
        <f>RANK(I326,I326:I341,-1)</f>
        <v/>
      </c>
      <c r="L326" s="185">
        <f>RANK(J326,J326:J341,-1)</f>
        <v/>
      </c>
      <c r="M326" s="207">
        <f>INDEX(GLSShapes!$A$1:$AY$250000,Index!$A326*40-34,44)</f>
        <v/>
      </c>
      <c r="N326" s="207">
        <f>INDEX(GLSShapes!$A$1:$AY$25000,Index!$A326*40-34,45)</f>
        <v/>
      </c>
      <c r="Q326" s="207">
        <f>IF(F326&lt;&gt;"0",INDEX(GLSShapes!$A$1:$AY$250000,Index!$A326*40-34,48),0)</f>
        <v/>
      </c>
      <c r="R326" s="207">
        <f>IF(F326&lt;&gt;"0",INDEX(GLSShapes!$A$1:$AY$250000,Index!$A326*40-34,49),0)</f>
        <v/>
      </c>
      <c r="T326" s="18" t="n"/>
      <c r="U326" s="204">
        <f>MID(F326,7,3)</f>
        <v/>
      </c>
      <c r="V326">
        <f>RIGHT(F326,4)</f>
        <v/>
      </c>
    </row>
    <row r="327">
      <c r="A327" s="80" t="n">
        <v>325</v>
      </c>
      <c r="B327" s="150">
        <f>INDEX(GLSShapes!$A$1:$AY$250000,Index!$A327*40-39,1)</f>
        <v/>
      </c>
      <c r="C327">
        <f>C$1</f>
        <v/>
      </c>
      <c r="D327" s="138">
        <f>INDEX(GLSShapes!$A$1:$AY$250000,Index!$A327*40-38,2)</f>
        <v/>
      </c>
      <c r="E327">
        <f>E326+40</f>
        <v/>
      </c>
      <c r="F327">
        <f>RIGHT(B327,F$1)</f>
        <v/>
      </c>
      <c r="G327" s="137">
        <f>INDEX(GLSShapes!$A$1:$AY$250000,Index!$A327*40-38,1)</f>
        <v/>
      </c>
      <c r="H327" s="116">
        <f>F327&amp;RIGHT(D327,H$1)</f>
        <v/>
      </c>
      <c r="I327" s="207">
        <f>IF(F327&lt;&gt;"0",INDEX(GLSShapes!$A$1:$AY$250000,Index!$A327*40-34,40),0)</f>
        <v/>
      </c>
      <c r="J327" s="207">
        <f>IF(F327&lt;&gt;"0",INDEX(GLSShapes!$A$1:$AY$250000,Index!$A327*40-34,41),0)</f>
        <v/>
      </c>
      <c r="K327" s="185">
        <f>RANK(I327,I327:I342,-1)</f>
        <v/>
      </c>
      <c r="L327" s="185">
        <f>RANK(J327,J327:J342,-1)</f>
        <v/>
      </c>
      <c r="M327" s="207">
        <f>INDEX(GLSShapes!$A$1:$AY$250000,Index!$A327*40-34,44)</f>
        <v/>
      </c>
      <c r="N327" s="207">
        <f>INDEX(GLSShapes!$A$1:$AY$25000,Index!$A327*40-34,45)</f>
        <v/>
      </c>
      <c r="Q327" s="207">
        <f>IF(F327&lt;&gt;"0",INDEX(GLSShapes!$A$1:$AY$250000,Index!$A327*40-34,48),0)</f>
        <v/>
      </c>
      <c r="R327" s="207">
        <f>IF(F327&lt;&gt;"0",INDEX(GLSShapes!$A$1:$AY$250000,Index!$A327*40-34,49),0)</f>
        <v/>
      </c>
      <c r="T327" s="18" t="n"/>
      <c r="U327" s="204">
        <f>MID(F327,7,3)</f>
        <v/>
      </c>
      <c r="V327">
        <f>RIGHT(F327,4)</f>
        <v/>
      </c>
    </row>
    <row r="328">
      <c r="A328" s="80" t="n">
        <v>326</v>
      </c>
      <c r="B328" s="150">
        <f>INDEX(GLSShapes!$A$1:$AY$250000,Index!$A328*40-39,1)</f>
        <v/>
      </c>
      <c r="C328">
        <f>C$1</f>
        <v/>
      </c>
      <c r="D328" s="138">
        <f>INDEX(GLSShapes!$A$1:$AY$250000,Index!$A328*40-38,2)</f>
        <v/>
      </c>
      <c r="E328">
        <f>E327+40</f>
        <v/>
      </c>
      <c r="F328">
        <f>RIGHT(B328,F$1)</f>
        <v/>
      </c>
      <c r="G328" s="137">
        <f>INDEX(GLSShapes!$A$1:$AY$250000,Index!$A328*40-38,1)</f>
        <v/>
      </c>
      <c r="H328" s="116">
        <f>F328&amp;RIGHT(D328,H$1)</f>
        <v/>
      </c>
      <c r="I328" s="207">
        <f>IF(F328&lt;&gt;"0",INDEX(GLSShapes!$A$1:$AY$250000,Index!$A328*40-34,40),0)</f>
        <v/>
      </c>
      <c r="J328" s="207">
        <f>IF(F328&lt;&gt;"0",INDEX(GLSShapes!$A$1:$AY$250000,Index!$A328*40-34,41),0)</f>
        <v/>
      </c>
      <c r="K328" s="185">
        <f>RANK(I328,I328:I343,-1)</f>
        <v/>
      </c>
      <c r="L328" s="185">
        <f>RANK(J328,J328:J343,-1)</f>
        <v/>
      </c>
      <c r="M328" s="207">
        <f>INDEX(GLSShapes!$A$1:$AY$250000,Index!$A328*40-34,44)</f>
        <v/>
      </c>
      <c r="N328" s="207">
        <f>INDEX(GLSShapes!$A$1:$AY$25000,Index!$A328*40-34,45)</f>
        <v/>
      </c>
      <c r="Q328" s="207">
        <f>IF(F328&lt;&gt;"0",INDEX(GLSShapes!$A$1:$AY$250000,Index!$A328*40-34,48),0)</f>
        <v/>
      </c>
      <c r="R328" s="207">
        <f>IF(F328&lt;&gt;"0",INDEX(GLSShapes!$A$1:$AY$250000,Index!$A328*40-34,49),0)</f>
        <v/>
      </c>
      <c r="T328" s="18" t="n"/>
      <c r="U328" s="204">
        <f>MID(F328,7,3)</f>
        <v/>
      </c>
      <c r="V328">
        <f>RIGHT(F328,4)</f>
        <v/>
      </c>
    </row>
    <row r="329">
      <c r="A329" s="80" t="n">
        <v>327</v>
      </c>
      <c r="B329" s="150">
        <f>INDEX(GLSShapes!$A$1:$AY$250000,Index!$A329*40-39,1)</f>
        <v/>
      </c>
      <c r="C329">
        <f>C$1</f>
        <v/>
      </c>
      <c r="D329" s="138">
        <f>INDEX(GLSShapes!$A$1:$AY$250000,Index!$A329*40-38,2)</f>
        <v/>
      </c>
      <c r="E329">
        <f>E328+40</f>
        <v/>
      </c>
      <c r="F329">
        <f>RIGHT(B329,F$1)</f>
        <v/>
      </c>
      <c r="G329" s="137">
        <f>INDEX(GLSShapes!$A$1:$AY$250000,Index!$A329*40-38,1)</f>
        <v/>
      </c>
      <c r="H329" s="116">
        <f>F329&amp;RIGHT(D329,H$1)</f>
        <v/>
      </c>
      <c r="I329" s="207">
        <f>IF(F329&lt;&gt;"0",INDEX(GLSShapes!$A$1:$AY$250000,Index!$A329*40-34,40),0)</f>
        <v/>
      </c>
      <c r="J329" s="207">
        <f>IF(F329&lt;&gt;"0",INDEX(GLSShapes!$A$1:$AY$250000,Index!$A329*40-34,41),0)</f>
        <v/>
      </c>
      <c r="K329" s="185">
        <f>RANK(I329,I329:I344,-1)</f>
        <v/>
      </c>
      <c r="L329" s="185">
        <f>RANK(J329,J329:J344,-1)</f>
        <v/>
      </c>
      <c r="M329" s="207">
        <f>INDEX(GLSShapes!$A$1:$AY$250000,Index!$A329*40-34,44)</f>
        <v/>
      </c>
      <c r="N329" s="207">
        <f>INDEX(GLSShapes!$A$1:$AY$25000,Index!$A329*40-34,45)</f>
        <v/>
      </c>
      <c r="Q329" s="207">
        <f>IF(F329&lt;&gt;"0",INDEX(GLSShapes!$A$1:$AY$250000,Index!$A329*40-34,48),0)</f>
        <v/>
      </c>
      <c r="R329" s="207">
        <f>IF(F329&lt;&gt;"0",INDEX(GLSShapes!$A$1:$AY$250000,Index!$A329*40-34,49),0)</f>
        <v/>
      </c>
      <c r="T329" s="18" t="n"/>
      <c r="U329" s="204">
        <f>MID(F329,7,3)</f>
        <v/>
      </c>
      <c r="V329">
        <f>RIGHT(F329,4)</f>
        <v/>
      </c>
    </row>
    <row r="330">
      <c r="A330" s="80" t="n">
        <v>328</v>
      </c>
      <c r="B330" s="150">
        <f>INDEX(GLSShapes!$A$1:$AY$250000,Index!$A330*40-39,1)</f>
        <v/>
      </c>
      <c r="C330">
        <f>C$1</f>
        <v/>
      </c>
      <c r="D330" s="138">
        <f>INDEX(GLSShapes!$A$1:$AY$250000,Index!$A330*40-38,2)</f>
        <v/>
      </c>
      <c r="E330">
        <f>E329+40</f>
        <v/>
      </c>
      <c r="F330">
        <f>RIGHT(B330,F$1)</f>
        <v/>
      </c>
      <c r="G330" s="137">
        <f>INDEX(GLSShapes!$A$1:$AY$250000,Index!$A330*40-38,1)</f>
        <v/>
      </c>
      <c r="H330" s="116">
        <f>F330&amp;RIGHT(D330,H$1)</f>
        <v/>
      </c>
      <c r="I330" s="207">
        <f>IF(F330&lt;&gt;"0",INDEX(GLSShapes!$A$1:$AY$250000,Index!$A330*40-34,40),0)</f>
        <v/>
      </c>
      <c r="J330" s="207">
        <f>IF(F330&lt;&gt;"0",INDEX(GLSShapes!$A$1:$AY$250000,Index!$A330*40-34,41),0)</f>
        <v/>
      </c>
      <c r="K330" s="185">
        <f>RANK(I330,I330:I345,-1)</f>
        <v/>
      </c>
      <c r="L330" s="185">
        <f>RANK(J330,J330:J345,-1)</f>
        <v/>
      </c>
      <c r="M330" s="207">
        <f>INDEX(GLSShapes!$A$1:$AY$250000,Index!$A330*40-34,44)</f>
        <v/>
      </c>
      <c r="N330" s="207">
        <f>INDEX(GLSShapes!$A$1:$AY$25000,Index!$A330*40-34,45)</f>
        <v/>
      </c>
      <c r="Q330" s="207">
        <f>IF(F330&lt;&gt;"0",INDEX(GLSShapes!$A$1:$AY$250000,Index!$A330*40-34,48),0)</f>
        <v/>
      </c>
      <c r="R330" s="207">
        <f>IF(F330&lt;&gt;"0",INDEX(GLSShapes!$A$1:$AY$250000,Index!$A330*40-34,49),0)</f>
        <v/>
      </c>
      <c r="T330" s="18" t="n"/>
      <c r="U330" s="204">
        <f>MID(F330,7,3)</f>
        <v/>
      </c>
      <c r="V330">
        <f>RIGHT(F330,4)</f>
        <v/>
      </c>
    </row>
    <row r="331">
      <c r="A331" s="80" t="n">
        <v>329</v>
      </c>
      <c r="B331" s="150">
        <f>INDEX(GLSShapes!$A$1:$AY$250000,Index!$A331*40-39,1)</f>
        <v/>
      </c>
      <c r="C331">
        <f>C$1</f>
        <v/>
      </c>
      <c r="D331" s="138">
        <f>INDEX(GLSShapes!$A$1:$AY$250000,Index!$A331*40-38,2)</f>
        <v/>
      </c>
      <c r="E331">
        <f>E330+40</f>
        <v/>
      </c>
      <c r="F331">
        <f>RIGHT(B331,F$1)</f>
        <v/>
      </c>
      <c r="G331" s="137">
        <f>INDEX(GLSShapes!$A$1:$AY$250000,Index!$A331*40-38,1)</f>
        <v/>
      </c>
      <c r="H331" s="116">
        <f>F331&amp;RIGHT(D331,H$1)</f>
        <v/>
      </c>
      <c r="I331" s="207">
        <f>IF(F331&lt;&gt;"0",INDEX(GLSShapes!$A$1:$AY$250000,Index!$A331*40-34,40),0)</f>
        <v/>
      </c>
      <c r="J331" s="207">
        <f>IF(F331&lt;&gt;"0",INDEX(GLSShapes!$A$1:$AY$250000,Index!$A331*40-34,41),0)</f>
        <v/>
      </c>
      <c r="K331" s="185">
        <f>RANK(I331,I331:I346,-1)</f>
        <v/>
      </c>
      <c r="L331" s="185">
        <f>RANK(J331,J331:J346,-1)</f>
        <v/>
      </c>
      <c r="M331" s="207">
        <f>INDEX(GLSShapes!$A$1:$AY$250000,Index!$A331*40-34,44)</f>
        <v/>
      </c>
      <c r="N331" s="207">
        <f>INDEX(GLSShapes!$A$1:$AY$25000,Index!$A331*40-34,45)</f>
        <v/>
      </c>
      <c r="Q331" s="207">
        <f>IF(F331&lt;&gt;"0",INDEX(GLSShapes!$A$1:$AY$250000,Index!$A331*40-34,48),0)</f>
        <v/>
      </c>
      <c r="R331" s="207">
        <f>IF(F331&lt;&gt;"0",INDEX(GLSShapes!$A$1:$AY$250000,Index!$A331*40-34,49),0)</f>
        <v/>
      </c>
      <c r="T331" s="18" t="n"/>
      <c r="U331" s="204">
        <f>MID(F331,7,3)</f>
        <v/>
      </c>
      <c r="V331">
        <f>RIGHT(F331,4)</f>
        <v/>
      </c>
    </row>
    <row r="332">
      <c r="A332" s="80" t="n">
        <v>330</v>
      </c>
      <c r="B332" s="150">
        <f>INDEX(GLSShapes!$A$1:$AY$250000,Index!$A332*40-39,1)</f>
        <v/>
      </c>
      <c r="C332">
        <f>C$1</f>
        <v/>
      </c>
      <c r="D332" s="138">
        <f>INDEX(GLSShapes!$A$1:$AY$250000,Index!$A332*40-38,2)</f>
        <v/>
      </c>
      <c r="E332">
        <f>E331+40</f>
        <v/>
      </c>
      <c r="F332">
        <f>RIGHT(B332,F$1)</f>
        <v/>
      </c>
      <c r="G332" s="137">
        <f>INDEX(GLSShapes!$A$1:$AY$250000,Index!$A332*40-38,1)</f>
        <v/>
      </c>
      <c r="H332" s="116">
        <f>F332&amp;RIGHT(D332,H$1)</f>
        <v/>
      </c>
      <c r="I332" s="207">
        <f>IF(F332&lt;&gt;"0",INDEX(GLSShapes!$A$1:$AY$250000,Index!$A332*40-34,40),0)</f>
        <v/>
      </c>
      <c r="J332" s="207">
        <f>IF(F332&lt;&gt;"0",INDEX(GLSShapes!$A$1:$AY$250000,Index!$A332*40-34,41),0)</f>
        <v/>
      </c>
      <c r="K332" s="185">
        <f>RANK(I332,I332:I347,-1)</f>
        <v/>
      </c>
      <c r="L332" s="185">
        <f>RANK(J332,J332:J347,-1)</f>
        <v/>
      </c>
      <c r="M332" s="207">
        <f>INDEX(GLSShapes!$A$1:$AY$250000,Index!$A332*40-34,44)</f>
        <v/>
      </c>
      <c r="N332" s="207">
        <f>INDEX(GLSShapes!$A$1:$AY$25000,Index!$A332*40-34,45)</f>
        <v/>
      </c>
      <c r="Q332" s="207">
        <f>IF(F332&lt;&gt;"0",INDEX(GLSShapes!$A$1:$AY$250000,Index!$A332*40-34,48),0)</f>
        <v/>
      </c>
      <c r="R332" s="207">
        <f>IF(F332&lt;&gt;"0",INDEX(GLSShapes!$A$1:$AY$250000,Index!$A332*40-34,49),0)</f>
        <v/>
      </c>
      <c r="T332" s="18" t="n"/>
      <c r="U332" s="204">
        <f>MID(F332,7,3)</f>
        <v/>
      </c>
      <c r="V332">
        <f>RIGHT(F332,4)</f>
        <v/>
      </c>
    </row>
    <row r="333">
      <c r="A333" s="80" t="n">
        <v>331</v>
      </c>
      <c r="B333" s="150">
        <f>INDEX(GLSShapes!$A$1:$AY$250000,Index!$A333*40-39,1)</f>
        <v/>
      </c>
      <c r="C333">
        <f>C$1</f>
        <v/>
      </c>
      <c r="D333" s="138">
        <f>INDEX(GLSShapes!$A$1:$AY$250000,Index!$A333*40-38,2)</f>
        <v/>
      </c>
      <c r="E333">
        <f>E332+40</f>
        <v/>
      </c>
      <c r="F333">
        <f>RIGHT(B333,F$1)</f>
        <v/>
      </c>
      <c r="G333" s="137">
        <f>INDEX(GLSShapes!$A$1:$AY$250000,Index!$A333*40-38,1)</f>
        <v/>
      </c>
      <c r="H333" s="116">
        <f>F333&amp;RIGHT(D333,H$1)</f>
        <v/>
      </c>
      <c r="I333" s="207">
        <f>IF(F333&lt;&gt;"0",INDEX(GLSShapes!$A$1:$AY$250000,Index!$A333*40-34,40),0)</f>
        <v/>
      </c>
      <c r="J333" s="207">
        <f>IF(F333&lt;&gt;"0",INDEX(GLSShapes!$A$1:$AY$250000,Index!$A333*40-34,41),0)</f>
        <v/>
      </c>
      <c r="K333" s="185">
        <f>RANK(I333,I333:I348,-1)</f>
        <v/>
      </c>
      <c r="L333" s="185">
        <f>RANK(J333,J333:J348,-1)</f>
        <v/>
      </c>
      <c r="M333" s="207">
        <f>INDEX(GLSShapes!$A$1:$AY$250000,Index!$A333*40-34,44)</f>
        <v/>
      </c>
      <c r="N333" s="207">
        <f>INDEX(GLSShapes!$A$1:$AY$25000,Index!$A333*40-34,45)</f>
        <v/>
      </c>
      <c r="Q333" s="207">
        <f>IF(F333&lt;&gt;"0",INDEX(GLSShapes!$A$1:$AY$250000,Index!$A333*40-34,48),0)</f>
        <v/>
      </c>
      <c r="R333" s="207">
        <f>IF(F333&lt;&gt;"0",INDEX(GLSShapes!$A$1:$AY$250000,Index!$A333*40-34,49),0)</f>
        <v/>
      </c>
      <c r="T333" s="18" t="n"/>
      <c r="U333" s="204">
        <f>MID(F333,7,3)</f>
        <v/>
      </c>
      <c r="V333">
        <f>RIGHT(F333,4)</f>
        <v/>
      </c>
    </row>
    <row r="334">
      <c r="A334" s="80" t="n">
        <v>332</v>
      </c>
      <c r="B334" s="150">
        <f>INDEX(GLSShapes!$A$1:$AY$250000,Index!$A334*40-39,1)</f>
        <v/>
      </c>
      <c r="C334">
        <f>C$1</f>
        <v/>
      </c>
      <c r="D334" s="138">
        <f>INDEX(GLSShapes!$A$1:$AY$250000,Index!$A334*40-38,2)</f>
        <v/>
      </c>
      <c r="E334">
        <f>E333+40</f>
        <v/>
      </c>
      <c r="F334">
        <f>RIGHT(B334,F$1)</f>
        <v/>
      </c>
      <c r="G334" s="137">
        <f>INDEX(GLSShapes!$A$1:$AY$250000,Index!$A334*40-38,1)</f>
        <v/>
      </c>
      <c r="H334" s="116">
        <f>F334&amp;RIGHT(D334,H$1)</f>
        <v/>
      </c>
      <c r="I334" s="207">
        <f>IF(F334&lt;&gt;"0",INDEX(GLSShapes!$A$1:$AY$250000,Index!$A334*40-34,40),0)</f>
        <v/>
      </c>
      <c r="J334" s="207">
        <f>IF(F334&lt;&gt;"0",INDEX(GLSShapes!$A$1:$AY$250000,Index!$A334*40-34,41),0)</f>
        <v/>
      </c>
      <c r="K334" s="185">
        <f>RANK(I334,I334:I349,-1)</f>
        <v/>
      </c>
      <c r="L334" s="185">
        <f>RANK(J334,J334:J349,-1)</f>
        <v/>
      </c>
      <c r="M334" s="207">
        <f>INDEX(GLSShapes!$A$1:$AY$250000,Index!$A334*40-34,44)</f>
        <v/>
      </c>
      <c r="N334" s="207">
        <f>INDEX(GLSShapes!$A$1:$AY$25000,Index!$A334*40-34,45)</f>
        <v/>
      </c>
      <c r="Q334" s="207">
        <f>IF(F334&lt;&gt;"0",INDEX(GLSShapes!$A$1:$AY$250000,Index!$A334*40-34,48),0)</f>
        <v/>
      </c>
      <c r="R334" s="207">
        <f>IF(F334&lt;&gt;"0",INDEX(GLSShapes!$A$1:$AY$250000,Index!$A334*40-34,49),0)</f>
        <v/>
      </c>
      <c r="T334" s="18" t="n"/>
      <c r="U334" s="204">
        <f>MID(F334,7,3)</f>
        <v/>
      </c>
      <c r="V334">
        <f>RIGHT(F334,4)</f>
        <v/>
      </c>
    </row>
    <row r="335">
      <c r="A335" s="80" t="n">
        <v>333</v>
      </c>
      <c r="B335" s="150">
        <f>INDEX(GLSShapes!$A$1:$AY$250000,Index!$A335*40-39,1)</f>
        <v/>
      </c>
      <c r="C335">
        <f>C$1</f>
        <v/>
      </c>
      <c r="D335" s="138">
        <f>INDEX(GLSShapes!$A$1:$AY$250000,Index!$A335*40-38,2)</f>
        <v/>
      </c>
      <c r="E335">
        <f>E334+40</f>
        <v/>
      </c>
      <c r="F335">
        <f>RIGHT(B335,F$1)</f>
        <v/>
      </c>
      <c r="G335" s="137">
        <f>INDEX(GLSShapes!$A$1:$AY$250000,Index!$A335*40-38,1)</f>
        <v/>
      </c>
      <c r="H335" s="116">
        <f>F335&amp;RIGHT(D335,H$1)</f>
        <v/>
      </c>
      <c r="I335" s="207">
        <f>IF(F335&lt;&gt;"0",INDEX(GLSShapes!$A$1:$AY$250000,Index!$A335*40-34,40),0)</f>
        <v/>
      </c>
      <c r="J335" s="207">
        <f>IF(F335&lt;&gt;"0",INDEX(GLSShapes!$A$1:$AY$250000,Index!$A335*40-34,41),0)</f>
        <v/>
      </c>
      <c r="K335" s="185">
        <f>RANK(I335,I335:I350,-1)</f>
        <v/>
      </c>
      <c r="L335" s="185">
        <f>RANK(J335,J335:J350,-1)</f>
        <v/>
      </c>
      <c r="M335" s="207">
        <f>INDEX(GLSShapes!$A$1:$AY$250000,Index!$A335*40-34,44)</f>
        <v/>
      </c>
      <c r="N335" s="207">
        <f>INDEX(GLSShapes!$A$1:$AY$25000,Index!$A335*40-34,45)</f>
        <v/>
      </c>
      <c r="Q335" s="207">
        <f>IF(F335&lt;&gt;"0",INDEX(GLSShapes!$A$1:$AY$250000,Index!$A335*40-34,48),0)</f>
        <v/>
      </c>
      <c r="R335" s="207">
        <f>IF(F335&lt;&gt;"0",INDEX(GLSShapes!$A$1:$AY$250000,Index!$A335*40-34,49),0)</f>
        <v/>
      </c>
      <c r="T335" s="18" t="n"/>
      <c r="U335" s="204">
        <f>MID(F335,7,3)</f>
        <v/>
      </c>
      <c r="V335">
        <f>RIGHT(F335,4)</f>
        <v/>
      </c>
    </row>
    <row r="336">
      <c r="A336" s="80" t="n">
        <v>334</v>
      </c>
      <c r="B336" s="150">
        <f>INDEX(GLSShapes!$A$1:$AY$250000,Index!$A336*40-39,1)</f>
        <v/>
      </c>
      <c r="C336">
        <f>C$1</f>
        <v/>
      </c>
      <c r="D336" s="138">
        <f>INDEX(GLSShapes!$A$1:$AY$250000,Index!$A336*40-38,2)</f>
        <v/>
      </c>
      <c r="E336">
        <f>E335+40</f>
        <v/>
      </c>
      <c r="F336">
        <f>RIGHT(B336,F$1)</f>
        <v/>
      </c>
      <c r="G336" s="137">
        <f>INDEX(GLSShapes!$A$1:$AY$250000,Index!$A336*40-38,1)</f>
        <v/>
      </c>
      <c r="H336" s="116">
        <f>F336&amp;RIGHT(D336,H$1)</f>
        <v/>
      </c>
      <c r="I336" s="207">
        <f>IF(F336&lt;&gt;"0",INDEX(GLSShapes!$A$1:$AY$250000,Index!$A336*40-34,40),0)</f>
        <v/>
      </c>
      <c r="J336" s="207">
        <f>IF(F336&lt;&gt;"0",INDEX(GLSShapes!$A$1:$AY$250000,Index!$A336*40-34,41),0)</f>
        <v/>
      </c>
      <c r="K336" s="185">
        <f>RANK(I336,I336:I351,-1)</f>
        <v/>
      </c>
      <c r="L336" s="185">
        <f>RANK(J336,J336:J351,-1)</f>
        <v/>
      </c>
      <c r="M336" s="207">
        <f>INDEX(GLSShapes!$A$1:$AY$250000,Index!$A336*40-34,44)</f>
        <v/>
      </c>
      <c r="N336" s="207">
        <f>INDEX(GLSShapes!$A$1:$AY$25000,Index!$A336*40-34,45)</f>
        <v/>
      </c>
      <c r="Q336" s="207">
        <f>IF(F336&lt;&gt;"0",INDEX(GLSShapes!$A$1:$AY$250000,Index!$A336*40-34,48),0)</f>
        <v/>
      </c>
      <c r="R336" s="207">
        <f>IF(F336&lt;&gt;"0",INDEX(GLSShapes!$A$1:$AY$250000,Index!$A336*40-34,49),0)</f>
        <v/>
      </c>
      <c r="T336" s="18" t="n"/>
      <c r="U336" s="204">
        <f>MID(F336,7,3)</f>
        <v/>
      </c>
      <c r="V336">
        <f>RIGHT(F336,4)</f>
        <v/>
      </c>
    </row>
    <row r="337">
      <c r="A337" s="80" t="n">
        <v>335</v>
      </c>
      <c r="B337" s="150">
        <f>INDEX(GLSShapes!$A$1:$AY$250000,Index!$A337*40-39,1)</f>
        <v/>
      </c>
      <c r="C337">
        <f>C$1</f>
        <v/>
      </c>
      <c r="D337" s="138">
        <f>INDEX(GLSShapes!$A$1:$AY$250000,Index!$A337*40-38,2)</f>
        <v/>
      </c>
      <c r="E337">
        <f>E336+40</f>
        <v/>
      </c>
      <c r="F337">
        <f>RIGHT(B337,F$1)</f>
        <v/>
      </c>
      <c r="G337" s="137">
        <f>INDEX(GLSShapes!$A$1:$AY$250000,Index!$A337*40-38,1)</f>
        <v/>
      </c>
      <c r="H337" s="116">
        <f>F337&amp;RIGHT(D337,H$1)</f>
        <v/>
      </c>
      <c r="I337" s="207">
        <f>IF(F337&lt;&gt;"0",INDEX(GLSShapes!$A$1:$AY$250000,Index!$A337*40-34,40),0)</f>
        <v/>
      </c>
      <c r="J337" s="207">
        <f>IF(F337&lt;&gt;"0",INDEX(GLSShapes!$A$1:$AY$250000,Index!$A337*40-34,41),0)</f>
        <v/>
      </c>
      <c r="K337" s="185">
        <f>RANK(I337,I337:I352,-1)</f>
        <v/>
      </c>
      <c r="L337" s="185">
        <f>RANK(J337,J337:J352,-1)</f>
        <v/>
      </c>
      <c r="M337" s="207">
        <f>INDEX(GLSShapes!$A$1:$AY$250000,Index!$A337*40-34,44)</f>
        <v/>
      </c>
      <c r="N337" s="207">
        <f>INDEX(GLSShapes!$A$1:$AY$25000,Index!$A337*40-34,45)</f>
        <v/>
      </c>
      <c r="Q337" s="207">
        <f>IF(F337&lt;&gt;"0",INDEX(GLSShapes!$A$1:$AY$250000,Index!$A337*40-34,48),0)</f>
        <v/>
      </c>
      <c r="R337" s="207">
        <f>IF(F337&lt;&gt;"0",INDEX(GLSShapes!$A$1:$AY$250000,Index!$A337*40-34,49),0)</f>
        <v/>
      </c>
      <c r="T337" s="18" t="n"/>
      <c r="U337" s="204">
        <f>MID(F337,7,3)</f>
        <v/>
      </c>
      <c r="V337">
        <f>RIGHT(F337,4)</f>
        <v/>
      </c>
    </row>
    <row r="338">
      <c r="A338" s="80" t="n">
        <v>336</v>
      </c>
      <c r="B338" s="150">
        <f>INDEX(GLSShapes!$A$1:$AY$250000,Index!$A338*40-39,1)</f>
        <v/>
      </c>
      <c r="C338">
        <f>C$1</f>
        <v/>
      </c>
      <c r="D338" s="138">
        <f>INDEX(GLSShapes!$A$1:$AY$250000,Index!$A338*40-38,2)</f>
        <v/>
      </c>
      <c r="E338">
        <f>E337+40</f>
        <v/>
      </c>
      <c r="F338">
        <f>RIGHT(B338,F$1)</f>
        <v/>
      </c>
      <c r="G338" s="137">
        <f>INDEX(GLSShapes!$A$1:$AY$250000,Index!$A338*40-38,1)</f>
        <v/>
      </c>
      <c r="H338" s="116">
        <f>F338&amp;RIGHT(D338,H$1)</f>
        <v/>
      </c>
      <c r="I338" s="207">
        <f>IF(F338&lt;&gt;"0",INDEX(GLSShapes!$A$1:$AY$250000,Index!$A338*40-34,40),0)</f>
        <v/>
      </c>
      <c r="J338" s="207">
        <f>IF(F338&lt;&gt;"0",INDEX(GLSShapes!$A$1:$AY$250000,Index!$A338*40-34,41),0)</f>
        <v/>
      </c>
      <c r="K338" s="185">
        <f>RANK(I338,I338:I353,-1)</f>
        <v/>
      </c>
      <c r="L338" s="185">
        <f>RANK(J338,J338:J353,-1)</f>
        <v/>
      </c>
      <c r="M338" s="207">
        <f>INDEX(GLSShapes!$A$1:$AY$250000,Index!$A338*40-34,44)</f>
        <v/>
      </c>
      <c r="N338" s="207">
        <f>INDEX(GLSShapes!$A$1:$AY$25000,Index!$A338*40-34,45)</f>
        <v/>
      </c>
      <c r="Q338" s="207">
        <f>IF(F338&lt;&gt;"0",INDEX(GLSShapes!$A$1:$AY$250000,Index!$A338*40-34,48),0)</f>
        <v/>
      </c>
      <c r="R338" s="207">
        <f>IF(F338&lt;&gt;"0",INDEX(GLSShapes!$A$1:$AY$250000,Index!$A338*40-34,49),0)</f>
        <v/>
      </c>
      <c r="T338" s="18" t="n"/>
      <c r="U338" s="204">
        <f>MID(F338,7,3)</f>
        <v/>
      </c>
      <c r="V338">
        <f>RIGHT(F338,4)</f>
        <v/>
      </c>
    </row>
    <row r="339">
      <c r="A339" s="80" t="n">
        <v>337</v>
      </c>
      <c r="B339" s="150">
        <f>INDEX(GLSShapes!$A$1:$AY$250000,Index!$A339*40-39,1)</f>
        <v/>
      </c>
      <c r="C339">
        <f>C$1</f>
        <v/>
      </c>
      <c r="D339" s="138">
        <f>INDEX(GLSShapes!$A$1:$AY$250000,Index!$A339*40-38,2)</f>
        <v/>
      </c>
      <c r="E339">
        <f>E338+40</f>
        <v/>
      </c>
      <c r="F339">
        <f>RIGHT(B339,F$1)</f>
        <v/>
      </c>
      <c r="G339" s="137">
        <f>INDEX(GLSShapes!$A$1:$AY$250000,Index!$A339*40-38,1)</f>
        <v/>
      </c>
      <c r="H339" s="116">
        <f>F339&amp;RIGHT(D339,H$1)</f>
        <v/>
      </c>
      <c r="I339" s="207">
        <f>IF(F339&lt;&gt;"0",INDEX(GLSShapes!$A$1:$AY$250000,Index!$A339*40-34,40),0)</f>
        <v/>
      </c>
      <c r="J339" s="207">
        <f>IF(F339&lt;&gt;"0",INDEX(GLSShapes!$A$1:$AY$250000,Index!$A339*40-34,41),0)</f>
        <v/>
      </c>
      <c r="K339" s="185">
        <f>RANK(I339,I339:I354,-1)</f>
        <v/>
      </c>
      <c r="L339" s="185">
        <f>RANK(J339,J339:J354,-1)</f>
        <v/>
      </c>
      <c r="M339" s="207">
        <f>INDEX(GLSShapes!$A$1:$AY$250000,Index!$A339*40-34,44)</f>
        <v/>
      </c>
      <c r="N339" s="207">
        <f>INDEX(GLSShapes!$A$1:$AY$25000,Index!$A339*40-34,45)</f>
        <v/>
      </c>
      <c r="Q339" s="207">
        <f>IF(F339&lt;&gt;"0",INDEX(GLSShapes!$A$1:$AY$250000,Index!$A339*40-34,48),0)</f>
        <v/>
      </c>
      <c r="R339" s="207">
        <f>IF(F339&lt;&gt;"0",INDEX(GLSShapes!$A$1:$AY$250000,Index!$A339*40-34,49),0)</f>
        <v/>
      </c>
      <c r="T339" s="18" t="n"/>
      <c r="U339" s="204">
        <f>MID(F339,7,3)</f>
        <v/>
      </c>
      <c r="V339">
        <f>RIGHT(F339,4)</f>
        <v/>
      </c>
    </row>
    <row r="340">
      <c r="A340" s="80" t="n">
        <v>338</v>
      </c>
      <c r="B340" s="150">
        <f>INDEX(GLSShapes!$A$1:$AY$250000,Index!$A340*40-39,1)</f>
        <v/>
      </c>
      <c r="C340">
        <f>C$1</f>
        <v/>
      </c>
      <c r="D340" s="138">
        <f>INDEX(GLSShapes!$A$1:$AY$250000,Index!$A340*40-38,2)</f>
        <v/>
      </c>
      <c r="E340">
        <f>E339+40</f>
        <v/>
      </c>
      <c r="F340">
        <f>RIGHT(B340,F$1)</f>
        <v/>
      </c>
      <c r="G340" s="137">
        <f>INDEX(GLSShapes!$A$1:$AY$250000,Index!$A340*40-38,1)</f>
        <v/>
      </c>
      <c r="H340" s="116">
        <f>F340&amp;RIGHT(D340,H$1)</f>
        <v/>
      </c>
      <c r="I340" s="207">
        <f>IF(F340&lt;&gt;"0",INDEX(GLSShapes!$A$1:$AY$250000,Index!$A340*40-34,40),0)</f>
        <v/>
      </c>
      <c r="J340" s="207">
        <f>IF(F340&lt;&gt;"0",INDEX(GLSShapes!$A$1:$AY$250000,Index!$A340*40-34,41),0)</f>
        <v/>
      </c>
      <c r="K340" s="185">
        <f>RANK(I340,I340:I355,-1)</f>
        <v/>
      </c>
      <c r="L340" s="185">
        <f>RANK(J340,J340:J355,-1)</f>
        <v/>
      </c>
      <c r="M340" s="207">
        <f>INDEX(GLSShapes!$A$1:$AY$250000,Index!$A340*40-34,44)</f>
        <v/>
      </c>
      <c r="N340" s="207">
        <f>INDEX(GLSShapes!$A$1:$AY$25000,Index!$A340*40-34,45)</f>
        <v/>
      </c>
      <c r="Q340" s="207">
        <f>IF(F340&lt;&gt;"0",INDEX(GLSShapes!$A$1:$AY$250000,Index!$A340*40-34,48),0)</f>
        <v/>
      </c>
      <c r="R340" s="207">
        <f>IF(F340&lt;&gt;"0",INDEX(GLSShapes!$A$1:$AY$250000,Index!$A340*40-34,49),0)</f>
        <v/>
      </c>
      <c r="T340" s="18" t="n"/>
      <c r="U340" s="204">
        <f>MID(F340,7,3)</f>
        <v/>
      </c>
      <c r="V340">
        <f>RIGHT(F340,4)</f>
        <v/>
      </c>
    </row>
    <row r="341">
      <c r="A341" s="80" t="n">
        <v>339</v>
      </c>
      <c r="B341" s="150">
        <f>INDEX(GLSShapes!$A$1:$AY$250000,Index!$A341*40-39,1)</f>
        <v/>
      </c>
      <c r="C341">
        <f>C$1</f>
        <v/>
      </c>
      <c r="D341" s="138">
        <f>INDEX(GLSShapes!$A$1:$AY$250000,Index!$A341*40-38,2)</f>
        <v/>
      </c>
      <c r="E341">
        <f>E340+40</f>
        <v/>
      </c>
      <c r="F341">
        <f>RIGHT(B341,F$1)</f>
        <v/>
      </c>
      <c r="G341" s="137">
        <f>INDEX(GLSShapes!$A$1:$AY$250000,Index!$A341*40-38,1)</f>
        <v/>
      </c>
      <c r="H341" s="116">
        <f>F341&amp;RIGHT(D341,H$1)</f>
        <v/>
      </c>
      <c r="I341" s="207">
        <f>IF(F341&lt;&gt;"0",INDEX(GLSShapes!$A$1:$AY$250000,Index!$A341*40-34,40),0)</f>
        <v/>
      </c>
      <c r="J341" s="207">
        <f>IF(F341&lt;&gt;"0",INDEX(GLSShapes!$A$1:$AY$250000,Index!$A341*40-34,41),0)</f>
        <v/>
      </c>
      <c r="K341" s="185">
        <f>RANK(I341,I341:I356,-1)</f>
        <v/>
      </c>
      <c r="L341" s="185">
        <f>RANK(J341,J341:J356,-1)</f>
        <v/>
      </c>
      <c r="M341" s="207">
        <f>INDEX(GLSShapes!$A$1:$AY$250000,Index!$A341*40-34,44)</f>
        <v/>
      </c>
      <c r="N341" s="207">
        <f>INDEX(GLSShapes!$A$1:$AY$25000,Index!$A341*40-34,45)</f>
        <v/>
      </c>
      <c r="Q341" s="207">
        <f>IF(F341&lt;&gt;"0",INDEX(GLSShapes!$A$1:$AY$250000,Index!$A341*40-34,48),0)</f>
        <v/>
      </c>
      <c r="R341" s="207">
        <f>IF(F341&lt;&gt;"0",INDEX(GLSShapes!$A$1:$AY$250000,Index!$A341*40-34,49),0)</f>
        <v/>
      </c>
      <c r="T341" s="18" t="n"/>
      <c r="U341" s="204">
        <f>MID(F341,7,3)</f>
        <v/>
      </c>
      <c r="V341">
        <f>RIGHT(F341,4)</f>
        <v/>
      </c>
    </row>
    <row r="342">
      <c r="A342" s="80" t="n">
        <v>340</v>
      </c>
      <c r="B342" s="150">
        <f>INDEX(GLSShapes!$A$1:$AY$250000,Index!$A342*40-39,1)</f>
        <v/>
      </c>
      <c r="C342">
        <f>C$1</f>
        <v/>
      </c>
      <c r="D342" s="138">
        <f>INDEX(GLSShapes!$A$1:$AY$250000,Index!$A342*40-38,2)</f>
        <v/>
      </c>
      <c r="E342">
        <f>E341+40</f>
        <v/>
      </c>
      <c r="F342">
        <f>RIGHT(B342,F$1)</f>
        <v/>
      </c>
      <c r="G342" s="137">
        <f>INDEX(GLSShapes!$A$1:$AY$250000,Index!$A342*40-38,1)</f>
        <v/>
      </c>
      <c r="H342" s="116">
        <f>F342&amp;RIGHT(D342,H$1)</f>
        <v/>
      </c>
      <c r="I342" s="207">
        <f>IF(F342&lt;&gt;"0",INDEX(GLSShapes!$A$1:$AY$250000,Index!$A342*40-34,40),0)</f>
        <v/>
      </c>
      <c r="J342" s="207">
        <f>IF(F342&lt;&gt;"0",INDEX(GLSShapes!$A$1:$AY$250000,Index!$A342*40-34,41),0)</f>
        <v/>
      </c>
      <c r="K342" s="185">
        <f>RANK(I342,I342:I357,-1)</f>
        <v/>
      </c>
      <c r="L342" s="185">
        <f>RANK(J342,J342:J357,-1)</f>
        <v/>
      </c>
      <c r="M342" s="207">
        <f>INDEX(GLSShapes!$A$1:$AY$250000,Index!$A342*40-34,44)</f>
        <v/>
      </c>
      <c r="N342" s="207">
        <f>INDEX(GLSShapes!$A$1:$AY$25000,Index!$A342*40-34,45)</f>
        <v/>
      </c>
      <c r="Q342" s="207">
        <f>IF(F342&lt;&gt;"0",INDEX(GLSShapes!$A$1:$AY$250000,Index!$A342*40-34,48),0)</f>
        <v/>
      </c>
      <c r="R342" s="207">
        <f>IF(F342&lt;&gt;"0",INDEX(GLSShapes!$A$1:$AY$250000,Index!$A342*40-34,49),0)</f>
        <v/>
      </c>
      <c r="T342" s="18" t="n"/>
      <c r="U342" s="204">
        <f>MID(F342,7,3)</f>
        <v/>
      </c>
      <c r="V342">
        <f>RIGHT(F342,4)</f>
        <v/>
      </c>
    </row>
    <row r="343">
      <c r="A343" s="80" t="n">
        <v>341</v>
      </c>
      <c r="B343" s="150">
        <f>INDEX(GLSShapes!$A$1:$AY$250000,Index!$A343*40-39,1)</f>
        <v/>
      </c>
      <c r="C343">
        <f>C$1</f>
        <v/>
      </c>
      <c r="D343" s="138">
        <f>INDEX(GLSShapes!$A$1:$AY$250000,Index!$A343*40-38,2)</f>
        <v/>
      </c>
      <c r="E343">
        <f>E342+40</f>
        <v/>
      </c>
      <c r="F343">
        <f>RIGHT(B343,F$1)</f>
        <v/>
      </c>
      <c r="G343" s="137">
        <f>INDEX(GLSShapes!$A$1:$AY$250000,Index!$A343*40-38,1)</f>
        <v/>
      </c>
      <c r="H343" s="116">
        <f>F343&amp;RIGHT(D343,H$1)</f>
        <v/>
      </c>
      <c r="I343" s="207">
        <f>IF(F343&lt;&gt;"0",INDEX(GLSShapes!$A$1:$AY$250000,Index!$A343*40-34,40),0)</f>
        <v/>
      </c>
      <c r="J343" s="207">
        <f>IF(F343&lt;&gt;"0",INDEX(GLSShapes!$A$1:$AY$250000,Index!$A343*40-34,41),0)</f>
        <v/>
      </c>
      <c r="K343" s="185">
        <f>RANK(I343,I343:I358,-1)</f>
        <v/>
      </c>
      <c r="L343" s="185">
        <f>RANK(J343,J343:J358,-1)</f>
        <v/>
      </c>
      <c r="M343" s="207">
        <f>INDEX(GLSShapes!$A$1:$AY$250000,Index!$A343*40-34,44)</f>
        <v/>
      </c>
      <c r="N343" s="207">
        <f>INDEX(GLSShapes!$A$1:$AY$25000,Index!$A343*40-34,45)</f>
        <v/>
      </c>
      <c r="Q343" s="207">
        <f>IF(F343&lt;&gt;"0",INDEX(GLSShapes!$A$1:$AY$250000,Index!$A343*40-34,48),0)</f>
        <v/>
      </c>
      <c r="R343" s="207">
        <f>IF(F343&lt;&gt;"0",INDEX(GLSShapes!$A$1:$AY$250000,Index!$A343*40-34,49),0)</f>
        <v/>
      </c>
      <c r="T343" s="18" t="n"/>
      <c r="U343" s="204">
        <f>MID(F343,7,3)</f>
        <v/>
      </c>
      <c r="V343">
        <f>RIGHT(F343,4)</f>
        <v/>
      </c>
    </row>
    <row r="344">
      <c r="A344" s="80" t="n">
        <v>342</v>
      </c>
      <c r="B344" s="150">
        <f>INDEX(GLSShapes!$A$1:$AY$250000,Index!$A344*40-39,1)</f>
        <v/>
      </c>
      <c r="C344">
        <f>C$1</f>
        <v/>
      </c>
      <c r="D344" s="138">
        <f>INDEX(GLSShapes!$A$1:$AY$250000,Index!$A344*40-38,2)</f>
        <v/>
      </c>
      <c r="E344">
        <f>E343+40</f>
        <v/>
      </c>
      <c r="F344">
        <f>RIGHT(B344,F$1)</f>
        <v/>
      </c>
      <c r="G344" s="137">
        <f>INDEX(GLSShapes!$A$1:$AY$250000,Index!$A344*40-38,1)</f>
        <v/>
      </c>
      <c r="H344" s="116">
        <f>F344&amp;RIGHT(D344,H$1)</f>
        <v/>
      </c>
      <c r="I344" s="207">
        <f>IF(F344&lt;&gt;"0",INDEX(GLSShapes!$A$1:$AY$250000,Index!$A344*40-34,40),0)</f>
        <v/>
      </c>
      <c r="J344" s="207">
        <f>IF(F344&lt;&gt;"0",INDEX(GLSShapes!$A$1:$AY$250000,Index!$A344*40-34,41),0)</f>
        <v/>
      </c>
      <c r="K344" s="185">
        <f>RANK(I344,I344:I359,-1)</f>
        <v/>
      </c>
      <c r="L344" s="185">
        <f>RANK(J344,J344:J359,-1)</f>
        <v/>
      </c>
      <c r="M344" s="207">
        <f>INDEX(GLSShapes!$A$1:$AY$250000,Index!$A344*40-34,44)</f>
        <v/>
      </c>
      <c r="N344" s="207">
        <f>INDEX(GLSShapes!$A$1:$AY$25000,Index!$A344*40-34,45)</f>
        <v/>
      </c>
      <c r="Q344" s="207">
        <f>IF(F344&lt;&gt;"0",INDEX(GLSShapes!$A$1:$AY$250000,Index!$A344*40-34,48),0)</f>
        <v/>
      </c>
      <c r="R344" s="207">
        <f>IF(F344&lt;&gt;"0",INDEX(GLSShapes!$A$1:$AY$250000,Index!$A344*40-34,49),0)</f>
        <v/>
      </c>
      <c r="T344" s="18" t="n"/>
      <c r="U344" s="204">
        <f>MID(F344,7,3)</f>
        <v/>
      </c>
      <c r="V344">
        <f>RIGHT(F344,4)</f>
        <v/>
      </c>
    </row>
    <row r="345">
      <c r="A345" s="80" t="n">
        <v>343</v>
      </c>
      <c r="B345" s="150">
        <f>INDEX(GLSShapes!$A$1:$AY$250000,Index!$A345*40-39,1)</f>
        <v/>
      </c>
      <c r="C345">
        <f>C$1</f>
        <v/>
      </c>
      <c r="D345" s="138">
        <f>INDEX(GLSShapes!$A$1:$AY$250000,Index!$A345*40-38,2)</f>
        <v/>
      </c>
      <c r="E345">
        <f>E344+40</f>
        <v/>
      </c>
      <c r="F345">
        <f>RIGHT(B345,F$1)</f>
        <v/>
      </c>
      <c r="G345" s="137">
        <f>INDEX(GLSShapes!$A$1:$AY$250000,Index!$A345*40-38,1)</f>
        <v/>
      </c>
      <c r="H345" s="116">
        <f>F345&amp;RIGHT(D345,H$1)</f>
        <v/>
      </c>
      <c r="I345" s="207">
        <f>IF(F345&lt;&gt;"0",INDEX(GLSShapes!$A$1:$AY$250000,Index!$A345*40-34,40),0)</f>
        <v/>
      </c>
      <c r="J345" s="207">
        <f>IF(F345&lt;&gt;"0",INDEX(GLSShapes!$A$1:$AY$250000,Index!$A345*40-34,41),0)</f>
        <v/>
      </c>
      <c r="K345" s="185">
        <f>RANK(I345,I345:I360,-1)</f>
        <v/>
      </c>
      <c r="L345" s="185">
        <f>RANK(J345,J345:J360,-1)</f>
        <v/>
      </c>
      <c r="M345" s="207">
        <f>INDEX(GLSShapes!$A$1:$AY$250000,Index!$A345*40-34,44)</f>
        <v/>
      </c>
      <c r="N345" s="207">
        <f>INDEX(GLSShapes!$A$1:$AY$25000,Index!$A345*40-34,45)</f>
        <v/>
      </c>
      <c r="Q345" s="207">
        <f>IF(F345&lt;&gt;"0",INDEX(GLSShapes!$A$1:$AY$250000,Index!$A345*40-34,48),0)</f>
        <v/>
      </c>
      <c r="R345" s="207">
        <f>IF(F345&lt;&gt;"0",INDEX(GLSShapes!$A$1:$AY$250000,Index!$A345*40-34,49),0)</f>
        <v/>
      </c>
      <c r="T345" s="18" t="n"/>
      <c r="U345" s="204">
        <f>MID(F345,7,3)</f>
        <v/>
      </c>
      <c r="V345">
        <f>RIGHT(F345,4)</f>
        <v/>
      </c>
    </row>
    <row r="346">
      <c r="A346" s="80" t="n">
        <v>344</v>
      </c>
      <c r="B346" s="150">
        <f>INDEX(GLSShapes!$A$1:$AY$250000,Index!$A346*40-39,1)</f>
        <v/>
      </c>
      <c r="C346">
        <f>C$1</f>
        <v/>
      </c>
      <c r="D346" s="138">
        <f>INDEX(GLSShapes!$A$1:$AY$250000,Index!$A346*40-38,2)</f>
        <v/>
      </c>
      <c r="E346">
        <f>E345+40</f>
        <v/>
      </c>
      <c r="F346">
        <f>RIGHT(B346,F$1)</f>
        <v/>
      </c>
      <c r="G346" s="137">
        <f>INDEX(GLSShapes!$A$1:$AY$250000,Index!$A346*40-38,1)</f>
        <v/>
      </c>
      <c r="H346" s="116">
        <f>F346&amp;RIGHT(D346,H$1)</f>
        <v/>
      </c>
      <c r="I346" s="207">
        <f>IF(F346&lt;&gt;"0",INDEX(GLSShapes!$A$1:$AY$250000,Index!$A346*40-34,40),0)</f>
        <v/>
      </c>
      <c r="J346" s="207">
        <f>IF(F346&lt;&gt;"0",INDEX(GLSShapes!$A$1:$AY$250000,Index!$A346*40-34,41),0)</f>
        <v/>
      </c>
      <c r="K346" s="185">
        <f>RANK(I346,I346:I361,-1)</f>
        <v/>
      </c>
      <c r="L346" s="185">
        <f>RANK(J346,J346:J361,-1)</f>
        <v/>
      </c>
      <c r="M346" s="207">
        <f>INDEX(GLSShapes!$A$1:$AY$250000,Index!$A346*40-34,44)</f>
        <v/>
      </c>
      <c r="N346" s="207">
        <f>INDEX(GLSShapes!$A$1:$AY$25000,Index!$A346*40-34,45)</f>
        <v/>
      </c>
      <c r="Q346" s="207">
        <f>IF(F346&lt;&gt;"0",INDEX(GLSShapes!$A$1:$AY$250000,Index!$A346*40-34,48),0)</f>
        <v/>
      </c>
      <c r="R346" s="207">
        <f>IF(F346&lt;&gt;"0",INDEX(GLSShapes!$A$1:$AY$250000,Index!$A346*40-34,49),0)</f>
        <v/>
      </c>
      <c r="T346" s="18" t="n"/>
      <c r="U346" s="204">
        <f>MID(F346,7,3)</f>
        <v/>
      </c>
      <c r="V346">
        <f>RIGHT(F346,4)</f>
        <v/>
      </c>
    </row>
    <row r="347">
      <c r="A347" s="80" t="n">
        <v>345</v>
      </c>
      <c r="B347" s="150">
        <f>INDEX(GLSShapes!$A$1:$AY$250000,Index!$A347*40-39,1)</f>
        <v/>
      </c>
      <c r="C347">
        <f>C$1</f>
        <v/>
      </c>
      <c r="D347" s="138">
        <f>INDEX(GLSShapes!$A$1:$AY$250000,Index!$A347*40-38,2)</f>
        <v/>
      </c>
      <c r="E347">
        <f>E346+40</f>
        <v/>
      </c>
      <c r="F347">
        <f>RIGHT(B347,F$1)</f>
        <v/>
      </c>
      <c r="G347" s="137">
        <f>INDEX(GLSShapes!$A$1:$AY$250000,Index!$A347*40-38,1)</f>
        <v/>
      </c>
      <c r="H347" s="116">
        <f>F347&amp;RIGHT(D347,H$1)</f>
        <v/>
      </c>
      <c r="I347" s="207">
        <f>IF(F347&lt;&gt;"0",INDEX(GLSShapes!$A$1:$AY$250000,Index!$A347*40-34,40),0)</f>
        <v/>
      </c>
      <c r="J347" s="207">
        <f>IF(F347&lt;&gt;"0",INDEX(GLSShapes!$A$1:$AY$250000,Index!$A347*40-34,41),0)</f>
        <v/>
      </c>
      <c r="K347" s="185">
        <f>RANK(I347,I347:I362,-1)</f>
        <v/>
      </c>
      <c r="L347" s="185">
        <f>RANK(J347,J347:J362,-1)</f>
        <v/>
      </c>
      <c r="M347" s="207">
        <f>INDEX(GLSShapes!$A$1:$AY$250000,Index!$A347*40-34,44)</f>
        <v/>
      </c>
      <c r="N347" s="207">
        <f>INDEX(GLSShapes!$A$1:$AY$25000,Index!$A347*40-34,45)</f>
        <v/>
      </c>
      <c r="Q347" s="207">
        <f>IF(F347&lt;&gt;"0",INDEX(GLSShapes!$A$1:$AY$250000,Index!$A347*40-34,48),0)</f>
        <v/>
      </c>
      <c r="R347" s="207">
        <f>IF(F347&lt;&gt;"0",INDEX(GLSShapes!$A$1:$AY$250000,Index!$A347*40-34,49),0)</f>
        <v/>
      </c>
      <c r="T347" s="18" t="n"/>
      <c r="U347" s="204">
        <f>MID(F347,7,3)</f>
        <v/>
      </c>
      <c r="V347">
        <f>RIGHT(F347,4)</f>
        <v/>
      </c>
    </row>
    <row r="348">
      <c r="A348" s="80" t="n">
        <v>346</v>
      </c>
      <c r="B348" s="150">
        <f>INDEX(GLSShapes!$A$1:$AY$250000,Index!$A348*40-39,1)</f>
        <v/>
      </c>
      <c r="C348">
        <f>C$1</f>
        <v/>
      </c>
      <c r="D348" s="138">
        <f>INDEX(GLSShapes!$A$1:$AY$250000,Index!$A348*40-38,2)</f>
        <v/>
      </c>
      <c r="E348">
        <f>E347+40</f>
        <v/>
      </c>
      <c r="F348">
        <f>RIGHT(B348,F$1)</f>
        <v/>
      </c>
      <c r="G348" s="137">
        <f>INDEX(GLSShapes!$A$1:$AY$250000,Index!$A348*40-38,1)</f>
        <v/>
      </c>
      <c r="H348" s="116">
        <f>F348&amp;RIGHT(D348,H$1)</f>
        <v/>
      </c>
      <c r="I348" s="207">
        <f>IF(F348&lt;&gt;"0",INDEX(GLSShapes!$A$1:$AY$250000,Index!$A348*40-34,40),0)</f>
        <v/>
      </c>
      <c r="J348" s="207">
        <f>IF(F348&lt;&gt;"0",INDEX(GLSShapes!$A$1:$AY$250000,Index!$A348*40-34,41),0)</f>
        <v/>
      </c>
      <c r="K348" s="185">
        <f>RANK(I348,I348:I363,-1)</f>
        <v/>
      </c>
      <c r="L348" s="185">
        <f>RANK(J348,J348:J363,-1)</f>
        <v/>
      </c>
      <c r="M348" s="207">
        <f>INDEX(GLSShapes!$A$1:$AY$250000,Index!$A348*40-34,44)</f>
        <v/>
      </c>
      <c r="N348" s="207">
        <f>INDEX(GLSShapes!$A$1:$AY$25000,Index!$A348*40-34,45)</f>
        <v/>
      </c>
      <c r="Q348" s="207">
        <f>IF(F348&lt;&gt;"0",INDEX(GLSShapes!$A$1:$AY$250000,Index!$A348*40-34,48),0)</f>
        <v/>
      </c>
      <c r="R348" s="207">
        <f>IF(F348&lt;&gt;"0",INDEX(GLSShapes!$A$1:$AY$250000,Index!$A348*40-34,49),0)</f>
        <v/>
      </c>
      <c r="T348" s="18" t="n"/>
      <c r="U348" s="204">
        <f>MID(F348,7,3)</f>
        <v/>
      </c>
      <c r="V348">
        <f>RIGHT(F348,4)</f>
        <v/>
      </c>
    </row>
    <row r="349">
      <c r="A349" s="80" t="n">
        <v>347</v>
      </c>
      <c r="B349" s="150">
        <f>INDEX(GLSShapes!$A$1:$AY$250000,Index!$A349*40-39,1)</f>
        <v/>
      </c>
      <c r="C349">
        <f>C$1</f>
        <v/>
      </c>
      <c r="D349" s="138">
        <f>INDEX(GLSShapes!$A$1:$AY$250000,Index!$A349*40-38,2)</f>
        <v/>
      </c>
      <c r="E349">
        <f>E348+40</f>
        <v/>
      </c>
      <c r="F349">
        <f>RIGHT(B349,F$1)</f>
        <v/>
      </c>
      <c r="G349" s="137">
        <f>INDEX(GLSShapes!$A$1:$AY$250000,Index!$A349*40-38,1)</f>
        <v/>
      </c>
      <c r="H349" s="116">
        <f>F349&amp;RIGHT(D349,H$1)</f>
        <v/>
      </c>
      <c r="I349" s="207">
        <f>IF(F349&lt;&gt;"0",INDEX(GLSShapes!$A$1:$AY$250000,Index!$A349*40-34,40),0)</f>
        <v/>
      </c>
      <c r="J349" s="207">
        <f>IF(F349&lt;&gt;"0",INDEX(GLSShapes!$A$1:$AY$250000,Index!$A349*40-34,41),0)</f>
        <v/>
      </c>
      <c r="K349" s="185">
        <f>RANK(I349,I349:I364,-1)</f>
        <v/>
      </c>
      <c r="L349" s="185">
        <f>RANK(J349,J349:J364,-1)</f>
        <v/>
      </c>
      <c r="M349" s="207">
        <f>INDEX(GLSShapes!$A$1:$AY$250000,Index!$A349*40-34,44)</f>
        <v/>
      </c>
      <c r="N349" s="207">
        <f>INDEX(GLSShapes!$A$1:$AY$25000,Index!$A349*40-34,45)</f>
        <v/>
      </c>
      <c r="Q349" s="207">
        <f>IF(F349&lt;&gt;"0",INDEX(GLSShapes!$A$1:$AY$250000,Index!$A349*40-34,48),0)</f>
        <v/>
      </c>
      <c r="R349" s="207">
        <f>IF(F349&lt;&gt;"0",INDEX(GLSShapes!$A$1:$AY$250000,Index!$A349*40-34,49),0)</f>
        <v/>
      </c>
      <c r="T349" s="18" t="n"/>
      <c r="U349" s="204">
        <f>MID(F349,7,3)</f>
        <v/>
      </c>
      <c r="V349">
        <f>RIGHT(F349,4)</f>
        <v/>
      </c>
    </row>
    <row r="350">
      <c r="A350" s="80" t="n">
        <v>348</v>
      </c>
      <c r="B350" s="150">
        <f>INDEX(GLSShapes!$A$1:$AY$250000,Index!$A350*40-39,1)</f>
        <v/>
      </c>
      <c r="C350">
        <f>C$1</f>
        <v/>
      </c>
      <c r="D350" s="138">
        <f>INDEX(GLSShapes!$A$1:$AY$250000,Index!$A350*40-38,2)</f>
        <v/>
      </c>
      <c r="E350">
        <f>E349+40</f>
        <v/>
      </c>
      <c r="F350">
        <f>RIGHT(B350,F$1)</f>
        <v/>
      </c>
      <c r="G350" s="137">
        <f>INDEX(GLSShapes!$A$1:$AY$250000,Index!$A350*40-38,1)</f>
        <v/>
      </c>
      <c r="H350" s="116">
        <f>F350&amp;RIGHT(D350,H$1)</f>
        <v/>
      </c>
      <c r="I350" s="207">
        <f>IF(F350&lt;&gt;"0",INDEX(GLSShapes!$A$1:$AY$250000,Index!$A350*40-34,40),0)</f>
        <v/>
      </c>
      <c r="J350" s="207">
        <f>IF(F350&lt;&gt;"0",INDEX(GLSShapes!$A$1:$AY$250000,Index!$A350*40-34,41),0)</f>
        <v/>
      </c>
      <c r="K350" s="185">
        <f>RANK(I350,I350:I365,-1)</f>
        <v/>
      </c>
      <c r="L350" s="185">
        <f>RANK(J350,J350:J365,-1)</f>
        <v/>
      </c>
      <c r="M350" s="207">
        <f>INDEX(GLSShapes!$A$1:$AY$250000,Index!$A350*40-34,44)</f>
        <v/>
      </c>
      <c r="N350" s="207">
        <f>INDEX(GLSShapes!$A$1:$AY$25000,Index!$A350*40-34,45)</f>
        <v/>
      </c>
      <c r="Q350" s="207">
        <f>IF(F350&lt;&gt;"0",INDEX(GLSShapes!$A$1:$AY$250000,Index!$A350*40-34,48),0)</f>
        <v/>
      </c>
      <c r="R350" s="207">
        <f>IF(F350&lt;&gt;"0",INDEX(GLSShapes!$A$1:$AY$250000,Index!$A350*40-34,49),0)</f>
        <v/>
      </c>
      <c r="T350" s="18" t="n"/>
      <c r="U350" s="204">
        <f>MID(F350,7,3)</f>
        <v/>
      </c>
      <c r="V350">
        <f>RIGHT(F350,4)</f>
        <v/>
      </c>
    </row>
    <row r="351">
      <c r="A351" s="80" t="n">
        <v>349</v>
      </c>
      <c r="B351" s="150">
        <f>INDEX(GLSShapes!$A$1:$AY$250000,Index!$A351*40-39,1)</f>
        <v/>
      </c>
      <c r="C351">
        <f>C$1</f>
        <v/>
      </c>
      <c r="D351" s="138">
        <f>INDEX(GLSShapes!$A$1:$AY$250000,Index!$A351*40-38,2)</f>
        <v/>
      </c>
      <c r="E351">
        <f>E350+40</f>
        <v/>
      </c>
      <c r="F351">
        <f>RIGHT(B351,F$1)</f>
        <v/>
      </c>
      <c r="G351" s="137">
        <f>INDEX(GLSShapes!$A$1:$AY$250000,Index!$A351*40-38,1)</f>
        <v/>
      </c>
      <c r="H351" s="116">
        <f>F351&amp;RIGHT(D351,H$1)</f>
        <v/>
      </c>
      <c r="I351" s="207">
        <f>IF(F351&lt;&gt;"0",INDEX(GLSShapes!$A$1:$AY$250000,Index!$A351*40-34,40),0)</f>
        <v/>
      </c>
      <c r="J351" s="207">
        <f>IF(F351&lt;&gt;"0",INDEX(GLSShapes!$A$1:$AY$250000,Index!$A351*40-34,41),0)</f>
        <v/>
      </c>
      <c r="K351" s="185">
        <f>RANK(I351,I351:I366,-1)</f>
        <v/>
      </c>
      <c r="L351" s="185">
        <f>RANK(J351,J351:J366,-1)</f>
        <v/>
      </c>
      <c r="M351" s="207">
        <f>INDEX(GLSShapes!$A$1:$AY$250000,Index!$A351*40-34,44)</f>
        <v/>
      </c>
      <c r="N351" s="207">
        <f>INDEX(GLSShapes!$A$1:$AY$25000,Index!$A351*40-34,45)</f>
        <v/>
      </c>
      <c r="Q351" s="207">
        <f>IF(F351&lt;&gt;"0",INDEX(GLSShapes!$A$1:$AY$250000,Index!$A351*40-34,48),0)</f>
        <v/>
      </c>
      <c r="R351" s="207">
        <f>IF(F351&lt;&gt;"0",INDEX(GLSShapes!$A$1:$AY$250000,Index!$A351*40-34,49),0)</f>
        <v/>
      </c>
      <c r="T351" s="18" t="n"/>
      <c r="U351" s="204">
        <f>MID(F351,7,3)</f>
        <v/>
      </c>
      <c r="V351">
        <f>RIGHT(F351,4)</f>
        <v/>
      </c>
    </row>
    <row r="352">
      <c r="A352" s="80" t="n">
        <v>350</v>
      </c>
      <c r="B352" s="150">
        <f>INDEX(GLSShapes!$A$1:$AY$250000,Index!$A352*40-39,1)</f>
        <v/>
      </c>
      <c r="C352">
        <f>C$1</f>
        <v/>
      </c>
      <c r="D352" s="138">
        <f>INDEX(GLSShapes!$A$1:$AY$250000,Index!$A352*40-38,2)</f>
        <v/>
      </c>
      <c r="E352">
        <f>E351+40</f>
        <v/>
      </c>
      <c r="F352">
        <f>RIGHT(B352,F$1)</f>
        <v/>
      </c>
      <c r="G352" s="137">
        <f>INDEX(GLSShapes!$A$1:$AY$250000,Index!$A352*40-38,1)</f>
        <v/>
      </c>
      <c r="H352" s="116">
        <f>F352&amp;RIGHT(D352,H$1)</f>
        <v/>
      </c>
      <c r="I352" s="207">
        <f>IF(F352&lt;&gt;"0",INDEX(GLSShapes!$A$1:$AY$250000,Index!$A352*40-34,40),0)</f>
        <v/>
      </c>
      <c r="J352" s="207">
        <f>IF(F352&lt;&gt;"0",INDEX(GLSShapes!$A$1:$AY$250000,Index!$A352*40-34,41),0)</f>
        <v/>
      </c>
      <c r="K352" s="185">
        <f>RANK(I352,I352:I367,-1)</f>
        <v/>
      </c>
      <c r="L352" s="185">
        <f>RANK(J352,J352:J367,-1)</f>
        <v/>
      </c>
      <c r="M352" s="207">
        <f>INDEX(GLSShapes!$A$1:$AY$250000,Index!$A352*40-34,44)</f>
        <v/>
      </c>
      <c r="N352" s="207">
        <f>INDEX(GLSShapes!$A$1:$AY$25000,Index!$A352*40-34,45)</f>
        <v/>
      </c>
      <c r="Q352" s="207">
        <f>IF(F352&lt;&gt;"0",INDEX(GLSShapes!$A$1:$AY$250000,Index!$A352*40-34,48),0)</f>
        <v/>
      </c>
      <c r="R352" s="207">
        <f>IF(F352&lt;&gt;"0",INDEX(GLSShapes!$A$1:$AY$250000,Index!$A352*40-34,49),0)</f>
        <v/>
      </c>
      <c r="T352" s="18" t="n"/>
      <c r="U352" s="204">
        <f>MID(F352,7,3)</f>
        <v/>
      </c>
      <c r="V352">
        <f>RIGHT(F352,4)</f>
        <v/>
      </c>
    </row>
    <row r="353">
      <c r="A353" s="80" t="n">
        <v>351</v>
      </c>
      <c r="B353" s="150">
        <f>INDEX(GLSShapes!$A$1:$AY$250000,Index!$A353*40-39,1)</f>
        <v/>
      </c>
      <c r="C353">
        <f>C$1</f>
        <v/>
      </c>
      <c r="D353" s="138">
        <f>INDEX(GLSShapes!$A$1:$AY$250000,Index!$A353*40-38,2)</f>
        <v/>
      </c>
      <c r="E353">
        <f>E352+40</f>
        <v/>
      </c>
      <c r="F353">
        <f>RIGHT(B353,F$1)</f>
        <v/>
      </c>
      <c r="G353" s="137">
        <f>INDEX(GLSShapes!$A$1:$AY$250000,Index!$A353*40-38,1)</f>
        <v/>
      </c>
      <c r="H353" s="116">
        <f>F353&amp;RIGHT(D353,H$1)</f>
        <v/>
      </c>
      <c r="I353" s="207">
        <f>IF(F353&lt;&gt;"0",INDEX(GLSShapes!$A$1:$AY$250000,Index!$A353*40-34,40),0)</f>
        <v/>
      </c>
      <c r="J353" s="207">
        <f>IF(F353&lt;&gt;"0",INDEX(GLSShapes!$A$1:$AY$250000,Index!$A353*40-34,41),0)</f>
        <v/>
      </c>
      <c r="K353" s="185">
        <f>RANK(I353,I353:I368,-1)</f>
        <v/>
      </c>
      <c r="L353" s="185">
        <f>RANK(J353,J353:J368,-1)</f>
        <v/>
      </c>
      <c r="M353" s="207">
        <f>INDEX(GLSShapes!$A$1:$AY$250000,Index!$A353*40-34,44)</f>
        <v/>
      </c>
      <c r="N353" s="207">
        <f>INDEX(GLSShapes!$A$1:$AY$25000,Index!$A353*40-34,45)</f>
        <v/>
      </c>
      <c r="Q353" s="207">
        <f>IF(F353&lt;&gt;"0",INDEX(GLSShapes!$A$1:$AY$250000,Index!$A353*40-34,48),0)</f>
        <v/>
      </c>
      <c r="R353" s="207">
        <f>IF(F353&lt;&gt;"0",INDEX(GLSShapes!$A$1:$AY$250000,Index!$A353*40-34,49),0)</f>
        <v/>
      </c>
      <c r="T353" s="18" t="n"/>
      <c r="U353" s="204">
        <f>MID(F353,7,3)</f>
        <v/>
      </c>
      <c r="V353">
        <f>RIGHT(F353,4)</f>
        <v/>
      </c>
    </row>
    <row r="354">
      <c r="A354" s="80" t="n">
        <v>352</v>
      </c>
      <c r="B354" s="150">
        <f>INDEX(GLSShapes!$A$1:$AY$250000,Index!$A354*40-39,1)</f>
        <v/>
      </c>
      <c r="C354">
        <f>C$1</f>
        <v/>
      </c>
      <c r="D354" s="138">
        <f>INDEX(GLSShapes!$A$1:$AY$250000,Index!$A354*40-38,2)</f>
        <v/>
      </c>
      <c r="E354">
        <f>E353+40</f>
        <v/>
      </c>
      <c r="F354">
        <f>RIGHT(B354,F$1)</f>
        <v/>
      </c>
      <c r="G354" s="137">
        <f>INDEX(GLSShapes!$A$1:$AY$250000,Index!$A354*40-38,1)</f>
        <v/>
      </c>
      <c r="H354" s="116">
        <f>F354&amp;RIGHT(D354,H$1)</f>
        <v/>
      </c>
      <c r="I354" s="207">
        <f>IF(F354&lt;&gt;"0",INDEX(GLSShapes!$A$1:$AY$250000,Index!$A354*40-34,40),0)</f>
        <v/>
      </c>
      <c r="J354" s="207">
        <f>IF(F354&lt;&gt;"0",INDEX(GLSShapes!$A$1:$AY$250000,Index!$A354*40-34,41),0)</f>
        <v/>
      </c>
      <c r="K354" s="185">
        <f>RANK(I354,I354:I369,-1)</f>
        <v/>
      </c>
      <c r="L354" s="185">
        <f>RANK(J354,J354:J369,-1)</f>
        <v/>
      </c>
      <c r="M354" s="207">
        <f>INDEX(GLSShapes!$A$1:$AY$250000,Index!$A354*40-34,44)</f>
        <v/>
      </c>
      <c r="N354" s="207">
        <f>INDEX(GLSShapes!$A$1:$AY$25000,Index!$A354*40-34,45)</f>
        <v/>
      </c>
      <c r="Q354" s="207">
        <f>IF(F354&lt;&gt;"0",INDEX(GLSShapes!$A$1:$AY$250000,Index!$A354*40-34,48),0)</f>
        <v/>
      </c>
      <c r="R354" s="207">
        <f>IF(F354&lt;&gt;"0",INDEX(GLSShapes!$A$1:$AY$250000,Index!$A354*40-34,49),0)</f>
        <v/>
      </c>
      <c r="T354" s="18" t="n"/>
      <c r="U354" s="204">
        <f>MID(F354,7,3)</f>
        <v/>
      </c>
      <c r="V354">
        <f>RIGHT(F354,4)</f>
        <v/>
      </c>
    </row>
    <row r="355">
      <c r="A355" s="80" t="n">
        <v>353</v>
      </c>
      <c r="B355" s="150">
        <f>INDEX(GLSShapes!$A$1:$AY$250000,Index!$A355*40-39,1)</f>
        <v/>
      </c>
      <c r="C355">
        <f>C$1</f>
        <v/>
      </c>
      <c r="D355" s="138">
        <f>INDEX(GLSShapes!$A$1:$AY$250000,Index!$A355*40-38,2)</f>
        <v/>
      </c>
      <c r="E355">
        <f>E354+40</f>
        <v/>
      </c>
      <c r="F355">
        <f>RIGHT(B355,F$1)</f>
        <v/>
      </c>
      <c r="G355" s="137">
        <f>INDEX(GLSShapes!$A$1:$AY$250000,Index!$A355*40-38,1)</f>
        <v/>
      </c>
      <c r="H355" s="116">
        <f>F355&amp;RIGHT(D355,H$1)</f>
        <v/>
      </c>
      <c r="I355" s="207">
        <f>IF(F355&lt;&gt;"0",INDEX(GLSShapes!$A$1:$AY$250000,Index!$A355*40-34,40),0)</f>
        <v/>
      </c>
      <c r="J355" s="207">
        <f>IF(F355&lt;&gt;"0",INDEX(GLSShapes!$A$1:$AY$250000,Index!$A355*40-34,41),0)</f>
        <v/>
      </c>
      <c r="K355" s="185">
        <f>RANK(I355,I355:I370,-1)</f>
        <v/>
      </c>
      <c r="L355" s="185">
        <f>RANK(J355,J355:J370,-1)</f>
        <v/>
      </c>
      <c r="M355" s="207">
        <f>INDEX(GLSShapes!$A$1:$AY$250000,Index!$A355*40-34,44)</f>
        <v/>
      </c>
      <c r="N355" s="207">
        <f>INDEX(GLSShapes!$A$1:$AY$25000,Index!$A355*40-34,45)</f>
        <v/>
      </c>
      <c r="Q355" s="207">
        <f>IF(F355&lt;&gt;"0",INDEX(GLSShapes!$A$1:$AY$250000,Index!$A355*40-34,48),0)</f>
        <v/>
      </c>
      <c r="R355" s="207">
        <f>IF(F355&lt;&gt;"0",INDEX(GLSShapes!$A$1:$AY$250000,Index!$A355*40-34,49),0)</f>
        <v/>
      </c>
      <c r="T355" s="18" t="n"/>
      <c r="U355" s="204">
        <f>MID(F355,7,3)</f>
        <v/>
      </c>
      <c r="V355">
        <f>RIGHT(F355,4)</f>
        <v/>
      </c>
    </row>
    <row r="356">
      <c r="A356" s="80" t="n">
        <v>354</v>
      </c>
      <c r="B356" s="150">
        <f>INDEX(GLSShapes!$A$1:$AY$250000,Index!$A356*40-39,1)</f>
        <v/>
      </c>
      <c r="C356">
        <f>C$1</f>
        <v/>
      </c>
      <c r="D356" s="138">
        <f>INDEX(GLSShapes!$A$1:$AY$250000,Index!$A356*40-38,2)</f>
        <v/>
      </c>
      <c r="E356">
        <f>E355+40</f>
        <v/>
      </c>
      <c r="F356">
        <f>RIGHT(B356,F$1)</f>
        <v/>
      </c>
      <c r="G356" s="137">
        <f>INDEX(GLSShapes!$A$1:$AY$250000,Index!$A356*40-38,1)</f>
        <v/>
      </c>
      <c r="H356" s="116">
        <f>F356&amp;RIGHT(D356,H$1)</f>
        <v/>
      </c>
      <c r="I356" s="207">
        <f>IF(F356&lt;&gt;"0",INDEX(GLSShapes!$A$1:$AY$250000,Index!$A356*40-34,40),0)</f>
        <v/>
      </c>
      <c r="J356" s="207">
        <f>IF(F356&lt;&gt;"0",INDEX(GLSShapes!$A$1:$AY$250000,Index!$A356*40-34,41),0)</f>
        <v/>
      </c>
      <c r="K356" s="185">
        <f>RANK(I356,I356:I371,-1)</f>
        <v/>
      </c>
      <c r="L356" s="185">
        <f>RANK(J356,J356:J371,-1)</f>
        <v/>
      </c>
      <c r="M356" s="207">
        <f>INDEX(GLSShapes!$A$1:$AY$250000,Index!$A356*40-34,44)</f>
        <v/>
      </c>
      <c r="N356" s="207">
        <f>INDEX(GLSShapes!$A$1:$AY$25000,Index!$A356*40-34,45)</f>
        <v/>
      </c>
      <c r="Q356" s="207">
        <f>IF(F356&lt;&gt;"0",INDEX(GLSShapes!$A$1:$AY$250000,Index!$A356*40-34,48),0)</f>
        <v/>
      </c>
      <c r="R356" s="207">
        <f>IF(F356&lt;&gt;"0",INDEX(GLSShapes!$A$1:$AY$250000,Index!$A356*40-34,49),0)</f>
        <v/>
      </c>
      <c r="T356" s="18" t="n"/>
      <c r="U356" s="204">
        <f>MID(F356,7,3)</f>
        <v/>
      </c>
      <c r="V356">
        <f>RIGHT(F356,4)</f>
        <v/>
      </c>
    </row>
    <row r="357">
      <c r="A357" s="80" t="n">
        <v>355</v>
      </c>
      <c r="B357" s="150">
        <f>INDEX(GLSShapes!$A$1:$AY$250000,Index!$A357*40-39,1)</f>
        <v/>
      </c>
      <c r="C357">
        <f>C$1</f>
        <v/>
      </c>
      <c r="D357" s="138">
        <f>INDEX(GLSShapes!$A$1:$AY$250000,Index!$A357*40-38,2)</f>
        <v/>
      </c>
      <c r="E357">
        <f>E356+40</f>
        <v/>
      </c>
      <c r="F357">
        <f>RIGHT(B357,F$1)</f>
        <v/>
      </c>
      <c r="G357" s="137">
        <f>INDEX(GLSShapes!$A$1:$AY$250000,Index!$A357*40-38,1)</f>
        <v/>
      </c>
      <c r="H357" s="116">
        <f>F357&amp;RIGHT(D357,H$1)</f>
        <v/>
      </c>
      <c r="I357" s="207">
        <f>IF(F357&lt;&gt;"0",INDEX(GLSShapes!$A$1:$AY$250000,Index!$A357*40-34,40),0)</f>
        <v/>
      </c>
      <c r="J357" s="207">
        <f>IF(F357&lt;&gt;"0",INDEX(GLSShapes!$A$1:$AY$250000,Index!$A357*40-34,41),0)</f>
        <v/>
      </c>
      <c r="K357" s="185">
        <f>RANK(I357,I357:I372,-1)</f>
        <v/>
      </c>
      <c r="L357" s="185">
        <f>RANK(J357,J357:J372,-1)</f>
        <v/>
      </c>
      <c r="M357" s="207">
        <f>INDEX(GLSShapes!$A$1:$AY$250000,Index!$A357*40-34,44)</f>
        <v/>
      </c>
      <c r="N357" s="207">
        <f>INDEX(GLSShapes!$A$1:$AY$25000,Index!$A357*40-34,45)</f>
        <v/>
      </c>
      <c r="Q357" s="207">
        <f>IF(F357&lt;&gt;"0",INDEX(GLSShapes!$A$1:$AY$250000,Index!$A357*40-34,48),0)</f>
        <v/>
      </c>
      <c r="R357" s="207">
        <f>IF(F357&lt;&gt;"0",INDEX(GLSShapes!$A$1:$AY$250000,Index!$A357*40-34,49),0)</f>
        <v/>
      </c>
      <c r="T357" s="18" t="n"/>
      <c r="U357" s="204">
        <f>MID(F357,7,3)</f>
        <v/>
      </c>
      <c r="V357">
        <f>RIGHT(F357,4)</f>
        <v/>
      </c>
    </row>
    <row r="358">
      <c r="A358" s="80" t="n">
        <v>356</v>
      </c>
      <c r="B358" s="150">
        <f>INDEX(GLSShapes!$A$1:$AY$250000,Index!$A358*40-39,1)</f>
        <v/>
      </c>
      <c r="C358">
        <f>C$1</f>
        <v/>
      </c>
      <c r="D358" s="138">
        <f>INDEX(GLSShapes!$A$1:$AY$250000,Index!$A358*40-38,2)</f>
        <v/>
      </c>
      <c r="E358">
        <f>E357+40</f>
        <v/>
      </c>
      <c r="F358">
        <f>RIGHT(B358,F$1)</f>
        <v/>
      </c>
      <c r="G358" s="137">
        <f>INDEX(GLSShapes!$A$1:$AY$250000,Index!$A358*40-38,1)</f>
        <v/>
      </c>
      <c r="H358" s="116">
        <f>F358&amp;RIGHT(D358,H$1)</f>
        <v/>
      </c>
      <c r="I358" s="207">
        <f>IF(F358&lt;&gt;"0",INDEX(GLSShapes!$A$1:$AY$250000,Index!$A358*40-34,40),0)</f>
        <v/>
      </c>
      <c r="J358" s="207">
        <f>IF(F358&lt;&gt;"0",INDEX(GLSShapes!$A$1:$AY$250000,Index!$A358*40-34,41),0)</f>
        <v/>
      </c>
      <c r="K358" s="185">
        <f>RANK(I358,I358:I373,-1)</f>
        <v/>
      </c>
      <c r="L358" s="185">
        <f>RANK(J358,J358:J373,-1)</f>
        <v/>
      </c>
      <c r="M358" s="207">
        <f>INDEX(GLSShapes!$A$1:$AY$250000,Index!$A358*40-34,44)</f>
        <v/>
      </c>
      <c r="N358" s="207">
        <f>INDEX(GLSShapes!$A$1:$AY$25000,Index!$A358*40-34,45)</f>
        <v/>
      </c>
      <c r="Q358" s="207">
        <f>IF(F358&lt;&gt;"0",INDEX(GLSShapes!$A$1:$AY$250000,Index!$A358*40-34,48),0)</f>
        <v/>
      </c>
      <c r="R358" s="207">
        <f>IF(F358&lt;&gt;"0",INDEX(GLSShapes!$A$1:$AY$250000,Index!$A358*40-34,49),0)</f>
        <v/>
      </c>
      <c r="T358" s="18" t="n"/>
      <c r="U358" s="204">
        <f>MID(F358,7,3)</f>
        <v/>
      </c>
      <c r="V358">
        <f>RIGHT(F358,4)</f>
        <v/>
      </c>
    </row>
    <row r="359">
      <c r="A359" s="80" t="n">
        <v>357</v>
      </c>
      <c r="B359" s="150">
        <f>INDEX(GLSShapes!$A$1:$AY$250000,Index!$A359*40-39,1)</f>
        <v/>
      </c>
      <c r="C359">
        <f>C$1</f>
        <v/>
      </c>
      <c r="D359" s="138">
        <f>INDEX(GLSShapes!$A$1:$AY$250000,Index!$A359*40-38,2)</f>
        <v/>
      </c>
      <c r="E359">
        <f>E358+40</f>
        <v/>
      </c>
      <c r="F359">
        <f>RIGHT(B359,F$1)</f>
        <v/>
      </c>
      <c r="G359" s="137">
        <f>INDEX(GLSShapes!$A$1:$AY$250000,Index!$A359*40-38,1)</f>
        <v/>
      </c>
      <c r="H359" s="116">
        <f>F359&amp;RIGHT(D359,H$1)</f>
        <v/>
      </c>
      <c r="I359" s="207">
        <f>IF(F359&lt;&gt;"0",INDEX(GLSShapes!$A$1:$AY$250000,Index!$A359*40-34,40),0)</f>
        <v/>
      </c>
      <c r="J359" s="207">
        <f>IF(F359&lt;&gt;"0",INDEX(GLSShapes!$A$1:$AY$250000,Index!$A359*40-34,41),0)</f>
        <v/>
      </c>
      <c r="K359" s="185">
        <f>RANK(I359,I359:I374,-1)</f>
        <v/>
      </c>
      <c r="L359" s="185">
        <f>RANK(J359,J359:J374,-1)</f>
        <v/>
      </c>
      <c r="M359" s="207">
        <f>INDEX(GLSShapes!$A$1:$AY$250000,Index!$A359*40-34,44)</f>
        <v/>
      </c>
      <c r="N359" s="207">
        <f>INDEX(GLSShapes!$A$1:$AY$25000,Index!$A359*40-34,45)</f>
        <v/>
      </c>
      <c r="Q359" s="207">
        <f>IF(F359&lt;&gt;"0",INDEX(GLSShapes!$A$1:$AY$250000,Index!$A359*40-34,48),0)</f>
        <v/>
      </c>
      <c r="R359" s="207">
        <f>IF(F359&lt;&gt;"0",INDEX(GLSShapes!$A$1:$AY$250000,Index!$A359*40-34,49),0)</f>
        <v/>
      </c>
      <c r="T359" s="18" t="n"/>
      <c r="U359" s="204">
        <f>MID(F359,7,3)</f>
        <v/>
      </c>
      <c r="V359">
        <f>RIGHT(F359,4)</f>
        <v/>
      </c>
    </row>
    <row r="360">
      <c r="A360" s="80" t="n">
        <v>358</v>
      </c>
      <c r="B360" s="150">
        <f>INDEX(GLSShapes!$A$1:$AY$250000,Index!$A360*40-39,1)</f>
        <v/>
      </c>
      <c r="C360">
        <f>C$1</f>
        <v/>
      </c>
      <c r="D360" s="138">
        <f>INDEX(GLSShapes!$A$1:$AY$250000,Index!$A360*40-38,2)</f>
        <v/>
      </c>
      <c r="E360">
        <f>E359+40</f>
        <v/>
      </c>
      <c r="F360">
        <f>RIGHT(B360,F$1)</f>
        <v/>
      </c>
      <c r="G360" s="137">
        <f>INDEX(GLSShapes!$A$1:$AY$250000,Index!$A360*40-38,1)</f>
        <v/>
      </c>
      <c r="H360" s="116">
        <f>F360&amp;RIGHT(D360,H$1)</f>
        <v/>
      </c>
      <c r="I360" s="207">
        <f>IF(F360&lt;&gt;"0",INDEX(GLSShapes!$A$1:$AY$250000,Index!$A360*40-34,40),0)</f>
        <v/>
      </c>
      <c r="J360" s="207">
        <f>IF(F360&lt;&gt;"0",INDEX(GLSShapes!$A$1:$AY$250000,Index!$A360*40-34,41),0)</f>
        <v/>
      </c>
      <c r="K360" s="185">
        <f>RANK(I360,I360:I375,-1)</f>
        <v/>
      </c>
      <c r="L360" s="185">
        <f>RANK(J360,J360:J375,-1)</f>
        <v/>
      </c>
      <c r="M360" s="207">
        <f>INDEX(GLSShapes!$A$1:$AY$250000,Index!$A360*40-34,44)</f>
        <v/>
      </c>
      <c r="N360" s="207">
        <f>INDEX(GLSShapes!$A$1:$AY$25000,Index!$A360*40-34,45)</f>
        <v/>
      </c>
      <c r="Q360" s="207">
        <f>IF(F360&lt;&gt;"0",INDEX(GLSShapes!$A$1:$AY$250000,Index!$A360*40-34,48),0)</f>
        <v/>
      </c>
      <c r="R360" s="207">
        <f>IF(F360&lt;&gt;"0",INDEX(GLSShapes!$A$1:$AY$250000,Index!$A360*40-34,49),0)</f>
        <v/>
      </c>
      <c r="T360" s="18" t="n"/>
      <c r="U360" s="204">
        <f>MID(F360,7,3)</f>
        <v/>
      </c>
      <c r="V360">
        <f>RIGHT(F360,4)</f>
        <v/>
      </c>
    </row>
    <row r="361">
      <c r="A361" s="80" t="n">
        <v>359</v>
      </c>
      <c r="B361" s="150">
        <f>INDEX(GLSShapes!$A$1:$AY$250000,Index!$A361*40-39,1)</f>
        <v/>
      </c>
      <c r="C361">
        <f>C$1</f>
        <v/>
      </c>
      <c r="D361" s="138">
        <f>INDEX(GLSShapes!$A$1:$AY$250000,Index!$A361*40-38,2)</f>
        <v/>
      </c>
      <c r="E361">
        <f>E360+40</f>
        <v/>
      </c>
      <c r="F361">
        <f>RIGHT(B361,F$1)</f>
        <v/>
      </c>
      <c r="G361" s="137">
        <f>INDEX(GLSShapes!$A$1:$AY$250000,Index!$A361*40-38,1)</f>
        <v/>
      </c>
      <c r="H361" s="116">
        <f>F361&amp;RIGHT(D361,H$1)</f>
        <v/>
      </c>
      <c r="I361" s="207">
        <f>IF(F361&lt;&gt;"0",INDEX(GLSShapes!$A$1:$AY$250000,Index!$A361*40-34,40),0)</f>
        <v/>
      </c>
      <c r="J361" s="207">
        <f>IF(F361&lt;&gt;"0",INDEX(GLSShapes!$A$1:$AY$250000,Index!$A361*40-34,41),0)</f>
        <v/>
      </c>
      <c r="K361" s="185">
        <f>RANK(I361,I361:I376,-1)</f>
        <v/>
      </c>
      <c r="L361" s="185">
        <f>RANK(J361,J361:J376,-1)</f>
        <v/>
      </c>
      <c r="M361" s="207">
        <f>INDEX(GLSShapes!$A$1:$AY$250000,Index!$A361*40-34,44)</f>
        <v/>
      </c>
      <c r="N361" s="207">
        <f>INDEX(GLSShapes!$A$1:$AY$25000,Index!$A361*40-34,45)</f>
        <v/>
      </c>
      <c r="Q361" s="207">
        <f>IF(F361&lt;&gt;"0",INDEX(GLSShapes!$A$1:$AY$250000,Index!$A361*40-34,48),0)</f>
        <v/>
      </c>
      <c r="R361" s="207">
        <f>IF(F361&lt;&gt;"0",INDEX(GLSShapes!$A$1:$AY$250000,Index!$A361*40-34,49),0)</f>
        <v/>
      </c>
      <c r="T361" s="18" t="n"/>
      <c r="U361" s="204">
        <f>MID(F361,7,3)</f>
        <v/>
      </c>
      <c r="V361">
        <f>RIGHT(F361,4)</f>
        <v/>
      </c>
    </row>
    <row r="362">
      <c r="A362" s="80" t="n">
        <v>360</v>
      </c>
      <c r="B362" s="150">
        <f>INDEX(GLSShapes!$A$1:$AY$250000,Index!$A362*40-39,1)</f>
        <v/>
      </c>
      <c r="C362">
        <f>C$1</f>
        <v/>
      </c>
      <c r="D362" s="138">
        <f>INDEX(GLSShapes!$A$1:$AY$250000,Index!$A362*40-38,2)</f>
        <v/>
      </c>
      <c r="E362">
        <f>E361+40</f>
        <v/>
      </c>
      <c r="F362">
        <f>RIGHT(B362,F$1)</f>
        <v/>
      </c>
      <c r="G362" s="137">
        <f>INDEX(GLSShapes!$A$1:$AY$250000,Index!$A362*40-38,1)</f>
        <v/>
      </c>
      <c r="H362" s="116">
        <f>F362&amp;RIGHT(D362,H$1)</f>
        <v/>
      </c>
      <c r="I362" s="207">
        <f>IF(F362&lt;&gt;"0",INDEX(GLSShapes!$A$1:$AY$250000,Index!$A362*40-34,40),0)</f>
        <v/>
      </c>
      <c r="J362" s="207">
        <f>IF(F362&lt;&gt;"0",INDEX(GLSShapes!$A$1:$AY$250000,Index!$A362*40-34,41),0)</f>
        <v/>
      </c>
      <c r="K362" s="185">
        <f>RANK(I362,I362:I377,-1)</f>
        <v/>
      </c>
      <c r="L362" s="185">
        <f>RANK(J362,J362:J377,-1)</f>
        <v/>
      </c>
      <c r="M362" s="207">
        <f>INDEX(GLSShapes!$A$1:$AY$250000,Index!$A362*40-34,44)</f>
        <v/>
      </c>
      <c r="N362" s="207">
        <f>INDEX(GLSShapes!$A$1:$AY$25000,Index!$A362*40-34,45)</f>
        <v/>
      </c>
      <c r="Q362" s="207">
        <f>IF(F362&lt;&gt;"0",INDEX(GLSShapes!$A$1:$AY$250000,Index!$A362*40-34,48),0)</f>
        <v/>
      </c>
      <c r="R362" s="207">
        <f>IF(F362&lt;&gt;"0",INDEX(GLSShapes!$A$1:$AY$250000,Index!$A362*40-34,49),0)</f>
        <v/>
      </c>
      <c r="T362" s="18" t="n"/>
      <c r="U362" s="204">
        <f>MID(F362,7,3)</f>
        <v/>
      </c>
      <c r="V362">
        <f>RIGHT(F362,4)</f>
        <v/>
      </c>
    </row>
    <row r="363">
      <c r="A363" s="80" t="n">
        <v>361</v>
      </c>
      <c r="B363" s="150">
        <f>INDEX(GLSShapes!$A$1:$AY$250000,Index!$A363*40-39,1)</f>
        <v/>
      </c>
      <c r="C363">
        <f>C$1</f>
        <v/>
      </c>
      <c r="D363" s="138">
        <f>INDEX(GLSShapes!$A$1:$AY$250000,Index!$A363*40-38,2)</f>
        <v/>
      </c>
      <c r="E363">
        <f>E362+40</f>
        <v/>
      </c>
      <c r="F363">
        <f>RIGHT(B363,F$1)</f>
        <v/>
      </c>
      <c r="G363" s="137">
        <f>INDEX(GLSShapes!$A$1:$AY$250000,Index!$A363*40-38,1)</f>
        <v/>
      </c>
      <c r="H363" s="116">
        <f>F363&amp;RIGHT(D363,H$1)</f>
        <v/>
      </c>
      <c r="I363" s="207">
        <f>IF(F363&lt;&gt;"0",INDEX(GLSShapes!$A$1:$AY$250000,Index!$A363*40-34,40),0)</f>
        <v/>
      </c>
      <c r="J363" s="207">
        <f>IF(F363&lt;&gt;"0",INDEX(GLSShapes!$A$1:$AY$250000,Index!$A363*40-34,41),0)</f>
        <v/>
      </c>
      <c r="K363" s="185">
        <f>RANK(I363,I363:I378,-1)</f>
        <v/>
      </c>
      <c r="L363" s="185">
        <f>RANK(J363,J363:J378,-1)</f>
        <v/>
      </c>
      <c r="M363" s="207">
        <f>INDEX(GLSShapes!$A$1:$AY$250000,Index!$A363*40-34,44)</f>
        <v/>
      </c>
      <c r="N363" s="207">
        <f>INDEX(GLSShapes!$A$1:$AY$25000,Index!$A363*40-34,45)</f>
        <v/>
      </c>
      <c r="Q363" s="207">
        <f>IF(F363&lt;&gt;"0",INDEX(GLSShapes!$A$1:$AY$250000,Index!$A363*40-34,48),0)</f>
        <v/>
      </c>
      <c r="R363" s="207">
        <f>IF(F363&lt;&gt;"0",INDEX(GLSShapes!$A$1:$AY$250000,Index!$A363*40-34,49),0)</f>
        <v/>
      </c>
      <c r="T363" s="18" t="n"/>
      <c r="U363" s="204">
        <f>MID(F363,7,3)</f>
        <v/>
      </c>
      <c r="V363">
        <f>RIGHT(F363,4)</f>
        <v/>
      </c>
    </row>
    <row r="364">
      <c r="A364" s="80" t="n">
        <v>362</v>
      </c>
      <c r="B364" s="150">
        <f>INDEX(GLSShapes!$A$1:$AY$250000,Index!$A364*40-39,1)</f>
        <v/>
      </c>
      <c r="C364">
        <f>C$1</f>
        <v/>
      </c>
      <c r="D364" s="138">
        <f>INDEX(GLSShapes!$A$1:$AY$250000,Index!$A364*40-38,2)</f>
        <v/>
      </c>
      <c r="E364">
        <f>E363+40</f>
        <v/>
      </c>
      <c r="F364">
        <f>RIGHT(B364,F$1)</f>
        <v/>
      </c>
      <c r="G364" s="137">
        <f>INDEX(GLSShapes!$A$1:$AY$250000,Index!$A364*40-38,1)</f>
        <v/>
      </c>
      <c r="H364" s="116">
        <f>F364&amp;RIGHT(D364,H$1)</f>
        <v/>
      </c>
      <c r="I364" s="207">
        <f>IF(F364&lt;&gt;"0",INDEX(GLSShapes!$A$1:$AY$250000,Index!$A364*40-34,40),0)</f>
        <v/>
      </c>
      <c r="J364" s="207">
        <f>IF(F364&lt;&gt;"0",INDEX(GLSShapes!$A$1:$AY$250000,Index!$A364*40-34,41),0)</f>
        <v/>
      </c>
      <c r="K364" s="185">
        <f>RANK(I364,I364:I379,-1)</f>
        <v/>
      </c>
      <c r="L364" s="185">
        <f>RANK(J364,J364:J379,-1)</f>
        <v/>
      </c>
      <c r="M364" s="207">
        <f>INDEX(GLSShapes!$A$1:$AY$250000,Index!$A364*40-34,44)</f>
        <v/>
      </c>
      <c r="N364" s="207">
        <f>INDEX(GLSShapes!$A$1:$AY$25000,Index!$A364*40-34,45)</f>
        <v/>
      </c>
      <c r="Q364" s="207">
        <f>IF(F364&lt;&gt;"0",INDEX(GLSShapes!$A$1:$AY$250000,Index!$A364*40-34,48),0)</f>
        <v/>
      </c>
      <c r="R364" s="207">
        <f>IF(F364&lt;&gt;"0",INDEX(GLSShapes!$A$1:$AY$250000,Index!$A364*40-34,49),0)</f>
        <v/>
      </c>
      <c r="T364" s="18" t="n"/>
      <c r="U364" s="204">
        <f>MID(F364,7,3)</f>
        <v/>
      </c>
      <c r="V364">
        <f>RIGHT(F364,4)</f>
        <v/>
      </c>
    </row>
    <row r="365">
      <c r="A365" s="80" t="n">
        <v>363</v>
      </c>
      <c r="B365" s="150">
        <f>INDEX(GLSShapes!$A$1:$AY$250000,Index!$A365*40-39,1)</f>
        <v/>
      </c>
      <c r="C365">
        <f>C$1</f>
        <v/>
      </c>
      <c r="D365" s="138">
        <f>INDEX(GLSShapes!$A$1:$AY$250000,Index!$A365*40-38,2)</f>
        <v/>
      </c>
      <c r="E365">
        <f>E364+40</f>
        <v/>
      </c>
      <c r="F365">
        <f>RIGHT(B365,F$1)</f>
        <v/>
      </c>
      <c r="G365" s="137">
        <f>INDEX(GLSShapes!$A$1:$AY$250000,Index!$A365*40-38,1)</f>
        <v/>
      </c>
      <c r="H365" s="116">
        <f>F365&amp;RIGHT(D365,H$1)</f>
        <v/>
      </c>
      <c r="I365" s="207">
        <f>IF(F365&lt;&gt;"0",INDEX(GLSShapes!$A$1:$AY$250000,Index!$A365*40-34,40),0)</f>
        <v/>
      </c>
      <c r="J365" s="207">
        <f>IF(F365&lt;&gt;"0",INDEX(GLSShapes!$A$1:$AY$250000,Index!$A365*40-34,41),0)</f>
        <v/>
      </c>
      <c r="K365" s="185">
        <f>RANK(I365,I365:I380,-1)</f>
        <v/>
      </c>
      <c r="L365" s="185">
        <f>RANK(J365,J365:J380,-1)</f>
        <v/>
      </c>
      <c r="M365" s="207">
        <f>INDEX(GLSShapes!$A$1:$AY$250000,Index!$A365*40-34,44)</f>
        <v/>
      </c>
      <c r="N365" s="207">
        <f>INDEX(GLSShapes!$A$1:$AY$25000,Index!$A365*40-34,45)</f>
        <v/>
      </c>
      <c r="Q365" s="207">
        <f>IF(F365&lt;&gt;"0",INDEX(GLSShapes!$A$1:$AY$250000,Index!$A365*40-34,48),0)</f>
        <v/>
      </c>
      <c r="R365" s="207">
        <f>IF(F365&lt;&gt;"0",INDEX(GLSShapes!$A$1:$AY$250000,Index!$A365*40-34,49),0)</f>
        <v/>
      </c>
      <c r="T365" s="18" t="n"/>
      <c r="U365" s="204">
        <f>MID(F365,7,3)</f>
        <v/>
      </c>
      <c r="V365">
        <f>RIGHT(F365,4)</f>
        <v/>
      </c>
    </row>
    <row r="366">
      <c r="A366" s="80" t="n">
        <v>364</v>
      </c>
      <c r="B366" s="150">
        <f>INDEX(GLSShapes!$A$1:$AY$250000,Index!$A366*40-39,1)</f>
        <v/>
      </c>
      <c r="C366">
        <f>C$1</f>
        <v/>
      </c>
      <c r="D366" s="138">
        <f>INDEX(GLSShapes!$A$1:$AY$250000,Index!$A366*40-38,2)</f>
        <v/>
      </c>
      <c r="E366">
        <f>E365+40</f>
        <v/>
      </c>
      <c r="F366">
        <f>RIGHT(B366,F$1)</f>
        <v/>
      </c>
      <c r="G366" s="137">
        <f>INDEX(GLSShapes!$A$1:$AY$250000,Index!$A366*40-38,1)</f>
        <v/>
      </c>
      <c r="H366" s="116">
        <f>F366&amp;RIGHT(D366,H$1)</f>
        <v/>
      </c>
      <c r="I366" s="207">
        <f>IF(F366&lt;&gt;"0",INDEX(GLSShapes!$A$1:$AY$250000,Index!$A366*40-34,40),0)</f>
        <v/>
      </c>
      <c r="J366" s="207">
        <f>IF(F366&lt;&gt;"0",INDEX(GLSShapes!$A$1:$AY$250000,Index!$A366*40-34,41),0)</f>
        <v/>
      </c>
      <c r="K366" s="185">
        <f>RANK(I366,I366:I381,-1)</f>
        <v/>
      </c>
      <c r="L366" s="185">
        <f>RANK(J366,J366:J381,-1)</f>
        <v/>
      </c>
      <c r="M366" s="207">
        <f>INDEX(GLSShapes!$A$1:$AY$250000,Index!$A366*40-34,44)</f>
        <v/>
      </c>
      <c r="N366" s="207">
        <f>INDEX(GLSShapes!$A$1:$AY$25000,Index!$A366*40-34,45)</f>
        <v/>
      </c>
      <c r="Q366" s="207">
        <f>IF(F366&lt;&gt;"0",INDEX(GLSShapes!$A$1:$AY$250000,Index!$A366*40-34,48),0)</f>
        <v/>
      </c>
      <c r="R366" s="207">
        <f>IF(F366&lt;&gt;"0",INDEX(GLSShapes!$A$1:$AY$250000,Index!$A366*40-34,49),0)</f>
        <v/>
      </c>
      <c r="T366" s="18" t="n"/>
      <c r="U366" s="204">
        <f>MID(F366,7,3)</f>
        <v/>
      </c>
      <c r="V366">
        <f>RIGHT(F366,4)</f>
        <v/>
      </c>
    </row>
    <row r="367">
      <c r="A367" s="80" t="n">
        <v>365</v>
      </c>
      <c r="B367" s="150">
        <f>INDEX(GLSShapes!$A$1:$AY$250000,Index!$A367*40-39,1)</f>
        <v/>
      </c>
      <c r="C367">
        <f>C$1</f>
        <v/>
      </c>
      <c r="D367" s="138">
        <f>INDEX(GLSShapes!$A$1:$AY$250000,Index!$A367*40-38,2)</f>
        <v/>
      </c>
      <c r="E367">
        <f>E366+40</f>
        <v/>
      </c>
      <c r="F367">
        <f>RIGHT(B367,F$1)</f>
        <v/>
      </c>
      <c r="G367" s="137">
        <f>INDEX(GLSShapes!$A$1:$AY$250000,Index!$A367*40-38,1)</f>
        <v/>
      </c>
      <c r="H367" s="116">
        <f>F367&amp;RIGHT(D367,H$1)</f>
        <v/>
      </c>
      <c r="I367" s="207">
        <f>IF(F367&lt;&gt;"0",INDEX(GLSShapes!$A$1:$AY$250000,Index!$A367*40-34,40),0)</f>
        <v/>
      </c>
      <c r="J367" s="207">
        <f>IF(F367&lt;&gt;"0",INDEX(GLSShapes!$A$1:$AY$250000,Index!$A367*40-34,41),0)</f>
        <v/>
      </c>
      <c r="K367" s="185">
        <f>RANK(I367,I367:I382,-1)</f>
        <v/>
      </c>
      <c r="L367" s="185">
        <f>RANK(J367,J367:J382,-1)</f>
        <v/>
      </c>
      <c r="M367" s="207">
        <f>INDEX(GLSShapes!$A$1:$AY$250000,Index!$A367*40-34,44)</f>
        <v/>
      </c>
      <c r="N367" s="207">
        <f>INDEX(GLSShapes!$A$1:$AY$25000,Index!$A367*40-34,45)</f>
        <v/>
      </c>
      <c r="Q367" s="207">
        <f>IF(F367&lt;&gt;"0",INDEX(GLSShapes!$A$1:$AY$250000,Index!$A367*40-34,48),0)</f>
        <v/>
      </c>
      <c r="R367" s="207">
        <f>IF(F367&lt;&gt;"0",INDEX(GLSShapes!$A$1:$AY$250000,Index!$A367*40-34,49),0)</f>
        <v/>
      </c>
      <c r="T367" s="18" t="n"/>
      <c r="U367" s="204">
        <f>MID(F367,7,3)</f>
        <v/>
      </c>
      <c r="V367">
        <f>RIGHT(F367,4)</f>
        <v/>
      </c>
    </row>
    <row r="368">
      <c r="A368" s="80" t="n">
        <v>366</v>
      </c>
      <c r="B368" s="150">
        <f>INDEX(GLSShapes!$A$1:$AY$250000,Index!$A368*40-39,1)</f>
        <v/>
      </c>
      <c r="C368">
        <f>C$1</f>
        <v/>
      </c>
      <c r="D368" s="138">
        <f>INDEX(GLSShapes!$A$1:$AY$250000,Index!$A368*40-38,2)</f>
        <v/>
      </c>
      <c r="E368">
        <f>E367+40</f>
        <v/>
      </c>
      <c r="F368">
        <f>RIGHT(B368,F$1)</f>
        <v/>
      </c>
      <c r="G368" s="137">
        <f>INDEX(GLSShapes!$A$1:$AY$250000,Index!$A368*40-38,1)</f>
        <v/>
      </c>
      <c r="H368" s="116">
        <f>F368&amp;RIGHT(D368,H$1)</f>
        <v/>
      </c>
      <c r="I368" s="207">
        <f>IF(F368&lt;&gt;"0",INDEX(GLSShapes!$A$1:$AY$250000,Index!$A368*40-34,40),0)</f>
        <v/>
      </c>
      <c r="J368" s="207">
        <f>IF(F368&lt;&gt;"0",INDEX(GLSShapes!$A$1:$AY$250000,Index!$A368*40-34,41),0)</f>
        <v/>
      </c>
      <c r="K368" s="185">
        <f>RANK(I368,I368:I383,-1)</f>
        <v/>
      </c>
      <c r="L368" s="185">
        <f>RANK(J368,J368:J383,-1)</f>
        <v/>
      </c>
      <c r="M368" s="207">
        <f>INDEX(GLSShapes!$A$1:$AY$250000,Index!$A368*40-34,44)</f>
        <v/>
      </c>
      <c r="N368" s="207">
        <f>INDEX(GLSShapes!$A$1:$AY$25000,Index!$A368*40-34,45)</f>
        <v/>
      </c>
      <c r="Q368" s="207">
        <f>IF(F368&lt;&gt;"0",INDEX(GLSShapes!$A$1:$AY$250000,Index!$A368*40-34,48),0)</f>
        <v/>
      </c>
      <c r="R368" s="207">
        <f>IF(F368&lt;&gt;"0",INDEX(GLSShapes!$A$1:$AY$250000,Index!$A368*40-34,49),0)</f>
        <v/>
      </c>
      <c r="T368" s="18" t="n"/>
      <c r="U368" s="204">
        <f>MID(F368,7,3)</f>
        <v/>
      </c>
      <c r="V368">
        <f>RIGHT(F368,4)</f>
        <v/>
      </c>
    </row>
    <row r="369">
      <c r="A369" s="80" t="n">
        <v>367</v>
      </c>
      <c r="B369" s="150">
        <f>INDEX(GLSShapes!$A$1:$AY$250000,Index!$A369*40-39,1)</f>
        <v/>
      </c>
      <c r="C369">
        <f>C$1</f>
        <v/>
      </c>
      <c r="D369" s="138">
        <f>INDEX(GLSShapes!$A$1:$AY$250000,Index!$A369*40-38,2)</f>
        <v/>
      </c>
      <c r="E369">
        <f>E368+40</f>
        <v/>
      </c>
      <c r="F369">
        <f>RIGHT(B369,F$1)</f>
        <v/>
      </c>
      <c r="G369" s="137">
        <f>INDEX(GLSShapes!$A$1:$AY$250000,Index!$A369*40-38,1)</f>
        <v/>
      </c>
      <c r="H369" s="116">
        <f>F369&amp;RIGHT(D369,H$1)</f>
        <v/>
      </c>
      <c r="I369" s="207">
        <f>IF(F369&lt;&gt;"0",INDEX(GLSShapes!$A$1:$AY$250000,Index!$A369*40-34,40),0)</f>
        <v/>
      </c>
      <c r="J369" s="207">
        <f>IF(F369&lt;&gt;"0",INDEX(GLSShapes!$A$1:$AY$250000,Index!$A369*40-34,41),0)</f>
        <v/>
      </c>
      <c r="K369" s="185">
        <f>RANK(I369,I369:I384,-1)</f>
        <v/>
      </c>
      <c r="L369" s="185">
        <f>RANK(J369,J369:J384,-1)</f>
        <v/>
      </c>
      <c r="M369" s="207">
        <f>INDEX(GLSShapes!$A$1:$AY$250000,Index!$A369*40-34,44)</f>
        <v/>
      </c>
      <c r="N369" s="207">
        <f>INDEX(GLSShapes!$A$1:$AY$25000,Index!$A369*40-34,45)</f>
        <v/>
      </c>
      <c r="Q369" s="207">
        <f>IF(F369&lt;&gt;"0",INDEX(GLSShapes!$A$1:$AY$250000,Index!$A369*40-34,48),0)</f>
        <v/>
      </c>
      <c r="R369" s="207">
        <f>IF(F369&lt;&gt;"0",INDEX(GLSShapes!$A$1:$AY$250000,Index!$A369*40-34,49),0)</f>
        <v/>
      </c>
      <c r="T369" s="18" t="n"/>
      <c r="U369" s="204">
        <f>MID(F369,7,3)</f>
        <v/>
      </c>
      <c r="V369">
        <f>RIGHT(F369,4)</f>
        <v/>
      </c>
    </row>
    <row r="370">
      <c r="A370" s="80" t="n">
        <v>368</v>
      </c>
      <c r="B370" s="150">
        <f>INDEX(GLSShapes!$A$1:$AY$250000,Index!$A370*40-39,1)</f>
        <v/>
      </c>
      <c r="C370">
        <f>C$1</f>
        <v/>
      </c>
      <c r="D370" s="138">
        <f>INDEX(GLSShapes!$A$1:$AY$250000,Index!$A370*40-38,2)</f>
        <v/>
      </c>
      <c r="E370">
        <f>E369+40</f>
        <v/>
      </c>
      <c r="F370">
        <f>RIGHT(B370,F$1)</f>
        <v/>
      </c>
      <c r="G370" s="137">
        <f>INDEX(GLSShapes!$A$1:$AY$250000,Index!$A370*40-38,1)</f>
        <v/>
      </c>
      <c r="H370" s="116">
        <f>F370&amp;RIGHT(D370,H$1)</f>
        <v/>
      </c>
      <c r="I370" s="207">
        <f>IF(F370&lt;&gt;"0",INDEX(GLSShapes!$A$1:$AY$250000,Index!$A370*40-34,40),0)</f>
        <v/>
      </c>
      <c r="J370" s="207">
        <f>IF(F370&lt;&gt;"0",INDEX(GLSShapes!$A$1:$AY$250000,Index!$A370*40-34,41),0)</f>
        <v/>
      </c>
      <c r="K370" s="185">
        <f>RANK(I370,I370:I385,-1)</f>
        <v/>
      </c>
      <c r="L370" s="185">
        <f>RANK(J370,J370:J385,-1)</f>
        <v/>
      </c>
      <c r="M370" s="207">
        <f>INDEX(GLSShapes!$A$1:$AY$250000,Index!$A370*40-34,44)</f>
        <v/>
      </c>
      <c r="N370" s="207">
        <f>INDEX(GLSShapes!$A$1:$AY$25000,Index!$A370*40-34,45)</f>
        <v/>
      </c>
      <c r="Q370" s="207">
        <f>IF(F370&lt;&gt;"0",INDEX(GLSShapes!$A$1:$AY$250000,Index!$A370*40-34,48),0)</f>
        <v/>
      </c>
      <c r="R370" s="207">
        <f>IF(F370&lt;&gt;"0",INDEX(GLSShapes!$A$1:$AY$250000,Index!$A370*40-34,49),0)</f>
        <v/>
      </c>
      <c r="T370" s="18" t="n"/>
      <c r="U370" s="204">
        <f>MID(F370,7,3)</f>
        <v/>
      </c>
      <c r="V370">
        <f>RIGHT(F370,4)</f>
        <v/>
      </c>
    </row>
    <row r="371">
      <c r="A371" s="80" t="n">
        <v>369</v>
      </c>
      <c r="B371" s="150">
        <f>INDEX(GLSShapes!$A$1:$AY$250000,Index!$A371*40-39,1)</f>
        <v/>
      </c>
      <c r="C371">
        <f>C$1</f>
        <v/>
      </c>
      <c r="D371" s="138">
        <f>INDEX(GLSShapes!$A$1:$AY$250000,Index!$A371*40-38,2)</f>
        <v/>
      </c>
      <c r="E371">
        <f>E370+40</f>
        <v/>
      </c>
      <c r="F371">
        <f>RIGHT(B371,F$1)</f>
        <v/>
      </c>
      <c r="G371" s="137">
        <f>INDEX(GLSShapes!$A$1:$AY$250000,Index!$A371*40-38,1)</f>
        <v/>
      </c>
      <c r="H371" s="116">
        <f>F371&amp;RIGHT(D371,H$1)</f>
        <v/>
      </c>
      <c r="I371" s="207">
        <f>IF(F371&lt;&gt;"0",INDEX(GLSShapes!$A$1:$AY$250000,Index!$A371*40-34,40),0)</f>
        <v/>
      </c>
      <c r="J371" s="207">
        <f>IF(F371&lt;&gt;"0",INDEX(GLSShapes!$A$1:$AY$250000,Index!$A371*40-34,41),0)</f>
        <v/>
      </c>
      <c r="K371" s="185">
        <f>RANK(I371,I371:I386,-1)</f>
        <v/>
      </c>
      <c r="L371" s="185">
        <f>RANK(J371,J371:J386,-1)</f>
        <v/>
      </c>
      <c r="M371" s="207">
        <f>INDEX(GLSShapes!$A$1:$AY$250000,Index!$A371*40-34,44)</f>
        <v/>
      </c>
      <c r="N371" s="207">
        <f>INDEX(GLSShapes!$A$1:$AY$25000,Index!$A371*40-34,45)</f>
        <v/>
      </c>
      <c r="Q371" s="207">
        <f>IF(F371&lt;&gt;"0",INDEX(GLSShapes!$A$1:$AY$250000,Index!$A371*40-34,48),0)</f>
        <v/>
      </c>
      <c r="R371" s="207">
        <f>IF(F371&lt;&gt;"0",INDEX(GLSShapes!$A$1:$AY$250000,Index!$A371*40-34,49),0)</f>
        <v/>
      </c>
      <c r="T371" s="18" t="n"/>
      <c r="U371" s="204">
        <f>MID(F371,7,3)</f>
        <v/>
      </c>
      <c r="V371">
        <f>RIGHT(F371,4)</f>
        <v/>
      </c>
    </row>
    <row r="372">
      <c r="A372" s="80" t="n">
        <v>370</v>
      </c>
      <c r="B372" s="150">
        <f>INDEX(GLSShapes!$A$1:$AY$250000,Index!$A372*40-39,1)</f>
        <v/>
      </c>
      <c r="C372">
        <f>C$1</f>
        <v/>
      </c>
      <c r="D372" s="138">
        <f>INDEX(GLSShapes!$A$1:$AY$250000,Index!$A372*40-38,2)</f>
        <v/>
      </c>
      <c r="E372">
        <f>E371+40</f>
        <v/>
      </c>
      <c r="F372">
        <f>RIGHT(B372,F$1)</f>
        <v/>
      </c>
      <c r="G372" s="137">
        <f>INDEX(GLSShapes!$A$1:$AY$250000,Index!$A372*40-38,1)</f>
        <v/>
      </c>
      <c r="H372" s="116">
        <f>F372&amp;RIGHT(D372,H$1)</f>
        <v/>
      </c>
      <c r="I372" s="207">
        <f>IF(F372&lt;&gt;"0",INDEX(GLSShapes!$A$1:$AY$250000,Index!$A372*40-34,40),0)</f>
        <v/>
      </c>
      <c r="J372" s="207">
        <f>IF(F372&lt;&gt;"0",INDEX(GLSShapes!$A$1:$AY$250000,Index!$A372*40-34,41),0)</f>
        <v/>
      </c>
      <c r="K372" s="185">
        <f>RANK(I372,I372:I387,-1)</f>
        <v/>
      </c>
      <c r="L372" s="185">
        <f>RANK(J372,J372:J387,-1)</f>
        <v/>
      </c>
      <c r="M372" s="207">
        <f>INDEX(GLSShapes!$A$1:$AY$250000,Index!$A372*40-34,44)</f>
        <v/>
      </c>
      <c r="N372" s="207">
        <f>INDEX(GLSShapes!$A$1:$AY$25000,Index!$A372*40-34,45)</f>
        <v/>
      </c>
      <c r="Q372" s="207">
        <f>IF(F372&lt;&gt;"0",INDEX(GLSShapes!$A$1:$AY$250000,Index!$A372*40-34,48),0)</f>
        <v/>
      </c>
      <c r="R372" s="207">
        <f>IF(F372&lt;&gt;"0",INDEX(GLSShapes!$A$1:$AY$250000,Index!$A372*40-34,49),0)</f>
        <v/>
      </c>
      <c r="T372" s="18" t="n"/>
      <c r="U372" s="204">
        <f>MID(F372,7,3)</f>
        <v/>
      </c>
      <c r="V372">
        <f>RIGHT(F372,4)</f>
        <v/>
      </c>
    </row>
    <row r="373">
      <c r="A373" s="80" t="n">
        <v>371</v>
      </c>
      <c r="B373" s="150">
        <f>INDEX(GLSShapes!$A$1:$AY$250000,Index!$A373*40-39,1)</f>
        <v/>
      </c>
      <c r="C373">
        <f>C$1</f>
        <v/>
      </c>
      <c r="D373" s="138">
        <f>INDEX(GLSShapes!$A$1:$AY$250000,Index!$A373*40-38,2)</f>
        <v/>
      </c>
      <c r="E373">
        <f>E372+40</f>
        <v/>
      </c>
      <c r="F373">
        <f>RIGHT(B373,F$1)</f>
        <v/>
      </c>
      <c r="G373" s="137">
        <f>INDEX(GLSShapes!$A$1:$AY$250000,Index!$A373*40-38,1)</f>
        <v/>
      </c>
      <c r="H373" s="116">
        <f>F373&amp;RIGHT(D373,H$1)</f>
        <v/>
      </c>
      <c r="I373" s="207">
        <f>IF(F373&lt;&gt;"0",INDEX(GLSShapes!$A$1:$AY$250000,Index!$A373*40-34,40),0)</f>
        <v/>
      </c>
      <c r="J373" s="207">
        <f>IF(F373&lt;&gt;"0",INDEX(GLSShapes!$A$1:$AY$250000,Index!$A373*40-34,41),0)</f>
        <v/>
      </c>
      <c r="K373" s="185">
        <f>RANK(I373,I373:I388,-1)</f>
        <v/>
      </c>
      <c r="L373" s="185">
        <f>RANK(J373,J373:J388,-1)</f>
        <v/>
      </c>
      <c r="M373" s="207">
        <f>INDEX(GLSShapes!$A$1:$AY$250000,Index!$A373*40-34,44)</f>
        <v/>
      </c>
      <c r="N373" s="207">
        <f>INDEX(GLSShapes!$A$1:$AY$25000,Index!$A373*40-34,45)</f>
        <v/>
      </c>
      <c r="Q373" s="207">
        <f>IF(F373&lt;&gt;"0",INDEX(GLSShapes!$A$1:$AY$250000,Index!$A373*40-34,48),0)</f>
        <v/>
      </c>
      <c r="R373" s="207">
        <f>IF(F373&lt;&gt;"0",INDEX(GLSShapes!$A$1:$AY$250000,Index!$A373*40-34,49),0)</f>
        <v/>
      </c>
      <c r="T373" s="18" t="n"/>
      <c r="U373" s="204">
        <f>MID(F373,7,3)</f>
        <v/>
      </c>
      <c r="V373">
        <f>RIGHT(F373,4)</f>
        <v/>
      </c>
    </row>
    <row r="374">
      <c r="A374" s="80" t="n">
        <v>372</v>
      </c>
      <c r="B374" s="150">
        <f>INDEX(GLSShapes!$A$1:$AY$250000,Index!$A374*40-39,1)</f>
        <v/>
      </c>
      <c r="C374">
        <f>C$1</f>
        <v/>
      </c>
      <c r="D374" s="138">
        <f>INDEX(GLSShapes!$A$1:$AY$250000,Index!$A374*40-38,2)</f>
        <v/>
      </c>
      <c r="E374">
        <f>E373+40</f>
        <v/>
      </c>
      <c r="F374">
        <f>RIGHT(B374,F$1)</f>
        <v/>
      </c>
      <c r="G374" s="137">
        <f>INDEX(GLSShapes!$A$1:$AY$250000,Index!$A374*40-38,1)</f>
        <v/>
      </c>
      <c r="H374" s="116">
        <f>F374&amp;RIGHT(D374,H$1)</f>
        <v/>
      </c>
      <c r="I374" s="207">
        <f>IF(F374&lt;&gt;"0",INDEX(GLSShapes!$A$1:$AY$250000,Index!$A374*40-34,40),0)</f>
        <v/>
      </c>
      <c r="J374" s="207">
        <f>IF(F374&lt;&gt;"0",INDEX(GLSShapes!$A$1:$AY$250000,Index!$A374*40-34,41),0)</f>
        <v/>
      </c>
      <c r="K374" s="185">
        <f>RANK(I374,I374:I389,-1)</f>
        <v/>
      </c>
      <c r="L374" s="185">
        <f>RANK(J374,J374:J389,-1)</f>
        <v/>
      </c>
      <c r="M374" s="207">
        <f>INDEX(GLSShapes!$A$1:$AY$250000,Index!$A374*40-34,44)</f>
        <v/>
      </c>
      <c r="N374" s="207">
        <f>INDEX(GLSShapes!$A$1:$AY$25000,Index!$A374*40-34,45)</f>
        <v/>
      </c>
      <c r="Q374" s="207">
        <f>IF(F374&lt;&gt;"0",INDEX(GLSShapes!$A$1:$AY$250000,Index!$A374*40-34,48),0)</f>
        <v/>
      </c>
      <c r="R374" s="207">
        <f>IF(F374&lt;&gt;"0",INDEX(GLSShapes!$A$1:$AY$250000,Index!$A374*40-34,49),0)</f>
        <v/>
      </c>
      <c r="T374" s="18" t="n"/>
      <c r="U374" s="204">
        <f>MID(F374,7,3)</f>
        <v/>
      </c>
      <c r="V374">
        <f>RIGHT(F374,4)</f>
        <v/>
      </c>
    </row>
    <row r="375">
      <c r="A375" s="80" t="n">
        <v>373</v>
      </c>
      <c r="B375" s="150">
        <f>INDEX(GLSShapes!$A$1:$AY$250000,Index!$A375*40-39,1)</f>
        <v/>
      </c>
      <c r="C375">
        <f>C$1</f>
        <v/>
      </c>
      <c r="D375" s="138">
        <f>INDEX(GLSShapes!$A$1:$AY$250000,Index!$A375*40-38,2)</f>
        <v/>
      </c>
      <c r="E375">
        <f>E374+40</f>
        <v/>
      </c>
      <c r="F375">
        <f>RIGHT(B375,F$1)</f>
        <v/>
      </c>
      <c r="G375" s="137">
        <f>INDEX(GLSShapes!$A$1:$AY$250000,Index!$A375*40-38,1)</f>
        <v/>
      </c>
      <c r="H375" s="116">
        <f>F375&amp;RIGHT(D375,H$1)</f>
        <v/>
      </c>
      <c r="I375" s="207">
        <f>IF(F375&lt;&gt;"0",INDEX(GLSShapes!$A$1:$AY$250000,Index!$A375*40-34,40),0)</f>
        <v/>
      </c>
      <c r="J375" s="207">
        <f>IF(F375&lt;&gt;"0",INDEX(GLSShapes!$A$1:$AY$250000,Index!$A375*40-34,41),0)</f>
        <v/>
      </c>
      <c r="K375" s="185">
        <f>RANK(I375,I375:I390,-1)</f>
        <v/>
      </c>
      <c r="L375" s="185">
        <f>RANK(J375,J375:J390,-1)</f>
        <v/>
      </c>
      <c r="M375" s="207">
        <f>INDEX(GLSShapes!$A$1:$AY$250000,Index!$A375*40-34,44)</f>
        <v/>
      </c>
      <c r="N375" s="207">
        <f>INDEX(GLSShapes!$A$1:$AY$25000,Index!$A375*40-34,45)</f>
        <v/>
      </c>
      <c r="Q375" s="207">
        <f>IF(F375&lt;&gt;"0",INDEX(GLSShapes!$A$1:$AY$250000,Index!$A375*40-34,48),0)</f>
        <v/>
      </c>
      <c r="R375" s="207">
        <f>IF(F375&lt;&gt;"0",INDEX(GLSShapes!$A$1:$AY$250000,Index!$A375*40-34,49),0)</f>
        <v/>
      </c>
      <c r="T375" s="18" t="n"/>
      <c r="U375" s="204">
        <f>MID(F375,7,3)</f>
        <v/>
      </c>
      <c r="V375">
        <f>RIGHT(F375,4)</f>
        <v/>
      </c>
    </row>
    <row r="376">
      <c r="A376" s="80" t="n">
        <v>374</v>
      </c>
      <c r="B376" s="150">
        <f>INDEX(GLSShapes!$A$1:$AY$250000,Index!$A376*40-39,1)</f>
        <v/>
      </c>
      <c r="C376">
        <f>C$1</f>
        <v/>
      </c>
      <c r="D376" s="138">
        <f>INDEX(GLSShapes!$A$1:$AY$250000,Index!$A376*40-38,2)</f>
        <v/>
      </c>
      <c r="E376">
        <f>E375+40</f>
        <v/>
      </c>
      <c r="F376">
        <f>RIGHT(B376,F$1)</f>
        <v/>
      </c>
      <c r="G376" s="137">
        <f>INDEX(GLSShapes!$A$1:$AY$250000,Index!$A376*40-38,1)</f>
        <v/>
      </c>
      <c r="H376" s="116">
        <f>F376&amp;RIGHT(D376,H$1)</f>
        <v/>
      </c>
      <c r="I376" s="207">
        <f>IF(F376&lt;&gt;"0",INDEX(GLSShapes!$A$1:$AY$250000,Index!$A376*40-34,40),0)</f>
        <v/>
      </c>
      <c r="J376" s="207">
        <f>IF(F376&lt;&gt;"0",INDEX(GLSShapes!$A$1:$AY$250000,Index!$A376*40-34,41),0)</f>
        <v/>
      </c>
      <c r="K376" s="185">
        <f>RANK(I376,I376:I391,-1)</f>
        <v/>
      </c>
      <c r="L376" s="185">
        <f>RANK(J376,J376:J391,-1)</f>
        <v/>
      </c>
      <c r="M376" s="207">
        <f>INDEX(GLSShapes!$A$1:$AY$250000,Index!$A376*40-34,44)</f>
        <v/>
      </c>
      <c r="N376" s="207">
        <f>INDEX(GLSShapes!$A$1:$AY$25000,Index!$A376*40-34,45)</f>
        <v/>
      </c>
      <c r="Q376" s="207">
        <f>IF(F376&lt;&gt;"0",INDEX(GLSShapes!$A$1:$AY$250000,Index!$A376*40-34,48),0)</f>
        <v/>
      </c>
      <c r="R376" s="207">
        <f>IF(F376&lt;&gt;"0",INDEX(GLSShapes!$A$1:$AY$250000,Index!$A376*40-34,49),0)</f>
        <v/>
      </c>
      <c r="T376" s="18" t="n"/>
      <c r="U376" s="204">
        <f>MID(F376,7,3)</f>
        <v/>
      </c>
      <c r="V376">
        <f>RIGHT(F376,4)</f>
        <v/>
      </c>
    </row>
    <row r="377">
      <c r="A377" s="80" t="n">
        <v>375</v>
      </c>
      <c r="B377" s="150">
        <f>INDEX(GLSShapes!$A$1:$AY$250000,Index!$A377*40-39,1)</f>
        <v/>
      </c>
      <c r="C377">
        <f>C$1</f>
        <v/>
      </c>
      <c r="D377" s="138">
        <f>INDEX(GLSShapes!$A$1:$AY$250000,Index!$A377*40-38,2)</f>
        <v/>
      </c>
      <c r="E377">
        <f>E376+40</f>
        <v/>
      </c>
      <c r="F377">
        <f>RIGHT(B377,F$1)</f>
        <v/>
      </c>
      <c r="G377" s="137">
        <f>INDEX(GLSShapes!$A$1:$AY$250000,Index!$A377*40-38,1)</f>
        <v/>
      </c>
      <c r="H377" s="116">
        <f>F377&amp;RIGHT(D377,H$1)</f>
        <v/>
      </c>
      <c r="I377" s="207">
        <f>IF(F377&lt;&gt;"0",INDEX(GLSShapes!$A$1:$AY$250000,Index!$A377*40-34,40),0)</f>
        <v/>
      </c>
      <c r="J377" s="207">
        <f>IF(F377&lt;&gt;"0",INDEX(GLSShapes!$A$1:$AY$250000,Index!$A377*40-34,41),0)</f>
        <v/>
      </c>
      <c r="K377" s="185">
        <f>RANK(I377,I377:I392,-1)</f>
        <v/>
      </c>
      <c r="L377" s="185">
        <f>RANK(J377,J377:J392,-1)</f>
        <v/>
      </c>
      <c r="M377" s="207">
        <f>INDEX(GLSShapes!$A$1:$AY$250000,Index!$A377*40-34,44)</f>
        <v/>
      </c>
      <c r="N377" s="207">
        <f>INDEX(GLSShapes!$A$1:$AY$25000,Index!$A377*40-34,45)</f>
        <v/>
      </c>
      <c r="Q377" s="207">
        <f>IF(F377&lt;&gt;"0",INDEX(GLSShapes!$A$1:$AY$250000,Index!$A377*40-34,48),0)</f>
        <v/>
      </c>
      <c r="R377" s="207">
        <f>IF(F377&lt;&gt;"0",INDEX(GLSShapes!$A$1:$AY$250000,Index!$A377*40-34,49),0)</f>
        <v/>
      </c>
      <c r="T377" s="18" t="n"/>
      <c r="U377" s="204">
        <f>MID(F377,7,3)</f>
        <v/>
      </c>
      <c r="V377">
        <f>RIGHT(F377,4)</f>
        <v/>
      </c>
    </row>
    <row r="378">
      <c r="A378" s="80" t="n">
        <v>376</v>
      </c>
      <c r="B378" s="150">
        <f>INDEX(GLSShapes!$A$1:$AY$250000,Index!$A378*40-39,1)</f>
        <v/>
      </c>
      <c r="C378">
        <f>C$1</f>
        <v/>
      </c>
      <c r="D378" s="138">
        <f>INDEX(GLSShapes!$A$1:$AY$250000,Index!$A378*40-38,2)</f>
        <v/>
      </c>
      <c r="E378">
        <f>E377+40</f>
        <v/>
      </c>
      <c r="F378">
        <f>RIGHT(B378,F$1)</f>
        <v/>
      </c>
      <c r="G378" s="137">
        <f>INDEX(GLSShapes!$A$1:$AY$250000,Index!$A378*40-38,1)</f>
        <v/>
      </c>
      <c r="H378" s="116">
        <f>F378&amp;RIGHT(D378,H$1)</f>
        <v/>
      </c>
      <c r="I378" s="207">
        <f>IF(F378&lt;&gt;"0",INDEX(GLSShapes!$A$1:$AY$250000,Index!$A378*40-34,40),0)</f>
        <v/>
      </c>
      <c r="J378" s="207">
        <f>IF(F378&lt;&gt;"0",INDEX(GLSShapes!$A$1:$AY$250000,Index!$A378*40-34,41),0)</f>
        <v/>
      </c>
      <c r="K378" s="185">
        <f>RANK(I378,I378:I393,-1)</f>
        <v/>
      </c>
      <c r="L378" s="185">
        <f>RANK(J378,J378:J393,-1)</f>
        <v/>
      </c>
      <c r="M378" s="207">
        <f>INDEX(GLSShapes!$A$1:$AY$250000,Index!$A378*40-34,44)</f>
        <v/>
      </c>
      <c r="N378" s="207">
        <f>INDEX(GLSShapes!$A$1:$AY$25000,Index!$A378*40-34,45)</f>
        <v/>
      </c>
      <c r="Q378" s="207">
        <f>IF(F378&lt;&gt;"0",INDEX(GLSShapes!$A$1:$AY$250000,Index!$A378*40-34,48),0)</f>
        <v/>
      </c>
      <c r="R378" s="207">
        <f>IF(F378&lt;&gt;"0",INDEX(GLSShapes!$A$1:$AY$250000,Index!$A378*40-34,49),0)</f>
        <v/>
      </c>
      <c r="T378" s="18" t="n"/>
      <c r="U378" s="204">
        <f>MID(F378,7,3)</f>
        <v/>
      </c>
      <c r="V378">
        <f>RIGHT(F378,4)</f>
        <v/>
      </c>
    </row>
    <row r="379">
      <c r="A379" s="80" t="n">
        <v>377</v>
      </c>
      <c r="B379" s="150">
        <f>INDEX(GLSShapes!$A$1:$AY$250000,Index!$A379*40-39,1)</f>
        <v/>
      </c>
      <c r="C379">
        <f>C$1</f>
        <v/>
      </c>
      <c r="D379" s="138">
        <f>INDEX(GLSShapes!$A$1:$AY$250000,Index!$A379*40-38,2)</f>
        <v/>
      </c>
      <c r="E379">
        <f>E378+40</f>
        <v/>
      </c>
      <c r="F379">
        <f>RIGHT(B379,F$1)</f>
        <v/>
      </c>
      <c r="G379" s="137">
        <f>INDEX(GLSShapes!$A$1:$AY$250000,Index!$A379*40-38,1)</f>
        <v/>
      </c>
      <c r="H379" s="116">
        <f>F379&amp;RIGHT(D379,H$1)</f>
        <v/>
      </c>
      <c r="I379" s="207">
        <f>IF(F379&lt;&gt;"0",INDEX(GLSShapes!$A$1:$AY$250000,Index!$A379*40-34,40),0)</f>
        <v/>
      </c>
      <c r="J379" s="207">
        <f>IF(F379&lt;&gt;"0",INDEX(GLSShapes!$A$1:$AY$250000,Index!$A379*40-34,41),0)</f>
        <v/>
      </c>
      <c r="K379" s="185">
        <f>RANK(I379,I379:I394,-1)</f>
        <v/>
      </c>
      <c r="L379" s="185">
        <f>RANK(J379,J379:J394,-1)</f>
        <v/>
      </c>
      <c r="M379" s="207">
        <f>INDEX(GLSShapes!$A$1:$AY$250000,Index!$A379*40-34,44)</f>
        <v/>
      </c>
      <c r="N379" s="207">
        <f>INDEX(GLSShapes!$A$1:$AY$25000,Index!$A379*40-34,45)</f>
        <v/>
      </c>
      <c r="Q379" s="207">
        <f>IF(F379&lt;&gt;"0",INDEX(GLSShapes!$A$1:$AY$250000,Index!$A379*40-34,48),0)</f>
        <v/>
      </c>
      <c r="R379" s="207">
        <f>IF(F379&lt;&gt;"0",INDEX(GLSShapes!$A$1:$AY$250000,Index!$A379*40-34,49),0)</f>
        <v/>
      </c>
      <c r="T379" s="18" t="n"/>
      <c r="U379" s="204">
        <f>MID(F379,7,3)</f>
        <v/>
      </c>
      <c r="V379">
        <f>RIGHT(F379,4)</f>
        <v/>
      </c>
    </row>
    <row r="380">
      <c r="A380" s="80" t="n">
        <v>378</v>
      </c>
      <c r="B380" s="150">
        <f>INDEX(GLSShapes!$A$1:$AY$250000,Index!$A380*40-39,1)</f>
        <v/>
      </c>
      <c r="C380">
        <f>C$1</f>
        <v/>
      </c>
      <c r="D380" s="138">
        <f>INDEX(GLSShapes!$A$1:$AY$250000,Index!$A380*40-38,2)</f>
        <v/>
      </c>
      <c r="E380">
        <f>E379+40</f>
        <v/>
      </c>
      <c r="F380">
        <f>RIGHT(B380,F$1)</f>
        <v/>
      </c>
      <c r="G380" s="137">
        <f>INDEX(GLSShapes!$A$1:$AY$250000,Index!$A380*40-38,1)</f>
        <v/>
      </c>
      <c r="H380" s="116">
        <f>F380&amp;RIGHT(D380,H$1)</f>
        <v/>
      </c>
      <c r="I380" s="207">
        <f>IF(F380&lt;&gt;"0",INDEX(GLSShapes!$A$1:$AY$250000,Index!$A380*40-34,40),0)</f>
        <v/>
      </c>
      <c r="J380" s="207">
        <f>IF(F380&lt;&gt;"0",INDEX(GLSShapes!$A$1:$AY$250000,Index!$A380*40-34,41),0)</f>
        <v/>
      </c>
      <c r="K380" s="185">
        <f>RANK(I380,I380:I395,-1)</f>
        <v/>
      </c>
      <c r="L380" s="185">
        <f>RANK(J380,J380:J395,-1)</f>
        <v/>
      </c>
      <c r="M380" s="207">
        <f>INDEX(GLSShapes!$A$1:$AY$250000,Index!$A380*40-34,44)</f>
        <v/>
      </c>
      <c r="N380" s="207">
        <f>INDEX(GLSShapes!$A$1:$AY$25000,Index!$A380*40-34,45)</f>
        <v/>
      </c>
      <c r="Q380" s="207">
        <f>IF(F380&lt;&gt;"0",INDEX(GLSShapes!$A$1:$AY$250000,Index!$A380*40-34,48),0)</f>
        <v/>
      </c>
      <c r="R380" s="207">
        <f>IF(F380&lt;&gt;"0",INDEX(GLSShapes!$A$1:$AY$250000,Index!$A380*40-34,49),0)</f>
        <v/>
      </c>
      <c r="T380" s="18" t="n"/>
      <c r="U380" s="204">
        <f>MID(F380,7,3)</f>
        <v/>
      </c>
      <c r="V380">
        <f>RIGHT(F380,4)</f>
        <v/>
      </c>
    </row>
    <row r="381">
      <c r="A381" s="80" t="n">
        <v>379</v>
      </c>
      <c r="B381" s="150">
        <f>INDEX(GLSShapes!$A$1:$AY$250000,Index!$A381*40-39,1)</f>
        <v/>
      </c>
      <c r="C381">
        <f>C$1</f>
        <v/>
      </c>
      <c r="D381" s="138">
        <f>INDEX(GLSShapes!$A$1:$AY$250000,Index!$A381*40-38,2)</f>
        <v/>
      </c>
      <c r="E381">
        <f>E380+40</f>
        <v/>
      </c>
      <c r="F381">
        <f>RIGHT(B381,F$1)</f>
        <v/>
      </c>
      <c r="G381" s="137">
        <f>INDEX(GLSShapes!$A$1:$AY$250000,Index!$A381*40-38,1)</f>
        <v/>
      </c>
      <c r="H381" s="116">
        <f>F381&amp;RIGHT(D381,H$1)</f>
        <v/>
      </c>
      <c r="I381" s="207">
        <f>IF(F381&lt;&gt;"0",INDEX(GLSShapes!$A$1:$AY$250000,Index!$A381*40-34,40),0)</f>
        <v/>
      </c>
      <c r="J381" s="207">
        <f>IF(F381&lt;&gt;"0",INDEX(GLSShapes!$A$1:$AY$250000,Index!$A381*40-34,41),0)</f>
        <v/>
      </c>
      <c r="K381" s="185">
        <f>RANK(I381,I381:I396,-1)</f>
        <v/>
      </c>
      <c r="L381" s="185">
        <f>RANK(J381,J381:J396,-1)</f>
        <v/>
      </c>
      <c r="M381" s="207">
        <f>INDEX(GLSShapes!$A$1:$AY$250000,Index!$A381*40-34,44)</f>
        <v/>
      </c>
      <c r="N381" s="207">
        <f>INDEX(GLSShapes!$A$1:$AY$25000,Index!$A381*40-34,45)</f>
        <v/>
      </c>
      <c r="Q381" s="207">
        <f>IF(F381&lt;&gt;"0",INDEX(GLSShapes!$A$1:$AY$250000,Index!$A381*40-34,48),0)</f>
        <v/>
      </c>
      <c r="R381" s="207">
        <f>IF(F381&lt;&gt;"0",INDEX(GLSShapes!$A$1:$AY$250000,Index!$A381*40-34,49),0)</f>
        <v/>
      </c>
      <c r="T381" s="18" t="n"/>
      <c r="U381" s="204">
        <f>MID(F381,7,3)</f>
        <v/>
      </c>
      <c r="V381">
        <f>RIGHT(F381,4)</f>
        <v/>
      </c>
    </row>
    <row r="382">
      <c r="A382" s="80" t="n">
        <v>380</v>
      </c>
      <c r="B382" s="150">
        <f>INDEX(GLSShapes!$A$1:$AY$250000,Index!$A382*40-39,1)</f>
        <v/>
      </c>
      <c r="C382">
        <f>C$1</f>
        <v/>
      </c>
      <c r="D382" s="138">
        <f>INDEX(GLSShapes!$A$1:$AY$250000,Index!$A382*40-38,2)</f>
        <v/>
      </c>
      <c r="E382">
        <f>E381+40</f>
        <v/>
      </c>
      <c r="F382">
        <f>RIGHT(B382,F$1)</f>
        <v/>
      </c>
      <c r="G382" s="137">
        <f>INDEX(GLSShapes!$A$1:$AY$250000,Index!$A382*40-38,1)</f>
        <v/>
      </c>
      <c r="H382" s="116">
        <f>F382&amp;RIGHT(D382,H$1)</f>
        <v/>
      </c>
      <c r="I382" s="207">
        <f>IF(F382&lt;&gt;"0",INDEX(GLSShapes!$A$1:$AY$250000,Index!$A382*40-34,40),0)</f>
        <v/>
      </c>
      <c r="J382" s="207">
        <f>IF(F382&lt;&gt;"0",INDEX(GLSShapes!$A$1:$AY$250000,Index!$A382*40-34,41),0)</f>
        <v/>
      </c>
      <c r="K382" s="185">
        <f>RANK(I382,I382:I397,-1)</f>
        <v/>
      </c>
      <c r="L382" s="185">
        <f>RANK(J382,J382:J397,-1)</f>
        <v/>
      </c>
      <c r="M382" s="207">
        <f>INDEX(GLSShapes!$A$1:$AY$250000,Index!$A382*40-34,44)</f>
        <v/>
      </c>
      <c r="N382" s="207">
        <f>INDEX(GLSShapes!$A$1:$AY$25000,Index!$A382*40-34,45)</f>
        <v/>
      </c>
      <c r="Q382" s="207">
        <f>IF(F382&lt;&gt;"0",INDEX(GLSShapes!$A$1:$AY$250000,Index!$A382*40-34,48),0)</f>
        <v/>
      </c>
      <c r="R382" s="207">
        <f>IF(F382&lt;&gt;"0",INDEX(GLSShapes!$A$1:$AY$250000,Index!$A382*40-34,49),0)</f>
        <v/>
      </c>
      <c r="T382" s="18" t="n"/>
      <c r="U382" s="204">
        <f>MID(F382,7,3)</f>
        <v/>
      </c>
      <c r="V382">
        <f>RIGHT(F382,4)</f>
        <v/>
      </c>
    </row>
    <row r="383">
      <c r="A383" s="80" t="n">
        <v>381</v>
      </c>
      <c r="B383" s="150">
        <f>INDEX(GLSShapes!$A$1:$AY$250000,Index!$A383*40-39,1)</f>
        <v/>
      </c>
      <c r="C383">
        <f>C$1</f>
        <v/>
      </c>
      <c r="D383" s="138">
        <f>INDEX(GLSShapes!$A$1:$AY$250000,Index!$A383*40-38,2)</f>
        <v/>
      </c>
      <c r="E383">
        <f>E382+40</f>
        <v/>
      </c>
      <c r="F383">
        <f>RIGHT(B383,F$1)</f>
        <v/>
      </c>
      <c r="G383" s="137">
        <f>INDEX(GLSShapes!$A$1:$AY$250000,Index!$A383*40-38,1)</f>
        <v/>
      </c>
      <c r="H383" s="116">
        <f>F383&amp;RIGHT(D383,H$1)</f>
        <v/>
      </c>
      <c r="I383" s="207">
        <f>IF(F383&lt;&gt;"0",INDEX(GLSShapes!$A$1:$AY$250000,Index!$A383*40-34,40),0)</f>
        <v/>
      </c>
      <c r="J383" s="207">
        <f>IF(F383&lt;&gt;"0",INDEX(GLSShapes!$A$1:$AY$250000,Index!$A383*40-34,41),0)</f>
        <v/>
      </c>
      <c r="K383" s="185">
        <f>RANK(I383,I383:I398,-1)</f>
        <v/>
      </c>
      <c r="L383" s="185">
        <f>RANK(J383,J383:J398,-1)</f>
        <v/>
      </c>
      <c r="M383" s="207">
        <f>INDEX(GLSShapes!$A$1:$AY$250000,Index!$A383*40-34,44)</f>
        <v/>
      </c>
      <c r="N383" s="207">
        <f>INDEX(GLSShapes!$A$1:$AY$25000,Index!$A383*40-34,45)</f>
        <v/>
      </c>
      <c r="Q383" s="207">
        <f>IF(F383&lt;&gt;"0",INDEX(GLSShapes!$A$1:$AY$250000,Index!$A383*40-34,48),0)</f>
        <v/>
      </c>
      <c r="R383" s="207">
        <f>IF(F383&lt;&gt;"0",INDEX(GLSShapes!$A$1:$AY$250000,Index!$A383*40-34,49),0)</f>
        <v/>
      </c>
      <c r="T383" s="18" t="n"/>
      <c r="U383" s="204">
        <f>MID(F383,7,3)</f>
        <v/>
      </c>
      <c r="V383">
        <f>RIGHT(F383,4)</f>
        <v/>
      </c>
    </row>
    <row r="384">
      <c r="A384" s="80" t="n">
        <v>382</v>
      </c>
      <c r="B384" s="150">
        <f>INDEX(GLSShapes!$A$1:$AY$250000,Index!$A384*40-39,1)</f>
        <v/>
      </c>
      <c r="C384">
        <f>C$1</f>
        <v/>
      </c>
      <c r="D384" s="138">
        <f>INDEX(GLSShapes!$A$1:$AY$250000,Index!$A384*40-38,2)</f>
        <v/>
      </c>
      <c r="E384">
        <f>E383+40</f>
        <v/>
      </c>
      <c r="F384">
        <f>RIGHT(B384,F$1)</f>
        <v/>
      </c>
      <c r="G384" s="137">
        <f>INDEX(GLSShapes!$A$1:$AY$250000,Index!$A384*40-38,1)</f>
        <v/>
      </c>
      <c r="H384" s="116">
        <f>F384&amp;RIGHT(D384,H$1)</f>
        <v/>
      </c>
      <c r="I384" s="207">
        <f>IF(F384&lt;&gt;"0",INDEX(GLSShapes!$A$1:$AY$250000,Index!$A384*40-34,40),0)</f>
        <v/>
      </c>
      <c r="J384" s="207">
        <f>IF(F384&lt;&gt;"0",INDEX(GLSShapes!$A$1:$AY$250000,Index!$A384*40-34,41),0)</f>
        <v/>
      </c>
      <c r="K384" s="185">
        <f>RANK(I384,I384:I399,-1)</f>
        <v/>
      </c>
      <c r="L384" s="185">
        <f>RANK(J384,J384:J399,-1)</f>
        <v/>
      </c>
      <c r="M384" s="207">
        <f>INDEX(GLSShapes!$A$1:$AY$250000,Index!$A384*40-34,44)</f>
        <v/>
      </c>
      <c r="N384" s="207">
        <f>INDEX(GLSShapes!$A$1:$AY$25000,Index!$A384*40-34,45)</f>
        <v/>
      </c>
      <c r="Q384" s="207">
        <f>IF(F384&lt;&gt;"0",INDEX(GLSShapes!$A$1:$AY$250000,Index!$A384*40-34,48),0)</f>
        <v/>
      </c>
      <c r="R384" s="207">
        <f>IF(F384&lt;&gt;"0",INDEX(GLSShapes!$A$1:$AY$250000,Index!$A384*40-34,49),0)</f>
        <v/>
      </c>
      <c r="T384" s="18" t="n"/>
      <c r="U384" s="204">
        <f>MID(F384,7,3)</f>
        <v/>
      </c>
      <c r="V384">
        <f>RIGHT(F384,4)</f>
        <v/>
      </c>
    </row>
    <row r="385">
      <c r="A385" s="80" t="n">
        <v>383</v>
      </c>
      <c r="B385" s="150">
        <f>INDEX(GLSShapes!$A$1:$AY$250000,Index!$A385*40-39,1)</f>
        <v/>
      </c>
      <c r="C385">
        <f>C$1</f>
        <v/>
      </c>
      <c r="D385" s="138">
        <f>INDEX(GLSShapes!$A$1:$AY$250000,Index!$A385*40-38,2)</f>
        <v/>
      </c>
      <c r="E385">
        <f>E384+40</f>
        <v/>
      </c>
      <c r="F385">
        <f>RIGHT(B385,F$1)</f>
        <v/>
      </c>
      <c r="G385" s="137">
        <f>INDEX(GLSShapes!$A$1:$AY$250000,Index!$A385*40-38,1)</f>
        <v/>
      </c>
      <c r="H385" s="116">
        <f>F385&amp;RIGHT(D385,H$1)</f>
        <v/>
      </c>
      <c r="I385" s="207">
        <f>IF(F385&lt;&gt;"0",INDEX(GLSShapes!$A$1:$AY$250000,Index!$A385*40-34,40),0)</f>
        <v/>
      </c>
      <c r="J385" s="207">
        <f>IF(F385&lt;&gt;"0",INDEX(GLSShapes!$A$1:$AY$250000,Index!$A385*40-34,41),0)</f>
        <v/>
      </c>
      <c r="K385" s="185">
        <f>RANK(I385,I385:I400,-1)</f>
        <v/>
      </c>
      <c r="L385" s="185">
        <f>RANK(J385,J385:J400,-1)</f>
        <v/>
      </c>
      <c r="M385" s="207">
        <f>INDEX(GLSShapes!$A$1:$AY$250000,Index!$A385*40-34,44)</f>
        <v/>
      </c>
      <c r="N385" s="207">
        <f>INDEX(GLSShapes!$A$1:$AY$25000,Index!$A385*40-34,45)</f>
        <v/>
      </c>
      <c r="Q385" s="207">
        <f>IF(F385&lt;&gt;"0",INDEX(GLSShapes!$A$1:$AY$250000,Index!$A385*40-34,48),0)</f>
        <v/>
      </c>
      <c r="R385" s="207">
        <f>IF(F385&lt;&gt;"0",INDEX(GLSShapes!$A$1:$AY$250000,Index!$A385*40-34,49),0)</f>
        <v/>
      </c>
      <c r="T385" s="18" t="n"/>
      <c r="U385" s="204">
        <f>MID(F385,7,3)</f>
        <v/>
      </c>
      <c r="V385">
        <f>RIGHT(F385,4)</f>
        <v/>
      </c>
    </row>
    <row r="386">
      <c r="A386" s="80" t="n">
        <v>384</v>
      </c>
      <c r="B386" s="150">
        <f>INDEX(GLSShapes!$A$1:$AY$250000,Index!$A386*40-39,1)</f>
        <v/>
      </c>
      <c r="C386">
        <f>C$1</f>
        <v/>
      </c>
      <c r="D386" s="138">
        <f>INDEX(GLSShapes!$A$1:$AY$250000,Index!$A386*40-38,2)</f>
        <v/>
      </c>
      <c r="E386">
        <f>E385+40</f>
        <v/>
      </c>
      <c r="F386">
        <f>RIGHT(B386,F$1)</f>
        <v/>
      </c>
      <c r="G386" s="137">
        <f>INDEX(GLSShapes!$A$1:$AY$250000,Index!$A386*40-38,1)</f>
        <v/>
      </c>
      <c r="H386" s="116">
        <f>F386&amp;RIGHT(D386,H$1)</f>
        <v/>
      </c>
      <c r="I386" s="207">
        <f>IF(F386&lt;&gt;"0",INDEX(GLSShapes!$A$1:$AY$250000,Index!$A386*40-34,40),0)</f>
        <v/>
      </c>
      <c r="J386" s="207">
        <f>IF(F386&lt;&gt;"0",INDEX(GLSShapes!$A$1:$AY$250000,Index!$A386*40-34,41),0)</f>
        <v/>
      </c>
      <c r="K386" s="185">
        <f>RANK(I386,I386:I401,-1)</f>
        <v/>
      </c>
      <c r="L386" s="185">
        <f>RANK(J386,J386:J401,-1)</f>
        <v/>
      </c>
      <c r="M386" s="207">
        <f>INDEX(GLSShapes!$A$1:$AY$250000,Index!$A386*40-34,44)</f>
        <v/>
      </c>
      <c r="N386" s="207">
        <f>INDEX(GLSShapes!$A$1:$AY$25000,Index!$A386*40-34,45)</f>
        <v/>
      </c>
      <c r="Q386" s="207">
        <f>IF(F386&lt;&gt;"0",INDEX(GLSShapes!$A$1:$AY$250000,Index!$A386*40-34,48),0)</f>
        <v/>
      </c>
      <c r="R386" s="207">
        <f>IF(F386&lt;&gt;"0",INDEX(GLSShapes!$A$1:$AY$250000,Index!$A386*40-34,49),0)</f>
        <v/>
      </c>
      <c r="T386" s="18" t="n"/>
      <c r="U386" s="204">
        <f>MID(F386,7,3)</f>
        <v/>
      </c>
      <c r="V386">
        <f>RIGHT(F386,4)</f>
        <v/>
      </c>
    </row>
    <row r="387">
      <c r="A387" s="80" t="n">
        <v>385</v>
      </c>
      <c r="B387" s="150">
        <f>INDEX(GLSShapes!$A$1:$AY$250000,Index!$A387*40-39,1)</f>
        <v/>
      </c>
      <c r="C387">
        <f>C$1</f>
        <v/>
      </c>
      <c r="D387" s="138">
        <f>INDEX(GLSShapes!$A$1:$AY$250000,Index!$A387*40-38,2)</f>
        <v/>
      </c>
      <c r="E387">
        <f>E386+40</f>
        <v/>
      </c>
      <c r="F387">
        <f>RIGHT(B387,F$1)</f>
        <v/>
      </c>
      <c r="G387" s="137">
        <f>INDEX(GLSShapes!$A$1:$AY$250000,Index!$A387*40-38,1)</f>
        <v/>
      </c>
      <c r="H387" s="116">
        <f>F387&amp;RIGHT(D387,H$1)</f>
        <v/>
      </c>
      <c r="I387" s="207">
        <f>IF(F387&lt;&gt;"0",INDEX(GLSShapes!$A$1:$AY$250000,Index!$A387*40-34,40),0)</f>
        <v/>
      </c>
      <c r="J387" s="207">
        <f>IF(F387&lt;&gt;"0",INDEX(GLSShapes!$A$1:$AY$250000,Index!$A387*40-34,41),0)</f>
        <v/>
      </c>
      <c r="K387" s="185">
        <f>RANK(I387,I387:I402,-1)</f>
        <v/>
      </c>
      <c r="L387" s="185">
        <f>RANK(J387,J387:J402,-1)</f>
        <v/>
      </c>
      <c r="M387" s="207">
        <f>INDEX(GLSShapes!$A$1:$AY$250000,Index!$A387*40-34,44)</f>
        <v/>
      </c>
      <c r="N387" s="207">
        <f>INDEX(GLSShapes!$A$1:$AY$25000,Index!$A387*40-34,45)</f>
        <v/>
      </c>
      <c r="Q387" s="207">
        <f>IF(F387&lt;&gt;"0",INDEX(GLSShapes!$A$1:$AY$250000,Index!$A387*40-34,48),0)</f>
        <v/>
      </c>
      <c r="R387" s="207">
        <f>IF(F387&lt;&gt;"0",INDEX(GLSShapes!$A$1:$AY$250000,Index!$A387*40-34,49),0)</f>
        <v/>
      </c>
      <c r="T387" s="18" t="n"/>
      <c r="U387" s="204">
        <f>MID(F387,7,3)</f>
        <v/>
      </c>
      <c r="V387">
        <f>RIGHT(F387,4)</f>
        <v/>
      </c>
    </row>
    <row r="388">
      <c r="A388" s="80" t="n">
        <v>386</v>
      </c>
      <c r="B388" s="150">
        <f>INDEX(GLSShapes!$A$1:$AY$250000,Index!$A388*40-39,1)</f>
        <v/>
      </c>
      <c r="C388">
        <f>C$1</f>
        <v/>
      </c>
      <c r="D388" s="138">
        <f>INDEX(GLSShapes!$A$1:$AY$250000,Index!$A388*40-38,2)</f>
        <v/>
      </c>
      <c r="E388">
        <f>E387+40</f>
        <v/>
      </c>
      <c r="F388">
        <f>RIGHT(B388,F$1)</f>
        <v/>
      </c>
      <c r="G388" s="137">
        <f>INDEX(GLSShapes!$A$1:$AY$250000,Index!$A388*40-38,1)</f>
        <v/>
      </c>
      <c r="H388" s="116">
        <f>F388&amp;RIGHT(D388,H$1)</f>
        <v/>
      </c>
      <c r="I388" s="207">
        <f>IF(F388&lt;&gt;"0",INDEX(GLSShapes!$A$1:$AY$250000,Index!$A388*40-34,40),0)</f>
        <v/>
      </c>
      <c r="J388" s="207">
        <f>IF(F388&lt;&gt;"0",INDEX(GLSShapes!$A$1:$AY$250000,Index!$A388*40-34,41),0)</f>
        <v/>
      </c>
      <c r="K388" s="185">
        <f>RANK(I388,I388:I403,-1)</f>
        <v/>
      </c>
      <c r="L388" s="185">
        <f>RANK(J388,J388:J403,-1)</f>
        <v/>
      </c>
      <c r="M388" s="207">
        <f>INDEX(GLSShapes!$A$1:$AY$250000,Index!$A388*40-34,44)</f>
        <v/>
      </c>
      <c r="N388" s="207">
        <f>INDEX(GLSShapes!$A$1:$AY$25000,Index!$A388*40-34,45)</f>
        <v/>
      </c>
      <c r="Q388" s="207">
        <f>IF(F388&lt;&gt;"0",INDEX(GLSShapes!$A$1:$AY$250000,Index!$A388*40-34,48),0)</f>
        <v/>
      </c>
      <c r="R388" s="207">
        <f>IF(F388&lt;&gt;"0",INDEX(GLSShapes!$A$1:$AY$250000,Index!$A388*40-34,49),0)</f>
        <v/>
      </c>
      <c r="T388" s="18" t="n"/>
      <c r="U388" s="204">
        <f>MID(F388,7,3)</f>
        <v/>
      </c>
      <c r="V388">
        <f>RIGHT(F388,4)</f>
        <v/>
      </c>
    </row>
    <row r="389">
      <c r="A389" s="80" t="n">
        <v>387</v>
      </c>
      <c r="B389" s="150">
        <f>INDEX(GLSShapes!$A$1:$AY$250000,Index!$A389*40-39,1)</f>
        <v/>
      </c>
      <c r="C389">
        <f>C$1</f>
        <v/>
      </c>
      <c r="D389" s="138">
        <f>INDEX(GLSShapes!$A$1:$AY$250000,Index!$A389*40-38,2)</f>
        <v/>
      </c>
      <c r="E389">
        <f>E388+40</f>
        <v/>
      </c>
      <c r="F389">
        <f>RIGHT(B389,F$1)</f>
        <v/>
      </c>
      <c r="G389" s="137">
        <f>INDEX(GLSShapes!$A$1:$AY$250000,Index!$A389*40-38,1)</f>
        <v/>
      </c>
      <c r="H389" s="116">
        <f>F389&amp;RIGHT(D389,H$1)</f>
        <v/>
      </c>
      <c r="I389" s="207">
        <f>IF(F389&lt;&gt;"0",INDEX(GLSShapes!$A$1:$AY$250000,Index!$A389*40-34,40),0)</f>
        <v/>
      </c>
      <c r="J389" s="207">
        <f>IF(F389&lt;&gt;"0",INDEX(GLSShapes!$A$1:$AY$250000,Index!$A389*40-34,41),0)</f>
        <v/>
      </c>
      <c r="K389" s="185">
        <f>RANK(I389,I389:I404,-1)</f>
        <v/>
      </c>
      <c r="L389" s="185">
        <f>RANK(J389,J389:J404,-1)</f>
        <v/>
      </c>
      <c r="M389" s="207">
        <f>INDEX(GLSShapes!$A$1:$AY$250000,Index!$A389*40-34,44)</f>
        <v/>
      </c>
      <c r="N389" s="207">
        <f>INDEX(GLSShapes!$A$1:$AY$25000,Index!$A389*40-34,45)</f>
        <v/>
      </c>
      <c r="Q389" s="207">
        <f>IF(F389&lt;&gt;"0",INDEX(GLSShapes!$A$1:$AY$250000,Index!$A389*40-34,48),0)</f>
        <v/>
      </c>
      <c r="R389" s="207">
        <f>IF(F389&lt;&gt;"0",INDEX(GLSShapes!$A$1:$AY$250000,Index!$A389*40-34,49),0)</f>
        <v/>
      </c>
      <c r="T389" s="18" t="n"/>
      <c r="U389" s="204">
        <f>MID(F389,7,3)</f>
        <v/>
      </c>
      <c r="V389">
        <f>RIGHT(F389,4)</f>
        <v/>
      </c>
    </row>
    <row r="390">
      <c r="A390" s="80" t="n">
        <v>388</v>
      </c>
      <c r="B390" s="150">
        <f>INDEX(GLSShapes!$A$1:$AY$250000,Index!$A390*40-39,1)</f>
        <v/>
      </c>
      <c r="C390">
        <f>C$1</f>
        <v/>
      </c>
      <c r="D390" s="138">
        <f>INDEX(GLSShapes!$A$1:$AY$250000,Index!$A390*40-38,2)</f>
        <v/>
      </c>
      <c r="E390">
        <f>E389+40</f>
        <v/>
      </c>
      <c r="F390">
        <f>RIGHT(B390,F$1)</f>
        <v/>
      </c>
      <c r="G390" s="137">
        <f>INDEX(GLSShapes!$A$1:$AY$250000,Index!$A390*40-38,1)</f>
        <v/>
      </c>
      <c r="H390" s="116">
        <f>F390&amp;RIGHT(D390,H$1)</f>
        <v/>
      </c>
      <c r="I390" s="207">
        <f>IF(F390&lt;&gt;"0",INDEX(GLSShapes!$A$1:$AY$250000,Index!$A390*40-34,40),0)</f>
        <v/>
      </c>
      <c r="J390" s="207">
        <f>IF(F390&lt;&gt;"0",INDEX(GLSShapes!$A$1:$AY$250000,Index!$A390*40-34,41),0)</f>
        <v/>
      </c>
      <c r="K390" s="185">
        <f>RANK(I390,I390:I405,-1)</f>
        <v/>
      </c>
      <c r="L390" s="185">
        <f>RANK(J390,J390:J405,-1)</f>
        <v/>
      </c>
      <c r="M390" s="207">
        <f>INDEX(GLSShapes!$A$1:$AY$250000,Index!$A390*40-34,44)</f>
        <v/>
      </c>
      <c r="N390" s="207">
        <f>INDEX(GLSShapes!$A$1:$AY$25000,Index!$A390*40-34,45)</f>
        <v/>
      </c>
      <c r="Q390" s="207">
        <f>IF(F390&lt;&gt;"0",INDEX(GLSShapes!$A$1:$AY$250000,Index!$A390*40-34,48),0)</f>
        <v/>
      </c>
      <c r="R390" s="207">
        <f>IF(F390&lt;&gt;"0",INDEX(GLSShapes!$A$1:$AY$250000,Index!$A390*40-34,49),0)</f>
        <v/>
      </c>
      <c r="T390" s="18" t="n"/>
      <c r="U390" s="204">
        <f>MID(F390,7,3)</f>
        <v/>
      </c>
      <c r="V390">
        <f>RIGHT(F390,4)</f>
        <v/>
      </c>
    </row>
    <row r="391">
      <c r="A391" s="80" t="n">
        <v>389</v>
      </c>
      <c r="B391" s="150">
        <f>INDEX(GLSShapes!$A$1:$AY$250000,Index!$A391*40-39,1)</f>
        <v/>
      </c>
      <c r="C391">
        <f>C$1</f>
        <v/>
      </c>
      <c r="D391" s="138">
        <f>INDEX(GLSShapes!$A$1:$AY$250000,Index!$A391*40-38,2)</f>
        <v/>
      </c>
      <c r="E391">
        <f>E390+40</f>
        <v/>
      </c>
      <c r="F391">
        <f>RIGHT(B391,F$1)</f>
        <v/>
      </c>
      <c r="G391" s="137">
        <f>INDEX(GLSShapes!$A$1:$AY$250000,Index!$A391*40-38,1)</f>
        <v/>
      </c>
      <c r="H391" s="116">
        <f>F391&amp;RIGHT(D391,H$1)</f>
        <v/>
      </c>
      <c r="I391" s="207">
        <f>IF(F391&lt;&gt;"0",INDEX(GLSShapes!$A$1:$AY$250000,Index!$A391*40-34,40),0)</f>
        <v/>
      </c>
      <c r="J391" s="207">
        <f>IF(F391&lt;&gt;"0",INDEX(GLSShapes!$A$1:$AY$250000,Index!$A391*40-34,41),0)</f>
        <v/>
      </c>
      <c r="K391" s="185">
        <f>RANK(I391,I391:I406,-1)</f>
        <v/>
      </c>
      <c r="L391" s="185">
        <f>RANK(J391,J391:J406,-1)</f>
        <v/>
      </c>
      <c r="M391" s="207">
        <f>INDEX(GLSShapes!$A$1:$AY$250000,Index!$A391*40-34,44)</f>
        <v/>
      </c>
      <c r="N391" s="207">
        <f>INDEX(GLSShapes!$A$1:$AY$25000,Index!$A391*40-34,45)</f>
        <v/>
      </c>
      <c r="Q391" s="207">
        <f>IF(F391&lt;&gt;"0",INDEX(GLSShapes!$A$1:$AY$250000,Index!$A391*40-34,48),0)</f>
        <v/>
      </c>
      <c r="R391" s="207">
        <f>IF(F391&lt;&gt;"0",INDEX(GLSShapes!$A$1:$AY$250000,Index!$A391*40-34,49),0)</f>
        <v/>
      </c>
      <c r="T391" s="18" t="n"/>
      <c r="U391" s="204">
        <f>MID(F391,7,3)</f>
        <v/>
      </c>
      <c r="V391">
        <f>RIGHT(F391,4)</f>
        <v/>
      </c>
    </row>
    <row r="392">
      <c r="A392" s="80" t="n">
        <v>390</v>
      </c>
      <c r="B392" s="150">
        <f>INDEX(GLSShapes!$A$1:$AY$250000,Index!$A392*40-39,1)</f>
        <v/>
      </c>
      <c r="C392">
        <f>C$1</f>
        <v/>
      </c>
      <c r="D392" s="138">
        <f>INDEX(GLSShapes!$A$1:$AY$250000,Index!$A392*40-38,2)</f>
        <v/>
      </c>
      <c r="E392">
        <f>E391+40</f>
        <v/>
      </c>
      <c r="F392">
        <f>RIGHT(B392,F$1)</f>
        <v/>
      </c>
      <c r="G392" s="137">
        <f>INDEX(GLSShapes!$A$1:$AY$250000,Index!$A392*40-38,1)</f>
        <v/>
      </c>
      <c r="H392" s="116">
        <f>F392&amp;RIGHT(D392,H$1)</f>
        <v/>
      </c>
      <c r="I392" s="207">
        <f>IF(F392&lt;&gt;"0",INDEX(GLSShapes!$A$1:$AY$250000,Index!$A392*40-34,40),0)</f>
        <v/>
      </c>
      <c r="J392" s="207">
        <f>IF(F392&lt;&gt;"0",INDEX(GLSShapes!$A$1:$AY$250000,Index!$A392*40-34,41),0)</f>
        <v/>
      </c>
      <c r="K392" s="185">
        <f>RANK(I392,I392:I407,-1)</f>
        <v/>
      </c>
      <c r="L392" s="185">
        <f>RANK(J392,J392:J407,-1)</f>
        <v/>
      </c>
      <c r="M392" s="207">
        <f>INDEX(GLSShapes!$A$1:$AY$250000,Index!$A392*40-34,44)</f>
        <v/>
      </c>
      <c r="N392" s="207">
        <f>INDEX(GLSShapes!$A$1:$AY$25000,Index!$A392*40-34,45)</f>
        <v/>
      </c>
      <c r="Q392" s="207">
        <f>IF(F392&lt;&gt;"0",INDEX(GLSShapes!$A$1:$AY$250000,Index!$A392*40-34,48),0)</f>
        <v/>
      </c>
      <c r="R392" s="207">
        <f>IF(F392&lt;&gt;"0",INDEX(GLSShapes!$A$1:$AY$250000,Index!$A392*40-34,49),0)</f>
        <v/>
      </c>
      <c r="T392" s="18" t="n"/>
      <c r="U392" s="204">
        <f>MID(F392,7,3)</f>
        <v/>
      </c>
      <c r="V392">
        <f>RIGHT(F392,4)</f>
        <v/>
      </c>
    </row>
    <row r="393">
      <c r="A393" s="80" t="n">
        <v>391</v>
      </c>
      <c r="B393" s="150">
        <f>INDEX(GLSShapes!$A$1:$AY$250000,Index!$A393*40-39,1)</f>
        <v/>
      </c>
      <c r="C393">
        <f>C$1</f>
        <v/>
      </c>
      <c r="D393" s="138">
        <f>INDEX(GLSShapes!$A$1:$AY$250000,Index!$A393*40-38,2)</f>
        <v/>
      </c>
      <c r="E393">
        <f>E392+40</f>
        <v/>
      </c>
      <c r="F393">
        <f>RIGHT(B393,F$1)</f>
        <v/>
      </c>
      <c r="G393" s="137">
        <f>INDEX(GLSShapes!$A$1:$AY$250000,Index!$A393*40-38,1)</f>
        <v/>
      </c>
      <c r="H393" s="116">
        <f>F393&amp;RIGHT(D393,H$1)</f>
        <v/>
      </c>
      <c r="I393" s="207">
        <f>IF(F393&lt;&gt;"0",INDEX(GLSShapes!$A$1:$AY$250000,Index!$A393*40-34,40),0)</f>
        <v/>
      </c>
      <c r="J393" s="207">
        <f>IF(F393&lt;&gt;"0",INDEX(GLSShapes!$A$1:$AY$250000,Index!$A393*40-34,41),0)</f>
        <v/>
      </c>
      <c r="K393" s="185">
        <f>RANK(I393,I393:I408,-1)</f>
        <v/>
      </c>
      <c r="L393" s="185">
        <f>RANK(J393,J393:J408,-1)</f>
        <v/>
      </c>
      <c r="M393" s="207">
        <f>INDEX(GLSShapes!$A$1:$AY$250000,Index!$A393*40-34,44)</f>
        <v/>
      </c>
      <c r="N393" s="207">
        <f>INDEX(GLSShapes!$A$1:$AY$25000,Index!$A393*40-34,45)</f>
        <v/>
      </c>
      <c r="Q393" s="207">
        <f>IF(F393&lt;&gt;"0",INDEX(GLSShapes!$A$1:$AY$250000,Index!$A393*40-34,48),0)</f>
        <v/>
      </c>
      <c r="R393" s="207">
        <f>IF(F393&lt;&gt;"0",INDEX(GLSShapes!$A$1:$AY$250000,Index!$A393*40-34,49),0)</f>
        <v/>
      </c>
      <c r="T393" s="18" t="n"/>
      <c r="U393" s="204">
        <f>MID(F393,7,3)</f>
        <v/>
      </c>
      <c r="V393">
        <f>RIGHT(F393,4)</f>
        <v/>
      </c>
    </row>
    <row r="394">
      <c r="A394" s="80" t="n">
        <v>392</v>
      </c>
      <c r="B394" s="150">
        <f>INDEX(GLSShapes!$A$1:$AY$250000,Index!$A394*40-39,1)</f>
        <v/>
      </c>
      <c r="C394">
        <f>C$1</f>
        <v/>
      </c>
      <c r="D394" s="138">
        <f>INDEX(GLSShapes!$A$1:$AY$250000,Index!$A394*40-38,2)</f>
        <v/>
      </c>
      <c r="E394">
        <f>E393+40</f>
        <v/>
      </c>
      <c r="F394">
        <f>RIGHT(B394,F$1)</f>
        <v/>
      </c>
      <c r="G394" s="137">
        <f>INDEX(GLSShapes!$A$1:$AY$250000,Index!$A394*40-38,1)</f>
        <v/>
      </c>
      <c r="H394" s="116">
        <f>F394&amp;RIGHT(D394,H$1)</f>
        <v/>
      </c>
      <c r="I394" s="207">
        <f>IF(F394&lt;&gt;"0",INDEX(GLSShapes!$A$1:$AY$250000,Index!$A394*40-34,40),0)</f>
        <v/>
      </c>
      <c r="J394" s="207">
        <f>IF(F394&lt;&gt;"0",INDEX(GLSShapes!$A$1:$AY$250000,Index!$A394*40-34,41),0)</f>
        <v/>
      </c>
      <c r="K394" s="185">
        <f>RANK(I394,I394:I409,-1)</f>
        <v/>
      </c>
      <c r="L394" s="185">
        <f>RANK(J394,J394:J409,-1)</f>
        <v/>
      </c>
      <c r="M394" s="207">
        <f>INDEX(GLSShapes!$A$1:$AY$250000,Index!$A394*40-34,44)</f>
        <v/>
      </c>
      <c r="N394" s="207">
        <f>INDEX(GLSShapes!$A$1:$AY$25000,Index!$A394*40-34,45)</f>
        <v/>
      </c>
      <c r="Q394" s="207">
        <f>IF(F394&lt;&gt;"0",INDEX(GLSShapes!$A$1:$AY$250000,Index!$A394*40-34,48),0)</f>
        <v/>
      </c>
      <c r="R394" s="207">
        <f>IF(F394&lt;&gt;"0",INDEX(GLSShapes!$A$1:$AY$250000,Index!$A394*40-34,49),0)</f>
        <v/>
      </c>
      <c r="T394" s="18" t="n"/>
      <c r="U394" s="204">
        <f>MID(F394,7,3)</f>
        <v/>
      </c>
      <c r="V394">
        <f>RIGHT(F394,4)</f>
        <v/>
      </c>
    </row>
    <row r="395">
      <c r="A395" s="80" t="n">
        <v>393</v>
      </c>
      <c r="B395" s="150">
        <f>INDEX(GLSShapes!$A$1:$AY$250000,Index!$A395*40-39,1)</f>
        <v/>
      </c>
      <c r="C395">
        <f>C$1</f>
        <v/>
      </c>
      <c r="D395" s="138">
        <f>INDEX(GLSShapes!$A$1:$AY$250000,Index!$A395*40-38,2)</f>
        <v/>
      </c>
      <c r="E395">
        <f>E394+40</f>
        <v/>
      </c>
      <c r="F395">
        <f>RIGHT(B395,F$1)</f>
        <v/>
      </c>
      <c r="G395" s="137">
        <f>INDEX(GLSShapes!$A$1:$AY$250000,Index!$A395*40-38,1)</f>
        <v/>
      </c>
      <c r="H395" s="116">
        <f>F395&amp;RIGHT(D395,H$1)</f>
        <v/>
      </c>
      <c r="I395" s="207">
        <f>IF(F395&lt;&gt;"0",INDEX(GLSShapes!$A$1:$AY$250000,Index!$A395*40-34,40),0)</f>
        <v/>
      </c>
      <c r="J395" s="207">
        <f>IF(F395&lt;&gt;"0",INDEX(GLSShapes!$A$1:$AY$250000,Index!$A395*40-34,41),0)</f>
        <v/>
      </c>
      <c r="K395" s="185">
        <f>RANK(I395,I395:I410,-1)</f>
        <v/>
      </c>
      <c r="L395" s="185">
        <f>RANK(J395,J395:J410,-1)</f>
        <v/>
      </c>
      <c r="M395" s="207">
        <f>INDEX(GLSShapes!$A$1:$AY$250000,Index!$A395*40-34,44)</f>
        <v/>
      </c>
      <c r="N395" s="207">
        <f>INDEX(GLSShapes!$A$1:$AY$25000,Index!$A395*40-34,45)</f>
        <v/>
      </c>
      <c r="Q395" s="207">
        <f>IF(F395&lt;&gt;"0",INDEX(GLSShapes!$A$1:$AY$250000,Index!$A395*40-34,48),0)</f>
        <v/>
      </c>
      <c r="R395" s="207">
        <f>IF(F395&lt;&gt;"0",INDEX(GLSShapes!$A$1:$AY$250000,Index!$A395*40-34,49),0)</f>
        <v/>
      </c>
      <c r="T395" s="18" t="n"/>
      <c r="U395" s="204">
        <f>MID(F395,7,3)</f>
        <v/>
      </c>
      <c r="V395">
        <f>RIGHT(F395,4)</f>
        <v/>
      </c>
    </row>
    <row r="396">
      <c r="A396" s="80" t="n">
        <v>394</v>
      </c>
      <c r="B396" s="150">
        <f>INDEX(GLSShapes!$A$1:$AY$250000,Index!$A396*40-39,1)</f>
        <v/>
      </c>
      <c r="C396">
        <f>C$1</f>
        <v/>
      </c>
      <c r="D396" s="138">
        <f>INDEX(GLSShapes!$A$1:$AY$250000,Index!$A396*40-38,2)</f>
        <v/>
      </c>
      <c r="E396">
        <f>E395+40</f>
        <v/>
      </c>
      <c r="F396">
        <f>RIGHT(B396,F$1)</f>
        <v/>
      </c>
      <c r="G396" s="137">
        <f>INDEX(GLSShapes!$A$1:$AY$250000,Index!$A396*40-38,1)</f>
        <v/>
      </c>
      <c r="H396" s="116">
        <f>F396&amp;RIGHT(D396,H$1)</f>
        <v/>
      </c>
      <c r="I396" s="207">
        <f>IF(F396&lt;&gt;"0",INDEX(GLSShapes!$A$1:$AY$250000,Index!$A396*40-34,40),0)</f>
        <v/>
      </c>
      <c r="J396" s="207">
        <f>IF(F396&lt;&gt;"0",INDEX(GLSShapes!$A$1:$AY$250000,Index!$A396*40-34,41),0)</f>
        <v/>
      </c>
      <c r="K396" s="185">
        <f>RANK(I396,I396:I411,-1)</f>
        <v/>
      </c>
      <c r="L396" s="185">
        <f>RANK(J396,J396:J411,-1)</f>
        <v/>
      </c>
      <c r="M396" s="207">
        <f>INDEX(GLSShapes!$A$1:$AY$250000,Index!$A396*40-34,44)</f>
        <v/>
      </c>
      <c r="N396" s="207">
        <f>INDEX(GLSShapes!$A$1:$AY$25000,Index!$A396*40-34,45)</f>
        <v/>
      </c>
      <c r="Q396" s="207">
        <f>IF(F396&lt;&gt;"0",INDEX(GLSShapes!$A$1:$AY$250000,Index!$A396*40-34,48),0)</f>
        <v/>
      </c>
      <c r="R396" s="207">
        <f>IF(F396&lt;&gt;"0",INDEX(GLSShapes!$A$1:$AY$250000,Index!$A396*40-34,49),0)</f>
        <v/>
      </c>
      <c r="T396" s="18" t="n"/>
      <c r="U396" s="204">
        <f>MID(F396,7,3)</f>
        <v/>
      </c>
      <c r="V396">
        <f>RIGHT(F396,4)</f>
        <v/>
      </c>
    </row>
    <row r="397">
      <c r="A397" s="80" t="n">
        <v>395</v>
      </c>
      <c r="B397" s="150">
        <f>INDEX(GLSShapes!$A$1:$AY$250000,Index!$A397*40-39,1)</f>
        <v/>
      </c>
      <c r="C397">
        <f>C$1</f>
        <v/>
      </c>
      <c r="D397" s="138">
        <f>INDEX(GLSShapes!$A$1:$AY$250000,Index!$A397*40-38,2)</f>
        <v/>
      </c>
      <c r="E397">
        <f>E396+40</f>
        <v/>
      </c>
      <c r="F397">
        <f>RIGHT(B397,F$1)</f>
        <v/>
      </c>
      <c r="G397" s="137">
        <f>INDEX(GLSShapes!$A$1:$AY$250000,Index!$A397*40-38,1)</f>
        <v/>
      </c>
      <c r="H397" s="116">
        <f>F397&amp;RIGHT(D397,H$1)</f>
        <v/>
      </c>
      <c r="I397" s="207">
        <f>IF(F397&lt;&gt;"0",INDEX(GLSShapes!$A$1:$AY$250000,Index!$A397*40-34,40),0)</f>
        <v/>
      </c>
      <c r="J397" s="207">
        <f>IF(F397&lt;&gt;"0",INDEX(GLSShapes!$A$1:$AY$250000,Index!$A397*40-34,41),0)</f>
        <v/>
      </c>
      <c r="K397" s="185">
        <f>RANK(I397,I397:I412,-1)</f>
        <v/>
      </c>
      <c r="L397" s="185">
        <f>RANK(J397,J397:J412,-1)</f>
        <v/>
      </c>
      <c r="M397" s="207">
        <f>INDEX(GLSShapes!$A$1:$AY$250000,Index!$A397*40-34,44)</f>
        <v/>
      </c>
      <c r="N397" s="207">
        <f>INDEX(GLSShapes!$A$1:$AY$25000,Index!$A397*40-34,45)</f>
        <v/>
      </c>
      <c r="Q397" s="207">
        <f>IF(F397&lt;&gt;"0",INDEX(GLSShapes!$A$1:$AY$250000,Index!$A397*40-34,48),0)</f>
        <v/>
      </c>
      <c r="R397" s="207">
        <f>IF(F397&lt;&gt;"0",INDEX(GLSShapes!$A$1:$AY$250000,Index!$A397*40-34,49),0)</f>
        <v/>
      </c>
      <c r="T397" s="18" t="n"/>
      <c r="U397" s="204">
        <f>MID(F397,7,3)</f>
        <v/>
      </c>
      <c r="V397">
        <f>RIGHT(F397,4)</f>
        <v/>
      </c>
    </row>
    <row r="398">
      <c r="A398" s="80" t="n">
        <v>396</v>
      </c>
      <c r="B398" s="150">
        <f>INDEX(GLSShapes!$A$1:$AY$250000,Index!$A398*40-39,1)</f>
        <v/>
      </c>
      <c r="C398">
        <f>C$1</f>
        <v/>
      </c>
      <c r="D398" s="138">
        <f>INDEX(GLSShapes!$A$1:$AY$250000,Index!$A398*40-38,2)</f>
        <v/>
      </c>
      <c r="E398">
        <f>E397+40</f>
        <v/>
      </c>
      <c r="F398">
        <f>RIGHT(B398,F$1)</f>
        <v/>
      </c>
      <c r="G398" s="137">
        <f>INDEX(GLSShapes!$A$1:$AY$250000,Index!$A398*40-38,1)</f>
        <v/>
      </c>
      <c r="H398" s="116">
        <f>F398&amp;RIGHT(D398,H$1)</f>
        <v/>
      </c>
      <c r="I398" s="207">
        <f>IF(F398&lt;&gt;"0",INDEX(GLSShapes!$A$1:$AY$250000,Index!$A398*40-34,40),0)</f>
        <v/>
      </c>
      <c r="J398" s="207">
        <f>IF(F398&lt;&gt;"0",INDEX(GLSShapes!$A$1:$AY$250000,Index!$A398*40-34,41),0)</f>
        <v/>
      </c>
      <c r="K398" s="185">
        <f>RANK(I398,I398:I413,-1)</f>
        <v/>
      </c>
      <c r="L398" s="185">
        <f>RANK(J398,J398:J413,-1)</f>
        <v/>
      </c>
      <c r="M398" s="207">
        <f>INDEX(GLSShapes!$A$1:$AY$250000,Index!$A398*40-34,44)</f>
        <v/>
      </c>
      <c r="N398" s="207">
        <f>INDEX(GLSShapes!$A$1:$AY$25000,Index!$A398*40-34,45)</f>
        <v/>
      </c>
      <c r="Q398" s="207">
        <f>IF(F398&lt;&gt;"0",INDEX(GLSShapes!$A$1:$AY$250000,Index!$A398*40-34,48),0)</f>
        <v/>
      </c>
      <c r="R398" s="207">
        <f>IF(F398&lt;&gt;"0",INDEX(GLSShapes!$A$1:$AY$250000,Index!$A398*40-34,49),0)</f>
        <v/>
      </c>
      <c r="T398" s="18" t="n"/>
      <c r="U398" s="204">
        <f>MID(F398,7,3)</f>
        <v/>
      </c>
      <c r="V398">
        <f>RIGHT(F398,4)</f>
        <v/>
      </c>
    </row>
    <row r="399">
      <c r="A399" s="80" t="n">
        <v>397</v>
      </c>
      <c r="B399" s="150">
        <f>INDEX(GLSShapes!$A$1:$AY$250000,Index!$A399*40-39,1)</f>
        <v/>
      </c>
      <c r="C399">
        <f>C$1</f>
        <v/>
      </c>
      <c r="D399" s="138">
        <f>INDEX(GLSShapes!$A$1:$AY$250000,Index!$A399*40-38,2)</f>
        <v/>
      </c>
      <c r="E399">
        <f>E398+40</f>
        <v/>
      </c>
      <c r="F399">
        <f>RIGHT(B399,F$1)</f>
        <v/>
      </c>
      <c r="G399" s="137">
        <f>INDEX(GLSShapes!$A$1:$AY$250000,Index!$A399*40-38,1)</f>
        <v/>
      </c>
      <c r="H399" s="116">
        <f>F399&amp;RIGHT(D399,H$1)</f>
        <v/>
      </c>
      <c r="I399" s="207">
        <f>IF(F399&lt;&gt;"0",INDEX(GLSShapes!$A$1:$AY$250000,Index!$A399*40-34,40),0)</f>
        <v/>
      </c>
      <c r="J399" s="207">
        <f>IF(F399&lt;&gt;"0",INDEX(GLSShapes!$A$1:$AY$250000,Index!$A399*40-34,41),0)</f>
        <v/>
      </c>
      <c r="K399" s="185">
        <f>RANK(I399,I399:I414,-1)</f>
        <v/>
      </c>
      <c r="L399" s="185">
        <f>RANK(J399,J399:J414,-1)</f>
        <v/>
      </c>
      <c r="M399" s="207">
        <f>INDEX(GLSShapes!$A$1:$AY$250000,Index!$A399*40-34,44)</f>
        <v/>
      </c>
      <c r="N399" s="207">
        <f>INDEX(GLSShapes!$A$1:$AY$25000,Index!$A399*40-34,45)</f>
        <v/>
      </c>
      <c r="Q399" s="207">
        <f>IF(F399&lt;&gt;"0",INDEX(GLSShapes!$A$1:$AY$250000,Index!$A399*40-34,48),0)</f>
        <v/>
      </c>
      <c r="R399" s="207">
        <f>IF(F399&lt;&gt;"0",INDEX(GLSShapes!$A$1:$AY$250000,Index!$A399*40-34,49),0)</f>
        <v/>
      </c>
      <c r="T399" s="18" t="n"/>
      <c r="U399" s="204">
        <f>MID(F399,7,3)</f>
        <v/>
      </c>
      <c r="V399">
        <f>RIGHT(F399,4)</f>
        <v/>
      </c>
    </row>
    <row r="400">
      <c r="A400" s="80" t="n">
        <v>398</v>
      </c>
      <c r="B400" s="150">
        <f>INDEX(GLSShapes!$A$1:$AY$250000,Index!$A400*40-39,1)</f>
        <v/>
      </c>
      <c r="C400">
        <f>C$1</f>
        <v/>
      </c>
      <c r="D400" s="138">
        <f>INDEX(GLSShapes!$A$1:$AY$250000,Index!$A400*40-38,2)</f>
        <v/>
      </c>
      <c r="E400">
        <f>E399+40</f>
        <v/>
      </c>
      <c r="F400">
        <f>RIGHT(B400,F$1)</f>
        <v/>
      </c>
      <c r="G400" s="137">
        <f>INDEX(GLSShapes!$A$1:$AY$250000,Index!$A400*40-38,1)</f>
        <v/>
      </c>
      <c r="H400" s="116">
        <f>F400&amp;RIGHT(D400,H$1)</f>
        <v/>
      </c>
      <c r="I400" s="207">
        <f>IF(F400&lt;&gt;"0",INDEX(GLSShapes!$A$1:$AY$250000,Index!$A400*40-34,40),0)</f>
        <v/>
      </c>
      <c r="J400" s="207">
        <f>IF(F400&lt;&gt;"0",INDEX(GLSShapes!$A$1:$AY$250000,Index!$A400*40-34,41),0)</f>
        <v/>
      </c>
      <c r="K400" s="185">
        <f>RANK(I400,I400:I415,-1)</f>
        <v/>
      </c>
      <c r="L400" s="185">
        <f>RANK(J400,J400:J415,-1)</f>
        <v/>
      </c>
      <c r="M400" s="207">
        <f>INDEX(GLSShapes!$A$1:$AY$250000,Index!$A400*40-34,44)</f>
        <v/>
      </c>
      <c r="N400" s="207">
        <f>INDEX(GLSShapes!$A$1:$AY$25000,Index!$A400*40-34,45)</f>
        <v/>
      </c>
      <c r="Q400" s="207">
        <f>IF(F400&lt;&gt;"0",INDEX(GLSShapes!$A$1:$AY$250000,Index!$A400*40-34,48),0)</f>
        <v/>
      </c>
      <c r="R400" s="207">
        <f>IF(F400&lt;&gt;"0",INDEX(GLSShapes!$A$1:$AY$250000,Index!$A400*40-34,49),0)</f>
        <v/>
      </c>
      <c r="T400" s="18" t="n"/>
      <c r="U400" s="204">
        <f>MID(F400,7,3)</f>
        <v/>
      </c>
      <c r="V400">
        <f>RIGHT(F400,4)</f>
        <v/>
      </c>
    </row>
    <row r="401">
      <c r="A401" s="80" t="n">
        <v>399</v>
      </c>
      <c r="B401" s="150">
        <f>INDEX(GLSShapes!$A$1:$AY$250000,Index!$A401*40-39,1)</f>
        <v/>
      </c>
      <c r="C401">
        <f>C$1</f>
        <v/>
      </c>
      <c r="D401" s="138">
        <f>INDEX(GLSShapes!$A$1:$AY$250000,Index!$A401*40-38,2)</f>
        <v/>
      </c>
      <c r="E401">
        <f>E400+40</f>
        <v/>
      </c>
      <c r="F401">
        <f>RIGHT(B401,F$1)</f>
        <v/>
      </c>
      <c r="G401" s="137">
        <f>INDEX(GLSShapes!$A$1:$AY$250000,Index!$A401*40-38,1)</f>
        <v/>
      </c>
      <c r="H401" s="116">
        <f>F401&amp;RIGHT(D401,H$1)</f>
        <v/>
      </c>
      <c r="I401" s="207">
        <f>IF(F401&lt;&gt;"0",INDEX(GLSShapes!$A$1:$AY$250000,Index!$A401*40-34,40),0)</f>
        <v/>
      </c>
      <c r="J401" s="207">
        <f>IF(F401&lt;&gt;"0",INDEX(GLSShapes!$A$1:$AY$250000,Index!$A401*40-34,41),0)</f>
        <v/>
      </c>
      <c r="K401" s="185">
        <f>RANK(I401,I401:I416,-1)</f>
        <v/>
      </c>
      <c r="L401" s="185">
        <f>RANK(J401,J401:J416,-1)</f>
        <v/>
      </c>
      <c r="M401" s="207">
        <f>INDEX(GLSShapes!$A$1:$AY$250000,Index!$A401*40-34,44)</f>
        <v/>
      </c>
      <c r="N401" s="207">
        <f>INDEX(GLSShapes!$A$1:$AY$25000,Index!$A401*40-34,45)</f>
        <v/>
      </c>
      <c r="Q401" s="207">
        <f>IF(F401&lt;&gt;"0",INDEX(GLSShapes!$A$1:$AY$250000,Index!$A401*40-34,48),0)</f>
        <v/>
      </c>
      <c r="R401" s="207">
        <f>IF(F401&lt;&gt;"0",INDEX(GLSShapes!$A$1:$AY$250000,Index!$A401*40-34,49),0)</f>
        <v/>
      </c>
      <c r="T401" s="18" t="n"/>
      <c r="U401" s="204">
        <f>MID(F401,7,3)</f>
        <v/>
      </c>
      <c r="V401">
        <f>RIGHT(F401,4)</f>
        <v/>
      </c>
    </row>
    <row r="402">
      <c r="A402" s="80" t="n">
        <v>400</v>
      </c>
      <c r="B402" s="150">
        <f>INDEX(GLSShapes!$A$1:$AY$250000,Index!$A402*40-39,1)</f>
        <v/>
      </c>
      <c r="C402">
        <f>C$1</f>
        <v/>
      </c>
      <c r="D402" s="138">
        <f>INDEX(GLSShapes!$A$1:$AY$250000,Index!$A402*40-38,2)</f>
        <v/>
      </c>
      <c r="E402">
        <f>E401+40</f>
        <v/>
      </c>
      <c r="F402">
        <f>RIGHT(B402,F$1)</f>
        <v/>
      </c>
      <c r="G402" s="137">
        <f>INDEX(GLSShapes!$A$1:$AY$250000,Index!$A402*40-38,1)</f>
        <v/>
      </c>
      <c r="H402" s="116">
        <f>F402&amp;RIGHT(D402,H$1)</f>
        <v/>
      </c>
      <c r="I402" s="207">
        <f>IF(F402&lt;&gt;"0",INDEX(GLSShapes!$A$1:$AY$250000,Index!$A402*40-34,40),0)</f>
        <v/>
      </c>
      <c r="J402" s="207">
        <f>IF(F402&lt;&gt;"0",INDEX(GLSShapes!$A$1:$AY$250000,Index!$A402*40-34,41),0)</f>
        <v/>
      </c>
      <c r="K402" s="185">
        <f>RANK(I402,I402:I417,-1)</f>
        <v/>
      </c>
      <c r="L402" s="185">
        <f>RANK(J402,J402:J417,-1)</f>
        <v/>
      </c>
      <c r="M402" s="207">
        <f>INDEX(GLSShapes!$A$1:$AY$250000,Index!$A402*40-34,44)</f>
        <v/>
      </c>
      <c r="N402" s="207">
        <f>INDEX(GLSShapes!$A$1:$AY$25000,Index!$A402*40-34,45)</f>
        <v/>
      </c>
      <c r="Q402" s="207">
        <f>IF(F402&lt;&gt;"0",INDEX(GLSShapes!$A$1:$AY$250000,Index!$A402*40-34,48),0)</f>
        <v/>
      </c>
      <c r="R402" s="207">
        <f>IF(F402&lt;&gt;"0",INDEX(GLSShapes!$A$1:$AY$250000,Index!$A402*40-34,49),0)</f>
        <v/>
      </c>
      <c r="T402" s="18" t="n"/>
      <c r="U402" s="204">
        <f>MID(F402,7,3)</f>
        <v/>
      </c>
      <c r="V402">
        <f>RIGHT(F402,4)</f>
        <v/>
      </c>
    </row>
    <row r="403">
      <c r="A403" s="80" t="n">
        <v>401</v>
      </c>
      <c r="B403" s="150">
        <f>INDEX(GLSShapes!$A$1:$AY$250000,Index!$A403*40-39,1)</f>
        <v/>
      </c>
      <c r="C403">
        <f>C$1</f>
        <v/>
      </c>
      <c r="D403" s="138">
        <f>INDEX(GLSShapes!$A$1:$AY$250000,Index!$A403*40-38,2)</f>
        <v/>
      </c>
      <c r="E403">
        <f>E402+40</f>
        <v/>
      </c>
      <c r="F403">
        <f>RIGHT(B403,F$1)</f>
        <v/>
      </c>
      <c r="G403" s="137">
        <f>INDEX(GLSShapes!$A$1:$AY$250000,Index!$A403*40-38,1)</f>
        <v/>
      </c>
      <c r="H403" s="116">
        <f>F403&amp;RIGHT(D403,H$1)</f>
        <v/>
      </c>
      <c r="I403" s="207">
        <f>IF(F403&lt;&gt;"0",INDEX(GLSShapes!$A$1:$AY$250000,Index!$A403*40-34,40),0)</f>
        <v/>
      </c>
      <c r="J403" s="207">
        <f>IF(F403&lt;&gt;"0",INDEX(GLSShapes!$A$1:$AY$250000,Index!$A403*40-34,41),0)</f>
        <v/>
      </c>
      <c r="K403" s="185">
        <f>RANK(I403,I403:I418,-1)</f>
        <v/>
      </c>
      <c r="L403" s="185">
        <f>RANK(J403,J403:J418,-1)</f>
        <v/>
      </c>
      <c r="M403" s="207">
        <f>INDEX(GLSShapes!$A$1:$AY$250000,Index!$A403*40-34,44)</f>
        <v/>
      </c>
      <c r="N403" s="207">
        <f>INDEX(GLSShapes!$A$1:$AY$25000,Index!$A403*40-34,45)</f>
        <v/>
      </c>
      <c r="Q403" s="207">
        <f>IF(F403&lt;&gt;"0",INDEX(GLSShapes!$A$1:$AY$250000,Index!$A403*40-34,48),0)</f>
        <v/>
      </c>
      <c r="R403" s="207">
        <f>IF(F403&lt;&gt;"0",INDEX(GLSShapes!$A$1:$AY$250000,Index!$A403*40-34,49),0)</f>
        <v/>
      </c>
      <c r="T403" s="18" t="n"/>
      <c r="U403" s="204">
        <f>MID(F403,7,3)</f>
        <v/>
      </c>
      <c r="V403">
        <f>RIGHT(F403,4)</f>
        <v/>
      </c>
    </row>
    <row r="404">
      <c r="A404" s="80" t="n">
        <v>402</v>
      </c>
      <c r="B404" s="150">
        <f>INDEX(GLSShapes!$A$1:$AY$250000,Index!$A404*40-39,1)</f>
        <v/>
      </c>
      <c r="C404">
        <f>C$1</f>
        <v/>
      </c>
      <c r="D404" s="138">
        <f>INDEX(GLSShapes!$A$1:$AY$250000,Index!$A404*40-38,2)</f>
        <v/>
      </c>
      <c r="E404">
        <f>E403+40</f>
        <v/>
      </c>
      <c r="F404">
        <f>RIGHT(B404,F$1)</f>
        <v/>
      </c>
      <c r="G404" s="137">
        <f>INDEX(GLSShapes!$A$1:$AY$250000,Index!$A404*40-38,1)</f>
        <v/>
      </c>
      <c r="H404" s="116">
        <f>F404&amp;RIGHT(D404,H$1)</f>
        <v/>
      </c>
      <c r="I404" s="207">
        <f>IF(F404&lt;&gt;"0",INDEX(GLSShapes!$A$1:$AY$250000,Index!$A404*40-34,40),0)</f>
        <v/>
      </c>
      <c r="J404" s="207">
        <f>IF(F404&lt;&gt;"0",INDEX(GLSShapes!$A$1:$AY$250000,Index!$A404*40-34,41),0)</f>
        <v/>
      </c>
      <c r="K404" s="185">
        <f>RANK(I404,I404:I419,-1)</f>
        <v/>
      </c>
      <c r="L404" s="185">
        <f>RANK(J404,J404:J419,-1)</f>
        <v/>
      </c>
      <c r="M404" s="207">
        <f>INDEX(GLSShapes!$A$1:$AY$250000,Index!$A404*40-34,44)</f>
        <v/>
      </c>
      <c r="N404" s="207">
        <f>INDEX(GLSShapes!$A$1:$AY$25000,Index!$A404*40-34,45)</f>
        <v/>
      </c>
      <c r="Q404" s="207">
        <f>IF(F404&lt;&gt;"0",INDEX(GLSShapes!$A$1:$AY$250000,Index!$A404*40-34,48),0)</f>
        <v/>
      </c>
      <c r="R404" s="207">
        <f>IF(F404&lt;&gt;"0",INDEX(GLSShapes!$A$1:$AY$250000,Index!$A404*40-34,49),0)</f>
        <v/>
      </c>
      <c r="T404" s="18" t="n"/>
      <c r="U404" s="204">
        <f>MID(F404,7,3)</f>
        <v/>
      </c>
      <c r="V404">
        <f>RIGHT(F404,4)</f>
        <v/>
      </c>
    </row>
    <row r="405">
      <c r="A405" s="80" t="n">
        <v>403</v>
      </c>
      <c r="B405" s="150">
        <f>INDEX(GLSShapes!$A$1:$AY$250000,Index!$A405*40-39,1)</f>
        <v/>
      </c>
      <c r="C405">
        <f>C$1</f>
        <v/>
      </c>
      <c r="D405" s="138">
        <f>INDEX(GLSShapes!$A$1:$AY$250000,Index!$A405*40-38,2)</f>
        <v/>
      </c>
      <c r="E405">
        <f>E404+40</f>
        <v/>
      </c>
      <c r="F405">
        <f>RIGHT(B405,F$1)</f>
        <v/>
      </c>
      <c r="G405" s="137">
        <f>INDEX(GLSShapes!$A$1:$AY$250000,Index!$A405*40-38,1)</f>
        <v/>
      </c>
      <c r="H405" s="116">
        <f>F405&amp;RIGHT(D405,H$1)</f>
        <v/>
      </c>
      <c r="I405" s="207">
        <f>IF(F405&lt;&gt;"0",INDEX(GLSShapes!$A$1:$AY$250000,Index!$A405*40-34,40),0)</f>
        <v/>
      </c>
      <c r="J405" s="207">
        <f>IF(F405&lt;&gt;"0",INDEX(GLSShapes!$A$1:$AY$250000,Index!$A405*40-34,41),0)</f>
        <v/>
      </c>
      <c r="K405" s="185">
        <f>RANK(I405,I405:I420,-1)</f>
        <v/>
      </c>
      <c r="L405" s="185">
        <f>RANK(J405,J405:J420,-1)</f>
        <v/>
      </c>
      <c r="M405" s="207">
        <f>INDEX(GLSShapes!$A$1:$AY$250000,Index!$A405*40-34,44)</f>
        <v/>
      </c>
      <c r="N405" s="207">
        <f>INDEX(GLSShapes!$A$1:$AY$25000,Index!$A405*40-34,45)</f>
        <v/>
      </c>
      <c r="Q405" s="207">
        <f>IF(F405&lt;&gt;"0",INDEX(GLSShapes!$A$1:$AY$250000,Index!$A405*40-34,48),0)</f>
        <v/>
      </c>
      <c r="R405" s="207">
        <f>IF(F405&lt;&gt;"0",INDEX(GLSShapes!$A$1:$AY$250000,Index!$A405*40-34,49),0)</f>
        <v/>
      </c>
      <c r="T405" s="18" t="n"/>
      <c r="U405" s="204">
        <f>MID(F405,7,3)</f>
        <v/>
      </c>
      <c r="V405">
        <f>RIGHT(F405,4)</f>
        <v/>
      </c>
    </row>
    <row r="406">
      <c r="A406" s="80" t="n">
        <v>404</v>
      </c>
      <c r="B406" s="150">
        <f>INDEX(GLSShapes!$A$1:$AY$250000,Index!$A406*40-39,1)</f>
        <v/>
      </c>
      <c r="C406">
        <f>C$1</f>
        <v/>
      </c>
      <c r="D406" s="138">
        <f>INDEX(GLSShapes!$A$1:$AY$250000,Index!$A406*40-38,2)</f>
        <v/>
      </c>
      <c r="E406">
        <f>E405+40</f>
        <v/>
      </c>
      <c r="F406">
        <f>RIGHT(B406,F$1)</f>
        <v/>
      </c>
      <c r="G406" s="137">
        <f>INDEX(GLSShapes!$A$1:$AY$250000,Index!$A406*40-38,1)</f>
        <v/>
      </c>
      <c r="H406" s="116">
        <f>F406&amp;RIGHT(D406,H$1)</f>
        <v/>
      </c>
      <c r="I406" s="207">
        <f>IF(F406&lt;&gt;"0",INDEX(GLSShapes!$A$1:$AY$250000,Index!$A406*40-34,40),0)</f>
        <v/>
      </c>
      <c r="J406" s="207">
        <f>IF(F406&lt;&gt;"0",INDEX(GLSShapes!$A$1:$AY$250000,Index!$A406*40-34,41),0)</f>
        <v/>
      </c>
      <c r="K406" s="185">
        <f>RANK(I406,I406:I421,-1)</f>
        <v/>
      </c>
      <c r="L406" s="185">
        <f>RANK(J406,J406:J421,-1)</f>
        <v/>
      </c>
      <c r="M406" s="207">
        <f>INDEX(GLSShapes!$A$1:$AY$250000,Index!$A406*40-34,44)</f>
        <v/>
      </c>
      <c r="N406" s="207">
        <f>INDEX(GLSShapes!$A$1:$AY$25000,Index!$A406*40-34,45)</f>
        <v/>
      </c>
      <c r="Q406" s="207">
        <f>IF(F406&lt;&gt;"0",INDEX(GLSShapes!$A$1:$AY$250000,Index!$A406*40-34,48),0)</f>
        <v/>
      </c>
      <c r="R406" s="207">
        <f>IF(F406&lt;&gt;"0",INDEX(GLSShapes!$A$1:$AY$250000,Index!$A406*40-34,49),0)</f>
        <v/>
      </c>
      <c r="T406" s="18" t="n"/>
      <c r="U406" s="204">
        <f>MID(F406,7,3)</f>
        <v/>
      </c>
      <c r="V406">
        <f>RIGHT(F406,4)</f>
        <v/>
      </c>
    </row>
    <row r="407">
      <c r="A407" s="80" t="n">
        <v>405</v>
      </c>
      <c r="B407" s="150">
        <f>INDEX(GLSShapes!$A$1:$AY$250000,Index!$A407*40-39,1)</f>
        <v/>
      </c>
      <c r="C407">
        <f>C$1</f>
        <v/>
      </c>
      <c r="D407" s="138">
        <f>INDEX(GLSShapes!$A$1:$AY$250000,Index!$A407*40-38,2)</f>
        <v/>
      </c>
      <c r="E407">
        <f>E406+40</f>
        <v/>
      </c>
      <c r="F407">
        <f>RIGHT(B407,F$1)</f>
        <v/>
      </c>
      <c r="G407" s="137">
        <f>INDEX(GLSShapes!$A$1:$AY$250000,Index!$A407*40-38,1)</f>
        <v/>
      </c>
      <c r="H407" s="116">
        <f>F407&amp;RIGHT(D407,H$1)</f>
        <v/>
      </c>
      <c r="I407" s="207">
        <f>IF(F407&lt;&gt;"0",INDEX(GLSShapes!$A$1:$AY$250000,Index!$A407*40-34,40),0)</f>
        <v/>
      </c>
      <c r="J407" s="207">
        <f>IF(F407&lt;&gt;"0",INDEX(GLSShapes!$A$1:$AY$250000,Index!$A407*40-34,41),0)</f>
        <v/>
      </c>
      <c r="K407" s="185">
        <f>RANK(I407,I407:I422,-1)</f>
        <v/>
      </c>
      <c r="L407" s="185">
        <f>RANK(J407,J407:J422,-1)</f>
        <v/>
      </c>
      <c r="M407" s="207">
        <f>INDEX(GLSShapes!$A$1:$AY$250000,Index!$A407*40-34,44)</f>
        <v/>
      </c>
      <c r="N407" s="207">
        <f>INDEX(GLSShapes!$A$1:$AY$25000,Index!$A407*40-34,45)</f>
        <v/>
      </c>
      <c r="Q407" s="207">
        <f>IF(F407&lt;&gt;"0",INDEX(GLSShapes!$A$1:$AY$250000,Index!$A407*40-34,48),0)</f>
        <v/>
      </c>
      <c r="R407" s="207">
        <f>IF(F407&lt;&gt;"0",INDEX(GLSShapes!$A$1:$AY$250000,Index!$A407*40-34,49),0)</f>
        <v/>
      </c>
      <c r="T407" s="18" t="n"/>
      <c r="U407" s="204">
        <f>MID(F407,7,3)</f>
        <v/>
      </c>
      <c r="V407">
        <f>RIGHT(F407,4)</f>
        <v/>
      </c>
    </row>
    <row r="408">
      <c r="A408" s="80" t="n">
        <v>406</v>
      </c>
      <c r="B408" s="150">
        <f>INDEX(GLSShapes!$A$1:$AY$250000,Index!$A408*40-39,1)</f>
        <v/>
      </c>
      <c r="C408">
        <f>C$1</f>
        <v/>
      </c>
      <c r="D408" s="138">
        <f>INDEX(GLSShapes!$A$1:$AY$250000,Index!$A408*40-38,2)</f>
        <v/>
      </c>
      <c r="E408">
        <f>E407+40</f>
        <v/>
      </c>
      <c r="F408">
        <f>RIGHT(B408,F$1)</f>
        <v/>
      </c>
      <c r="G408" s="137">
        <f>INDEX(GLSShapes!$A$1:$AY$250000,Index!$A408*40-38,1)</f>
        <v/>
      </c>
      <c r="H408" s="116">
        <f>F408&amp;RIGHT(D408,H$1)</f>
        <v/>
      </c>
      <c r="I408" s="207">
        <f>IF(F408&lt;&gt;"0",INDEX(GLSShapes!$A$1:$AY$250000,Index!$A408*40-34,40),0)</f>
        <v/>
      </c>
      <c r="J408" s="207">
        <f>IF(F408&lt;&gt;"0",INDEX(GLSShapes!$A$1:$AY$250000,Index!$A408*40-34,41),0)</f>
        <v/>
      </c>
      <c r="K408" s="185">
        <f>RANK(I408,I408:I423,-1)</f>
        <v/>
      </c>
      <c r="L408" s="185">
        <f>RANK(J408,J408:J423,-1)</f>
        <v/>
      </c>
      <c r="M408" s="207">
        <f>INDEX(GLSShapes!$A$1:$AY$250000,Index!$A408*40-34,44)</f>
        <v/>
      </c>
      <c r="N408" s="207">
        <f>INDEX(GLSShapes!$A$1:$AY$25000,Index!$A408*40-34,45)</f>
        <v/>
      </c>
      <c r="Q408" s="207">
        <f>IF(F408&lt;&gt;"0",INDEX(GLSShapes!$A$1:$AY$250000,Index!$A408*40-34,48),0)</f>
        <v/>
      </c>
      <c r="R408" s="207">
        <f>IF(F408&lt;&gt;"0",INDEX(GLSShapes!$A$1:$AY$250000,Index!$A408*40-34,49),0)</f>
        <v/>
      </c>
      <c r="T408" s="18" t="n"/>
      <c r="U408" s="204">
        <f>MID(F408,7,3)</f>
        <v/>
      </c>
      <c r="V408">
        <f>RIGHT(F408,4)</f>
        <v/>
      </c>
    </row>
    <row r="409">
      <c r="A409" s="80" t="n">
        <v>407</v>
      </c>
      <c r="B409" s="150">
        <f>INDEX(GLSShapes!$A$1:$AY$250000,Index!$A409*40-39,1)</f>
        <v/>
      </c>
      <c r="C409">
        <f>C$1</f>
        <v/>
      </c>
      <c r="D409" s="138">
        <f>INDEX(GLSShapes!$A$1:$AY$250000,Index!$A409*40-38,2)</f>
        <v/>
      </c>
      <c r="E409">
        <f>E408+40</f>
        <v/>
      </c>
      <c r="F409">
        <f>RIGHT(B409,F$1)</f>
        <v/>
      </c>
      <c r="G409" s="137">
        <f>INDEX(GLSShapes!$A$1:$AY$250000,Index!$A409*40-38,1)</f>
        <v/>
      </c>
      <c r="H409" s="116">
        <f>F409&amp;RIGHT(D409,H$1)</f>
        <v/>
      </c>
      <c r="I409" s="207">
        <f>IF(F409&lt;&gt;"0",INDEX(GLSShapes!$A$1:$AY$250000,Index!$A409*40-34,40),0)</f>
        <v/>
      </c>
      <c r="J409" s="207">
        <f>IF(F409&lt;&gt;"0",INDEX(GLSShapes!$A$1:$AY$250000,Index!$A409*40-34,41),0)</f>
        <v/>
      </c>
      <c r="K409" s="185">
        <f>RANK(I409,I409:I424,-1)</f>
        <v/>
      </c>
      <c r="L409" s="185">
        <f>RANK(J409,J409:J424,-1)</f>
        <v/>
      </c>
      <c r="M409" s="207">
        <f>INDEX(GLSShapes!$A$1:$AY$250000,Index!$A409*40-34,44)</f>
        <v/>
      </c>
      <c r="N409" s="207">
        <f>INDEX(GLSShapes!$A$1:$AY$25000,Index!$A409*40-34,45)</f>
        <v/>
      </c>
      <c r="Q409" s="207">
        <f>IF(F409&lt;&gt;"0",INDEX(GLSShapes!$A$1:$AY$250000,Index!$A409*40-34,48),0)</f>
        <v/>
      </c>
      <c r="R409" s="207">
        <f>IF(F409&lt;&gt;"0",INDEX(GLSShapes!$A$1:$AY$250000,Index!$A409*40-34,49),0)</f>
        <v/>
      </c>
      <c r="T409" s="18" t="n"/>
      <c r="U409" s="204">
        <f>MID(F409,7,3)</f>
        <v/>
      </c>
      <c r="V409">
        <f>RIGHT(F409,4)</f>
        <v/>
      </c>
    </row>
    <row r="410">
      <c r="A410" s="80" t="n">
        <v>408</v>
      </c>
      <c r="B410" s="150">
        <f>INDEX(GLSShapes!$A$1:$AY$250000,Index!$A410*40-39,1)</f>
        <v/>
      </c>
      <c r="C410">
        <f>C$1</f>
        <v/>
      </c>
      <c r="D410" s="138">
        <f>INDEX(GLSShapes!$A$1:$AY$250000,Index!$A410*40-38,2)</f>
        <v/>
      </c>
      <c r="E410">
        <f>E409+40</f>
        <v/>
      </c>
      <c r="F410">
        <f>RIGHT(B410,F$1)</f>
        <v/>
      </c>
      <c r="G410" s="137">
        <f>INDEX(GLSShapes!$A$1:$AY$250000,Index!$A410*40-38,1)</f>
        <v/>
      </c>
      <c r="H410" s="116">
        <f>F410&amp;RIGHT(D410,H$1)</f>
        <v/>
      </c>
      <c r="I410" s="207">
        <f>IF(F410&lt;&gt;"0",INDEX(GLSShapes!$A$1:$AY$250000,Index!$A410*40-34,40),0)</f>
        <v/>
      </c>
      <c r="J410" s="207">
        <f>IF(F410&lt;&gt;"0",INDEX(GLSShapes!$A$1:$AY$250000,Index!$A410*40-34,41),0)</f>
        <v/>
      </c>
      <c r="K410" s="185">
        <f>RANK(I410,I410:I425,-1)</f>
        <v/>
      </c>
      <c r="L410" s="185">
        <f>RANK(J410,J410:J425,-1)</f>
        <v/>
      </c>
      <c r="M410" s="207">
        <f>INDEX(GLSShapes!$A$1:$AY$250000,Index!$A410*40-34,44)</f>
        <v/>
      </c>
      <c r="N410" s="207">
        <f>INDEX(GLSShapes!$A$1:$AY$25000,Index!$A410*40-34,45)</f>
        <v/>
      </c>
      <c r="Q410" s="207">
        <f>IF(F410&lt;&gt;"0",INDEX(GLSShapes!$A$1:$AY$250000,Index!$A410*40-34,48),0)</f>
        <v/>
      </c>
      <c r="R410" s="207">
        <f>IF(F410&lt;&gt;"0",INDEX(GLSShapes!$A$1:$AY$250000,Index!$A410*40-34,49),0)</f>
        <v/>
      </c>
      <c r="T410" s="18" t="n"/>
      <c r="U410" s="204">
        <f>MID(F410,7,3)</f>
        <v/>
      </c>
      <c r="V410">
        <f>RIGHT(F410,4)</f>
        <v/>
      </c>
    </row>
    <row r="411">
      <c r="A411" s="80" t="n">
        <v>409</v>
      </c>
      <c r="B411" s="150">
        <f>INDEX(GLSShapes!$A$1:$AY$250000,Index!$A411*40-39,1)</f>
        <v/>
      </c>
      <c r="C411">
        <f>C$1</f>
        <v/>
      </c>
      <c r="D411" s="138">
        <f>INDEX(GLSShapes!$A$1:$AY$250000,Index!$A411*40-38,2)</f>
        <v/>
      </c>
      <c r="E411">
        <f>E410+40</f>
        <v/>
      </c>
      <c r="F411">
        <f>RIGHT(B411,F$1)</f>
        <v/>
      </c>
      <c r="G411" s="137">
        <f>INDEX(GLSShapes!$A$1:$AY$250000,Index!$A411*40-38,1)</f>
        <v/>
      </c>
      <c r="H411" s="116">
        <f>F411&amp;RIGHT(D411,H$1)</f>
        <v/>
      </c>
      <c r="I411" s="207">
        <f>IF(F411&lt;&gt;"0",INDEX(GLSShapes!$A$1:$AY$250000,Index!$A411*40-34,40),0)</f>
        <v/>
      </c>
      <c r="J411" s="207">
        <f>IF(F411&lt;&gt;"0",INDEX(GLSShapes!$A$1:$AY$250000,Index!$A411*40-34,41),0)</f>
        <v/>
      </c>
      <c r="K411" s="185">
        <f>RANK(I411,I411:I426,-1)</f>
        <v/>
      </c>
      <c r="L411" s="185">
        <f>RANK(J411,J411:J426,-1)</f>
        <v/>
      </c>
      <c r="M411" s="207">
        <f>INDEX(GLSShapes!$A$1:$AY$250000,Index!$A411*40-34,44)</f>
        <v/>
      </c>
      <c r="N411" s="207">
        <f>INDEX(GLSShapes!$A$1:$AY$25000,Index!$A411*40-34,45)</f>
        <v/>
      </c>
      <c r="Q411" s="207">
        <f>IF(F411&lt;&gt;"0",INDEX(GLSShapes!$A$1:$AY$250000,Index!$A411*40-34,48),0)</f>
        <v/>
      </c>
      <c r="R411" s="207">
        <f>IF(F411&lt;&gt;"0",INDEX(GLSShapes!$A$1:$AY$250000,Index!$A411*40-34,49),0)</f>
        <v/>
      </c>
      <c r="T411" s="18" t="n"/>
      <c r="U411" s="204">
        <f>MID(F411,7,3)</f>
        <v/>
      </c>
      <c r="V411">
        <f>RIGHT(F411,4)</f>
        <v/>
      </c>
    </row>
    <row r="412">
      <c r="A412" s="80" t="n">
        <v>410</v>
      </c>
      <c r="B412" s="150">
        <f>INDEX(GLSShapes!$A$1:$AY$250000,Index!$A412*40-39,1)</f>
        <v/>
      </c>
      <c r="C412">
        <f>C$1</f>
        <v/>
      </c>
      <c r="D412" s="138">
        <f>INDEX(GLSShapes!$A$1:$AY$250000,Index!$A412*40-38,2)</f>
        <v/>
      </c>
      <c r="E412">
        <f>E411+40</f>
        <v/>
      </c>
      <c r="F412">
        <f>RIGHT(B412,F$1)</f>
        <v/>
      </c>
      <c r="G412" s="137">
        <f>INDEX(GLSShapes!$A$1:$AY$250000,Index!$A412*40-38,1)</f>
        <v/>
      </c>
      <c r="H412" s="116">
        <f>F412&amp;RIGHT(D412,H$1)</f>
        <v/>
      </c>
      <c r="I412" s="207">
        <f>IF(F412&lt;&gt;"0",INDEX(GLSShapes!$A$1:$AY$250000,Index!$A412*40-34,40),0)</f>
        <v/>
      </c>
      <c r="J412" s="207">
        <f>IF(F412&lt;&gt;"0",INDEX(GLSShapes!$A$1:$AY$250000,Index!$A412*40-34,41),0)</f>
        <v/>
      </c>
      <c r="K412" s="185">
        <f>RANK(I412,I412:I427,-1)</f>
        <v/>
      </c>
      <c r="L412" s="185">
        <f>RANK(J412,J412:J427,-1)</f>
        <v/>
      </c>
      <c r="M412" s="207">
        <f>INDEX(GLSShapes!$A$1:$AY$250000,Index!$A412*40-34,44)</f>
        <v/>
      </c>
      <c r="N412" s="207">
        <f>INDEX(GLSShapes!$A$1:$AY$25000,Index!$A412*40-34,45)</f>
        <v/>
      </c>
      <c r="Q412" s="207">
        <f>IF(F412&lt;&gt;"0",INDEX(GLSShapes!$A$1:$AY$250000,Index!$A412*40-34,48),0)</f>
        <v/>
      </c>
      <c r="R412" s="207">
        <f>IF(F412&lt;&gt;"0",INDEX(GLSShapes!$A$1:$AY$250000,Index!$A412*40-34,49),0)</f>
        <v/>
      </c>
      <c r="T412" s="18" t="n"/>
      <c r="U412" s="204">
        <f>MID(F412,7,3)</f>
        <v/>
      </c>
      <c r="V412">
        <f>RIGHT(F412,4)</f>
        <v/>
      </c>
    </row>
    <row r="413">
      <c r="A413" s="80" t="n">
        <v>411</v>
      </c>
      <c r="B413" s="150">
        <f>INDEX(GLSShapes!$A$1:$AY$250000,Index!$A413*40-39,1)</f>
        <v/>
      </c>
      <c r="C413">
        <f>C$1</f>
        <v/>
      </c>
      <c r="D413" s="138">
        <f>INDEX(GLSShapes!$A$1:$AY$250000,Index!$A413*40-38,2)</f>
        <v/>
      </c>
      <c r="E413">
        <f>E412+40</f>
        <v/>
      </c>
      <c r="F413">
        <f>RIGHT(B413,F$1)</f>
        <v/>
      </c>
      <c r="G413" s="137">
        <f>INDEX(GLSShapes!$A$1:$AY$250000,Index!$A413*40-38,1)</f>
        <v/>
      </c>
      <c r="H413" s="116">
        <f>F413&amp;RIGHT(D413,H$1)</f>
        <v/>
      </c>
      <c r="I413" s="207">
        <f>IF(F413&lt;&gt;"0",INDEX(GLSShapes!$A$1:$AY$250000,Index!$A413*40-34,40),0)</f>
        <v/>
      </c>
      <c r="J413" s="207">
        <f>IF(F413&lt;&gt;"0",INDEX(GLSShapes!$A$1:$AY$250000,Index!$A413*40-34,41),0)</f>
        <v/>
      </c>
      <c r="K413" s="185">
        <f>RANK(I413,I413:I428,-1)</f>
        <v/>
      </c>
      <c r="L413" s="185">
        <f>RANK(J413,J413:J428,-1)</f>
        <v/>
      </c>
      <c r="M413" s="207">
        <f>INDEX(GLSShapes!$A$1:$AY$250000,Index!$A413*40-34,44)</f>
        <v/>
      </c>
      <c r="N413" s="207">
        <f>INDEX(GLSShapes!$A$1:$AY$25000,Index!$A413*40-34,45)</f>
        <v/>
      </c>
      <c r="Q413" s="207">
        <f>IF(F413&lt;&gt;"0",INDEX(GLSShapes!$A$1:$AY$250000,Index!$A413*40-34,48),0)</f>
        <v/>
      </c>
      <c r="R413" s="207">
        <f>IF(F413&lt;&gt;"0",INDEX(GLSShapes!$A$1:$AY$250000,Index!$A413*40-34,49),0)</f>
        <v/>
      </c>
      <c r="T413" s="18" t="n"/>
      <c r="U413" s="204">
        <f>MID(F413,7,3)</f>
        <v/>
      </c>
      <c r="V413">
        <f>RIGHT(F413,4)</f>
        <v/>
      </c>
    </row>
    <row r="414">
      <c r="A414" s="80" t="n">
        <v>412</v>
      </c>
      <c r="B414" s="150">
        <f>INDEX(GLSShapes!$A$1:$AY$250000,Index!$A414*40-39,1)</f>
        <v/>
      </c>
      <c r="C414">
        <f>C$1</f>
        <v/>
      </c>
      <c r="D414" s="138">
        <f>INDEX(GLSShapes!$A$1:$AY$250000,Index!$A414*40-38,2)</f>
        <v/>
      </c>
      <c r="E414">
        <f>E413+40</f>
        <v/>
      </c>
      <c r="F414">
        <f>RIGHT(B414,F$1)</f>
        <v/>
      </c>
      <c r="G414" s="137">
        <f>INDEX(GLSShapes!$A$1:$AY$250000,Index!$A414*40-38,1)</f>
        <v/>
      </c>
      <c r="H414" s="116">
        <f>F414&amp;RIGHT(D414,H$1)</f>
        <v/>
      </c>
      <c r="I414" s="207">
        <f>IF(F414&lt;&gt;"0",INDEX(GLSShapes!$A$1:$AY$250000,Index!$A414*40-34,40),0)</f>
        <v/>
      </c>
      <c r="J414" s="207">
        <f>IF(F414&lt;&gt;"0",INDEX(GLSShapes!$A$1:$AY$250000,Index!$A414*40-34,41),0)</f>
        <v/>
      </c>
      <c r="K414" s="185">
        <f>RANK(I414,I414:I429,-1)</f>
        <v/>
      </c>
      <c r="L414" s="185">
        <f>RANK(J414,J414:J429,-1)</f>
        <v/>
      </c>
      <c r="M414" s="207">
        <f>INDEX(GLSShapes!$A$1:$AY$250000,Index!$A414*40-34,44)</f>
        <v/>
      </c>
      <c r="N414" s="207">
        <f>INDEX(GLSShapes!$A$1:$AY$25000,Index!$A414*40-34,45)</f>
        <v/>
      </c>
      <c r="Q414" s="207">
        <f>IF(F414&lt;&gt;"0",INDEX(GLSShapes!$A$1:$AY$250000,Index!$A414*40-34,48),0)</f>
        <v/>
      </c>
      <c r="R414" s="207">
        <f>IF(F414&lt;&gt;"0",INDEX(GLSShapes!$A$1:$AY$250000,Index!$A414*40-34,49),0)</f>
        <v/>
      </c>
      <c r="T414" s="18" t="n"/>
      <c r="U414" s="204">
        <f>MID(F414,7,3)</f>
        <v/>
      </c>
      <c r="V414">
        <f>RIGHT(F414,4)</f>
        <v/>
      </c>
    </row>
    <row r="415">
      <c r="A415" s="80" t="n">
        <v>413</v>
      </c>
      <c r="B415" s="150">
        <f>INDEX(GLSShapes!$A$1:$AY$250000,Index!$A415*40-39,1)</f>
        <v/>
      </c>
      <c r="C415">
        <f>C$1</f>
        <v/>
      </c>
      <c r="D415" s="138">
        <f>INDEX(GLSShapes!$A$1:$AY$250000,Index!$A415*40-38,2)</f>
        <v/>
      </c>
      <c r="E415">
        <f>E414+40</f>
        <v/>
      </c>
      <c r="F415">
        <f>RIGHT(B415,F$1)</f>
        <v/>
      </c>
      <c r="G415" s="137">
        <f>INDEX(GLSShapes!$A$1:$AY$250000,Index!$A415*40-38,1)</f>
        <v/>
      </c>
      <c r="H415" s="116">
        <f>F415&amp;RIGHT(D415,H$1)</f>
        <v/>
      </c>
      <c r="I415" s="207">
        <f>IF(F415&lt;&gt;"0",INDEX(GLSShapes!$A$1:$AY$250000,Index!$A415*40-34,40),0)</f>
        <v/>
      </c>
      <c r="J415" s="207">
        <f>IF(F415&lt;&gt;"0",INDEX(GLSShapes!$A$1:$AY$250000,Index!$A415*40-34,41),0)</f>
        <v/>
      </c>
      <c r="K415" s="185">
        <f>RANK(I415,I415:I430,-1)</f>
        <v/>
      </c>
      <c r="L415" s="185">
        <f>RANK(J415,J415:J430,-1)</f>
        <v/>
      </c>
      <c r="M415" s="207">
        <f>INDEX(GLSShapes!$A$1:$AY$250000,Index!$A415*40-34,44)</f>
        <v/>
      </c>
      <c r="N415" s="207">
        <f>INDEX(GLSShapes!$A$1:$AY$25000,Index!$A415*40-34,45)</f>
        <v/>
      </c>
      <c r="Q415" s="207">
        <f>IF(F415&lt;&gt;"0",INDEX(GLSShapes!$A$1:$AY$250000,Index!$A415*40-34,48),0)</f>
        <v/>
      </c>
      <c r="R415" s="207">
        <f>IF(F415&lt;&gt;"0",INDEX(GLSShapes!$A$1:$AY$250000,Index!$A415*40-34,49),0)</f>
        <v/>
      </c>
      <c r="T415" s="18" t="n"/>
      <c r="U415" s="204">
        <f>MID(F415,7,3)</f>
        <v/>
      </c>
      <c r="V415">
        <f>RIGHT(F415,4)</f>
        <v/>
      </c>
    </row>
    <row r="416">
      <c r="A416" s="80" t="n">
        <v>414</v>
      </c>
      <c r="B416" s="150">
        <f>INDEX(GLSShapes!$A$1:$AY$250000,Index!$A416*40-39,1)</f>
        <v/>
      </c>
      <c r="C416">
        <f>C$1</f>
        <v/>
      </c>
      <c r="D416" s="138">
        <f>INDEX(GLSShapes!$A$1:$AY$250000,Index!$A416*40-38,2)</f>
        <v/>
      </c>
      <c r="E416">
        <f>E415+40</f>
        <v/>
      </c>
      <c r="F416">
        <f>RIGHT(B416,F$1)</f>
        <v/>
      </c>
      <c r="G416" s="137">
        <f>INDEX(GLSShapes!$A$1:$AY$250000,Index!$A416*40-38,1)</f>
        <v/>
      </c>
      <c r="H416" s="116">
        <f>F416&amp;RIGHT(D416,H$1)</f>
        <v/>
      </c>
      <c r="I416" s="207">
        <f>IF(F416&lt;&gt;"0",INDEX(GLSShapes!$A$1:$AY$250000,Index!$A416*40-34,40),0)</f>
        <v/>
      </c>
      <c r="J416" s="207">
        <f>IF(F416&lt;&gt;"0",INDEX(GLSShapes!$A$1:$AY$250000,Index!$A416*40-34,41),0)</f>
        <v/>
      </c>
      <c r="K416" s="185">
        <f>RANK(I416,I416:I431,-1)</f>
        <v/>
      </c>
      <c r="L416" s="185">
        <f>RANK(J416,J416:J431,-1)</f>
        <v/>
      </c>
      <c r="M416" s="207">
        <f>INDEX(GLSShapes!$A$1:$AY$250000,Index!$A416*40-34,44)</f>
        <v/>
      </c>
      <c r="N416" s="207">
        <f>INDEX(GLSShapes!$A$1:$AY$25000,Index!$A416*40-34,45)</f>
        <v/>
      </c>
      <c r="Q416" s="207">
        <f>IF(F416&lt;&gt;"0",INDEX(GLSShapes!$A$1:$AY$250000,Index!$A416*40-34,48),0)</f>
        <v/>
      </c>
      <c r="R416" s="207">
        <f>IF(F416&lt;&gt;"0",INDEX(GLSShapes!$A$1:$AY$250000,Index!$A416*40-34,49),0)</f>
        <v/>
      </c>
      <c r="T416" s="18" t="n"/>
      <c r="U416" s="204">
        <f>MID(F416,7,3)</f>
        <v/>
      </c>
      <c r="V416">
        <f>RIGHT(F416,4)</f>
        <v/>
      </c>
    </row>
    <row r="417">
      <c r="A417" s="80" t="n">
        <v>415</v>
      </c>
      <c r="B417" s="150">
        <f>INDEX(GLSShapes!$A$1:$AY$250000,Index!$A417*40-39,1)</f>
        <v/>
      </c>
      <c r="C417">
        <f>C$1</f>
        <v/>
      </c>
      <c r="D417" s="138">
        <f>INDEX(GLSShapes!$A$1:$AY$250000,Index!$A417*40-38,2)</f>
        <v/>
      </c>
      <c r="E417">
        <f>E416+40</f>
        <v/>
      </c>
      <c r="F417">
        <f>RIGHT(B417,F$1)</f>
        <v/>
      </c>
      <c r="G417" s="137">
        <f>INDEX(GLSShapes!$A$1:$AY$250000,Index!$A417*40-38,1)</f>
        <v/>
      </c>
      <c r="H417" s="116">
        <f>F417&amp;RIGHT(D417,H$1)</f>
        <v/>
      </c>
      <c r="I417" s="207">
        <f>IF(F417&lt;&gt;"0",INDEX(GLSShapes!$A$1:$AY$250000,Index!$A417*40-34,40),0)</f>
        <v/>
      </c>
      <c r="J417" s="207">
        <f>IF(F417&lt;&gt;"0",INDEX(GLSShapes!$A$1:$AY$250000,Index!$A417*40-34,41),0)</f>
        <v/>
      </c>
      <c r="K417" s="185">
        <f>RANK(I417,I417:I432,-1)</f>
        <v/>
      </c>
      <c r="L417" s="185">
        <f>RANK(J417,J417:J432,-1)</f>
        <v/>
      </c>
      <c r="M417" s="207">
        <f>INDEX(GLSShapes!$A$1:$AY$250000,Index!$A417*40-34,44)</f>
        <v/>
      </c>
      <c r="N417" s="207">
        <f>INDEX(GLSShapes!$A$1:$AY$25000,Index!$A417*40-34,45)</f>
        <v/>
      </c>
      <c r="Q417" s="207">
        <f>IF(F417&lt;&gt;"0",INDEX(GLSShapes!$A$1:$AY$250000,Index!$A417*40-34,48),0)</f>
        <v/>
      </c>
      <c r="R417" s="207">
        <f>IF(F417&lt;&gt;"0",INDEX(GLSShapes!$A$1:$AY$250000,Index!$A417*40-34,49),0)</f>
        <v/>
      </c>
      <c r="T417" s="18" t="n"/>
      <c r="U417" s="204">
        <f>MID(F417,7,3)</f>
        <v/>
      </c>
      <c r="V417">
        <f>RIGHT(F417,4)</f>
        <v/>
      </c>
    </row>
    <row r="418">
      <c r="A418" s="80" t="n">
        <v>416</v>
      </c>
      <c r="B418" s="150">
        <f>INDEX(GLSShapes!$A$1:$AY$250000,Index!$A418*40-39,1)</f>
        <v/>
      </c>
      <c r="C418">
        <f>C$1</f>
        <v/>
      </c>
      <c r="D418" s="138">
        <f>INDEX(GLSShapes!$A$1:$AY$250000,Index!$A418*40-38,2)</f>
        <v/>
      </c>
      <c r="E418">
        <f>E417+40</f>
        <v/>
      </c>
      <c r="F418">
        <f>RIGHT(B418,F$1)</f>
        <v/>
      </c>
      <c r="G418" s="137">
        <f>INDEX(GLSShapes!$A$1:$AY$250000,Index!$A418*40-38,1)</f>
        <v/>
      </c>
      <c r="H418" s="116">
        <f>F418&amp;RIGHT(D418,H$1)</f>
        <v/>
      </c>
      <c r="I418" s="207">
        <f>IF(F418&lt;&gt;"0",INDEX(GLSShapes!$A$1:$AY$250000,Index!$A418*40-34,40),0)</f>
        <v/>
      </c>
      <c r="J418" s="207">
        <f>IF(F418&lt;&gt;"0",INDEX(GLSShapes!$A$1:$AY$250000,Index!$A418*40-34,41),0)</f>
        <v/>
      </c>
      <c r="K418" s="185">
        <f>RANK(I418,I418:I433,-1)</f>
        <v/>
      </c>
      <c r="L418" s="185">
        <f>RANK(J418,J418:J433,-1)</f>
        <v/>
      </c>
      <c r="M418" s="207">
        <f>INDEX(GLSShapes!$A$1:$AY$250000,Index!$A418*40-34,44)</f>
        <v/>
      </c>
      <c r="N418" s="207">
        <f>INDEX(GLSShapes!$A$1:$AY$25000,Index!$A418*40-34,45)</f>
        <v/>
      </c>
      <c r="Q418" s="207">
        <f>IF(F418&lt;&gt;"0",INDEX(GLSShapes!$A$1:$AY$250000,Index!$A418*40-34,48),0)</f>
        <v/>
      </c>
      <c r="R418" s="207">
        <f>IF(F418&lt;&gt;"0",INDEX(GLSShapes!$A$1:$AY$250000,Index!$A418*40-34,49),0)</f>
        <v/>
      </c>
      <c r="T418" s="18" t="n"/>
      <c r="U418" s="204">
        <f>MID(F418,7,3)</f>
        <v/>
      </c>
      <c r="V418">
        <f>RIGHT(F418,4)</f>
        <v/>
      </c>
    </row>
    <row r="419">
      <c r="A419" s="80" t="n">
        <v>417</v>
      </c>
      <c r="B419" s="150">
        <f>INDEX(GLSShapes!$A$1:$AY$250000,Index!$A419*40-39,1)</f>
        <v/>
      </c>
      <c r="C419">
        <f>C$1</f>
        <v/>
      </c>
      <c r="D419" s="138">
        <f>INDEX(GLSShapes!$A$1:$AY$250000,Index!$A419*40-38,2)</f>
        <v/>
      </c>
      <c r="E419">
        <f>E418+40</f>
        <v/>
      </c>
      <c r="F419">
        <f>RIGHT(B419,F$1)</f>
        <v/>
      </c>
      <c r="G419" s="137">
        <f>INDEX(GLSShapes!$A$1:$AY$250000,Index!$A419*40-38,1)</f>
        <v/>
      </c>
      <c r="H419" s="116">
        <f>F419&amp;RIGHT(D419,H$1)</f>
        <v/>
      </c>
      <c r="I419" s="207">
        <f>IF(F419&lt;&gt;"0",INDEX(GLSShapes!$A$1:$AY$250000,Index!$A419*40-34,40),0)</f>
        <v/>
      </c>
      <c r="J419" s="207">
        <f>IF(F419&lt;&gt;"0",INDEX(GLSShapes!$A$1:$AY$250000,Index!$A419*40-34,41),0)</f>
        <v/>
      </c>
      <c r="K419" s="185">
        <f>RANK(I419,I419:I434,-1)</f>
        <v/>
      </c>
      <c r="L419" s="185">
        <f>RANK(J419,J419:J434,-1)</f>
        <v/>
      </c>
      <c r="M419" s="207">
        <f>INDEX(GLSShapes!$A$1:$AY$250000,Index!$A419*40-34,44)</f>
        <v/>
      </c>
      <c r="N419" s="207">
        <f>INDEX(GLSShapes!$A$1:$AY$25000,Index!$A419*40-34,45)</f>
        <v/>
      </c>
      <c r="Q419" s="207">
        <f>IF(F419&lt;&gt;"0",INDEX(GLSShapes!$A$1:$AY$250000,Index!$A419*40-34,48),0)</f>
        <v/>
      </c>
      <c r="R419" s="207">
        <f>IF(F419&lt;&gt;"0",INDEX(GLSShapes!$A$1:$AY$250000,Index!$A419*40-34,49),0)</f>
        <v/>
      </c>
      <c r="T419" s="18" t="n"/>
      <c r="U419" s="204">
        <f>MID(F419,7,3)</f>
        <v/>
      </c>
      <c r="V419">
        <f>RIGHT(F419,4)</f>
        <v/>
      </c>
    </row>
    <row r="420">
      <c r="A420" s="80" t="n">
        <v>418</v>
      </c>
      <c r="B420" s="150">
        <f>INDEX(GLSShapes!$A$1:$AY$250000,Index!$A420*40-39,1)</f>
        <v/>
      </c>
      <c r="C420">
        <f>C$1</f>
        <v/>
      </c>
      <c r="D420" s="138">
        <f>INDEX(GLSShapes!$A$1:$AY$250000,Index!$A420*40-38,2)</f>
        <v/>
      </c>
      <c r="E420">
        <f>E419+40</f>
        <v/>
      </c>
      <c r="F420">
        <f>RIGHT(B420,F$1)</f>
        <v/>
      </c>
      <c r="G420" s="137">
        <f>INDEX(GLSShapes!$A$1:$AY$250000,Index!$A420*40-38,1)</f>
        <v/>
      </c>
      <c r="H420" s="116">
        <f>F420&amp;RIGHT(D420,H$1)</f>
        <v/>
      </c>
      <c r="I420" s="207">
        <f>IF(F420&lt;&gt;"0",INDEX(GLSShapes!$A$1:$AY$250000,Index!$A420*40-34,40),0)</f>
        <v/>
      </c>
      <c r="J420" s="207">
        <f>IF(F420&lt;&gt;"0",INDEX(GLSShapes!$A$1:$AY$250000,Index!$A420*40-34,41),0)</f>
        <v/>
      </c>
      <c r="K420" s="185">
        <f>RANK(I420,I420:I435,-1)</f>
        <v/>
      </c>
      <c r="L420" s="185">
        <f>RANK(J420,J420:J435,-1)</f>
        <v/>
      </c>
      <c r="M420" s="207">
        <f>INDEX(GLSShapes!$A$1:$AY$250000,Index!$A420*40-34,44)</f>
        <v/>
      </c>
      <c r="N420" s="207">
        <f>INDEX(GLSShapes!$A$1:$AY$25000,Index!$A420*40-34,45)</f>
        <v/>
      </c>
      <c r="Q420" s="207">
        <f>IF(F420&lt;&gt;"0",INDEX(GLSShapes!$A$1:$AY$250000,Index!$A420*40-34,48),0)</f>
        <v/>
      </c>
      <c r="R420" s="207">
        <f>IF(F420&lt;&gt;"0",INDEX(GLSShapes!$A$1:$AY$250000,Index!$A420*40-34,49),0)</f>
        <v/>
      </c>
      <c r="T420" s="18" t="n"/>
      <c r="U420" s="204">
        <f>MID(F420,7,3)</f>
        <v/>
      </c>
      <c r="V420">
        <f>RIGHT(F420,4)</f>
        <v/>
      </c>
    </row>
    <row r="421">
      <c r="A421" s="80" t="n">
        <v>419</v>
      </c>
      <c r="B421" s="150">
        <f>INDEX(GLSShapes!$A$1:$AY$250000,Index!$A421*40-39,1)</f>
        <v/>
      </c>
      <c r="C421">
        <f>C$1</f>
        <v/>
      </c>
      <c r="D421" s="138">
        <f>INDEX(GLSShapes!$A$1:$AY$250000,Index!$A421*40-38,2)</f>
        <v/>
      </c>
      <c r="E421">
        <f>E420+40</f>
        <v/>
      </c>
      <c r="F421">
        <f>RIGHT(B421,F$1)</f>
        <v/>
      </c>
      <c r="G421" s="137">
        <f>INDEX(GLSShapes!$A$1:$AY$250000,Index!$A421*40-38,1)</f>
        <v/>
      </c>
      <c r="H421" s="116">
        <f>F421&amp;RIGHT(D421,H$1)</f>
        <v/>
      </c>
      <c r="I421" s="207">
        <f>IF(F421&lt;&gt;"0",INDEX(GLSShapes!$A$1:$AY$250000,Index!$A421*40-34,40),0)</f>
        <v/>
      </c>
      <c r="J421" s="207">
        <f>IF(F421&lt;&gt;"0",INDEX(GLSShapes!$A$1:$AY$250000,Index!$A421*40-34,41),0)</f>
        <v/>
      </c>
      <c r="K421" s="185">
        <f>RANK(I421,I421:I436,-1)</f>
        <v/>
      </c>
      <c r="L421" s="185">
        <f>RANK(J421,J421:J436,-1)</f>
        <v/>
      </c>
      <c r="M421" s="207">
        <f>INDEX(GLSShapes!$A$1:$AY$250000,Index!$A421*40-34,44)</f>
        <v/>
      </c>
      <c r="N421" s="207">
        <f>INDEX(GLSShapes!$A$1:$AY$25000,Index!$A421*40-34,45)</f>
        <v/>
      </c>
      <c r="Q421" s="207">
        <f>IF(F421&lt;&gt;"0",INDEX(GLSShapes!$A$1:$AY$250000,Index!$A421*40-34,48),0)</f>
        <v/>
      </c>
      <c r="R421" s="207">
        <f>IF(F421&lt;&gt;"0",INDEX(GLSShapes!$A$1:$AY$250000,Index!$A421*40-34,49),0)</f>
        <v/>
      </c>
      <c r="T421" s="18" t="n"/>
      <c r="U421" s="204">
        <f>MID(F421,7,3)</f>
        <v/>
      </c>
      <c r="V421">
        <f>RIGHT(F421,4)</f>
        <v/>
      </c>
    </row>
    <row r="422">
      <c r="A422" s="80" t="n">
        <v>420</v>
      </c>
      <c r="B422" s="150">
        <f>INDEX(GLSShapes!$A$1:$AY$250000,Index!$A422*40-39,1)</f>
        <v/>
      </c>
      <c r="C422">
        <f>C$1</f>
        <v/>
      </c>
      <c r="D422" s="138">
        <f>INDEX(GLSShapes!$A$1:$AY$250000,Index!$A422*40-38,2)</f>
        <v/>
      </c>
      <c r="E422">
        <f>E421+40</f>
        <v/>
      </c>
      <c r="F422">
        <f>RIGHT(B422,F$1)</f>
        <v/>
      </c>
      <c r="G422" s="137">
        <f>INDEX(GLSShapes!$A$1:$AY$250000,Index!$A422*40-38,1)</f>
        <v/>
      </c>
      <c r="H422" s="116">
        <f>F422&amp;RIGHT(D422,H$1)</f>
        <v/>
      </c>
      <c r="I422" s="207">
        <f>IF(F422&lt;&gt;"0",INDEX(GLSShapes!$A$1:$AY$250000,Index!$A422*40-34,40),0)</f>
        <v/>
      </c>
      <c r="J422" s="207">
        <f>IF(F422&lt;&gt;"0",INDEX(GLSShapes!$A$1:$AY$250000,Index!$A422*40-34,41),0)</f>
        <v/>
      </c>
      <c r="K422" s="185">
        <f>RANK(I422,I422:I437,-1)</f>
        <v/>
      </c>
      <c r="L422" s="185">
        <f>RANK(J422,J422:J437,-1)</f>
        <v/>
      </c>
      <c r="M422" s="207">
        <f>INDEX(GLSShapes!$A$1:$AY$250000,Index!$A422*40-34,44)</f>
        <v/>
      </c>
      <c r="N422" s="207">
        <f>INDEX(GLSShapes!$A$1:$AY$25000,Index!$A422*40-34,45)</f>
        <v/>
      </c>
      <c r="Q422" s="207">
        <f>IF(F422&lt;&gt;"0",INDEX(GLSShapes!$A$1:$AY$250000,Index!$A422*40-34,48),0)</f>
        <v/>
      </c>
      <c r="R422" s="207">
        <f>IF(F422&lt;&gt;"0",INDEX(GLSShapes!$A$1:$AY$250000,Index!$A422*40-34,49),0)</f>
        <v/>
      </c>
      <c r="T422" s="18" t="n"/>
      <c r="U422" s="204">
        <f>MID(F422,7,3)</f>
        <v/>
      </c>
      <c r="V422">
        <f>RIGHT(F422,4)</f>
        <v/>
      </c>
    </row>
    <row r="423">
      <c r="A423" s="80" t="n">
        <v>421</v>
      </c>
      <c r="B423" s="150">
        <f>INDEX(GLSShapes!$A$1:$AY$250000,Index!$A423*40-39,1)</f>
        <v/>
      </c>
      <c r="C423">
        <f>C$1</f>
        <v/>
      </c>
      <c r="D423" s="138">
        <f>INDEX(GLSShapes!$A$1:$AY$250000,Index!$A423*40-38,2)</f>
        <v/>
      </c>
      <c r="E423">
        <f>E422+40</f>
        <v/>
      </c>
      <c r="F423">
        <f>RIGHT(B423,F$1)</f>
        <v/>
      </c>
      <c r="G423" s="137">
        <f>INDEX(GLSShapes!$A$1:$AY$250000,Index!$A423*40-38,1)</f>
        <v/>
      </c>
      <c r="H423" s="116">
        <f>F423&amp;RIGHT(D423,H$1)</f>
        <v/>
      </c>
      <c r="I423" s="207">
        <f>IF(F423&lt;&gt;"0",INDEX(GLSShapes!$A$1:$AY$250000,Index!$A423*40-34,40),0)</f>
        <v/>
      </c>
      <c r="J423" s="207">
        <f>IF(F423&lt;&gt;"0",INDEX(GLSShapes!$A$1:$AY$250000,Index!$A423*40-34,41),0)</f>
        <v/>
      </c>
      <c r="K423" s="185">
        <f>RANK(I423,I423:I438,-1)</f>
        <v/>
      </c>
      <c r="L423" s="185">
        <f>RANK(J423,J423:J438,-1)</f>
        <v/>
      </c>
      <c r="M423" s="207">
        <f>INDEX(GLSShapes!$A$1:$AY$250000,Index!$A423*40-34,44)</f>
        <v/>
      </c>
      <c r="N423" s="207">
        <f>INDEX(GLSShapes!$A$1:$AY$25000,Index!$A423*40-34,45)</f>
        <v/>
      </c>
      <c r="Q423" s="207">
        <f>IF(F423&lt;&gt;"0",INDEX(GLSShapes!$A$1:$AY$250000,Index!$A423*40-34,48),0)</f>
        <v/>
      </c>
      <c r="R423" s="207">
        <f>IF(F423&lt;&gt;"0",INDEX(GLSShapes!$A$1:$AY$250000,Index!$A423*40-34,49),0)</f>
        <v/>
      </c>
      <c r="T423" s="18" t="n"/>
      <c r="U423" s="204">
        <f>MID(F423,7,3)</f>
        <v/>
      </c>
      <c r="V423">
        <f>RIGHT(F423,4)</f>
        <v/>
      </c>
    </row>
    <row r="424">
      <c r="A424" s="80" t="n">
        <v>422</v>
      </c>
      <c r="B424" s="150">
        <f>INDEX(GLSShapes!$A$1:$AY$250000,Index!$A424*40-39,1)</f>
        <v/>
      </c>
      <c r="C424">
        <f>C$1</f>
        <v/>
      </c>
      <c r="D424" s="138">
        <f>INDEX(GLSShapes!$A$1:$AY$250000,Index!$A424*40-38,2)</f>
        <v/>
      </c>
      <c r="E424">
        <f>E423+40</f>
        <v/>
      </c>
      <c r="F424">
        <f>RIGHT(B424,F$1)</f>
        <v/>
      </c>
      <c r="G424" s="137">
        <f>INDEX(GLSShapes!$A$1:$AY$250000,Index!$A424*40-38,1)</f>
        <v/>
      </c>
      <c r="H424" s="116">
        <f>F424&amp;RIGHT(D424,H$1)</f>
        <v/>
      </c>
      <c r="I424" s="207">
        <f>IF(F424&lt;&gt;"0",INDEX(GLSShapes!$A$1:$AY$250000,Index!$A424*40-34,40),0)</f>
        <v/>
      </c>
      <c r="J424" s="207">
        <f>IF(F424&lt;&gt;"0",INDEX(GLSShapes!$A$1:$AY$250000,Index!$A424*40-34,41),0)</f>
        <v/>
      </c>
      <c r="K424" s="185">
        <f>RANK(I424,I424:I439,-1)</f>
        <v/>
      </c>
      <c r="L424" s="185">
        <f>RANK(J424,J424:J439,-1)</f>
        <v/>
      </c>
      <c r="M424" s="207">
        <f>INDEX(GLSShapes!$A$1:$AY$250000,Index!$A424*40-34,44)</f>
        <v/>
      </c>
      <c r="N424" s="207">
        <f>INDEX(GLSShapes!$A$1:$AY$25000,Index!$A424*40-34,45)</f>
        <v/>
      </c>
      <c r="Q424" s="207">
        <f>IF(F424&lt;&gt;"0",INDEX(GLSShapes!$A$1:$AY$250000,Index!$A424*40-34,48),0)</f>
        <v/>
      </c>
      <c r="R424" s="207">
        <f>IF(F424&lt;&gt;"0",INDEX(GLSShapes!$A$1:$AY$250000,Index!$A424*40-34,49),0)</f>
        <v/>
      </c>
      <c r="T424" s="18" t="n"/>
      <c r="U424" s="204">
        <f>MID(F424,7,3)</f>
        <v/>
      </c>
      <c r="V424">
        <f>RIGHT(F424,4)</f>
        <v/>
      </c>
    </row>
    <row r="425">
      <c r="A425" s="80" t="n">
        <v>423</v>
      </c>
      <c r="B425" s="150">
        <f>INDEX(GLSShapes!$A$1:$AY$250000,Index!$A425*40-39,1)</f>
        <v/>
      </c>
      <c r="C425">
        <f>C$1</f>
        <v/>
      </c>
      <c r="D425" s="138">
        <f>INDEX(GLSShapes!$A$1:$AY$250000,Index!$A425*40-38,2)</f>
        <v/>
      </c>
      <c r="E425">
        <f>E424+40</f>
        <v/>
      </c>
      <c r="F425">
        <f>RIGHT(B425,F$1)</f>
        <v/>
      </c>
      <c r="G425" s="137">
        <f>INDEX(GLSShapes!$A$1:$AY$250000,Index!$A425*40-38,1)</f>
        <v/>
      </c>
      <c r="H425" s="116">
        <f>F425&amp;RIGHT(D425,H$1)</f>
        <v/>
      </c>
      <c r="I425" s="207">
        <f>IF(F425&lt;&gt;"0",INDEX(GLSShapes!$A$1:$AY$250000,Index!$A425*40-34,40),0)</f>
        <v/>
      </c>
      <c r="J425" s="207">
        <f>IF(F425&lt;&gt;"0",INDEX(GLSShapes!$A$1:$AY$250000,Index!$A425*40-34,41),0)</f>
        <v/>
      </c>
      <c r="K425" s="185">
        <f>RANK(I425,I425:I440,-1)</f>
        <v/>
      </c>
      <c r="L425" s="185">
        <f>RANK(J425,J425:J440,-1)</f>
        <v/>
      </c>
      <c r="M425" s="207">
        <f>INDEX(GLSShapes!$A$1:$AY$250000,Index!$A425*40-34,44)</f>
        <v/>
      </c>
      <c r="N425" s="207">
        <f>INDEX(GLSShapes!$A$1:$AY$25000,Index!$A425*40-34,45)</f>
        <v/>
      </c>
      <c r="Q425" s="207">
        <f>IF(F425&lt;&gt;"0",INDEX(GLSShapes!$A$1:$AY$250000,Index!$A425*40-34,48),0)</f>
        <v/>
      </c>
      <c r="R425" s="207">
        <f>IF(F425&lt;&gt;"0",INDEX(GLSShapes!$A$1:$AY$250000,Index!$A425*40-34,49),0)</f>
        <v/>
      </c>
      <c r="T425" s="18" t="n"/>
      <c r="U425" s="204">
        <f>MID(F425,7,3)</f>
        <v/>
      </c>
      <c r="V425">
        <f>RIGHT(F425,4)</f>
        <v/>
      </c>
    </row>
    <row r="426">
      <c r="A426" s="80" t="n">
        <v>424</v>
      </c>
      <c r="B426" s="150">
        <f>INDEX(GLSShapes!$A$1:$AY$250000,Index!$A426*40-39,1)</f>
        <v/>
      </c>
      <c r="C426">
        <f>C$1</f>
        <v/>
      </c>
      <c r="D426" s="138">
        <f>INDEX(GLSShapes!$A$1:$AY$250000,Index!$A426*40-38,2)</f>
        <v/>
      </c>
      <c r="E426">
        <f>E425+40</f>
        <v/>
      </c>
      <c r="F426">
        <f>RIGHT(B426,F$1)</f>
        <v/>
      </c>
      <c r="G426" s="137">
        <f>INDEX(GLSShapes!$A$1:$AY$250000,Index!$A426*40-38,1)</f>
        <v/>
      </c>
      <c r="H426" s="116">
        <f>F426&amp;RIGHT(D426,H$1)</f>
        <v/>
      </c>
      <c r="I426" s="207">
        <f>IF(F426&lt;&gt;"0",INDEX(GLSShapes!$A$1:$AY$250000,Index!$A426*40-34,40),0)</f>
        <v/>
      </c>
      <c r="J426" s="207">
        <f>IF(F426&lt;&gt;"0",INDEX(GLSShapes!$A$1:$AY$250000,Index!$A426*40-34,41),0)</f>
        <v/>
      </c>
      <c r="K426" s="185">
        <f>RANK(I426,I426:I441,-1)</f>
        <v/>
      </c>
      <c r="L426" s="185">
        <f>RANK(J426,J426:J441,-1)</f>
        <v/>
      </c>
      <c r="M426" s="207">
        <f>INDEX(GLSShapes!$A$1:$AY$250000,Index!$A426*40-34,44)</f>
        <v/>
      </c>
      <c r="N426" s="207">
        <f>INDEX(GLSShapes!$A$1:$AY$25000,Index!$A426*40-34,45)</f>
        <v/>
      </c>
      <c r="Q426" s="207">
        <f>IF(F426&lt;&gt;"0",INDEX(GLSShapes!$A$1:$AY$250000,Index!$A426*40-34,48),0)</f>
        <v/>
      </c>
      <c r="R426" s="207">
        <f>IF(F426&lt;&gt;"0",INDEX(GLSShapes!$A$1:$AY$250000,Index!$A426*40-34,49),0)</f>
        <v/>
      </c>
      <c r="T426" s="18" t="n"/>
      <c r="U426" s="204">
        <f>MID(F426,7,3)</f>
        <v/>
      </c>
      <c r="V426">
        <f>RIGHT(F426,4)</f>
        <v/>
      </c>
    </row>
    <row r="427">
      <c r="A427" s="80" t="n">
        <v>425</v>
      </c>
      <c r="B427" s="150">
        <f>INDEX(GLSShapes!$A$1:$AY$250000,Index!$A427*40-39,1)</f>
        <v/>
      </c>
      <c r="C427">
        <f>C$1</f>
        <v/>
      </c>
      <c r="D427" s="138">
        <f>INDEX(GLSShapes!$A$1:$AY$250000,Index!$A427*40-38,2)</f>
        <v/>
      </c>
      <c r="E427">
        <f>E426+40</f>
        <v/>
      </c>
      <c r="F427">
        <f>RIGHT(B427,F$1)</f>
        <v/>
      </c>
      <c r="G427" s="137">
        <f>INDEX(GLSShapes!$A$1:$AY$250000,Index!$A427*40-38,1)</f>
        <v/>
      </c>
      <c r="H427" s="116">
        <f>F427&amp;RIGHT(D427,H$1)</f>
        <v/>
      </c>
      <c r="I427" s="207">
        <f>IF(F427&lt;&gt;"0",INDEX(GLSShapes!$A$1:$AY$250000,Index!$A427*40-34,40),0)</f>
        <v/>
      </c>
      <c r="J427" s="207">
        <f>IF(F427&lt;&gt;"0",INDEX(GLSShapes!$A$1:$AY$250000,Index!$A427*40-34,41),0)</f>
        <v/>
      </c>
      <c r="K427" s="185">
        <f>RANK(I427,I427:I442,-1)</f>
        <v/>
      </c>
      <c r="L427" s="185">
        <f>RANK(J427,J427:J442,-1)</f>
        <v/>
      </c>
      <c r="M427" s="207">
        <f>INDEX(GLSShapes!$A$1:$AY$250000,Index!$A427*40-34,44)</f>
        <v/>
      </c>
      <c r="N427" s="207">
        <f>INDEX(GLSShapes!$A$1:$AY$25000,Index!$A427*40-34,45)</f>
        <v/>
      </c>
      <c r="Q427" s="207">
        <f>IF(F427&lt;&gt;"0",INDEX(GLSShapes!$A$1:$AY$250000,Index!$A427*40-34,48),0)</f>
        <v/>
      </c>
      <c r="R427" s="207">
        <f>IF(F427&lt;&gt;"0",INDEX(GLSShapes!$A$1:$AY$250000,Index!$A427*40-34,49),0)</f>
        <v/>
      </c>
      <c r="T427" s="18" t="n"/>
      <c r="U427" s="204">
        <f>MID(F427,7,3)</f>
        <v/>
      </c>
      <c r="V427">
        <f>RIGHT(F427,4)</f>
        <v/>
      </c>
    </row>
    <row r="428">
      <c r="A428" s="80" t="n">
        <v>426</v>
      </c>
      <c r="B428" s="150">
        <f>INDEX(GLSShapes!$A$1:$AY$250000,Index!$A428*40-39,1)</f>
        <v/>
      </c>
      <c r="C428">
        <f>C$1</f>
        <v/>
      </c>
      <c r="D428" s="138">
        <f>INDEX(GLSShapes!$A$1:$AY$250000,Index!$A428*40-38,2)</f>
        <v/>
      </c>
      <c r="E428">
        <f>E427+40</f>
        <v/>
      </c>
      <c r="F428">
        <f>RIGHT(B428,F$1)</f>
        <v/>
      </c>
      <c r="G428" s="137">
        <f>INDEX(GLSShapes!$A$1:$AY$250000,Index!$A428*40-38,1)</f>
        <v/>
      </c>
      <c r="H428" s="116">
        <f>F428&amp;RIGHT(D428,H$1)</f>
        <v/>
      </c>
      <c r="I428" s="207">
        <f>IF(F428&lt;&gt;"0",INDEX(GLSShapes!$A$1:$AY$250000,Index!$A428*40-34,40),0)</f>
        <v/>
      </c>
      <c r="J428" s="207">
        <f>IF(F428&lt;&gt;"0",INDEX(GLSShapes!$A$1:$AY$250000,Index!$A428*40-34,41),0)</f>
        <v/>
      </c>
      <c r="K428" s="185">
        <f>RANK(I428,I428:I443,-1)</f>
        <v/>
      </c>
      <c r="L428" s="185">
        <f>RANK(J428,J428:J443,-1)</f>
        <v/>
      </c>
      <c r="M428" s="207">
        <f>INDEX(GLSShapes!$A$1:$AY$250000,Index!$A428*40-34,44)</f>
        <v/>
      </c>
      <c r="N428" s="207">
        <f>INDEX(GLSShapes!$A$1:$AY$25000,Index!$A428*40-34,45)</f>
        <v/>
      </c>
      <c r="Q428" s="207">
        <f>IF(F428&lt;&gt;"0",INDEX(GLSShapes!$A$1:$AY$250000,Index!$A428*40-34,48),0)</f>
        <v/>
      </c>
      <c r="R428" s="207">
        <f>IF(F428&lt;&gt;"0",INDEX(GLSShapes!$A$1:$AY$250000,Index!$A428*40-34,49),0)</f>
        <v/>
      </c>
      <c r="T428" s="18" t="n"/>
      <c r="U428" s="204">
        <f>MID(F428,7,3)</f>
        <v/>
      </c>
      <c r="V428">
        <f>RIGHT(F428,4)</f>
        <v/>
      </c>
    </row>
    <row r="429">
      <c r="A429" s="80" t="n">
        <v>427</v>
      </c>
      <c r="B429" s="150">
        <f>INDEX(GLSShapes!$A$1:$AY$250000,Index!$A429*40-39,1)</f>
        <v/>
      </c>
      <c r="C429">
        <f>C$1</f>
        <v/>
      </c>
      <c r="D429" s="138">
        <f>INDEX(GLSShapes!$A$1:$AY$250000,Index!$A429*40-38,2)</f>
        <v/>
      </c>
      <c r="E429">
        <f>E428+40</f>
        <v/>
      </c>
      <c r="F429">
        <f>RIGHT(B429,F$1)</f>
        <v/>
      </c>
      <c r="G429" s="137">
        <f>INDEX(GLSShapes!$A$1:$AY$250000,Index!$A429*40-38,1)</f>
        <v/>
      </c>
      <c r="H429" s="116">
        <f>F429&amp;RIGHT(D429,H$1)</f>
        <v/>
      </c>
      <c r="I429" s="207">
        <f>IF(F429&lt;&gt;"0",INDEX(GLSShapes!$A$1:$AY$250000,Index!$A429*40-34,40),0)</f>
        <v/>
      </c>
      <c r="J429" s="207">
        <f>IF(F429&lt;&gt;"0",INDEX(GLSShapes!$A$1:$AY$250000,Index!$A429*40-34,41),0)</f>
        <v/>
      </c>
      <c r="K429" s="185">
        <f>RANK(I429,I429:I444,-1)</f>
        <v/>
      </c>
      <c r="L429" s="185">
        <f>RANK(J429,J429:J444,-1)</f>
        <v/>
      </c>
      <c r="M429" s="207">
        <f>INDEX(GLSShapes!$A$1:$AY$250000,Index!$A429*40-34,44)</f>
        <v/>
      </c>
      <c r="N429" s="207">
        <f>INDEX(GLSShapes!$A$1:$AY$25000,Index!$A429*40-34,45)</f>
        <v/>
      </c>
      <c r="Q429" s="207">
        <f>IF(F429&lt;&gt;"0",INDEX(GLSShapes!$A$1:$AY$250000,Index!$A429*40-34,48),0)</f>
        <v/>
      </c>
      <c r="R429" s="207">
        <f>IF(F429&lt;&gt;"0",INDEX(GLSShapes!$A$1:$AY$250000,Index!$A429*40-34,49),0)</f>
        <v/>
      </c>
      <c r="T429" s="18" t="n"/>
      <c r="U429" s="204">
        <f>MID(F429,7,3)</f>
        <v/>
      </c>
      <c r="V429">
        <f>RIGHT(F429,4)</f>
        <v/>
      </c>
    </row>
    <row r="430">
      <c r="A430" s="80" t="n">
        <v>428</v>
      </c>
      <c r="B430" s="150">
        <f>INDEX(GLSShapes!$A$1:$AY$250000,Index!$A430*40-39,1)</f>
        <v/>
      </c>
      <c r="C430">
        <f>C$1</f>
        <v/>
      </c>
      <c r="D430" s="138">
        <f>INDEX(GLSShapes!$A$1:$AY$250000,Index!$A430*40-38,2)</f>
        <v/>
      </c>
      <c r="E430">
        <f>E429+40</f>
        <v/>
      </c>
      <c r="F430">
        <f>RIGHT(B430,F$1)</f>
        <v/>
      </c>
      <c r="G430" s="137">
        <f>INDEX(GLSShapes!$A$1:$AY$250000,Index!$A430*40-38,1)</f>
        <v/>
      </c>
      <c r="H430" s="116">
        <f>F430&amp;RIGHT(D430,H$1)</f>
        <v/>
      </c>
      <c r="I430" s="207">
        <f>IF(F430&lt;&gt;"0",INDEX(GLSShapes!$A$1:$AY$250000,Index!$A430*40-34,40),0)</f>
        <v/>
      </c>
      <c r="J430" s="207">
        <f>IF(F430&lt;&gt;"0",INDEX(GLSShapes!$A$1:$AY$250000,Index!$A430*40-34,41),0)</f>
        <v/>
      </c>
      <c r="K430" s="185">
        <f>RANK(I430,I430:I445,-1)</f>
        <v/>
      </c>
      <c r="L430" s="185">
        <f>RANK(J430,J430:J445,-1)</f>
        <v/>
      </c>
      <c r="M430" s="207">
        <f>INDEX(GLSShapes!$A$1:$AY$250000,Index!$A430*40-34,44)</f>
        <v/>
      </c>
      <c r="N430" s="207">
        <f>INDEX(GLSShapes!$A$1:$AY$25000,Index!$A430*40-34,45)</f>
        <v/>
      </c>
      <c r="Q430" s="207">
        <f>IF(F430&lt;&gt;"0",INDEX(GLSShapes!$A$1:$AY$250000,Index!$A430*40-34,48),0)</f>
        <v/>
      </c>
      <c r="R430" s="207">
        <f>IF(F430&lt;&gt;"0",INDEX(GLSShapes!$A$1:$AY$250000,Index!$A430*40-34,49),0)</f>
        <v/>
      </c>
      <c r="T430" s="18" t="n"/>
      <c r="U430" s="204">
        <f>MID(F430,7,3)</f>
        <v/>
      </c>
      <c r="V430">
        <f>RIGHT(F430,4)</f>
        <v/>
      </c>
    </row>
    <row r="431">
      <c r="A431" s="80" t="n">
        <v>429</v>
      </c>
      <c r="B431" s="150">
        <f>INDEX(GLSShapes!$A$1:$AY$250000,Index!$A431*40-39,1)</f>
        <v/>
      </c>
      <c r="C431">
        <f>C$1</f>
        <v/>
      </c>
      <c r="D431" s="138">
        <f>INDEX(GLSShapes!$A$1:$AY$250000,Index!$A431*40-38,2)</f>
        <v/>
      </c>
      <c r="E431">
        <f>E430+40</f>
        <v/>
      </c>
      <c r="F431">
        <f>RIGHT(B431,F$1)</f>
        <v/>
      </c>
      <c r="G431" s="137">
        <f>INDEX(GLSShapes!$A$1:$AY$250000,Index!$A431*40-38,1)</f>
        <v/>
      </c>
      <c r="H431" s="116">
        <f>F431&amp;RIGHT(D431,H$1)</f>
        <v/>
      </c>
      <c r="I431" s="207">
        <f>IF(F431&lt;&gt;"0",INDEX(GLSShapes!$A$1:$AY$250000,Index!$A431*40-34,40),0)</f>
        <v/>
      </c>
      <c r="J431" s="207">
        <f>IF(F431&lt;&gt;"0",INDEX(GLSShapes!$A$1:$AY$250000,Index!$A431*40-34,41),0)</f>
        <v/>
      </c>
      <c r="K431" s="185">
        <f>RANK(I431,I431:I446,-1)</f>
        <v/>
      </c>
      <c r="L431" s="185">
        <f>RANK(J431,J431:J446,-1)</f>
        <v/>
      </c>
      <c r="M431" s="207">
        <f>INDEX(GLSShapes!$A$1:$AY$250000,Index!$A431*40-34,44)</f>
        <v/>
      </c>
      <c r="N431" s="207">
        <f>INDEX(GLSShapes!$A$1:$AY$25000,Index!$A431*40-34,45)</f>
        <v/>
      </c>
      <c r="Q431" s="207">
        <f>IF(F431&lt;&gt;"0",INDEX(GLSShapes!$A$1:$AY$250000,Index!$A431*40-34,48),0)</f>
        <v/>
      </c>
      <c r="R431" s="207">
        <f>IF(F431&lt;&gt;"0",INDEX(GLSShapes!$A$1:$AY$250000,Index!$A431*40-34,49),0)</f>
        <v/>
      </c>
      <c r="T431" s="18" t="n"/>
      <c r="U431" s="204">
        <f>MID(F431,7,3)</f>
        <v/>
      </c>
      <c r="V431">
        <f>RIGHT(F431,4)</f>
        <v/>
      </c>
    </row>
    <row r="432">
      <c r="A432" s="80" t="n">
        <v>430</v>
      </c>
      <c r="B432" s="150">
        <f>INDEX(GLSShapes!$A$1:$AY$250000,Index!$A432*40-39,1)</f>
        <v/>
      </c>
      <c r="C432">
        <f>C$1</f>
        <v/>
      </c>
      <c r="D432" s="138">
        <f>INDEX(GLSShapes!$A$1:$AY$250000,Index!$A432*40-38,2)</f>
        <v/>
      </c>
      <c r="E432">
        <f>E431+40</f>
        <v/>
      </c>
      <c r="F432">
        <f>RIGHT(B432,F$1)</f>
        <v/>
      </c>
      <c r="G432" s="137">
        <f>INDEX(GLSShapes!$A$1:$AY$250000,Index!$A432*40-38,1)</f>
        <v/>
      </c>
      <c r="H432" s="116">
        <f>F432&amp;RIGHT(D432,H$1)</f>
        <v/>
      </c>
      <c r="I432" s="207">
        <f>IF(F432&lt;&gt;"0",INDEX(GLSShapes!$A$1:$AY$250000,Index!$A432*40-34,40),0)</f>
        <v/>
      </c>
      <c r="J432" s="207">
        <f>IF(F432&lt;&gt;"0",INDEX(GLSShapes!$A$1:$AY$250000,Index!$A432*40-34,41),0)</f>
        <v/>
      </c>
      <c r="K432" s="185">
        <f>RANK(I432,I432:I447,-1)</f>
        <v/>
      </c>
      <c r="L432" s="185">
        <f>RANK(J432,J432:J447,-1)</f>
        <v/>
      </c>
      <c r="M432" s="207">
        <f>INDEX(GLSShapes!$A$1:$AY$250000,Index!$A432*40-34,44)</f>
        <v/>
      </c>
      <c r="N432" s="207">
        <f>INDEX(GLSShapes!$A$1:$AY$25000,Index!$A432*40-34,45)</f>
        <v/>
      </c>
      <c r="Q432" s="207">
        <f>IF(F432&lt;&gt;"0",INDEX(GLSShapes!$A$1:$AY$250000,Index!$A432*40-34,48),0)</f>
        <v/>
      </c>
      <c r="R432" s="207">
        <f>IF(F432&lt;&gt;"0",INDEX(GLSShapes!$A$1:$AY$250000,Index!$A432*40-34,49),0)</f>
        <v/>
      </c>
      <c r="T432" s="18" t="n"/>
      <c r="U432" s="204">
        <f>MID(F432,7,3)</f>
        <v/>
      </c>
      <c r="V432">
        <f>RIGHT(F432,4)</f>
        <v/>
      </c>
    </row>
    <row r="433">
      <c r="A433" s="80" t="n">
        <v>431</v>
      </c>
      <c r="B433" s="150">
        <f>INDEX(GLSShapes!$A$1:$AY$250000,Index!$A433*40-39,1)</f>
        <v/>
      </c>
      <c r="C433">
        <f>C$1</f>
        <v/>
      </c>
      <c r="D433" s="138">
        <f>INDEX(GLSShapes!$A$1:$AY$250000,Index!$A433*40-38,2)</f>
        <v/>
      </c>
      <c r="E433">
        <f>E432+40</f>
        <v/>
      </c>
      <c r="F433">
        <f>RIGHT(B433,F$1)</f>
        <v/>
      </c>
      <c r="G433" s="137">
        <f>INDEX(GLSShapes!$A$1:$AY$250000,Index!$A433*40-38,1)</f>
        <v/>
      </c>
      <c r="H433" s="116">
        <f>F433&amp;RIGHT(D433,H$1)</f>
        <v/>
      </c>
      <c r="I433" s="207">
        <f>IF(F433&lt;&gt;"0",INDEX(GLSShapes!$A$1:$AY$250000,Index!$A433*40-34,40),0)</f>
        <v/>
      </c>
      <c r="J433" s="207">
        <f>IF(F433&lt;&gt;"0",INDEX(GLSShapes!$A$1:$AY$250000,Index!$A433*40-34,41),0)</f>
        <v/>
      </c>
      <c r="K433" s="185">
        <f>RANK(I433,I433:I448,-1)</f>
        <v/>
      </c>
      <c r="L433" s="185">
        <f>RANK(J433,J433:J448,-1)</f>
        <v/>
      </c>
      <c r="M433" s="207">
        <f>INDEX(GLSShapes!$A$1:$AY$250000,Index!$A433*40-34,44)</f>
        <v/>
      </c>
      <c r="N433" s="207">
        <f>INDEX(GLSShapes!$A$1:$AY$25000,Index!$A433*40-34,45)</f>
        <v/>
      </c>
      <c r="Q433" s="207">
        <f>IF(F433&lt;&gt;"0",INDEX(GLSShapes!$A$1:$AY$250000,Index!$A433*40-34,48),0)</f>
        <v/>
      </c>
      <c r="R433" s="207">
        <f>IF(F433&lt;&gt;"0",INDEX(GLSShapes!$A$1:$AY$250000,Index!$A433*40-34,49),0)</f>
        <v/>
      </c>
      <c r="T433" s="18" t="n"/>
      <c r="U433" s="204">
        <f>MID(F433,7,3)</f>
        <v/>
      </c>
      <c r="V433">
        <f>RIGHT(F433,4)</f>
        <v/>
      </c>
    </row>
    <row r="434">
      <c r="A434" s="80" t="n">
        <v>432</v>
      </c>
      <c r="B434" s="150">
        <f>INDEX(GLSShapes!$A$1:$AY$250000,Index!$A434*40-39,1)</f>
        <v/>
      </c>
      <c r="C434">
        <f>C$1</f>
        <v/>
      </c>
      <c r="D434" s="138">
        <f>INDEX(GLSShapes!$A$1:$AY$250000,Index!$A434*40-38,2)</f>
        <v/>
      </c>
      <c r="E434">
        <f>E433+40</f>
        <v/>
      </c>
      <c r="F434">
        <f>RIGHT(B434,F$1)</f>
        <v/>
      </c>
      <c r="G434" s="137">
        <f>INDEX(GLSShapes!$A$1:$AY$250000,Index!$A434*40-38,1)</f>
        <v/>
      </c>
      <c r="H434" s="116">
        <f>F434&amp;RIGHT(D434,H$1)</f>
        <v/>
      </c>
      <c r="I434" s="207">
        <f>IF(F434&lt;&gt;"0",INDEX(GLSShapes!$A$1:$AY$250000,Index!$A434*40-34,40),0)</f>
        <v/>
      </c>
      <c r="J434" s="207">
        <f>IF(F434&lt;&gt;"0",INDEX(GLSShapes!$A$1:$AY$250000,Index!$A434*40-34,41),0)</f>
        <v/>
      </c>
      <c r="K434" s="185">
        <f>RANK(I434,I434:I449,-1)</f>
        <v/>
      </c>
      <c r="L434" s="185">
        <f>RANK(J434,J434:J449,-1)</f>
        <v/>
      </c>
      <c r="M434" s="207">
        <f>INDEX(GLSShapes!$A$1:$AY$250000,Index!$A434*40-34,44)</f>
        <v/>
      </c>
      <c r="N434" s="207">
        <f>INDEX(GLSShapes!$A$1:$AY$25000,Index!$A434*40-34,45)</f>
        <v/>
      </c>
      <c r="Q434" s="207">
        <f>IF(F434&lt;&gt;"0",INDEX(GLSShapes!$A$1:$AY$250000,Index!$A434*40-34,48),0)</f>
        <v/>
      </c>
      <c r="R434" s="207">
        <f>IF(F434&lt;&gt;"0",INDEX(GLSShapes!$A$1:$AY$250000,Index!$A434*40-34,49),0)</f>
        <v/>
      </c>
      <c r="T434" s="18" t="n"/>
      <c r="U434" s="204">
        <f>MID(F434,7,3)</f>
        <v/>
      </c>
      <c r="V434">
        <f>RIGHT(F434,4)</f>
        <v/>
      </c>
    </row>
    <row r="435">
      <c r="A435" s="80" t="n">
        <v>433</v>
      </c>
      <c r="B435" s="150">
        <f>INDEX(GLSShapes!$A$1:$AY$250000,Index!$A435*40-39,1)</f>
        <v/>
      </c>
      <c r="C435">
        <f>C$1</f>
        <v/>
      </c>
      <c r="D435" s="138">
        <f>INDEX(GLSShapes!$A$1:$AY$250000,Index!$A435*40-38,2)</f>
        <v/>
      </c>
      <c r="E435">
        <f>E434+40</f>
        <v/>
      </c>
      <c r="F435">
        <f>RIGHT(B435,F$1)</f>
        <v/>
      </c>
      <c r="G435" s="137">
        <f>INDEX(GLSShapes!$A$1:$AY$250000,Index!$A435*40-38,1)</f>
        <v/>
      </c>
      <c r="H435" s="116">
        <f>F435&amp;RIGHT(D435,H$1)</f>
        <v/>
      </c>
      <c r="I435" s="207">
        <f>IF(F435&lt;&gt;"0",INDEX(GLSShapes!$A$1:$AY$250000,Index!$A435*40-34,40),0)</f>
        <v/>
      </c>
      <c r="J435" s="207">
        <f>IF(F435&lt;&gt;"0",INDEX(GLSShapes!$A$1:$AY$250000,Index!$A435*40-34,41),0)</f>
        <v/>
      </c>
      <c r="K435" s="185">
        <f>RANK(I435,I435:I450,-1)</f>
        <v/>
      </c>
      <c r="L435" s="185">
        <f>RANK(J435,J435:J450,-1)</f>
        <v/>
      </c>
      <c r="M435" s="207">
        <f>INDEX(GLSShapes!$A$1:$AY$250000,Index!$A435*40-34,44)</f>
        <v/>
      </c>
      <c r="N435" s="207">
        <f>INDEX(GLSShapes!$A$1:$AY$25000,Index!$A435*40-34,45)</f>
        <v/>
      </c>
      <c r="Q435" s="207">
        <f>IF(F435&lt;&gt;"0",INDEX(GLSShapes!$A$1:$AY$250000,Index!$A435*40-34,48),0)</f>
        <v/>
      </c>
      <c r="R435" s="207">
        <f>IF(F435&lt;&gt;"0",INDEX(GLSShapes!$A$1:$AY$250000,Index!$A435*40-34,49),0)</f>
        <v/>
      </c>
      <c r="T435" s="18" t="n"/>
      <c r="U435" s="204">
        <f>MID(F435,7,3)</f>
        <v/>
      </c>
      <c r="V435">
        <f>RIGHT(F435,4)</f>
        <v/>
      </c>
    </row>
    <row r="436">
      <c r="A436" s="80" t="n">
        <v>434</v>
      </c>
      <c r="B436" s="150">
        <f>INDEX(GLSShapes!$A$1:$AY$250000,Index!$A436*40-39,1)</f>
        <v/>
      </c>
      <c r="C436">
        <f>C$1</f>
        <v/>
      </c>
      <c r="D436" s="138">
        <f>INDEX(GLSShapes!$A$1:$AY$250000,Index!$A436*40-38,2)</f>
        <v/>
      </c>
      <c r="E436">
        <f>E435+40</f>
        <v/>
      </c>
      <c r="F436">
        <f>RIGHT(B436,F$1)</f>
        <v/>
      </c>
      <c r="G436" s="137">
        <f>INDEX(GLSShapes!$A$1:$AY$250000,Index!$A436*40-38,1)</f>
        <v/>
      </c>
      <c r="H436" s="116">
        <f>F436&amp;RIGHT(D436,H$1)</f>
        <v/>
      </c>
      <c r="I436" s="207">
        <f>IF(F436&lt;&gt;"0",INDEX(GLSShapes!$A$1:$AY$250000,Index!$A436*40-34,40),0)</f>
        <v/>
      </c>
      <c r="J436" s="207">
        <f>IF(F436&lt;&gt;"0",INDEX(GLSShapes!$A$1:$AY$250000,Index!$A436*40-34,41),0)</f>
        <v/>
      </c>
      <c r="K436" s="185">
        <f>RANK(I436,I436:I451,-1)</f>
        <v/>
      </c>
      <c r="L436" s="185">
        <f>RANK(J436,J436:J451,-1)</f>
        <v/>
      </c>
      <c r="M436" s="207">
        <f>INDEX(GLSShapes!$A$1:$AY$250000,Index!$A436*40-34,44)</f>
        <v/>
      </c>
      <c r="N436" s="207">
        <f>INDEX(GLSShapes!$A$1:$AY$25000,Index!$A436*40-34,45)</f>
        <v/>
      </c>
      <c r="Q436" s="207">
        <f>IF(F436&lt;&gt;"0",INDEX(GLSShapes!$A$1:$AY$250000,Index!$A436*40-34,48),0)</f>
        <v/>
      </c>
      <c r="R436" s="207">
        <f>IF(F436&lt;&gt;"0",INDEX(GLSShapes!$A$1:$AY$250000,Index!$A436*40-34,49),0)</f>
        <v/>
      </c>
      <c r="T436" s="18" t="n"/>
      <c r="U436" s="204">
        <f>MID(F436,7,3)</f>
        <v/>
      </c>
      <c r="V436">
        <f>RIGHT(F436,4)</f>
        <v/>
      </c>
    </row>
    <row r="437">
      <c r="A437" s="80" t="n">
        <v>435</v>
      </c>
      <c r="B437" s="150">
        <f>INDEX(GLSShapes!$A$1:$AY$250000,Index!$A437*40-39,1)</f>
        <v/>
      </c>
      <c r="C437">
        <f>C$1</f>
        <v/>
      </c>
      <c r="D437" s="138">
        <f>INDEX(GLSShapes!$A$1:$AY$250000,Index!$A437*40-38,2)</f>
        <v/>
      </c>
      <c r="E437">
        <f>E436+40</f>
        <v/>
      </c>
      <c r="F437">
        <f>RIGHT(B437,F$1)</f>
        <v/>
      </c>
      <c r="G437" s="137">
        <f>INDEX(GLSShapes!$A$1:$AY$250000,Index!$A437*40-38,1)</f>
        <v/>
      </c>
      <c r="H437" s="116">
        <f>F437&amp;RIGHT(D437,H$1)</f>
        <v/>
      </c>
      <c r="I437" s="207">
        <f>IF(F437&lt;&gt;"0",INDEX(GLSShapes!$A$1:$AY$250000,Index!$A437*40-34,40),0)</f>
        <v/>
      </c>
      <c r="J437" s="207">
        <f>IF(F437&lt;&gt;"0",INDEX(GLSShapes!$A$1:$AY$250000,Index!$A437*40-34,41),0)</f>
        <v/>
      </c>
      <c r="K437" s="185">
        <f>RANK(I437,I437:I452,-1)</f>
        <v/>
      </c>
      <c r="L437" s="185">
        <f>RANK(J437,J437:J452,-1)</f>
        <v/>
      </c>
      <c r="M437" s="207">
        <f>INDEX(GLSShapes!$A$1:$AY$250000,Index!$A437*40-34,44)</f>
        <v/>
      </c>
      <c r="N437" s="207">
        <f>INDEX(GLSShapes!$A$1:$AY$25000,Index!$A437*40-34,45)</f>
        <v/>
      </c>
      <c r="Q437" s="207">
        <f>IF(F437&lt;&gt;"0",INDEX(GLSShapes!$A$1:$AY$250000,Index!$A437*40-34,48),0)</f>
        <v/>
      </c>
      <c r="R437" s="207">
        <f>IF(F437&lt;&gt;"0",INDEX(GLSShapes!$A$1:$AY$250000,Index!$A437*40-34,49),0)</f>
        <v/>
      </c>
      <c r="T437" s="18" t="n"/>
      <c r="U437" s="204">
        <f>MID(F437,7,3)</f>
        <v/>
      </c>
      <c r="V437">
        <f>RIGHT(F437,4)</f>
        <v/>
      </c>
    </row>
    <row r="438">
      <c r="A438" s="80" t="n">
        <v>436</v>
      </c>
      <c r="B438" s="150">
        <f>INDEX(GLSShapes!$A$1:$AY$250000,Index!$A438*40-39,1)</f>
        <v/>
      </c>
      <c r="C438">
        <f>C$1</f>
        <v/>
      </c>
      <c r="D438" s="138">
        <f>INDEX(GLSShapes!$A$1:$AY$250000,Index!$A438*40-38,2)</f>
        <v/>
      </c>
      <c r="E438">
        <f>E437+40</f>
        <v/>
      </c>
      <c r="F438">
        <f>RIGHT(B438,F$1)</f>
        <v/>
      </c>
      <c r="G438" s="137">
        <f>INDEX(GLSShapes!$A$1:$AY$250000,Index!$A438*40-38,1)</f>
        <v/>
      </c>
      <c r="H438" s="116">
        <f>F438&amp;RIGHT(D438,H$1)</f>
        <v/>
      </c>
      <c r="I438" s="207">
        <f>IF(F438&lt;&gt;"0",INDEX(GLSShapes!$A$1:$AY$250000,Index!$A438*40-34,40),0)</f>
        <v/>
      </c>
      <c r="J438" s="207">
        <f>IF(F438&lt;&gt;"0",INDEX(GLSShapes!$A$1:$AY$250000,Index!$A438*40-34,41),0)</f>
        <v/>
      </c>
      <c r="K438" s="185">
        <f>RANK(I438,I438:I453,-1)</f>
        <v/>
      </c>
      <c r="L438" s="185">
        <f>RANK(J438,J438:J453,-1)</f>
        <v/>
      </c>
      <c r="M438" s="207">
        <f>INDEX(GLSShapes!$A$1:$AY$250000,Index!$A438*40-34,44)</f>
        <v/>
      </c>
      <c r="N438" s="207">
        <f>INDEX(GLSShapes!$A$1:$AY$25000,Index!$A438*40-34,45)</f>
        <v/>
      </c>
      <c r="Q438" s="207">
        <f>IF(F438&lt;&gt;"0",INDEX(GLSShapes!$A$1:$AY$250000,Index!$A438*40-34,48),0)</f>
        <v/>
      </c>
      <c r="R438" s="207">
        <f>IF(F438&lt;&gt;"0",INDEX(GLSShapes!$A$1:$AY$250000,Index!$A438*40-34,49),0)</f>
        <v/>
      </c>
      <c r="T438" s="18" t="n"/>
      <c r="U438" s="204">
        <f>MID(F438,7,3)</f>
        <v/>
      </c>
      <c r="V438">
        <f>RIGHT(F438,4)</f>
        <v/>
      </c>
    </row>
    <row r="439">
      <c r="A439" s="80" t="n">
        <v>437</v>
      </c>
      <c r="B439" s="150">
        <f>INDEX(GLSShapes!$A$1:$AY$250000,Index!$A439*40-39,1)</f>
        <v/>
      </c>
      <c r="C439">
        <f>C$1</f>
        <v/>
      </c>
      <c r="D439" s="138">
        <f>INDEX(GLSShapes!$A$1:$AY$250000,Index!$A439*40-38,2)</f>
        <v/>
      </c>
      <c r="E439">
        <f>E438+40</f>
        <v/>
      </c>
      <c r="F439">
        <f>RIGHT(B439,F$1)</f>
        <v/>
      </c>
      <c r="G439" s="137">
        <f>INDEX(GLSShapes!$A$1:$AY$250000,Index!$A439*40-38,1)</f>
        <v/>
      </c>
      <c r="H439" s="116">
        <f>F439&amp;RIGHT(D439,H$1)</f>
        <v/>
      </c>
      <c r="I439" s="207">
        <f>IF(F439&lt;&gt;"0",INDEX(GLSShapes!$A$1:$AY$250000,Index!$A439*40-34,40),0)</f>
        <v/>
      </c>
      <c r="J439" s="207">
        <f>IF(F439&lt;&gt;"0",INDEX(GLSShapes!$A$1:$AY$250000,Index!$A439*40-34,41),0)</f>
        <v/>
      </c>
      <c r="K439" s="185">
        <f>RANK(I439,I439:I454,-1)</f>
        <v/>
      </c>
      <c r="L439" s="185">
        <f>RANK(J439,J439:J454,-1)</f>
        <v/>
      </c>
      <c r="M439" s="207">
        <f>INDEX(GLSShapes!$A$1:$AY$250000,Index!$A439*40-34,44)</f>
        <v/>
      </c>
      <c r="N439" s="207">
        <f>INDEX(GLSShapes!$A$1:$AY$25000,Index!$A439*40-34,45)</f>
        <v/>
      </c>
      <c r="Q439" s="207">
        <f>IF(F439&lt;&gt;"0",INDEX(GLSShapes!$A$1:$AY$250000,Index!$A439*40-34,48),0)</f>
        <v/>
      </c>
      <c r="R439" s="207">
        <f>IF(F439&lt;&gt;"0",INDEX(GLSShapes!$A$1:$AY$250000,Index!$A439*40-34,49),0)</f>
        <v/>
      </c>
      <c r="T439" s="18" t="n"/>
      <c r="U439" s="204">
        <f>MID(F439,7,3)</f>
        <v/>
      </c>
      <c r="V439">
        <f>RIGHT(F439,4)</f>
        <v/>
      </c>
    </row>
    <row r="440">
      <c r="A440" s="80" t="n">
        <v>438</v>
      </c>
      <c r="B440" s="150">
        <f>INDEX(GLSShapes!$A$1:$AY$250000,Index!$A440*40-39,1)</f>
        <v/>
      </c>
      <c r="C440">
        <f>C$1</f>
        <v/>
      </c>
      <c r="D440" s="138">
        <f>INDEX(GLSShapes!$A$1:$AY$250000,Index!$A440*40-38,2)</f>
        <v/>
      </c>
      <c r="E440">
        <f>E439+40</f>
        <v/>
      </c>
      <c r="F440">
        <f>RIGHT(B440,F$1)</f>
        <v/>
      </c>
      <c r="G440" s="137">
        <f>INDEX(GLSShapes!$A$1:$AY$250000,Index!$A440*40-38,1)</f>
        <v/>
      </c>
      <c r="H440" s="116">
        <f>F440&amp;RIGHT(D440,H$1)</f>
        <v/>
      </c>
      <c r="I440" s="207">
        <f>IF(F440&lt;&gt;"0",INDEX(GLSShapes!$A$1:$AY$250000,Index!$A440*40-34,40),0)</f>
        <v/>
      </c>
      <c r="J440" s="207">
        <f>IF(F440&lt;&gt;"0",INDEX(GLSShapes!$A$1:$AY$250000,Index!$A440*40-34,41),0)</f>
        <v/>
      </c>
      <c r="K440" s="185">
        <f>RANK(I440,I440:I455,-1)</f>
        <v/>
      </c>
      <c r="L440" s="185">
        <f>RANK(J440,J440:J455,-1)</f>
        <v/>
      </c>
      <c r="M440" s="207">
        <f>INDEX(GLSShapes!$A$1:$AY$250000,Index!$A440*40-34,44)</f>
        <v/>
      </c>
      <c r="N440" s="207">
        <f>INDEX(GLSShapes!$A$1:$AY$25000,Index!$A440*40-34,45)</f>
        <v/>
      </c>
      <c r="Q440" s="207">
        <f>IF(F440&lt;&gt;"0",INDEX(GLSShapes!$A$1:$AY$250000,Index!$A440*40-34,48),0)</f>
        <v/>
      </c>
      <c r="R440" s="207">
        <f>IF(F440&lt;&gt;"0",INDEX(GLSShapes!$A$1:$AY$250000,Index!$A440*40-34,49),0)</f>
        <v/>
      </c>
      <c r="T440" s="18" t="n"/>
      <c r="U440" s="204">
        <f>MID(F440,7,3)</f>
        <v/>
      </c>
      <c r="V440">
        <f>RIGHT(F440,4)</f>
        <v/>
      </c>
    </row>
    <row r="441">
      <c r="A441" s="80" t="n">
        <v>439</v>
      </c>
      <c r="B441" s="150">
        <f>INDEX(GLSShapes!$A$1:$AY$250000,Index!$A441*40-39,1)</f>
        <v/>
      </c>
      <c r="C441">
        <f>C$1</f>
        <v/>
      </c>
      <c r="D441" s="138">
        <f>INDEX(GLSShapes!$A$1:$AY$250000,Index!$A441*40-38,2)</f>
        <v/>
      </c>
      <c r="E441">
        <f>E440+40</f>
        <v/>
      </c>
      <c r="F441">
        <f>RIGHT(B441,F$1)</f>
        <v/>
      </c>
      <c r="G441" s="137">
        <f>INDEX(GLSShapes!$A$1:$AY$250000,Index!$A441*40-38,1)</f>
        <v/>
      </c>
      <c r="H441" s="116">
        <f>F441&amp;RIGHT(D441,H$1)</f>
        <v/>
      </c>
      <c r="I441" s="207">
        <f>IF(F441&lt;&gt;"0",INDEX(GLSShapes!$A$1:$AY$250000,Index!$A441*40-34,40),0)</f>
        <v/>
      </c>
      <c r="J441" s="207">
        <f>IF(F441&lt;&gt;"0",INDEX(GLSShapes!$A$1:$AY$250000,Index!$A441*40-34,41),0)</f>
        <v/>
      </c>
      <c r="K441" s="185">
        <f>RANK(I441,I441:I456,-1)</f>
        <v/>
      </c>
      <c r="L441" s="185">
        <f>RANK(J441,J441:J456,-1)</f>
        <v/>
      </c>
      <c r="M441" s="207">
        <f>INDEX(GLSShapes!$A$1:$AY$250000,Index!$A441*40-34,44)</f>
        <v/>
      </c>
      <c r="N441" s="207">
        <f>INDEX(GLSShapes!$A$1:$AY$25000,Index!$A441*40-34,45)</f>
        <v/>
      </c>
      <c r="Q441" s="207">
        <f>IF(F441&lt;&gt;"0",INDEX(GLSShapes!$A$1:$AY$250000,Index!$A441*40-34,48),0)</f>
        <v/>
      </c>
      <c r="R441" s="207">
        <f>IF(F441&lt;&gt;"0",INDEX(GLSShapes!$A$1:$AY$250000,Index!$A441*40-34,49),0)</f>
        <v/>
      </c>
      <c r="T441" s="18" t="n"/>
      <c r="U441" s="204">
        <f>MID(F441,7,3)</f>
        <v/>
      </c>
      <c r="V441">
        <f>RIGHT(F441,4)</f>
        <v/>
      </c>
    </row>
    <row r="442">
      <c r="A442" s="80" t="n">
        <v>440</v>
      </c>
      <c r="B442" s="150">
        <f>INDEX(GLSShapes!$A$1:$AY$250000,Index!$A442*40-39,1)</f>
        <v/>
      </c>
      <c r="C442">
        <f>C$1</f>
        <v/>
      </c>
      <c r="D442" s="138">
        <f>INDEX(GLSShapes!$A$1:$AY$250000,Index!$A442*40-38,2)</f>
        <v/>
      </c>
      <c r="E442">
        <f>E441+40</f>
        <v/>
      </c>
      <c r="F442">
        <f>RIGHT(B442,F$1)</f>
        <v/>
      </c>
      <c r="G442" s="137">
        <f>INDEX(GLSShapes!$A$1:$AY$250000,Index!$A442*40-38,1)</f>
        <v/>
      </c>
      <c r="H442" s="116">
        <f>F442&amp;RIGHT(D442,H$1)</f>
        <v/>
      </c>
      <c r="I442" s="207">
        <f>IF(F442&lt;&gt;"0",INDEX(GLSShapes!$A$1:$AY$250000,Index!$A442*40-34,40),0)</f>
        <v/>
      </c>
      <c r="J442" s="207">
        <f>IF(F442&lt;&gt;"0",INDEX(GLSShapes!$A$1:$AY$250000,Index!$A442*40-34,41),0)</f>
        <v/>
      </c>
      <c r="K442" s="185">
        <f>RANK(I442,I442:I457,-1)</f>
        <v/>
      </c>
      <c r="L442" s="185">
        <f>RANK(J442,J442:J457,-1)</f>
        <v/>
      </c>
      <c r="M442" s="207">
        <f>INDEX(GLSShapes!$A$1:$AY$250000,Index!$A442*40-34,44)</f>
        <v/>
      </c>
      <c r="N442" s="207">
        <f>INDEX(GLSShapes!$A$1:$AY$25000,Index!$A442*40-34,45)</f>
        <v/>
      </c>
      <c r="Q442" s="207">
        <f>IF(F442&lt;&gt;"0",INDEX(GLSShapes!$A$1:$AY$250000,Index!$A442*40-34,48),0)</f>
        <v/>
      </c>
      <c r="R442" s="207">
        <f>IF(F442&lt;&gt;"0",INDEX(GLSShapes!$A$1:$AY$250000,Index!$A442*40-34,49),0)</f>
        <v/>
      </c>
      <c r="T442" s="18" t="n"/>
      <c r="U442" s="204">
        <f>MID(F442,7,3)</f>
        <v/>
      </c>
      <c r="V442">
        <f>RIGHT(F442,4)</f>
        <v/>
      </c>
    </row>
    <row r="443">
      <c r="A443" s="80" t="n">
        <v>441</v>
      </c>
      <c r="B443" s="150">
        <f>INDEX(GLSShapes!$A$1:$AY$250000,Index!$A443*40-39,1)</f>
        <v/>
      </c>
      <c r="C443">
        <f>C$1</f>
        <v/>
      </c>
      <c r="D443" s="138">
        <f>INDEX(GLSShapes!$A$1:$AY$250000,Index!$A443*40-38,2)</f>
        <v/>
      </c>
      <c r="E443">
        <f>E442+40</f>
        <v/>
      </c>
      <c r="F443">
        <f>RIGHT(B443,F$1)</f>
        <v/>
      </c>
      <c r="G443" s="137">
        <f>INDEX(GLSShapes!$A$1:$AY$250000,Index!$A443*40-38,1)</f>
        <v/>
      </c>
      <c r="H443" s="116">
        <f>F443&amp;RIGHT(D443,H$1)</f>
        <v/>
      </c>
      <c r="I443" s="207">
        <f>IF(F443&lt;&gt;"0",INDEX(GLSShapes!$A$1:$AY$250000,Index!$A443*40-34,40),0)</f>
        <v/>
      </c>
      <c r="J443" s="207">
        <f>IF(F443&lt;&gt;"0",INDEX(GLSShapes!$A$1:$AY$250000,Index!$A443*40-34,41),0)</f>
        <v/>
      </c>
      <c r="K443" s="185">
        <f>RANK(I443,I443:I458,-1)</f>
        <v/>
      </c>
      <c r="L443" s="185">
        <f>RANK(J443,J443:J458,-1)</f>
        <v/>
      </c>
      <c r="M443" s="207">
        <f>INDEX(GLSShapes!$A$1:$AY$250000,Index!$A443*40-34,44)</f>
        <v/>
      </c>
      <c r="N443" s="207">
        <f>INDEX(GLSShapes!$A$1:$AY$25000,Index!$A443*40-34,45)</f>
        <v/>
      </c>
      <c r="Q443" s="207">
        <f>IF(F443&lt;&gt;"0",INDEX(GLSShapes!$A$1:$AY$250000,Index!$A443*40-34,48),0)</f>
        <v/>
      </c>
      <c r="R443" s="207">
        <f>IF(F443&lt;&gt;"0",INDEX(GLSShapes!$A$1:$AY$250000,Index!$A443*40-34,49),0)</f>
        <v/>
      </c>
      <c r="T443" s="18" t="n"/>
      <c r="U443" s="204">
        <f>MID(F443,7,3)</f>
        <v/>
      </c>
      <c r="V443">
        <f>RIGHT(F443,4)</f>
        <v/>
      </c>
    </row>
    <row r="444">
      <c r="A444" s="80" t="n">
        <v>442</v>
      </c>
      <c r="B444" s="150">
        <f>INDEX(GLSShapes!$A$1:$AY$250000,Index!$A444*40-39,1)</f>
        <v/>
      </c>
      <c r="C444">
        <f>C$1</f>
        <v/>
      </c>
      <c r="D444" s="138">
        <f>INDEX(GLSShapes!$A$1:$AY$250000,Index!$A444*40-38,2)</f>
        <v/>
      </c>
      <c r="E444">
        <f>E443+40</f>
        <v/>
      </c>
      <c r="F444">
        <f>RIGHT(B444,F$1)</f>
        <v/>
      </c>
      <c r="G444" s="137">
        <f>INDEX(GLSShapes!$A$1:$AY$250000,Index!$A444*40-38,1)</f>
        <v/>
      </c>
      <c r="H444" s="116">
        <f>F444&amp;RIGHT(D444,H$1)</f>
        <v/>
      </c>
      <c r="I444" s="207">
        <f>IF(F444&lt;&gt;"0",INDEX(GLSShapes!$A$1:$AY$250000,Index!$A444*40-34,40),0)</f>
        <v/>
      </c>
      <c r="J444" s="207">
        <f>IF(F444&lt;&gt;"0",INDEX(GLSShapes!$A$1:$AY$250000,Index!$A444*40-34,41),0)</f>
        <v/>
      </c>
      <c r="K444" s="185">
        <f>RANK(I444,I444:I459,-1)</f>
        <v/>
      </c>
      <c r="L444" s="185">
        <f>RANK(J444,J444:J459,-1)</f>
        <v/>
      </c>
      <c r="M444" s="207">
        <f>INDEX(GLSShapes!$A$1:$AY$250000,Index!$A444*40-34,44)</f>
        <v/>
      </c>
      <c r="N444" s="207">
        <f>INDEX(GLSShapes!$A$1:$AY$25000,Index!$A444*40-34,45)</f>
        <v/>
      </c>
      <c r="Q444" s="207">
        <f>IF(F444&lt;&gt;"0",INDEX(GLSShapes!$A$1:$AY$250000,Index!$A444*40-34,48),0)</f>
        <v/>
      </c>
      <c r="R444" s="207">
        <f>IF(F444&lt;&gt;"0",INDEX(GLSShapes!$A$1:$AY$250000,Index!$A444*40-34,49),0)</f>
        <v/>
      </c>
      <c r="T444" s="18" t="n"/>
      <c r="U444" s="204">
        <f>MID(F444,7,3)</f>
        <v/>
      </c>
      <c r="V444">
        <f>RIGHT(F444,4)</f>
        <v/>
      </c>
    </row>
    <row r="445">
      <c r="A445" s="80" t="n">
        <v>443</v>
      </c>
      <c r="B445" s="150">
        <f>INDEX(GLSShapes!$A$1:$AY$250000,Index!$A445*40-39,1)</f>
        <v/>
      </c>
      <c r="C445">
        <f>C$1</f>
        <v/>
      </c>
      <c r="D445" s="138">
        <f>INDEX(GLSShapes!$A$1:$AY$250000,Index!$A445*40-38,2)</f>
        <v/>
      </c>
      <c r="E445">
        <f>E444+40</f>
        <v/>
      </c>
      <c r="F445">
        <f>RIGHT(B445,F$1)</f>
        <v/>
      </c>
      <c r="G445" s="137">
        <f>INDEX(GLSShapes!$A$1:$AY$250000,Index!$A445*40-38,1)</f>
        <v/>
      </c>
      <c r="H445" s="116">
        <f>F445&amp;RIGHT(D445,H$1)</f>
        <v/>
      </c>
      <c r="I445" s="207">
        <f>IF(F445&lt;&gt;"0",INDEX(GLSShapes!$A$1:$AY$250000,Index!$A445*40-34,40),0)</f>
        <v/>
      </c>
      <c r="J445" s="207">
        <f>IF(F445&lt;&gt;"0",INDEX(GLSShapes!$A$1:$AY$250000,Index!$A445*40-34,41),0)</f>
        <v/>
      </c>
      <c r="K445" s="185">
        <f>RANK(I445,I445:I460,-1)</f>
        <v/>
      </c>
      <c r="L445" s="185">
        <f>RANK(J445,J445:J460,-1)</f>
        <v/>
      </c>
      <c r="M445" s="207">
        <f>INDEX(GLSShapes!$A$1:$AY$250000,Index!$A445*40-34,44)</f>
        <v/>
      </c>
      <c r="N445" s="207">
        <f>INDEX(GLSShapes!$A$1:$AY$25000,Index!$A445*40-34,45)</f>
        <v/>
      </c>
      <c r="Q445" s="207">
        <f>IF(F445&lt;&gt;"0",INDEX(GLSShapes!$A$1:$AY$250000,Index!$A445*40-34,48),0)</f>
        <v/>
      </c>
      <c r="R445" s="207">
        <f>IF(F445&lt;&gt;"0",INDEX(GLSShapes!$A$1:$AY$250000,Index!$A445*40-34,49),0)</f>
        <v/>
      </c>
      <c r="T445" s="18" t="n"/>
      <c r="U445" s="204">
        <f>MID(F445,7,3)</f>
        <v/>
      </c>
      <c r="V445">
        <f>RIGHT(F445,4)</f>
        <v/>
      </c>
    </row>
    <row r="446">
      <c r="A446" s="80" t="n">
        <v>444</v>
      </c>
      <c r="B446" s="150">
        <f>INDEX(GLSShapes!$A$1:$AY$250000,Index!$A446*40-39,1)</f>
        <v/>
      </c>
      <c r="C446">
        <f>C$1</f>
        <v/>
      </c>
      <c r="D446" s="138">
        <f>INDEX(GLSShapes!$A$1:$AY$250000,Index!$A446*40-38,2)</f>
        <v/>
      </c>
      <c r="E446">
        <f>E445+40</f>
        <v/>
      </c>
      <c r="F446">
        <f>RIGHT(B446,F$1)</f>
        <v/>
      </c>
      <c r="G446" s="137">
        <f>INDEX(GLSShapes!$A$1:$AY$250000,Index!$A446*40-38,1)</f>
        <v/>
      </c>
      <c r="H446" s="116">
        <f>F446&amp;RIGHT(D446,H$1)</f>
        <v/>
      </c>
      <c r="I446" s="207">
        <f>IF(F446&lt;&gt;"0",INDEX(GLSShapes!$A$1:$AY$250000,Index!$A446*40-34,40),0)</f>
        <v/>
      </c>
      <c r="J446" s="207">
        <f>IF(F446&lt;&gt;"0",INDEX(GLSShapes!$A$1:$AY$250000,Index!$A446*40-34,41),0)</f>
        <v/>
      </c>
      <c r="K446" s="185">
        <f>RANK(I446,I446:I461,-1)</f>
        <v/>
      </c>
      <c r="L446" s="185">
        <f>RANK(J446,J446:J461,-1)</f>
        <v/>
      </c>
      <c r="M446" s="207">
        <f>INDEX(GLSShapes!$A$1:$AY$250000,Index!$A446*40-34,44)</f>
        <v/>
      </c>
      <c r="N446" s="207">
        <f>INDEX(GLSShapes!$A$1:$AY$25000,Index!$A446*40-34,45)</f>
        <v/>
      </c>
      <c r="Q446" s="207">
        <f>IF(F446&lt;&gt;"0",INDEX(GLSShapes!$A$1:$AY$250000,Index!$A446*40-34,48),0)</f>
        <v/>
      </c>
      <c r="R446" s="207">
        <f>IF(F446&lt;&gt;"0",INDEX(GLSShapes!$A$1:$AY$250000,Index!$A446*40-34,49),0)</f>
        <v/>
      </c>
      <c r="T446" s="18" t="n"/>
      <c r="U446" s="204">
        <f>MID(F446,7,3)</f>
        <v/>
      </c>
      <c r="V446">
        <f>RIGHT(F446,4)</f>
        <v/>
      </c>
    </row>
    <row r="447">
      <c r="A447" s="80" t="n">
        <v>445</v>
      </c>
      <c r="B447" s="150">
        <f>INDEX(GLSShapes!$A$1:$AY$250000,Index!$A447*40-39,1)</f>
        <v/>
      </c>
      <c r="C447">
        <f>C$1</f>
        <v/>
      </c>
      <c r="D447" s="138">
        <f>INDEX(GLSShapes!$A$1:$AY$250000,Index!$A447*40-38,2)</f>
        <v/>
      </c>
      <c r="E447">
        <f>E446+40</f>
        <v/>
      </c>
      <c r="F447">
        <f>RIGHT(B447,F$1)</f>
        <v/>
      </c>
      <c r="G447" s="137">
        <f>INDEX(GLSShapes!$A$1:$AY$250000,Index!$A447*40-38,1)</f>
        <v/>
      </c>
      <c r="H447" s="116">
        <f>F447&amp;RIGHT(D447,H$1)</f>
        <v/>
      </c>
      <c r="I447" s="207">
        <f>IF(F447&lt;&gt;"0",INDEX(GLSShapes!$A$1:$AY$250000,Index!$A447*40-34,40),0)</f>
        <v/>
      </c>
      <c r="J447" s="207">
        <f>IF(F447&lt;&gt;"0",INDEX(GLSShapes!$A$1:$AY$250000,Index!$A447*40-34,41),0)</f>
        <v/>
      </c>
      <c r="K447" s="185">
        <f>RANK(I447,I447:I462,-1)</f>
        <v/>
      </c>
      <c r="L447" s="185">
        <f>RANK(J447,J447:J462,-1)</f>
        <v/>
      </c>
      <c r="M447" s="207">
        <f>INDEX(GLSShapes!$A$1:$AY$250000,Index!$A447*40-34,44)</f>
        <v/>
      </c>
      <c r="N447" s="207">
        <f>INDEX(GLSShapes!$A$1:$AY$25000,Index!$A447*40-34,45)</f>
        <v/>
      </c>
      <c r="Q447" s="207">
        <f>IF(F447&lt;&gt;"0",INDEX(GLSShapes!$A$1:$AY$250000,Index!$A447*40-34,48),0)</f>
        <v/>
      </c>
      <c r="R447" s="207">
        <f>IF(F447&lt;&gt;"0",INDEX(GLSShapes!$A$1:$AY$250000,Index!$A447*40-34,49),0)</f>
        <v/>
      </c>
      <c r="T447" s="18" t="n"/>
      <c r="U447" s="204">
        <f>MID(F447,7,3)</f>
        <v/>
      </c>
      <c r="V447">
        <f>RIGHT(F447,4)</f>
        <v/>
      </c>
    </row>
    <row r="448">
      <c r="A448" s="80" t="n">
        <v>446</v>
      </c>
      <c r="B448" s="150">
        <f>INDEX(GLSShapes!$A$1:$AY$250000,Index!$A448*40-39,1)</f>
        <v/>
      </c>
      <c r="C448">
        <f>C$1</f>
        <v/>
      </c>
      <c r="D448" s="138">
        <f>INDEX(GLSShapes!$A$1:$AY$250000,Index!$A448*40-38,2)</f>
        <v/>
      </c>
      <c r="E448">
        <f>E447+40</f>
        <v/>
      </c>
      <c r="F448">
        <f>RIGHT(B448,F$1)</f>
        <v/>
      </c>
      <c r="G448" s="137">
        <f>INDEX(GLSShapes!$A$1:$AY$250000,Index!$A448*40-38,1)</f>
        <v/>
      </c>
      <c r="H448" s="116">
        <f>F448&amp;RIGHT(D448,H$1)</f>
        <v/>
      </c>
      <c r="I448" s="207">
        <f>IF(F448&lt;&gt;"0",INDEX(GLSShapes!$A$1:$AY$250000,Index!$A448*40-34,40),0)</f>
        <v/>
      </c>
      <c r="J448" s="207">
        <f>IF(F448&lt;&gt;"0",INDEX(GLSShapes!$A$1:$AY$250000,Index!$A448*40-34,41),0)</f>
        <v/>
      </c>
      <c r="K448" s="185">
        <f>RANK(I448,I448:I463,-1)</f>
        <v/>
      </c>
      <c r="L448" s="185">
        <f>RANK(J448,J448:J463,-1)</f>
        <v/>
      </c>
      <c r="M448" s="207">
        <f>INDEX(GLSShapes!$A$1:$AY$250000,Index!$A448*40-34,44)</f>
        <v/>
      </c>
      <c r="N448" s="207">
        <f>INDEX(GLSShapes!$A$1:$AY$25000,Index!$A448*40-34,45)</f>
        <v/>
      </c>
      <c r="Q448" s="207">
        <f>IF(F448&lt;&gt;"0",INDEX(GLSShapes!$A$1:$AY$250000,Index!$A448*40-34,48),0)</f>
        <v/>
      </c>
      <c r="R448" s="207">
        <f>IF(F448&lt;&gt;"0",INDEX(GLSShapes!$A$1:$AY$250000,Index!$A448*40-34,49),0)</f>
        <v/>
      </c>
      <c r="T448" s="18" t="n"/>
      <c r="U448" s="204">
        <f>MID(F448,7,3)</f>
        <v/>
      </c>
      <c r="V448">
        <f>RIGHT(F448,4)</f>
        <v/>
      </c>
    </row>
    <row r="449">
      <c r="A449" s="80" t="n">
        <v>447</v>
      </c>
      <c r="B449" s="150">
        <f>INDEX(GLSShapes!$A$1:$AY$250000,Index!$A449*40-39,1)</f>
        <v/>
      </c>
      <c r="C449">
        <f>C$1</f>
        <v/>
      </c>
      <c r="D449" s="138">
        <f>INDEX(GLSShapes!$A$1:$AY$250000,Index!$A449*40-38,2)</f>
        <v/>
      </c>
      <c r="E449">
        <f>E448+40</f>
        <v/>
      </c>
      <c r="F449">
        <f>RIGHT(B449,F$1)</f>
        <v/>
      </c>
      <c r="G449" s="137">
        <f>INDEX(GLSShapes!$A$1:$AY$250000,Index!$A449*40-38,1)</f>
        <v/>
      </c>
      <c r="H449" s="116">
        <f>F449&amp;RIGHT(D449,H$1)</f>
        <v/>
      </c>
      <c r="I449" s="207">
        <f>IF(F449&lt;&gt;"0",INDEX(GLSShapes!$A$1:$AY$250000,Index!$A449*40-34,40),0)</f>
        <v/>
      </c>
      <c r="J449" s="207">
        <f>IF(F449&lt;&gt;"0",INDEX(GLSShapes!$A$1:$AY$250000,Index!$A449*40-34,41),0)</f>
        <v/>
      </c>
      <c r="K449" s="185">
        <f>RANK(I449,I449:I464,-1)</f>
        <v/>
      </c>
      <c r="L449" s="185">
        <f>RANK(J449,J449:J464,-1)</f>
        <v/>
      </c>
      <c r="M449" s="207">
        <f>INDEX(GLSShapes!$A$1:$AY$250000,Index!$A449*40-34,44)</f>
        <v/>
      </c>
      <c r="N449" s="207">
        <f>INDEX(GLSShapes!$A$1:$AY$25000,Index!$A449*40-34,45)</f>
        <v/>
      </c>
      <c r="Q449" s="207">
        <f>IF(F449&lt;&gt;"0",INDEX(GLSShapes!$A$1:$AY$250000,Index!$A449*40-34,48),0)</f>
        <v/>
      </c>
      <c r="R449" s="207">
        <f>IF(F449&lt;&gt;"0",INDEX(GLSShapes!$A$1:$AY$250000,Index!$A449*40-34,49),0)</f>
        <v/>
      </c>
      <c r="T449" s="18" t="n"/>
      <c r="U449" s="204">
        <f>MID(F449,7,3)</f>
        <v/>
      </c>
      <c r="V449">
        <f>RIGHT(F449,4)</f>
        <v/>
      </c>
    </row>
    <row r="450">
      <c r="A450" s="80" t="n">
        <v>448</v>
      </c>
      <c r="B450" s="150">
        <f>INDEX(GLSShapes!$A$1:$AY$250000,Index!$A450*40-39,1)</f>
        <v/>
      </c>
      <c r="C450">
        <f>C$1</f>
        <v/>
      </c>
      <c r="D450" s="138">
        <f>INDEX(GLSShapes!$A$1:$AY$250000,Index!$A450*40-38,2)</f>
        <v/>
      </c>
      <c r="E450">
        <f>E449+40</f>
        <v/>
      </c>
      <c r="F450">
        <f>RIGHT(B450,F$1)</f>
        <v/>
      </c>
      <c r="G450" s="137">
        <f>INDEX(GLSShapes!$A$1:$AY$250000,Index!$A450*40-38,1)</f>
        <v/>
      </c>
      <c r="H450" s="116">
        <f>F450&amp;RIGHT(D450,H$1)</f>
        <v/>
      </c>
      <c r="I450" s="207">
        <f>IF(F450&lt;&gt;"0",INDEX(GLSShapes!$A$1:$AY$250000,Index!$A450*40-34,40),0)</f>
        <v/>
      </c>
      <c r="J450" s="207">
        <f>IF(F450&lt;&gt;"0",INDEX(GLSShapes!$A$1:$AY$250000,Index!$A450*40-34,41),0)</f>
        <v/>
      </c>
      <c r="K450" s="185">
        <f>RANK(I450,I450:I465,-1)</f>
        <v/>
      </c>
      <c r="L450" s="185">
        <f>RANK(J450,J450:J465,-1)</f>
        <v/>
      </c>
      <c r="M450" s="207">
        <f>INDEX(GLSShapes!$A$1:$AY$250000,Index!$A450*40-34,44)</f>
        <v/>
      </c>
      <c r="N450" s="207">
        <f>INDEX(GLSShapes!$A$1:$AY$25000,Index!$A450*40-34,45)</f>
        <v/>
      </c>
      <c r="Q450" s="207">
        <f>IF(F450&lt;&gt;"0",INDEX(GLSShapes!$A$1:$AY$250000,Index!$A450*40-34,48),0)</f>
        <v/>
      </c>
      <c r="R450" s="207">
        <f>IF(F450&lt;&gt;"0",INDEX(GLSShapes!$A$1:$AY$250000,Index!$A450*40-34,49),0)</f>
        <v/>
      </c>
      <c r="T450" s="18" t="n"/>
      <c r="U450" s="204">
        <f>MID(F450,7,3)</f>
        <v/>
      </c>
      <c r="V450">
        <f>RIGHT(F450,4)</f>
        <v/>
      </c>
    </row>
    <row r="451">
      <c r="A451" s="80" t="n">
        <v>449</v>
      </c>
      <c r="B451" s="150">
        <f>INDEX(GLSShapes!$A$1:$AY$250000,Index!$A451*40-39,1)</f>
        <v/>
      </c>
      <c r="C451">
        <f>C$1</f>
        <v/>
      </c>
      <c r="D451" s="138">
        <f>INDEX(GLSShapes!$A$1:$AY$250000,Index!$A451*40-38,2)</f>
        <v/>
      </c>
      <c r="E451">
        <f>E450+40</f>
        <v/>
      </c>
      <c r="F451">
        <f>RIGHT(B451,F$1)</f>
        <v/>
      </c>
      <c r="G451" s="137">
        <f>INDEX(GLSShapes!$A$1:$AY$250000,Index!$A451*40-38,1)</f>
        <v/>
      </c>
      <c r="H451" s="116">
        <f>F451&amp;RIGHT(D451,H$1)</f>
        <v/>
      </c>
      <c r="I451" s="207">
        <f>IF(F451&lt;&gt;"0",INDEX(GLSShapes!$A$1:$AY$250000,Index!$A451*40-34,40),0)</f>
        <v/>
      </c>
      <c r="J451" s="207">
        <f>IF(F451&lt;&gt;"0",INDEX(GLSShapes!$A$1:$AY$250000,Index!$A451*40-34,41),0)</f>
        <v/>
      </c>
      <c r="K451" s="185">
        <f>RANK(I451,I451:I466,-1)</f>
        <v/>
      </c>
      <c r="L451" s="185">
        <f>RANK(J451,J451:J466,-1)</f>
        <v/>
      </c>
      <c r="M451" s="207">
        <f>INDEX(GLSShapes!$A$1:$AY$250000,Index!$A451*40-34,44)</f>
        <v/>
      </c>
      <c r="N451" s="207">
        <f>INDEX(GLSShapes!$A$1:$AY$25000,Index!$A451*40-34,45)</f>
        <v/>
      </c>
      <c r="Q451" s="207">
        <f>IF(F451&lt;&gt;"0",INDEX(GLSShapes!$A$1:$AY$250000,Index!$A451*40-34,48),0)</f>
        <v/>
      </c>
      <c r="R451" s="207">
        <f>IF(F451&lt;&gt;"0",INDEX(GLSShapes!$A$1:$AY$250000,Index!$A451*40-34,49),0)</f>
        <v/>
      </c>
      <c r="T451" s="18" t="n"/>
      <c r="U451" s="204">
        <f>MID(F451,7,3)</f>
        <v/>
      </c>
      <c r="V451">
        <f>RIGHT(F451,4)</f>
        <v/>
      </c>
    </row>
    <row r="452">
      <c r="A452" s="80" t="n">
        <v>450</v>
      </c>
      <c r="B452" s="150">
        <f>INDEX(GLSShapes!$A$1:$AY$250000,Index!$A452*40-39,1)</f>
        <v/>
      </c>
      <c r="C452">
        <f>C$1</f>
        <v/>
      </c>
      <c r="D452" s="138">
        <f>INDEX(GLSShapes!$A$1:$AY$250000,Index!$A452*40-38,2)</f>
        <v/>
      </c>
      <c r="E452">
        <f>E451+40</f>
        <v/>
      </c>
      <c r="F452">
        <f>RIGHT(B452,F$1)</f>
        <v/>
      </c>
      <c r="G452" s="137">
        <f>INDEX(GLSShapes!$A$1:$AY$250000,Index!$A452*40-38,1)</f>
        <v/>
      </c>
      <c r="H452" s="116">
        <f>F452&amp;RIGHT(D452,H$1)</f>
        <v/>
      </c>
      <c r="I452" s="207">
        <f>IF(F452&lt;&gt;"0",INDEX(GLSShapes!$A$1:$AY$250000,Index!$A452*40-34,40),0)</f>
        <v/>
      </c>
      <c r="J452" s="207">
        <f>IF(F452&lt;&gt;"0",INDEX(GLSShapes!$A$1:$AY$250000,Index!$A452*40-34,41),0)</f>
        <v/>
      </c>
      <c r="K452" s="185">
        <f>RANK(I452,I452:I467,-1)</f>
        <v/>
      </c>
      <c r="L452" s="185">
        <f>RANK(J452,J452:J467,-1)</f>
        <v/>
      </c>
      <c r="M452" s="207">
        <f>INDEX(GLSShapes!$A$1:$AY$250000,Index!$A452*40-34,44)</f>
        <v/>
      </c>
      <c r="N452" s="207">
        <f>INDEX(GLSShapes!$A$1:$AY$25000,Index!$A452*40-34,45)</f>
        <v/>
      </c>
      <c r="Q452" s="207">
        <f>IF(F452&lt;&gt;"0",INDEX(GLSShapes!$A$1:$AY$250000,Index!$A452*40-34,48),0)</f>
        <v/>
      </c>
      <c r="R452" s="207">
        <f>IF(F452&lt;&gt;"0",INDEX(GLSShapes!$A$1:$AY$250000,Index!$A452*40-34,49),0)</f>
        <v/>
      </c>
      <c r="T452" s="18" t="n"/>
      <c r="U452" s="204">
        <f>MID(F452,7,3)</f>
        <v/>
      </c>
      <c r="V452">
        <f>RIGHT(F452,4)</f>
        <v/>
      </c>
    </row>
    <row r="453">
      <c r="A453" s="80" t="n">
        <v>451</v>
      </c>
      <c r="B453" s="150">
        <f>INDEX(GLSShapes!$A$1:$AY$250000,Index!$A453*40-39,1)</f>
        <v/>
      </c>
      <c r="C453">
        <f>C$1</f>
        <v/>
      </c>
      <c r="D453" s="138">
        <f>INDEX(GLSShapes!$A$1:$AY$250000,Index!$A453*40-38,2)</f>
        <v/>
      </c>
      <c r="E453">
        <f>E452+40</f>
        <v/>
      </c>
      <c r="F453">
        <f>RIGHT(B453,F$1)</f>
        <v/>
      </c>
      <c r="G453" s="137">
        <f>INDEX(GLSShapes!$A$1:$AY$250000,Index!$A453*40-38,1)</f>
        <v/>
      </c>
      <c r="H453" s="116">
        <f>F453&amp;RIGHT(D453,H$1)</f>
        <v/>
      </c>
      <c r="I453" s="207">
        <f>IF(F453&lt;&gt;"0",INDEX(GLSShapes!$A$1:$AY$250000,Index!$A453*40-34,40),0)</f>
        <v/>
      </c>
      <c r="J453" s="207">
        <f>IF(F453&lt;&gt;"0",INDEX(GLSShapes!$A$1:$AY$250000,Index!$A453*40-34,41),0)</f>
        <v/>
      </c>
      <c r="K453" s="185">
        <f>RANK(I453,I453:I468,-1)</f>
        <v/>
      </c>
      <c r="L453" s="185">
        <f>RANK(J453,J453:J468,-1)</f>
        <v/>
      </c>
      <c r="M453" s="207">
        <f>INDEX(GLSShapes!$A$1:$AY$250000,Index!$A453*40-34,44)</f>
        <v/>
      </c>
      <c r="N453" s="207">
        <f>INDEX(GLSShapes!$A$1:$AY$25000,Index!$A453*40-34,45)</f>
        <v/>
      </c>
      <c r="Q453" s="207">
        <f>IF(F453&lt;&gt;"0",INDEX(GLSShapes!$A$1:$AY$250000,Index!$A453*40-34,48),0)</f>
        <v/>
      </c>
      <c r="R453" s="207">
        <f>IF(F453&lt;&gt;"0",INDEX(GLSShapes!$A$1:$AY$250000,Index!$A453*40-34,49),0)</f>
        <v/>
      </c>
      <c r="T453" s="18" t="n"/>
      <c r="U453" s="204">
        <f>MID(F453,7,3)</f>
        <v/>
      </c>
      <c r="V453">
        <f>RIGHT(F453,4)</f>
        <v/>
      </c>
    </row>
    <row r="454">
      <c r="A454" s="80" t="n">
        <v>452</v>
      </c>
      <c r="B454" s="150">
        <f>INDEX(GLSShapes!$A$1:$AY$250000,Index!$A454*40-39,1)</f>
        <v/>
      </c>
      <c r="C454">
        <f>C$1</f>
        <v/>
      </c>
      <c r="D454" s="138">
        <f>INDEX(GLSShapes!$A$1:$AY$250000,Index!$A454*40-38,2)</f>
        <v/>
      </c>
      <c r="E454">
        <f>E453+40</f>
        <v/>
      </c>
      <c r="F454">
        <f>RIGHT(B454,F$1)</f>
        <v/>
      </c>
      <c r="G454" s="137">
        <f>INDEX(GLSShapes!$A$1:$AY$250000,Index!$A454*40-38,1)</f>
        <v/>
      </c>
      <c r="H454" s="116">
        <f>F454&amp;RIGHT(D454,H$1)</f>
        <v/>
      </c>
      <c r="I454" s="207">
        <f>IF(F454&lt;&gt;"0",INDEX(GLSShapes!$A$1:$AY$250000,Index!$A454*40-34,40),0)</f>
        <v/>
      </c>
      <c r="J454" s="207">
        <f>IF(F454&lt;&gt;"0",INDEX(GLSShapes!$A$1:$AY$250000,Index!$A454*40-34,41),0)</f>
        <v/>
      </c>
      <c r="K454" s="185">
        <f>RANK(I454,I454:I469,-1)</f>
        <v/>
      </c>
      <c r="L454" s="185">
        <f>RANK(J454,J454:J469,-1)</f>
        <v/>
      </c>
      <c r="M454" s="207">
        <f>INDEX(GLSShapes!$A$1:$AY$250000,Index!$A454*40-34,44)</f>
        <v/>
      </c>
      <c r="N454" s="207">
        <f>INDEX(GLSShapes!$A$1:$AY$25000,Index!$A454*40-34,45)</f>
        <v/>
      </c>
      <c r="Q454" s="207">
        <f>IF(F454&lt;&gt;"0",INDEX(GLSShapes!$A$1:$AY$250000,Index!$A454*40-34,48),0)</f>
        <v/>
      </c>
      <c r="R454" s="207">
        <f>IF(F454&lt;&gt;"0",INDEX(GLSShapes!$A$1:$AY$250000,Index!$A454*40-34,49),0)</f>
        <v/>
      </c>
      <c r="T454" s="18" t="n"/>
      <c r="U454" s="204">
        <f>MID(F454,7,3)</f>
        <v/>
      </c>
      <c r="V454">
        <f>RIGHT(F454,4)</f>
        <v/>
      </c>
    </row>
    <row r="455">
      <c r="A455" s="80" t="n">
        <v>453</v>
      </c>
      <c r="B455" s="150">
        <f>INDEX(GLSShapes!$A$1:$AY$250000,Index!$A455*40-39,1)</f>
        <v/>
      </c>
      <c r="C455">
        <f>C$1</f>
        <v/>
      </c>
      <c r="D455" s="138">
        <f>INDEX(GLSShapes!$A$1:$AY$250000,Index!$A455*40-38,2)</f>
        <v/>
      </c>
      <c r="E455">
        <f>E454+40</f>
        <v/>
      </c>
      <c r="F455">
        <f>RIGHT(B455,F$1)</f>
        <v/>
      </c>
      <c r="G455" s="137">
        <f>INDEX(GLSShapes!$A$1:$AY$250000,Index!$A455*40-38,1)</f>
        <v/>
      </c>
      <c r="H455" s="116">
        <f>F455&amp;RIGHT(D455,H$1)</f>
        <v/>
      </c>
      <c r="I455" s="207">
        <f>IF(F455&lt;&gt;"0",INDEX(GLSShapes!$A$1:$AY$250000,Index!$A455*40-34,40),0)</f>
        <v/>
      </c>
      <c r="J455" s="207">
        <f>IF(F455&lt;&gt;"0",INDEX(GLSShapes!$A$1:$AY$250000,Index!$A455*40-34,41),0)</f>
        <v/>
      </c>
      <c r="K455" s="185">
        <f>RANK(I455,I455:I470,-1)</f>
        <v/>
      </c>
      <c r="L455" s="185">
        <f>RANK(J455,J455:J470,-1)</f>
        <v/>
      </c>
      <c r="M455" s="207">
        <f>INDEX(GLSShapes!$A$1:$AY$250000,Index!$A455*40-34,44)</f>
        <v/>
      </c>
      <c r="N455" s="207">
        <f>INDEX(GLSShapes!$A$1:$AY$25000,Index!$A455*40-34,45)</f>
        <v/>
      </c>
      <c r="Q455" s="207">
        <f>IF(F455&lt;&gt;"0",INDEX(GLSShapes!$A$1:$AY$250000,Index!$A455*40-34,48),0)</f>
        <v/>
      </c>
      <c r="R455" s="207">
        <f>IF(F455&lt;&gt;"0",INDEX(GLSShapes!$A$1:$AY$250000,Index!$A455*40-34,49),0)</f>
        <v/>
      </c>
      <c r="T455" s="18" t="n"/>
      <c r="U455" s="204">
        <f>MID(F455,7,3)</f>
        <v/>
      </c>
      <c r="V455">
        <f>RIGHT(F455,4)</f>
        <v/>
      </c>
    </row>
    <row r="456">
      <c r="A456" s="80" t="n">
        <v>454</v>
      </c>
      <c r="B456" s="150">
        <f>INDEX(GLSShapes!$A$1:$AY$250000,Index!$A456*40-39,1)</f>
        <v/>
      </c>
      <c r="C456">
        <f>C$1</f>
        <v/>
      </c>
      <c r="D456" s="138">
        <f>INDEX(GLSShapes!$A$1:$AY$250000,Index!$A456*40-38,2)</f>
        <v/>
      </c>
      <c r="E456">
        <f>E455+40</f>
        <v/>
      </c>
      <c r="F456">
        <f>RIGHT(B456,F$1)</f>
        <v/>
      </c>
      <c r="G456" s="137">
        <f>INDEX(GLSShapes!$A$1:$AY$250000,Index!$A456*40-38,1)</f>
        <v/>
      </c>
      <c r="H456" s="116">
        <f>F456&amp;RIGHT(D456,H$1)</f>
        <v/>
      </c>
      <c r="I456" s="207">
        <f>IF(F456&lt;&gt;"0",INDEX(GLSShapes!$A$1:$AY$250000,Index!$A456*40-34,40),0)</f>
        <v/>
      </c>
      <c r="J456" s="207">
        <f>IF(F456&lt;&gt;"0",INDEX(GLSShapes!$A$1:$AY$250000,Index!$A456*40-34,41),0)</f>
        <v/>
      </c>
      <c r="K456" s="185">
        <f>RANK(I456,I456:I471,-1)</f>
        <v/>
      </c>
      <c r="L456" s="185">
        <f>RANK(J456,J456:J471,-1)</f>
        <v/>
      </c>
      <c r="M456" s="207">
        <f>INDEX(GLSShapes!$A$1:$AY$250000,Index!$A456*40-34,44)</f>
        <v/>
      </c>
      <c r="N456" s="207">
        <f>INDEX(GLSShapes!$A$1:$AY$25000,Index!$A456*40-34,45)</f>
        <v/>
      </c>
      <c r="Q456" s="207">
        <f>IF(F456&lt;&gt;"0",INDEX(GLSShapes!$A$1:$AY$250000,Index!$A456*40-34,48),0)</f>
        <v/>
      </c>
      <c r="R456" s="207">
        <f>IF(F456&lt;&gt;"0",INDEX(GLSShapes!$A$1:$AY$250000,Index!$A456*40-34,49),0)</f>
        <v/>
      </c>
      <c r="T456" s="18" t="n"/>
      <c r="U456" s="204">
        <f>MID(F456,7,3)</f>
        <v/>
      </c>
      <c r="V456">
        <f>RIGHT(F456,4)</f>
        <v/>
      </c>
    </row>
    <row r="457">
      <c r="A457" s="80" t="n">
        <v>455</v>
      </c>
      <c r="B457" s="150">
        <f>INDEX(GLSShapes!$A$1:$AY$250000,Index!$A457*40-39,1)</f>
        <v/>
      </c>
      <c r="C457">
        <f>C$1</f>
        <v/>
      </c>
      <c r="D457" s="138">
        <f>INDEX(GLSShapes!$A$1:$AY$250000,Index!$A457*40-38,2)</f>
        <v/>
      </c>
      <c r="E457">
        <f>E456+40</f>
        <v/>
      </c>
      <c r="F457">
        <f>RIGHT(B457,F$1)</f>
        <v/>
      </c>
      <c r="G457" s="137">
        <f>INDEX(GLSShapes!$A$1:$AY$250000,Index!$A457*40-38,1)</f>
        <v/>
      </c>
      <c r="H457" s="116">
        <f>F457&amp;RIGHT(D457,H$1)</f>
        <v/>
      </c>
      <c r="I457" s="207">
        <f>IF(F457&lt;&gt;"0",INDEX(GLSShapes!$A$1:$AY$250000,Index!$A457*40-34,40),0)</f>
        <v/>
      </c>
      <c r="J457" s="207">
        <f>IF(F457&lt;&gt;"0",INDEX(GLSShapes!$A$1:$AY$250000,Index!$A457*40-34,41),0)</f>
        <v/>
      </c>
      <c r="K457" s="185">
        <f>RANK(I457,I457:I472,-1)</f>
        <v/>
      </c>
      <c r="L457" s="185">
        <f>RANK(J457,J457:J472,-1)</f>
        <v/>
      </c>
      <c r="M457" s="207">
        <f>INDEX(GLSShapes!$A$1:$AY$250000,Index!$A457*40-34,44)</f>
        <v/>
      </c>
      <c r="N457" s="207">
        <f>INDEX(GLSShapes!$A$1:$AY$25000,Index!$A457*40-34,45)</f>
        <v/>
      </c>
      <c r="Q457" s="207">
        <f>IF(F457&lt;&gt;"0",INDEX(GLSShapes!$A$1:$AY$250000,Index!$A457*40-34,48),0)</f>
        <v/>
      </c>
      <c r="R457" s="207">
        <f>IF(F457&lt;&gt;"0",INDEX(GLSShapes!$A$1:$AY$250000,Index!$A457*40-34,49),0)</f>
        <v/>
      </c>
      <c r="T457" s="18" t="n"/>
      <c r="U457" s="204">
        <f>MID(F457,7,3)</f>
        <v/>
      </c>
      <c r="V457">
        <f>RIGHT(F457,4)</f>
        <v/>
      </c>
    </row>
    <row r="458">
      <c r="A458" s="80" t="n">
        <v>456</v>
      </c>
      <c r="B458" s="150">
        <f>INDEX(GLSShapes!$A$1:$AY$250000,Index!$A458*40-39,1)</f>
        <v/>
      </c>
      <c r="C458">
        <f>C$1</f>
        <v/>
      </c>
      <c r="D458" s="138">
        <f>INDEX(GLSShapes!$A$1:$AY$250000,Index!$A458*40-38,2)</f>
        <v/>
      </c>
      <c r="E458">
        <f>E457+40</f>
        <v/>
      </c>
      <c r="F458">
        <f>RIGHT(B458,F$1)</f>
        <v/>
      </c>
      <c r="G458" s="137">
        <f>INDEX(GLSShapes!$A$1:$AY$250000,Index!$A458*40-38,1)</f>
        <v/>
      </c>
      <c r="H458" s="116">
        <f>F458&amp;RIGHT(D458,H$1)</f>
        <v/>
      </c>
      <c r="I458" s="207">
        <f>IF(F458&lt;&gt;"0",INDEX(GLSShapes!$A$1:$AY$250000,Index!$A458*40-34,40),0)</f>
        <v/>
      </c>
      <c r="J458" s="207">
        <f>IF(F458&lt;&gt;"0",INDEX(GLSShapes!$A$1:$AY$250000,Index!$A458*40-34,41),0)</f>
        <v/>
      </c>
      <c r="K458" s="185">
        <f>RANK(I458,I458:I473,-1)</f>
        <v/>
      </c>
      <c r="L458" s="185">
        <f>RANK(J458,J458:J473,-1)</f>
        <v/>
      </c>
      <c r="M458" s="207">
        <f>INDEX(GLSShapes!$A$1:$AY$250000,Index!$A458*40-34,44)</f>
        <v/>
      </c>
      <c r="N458" s="207">
        <f>INDEX(GLSShapes!$A$1:$AY$25000,Index!$A458*40-34,45)</f>
        <v/>
      </c>
      <c r="Q458" s="207">
        <f>IF(F458&lt;&gt;"0",INDEX(GLSShapes!$A$1:$AY$250000,Index!$A458*40-34,48),0)</f>
        <v/>
      </c>
      <c r="R458" s="207">
        <f>IF(F458&lt;&gt;"0",INDEX(GLSShapes!$A$1:$AY$250000,Index!$A458*40-34,49),0)</f>
        <v/>
      </c>
      <c r="T458" s="18" t="n"/>
      <c r="U458" s="204">
        <f>MID(F458,7,3)</f>
        <v/>
      </c>
      <c r="V458">
        <f>RIGHT(F458,4)</f>
        <v/>
      </c>
    </row>
    <row r="459">
      <c r="A459" s="80" t="n">
        <v>457</v>
      </c>
      <c r="B459" s="150">
        <f>INDEX(GLSShapes!$A$1:$AY$250000,Index!$A459*40-39,1)</f>
        <v/>
      </c>
      <c r="C459">
        <f>C$1</f>
        <v/>
      </c>
      <c r="D459" s="138">
        <f>INDEX(GLSShapes!$A$1:$AY$250000,Index!$A459*40-38,2)</f>
        <v/>
      </c>
      <c r="E459">
        <f>E458+40</f>
        <v/>
      </c>
      <c r="F459">
        <f>RIGHT(B459,F$1)</f>
        <v/>
      </c>
      <c r="G459" s="137">
        <f>INDEX(GLSShapes!$A$1:$AY$250000,Index!$A459*40-38,1)</f>
        <v/>
      </c>
      <c r="H459" s="116">
        <f>F459&amp;RIGHT(D459,H$1)</f>
        <v/>
      </c>
      <c r="I459" s="207">
        <f>IF(F459&lt;&gt;"0",INDEX(GLSShapes!$A$1:$AY$250000,Index!$A459*40-34,40),0)</f>
        <v/>
      </c>
      <c r="J459" s="207">
        <f>IF(F459&lt;&gt;"0",INDEX(GLSShapes!$A$1:$AY$250000,Index!$A459*40-34,41),0)</f>
        <v/>
      </c>
      <c r="K459" s="185">
        <f>RANK(I459,I459:I474,-1)</f>
        <v/>
      </c>
      <c r="L459" s="185">
        <f>RANK(J459,J459:J474,-1)</f>
        <v/>
      </c>
      <c r="M459" s="207">
        <f>INDEX(GLSShapes!$A$1:$AY$250000,Index!$A459*40-34,44)</f>
        <v/>
      </c>
      <c r="N459" s="207">
        <f>INDEX(GLSShapes!$A$1:$AY$25000,Index!$A459*40-34,45)</f>
        <v/>
      </c>
      <c r="Q459" s="207">
        <f>IF(F459&lt;&gt;"0",INDEX(GLSShapes!$A$1:$AY$250000,Index!$A459*40-34,48),0)</f>
        <v/>
      </c>
      <c r="R459" s="207">
        <f>IF(F459&lt;&gt;"0",INDEX(GLSShapes!$A$1:$AY$250000,Index!$A459*40-34,49),0)</f>
        <v/>
      </c>
      <c r="T459" s="18" t="n"/>
      <c r="U459" s="204">
        <f>MID(F459,7,3)</f>
        <v/>
      </c>
      <c r="V459">
        <f>RIGHT(F459,4)</f>
        <v/>
      </c>
    </row>
    <row r="460">
      <c r="A460" s="80" t="n">
        <v>458</v>
      </c>
      <c r="B460" s="150">
        <f>INDEX(GLSShapes!$A$1:$AY$250000,Index!$A460*40-39,1)</f>
        <v/>
      </c>
      <c r="C460">
        <f>C$1</f>
        <v/>
      </c>
      <c r="D460" s="138">
        <f>INDEX(GLSShapes!$A$1:$AY$250000,Index!$A460*40-38,2)</f>
        <v/>
      </c>
      <c r="E460">
        <f>E459+40</f>
        <v/>
      </c>
      <c r="F460">
        <f>RIGHT(B460,F$1)</f>
        <v/>
      </c>
      <c r="G460" s="137">
        <f>INDEX(GLSShapes!$A$1:$AY$250000,Index!$A460*40-38,1)</f>
        <v/>
      </c>
      <c r="H460" s="116">
        <f>F460&amp;RIGHT(D460,H$1)</f>
        <v/>
      </c>
      <c r="I460" s="207">
        <f>IF(F460&lt;&gt;"0",INDEX(GLSShapes!$A$1:$AY$250000,Index!$A460*40-34,40),0)</f>
        <v/>
      </c>
      <c r="J460" s="207">
        <f>IF(F460&lt;&gt;"0",INDEX(GLSShapes!$A$1:$AY$250000,Index!$A460*40-34,41),0)</f>
        <v/>
      </c>
      <c r="K460" s="185">
        <f>RANK(I460,I460:I475,-1)</f>
        <v/>
      </c>
      <c r="L460" s="185">
        <f>RANK(J460,J460:J475,-1)</f>
        <v/>
      </c>
      <c r="M460" s="207">
        <f>INDEX(GLSShapes!$A$1:$AY$250000,Index!$A460*40-34,44)</f>
        <v/>
      </c>
      <c r="N460" s="207">
        <f>INDEX(GLSShapes!$A$1:$AY$25000,Index!$A460*40-34,45)</f>
        <v/>
      </c>
      <c r="Q460" s="207">
        <f>IF(F460&lt;&gt;"0",INDEX(GLSShapes!$A$1:$AY$250000,Index!$A460*40-34,48),0)</f>
        <v/>
      </c>
      <c r="R460" s="207">
        <f>IF(F460&lt;&gt;"0",INDEX(GLSShapes!$A$1:$AY$250000,Index!$A460*40-34,49),0)</f>
        <v/>
      </c>
      <c r="T460" s="18" t="n"/>
      <c r="U460" s="204">
        <f>MID(F460,7,3)</f>
        <v/>
      </c>
      <c r="V460">
        <f>RIGHT(F460,4)</f>
        <v/>
      </c>
    </row>
    <row r="461">
      <c r="A461" s="80" t="n">
        <v>459</v>
      </c>
      <c r="B461" s="150">
        <f>INDEX(GLSShapes!$A$1:$AY$250000,Index!$A461*40-39,1)</f>
        <v/>
      </c>
      <c r="C461">
        <f>C$1</f>
        <v/>
      </c>
      <c r="D461" s="138">
        <f>INDEX(GLSShapes!$A$1:$AY$250000,Index!$A461*40-38,2)</f>
        <v/>
      </c>
      <c r="E461">
        <f>E460+40</f>
        <v/>
      </c>
      <c r="F461">
        <f>RIGHT(B461,F$1)</f>
        <v/>
      </c>
      <c r="G461" s="137">
        <f>INDEX(GLSShapes!$A$1:$AY$250000,Index!$A461*40-38,1)</f>
        <v/>
      </c>
      <c r="H461" s="116">
        <f>F461&amp;RIGHT(D461,H$1)</f>
        <v/>
      </c>
      <c r="I461" s="207">
        <f>IF(F461&lt;&gt;"0",INDEX(GLSShapes!$A$1:$AY$250000,Index!$A461*40-34,40),0)</f>
        <v/>
      </c>
      <c r="J461" s="207">
        <f>IF(F461&lt;&gt;"0",INDEX(GLSShapes!$A$1:$AY$250000,Index!$A461*40-34,41),0)</f>
        <v/>
      </c>
      <c r="K461" s="185">
        <f>RANK(I461,I461:I476,-1)</f>
        <v/>
      </c>
      <c r="L461" s="185">
        <f>RANK(J461,J461:J476,-1)</f>
        <v/>
      </c>
      <c r="M461" s="207">
        <f>INDEX(GLSShapes!$A$1:$AY$250000,Index!$A461*40-34,44)</f>
        <v/>
      </c>
      <c r="N461" s="207">
        <f>INDEX(GLSShapes!$A$1:$AY$25000,Index!$A461*40-34,45)</f>
        <v/>
      </c>
      <c r="Q461" s="207">
        <f>IF(F461&lt;&gt;"0",INDEX(GLSShapes!$A$1:$AY$250000,Index!$A461*40-34,48),0)</f>
        <v/>
      </c>
      <c r="R461" s="207">
        <f>IF(F461&lt;&gt;"0",INDEX(GLSShapes!$A$1:$AY$250000,Index!$A461*40-34,49),0)</f>
        <v/>
      </c>
      <c r="T461" s="18" t="n"/>
      <c r="U461" s="204">
        <f>MID(F461,7,3)</f>
        <v/>
      </c>
      <c r="V461">
        <f>RIGHT(F461,4)</f>
        <v/>
      </c>
    </row>
    <row r="462">
      <c r="A462" s="80" t="n">
        <v>460</v>
      </c>
      <c r="B462" s="150">
        <f>INDEX(GLSShapes!$A$1:$AY$250000,Index!$A462*40-39,1)</f>
        <v/>
      </c>
      <c r="C462">
        <f>C$1</f>
        <v/>
      </c>
      <c r="D462" s="138">
        <f>INDEX(GLSShapes!$A$1:$AY$250000,Index!$A462*40-38,2)</f>
        <v/>
      </c>
      <c r="E462">
        <f>E461+40</f>
        <v/>
      </c>
      <c r="F462">
        <f>RIGHT(B462,F$1)</f>
        <v/>
      </c>
      <c r="G462" s="137">
        <f>INDEX(GLSShapes!$A$1:$AY$250000,Index!$A462*40-38,1)</f>
        <v/>
      </c>
      <c r="H462" s="116">
        <f>F462&amp;RIGHT(D462,H$1)</f>
        <v/>
      </c>
      <c r="I462" s="207">
        <f>IF(F462&lt;&gt;"0",INDEX(GLSShapes!$A$1:$AY$250000,Index!$A462*40-34,40),0)</f>
        <v/>
      </c>
      <c r="J462" s="207">
        <f>IF(F462&lt;&gt;"0",INDEX(GLSShapes!$A$1:$AY$250000,Index!$A462*40-34,41),0)</f>
        <v/>
      </c>
      <c r="K462" s="185">
        <f>RANK(I462,I462:I477,-1)</f>
        <v/>
      </c>
      <c r="L462" s="185">
        <f>RANK(J462,J462:J477,-1)</f>
        <v/>
      </c>
      <c r="M462" s="207">
        <f>INDEX(GLSShapes!$A$1:$AY$250000,Index!$A462*40-34,44)</f>
        <v/>
      </c>
      <c r="N462" s="207">
        <f>INDEX(GLSShapes!$A$1:$AY$25000,Index!$A462*40-34,45)</f>
        <v/>
      </c>
      <c r="Q462" s="207">
        <f>IF(F462&lt;&gt;"0",INDEX(GLSShapes!$A$1:$AY$250000,Index!$A462*40-34,48),0)</f>
        <v/>
      </c>
      <c r="R462" s="207">
        <f>IF(F462&lt;&gt;"0",INDEX(GLSShapes!$A$1:$AY$250000,Index!$A462*40-34,49),0)</f>
        <v/>
      </c>
      <c r="T462" s="18" t="n"/>
      <c r="U462" s="204">
        <f>MID(F462,7,3)</f>
        <v/>
      </c>
      <c r="V462">
        <f>RIGHT(F462,4)</f>
        <v/>
      </c>
    </row>
    <row r="463">
      <c r="A463" s="80" t="n">
        <v>461</v>
      </c>
      <c r="B463" s="150">
        <f>INDEX(GLSShapes!$A$1:$AY$250000,Index!$A463*40-39,1)</f>
        <v/>
      </c>
      <c r="C463">
        <f>C$1</f>
        <v/>
      </c>
      <c r="D463" s="138">
        <f>INDEX(GLSShapes!$A$1:$AY$250000,Index!$A463*40-38,2)</f>
        <v/>
      </c>
      <c r="E463">
        <f>E462+40</f>
        <v/>
      </c>
      <c r="F463">
        <f>RIGHT(B463,F$1)</f>
        <v/>
      </c>
      <c r="G463" s="137">
        <f>INDEX(GLSShapes!$A$1:$AY$250000,Index!$A463*40-38,1)</f>
        <v/>
      </c>
      <c r="H463" s="116">
        <f>F463&amp;RIGHT(D463,H$1)</f>
        <v/>
      </c>
      <c r="I463" s="207">
        <f>IF(F463&lt;&gt;"0",INDEX(GLSShapes!$A$1:$AY$250000,Index!$A463*40-34,40),0)</f>
        <v/>
      </c>
      <c r="J463" s="207">
        <f>IF(F463&lt;&gt;"0",INDEX(GLSShapes!$A$1:$AY$250000,Index!$A463*40-34,41),0)</f>
        <v/>
      </c>
      <c r="K463" s="185">
        <f>RANK(I463,I463:I478,-1)</f>
        <v/>
      </c>
      <c r="L463" s="185">
        <f>RANK(J463,J463:J478,-1)</f>
        <v/>
      </c>
      <c r="M463" s="207">
        <f>INDEX(GLSShapes!$A$1:$AY$250000,Index!$A463*40-34,44)</f>
        <v/>
      </c>
      <c r="N463" s="207">
        <f>INDEX(GLSShapes!$A$1:$AY$25000,Index!$A463*40-34,45)</f>
        <v/>
      </c>
      <c r="Q463" s="207">
        <f>IF(F463&lt;&gt;"0",INDEX(GLSShapes!$A$1:$AY$250000,Index!$A463*40-34,48),0)</f>
        <v/>
      </c>
      <c r="R463" s="207">
        <f>IF(F463&lt;&gt;"0",INDEX(GLSShapes!$A$1:$AY$250000,Index!$A463*40-34,49),0)</f>
        <v/>
      </c>
      <c r="T463" s="18" t="n"/>
      <c r="U463" s="204">
        <f>MID(F463,7,3)</f>
        <v/>
      </c>
      <c r="V463">
        <f>RIGHT(F463,4)</f>
        <v/>
      </c>
    </row>
    <row r="464">
      <c r="A464" s="80" t="n">
        <v>462</v>
      </c>
      <c r="B464" s="150">
        <f>INDEX(GLSShapes!$A$1:$AY$250000,Index!$A464*40-39,1)</f>
        <v/>
      </c>
      <c r="C464">
        <f>C$1</f>
        <v/>
      </c>
      <c r="D464" s="138">
        <f>INDEX(GLSShapes!$A$1:$AY$250000,Index!$A464*40-38,2)</f>
        <v/>
      </c>
      <c r="E464">
        <f>E463+40</f>
        <v/>
      </c>
      <c r="F464">
        <f>RIGHT(B464,F$1)</f>
        <v/>
      </c>
      <c r="G464" s="137">
        <f>INDEX(GLSShapes!$A$1:$AY$250000,Index!$A464*40-38,1)</f>
        <v/>
      </c>
      <c r="H464" s="116">
        <f>F464&amp;RIGHT(D464,H$1)</f>
        <v/>
      </c>
      <c r="I464" s="207">
        <f>IF(F464&lt;&gt;"0",INDEX(GLSShapes!$A$1:$AY$250000,Index!$A464*40-34,40),0)</f>
        <v/>
      </c>
      <c r="J464" s="207">
        <f>IF(F464&lt;&gt;"0",INDEX(GLSShapes!$A$1:$AY$250000,Index!$A464*40-34,41),0)</f>
        <v/>
      </c>
      <c r="K464" s="185">
        <f>RANK(I464,I464:I479,-1)</f>
        <v/>
      </c>
      <c r="L464" s="185">
        <f>RANK(J464,J464:J479,-1)</f>
        <v/>
      </c>
      <c r="M464" s="207">
        <f>INDEX(GLSShapes!$A$1:$AY$250000,Index!$A464*40-34,44)</f>
        <v/>
      </c>
      <c r="N464" s="207">
        <f>INDEX(GLSShapes!$A$1:$AY$25000,Index!$A464*40-34,45)</f>
        <v/>
      </c>
      <c r="Q464" s="207">
        <f>IF(F464&lt;&gt;"0",INDEX(GLSShapes!$A$1:$AY$250000,Index!$A464*40-34,48),0)</f>
        <v/>
      </c>
      <c r="R464" s="207">
        <f>IF(F464&lt;&gt;"0",INDEX(GLSShapes!$A$1:$AY$250000,Index!$A464*40-34,49),0)</f>
        <v/>
      </c>
      <c r="T464" s="18" t="n"/>
      <c r="U464" s="204">
        <f>MID(F464,7,3)</f>
        <v/>
      </c>
      <c r="V464">
        <f>RIGHT(F464,4)</f>
        <v/>
      </c>
    </row>
    <row r="465">
      <c r="A465" s="80" t="n">
        <v>463</v>
      </c>
      <c r="B465" s="150">
        <f>INDEX(GLSShapes!$A$1:$AY$250000,Index!$A465*40-39,1)</f>
        <v/>
      </c>
      <c r="C465">
        <f>C$1</f>
        <v/>
      </c>
      <c r="D465" s="138">
        <f>INDEX(GLSShapes!$A$1:$AY$250000,Index!$A465*40-38,2)</f>
        <v/>
      </c>
      <c r="E465">
        <f>E464+40</f>
        <v/>
      </c>
      <c r="F465">
        <f>RIGHT(B465,F$1)</f>
        <v/>
      </c>
      <c r="G465" s="137">
        <f>INDEX(GLSShapes!$A$1:$AY$250000,Index!$A465*40-38,1)</f>
        <v/>
      </c>
      <c r="H465" s="116">
        <f>F465&amp;RIGHT(D465,H$1)</f>
        <v/>
      </c>
      <c r="I465" s="207">
        <f>IF(F465&lt;&gt;"0",INDEX(GLSShapes!$A$1:$AY$250000,Index!$A465*40-34,40),0)</f>
        <v/>
      </c>
      <c r="J465" s="207">
        <f>IF(F465&lt;&gt;"0",INDEX(GLSShapes!$A$1:$AY$250000,Index!$A465*40-34,41),0)</f>
        <v/>
      </c>
      <c r="K465" s="185">
        <f>RANK(I465,I465:I480,-1)</f>
        <v/>
      </c>
      <c r="L465" s="185">
        <f>RANK(J465,J465:J480,-1)</f>
        <v/>
      </c>
      <c r="M465" s="207">
        <f>INDEX(GLSShapes!$A$1:$AY$250000,Index!$A465*40-34,44)</f>
        <v/>
      </c>
      <c r="N465" s="207">
        <f>INDEX(GLSShapes!$A$1:$AY$25000,Index!$A465*40-34,45)</f>
        <v/>
      </c>
      <c r="Q465" s="207">
        <f>IF(F465&lt;&gt;"0",INDEX(GLSShapes!$A$1:$AY$250000,Index!$A465*40-34,48),0)</f>
        <v/>
      </c>
      <c r="R465" s="207">
        <f>IF(F465&lt;&gt;"0",INDEX(GLSShapes!$A$1:$AY$250000,Index!$A465*40-34,49),0)</f>
        <v/>
      </c>
      <c r="T465" s="18" t="n"/>
      <c r="U465" s="204">
        <f>MID(F465,7,3)</f>
        <v/>
      </c>
      <c r="V465">
        <f>RIGHT(F465,4)</f>
        <v/>
      </c>
    </row>
    <row r="466">
      <c r="A466" s="80" t="n">
        <v>464</v>
      </c>
      <c r="B466" s="150">
        <f>INDEX(GLSShapes!$A$1:$AY$250000,Index!$A466*40-39,1)</f>
        <v/>
      </c>
      <c r="C466">
        <f>C$1</f>
        <v/>
      </c>
      <c r="D466" s="138">
        <f>INDEX(GLSShapes!$A$1:$AY$250000,Index!$A466*40-38,2)</f>
        <v/>
      </c>
      <c r="E466">
        <f>E465+40</f>
        <v/>
      </c>
      <c r="F466">
        <f>RIGHT(B466,F$1)</f>
        <v/>
      </c>
      <c r="G466" s="137">
        <f>INDEX(GLSShapes!$A$1:$AY$250000,Index!$A466*40-38,1)</f>
        <v/>
      </c>
      <c r="H466" s="116">
        <f>F466&amp;RIGHT(D466,H$1)</f>
        <v/>
      </c>
      <c r="I466" s="207">
        <f>IF(F466&lt;&gt;"0",INDEX(GLSShapes!$A$1:$AY$250000,Index!$A466*40-34,40),0)</f>
        <v/>
      </c>
      <c r="J466" s="207">
        <f>IF(F466&lt;&gt;"0",INDEX(GLSShapes!$A$1:$AY$250000,Index!$A466*40-34,41),0)</f>
        <v/>
      </c>
      <c r="K466" s="185">
        <f>RANK(I466,I466:I481,-1)</f>
        <v/>
      </c>
      <c r="L466" s="185">
        <f>RANK(J466,J466:J481,-1)</f>
        <v/>
      </c>
      <c r="M466" s="207">
        <f>INDEX(GLSShapes!$A$1:$AY$250000,Index!$A466*40-34,44)</f>
        <v/>
      </c>
      <c r="N466" s="207">
        <f>INDEX(GLSShapes!$A$1:$AY$25000,Index!$A466*40-34,45)</f>
        <v/>
      </c>
      <c r="Q466" s="207">
        <f>IF(F466&lt;&gt;"0",INDEX(GLSShapes!$A$1:$AY$250000,Index!$A466*40-34,48),0)</f>
        <v/>
      </c>
      <c r="R466" s="207">
        <f>IF(F466&lt;&gt;"0",INDEX(GLSShapes!$A$1:$AY$250000,Index!$A466*40-34,49),0)</f>
        <v/>
      </c>
      <c r="T466" s="18" t="n"/>
      <c r="U466" s="204">
        <f>MID(F466,7,3)</f>
        <v/>
      </c>
      <c r="V466">
        <f>RIGHT(F466,4)</f>
        <v/>
      </c>
    </row>
    <row r="467">
      <c r="A467" s="80" t="n">
        <v>465</v>
      </c>
      <c r="B467" s="150">
        <f>INDEX(GLSShapes!$A$1:$AY$250000,Index!$A467*40-39,1)</f>
        <v/>
      </c>
      <c r="C467">
        <f>C$1</f>
        <v/>
      </c>
      <c r="D467" s="138">
        <f>INDEX(GLSShapes!$A$1:$AY$250000,Index!$A467*40-38,2)</f>
        <v/>
      </c>
      <c r="E467">
        <f>E466+40</f>
        <v/>
      </c>
      <c r="F467">
        <f>RIGHT(B467,F$1)</f>
        <v/>
      </c>
      <c r="G467" s="137">
        <f>INDEX(GLSShapes!$A$1:$AY$250000,Index!$A467*40-38,1)</f>
        <v/>
      </c>
      <c r="H467" s="116">
        <f>F467&amp;RIGHT(D467,H$1)</f>
        <v/>
      </c>
      <c r="I467" s="207">
        <f>IF(F467&lt;&gt;"0",INDEX(GLSShapes!$A$1:$AY$250000,Index!$A467*40-34,40),0)</f>
        <v/>
      </c>
      <c r="J467" s="207">
        <f>IF(F467&lt;&gt;"0",INDEX(GLSShapes!$A$1:$AY$250000,Index!$A467*40-34,41),0)</f>
        <v/>
      </c>
      <c r="K467" s="185">
        <f>RANK(I467,I467:I482,-1)</f>
        <v/>
      </c>
      <c r="L467" s="185">
        <f>RANK(J467,J467:J482,-1)</f>
        <v/>
      </c>
      <c r="M467" s="207">
        <f>INDEX(GLSShapes!$A$1:$AY$250000,Index!$A467*40-34,44)</f>
        <v/>
      </c>
      <c r="N467" s="207">
        <f>INDEX(GLSShapes!$A$1:$AY$25000,Index!$A467*40-34,45)</f>
        <v/>
      </c>
      <c r="Q467" s="207">
        <f>IF(F467&lt;&gt;"0",INDEX(GLSShapes!$A$1:$AY$250000,Index!$A467*40-34,48),0)</f>
        <v/>
      </c>
      <c r="R467" s="207">
        <f>IF(F467&lt;&gt;"0",INDEX(GLSShapes!$A$1:$AY$250000,Index!$A467*40-34,49),0)</f>
        <v/>
      </c>
      <c r="T467" s="18" t="n"/>
      <c r="U467" s="204">
        <f>MID(F467,7,3)</f>
        <v/>
      </c>
      <c r="V467">
        <f>RIGHT(F467,4)</f>
        <v/>
      </c>
    </row>
    <row r="468">
      <c r="A468" s="80" t="n">
        <v>466</v>
      </c>
      <c r="B468" s="150">
        <f>INDEX(GLSShapes!$A$1:$AY$250000,Index!$A468*40-39,1)</f>
        <v/>
      </c>
      <c r="C468">
        <f>C$1</f>
        <v/>
      </c>
      <c r="D468" s="138">
        <f>INDEX(GLSShapes!$A$1:$AY$250000,Index!$A468*40-38,2)</f>
        <v/>
      </c>
      <c r="E468">
        <f>E467+40</f>
        <v/>
      </c>
      <c r="F468">
        <f>RIGHT(B468,F$1)</f>
        <v/>
      </c>
      <c r="G468" s="137">
        <f>INDEX(GLSShapes!$A$1:$AY$250000,Index!$A468*40-38,1)</f>
        <v/>
      </c>
      <c r="H468" s="116">
        <f>F468&amp;RIGHT(D468,H$1)</f>
        <v/>
      </c>
      <c r="I468" s="207">
        <f>IF(F468&lt;&gt;"0",INDEX(GLSShapes!$A$1:$AY$250000,Index!$A468*40-34,40),0)</f>
        <v/>
      </c>
      <c r="J468" s="207">
        <f>IF(F468&lt;&gt;"0",INDEX(GLSShapes!$A$1:$AY$250000,Index!$A468*40-34,41),0)</f>
        <v/>
      </c>
      <c r="K468" s="185">
        <f>RANK(I468,I468:I483,-1)</f>
        <v/>
      </c>
      <c r="L468" s="185">
        <f>RANK(J468,J468:J483,-1)</f>
        <v/>
      </c>
      <c r="M468" s="207">
        <f>INDEX(GLSShapes!$A$1:$AY$250000,Index!$A468*40-34,44)</f>
        <v/>
      </c>
      <c r="N468" s="207">
        <f>INDEX(GLSShapes!$A$1:$AY$25000,Index!$A468*40-34,45)</f>
        <v/>
      </c>
      <c r="Q468" s="207">
        <f>IF(F468&lt;&gt;"0",INDEX(GLSShapes!$A$1:$AY$250000,Index!$A468*40-34,48),0)</f>
        <v/>
      </c>
      <c r="R468" s="207">
        <f>IF(F468&lt;&gt;"0",INDEX(GLSShapes!$A$1:$AY$250000,Index!$A468*40-34,49),0)</f>
        <v/>
      </c>
      <c r="T468" s="18" t="n"/>
      <c r="U468" s="204">
        <f>MID(F468,7,3)</f>
        <v/>
      </c>
      <c r="V468">
        <f>RIGHT(F468,4)</f>
        <v/>
      </c>
    </row>
    <row r="469">
      <c r="A469" s="80" t="n">
        <v>467</v>
      </c>
      <c r="B469" s="150">
        <f>INDEX(GLSShapes!$A$1:$AY$250000,Index!$A469*40-39,1)</f>
        <v/>
      </c>
      <c r="C469">
        <f>C$1</f>
        <v/>
      </c>
      <c r="D469" s="138">
        <f>INDEX(GLSShapes!$A$1:$AY$250000,Index!$A469*40-38,2)</f>
        <v/>
      </c>
      <c r="E469">
        <f>E468+40</f>
        <v/>
      </c>
      <c r="F469">
        <f>RIGHT(B469,F$1)</f>
        <v/>
      </c>
      <c r="G469" s="137">
        <f>INDEX(GLSShapes!$A$1:$AY$250000,Index!$A469*40-38,1)</f>
        <v/>
      </c>
      <c r="H469" s="116">
        <f>F469&amp;RIGHT(D469,H$1)</f>
        <v/>
      </c>
      <c r="I469" s="207">
        <f>IF(F469&lt;&gt;"0",INDEX(GLSShapes!$A$1:$AY$250000,Index!$A469*40-34,40),0)</f>
        <v/>
      </c>
      <c r="J469" s="207">
        <f>IF(F469&lt;&gt;"0",INDEX(GLSShapes!$A$1:$AY$250000,Index!$A469*40-34,41),0)</f>
        <v/>
      </c>
      <c r="K469" s="185">
        <f>RANK(I469,I469:I484,-1)</f>
        <v/>
      </c>
      <c r="L469" s="185">
        <f>RANK(J469,J469:J484,-1)</f>
        <v/>
      </c>
      <c r="M469" s="207">
        <f>INDEX(GLSShapes!$A$1:$AY$250000,Index!$A469*40-34,44)</f>
        <v/>
      </c>
      <c r="N469" s="207">
        <f>INDEX(GLSShapes!$A$1:$AY$25000,Index!$A469*40-34,45)</f>
        <v/>
      </c>
      <c r="Q469" s="207">
        <f>IF(F469&lt;&gt;"0",INDEX(GLSShapes!$A$1:$AY$250000,Index!$A469*40-34,48),0)</f>
        <v/>
      </c>
      <c r="R469" s="207">
        <f>IF(F469&lt;&gt;"0",INDEX(GLSShapes!$A$1:$AY$250000,Index!$A469*40-34,49),0)</f>
        <v/>
      </c>
      <c r="T469" s="18" t="n"/>
      <c r="U469" s="204">
        <f>MID(F469,7,3)</f>
        <v/>
      </c>
      <c r="V469">
        <f>RIGHT(F469,4)</f>
        <v/>
      </c>
    </row>
    <row r="470">
      <c r="A470" s="80" t="n">
        <v>468</v>
      </c>
      <c r="B470" s="150">
        <f>INDEX(GLSShapes!$A$1:$AY$250000,Index!$A470*40-39,1)</f>
        <v/>
      </c>
      <c r="C470">
        <f>C$1</f>
        <v/>
      </c>
      <c r="D470" s="138">
        <f>INDEX(GLSShapes!$A$1:$AY$250000,Index!$A470*40-38,2)</f>
        <v/>
      </c>
      <c r="E470">
        <f>E469+40</f>
        <v/>
      </c>
      <c r="F470">
        <f>RIGHT(B470,F$1)</f>
        <v/>
      </c>
      <c r="G470" s="137">
        <f>INDEX(GLSShapes!$A$1:$AY$250000,Index!$A470*40-38,1)</f>
        <v/>
      </c>
      <c r="H470" s="116">
        <f>F470&amp;RIGHT(D470,H$1)</f>
        <v/>
      </c>
      <c r="I470" s="207">
        <f>IF(F470&lt;&gt;"0",INDEX(GLSShapes!$A$1:$AY$250000,Index!$A470*40-34,40),0)</f>
        <v/>
      </c>
      <c r="J470" s="207">
        <f>IF(F470&lt;&gt;"0",INDEX(GLSShapes!$A$1:$AY$250000,Index!$A470*40-34,41),0)</f>
        <v/>
      </c>
      <c r="K470" s="185">
        <f>RANK(I470,I470:I485,-1)</f>
        <v/>
      </c>
      <c r="L470" s="185">
        <f>RANK(J470,J470:J485,-1)</f>
        <v/>
      </c>
      <c r="M470" s="207">
        <f>INDEX(GLSShapes!$A$1:$AY$250000,Index!$A470*40-34,44)</f>
        <v/>
      </c>
      <c r="N470" s="207">
        <f>INDEX(GLSShapes!$A$1:$AY$25000,Index!$A470*40-34,45)</f>
        <v/>
      </c>
      <c r="Q470" s="207">
        <f>IF(F470&lt;&gt;"0",INDEX(GLSShapes!$A$1:$AY$250000,Index!$A470*40-34,48),0)</f>
        <v/>
      </c>
      <c r="R470" s="207">
        <f>IF(F470&lt;&gt;"0",INDEX(GLSShapes!$A$1:$AY$250000,Index!$A470*40-34,49),0)</f>
        <v/>
      </c>
      <c r="T470" s="18" t="n"/>
      <c r="U470" s="204">
        <f>MID(F470,7,3)</f>
        <v/>
      </c>
      <c r="V470">
        <f>RIGHT(F470,4)</f>
        <v/>
      </c>
    </row>
    <row r="471">
      <c r="A471" s="80" t="n">
        <v>469</v>
      </c>
      <c r="B471" s="150">
        <f>INDEX(GLSShapes!$A$1:$AY$250000,Index!$A471*40-39,1)</f>
        <v/>
      </c>
      <c r="C471">
        <f>C$1</f>
        <v/>
      </c>
      <c r="D471" s="138">
        <f>INDEX(GLSShapes!$A$1:$AY$250000,Index!$A471*40-38,2)</f>
        <v/>
      </c>
      <c r="E471">
        <f>E470+40</f>
        <v/>
      </c>
      <c r="F471">
        <f>RIGHT(B471,F$1)</f>
        <v/>
      </c>
      <c r="G471" s="137">
        <f>INDEX(GLSShapes!$A$1:$AY$250000,Index!$A471*40-38,1)</f>
        <v/>
      </c>
      <c r="H471" s="116">
        <f>F471&amp;RIGHT(D471,H$1)</f>
        <v/>
      </c>
      <c r="I471" s="207">
        <f>IF(F471&lt;&gt;"0",INDEX(GLSShapes!$A$1:$AY$250000,Index!$A471*40-34,40),0)</f>
        <v/>
      </c>
      <c r="J471" s="207">
        <f>IF(F471&lt;&gt;"0",INDEX(GLSShapes!$A$1:$AY$250000,Index!$A471*40-34,41),0)</f>
        <v/>
      </c>
      <c r="K471" s="185">
        <f>RANK(I471,I471:I486,-1)</f>
        <v/>
      </c>
      <c r="L471" s="185">
        <f>RANK(J471,J471:J486,-1)</f>
        <v/>
      </c>
      <c r="M471" s="207">
        <f>INDEX(GLSShapes!$A$1:$AY$250000,Index!$A471*40-34,44)</f>
        <v/>
      </c>
      <c r="N471" s="207">
        <f>INDEX(GLSShapes!$A$1:$AY$25000,Index!$A471*40-34,45)</f>
        <v/>
      </c>
      <c r="Q471" s="207">
        <f>IF(F471&lt;&gt;"0",INDEX(GLSShapes!$A$1:$AY$250000,Index!$A471*40-34,48),0)</f>
        <v/>
      </c>
      <c r="R471" s="207">
        <f>IF(F471&lt;&gt;"0",INDEX(GLSShapes!$A$1:$AY$250000,Index!$A471*40-34,49),0)</f>
        <v/>
      </c>
      <c r="T471" s="18" t="n"/>
      <c r="U471" s="204">
        <f>MID(F471,7,3)</f>
        <v/>
      </c>
      <c r="V471">
        <f>RIGHT(F471,4)</f>
        <v/>
      </c>
    </row>
    <row r="472">
      <c r="A472" s="80" t="n">
        <v>470</v>
      </c>
      <c r="B472" s="150">
        <f>INDEX(GLSShapes!$A$1:$AY$250000,Index!$A472*40-39,1)</f>
        <v/>
      </c>
      <c r="C472">
        <f>C$1</f>
        <v/>
      </c>
      <c r="D472" s="138">
        <f>INDEX(GLSShapes!$A$1:$AY$250000,Index!$A472*40-38,2)</f>
        <v/>
      </c>
      <c r="E472">
        <f>E471+40</f>
        <v/>
      </c>
      <c r="F472">
        <f>RIGHT(B472,F$1)</f>
        <v/>
      </c>
      <c r="G472" s="137">
        <f>INDEX(GLSShapes!$A$1:$AY$250000,Index!$A472*40-38,1)</f>
        <v/>
      </c>
      <c r="H472" s="116">
        <f>F472&amp;RIGHT(D472,H$1)</f>
        <v/>
      </c>
      <c r="I472" s="207">
        <f>IF(F472&lt;&gt;"0",INDEX(GLSShapes!$A$1:$AY$250000,Index!$A472*40-34,40),0)</f>
        <v/>
      </c>
      <c r="J472" s="207">
        <f>IF(F472&lt;&gt;"0",INDEX(GLSShapes!$A$1:$AY$250000,Index!$A472*40-34,41),0)</f>
        <v/>
      </c>
      <c r="K472" s="185">
        <f>RANK(I472,I472:I487,-1)</f>
        <v/>
      </c>
      <c r="L472" s="185">
        <f>RANK(J472,J472:J487,-1)</f>
        <v/>
      </c>
      <c r="M472" s="207">
        <f>INDEX(GLSShapes!$A$1:$AY$250000,Index!$A472*40-34,44)</f>
        <v/>
      </c>
      <c r="N472" s="207">
        <f>INDEX(GLSShapes!$A$1:$AY$25000,Index!$A472*40-34,45)</f>
        <v/>
      </c>
      <c r="Q472" s="207">
        <f>IF(F472&lt;&gt;"0",INDEX(GLSShapes!$A$1:$AY$250000,Index!$A472*40-34,48),0)</f>
        <v/>
      </c>
      <c r="R472" s="207">
        <f>IF(F472&lt;&gt;"0",INDEX(GLSShapes!$A$1:$AY$250000,Index!$A472*40-34,49),0)</f>
        <v/>
      </c>
      <c r="T472" s="18" t="n"/>
      <c r="U472" s="204">
        <f>MID(F472,7,3)</f>
        <v/>
      </c>
      <c r="V472">
        <f>RIGHT(F472,4)</f>
        <v/>
      </c>
    </row>
    <row r="473">
      <c r="A473" s="80" t="n">
        <v>471</v>
      </c>
      <c r="B473" s="150">
        <f>INDEX(GLSShapes!$A$1:$AY$250000,Index!$A473*40-39,1)</f>
        <v/>
      </c>
      <c r="C473">
        <f>C$1</f>
        <v/>
      </c>
      <c r="D473" s="138">
        <f>INDEX(GLSShapes!$A$1:$AY$250000,Index!$A473*40-38,2)</f>
        <v/>
      </c>
      <c r="E473">
        <f>E472+40</f>
        <v/>
      </c>
      <c r="F473">
        <f>RIGHT(B473,F$1)</f>
        <v/>
      </c>
      <c r="G473" s="137">
        <f>INDEX(GLSShapes!$A$1:$AY$250000,Index!$A473*40-38,1)</f>
        <v/>
      </c>
      <c r="H473" s="116">
        <f>F473&amp;RIGHT(D473,H$1)</f>
        <v/>
      </c>
      <c r="I473" s="207">
        <f>IF(F473&lt;&gt;"0",INDEX(GLSShapes!$A$1:$AY$250000,Index!$A473*40-34,40),0)</f>
        <v/>
      </c>
      <c r="J473" s="207">
        <f>IF(F473&lt;&gt;"0",INDEX(GLSShapes!$A$1:$AY$250000,Index!$A473*40-34,41),0)</f>
        <v/>
      </c>
      <c r="K473" s="185">
        <f>RANK(I473,I473:I488,-1)</f>
        <v/>
      </c>
      <c r="L473" s="185">
        <f>RANK(J473,J473:J488,-1)</f>
        <v/>
      </c>
      <c r="M473" s="207">
        <f>INDEX(GLSShapes!$A$1:$AY$250000,Index!$A473*40-34,44)</f>
        <v/>
      </c>
      <c r="N473" s="207">
        <f>INDEX(GLSShapes!$A$1:$AY$25000,Index!$A473*40-34,45)</f>
        <v/>
      </c>
      <c r="Q473" s="207">
        <f>IF(F473&lt;&gt;"0",INDEX(GLSShapes!$A$1:$AY$250000,Index!$A473*40-34,48),0)</f>
        <v/>
      </c>
      <c r="R473" s="207">
        <f>IF(F473&lt;&gt;"0",INDEX(GLSShapes!$A$1:$AY$250000,Index!$A473*40-34,49),0)</f>
        <v/>
      </c>
      <c r="T473" s="18" t="n"/>
      <c r="U473" s="204">
        <f>MID(F473,7,3)</f>
        <v/>
      </c>
      <c r="V473">
        <f>RIGHT(F473,4)</f>
        <v/>
      </c>
    </row>
    <row r="474">
      <c r="A474" s="80" t="n">
        <v>472</v>
      </c>
      <c r="B474" s="150">
        <f>INDEX(GLSShapes!$A$1:$AY$250000,Index!$A474*40-39,1)</f>
        <v/>
      </c>
      <c r="C474">
        <f>C$1</f>
        <v/>
      </c>
      <c r="D474" s="138">
        <f>INDEX(GLSShapes!$A$1:$AY$250000,Index!$A474*40-38,2)</f>
        <v/>
      </c>
      <c r="E474">
        <f>E473+40</f>
        <v/>
      </c>
      <c r="F474">
        <f>RIGHT(B474,F$1)</f>
        <v/>
      </c>
      <c r="G474" s="137">
        <f>INDEX(GLSShapes!$A$1:$AY$250000,Index!$A474*40-38,1)</f>
        <v/>
      </c>
      <c r="H474" s="116">
        <f>F474&amp;RIGHT(D474,H$1)</f>
        <v/>
      </c>
      <c r="I474" s="207">
        <f>IF(F474&lt;&gt;"0",INDEX(GLSShapes!$A$1:$AY$250000,Index!$A474*40-34,40),0)</f>
        <v/>
      </c>
      <c r="J474" s="207">
        <f>IF(F474&lt;&gt;"0",INDEX(GLSShapes!$A$1:$AY$250000,Index!$A474*40-34,41),0)</f>
        <v/>
      </c>
      <c r="K474" s="185">
        <f>RANK(I474,I474:I489,-1)</f>
        <v/>
      </c>
      <c r="L474" s="185">
        <f>RANK(J474,J474:J489,-1)</f>
        <v/>
      </c>
      <c r="M474" s="207">
        <f>INDEX(GLSShapes!$A$1:$AY$250000,Index!$A474*40-34,44)</f>
        <v/>
      </c>
      <c r="N474" s="207">
        <f>INDEX(GLSShapes!$A$1:$AY$25000,Index!$A474*40-34,45)</f>
        <v/>
      </c>
      <c r="Q474" s="207">
        <f>IF(F474&lt;&gt;"0",INDEX(GLSShapes!$A$1:$AY$250000,Index!$A474*40-34,48),0)</f>
        <v/>
      </c>
      <c r="R474" s="207">
        <f>IF(F474&lt;&gt;"0",INDEX(GLSShapes!$A$1:$AY$250000,Index!$A474*40-34,49),0)</f>
        <v/>
      </c>
      <c r="T474" s="18" t="n"/>
      <c r="U474" s="204">
        <f>MID(F474,7,3)</f>
        <v/>
      </c>
      <c r="V474">
        <f>RIGHT(F474,4)</f>
        <v/>
      </c>
    </row>
    <row r="475">
      <c r="A475" s="80" t="n">
        <v>473</v>
      </c>
      <c r="B475" s="150">
        <f>INDEX(GLSShapes!$A$1:$AY$250000,Index!$A475*40-39,1)</f>
        <v/>
      </c>
      <c r="C475">
        <f>C$1</f>
        <v/>
      </c>
      <c r="D475" s="138">
        <f>INDEX(GLSShapes!$A$1:$AY$250000,Index!$A475*40-38,2)</f>
        <v/>
      </c>
      <c r="E475">
        <f>E474+40</f>
        <v/>
      </c>
      <c r="F475">
        <f>RIGHT(B475,F$1)</f>
        <v/>
      </c>
      <c r="G475" s="137">
        <f>INDEX(GLSShapes!$A$1:$AY$250000,Index!$A475*40-38,1)</f>
        <v/>
      </c>
      <c r="H475" s="116">
        <f>F475&amp;RIGHT(D475,H$1)</f>
        <v/>
      </c>
      <c r="I475" s="207">
        <f>IF(F475&lt;&gt;"0",INDEX(GLSShapes!$A$1:$AY$250000,Index!$A475*40-34,40),0)</f>
        <v/>
      </c>
      <c r="J475" s="207">
        <f>IF(F475&lt;&gt;"0",INDEX(GLSShapes!$A$1:$AY$250000,Index!$A475*40-34,41),0)</f>
        <v/>
      </c>
      <c r="K475" s="185">
        <f>RANK(I475,I475:I490,-1)</f>
        <v/>
      </c>
      <c r="L475" s="185">
        <f>RANK(J475,J475:J490,-1)</f>
        <v/>
      </c>
      <c r="M475" s="207">
        <f>INDEX(GLSShapes!$A$1:$AY$250000,Index!$A475*40-34,44)</f>
        <v/>
      </c>
      <c r="N475" s="207">
        <f>INDEX(GLSShapes!$A$1:$AY$25000,Index!$A475*40-34,45)</f>
        <v/>
      </c>
      <c r="Q475" s="207">
        <f>IF(F475&lt;&gt;"0",INDEX(GLSShapes!$A$1:$AY$250000,Index!$A475*40-34,48),0)</f>
        <v/>
      </c>
      <c r="R475" s="207">
        <f>IF(F475&lt;&gt;"0",INDEX(GLSShapes!$A$1:$AY$250000,Index!$A475*40-34,49),0)</f>
        <v/>
      </c>
      <c r="T475" s="18" t="n"/>
      <c r="U475" s="204">
        <f>MID(F475,7,3)</f>
        <v/>
      </c>
      <c r="V475">
        <f>RIGHT(F475,4)</f>
        <v/>
      </c>
    </row>
    <row r="476">
      <c r="A476" s="80" t="n">
        <v>474</v>
      </c>
      <c r="B476" s="150">
        <f>INDEX(GLSShapes!$A$1:$AY$250000,Index!$A476*40-39,1)</f>
        <v/>
      </c>
      <c r="C476">
        <f>C$1</f>
        <v/>
      </c>
      <c r="D476" s="138">
        <f>INDEX(GLSShapes!$A$1:$AY$250000,Index!$A476*40-38,2)</f>
        <v/>
      </c>
      <c r="E476">
        <f>E475+40</f>
        <v/>
      </c>
      <c r="F476">
        <f>RIGHT(B476,F$1)</f>
        <v/>
      </c>
      <c r="G476" s="137">
        <f>INDEX(GLSShapes!$A$1:$AY$250000,Index!$A476*40-38,1)</f>
        <v/>
      </c>
      <c r="H476" s="116">
        <f>F476&amp;RIGHT(D476,H$1)</f>
        <v/>
      </c>
      <c r="I476" s="207">
        <f>IF(F476&lt;&gt;"0",INDEX(GLSShapes!$A$1:$AY$250000,Index!$A476*40-34,40),0)</f>
        <v/>
      </c>
      <c r="J476" s="207">
        <f>IF(F476&lt;&gt;"0",INDEX(GLSShapes!$A$1:$AY$250000,Index!$A476*40-34,41),0)</f>
        <v/>
      </c>
      <c r="K476" s="185">
        <f>RANK(I476,I476:I491,-1)</f>
        <v/>
      </c>
      <c r="L476" s="185">
        <f>RANK(J476,J476:J491,-1)</f>
        <v/>
      </c>
      <c r="M476" s="207">
        <f>INDEX(GLSShapes!$A$1:$AY$250000,Index!$A476*40-34,44)</f>
        <v/>
      </c>
      <c r="N476" s="207">
        <f>INDEX(GLSShapes!$A$1:$AY$25000,Index!$A476*40-34,45)</f>
        <v/>
      </c>
      <c r="Q476" s="207">
        <f>IF(F476&lt;&gt;"0",INDEX(GLSShapes!$A$1:$AY$250000,Index!$A476*40-34,48),0)</f>
        <v/>
      </c>
      <c r="R476" s="207">
        <f>IF(F476&lt;&gt;"0",INDEX(GLSShapes!$A$1:$AY$250000,Index!$A476*40-34,49),0)</f>
        <v/>
      </c>
      <c r="T476" s="18" t="n"/>
      <c r="U476" s="204">
        <f>MID(F476,7,3)</f>
        <v/>
      </c>
      <c r="V476">
        <f>RIGHT(F476,4)</f>
        <v/>
      </c>
    </row>
    <row r="477">
      <c r="A477" s="80" t="n">
        <v>475</v>
      </c>
      <c r="B477" s="150">
        <f>INDEX(GLSShapes!$A$1:$AY$250000,Index!$A477*40-39,1)</f>
        <v/>
      </c>
      <c r="C477">
        <f>C$1</f>
        <v/>
      </c>
      <c r="D477" s="138">
        <f>INDEX(GLSShapes!$A$1:$AY$250000,Index!$A477*40-38,2)</f>
        <v/>
      </c>
      <c r="E477">
        <f>E476+40</f>
        <v/>
      </c>
      <c r="F477">
        <f>RIGHT(B477,F$1)</f>
        <v/>
      </c>
      <c r="G477" s="137">
        <f>INDEX(GLSShapes!$A$1:$AY$250000,Index!$A477*40-38,1)</f>
        <v/>
      </c>
      <c r="H477" s="116">
        <f>F477&amp;RIGHT(D477,H$1)</f>
        <v/>
      </c>
      <c r="I477" s="207">
        <f>IF(F477&lt;&gt;"0",INDEX(GLSShapes!$A$1:$AY$250000,Index!$A477*40-34,40),0)</f>
        <v/>
      </c>
      <c r="J477" s="207">
        <f>IF(F477&lt;&gt;"0",INDEX(GLSShapes!$A$1:$AY$250000,Index!$A477*40-34,41),0)</f>
        <v/>
      </c>
      <c r="K477" s="185">
        <f>RANK(I477,I477:I492,-1)</f>
        <v/>
      </c>
      <c r="L477" s="185">
        <f>RANK(J477,J477:J492,-1)</f>
        <v/>
      </c>
      <c r="M477" s="207">
        <f>INDEX(GLSShapes!$A$1:$AY$250000,Index!$A477*40-34,44)</f>
        <v/>
      </c>
      <c r="N477" s="207">
        <f>INDEX(GLSShapes!$A$1:$AY$25000,Index!$A477*40-34,45)</f>
        <v/>
      </c>
      <c r="Q477" s="207">
        <f>IF(F477&lt;&gt;"0",INDEX(GLSShapes!$A$1:$AY$250000,Index!$A477*40-34,48),0)</f>
        <v/>
      </c>
      <c r="R477" s="207">
        <f>IF(F477&lt;&gt;"0",INDEX(GLSShapes!$A$1:$AY$250000,Index!$A477*40-34,49),0)</f>
        <v/>
      </c>
      <c r="T477" s="18" t="n"/>
      <c r="U477" s="204">
        <f>MID(F477,7,3)</f>
        <v/>
      </c>
      <c r="V477">
        <f>RIGHT(F477,4)</f>
        <v/>
      </c>
    </row>
    <row r="478">
      <c r="A478" s="80" t="n">
        <v>476</v>
      </c>
      <c r="B478" s="150">
        <f>INDEX(GLSShapes!$A$1:$AY$250000,Index!$A478*40-39,1)</f>
        <v/>
      </c>
      <c r="C478">
        <f>C$1</f>
        <v/>
      </c>
      <c r="D478" s="138">
        <f>INDEX(GLSShapes!$A$1:$AY$250000,Index!$A478*40-38,2)</f>
        <v/>
      </c>
      <c r="E478">
        <f>E477+40</f>
        <v/>
      </c>
      <c r="F478">
        <f>RIGHT(B478,F$1)</f>
        <v/>
      </c>
      <c r="G478" s="137">
        <f>INDEX(GLSShapes!$A$1:$AY$250000,Index!$A478*40-38,1)</f>
        <v/>
      </c>
      <c r="H478" s="116">
        <f>F478&amp;RIGHT(D478,H$1)</f>
        <v/>
      </c>
      <c r="I478" s="207">
        <f>IF(F478&lt;&gt;"0",INDEX(GLSShapes!$A$1:$AY$250000,Index!$A478*40-34,40),0)</f>
        <v/>
      </c>
      <c r="J478" s="207">
        <f>IF(F478&lt;&gt;"0",INDEX(GLSShapes!$A$1:$AY$250000,Index!$A478*40-34,41),0)</f>
        <v/>
      </c>
      <c r="K478" s="185">
        <f>RANK(I478,I478:I493,-1)</f>
        <v/>
      </c>
      <c r="L478" s="185">
        <f>RANK(J478,J478:J493,-1)</f>
        <v/>
      </c>
      <c r="M478" s="207">
        <f>INDEX(GLSShapes!$A$1:$AY$250000,Index!$A478*40-34,44)</f>
        <v/>
      </c>
      <c r="N478" s="207">
        <f>INDEX(GLSShapes!$A$1:$AY$25000,Index!$A478*40-34,45)</f>
        <v/>
      </c>
      <c r="Q478" s="207">
        <f>IF(F478&lt;&gt;"0",INDEX(GLSShapes!$A$1:$AY$250000,Index!$A478*40-34,48),0)</f>
        <v/>
      </c>
      <c r="R478" s="207">
        <f>IF(F478&lt;&gt;"0",INDEX(GLSShapes!$A$1:$AY$250000,Index!$A478*40-34,49),0)</f>
        <v/>
      </c>
      <c r="T478" s="18" t="n"/>
      <c r="U478" s="204">
        <f>MID(F478,7,3)</f>
        <v/>
      </c>
      <c r="V478">
        <f>RIGHT(F478,4)</f>
        <v/>
      </c>
    </row>
    <row r="479">
      <c r="A479" s="80" t="n">
        <v>477</v>
      </c>
      <c r="B479" s="150">
        <f>INDEX(GLSShapes!$A$1:$AY$250000,Index!$A479*40-39,1)</f>
        <v/>
      </c>
      <c r="C479">
        <f>C$1</f>
        <v/>
      </c>
      <c r="D479" s="138">
        <f>INDEX(GLSShapes!$A$1:$AY$250000,Index!$A479*40-38,2)</f>
        <v/>
      </c>
      <c r="E479">
        <f>E478+40</f>
        <v/>
      </c>
      <c r="F479">
        <f>RIGHT(B479,F$1)</f>
        <v/>
      </c>
      <c r="G479" s="137">
        <f>INDEX(GLSShapes!$A$1:$AY$250000,Index!$A479*40-38,1)</f>
        <v/>
      </c>
      <c r="H479" s="116">
        <f>F479&amp;RIGHT(D479,H$1)</f>
        <v/>
      </c>
      <c r="I479" s="207">
        <f>IF(F479&lt;&gt;"0",INDEX(GLSShapes!$A$1:$AY$250000,Index!$A479*40-34,40),0)</f>
        <v/>
      </c>
      <c r="J479" s="207">
        <f>IF(F479&lt;&gt;"0",INDEX(GLSShapes!$A$1:$AY$250000,Index!$A479*40-34,41),0)</f>
        <v/>
      </c>
      <c r="K479" s="185">
        <f>RANK(I479,I479:I494,-1)</f>
        <v/>
      </c>
      <c r="L479" s="185">
        <f>RANK(J479,J479:J494,-1)</f>
        <v/>
      </c>
      <c r="M479" s="207">
        <f>INDEX(GLSShapes!$A$1:$AY$250000,Index!$A479*40-34,44)</f>
        <v/>
      </c>
      <c r="N479" s="207">
        <f>INDEX(GLSShapes!$A$1:$AY$25000,Index!$A479*40-34,45)</f>
        <v/>
      </c>
      <c r="Q479" s="207">
        <f>IF(F479&lt;&gt;"0",INDEX(GLSShapes!$A$1:$AY$250000,Index!$A479*40-34,48),0)</f>
        <v/>
      </c>
      <c r="R479" s="207">
        <f>IF(F479&lt;&gt;"0",INDEX(GLSShapes!$A$1:$AY$250000,Index!$A479*40-34,49),0)</f>
        <v/>
      </c>
      <c r="T479" s="18" t="n"/>
      <c r="U479" s="204">
        <f>MID(F479,7,3)</f>
        <v/>
      </c>
      <c r="V479">
        <f>RIGHT(F479,4)</f>
        <v/>
      </c>
    </row>
    <row r="480">
      <c r="A480" s="80" t="n">
        <v>478</v>
      </c>
      <c r="B480" s="150">
        <f>INDEX(GLSShapes!$A$1:$AY$250000,Index!$A480*40-39,1)</f>
        <v/>
      </c>
      <c r="C480">
        <f>C$1</f>
        <v/>
      </c>
      <c r="D480" s="138">
        <f>INDEX(GLSShapes!$A$1:$AY$250000,Index!$A480*40-38,2)</f>
        <v/>
      </c>
      <c r="E480">
        <f>E479+40</f>
        <v/>
      </c>
      <c r="F480">
        <f>RIGHT(B480,F$1)</f>
        <v/>
      </c>
      <c r="G480" s="137">
        <f>INDEX(GLSShapes!$A$1:$AY$250000,Index!$A480*40-38,1)</f>
        <v/>
      </c>
      <c r="H480" s="116">
        <f>F480&amp;RIGHT(D480,H$1)</f>
        <v/>
      </c>
      <c r="I480" s="207">
        <f>IF(F480&lt;&gt;"0",INDEX(GLSShapes!$A$1:$AY$250000,Index!$A480*40-34,40),0)</f>
        <v/>
      </c>
      <c r="J480" s="207">
        <f>IF(F480&lt;&gt;"0",INDEX(GLSShapes!$A$1:$AY$250000,Index!$A480*40-34,41),0)</f>
        <v/>
      </c>
      <c r="K480" s="185">
        <f>RANK(I480,I480:I495,-1)</f>
        <v/>
      </c>
      <c r="L480" s="185">
        <f>RANK(J480,J480:J495,-1)</f>
        <v/>
      </c>
      <c r="M480" s="207">
        <f>INDEX(GLSShapes!$A$1:$AY$250000,Index!$A480*40-34,44)</f>
        <v/>
      </c>
      <c r="N480" s="207">
        <f>INDEX(GLSShapes!$A$1:$AY$25000,Index!$A480*40-34,45)</f>
        <v/>
      </c>
      <c r="Q480" s="207">
        <f>IF(F480&lt;&gt;"0",INDEX(GLSShapes!$A$1:$AY$250000,Index!$A480*40-34,48),0)</f>
        <v/>
      </c>
      <c r="R480" s="207">
        <f>IF(F480&lt;&gt;"0",INDEX(GLSShapes!$A$1:$AY$250000,Index!$A480*40-34,49),0)</f>
        <v/>
      </c>
      <c r="T480" s="18" t="n"/>
      <c r="U480" s="204">
        <f>MID(F480,7,3)</f>
        <v/>
      </c>
      <c r="V480">
        <f>RIGHT(F480,4)</f>
        <v/>
      </c>
    </row>
    <row r="481">
      <c r="A481" s="80" t="n">
        <v>479</v>
      </c>
      <c r="B481" s="150">
        <f>INDEX(GLSShapes!$A$1:$AY$250000,Index!$A481*40-39,1)</f>
        <v/>
      </c>
      <c r="C481">
        <f>C$1</f>
        <v/>
      </c>
      <c r="D481" s="138">
        <f>INDEX(GLSShapes!$A$1:$AY$250000,Index!$A481*40-38,2)</f>
        <v/>
      </c>
      <c r="E481">
        <f>E480+40</f>
        <v/>
      </c>
      <c r="F481">
        <f>RIGHT(B481,F$1)</f>
        <v/>
      </c>
      <c r="G481" s="137">
        <f>INDEX(GLSShapes!$A$1:$AY$250000,Index!$A481*40-38,1)</f>
        <v/>
      </c>
      <c r="H481" s="116">
        <f>F481&amp;RIGHT(D481,H$1)</f>
        <v/>
      </c>
      <c r="I481" s="207">
        <f>IF(F481&lt;&gt;"0",INDEX(GLSShapes!$A$1:$AY$250000,Index!$A481*40-34,40),0)</f>
        <v/>
      </c>
      <c r="J481" s="207">
        <f>IF(F481&lt;&gt;"0",INDEX(GLSShapes!$A$1:$AY$250000,Index!$A481*40-34,41),0)</f>
        <v/>
      </c>
      <c r="K481" s="185">
        <f>RANK(I481,I481:I496,-1)</f>
        <v/>
      </c>
      <c r="L481" s="185">
        <f>RANK(J481,J481:J496,-1)</f>
        <v/>
      </c>
      <c r="M481" s="207">
        <f>INDEX(GLSShapes!$A$1:$AY$250000,Index!$A481*40-34,44)</f>
        <v/>
      </c>
      <c r="N481" s="207">
        <f>INDEX(GLSShapes!$A$1:$AY$25000,Index!$A481*40-34,45)</f>
        <v/>
      </c>
      <c r="Q481" s="207">
        <f>IF(F481&lt;&gt;"0",INDEX(GLSShapes!$A$1:$AY$250000,Index!$A481*40-34,48),0)</f>
        <v/>
      </c>
      <c r="R481" s="207">
        <f>IF(F481&lt;&gt;"0",INDEX(GLSShapes!$A$1:$AY$250000,Index!$A481*40-34,49),0)</f>
        <v/>
      </c>
      <c r="T481" s="18" t="n"/>
      <c r="U481" s="204">
        <f>MID(F481,7,3)</f>
        <v/>
      </c>
      <c r="V481">
        <f>RIGHT(F481,4)</f>
        <v/>
      </c>
    </row>
    <row r="482">
      <c r="A482" s="80" t="n">
        <v>480</v>
      </c>
      <c r="B482" s="150">
        <f>INDEX(GLSShapes!$A$1:$AY$250000,Index!$A482*40-39,1)</f>
        <v/>
      </c>
      <c r="C482">
        <f>C$1</f>
        <v/>
      </c>
      <c r="D482" s="138">
        <f>INDEX(GLSShapes!$A$1:$AY$250000,Index!$A482*40-38,2)</f>
        <v/>
      </c>
      <c r="E482">
        <f>E481+40</f>
        <v/>
      </c>
      <c r="F482">
        <f>RIGHT(B482,F$1)</f>
        <v/>
      </c>
      <c r="G482" s="137">
        <f>INDEX(GLSShapes!$A$1:$AY$250000,Index!$A482*40-38,1)</f>
        <v/>
      </c>
      <c r="H482" s="116">
        <f>F482&amp;RIGHT(D482,H$1)</f>
        <v/>
      </c>
      <c r="I482" s="207">
        <f>IF(F482&lt;&gt;"0",INDEX(GLSShapes!$A$1:$AY$250000,Index!$A482*40-34,40),0)</f>
        <v/>
      </c>
      <c r="J482" s="207">
        <f>IF(F482&lt;&gt;"0",INDEX(GLSShapes!$A$1:$AY$250000,Index!$A482*40-34,41),0)</f>
        <v/>
      </c>
      <c r="K482" s="185">
        <f>RANK(I482,I482:I497,-1)</f>
        <v/>
      </c>
      <c r="L482" s="185">
        <f>RANK(J482,J482:J497,-1)</f>
        <v/>
      </c>
      <c r="M482" s="207">
        <f>INDEX(GLSShapes!$A$1:$AY$250000,Index!$A482*40-34,44)</f>
        <v/>
      </c>
      <c r="N482" s="207">
        <f>INDEX(GLSShapes!$A$1:$AY$25000,Index!$A482*40-34,45)</f>
        <v/>
      </c>
      <c r="Q482" s="207">
        <f>IF(F482&lt;&gt;"0",INDEX(GLSShapes!$A$1:$AY$250000,Index!$A482*40-34,48),0)</f>
        <v/>
      </c>
      <c r="R482" s="207">
        <f>IF(F482&lt;&gt;"0",INDEX(GLSShapes!$A$1:$AY$250000,Index!$A482*40-34,49),0)</f>
        <v/>
      </c>
      <c r="T482" s="18" t="n"/>
      <c r="U482" s="204">
        <f>MID(F482,7,3)</f>
        <v/>
      </c>
      <c r="V482">
        <f>RIGHT(F482,4)</f>
        <v/>
      </c>
    </row>
    <row r="483">
      <c r="A483" s="80" t="n">
        <v>481</v>
      </c>
      <c r="B483" s="150">
        <f>INDEX(GLSShapes!$A$1:$AY$250000,Index!$A483*40-39,1)</f>
        <v/>
      </c>
      <c r="C483">
        <f>C$1</f>
        <v/>
      </c>
      <c r="D483" s="138">
        <f>INDEX(GLSShapes!$A$1:$AY$250000,Index!$A483*40-38,2)</f>
        <v/>
      </c>
      <c r="E483">
        <f>E482+40</f>
        <v/>
      </c>
      <c r="F483">
        <f>RIGHT(B483,F$1)</f>
        <v/>
      </c>
      <c r="G483" s="137">
        <f>INDEX(GLSShapes!$A$1:$AY$250000,Index!$A483*40-38,1)</f>
        <v/>
      </c>
      <c r="H483" s="116">
        <f>F483&amp;RIGHT(D483,H$1)</f>
        <v/>
      </c>
      <c r="I483" s="207">
        <f>IF(F483&lt;&gt;"0",INDEX(GLSShapes!$A$1:$AY$250000,Index!$A483*40-34,40),0)</f>
        <v/>
      </c>
      <c r="J483" s="207">
        <f>IF(F483&lt;&gt;"0",INDEX(GLSShapes!$A$1:$AY$250000,Index!$A483*40-34,41),0)</f>
        <v/>
      </c>
      <c r="K483" s="185">
        <f>RANK(I483,I483:I498,-1)</f>
        <v/>
      </c>
      <c r="L483" s="185">
        <f>RANK(J483,J483:J498,-1)</f>
        <v/>
      </c>
      <c r="M483" s="207">
        <f>INDEX(GLSShapes!$A$1:$AY$250000,Index!$A483*40-34,44)</f>
        <v/>
      </c>
      <c r="N483" s="207">
        <f>INDEX(GLSShapes!$A$1:$AY$25000,Index!$A483*40-34,45)</f>
        <v/>
      </c>
      <c r="Q483" s="207">
        <f>IF(F483&lt;&gt;"0",INDEX(GLSShapes!$A$1:$AY$250000,Index!$A483*40-34,48),0)</f>
        <v/>
      </c>
      <c r="R483" s="207">
        <f>IF(F483&lt;&gt;"0",INDEX(GLSShapes!$A$1:$AY$250000,Index!$A483*40-34,49),0)</f>
        <v/>
      </c>
      <c r="T483" s="18" t="n"/>
      <c r="U483" s="204">
        <f>MID(F483,7,3)</f>
        <v/>
      </c>
      <c r="V483">
        <f>RIGHT(F483,4)</f>
        <v/>
      </c>
    </row>
    <row r="484">
      <c r="A484" s="80" t="n">
        <v>482</v>
      </c>
      <c r="B484" s="150">
        <f>INDEX(GLSShapes!$A$1:$AY$250000,Index!$A484*40-39,1)</f>
        <v/>
      </c>
      <c r="C484">
        <f>C$1</f>
        <v/>
      </c>
      <c r="D484" s="138">
        <f>INDEX(GLSShapes!$A$1:$AY$250000,Index!$A484*40-38,2)</f>
        <v/>
      </c>
      <c r="E484">
        <f>E483+40</f>
        <v/>
      </c>
      <c r="F484">
        <f>RIGHT(B484,F$1)</f>
        <v/>
      </c>
      <c r="G484" s="137">
        <f>INDEX(GLSShapes!$A$1:$AY$250000,Index!$A484*40-38,1)</f>
        <v/>
      </c>
      <c r="H484" s="116">
        <f>F484&amp;RIGHT(D484,H$1)</f>
        <v/>
      </c>
      <c r="I484" s="207">
        <f>IF(F484&lt;&gt;"0",INDEX(GLSShapes!$A$1:$AY$250000,Index!$A484*40-34,40),0)</f>
        <v/>
      </c>
      <c r="J484" s="207">
        <f>IF(F484&lt;&gt;"0",INDEX(GLSShapes!$A$1:$AY$250000,Index!$A484*40-34,41),0)</f>
        <v/>
      </c>
      <c r="K484" s="185">
        <f>RANK(I484,I484:I499,-1)</f>
        <v/>
      </c>
      <c r="L484" s="185">
        <f>RANK(J484,J484:J499,-1)</f>
        <v/>
      </c>
      <c r="M484" s="207">
        <f>INDEX(GLSShapes!$A$1:$AY$250000,Index!$A484*40-34,44)</f>
        <v/>
      </c>
      <c r="N484" s="207">
        <f>INDEX(GLSShapes!$A$1:$AY$25000,Index!$A484*40-34,45)</f>
        <v/>
      </c>
      <c r="Q484" s="207">
        <f>IF(F484&lt;&gt;"0",INDEX(GLSShapes!$A$1:$AY$250000,Index!$A484*40-34,48),0)</f>
        <v/>
      </c>
      <c r="R484" s="207">
        <f>IF(F484&lt;&gt;"0",INDEX(GLSShapes!$A$1:$AY$250000,Index!$A484*40-34,49),0)</f>
        <v/>
      </c>
      <c r="T484" s="18" t="n"/>
      <c r="U484" s="204">
        <f>MID(F484,7,3)</f>
        <v/>
      </c>
      <c r="V484">
        <f>RIGHT(F484,4)</f>
        <v/>
      </c>
    </row>
    <row r="485">
      <c r="A485" s="80" t="n">
        <v>483</v>
      </c>
      <c r="B485" s="150">
        <f>INDEX(GLSShapes!$A$1:$AY$250000,Index!$A485*40-39,1)</f>
        <v/>
      </c>
      <c r="C485">
        <f>C$1</f>
        <v/>
      </c>
      <c r="D485" s="138">
        <f>INDEX(GLSShapes!$A$1:$AY$250000,Index!$A485*40-38,2)</f>
        <v/>
      </c>
      <c r="E485">
        <f>E484+40</f>
        <v/>
      </c>
      <c r="F485">
        <f>RIGHT(B485,F$1)</f>
        <v/>
      </c>
      <c r="G485" s="137">
        <f>INDEX(GLSShapes!$A$1:$AY$250000,Index!$A485*40-38,1)</f>
        <v/>
      </c>
      <c r="H485" s="116">
        <f>F485&amp;RIGHT(D485,H$1)</f>
        <v/>
      </c>
      <c r="I485" s="207">
        <f>IF(F485&lt;&gt;"0",INDEX(GLSShapes!$A$1:$AY$250000,Index!$A485*40-34,40),0)</f>
        <v/>
      </c>
      <c r="J485" s="207">
        <f>IF(F485&lt;&gt;"0",INDEX(GLSShapes!$A$1:$AY$250000,Index!$A485*40-34,41),0)</f>
        <v/>
      </c>
      <c r="K485" s="185">
        <f>RANK(I485,I485:I500,-1)</f>
        <v/>
      </c>
      <c r="L485" s="185">
        <f>RANK(J485,J485:J500,-1)</f>
        <v/>
      </c>
      <c r="M485" s="207">
        <f>INDEX(GLSShapes!$A$1:$AY$250000,Index!$A485*40-34,44)</f>
        <v/>
      </c>
      <c r="N485" s="207">
        <f>INDEX(GLSShapes!$A$1:$AY$25000,Index!$A485*40-34,45)</f>
        <v/>
      </c>
      <c r="Q485" s="207">
        <f>IF(F485&lt;&gt;"0",INDEX(GLSShapes!$A$1:$AY$250000,Index!$A485*40-34,48),0)</f>
        <v/>
      </c>
      <c r="R485" s="207">
        <f>IF(F485&lt;&gt;"0",INDEX(GLSShapes!$A$1:$AY$250000,Index!$A485*40-34,49),0)</f>
        <v/>
      </c>
      <c r="T485" s="18" t="n"/>
      <c r="U485" s="204">
        <f>MID(F485,7,3)</f>
        <v/>
      </c>
      <c r="V485">
        <f>RIGHT(F485,4)</f>
        <v/>
      </c>
    </row>
    <row r="486">
      <c r="A486" s="80" t="n">
        <v>484</v>
      </c>
      <c r="B486" s="150">
        <f>INDEX(GLSShapes!$A$1:$AY$250000,Index!$A486*40-39,1)</f>
        <v/>
      </c>
      <c r="C486">
        <f>C$1</f>
        <v/>
      </c>
      <c r="D486" s="138">
        <f>INDEX(GLSShapes!$A$1:$AY$250000,Index!$A486*40-38,2)</f>
        <v/>
      </c>
      <c r="E486">
        <f>E485+40</f>
        <v/>
      </c>
      <c r="F486">
        <f>RIGHT(B486,F$1)</f>
        <v/>
      </c>
      <c r="G486" s="137">
        <f>INDEX(GLSShapes!$A$1:$AY$250000,Index!$A486*40-38,1)</f>
        <v/>
      </c>
      <c r="H486" s="116">
        <f>F486&amp;RIGHT(D486,H$1)</f>
        <v/>
      </c>
      <c r="I486" s="207">
        <f>IF(F486&lt;&gt;"0",INDEX(GLSShapes!$A$1:$AY$250000,Index!$A486*40-34,40),0)</f>
        <v/>
      </c>
      <c r="J486" s="207">
        <f>IF(F486&lt;&gt;"0",INDEX(GLSShapes!$A$1:$AY$250000,Index!$A486*40-34,41),0)</f>
        <v/>
      </c>
      <c r="K486" s="185">
        <f>RANK(I486,I486:I501,-1)</f>
        <v/>
      </c>
      <c r="L486" s="185">
        <f>RANK(J486,J486:J501,-1)</f>
        <v/>
      </c>
      <c r="M486" s="207">
        <f>INDEX(GLSShapes!$A$1:$AY$250000,Index!$A486*40-34,44)</f>
        <v/>
      </c>
      <c r="N486" s="207">
        <f>INDEX(GLSShapes!$A$1:$AY$25000,Index!$A486*40-34,45)</f>
        <v/>
      </c>
      <c r="Q486" s="207">
        <f>IF(F486&lt;&gt;"0",INDEX(GLSShapes!$A$1:$AY$250000,Index!$A486*40-34,48),0)</f>
        <v/>
      </c>
      <c r="R486" s="207">
        <f>IF(F486&lt;&gt;"0",INDEX(GLSShapes!$A$1:$AY$250000,Index!$A486*40-34,49),0)</f>
        <v/>
      </c>
      <c r="T486" s="18" t="n"/>
      <c r="U486" s="204">
        <f>MID(F486,7,3)</f>
        <v/>
      </c>
      <c r="V486">
        <f>RIGHT(F486,4)</f>
        <v/>
      </c>
    </row>
    <row r="487">
      <c r="A487" s="80" t="n">
        <v>485</v>
      </c>
      <c r="B487" s="150">
        <f>INDEX(GLSShapes!$A$1:$AY$250000,Index!$A487*40-39,1)</f>
        <v/>
      </c>
      <c r="C487">
        <f>C$1</f>
        <v/>
      </c>
      <c r="D487" s="138">
        <f>INDEX(GLSShapes!$A$1:$AY$250000,Index!$A487*40-38,2)</f>
        <v/>
      </c>
      <c r="E487">
        <f>E486+40</f>
        <v/>
      </c>
      <c r="F487">
        <f>RIGHT(B487,F$1)</f>
        <v/>
      </c>
      <c r="G487" s="137">
        <f>INDEX(GLSShapes!$A$1:$AY$250000,Index!$A487*40-38,1)</f>
        <v/>
      </c>
      <c r="H487" s="116">
        <f>F487&amp;RIGHT(D487,H$1)</f>
        <v/>
      </c>
      <c r="I487" s="207">
        <f>IF(F487&lt;&gt;"0",INDEX(GLSShapes!$A$1:$AY$250000,Index!$A487*40-34,40),0)</f>
        <v/>
      </c>
      <c r="J487" s="207">
        <f>IF(F487&lt;&gt;"0",INDEX(GLSShapes!$A$1:$AY$250000,Index!$A487*40-34,41),0)</f>
        <v/>
      </c>
      <c r="K487" s="185">
        <f>RANK(I487,I487:I502,-1)</f>
        <v/>
      </c>
      <c r="L487" s="185">
        <f>RANK(J487,J487:J502,-1)</f>
        <v/>
      </c>
      <c r="M487" s="207">
        <f>INDEX(GLSShapes!$A$1:$AY$250000,Index!$A487*40-34,44)</f>
        <v/>
      </c>
      <c r="N487" s="207">
        <f>INDEX(GLSShapes!$A$1:$AY$25000,Index!$A487*40-34,45)</f>
        <v/>
      </c>
      <c r="Q487" s="207">
        <f>IF(F487&lt;&gt;"0",INDEX(GLSShapes!$A$1:$AY$250000,Index!$A487*40-34,48),0)</f>
        <v/>
      </c>
      <c r="R487" s="207">
        <f>IF(F487&lt;&gt;"0",INDEX(GLSShapes!$A$1:$AY$250000,Index!$A487*40-34,49),0)</f>
        <v/>
      </c>
      <c r="T487" s="18" t="n"/>
      <c r="U487" s="204">
        <f>MID(F487,7,3)</f>
        <v/>
      </c>
      <c r="V487">
        <f>RIGHT(F487,4)</f>
        <v/>
      </c>
    </row>
    <row r="488">
      <c r="A488" s="80" t="n">
        <v>486</v>
      </c>
      <c r="B488" s="150">
        <f>INDEX(GLSShapes!$A$1:$AY$250000,Index!$A488*40-39,1)</f>
        <v/>
      </c>
      <c r="C488">
        <f>C$1</f>
        <v/>
      </c>
      <c r="D488" s="138">
        <f>INDEX(GLSShapes!$A$1:$AY$250000,Index!$A488*40-38,2)</f>
        <v/>
      </c>
      <c r="E488">
        <f>E487+40</f>
        <v/>
      </c>
      <c r="F488">
        <f>RIGHT(B488,F$1)</f>
        <v/>
      </c>
      <c r="G488" s="137">
        <f>INDEX(GLSShapes!$A$1:$AY$250000,Index!$A488*40-38,1)</f>
        <v/>
      </c>
      <c r="H488" s="116">
        <f>F488&amp;RIGHT(D488,H$1)</f>
        <v/>
      </c>
      <c r="I488" s="207">
        <f>IF(F488&lt;&gt;"0",INDEX(GLSShapes!$A$1:$AY$250000,Index!$A488*40-34,40),0)</f>
        <v/>
      </c>
      <c r="J488" s="207">
        <f>IF(F488&lt;&gt;"0",INDEX(GLSShapes!$A$1:$AY$250000,Index!$A488*40-34,41),0)</f>
        <v/>
      </c>
      <c r="K488" s="185">
        <f>RANK(I488,I488:I503,-1)</f>
        <v/>
      </c>
      <c r="L488" s="185">
        <f>RANK(J488,J488:J503,-1)</f>
        <v/>
      </c>
      <c r="M488" s="207">
        <f>INDEX(GLSShapes!$A$1:$AY$250000,Index!$A488*40-34,44)</f>
        <v/>
      </c>
      <c r="N488" s="207">
        <f>INDEX(GLSShapes!$A$1:$AY$25000,Index!$A488*40-34,45)</f>
        <v/>
      </c>
      <c r="Q488" s="207">
        <f>IF(F488&lt;&gt;"0",INDEX(GLSShapes!$A$1:$AY$250000,Index!$A488*40-34,48),0)</f>
        <v/>
      </c>
      <c r="R488" s="207">
        <f>IF(F488&lt;&gt;"0",INDEX(GLSShapes!$A$1:$AY$250000,Index!$A488*40-34,49),0)</f>
        <v/>
      </c>
      <c r="T488" s="18" t="n"/>
      <c r="U488" s="204">
        <f>MID(F488,7,3)</f>
        <v/>
      </c>
      <c r="V488">
        <f>RIGHT(F488,4)</f>
        <v/>
      </c>
    </row>
    <row r="489">
      <c r="A489" s="80" t="n">
        <v>487</v>
      </c>
      <c r="B489" s="150">
        <f>INDEX(GLSShapes!$A$1:$AY$250000,Index!$A489*40-39,1)</f>
        <v/>
      </c>
      <c r="C489">
        <f>C$1</f>
        <v/>
      </c>
      <c r="D489" s="138">
        <f>INDEX(GLSShapes!$A$1:$AY$250000,Index!$A489*40-38,2)</f>
        <v/>
      </c>
      <c r="E489">
        <f>E488+40</f>
        <v/>
      </c>
      <c r="F489">
        <f>RIGHT(B489,F$1)</f>
        <v/>
      </c>
      <c r="G489" s="137">
        <f>INDEX(GLSShapes!$A$1:$AY$250000,Index!$A489*40-38,1)</f>
        <v/>
      </c>
      <c r="H489" s="116">
        <f>F489&amp;RIGHT(D489,H$1)</f>
        <v/>
      </c>
      <c r="I489" s="207">
        <f>IF(F489&lt;&gt;"0",INDEX(GLSShapes!$A$1:$AY$250000,Index!$A489*40-34,40),0)</f>
        <v/>
      </c>
      <c r="J489" s="207">
        <f>IF(F489&lt;&gt;"0",INDEX(GLSShapes!$A$1:$AY$250000,Index!$A489*40-34,41),0)</f>
        <v/>
      </c>
      <c r="K489" s="185">
        <f>RANK(I489,I489:I504,-1)</f>
        <v/>
      </c>
      <c r="L489" s="185">
        <f>RANK(J489,J489:J504,-1)</f>
        <v/>
      </c>
      <c r="M489" s="207">
        <f>INDEX(GLSShapes!$A$1:$AY$250000,Index!$A489*40-34,44)</f>
        <v/>
      </c>
      <c r="N489" s="207">
        <f>INDEX(GLSShapes!$A$1:$AY$25000,Index!$A489*40-34,45)</f>
        <v/>
      </c>
      <c r="Q489" s="207">
        <f>IF(F489&lt;&gt;"0",INDEX(GLSShapes!$A$1:$AY$250000,Index!$A489*40-34,48),0)</f>
        <v/>
      </c>
      <c r="R489" s="207">
        <f>IF(F489&lt;&gt;"0",INDEX(GLSShapes!$A$1:$AY$250000,Index!$A489*40-34,49),0)</f>
        <v/>
      </c>
      <c r="T489" s="18" t="n"/>
      <c r="U489" s="204">
        <f>MID(F489,7,3)</f>
        <v/>
      </c>
      <c r="V489">
        <f>RIGHT(F489,4)</f>
        <v/>
      </c>
    </row>
    <row r="490">
      <c r="A490" s="80" t="n">
        <v>488</v>
      </c>
      <c r="B490" s="150">
        <f>INDEX(GLSShapes!$A$1:$AY$250000,Index!$A490*40-39,1)</f>
        <v/>
      </c>
      <c r="C490">
        <f>C$1</f>
        <v/>
      </c>
      <c r="D490" s="138">
        <f>INDEX(GLSShapes!$A$1:$AY$250000,Index!$A490*40-38,2)</f>
        <v/>
      </c>
      <c r="E490">
        <f>E489+40</f>
        <v/>
      </c>
      <c r="F490">
        <f>RIGHT(B490,F$1)</f>
        <v/>
      </c>
      <c r="G490" s="137">
        <f>INDEX(GLSShapes!$A$1:$AY$250000,Index!$A490*40-38,1)</f>
        <v/>
      </c>
      <c r="H490" s="116">
        <f>F490&amp;RIGHT(D490,H$1)</f>
        <v/>
      </c>
      <c r="I490" s="207">
        <f>IF(F490&lt;&gt;"0",INDEX(GLSShapes!$A$1:$AY$250000,Index!$A490*40-34,40),0)</f>
        <v/>
      </c>
      <c r="J490" s="207">
        <f>IF(F490&lt;&gt;"0",INDEX(GLSShapes!$A$1:$AY$250000,Index!$A490*40-34,41),0)</f>
        <v/>
      </c>
      <c r="K490" s="185">
        <f>RANK(I490,I490:I505,-1)</f>
        <v/>
      </c>
      <c r="L490" s="185">
        <f>RANK(J490,J490:J505,-1)</f>
        <v/>
      </c>
      <c r="M490" s="207">
        <f>INDEX(GLSShapes!$A$1:$AY$250000,Index!$A490*40-34,44)</f>
        <v/>
      </c>
      <c r="N490" s="207">
        <f>INDEX(GLSShapes!$A$1:$AY$25000,Index!$A490*40-34,45)</f>
        <v/>
      </c>
      <c r="Q490" s="207">
        <f>IF(F490&lt;&gt;"0",INDEX(GLSShapes!$A$1:$AY$250000,Index!$A490*40-34,48),0)</f>
        <v/>
      </c>
      <c r="R490" s="207">
        <f>IF(F490&lt;&gt;"0",INDEX(GLSShapes!$A$1:$AY$250000,Index!$A490*40-34,49),0)</f>
        <v/>
      </c>
      <c r="T490" s="18" t="n"/>
      <c r="U490" s="204">
        <f>MID(F490,7,3)</f>
        <v/>
      </c>
      <c r="V490">
        <f>RIGHT(F490,4)</f>
        <v/>
      </c>
    </row>
    <row r="491">
      <c r="A491" s="80" t="n">
        <v>489</v>
      </c>
      <c r="B491" s="150">
        <f>INDEX(GLSShapes!$A$1:$AY$250000,Index!$A491*40-39,1)</f>
        <v/>
      </c>
      <c r="C491">
        <f>C$1</f>
        <v/>
      </c>
      <c r="D491" s="138">
        <f>INDEX(GLSShapes!$A$1:$AY$250000,Index!$A491*40-38,2)</f>
        <v/>
      </c>
      <c r="E491">
        <f>E490+40</f>
        <v/>
      </c>
      <c r="F491">
        <f>RIGHT(B491,F$1)</f>
        <v/>
      </c>
      <c r="G491" s="137">
        <f>INDEX(GLSShapes!$A$1:$AY$250000,Index!$A491*40-38,1)</f>
        <v/>
      </c>
      <c r="H491" s="116">
        <f>F491&amp;RIGHT(D491,H$1)</f>
        <v/>
      </c>
      <c r="I491" s="207">
        <f>IF(F491&lt;&gt;"0",INDEX(GLSShapes!$A$1:$AY$250000,Index!$A491*40-34,40),0)</f>
        <v/>
      </c>
      <c r="J491" s="207">
        <f>IF(F491&lt;&gt;"0",INDEX(GLSShapes!$A$1:$AY$250000,Index!$A491*40-34,41),0)</f>
        <v/>
      </c>
      <c r="K491" s="185">
        <f>RANK(I491,I491:I506,-1)</f>
        <v/>
      </c>
      <c r="L491" s="185">
        <f>RANK(J491,J491:J506,-1)</f>
        <v/>
      </c>
      <c r="M491" s="207">
        <f>INDEX(GLSShapes!$A$1:$AY$250000,Index!$A491*40-34,44)</f>
        <v/>
      </c>
      <c r="N491" s="207">
        <f>INDEX(GLSShapes!$A$1:$AY$25000,Index!$A491*40-34,45)</f>
        <v/>
      </c>
      <c r="Q491" s="207">
        <f>IF(F491&lt;&gt;"0",INDEX(GLSShapes!$A$1:$AY$250000,Index!$A491*40-34,48),0)</f>
        <v/>
      </c>
      <c r="R491" s="207">
        <f>IF(F491&lt;&gt;"0",INDEX(GLSShapes!$A$1:$AY$250000,Index!$A491*40-34,49),0)</f>
        <v/>
      </c>
      <c r="T491" s="18" t="n"/>
      <c r="U491" s="204">
        <f>MID(F491,7,3)</f>
        <v/>
      </c>
      <c r="V491">
        <f>RIGHT(F491,4)</f>
        <v/>
      </c>
    </row>
    <row r="492">
      <c r="A492" s="80" t="n">
        <v>490</v>
      </c>
      <c r="B492" s="150">
        <f>INDEX(GLSShapes!$A$1:$AY$250000,Index!$A492*40-39,1)</f>
        <v/>
      </c>
      <c r="C492">
        <f>C$1</f>
        <v/>
      </c>
      <c r="D492" s="138">
        <f>INDEX(GLSShapes!$A$1:$AY$250000,Index!$A492*40-38,2)</f>
        <v/>
      </c>
      <c r="E492">
        <f>E491+40</f>
        <v/>
      </c>
      <c r="F492">
        <f>RIGHT(B492,F$1)</f>
        <v/>
      </c>
      <c r="G492" s="137">
        <f>INDEX(GLSShapes!$A$1:$AY$250000,Index!$A492*40-38,1)</f>
        <v/>
      </c>
      <c r="H492" s="116">
        <f>F492&amp;RIGHT(D492,H$1)</f>
        <v/>
      </c>
      <c r="I492" s="207">
        <f>IF(F492&lt;&gt;"0",INDEX(GLSShapes!$A$1:$AY$250000,Index!$A492*40-34,40),0)</f>
        <v/>
      </c>
      <c r="J492" s="207">
        <f>IF(F492&lt;&gt;"0",INDEX(GLSShapes!$A$1:$AY$250000,Index!$A492*40-34,41),0)</f>
        <v/>
      </c>
      <c r="K492" s="185">
        <f>RANK(I492,I492:I507,-1)</f>
        <v/>
      </c>
      <c r="L492" s="185">
        <f>RANK(J492,J492:J507,-1)</f>
        <v/>
      </c>
      <c r="M492" s="207">
        <f>INDEX(GLSShapes!$A$1:$AY$250000,Index!$A492*40-34,44)</f>
        <v/>
      </c>
      <c r="N492" s="207">
        <f>INDEX(GLSShapes!$A$1:$AY$25000,Index!$A492*40-34,45)</f>
        <v/>
      </c>
      <c r="Q492" s="207">
        <f>IF(F492&lt;&gt;"0",INDEX(GLSShapes!$A$1:$AY$250000,Index!$A492*40-34,48),0)</f>
        <v/>
      </c>
      <c r="R492" s="207">
        <f>IF(F492&lt;&gt;"0",INDEX(GLSShapes!$A$1:$AY$250000,Index!$A492*40-34,49),0)</f>
        <v/>
      </c>
      <c r="T492" s="18" t="n"/>
      <c r="U492" s="204">
        <f>MID(F492,7,3)</f>
        <v/>
      </c>
      <c r="V492">
        <f>RIGHT(F492,4)</f>
        <v/>
      </c>
    </row>
    <row r="493">
      <c r="A493" s="80" t="n">
        <v>491</v>
      </c>
      <c r="B493" s="150">
        <f>INDEX(GLSShapes!$A$1:$AY$250000,Index!$A493*40-39,1)</f>
        <v/>
      </c>
      <c r="C493">
        <f>C$1</f>
        <v/>
      </c>
      <c r="D493" s="138">
        <f>INDEX(GLSShapes!$A$1:$AY$250000,Index!$A493*40-38,2)</f>
        <v/>
      </c>
      <c r="E493">
        <f>E492+40</f>
        <v/>
      </c>
      <c r="F493">
        <f>RIGHT(B493,F$1)</f>
        <v/>
      </c>
      <c r="G493" s="137">
        <f>INDEX(GLSShapes!$A$1:$AY$250000,Index!$A493*40-38,1)</f>
        <v/>
      </c>
      <c r="H493" s="116">
        <f>F493&amp;RIGHT(D493,H$1)</f>
        <v/>
      </c>
      <c r="I493" s="207">
        <f>IF(F493&lt;&gt;"0",INDEX(GLSShapes!$A$1:$AY$250000,Index!$A493*40-34,40),0)</f>
        <v/>
      </c>
      <c r="J493" s="207">
        <f>IF(F493&lt;&gt;"0",INDEX(GLSShapes!$A$1:$AY$250000,Index!$A493*40-34,41),0)</f>
        <v/>
      </c>
      <c r="K493" s="185">
        <f>RANK(I493,I493:I508,-1)</f>
        <v/>
      </c>
      <c r="L493" s="185">
        <f>RANK(J493,J493:J508,-1)</f>
        <v/>
      </c>
      <c r="M493" s="207">
        <f>INDEX(GLSShapes!$A$1:$AY$250000,Index!$A493*40-34,44)</f>
        <v/>
      </c>
      <c r="N493" s="207">
        <f>INDEX(GLSShapes!$A$1:$AY$25000,Index!$A493*40-34,45)</f>
        <v/>
      </c>
      <c r="Q493" s="207">
        <f>IF(F493&lt;&gt;"0",INDEX(GLSShapes!$A$1:$AY$250000,Index!$A493*40-34,48),0)</f>
        <v/>
      </c>
      <c r="R493" s="207">
        <f>IF(F493&lt;&gt;"0",INDEX(GLSShapes!$A$1:$AY$250000,Index!$A493*40-34,49),0)</f>
        <v/>
      </c>
      <c r="T493" s="18" t="n"/>
      <c r="U493" s="204">
        <f>MID(F493,7,3)</f>
        <v/>
      </c>
      <c r="V493">
        <f>RIGHT(F493,4)</f>
        <v/>
      </c>
    </row>
    <row r="494">
      <c r="A494" s="80" t="n">
        <v>492</v>
      </c>
      <c r="B494" s="150">
        <f>INDEX(GLSShapes!$A$1:$AY$250000,Index!$A494*40-39,1)</f>
        <v/>
      </c>
      <c r="C494">
        <f>C$1</f>
        <v/>
      </c>
      <c r="D494" s="138">
        <f>INDEX(GLSShapes!$A$1:$AY$250000,Index!$A494*40-38,2)</f>
        <v/>
      </c>
      <c r="E494">
        <f>E493+40</f>
        <v/>
      </c>
      <c r="F494">
        <f>RIGHT(B494,F$1)</f>
        <v/>
      </c>
      <c r="G494" s="137">
        <f>INDEX(GLSShapes!$A$1:$AY$250000,Index!$A494*40-38,1)</f>
        <v/>
      </c>
      <c r="H494" s="116">
        <f>F494&amp;RIGHT(D494,H$1)</f>
        <v/>
      </c>
      <c r="I494" s="207">
        <f>IF(F494&lt;&gt;"0",INDEX(GLSShapes!$A$1:$AY$250000,Index!$A494*40-34,40),0)</f>
        <v/>
      </c>
      <c r="J494" s="207">
        <f>IF(F494&lt;&gt;"0",INDEX(GLSShapes!$A$1:$AY$250000,Index!$A494*40-34,41),0)</f>
        <v/>
      </c>
      <c r="K494" s="185">
        <f>RANK(I494,I494:I509,-1)</f>
        <v/>
      </c>
      <c r="L494" s="185">
        <f>RANK(J494,J494:J509,-1)</f>
        <v/>
      </c>
      <c r="M494" s="207">
        <f>INDEX(GLSShapes!$A$1:$AY$250000,Index!$A494*40-34,44)</f>
        <v/>
      </c>
      <c r="N494" s="207">
        <f>INDEX(GLSShapes!$A$1:$AY$25000,Index!$A494*40-34,45)</f>
        <v/>
      </c>
      <c r="Q494" s="207">
        <f>IF(F494&lt;&gt;"0",INDEX(GLSShapes!$A$1:$AY$250000,Index!$A494*40-34,48),0)</f>
        <v/>
      </c>
      <c r="R494" s="207">
        <f>IF(F494&lt;&gt;"0",INDEX(GLSShapes!$A$1:$AY$250000,Index!$A494*40-34,49),0)</f>
        <v/>
      </c>
      <c r="T494" s="18" t="n"/>
      <c r="U494" s="204">
        <f>MID(F494,7,3)</f>
        <v/>
      </c>
      <c r="V494">
        <f>RIGHT(F494,4)</f>
        <v/>
      </c>
    </row>
    <row r="495">
      <c r="A495" s="80" t="n">
        <v>493</v>
      </c>
      <c r="B495" s="150">
        <f>INDEX(GLSShapes!$A$1:$AY$250000,Index!$A495*40-39,1)</f>
        <v/>
      </c>
      <c r="C495">
        <f>C$1</f>
        <v/>
      </c>
      <c r="D495" s="138">
        <f>INDEX(GLSShapes!$A$1:$AY$250000,Index!$A495*40-38,2)</f>
        <v/>
      </c>
      <c r="E495">
        <f>E494+40</f>
        <v/>
      </c>
      <c r="F495">
        <f>RIGHT(B495,F$1)</f>
        <v/>
      </c>
      <c r="G495" s="137">
        <f>INDEX(GLSShapes!$A$1:$AY$250000,Index!$A495*40-38,1)</f>
        <v/>
      </c>
      <c r="H495" s="116">
        <f>F495&amp;RIGHT(D495,H$1)</f>
        <v/>
      </c>
      <c r="I495" s="207">
        <f>IF(F495&lt;&gt;"0",INDEX(GLSShapes!$A$1:$AY$250000,Index!$A495*40-34,40),0)</f>
        <v/>
      </c>
      <c r="J495" s="207">
        <f>IF(F495&lt;&gt;"0",INDEX(GLSShapes!$A$1:$AY$250000,Index!$A495*40-34,41),0)</f>
        <v/>
      </c>
      <c r="K495" s="185">
        <f>RANK(I495,I495:I510,-1)</f>
        <v/>
      </c>
      <c r="L495" s="185">
        <f>RANK(J495,J495:J510,-1)</f>
        <v/>
      </c>
      <c r="M495" s="207">
        <f>INDEX(GLSShapes!$A$1:$AY$250000,Index!$A495*40-34,44)</f>
        <v/>
      </c>
      <c r="N495" s="207">
        <f>INDEX(GLSShapes!$A$1:$AY$25000,Index!$A495*40-34,45)</f>
        <v/>
      </c>
      <c r="Q495" s="207">
        <f>IF(F495&lt;&gt;"0",INDEX(GLSShapes!$A$1:$AY$250000,Index!$A495*40-34,48),0)</f>
        <v/>
      </c>
      <c r="R495" s="207">
        <f>IF(F495&lt;&gt;"0",INDEX(GLSShapes!$A$1:$AY$250000,Index!$A495*40-34,49),0)</f>
        <v/>
      </c>
      <c r="T495" s="18" t="n"/>
      <c r="U495" s="204">
        <f>MID(F495,7,3)</f>
        <v/>
      </c>
      <c r="V495">
        <f>RIGHT(F495,4)</f>
        <v/>
      </c>
    </row>
    <row r="496">
      <c r="A496" s="80" t="n">
        <v>494</v>
      </c>
      <c r="B496" s="150">
        <f>INDEX(GLSShapes!$A$1:$AY$250000,Index!$A496*40-39,1)</f>
        <v/>
      </c>
      <c r="C496">
        <f>C$1</f>
        <v/>
      </c>
      <c r="D496" s="138">
        <f>INDEX(GLSShapes!$A$1:$AY$250000,Index!$A496*40-38,2)</f>
        <v/>
      </c>
      <c r="E496">
        <f>E495+40</f>
        <v/>
      </c>
      <c r="F496">
        <f>RIGHT(B496,F$1)</f>
        <v/>
      </c>
      <c r="G496" s="137">
        <f>INDEX(GLSShapes!$A$1:$AY$250000,Index!$A496*40-38,1)</f>
        <v/>
      </c>
      <c r="H496" s="116">
        <f>F496&amp;RIGHT(D496,H$1)</f>
        <v/>
      </c>
      <c r="I496" s="207">
        <f>IF(F496&lt;&gt;"0",INDEX(GLSShapes!$A$1:$AY$250000,Index!$A496*40-34,40),0)</f>
        <v/>
      </c>
      <c r="J496" s="207">
        <f>IF(F496&lt;&gt;"0",INDEX(GLSShapes!$A$1:$AY$250000,Index!$A496*40-34,41),0)</f>
        <v/>
      </c>
      <c r="K496" s="185">
        <f>RANK(I496,I496:I511,-1)</f>
        <v/>
      </c>
      <c r="L496" s="185">
        <f>RANK(J496,J496:J511,-1)</f>
        <v/>
      </c>
      <c r="M496" s="207">
        <f>INDEX(GLSShapes!$A$1:$AY$250000,Index!$A496*40-34,44)</f>
        <v/>
      </c>
      <c r="N496" s="207">
        <f>INDEX(GLSShapes!$A$1:$AY$25000,Index!$A496*40-34,45)</f>
        <v/>
      </c>
      <c r="Q496" s="207">
        <f>IF(F496&lt;&gt;"0",INDEX(GLSShapes!$A$1:$AY$250000,Index!$A496*40-34,48),0)</f>
        <v/>
      </c>
      <c r="R496" s="207">
        <f>IF(F496&lt;&gt;"0",INDEX(GLSShapes!$A$1:$AY$250000,Index!$A496*40-34,49),0)</f>
        <v/>
      </c>
      <c r="T496" s="18" t="n"/>
      <c r="U496" s="204">
        <f>MID(F496,7,3)</f>
        <v/>
      </c>
      <c r="V496">
        <f>RIGHT(F496,4)</f>
        <v/>
      </c>
    </row>
    <row r="497">
      <c r="A497" s="80" t="n">
        <v>495</v>
      </c>
      <c r="B497" s="150">
        <f>INDEX(GLSShapes!$A$1:$AY$250000,Index!$A497*40-39,1)</f>
        <v/>
      </c>
      <c r="C497">
        <f>C$1</f>
        <v/>
      </c>
      <c r="D497" s="138">
        <f>INDEX(GLSShapes!$A$1:$AY$250000,Index!$A497*40-38,2)</f>
        <v/>
      </c>
      <c r="E497">
        <f>E496+40</f>
        <v/>
      </c>
      <c r="F497">
        <f>RIGHT(B497,F$1)</f>
        <v/>
      </c>
      <c r="G497" s="137">
        <f>INDEX(GLSShapes!$A$1:$AY$250000,Index!$A497*40-38,1)</f>
        <v/>
      </c>
      <c r="H497" s="116">
        <f>F497&amp;RIGHT(D497,H$1)</f>
        <v/>
      </c>
      <c r="I497" s="207">
        <f>IF(F497&lt;&gt;"0",INDEX(GLSShapes!$A$1:$AY$250000,Index!$A497*40-34,40),0)</f>
        <v/>
      </c>
      <c r="J497" s="207">
        <f>IF(F497&lt;&gt;"0",INDEX(GLSShapes!$A$1:$AY$250000,Index!$A497*40-34,41),0)</f>
        <v/>
      </c>
      <c r="K497" s="185">
        <f>RANK(I497,I497:I512,-1)</f>
        <v/>
      </c>
      <c r="L497" s="185">
        <f>RANK(J497,J497:J512,-1)</f>
        <v/>
      </c>
      <c r="M497" s="207">
        <f>INDEX(GLSShapes!$A$1:$AY$250000,Index!$A497*40-34,44)</f>
        <v/>
      </c>
      <c r="N497" s="207">
        <f>INDEX(GLSShapes!$A$1:$AY$25000,Index!$A497*40-34,45)</f>
        <v/>
      </c>
      <c r="Q497" s="207">
        <f>IF(F497&lt;&gt;"0",INDEX(GLSShapes!$A$1:$AY$250000,Index!$A497*40-34,48),0)</f>
        <v/>
      </c>
      <c r="R497" s="207">
        <f>IF(F497&lt;&gt;"0",INDEX(GLSShapes!$A$1:$AY$250000,Index!$A497*40-34,49),0)</f>
        <v/>
      </c>
      <c r="T497" s="18" t="n"/>
      <c r="U497" s="204">
        <f>MID(F497,7,3)</f>
        <v/>
      </c>
      <c r="V497">
        <f>RIGHT(F497,4)</f>
        <v/>
      </c>
    </row>
    <row r="498">
      <c r="A498" s="80" t="n">
        <v>496</v>
      </c>
      <c r="B498" s="150">
        <f>INDEX(GLSShapes!$A$1:$AY$250000,Index!$A498*40-39,1)</f>
        <v/>
      </c>
      <c r="C498">
        <f>C$1</f>
        <v/>
      </c>
      <c r="D498" s="138">
        <f>INDEX(GLSShapes!$A$1:$AY$250000,Index!$A498*40-38,2)</f>
        <v/>
      </c>
      <c r="E498">
        <f>E497+40</f>
        <v/>
      </c>
      <c r="F498">
        <f>RIGHT(B498,F$1)</f>
        <v/>
      </c>
      <c r="G498" s="137">
        <f>INDEX(GLSShapes!$A$1:$AY$250000,Index!$A498*40-38,1)</f>
        <v/>
      </c>
      <c r="H498" s="116">
        <f>F498&amp;RIGHT(D498,H$1)</f>
        <v/>
      </c>
      <c r="I498" s="207">
        <f>IF(F498&lt;&gt;"0",INDEX(GLSShapes!$A$1:$AY$250000,Index!$A498*40-34,40),0)</f>
        <v/>
      </c>
      <c r="J498" s="207">
        <f>IF(F498&lt;&gt;"0",INDEX(GLSShapes!$A$1:$AY$250000,Index!$A498*40-34,41),0)</f>
        <v/>
      </c>
      <c r="K498" s="185">
        <f>RANK(I498,I498:I513,-1)</f>
        <v/>
      </c>
      <c r="L498" s="185">
        <f>RANK(J498,J498:J513,-1)</f>
        <v/>
      </c>
      <c r="M498" s="207">
        <f>INDEX(GLSShapes!$A$1:$AY$250000,Index!$A498*40-34,44)</f>
        <v/>
      </c>
      <c r="N498" s="207">
        <f>INDEX(GLSShapes!$A$1:$AY$25000,Index!$A498*40-34,45)</f>
        <v/>
      </c>
      <c r="Q498" s="207">
        <f>IF(F498&lt;&gt;"0",INDEX(GLSShapes!$A$1:$AY$250000,Index!$A498*40-34,48),0)</f>
        <v/>
      </c>
      <c r="R498" s="207">
        <f>IF(F498&lt;&gt;"0",INDEX(GLSShapes!$A$1:$AY$250000,Index!$A498*40-34,49),0)</f>
        <v/>
      </c>
      <c r="T498" s="18" t="n"/>
      <c r="U498" s="204">
        <f>MID(F498,7,3)</f>
        <v/>
      </c>
      <c r="V498">
        <f>RIGHT(F498,4)</f>
        <v/>
      </c>
    </row>
    <row r="499">
      <c r="A499" s="80" t="n">
        <v>497</v>
      </c>
      <c r="B499" s="150">
        <f>INDEX(GLSShapes!$A$1:$AY$250000,Index!$A499*40-39,1)</f>
        <v/>
      </c>
      <c r="C499">
        <f>C$1</f>
        <v/>
      </c>
      <c r="D499" s="138">
        <f>INDEX(GLSShapes!$A$1:$AY$250000,Index!$A499*40-38,2)</f>
        <v/>
      </c>
      <c r="E499">
        <f>E498+40</f>
        <v/>
      </c>
      <c r="F499">
        <f>RIGHT(B499,F$1)</f>
        <v/>
      </c>
      <c r="G499" s="137">
        <f>INDEX(GLSShapes!$A$1:$AY$250000,Index!$A499*40-38,1)</f>
        <v/>
      </c>
      <c r="H499" s="116">
        <f>F499&amp;RIGHT(D499,H$1)</f>
        <v/>
      </c>
      <c r="I499" s="207">
        <f>IF(F499&lt;&gt;"0",INDEX(GLSShapes!$A$1:$AY$250000,Index!$A499*40-34,40),0)</f>
        <v/>
      </c>
      <c r="J499" s="207">
        <f>IF(F499&lt;&gt;"0",INDEX(GLSShapes!$A$1:$AY$250000,Index!$A499*40-34,41),0)</f>
        <v/>
      </c>
      <c r="K499" s="185">
        <f>RANK(I499,I499:I514,-1)</f>
        <v/>
      </c>
      <c r="L499" s="185">
        <f>RANK(J499,J499:J514,-1)</f>
        <v/>
      </c>
      <c r="M499" s="207">
        <f>INDEX(GLSShapes!$A$1:$AY$250000,Index!$A499*40-34,44)</f>
        <v/>
      </c>
      <c r="N499" s="207">
        <f>INDEX(GLSShapes!$A$1:$AY$25000,Index!$A499*40-34,45)</f>
        <v/>
      </c>
      <c r="Q499" s="207">
        <f>IF(F499&lt;&gt;"0",INDEX(GLSShapes!$A$1:$AY$250000,Index!$A499*40-34,48),0)</f>
        <v/>
      </c>
      <c r="R499" s="207">
        <f>IF(F499&lt;&gt;"0",INDEX(GLSShapes!$A$1:$AY$250000,Index!$A499*40-34,49),0)</f>
        <v/>
      </c>
      <c r="T499" s="18" t="n"/>
      <c r="U499" s="204">
        <f>MID(F499,7,3)</f>
        <v/>
      </c>
      <c r="V499">
        <f>RIGHT(F499,4)</f>
        <v/>
      </c>
    </row>
    <row r="500">
      <c r="A500" s="80" t="n">
        <v>498</v>
      </c>
      <c r="B500" s="150">
        <f>INDEX(GLSShapes!$A$1:$AY$250000,Index!$A500*40-39,1)</f>
        <v/>
      </c>
      <c r="C500">
        <f>C$1</f>
        <v/>
      </c>
      <c r="D500" s="138">
        <f>INDEX(GLSShapes!$A$1:$AY$250000,Index!$A500*40-38,2)</f>
        <v/>
      </c>
      <c r="E500">
        <f>E499+40</f>
        <v/>
      </c>
      <c r="F500">
        <f>RIGHT(B500,F$1)</f>
        <v/>
      </c>
      <c r="G500" s="137">
        <f>INDEX(GLSShapes!$A$1:$AY$250000,Index!$A500*40-38,1)</f>
        <v/>
      </c>
      <c r="H500" s="116">
        <f>F500&amp;RIGHT(D500,H$1)</f>
        <v/>
      </c>
      <c r="I500" s="207">
        <f>IF(F500&lt;&gt;"0",INDEX(GLSShapes!$A$1:$AY$250000,Index!$A500*40-34,40),0)</f>
        <v/>
      </c>
      <c r="J500" s="207">
        <f>IF(F500&lt;&gt;"0",INDEX(GLSShapes!$A$1:$AY$250000,Index!$A500*40-34,41),0)</f>
        <v/>
      </c>
      <c r="K500" s="185">
        <f>RANK(I500,I500:I515,-1)</f>
        <v/>
      </c>
      <c r="L500" s="185">
        <f>RANK(J500,J500:J515,-1)</f>
        <v/>
      </c>
      <c r="M500" s="207">
        <f>INDEX(GLSShapes!$A$1:$AY$250000,Index!$A500*40-34,44)</f>
        <v/>
      </c>
      <c r="N500" s="207">
        <f>INDEX(GLSShapes!$A$1:$AY$25000,Index!$A500*40-34,45)</f>
        <v/>
      </c>
      <c r="Q500" s="207">
        <f>IF(F500&lt;&gt;"0",INDEX(GLSShapes!$A$1:$AY$250000,Index!$A500*40-34,48),0)</f>
        <v/>
      </c>
      <c r="R500" s="207">
        <f>IF(F500&lt;&gt;"0",INDEX(GLSShapes!$A$1:$AY$250000,Index!$A500*40-34,49),0)</f>
        <v/>
      </c>
      <c r="T500" s="18" t="n"/>
      <c r="U500" s="204">
        <f>MID(F500,7,3)</f>
        <v/>
      </c>
      <c r="V500">
        <f>RIGHT(F500,4)</f>
        <v/>
      </c>
    </row>
    <row r="501">
      <c r="A501" s="80" t="n">
        <v>499</v>
      </c>
      <c r="B501" s="150">
        <f>INDEX(GLSShapes!$A$1:$AY$250000,Index!$A501*40-39,1)</f>
        <v/>
      </c>
      <c r="C501">
        <f>C$1</f>
        <v/>
      </c>
      <c r="D501" s="138">
        <f>INDEX(GLSShapes!$A$1:$AY$250000,Index!$A501*40-38,2)</f>
        <v/>
      </c>
      <c r="E501">
        <f>E500+40</f>
        <v/>
      </c>
      <c r="F501">
        <f>RIGHT(B501,F$1)</f>
        <v/>
      </c>
      <c r="G501" s="137">
        <f>INDEX(GLSShapes!$A$1:$AY$250000,Index!$A501*40-38,1)</f>
        <v/>
      </c>
      <c r="H501" s="116">
        <f>F501&amp;RIGHT(D501,H$1)</f>
        <v/>
      </c>
      <c r="I501" s="207">
        <f>IF(F501&lt;&gt;"0",INDEX(GLSShapes!$A$1:$AY$250000,Index!$A501*40-34,40),0)</f>
        <v/>
      </c>
      <c r="J501" s="207">
        <f>IF(F501&lt;&gt;"0",INDEX(GLSShapes!$A$1:$AY$250000,Index!$A501*40-34,41),0)</f>
        <v/>
      </c>
      <c r="K501" s="185">
        <f>RANK(I501,I501:I516,-1)</f>
        <v/>
      </c>
      <c r="L501" s="185">
        <f>RANK(J501,J501:J516,-1)</f>
        <v/>
      </c>
      <c r="M501" s="207">
        <f>INDEX(GLSShapes!$A$1:$AY$250000,Index!$A501*40-34,44)</f>
        <v/>
      </c>
      <c r="N501" s="207">
        <f>INDEX(GLSShapes!$A$1:$AY$25000,Index!$A501*40-34,45)</f>
        <v/>
      </c>
      <c r="Q501" s="207">
        <f>IF(F501&lt;&gt;"0",INDEX(GLSShapes!$A$1:$AY$250000,Index!$A501*40-34,48),0)</f>
        <v/>
      </c>
      <c r="R501" s="207">
        <f>IF(F501&lt;&gt;"0",INDEX(GLSShapes!$A$1:$AY$250000,Index!$A501*40-34,49),0)</f>
        <v/>
      </c>
      <c r="T501" s="18" t="n"/>
      <c r="U501" s="204">
        <f>MID(F501,7,3)</f>
        <v/>
      </c>
      <c r="V501">
        <f>RIGHT(F501,4)</f>
        <v/>
      </c>
    </row>
    <row r="502">
      <c r="A502" s="80" t="n">
        <v>500</v>
      </c>
      <c r="B502" s="150">
        <f>INDEX(GLSShapes!$A$1:$AY$250000,Index!$A502*40-39,1)</f>
        <v/>
      </c>
      <c r="C502">
        <f>C$1</f>
        <v/>
      </c>
      <c r="D502" s="138">
        <f>INDEX(GLSShapes!$A$1:$AY$250000,Index!$A502*40-38,2)</f>
        <v/>
      </c>
      <c r="E502">
        <f>E501+40</f>
        <v/>
      </c>
      <c r="F502">
        <f>RIGHT(B502,F$1)</f>
        <v/>
      </c>
      <c r="G502" s="137">
        <f>INDEX(GLSShapes!$A$1:$AY$250000,Index!$A502*40-38,1)</f>
        <v/>
      </c>
      <c r="H502" s="116">
        <f>F502&amp;RIGHT(D502,H$1)</f>
        <v/>
      </c>
      <c r="I502" s="207">
        <f>IF(F502&lt;&gt;"0",INDEX(GLSShapes!$A$1:$AY$250000,Index!$A502*40-34,40),0)</f>
        <v/>
      </c>
      <c r="J502" s="207">
        <f>IF(F502&lt;&gt;"0",INDEX(GLSShapes!$A$1:$AY$250000,Index!$A502*40-34,41),0)</f>
        <v/>
      </c>
      <c r="K502" s="185">
        <f>RANK(I502,I502:I517,-1)</f>
        <v/>
      </c>
      <c r="L502" s="185">
        <f>RANK(J502,J502:J517,-1)</f>
        <v/>
      </c>
      <c r="M502" s="207">
        <f>INDEX(GLSShapes!$A$1:$AY$250000,Index!$A502*40-34,44)</f>
        <v/>
      </c>
      <c r="N502" s="207">
        <f>INDEX(GLSShapes!$A$1:$AY$25000,Index!$A502*40-34,45)</f>
        <v/>
      </c>
      <c r="Q502" s="207">
        <f>IF(F502&lt;&gt;"0",INDEX(GLSShapes!$A$1:$AY$250000,Index!$A502*40-34,48),0)</f>
        <v/>
      </c>
      <c r="R502" s="207">
        <f>IF(F502&lt;&gt;"0",INDEX(GLSShapes!$A$1:$AY$250000,Index!$A502*40-34,49),0)</f>
        <v/>
      </c>
      <c r="T502" s="18" t="n"/>
      <c r="U502" s="204">
        <f>MID(F502,7,3)</f>
        <v/>
      </c>
      <c r="V502">
        <f>RIGHT(F502,4)</f>
        <v/>
      </c>
    </row>
    <row r="503">
      <c r="A503" s="80" t="n">
        <v>501</v>
      </c>
      <c r="B503" s="150">
        <f>INDEX(GLSShapes!$A$1:$AY$250000,Index!$A503*40-39,1)</f>
        <v/>
      </c>
      <c r="C503">
        <f>C$1</f>
        <v/>
      </c>
      <c r="D503" s="138">
        <f>INDEX(GLSShapes!$A$1:$AY$250000,Index!$A503*40-38,2)</f>
        <v/>
      </c>
      <c r="E503">
        <f>E502+40</f>
        <v/>
      </c>
      <c r="F503">
        <f>RIGHT(B503,F$1)</f>
        <v/>
      </c>
      <c r="G503" s="137">
        <f>INDEX(GLSShapes!$A$1:$AY$250000,Index!$A503*40-38,1)</f>
        <v/>
      </c>
      <c r="H503" s="116">
        <f>F503&amp;RIGHT(D503,H$1)</f>
        <v/>
      </c>
      <c r="I503" s="207">
        <f>IF(F503&lt;&gt;"0",INDEX(GLSShapes!$A$1:$AY$250000,Index!$A503*40-34,40),0)</f>
        <v/>
      </c>
      <c r="J503" s="207">
        <f>IF(F503&lt;&gt;"0",INDEX(GLSShapes!$A$1:$AY$250000,Index!$A503*40-34,41),0)</f>
        <v/>
      </c>
      <c r="K503" s="185">
        <f>RANK(I503,I503:I518,-1)</f>
        <v/>
      </c>
      <c r="L503" s="185">
        <f>RANK(J503,J503:J518,-1)</f>
        <v/>
      </c>
      <c r="M503" s="207">
        <f>INDEX(GLSShapes!$A$1:$AY$250000,Index!$A503*40-34,44)</f>
        <v/>
      </c>
      <c r="N503" s="207">
        <f>INDEX(GLSShapes!$A$1:$AY$25000,Index!$A503*40-34,45)</f>
        <v/>
      </c>
      <c r="Q503" s="207">
        <f>IF(F503&lt;&gt;"0",INDEX(GLSShapes!$A$1:$AY$250000,Index!$A503*40-34,48),0)</f>
        <v/>
      </c>
      <c r="R503" s="207">
        <f>IF(F503&lt;&gt;"0",INDEX(GLSShapes!$A$1:$AY$250000,Index!$A503*40-34,49),0)</f>
        <v/>
      </c>
      <c r="T503" s="18" t="n"/>
      <c r="U503" s="204">
        <f>MID(F503,7,3)</f>
        <v/>
      </c>
      <c r="V503">
        <f>RIGHT(F503,4)</f>
        <v/>
      </c>
    </row>
    <row r="504">
      <c r="A504" s="80" t="n">
        <v>502</v>
      </c>
      <c r="B504" s="150">
        <f>INDEX(GLSShapes!$A$1:$AY$250000,Index!$A504*40-39,1)</f>
        <v/>
      </c>
      <c r="C504">
        <f>C$1</f>
        <v/>
      </c>
      <c r="D504" s="138">
        <f>INDEX(GLSShapes!$A$1:$AY$250000,Index!$A504*40-38,2)</f>
        <v/>
      </c>
      <c r="E504">
        <f>E503+40</f>
        <v/>
      </c>
      <c r="F504">
        <f>RIGHT(B504,F$1)</f>
        <v/>
      </c>
      <c r="G504" s="137">
        <f>INDEX(GLSShapes!$A$1:$AY$250000,Index!$A504*40-38,1)</f>
        <v/>
      </c>
      <c r="H504" s="116">
        <f>F504&amp;RIGHT(D504,H$1)</f>
        <v/>
      </c>
      <c r="I504" s="207">
        <f>IF(F504&lt;&gt;"0",INDEX(GLSShapes!$A$1:$AY$250000,Index!$A504*40-34,40),0)</f>
        <v/>
      </c>
      <c r="J504" s="207">
        <f>IF(F504&lt;&gt;"0",INDEX(GLSShapes!$A$1:$AY$250000,Index!$A504*40-34,41),0)</f>
        <v/>
      </c>
      <c r="K504" s="185">
        <f>RANK(I504,I504:I519,-1)</f>
        <v/>
      </c>
      <c r="L504" s="185">
        <f>RANK(J504,J504:J519,-1)</f>
        <v/>
      </c>
      <c r="M504" s="207">
        <f>INDEX(GLSShapes!$A$1:$AY$250000,Index!$A504*40-34,44)</f>
        <v/>
      </c>
      <c r="N504" s="207">
        <f>INDEX(GLSShapes!$A$1:$AY$25000,Index!$A504*40-34,45)</f>
        <v/>
      </c>
      <c r="Q504" s="207">
        <f>IF(F504&lt;&gt;"0",INDEX(GLSShapes!$A$1:$AY$250000,Index!$A504*40-34,48),0)</f>
        <v/>
      </c>
      <c r="R504" s="207">
        <f>IF(F504&lt;&gt;"0",INDEX(GLSShapes!$A$1:$AY$250000,Index!$A504*40-34,49),0)</f>
        <v/>
      </c>
      <c r="T504" s="18" t="n"/>
      <c r="U504" s="204">
        <f>MID(F504,7,3)</f>
        <v/>
      </c>
      <c r="V504">
        <f>RIGHT(F504,4)</f>
        <v/>
      </c>
    </row>
    <row r="505">
      <c r="A505" s="80" t="n">
        <v>503</v>
      </c>
      <c r="B505" s="150">
        <f>INDEX(GLSShapes!$A$1:$AY$250000,Index!$A505*40-39,1)</f>
        <v/>
      </c>
      <c r="C505">
        <f>C$1</f>
        <v/>
      </c>
      <c r="D505" s="138">
        <f>INDEX(GLSShapes!$A$1:$AY$250000,Index!$A505*40-38,2)</f>
        <v/>
      </c>
      <c r="E505">
        <f>E504+40</f>
        <v/>
      </c>
      <c r="F505">
        <f>RIGHT(B505,F$1)</f>
        <v/>
      </c>
      <c r="G505" s="137">
        <f>INDEX(GLSShapes!$A$1:$AY$250000,Index!$A505*40-38,1)</f>
        <v/>
      </c>
      <c r="H505" s="116">
        <f>F505&amp;RIGHT(D505,H$1)</f>
        <v/>
      </c>
      <c r="I505" s="207">
        <f>IF(F505&lt;&gt;"0",INDEX(GLSShapes!$A$1:$AY$250000,Index!$A505*40-34,40),0)</f>
        <v/>
      </c>
      <c r="J505" s="207">
        <f>IF(F505&lt;&gt;"0",INDEX(GLSShapes!$A$1:$AY$250000,Index!$A505*40-34,41),0)</f>
        <v/>
      </c>
      <c r="K505" s="185">
        <f>RANK(I505,I505:I520,-1)</f>
        <v/>
      </c>
      <c r="L505" s="185">
        <f>RANK(J505,J505:J520,-1)</f>
        <v/>
      </c>
      <c r="M505" s="207">
        <f>INDEX(GLSShapes!$A$1:$AY$250000,Index!$A505*40-34,44)</f>
        <v/>
      </c>
      <c r="N505" s="207">
        <f>INDEX(GLSShapes!$A$1:$AY$25000,Index!$A505*40-34,45)</f>
        <v/>
      </c>
      <c r="Q505" s="207">
        <f>IF(F505&lt;&gt;"0",INDEX(GLSShapes!$A$1:$AY$250000,Index!$A505*40-34,48),0)</f>
        <v/>
      </c>
      <c r="R505" s="207">
        <f>IF(F505&lt;&gt;"0",INDEX(GLSShapes!$A$1:$AY$250000,Index!$A505*40-34,49),0)</f>
        <v/>
      </c>
      <c r="T505" s="18" t="n"/>
      <c r="U505" s="204">
        <f>MID(F505,7,3)</f>
        <v/>
      </c>
      <c r="V505">
        <f>RIGHT(F505,4)</f>
        <v/>
      </c>
    </row>
    <row r="506">
      <c r="A506" s="80" t="n">
        <v>504</v>
      </c>
      <c r="B506" s="150">
        <f>INDEX(GLSShapes!$A$1:$AY$250000,Index!$A506*40-39,1)</f>
        <v/>
      </c>
      <c r="C506">
        <f>C$1</f>
        <v/>
      </c>
      <c r="D506" s="138">
        <f>INDEX(GLSShapes!$A$1:$AY$250000,Index!$A506*40-38,2)</f>
        <v/>
      </c>
      <c r="E506">
        <f>E505+40</f>
        <v/>
      </c>
      <c r="F506">
        <f>RIGHT(B506,F$1)</f>
        <v/>
      </c>
      <c r="G506" s="137">
        <f>INDEX(GLSShapes!$A$1:$AY$250000,Index!$A506*40-38,1)</f>
        <v/>
      </c>
      <c r="H506" s="116">
        <f>F506&amp;RIGHT(D506,H$1)</f>
        <v/>
      </c>
      <c r="I506" s="207">
        <f>IF(F506&lt;&gt;"0",INDEX(GLSShapes!$A$1:$AY$250000,Index!$A506*40-34,40),0)</f>
        <v/>
      </c>
      <c r="J506" s="207">
        <f>IF(F506&lt;&gt;"0",INDEX(GLSShapes!$A$1:$AY$250000,Index!$A506*40-34,41),0)</f>
        <v/>
      </c>
      <c r="K506" s="185">
        <f>RANK(I506,I506:I521,-1)</f>
        <v/>
      </c>
      <c r="L506" s="185">
        <f>RANK(J506,J506:J521,-1)</f>
        <v/>
      </c>
      <c r="M506" s="207">
        <f>INDEX(GLSShapes!$A$1:$AY$250000,Index!$A506*40-34,44)</f>
        <v/>
      </c>
      <c r="N506" s="207">
        <f>INDEX(GLSShapes!$A$1:$AY$25000,Index!$A506*40-34,45)</f>
        <v/>
      </c>
      <c r="Q506" s="207">
        <f>IF(F506&lt;&gt;"0",INDEX(GLSShapes!$A$1:$AY$250000,Index!$A506*40-34,48),0)</f>
        <v/>
      </c>
      <c r="R506" s="207">
        <f>IF(F506&lt;&gt;"0",INDEX(GLSShapes!$A$1:$AY$250000,Index!$A506*40-34,49),0)</f>
        <v/>
      </c>
      <c r="T506" s="18" t="n"/>
      <c r="U506" s="204">
        <f>MID(F506,7,3)</f>
        <v/>
      </c>
      <c r="V506">
        <f>RIGHT(F506,4)</f>
        <v/>
      </c>
    </row>
    <row r="507">
      <c r="A507" s="80" t="n">
        <v>505</v>
      </c>
      <c r="B507" s="150">
        <f>INDEX(GLSShapes!$A$1:$AY$250000,Index!$A507*40-39,1)</f>
        <v/>
      </c>
      <c r="C507">
        <f>C$1</f>
        <v/>
      </c>
      <c r="D507" s="138">
        <f>INDEX(GLSShapes!$A$1:$AY$250000,Index!$A507*40-38,2)</f>
        <v/>
      </c>
      <c r="E507">
        <f>E506+40</f>
        <v/>
      </c>
      <c r="F507">
        <f>RIGHT(B507,F$1)</f>
        <v/>
      </c>
      <c r="G507" s="137">
        <f>INDEX(GLSShapes!$A$1:$AY$250000,Index!$A507*40-38,1)</f>
        <v/>
      </c>
      <c r="H507" s="116">
        <f>F507&amp;RIGHT(D507,H$1)</f>
        <v/>
      </c>
      <c r="I507" s="207">
        <f>IF(F507&lt;&gt;"0",INDEX(GLSShapes!$A$1:$AY$250000,Index!$A507*40-34,40),0)</f>
        <v/>
      </c>
      <c r="J507" s="207">
        <f>IF(F507&lt;&gt;"0",INDEX(GLSShapes!$A$1:$AY$250000,Index!$A507*40-34,41),0)</f>
        <v/>
      </c>
      <c r="K507" s="185">
        <f>RANK(I507,I507:I522,-1)</f>
        <v/>
      </c>
      <c r="L507" s="185">
        <f>RANK(J507,J507:J522,-1)</f>
        <v/>
      </c>
      <c r="M507" s="207">
        <f>INDEX(GLSShapes!$A$1:$AY$250000,Index!$A507*40-34,44)</f>
        <v/>
      </c>
      <c r="N507" s="207">
        <f>INDEX(GLSShapes!$A$1:$AY$25000,Index!$A507*40-34,45)</f>
        <v/>
      </c>
      <c r="Q507" s="207">
        <f>IF(F507&lt;&gt;"0",INDEX(GLSShapes!$A$1:$AY$250000,Index!$A507*40-34,48),0)</f>
        <v/>
      </c>
      <c r="R507" s="207">
        <f>IF(F507&lt;&gt;"0",INDEX(GLSShapes!$A$1:$AY$250000,Index!$A507*40-34,49),0)</f>
        <v/>
      </c>
      <c r="T507" s="18" t="n"/>
      <c r="U507" s="204">
        <f>MID(F507,7,3)</f>
        <v/>
      </c>
      <c r="V507">
        <f>RIGHT(F507,4)</f>
        <v/>
      </c>
    </row>
    <row r="508">
      <c r="A508" s="80" t="n">
        <v>506</v>
      </c>
      <c r="B508" s="150">
        <f>INDEX(GLSShapes!$A$1:$AY$250000,Index!$A508*40-39,1)</f>
        <v/>
      </c>
      <c r="C508">
        <f>C$1</f>
        <v/>
      </c>
      <c r="D508" s="138">
        <f>INDEX(GLSShapes!$A$1:$AY$250000,Index!$A508*40-38,2)</f>
        <v/>
      </c>
      <c r="E508">
        <f>E507+40</f>
        <v/>
      </c>
      <c r="F508">
        <f>RIGHT(B508,F$1)</f>
        <v/>
      </c>
      <c r="G508" s="137">
        <f>INDEX(GLSShapes!$A$1:$AY$250000,Index!$A508*40-38,1)</f>
        <v/>
      </c>
      <c r="H508" s="116">
        <f>F508&amp;RIGHT(D508,H$1)</f>
        <v/>
      </c>
      <c r="I508" s="207">
        <f>IF(F508&lt;&gt;"0",INDEX(GLSShapes!$A$1:$AY$250000,Index!$A508*40-34,40),0)</f>
        <v/>
      </c>
      <c r="J508" s="207">
        <f>IF(F508&lt;&gt;"0",INDEX(GLSShapes!$A$1:$AY$250000,Index!$A508*40-34,41),0)</f>
        <v/>
      </c>
      <c r="K508" s="185">
        <f>RANK(I508,I508:I523,-1)</f>
        <v/>
      </c>
      <c r="L508" s="185">
        <f>RANK(J508,J508:J523,-1)</f>
        <v/>
      </c>
      <c r="M508" s="207">
        <f>INDEX(GLSShapes!$A$1:$AY$250000,Index!$A508*40-34,44)</f>
        <v/>
      </c>
      <c r="N508" s="207">
        <f>INDEX(GLSShapes!$A$1:$AY$25000,Index!$A508*40-34,45)</f>
        <v/>
      </c>
      <c r="Q508" s="207">
        <f>IF(F508&lt;&gt;"0",INDEX(GLSShapes!$A$1:$AY$250000,Index!$A508*40-34,48),0)</f>
        <v/>
      </c>
      <c r="R508" s="207">
        <f>IF(F508&lt;&gt;"0",INDEX(GLSShapes!$A$1:$AY$250000,Index!$A508*40-34,49),0)</f>
        <v/>
      </c>
      <c r="T508" s="18" t="n"/>
      <c r="U508" s="204">
        <f>MID(F508,7,3)</f>
        <v/>
      </c>
      <c r="V508">
        <f>RIGHT(F508,4)</f>
        <v/>
      </c>
    </row>
    <row r="509">
      <c r="A509" s="80" t="n">
        <v>507</v>
      </c>
      <c r="B509" s="150">
        <f>INDEX(GLSShapes!$A$1:$AY$250000,Index!$A509*40-39,1)</f>
        <v/>
      </c>
      <c r="C509">
        <f>C$1</f>
        <v/>
      </c>
      <c r="D509" s="138">
        <f>INDEX(GLSShapes!$A$1:$AY$250000,Index!$A509*40-38,2)</f>
        <v/>
      </c>
      <c r="E509">
        <f>E508+40</f>
        <v/>
      </c>
      <c r="F509">
        <f>RIGHT(B509,F$1)</f>
        <v/>
      </c>
      <c r="G509" s="137">
        <f>INDEX(GLSShapes!$A$1:$AY$250000,Index!$A509*40-38,1)</f>
        <v/>
      </c>
      <c r="H509" s="116">
        <f>F509&amp;RIGHT(D509,H$1)</f>
        <v/>
      </c>
      <c r="I509" s="207">
        <f>IF(F509&lt;&gt;"0",INDEX(GLSShapes!$A$1:$AY$250000,Index!$A509*40-34,40),0)</f>
        <v/>
      </c>
      <c r="J509" s="207">
        <f>IF(F509&lt;&gt;"0",INDEX(GLSShapes!$A$1:$AY$250000,Index!$A509*40-34,41),0)</f>
        <v/>
      </c>
      <c r="K509" s="185">
        <f>RANK(I509,I509:I524,-1)</f>
        <v/>
      </c>
      <c r="L509" s="185">
        <f>RANK(J509,J509:J524,-1)</f>
        <v/>
      </c>
      <c r="M509" s="207">
        <f>INDEX(GLSShapes!$A$1:$AY$250000,Index!$A509*40-34,44)</f>
        <v/>
      </c>
      <c r="N509" s="207">
        <f>INDEX(GLSShapes!$A$1:$AY$25000,Index!$A509*40-34,45)</f>
        <v/>
      </c>
      <c r="Q509" s="207">
        <f>IF(F509&lt;&gt;"0",INDEX(GLSShapes!$A$1:$AY$250000,Index!$A509*40-34,48),0)</f>
        <v/>
      </c>
      <c r="R509" s="207">
        <f>IF(F509&lt;&gt;"0",INDEX(GLSShapes!$A$1:$AY$250000,Index!$A509*40-34,49),0)</f>
        <v/>
      </c>
      <c r="T509" s="18" t="n"/>
      <c r="U509" s="204">
        <f>MID(F509,7,3)</f>
        <v/>
      </c>
      <c r="V509">
        <f>RIGHT(F509,4)</f>
        <v/>
      </c>
    </row>
    <row r="510">
      <c r="A510" s="80" t="n">
        <v>508</v>
      </c>
      <c r="B510" s="150">
        <f>INDEX(GLSShapes!$A$1:$AY$250000,Index!$A510*40-39,1)</f>
        <v/>
      </c>
      <c r="C510">
        <f>C$1</f>
        <v/>
      </c>
      <c r="D510" s="138">
        <f>INDEX(GLSShapes!$A$1:$AY$250000,Index!$A510*40-38,2)</f>
        <v/>
      </c>
      <c r="E510">
        <f>E509+40</f>
        <v/>
      </c>
      <c r="F510">
        <f>RIGHT(B510,F$1)</f>
        <v/>
      </c>
      <c r="G510" s="137">
        <f>INDEX(GLSShapes!$A$1:$AY$250000,Index!$A510*40-38,1)</f>
        <v/>
      </c>
      <c r="H510" s="116">
        <f>F510&amp;RIGHT(D510,H$1)</f>
        <v/>
      </c>
      <c r="I510" s="207">
        <f>IF(F510&lt;&gt;"0",INDEX(GLSShapes!$A$1:$AY$250000,Index!$A510*40-34,40),0)</f>
        <v/>
      </c>
      <c r="J510" s="207">
        <f>IF(F510&lt;&gt;"0",INDEX(GLSShapes!$A$1:$AY$250000,Index!$A510*40-34,41),0)</f>
        <v/>
      </c>
      <c r="K510" s="185">
        <f>RANK(I510,I510:I525,-1)</f>
        <v/>
      </c>
      <c r="L510" s="185">
        <f>RANK(J510,J510:J525,-1)</f>
        <v/>
      </c>
      <c r="M510" s="207">
        <f>INDEX(GLSShapes!$A$1:$AY$250000,Index!$A510*40-34,44)</f>
        <v/>
      </c>
      <c r="N510" s="207">
        <f>INDEX(GLSShapes!$A$1:$AY$25000,Index!$A510*40-34,45)</f>
        <v/>
      </c>
      <c r="Q510" s="207">
        <f>IF(F510&lt;&gt;"0",INDEX(GLSShapes!$A$1:$AY$250000,Index!$A510*40-34,48),0)</f>
        <v/>
      </c>
      <c r="R510" s="207">
        <f>IF(F510&lt;&gt;"0",INDEX(GLSShapes!$A$1:$AY$250000,Index!$A510*40-34,49),0)</f>
        <v/>
      </c>
      <c r="T510" s="18" t="n"/>
      <c r="U510" s="204">
        <f>MID(F510,7,3)</f>
        <v/>
      </c>
      <c r="V510">
        <f>RIGHT(F510,4)</f>
        <v/>
      </c>
    </row>
    <row r="511">
      <c r="A511" s="80" t="n">
        <v>509</v>
      </c>
      <c r="B511" s="150">
        <f>INDEX(GLSShapes!$A$1:$AY$250000,Index!$A511*40-39,1)</f>
        <v/>
      </c>
      <c r="C511">
        <f>C$1</f>
        <v/>
      </c>
      <c r="D511" s="138">
        <f>INDEX(GLSShapes!$A$1:$AY$250000,Index!$A511*40-38,2)</f>
        <v/>
      </c>
      <c r="E511">
        <f>E510+40</f>
        <v/>
      </c>
      <c r="F511">
        <f>RIGHT(B511,F$1)</f>
        <v/>
      </c>
      <c r="G511" s="137">
        <f>INDEX(GLSShapes!$A$1:$AY$250000,Index!$A511*40-38,1)</f>
        <v/>
      </c>
      <c r="H511" s="116">
        <f>F511&amp;RIGHT(D511,H$1)</f>
        <v/>
      </c>
      <c r="I511" s="207">
        <f>IF(F511&lt;&gt;"0",INDEX(GLSShapes!$A$1:$AY$250000,Index!$A511*40-34,40),0)</f>
        <v/>
      </c>
      <c r="J511" s="207">
        <f>IF(F511&lt;&gt;"0",INDEX(GLSShapes!$A$1:$AY$250000,Index!$A511*40-34,41),0)</f>
        <v/>
      </c>
      <c r="K511" s="185">
        <f>RANK(I511,I511:I526,-1)</f>
        <v/>
      </c>
      <c r="L511" s="185">
        <f>RANK(J511,J511:J526,-1)</f>
        <v/>
      </c>
      <c r="M511" s="207">
        <f>INDEX(GLSShapes!$A$1:$AY$250000,Index!$A511*40-34,44)</f>
        <v/>
      </c>
      <c r="N511" s="207">
        <f>INDEX(GLSShapes!$A$1:$AY$25000,Index!$A511*40-34,45)</f>
        <v/>
      </c>
      <c r="Q511" s="207">
        <f>IF(F511&lt;&gt;"0",INDEX(GLSShapes!$A$1:$AY$250000,Index!$A511*40-34,48),0)</f>
        <v/>
      </c>
      <c r="R511" s="207">
        <f>IF(F511&lt;&gt;"0",INDEX(GLSShapes!$A$1:$AY$250000,Index!$A511*40-34,49),0)</f>
        <v/>
      </c>
      <c r="T511" s="18" t="n"/>
      <c r="U511" s="204">
        <f>MID(F511,7,3)</f>
        <v/>
      </c>
      <c r="V511">
        <f>RIGHT(F511,4)</f>
        <v/>
      </c>
    </row>
    <row r="512">
      <c r="A512" s="80" t="n">
        <v>510</v>
      </c>
      <c r="B512" s="150">
        <f>INDEX(GLSShapes!$A$1:$AY$250000,Index!$A512*40-39,1)</f>
        <v/>
      </c>
      <c r="C512">
        <f>C$1</f>
        <v/>
      </c>
      <c r="D512" s="138">
        <f>INDEX(GLSShapes!$A$1:$AY$250000,Index!$A512*40-38,2)</f>
        <v/>
      </c>
      <c r="E512">
        <f>E511+40</f>
        <v/>
      </c>
      <c r="F512">
        <f>RIGHT(B512,F$1)</f>
        <v/>
      </c>
      <c r="G512" s="137">
        <f>INDEX(GLSShapes!$A$1:$AY$250000,Index!$A512*40-38,1)</f>
        <v/>
      </c>
      <c r="H512" s="116">
        <f>F512&amp;RIGHT(D512,H$1)</f>
        <v/>
      </c>
      <c r="I512" s="207">
        <f>IF(F512&lt;&gt;"0",INDEX(GLSShapes!$A$1:$AY$250000,Index!$A512*40-34,40),0)</f>
        <v/>
      </c>
      <c r="J512" s="207">
        <f>IF(F512&lt;&gt;"0",INDEX(GLSShapes!$A$1:$AY$250000,Index!$A512*40-34,41),0)</f>
        <v/>
      </c>
      <c r="K512" s="185">
        <f>RANK(I512,I512:I527,-1)</f>
        <v/>
      </c>
      <c r="L512" s="185">
        <f>RANK(J512,J512:J527,-1)</f>
        <v/>
      </c>
      <c r="M512" s="207">
        <f>INDEX(GLSShapes!$A$1:$AY$250000,Index!$A512*40-34,44)</f>
        <v/>
      </c>
      <c r="N512" s="207">
        <f>INDEX(GLSShapes!$A$1:$AY$25000,Index!$A512*40-34,45)</f>
        <v/>
      </c>
      <c r="Q512" s="207">
        <f>IF(F512&lt;&gt;"0",INDEX(GLSShapes!$A$1:$AY$250000,Index!$A512*40-34,48),0)</f>
        <v/>
      </c>
      <c r="R512" s="207">
        <f>IF(F512&lt;&gt;"0",INDEX(GLSShapes!$A$1:$AY$250000,Index!$A512*40-34,49),0)</f>
        <v/>
      </c>
      <c r="T512" s="18" t="n"/>
      <c r="U512" s="204">
        <f>MID(F512,7,3)</f>
        <v/>
      </c>
      <c r="V512">
        <f>RIGHT(F512,4)</f>
        <v/>
      </c>
    </row>
    <row r="513">
      <c r="A513" s="80" t="n">
        <v>511</v>
      </c>
      <c r="B513" s="150">
        <f>INDEX(GLSShapes!$A$1:$AY$250000,Index!$A513*40-39,1)</f>
        <v/>
      </c>
      <c r="C513">
        <f>C$1</f>
        <v/>
      </c>
      <c r="D513" s="138">
        <f>INDEX(GLSShapes!$A$1:$AY$250000,Index!$A513*40-38,2)</f>
        <v/>
      </c>
      <c r="E513">
        <f>E512+40</f>
        <v/>
      </c>
      <c r="F513">
        <f>RIGHT(B513,F$1)</f>
        <v/>
      </c>
      <c r="G513" s="137">
        <f>INDEX(GLSShapes!$A$1:$AY$250000,Index!$A513*40-38,1)</f>
        <v/>
      </c>
      <c r="H513" s="116">
        <f>F513&amp;RIGHT(D513,H$1)</f>
        <v/>
      </c>
      <c r="I513" s="207">
        <f>IF(F513&lt;&gt;"0",INDEX(GLSShapes!$A$1:$AY$250000,Index!$A513*40-34,40),0)</f>
        <v/>
      </c>
      <c r="J513" s="207">
        <f>IF(F513&lt;&gt;"0",INDEX(GLSShapes!$A$1:$AY$250000,Index!$A513*40-34,41),0)</f>
        <v/>
      </c>
      <c r="K513" s="185">
        <f>RANK(I513,I513:I528,-1)</f>
        <v/>
      </c>
      <c r="L513" s="185">
        <f>RANK(J513,J513:J528,-1)</f>
        <v/>
      </c>
      <c r="M513" s="207">
        <f>INDEX(GLSShapes!$A$1:$AY$250000,Index!$A513*40-34,44)</f>
        <v/>
      </c>
      <c r="N513" s="207">
        <f>INDEX(GLSShapes!$A$1:$AY$25000,Index!$A513*40-34,45)</f>
        <v/>
      </c>
      <c r="Q513" s="207">
        <f>IF(F513&lt;&gt;"0",INDEX(GLSShapes!$A$1:$AY$250000,Index!$A513*40-34,48),0)</f>
        <v/>
      </c>
      <c r="R513" s="207">
        <f>IF(F513&lt;&gt;"0",INDEX(GLSShapes!$A$1:$AY$250000,Index!$A513*40-34,49),0)</f>
        <v/>
      </c>
      <c r="T513" s="18" t="n"/>
      <c r="U513" s="204">
        <f>MID(F513,7,3)</f>
        <v/>
      </c>
      <c r="V513">
        <f>RIGHT(F513,4)</f>
        <v/>
      </c>
    </row>
    <row r="514">
      <c r="A514" s="80" t="n">
        <v>512</v>
      </c>
      <c r="B514" s="150">
        <f>INDEX(GLSShapes!$A$1:$AY$250000,Index!$A514*40-39,1)</f>
        <v/>
      </c>
      <c r="C514">
        <f>C$1</f>
        <v/>
      </c>
      <c r="D514" s="138">
        <f>INDEX(GLSShapes!$A$1:$AY$250000,Index!$A514*40-38,2)</f>
        <v/>
      </c>
      <c r="E514">
        <f>E513+40</f>
        <v/>
      </c>
      <c r="F514">
        <f>RIGHT(B514,F$1)</f>
        <v/>
      </c>
      <c r="G514" s="137">
        <f>INDEX(GLSShapes!$A$1:$AY$250000,Index!$A514*40-38,1)</f>
        <v/>
      </c>
      <c r="H514" s="116">
        <f>F514&amp;RIGHT(D514,H$1)</f>
        <v/>
      </c>
      <c r="I514" s="207">
        <f>IF(F514&lt;&gt;"0",INDEX(GLSShapes!$A$1:$AY$250000,Index!$A514*40-34,40),0)</f>
        <v/>
      </c>
      <c r="J514" s="207">
        <f>IF(F514&lt;&gt;"0",INDEX(GLSShapes!$A$1:$AY$250000,Index!$A514*40-34,41),0)</f>
        <v/>
      </c>
      <c r="K514" s="185">
        <f>RANK(I514,I514:I529,-1)</f>
        <v/>
      </c>
      <c r="L514" s="185">
        <f>RANK(J514,J514:J529,-1)</f>
        <v/>
      </c>
      <c r="M514" s="207">
        <f>INDEX(GLSShapes!$A$1:$AY$250000,Index!$A514*40-34,44)</f>
        <v/>
      </c>
      <c r="N514" s="207">
        <f>INDEX(GLSShapes!$A$1:$AY$25000,Index!$A514*40-34,45)</f>
        <v/>
      </c>
      <c r="Q514" s="207">
        <f>IF(F514&lt;&gt;"0",INDEX(GLSShapes!$A$1:$AY$250000,Index!$A514*40-34,48),0)</f>
        <v/>
      </c>
      <c r="R514" s="207">
        <f>IF(F514&lt;&gt;"0",INDEX(GLSShapes!$A$1:$AY$250000,Index!$A514*40-34,49),0)</f>
        <v/>
      </c>
      <c r="T514" s="18" t="n"/>
      <c r="U514" s="204">
        <f>MID(F514,7,3)</f>
        <v/>
      </c>
      <c r="V514">
        <f>RIGHT(F514,4)</f>
        <v/>
      </c>
    </row>
    <row r="515">
      <c r="A515" s="80" t="n">
        <v>513</v>
      </c>
      <c r="B515" s="150">
        <f>INDEX(GLSShapes!$A$1:$AY$250000,Index!$A515*40-39,1)</f>
        <v/>
      </c>
      <c r="C515">
        <f>C$1</f>
        <v/>
      </c>
      <c r="D515" s="138">
        <f>INDEX(GLSShapes!$A$1:$AY$250000,Index!$A515*40-38,2)</f>
        <v/>
      </c>
      <c r="E515">
        <f>E514+40</f>
        <v/>
      </c>
      <c r="F515">
        <f>RIGHT(B515,F$1)</f>
        <v/>
      </c>
      <c r="G515" s="137">
        <f>INDEX(GLSShapes!$A$1:$AY$250000,Index!$A515*40-38,1)</f>
        <v/>
      </c>
      <c r="H515" s="116">
        <f>F515&amp;RIGHT(D515,H$1)</f>
        <v/>
      </c>
      <c r="I515" s="207">
        <f>IF(F515&lt;&gt;"0",INDEX(GLSShapes!$A$1:$AY$250000,Index!$A515*40-34,40),0)</f>
        <v/>
      </c>
      <c r="J515" s="207">
        <f>IF(F515&lt;&gt;"0",INDEX(GLSShapes!$A$1:$AY$250000,Index!$A515*40-34,41),0)</f>
        <v/>
      </c>
      <c r="K515" s="185">
        <f>RANK(I515,I515:I530,-1)</f>
        <v/>
      </c>
      <c r="L515" s="185">
        <f>RANK(J515,J515:J530,-1)</f>
        <v/>
      </c>
      <c r="M515" s="207">
        <f>INDEX(GLSShapes!$A$1:$AY$250000,Index!$A515*40-34,44)</f>
        <v/>
      </c>
      <c r="N515" s="207">
        <f>INDEX(GLSShapes!$A$1:$AY$25000,Index!$A515*40-34,45)</f>
        <v/>
      </c>
      <c r="Q515" s="207">
        <f>IF(F515&lt;&gt;"0",INDEX(GLSShapes!$A$1:$AY$250000,Index!$A515*40-34,48),0)</f>
        <v/>
      </c>
      <c r="R515" s="207">
        <f>IF(F515&lt;&gt;"0",INDEX(GLSShapes!$A$1:$AY$250000,Index!$A515*40-34,49),0)</f>
        <v/>
      </c>
      <c r="T515" s="18" t="n"/>
      <c r="U515" s="204">
        <f>MID(F515,7,3)</f>
        <v/>
      </c>
      <c r="V515">
        <f>RIGHT(F515,4)</f>
        <v/>
      </c>
    </row>
    <row r="516">
      <c r="A516" s="80" t="n">
        <v>514</v>
      </c>
      <c r="B516" s="150">
        <f>INDEX(GLSShapes!$A$1:$AY$250000,Index!$A516*40-39,1)</f>
        <v/>
      </c>
      <c r="C516">
        <f>C$1</f>
        <v/>
      </c>
      <c r="D516" s="138">
        <f>INDEX(GLSShapes!$A$1:$AY$250000,Index!$A516*40-38,2)</f>
        <v/>
      </c>
      <c r="E516">
        <f>E515+40</f>
        <v/>
      </c>
      <c r="F516">
        <f>RIGHT(B516,F$1)</f>
        <v/>
      </c>
      <c r="G516" s="137">
        <f>INDEX(GLSShapes!$A$1:$AY$250000,Index!$A516*40-38,1)</f>
        <v/>
      </c>
      <c r="H516" s="116">
        <f>F516&amp;RIGHT(D516,H$1)</f>
        <v/>
      </c>
      <c r="I516" s="207">
        <f>IF(F516&lt;&gt;"0",INDEX(GLSShapes!$A$1:$AY$250000,Index!$A516*40-34,40),0)</f>
        <v/>
      </c>
      <c r="J516" s="207">
        <f>IF(F516&lt;&gt;"0",INDEX(GLSShapes!$A$1:$AY$250000,Index!$A516*40-34,41),0)</f>
        <v/>
      </c>
      <c r="K516" s="185">
        <f>RANK(I516,I516:I531,-1)</f>
        <v/>
      </c>
      <c r="L516" s="185">
        <f>RANK(J516,J516:J531,-1)</f>
        <v/>
      </c>
      <c r="M516" s="207">
        <f>INDEX(GLSShapes!$A$1:$AY$250000,Index!$A516*40-34,44)</f>
        <v/>
      </c>
      <c r="N516" s="207">
        <f>INDEX(GLSShapes!$A$1:$AY$25000,Index!$A516*40-34,45)</f>
        <v/>
      </c>
      <c r="Q516" s="207">
        <f>IF(F516&lt;&gt;"0",INDEX(GLSShapes!$A$1:$AY$250000,Index!$A516*40-34,48),0)</f>
        <v/>
      </c>
      <c r="R516" s="207">
        <f>IF(F516&lt;&gt;"0",INDEX(GLSShapes!$A$1:$AY$250000,Index!$A516*40-34,49),0)</f>
        <v/>
      </c>
      <c r="T516" s="18" t="n"/>
      <c r="U516" s="204">
        <f>MID(F516,7,3)</f>
        <v/>
      </c>
      <c r="V516">
        <f>RIGHT(F516,4)</f>
        <v/>
      </c>
    </row>
    <row r="517">
      <c r="A517" s="80" t="n">
        <v>515</v>
      </c>
      <c r="B517" s="150">
        <f>INDEX(GLSShapes!$A$1:$AY$250000,Index!$A517*40-39,1)</f>
        <v/>
      </c>
      <c r="C517">
        <f>C$1</f>
        <v/>
      </c>
      <c r="D517" s="138">
        <f>INDEX(GLSShapes!$A$1:$AY$250000,Index!$A517*40-38,2)</f>
        <v/>
      </c>
      <c r="E517">
        <f>E516+40</f>
        <v/>
      </c>
      <c r="F517">
        <f>RIGHT(B517,F$1)</f>
        <v/>
      </c>
      <c r="G517" s="137">
        <f>INDEX(GLSShapes!$A$1:$AY$250000,Index!$A517*40-38,1)</f>
        <v/>
      </c>
      <c r="H517" s="116">
        <f>F517&amp;RIGHT(D517,H$1)</f>
        <v/>
      </c>
      <c r="I517" s="207">
        <f>IF(F517&lt;&gt;"0",INDEX(GLSShapes!$A$1:$AY$250000,Index!$A517*40-34,40),0)</f>
        <v/>
      </c>
      <c r="J517" s="207">
        <f>IF(F517&lt;&gt;"0",INDEX(GLSShapes!$A$1:$AY$250000,Index!$A517*40-34,41),0)</f>
        <v/>
      </c>
      <c r="K517" s="185">
        <f>RANK(I517,I517:I532,-1)</f>
        <v/>
      </c>
      <c r="L517" s="185">
        <f>RANK(J517,J517:J532,-1)</f>
        <v/>
      </c>
      <c r="M517" s="207">
        <f>INDEX(GLSShapes!$A$1:$AY$250000,Index!$A517*40-34,44)</f>
        <v/>
      </c>
      <c r="N517" s="207">
        <f>INDEX(GLSShapes!$A$1:$AY$25000,Index!$A517*40-34,45)</f>
        <v/>
      </c>
      <c r="Q517" s="207">
        <f>IF(F517&lt;&gt;"0",INDEX(GLSShapes!$A$1:$AY$250000,Index!$A517*40-34,48),0)</f>
        <v/>
      </c>
      <c r="R517" s="207">
        <f>IF(F517&lt;&gt;"0",INDEX(GLSShapes!$A$1:$AY$250000,Index!$A517*40-34,49),0)</f>
        <v/>
      </c>
      <c r="T517" s="18" t="n"/>
      <c r="U517" s="204">
        <f>MID(F517,7,3)</f>
        <v/>
      </c>
      <c r="V517">
        <f>RIGHT(F517,4)</f>
        <v/>
      </c>
    </row>
    <row r="518">
      <c r="A518" s="80" t="n">
        <v>516</v>
      </c>
      <c r="B518" s="150">
        <f>INDEX(GLSShapes!$A$1:$AY$250000,Index!$A518*40-39,1)</f>
        <v/>
      </c>
      <c r="C518">
        <f>C$1</f>
        <v/>
      </c>
      <c r="D518" s="138">
        <f>INDEX(GLSShapes!$A$1:$AY$250000,Index!$A518*40-38,2)</f>
        <v/>
      </c>
      <c r="E518">
        <f>E517+40</f>
        <v/>
      </c>
      <c r="F518">
        <f>RIGHT(B518,F$1)</f>
        <v/>
      </c>
      <c r="G518" s="137">
        <f>INDEX(GLSShapes!$A$1:$AY$250000,Index!$A518*40-38,1)</f>
        <v/>
      </c>
      <c r="H518" s="116">
        <f>F518&amp;RIGHT(D518,H$1)</f>
        <v/>
      </c>
      <c r="I518" s="207">
        <f>IF(F518&lt;&gt;"0",INDEX(GLSShapes!$A$1:$AY$250000,Index!$A518*40-34,40),0)</f>
        <v/>
      </c>
      <c r="J518" s="207">
        <f>IF(F518&lt;&gt;"0",INDEX(GLSShapes!$A$1:$AY$250000,Index!$A518*40-34,41),0)</f>
        <v/>
      </c>
      <c r="K518" s="185">
        <f>RANK(I518,I518:I533,-1)</f>
        <v/>
      </c>
      <c r="L518" s="185">
        <f>RANK(J518,J518:J533,-1)</f>
        <v/>
      </c>
      <c r="M518" s="207">
        <f>INDEX(GLSShapes!$A$1:$AY$250000,Index!$A518*40-34,44)</f>
        <v/>
      </c>
      <c r="N518" s="207">
        <f>INDEX(GLSShapes!$A$1:$AY$25000,Index!$A518*40-34,45)</f>
        <v/>
      </c>
      <c r="Q518" s="207">
        <f>IF(F518&lt;&gt;"0",INDEX(GLSShapes!$A$1:$AY$250000,Index!$A518*40-34,48),0)</f>
        <v/>
      </c>
      <c r="R518" s="207">
        <f>IF(F518&lt;&gt;"0",INDEX(GLSShapes!$A$1:$AY$250000,Index!$A518*40-34,49),0)</f>
        <v/>
      </c>
      <c r="T518" s="18" t="n"/>
      <c r="U518" s="204">
        <f>MID(F518,7,3)</f>
        <v/>
      </c>
      <c r="V518">
        <f>RIGHT(F518,4)</f>
        <v/>
      </c>
    </row>
    <row r="519">
      <c r="A519" s="80" t="n">
        <v>517</v>
      </c>
      <c r="B519" s="150">
        <f>INDEX(GLSShapes!$A$1:$AY$250000,Index!$A519*40-39,1)</f>
        <v/>
      </c>
      <c r="C519">
        <f>C$1</f>
        <v/>
      </c>
      <c r="D519" s="138">
        <f>INDEX(GLSShapes!$A$1:$AY$250000,Index!$A519*40-38,2)</f>
        <v/>
      </c>
      <c r="E519">
        <f>E518+40</f>
        <v/>
      </c>
      <c r="F519">
        <f>RIGHT(B519,F$1)</f>
        <v/>
      </c>
      <c r="G519" s="137">
        <f>INDEX(GLSShapes!$A$1:$AY$250000,Index!$A519*40-38,1)</f>
        <v/>
      </c>
      <c r="H519" s="116">
        <f>F519&amp;RIGHT(D519,H$1)</f>
        <v/>
      </c>
      <c r="I519" s="207">
        <f>IF(F519&lt;&gt;"0",INDEX(GLSShapes!$A$1:$AY$250000,Index!$A519*40-34,40),0)</f>
        <v/>
      </c>
      <c r="J519" s="207">
        <f>IF(F519&lt;&gt;"0",INDEX(GLSShapes!$A$1:$AY$250000,Index!$A519*40-34,41),0)</f>
        <v/>
      </c>
      <c r="K519" s="185">
        <f>RANK(I519,I519:I534,-1)</f>
        <v/>
      </c>
      <c r="L519" s="185">
        <f>RANK(J519,J519:J534,-1)</f>
        <v/>
      </c>
      <c r="M519" s="207">
        <f>INDEX(GLSShapes!$A$1:$AY$250000,Index!$A519*40-34,44)</f>
        <v/>
      </c>
      <c r="N519" s="207">
        <f>INDEX(GLSShapes!$A$1:$AY$25000,Index!$A519*40-34,45)</f>
        <v/>
      </c>
      <c r="Q519" s="207">
        <f>IF(F519&lt;&gt;"0",INDEX(GLSShapes!$A$1:$AY$250000,Index!$A519*40-34,48),0)</f>
        <v/>
      </c>
      <c r="R519" s="207">
        <f>IF(F519&lt;&gt;"0",INDEX(GLSShapes!$A$1:$AY$250000,Index!$A519*40-34,49),0)</f>
        <v/>
      </c>
      <c r="T519" s="18" t="n"/>
      <c r="U519" s="204">
        <f>MID(F519,7,3)</f>
        <v/>
      </c>
      <c r="V519">
        <f>RIGHT(F519,4)</f>
        <v/>
      </c>
    </row>
    <row r="520">
      <c r="A520" s="80" t="n">
        <v>518</v>
      </c>
      <c r="B520" s="150">
        <f>INDEX(GLSShapes!$A$1:$AY$250000,Index!$A520*40-39,1)</f>
        <v/>
      </c>
      <c r="C520">
        <f>C$1</f>
        <v/>
      </c>
      <c r="D520" s="138">
        <f>INDEX(GLSShapes!$A$1:$AY$250000,Index!$A520*40-38,2)</f>
        <v/>
      </c>
      <c r="E520">
        <f>E519+40</f>
        <v/>
      </c>
      <c r="F520">
        <f>RIGHT(B520,F$1)</f>
        <v/>
      </c>
      <c r="G520" s="137">
        <f>INDEX(GLSShapes!$A$1:$AY$250000,Index!$A520*40-38,1)</f>
        <v/>
      </c>
      <c r="H520" s="116">
        <f>F520&amp;RIGHT(D520,H$1)</f>
        <v/>
      </c>
      <c r="I520" s="207">
        <f>IF(F520&lt;&gt;"0",INDEX(GLSShapes!$A$1:$AY$250000,Index!$A520*40-34,40),0)</f>
        <v/>
      </c>
      <c r="J520" s="207">
        <f>IF(F520&lt;&gt;"0",INDEX(GLSShapes!$A$1:$AY$250000,Index!$A520*40-34,41),0)</f>
        <v/>
      </c>
      <c r="K520" s="185">
        <f>RANK(I520,I520:I535,-1)</f>
        <v/>
      </c>
      <c r="L520" s="185">
        <f>RANK(J520,J520:J535,-1)</f>
        <v/>
      </c>
      <c r="M520" s="207">
        <f>INDEX(GLSShapes!$A$1:$AY$250000,Index!$A520*40-34,44)</f>
        <v/>
      </c>
      <c r="N520" s="207">
        <f>INDEX(GLSShapes!$A$1:$AY$25000,Index!$A520*40-34,45)</f>
        <v/>
      </c>
      <c r="Q520" s="207">
        <f>IF(F520&lt;&gt;"0",INDEX(GLSShapes!$A$1:$AY$250000,Index!$A520*40-34,48),0)</f>
        <v/>
      </c>
      <c r="R520" s="207">
        <f>IF(F520&lt;&gt;"0",INDEX(GLSShapes!$A$1:$AY$250000,Index!$A520*40-34,49),0)</f>
        <v/>
      </c>
      <c r="T520" s="18" t="n"/>
      <c r="U520" s="204">
        <f>MID(F520,7,3)</f>
        <v/>
      </c>
      <c r="V520">
        <f>RIGHT(F520,4)</f>
        <v/>
      </c>
    </row>
    <row r="521">
      <c r="A521" s="80" t="n">
        <v>519</v>
      </c>
      <c r="B521" s="150">
        <f>INDEX(GLSShapes!$A$1:$AY$250000,Index!$A521*40-39,1)</f>
        <v/>
      </c>
      <c r="C521">
        <f>C$1</f>
        <v/>
      </c>
      <c r="D521" s="138">
        <f>INDEX(GLSShapes!$A$1:$AY$250000,Index!$A521*40-38,2)</f>
        <v/>
      </c>
      <c r="E521">
        <f>E520+40</f>
        <v/>
      </c>
      <c r="F521">
        <f>RIGHT(B521,F$1)</f>
        <v/>
      </c>
      <c r="G521" s="137">
        <f>INDEX(GLSShapes!$A$1:$AY$250000,Index!$A521*40-38,1)</f>
        <v/>
      </c>
      <c r="H521" s="116">
        <f>F521&amp;RIGHT(D521,H$1)</f>
        <v/>
      </c>
      <c r="I521" s="207">
        <f>IF(F521&lt;&gt;"0",INDEX(GLSShapes!$A$1:$AY$250000,Index!$A521*40-34,40),0)</f>
        <v/>
      </c>
      <c r="J521" s="207">
        <f>IF(F521&lt;&gt;"0",INDEX(GLSShapes!$A$1:$AY$250000,Index!$A521*40-34,41),0)</f>
        <v/>
      </c>
      <c r="K521" s="185">
        <f>RANK(I521,I521:I536,-1)</f>
        <v/>
      </c>
      <c r="L521" s="185">
        <f>RANK(J521,J521:J536,-1)</f>
        <v/>
      </c>
      <c r="M521" s="207">
        <f>INDEX(GLSShapes!$A$1:$AY$250000,Index!$A521*40-34,44)</f>
        <v/>
      </c>
      <c r="N521" s="207">
        <f>INDEX(GLSShapes!$A$1:$AY$25000,Index!$A521*40-34,45)</f>
        <v/>
      </c>
      <c r="Q521" s="207">
        <f>IF(F521&lt;&gt;"0",INDEX(GLSShapes!$A$1:$AY$250000,Index!$A521*40-34,48),0)</f>
        <v/>
      </c>
      <c r="R521" s="207">
        <f>IF(F521&lt;&gt;"0",INDEX(GLSShapes!$A$1:$AY$250000,Index!$A521*40-34,49),0)</f>
        <v/>
      </c>
      <c r="T521" s="18" t="n"/>
      <c r="U521" s="204">
        <f>MID(F521,7,3)</f>
        <v/>
      </c>
      <c r="V521">
        <f>RIGHT(F521,4)</f>
        <v/>
      </c>
    </row>
    <row r="522">
      <c r="A522" s="80" t="n">
        <v>520</v>
      </c>
      <c r="B522" s="150">
        <f>INDEX(GLSShapes!$A$1:$AY$250000,Index!$A522*40-39,1)</f>
        <v/>
      </c>
      <c r="C522">
        <f>C$1</f>
        <v/>
      </c>
      <c r="D522" s="138">
        <f>INDEX(GLSShapes!$A$1:$AY$250000,Index!$A522*40-38,2)</f>
        <v/>
      </c>
      <c r="E522">
        <f>E521+40</f>
        <v/>
      </c>
      <c r="F522">
        <f>RIGHT(B522,F$1)</f>
        <v/>
      </c>
      <c r="G522" s="137">
        <f>INDEX(GLSShapes!$A$1:$AY$250000,Index!$A522*40-38,1)</f>
        <v/>
      </c>
      <c r="H522" s="116">
        <f>F522&amp;RIGHT(D522,H$1)</f>
        <v/>
      </c>
      <c r="I522" s="207">
        <f>IF(F522&lt;&gt;"0",INDEX(GLSShapes!$A$1:$AY$250000,Index!$A522*40-34,40),0)</f>
        <v/>
      </c>
      <c r="J522" s="207">
        <f>IF(F522&lt;&gt;"0",INDEX(GLSShapes!$A$1:$AY$250000,Index!$A522*40-34,41),0)</f>
        <v/>
      </c>
      <c r="K522" s="185">
        <f>RANK(I522,I522:I537,-1)</f>
        <v/>
      </c>
      <c r="L522" s="185">
        <f>RANK(J522,J522:J537,-1)</f>
        <v/>
      </c>
      <c r="M522" s="207">
        <f>INDEX(GLSShapes!$A$1:$AY$250000,Index!$A522*40-34,44)</f>
        <v/>
      </c>
      <c r="N522" s="207">
        <f>INDEX(GLSShapes!$A$1:$AY$25000,Index!$A522*40-34,45)</f>
        <v/>
      </c>
      <c r="Q522" s="207">
        <f>IF(F522&lt;&gt;"0",INDEX(GLSShapes!$A$1:$AY$250000,Index!$A522*40-34,48),0)</f>
        <v/>
      </c>
      <c r="R522" s="207">
        <f>IF(F522&lt;&gt;"0",INDEX(GLSShapes!$A$1:$AY$250000,Index!$A522*40-34,49),0)</f>
        <v/>
      </c>
      <c r="T522" s="18" t="n"/>
      <c r="U522" s="204">
        <f>MID(F522,7,3)</f>
        <v/>
      </c>
      <c r="V522">
        <f>RIGHT(F522,4)</f>
        <v/>
      </c>
    </row>
    <row r="523">
      <c r="A523" s="80" t="n">
        <v>521</v>
      </c>
      <c r="B523" s="150">
        <f>INDEX(GLSShapes!$A$1:$AY$250000,Index!$A523*40-39,1)</f>
        <v/>
      </c>
      <c r="C523">
        <f>C$1</f>
        <v/>
      </c>
      <c r="D523" s="138">
        <f>INDEX(GLSShapes!$A$1:$AY$250000,Index!$A523*40-38,2)</f>
        <v/>
      </c>
      <c r="E523">
        <f>E522+40</f>
        <v/>
      </c>
      <c r="F523">
        <f>RIGHT(B523,F$1)</f>
        <v/>
      </c>
      <c r="G523" s="137">
        <f>INDEX(GLSShapes!$A$1:$AY$250000,Index!$A523*40-38,1)</f>
        <v/>
      </c>
      <c r="H523" s="116">
        <f>F523&amp;RIGHT(D523,H$1)</f>
        <v/>
      </c>
      <c r="I523" s="207">
        <f>IF(F523&lt;&gt;"0",INDEX(GLSShapes!$A$1:$AY$250000,Index!$A523*40-34,40),0)</f>
        <v/>
      </c>
      <c r="J523" s="207">
        <f>IF(F523&lt;&gt;"0",INDEX(GLSShapes!$A$1:$AY$250000,Index!$A523*40-34,41),0)</f>
        <v/>
      </c>
      <c r="K523" s="185">
        <f>RANK(I523,I523:I538,-1)</f>
        <v/>
      </c>
      <c r="L523" s="185">
        <f>RANK(J523,J523:J538,-1)</f>
        <v/>
      </c>
      <c r="M523" s="207">
        <f>INDEX(GLSShapes!$A$1:$AY$250000,Index!$A523*40-34,44)</f>
        <v/>
      </c>
      <c r="N523" s="207">
        <f>INDEX(GLSShapes!$A$1:$AY$25000,Index!$A523*40-34,45)</f>
        <v/>
      </c>
      <c r="Q523" s="207">
        <f>IF(F523&lt;&gt;"0",INDEX(GLSShapes!$A$1:$AY$250000,Index!$A523*40-34,48),0)</f>
        <v/>
      </c>
      <c r="R523" s="207">
        <f>IF(F523&lt;&gt;"0",INDEX(GLSShapes!$A$1:$AY$250000,Index!$A523*40-34,49),0)</f>
        <v/>
      </c>
      <c r="T523" s="18" t="n"/>
      <c r="U523" s="204">
        <f>MID(F523,7,3)</f>
        <v/>
      </c>
      <c r="V523">
        <f>RIGHT(F523,4)</f>
        <v/>
      </c>
    </row>
    <row r="524">
      <c r="A524" s="80" t="n">
        <v>522</v>
      </c>
      <c r="B524" s="150">
        <f>INDEX(GLSShapes!$A$1:$AY$250000,Index!$A524*40-39,1)</f>
        <v/>
      </c>
      <c r="C524">
        <f>C$1</f>
        <v/>
      </c>
      <c r="D524" s="138">
        <f>INDEX(GLSShapes!$A$1:$AY$250000,Index!$A524*40-38,2)</f>
        <v/>
      </c>
      <c r="E524">
        <f>E523+40</f>
        <v/>
      </c>
      <c r="F524">
        <f>RIGHT(B524,F$1)</f>
        <v/>
      </c>
      <c r="G524" s="137">
        <f>INDEX(GLSShapes!$A$1:$AY$250000,Index!$A524*40-38,1)</f>
        <v/>
      </c>
      <c r="H524" s="116">
        <f>F524&amp;RIGHT(D524,H$1)</f>
        <v/>
      </c>
      <c r="I524" s="207">
        <f>IF(F524&lt;&gt;"0",INDEX(GLSShapes!$A$1:$AY$250000,Index!$A524*40-34,40),0)</f>
        <v/>
      </c>
      <c r="J524" s="207">
        <f>IF(F524&lt;&gt;"0",INDEX(GLSShapes!$A$1:$AY$250000,Index!$A524*40-34,41),0)</f>
        <v/>
      </c>
      <c r="K524" s="185">
        <f>RANK(I524,I524:I539,-1)</f>
        <v/>
      </c>
      <c r="L524" s="185">
        <f>RANK(J524,J524:J539,-1)</f>
        <v/>
      </c>
      <c r="M524" s="207">
        <f>INDEX(GLSShapes!$A$1:$AY$250000,Index!$A524*40-34,44)</f>
        <v/>
      </c>
      <c r="N524" s="207">
        <f>INDEX(GLSShapes!$A$1:$AY$25000,Index!$A524*40-34,45)</f>
        <v/>
      </c>
      <c r="Q524" s="207">
        <f>IF(F524&lt;&gt;"0",INDEX(GLSShapes!$A$1:$AY$250000,Index!$A524*40-34,48),0)</f>
        <v/>
      </c>
      <c r="R524" s="207">
        <f>IF(F524&lt;&gt;"0",INDEX(GLSShapes!$A$1:$AY$250000,Index!$A524*40-34,49),0)</f>
        <v/>
      </c>
      <c r="T524" s="18" t="n"/>
      <c r="U524" s="204">
        <f>MID(F524,7,3)</f>
        <v/>
      </c>
      <c r="V524">
        <f>RIGHT(F524,4)</f>
        <v/>
      </c>
    </row>
    <row r="525">
      <c r="A525" s="80" t="n">
        <v>523</v>
      </c>
      <c r="B525" s="150">
        <f>INDEX(GLSShapes!$A$1:$AY$250000,Index!$A525*40-39,1)</f>
        <v/>
      </c>
      <c r="C525">
        <f>C$1</f>
        <v/>
      </c>
      <c r="D525" s="138">
        <f>INDEX(GLSShapes!$A$1:$AY$250000,Index!$A525*40-38,2)</f>
        <v/>
      </c>
      <c r="E525">
        <f>E524+40</f>
        <v/>
      </c>
      <c r="F525">
        <f>RIGHT(B525,F$1)</f>
        <v/>
      </c>
      <c r="G525" s="137">
        <f>INDEX(GLSShapes!$A$1:$AY$250000,Index!$A525*40-38,1)</f>
        <v/>
      </c>
      <c r="H525" s="116">
        <f>F525&amp;RIGHT(D525,H$1)</f>
        <v/>
      </c>
      <c r="I525" s="207">
        <f>IF(F525&lt;&gt;"0",INDEX(GLSShapes!$A$1:$AY$250000,Index!$A525*40-34,40),0)</f>
        <v/>
      </c>
      <c r="J525" s="207">
        <f>IF(F525&lt;&gt;"0",INDEX(GLSShapes!$A$1:$AY$250000,Index!$A525*40-34,41),0)</f>
        <v/>
      </c>
      <c r="K525" s="185">
        <f>RANK(I525,I525:I540,-1)</f>
        <v/>
      </c>
      <c r="L525" s="185">
        <f>RANK(J525,J525:J540,-1)</f>
        <v/>
      </c>
      <c r="M525" s="207">
        <f>INDEX(GLSShapes!$A$1:$AY$250000,Index!$A525*40-34,44)</f>
        <v/>
      </c>
      <c r="N525" s="207">
        <f>INDEX(GLSShapes!$A$1:$AY$25000,Index!$A525*40-34,45)</f>
        <v/>
      </c>
      <c r="Q525" s="207">
        <f>IF(F525&lt;&gt;"0",INDEX(GLSShapes!$A$1:$AY$250000,Index!$A525*40-34,48),0)</f>
        <v/>
      </c>
      <c r="R525" s="207">
        <f>IF(F525&lt;&gt;"0",INDEX(GLSShapes!$A$1:$AY$250000,Index!$A525*40-34,49),0)</f>
        <v/>
      </c>
      <c r="T525" s="18" t="n"/>
      <c r="U525" s="204">
        <f>MID(F525,7,3)</f>
        <v/>
      </c>
      <c r="V525">
        <f>RIGHT(F525,4)</f>
        <v/>
      </c>
    </row>
    <row r="526">
      <c r="A526" s="80" t="n">
        <v>524</v>
      </c>
      <c r="B526" s="150">
        <f>INDEX(GLSShapes!$A$1:$AY$250000,Index!$A526*40-39,1)</f>
        <v/>
      </c>
      <c r="C526">
        <f>C$1</f>
        <v/>
      </c>
      <c r="D526" s="138">
        <f>INDEX(GLSShapes!$A$1:$AY$250000,Index!$A526*40-38,2)</f>
        <v/>
      </c>
      <c r="E526">
        <f>E525+40</f>
        <v/>
      </c>
      <c r="F526">
        <f>RIGHT(B526,F$1)</f>
        <v/>
      </c>
      <c r="G526" s="137">
        <f>INDEX(GLSShapes!$A$1:$AY$250000,Index!$A526*40-38,1)</f>
        <v/>
      </c>
      <c r="H526" s="116">
        <f>F526&amp;RIGHT(D526,H$1)</f>
        <v/>
      </c>
      <c r="I526" s="207">
        <f>IF(F526&lt;&gt;"0",INDEX(GLSShapes!$A$1:$AY$250000,Index!$A526*40-34,40),0)</f>
        <v/>
      </c>
      <c r="J526" s="207">
        <f>IF(F526&lt;&gt;"0",INDEX(GLSShapes!$A$1:$AY$250000,Index!$A526*40-34,41),0)</f>
        <v/>
      </c>
      <c r="K526" s="185">
        <f>RANK(I526,I526:I541,-1)</f>
        <v/>
      </c>
      <c r="L526" s="185">
        <f>RANK(J526,J526:J541,-1)</f>
        <v/>
      </c>
      <c r="M526" s="207">
        <f>INDEX(GLSShapes!$A$1:$AY$250000,Index!$A526*40-34,44)</f>
        <v/>
      </c>
      <c r="N526" s="207">
        <f>INDEX(GLSShapes!$A$1:$AY$25000,Index!$A526*40-34,45)</f>
        <v/>
      </c>
      <c r="Q526" s="207">
        <f>IF(F526&lt;&gt;"0",INDEX(GLSShapes!$A$1:$AY$250000,Index!$A526*40-34,48),0)</f>
        <v/>
      </c>
      <c r="R526" s="207">
        <f>IF(F526&lt;&gt;"0",INDEX(GLSShapes!$A$1:$AY$250000,Index!$A526*40-34,49),0)</f>
        <v/>
      </c>
      <c r="T526" s="18" t="n"/>
      <c r="U526" s="204">
        <f>MID(F526,7,3)</f>
        <v/>
      </c>
      <c r="V526">
        <f>RIGHT(F526,4)</f>
        <v/>
      </c>
    </row>
    <row r="527">
      <c r="A527" s="80" t="n">
        <v>525</v>
      </c>
      <c r="B527" s="150">
        <f>INDEX(GLSShapes!$A$1:$AY$250000,Index!$A527*40-39,1)</f>
        <v/>
      </c>
      <c r="C527">
        <f>C$1</f>
        <v/>
      </c>
      <c r="D527" s="138">
        <f>INDEX(GLSShapes!$A$1:$AY$250000,Index!$A527*40-38,2)</f>
        <v/>
      </c>
      <c r="E527">
        <f>E526+40</f>
        <v/>
      </c>
      <c r="F527">
        <f>RIGHT(B527,F$1)</f>
        <v/>
      </c>
      <c r="G527" s="137">
        <f>INDEX(GLSShapes!$A$1:$AY$250000,Index!$A527*40-38,1)</f>
        <v/>
      </c>
      <c r="H527" s="116">
        <f>F527&amp;RIGHT(D527,H$1)</f>
        <v/>
      </c>
      <c r="I527" s="207">
        <f>IF(F527&lt;&gt;"0",INDEX(GLSShapes!$A$1:$AY$250000,Index!$A527*40-34,40),0)</f>
        <v/>
      </c>
      <c r="J527" s="207">
        <f>IF(F527&lt;&gt;"0",INDEX(GLSShapes!$A$1:$AY$250000,Index!$A527*40-34,41),0)</f>
        <v/>
      </c>
      <c r="K527" s="185">
        <f>RANK(I527,I527:I542,-1)</f>
        <v/>
      </c>
      <c r="L527" s="185">
        <f>RANK(J527,J527:J542,-1)</f>
        <v/>
      </c>
      <c r="M527" s="207">
        <f>INDEX(GLSShapes!$A$1:$AY$250000,Index!$A527*40-34,44)</f>
        <v/>
      </c>
      <c r="N527" s="207">
        <f>INDEX(GLSShapes!$A$1:$AY$25000,Index!$A527*40-34,45)</f>
        <v/>
      </c>
      <c r="Q527" s="207">
        <f>IF(F527&lt;&gt;"0",INDEX(GLSShapes!$A$1:$AY$250000,Index!$A527*40-34,48),0)</f>
        <v/>
      </c>
      <c r="R527" s="207">
        <f>IF(F527&lt;&gt;"0",INDEX(GLSShapes!$A$1:$AY$250000,Index!$A527*40-34,49),0)</f>
        <v/>
      </c>
      <c r="T527" s="18" t="n"/>
      <c r="U527" s="204">
        <f>MID(F527,7,3)</f>
        <v/>
      </c>
      <c r="V527">
        <f>RIGHT(F527,4)</f>
        <v/>
      </c>
    </row>
    <row r="528">
      <c r="A528" s="80" t="n">
        <v>526</v>
      </c>
      <c r="B528" s="150">
        <f>INDEX(GLSShapes!$A$1:$AY$250000,Index!$A528*40-39,1)</f>
        <v/>
      </c>
      <c r="C528">
        <f>C$1</f>
        <v/>
      </c>
      <c r="D528" s="138">
        <f>INDEX(GLSShapes!$A$1:$AY$250000,Index!$A528*40-38,2)</f>
        <v/>
      </c>
      <c r="E528">
        <f>E527+40</f>
        <v/>
      </c>
      <c r="F528">
        <f>RIGHT(B528,F$1)</f>
        <v/>
      </c>
      <c r="G528" s="137">
        <f>INDEX(GLSShapes!$A$1:$AY$250000,Index!$A528*40-38,1)</f>
        <v/>
      </c>
      <c r="H528" s="116">
        <f>F528&amp;RIGHT(D528,H$1)</f>
        <v/>
      </c>
      <c r="I528" s="207">
        <f>IF(F528&lt;&gt;"0",INDEX(GLSShapes!$A$1:$AY$250000,Index!$A528*40-34,40),0)</f>
        <v/>
      </c>
      <c r="J528" s="207">
        <f>IF(F528&lt;&gt;"0",INDEX(GLSShapes!$A$1:$AY$250000,Index!$A528*40-34,41),0)</f>
        <v/>
      </c>
      <c r="K528" s="185">
        <f>RANK(I528,I528:I543,-1)</f>
        <v/>
      </c>
      <c r="L528" s="185">
        <f>RANK(J528,J528:J543,-1)</f>
        <v/>
      </c>
      <c r="M528" s="207">
        <f>INDEX(GLSShapes!$A$1:$AY$250000,Index!$A528*40-34,44)</f>
        <v/>
      </c>
      <c r="N528" s="207">
        <f>INDEX(GLSShapes!$A$1:$AY$25000,Index!$A528*40-34,45)</f>
        <v/>
      </c>
      <c r="Q528" s="207">
        <f>IF(F528&lt;&gt;"0",INDEX(GLSShapes!$A$1:$AY$250000,Index!$A528*40-34,48),0)</f>
        <v/>
      </c>
      <c r="R528" s="207">
        <f>IF(F528&lt;&gt;"0",INDEX(GLSShapes!$A$1:$AY$250000,Index!$A528*40-34,49),0)</f>
        <v/>
      </c>
      <c r="T528" s="18" t="n"/>
      <c r="U528" s="204">
        <f>MID(F528,7,3)</f>
        <v/>
      </c>
      <c r="V528">
        <f>RIGHT(F528,4)</f>
        <v/>
      </c>
    </row>
    <row r="529">
      <c r="A529" s="80" t="n">
        <v>527</v>
      </c>
      <c r="B529" s="150">
        <f>INDEX(GLSShapes!$A$1:$AY$250000,Index!$A529*40-39,1)</f>
        <v/>
      </c>
      <c r="C529">
        <f>C$1</f>
        <v/>
      </c>
      <c r="D529" s="138">
        <f>INDEX(GLSShapes!$A$1:$AY$250000,Index!$A529*40-38,2)</f>
        <v/>
      </c>
      <c r="E529">
        <f>E528+40</f>
        <v/>
      </c>
      <c r="F529">
        <f>RIGHT(B529,F$1)</f>
        <v/>
      </c>
      <c r="G529" s="137">
        <f>INDEX(GLSShapes!$A$1:$AY$250000,Index!$A529*40-38,1)</f>
        <v/>
      </c>
      <c r="H529" s="116">
        <f>F529&amp;RIGHT(D529,H$1)</f>
        <v/>
      </c>
      <c r="I529" s="207">
        <f>IF(F529&lt;&gt;"0",INDEX(GLSShapes!$A$1:$AY$250000,Index!$A529*40-34,40),0)</f>
        <v/>
      </c>
      <c r="J529" s="207">
        <f>IF(F529&lt;&gt;"0",INDEX(GLSShapes!$A$1:$AY$250000,Index!$A529*40-34,41),0)</f>
        <v/>
      </c>
      <c r="K529" s="185">
        <f>RANK(I529,I529:I544,-1)</f>
        <v/>
      </c>
      <c r="L529" s="185">
        <f>RANK(J529,J529:J544,-1)</f>
        <v/>
      </c>
      <c r="M529" s="207">
        <f>INDEX(GLSShapes!$A$1:$AY$250000,Index!$A529*40-34,44)</f>
        <v/>
      </c>
      <c r="N529" s="207">
        <f>INDEX(GLSShapes!$A$1:$AY$25000,Index!$A529*40-34,45)</f>
        <v/>
      </c>
      <c r="Q529" s="207">
        <f>IF(F529&lt;&gt;"0",INDEX(GLSShapes!$A$1:$AY$250000,Index!$A529*40-34,48),0)</f>
        <v/>
      </c>
      <c r="R529" s="207">
        <f>IF(F529&lt;&gt;"0",INDEX(GLSShapes!$A$1:$AY$250000,Index!$A529*40-34,49),0)</f>
        <v/>
      </c>
      <c r="T529" s="18" t="n"/>
      <c r="U529" s="204">
        <f>MID(F529,7,3)</f>
        <v/>
      </c>
      <c r="V529">
        <f>RIGHT(F529,4)</f>
        <v/>
      </c>
    </row>
    <row r="530">
      <c r="A530" s="80" t="n">
        <v>528</v>
      </c>
      <c r="B530" s="150">
        <f>INDEX(GLSShapes!$A$1:$AY$250000,Index!$A530*40-39,1)</f>
        <v/>
      </c>
      <c r="C530">
        <f>C$1</f>
        <v/>
      </c>
      <c r="D530" s="138">
        <f>INDEX(GLSShapes!$A$1:$AY$250000,Index!$A530*40-38,2)</f>
        <v/>
      </c>
      <c r="E530">
        <f>E529+40</f>
        <v/>
      </c>
      <c r="F530">
        <f>RIGHT(B530,F$1)</f>
        <v/>
      </c>
      <c r="G530" s="137">
        <f>INDEX(GLSShapes!$A$1:$AY$250000,Index!$A530*40-38,1)</f>
        <v/>
      </c>
      <c r="H530" s="116">
        <f>F530&amp;RIGHT(D530,H$1)</f>
        <v/>
      </c>
      <c r="I530" s="207">
        <f>IF(F530&lt;&gt;"0",INDEX(GLSShapes!$A$1:$AY$250000,Index!$A530*40-34,40),0)</f>
        <v/>
      </c>
      <c r="J530" s="207">
        <f>IF(F530&lt;&gt;"0",INDEX(GLSShapes!$A$1:$AY$250000,Index!$A530*40-34,41),0)</f>
        <v/>
      </c>
      <c r="K530" s="185">
        <f>RANK(I530,I530:I545,-1)</f>
        <v/>
      </c>
      <c r="L530" s="185">
        <f>RANK(J530,J530:J545,-1)</f>
        <v/>
      </c>
      <c r="M530" s="207">
        <f>INDEX(GLSShapes!$A$1:$AY$250000,Index!$A530*40-34,44)</f>
        <v/>
      </c>
      <c r="N530" s="207">
        <f>INDEX(GLSShapes!$A$1:$AY$25000,Index!$A530*40-34,45)</f>
        <v/>
      </c>
      <c r="Q530" s="207">
        <f>IF(F530&lt;&gt;"0",INDEX(GLSShapes!$A$1:$AY$250000,Index!$A530*40-34,48),0)</f>
        <v/>
      </c>
      <c r="R530" s="207">
        <f>IF(F530&lt;&gt;"0",INDEX(GLSShapes!$A$1:$AY$250000,Index!$A530*40-34,49),0)</f>
        <v/>
      </c>
      <c r="T530" s="18" t="n"/>
      <c r="U530" s="204">
        <f>MID(F530,7,3)</f>
        <v/>
      </c>
      <c r="V530">
        <f>RIGHT(F530,4)</f>
        <v/>
      </c>
    </row>
    <row r="531">
      <c r="A531" s="80" t="n">
        <v>529</v>
      </c>
      <c r="B531" s="150">
        <f>INDEX(GLSShapes!$A$1:$AY$250000,Index!$A531*40-39,1)</f>
        <v/>
      </c>
      <c r="C531">
        <f>C$1</f>
        <v/>
      </c>
      <c r="D531" s="138">
        <f>INDEX(GLSShapes!$A$1:$AY$250000,Index!$A531*40-38,2)</f>
        <v/>
      </c>
      <c r="E531">
        <f>E530+40</f>
        <v/>
      </c>
      <c r="F531">
        <f>RIGHT(B531,F$1)</f>
        <v/>
      </c>
      <c r="G531" s="137">
        <f>INDEX(GLSShapes!$A$1:$AY$250000,Index!$A531*40-38,1)</f>
        <v/>
      </c>
      <c r="H531" s="116">
        <f>F531&amp;RIGHT(D531,H$1)</f>
        <v/>
      </c>
      <c r="I531" s="207">
        <f>IF(F531&lt;&gt;"0",INDEX(GLSShapes!$A$1:$AY$250000,Index!$A531*40-34,40),0)</f>
        <v/>
      </c>
      <c r="J531" s="207">
        <f>IF(F531&lt;&gt;"0",INDEX(GLSShapes!$A$1:$AY$250000,Index!$A531*40-34,41),0)</f>
        <v/>
      </c>
      <c r="K531" s="185">
        <f>RANK(I531,I531:I546,-1)</f>
        <v/>
      </c>
      <c r="L531" s="185">
        <f>RANK(J531,J531:J546,-1)</f>
        <v/>
      </c>
      <c r="M531" s="207">
        <f>INDEX(GLSShapes!$A$1:$AY$250000,Index!$A531*40-34,44)</f>
        <v/>
      </c>
      <c r="N531" s="207">
        <f>INDEX(GLSShapes!$A$1:$AY$25000,Index!$A531*40-34,45)</f>
        <v/>
      </c>
      <c r="Q531" s="207">
        <f>IF(F531&lt;&gt;"0",INDEX(GLSShapes!$A$1:$AY$250000,Index!$A531*40-34,48),0)</f>
        <v/>
      </c>
      <c r="R531" s="207">
        <f>IF(F531&lt;&gt;"0",INDEX(GLSShapes!$A$1:$AY$250000,Index!$A531*40-34,49),0)</f>
        <v/>
      </c>
      <c r="T531" s="18" t="n"/>
      <c r="U531" s="204">
        <f>MID(F531,7,3)</f>
        <v/>
      </c>
      <c r="V531">
        <f>RIGHT(F531,4)</f>
        <v/>
      </c>
    </row>
    <row r="532">
      <c r="A532" s="80" t="n">
        <v>530</v>
      </c>
      <c r="B532" s="150">
        <f>INDEX(GLSShapes!$A$1:$AY$250000,Index!$A532*40-39,1)</f>
        <v/>
      </c>
      <c r="C532">
        <f>C$1</f>
        <v/>
      </c>
      <c r="D532" s="138">
        <f>INDEX(GLSShapes!$A$1:$AY$250000,Index!$A532*40-38,2)</f>
        <v/>
      </c>
      <c r="E532">
        <f>E531+40</f>
        <v/>
      </c>
      <c r="F532">
        <f>RIGHT(B532,F$1)</f>
        <v/>
      </c>
      <c r="G532" s="137">
        <f>INDEX(GLSShapes!$A$1:$AY$250000,Index!$A532*40-38,1)</f>
        <v/>
      </c>
      <c r="H532" s="116">
        <f>F532&amp;RIGHT(D532,H$1)</f>
        <v/>
      </c>
      <c r="I532" s="207">
        <f>IF(F532&lt;&gt;"0",INDEX(GLSShapes!$A$1:$AY$250000,Index!$A532*40-34,40),0)</f>
        <v/>
      </c>
      <c r="J532" s="207">
        <f>IF(F532&lt;&gt;"0",INDEX(GLSShapes!$A$1:$AY$250000,Index!$A532*40-34,41),0)</f>
        <v/>
      </c>
      <c r="K532" s="185">
        <f>RANK(I532,I532:I547,-1)</f>
        <v/>
      </c>
      <c r="L532" s="185">
        <f>RANK(J532,J532:J547,-1)</f>
        <v/>
      </c>
      <c r="M532" s="207">
        <f>INDEX(GLSShapes!$A$1:$AY$250000,Index!$A532*40-34,44)</f>
        <v/>
      </c>
      <c r="N532" s="207">
        <f>INDEX(GLSShapes!$A$1:$AY$25000,Index!$A532*40-34,45)</f>
        <v/>
      </c>
      <c r="Q532" s="207">
        <f>IF(F532&lt;&gt;"0",INDEX(GLSShapes!$A$1:$AY$250000,Index!$A532*40-34,48),0)</f>
        <v/>
      </c>
      <c r="R532" s="207">
        <f>IF(F532&lt;&gt;"0",INDEX(GLSShapes!$A$1:$AY$250000,Index!$A532*40-34,49),0)</f>
        <v/>
      </c>
      <c r="T532" s="18" t="n"/>
      <c r="U532" s="204">
        <f>MID(F532,7,3)</f>
        <v/>
      </c>
      <c r="V532">
        <f>RIGHT(F532,4)</f>
        <v/>
      </c>
    </row>
    <row r="533">
      <c r="A533" s="80" t="n">
        <v>531</v>
      </c>
      <c r="B533" s="150">
        <f>INDEX(GLSShapes!$A$1:$AY$250000,Index!$A533*40-39,1)</f>
        <v/>
      </c>
      <c r="C533">
        <f>C$1</f>
        <v/>
      </c>
      <c r="D533" s="138">
        <f>INDEX(GLSShapes!$A$1:$AY$250000,Index!$A533*40-38,2)</f>
        <v/>
      </c>
      <c r="E533">
        <f>E532+40</f>
        <v/>
      </c>
      <c r="F533">
        <f>RIGHT(B533,F$1)</f>
        <v/>
      </c>
      <c r="G533" s="137">
        <f>INDEX(GLSShapes!$A$1:$AY$250000,Index!$A533*40-38,1)</f>
        <v/>
      </c>
      <c r="H533" s="116">
        <f>F533&amp;RIGHT(D533,H$1)</f>
        <v/>
      </c>
      <c r="I533" s="207">
        <f>IF(F533&lt;&gt;"0",INDEX(GLSShapes!$A$1:$AY$250000,Index!$A533*40-34,40),0)</f>
        <v/>
      </c>
      <c r="J533" s="207">
        <f>IF(F533&lt;&gt;"0",INDEX(GLSShapes!$A$1:$AY$250000,Index!$A533*40-34,41),0)</f>
        <v/>
      </c>
      <c r="K533" s="185">
        <f>RANK(I533,I533:I548,-1)</f>
        <v/>
      </c>
      <c r="L533" s="185">
        <f>RANK(J533,J533:J548,-1)</f>
        <v/>
      </c>
      <c r="M533" s="207">
        <f>INDEX(GLSShapes!$A$1:$AY$250000,Index!$A533*40-34,44)</f>
        <v/>
      </c>
      <c r="N533" s="207">
        <f>INDEX(GLSShapes!$A$1:$AY$25000,Index!$A533*40-34,45)</f>
        <v/>
      </c>
      <c r="Q533" s="207">
        <f>IF(F533&lt;&gt;"0",INDEX(GLSShapes!$A$1:$AY$250000,Index!$A533*40-34,48),0)</f>
        <v/>
      </c>
      <c r="R533" s="207">
        <f>IF(F533&lt;&gt;"0",INDEX(GLSShapes!$A$1:$AY$250000,Index!$A533*40-34,49),0)</f>
        <v/>
      </c>
      <c r="T533" s="18" t="n"/>
      <c r="U533" s="204">
        <f>MID(F533,7,3)</f>
        <v/>
      </c>
      <c r="V533">
        <f>RIGHT(F533,4)</f>
        <v/>
      </c>
    </row>
    <row r="534">
      <c r="A534" s="80" t="n">
        <v>532</v>
      </c>
      <c r="B534" s="150">
        <f>INDEX(GLSShapes!$A$1:$AY$250000,Index!$A534*40-39,1)</f>
        <v/>
      </c>
      <c r="C534">
        <f>C$1</f>
        <v/>
      </c>
      <c r="D534" s="138">
        <f>INDEX(GLSShapes!$A$1:$AY$250000,Index!$A534*40-38,2)</f>
        <v/>
      </c>
      <c r="E534">
        <f>E533+40</f>
        <v/>
      </c>
      <c r="F534">
        <f>RIGHT(B534,F$1)</f>
        <v/>
      </c>
      <c r="G534" s="137">
        <f>INDEX(GLSShapes!$A$1:$AY$250000,Index!$A534*40-38,1)</f>
        <v/>
      </c>
      <c r="H534" s="116">
        <f>F534&amp;RIGHT(D534,H$1)</f>
        <v/>
      </c>
      <c r="I534" s="207">
        <f>IF(F534&lt;&gt;"0",INDEX(GLSShapes!$A$1:$AY$250000,Index!$A534*40-34,40),0)</f>
        <v/>
      </c>
      <c r="J534" s="207">
        <f>IF(F534&lt;&gt;"0",INDEX(GLSShapes!$A$1:$AY$250000,Index!$A534*40-34,41),0)</f>
        <v/>
      </c>
      <c r="K534" s="185">
        <f>RANK(I534,I534:I549,-1)</f>
        <v/>
      </c>
      <c r="L534" s="185">
        <f>RANK(J534,J534:J549,-1)</f>
        <v/>
      </c>
      <c r="M534" s="207">
        <f>INDEX(GLSShapes!$A$1:$AY$250000,Index!$A534*40-34,44)</f>
        <v/>
      </c>
      <c r="N534" s="207">
        <f>INDEX(GLSShapes!$A$1:$AY$25000,Index!$A534*40-34,45)</f>
        <v/>
      </c>
      <c r="Q534" s="207">
        <f>IF(F534&lt;&gt;"0",INDEX(GLSShapes!$A$1:$AY$250000,Index!$A534*40-34,48),0)</f>
        <v/>
      </c>
      <c r="R534" s="207">
        <f>IF(F534&lt;&gt;"0",INDEX(GLSShapes!$A$1:$AY$250000,Index!$A534*40-34,49),0)</f>
        <v/>
      </c>
      <c r="T534" s="18" t="n"/>
      <c r="U534" s="204">
        <f>MID(F534,7,3)</f>
        <v/>
      </c>
      <c r="V534">
        <f>RIGHT(F534,4)</f>
        <v/>
      </c>
    </row>
    <row r="535">
      <c r="A535" s="80" t="n">
        <v>533</v>
      </c>
      <c r="B535" s="150">
        <f>INDEX(GLSShapes!$A$1:$AY$250000,Index!$A535*40-39,1)</f>
        <v/>
      </c>
      <c r="C535">
        <f>C$1</f>
        <v/>
      </c>
      <c r="D535" s="138">
        <f>INDEX(GLSShapes!$A$1:$AY$250000,Index!$A535*40-38,2)</f>
        <v/>
      </c>
      <c r="E535">
        <f>E534+40</f>
        <v/>
      </c>
      <c r="F535">
        <f>RIGHT(B535,F$1)</f>
        <v/>
      </c>
      <c r="G535" s="137">
        <f>INDEX(GLSShapes!$A$1:$AY$250000,Index!$A535*40-38,1)</f>
        <v/>
      </c>
      <c r="H535" s="116">
        <f>F535&amp;RIGHT(D535,H$1)</f>
        <v/>
      </c>
      <c r="I535" s="207">
        <f>IF(F535&lt;&gt;"0",INDEX(GLSShapes!$A$1:$AY$250000,Index!$A535*40-34,40),0)</f>
        <v/>
      </c>
      <c r="J535" s="207">
        <f>IF(F535&lt;&gt;"0",INDEX(GLSShapes!$A$1:$AY$250000,Index!$A535*40-34,41),0)</f>
        <v/>
      </c>
      <c r="K535" s="185">
        <f>RANK(I535,I535:I550,-1)</f>
        <v/>
      </c>
      <c r="L535" s="185">
        <f>RANK(J535,J535:J550,-1)</f>
        <v/>
      </c>
      <c r="M535" s="207">
        <f>INDEX(GLSShapes!$A$1:$AY$250000,Index!$A535*40-34,44)</f>
        <v/>
      </c>
      <c r="N535" s="207">
        <f>INDEX(GLSShapes!$A$1:$AY$25000,Index!$A535*40-34,45)</f>
        <v/>
      </c>
      <c r="Q535" s="207">
        <f>IF(F535&lt;&gt;"0",INDEX(GLSShapes!$A$1:$AY$250000,Index!$A535*40-34,48),0)</f>
        <v/>
      </c>
      <c r="R535" s="207">
        <f>IF(F535&lt;&gt;"0",INDEX(GLSShapes!$A$1:$AY$250000,Index!$A535*40-34,49),0)</f>
        <v/>
      </c>
      <c r="T535" s="18" t="n"/>
      <c r="U535" s="204">
        <f>MID(F535,7,3)</f>
        <v/>
      </c>
      <c r="V535">
        <f>RIGHT(F535,4)</f>
        <v/>
      </c>
    </row>
    <row r="536">
      <c r="A536" s="80" t="n">
        <v>534</v>
      </c>
      <c r="B536" s="150">
        <f>INDEX(GLSShapes!$A$1:$AY$250000,Index!$A536*40-39,1)</f>
        <v/>
      </c>
      <c r="C536">
        <f>C$1</f>
        <v/>
      </c>
      <c r="D536" s="138">
        <f>INDEX(GLSShapes!$A$1:$AY$250000,Index!$A536*40-38,2)</f>
        <v/>
      </c>
      <c r="E536">
        <f>E535+40</f>
        <v/>
      </c>
      <c r="F536">
        <f>RIGHT(B536,F$1)</f>
        <v/>
      </c>
      <c r="G536" s="137">
        <f>INDEX(GLSShapes!$A$1:$AY$250000,Index!$A536*40-38,1)</f>
        <v/>
      </c>
      <c r="H536" s="116">
        <f>F536&amp;RIGHT(D536,H$1)</f>
        <v/>
      </c>
      <c r="I536" s="207">
        <f>IF(F536&lt;&gt;"0",INDEX(GLSShapes!$A$1:$AY$250000,Index!$A536*40-34,40),0)</f>
        <v/>
      </c>
      <c r="J536" s="207">
        <f>IF(F536&lt;&gt;"0",INDEX(GLSShapes!$A$1:$AY$250000,Index!$A536*40-34,41),0)</f>
        <v/>
      </c>
      <c r="K536" s="185">
        <f>RANK(I536,I536:I551,-1)</f>
        <v/>
      </c>
      <c r="L536" s="185">
        <f>RANK(J536,J536:J551,-1)</f>
        <v/>
      </c>
      <c r="M536" s="207">
        <f>INDEX(GLSShapes!$A$1:$AY$250000,Index!$A536*40-34,44)</f>
        <v/>
      </c>
      <c r="N536" s="207">
        <f>INDEX(GLSShapes!$A$1:$AY$25000,Index!$A536*40-34,45)</f>
        <v/>
      </c>
      <c r="Q536" s="207">
        <f>IF(F536&lt;&gt;"0",INDEX(GLSShapes!$A$1:$AY$250000,Index!$A536*40-34,48),0)</f>
        <v/>
      </c>
      <c r="R536" s="207">
        <f>IF(F536&lt;&gt;"0",INDEX(GLSShapes!$A$1:$AY$250000,Index!$A536*40-34,49),0)</f>
        <v/>
      </c>
      <c r="T536" s="18" t="n"/>
      <c r="U536" s="204">
        <f>MID(F536,7,3)</f>
        <v/>
      </c>
      <c r="V536">
        <f>RIGHT(F536,4)</f>
        <v/>
      </c>
    </row>
    <row r="537">
      <c r="A537" s="80" t="n">
        <v>535</v>
      </c>
      <c r="B537" s="150">
        <f>INDEX(GLSShapes!$A$1:$AY$250000,Index!$A537*40-39,1)</f>
        <v/>
      </c>
      <c r="C537">
        <f>C$1</f>
        <v/>
      </c>
      <c r="D537" s="138">
        <f>INDEX(GLSShapes!$A$1:$AY$250000,Index!$A537*40-38,2)</f>
        <v/>
      </c>
      <c r="E537">
        <f>E536+40</f>
        <v/>
      </c>
      <c r="F537">
        <f>RIGHT(B537,F$1)</f>
        <v/>
      </c>
      <c r="G537" s="137">
        <f>INDEX(GLSShapes!$A$1:$AY$250000,Index!$A537*40-38,1)</f>
        <v/>
      </c>
      <c r="H537" s="116">
        <f>F537&amp;RIGHT(D537,H$1)</f>
        <v/>
      </c>
      <c r="I537" s="207">
        <f>IF(F537&lt;&gt;"0",INDEX(GLSShapes!$A$1:$AY$250000,Index!$A537*40-34,40),0)</f>
        <v/>
      </c>
      <c r="J537" s="207">
        <f>IF(F537&lt;&gt;"0",INDEX(GLSShapes!$A$1:$AY$250000,Index!$A537*40-34,41),0)</f>
        <v/>
      </c>
      <c r="K537" s="185">
        <f>RANK(I537,I537:I552,-1)</f>
        <v/>
      </c>
      <c r="L537" s="185">
        <f>RANK(J537,J537:J552,-1)</f>
        <v/>
      </c>
      <c r="M537" s="207">
        <f>INDEX(GLSShapes!$A$1:$AY$250000,Index!$A537*40-34,44)</f>
        <v/>
      </c>
      <c r="N537" s="207">
        <f>INDEX(GLSShapes!$A$1:$AY$25000,Index!$A537*40-34,45)</f>
        <v/>
      </c>
      <c r="Q537" s="207">
        <f>IF(F537&lt;&gt;"0",INDEX(GLSShapes!$A$1:$AY$250000,Index!$A537*40-34,48),0)</f>
        <v/>
      </c>
      <c r="R537" s="207">
        <f>IF(F537&lt;&gt;"0",INDEX(GLSShapes!$A$1:$AY$250000,Index!$A537*40-34,49),0)</f>
        <v/>
      </c>
      <c r="T537" s="18" t="n"/>
      <c r="U537" s="204">
        <f>MID(F537,7,3)</f>
        <v/>
      </c>
      <c r="V537">
        <f>RIGHT(F537,4)</f>
        <v/>
      </c>
    </row>
    <row r="538">
      <c r="A538" s="80" t="n">
        <v>536</v>
      </c>
      <c r="B538" s="150">
        <f>INDEX(GLSShapes!$A$1:$AY$250000,Index!$A538*40-39,1)</f>
        <v/>
      </c>
      <c r="C538">
        <f>C$1</f>
        <v/>
      </c>
      <c r="D538" s="138">
        <f>INDEX(GLSShapes!$A$1:$AY$250000,Index!$A538*40-38,2)</f>
        <v/>
      </c>
      <c r="E538">
        <f>E537+40</f>
        <v/>
      </c>
      <c r="F538">
        <f>RIGHT(B538,F$1)</f>
        <v/>
      </c>
      <c r="G538" s="137">
        <f>INDEX(GLSShapes!$A$1:$AY$250000,Index!$A538*40-38,1)</f>
        <v/>
      </c>
      <c r="H538" s="116">
        <f>F538&amp;RIGHT(D538,H$1)</f>
        <v/>
      </c>
      <c r="I538" s="207">
        <f>IF(F538&lt;&gt;"0",INDEX(GLSShapes!$A$1:$AY$250000,Index!$A538*40-34,40),0)</f>
        <v/>
      </c>
      <c r="J538" s="207">
        <f>IF(F538&lt;&gt;"0",INDEX(GLSShapes!$A$1:$AY$250000,Index!$A538*40-34,41),0)</f>
        <v/>
      </c>
      <c r="K538" s="185">
        <f>RANK(I538,I538:I553,-1)</f>
        <v/>
      </c>
      <c r="L538" s="185">
        <f>RANK(J538,J538:J553,-1)</f>
        <v/>
      </c>
      <c r="M538" s="207">
        <f>INDEX(GLSShapes!$A$1:$AY$250000,Index!$A538*40-34,44)</f>
        <v/>
      </c>
      <c r="N538" s="207">
        <f>INDEX(GLSShapes!$A$1:$AY$25000,Index!$A538*40-34,45)</f>
        <v/>
      </c>
      <c r="Q538" s="207">
        <f>IF(F538&lt;&gt;"0",INDEX(GLSShapes!$A$1:$AY$250000,Index!$A538*40-34,48),0)</f>
        <v/>
      </c>
      <c r="R538" s="207">
        <f>IF(F538&lt;&gt;"0",INDEX(GLSShapes!$A$1:$AY$250000,Index!$A538*40-34,49),0)</f>
        <v/>
      </c>
      <c r="T538" s="18" t="n"/>
      <c r="U538" s="204">
        <f>MID(F538,7,3)</f>
        <v/>
      </c>
      <c r="V538">
        <f>RIGHT(F538,4)</f>
        <v/>
      </c>
    </row>
    <row r="539">
      <c r="A539" s="80" t="n">
        <v>537</v>
      </c>
      <c r="B539" s="150">
        <f>INDEX(GLSShapes!$A$1:$AY$250000,Index!$A539*40-39,1)</f>
        <v/>
      </c>
      <c r="C539">
        <f>C$1</f>
        <v/>
      </c>
      <c r="D539" s="138">
        <f>INDEX(GLSShapes!$A$1:$AY$250000,Index!$A539*40-38,2)</f>
        <v/>
      </c>
      <c r="E539">
        <f>E538+40</f>
        <v/>
      </c>
      <c r="F539">
        <f>RIGHT(B539,F$1)</f>
        <v/>
      </c>
      <c r="G539" s="137">
        <f>INDEX(GLSShapes!$A$1:$AY$250000,Index!$A539*40-38,1)</f>
        <v/>
      </c>
      <c r="H539" s="116">
        <f>F539&amp;RIGHT(D539,H$1)</f>
        <v/>
      </c>
      <c r="I539" s="207">
        <f>IF(F539&lt;&gt;"0",INDEX(GLSShapes!$A$1:$AY$250000,Index!$A539*40-34,40),0)</f>
        <v/>
      </c>
      <c r="J539" s="207">
        <f>IF(F539&lt;&gt;"0",INDEX(GLSShapes!$A$1:$AY$250000,Index!$A539*40-34,41),0)</f>
        <v/>
      </c>
      <c r="K539" s="185">
        <f>RANK(I539,I539:I554,-1)</f>
        <v/>
      </c>
      <c r="L539" s="185">
        <f>RANK(J539,J539:J554,-1)</f>
        <v/>
      </c>
      <c r="M539" s="207">
        <f>INDEX(GLSShapes!$A$1:$AY$250000,Index!$A539*40-34,44)</f>
        <v/>
      </c>
      <c r="N539" s="207">
        <f>INDEX(GLSShapes!$A$1:$AY$25000,Index!$A539*40-34,45)</f>
        <v/>
      </c>
      <c r="Q539" s="207">
        <f>IF(F539&lt;&gt;"0",INDEX(GLSShapes!$A$1:$AY$250000,Index!$A539*40-34,48),0)</f>
        <v/>
      </c>
      <c r="R539" s="207">
        <f>IF(F539&lt;&gt;"0",INDEX(GLSShapes!$A$1:$AY$250000,Index!$A539*40-34,49),0)</f>
        <v/>
      </c>
      <c r="T539" s="18" t="n"/>
      <c r="U539" s="204">
        <f>MID(F539,7,3)</f>
        <v/>
      </c>
      <c r="V539">
        <f>RIGHT(F539,4)</f>
        <v/>
      </c>
    </row>
    <row r="540">
      <c r="A540" s="80" t="n">
        <v>538</v>
      </c>
      <c r="B540" s="150">
        <f>INDEX(GLSShapes!$A$1:$AY$250000,Index!$A540*40-39,1)</f>
        <v/>
      </c>
      <c r="C540">
        <f>C$1</f>
        <v/>
      </c>
      <c r="D540" s="138">
        <f>INDEX(GLSShapes!$A$1:$AY$250000,Index!$A540*40-38,2)</f>
        <v/>
      </c>
      <c r="E540">
        <f>E539+40</f>
        <v/>
      </c>
      <c r="F540">
        <f>RIGHT(B540,F$1)</f>
        <v/>
      </c>
      <c r="G540" s="137">
        <f>INDEX(GLSShapes!$A$1:$AY$250000,Index!$A540*40-38,1)</f>
        <v/>
      </c>
      <c r="H540" s="116">
        <f>F540&amp;RIGHT(D540,H$1)</f>
        <v/>
      </c>
      <c r="I540" s="207">
        <f>IF(F540&lt;&gt;"0",INDEX(GLSShapes!$A$1:$AY$250000,Index!$A540*40-34,40),0)</f>
        <v/>
      </c>
      <c r="J540" s="207">
        <f>IF(F540&lt;&gt;"0",INDEX(GLSShapes!$A$1:$AY$250000,Index!$A540*40-34,41),0)</f>
        <v/>
      </c>
      <c r="K540" s="185">
        <f>RANK(I540,I540:I555,-1)</f>
        <v/>
      </c>
      <c r="L540" s="185">
        <f>RANK(J540,J540:J555,-1)</f>
        <v/>
      </c>
      <c r="M540" s="207">
        <f>INDEX(GLSShapes!$A$1:$AY$250000,Index!$A540*40-34,44)</f>
        <v/>
      </c>
      <c r="N540" s="207">
        <f>INDEX(GLSShapes!$A$1:$AY$25000,Index!$A540*40-34,45)</f>
        <v/>
      </c>
      <c r="Q540" s="207">
        <f>IF(F540&lt;&gt;"0",INDEX(GLSShapes!$A$1:$AY$250000,Index!$A540*40-34,48),0)</f>
        <v/>
      </c>
      <c r="R540" s="207">
        <f>IF(F540&lt;&gt;"0",INDEX(GLSShapes!$A$1:$AY$250000,Index!$A540*40-34,49),0)</f>
        <v/>
      </c>
      <c r="T540" s="18" t="n"/>
      <c r="U540" s="204">
        <f>MID(F540,7,3)</f>
        <v/>
      </c>
      <c r="V540">
        <f>RIGHT(F540,4)</f>
        <v/>
      </c>
    </row>
    <row r="541">
      <c r="A541" s="80" t="n">
        <v>539</v>
      </c>
      <c r="B541" s="150">
        <f>INDEX(GLSShapes!$A$1:$AY$250000,Index!$A541*40-39,1)</f>
        <v/>
      </c>
      <c r="C541">
        <f>C$1</f>
        <v/>
      </c>
      <c r="D541" s="138">
        <f>INDEX(GLSShapes!$A$1:$AY$250000,Index!$A541*40-38,2)</f>
        <v/>
      </c>
      <c r="E541">
        <f>E540+40</f>
        <v/>
      </c>
      <c r="F541">
        <f>RIGHT(B541,F$1)</f>
        <v/>
      </c>
      <c r="G541" s="137">
        <f>INDEX(GLSShapes!$A$1:$AY$250000,Index!$A541*40-38,1)</f>
        <v/>
      </c>
      <c r="H541" s="116">
        <f>F541&amp;RIGHT(D541,H$1)</f>
        <v/>
      </c>
      <c r="I541" s="207">
        <f>IF(F541&lt;&gt;"0",INDEX(GLSShapes!$A$1:$AY$250000,Index!$A541*40-34,40),0)</f>
        <v/>
      </c>
      <c r="J541" s="207">
        <f>IF(F541&lt;&gt;"0",INDEX(GLSShapes!$A$1:$AY$250000,Index!$A541*40-34,41),0)</f>
        <v/>
      </c>
      <c r="K541" s="185">
        <f>RANK(I541,I541:I556,-1)</f>
        <v/>
      </c>
      <c r="L541" s="185">
        <f>RANK(J541,J541:J556,-1)</f>
        <v/>
      </c>
      <c r="M541" s="207">
        <f>INDEX(GLSShapes!$A$1:$AY$250000,Index!$A541*40-34,44)</f>
        <v/>
      </c>
      <c r="N541" s="207">
        <f>INDEX(GLSShapes!$A$1:$AY$25000,Index!$A541*40-34,45)</f>
        <v/>
      </c>
      <c r="Q541" s="207">
        <f>IF(F541&lt;&gt;"0",INDEX(GLSShapes!$A$1:$AY$250000,Index!$A541*40-34,48),0)</f>
        <v/>
      </c>
      <c r="R541" s="207">
        <f>IF(F541&lt;&gt;"0",INDEX(GLSShapes!$A$1:$AY$250000,Index!$A541*40-34,49),0)</f>
        <v/>
      </c>
      <c r="T541" s="18" t="n"/>
      <c r="U541" s="204">
        <f>MID(F541,7,3)</f>
        <v/>
      </c>
      <c r="V541">
        <f>RIGHT(F541,4)</f>
        <v/>
      </c>
    </row>
    <row r="542">
      <c r="A542" s="80" t="n">
        <v>540</v>
      </c>
      <c r="B542" s="150">
        <f>INDEX(GLSShapes!$A$1:$AY$250000,Index!$A542*40-39,1)</f>
        <v/>
      </c>
      <c r="C542">
        <f>C$1</f>
        <v/>
      </c>
      <c r="D542" s="138">
        <f>INDEX(GLSShapes!$A$1:$AY$250000,Index!$A542*40-38,2)</f>
        <v/>
      </c>
      <c r="E542">
        <f>E541+40</f>
        <v/>
      </c>
      <c r="F542">
        <f>RIGHT(B542,F$1)</f>
        <v/>
      </c>
      <c r="G542" s="137">
        <f>INDEX(GLSShapes!$A$1:$AY$250000,Index!$A542*40-38,1)</f>
        <v/>
      </c>
      <c r="H542" s="116">
        <f>F542&amp;RIGHT(D542,H$1)</f>
        <v/>
      </c>
      <c r="I542" s="207">
        <f>IF(F542&lt;&gt;"0",INDEX(GLSShapes!$A$1:$AY$250000,Index!$A542*40-34,40),0)</f>
        <v/>
      </c>
      <c r="J542" s="207">
        <f>IF(F542&lt;&gt;"0",INDEX(GLSShapes!$A$1:$AY$250000,Index!$A542*40-34,41),0)</f>
        <v/>
      </c>
      <c r="K542" s="185">
        <f>RANK(I542,I542:I557,-1)</f>
        <v/>
      </c>
      <c r="L542" s="185">
        <f>RANK(J542,J542:J557,-1)</f>
        <v/>
      </c>
      <c r="M542" s="207">
        <f>INDEX(GLSShapes!$A$1:$AY$250000,Index!$A542*40-34,44)</f>
        <v/>
      </c>
      <c r="N542" s="207">
        <f>INDEX(GLSShapes!$A$1:$AY$25000,Index!$A542*40-34,45)</f>
        <v/>
      </c>
      <c r="Q542" s="207">
        <f>IF(F542&lt;&gt;"0",INDEX(GLSShapes!$A$1:$AY$250000,Index!$A542*40-34,48),0)</f>
        <v/>
      </c>
      <c r="R542" s="207">
        <f>IF(F542&lt;&gt;"0",INDEX(GLSShapes!$A$1:$AY$250000,Index!$A542*40-34,49),0)</f>
        <v/>
      </c>
      <c r="T542" s="18" t="n"/>
      <c r="U542" s="204">
        <f>MID(F542,7,3)</f>
        <v/>
      </c>
      <c r="V542">
        <f>RIGHT(F542,4)</f>
        <v/>
      </c>
    </row>
    <row r="543">
      <c r="A543" s="80" t="n">
        <v>541</v>
      </c>
      <c r="B543" s="150">
        <f>INDEX(GLSShapes!$A$1:$AY$250000,Index!$A543*40-39,1)</f>
        <v/>
      </c>
      <c r="C543">
        <f>C$1</f>
        <v/>
      </c>
      <c r="D543" s="138">
        <f>INDEX(GLSShapes!$A$1:$AY$250000,Index!$A543*40-38,2)</f>
        <v/>
      </c>
      <c r="E543">
        <f>E542+40</f>
        <v/>
      </c>
      <c r="F543">
        <f>RIGHT(B543,F$1)</f>
        <v/>
      </c>
      <c r="G543" s="137">
        <f>INDEX(GLSShapes!$A$1:$AY$250000,Index!$A543*40-38,1)</f>
        <v/>
      </c>
      <c r="H543" s="116">
        <f>F543&amp;RIGHT(D543,H$1)</f>
        <v/>
      </c>
      <c r="I543" s="207">
        <f>IF(F543&lt;&gt;"0",INDEX(GLSShapes!$A$1:$AY$250000,Index!$A543*40-34,40),0)</f>
        <v/>
      </c>
      <c r="J543" s="207">
        <f>IF(F543&lt;&gt;"0",INDEX(GLSShapes!$A$1:$AY$250000,Index!$A543*40-34,41),0)</f>
        <v/>
      </c>
      <c r="K543" s="185">
        <f>RANK(I543,I543:I558,-1)</f>
        <v/>
      </c>
      <c r="L543" s="185">
        <f>RANK(J543,J543:J558,-1)</f>
        <v/>
      </c>
      <c r="M543" s="207">
        <f>INDEX(GLSShapes!$A$1:$AY$250000,Index!$A543*40-34,44)</f>
        <v/>
      </c>
      <c r="N543" s="207">
        <f>INDEX(GLSShapes!$A$1:$AY$25000,Index!$A543*40-34,45)</f>
        <v/>
      </c>
      <c r="Q543" s="207">
        <f>IF(F543&lt;&gt;"0",INDEX(GLSShapes!$A$1:$AY$250000,Index!$A543*40-34,48),0)</f>
        <v/>
      </c>
      <c r="R543" s="207">
        <f>IF(F543&lt;&gt;"0",INDEX(GLSShapes!$A$1:$AY$250000,Index!$A543*40-34,49),0)</f>
        <v/>
      </c>
      <c r="T543" s="18" t="n"/>
      <c r="U543" s="204">
        <f>MID(F543,7,3)</f>
        <v/>
      </c>
      <c r="V543">
        <f>RIGHT(F543,4)</f>
        <v/>
      </c>
    </row>
    <row r="544">
      <c r="A544" s="80" t="n">
        <v>542</v>
      </c>
      <c r="B544" s="150">
        <f>INDEX(GLSShapes!$A$1:$AY$250000,Index!$A544*40-39,1)</f>
        <v/>
      </c>
      <c r="C544">
        <f>C$1</f>
        <v/>
      </c>
      <c r="D544" s="138">
        <f>INDEX(GLSShapes!$A$1:$AY$250000,Index!$A544*40-38,2)</f>
        <v/>
      </c>
      <c r="E544">
        <f>E543+40</f>
        <v/>
      </c>
      <c r="F544">
        <f>RIGHT(B544,F$1)</f>
        <v/>
      </c>
      <c r="G544" s="137">
        <f>INDEX(GLSShapes!$A$1:$AY$250000,Index!$A544*40-38,1)</f>
        <v/>
      </c>
      <c r="H544" s="116">
        <f>F544&amp;RIGHT(D544,H$1)</f>
        <v/>
      </c>
      <c r="I544" s="207">
        <f>IF(F544&lt;&gt;"0",INDEX(GLSShapes!$A$1:$AY$250000,Index!$A544*40-34,40),0)</f>
        <v/>
      </c>
      <c r="J544" s="207">
        <f>IF(F544&lt;&gt;"0",INDEX(GLSShapes!$A$1:$AY$250000,Index!$A544*40-34,41),0)</f>
        <v/>
      </c>
      <c r="K544" s="185">
        <f>RANK(I544,I544:I559,-1)</f>
        <v/>
      </c>
      <c r="L544" s="185">
        <f>RANK(J544,J544:J559,-1)</f>
        <v/>
      </c>
      <c r="M544" s="207">
        <f>INDEX(GLSShapes!$A$1:$AY$250000,Index!$A544*40-34,44)</f>
        <v/>
      </c>
      <c r="N544" s="207">
        <f>INDEX(GLSShapes!$A$1:$AY$25000,Index!$A544*40-34,45)</f>
        <v/>
      </c>
      <c r="Q544" s="207">
        <f>IF(F544&lt;&gt;"0",INDEX(GLSShapes!$A$1:$AY$250000,Index!$A544*40-34,48),0)</f>
        <v/>
      </c>
      <c r="R544" s="207">
        <f>IF(F544&lt;&gt;"0",INDEX(GLSShapes!$A$1:$AY$250000,Index!$A544*40-34,49),0)</f>
        <v/>
      </c>
      <c r="T544" s="18" t="n"/>
      <c r="U544" s="204">
        <f>MID(F544,7,3)</f>
        <v/>
      </c>
      <c r="V544">
        <f>RIGHT(F544,4)</f>
        <v/>
      </c>
    </row>
    <row r="545">
      <c r="A545" s="80" t="n">
        <v>543</v>
      </c>
      <c r="B545" s="150">
        <f>INDEX(GLSShapes!$A$1:$AY$250000,Index!$A545*40-39,1)</f>
        <v/>
      </c>
      <c r="C545">
        <f>C$1</f>
        <v/>
      </c>
      <c r="D545" s="138">
        <f>INDEX(GLSShapes!$A$1:$AY$250000,Index!$A545*40-38,2)</f>
        <v/>
      </c>
      <c r="E545">
        <f>E544+40</f>
        <v/>
      </c>
      <c r="F545">
        <f>RIGHT(B545,F$1)</f>
        <v/>
      </c>
      <c r="G545" s="137">
        <f>INDEX(GLSShapes!$A$1:$AY$250000,Index!$A545*40-38,1)</f>
        <v/>
      </c>
      <c r="H545" s="116">
        <f>F545&amp;RIGHT(D545,H$1)</f>
        <v/>
      </c>
      <c r="I545" s="207">
        <f>IF(F545&lt;&gt;"0",INDEX(GLSShapes!$A$1:$AY$250000,Index!$A545*40-34,40),0)</f>
        <v/>
      </c>
      <c r="J545" s="207">
        <f>IF(F545&lt;&gt;"0",INDEX(GLSShapes!$A$1:$AY$250000,Index!$A545*40-34,41),0)</f>
        <v/>
      </c>
      <c r="K545" s="185">
        <f>RANK(I545,I545:I560,-1)</f>
        <v/>
      </c>
      <c r="L545" s="185">
        <f>RANK(J545,J545:J560,-1)</f>
        <v/>
      </c>
      <c r="M545" s="207">
        <f>INDEX(GLSShapes!$A$1:$AY$250000,Index!$A545*40-34,44)</f>
        <v/>
      </c>
      <c r="N545" s="207">
        <f>INDEX(GLSShapes!$A$1:$AY$25000,Index!$A545*40-34,45)</f>
        <v/>
      </c>
      <c r="Q545" s="207">
        <f>IF(F545&lt;&gt;"0",INDEX(GLSShapes!$A$1:$AY$250000,Index!$A545*40-34,48),0)</f>
        <v/>
      </c>
      <c r="R545" s="207">
        <f>IF(F545&lt;&gt;"0",INDEX(GLSShapes!$A$1:$AY$250000,Index!$A545*40-34,49),0)</f>
        <v/>
      </c>
      <c r="T545" s="18" t="n"/>
      <c r="U545" s="204">
        <f>MID(F545,7,3)</f>
        <v/>
      </c>
      <c r="V545">
        <f>RIGHT(F545,4)</f>
        <v/>
      </c>
    </row>
    <row r="546">
      <c r="A546" s="80" t="n">
        <v>544</v>
      </c>
      <c r="B546" s="150">
        <f>INDEX(GLSShapes!$A$1:$AY$250000,Index!$A546*40-39,1)</f>
        <v/>
      </c>
      <c r="C546">
        <f>C$1</f>
        <v/>
      </c>
      <c r="D546" s="138">
        <f>INDEX(GLSShapes!$A$1:$AY$250000,Index!$A546*40-38,2)</f>
        <v/>
      </c>
      <c r="E546">
        <f>E545+40</f>
        <v/>
      </c>
      <c r="F546">
        <f>RIGHT(B546,F$1)</f>
        <v/>
      </c>
      <c r="G546" s="137">
        <f>INDEX(GLSShapes!$A$1:$AY$250000,Index!$A546*40-38,1)</f>
        <v/>
      </c>
      <c r="H546" s="116">
        <f>F546&amp;RIGHT(D546,H$1)</f>
        <v/>
      </c>
      <c r="I546" s="207">
        <f>IF(F546&lt;&gt;"0",INDEX(GLSShapes!$A$1:$AY$250000,Index!$A546*40-34,40),0)</f>
        <v/>
      </c>
      <c r="J546" s="207">
        <f>IF(F546&lt;&gt;"0",INDEX(GLSShapes!$A$1:$AY$250000,Index!$A546*40-34,41),0)</f>
        <v/>
      </c>
      <c r="K546" s="185">
        <f>RANK(I546,I546:I561,-1)</f>
        <v/>
      </c>
      <c r="L546" s="185">
        <f>RANK(J546,J546:J561,-1)</f>
        <v/>
      </c>
      <c r="M546" s="207">
        <f>INDEX(GLSShapes!$A$1:$AY$250000,Index!$A546*40-34,44)</f>
        <v/>
      </c>
      <c r="N546" s="207">
        <f>INDEX(GLSShapes!$A$1:$AY$25000,Index!$A546*40-34,45)</f>
        <v/>
      </c>
      <c r="Q546" s="207">
        <f>IF(F546&lt;&gt;"0",INDEX(GLSShapes!$A$1:$AY$250000,Index!$A546*40-34,48),0)</f>
        <v/>
      </c>
      <c r="R546" s="207">
        <f>IF(F546&lt;&gt;"0",INDEX(GLSShapes!$A$1:$AY$250000,Index!$A546*40-34,49),0)</f>
        <v/>
      </c>
      <c r="T546" s="18" t="n"/>
      <c r="U546" s="204">
        <f>MID(F546,7,3)</f>
        <v/>
      </c>
      <c r="V546">
        <f>RIGHT(F546,4)</f>
        <v/>
      </c>
    </row>
    <row r="547">
      <c r="A547" s="80" t="n">
        <v>545</v>
      </c>
      <c r="B547" s="150">
        <f>INDEX(GLSShapes!$A$1:$AY$250000,Index!$A547*40-39,1)</f>
        <v/>
      </c>
      <c r="C547">
        <f>C$1</f>
        <v/>
      </c>
      <c r="D547" s="138">
        <f>INDEX(GLSShapes!$A$1:$AY$250000,Index!$A547*40-38,2)</f>
        <v/>
      </c>
      <c r="E547">
        <f>E546+40</f>
        <v/>
      </c>
      <c r="F547">
        <f>RIGHT(B547,F$1)</f>
        <v/>
      </c>
      <c r="G547" s="137">
        <f>INDEX(GLSShapes!$A$1:$AY$250000,Index!$A547*40-38,1)</f>
        <v/>
      </c>
      <c r="H547" s="116">
        <f>F547&amp;RIGHT(D547,H$1)</f>
        <v/>
      </c>
      <c r="I547" s="207">
        <f>IF(F547&lt;&gt;"0",INDEX(GLSShapes!$A$1:$AY$250000,Index!$A547*40-34,40),0)</f>
        <v/>
      </c>
      <c r="J547" s="207">
        <f>IF(F547&lt;&gt;"0",INDEX(GLSShapes!$A$1:$AY$250000,Index!$A547*40-34,41),0)</f>
        <v/>
      </c>
      <c r="K547" s="185">
        <f>RANK(I547,I547:I562,-1)</f>
        <v/>
      </c>
      <c r="L547" s="185">
        <f>RANK(J547,J547:J562,-1)</f>
        <v/>
      </c>
      <c r="M547" s="207">
        <f>INDEX(GLSShapes!$A$1:$AY$250000,Index!$A547*40-34,44)</f>
        <v/>
      </c>
      <c r="N547" s="207">
        <f>INDEX(GLSShapes!$A$1:$AY$25000,Index!$A547*40-34,45)</f>
        <v/>
      </c>
      <c r="Q547" s="207">
        <f>IF(F547&lt;&gt;"0",INDEX(GLSShapes!$A$1:$AY$250000,Index!$A547*40-34,48),0)</f>
        <v/>
      </c>
      <c r="R547" s="207">
        <f>IF(F547&lt;&gt;"0",INDEX(GLSShapes!$A$1:$AY$250000,Index!$A547*40-34,49),0)</f>
        <v/>
      </c>
      <c r="T547" s="18" t="n"/>
      <c r="U547" s="204">
        <f>MID(F547,7,3)</f>
        <v/>
      </c>
      <c r="V547">
        <f>RIGHT(F547,4)</f>
        <v/>
      </c>
    </row>
    <row r="548">
      <c r="A548" s="80" t="n">
        <v>546</v>
      </c>
      <c r="B548" s="150">
        <f>INDEX(GLSShapes!$A$1:$AY$250000,Index!$A548*40-39,1)</f>
        <v/>
      </c>
      <c r="C548">
        <f>C$1</f>
        <v/>
      </c>
      <c r="D548" s="138">
        <f>INDEX(GLSShapes!$A$1:$AY$250000,Index!$A548*40-38,2)</f>
        <v/>
      </c>
      <c r="E548">
        <f>E547+40</f>
        <v/>
      </c>
      <c r="F548">
        <f>RIGHT(B548,F$1)</f>
        <v/>
      </c>
      <c r="G548" s="137">
        <f>INDEX(GLSShapes!$A$1:$AY$250000,Index!$A548*40-38,1)</f>
        <v/>
      </c>
      <c r="H548" s="116">
        <f>F548&amp;RIGHT(D548,H$1)</f>
        <v/>
      </c>
      <c r="I548" s="207">
        <f>IF(F548&lt;&gt;"0",INDEX(GLSShapes!$A$1:$AY$250000,Index!$A548*40-34,40),0)</f>
        <v/>
      </c>
      <c r="J548" s="207">
        <f>IF(F548&lt;&gt;"0",INDEX(GLSShapes!$A$1:$AY$250000,Index!$A548*40-34,41),0)</f>
        <v/>
      </c>
      <c r="K548" s="185">
        <f>RANK(I548,I548:I563,-1)</f>
        <v/>
      </c>
      <c r="L548" s="185">
        <f>RANK(J548,J548:J563,-1)</f>
        <v/>
      </c>
      <c r="M548" s="207">
        <f>INDEX(GLSShapes!$A$1:$AY$250000,Index!$A548*40-34,44)</f>
        <v/>
      </c>
      <c r="N548" s="207">
        <f>INDEX(GLSShapes!$A$1:$AY$25000,Index!$A548*40-34,45)</f>
        <v/>
      </c>
      <c r="Q548" s="207">
        <f>IF(F548&lt;&gt;"0",INDEX(GLSShapes!$A$1:$AY$250000,Index!$A548*40-34,48),0)</f>
        <v/>
      </c>
      <c r="R548" s="207">
        <f>IF(F548&lt;&gt;"0",INDEX(GLSShapes!$A$1:$AY$250000,Index!$A548*40-34,49),0)</f>
        <v/>
      </c>
      <c r="T548" s="18" t="n"/>
      <c r="U548" s="204">
        <f>MID(F548,7,3)</f>
        <v/>
      </c>
      <c r="V548">
        <f>RIGHT(F548,4)</f>
        <v/>
      </c>
    </row>
    <row r="549">
      <c r="A549" s="80" t="n">
        <v>547</v>
      </c>
      <c r="B549" s="150">
        <f>INDEX(GLSShapes!$A$1:$AY$250000,Index!$A549*40-39,1)</f>
        <v/>
      </c>
      <c r="C549">
        <f>C$1</f>
        <v/>
      </c>
      <c r="D549" s="138">
        <f>INDEX(GLSShapes!$A$1:$AY$250000,Index!$A549*40-38,2)</f>
        <v/>
      </c>
      <c r="E549">
        <f>E548+40</f>
        <v/>
      </c>
      <c r="F549">
        <f>RIGHT(B549,F$1)</f>
        <v/>
      </c>
      <c r="G549" s="137">
        <f>INDEX(GLSShapes!$A$1:$AY$250000,Index!$A549*40-38,1)</f>
        <v/>
      </c>
      <c r="H549" s="116">
        <f>F549&amp;RIGHT(D549,H$1)</f>
        <v/>
      </c>
      <c r="I549" s="207">
        <f>IF(F549&lt;&gt;"0",INDEX(GLSShapes!$A$1:$AY$250000,Index!$A549*40-34,40),0)</f>
        <v/>
      </c>
      <c r="J549" s="207">
        <f>IF(F549&lt;&gt;"0",INDEX(GLSShapes!$A$1:$AY$250000,Index!$A549*40-34,41),0)</f>
        <v/>
      </c>
      <c r="K549" s="185">
        <f>RANK(I549,I549:I564,-1)</f>
        <v/>
      </c>
      <c r="L549" s="185">
        <f>RANK(J549,J549:J564,-1)</f>
        <v/>
      </c>
      <c r="M549" s="207">
        <f>INDEX(GLSShapes!$A$1:$AY$250000,Index!$A549*40-34,44)</f>
        <v/>
      </c>
      <c r="N549" s="207">
        <f>INDEX(GLSShapes!$A$1:$AY$25000,Index!$A549*40-34,45)</f>
        <v/>
      </c>
      <c r="Q549" s="207">
        <f>IF(F549&lt;&gt;"0",INDEX(GLSShapes!$A$1:$AY$250000,Index!$A549*40-34,48),0)</f>
        <v/>
      </c>
      <c r="R549" s="207">
        <f>IF(F549&lt;&gt;"0",INDEX(GLSShapes!$A$1:$AY$250000,Index!$A549*40-34,49),0)</f>
        <v/>
      </c>
      <c r="T549" s="18" t="n"/>
      <c r="U549" s="204">
        <f>MID(F549,7,3)</f>
        <v/>
      </c>
      <c r="V549">
        <f>RIGHT(F549,4)</f>
        <v/>
      </c>
    </row>
    <row r="550">
      <c r="A550" s="80" t="n">
        <v>548</v>
      </c>
      <c r="B550" s="150">
        <f>INDEX(GLSShapes!$A$1:$AY$250000,Index!$A550*40-39,1)</f>
        <v/>
      </c>
      <c r="C550">
        <f>C$1</f>
        <v/>
      </c>
      <c r="D550" s="138">
        <f>INDEX(GLSShapes!$A$1:$AY$250000,Index!$A550*40-38,2)</f>
        <v/>
      </c>
      <c r="E550">
        <f>E549+40</f>
        <v/>
      </c>
      <c r="F550">
        <f>RIGHT(B550,F$1)</f>
        <v/>
      </c>
      <c r="G550" s="137">
        <f>INDEX(GLSShapes!$A$1:$AY$250000,Index!$A550*40-38,1)</f>
        <v/>
      </c>
      <c r="H550" s="116">
        <f>F550&amp;RIGHT(D550,H$1)</f>
        <v/>
      </c>
      <c r="I550" s="207">
        <f>IF(F550&lt;&gt;"0",INDEX(GLSShapes!$A$1:$AY$250000,Index!$A550*40-34,40),0)</f>
        <v/>
      </c>
      <c r="J550" s="207">
        <f>IF(F550&lt;&gt;"0",INDEX(GLSShapes!$A$1:$AY$250000,Index!$A550*40-34,41),0)</f>
        <v/>
      </c>
      <c r="K550" s="185">
        <f>RANK(I550,I550:I565,-1)</f>
        <v/>
      </c>
      <c r="L550" s="185">
        <f>RANK(J550,J550:J565,-1)</f>
        <v/>
      </c>
      <c r="M550" s="207">
        <f>INDEX(GLSShapes!$A$1:$AY$250000,Index!$A550*40-34,44)</f>
        <v/>
      </c>
      <c r="N550" s="207">
        <f>INDEX(GLSShapes!$A$1:$AY$25000,Index!$A550*40-34,45)</f>
        <v/>
      </c>
      <c r="Q550" s="207">
        <f>IF(F550&lt;&gt;"0",INDEX(GLSShapes!$A$1:$AY$250000,Index!$A550*40-34,48),0)</f>
        <v/>
      </c>
      <c r="R550" s="207">
        <f>IF(F550&lt;&gt;"0",INDEX(GLSShapes!$A$1:$AY$250000,Index!$A550*40-34,49),0)</f>
        <v/>
      </c>
      <c r="T550" s="18" t="n"/>
      <c r="U550" s="204">
        <f>MID(F550,7,3)</f>
        <v/>
      </c>
      <c r="V550">
        <f>RIGHT(F550,4)</f>
        <v/>
      </c>
    </row>
    <row r="551">
      <c r="A551" s="80" t="n">
        <v>549</v>
      </c>
      <c r="B551" s="150">
        <f>INDEX(GLSShapes!$A$1:$AY$250000,Index!$A551*40-39,1)</f>
        <v/>
      </c>
      <c r="C551">
        <f>C$1</f>
        <v/>
      </c>
      <c r="D551" s="138">
        <f>INDEX(GLSShapes!$A$1:$AY$250000,Index!$A551*40-38,2)</f>
        <v/>
      </c>
      <c r="E551">
        <f>E550+40</f>
        <v/>
      </c>
      <c r="F551">
        <f>RIGHT(B551,F$1)</f>
        <v/>
      </c>
      <c r="G551" s="137">
        <f>INDEX(GLSShapes!$A$1:$AY$250000,Index!$A551*40-38,1)</f>
        <v/>
      </c>
      <c r="H551" s="116">
        <f>F551&amp;RIGHT(D551,H$1)</f>
        <v/>
      </c>
      <c r="I551" s="207">
        <f>IF(F551&lt;&gt;"0",INDEX(GLSShapes!$A$1:$AY$250000,Index!$A551*40-34,40),0)</f>
        <v/>
      </c>
      <c r="J551" s="207">
        <f>IF(F551&lt;&gt;"0",INDEX(GLSShapes!$A$1:$AY$250000,Index!$A551*40-34,41),0)</f>
        <v/>
      </c>
      <c r="K551" s="185">
        <f>RANK(I551,I551:I566,-1)</f>
        <v/>
      </c>
      <c r="L551" s="185">
        <f>RANK(J551,J551:J566,-1)</f>
        <v/>
      </c>
      <c r="M551" s="207">
        <f>INDEX(GLSShapes!$A$1:$AY$250000,Index!$A551*40-34,44)</f>
        <v/>
      </c>
      <c r="N551" s="207">
        <f>INDEX(GLSShapes!$A$1:$AY$25000,Index!$A551*40-34,45)</f>
        <v/>
      </c>
      <c r="Q551" s="207">
        <f>IF(F551&lt;&gt;"0",INDEX(GLSShapes!$A$1:$AY$250000,Index!$A551*40-34,48),0)</f>
        <v/>
      </c>
      <c r="R551" s="207">
        <f>IF(F551&lt;&gt;"0",INDEX(GLSShapes!$A$1:$AY$250000,Index!$A551*40-34,49),0)</f>
        <v/>
      </c>
      <c r="T551" s="18" t="n"/>
      <c r="U551" s="204">
        <f>MID(F551,7,3)</f>
        <v/>
      </c>
      <c r="V551">
        <f>RIGHT(F551,4)</f>
        <v/>
      </c>
    </row>
    <row r="552">
      <c r="A552" s="80" t="n">
        <v>550</v>
      </c>
      <c r="B552" s="150">
        <f>INDEX(GLSShapes!$A$1:$AY$250000,Index!$A552*40-39,1)</f>
        <v/>
      </c>
      <c r="C552">
        <f>C$1</f>
        <v/>
      </c>
      <c r="D552" s="138">
        <f>INDEX(GLSShapes!$A$1:$AY$250000,Index!$A552*40-38,2)</f>
        <v/>
      </c>
      <c r="E552">
        <f>E551+40</f>
        <v/>
      </c>
      <c r="F552">
        <f>RIGHT(B552,F$1)</f>
        <v/>
      </c>
      <c r="G552" s="137">
        <f>INDEX(GLSShapes!$A$1:$AY$250000,Index!$A552*40-38,1)</f>
        <v/>
      </c>
      <c r="H552" s="116">
        <f>F552&amp;RIGHT(D552,H$1)</f>
        <v/>
      </c>
      <c r="I552" s="207">
        <f>IF(F552&lt;&gt;"0",INDEX(GLSShapes!$A$1:$AY$250000,Index!$A552*40-34,40),0)</f>
        <v/>
      </c>
      <c r="J552" s="207">
        <f>IF(F552&lt;&gt;"0",INDEX(GLSShapes!$A$1:$AY$250000,Index!$A552*40-34,41),0)</f>
        <v/>
      </c>
      <c r="K552" s="185">
        <f>RANK(I552,I552:I567,-1)</f>
        <v/>
      </c>
      <c r="L552" s="185">
        <f>RANK(J552,J552:J567,-1)</f>
        <v/>
      </c>
      <c r="M552" s="207">
        <f>INDEX(GLSShapes!$A$1:$AY$250000,Index!$A552*40-34,44)</f>
        <v/>
      </c>
      <c r="N552" s="207">
        <f>INDEX(GLSShapes!$A$1:$AY$25000,Index!$A552*40-34,45)</f>
        <v/>
      </c>
      <c r="Q552" s="207">
        <f>IF(F552&lt;&gt;"0",INDEX(GLSShapes!$A$1:$AY$250000,Index!$A552*40-34,48),0)</f>
        <v/>
      </c>
      <c r="R552" s="207">
        <f>IF(F552&lt;&gt;"0",INDEX(GLSShapes!$A$1:$AY$250000,Index!$A552*40-34,49),0)</f>
        <v/>
      </c>
      <c r="T552" s="18" t="n"/>
      <c r="U552" s="204">
        <f>MID(F552,7,3)</f>
        <v/>
      </c>
      <c r="V552">
        <f>RIGHT(F552,4)</f>
        <v/>
      </c>
    </row>
    <row r="553">
      <c r="A553" s="80" t="n">
        <v>551</v>
      </c>
      <c r="B553" s="150">
        <f>INDEX(GLSShapes!$A$1:$AY$250000,Index!$A553*40-39,1)</f>
        <v/>
      </c>
      <c r="C553">
        <f>C$1</f>
        <v/>
      </c>
      <c r="D553" s="138">
        <f>INDEX(GLSShapes!$A$1:$AY$250000,Index!$A553*40-38,2)</f>
        <v/>
      </c>
      <c r="E553">
        <f>E552+40</f>
        <v/>
      </c>
      <c r="F553">
        <f>RIGHT(B553,F$1)</f>
        <v/>
      </c>
      <c r="G553" s="137">
        <f>INDEX(GLSShapes!$A$1:$AY$250000,Index!$A553*40-38,1)</f>
        <v/>
      </c>
      <c r="H553" s="116">
        <f>F553&amp;RIGHT(D553,H$1)</f>
        <v/>
      </c>
      <c r="I553" s="207">
        <f>IF(F553&lt;&gt;"0",INDEX(GLSShapes!$A$1:$AY$250000,Index!$A553*40-34,40),0)</f>
        <v/>
      </c>
      <c r="J553" s="207">
        <f>IF(F553&lt;&gt;"0",INDEX(GLSShapes!$A$1:$AY$250000,Index!$A553*40-34,41),0)</f>
        <v/>
      </c>
      <c r="K553" s="185">
        <f>RANK(I553,I553:I568,-1)</f>
        <v/>
      </c>
      <c r="L553" s="185">
        <f>RANK(J553,J553:J568,-1)</f>
        <v/>
      </c>
      <c r="M553" s="207">
        <f>INDEX(GLSShapes!$A$1:$AY$250000,Index!$A553*40-34,44)</f>
        <v/>
      </c>
      <c r="N553" s="207">
        <f>INDEX(GLSShapes!$A$1:$AY$25000,Index!$A553*40-34,45)</f>
        <v/>
      </c>
      <c r="Q553" s="207">
        <f>IF(F553&lt;&gt;"0",INDEX(GLSShapes!$A$1:$AY$250000,Index!$A553*40-34,48),0)</f>
        <v/>
      </c>
      <c r="R553" s="207">
        <f>IF(F553&lt;&gt;"0",INDEX(GLSShapes!$A$1:$AY$250000,Index!$A553*40-34,49),0)</f>
        <v/>
      </c>
      <c r="T553" s="18" t="n"/>
      <c r="U553" s="204">
        <f>MID(F553,7,3)</f>
        <v/>
      </c>
      <c r="V553">
        <f>RIGHT(F553,4)</f>
        <v/>
      </c>
    </row>
    <row r="554">
      <c r="A554" s="80" t="n">
        <v>552</v>
      </c>
      <c r="B554" s="150">
        <f>INDEX(GLSShapes!$A$1:$AY$250000,Index!$A554*40-39,1)</f>
        <v/>
      </c>
      <c r="C554">
        <f>C$1</f>
        <v/>
      </c>
      <c r="D554" s="138">
        <f>INDEX(GLSShapes!$A$1:$AY$250000,Index!$A554*40-38,2)</f>
        <v/>
      </c>
      <c r="E554">
        <f>E553+40</f>
        <v/>
      </c>
      <c r="F554">
        <f>RIGHT(B554,F$1)</f>
        <v/>
      </c>
      <c r="G554" s="137">
        <f>INDEX(GLSShapes!$A$1:$AY$250000,Index!$A554*40-38,1)</f>
        <v/>
      </c>
      <c r="H554" s="116">
        <f>F554&amp;RIGHT(D554,H$1)</f>
        <v/>
      </c>
      <c r="I554" s="207">
        <f>IF(F554&lt;&gt;"0",INDEX(GLSShapes!$A$1:$AY$250000,Index!$A554*40-34,40),0)</f>
        <v/>
      </c>
      <c r="J554" s="207">
        <f>IF(F554&lt;&gt;"0",INDEX(GLSShapes!$A$1:$AY$250000,Index!$A554*40-34,41),0)</f>
        <v/>
      </c>
      <c r="K554" s="185">
        <f>RANK(I554,I554:I569,-1)</f>
        <v/>
      </c>
      <c r="L554" s="185">
        <f>RANK(J554,J554:J569,-1)</f>
        <v/>
      </c>
      <c r="M554" s="207">
        <f>INDEX(GLSShapes!$A$1:$AY$250000,Index!$A554*40-34,44)</f>
        <v/>
      </c>
      <c r="N554" s="207">
        <f>INDEX(GLSShapes!$A$1:$AY$25000,Index!$A554*40-34,45)</f>
        <v/>
      </c>
      <c r="Q554" s="207">
        <f>IF(F554&lt;&gt;"0",INDEX(GLSShapes!$A$1:$AY$250000,Index!$A554*40-34,48),0)</f>
        <v/>
      </c>
      <c r="R554" s="207">
        <f>IF(F554&lt;&gt;"0",INDEX(GLSShapes!$A$1:$AY$250000,Index!$A554*40-34,49),0)</f>
        <v/>
      </c>
      <c r="T554" s="18" t="n"/>
      <c r="U554" s="204">
        <f>MID(F554,7,3)</f>
        <v/>
      </c>
      <c r="V554">
        <f>RIGHT(F554,4)</f>
        <v/>
      </c>
    </row>
    <row r="555">
      <c r="A555" s="80" t="n">
        <v>553</v>
      </c>
      <c r="B555" s="150">
        <f>INDEX(GLSShapes!$A$1:$AY$250000,Index!$A555*40-39,1)</f>
        <v/>
      </c>
      <c r="C555">
        <f>C$1</f>
        <v/>
      </c>
      <c r="D555" s="138">
        <f>INDEX(GLSShapes!$A$1:$AY$250000,Index!$A555*40-38,2)</f>
        <v/>
      </c>
      <c r="E555">
        <f>E554+40</f>
        <v/>
      </c>
      <c r="F555">
        <f>RIGHT(B555,F$1)</f>
        <v/>
      </c>
      <c r="G555" s="137">
        <f>INDEX(GLSShapes!$A$1:$AY$250000,Index!$A555*40-38,1)</f>
        <v/>
      </c>
      <c r="H555" s="116">
        <f>F555&amp;RIGHT(D555,H$1)</f>
        <v/>
      </c>
      <c r="I555" s="207">
        <f>IF(F555&lt;&gt;"0",INDEX(GLSShapes!$A$1:$AY$250000,Index!$A555*40-34,40),0)</f>
        <v/>
      </c>
      <c r="J555" s="207">
        <f>IF(F555&lt;&gt;"0",INDEX(GLSShapes!$A$1:$AY$250000,Index!$A555*40-34,41),0)</f>
        <v/>
      </c>
      <c r="K555" s="185">
        <f>RANK(I555,I555:I570,-1)</f>
        <v/>
      </c>
      <c r="L555" s="185">
        <f>RANK(J555,J555:J570,-1)</f>
        <v/>
      </c>
      <c r="M555" s="207">
        <f>INDEX(GLSShapes!$A$1:$AY$250000,Index!$A555*40-34,44)</f>
        <v/>
      </c>
      <c r="N555" s="207">
        <f>INDEX(GLSShapes!$A$1:$AY$25000,Index!$A555*40-34,45)</f>
        <v/>
      </c>
      <c r="Q555" s="207">
        <f>IF(F555&lt;&gt;"0",INDEX(GLSShapes!$A$1:$AY$250000,Index!$A555*40-34,48),0)</f>
        <v/>
      </c>
      <c r="R555" s="207">
        <f>IF(F555&lt;&gt;"0",INDEX(GLSShapes!$A$1:$AY$250000,Index!$A555*40-34,49),0)</f>
        <v/>
      </c>
      <c r="T555" s="18" t="n"/>
      <c r="U555" s="204">
        <f>MID(F555,7,3)</f>
        <v/>
      </c>
      <c r="V555">
        <f>RIGHT(F555,4)</f>
        <v/>
      </c>
    </row>
    <row r="556">
      <c r="A556" s="80" t="n">
        <v>554</v>
      </c>
      <c r="B556" s="150">
        <f>INDEX(GLSShapes!$A$1:$AY$250000,Index!$A556*40-39,1)</f>
        <v/>
      </c>
      <c r="C556">
        <f>C$1</f>
        <v/>
      </c>
      <c r="D556" s="138">
        <f>INDEX(GLSShapes!$A$1:$AY$250000,Index!$A556*40-38,2)</f>
        <v/>
      </c>
      <c r="E556">
        <f>E555+40</f>
        <v/>
      </c>
      <c r="F556">
        <f>RIGHT(B556,F$1)</f>
        <v/>
      </c>
      <c r="G556" s="137">
        <f>INDEX(GLSShapes!$A$1:$AY$250000,Index!$A556*40-38,1)</f>
        <v/>
      </c>
      <c r="H556" s="116">
        <f>F556&amp;RIGHT(D556,H$1)</f>
        <v/>
      </c>
      <c r="I556" s="207">
        <f>IF(F556&lt;&gt;"0",INDEX(GLSShapes!$A$1:$AY$250000,Index!$A556*40-34,40),0)</f>
        <v/>
      </c>
      <c r="J556" s="207">
        <f>IF(F556&lt;&gt;"0",INDEX(GLSShapes!$A$1:$AY$250000,Index!$A556*40-34,41),0)</f>
        <v/>
      </c>
      <c r="K556" s="185">
        <f>RANK(I556,I556:I571,-1)</f>
        <v/>
      </c>
      <c r="L556" s="185">
        <f>RANK(J556,J556:J571,-1)</f>
        <v/>
      </c>
      <c r="M556" s="207">
        <f>INDEX(GLSShapes!$A$1:$AY$250000,Index!$A556*40-34,44)</f>
        <v/>
      </c>
      <c r="N556" s="207">
        <f>INDEX(GLSShapes!$A$1:$AY$25000,Index!$A556*40-34,45)</f>
        <v/>
      </c>
      <c r="Q556" s="207">
        <f>IF(F556&lt;&gt;"0",INDEX(GLSShapes!$A$1:$AY$250000,Index!$A556*40-34,48),0)</f>
        <v/>
      </c>
      <c r="R556" s="207">
        <f>IF(F556&lt;&gt;"0",INDEX(GLSShapes!$A$1:$AY$250000,Index!$A556*40-34,49),0)</f>
        <v/>
      </c>
      <c r="T556" s="18" t="n"/>
      <c r="U556" s="204">
        <f>MID(F556,7,3)</f>
        <v/>
      </c>
      <c r="V556">
        <f>RIGHT(F556,4)</f>
        <v/>
      </c>
    </row>
    <row r="557">
      <c r="A557" s="80" t="n">
        <v>555</v>
      </c>
      <c r="B557" s="150">
        <f>INDEX(GLSShapes!$A$1:$AY$250000,Index!$A557*40-39,1)</f>
        <v/>
      </c>
      <c r="C557">
        <f>C$1</f>
        <v/>
      </c>
      <c r="D557" s="138">
        <f>INDEX(GLSShapes!$A$1:$AY$250000,Index!$A557*40-38,2)</f>
        <v/>
      </c>
      <c r="E557">
        <f>E556+40</f>
        <v/>
      </c>
      <c r="F557">
        <f>RIGHT(B557,F$1)</f>
        <v/>
      </c>
      <c r="G557" s="137">
        <f>INDEX(GLSShapes!$A$1:$AY$250000,Index!$A557*40-38,1)</f>
        <v/>
      </c>
      <c r="H557" s="116">
        <f>F557&amp;RIGHT(D557,H$1)</f>
        <v/>
      </c>
      <c r="I557" s="207">
        <f>IF(F557&lt;&gt;"0",INDEX(GLSShapes!$A$1:$AY$250000,Index!$A557*40-34,40),0)</f>
        <v/>
      </c>
      <c r="J557" s="207">
        <f>IF(F557&lt;&gt;"0",INDEX(GLSShapes!$A$1:$AY$250000,Index!$A557*40-34,41),0)</f>
        <v/>
      </c>
      <c r="K557" s="185">
        <f>RANK(I557,I557:I572,-1)</f>
        <v/>
      </c>
      <c r="L557" s="185">
        <f>RANK(J557,J557:J572,-1)</f>
        <v/>
      </c>
      <c r="M557" s="207">
        <f>INDEX(GLSShapes!$A$1:$AY$250000,Index!$A557*40-34,44)</f>
        <v/>
      </c>
      <c r="N557" s="207">
        <f>INDEX(GLSShapes!$A$1:$AY$25000,Index!$A557*40-34,45)</f>
        <v/>
      </c>
      <c r="Q557" s="207">
        <f>IF(F557&lt;&gt;"0",INDEX(GLSShapes!$A$1:$AY$250000,Index!$A557*40-34,48),0)</f>
        <v/>
      </c>
      <c r="R557" s="207">
        <f>IF(F557&lt;&gt;"0",INDEX(GLSShapes!$A$1:$AY$250000,Index!$A557*40-34,49),0)</f>
        <v/>
      </c>
      <c r="T557" s="18" t="n"/>
      <c r="U557" s="204">
        <f>MID(F557,7,3)</f>
        <v/>
      </c>
      <c r="V557">
        <f>RIGHT(F557,4)</f>
        <v/>
      </c>
    </row>
    <row r="558">
      <c r="A558" s="80" t="n">
        <v>556</v>
      </c>
      <c r="B558" s="150">
        <f>INDEX(GLSShapes!$A$1:$AY$250000,Index!$A558*40-39,1)</f>
        <v/>
      </c>
      <c r="C558">
        <f>C$1</f>
        <v/>
      </c>
      <c r="D558" s="138">
        <f>INDEX(GLSShapes!$A$1:$AY$250000,Index!$A558*40-38,2)</f>
        <v/>
      </c>
      <c r="E558">
        <f>E557+40</f>
        <v/>
      </c>
      <c r="F558">
        <f>RIGHT(B558,F$1)</f>
        <v/>
      </c>
      <c r="G558" s="137">
        <f>INDEX(GLSShapes!$A$1:$AY$250000,Index!$A558*40-38,1)</f>
        <v/>
      </c>
      <c r="H558" s="116">
        <f>F558&amp;RIGHT(D558,H$1)</f>
        <v/>
      </c>
      <c r="I558" s="207">
        <f>IF(F558&lt;&gt;"0",INDEX(GLSShapes!$A$1:$AY$250000,Index!$A558*40-34,40),0)</f>
        <v/>
      </c>
      <c r="J558" s="207">
        <f>IF(F558&lt;&gt;"0",INDEX(GLSShapes!$A$1:$AY$250000,Index!$A558*40-34,41),0)</f>
        <v/>
      </c>
      <c r="K558" s="185">
        <f>RANK(I558,I558:I573,-1)</f>
        <v/>
      </c>
      <c r="L558" s="185">
        <f>RANK(J558,J558:J573,-1)</f>
        <v/>
      </c>
      <c r="M558" s="207">
        <f>INDEX(GLSShapes!$A$1:$AY$250000,Index!$A558*40-34,44)</f>
        <v/>
      </c>
      <c r="N558" s="207">
        <f>INDEX(GLSShapes!$A$1:$AY$25000,Index!$A558*40-34,45)</f>
        <v/>
      </c>
      <c r="Q558" s="207">
        <f>IF(F558&lt;&gt;"0",INDEX(GLSShapes!$A$1:$AY$250000,Index!$A558*40-34,48),0)</f>
        <v/>
      </c>
      <c r="R558" s="207">
        <f>IF(F558&lt;&gt;"0",INDEX(GLSShapes!$A$1:$AY$250000,Index!$A558*40-34,49),0)</f>
        <v/>
      </c>
      <c r="T558" s="18" t="n"/>
      <c r="U558" s="204">
        <f>MID(F558,7,3)</f>
        <v/>
      </c>
      <c r="V558">
        <f>RIGHT(F558,4)</f>
        <v/>
      </c>
    </row>
    <row r="559">
      <c r="A559" s="80" t="n">
        <v>557</v>
      </c>
      <c r="B559" s="150">
        <f>INDEX(GLSShapes!$A$1:$AY$250000,Index!$A559*40-39,1)</f>
        <v/>
      </c>
      <c r="C559">
        <f>C$1</f>
        <v/>
      </c>
      <c r="D559" s="138">
        <f>INDEX(GLSShapes!$A$1:$AY$250000,Index!$A559*40-38,2)</f>
        <v/>
      </c>
      <c r="E559">
        <f>E558+40</f>
        <v/>
      </c>
      <c r="F559">
        <f>RIGHT(B559,F$1)</f>
        <v/>
      </c>
      <c r="G559" s="137">
        <f>INDEX(GLSShapes!$A$1:$AY$250000,Index!$A559*40-38,1)</f>
        <v/>
      </c>
      <c r="H559" s="116">
        <f>F559&amp;RIGHT(D559,H$1)</f>
        <v/>
      </c>
      <c r="I559" s="207">
        <f>IF(F559&lt;&gt;"0",INDEX(GLSShapes!$A$1:$AY$250000,Index!$A559*40-34,40),0)</f>
        <v/>
      </c>
      <c r="J559" s="207">
        <f>IF(F559&lt;&gt;"0",INDEX(GLSShapes!$A$1:$AY$250000,Index!$A559*40-34,41),0)</f>
        <v/>
      </c>
      <c r="K559" s="185">
        <f>RANK(I559,I559:I574,-1)</f>
        <v/>
      </c>
      <c r="L559" s="185">
        <f>RANK(J559,J559:J574,-1)</f>
        <v/>
      </c>
      <c r="M559" s="207">
        <f>INDEX(GLSShapes!$A$1:$AY$250000,Index!$A559*40-34,44)</f>
        <v/>
      </c>
      <c r="N559" s="207">
        <f>INDEX(GLSShapes!$A$1:$AY$25000,Index!$A559*40-34,45)</f>
        <v/>
      </c>
      <c r="Q559" s="207">
        <f>IF(F559&lt;&gt;"0",INDEX(GLSShapes!$A$1:$AY$250000,Index!$A559*40-34,48),0)</f>
        <v/>
      </c>
      <c r="R559" s="207">
        <f>IF(F559&lt;&gt;"0",INDEX(GLSShapes!$A$1:$AY$250000,Index!$A559*40-34,49),0)</f>
        <v/>
      </c>
      <c r="T559" s="18" t="n"/>
      <c r="U559" s="204">
        <f>MID(F559,7,3)</f>
        <v/>
      </c>
      <c r="V559">
        <f>RIGHT(F559,4)</f>
        <v/>
      </c>
    </row>
    <row r="560">
      <c r="A560" s="80" t="n">
        <v>558</v>
      </c>
      <c r="B560" s="150">
        <f>INDEX(GLSShapes!$A$1:$AY$250000,Index!$A560*40-39,1)</f>
        <v/>
      </c>
      <c r="C560">
        <f>C$1</f>
        <v/>
      </c>
      <c r="D560" s="138">
        <f>INDEX(GLSShapes!$A$1:$AY$250000,Index!$A560*40-38,2)</f>
        <v/>
      </c>
      <c r="E560">
        <f>E559+40</f>
        <v/>
      </c>
      <c r="F560">
        <f>RIGHT(B560,F$1)</f>
        <v/>
      </c>
      <c r="G560" s="137">
        <f>INDEX(GLSShapes!$A$1:$AY$250000,Index!$A560*40-38,1)</f>
        <v/>
      </c>
      <c r="H560" s="116">
        <f>F560&amp;RIGHT(D560,H$1)</f>
        <v/>
      </c>
      <c r="I560" s="207">
        <f>IF(F560&lt;&gt;"0",INDEX(GLSShapes!$A$1:$AY$250000,Index!$A560*40-34,40),0)</f>
        <v/>
      </c>
      <c r="J560" s="207">
        <f>IF(F560&lt;&gt;"0",INDEX(GLSShapes!$A$1:$AY$250000,Index!$A560*40-34,41),0)</f>
        <v/>
      </c>
      <c r="K560" s="185">
        <f>RANK(I560,I560:I575,-1)</f>
        <v/>
      </c>
      <c r="L560" s="185">
        <f>RANK(J560,J560:J575,-1)</f>
        <v/>
      </c>
      <c r="M560" s="207">
        <f>INDEX(GLSShapes!$A$1:$AY$250000,Index!$A560*40-34,44)</f>
        <v/>
      </c>
      <c r="N560" s="207">
        <f>INDEX(GLSShapes!$A$1:$AY$25000,Index!$A560*40-34,45)</f>
        <v/>
      </c>
      <c r="Q560" s="207">
        <f>IF(F560&lt;&gt;"0",INDEX(GLSShapes!$A$1:$AY$250000,Index!$A560*40-34,48),0)</f>
        <v/>
      </c>
      <c r="R560" s="207">
        <f>IF(F560&lt;&gt;"0",INDEX(GLSShapes!$A$1:$AY$250000,Index!$A560*40-34,49),0)</f>
        <v/>
      </c>
      <c r="T560" s="18" t="n"/>
      <c r="U560" s="204">
        <f>MID(F560,7,3)</f>
        <v/>
      </c>
      <c r="V560">
        <f>RIGHT(F560,4)</f>
        <v/>
      </c>
    </row>
    <row r="561">
      <c r="A561" s="80" t="n">
        <v>559</v>
      </c>
      <c r="B561" s="150">
        <f>INDEX(GLSShapes!$A$1:$AY$250000,Index!$A561*40-39,1)</f>
        <v/>
      </c>
      <c r="C561">
        <f>C$1</f>
        <v/>
      </c>
      <c r="D561" s="138">
        <f>INDEX(GLSShapes!$A$1:$AY$250000,Index!$A561*40-38,2)</f>
        <v/>
      </c>
      <c r="E561">
        <f>E560+40</f>
        <v/>
      </c>
      <c r="F561">
        <f>RIGHT(B561,F$1)</f>
        <v/>
      </c>
      <c r="G561" s="137">
        <f>INDEX(GLSShapes!$A$1:$AY$250000,Index!$A561*40-38,1)</f>
        <v/>
      </c>
      <c r="H561" s="116">
        <f>F561&amp;RIGHT(D561,H$1)</f>
        <v/>
      </c>
      <c r="I561" s="207">
        <f>IF(F561&lt;&gt;"0",INDEX(GLSShapes!$A$1:$AY$250000,Index!$A561*40-34,40),0)</f>
        <v/>
      </c>
      <c r="J561" s="207">
        <f>IF(F561&lt;&gt;"0",INDEX(GLSShapes!$A$1:$AY$250000,Index!$A561*40-34,41),0)</f>
        <v/>
      </c>
      <c r="K561" s="185">
        <f>RANK(I561,I561:I576,-1)</f>
        <v/>
      </c>
      <c r="L561" s="185">
        <f>RANK(J561,J561:J576,-1)</f>
        <v/>
      </c>
      <c r="M561" s="207">
        <f>INDEX(GLSShapes!$A$1:$AY$250000,Index!$A561*40-34,44)</f>
        <v/>
      </c>
      <c r="N561" s="207">
        <f>INDEX(GLSShapes!$A$1:$AY$25000,Index!$A561*40-34,45)</f>
        <v/>
      </c>
      <c r="Q561" s="207">
        <f>IF(F561&lt;&gt;"0",INDEX(GLSShapes!$A$1:$AY$250000,Index!$A561*40-34,48),0)</f>
        <v/>
      </c>
      <c r="R561" s="207">
        <f>IF(F561&lt;&gt;"0",INDEX(GLSShapes!$A$1:$AY$250000,Index!$A561*40-34,49),0)</f>
        <v/>
      </c>
      <c r="T561" s="18" t="n"/>
      <c r="U561" s="204">
        <f>MID(F561,7,3)</f>
        <v/>
      </c>
      <c r="V561">
        <f>RIGHT(F561,4)</f>
        <v/>
      </c>
    </row>
    <row r="562">
      <c r="A562" s="80" t="n">
        <v>560</v>
      </c>
      <c r="B562" s="150">
        <f>INDEX(GLSShapes!$A$1:$AY$250000,Index!$A562*40-39,1)</f>
        <v/>
      </c>
      <c r="C562">
        <f>C$1</f>
        <v/>
      </c>
      <c r="D562" s="138">
        <f>INDEX(GLSShapes!$A$1:$AY$250000,Index!$A562*40-38,2)</f>
        <v/>
      </c>
      <c r="E562">
        <f>E561+40</f>
        <v/>
      </c>
      <c r="F562">
        <f>RIGHT(B562,F$1)</f>
        <v/>
      </c>
      <c r="G562" s="137">
        <f>INDEX(GLSShapes!$A$1:$AY$250000,Index!$A562*40-38,1)</f>
        <v/>
      </c>
      <c r="H562" s="116">
        <f>F562&amp;RIGHT(D562,H$1)</f>
        <v/>
      </c>
      <c r="I562" s="207">
        <f>IF(F562&lt;&gt;"0",INDEX(GLSShapes!$A$1:$AY$250000,Index!$A562*40-34,40),0)</f>
        <v/>
      </c>
      <c r="J562" s="207">
        <f>IF(F562&lt;&gt;"0",INDEX(GLSShapes!$A$1:$AY$250000,Index!$A562*40-34,41),0)</f>
        <v/>
      </c>
      <c r="K562" s="185">
        <f>RANK(I562,I562:I577,-1)</f>
        <v/>
      </c>
      <c r="L562" s="185">
        <f>RANK(J562,J562:J577,-1)</f>
        <v/>
      </c>
      <c r="M562" s="207">
        <f>INDEX(GLSShapes!$A$1:$AY$250000,Index!$A562*40-34,44)</f>
        <v/>
      </c>
      <c r="N562" s="207">
        <f>INDEX(GLSShapes!$A$1:$AY$25000,Index!$A562*40-34,45)</f>
        <v/>
      </c>
      <c r="Q562" s="207">
        <f>IF(F562&lt;&gt;"0",INDEX(GLSShapes!$A$1:$AY$250000,Index!$A562*40-34,48),0)</f>
        <v/>
      </c>
      <c r="R562" s="207">
        <f>IF(F562&lt;&gt;"0",INDEX(GLSShapes!$A$1:$AY$250000,Index!$A562*40-34,49),0)</f>
        <v/>
      </c>
      <c r="T562" s="18" t="n"/>
      <c r="U562" s="204">
        <f>MID(F562,7,3)</f>
        <v/>
      </c>
      <c r="V562">
        <f>RIGHT(F562,4)</f>
        <v/>
      </c>
    </row>
    <row r="563">
      <c r="A563" s="80" t="n">
        <v>561</v>
      </c>
      <c r="B563" s="150">
        <f>INDEX(GLSShapes!$A$1:$AY$250000,Index!$A563*40-39,1)</f>
        <v/>
      </c>
      <c r="C563">
        <f>C$1</f>
        <v/>
      </c>
      <c r="D563" s="138">
        <f>INDEX(GLSShapes!$A$1:$AY$250000,Index!$A563*40-38,2)</f>
        <v/>
      </c>
      <c r="E563">
        <f>E562+40</f>
        <v/>
      </c>
      <c r="F563">
        <f>RIGHT(B563,F$1)</f>
        <v/>
      </c>
      <c r="G563" s="137">
        <f>INDEX(GLSShapes!$A$1:$AY$250000,Index!$A563*40-38,1)</f>
        <v/>
      </c>
      <c r="H563" s="116">
        <f>F563&amp;RIGHT(D563,H$1)</f>
        <v/>
      </c>
      <c r="I563" s="207">
        <f>IF(F563&lt;&gt;"0",INDEX(GLSShapes!$A$1:$AY$250000,Index!$A563*40-34,40),0)</f>
        <v/>
      </c>
      <c r="J563" s="207">
        <f>IF(F563&lt;&gt;"0",INDEX(GLSShapes!$A$1:$AY$250000,Index!$A563*40-34,41),0)</f>
        <v/>
      </c>
      <c r="K563" s="185">
        <f>RANK(I563,I563:I578,-1)</f>
        <v/>
      </c>
      <c r="L563" s="185">
        <f>RANK(J563,J563:J578,-1)</f>
        <v/>
      </c>
      <c r="M563" s="207">
        <f>INDEX(GLSShapes!$A$1:$AY$250000,Index!$A563*40-34,44)</f>
        <v/>
      </c>
      <c r="N563" s="207">
        <f>INDEX(GLSShapes!$A$1:$AY$25000,Index!$A563*40-34,45)</f>
        <v/>
      </c>
      <c r="Q563" s="207">
        <f>IF(F563&lt;&gt;"0",INDEX(GLSShapes!$A$1:$AY$250000,Index!$A563*40-34,48),0)</f>
        <v/>
      </c>
      <c r="R563" s="207">
        <f>IF(F563&lt;&gt;"0",INDEX(GLSShapes!$A$1:$AY$250000,Index!$A563*40-34,49),0)</f>
        <v/>
      </c>
      <c r="T563" s="18" t="n"/>
      <c r="U563" s="204">
        <f>MID(F563,7,3)</f>
        <v/>
      </c>
      <c r="V563">
        <f>RIGHT(F563,4)</f>
        <v/>
      </c>
    </row>
    <row r="564">
      <c r="A564" s="80" t="n">
        <v>562</v>
      </c>
      <c r="B564" s="150">
        <f>INDEX(GLSShapes!$A$1:$AY$250000,Index!$A564*40-39,1)</f>
        <v/>
      </c>
      <c r="C564">
        <f>C$1</f>
        <v/>
      </c>
      <c r="D564" s="138">
        <f>INDEX(GLSShapes!$A$1:$AY$250000,Index!$A564*40-38,2)</f>
        <v/>
      </c>
      <c r="E564">
        <f>E563+40</f>
        <v/>
      </c>
      <c r="F564">
        <f>RIGHT(B564,F$1)</f>
        <v/>
      </c>
      <c r="G564" s="137">
        <f>INDEX(GLSShapes!$A$1:$AY$250000,Index!$A564*40-38,1)</f>
        <v/>
      </c>
      <c r="H564" s="116">
        <f>F564&amp;RIGHT(D564,H$1)</f>
        <v/>
      </c>
      <c r="I564" s="207">
        <f>IF(F564&lt;&gt;"0",INDEX(GLSShapes!$A$1:$AY$250000,Index!$A564*40-34,40),0)</f>
        <v/>
      </c>
      <c r="J564" s="207">
        <f>IF(F564&lt;&gt;"0",INDEX(GLSShapes!$A$1:$AY$250000,Index!$A564*40-34,41),0)</f>
        <v/>
      </c>
      <c r="K564" s="185">
        <f>RANK(I564,I564:I579,-1)</f>
        <v/>
      </c>
      <c r="L564" s="185">
        <f>RANK(J564,J564:J579,-1)</f>
        <v/>
      </c>
      <c r="M564" s="207">
        <f>INDEX(GLSShapes!$A$1:$AY$250000,Index!$A564*40-34,44)</f>
        <v/>
      </c>
      <c r="N564" s="207">
        <f>INDEX(GLSShapes!$A$1:$AY$25000,Index!$A564*40-34,45)</f>
        <v/>
      </c>
      <c r="Q564" s="207">
        <f>IF(F564&lt;&gt;"0",INDEX(GLSShapes!$A$1:$AY$250000,Index!$A564*40-34,48),0)</f>
        <v/>
      </c>
      <c r="R564" s="207">
        <f>IF(F564&lt;&gt;"0",INDEX(GLSShapes!$A$1:$AY$250000,Index!$A564*40-34,49),0)</f>
        <v/>
      </c>
      <c r="T564" s="18" t="n"/>
      <c r="U564" s="204">
        <f>MID(F564,7,3)</f>
        <v/>
      </c>
      <c r="V564">
        <f>RIGHT(F564,4)</f>
        <v/>
      </c>
    </row>
    <row r="565">
      <c r="A565" s="80" t="n">
        <v>563</v>
      </c>
      <c r="B565" s="150">
        <f>INDEX(GLSShapes!$A$1:$AY$250000,Index!$A565*40-39,1)</f>
        <v/>
      </c>
      <c r="C565">
        <f>C$1</f>
        <v/>
      </c>
      <c r="D565" s="138">
        <f>INDEX(GLSShapes!$A$1:$AY$250000,Index!$A565*40-38,2)</f>
        <v/>
      </c>
      <c r="E565">
        <f>E564+40</f>
        <v/>
      </c>
      <c r="F565">
        <f>RIGHT(B565,F$1)</f>
        <v/>
      </c>
      <c r="G565" s="137">
        <f>INDEX(GLSShapes!$A$1:$AY$250000,Index!$A565*40-38,1)</f>
        <v/>
      </c>
      <c r="H565" s="116">
        <f>F565&amp;RIGHT(D565,H$1)</f>
        <v/>
      </c>
      <c r="I565" s="207">
        <f>IF(F565&lt;&gt;"0",INDEX(GLSShapes!$A$1:$AY$250000,Index!$A565*40-34,40),0)</f>
        <v/>
      </c>
      <c r="J565" s="207">
        <f>IF(F565&lt;&gt;"0",INDEX(GLSShapes!$A$1:$AY$250000,Index!$A565*40-34,41),0)</f>
        <v/>
      </c>
      <c r="K565" s="185">
        <f>RANK(I565,I565:I580,-1)</f>
        <v/>
      </c>
      <c r="L565" s="185">
        <f>RANK(J565,J565:J580,-1)</f>
        <v/>
      </c>
      <c r="M565" s="207">
        <f>INDEX(GLSShapes!$A$1:$AY$250000,Index!$A565*40-34,44)</f>
        <v/>
      </c>
      <c r="N565" s="207">
        <f>INDEX(GLSShapes!$A$1:$AY$25000,Index!$A565*40-34,45)</f>
        <v/>
      </c>
      <c r="Q565" s="207">
        <f>IF(F565&lt;&gt;"0",INDEX(GLSShapes!$A$1:$AY$250000,Index!$A565*40-34,48),0)</f>
        <v/>
      </c>
      <c r="R565" s="207">
        <f>IF(F565&lt;&gt;"0",INDEX(GLSShapes!$A$1:$AY$250000,Index!$A565*40-34,49),0)</f>
        <v/>
      </c>
      <c r="T565" s="18" t="n"/>
      <c r="U565" s="204">
        <f>MID(F565,7,3)</f>
        <v/>
      </c>
      <c r="V565">
        <f>RIGHT(F565,4)</f>
        <v/>
      </c>
    </row>
    <row r="566">
      <c r="A566" s="80" t="n">
        <v>564</v>
      </c>
      <c r="B566" s="150">
        <f>INDEX(GLSShapes!$A$1:$AY$250000,Index!$A566*40-39,1)</f>
        <v/>
      </c>
      <c r="C566">
        <f>C$1</f>
        <v/>
      </c>
      <c r="D566" s="138">
        <f>INDEX(GLSShapes!$A$1:$AY$250000,Index!$A566*40-38,2)</f>
        <v/>
      </c>
      <c r="E566">
        <f>E565+40</f>
        <v/>
      </c>
      <c r="F566">
        <f>RIGHT(B566,F$1)</f>
        <v/>
      </c>
      <c r="G566" s="137">
        <f>INDEX(GLSShapes!$A$1:$AY$250000,Index!$A566*40-38,1)</f>
        <v/>
      </c>
      <c r="H566" s="116">
        <f>F566&amp;RIGHT(D566,H$1)</f>
        <v/>
      </c>
      <c r="I566" s="207">
        <f>IF(F566&lt;&gt;"0",INDEX(GLSShapes!$A$1:$AY$250000,Index!$A566*40-34,40),0)</f>
        <v/>
      </c>
      <c r="J566" s="207">
        <f>IF(F566&lt;&gt;"0",INDEX(GLSShapes!$A$1:$AY$250000,Index!$A566*40-34,41),0)</f>
        <v/>
      </c>
      <c r="K566" s="185">
        <f>RANK(I566,I566:I581,-1)</f>
        <v/>
      </c>
      <c r="L566" s="185">
        <f>RANK(J566,J566:J581,-1)</f>
        <v/>
      </c>
      <c r="M566" s="207">
        <f>INDEX(GLSShapes!$A$1:$AY$250000,Index!$A566*40-34,44)</f>
        <v/>
      </c>
      <c r="N566" s="207">
        <f>INDEX(GLSShapes!$A$1:$AY$25000,Index!$A566*40-34,45)</f>
        <v/>
      </c>
      <c r="Q566" s="207">
        <f>IF(F566&lt;&gt;"0",INDEX(GLSShapes!$A$1:$AY$250000,Index!$A566*40-34,48),0)</f>
        <v/>
      </c>
      <c r="R566" s="207">
        <f>IF(F566&lt;&gt;"0",INDEX(GLSShapes!$A$1:$AY$250000,Index!$A566*40-34,49),0)</f>
        <v/>
      </c>
      <c r="T566" s="18" t="n"/>
      <c r="U566" s="204">
        <f>MID(F566,7,3)</f>
        <v/>
      </c>
      <c r="V566">
        <f>RIGHT(F566,4)</f>
        <v/>
      </c>
    </row>
    <row r="567">
      <c r="A567" s="80" t="n">
        <v>565</v>
      </c>
      <c r="B567" s="150">
        <f>INDEX(GLSShapes!$A$1:$AY$250000,Index!$A567*40-39,1)</f>
        <v/>
      </c>
      <c r="C567">
        <f>C$1</f>
        <v/>
      </c>
      <c r="D567" s="138">
        <f>INDEX(GLSShapes!$A$1:$AY$250000,Index!$A567*40-38,2)</f>
        <v/>
      </c>
      <c r="E567">
        <f>E566+40</f>
        <v/>
      </c>
      <c r="F567">
        <f>RIGHT(B567,F$1)</f>
        <v/>
      </c>
      <c r="G567" s="137">
        <f>INDEX(GLSShapes!$A$1:$AY$250000,Index!$A567*40-38,1)</f>
        <v/>
      </c>
      <c r="H567" s="116">
        <f>F567&amp;RIGHT(D567,H$1)</f>
        <v/>
      </c>
      <c r="I567" s="207">
        <f>IF(F567&lt;&gt;"0",INDEX(GLSShapes!$A$1:$AY$250000,Index!$A567*40-34,40),0)</f>
        <v/>
      </c>
      <c r="J567" s="207">
        <f>IF(F567&lt;&gt;"0",INDEX(GLSShapes!$A$1:$AY$250000,Index!$A567*40-34,41),0)</f>
        <v/>
      </c>
      <c r="K567" s="185">
        <f>RANK(I567,I567:I582,-1)</f>
        <v/>
      </c>
      <c r="L567" s="185">
        <f>RANK(J567,J567:J582,-1)</f>
        <v/>
      </c>
      <c r="M567" s="207">
        <f>INDEX(GLSShapes!$A$1:$AY$250000,Index!$A567*40-34,44)</f>
        <v/>
      </c>
      <c r="N567" s="207">
        <f>INDEX(GLSShapes!$A$1:$AY$25000,Index!$A567*40-34,45)</f>
        <v/>
      </c>
      <c r="Q567" s="207">
        <f>IF(F567&lt;&gt;"0",INDEX(GLSShapes!$A$1:$AY$250000,Index!$A567*40-34,48),0)</f>
        <v/>
      </c>
      <c r="R567" s="207">
        <f>IF(F567&lt;&gt;"0",INDEX(GLSShapes!$A$1:$AY$250000,Index!$A567*40-34,49),0)</f>
        <v/>
      </c>
      <c r="T567" s="18" t="n"/>
      <c r="U567" s="204">
        <f>MID(F567,7,3)</f>
        <v/>
      </c>
      <c r="V567">
        <f>RIGHT(F567,4)</f>
        <v/>
      </c>
    </row>
    <row r="568">
      <c r="A568" s="80" t="n">
        <v>566</v>
      </c>
      <c r="B568" s="150">
        <f>INDEX(GLSShapes!$A$1:$AY$250000,Index!$A568*40-39,1)</f>
        <v/>
      </c>
      <c r="C568">
        <f>C$1</f>
        <v/>
      </c>
      <c r="D568" s="138">
        <f>INDEX(GLSShapes!$A$1:$AY$250000,Index!$A568*40-38,2)</f>
        <v/>
      </c>
      <c r="E568">
        <f>E567+40</f>
        <v/>
      </c>
      <c r="F568">
        <f>RIGHT(B568,F$1)</f>
        <v/>
      </c>
      <c r="G568" s="137">
        <f>INDEX(GLSShapes!$A$1:$AY$250000,Index!$A568*40-38,1)</f>
        <v/>
      </c>
      <c r="H568" s="116">
        <f>F568&amp;RIGHT(D568,H$1)</f>
        <v/>
      </c>
      <c r="I568" s="207">
        <f>IF(F568&lt;&gt;"0",INDEX(GLSShapes!$A$1:$AY$250000,Index!$A568*40-34,40),0)</f>
        <v/>
      </c>
      <c r="J568" s="207">
        <f>IF(F568&lt;&gt;"0",INDEX(GLSShapes!$A$1:$AY$250000,Index!$A568*40-34,41),0)</f>
        <v/>
      </c>
      <c r="K568" s="185">
        <f>RANK(I568,I568:I583,-1)</f>
        <v/>
      </c>
      <c r="L568" s="185">
        <f>RANK(J568,J568:J583,-1)</f>
        <v/>
      </c>
      <c r="M568" s="207">
        <f>INDEX(GLSShapes!$A$1:$AY$250000,Index!$A568*40-34,44)</f>
        <v/>
      </c>
      <c r="N568" s="207">
        <f>INDEX(GLSShapes!$A$1:$AY$25000,Index!$A568*40-34,45)</f>
        <v/>
      </c>
      <c r="Q568" s="207">
        <f>IF(F568&lt;&gt;"0",INDEX(GLSShapes!$A$1:$AY$250000,Index!$A568*40-34,48),0)</f>
        <v/>
      </c>
      <c r="R568" s="207">
        <f>IF(F568&lt;&gt;"0",INDEX(GLSShapes!$A$1:$AY$250000,Index!$A568*40-34,49),0)</f>
        <v/>
      </c>
      <c r="T568" s="18" t="n"/>
      <c r="U568" s="204">
        <f>MID(F568,7,3)</f>
        <v/>
      </c>
      <c r="V568">
        <f>RIGHT(F568,4)</f>
        <v/>
      </c>
    </row>
    <row r="569">
      <c r="A569" s="80" t="n">
        <v>567</v>
      </c>
      <c r="B569" s="150">
        <f>INDEX(GLSShapes!$A$1:$AY$250000,Index!$A569*40-39,1)</f>
        <v/>
      </c>
      <c r="C569">
        <f>C$1</f>
        <v/>
      </c>
      <c r="D569" s="138">
        <f>INDEX(GLSShapes!$A$1:$AY$250000,Index!$A569*40-38,2)</f>
        <v/>
      </c>
      <c r="E569">
        <f>E568+40</f>
        <v/>
      </c>
      <c r="F569">
        <f>RIGHT(B569,F$1)</f>
        <v/>
      </c>
      <c r="G569" s="137">
        <f>INDEX(GLSShapes!$A$1:$AY$250000,Index!$A569*40-38,1)</f>
        <v/>
      </c>
      <c r="H569" s="116">
        <f>F569&amp;RIGHT(D569,H$1)</f>
        <v/>
      </c>
      <c r="I569" s="207">
        <f>IF(F569&lt;&gt;"0",INDEX(GLSShapes!$A$1:$AY$250000,Index!$A569*40-34,40),0)</f>
        <v/>
      </c>
      <c r="J569" s="207">
        <f>IF(F569&lt;&gt;"0",INDEX(GLSShapes!$A$1:$AY$250000,Index!$A569*40-34,41),0)</f>
        <v/>
      </c>
      <c r="K569" s="185">
        <f>RANK(I569,I569:I584,-1)</f>
        <v/>
      </c>
      <c r="L569" s="185">
        <f>RANK(J569,J569:J584,-1)</f>
        <v/>
      </c>
      <c r="M569" s="207">
        <f>INDEX(GLSShapes!$A$1:$AY$250000,Index!$A569*40-34,44)</f>
        <v/>
      </c>
      <c r="N569" s="207">
        <f>INDEX(GLSShapes!$A$1:$AY$25000,Index!$A569*40-34,45)</f>
        <v/>
      </c>
      <c r="Q569" s="207">
        <f>IF(F569&lt;&gt;"0",INDEX(GLSShapes!$A$1:$AY$250000,Index!$A569*40-34,48),0)</f>
        <v/>
      </c>
      <c r="R569" s="207">
        <f>IF(F569&lt;&gt;"0",INDEX(GLSShapes!$A$1:$AY$250000,Index!$A569*40-34,49),0)</f>
        <v/>
      </c>
      <c r="T569" s="18" t="n"/>
      <c r="U569" s="204">
        <f>MID(F569,7,3)</f>
        <v/>
      </c>
      <c r="V569">
        <f>RIGHT(F569,4)</f>
        <v/>
      </c>
    </row>
    <row r="570">
      <c r="A570" s="80" t="n">
        <v>568</v>
      </c>
      <c r="B570" s="150">
        <f>INDEX(GLSShapes!$A$1:$AY$250000,Index!$A570*40-39,1)</f>
        <v/>
      </c>
      <c r="C570">
        <f>C$1</f>
        <v/>
      </c>
      <c r="D570" s="138">
        <f>INDEX(GLSShapes!$A$1:$AY$250000,Index!$A570*40-38,2)</f>
        <v/>
      </c>
      <c r="E570">
        <f>E569+40</f>
        <v/>
      </c>
      <c r="F570">
        <f>RIGHT(B570,F$1)</f>
        <v/>
      </c>
      <c r="G570" s="137">
        <f>INDEX(GLSShapes!$A$1:$AY$250000,Index!$A570*40-38,1)</f>
        <v/>
      </c>
      <c r="H570" s="116">
        <f>F570&amp;RIGHT(D570,H$1)</f>
        <v/>
      </c>
      <c r="I570" s="207">
        <f>IF(F570&lt;&gt;"0",INDEX(GLSShapes!$A$1:$AY$250000,Index!$A570*40-34,40),0)</f>
        <v/>
      </c>
      <c r="J570" s="207">
        <f>IF(F570&lt;&gt;"0",INDEX(GLSShapes!$A$1:$AY$250000,Index!$A570*40-34,41),0)</f>
        <v/>
      </c>
      <c r="K570" s="185">
        <f>RANK(I570,I570:I585,-1)</f>
        <v/>
      </c>
      <c r="L570" s="185">
        <f>RANK(J570,J570:J585,-1)</f>
        <v/>
      </c>
      <c r="M570" s="207">
        <f>INDEX(GLSShapes!$A$1:$AY$250000,Index!$A570*40-34,44)</f>
        <v/>
      </c>
      <c r="N570" s="207">
        <f>INDEX(GLSShapes!$A$1:$AY$25000,Index!$A570*40-34,45)</f>
        <v/>
      </c>
      <c r="Q570" s="207">
        <f>IF(F570&lt;&gt;"0",INDEX(GLSShapes!$A$1:$AY$250000,Index!$A570*40-34,48),0)</f>
        <v/>
      </c>
      <c r="R570" s="207">
        <f>IF(F570&lt;&gt;"0",INDEX(GLSShapes!$A$1:$AY$250000,Index!$A570*40-34,49),0)</f>
        <v/>
      </c>
      <c r="T570" s="18" t="n"/>
      <c r="U570" s="204">
        <f>MID(F570,7,3)</f>
        <v/>
      </c>
      <c r="V570">
        <f>RIGHT(F570,4)</f>
        <v/>
      </c>
    </row>
    <row r="571">
      <c r="A571" s="80" t="n">
        <v>569</v>
      </c>
      <c r="B571" s="150">
        <f>INDEX(GLSShapes!$A$1:$AY$250000,Index!$A571*40-39,1)</f>
        <v/>
      </c>
      <c r="C571">
        <f>C$1</f>
        <v/>
      </c>
      <c r="D571" s="138">
        <f>INDEX(GLSShapes!$A$1:$AY$250000,Index!$A571*40-38,2)</f>
        <v/>
      </c>
      <c r="E571">
        <f>E570+40</f>
        <v/>
      </c>
      <c r="F571">
        <f>RIGHT(B571,F$1)</f>
        <v/>
      </c>
      <c r="G571" s="137">
        <f>INDEX(GLSShapes!$A$1:$AY$250000,Index!$A571*40-38,1)</f>
        <v/>
      </c>
      <c r="H571" s="116">
        <f>F571&amp;RIGHT(D571,H$1)</f>
        <v/>
      </c>
      <c r="I571" s="207">
        <f>IF(F571&lt;&gt;"0",INDEX(GLSShapes!$A$1:$AY$250000,Index!$A571*40-34,40),0)</f>
        <v/>
      </c>
      <c r="J571" s="207">
        <f>IF(F571&lt;&gt;"0",INDEX(GLSShapes!$A$1:$AY$250000,Index!$A571*40-34,41),0)</f>
        <v/>
      </c>
      <c r="K571" s="185">
        <f>RANK(I571,I571:I586,-1)</f>
        <v/>
      </c>
      <c r="L571" s="185">
        <f>RANK(J571,J571:J586,-1)</f>
        <v/>
      </c>
      <c r="M571" s="207">
        <f>INDEX(GLSShapes!$A$1:$AY$250000,Index!$A571*40-34,44)</f>
        <v/>
      </c>
      <c r="N571" s="207">
        <f>INDEX(GLSShapes!$A$1:$AY$25000,Index!$A571*40-34,45)</f>
        <v/>
      </c>
      <c r="Q571" s="207">
        <f>IF(F571&lt;&gt;"0",INDEX(GLSShapes!$A$1:$AY$250000,Index!$A571*40-34,48),0)</f>
        <v/>
      </c>
      <c r="R571" s="207">
        <f>IF(F571&lt;&gt;"0",INDEX(GLSShapes!$A$1:$AY$250000,Index!$A571*40-34,49),0)</f>
        <v/>
      </c>
      <c r="T571" s="18" t="n"/>
      <c r="U571" s="204">
        <f>MID(F571,7,3)</f>
        <v/>
      </c>
      <c r="V571">
        <f>RIGHT(F571,4)</f>
        <v/>
      </c>
    </row>
    <row r="572">
      <c r="A572" s="80" t="n">
        <v>570</v>
      </c>
      <c r="B572" s="150">
        <f>INDEX(GLSShapes!$A$1:$AY$250000,Index!$A572*40-39,1)</f>
        <v/>
      </c>
      <c r="C572">
        <f>C$1</f>
        <v/>
      </c>
      <c r="D572" s="138">
        <f>INDEX(GLSShapes!$A$1:$AY$250000,Index!$A572*40-38,2)</f>
        <v/>
      </c>
      <c r="E572">
        <f>E571+40</f>
        <v/>
      </c>
      <c r="F572">
        <f>RIGHT(B572,F$1)</f>
        <v/>
      </c>
      <c r="G572" s="137">
        <f>INDEX(GLSShapes!$A$1:$AY$250000,Index!$A572*40-38,1)</f>
        <v/>
      </c>
      <c r="H572" s="116">
        <f>F572&amp;RIGHT(D572,H$1)</f>
        <v/>
      </c>
      <c r="I572" s="207">
        <f>IF(F572&lt;&gt;"0",INDEX(GLSShapes!$A$1:$AY$250000,Index!$A572*40-34,40),0)</f>
        <v/>
      </c>
      <c r="J572" s="207">
        <f>IF(F572&lt;&gt;"0",INDEX(GLSShapes!$A$1:$AY$250000,Index!$A572*40-34,41),0)</f>
        <v/>
      </c>
      <c r="K572" s="185">
        <f>RANK(I572,I572:I587,-1)</f>
        <v/>
      </c>
      <c r="L572" s="185">
        <f>RANK(J572,J572:J587,-1)</f>
        <v/>
      </c>
      <c r="M572" s="207">
        <f>INDEX(GLSShapes!$A$1:$AY$250000,Index!$A572*40-34,44)</f>
        <v/>
      </c>
      <c r="N572" s="207">
        <f>INDEX(GLSShapes!$A$1:$AY$25000,Index!$A572*40-34,45)</f>
        <v/>
      </c>
      <c r="Q572" s="207">
        <f>IF(F572&lt;&gt;"0",INDEX(GLSShapes!$A$1:$AY$250000,Index!$A572*40-34,48),0)</f>
        <v/>
      </c>
      <c r="R572" s="207">
        <f>IF(F572&lt;&gt;"0",INDEX(GLSShapes!$A$1:$AY$250000,Index!$A572*40-34,49),0)</f>
        <v/>
      </c>
      <c r="T572" s="18" t="n"/>
      <c r="U572" s="204">
        <f>MID(F572,7,3)</f>
        <v/>
      </c>
      <c r="V572">
        <f>RIGHT(F572,4)</f>
        <v/>
      </c>
    </row>
    <row r="573">
      <c r="A573" s="80" t="n">
        <v>571</v>
      </c>
      <c r="B573" s="150">
        <f>INDEX(GLSShapes!$A$1:$AY$250000,Index!$A573*40-39,1)</f>
        <v/>
      </c>
      <c r="C573">
        <f>C$1</f>
        <v/>
      </c>
      <c r="D573" s="138">
        <f>INDEX(GLSShapes!$A$1:$AY$250000,Index!$A573*40-38,2)</f>
        <v/>
      </c>
      <c r="E573">
        <f>E572+40</f>
        <v/>
      </c>
      <c r="F573">
        <f>RIGHT(B573,F$1)</f>
        <v/>
      </c>
      <c r="G573" s="137">
        <f>INDEX(GLSShapes!$A$1:$AY$250000,Index!$A573*40-38,1)</f>
        <v/>
      </c>
      <c r="H573" s="116">
        <f>F573&amp;RIGHT(D573,H$1)</f>
        <v/>
      </c>
      <c r="I573" s="207">
        <f>IF(F573&lt;&gt;"0",INDEX(GLSShapes!$A$1:$AY$250000,Index!$A573*40-34,40),0)</f>
        <v/>
      </c>
      <c r="J573" s="207">
        <f>IF(F573&lt;&gt;"0",INDEX(GLSShapes!$A$1:$AY$250000,Index!$A573*40-34,41),0)</f>
        <v/>
      </c>
      <c r="K573" s="185">
        <f>RANK(I573,I573:I588,-1)</f>
        <v/>
      </c>
      <c r="L573" s="185">
        <f>RANK(J573,J573:J588,-1)</f>
        <v/>
      </c>
      <c r="M573" s="207">
        <f>INDEX(GLSShapes!$A$1:$AY$250000,Index!$A573*40-34,44)</f>
        <v/>
      </c>
      <c r="N573" s="207">
        <f>INDEX(GLSShapes!$A$1:$AY$25000,Index!$A573*40-34,45)</f>
        <v/>
      </c>
      <c r="Q573" s="207">
        <f>IF(F573&lt;&gt;"0",INDEX(GLSShapes!$A$1:$AY$250000,Index!$A573*40-34,48),0)</f>
        <v/>
      </c>
      <c r="R573" s="207">
        <f>IF(F573&lt;&gt;"0",INDEX(GLSShapes!$A$1:$AY$250000,Index!$A573*40-34,49),0)</f>
        <v/>
      </c>
      <c r="T573" s="18" t="n"/>
      <c r="U573" s="204">
        <f>MID(F573,7,3)</f>
        <v/>
      </c>
      <c r="V573">
        <f>RIGHT(F573,4)</f>
        <v/>
      </c>
    </row>
    <row r="574">
      <c r="A574" s="80" t="n">
        <v>572</v>
      </c>
      <c r="B574" s="150">
        <f>INDEX(GLSShapes!$A$1:$AY$250000,Index!$A574*40-39,1)</f>
        <v/>
      </c>
      <c r="C574">
        <f>C$1</f>
        <v/>
      </c>
      <c r="D574" s="138">
        <f>INDEX(GLSShapes!$A$1:$AY$250000,Index!$A574*40-38,2)</f>
        <v/>
      </c>
      <c r="E574">
        <f>E573+40</f>
        <v/>
      </c>
      <c r="F574">
        <f>RIGHT(B574,F$1)</f>
        <v/>
      </c>
      <c r="G574" s="137">
        <f>INDEX(GLSShapes!$A$1:$AY$250000,Index!$A574*40-38,1)</f>
        <v/>
      </c>
      <c r="H574" s="116">
        <f>F574&amp;RIGHT(D574,H$1)</f>
        <v/>
      </c>
      <c r="I574" s="207">
        <f>IF(F574&lt;&gt;"0",INDEX(GLSShapes!$A$1:$AY$250000,Index!$A574*40-34,40),0)</f>
        <v/>
      </c>
      <c r="J574" s="207">
        <f>IF(F574&lt;&gt;"0",INDEX(GLSShapes!$A$1:$AY$250000,Index!$A574*40-34,41),0)</f>
        <v/>
      </c>
      <c r="K574" s="185">
        <f>RANK(I574,I574:I589,-1)</f>
        <v/>
      </c>
      <c r="L574" s="185">
        <f>RANK(J574,J574:J589,-1)</f>
        <v/>
      </c>
      <c r="M574" s="207">
        <f>INDEX(GLSShapes!$A$1:$AY$250000,Index!$A574*40-34,44)</f>
        <v/>
      </c>
      <c r="N574" s="207">
        <f>INDEX(GLSShapes!$A$1:$AY$25000,Index!$A574*40-34,45)</f>
        <v/>
      </c>
      <c r="Q574" s="207">
        <f>IF(F574&lt;&gt;"0",INDEX(GLSShapes!$A$1:$AY$250000,Index!$A574*40-34,48),0)</f>
        <v/>
      </c>
      <c r="R574" s="207">
        <f>IF(F574&lt;&gt;"0",INDEX(GLSShapes!$A$1:$AY$250000,Index!$A574*40-34,49),0)</f>
        <v/>
      </c>
      <c r="T574" s="18" t="n"/>
      <c r="U574" s="204">
        <f>MID(F574,7,3)</f>
        <v/>
      </c>
      <c r="V574">
        <f>RIGHT(F574,4)</f>
        <v/>
      </c>
    </row>
    <row r="575">
      <c r="A575" s="80" t="n">
        <v>573</v>
      </c>
      <c r="B575" s="150">
        <f>INDEX(GLSShapes!$A$1:$AY$250000,Index!$A575*40-39,1)</f>
        <v/>
      </c>
      <c r="C575">
        <f>C$1</f>
        <v/>
      </c>
      <c r="D575" s="138">
        <f>INDEX(GLSShapes!$A$1:$AY$250000,Index!$A575*40-38,2)</f>
        <v/>
      </c>
      <c r="E575">
        <f>E574+40</f>
        <v/>
      </c>
      <c r="F575">
        <f>RIGHT(B575,F$1)</f>
        <v/>
      </c>
      <c r="G575" s="137">
        <f>INDEX(GLSShapes!$A$1:$AY$250000,Index!$A575*40-38,1)</f>
        <v/>
      </c>
      <c r="H575" s="116">
        <f>F575&amp;RIGHT(D575,H$1)</f>
        <v/>
      </c>
      <c r="I575" s="207">
        <f>IF(F575&lt;&gt;"0",INDEX(GLSShapes!$A$1:$AY$250000,Index!$A575*40-34,40),0)</f>
        <v/>
      </c>
      <c r="J575" s="207">
        <f>IF(F575&lt;&gt;"0",INDEX(GLSShapes!$A$1:$AY$250000,Index!$A575*40-34,41),0)</f>
        <v/>
      </c>
      <c r="K575" s="185">
        <f>RANK(I575,I575:I590,-1)</f>
        <v/>
      </c>
      <c r="L575" s="185">
        <f>RANK(J575,J575:J590,-1)</f>
        <v/>
      </c>
      <c r="M575" s="207">
        <f>INDEX(GLSShapes!$A$1:$AY$250000,Index!$A575*40-34,44)</f>
        <v/>
      </c>
      <c r="N575" s="207">
        <f>INDEX(GLSShapes!$A$1:$AY$25000,Index!$A575*40-34,45)</f>
        <v/>
      </c>
      <c r="Q575" s="207">
        <f>IF(F575&lt;&gt;"0",INDEX(GLSShapes!$A$1:$AY$250000,Index!$A575*40-34,48),0)</f>
        <v/>
      </c>
      <c r="R575" s="207">
        <f>IF(F575&lt;&gt;"0",INDEX(GLSShapes!$A$1:$AY$250000,Index!$A575*40-34,49),0)</f>
        <v/>
      </c>
      <c r="T575" s="18" t="n"/>
      <c r="U575" s="204">
        <f>MID(F575,7,3)</f>
        <v/>
      </c>
      <c r="V575">
        <f>RIGHT(F575,4)</f>
        <v/>
      </c>
    </row>
    <row r="576">
      <c r="A576" s="80" t="n">
        <v>574</v>
      </c>
      <c r="B576" s="150">
        <f>INDEX(GLSShapes!$A$1:$AY$250000,Index!$A576*40-39,1)</f>
        <v/>
      </c>
      <c r="C576">
        <f>C$1</f>
        <v/>
      </c>
      <c r="D576" s="138">
        <f>INDEX(GLSShapes!$A$1:$AY$250000,Index!$A576*40-38,2)</f>
        <v/>
      </c>
      <c r="E576">
        <f>E575+40</f>
        <v/>
      </c>
      <c r="F576">
        <f>RIGHT(B576,F$1)</f>
        <v/>
      </c>
      <c r="G576" s="137">
        <f>INDEX(GLSShapes!$A$1:$AY$250000,Index!$A576*40-38,1)</f>
        <v/>
      </c>
      <c r="H576" s="116">
        <f>F576&amp;RIGHT(D576,H$1)</f>
        <v/>
      </c>
      <c r="I576" s="207">
        <f>IF(F576&lt;&gt;"0",INDEX(GLSShapes!$A$1:$AY$250000,Index!$A576*40-34,40),0)</f>
        <v/>
      </c>
      <c r="J576" s="207">
        <f>IF(F576&lt;&gt;"0",INDEX(GLSShapes!$A$1:$AY$250000,Index!$A576*40-34,41),0)</f>
        <v/>
      </c>
      <c r="K576" s="185">
        <f>RANK(I576,I576:I591,-1)</f>
        <v/>
      </c>
      <c r="L576" s="185">
        <f>RANK(J576,J576:J591,-1)</f>
        <v/>
      </c>
      <c r="M576" s="207">
        <f>INDEX(GLSShapes!$A$1:$AY$250000,Index!$A576*40-34,44)</f>
        <v/>
      </c>
      <c r="N576" s="207">
        <f>INDEX(GLSShapes!$A$1:$AY$25000,Index!$A576*40-34,45)</f>
        <v/>
      </c>
      <c r="Q576" s="207">
        <f>IF(F576&lt;&gt;"0",INDEX(GLSShapes!$A$1:$AY$250000,Index!$A576*40-34,48),0)</f>
        <v/>
      </c>
      <c r="R576" s="207">
        <f>IF(F576&lt;&gt;"0",INDEX(GLSShapes!$A$1:$AY$250000,Index!$A576*40-34,49),0)</f>
        <v/>
      </c>
      <c r="T576" s="18" t="n"/>
      <c r="U576" s="204">
        <f>MID(F576,7,3)</f>
        <v/>
      </c>
      <c r="V576">
        <f>RIGHT(F576,4)</f>
        <v/>
      </c>
    </row>
    <row r="577">
      <c r="A577" s="80" t="n">
        <v>575</v>
      </c>
      <c r="B577" s="150">
        <f>INDEX(GLSShapes!$A$1:$AY$250000,Index!$A577*40-39,1)</f>
        <v/>
      </c>
      <c r="C577">
        <f>C$1</f>
        <v/>
      </c>
      <c r="D577" s="138">
        <f>INDEX(GLSShapes!$A$1:$AY$250000,Index!$A577*40-38,2)</f>
        <v/>
      </c>
      <c r="E577">
        <f>E576+40</f>
        <v/>
      </c>
      <c r="F577">
        <f>RIGHT(B577,F$1)</f>
        <v/>
      </c>
      <c r="G577" s="137">
        <f>INDEX(GLSShapes!$A$1:$AY$250000,Index!$A577*40-38,1)</f>
        <v/>
      </c>
      <c r="H577" s="116">
        <f>F577&amp;RIGHT(D577,H$1)</f>
        <v/>
      </c>
      <c r="I577" s="207">
        <f>IF(F577&lt;&gt;"0",INDEX(GLSShapes!$A$1:$AY$250000,Index!$A577*40-34,40),0)</f>
        <v/>
      </c>
      <c r="J577" s="207">
        <f>IF(F577&lt;&gt;"0",INDEX(GLSShapes!$A$1:$AY$250000,Index!$A577*40-34,41),0)</f>
        <v/>
      </c>
      <c r="K577" s="185">
        <f>RANK(I577,I577:I592,-1)</f>
        <v/>
      </c>
      <c r="L577" s="185">
        <f>RANK(J577,J577:J592,-1)</f>
        <v/>
      </c>
      <c r="M577" s="207">
        <f>INDEX(GLSShapes!$A$1:$AY$250000,Index!$A577*40-34,44)</f>
        <v/>
      </c>
      <c r="N577" s="207">
        <f>INDEX(GLSShapes!$A$1:$AY$25000,Index!$A577*40-34,45)</f>
        <v/>
      </c>
      <c r="Q577" s="207">
        <f>IF(F577&lt;&gt;"0",INDEX(GLSShapes!$A$1:$AY$250000,Index!$A577*40-34,48),0)</f>
        <v/>
      </c>
      <c r="R577" s="207">
        <f>IF(F577&lt;&gt;"0",INDEX(GLSShapes!$A$1:$AY$250000,Index!$A577*40-34,49),0)</f>
        <v/>
      </c>
      <c r="T577" s="18" t="n"/>
      <c r="U577" s="204">
        <f>MID(F577,7,3)</f>
        <v/>
      </c>
      <c r="V577">
        <f>RIGHT(F577,4)</f>
        <v/>
      </c>
    </row>
    <row r="578">
      <c r="A578" s="80" t="n">
        <v>576</v>
      </c>
      <c r="B578" s="150">
        <f>INDEX(GLSShapes!$A$1:$AY$250000,Index!$A578*40-39,1)</f>
        <v/>
      </c>
      <c r="C578">
        <f>C$1</f>
        <v/>
      </c>
      <c r="D578" s="138">
        <f>INDEX(GLSShapes!$A$1:$AY$250000,Index!$A578*40-38,2)</f>
        <v/>
      </c>
      <c r="E578">
        <f>E577+40</f>
        <v/>
      </c>
      <c r="F578">
        <f>RIGHT(B578,F$1)</f>
        <v/>
      </c>
      <c r="G578" s="137">
        <f>INDEX(GLSShapes!$A$1:$AY$250000,Index!$A578*40-38,1)</f>
        <v/>
      </c>
      <c r="H578" s="116">
        <f>F578&amp;RIGHT(D578,H$1)</f>
        <v/>
      </c>
      <c r="I578" s="207">
        <f>IF(F578&lt;&gt;"0",INDEX(GLSShapes!$A$1:$AY$250000,Index!$A578*40-34,40),0)</f>
        <v/>
      </c>
      <c r="J578" s="207">
        <f>IF(F578&lt;&gt;"0",INDEX(GLSShapes!$A$1:$AY$250000,Index!$A578*40-34,41),0)</f>
        <v/>
      </c>
      <c r="K578" s="185">
        <f>RANK(I578,I578:I593,-1)</f>
        <v/>
      </c>
      <c r="L578" s="185">
        <f>RANK(J578,J578:J593,-1)</f>
        <v/>
      </c>
      <c r="M578" s="207">
        <f>INDEX(GLSShapes!$A$1:$AY$250000,Index!$A578*40-34,44)</f>
        <v/>
      </c>
      <c r="N578" s="207">
        <f>INDEX(GLSShapes!$A$1:$AY$25000,Index!$A578*40-34,45)</f>
        <v/>
      </c>
      <c r="Q578" s="207">
        <f>IF(F578&lt;&gt;"0",INDEX(GLSShapes!$A$1:$AY$250000,Index!$A578*40-34,48),0)</f>
        <v/>
      </c>
      <c r="R578" s="207">
        <f>IF(F578&lt;&gt;"0",INDEX(GLSShapes!$A$1:$AY$250000,Index!$A578*40-34,49),0)</f>
        <v/>
      </c>
      <c r="T578" s="18" t="n"/>
      <c r="U578" s="204">
        <f>MID(F578,7,3)</f>
        <v/>
      </c>
      <c r="V578">
        <f>RIGHT(F578,4)</f>
        <v/>
      </c>
    </row>
    <row r="579">
      <c r="A579" s="80" t="n">
        <v>577</v>
      </c>
      <c r="B579" s="150">
        <f>INDEX(GLSShapes!$A$1:$AY$250000,Index!$A579*40-39,1)</f>
        <v/>
      </c>
      <c r="C579">
        <f>C$1</f>
        <v/>
      </c>
      <c r="D579" s="138">
        <f>INDEX(GLSShapes!$A$1:$AY$250000,Index!$A579*40-38,2)</f>
        <v/>
      </c>
      <c r="E579">
        <f>E578+40</f>
        <v/>
      </c>
      <c r="F579">
        <f>RIGHT(B579,F$1)</f>
        <v/>
      </c>
      <c r="G579" s="137">
        <f>INDEX(GLSShapes!$A$1:$AY$250000,Index!$A579*40-38,1)</f>
        <v/>
      </c>
      <c r="H579" s="116">
        <f>F579&amp;RIGHT(D579,H$1)</f>
        <v/>
      </c>
      <c r="I579" s="207">
        <f>IF(F579&lt;&gt;"0",INDEX(GLSShapes!$A$1:$AY$250000,Index!$A579*40-34,40),0)</f>
        <v/>
      </c>
      <c r="J579" s="207">
        <f>IF(F579&lt;&gt;"0",INDEX(GLSShapes!$A$1:$AY$250000,Index!$A579*40-34,41),0)</f>
        <v/>
      </c>
      <c r="K579" s="185">
        <f>RANK(I579,I579:I594,-1)</f>
        <v/>
      </c>
      <c r="L579" s="185">
        <f>RANK(J579,J579:J594,-1)</f>
        <v/>
      </c>
      <c r="M579" s="207">
        <f>INDEX(GLSShapes!$A$1:$AY$250000,Index!$A579*40-34,44)</f>
        <v/>
      </c>
      <c r="N579" s="207">
        <f>INDEX(GLSShapes!$A$1:$AY$25000,Index!$A579*40-34,45)</f>
        <v/>
      </c>
      <c r="Q579" s="207">
        <f>IF(F579&lt;&gt;"0",INDEX(GLSShapes!$A$1:$AY$250000,Index!$A579*40-34,48),0)</f>
        <v/>
      </c>
      <c r="R579" s="207">
        <f>IF(F579&lt;&gt;"0",INDEX(GLSShapes!$A$1:$AY$250000,Index!$A579*40-34,49),0)</f>
        <v/>
      </c>
      <c r="T579" s="18" t="n"/>
      <c r="U579" s="204">
        <f>MID(F579,7,3)</f>
        <v/>
      </c>
      <c r="V579">
        <f>RIGHT(F579,4)</f>
        <v/>
      </c>
    </row>
    <row r="580">
      <c r="A580" s="80" t="n">
        <v>578</v>
      </c>
      <c r="B580" s="150">
        <f>INDEX(GLSShapes!$A$1:$AY$250000,Index!$A580*40-39,1)</f>
        <v/>
      </c>
      <c r="C580">
        <f>C$1</f>
        <v/>
      </c>
      <c r="D580" s="138">
        <f>INDEX(GLSShapes!$A$1:$AY$250000,Index!$A580*40-38,2)</f>
        <v/>
      </c>
      <c r="E580">
        <f>E579+40</f>
        <v/>
      </c>
      <c r="F580">
        <f>RIGHT(B580,F$1)</f>
        <v/>
      </c>
      <c r="G580" s="137">
        <f>INDEX(GLSShapes!$A$1:$AY$250000,Index!$A580*40-38,1)</f>
        <v/>
      </c>
      <c r="H580" s="116">
        <f>F580&amp;RIGHT(D580,H$1)</f>
        <v/>
      </c>
      <c r="I580" s="207">
        <f>IF(F580&lt;&gt;"0",INDEX(GLSShapes!$A$1:$AY$250000,Index!$A580*40-34,40),0)</f>
        <v/>
      </c>
      <c r="J580" s="207">
        <f>IF(F580&lt;&gt;"0",INDEX(GLSShapes!$A$1:$AY$250000,Index!$A580*40-34,41),0)</f>
        <v/>
      </c>
      <c r="K580" s="185">
        <f>RANK(I580,I580:I595,-1)</f>
        <v/>
      </c>
      <c r="L580" s="185">
        <f>RANK(J580,J580:J595,-1)</f>
        <v/>
      </c>
      <c r="M580" s="207">
        <f>INDEX(GLSShapes!$A$1:$AY$250000,Index!$A580*40-34,44)</f>
        <v/>
      </c>
      <c r="N580" s="207">
        <f>INDEX(GLSShapes!$A$1:$AY$25000,Index!$A580*40-34,45)</f>
        <v/>
      </c>
      <c r="Q580" s="207">
        <f>IF(F580&lt;&gt;"0",INDEX(GLSShapes!$A$1:$AY$250000,Index!$A580*40-34,48),0)</f>
        <v/>
      </c>
      <c r="R580" s="207">
        <f>IF(F580&lt;&gt;"0",INDEX(GLSShapes!$A$1:$AY$250000,Index!$A580*40-34,49),0)</f>
        <v/>
      </c>
      <c r="T580" s="18" t="n"/>
      <c r="U580" s="204">
        <f>MID(F580,7,3)</f>
        <v/>
      </c>
      <c r="V580">
        <f>RIGHT(F580,4)</f>
        <v/>
      </c>
    </row>
    <row r="581">
      <c r="A581" s="80" t="n">
        <v>579</v>
      </c>
      <c r="B581" s="150">
        <f>INDEX(GLSShapes!$A$1:$AY$250000,Index!$A581*40-39,1)</f>
        <v/>
      </c>
      <c r="C581">
        <f>C$1</f>
        <v/>
      </c>
      <c r="D581" s="138">
        <f>INDEX(GLSShapes!$A$1:$AY$250000,Index!$A581*40-38,2)</f>
        <v/>
      </c>
      <c r="E581">
        <f>E580+40</f>
        <v/>
      </c>
      <c r="F581">
        <f>RIGHT(B581,F$1)</f>
        <v/>
      </c>
      <c r="G581" s="137">
        <f>INDEX(GLSShapes!$A$1:$AY$250000,Index!$A581*40-38,1)</f>
        <v/>
      </c>
      <c r="H581" s="116">
        <f>F581&amp;RIGHT(D581,H$1)</f>
        <v/>
      </c>
      <c r="I581" s="207">
        <f>IF(F581&lt;&gt;"0",INDEX(GLSShapes!$A$1:$AY$250000,Index!$A581*40-34,40),0)</f>
        <v/>
      </c>
      <c r="J581" s="207">
        <f>IF(F581&lt;&gt;"0",INDEX(GLSShapes!$A$1:$AY$250000,Index!$A581*40-34,41),0)</f>
        <v/>
      </c>
      <c r="K581" s="185">
        <f>RANK(I581,I581:I596,-1)</f>
        <v/>
      </c>
      <c r="L581" s="185">
        <f>RANK(J581,J581:J596,-1)</f>
        <v/>
      </c>
      <c r="M581" s="207">
        <f>INDEX(GLSShapes!$A$1:$AY$250000,Index!$A581*40-34,44)</f>
        <v/>
      </c>
      <c r="N581" s="207">
        <f>INDEX(GLSShapes!$A$1:$AY$25000,Index!$A581*40-34,45)</f>
        <v/>
      </c>
      <c r="Q581" s="207">
        <f>IF(F581&lt;&gt;"0",INDEX(GLSShapes!$A$1:$AY$250000,Index!$A581*40-34,48),0)</f>
        <v/>
      </c>
      <c r="R581" s="207">
        <f>IF(F581&lt;&gt;"0",INDEX(GLSShapes!$A$1:$AY$250000,Index!$A581*40-34,49),0)</f>
        <v/>
      </c>
      <c r="T581" s="18" t="n"/>
      <c r="U581" s="204">
        <f>MID(F581,7,3)</f>
        <v/>
      </c>
      <c r="V581">
        <f>RIGHT(F581,4)</f>
        <v/>
      </c>
    </row>
    <row r="582">
      <c r="A582" s="80" t="n">
        <v>580</v>
      </c>
      <c r="B582" s="150">
        <f>INDEX(GLSShapes!$A$1:$AY$250000,Index!$A582*40-39,1)</f>
        <v/>
      </c>
      <c r="C582">
        <f>C$1</f>
        <v/>
      </c>
      <c r="D582" s="138">
        <f>INDEX(GLSShapes!$A$1:$AY$250000,Index!$A582*40-38,2)</f>
        <v/>
      </c>
      <c r="E582">
        <f>E581+40</f>
        <v/>
      </c>
      <c r="F582">
        <f>RIGHT(B582,F$1)</f>
        <v/>
      </c>
      <c r="G582" s="137">
        <f>INDEX(GLSShapes!$A$1:$AY$250000,Index!$A582*40-38,1)</f>
        <v/>
      </c>
      <c r="H582" s="116">
        <f>F582&amp;RIGHT(D582,H$1)</f>
        <v/>
      </c>
      <c r="I582" s="207">
        <f>IF(F582&lt;&gt;"0",INDEX(GLSShapes!$A$1:$AY$250000,Index!$A582*40-34,40),0)</f>
        <v/>
      </c>
      <c r="J582" s="207">
        <f>IF(F582&lt;&gt;"0",INDEX(GLSShapes!$A$1:$AY$250000,Index!$A582*40-34,41),0)</f>
        <v/>
      </c>
      <c r="K582" s="185">
        <f>RANK(I582,I582:I597,-1)</f>
        <v/>
      </c>
      <c r="L582" s="185">
        <f>RANK(J582,J582:J597,-1)</f>
        <v/>
      </c>
      <c r="M582" s="207">
        <f>INDEX(GLSShapes!$A$1:$AY$250000,Index!$A582*40-34,44)</f>
        <v/>
      </c>
      <c r="N582" s="207">
        <f>INDEX(GLSShapes!$A$1:$AY$25000,Index!$A582*40-34,45)</f>
        <v/>
      </c>
      <c r="Q582" s="207">
        <f>IF(F582&lt;&gt;"0",INDEX(GLSShapes!$A$1:$AY$250000,Index!$A582*40-34,48),0)</f>
        <v/>
      </c>
      <c r="R582" s="207">
        <f>IF(F582&lt;&gt;"0",INDEX(GLSShapes!$A$1:$AY$250000,Index!$A582*40-34,49),0)</f>
        <v/>
      </c>
      <c r="T582" s="18" t="n"/>
      <c r="U582" s="204">
        <f>MID(F582,7,3)</f>
        <v/>
      </c>
      <c r="V582">
        <f>RIGHT(F582,4)</f>
        <v/>
      </c>
    </row>
    <row r="583">
      <c r="A583" s="80" t="n">
        <v>581</v>
      </c>
      <c r="B583" s="150">
        <f>INDEX(GLSShapes!$A$1:$AY$250000,Index!$A583*40-39,1)</f>
        <v/>
      </c>
      <c r="C583">
        <f>C$1</f>
        <v/>
      </c>
      <c r="D583" s="138">
        <f>INDEX(GLSShapes!$A$1:$AY$250000,Index!$A583*40-38,2)</f>
        <v/>
      </c>
      <c r="E583">
        <f>E582+40</f>
        <v/>
      </c>
      <c r="F583">
        <f>RIGHT(B583,F$1)</f>
        <v/>
      </c>
      <c r="G583" s="137">
        <f>INDEX(GLSShapes!$A$1:$AY$250000,Index!$A583*40-38,1)</f>
        <v/>
      </c>
      <c r="H583" s="116">
        <f>F583&amp;RIGHT(D583,H$1)</f>
        <v/>
      </c>
      <c r="I583" s="207">
        <f>IF(F583&lt;&gt;"0",INDEX(GLSShapes!$A$1:$AY$250000,Index!$A583*40-34,40),0)</f>
        <v/>
      </c>
      <c r="J583" s="207">
        <f>IF(F583&lt;&gt;"0",INDEX(GLSShapes!$A$1:$AY$250000,Index!$A583*40-34,41),0)</f>
        <v/>
      </c>
      <c r="K583" s="185">
        <f>RANK(I583,I583:I598,-1)</f>
        <v/>
      </c>
      <c r="L583" s="185">
        <f>RANK(J583,J583:J598,-1)</f>
        <v/>
      </c>
      <c r="M583" s="207">
        <f>INDEX(GLSShapes!$A$1:$AY$250000,Index!$A583*40-34,44)</f>
        <v/>
      </c>
      <c r="N583" s="207">
        <f>INDEX(GLSShapes!$A$1:$AY$25000,Index!$A583*40-34,45)</f>
        <v/>
      </c>
      <c r="Q583" s="207">
        <f>IF(F583&lt;&gt;"0",INDEX(GLSShapes!$A$1:$AY$250000,Index!$A583*40-34,48),0)</f>
        <v/>
      </c>
      <c r="R583" s="207">
        <f>IF(F583&lt;&gt;"0",INDEX(GLSShapes!$A$1:$AY$250000,Index!$A583*40-34,49),0)</f>
        <v/>
      </c>
      <c r="T583" s="18" t="n"/>
      <c r="U583" s="204">
        <f>MID(F583,7,3)</f>
        <v/>
      </c>
      <c r="V583">
        <f>RIGHT(F583,4)</f>
        <v/>
      </c>
    </row>
    <row r="584">
      <c r="A584" s="80" t="n">
        <v>582</v>
      </c>
      <c r="B584" s="150">
        <f>INDEX(GLSShapes!$A$1:$AY$250000,Index!$A584*40-39,1)</f>
        <v/>
      </c>
      <c r="C584">
        <f>C$1</f>
        <v/>
      </c>
      <c r="D584" s="138">
        <f>INDEX(GLSShapes!$A$1:$AY$250000,Index!$A584*40-38,2)</f>
        <v/>
      </c>
      <c r="E584">
        <f>E583+40</f>
        <v/>
      </c>
      <c r="F584">
        <f>RIGHT(B584,F$1)</f>
        <v/>
      </c>
      <c r="G584" s="137">
        <f>INDEX(GLSShapes!$A$1:$AY$250000,Index!$A584*40-38,1)</f>
        <v/>
      </c>
      <c r="H584" s="116">
        <f>F584&amp;RIGHT(D584,H$1)</f>
        <v/>
      </c>
      <c r="I584" s="207">
        <f>IF(F584&lt;&gt;"0",INDEX(GLSShapes!$A$1:$AY$250000,Index!$A584*40-34,40),0)</f>
        <v/>
      </c>
      <c r="J584" s="207">
        <f>IF(F584&lt;&gt;"0",INDEX(GLSShapes!$A$1:$AY$250000,Index!$A584*40-34,41),0)</f>
        <v/>
      </c>
      <c r="K584" s="185">
        <f>RANK(I584,I584:I599,-1)</f>
        <v/>
      </c>
      <c r="L584" s="185">
        <f>RANK(J584,J584:J599,-1)</f>
        <v/>
      </c>
      <c r="M584" s="207">
        <f>INDEX(GLSShapes!$A$1:$AY$250000,Index!$A584*40-34,44)</f>
        <v/>
      </c>
      <c r="N584" s="207">
        <f>INDEX(GLSShapes!$A$1:$AY$25000,Index!$A584*40-34,45)</f>
        <v/>
      </c>
      <c r="Q584" s="207">
        <f>IF(F584&lt;&gt;"0",INDEX(GLSShapes!$A$1:$AY$250000,Index!$A584*40-34,48),0)</f>
        <v/>
      </c>
      <c r="R584" s="207">
        <f>IF(F584&lt;&gt;"0",INDEX(GLSShapes!$A$1:$AY$250000,Index!$A584*40-34,49),0)</f>
        <v/>
      </c>
      <c r="T584" s="18" t="n"/>
      <c r="U584" s="204">
        <f>MID(F584,7,3)</f>
        <v/>
      </c>
      <c r="V584">
        <f>RIGHT(F584,4)</f>
        <v/>
      </c>
    </row>
    <row r="585">
      <c r="A585" s="80" t="n">
        <v>583</v>
      </c>
      <c r="B585" s="150">
        <f>INDEX(GLSShapes!$A$1:$AY$250000,Index!$A585*40-39,1)</f>
        <v/>
      </c>
      <c r="C585">
        <f>C$1</f>
        <v/>
      </c>
      <c r="D585" s="138">
        <f>INDEX(GLSShapes!$A$1:$AY$250000,Index!$A585*40-38,2)</f>
        <v/>
      </c>
      <c r="E585">
        <f>E584+40</f>
        <v/>
      </c>
      <c r="F585">
        <f>RIGHT(B585,F$1)</f>
        <v/>
      </c>
      <c r="G585" s="137">
        <f>INDEX(GLSShapes!$A$1:$AY$250000,Index!$A585*40-38,1)</f>
        <v/>
      </c>
      <c r="H585" s="116">
        <f>F585&amp;RIGHT(D585,H$1)</f>
        <v/>
      </c>
      <c r="I585" s="207">
        <f>IF(F585&lt;&gt;"0",INDEX(GLSShapes!$A$1:$AY$250000,Index!$A585*40-34,40),0)</f>
        <v/>
      </c>
      <c r="J585" s="207">
        <f>IF(F585&lt;&gt;"0",INDEX(GLSShapes!$A$1:$AY$250000,Index!$A585*40-34,41),0)</f>
        <v/>
      </c>
      <c r="K585" s="185">
        <f>RANK(I585,I585:I600,-1)</f>
        <v/>
      </c>
      <c r="L585" s="185">
        <f>RANK(J585,J585:J600,-1)</f>
        <v/>
      </c>
      <c r="M585" s="207">
        <f>INDEX(GLSShapes!$A$1:$AY$250000,Index!$A585*40-34,44)</f>
        <v/>
      </c>
      <c r="N585" s="207">
        <f>INDEX(GLSShapes!$A$1:$AY$25000,Index!$A585*40-34,45)</f>
        <v/>
      </c>
      <c r="Q585" s="207">
        <f>IF(F585&lt;&gt;"0",INDEX(GLSShapes!$A$1:$AY$250000,Index!$A585*40-34,48),0)</f>
        <v/>
      </c>
      <c r="R585" s="207">
        <f>IF(F585&lt;&gt;"0",INDEX(GLSShapes!$A$1:$AY$250000,Index!$A585*40-34,49),0)</f>
        <v/>
      </c>
      <c r="T585" s="18" t="n"/>
      <c r="U585" s="204">
        <f>MID(F585,7,3)</f>
        <v/>
      </c>
      <c r="V585">
        <f>RIGHT(F585,4)</f>
        <v/>
      </c>
    </row>
    <row r="586">
      <c r="A586" s="80" t="n">
        <v>584</v>
      </c>
      <c r="B586" s="150">
        <f>INDEX(GLSShapes!$A$1:$AY$250000,Index!$A586*40-39,1)</f>
        <v/>
      </c>
      <c r="C586">
        <f>C$1</f>
        <v/>
      </c>
      <c r="D586" s="138">
        <f>INDEX(GLSShapes!$A$1:$AY$250000,Index!$A586*40-38,2)</f>
        <v/>
      </c>
      <c r="E586">
        <f>E585+40</f>
        <v/>
      </c>
      <c r="F586">
        <f>RIGHT(B586,F$1)</f>
        <v/>
      </c>
      <c r="G586" s="137">
        <f>INDEX(GLSShapes!$A$1:$AY$250000,Index!$A586*40-38,1)</f>
        <v/>
      </c>
      <c r="H586" s="116">
        <f>F586&amp;RIGHT(D586,H$1)</f>
        <v/>
      </c>
      <c r="I586" s="207">
        <f>IF(F586&lt;&gt;"0",INDEX(GLSShapes!$A$1:$AY$250000,Index!$A586*40-34,40),0)</f>
        <v/>
      </c>
      <c r="J586" s="207">
        <f>IF(F586&lt;&gt;"0",INDEX(GLSShapes!$A$1:$AY$250000,Index!$A586*40-34,41),0)</f>
        <v/>
      </c>
      <c r="K586" s="185">
        <f>RANK(I586,I586:I601,-1)</f>
        <v/>
      </c>
      <c r="L586" s="185">
        <f>RANK(J586,J586:J601,-1)</f>
        <v/>
      </c>
      <c r="M586" s="207">
        <f>INDEX(GLSShapes!$A$1:$AY$250000,Index!$A586*40-34,44)</f>
        <v/>
      </c>
      <c r="N586" s="207">
        <f>INDEX(GLSShapes!$A$1:$AY$25000,Index!$A586*40-34,45)</f>
        <v/>
      </c>
      <c r="Q586" s="207">
        <f>IF(F586&lt;&gt;"0",INDEX(GLSShapes!$A$1:$AY$250000,Index!$A586*40-34,48),0)</f>
        <v/>
      </c>
      <c r="R586" s="207">
        <f>IF(F586&lt;&gt;"0",INDEX(GLSShapes!$A$1:$AY$250000,Index!$A586*40-34,49),0)</f>
        <v/>
      </c>
      <c r="T586" s="18" t="n"/>
      <c r="U586" s="204">
        <f>MID(F586,7,3)</f>
        <v/>
      </c>
      <c r="V586">
        <f>RIGHT(F586,4)</f>
        <v/>
      </c>
    </row>
    <row r="587">
      <c r="A587" s="80" t="n">
        <v>585</v>
      </c>
      <c r="B587" s="150">
        <f>INDEX(GLSShapes!$A$1:$AY$250000,Index!$A587*40-39,1)</f>
        <v/>
      </c>
      <c r="C587">
        <f>C$1</f>
        <v/>
      </c>
      <c r="D587" s="138">
        <f>INDEX(GLSShapes!$A$1:$AY$250000,Index!$A587*40-38,2)</f>
        <v/>
      </c>
      <c r="E587">
        <f>E586+40</f>
        <v/>
      </c>
      <c r="F587">
        <f>RIGHT(B587,F$1)</f>
        <v/>
      </c>
      <c r="G587" s="137">
        <f>INDEX(GLSShapes!$A$1:$AY$250000,Index!$A587*40-38,1)</f>
        <v/>
      </c>
      <c r="H587" s="116">
        <f>F587&amp;RIGHT(D587,H$1)</f>
        <v/>
      </c>
      <c r="I587" s="207">
        <f>IF(F587&lt;&gt;"0",INDEX(GLSShapes!$A$1:$AY$250000,Index!$A587*40-34,40),0)</f>
        <v/>
      </c>
      <c r="J587" s="207">
        <f>IF(F587&lt;&gt;"0",INDEX(GLSShapes!$A$1:$AY$250000,Index!$A587*40-34,41),0)</f>
        <v/>
      </c>
      <c r="K587" s="185">
        <f>RANK(I587,I587:I602,-1)</f>
        <v/>
      </c>
      <c r="L587" s="185">
        <f>RANK(J587,J587:J602,-1)</f>
        <v/>
      </c>
      <c r="M587" s="207">
        <f>INDEX(GLSShapes!$A$1:$AY$250000,Index!$A587*40-34,44)</f>
        <v/>
      </c>
      <c r="N587" s="207">
        <f>INDEX(GLSShapes!$A$1:$AY$25000,Index!$A587*40-34,45)</f>
        <v/>
      </c>
      <c r="Q587" s="207">
        <f>IF(F587&lt;&gt;"0",INDEX(GLSShapes!$A$1:$AY$250000,Index!$A587*40-34,48),0)</f>
        <v/>
      </c>
      <c r="R587" s="207">
        <f>IF(F587&lt;&gt;"0",INDEX(GLSShapes!$A$1:$AY$250000,Index!$A587*40-34,49),0)</f>
        <v/>
      </c>
      <c r="T587" s="18" t="n"/>
      <c r="U587" s="204">
        <f>MID(F587,7,3)</f>
        <v/>
      </c>
      <c r="V587">
        <f>RIGHT(F587,4)</f>
        <v/>
      </c>
    </row>
    <row r="588">
      <c r="A588" s="80" t="n">
        <v>586</v>
      </c>
      <c r="B588" s="150">
        <f>INDEX(GLSShapes!$A$1:$AY$250000,Index!$A588*40-39,1)</f>
        <v/>
      </c>
      <c r="C588">
        <f>C$1</f>
        <v/>
      </c>
      <c r="D588" s="138">
        <f>INDEX(GLSShapes!$A$1:$AY$250000,Index!$A588*40-38,2)</f>
        <v/>
      </c>
      <c r="E588">
        <f>E587+40</f>
        <v/>
      </c>
      <c r="F588">
        <f>RIGHT(B588,F$1)</f>
        <v/>
      </c>
      <c r="G588" s="137">
        <f>INDEX(GLSShapes!$A$1:$AY$250000,Index!$A588*40-38,1)</f>
        <v/>
      </c>
      <c r="H588" s="116">
        <f>F588&amp;RIGHT(D588,H$1)</f>
        <v/>
      </c>
      <c r="I588" s="207">
        <f>IF(F588&lt;&gt;"0",INDEX(GLSShapes!$A$1:$AY$250000,Index!$A588*40-34,40),0)</f>
        <v/>
      </c>
      <c r="J588" s="207">
        <f>IF(F588&lt;&gt;"0",INDEX(GLSShapes!$A$1:$AY$250000,Index!$A588*40-34,41),0)</f>
        <v/>
      </c>
      <c r="K588" s="185">
        <f>RANK(I588,I588:I603,-1)</f>
        <v/>
      </c>
      <c r="L588" s="185">
        <f>RANK(J588,J588:J603,-1)</f>
        <v/>
      </c>
      <c r="M588" s="207">
        <f>INDEX(GLSShapes!$A$1:$AY$250000,Index!$A588*40-34,44)</f>
        <v/>
      </c>
      <c r="N588" s="207">
        <f>INDEX(GLSShapes!$A$1:$AY$25000,Index!$A588*40-34,45)</f>
        <v/>
      </c>
      <c r="Q588" s="207">
        <f>IF(F588&lt;&gt;"0",INDEX(GLSShapes!$A$1:$AY$250000,Index!$A588*40-34,48),0)</f>
        <v/>
      </c>
      <c r="R588" s="207">
        <f>IF(F588&lt;&gt;"0",INDEX(GLSShapes!$A$1:$AY$250000,Index!$A588*40-34,49),0)</f>
        <v/>
      </c>
      <c r="T588" s="18" t="n"/>
      <c r="U588" s="204">
        <f>MID(F588,7,3)</f>
        <v/>
      </c>
      <c r="V588">
        <f>RIGHT(F588,4)</f>
        <v/>
      </c>
    </row>
    <row r="589">
      <c r="A589" s="80" t="n">
        <v>587</v>
      </c>
      <c r="B589" s="150">
        <f>INDEX(GLSShapes!$A$1:$AY$250000,Index!$A589*40-39,1)</f>
        <v/>
      </c>
      <c r="C589">
        <f>C$1</f>
        <v/>
      </c>
      <c r="D589" s="138">
        <f>INDEX(GLSShapes!$A$1:$AY$250000,Index!$A589*40-38,2)</f>
        <v/>
      </c>
      <c r="E589">
        <f>E588+40</f>
        <v/>
      </c>
      <c r="F589">
        <f>RIGHT(B589,F$1)</f>
        <v/>
      </c>
      <c r="G589" s="137">
        <f>INDEX(GLSShapes!$A$1:$AY$250000,Index!$A589*40-38,1)</f>
        <v/>
      </c>
      <c r="H589" s="116">
        <f>F589&amp;RIGHT(D589,H$1)</f>
        <v/>
      </c>
      <c r="I589" s="207">
        <f>IF(F589&lt;&gt;"0",INDEX(GLSShapes!$A$1:$AY$250000,Index!$A589*40-34,40),0)</f>
        <v/>
      </c>
      <c r="J589" s="207">
        <f>IF(F589&lt;&gt;"0",INDEX(GLSShapes!$A$1:$AY$250000,Index!$A589*40-34,41),0)</f>
        <v/>
      </c>
      <c r="K589" s="185">
        <f>RANK(I589,I589:I604,-1)</f>
        <v/>
      </c>
      <c r="L589" s="185">
        <f>RANK(J589,J589:J604,-1)</f>
        <v/>
      </c>
      <c r="M589" s="207">
        <f>INDEX(GLSShapes!$A$1:$AY$250000,Index!$A589*40-34,44)</f>
        <v/>
      </c>
      <c r="N589" s="207">
        <f>INDEX(GLSShapes!$A$1:$AY$25000,Index!$A589*40-34,45)</f>
        <v/>
      </c>
      <c r="Q589" s="207">
        <f>IF(F589&lt;&gt;"0",INDEX(GLSShapes!$A$1:$AY$250000,Index!$A589*40-34,48),0)</f>
        <v/>
      </c>
      <c r="R589" s="207">
        <f>IF(F589&lt;&gt;"0",INDEX(GLSShapes!$A$1:$AY$250000,Index!$A589*40-34,49),0)</f>
        <v/>
      </c>
      <c r="T589" s="18" t="n"/>
      <c r="U589" s="204">
        <f>MID(F589,7,3)</f>
        <v/>
      </c>
      <c r="V589">
        <f>RIGHT(F589,4)</f>
        <v/>
      </c>
    </row>
    <row r="590">
      <c r="A590" s="80" t="n">
        <v>588</v>
      </c>
      <c r="B590" s="150">
        <f>INDEX(GLSShapes!$A$1:$AY$250000,Index!$A590*40-39,1)</f>
        <v/>
      </c>
      <c r="C590">
        <f>C$1</f>
        <v/>
      </c>
      <c r="D590" s="138">
        <f>INDEX(GLSShapes!$A$1:$AY$250000,Index!$A590*40-38,2)</f>
        <v/>
      </c>
      <c r="E590">
        <f>E589+40</f>
        <v/>
      </c>
      <c r="F590">
        <f>RIGHT(B590,F$1)</f>
        <v/>
      </c>
      <c r="G590" s="137">
        <f>INDEX(GLSShapes!$A$1:$AY$250000,Index!$A590*40-38,1)</f>
        <v/>
      </c>
      <c r="H590" s="116">
        <f>F590&amp;RIGHT(D590,H$1)</f>
        <v/>
      </c>
      <c r="I590" s="207">
        <f>IF(F590&lt;&gt;"0",INDEX(GLSShapes!$A$1:$AY$250000,Index!$A590*40-34,40),0)</f>
        <v/>
      </c>
      <c r="J590" s="207">
        <f>IF(F590&lt;&gt;"0",INDEX(GLSShapes!$A$1:$AY$250000,Index!$A590*40-34,41),0)</f>
        <v/>
      </c>
      <c r="K590" s="185">
        <f>RANK(I590,I590:I605,-1)</f>
        <v/>
      </c>
      <c r="L590" s="185">
        <f>RANK(J590,J590:J605,-1)</f>
        <v/>
      </c>
      <c r="M590" s="207">
        <f>INDEX(GLSShapes!$A$1:$AY$250000,Index!$A590*40-34,44)</f>
        <v/>
      </c>
      <c r="N590" s="207">
        <f>INDEX(GLSShapes!$A$1:$AY$25000,Index!$A590*40-34,45)</f>
        <v/>
      </c>
      <c r="Q590" s="207">
        <f>IF(F590&lt;&gt;"0",INDEX(GLSShapes!$A$1:$AY$250000,Index!$A590*40-34,48),0)</f>
        <v/>
      </c>
      <c r="R590" s="207">
        <f>IF(F590&lt;&gt;"0",INDEX(GLSShapes!$A$1:$AY$250000,Index!$A590*40-34,49),0)</f>
        <v/>
      </c>
      <c r="T590" s="18" t="n"/>
      <c r="U590" s="204">
        <f>MID(F590,7,3)</f>
        <v/>
      </c>
      <c r="V590">
        <f>RIGHT(F590,4)</f>
        <v/>
      </c>
    </row>
    <row r="591">
      <c r="A591" s="80" t="n">
        <v>589</v>
      </c>
      <c r="B591" s="150">
        <f>INDEX(GLSShapes!$A$1:$AY$250000,Index!$A591*40-39,1)</f>
        <v/>
      </c>
      <c r="C591">
        <f>C$1</f>
        <v/>
      </c>
      <c r="D591" s="138">
        <f>INDEX(GLSShapes!$A$1:$AY$250000,Index!$A591*40-38,2)</f>
        <v/>
      </c>
      <c r="E591">
        <f>E590+40</f>
        <v/>
      </c>
      <c r="F591">
        <f>RIGHT(B591,F$1)</f>
        <v/>
      </c>
      <c r="G591" s="137">
        <f>INDEX(GLSShapes!$A$1:$AY$250000,Index!$A591*40-38,1)</f>
        <v/>
      </c>
      <c r="H591" s="116">
        <f>F591&amp;RIGHT(D591,H$1)</f>
        <v/>
      </c>
      <c r="I591" s="207">
        <f>IF(F591&lt;&gt;"0",INDEX(GLSShapes!$A$1:$AY$250000,Index!$A591*40-34,40),0)</f>
        <v/>
      </c>
      <c r="J591" s="207">
        <f>IF(F591&lt;&gt;"0",INDEX(GLSShapes!$A$1:$AY$250000,Index!$A591*40-34,41),0)</f>
        <v/>
      </c>
      <c r="K591" s="185">
        <f>RANK(I591,I591:I606,-1)</f>
        <v/>
      </c>
      <c r="L591" s="185">
        <f>RANK(J591,J591:J606,-1)</f>
        <v/>
      </c>
      <c r="M591" s="207">
        <f>INDEX(GLSShapes!$A$1:$AY$250000,Index!$A591*40-34,44)</f>
        <v/>
      </c>
      <c r="N591" s="207">
        <f>INDEX(GLSShapes!$A$1:$AY$25000,Index!$A591*40-34,45)</f>
        <v/>
      </c>
      <c r="Q591" s="207">
        <f>IF(F591&lt;&gt;"0",INDEX(GLSShapes!$A$1:$AY$250000,Index!$A591*40-34,48),0)</f>
        <v/>
      </c>
      <c r="R591" s="207">
        <f>IF(F591&lt;&gt;"0",INDEX(GLSShapes!$A$1:$AY$250000,Index!$A591*40-34,49),0)</f>
        <v/>
      </c>
      <c r="T591" s="18" t="n"/>
      <c r="U591" s="204">
        <f>MID(F591,7,3)</f>
        <v/>
      </c>
      <c r="V591">
        <f>RIGHT(F591,4)</f>
        <v/>
      </c>
    </row>
    <row r="592">
      <c r="A592" s="80" t="n">
        <v>590</v>
      </c>
      <c r="B592" s="150">
        <f>INDEX(GLSShapes!$A$1:$AY$250000,Index!$A592*40-39,1)</f>
        <v/>
      </c>
      <c r="C592">
        <f>C$1</f>
        <v/>
      </c>
      <c r="D592" s="138">
        <f>INDEX(GLSShapes!$A$1:$AY$250000,Index!$A592*40-38,2)</f>
        <v/>
      </c>
      <c r="E592">
        <f>E591+40</f>
        <v/>
      </c>
      <c r="F592">
        <f>RIGHT(B592,F$1)</f>
        <v/>
      </c>
      <c r="G592" s="137">
        <f>INDEX(GLSShapes!$A$1:$AY$250000,Index!$A592*40-38,1)</f>
        <v/>
      </c>
      <c r="H592" s="116">
        <f>F592&amp;RIGHT(D592,H$1)</f>
        <v/>
      </c>
      <c r="I592" s="207">
        <f>IF(F592&lt;&gt;"0",INDEX(GLSShapes!$A$1:$AY$250000,Index!$A592*40-34,40),0)</f>
        <v/>
      </c>
      <c r="J592" s="207">
        <f>IF(F592&lt;&gt;"0",INDEX(GLSShapes!$A$1:$AY$250000,Index!$A592*40-34,41),0)</f>
        <v/>
      </c>
      <c r="K592" s="185">
        <f>RANK(I592,I592:I607,-1)</f>
        <v/>
      </c>
      <c r="L592" s="185">
        <f>RANK(J592,J592:J607,-1)</f>
        <v/>
      </c>
      <c r="M592" s="207">
        <f>INDEX(GLSShapes!$A$1:$AY$250000,Index!$A592*40-34,44)</f>
        <v/>
      </c>
      <c r="N592" s="207">
        <f>INDEX(GLSShapes!$A$1:$AY$25000,Index!$A592*40-34,45)</f>
        <v/>
      </c>
      <c r="Q592" s="207">
        <f>IF(F592&lt;&gt;"0",INDEX(GLSShapes!$A$1:$AY$250000,Index!$A592*40-34,48),0)</f>
        <v/>
      </c>
      <c r="R592" s="207">
        <f>IF(F592&lt;&gt;"0",INDEX(GLSShapes!$A$1:$AY$250000,Index!$A592*40-34,49),0)</f>
        <v/>
      </c>
      <c r="T592" s="18" t="n"/>
      <c r="U592" s="204">
        <f>MID(F592,7,3)</f>
        <v/>
      </c>
      <c r="V592">
        <f>RIGHT(F592,4)</f>
        <v/>
      </c>
    </row>
    <row r="593">
      <c r="A593" s="80" t="n">
        <v>591</v>
      </c>
      <c r="B593" s="150">
        <f>INDEX(GLSShapes!$A$1:$AY$250000,Index!$A593*40-39,1)</f>
        <v/>
      </c>
      <c r="C593">
        <f>C$1</f>
        <v/>
      </c>
      <c r="D593" s="138">
        <f>INDEX(GLSShapes!$A$1:$AY$250000,Index!$A593*40-38,2)</f>
        <v/>
      </c>
      <c r="E593">
        <f>E592+40</f>
        <v/>
      </c>
      <c r="F593">
        <f>RIGHT(B593,F$1)</f>
        <v/>
      </c>
      <c r="G593" s="137">
        <f>INDEX(GLSShapes!$A$1:$AY$250000,Index!$A593*40-38,1)</f>
        <v/>
      </c>
      <c r="H593" s="116">
        <f>F593&amp;RIGHT(D593,H$1)</f>
        <v/>
      </c>
      <c r="I593" s="207">
        <f>IF(F593&lt;&gt;"0",INDEX(GLSShapes!$A$1:$AY$250000,Index!$A593*40-34,40),0)</f>
        <v/>
      </c>
      <c r="J593" s="207">
        <f>IF(F593&lt;&gt;"0",INDEX(GLSShapes!$A$1:$AY$250000,Index!$A593*40-34,41),0)</f>
        <v/>
      </c>
      <c r="K593" s="185">
        <f>RANK(I593,I593:I608,-1)</f>
        <v/>
      </c>
      <c r="L593" s="185">
        <f>RANK(J593,J593:J608,-1)</f>
        <v/>
      </c>
      <c r="M593" s="207">
        <f>INDEX(GLSShapes!$A$1:$AY$250000,Index!$A593*40-34,44)</f>
        <v/>
      </c>
      <c r="N593" s="207">
        <f>INDEX(GLSShapes!$A$1:$AY$25000,Index!$A593*40-34,45)</f>
        <v/>
      </c>
      <c r="Q593" s="207">
        <f>IF(F593&lt;&gt;"0",INDEX(GLSShapes!$A$1:$AY$250000,Index!$A593*40-34,48),0)</f>
        <v/>
      </c>
      <c r="R593" s="207">
        <f>IF(F593&lt;&gt;"0",INDEX(GLSShapes!$A$1:$AY$250000,Index!$A593*40-34,49),0)</f>
        <v/>
      </c>
      <c r="T593" s="18" t="n"/>
      <c r="U593" s="204">
        <f>MID(F593,7,3)</f>
        <v/>
      </c>
      <c r="V593">
        <f>RIGHT(F593,4)</f>
        <v/>
      </c>
    </row>
    <row r="594">
      <c r="A594" s="80" t="n">
        <v>592</v>
      </c>
      <c r="B594" s="150">
        <f>INDEX(GLSShapes!$A$1:$AY$250000,Index!$A594*40-39,1)</f>
        <v/>
      </c>
      <c r="C594">
        <f>C$1</f>
        <v/>
      </c>
      <c r="D594" s="138">
        <f>INDEX(GLSShapes!$A$1:$AY$250000,Index!$A594*40-38,2)</f>
        <v/>
      </c>
      <c r="E594">
        <f>E593+40</f>
        <v/>
      </c>
      <c r="F594">
        <f>RIGHT(B594,F$1)</f>
        <v/>
      </c>
      <c r="G594" s="137">
        <f>INDEX(GLSShapes!$A$1:$AY$250000,Index!$A594*40-38,1)</f>
        <v/>
      </c>
      <c r="H594" s="116">
        <f>F594&amp;RIGHT(D594,H$1)</f>
        <v/>
      </c>
      <c r="I594" s="207">
        <f>IF(F594&lt;&gt;"0",INDEX(GLSShapes!$A$1:$AY$250000,Index!$A594*40-34,40),0)</f>
        <v/>
      </c>
      <c r="J594" s="207">
        <f>IF(F594&lt;&gt;"0",INDEX(GLSShapes!$A$1:$AY$250000,Index!$A594*40-34,41),0)</f>
        <v/>
      </c>
      <c r="K594" s="185">
        <f>RANK(I594,I594:I609,-1)</f>
        <v/>
      </c>
      <c r="L594" s="185">
        <f>RANK(J594,J594:J609,-1)</f>
        <v/>
      </c>
      <c r="M594" s="207">
        <f>INDEX(GLSShapes!$A$1:$AY$250000,Index!$A594*40-34,44)</f>
        <v/>
      </c>
      <c r="N594" s="207">
        <f>INDEX(GLSShapes!$A$1:$AY$25000,Index!$A594*40-34,45)</f>
        <v/>
      </c>
      <c r="Q594" s="207">
        <f>IF(F594&lt;&gt;"0",INDEX(GLSShapes!$A$1:$AY$250000,Index!$A594*40-34,48),0)</f>
        <v/>
      </c>
      <c r="R594" s="207">
        <f>IF(F594&lt;&gt;"0",INDEX(GLSShapes!$A$1:$AY$250000,Index!$A594*40-34,49),0)</f>
        <v/>
      </c>
      <c r="T594" s="18" t="n"/>
      <c r="U594" s="204">
        <f>MID(F594,7,3)</f>
        <v/>
      </c>
      <c r="V594">
        <f>RIGHT(F594,4)</f>
        <v/>
      </c>
    </row>
    <row r="595">
      <c r="A595" s="80" t="n">
        <v>593</v>
      </c>
      <c r="B595" s="150">
        <f>INDEX(GLSShapes!$A$1:$AY$250000,Index!$A595*40-39,1)</f>
        <v/>
      </c>
      <c r="C595">
        <f>C$1</f>
        <v/>
      </c>
      <c r="D595" s="138">
        <f>INDEX(GLSShapes!$A$1:$AY$250000,Index!$A595*40-38,2)</f>
        <v/>
      </c>
      <c r="E595">
        <f>E594+40</f>
        <v/>
      </c>
      <c r="F595">
        <f>RIGHT(B595,F$1)</f>
        <v/>
      </c>
      <c r="G595" s="137">
        <f>INDEX(GLSShapes!$A$1:$AY$250000,Index!$A595*40-38,1)</f>
        <v/>
      </c>
      <c r="H595" s="116">
        <f>F595&amp;RIGHT(D595,H$1)</f>
        <v/>
      </c>
      <c r="I595" s="207">
        <f>IF(F595&lt;&gt;"0",INDEX(GLSShapes!$A$1:$AY$250000,Index!$A595*40-34,40),0)</f>
        <v/>
      </c>
      <c r="J595" s="207">
        <f>IF(F595&lt;&gt;"0",INDEX(GLSShapes!$A$1:$AY$250000,Index!$A595*40-34,41),0)</f>
        <v/>
      </c>
      <c r="K595" s="185">
        <f>RANK(I595,I595:I610,-1)</f>
        <v/>
      </c>
      <c r="L595" s="185">
        <f>RANK(J595,J595:J610,-1)</f>
        <v/>
      </c>
      <c r="M595" s="207">
        <f>INDEX(GLSShapes!$A$1:$AY$250000,Index!$A595*40-34,44)</f>
        <v/>
      </c>
      <c r="N595" s="207">
        <f>INDEX(GLSShapes!$A$1:$AY$25000,Index!$A595*40-34,45)</f>
        <v/>
      </c>
      <c r="Q595" s="207">
        <f>IF(F595&lt;&gt;"0",INDEX(GLSShapes!$A$1:$AY$250000,Index!$A595*40-34,48),0)</f>
        <v/>
      </c>
      <c r="R595" s="207">
        <f>IF(F595&lt;&gt;"0",INDEX(GLSShapes!$A$1:$AY$250000,Index!$A595*40-34,49),0)</f>
        <v/>
      </c>
      <c r="T595" s="18" t="n"/>
      <c r="U595" s="204">
        <f>MID(F595,7,3)</f>
        <v/>
      </c>
      <c r="V595">
        <f>RIGHT(F595,4)</f>
        <v/>
      </c>
    </row>
    <row r="596">
      <c r="A596" s="80" t="n">
        <v>594</v>
      </c>
      <c r="B596" s="150">
        <f>INDEX(GLSShapes!$A$1:$AY$250000,Index!$A596*40-39,1)</f>
        <v/>
      </c>
      <c r="C596">
        <f>C$1</f>
        <v/>
      </c>
      <c r="D596" s="138">
        <f>INDEX(GLSShapes!$A$1:$AY$250000,Index!$A596*40-38,2)</f>
        <v/>
      </c>
      <c r="E596">
        <f>E595+40</f>
        <v/>
      </c>
      <c r="F596">
        <f>RIGHT(B596,F$1)</f>
        <v/>
      </c>
      <c r="G596" s="137">
        <f>INDEX(GLSShapes!$A$1:$AY$250000,Index!$A596*40-38,1)</f>
        <v/>
      </c>
      <c r="H596" s="116">
        <f>F596&amp;RIGHT(D596,H$1)</f>
        <v/>
      </c>
      <c r="I596" s="207">
        <f>IF(F596&lt;&gt;"0",INDEX(GLSShapes!$A$1:$AY$250000,Index!$A596*40-34,40),0)</f>
        <v/>
      </c>
      <c r="J596" s="207">
        <f>IF(F596&lt;&gt;"0",INDEX(GLSShapes!$A$1:$AY$250000,Index!$A596*40-34,41),0)</f>
        <v/>
      </c>
      <c r="K596" s="185">
        <f>RANK(I596,I596:I611,-1)</f>
        <v/>
      </c>
      <c r="L596" s="185">
        <f>RANK(J596,J596:J611,-1)</f>
        <v/>
      </c>
      <c r="M596" s="207">
        <f>INDEX(GLSShapes!$A$1:$AY$250000,Index!$A596*40-34,44)</f>
        <v/>
      </c>
      <c r="N596" s="207">
        <f>INDEX(GLSShapes!$A$1:$AY$25000,Index!$A596*40-34,45)</f>
        <v/>
      </c>
      <c r="Q596" s="207">
        <f>IF(F596&lt;&gt;"0",INDEX(GLSShapes!$A$1:$AY$250000,Index!$A596*40-34,48),0)</f>
        <v/>
      </c>
      <c r="R596" s="207">
        <f>IF(F596&lt;&gt;"0",INDEX(GLSShapes!$A$1:$AY$250000,Index!$A596*40-34,49),0)</f>
        <v/>
      </c>
      <c r="T596" s="18" t="n"/>
      <c r="U596" s="204">
        <f>MID(F596,7,3)</f>
        <v/>
      </c>
      <c r="V596">
        <f>RIGHT(F596,4)</f>
        <v/>
      </c>
    </row>
    <row r="597">
      <c r="A597" s="80" t="n">
        <v>595</v>
      </c>
      <c r="B597" s="150">
        <f>INDEX(GLSShapes!$A$1:$AY$250000,Index!$A597*40-39,1)</f>
        <v/>
      </c>
      <c r="C597">
        <f>C$1</f>
        <v/>
      </c>
      <c r="D597" s="138">
        <f>INDEX(GLSShapes!$A$1:$AY$250000,Index!$A597*40-38,2)</f>
        <v/>
      </c>
      <c r="E597">
        <f>E596+40</f>
        <v/>
      </c>
      <c r="F597">
        <f>RIGHT(B597,F$1)</f>
        <v/>
      </c>
      <c r="G597" s="137">
        <f>INDEX(GLSShapes!$A$1:$AY$250000,Index!$A597*40-38,1)</f>
        <v/>
      </c>
      <c r="H597" s="116">
        <f>F597&amp;RIGHT(D597,H$1)</f>
        <v/>
      </c>
      <c r="I597" s="207">
        <f>IF(F597&lt;&gt;"0",INDEX(GLSShapes!$A$1:$AY$250000,Index!$A597*40-34,40),0)</f>
        <v/>
      </c>
      <c r="J597" s="207">
        <f>IF(F597&lt;&gt;"0",INDEX(GLSShapes!$A$1:$AY$250000,Index!$A597*40-34,41),0)</f>
        <v/>
      </c>
      <c r="K597" s="185">
        <f>RANK(I597,I597:I612,-1)</f>
        <v/>
      </c>
      <c r="L597" s="185">
        <f>RANK(J597,J597:J612,-1)</f>
        <v/>
      </c>
      <c r="M597" s="207">
        <f>INDEX(GLSShapes!$A$1:$AY$250000,Index!$A597*40-34,44)</f>
        <v/>
      </c>
      <c r="N597" s="207">
        <f>INDEX(GLSShapes!$A$1:$AY$25000,Index!$A597*40-34,45)</f>
        <v/>
      </c>
      <c r="Q597" s="207">
        <f>IF(F597&lt;&gt;"0",INDEX(GLSShapes!$A$1:$AY$250000,Index!$A597*40-34,48),0)</f>
        <v/>
      </c>
      <c r="R597" s="207">
        <f>IF(F597&lt;&gt;"0",INDEX(GLSShapes!$A$1:$AY$250000,Index!$A597*40-34,49),0)</f>
        <v/>
      </c>
      <c r="T597" s="18" t="n"/>
      <c r="U597" s="204">
        <f>MID(F597,7,3)</f>
        <v/>
      </c>
      <c r="V597">
        <f>RIGHT(F597,4)</f>
        <v/>
      </c>
    </row>
    <row r="598">
      <c r="A598" s="80" t="n">
        <v>596</v>
      </c>
      <c r="B598" s="150">
        <f>INDEX(GLSShapes!$A$1:$AY$250000,Index!$A598*40-39,1)</f>
        <v/>
      </c>
      <c r="C598">
        <f>C$1</f>
        <v/>
      </c>
      <c r="D598" s="138">
        <f>INDEX(GLSShapes!$A$1:$AY$250000,Index!$A598*40-38,2)</f>
        <v/>
      </c>
      <c r="E598">
        <f>E597+40</f>
        <v/>
      </c>
      <c r="F598">
        <f>RIGHT(B598,F$1)</f>
        <v/>
      </c>
      <c r="G598" s="137">
        <f>INDEX(GLSShapes!$A$1:$AY$250000,Index!$A598*40-38,1)</f>
        <v/>
      </c>
      <c r="H598" s="116">
        <f>F598&amp;RIGHT(D598,H$1)</f>
        <v/>
      </c>
      <c r="I598" s="207">
        <f>IF(F598&lt;&gt;"0",INDEX(GLSShapes!$A$1:$AY$250000,Index!$A598*40-34,40),0)</f>
        <v/>
      </c>
      <c r="J598" s="207">
        <f>IF(F598&lt;&gt;"0",INDEX(GLSShapes!$A$1:$AY$250000,Index!$A598*40-34,41),0)</f>
        <v/>
      </c>
      <c r="K598" s="185">
        <f>RANK(I598,I598:I613,-1)</f>
        <v/>
      </c>
      <c r="L598" s="185">
        <f>RANK(J598,J598:J613,-1)</f>
        <v/>
      </c>
      <c r="M598" s="207">
        <f>INDEX(GLSShapes!$A$1:$AY$250000,Index!$A598*40-34,44)</f>
        <v/>
      </c>
      <c r="N598" s="207">
        <f>INDEX(GLSShapes!$A$1:$AY$25000,Index!$A598*40-34,45)</f>
        <v/>
      </c>
      <c r="Q598" s="207">
        <f>IF(F598&lt;&gt;"0",INDEX(GLSShapes!$A$1:$AY$250000,Index!$A598*40-34,48),0)</f>
        <v/>
      </c>
      <c r="R598" s="207">
        <f>IF(F598&lt;&gt;"0",INDEX(GLSShapes!$A$1:$AY$250000,Index!$A598*40-34,49),0)</f>
        <v/>
      </c>
      <c r="T598" s="18" t="n"/>
      <c r="U598" s="204">
        <f>MID(F598,7,3)</f>
        <v/>
      </c>
      <c r="V598">
        <f>RIGHT(F598,4)</f>
        <v/>
      </c>
    </row>
    <row r="599">
      <c r="A599" s="80" t="n">
        <v>597</v>
      </c>
      <c r="B599" s="150">
        <f>INDEX(GLSShapes!$A$1:$AY$250000,Index!$A599*40-39,1)</f>
        <v/>
      </c>
      <c r="C599">
        <f>C$1</f>
        <v/>
      </c>
      <c r="D599" s="138">
        <f>INDEX(GLSShapes!$A$1:$AY$250000,Index!$A599*40-38,2)</f>
        <v/>
      </c>
      <c r="E599">
        <f>E598+40</f>
        <v/>
      </c>
      <c r="F599">
        <f>RIGHT(B599,F$1)</f>
        <v/>
      </c>
      <c r="G599" s="137">
        <f>INDEX(GLSShapes!$A$1:$AY$250000,Index!$A599*40-38,1)</f>
        <v/>
      </c>
      <c r="H599" s="116">
        <f>F599&amp;RIGHT(D599,H$1)</f>
        <v/>
      </c>
      <c r="I599" s="207">
        <f>IF(F599&lt;&gt;"0",INDEX(GLSShapes!$A$1:$AY$250000,Index!$A599*40-34,40),0)</f>
        <v/>
      </c>
      <c r="J599" s="207">
        <f>IF(F599&lt;&gt;"0",INDEX(GLSShapes!$A$1:$AY$250000,Index!$A599*40-34,41),0)</f>
        <v/>
      </c>
      <c r="K599" s="185">
        <f>RANK(I599,I599:I614,-1)</f>
        <v/>
      </c>
      <c r="L599" s="185">
        <f>RANK(J599,J599:J614,-1)</f>
        <v/>
      </c>
      <c r="M599" s="207">
        <f>INDEX(GLSShapes!$A$1:$AY$250000,Index!$A599*40-34,44)</f>
        <v/>
      </c>
      <c r="N599" s="207">
        <f>INDEX(GLSShapes!$A$1:$AY$25000,Index!$A599*40-34,45)</f>
        <v/>
      </c>
      <c r="Q599" s="207">
        <f>IF(F599&lt;&gt;"0",INDEX(GLSShapes!$A$1:$AY$250000,Index!$A599*40-34,48),0)</f>
        <v/>
      </c>
      <c r="R599" s="207">
        <f>IF(F599&lt;&gt;"0",INDEX(GLSShapes!$A$1:$AY$250000,Index!$A599*40-34,49),0)</f>
        <v/>
      </c>
      <c r="T599" s="18" t="n"/>
      <c r="U599" s="204">
        <f>MID(F599,7,3)</f>
        <v/>
      </c>
      <c r="V599">
        <f>RIGHT(F599,4)</f>
        <v/>
      </c>
    </row>
    <row r="600">
      <c r="A600" s="80" t="n">
        <v>598</v>
      </c>
      <c r="B600" s="150">
        <f>INDEX(GLSShapes!$A$1:$AY$250000,Index!$A600*40-39,1)</f>
        <v/>
      </c>
      <c r="C600">
        <f>C$1</f>
        <v/>
      </c>
      <c r="D600" s="138">
        <f>INDEX(GLSShapes!$A$1:$AY$250000,Index!$A600*40-38,2)</f>
        <v/>
      </c>
      <c r="E600">
        <f>E599+40</f>
        <v/>
      </c>
      <c r="F600">
        <f>RIGHT(B600,F$1)</f>
        <v/>
      </c>
      <c r="G600" s="137">
        <f>INDEX(GLSShapes!$A$1:$AY$250000,Index!$A600*40-38,1)</f>
        <v/>
      </c>
      <c r="H600" s="116">
        <f>F600&amp;RIGHT(D600,H$1)</f>
        <v/>
      </c>
      <c r="I600" s="207">
        <f>IF(F600&lt;&gt;"0",INDEX(GLSShapes!$A$1:$AY$250000,Index!$A600*40-34,40),0)</f>
        <v/>
      </c>
      <c r="J600" s="207">
        <f>IF(F600&lt;&gt;"0",INDEX(GLSShapes!$A$1:$AY$250000,Index!$A600*40-34,41),0)</f>
        <v/>
      </c>
      <c r="K600" s="185">
        <f>RANK(I600,I600:I615,-1)</f>
        <v/>
      </c>
      <c r="L600" s="185">
        <f>RANK(J600,J600:J615,-1)</f>
        <v/>
      </c>
      <c r="M600" s="207">
        <f>INDEX(GLSShapes!$A$1:$AY$250000,Index!$A600*40-34,44)</f>
        <v/>
      </c>
      <c r="N600" s="207">
        <f>INDEX(GLSShapes!$A$1:$AY$25000,Index!$A600*40-34,45)</f>
        <v/>
      </c>
      <c r="Q600" s="207">
        <f>IF(F600&lt;&gt;"0",INDEX(GLSShapes!$A$1:$AY$250000,Index!$A600*40-34,48),0)</f>
        <v/>
      </c>
      <c r="R600" s="207">
        <f>IF(F600&lt;&gt;"0",INDEX(GLSShapes!$A$1:$AY$250000,Index!$A600*40-34,49),0)</f>
        <v/>
      </c>
      <c r="T600" s="18" t="n"/>
      <c r="U600" s="204">
        <f>MID(F600,7,3)</f>
        <v/>
      </c>
      <c r="V600">
        <f>RIGHT(F600,4)</f>
        <v/>
      </c>
    </row>
    <row r="601">
      <c r="A601" s="80" t="n">
        <v>599</v>
      </c>
      <c r="B601" s="150">
        <f>INDEX(GLSShapes!$A$1:$AY$250000,Index!$A601*40-39,1)</f>
        <v/>
      </c>
      <c r="C601">
        <f>C$1</f>
        <v/>
      </c>
      <c r="D601" s="138">
        <f>INDEX(GLSShapes!$A$1:$AY$250000,Index!$A601*40-38,2)</f>
        <v/>
      </c>
      <c r="E601">
        <f>E600+40</f>
        <v/>
      </c>
      <c r="F601">
        <f>RIGHT(B601,F$1)</f>
        <v/>
      </c>
      <c r="G601" s="137">
        <f>INDEX(GLSShapes!$A$1:$AY$250000,Index!$A601*40-38,1)</f>
        <v/>
      </c>
      <c r="H601" s="116">
        <f>F601&amp;RIGHT(D601,H$1)</f>
        <v/>
      </c>
      <c r="I601" s="207">
        <f>IF(F601&lt;&gt;"0",INDEX(GLSShapes!$A$1:$AY$250000,Index!$A601*40-34,40),0)</f>
        <v/>
      </c>
      <c r="J601" s="207">
        <f>IF(F601&lt;&gt;"0",INDEX(GLSShapes!$A$1:$AY$250000,Index!$A601*40-34,41),0)</f>
        <v/>
      </c>
      <c r="K601" s="185">
        <f>RANK(I601,I601:I616,-1)</f>
        <v/>
      </c>
      <c r="L601" s="185">
        <f>RANK(J601,J601:J616,-1)</f>
        <v/>
      </c>
      <c r="M601" s="207">
        <f>INDEX(GLSShapes!$A$1:$AY$250000,Index!$A601*40-34,44)</f>
        <v/>
      </c>
      <c r="N601" s="207">
        <f>INDEX(GLSShapes!$A$1:$AY$25000,Index!$A601*40-34,45)</f>
        <v/>
      </c>
      <c r="Q601" s="207">
        <f>IF(F601&lt;&gt;"0",INDEX(GLSShapes!$A$1:$AY$250000,Index!$A601*40-34,48),0)</f>
        <v/>
      </c>
      <c r="R601" s="207">
        <f>IF(F601&lt;&gt;"0",INDEX(GLSShapes!$A$1:$AY$250000,Index!$A601*40-34,49),0)</f>
        <v/>
      </c>
      <c r="T601" s="18" t="n"/>
      <c r="U601" s="204">
        <f>MID(F601,7,3)</f>
        <v/>
      </c>
      <c r="V601">
        <f>RIGHT(F601,4)</f>
        <v/>
      </c>
    </row>
    <row r="602">
      <c r="A602" s="80" t="n">
        <v>600</v>
      </c>
      <c r="B602" s="150">
        <f>INDEX(GLSShapes!$A$1:$AY$250000,Index!$A602*40-39,1)</f>
        <v/>
      </c>
      <c r="C602">
        <f>C$1</f>
        <v/>
      </c>
      <c r="D602" s="138">
        <f>INDEX(GLSShapes!$A$1:$AY$250000,Index!$A602*40-38,2)</f>
        <v/>
      </c>
      <c r="E602">
        <f>E601+40</f>
        <v/>
      </c>
      <c r="F602">
        <f>RIGHT(B602,F$1)</f>
        <v/>
      </c>
      <c r="G602" s="137">
        <f>INDEX(GLSShapes!$A$1:$AY$250000,Index!$A602*40-38,1)</f>
        <v/>
      </c>
      <c r="H602" s="116">
        <f>F602&amp;RIGHT(D602,H$1)</f>
        <v/>
      </c>
      <c r="I602" s="207">
        <f>IF(F602&lt;&gt;"0",INDEX(GLSShapes!$A$1:$AY$250000,Index!$A602*40-34,40),0)</f>
        <v/>
      </c>
      <c r="J602" s="207">
        <f>IF(F602&lt;&gt;"0",INDEX(GLSShapes!$A$1:$AY$250000,Index!$A602*40-34,41),0)</f>
        <v/>
      </c>
      <c r="K602" s="185">
        <f>RANK(I602,I602:I617,-1)</f>
        <v/>
      </c>
      <c r="L602" s="185">
        <f>RANK(J602,J602:J617,-1)</f>
        <v/>
      </c>
      <c r="M602" s="207">
        <f>INDEX(GLSShapes!$A$1:$AY$250000,Index!$A602*40-34,44)</f>
        <v/>
      </c>
      <c r="N602" s="207">
        <f>INDEX(GLSShapes!$A$1:$AY$25000,Index!$A602*40-34,45)</f>
        <v/>
      </c>
      <c r="Q602" s="207">
        <f>IF(F602&lt;&gt;"0",INDEX(GLSShapes!$A$1:$AY$250000,Index!$A602*40-34,48),0)</f>
        <v/>
      </c>
      <c r="R602" s="207">
        <f>IF(F602&lt;&gt;"0",INDEX(GLSShapes!$A$1:$AY$250000,Index!$A602*40-34,49),0)</f>
        <v/>
      </c>
      <c r="T602" s="18" t="n"/>
      <c r="U602" s="204">
        <f>MID(F602,7,3)</f>
        <v/>
      </c>
      <c r="V602">
        <f>RIGHT(F602,4)</f>
        <v/>
      </c>
    </row>
    <row r="603">
      <c r="A603" s="80" t="n">
        <v>601</v>
      </c>
      <c r="B603" s="150">
        <f>INDEX(GLSShapes!$A$1:$AY$250000,Index!$A603*40-39,1)</f>
        <v/>
      </c>
      <c r="C603">
        <f>C$1</f>
        <v/>
      </c>
      <c r="D603" s="138">
        <f>INDEX(GLSShapes!$A$1:$AY$250000,Index!$A603*40-38,2)</f>
        <v/>
      </c>
      <c r="E603">
        <f>E602+40</f>
        <v/>
      </c>
      <c r="F603">
        <f>RIGHT(B603,F$1)</f>
        <v/>
      </c>
      <c r="G603" s="137">
        <f>INDEX(GLSShapes!$A$1:$AY$250000,Index!$A603*40-38,1)</f>
        <v/>
      </c>
      <c r="H603" s="116">
        <f>F603&amp;RIGHT(D603,H$1)</f>
        <v/>
      </c>
      <c r="I603" s="207">
        <f>IF(F603&lt;&gt;"0",INDEX(GLSShapes!$A$1:$AY$250000,Index!$A603*40-34,40),0)</f>
        <v/>
      </c>
      <c r="J603" s="207">
        <f>IF(F603&lt;&gt;"0",INDEX(GLSShapes!$A$1:$AY$250000,Index!$A603*40-34,41),0)</f>
        <v/>
      </c>
      <c r="K603" s="185">
        <f>RANK(I603,I603:I618,-1)</f>
        <v/>
      </c>
      <c r="L603" s="185">
        <f>RANK(J603,J603:J618,-1)</f>
        <v/>
      </c>
      <c r="M603" s="207">
        <f>INDEX(GLSShapes!$A$1:$AY$250000,Index!$A603*40-34,44)</f>
        <v/>
      </c>
      <c r="N603" s="207">
        <f>INDEX(GLSShapes!$A$1:$AY$25000,Index!$A603*40-34,45)</f>
        <v/>
      </c>
      <c r="Q603" s="207">
        <f>IF(F603&lt;&gt;"0",INDEX(GLSShapes!$A$1:$AY$250000,Index!$A603*40-34,48),0)</f>
        <v/>
      </c>
      <c r="R603" s="207">
        <f>IF(F603&lt;&gt;"0",INDEX(GLSShapes!$A$1:$AY$250000,Index!$A603*40-34,49),0)</f>
        <v/>
      </c>
      <c r="T603" s="18" t="n"/>
      <c r="U603" s="204">
        <f>MID(F603,7,3)</f>
        <v/>
      </c>
      <c r="V603">
        <f>RIGHT(F603,4)</f>
        <v/>
      </c>
    </row>
    <row r="604">
      <c r="A604" s="80" t="n">
        <v>602</v>
      </c>
      <c r="B604" s="150">
        <f>INDEX(GLSShapes!$A$1:$AY$250000,Index!$A604*40-39,1)</f>
        <v/>
      </c>
      <c r="C604">
        <f>C$1</f>
        <v/>
      </c>
      <c r="D604" s="138">
        <f>INDEX(GLSShapes!$A$1:$AY$250000,Index!$A604*40-38,2)</f>
        <v/>
      </c>
      <c r="E604">
        <f>E603+40</f>
        <v/>
      </c>
      <c r="F604">
        <f>RIGHT(B604,F$1)</f>
        <v/>
      </c>
      <c r="G604" s="137">
        <f>INDEX(GLSShapes!$A$1:$AY$250000,Index!$A604*40-38,1)</f>
        <v/>
      </c>
      <c r="H604" s="116">
        <f>F604&amp;RIGHT(D604,H$1)</f>
        <v/>
      </c>
      <c r="I604" s="207">
        <f>IF(F604&lt;&gt;"0",INDEX(GLSShapes!$A$1:$AY$250000,Index!$A604*40-34,40),0)</f>
        <v/>
      </c>
      <c r="J604" s="207">
        <f>IF(F604&lt;&gt;"0",INDEX(GLSShapes!$A$1:$AY$250000,Index!$A604*40-34,41),0)</f>
        <v/>
      </c>
      <c r="K604" s="185">
        <f>RANK(I604,I604:I619,-1)</f>
        <v/>
      </c>
      <c r="L604" s="185">
        <f>RANK(J604,J604:J619,-1)</f>
        <v/>
      </c>
      <c r="M604" s="207">
        <f>INDEX(GLSShapes!$A$1:$AY$250000,Index!$A604*40-34,44)</f>
        <v/>
      </c>
      <c r="N604" s="207">
        <f>INDEX(GLSShapes!$A$1:$AY$25000,Index!$A604*40-34,45)</f>
        <v/>
      </c>
      <c r="Q604" s="207">
        <f>IF(F604&lt;&gt;"0",INDEX(GLSShapes!$A$1:$AY$250000,Index!$A604*40-34,48),0)</f>
        <v/>
      </c>
      <c r="R604" s="207">
        <f>IF(F604&lt;&gt;"0",INDEX(GLSShapes!$A$1:$AY$250000,Index!$A604*40-34,49),0)</f>
        <v/>
      </c>
      <c r="T604" s="18" t="n"/>
      <c r="U604" s="204">
        <f>MID(F604,7,3)</f>
        <v/>
      </c>
      <c r="V604">
        <f>RIGHT(F604,4)</f>
        <v/>
      </c>
    </row>
    <row r="605">
      <c r="A605" s="80" t="n">
        <v>603</v>
      </c>
      <c r="B605" s="150">
        <f>INDEX(GLSShapes!$A$1:$AY$250000,Index!$A605*40-39,1)</f>
        <v/>
      </c>
      <c r="C605">
        <f>C$1</f>
        <v/>
      </c>
      <c r="D605" s="138">
        <f>INDEX(GLSShapes!$A$1:$AY$250000,Index!$A605*40-38,2)</f>
        <v/>
      </c>
      <c r="E605">
        <f>E604+40</f>
        <v/>
      </c>
      <c r="F605">
        <f>RIGHT(B605,F$1)</f>
        <v/>
      </c>
      <c r="G605" s="137">
        <f>INDEX(GLSShapes!$A$1:$AY$250000,Index!$A605*40-38,1)</f>
        <v/>
      </c>
      <c r="H605" s="116">
        <f>F605&amp;RIGHT(D605,H$1)</f>
        <v/>
      </c>
      <c r="I605" s="207">
        <f>IF(F605&lt;&gt;"0",INDEX(GLSShapes!$A$1:$AY$250000,Index!$A605*40-34,40),0)</f>
        <v/>
      </c>
      <c r="J605" s="207">
        <f>IF(F605&lt;&gt;"0",INDEX(GLSShapes!$A$1:$AY$250000,Index!$A605*40-34,41),0)</f>
        <v/>
      </c>
      <c r="K605" s="185">
        <f>RANK(I605,I605:I620,-1)</f>
        <v/>
      </c>
      <c r="L605" s="185">
        <f>RANK(J605,J605:J620,-1)</f>
        <v/>
      </c>
      <c r="M605" s="207">
        <f>INDEX(GLSShapes!$A$1:$AY$250000,Index!$A605*40-34,44)</f>
        <v/>
      </c>
      <c r="N605" s="207">
        <f>INDEX(GLSShapes!$A$1:$AY$25000,Index!$A605*40-34,45)</f>
        <v/>
      </c>
      <c r="Q605" s="207">
        <f>IF(F605&lt;&gt;"0",INDEX(GLSShapes!$A$1:$AY$250000,Index!$A605*40-34,48),0)</f>
        <v/>
      </c>
      <c r="R605" s="207">
        <f>IF(F605&lt;&gt;"0",INDEX(GLSShapes!$A$1:$AY$250000,Index!$A605*40-34,49),0)</f>
        <v/>
      </c>
      <c r="T605" s="18" t="n"/>
      <c r="U605" s="204">
        <f>MID(F605,7,3)</f>
        <v/>
      </c>
      <c r="V605">
        <f>RIGHT(F605,4)</f>
        <v/>
      </c>
    </row>
    <row r="606">
      <c r="A606" s="80" t="n">
        <v>604</v>
      </c>
      <c r="B606" s="150">
        <f>INDEX(GLSShapes!$A$1:$AY$250000,Index!$A606*40-39,1)</f>
        <v/>
      </c>
      <c r="C606">
        <f>C$1</f>
        <v/>
      </c>
      <c r="D606" s="138">
        <f>INDEX(GLSShapes!$A$1:$AY$250000,Index!$A606*40-38,2)</f>
        <v/>
      </c>
      <c r="E606">
        <f>E605+40</f>
        <v/>
      </c>
      <c r="F606">
        <f>RIGHT(B606,F$1)</f>
        <v/>
      </c>
      <c r="G606" s="137">
        <f>INDEX(GLSShapes!$A$1:$AY$250000,Index!$A606*40-38,1)</f>
        <v/>
      </c>
      <c r="H606" s="116">
        <f>F606&amp;RIGHT(D606,H$1)</f>
        <v/>
      </c>
      <c r="I606" s="207">
        <f>IF(F606&lt;&gt;"0",INDEX(GLSShapes!$A$1:$AY$250000,Index!$A606*40-34,40),0)</f>
        <v/>
      </c>
      <c r="J606" s="207">
        <f>IF(F606&lt;&gt;"0",INDEX(GLSShapes!$A$1:$AY$250000,Index!$A606*40-34,41),0)</f>
        <v/>
      </c>
      <c r="K606" s="185">
        <f>RANK(I606,I606:I621,-1)</f>
        <v/>
      </c>
      <c r="L606" s="185">
        <f>RANK(J606,J606:J621,-1)</f>
        <v/>
      </c>
      <c r="M606" s="207">
        <f>INDEX(GLSShapes!$A$1:$AY$250000,Index!$A606*40-34,44)</f>
        <v/>
      </c>
      <c r="N606" s="207">
        <f>INDEX(GLSShapes!$A$1:$AY$25000,Index!$A606*40-34,45)</f>
        <v/>
      </c>
      <c r="Q606" s="207">
        <f>IF(F606&lt;&gt;"0",INDEX(GLSShapes!$A$1:$AY$250000,Index!$A606*40-34,48),0)</f>
        <v/>
      </c>
      <c r="R606" s="207">
        <f>IF(F606&lt;&gt;"0",INDEX(GLSShapes!$A$1:$AY$250000,Index!$A606*40-34,49),0)</f>
        <v/>
      </c>
      <c r="T606" s="18" t="n"/>
      <c r="U606" s="204">
        <f>MID(F606,7,3)</f>
        <v/>
      </c>
      <c r="V606">
        <f>RIGHT(F606,4)</f>
        <v/>
      </c>
    </row>
    <row r="607">
      <c r="A607" s="80" t="n">
        <v>605</v>
      </c>
      <c r="B607" s="150">
        <f>INDEX(GLSShapes!$A$1:$AY$250000,Index!$A607*40-39,1)</f>
        <v/>
      </c>
      <c r="C607">
        <f>C$1</f>
        <v/>
      </c>
      <c r="D607" s="138">
        <f>INDEX(GLSShapes!$A$1:$AY$250000,Index!$A607*40-38,2)</f>
        <v/>
      </c>
      <c r="E607">
        <f>E606+40</f>
        <v/>
      </c>
      <c r="F607">
        <f>RIGHT(B607,F$1)</f>
        <v/>
      </c>
      <c r="G607" s="137">
        <f>INDEX(GLSShapes!$A$1:$AY$250000,Index!$A607*40-38,1)</f>
        <v/>
      </c>
      <c r="H607" s="116">
        <f>F607&amp;RIGHT(D607,H$1)</f>
        <v/>
      </c>
      <c r="I607" s="207">
        <f>IF(F607&lt;&gt;"0",INDEX(GLSShapes!$A$1:$AY$250000,Index!$A607*40-34,40),0)</f>
        <v/>
      </c>
      <c r="J607" s="207">
        <f>IF(F607&lt;&gt;"0",INDEX(GLSShapes!$A$1:$AY$250000,Index!$A607*40-34,41),0)</f>
        <v/>
      </c>
      <c r="K607" s="185">
        <f>RANK(I607,I607:I622,-1)</f>
        <v/>
      </c>
      <c r="L607" s="185">
        <f>RANK(J607,J607:J622,-1)</f>
        <v/>
      </c>
      <c r="M607" s="207">
        <f>INDEX(GLSShapes!$A$1:$AY$250000,Index!$A607*40-34,44)</f>
        <v/>
      </c>
      <c r="N607" s="207">
        <f>INDEX(GLSShapes!$A$1:$AY$25000,Index!$A607*40-34,45)</f>
        <v/>
      </c>
      <c r="Q607" s="207">
        <f>IF(F607&lt;&gt;"0",INDEX(GLSShapes!$A$1:$AY$250000,Index!$A607*40-34,48),0)</f>
        <v/>
      </c>
      <c r="R607" s="207">
        <f>IF(F607&lt;&gt;"0",INDEX(GLSShapes!$A$1:$AY$250000,Index!$A607*40-34,49),0)</f>
        <v/>
      </c>
      <c r="T607" s="18" t="n"/>
      <c r="U607" s="204">
        <f>MID(F607,7,3)</f>
        <v/>
      </c>
      <c r="V607">
        <f>RIGHT(F607,4)</f>
        <v/>
      </c>
    </row>
    <row r="608">
      <c r="A608" s="80" t="n">
        <v>606</v>
      </c>
      <c r="B608" s="150">
        <f>INDEX(GLSShapes!$A$1:$AY$250000,Index!$A608*40-39,1)</f>
        <v/>
      </c>
      <c r="C608">
        <f>C$1</f>
        <v/>
      </c>
      <c r="D608" s="138">
        <f>INDEX(GLSShapes!$A$1:$AY$250000,Index!$A608*40-38,2)</f>
        <v/>
      </c>
      <c r="E608">
        <f>E607+40</f>
        <v/>
      </c>
      <c r="F608">
        <f>RIGHT(B608,F$1)</f>
        <v/>
      </c>
      <c r="G608" s="137">
        <f>INDEX(GLSShapes!$A$1:$AY$250000,Index!$A608*40-38,1)</f>
        <v/>
      </c>
      <c r="H608" s="116">
        <f>F608&amp;RIGHT(D608,H$1)</f>
        <v/>
      </c>
      <c r="I608" s="207">
        <f>IF(F608&lt;&gt;"0",INDEX(GLSShapes!$A$1:$AY$250000,Index!$A608*40-34,40),0)</f>
        <v/>
      </c>
      <c r="J608" s="207">
        <f>IF(F608&lt;&gt;"0",INDEX(GLSShapes!$A$1:$AY$250000,Index!$A608*40-34,41),0)</f>
        <v/>
      </c>
      <c r="K608" s="185">
        <f>RANK(I608,I608:I623,-1)</f>
        <v/>
      </c>
      <c r="L608" s="185">
        <f>RANK(J608,J608:J623,-1)</f>
        <v/>
      </c>
      <c r="M608" s="207">
        <f>INDEX(GLSShapes!$A$1:$AY$250000,Index!$A608*40-34,44)</f>
        <v/>
      </c>
      <c r="N608" s="207">
        <f>INDEX(GLSShapes!$A$1:$AY$25000,Index!$A608*40-34,45)</f>
        <v/>
      </c>
      <c r="Q608" s="207">
        <f>IF(F608&lt;&gt;"0",INDEX(GLSShapes!$A$1:$AY$250000,Index!$A608*40-34,48),0)</f>
        <v/>
      </c>
      <c r="R608" s="207">
        <f>IF(F608&lt;&gt;"0",INDEX(GLSShapes!$A$1:$AY$250000,Index!$A608*40-34,49),0)</f>
        <v/>
      </c>
      <c r="T608" s="18" t="n"/>
      <c r="U608" s="204">
        <f>MID(F608,7,3)</f>
        <v/>
      </c>
      <c r="V608">
        <f>RIGHT(F608,4)</f>
        <v/>
      </c>
    </row>
    <row r="609">
      <c r="A609" s="80" t="n">
        <v>607</v>
      </c>
      <c r="B609" s="150">
        <f>INDEX(GLSShapes!$A$1:$AY$250000,Index!$A609*40-39,1)</f>
        <v/>
      </c>
      <c r="C609">
        <f>C$1</f>
        <v/>
      </c>
      <c r="D609" s="138">
        <f>INDEX(GLSShapes!$A$1:$AY$250000,Index!$A609*40-38,2)</f>
        <v/>
      </c>
      <c r="E609">
        <f>E608+40</f>
        <v/>
      </c>
      <c r="F609">
        <f>RIGHT(B609,F$1)</f>
        <v/>
      </c>
      <c r="G609" s="137">
        <f>INDEX(GLSShapes!$A$1:$AY$250000,Index!$A609*40-38,1)</f>
        <v/>
      </c>
      <c r="H609" s="116">
        <f>F609&amp;RIGHT(D609,H$1)</f>
        <v/>
      </c>
      <c r="I609" s="207">
        <f>IF(F609&lt;&gt;"0",INDEX(GLSShapes!$A$1:$AY$250000,Index!$A609*40-34,40),0)</f>
        <v/>
      </c>
      <c r="J609" s="207">
        <f>IF(F609&lt;&gt;"0",INDEX(GLSShapes!$A$1:$AY$250000,Index!$A609*40-34,41),0)</f>
        <v/>
      </c>
      <c r="K609" s="185">
        <f>RANK(I609,I609:I624,-1)</f>
        <v/>
      </c>
      <c r="L609" s="185">
        <f>RANK(J609,J609:J624,-1)</f>
        <v/>
      </c>
      <c r="M609" s="207">
        <f>INDEX(GLSShapes!$A$1:$AY$250000,Index!$A609*40-34,44)</f>
        <v/>
      </c>
      <c r="N609" s="207">
        <f>INDEX(GLSShapes!$A$1:$AY$25000,Index!$A609*40-34,45)</f>
        <v/>
      </c>
      <c r="Q609" s="207">
        <f>IF(F609&lt;&gt;"0",INDEX(GLSShapes!$A$1:$AY$250000,Index!$A609*40-34,48),0)</f>
        <v/>
      </c>
      <c r="R609" s="207">
        <f>IF(F609&lt;&gt;"0",INDEX(GLSShapes!$A$1:$AY$250000,Index!$A609*40-34,49),0)</f>
        <v/>
      </c>
      <c r="T609" s="18" t="n"/>
      <c r="U609" s="204">
        <f>MID(F609,7,3)</f>
        <v/>
      </c>
      <c r="V609">
        <f>RIGHT(F609,4)</f>
        <v/>
      </c>
    </row>
    <row r="610">
      <c r="A610" s="80" t="n">
        <v>608</v>
      </c>
      <c r="B610" s="150">
        <f>INDEX(GLSShapes!$A$1:$AY$250000,Index!$A610*40-39,1)</f>
        <v/>
      </c>
      <c r="C610">
        <f>C$1</f>
        <v/>
      </c>
      <c r="D610" s="138">
        <f>INDEX(GLSShapes!$A$1:$AY$250000,Index!$A610*40-38,2)</f>
        <v/>
      </c>
      <c r="E610">
        <f>E609+40</f>
        <v/>
      </c>
      <c r="F610">
        <f>RIGHT(B610,F$1)</f>
        <v/>
      </c>
      <c r="G610" s="137">
        <f>INDEX(GLSShapes!$A$1:$AY$250000,Index!$A610*40-38,1)</f>
        <v/>
      </c>
      <c r="H610" s="116">
        <f>F610&amp;RIGHT(D610,H$1)</f>
        <v/>
      </c>
      <c r="I610" s="207">
        <f>IF(F610&lt;&gt;"0",INDEX(GLSShapes!$A$1:$AY$250000,Index!$A610*40-34,40),0)</f>
        <v/>
      </c>
      <c r="J610" s="207">
        <f>IF(F610&lt;&gt;"0",INDEX(GLSShapes!$A$1:$AY$250000,Index!$A610*40-34,41),0)</f>
        <v/>
      </c>
      <c r="K610" s="185">
        <f>RANK(I610,I610:I625,-1)</f>
        <v/>
      </c>
      <c r="L610" s="185">
        <f>RANK(J610,J610:J625,-1)</f>
        <v/>
      </c>
      <c r="M610" s="207">
        <f>INDEX(GLSShapes!$A$1:$AY$250000,Index!$A610*40-34,44)</f>
        <v/>
      </c>
      <c r="N610" s="207">
        <f>INDEX(GLSShapes!$A$1:$AY$25000,Index!$A610*40-34,45)</f>
        <v/>
      </c>
      <c r="Q610" s="207">
        <f>IF(F610&lt;&gt;"0",INDEX(GLSShapes!$A$1:$AY$250000,Index!$A610*40-34,48),0)</f>
        <v/>
      </c>
      <c r="R610" s="207">
        <f>IF(F610&lt;&gt;"0",INDEX(GLSShapes!$A$1:$AY$250000,Index!$A610*40-34,49),0)</f>
        <v/>
      </c>
      <c r="T610" s="18" t="n"/>
      <c r="U610" s="204">
        <f>MID(F610,7,3)</f>
        <v/>
      </c>
      <c r="V610">
        <f>RIGHT(F610,4)</f>
        <v/>
      </c>
    </row>
    <row r="611">
      <c r="A611" s="80" t="n">
        <v>609</v>
      </c>
      <c r="B611" s="150">
        <f>INDEX(GLSShapes!$A$1:$AY$250000,Index!$A611*40-39,1)</f>
        <v/>
      </c>
      <c r="C611">
        <f>C$1</f>
        <v/>
      </c>
      <c r="D611" s="138">
        <f>INDEX(GLSShapes!$A$1:$AY$250000,Index!$A611*40-38,2)</f>
        <v/>
      </c>
      <c r="E611">
        <f>E610+40</f>
        <v/>
      </c>
      <c r="F611">
        <f>RIGHT(B611,F$1)</f>
        <v/>
      </c>
      <c r="G611" s="137">
        <f>INDEX(GLSShapes!$A$1:$AY$250000,Index!$A611*40-38,1)</f>
        <v/>
      </c>
      <c r="H611" s="116">
        <f>F611&amp;RIGHT(D611,H$1)</f>
        <v/>
      </c>
      <c r="I611" s="207">
        <f>IF(F611&lt;&gt;"0",INDEX(GLSShapes!$A$1:$AY$250000,Index!$A611*40-34,40),0)</f>
        <v/>
      </c>
      <c r="J611" s="207">
        <f>IF(F611&lt;&gt;"0",INDEX(GLSShapes!$A$1:$AY$250000,Index!$A611*40-34,41),0)</f>
        <v/>
      </c>
      <c r="K611" s="185">
        <f>RANK(I611,I611:I626,-1)</f>
        <v/>
      </c>
      <c r="L611" s="185">
        <f>RANK(J611,J611:J626,-1)</f>
        <v/>
      </c>
      <c r="M611" s="207">
        <f>INDEX(GLSShapes!$A$1:$AY$250000,Index!$A611*40-34,44)</f>
        <v/>
      </c>
      <c r="N611" s="207">
        <f>INDEX(GLSShapes!$A$1:$AY$25000,Index!$A611*40-34,45)</f>
        <v/>
      </c>
      <c r="Q611" s="207">
        <f>IF(F611&lt;&gt;"0",INDEX(GLSShapes!$A$1:$AY$250000,Index!$A611*40-34,48),0)</f>
        <v/>
      </c>
      <c r="R611" s="207">
        <f>IF(F611&lt;&gt;"0",INDEX(GLSShapes!$A$1:$AY$250000,Index!$A611*40-34,49),0)</f>
        <v/>
      </c>
      <c r="T611" s="18" t="n"/>
      <c r="U611" s="204">
        <f>MID(F611,7,3)</f>
        <v/>
      </c>
      <c r="V611">
        <f>RIGHT(F611,4)</f>
        <v/>
      </c>
    </row>
    <row r="612">
      <c r="A612" s="80" t="n">
        <v>610</v>
      </c>
      <c r="B612" s="150">
        <f>INDEX(GLSShapes!$A$1:$AY$250000,Index!$A612*40-39,1)</f>
        <v/>
      </c>
      <c r="C612">
        <f>C$1</f>
        <v/>
      </c>
      <c r="D612" s="138">
        <f>INDEX(GLSShapes!$A$1:$AY$250000,Index!$A612*40-38,2)</f>
        <v/>
      </c>
      <c r="E612">
        <f>E611+40</f>
        <v/>
      </c>
      <c r="F612">
        <f>RIGHT(B612,F$1)</f>
        <v/>
      </c>
      <c r="G612" s="137">
        <f>INDEX(GLSShapes!$A$1:$AY$250000,Index!$A612*40-38,1)</f>
        <v/>
      </c>
      <c r="H612" s="116">
        <f>F612&amp;RIGHT(D612,H$1)</f>
        <v/>
      </c>
      <c r="I612" s="207">
        <f>IF(F612&lt;&gt;"0",INDEX(GLSShapes!$A$1:$AY$250000,Index!$A612*40-34,40),0)</f>
        <v/>
      </c>
      <c r="J612" s="207">
        <f>IF(F612&lt;&gt;"0",INDEX(GLSShapes!$A$1:$AY$250000,Index!$A612*40-34,41),0)</f>
        <v/>
      </c>
      <c r="K612" s="185">
        <f>RANK(I612,I612:I627,-1)</f>
        <v/>
      </c>
      <c r="L612" s="185">
        <f>RANK(J612,J612:J627,-1)</f>
        <v/>
      </c>
      <c r="M612" s="207">
        <f>INDEX(GLSShapes!$A$1:$AY$250000,Index!$A612*40-34,44)</f>
        <v/>
      </c>
      <c r="N612" s="207">
        <f>INDEX(GLSShapes!$A$1:$AY$25000,Index!$A612*40-34,45)</f>
        <v/>
      </c>
      <c r="Q612" s="207">
        <f>IF(F612&lt;&gt;"0",INDEX(GLSShapes!$A$1:$AY$250000,Index!$A612*40-34,48),0)</f>
        <v/>
      </c>
      <c r="R612" s="207">
        <f>IF(F612&lt;&gt;"0",INDEX(GLSShapes!$A$1:$AY$250000,Index!$A612*40-34,49),0)</f>
        <v/>
      </c>
      <c r="T612" s="18" t="n"/>
      <c r="U612" s="204">
        <f>MID(F612,7,3)</f>
        <v/>
      </c>
      <c r="V612">
        <f>RIGHT(F612,4)</f>
        <v/>
      </c>
    </row>
    <row r="613">
      <c r="A613" s="80" t="n">
        <v>611</v>
      </c>
      <c r="B613" s="150">
        <f>INDEX(GLSShapes!$A$1:$AY$250000,Index!$A613*40-39,1)</f>
        <v/>
      </c>
      <c r="C613">
        <f>C$1</f>
        <v/>
      </c>
      <c r="D613" s="138">
        <f>INDEX(GLSShapes!$A$1:$AY$250000,Index!$A613*40-38,2)</f>
        <v/>
      </c>
      <c r="E613">
        <f>E612+40</f>
        <v/>
      </c>
      <c r="F613">
        <f>RIGHT(B613,F$1)</f>
        <v/>
      </c>
      <c r="G613" s="137">
        <f>INDEX(GLSShapes!$A$1:$AY$250000,Index!$A613*40-38,1)</f>
        <v/>
      </c>
      <c r="H613" s="116">
        <f>F613&amp;RIGHT(D613,H$1)</f>
        <v/>
      </c>
      <c r="I613" s="207">
        <f>IF(F613&lt;&gt;"0",INDEX(GLSShapes!$A$1:$AY$250000,Index!$A613*40-34,40),0)</f>
        <v/>
      </c>
      <c r="J613" s="207">
        <f>IF(F613&lt;&gt;"0",INDEX(GLSShapes!$A$1:$AY$250000,Index!$A613*40-34,41),0)</f>
        <v/>
      </c>
      <c r="K613" s="185">
        <f>RANK(I613,I613:I628,-1)</f>
        <v/>
      </c>
      <c r="L613" s="185">
        <f>RANK(J613,J613:J628,-1)</f>
        <v/>
      </c>
      <c r="M613" s="207">
        <f>INDEX(GLSShapes!$A$1:$AY$250000,Index!$A613*40-34,44)</f>
        <v/>
      </c>
      <c r="N613" s="207">
        <f>INDEX(GLSShapes!$A$1:$AY$25000,Index!$A613*40-34,45)</f>
        <v/>
      </c>
      <c r="Q613" s="207">
        <f>IF(F613&lt;&gt;"0",INDEX(GLSShapes!$A$1:$AY$250000,Index!$A613*40-34,48),0)</f>
        <v/>
      </c>
      <c r="R613" s="207">
        <f>IF(F613&lt;&gt;"0",INDEX(GLSShapes!$A$1:$AY$250000,Index!$A613*40-34,49),0)</f>
        <v/>
      </c>
      <c r="T613" s="18" t="n"/>
      <c r="U613" s="204">
        <f>MID(F613,7,3)</f>
        <v/>
      </c>
      <c r="V613">
        <f>RIGHT(F613,4)</f>
        <v/>
      </c>
    </row>
    <row r="614">
      <c r="A614" s="80" t="n">
        <v>612</v>
      </c>
      <c r="B614" s="150">
        <f>INDEX(GLSShapes!$A$1:$AY$250000,Index!$A614*40-39,1)</f>
        <v/>
      </c>
      <c r="C614">
        <f>C$1</f>
        <v/>
      </c>
      <c r="D614" s="138">
        <f>INDEX(GLSShapes!$A$1:$AY$250000,Index!$A614*40-38,2)</f>
        <v/>
      </c>
      <c r="E614">
        <f>E613+40</f>
        <v/>
      </c>
      <c r="F614">
        <f>RIGHT(B614,F$1)</f>
        <v/>
      </c>
      <c r="G614" s="137">
        <f>INDEX(GLSShapes!$A$1:$AY$250000,Index!$A614*40-38,1)</f>
        <v/>
      </c>
      <c r="H614" s="116">
        <f>F614&amp;RIGHT(D614,H$1)</f>
        <v/>
      </c>
      <c r="I614" s="207">
        <f>IF(F614&lt;&gt;"0",INDEX(GLSShapes!$A$1:$AY$250000,Index!$A614*40-34,40),0)</f>
        <v/>
      </c>
      <c r="J614" s="207">
        <f>IF(F614&lt;&gt;"0",INDEX(GLSShapes!$A$1:$AY$250000,Index!$A614*40-34,41),0)</f>
        <v/>
      </c>
      <c r="K614" s="185">
        <f>RANK(I614,I614:I629,-1)</f>
        <v/>
      </c>
      <c r="L614" s="185">
        <f>RANK(J614,J614:J629,-1)</f>
        <v/>
      </c>
      <c r="M614" s="207">
        <f>INDEX(GLSShapes!$A$1:$AY$250000,Index!$A614*40-34,44)</f>
        <v/>
      </c>
      <c r="N614" s="207">
        <f>INDEX(GLSShapes!$A$1:$AY$25000,Index!$A614*40-34,45)</f>
        <v/>
      </c>
      <c r="Q614" s="207">
        <f>IF(F614&lt;&gt;"0",INDEX(GLSShapes!$A$1:$AY$250000,Index!$A614*40-34,48),0)</f>
        <v/>
      </c>
      <c r="R614" s="207">
        <f>IF(F614&lt;&gt;"0",INDEX(GLSShapes!$A$1:$AY$250000,Index!$A614*40-34,49),0)</f>
        <v/>
      </c>
      <c r="T614" s="18" t="n"/>
      <c r="U614" s="204">
        <f>MID(F614,7,3)</f>
        <v/>
      </c>
      <c r="V614">
        <f>RIGHT(F614,4)</f>
        <v/>
      </c>
    </row>
    <row r="615">
      <c r="A615" s="80" t="n">
        <v>613</v>
      </c>
      <c r="B615" s="150">
        <f>INDEX(GLSShapes!$A$1:$AY$250000,Index!$A615*40-39,1)</f>
        <v/>
      </c>
      <c r="C615">
        <f>C$1</f>
        <v/>
      </c>
      <c r="D615" s="138">
        <f>INDEX(GLSShapes!$A$1:$AY$250000,Index!$A615*40-38,2)</f>
        <v/>
      </c>
      <c r="E615">
        <f>E614+40</f>
        <v/>
      </c>
      <c r="F615">
        <f>RIGHT(B615,F$1)</f>
        <v/>
      </c>
      <c r="G615" s="137">
        <f>INDEX(GLSShapes!$A$1:$AY$250000,Index!$A615*40-38,1)</f>
        <v/>
      </c>
      <c r="H615" s="116">
        <f>F615&amp;RIGHT(D615,H$1)</f>
        <v/>
      </c>
      <c r="I615" s="207">
        <f>IF(F615&lt;&gt;"0",INDEX(GLSShapes!$A$1:$AY$250000,Index!$A615*40-34,40),0)</f>
        <v/>
      </c>
      <c r="J615" s="207">
        <f>IF(F615&lt;&gt;"0",INDEX(GLSShapes!$A$1:$AY$250000,Index!$A615*40-34,41),0)</f>
        <v/>
      </c>
      <c r="K615" s="185">
        <f>RANK(I615,I615:I630,-1)</f>
        <v/>
      </c>
      <c r="L615" s="185">
        <f>RANK(J615,J615:J630,-1)</f>
        <v/>
      </c>
      <c r="M615" s="207">
        <f>INDEX(GLSShapes!$A$1:$AY$250000,Index!$A615*40-34,44)</f>
        <v/>
      </c>
      <c r="N615" s="207">
        <f>INDEX(GLSShapes!$A$1:$AY$25000,Index!$A615*40-34,45)</f>
        <v/>
      </c>
      <c r="Q615" s="207">
        <f>IF(F615&lt;&gt;"0",INDEX(GLSShapes!$A$1:$AY$250000,Index!$A615*40-34,48),0)</f>
        <v/>
      </c>
      <c r="R615" s="207">
        <f>IF(F615&lt;&gt;"0",INDEX(GLSShapes!$A$1:$AY$250000,Index!$A615*40-34,49),0)</f>
        <v/>
      </c>
      <c r="T615" s="18" t="n"/>
      <c r="U615" s="204">
        <f>MID(F615,7,3)</f>
        <v/>
      </c>
      <c r="V615">
        <f>RIGHT(F615,4)</f>
        <v/>
      </c>
    </row>
    <row r="616">
      <c r="A616" s="80" t="n">
        <v>614</v>
      </c>
      <c r="B616" s="150">
        <f>INDEX(GLSShapes!$A$1:$AY$250000,Index!$A616*40-39,1)</f>
        <v/>
      </c>
      <c r="C616">
        <f>C$1</f>
        <v/>
      </c>
      <c r="D616" s="138">
        <f>INDEX(GLSShapes!$A$1:$AY$250000,Index!$A616*40-38,2)</f>
        <v/>
      </c>
      <c r="E616">
        <f>E615+40</f>
        <v/>
      </c>
      <c r="F616">
        <f>RIGHT(B616,F$1)</f>
        <v/>
      </c>
      <c r="G616" s="137">
        <f>INDEX(GLSShapes!$A$1:$AY$250000,Index!$A616*40-38,1)</f>
        <v/>
      </c>
      <c r="H616" s="116">
        <f>F616&amp;RIGHT(D616,H$1)</f>
        <v/>
      </c>
      <c r="I616" s="207">
        <f>IF(F616&lt;&gt;"0",INDEX(GLSShapes!$A$1:$AY$250000,Index!$A616*40-34,40),0)</f>
        <v/>
      </c>
      <c r="J616" s="207">
        <f>IF(F616&lt;&gt;"0",INDEX(GLSShapes!$A$1:$AY$250000,Index!$A616*40-34,41),0)</f>
        <v/>
      </c>
      <c r="K616" s="185">
        <f>RANK(I616,I616:I631,-1)</f>
        <v/>
      </c>
      <c r="L616" s="185">
        <f>RANK(J616,J616:J631,-1)</f>
        <v/>
      </c>
      <c r="M616" s="207">
        <f>INDEX(GLSShapes!$A$1:$AY$250000,Index!$A616*40-34,44)</f>
        <v/>
      </c>
      <c r="N616" s="207">
        <f>INDEX(GLSShapes!$A$1:$AY$25000,Index!$A616*40-34,45)</f>
        <v/>
      </c>
      <c r="Q616" s="207">
        <f>IF(F616&lt;&gt;"0",INDEX(GLSShapes!$A$1:$AY$250000,Index!$A616*40-34,48),0)</f>
        <v/>
      </c>
      <c r="R616" s="207">
        <f>IF(F616&lt;&gt;"0",INDEX(GLSShapes!$A$1:$AY$250000,Index!$A616*40-34,49),0)</f>
        <v/>
      </c>
      <c r="T616" s="18" t="n"/>
      <c r="U616" s="204">
        <f>MID(F616,7,3)</f>
        <v/>
      </c>
      <c r="V616">
        <f>RIGHT(F616,4)</f>
        <v/>
      </c>
    </row>
    <row r="617">
      <c r="A617" s="80" t="n">
        <v>615</v>
      </c>
      <c r="B617" s="150">
        <f>INDEX(GLSShapes!$A$1:$AY$250000,Index!$A617*40-39,1)</f>
        <v/>
      </c>
      <c r="C617">
        <f>C$1</f>
        <v/>
      </c>
      <c r="D617" s="138">
        <f>INDEX(GLSShapes!$A$1:$AY$250000,Index!$A617*40-38,2)</f>
        <v/>
      </c>
      <c r="E617">
        <f>E616+40</f>
        <v/>
      </c>
      <c r="F617">
        <f>RIGHT(B617,F$1)</f>
        <v/>
      </c>
      <c r="G617" s="137">
        <f>INDEX(GLSShapes!$A$1:$AY$250000,Index!$A617*40-38,1)</f>
        <v/>
      </c>
      <c r="H617" s="116">
        <f>F617&amp;RIGHT(D617,H$1)</f>
        <v/>
      </c>
      <c r="I617" s="207">
        <f>IF(F617&lt;&gt;"0",INDEX(GLSShapes!$A$1:$AY$250000,Index!$A617*40-34,40),0)</f>
        <v/>
      </c>
      <c r="J617" s="207">
        <f>IF(F617&lt;&gt;"0",INDEX(GLSShapes!$A$1:$AY$250000,Index!$A617*40-34,41),0)</f>
        <v/>
      </c>
      <c r="K617" s="185">
        <f>RANK(I617,I617:I632,-1)</f>
        <v/>
      </c>
      <c r="L617" s="185">
        <f>RANK(J617,J617:J632,-1)</f>
        <v/>
      </c>
      <c r="M617" s="207">
        <f>INDEX(GLSShapes!$A$1:$AY$250000,Index!$A617*40-34,44)</f>
        <v/>
      </c>
      <c r="N617" s="207">
        <f>INDEX(GLSShapes!$A$1:$AY$25000,Index!$A617*40-34,45)</f>
        <v/>
      </c>
      <c r="Q617" s="207">
        <f>IF(F617&lt;&gt;"0",INDEX(GLSShapes!$A$1:$AY$250000,Index!$A617*40-34,48),0)</f>
        <v/>
      </c>
      <c r="R617" s="207">
        <f>IF(F617&lt;&gt;"0",INDEX(GLSShapes!$A$1:$AY$250000,Index!$A617*40-34,49),0)</f>
        <v/>
      </c>
      <c r="T617" s="18" t="n"/>
      <c r="U617" s="204">
        <f>MID(F617,7,3)</f>
        <v/>
      </c>
      <c r="V617">
        <f>RIGHT(F617,4)</f>
        <v/>
      </c>
    </row>
    <row r="618">
      <c r="A618" s="80" t="n">
        <v>616</v>
      </c>
      <c r="B618" s="150">
        <f>INDEX(GLSShapes!$A$1:$AY$250000,Index!$A618*40-39,1)</f>
        <v/>
      </c>
      <c r="C618">
        <f>C$1</f>
        <v/>
      </c>
      <c r="D618" s="138">
        <f>INDEX(GLSShapes!$A$1:$AY$250000,Index!$A618*40-38,2)</f>
        <v/>
      </c>
      <c r="E618">
        <f>E617+40</f>
        <v/>
      </c>
      <c r="F618">
        <f>RIGHT(B618,F$1)</f>
        <v/>
      </c>
      <c r="G618" s="137">
        <f>INDEX(GLSShapes!$A$1:$AY$250000,Index!$A618*40-38,1)</f>
        <v/>
      </c>
      <c r="H618" s="116">
        <f>F618&amp;RIGHT(D618,H$1)</f>
        <v/>
      </c>
      <c r="I618" s="207">
        <f>IF(F618&lt;&gt;"0",INDEX(GLSShapes!$A$1:$AY$250000,Index!$A618*40-34,40),0)</f>
        <v/>
      </c>
      <c r="J618" s="207">
        <f>IF(F618&lt;&gt;"0",INDEX(GLSShapes!$A$1:$AY$250000,Index!$A618*40-34,41),0)</f>
        <v/>
      </c>
      <c r="K618" s="185">
        <f>RANK(I618,I618:I633,-1)</f>
        <v/>
      </c>
      <c r="L618" s="185">
        <f>RANK(J618,J618:J633,-1)</f>
        <v/>
      </c>
      <c r="M618" s="207">
        <f>INDEX(GLSShapes!$A$1:$AY$250000,Index!$A618*40-34,44)</f>
        <v/>
      </c>
      <c r="N618" s="207">
        <f>INDEX(GLSShapes!$A$1:$AY$25000,Index!$A618*40-34,45)</f>
        <v/>
      </c>
      <c r="Q618" s="207">
        <f>IF(F618&lt;&gt;"0",INDEX(GLSShapes!$A$1:$AY$250000,Index!$A618*40-34,48),0)</f>
        <v/>
      </c>
      <c r="R618" s="207">
        <f>IF(F618&lt;&gt;"0",INDEX(GLSShapes!$A$1:$AY$250000,Index!$A618*40-34,49),0)</f>
        <v/>
      </c>
      <c r="T618" s="18" t="n"/>
      <c r="U618" s="204">
        <f>MID(F618,7,3)</f>
        <v/>
      </c>
      <c r="V618">
        <f>RIGHT(F618,4)</f>
        <v/>
      </c>
    </row>
    <row r="619">
      <c r="A619" s="80" t="n">
        <v>617</v>
      </c>
      <c r="B619" s="150">
        <f>INDEX(GLSShapes!$A$1:$AY$250000,Index!$A619*40-39,1)</f>
        <v/>
      </c>
      <c r="C619">
        <f>C$1</f>
        <v/>
      </c>
      <c r="D619" s="138">
        <f>INDEX(GLSShapes!$A$1:$AY$250000,Index!$A619*40-38,2)</f>
        <v/>
      </c>
      <c r="E619">
        <f>E618+40</f>
        <v/>
      </c>
      <c r="F619">
        <f>RIGHT(B619,F$1)</f>
        <v/>
      </c>
      <c r="G619" s="137">
        <f>INDEX(GLSShapes!$A$1:$AY$250000,Index!$A619*40-38,1)</f>
        <v/>
      </c>
      <c r="H619" s="116">
        <f>F619&amp;RIGHT(D619,H$1)</f>
        <v/>
      </c>
      <c r="I619" s="207">
        <f>IF(F619&lt;&gt;"0",INDEX(GLSShapes!$A$1:$AY$250000,Index!$A619*40-34,40),0)</f>
        <v/>
      </c>
      <c r="J619" s="207">
        <f>IF(F619&lt;&gt;"0",INDEX(GLSShapes!$A$1:$AY$250000,Index!$A619*40-34,41),0)</f>
        <v/>
      </c>
      <c r="K619" s="185">
        <f>RANK(I619,I619:I634,-1)</f>
        <v/>
      </c>
      <c r="L619" s="185">
        <f>RANK(J619,J619:J634,-1)</f>
        <v/>
      </c>
      <c r="M619" s="207">
        <f>INDEX(GLSShapes!$A$1:$AY$250000,Index!$A619*40-34,44)</f>
        <v/>
      </c>
      <c r="N619" s="207">
        <f>INDEX(GLSShapes!$A$1:$AY$25000,Index!$A619*40-34,45)</f>
        <v/>
      </c>
      <c r="Q619" s="207">
        <f>IF(F619&lt;&gt;"0",INDEX(GLSShapes!$A$1:$AY$250000,Index!$A619*40-34,48),0)</f>
        <v/>
      </c>
      <c r="R619" s="207">
        <f>IF(F619&lt;&gt;"0",INDEX(GLSShapes!$A$1:$AY$250000,Index!$A619*40-34,49),0)</f>
        <v/>
      </c>
      <c r="T619" s="18" t="n"/>
      <c r="U619" s="204">
        <f>MID(F619,7,3)</f>
        <v/>
      </c>
      <c r="V619">
        <f>RIGHT(F619,4)</f>
        <v/>
      </c>
    </row>
    <row r="620">
      <c r="A620" s="80" t="n">
        <v>618</v>
      </c>
      <c r="B620" s="150">
        <f>INDEX(GLSShapes!$A$1:$AY$250000,Index!$A620*40-39,1)</f>
        <v/>
      </c>
      <c r="C620">
        <f>C$1</f>
        <v/>
      </c>
      <c r="D620" s="138">
        <f>INDEX(GLSShapes!$A$1:$AY$250000,Index!$A620*40-38,2)</f>
        <v/>
      </c>
      <c r="E620">
        <f>E619+40</f>
        <v/>
      </c>
      <c r="F620">
        <f>RIGHT(B620,F$1)</f>
        <v/>
      </c>
      <c r="G620" s="137">
        <f>INDEX(GLSShapes!$A$1:$AY$250000,Index!$A620*40-38,1)</f>
        <v/>
      </c>
      <c r="H620" s="116">
        <f>F620&amp;RIGHT(D620,H$1)</f>
        <v/>
      </c>
      <c r="I620" s="207">
        <f>IF(F620&lt;&gt;"0",INDEX(GLSShapes!$A$1:$AY$250000,Index!$A620*40-34,40),0)</f>
        <v/>
      </c>
      <c r="J620" s="207">
        <f>IF(F620&lt;&gt;"0",INDEX(GLSShapes!$A$1:$AY$250000,Index!$A620*40-34,41),0)</f>
        <v/>
      </c>
      <c r="K620" s="185">
        <f>RANK(I620,I620:I635,-1)</f>
        <v/>
      </c>
      <c r="L620" s="185">
        <f>RANK(J620,J620:J635,-1)</f>
        <v/>
      </c>
      <c r="M620" s="207">
        <f>INDEX(GLSShapes!$A$1:$AY$250000,Index!$A620*40-34,44)</f>
        <v/>
      </c>
      <c r="N620" s="207">
        <f>INDEX(GLSShapes!$A$1:$AY$25000,Index!$A620*40-34,45)</f>
        <v/>
      </c>
      <c r="Q620" s="207">
        <f>IF(F620&lt;&gt;"0",INDEX(GLSShapes!$A$1:$AY$250000,Index!$A620*40-34,48),0)</f>
        <v/>
      </c>
      <c r="R620" s="207">
        <f>IF(F620&lt;&gt;"0",INDEX(GLSShapes!$A$1:$AY$250000,Index!$A620*40-34,49),0)</f>
        <v/>
      </c>
      <c r="T620" s="18" t="n"/>
      <c r="U620" s="204">
        <f>MID(F620,7,3)</f>
        <v/>
      </c>
      <c r="V620">
        <f>RIGHT(F620,4)</f>
        <v/>
      </c>
    </row>
    <row r="621">
      <c r="A621" s="80" t="n">
        <v>619</v>
      </c>
      <c r="B621" s="150">
        <f>INDEX(GLSShapes!$A$1:$AY$250000,Index!$A621*40-39,1)</f>
        <v/>
      </c>
      <c r="C621">
        <f>C$1</f>
        <v/>
      </c>
      <c r="D621" s="138">
        <f>INDEX(GLSShapes!$A$1:$AY$250000,Index!$A621*40-38,2)</f>
        <v/>
      </c>
      <c r="E621">
        <f>E620+40</f>
        <v/>
      </c>
      <c r="F621">
        <f>RIGHT(B621,F$1)</f>
        <v/>
      </c>
      <c r="G621" s="137">
        <f>INDEX(GLSShapes!$A$1:$AY$250000,Index!$A621*40-38,1)</f>
        <v/>
      </c>
      <c r="H621" s="116">
        <f>F621&amp;RIGHT(D621,H$1)</f>
        <v/>
      </c>
      <c r="I621" s="207">
        <f>IF(F621&lt;&gt;"0",INDEX(GLSShapes!$A$1:$AY$250000,Index!$A621*40-34,40),0)</f>
        <v/>
      </c>
      <c r="J621" s="207">
        <f>IF(F621&lt;&gt;"0",INDEX(GLSShapes!$A$1:$AY$250000,Index!$A621*40-34,41),0)</f>
        <v/>
      </c>
      <c r="K621" s="185">
        <f>RANK(I621,I621:I636,-1)</f>
        <v/>
      </c>
      <c r="L621" s="185">
        <f>RANK(J621,J621:J636,-1)</f>
        <v/>
      </c>
      <c r="M621" s="207">
        <f>INDEX(GLSShapes!$A$1:$AY$250000,Index!$A621*40-34,44)</f>
        <v/>
      </c>
      <c r="N621" s="207">
        <f>INDEX(GLSShapes!$A$1:$AY$25000,Index!$A621*40-34,45)</f>
        <v/>
      </c>
      <c r="Q621" s="207">
        <f>IF(F621&lt;&gt;"0",INDEX(GLSShapes!$A$1:$AY$250000,Index!$A621*40-34,48),0)</f>
        <v/>
      </c>
      <c r="R621" s="207">
        <f>IF(F621&lt;&gt;"0",INDEX(GLSShapes!$A$1:$AY$250000,Index!$A621*40-34,49),0)</f>
        <v/>
      </c>
      <c r="T621" s="18" t="n"/>
      <c r="U621" s="204">
        <f>MID(F621,7,3)</f>
        <v/>
      </c>
      <c r="V621">
        <f>RIGHT(F621,4)</f>
        <v/>
      </c>
    </row>
    <row r="622">
      <c r="A622" s="80" t="n">
        <v>620</v>
      </c>
      <c r="B622" s="150">
        <f>INDEX(GLSShapes!$A$1:$AY$250000,Index!$A622*40-39,1)</f>
        <v/>
      </c>
      <c r="C622">
        <f>C$1</f>
        <v/>
      </c>
      <c r="D622" s="138">
        <f>INDEX(GLSShapes!$A$1:$AY$250000,Index!$A622*40-38,2)</f>
        <v/>
      </c>
      <c r="E622">
        <f>E621+40</f>
        <v/>
      </c>
      <c r="F622">
        <f>RIGHT(B622,F$1)</f>
        <v/>
      </c>
      <c r="G622" s="137">
        <f>INDEX(GLSShapes!$A$1:$AY$250000,Index!$A622*40-38,1)</f>
        <v/>
      </c>
      <c r="H622" s="116">
        <f>F622&amp;RIGHT(D622,H$1)</f>
        <v/>
      </c>
      <c r="I622" s="207">
        <f>IF(F622&lt;&gt;"0",INDEX(GLSShapes!$A$1:$AY$250000,Index!$A622*40-34,40),0)</f>
        <v/>
      </c>
      <c r="J622" s="207">
        <f>IF(F622&lt;&gt;"0",INDEX(GLSShapes!$A$1:$AY$250000,Index!$A622*40-34,41),0)</f>
        <v/>
      </c>
      <c r="K622" s="185">
        <f>RANK(I622,I622:I637,-1)</f>
        <v/>
      </c>
      <c r="L622" s="185">
        <f>RANK(J622,J622:J637,-1)</f>
        <v/>
      </c>
      <c r="M622" s="207">
        <f>INDEX(GLSShapes!$A$1:$AY$250000,Index!$A622*40-34,44)</f>
        <v/>
      </c>
      <c r="N622" s="207">
        <f>INDEX(GLSShapes!$A$1:$AY$25000,Index!$A622*40-34,45)</f>
        <v/>
      </c>
      <c r="Q622" s="207">
        <f>IF(F622&lt;&gt;"0",INDEX(GLSShapes!$A$1:$AY$250000,Index!$A622*40-34,48),0)</f>
        <v/>
      </c>
      <c r="R622" s="207">
        <f>IF(F622&lt;&gt;"0",INDEX(GLSShapes!$A$1:$AY$250000,Index!$A622*40-34,49),0)</f>
        <v/>
      </c>
      <c r="T622" s="18" t="n"/>
      <c r="U622" s="204">
        <f>MID(F622,7,3)</f>
        <v/>
      </c>
      <c r="V622">
        <f>RIGHT(F622,4)</f>
        <v/>
      </c>
    </row>
    <row r="623">
      <c r="A623" s="80" t="n">
        <v>621</v>
      </c>
      <c r="B623" s="150">
        <f>INDEX(GLSShapes!$A$1:$AY$250000,Index!$A623*40-39,1)</f>
        <v/>
      </c>
      <c r="C623">
        <f>C$1</f>
        <v/>
      </c>
      <c r="D623" s="138">
        <f>INDEX(GLSShapes!$A$1:$AY$250000,Index!$A623*40-38,2)</f>
        <v/>
      </c>
      <c r="E623">
        <f>E622+40</f>
        <v/>
      </c>
      <c r="F623">
        <f>RIGHT(B623,F$1)</f>
        <v/>
      </c>
      <c r="G623" s="137">
        <f>INDEX(GLSShapes!$A$1:$AY$250000,Index!$A623*40-38,1)</f>
        <v/>
      </c>
      <c r="H623" s="116">
        <f>F623&amp;RIGHT(D623,H$1)</f>
        <v/>
      </c>
      <c r="I623" s="207">
        <f>IF(F623&lt;&gt;"0",INDEX(GLSShapes!$A$1:$AY$250000,Index!$A623*40-34,40),0)</f>
        <v/>
      </c>
      <c r="J623" s="207">
        <f>IF(F623&lt;&gt;"0",INDEX(GLSShapes!$A$1:$AY$250000,Index!$A623*40-34,41),0)</f>
        <v/>
      </c>
      <c r="K623" s="185">
        <f>RANK(I623,I623:I638,-1)</f>
        <v/>
      </c>
      <c r="L623" s="185">
        <f>RANK(J623,J623:J638,-1)</f>
        <v/>
      </c>
      <c r="M623" s="207">
        <f>INDEX(GLSShapes!$A$1:$AY$250000,Index!$A623*40-34,44)</f>
        <v/>
      </c>
      <c r="N623" s="207">
        <f>INDEX(GLSShapes!$A$1:$AY$25000,Index!$A623*40-34,45)</f>
        <v/>
      </c>
      <c r="Q623" s="207">
        <f>IF(F623&lt;&gt;"0",INDEX(GLSShapes!$A$1:$AY$250000,Index!$A623*40-34,48),0)</f>
        <v/>
      </c>
      <c r="R623" s="207">
        <f>IF(F623&lt;&gt;"0",INDEX(GLSShapes!$A$1:$AY$250000,Index!$A623*40-34,49),0)</f>
        <v/>
      </c>
      <c r="T623" s="18" t="n"/>
      <c r="U623" s="204">
        <f>MID(F623,7,3)</f>
        <v/>
      </c>
      <c r="V623">
        <f>RIGHT(F623,4)</f>
        <v/>
      </c>
    </row>
    <row r="624">
      <c r="A624" s="80" t="n">
        <v>622</v>
      </c>
      <c r="B624" s="150">
        <f>INDEX(GLSShapes!$A$1:$AY$250000,Index!$A624*40-39,1)</f>
        <v/>
      </c>
      <c r="C624">
        <f>C$1</f>
        <v/>
      </c>
      <c r="D624" s="138">
        <f>INDEX(GLSShapes!$A$1:$AY$250000,Index!$A624*40-38,2)</f>
        <v/>
      </c>
      <c r="E624">
        <f>E623+40</f>
        <v/>
      </c>
      <c r="F624">
        <f>RIGHT(B624,F$1)</f>
        <v/>
      </c>
      <c r="G624" s="137">
        <f>INDEX(GLSShapes!$A$1:$AY$250000,Index!$A624*40-38,1)</f>
        <v/>
      </c>
      <c r="H624" s="116">
        <f>F624&amp;RIGHT(D624,H$1)</f>
        <v/>
      </c>
      <c r="I624" s="207">
        <f>IF(F624&lt;&gt;"0",INDEX(GLSShapes!$A$1:$AY$250000,Index!$A624*40-34,40),0)</f>
        <v/>
      </c>
      <c r="J624" s="207">
        <f>IF(F624&lt;&gt;"0",INDEX(GLSShapes!$A$1:$AY$250000,Index!$A624*40-34,41),0)</f>
        <v/>
      </c>
      <c r="K624" s="185">
        <f>RANK(I624,I624:I639,-1)</f>
        <v/>
      </c>
      <c r="L624" s="185">
        <f>RANK(J624,J624:J639,-1)</f>
        <v/>
      </c>
      <c r="M624" s="207">
        <f>INDEX(GLSShapes!$A$1:$AY$250000,Index!$A624*40-34,44)</f>
        <v/>
      </c>
      <c r="N624" s="207">
        <f>INDEX(GLSShapes!$A$1:$AY$25000,Index!$A624*40-34,45)</f>
        <v/>
      </c>
      <c r="Q624" s="207">
        <f>IF(F624&lt;&gt;"0",INDEX(GLSShapes!$A$1:$AY$250000,Index!$A624*40-34,48),0)</f>
        <v/>
      </c>
      <c r="R624" s="207">
        <f>IF(F624&lt;&gt;"0",INDEX(GLSShapes!$A$1:$AY$250000,Index!$A624*40-34,49),0)</f>
        <v/>
      </c>
      <c r="T624" s="18" t="n"/>
      <c r="U624" s="204">
        <f>MID(F624,7,3)</f>
        <v/>
      </c>
      <c r="V624">
        <f>RIGHT(F624,4)</f>
        <v/>
      </c>
    </row>
    <row r="625">
      <c r="A625" s="80" t="n">
        <v>623</v>
      </c>
      <c r="B625" s="150">
        <f>INDEX(GLSShapes!$A$1:$AY$250000,Index!$A625*40-39,1)</f>
        <v/>
      </c>
      <c r="C625">
        <f>C$1</f>
        <v/>
      </c>
      <c r="D625" s="138">
        <f>INDEX(GLSShapes!$A$1:$AY$250000,Index!$A625*40-38,2)</f>
        <v/>
      </c>
      <c r="E625">
        <f>E624+40</f>
        <v/>
      </c>
      <c r="F625">
        <f>RIGHT(B625,F$1)</f>
        <v/>
      </c>
      <c r="G625" s="137">
        <f>INDEX(GLSShapes!$A$1:$AY$250000,Index!$A625*40-38,1)</f>
        <v/>
      </c>
      <c r="H625" s="116">
        <f>F625&amp;RIGHT(D625,H$1)</f>
        <v/>
      </c>
      <c r="I625" s="207">
        <f>IF(F625&lt;&gt;"0",INDEX(GLSShapes!$A$1:$AY$250000,Index!$A625*40-34,40),0)</f>
        <v/>
      </c>
      <c r="J625" s="207">
        <f>IF(F625&lt;&gt;"0",INDEX(GLSShapes!$A$1:$AY$250000,Index!$A625*40-34,41),0)</f>
        <v/>
      </c>
      <c r="K625" s="185">
        <f>RANK(I625,I625:I640,-1)</f>
        <v/>
      </c>
      <c r="L625" s="185">
        <f>RANK(J625,J625:J640,-1)</f>
        <v/>
      </c>
      <c r="M625" s="207">
        <f>INDEX(GLSShapes!$A$1:$AY$250000,Index!$A625*40-34,44)</f>
        <v/>
      </c>
      <c r="N625" s="207">
        <f>INDEX(GLSShapes!$A$1:$AY$25000,Index!$A625*40-34,45)</f>
        <v/>
      </c>
      <c r="Q625" s="207">
        <f>IF(F625&lt;&gt;"0",INDEX(GLSShapes!$A$1:$AY$250000,Index!$A625*40-34,48),0)</f>
        <v/>
      </c>
      <c r="R625" s="207">
        <f>IF(F625&lt;&gt;"0",INDEX(GLSShapes!$A$1:$AY$250000,Index!$A625*40-34,49),0)</f>
        <v/>
      </c>
      <c r="T625" s="18" t="n"/>
      <c r="U625" s="204">
        <f>MID(F625,7,3)</f>
        <v/>
      </c>
      <c r="V625">
        <f>RIGHT(F625,4)</f>
        <v/>
      </c>
    </row>
    <row r="626">
      <c r="A626" s="80" t="n">
        <v>624</v>
      </c>
      <c r="B626" s="150">
        <f>INDEX(GLSShapes!$A$1:$AY$250000,Index!$A626*40-39,1)</f>
        <v/>
      </c>
      <c r="C626">
        <f>C$1</f>
        <v/>
      </c>
      <c r="D626" s="138">
        <f>INDEX(GLSShapes!$A$1:$AY$250000,Index!$A626*40-38,2)</f>
        <v/>
      </c>
      <c r="E626">
        <f>E625+40</f>
        <v/>
      </c>
      <c r="F626">
        <f>RIGHT(B626,F$1)</f>
        <v/>
      </c>
      <c r="G626" s="137">
        <f>INDEX(GLSShapes!$A$1:$AY$250000,Index!$A626*40-38,1)</f>
        <v/>
      </c>
      <c r="H626" s="116">
        <f>F626&amp;RIGHT(D626,H$1)</f>
        <v/>
      </c>
      <c r="I626" s="207">
        <f>IF(F626&lt;&gt;"0",INDEX(GLSShapes!$A$1:$AY$250000,Index!$A626*40-34,40),0)</f>
        <v/>
      </c>
      <c r="J626" s="207">
        <f>IF(F626&lt;&gt;"0",INDEX(GLSShapes!$A$1:$AY$250000,Index!$A626*40-34,41),0)</f>
        <v/>
      </c>
      <c r="K626" s="185">
        <f>RANK(I626,I626:I641,-1)</f>
        <v/>
      </c>
      <c r="L626" s="185">
        <f>RANK(J626,J626:J641,-1)</f>
        <v/>
      </c>
      <c r="M626" s="207">
        <f>INDEX(GLSShapes!$A$1:$AY$250000,Index!$A626*40-34,44)</f>
        <v/>
      </c>
      <c r="N626" s="207">
        <f>INDEX(GLSShapes!$A$1:$AY$25000,Index!$A626*40-34,45)</f>
        <v/>
      </c>
      <c r="Q626" s="207">
        <f>IF(F626&lt;&gt;"0",INDEX(GLSShapes!$A$1:$AY$250000,Index!$A626*40-34,48),0)</f>
        <v/>
      </c>
      <c r="R626" s="207">
        <f>IF(F626&lt;&gt;"0",INDEX(GLSShapes!$A$1:$AY$250000,Index!$A626*40-34,49),0)</f>
        <v/>
      </c>
      <c r="T626" s="18" t="n"/>
      <c r="U626" s="204">
        <f>MID(F626,7,3)</f>
        <v/>
      </c>
      <c r="V626">
        <f>RIGHT(F626,4)</f>
        <v/>
      </c>
    </row>
    <row r="627">
      <c r="A627" s="80" t="n">
        <v>625</v>
      </c>
      <c r="B627" s="150">
        <f>INDEX(GLSShapes!$A$1:$AY$250000,Index!$A627*40-39,1)</f>
        <v/>
      </c>
      <c r="C627">
        <f>C$1</f>
        <v/>
      </c>
      <c r="D627" s="138">
        <f>INDEX(GLSShapes!$A$1:$AY$250000,Index!$A627*40-38,2)</f>
        <v/>
      </c>
      <c r="E627">
        <f>E626+40</f>
        <v/>
      </c>
      <c r="F627">
        <f>RIGHT(B627,F$1)</f>
        <v/>
      </c>
      <c r="G627" s="137">
        <f>INDEX(GLSShapes!$A$1:$AY$250000,Index!$A627*40-38,1)</f>
        <v/>
      </c>
      <c r="H627" s="116">
        <f>F627&amp;RIGHT(D627,H$1)</f>
        <v/>
      </c>
      <c r="I627" s="207">
        <f>IF(F627&lt;&gt;"0",INDEX(GLSShapes!$A$1:$AY$250000,Index!$A627*40-34,40),0)</f>
        <v/>
      </c>
      <c r="J627" s="207">
        <f>IF(F627&lt;&gt;"0",INDEX(GLSShapes!$A$1:$AY$250000,Index!$A627*40-34,41),0)</f>
        <v/>
      </c>
      <c r="K627" s="185">
        <f>RANK(I627,I627:I642,-1)</f>
        <v/>
      </c>
      <c r="L627" s="185">
        <f>RANK(J627,J627:J642,-1)</f>
        <v/>
      </c>
      <c r="M627" s="207">
        <f>INDEX(GLSShapes!$A$1:$AY$250000,Index!$A627*40-34,44)</f>
        <v/>
      </c>
      <c r="N627" s="207">
        <f>INDEX(GLSShapes!$A$1:$AY$25000,Index!$A627*40-34,45)</f>
        <v/>
      </c>
      <c r="Q627" s="207">
        <f>IF(F627&lt;&gt;"0",INDEX(GLSShapes!$A$1:$AY$250000,Index!$A627*40-34,48),0)</f>
        <v/>
      </c>
      <c r="R627" s="207">
        <f>IF(F627&lt;&gt;"0",INDEX(GLSShapes!$A$1:$AY$250000,Index!$A627*40-34,49),0)</f>
        <v/>
      </c>
      <c r="T627" s="18" t="n"/>
      <c r="U627" s="204">
        <f>MID(F627,7,3)</f>
        <v/>
      </c>
      <c r="V627">
        <f>RIGHT(F627,4)</f>
        <v/>
      </c>
    </row>
    <row r="628">
      <c r="A628" s="80" t="n">
        <v>626</v>
      </c>
      <c r="B628" s="150">
        <f>INDEX(GLSShapes!$A$1:$AY$250000,Index!$A628*40-39,1)</f>
        <v/>
      </c>
      <c r="C628">
        <f>C$1</f>
        <v/>
      </c>
      <c r="D628" s="138">
        <f>INDEX(GLSShapes!$A$1:$AY$250000,Index!$A628*40-38,2)</f>
        <v/>
      </c>
      <c r="E628">
        <f>E627+40</f>
        <v/>
      </c>
      <c r="F628">
        <f>RIGHT(B628,F$1)</f>
        <v/>
      </c>
      <c r="G628" s="137">
        <f>INDEX(GLSShapes!$A$1:$AY$250000,Index!$A628*40-38,1)</f>
        <v/>
      </c>
      <c r="H628" s="116">
        <f>F628&amp;RIGHT(D628,H$1)</f>
        <v/>
      </c>
      <c r="I628" s="207">
        <f>IF(F628&lt;&gt;"0",INDEX(GLSShapes!$A$1:$AY$250000,Index!$A628*40-34,40),0)</f>
        <v/>
      </c>
      <c r="J628" s="207">
        <f>IF(F628&lt;&gt;"0",INDEX(GLSShapes!$A$1:$AY$250000,Index!$A628*40-34,41),0)</f>
        <v/>
      </c>
      <c r="K628" s="185">
        <f>RANK(I628,I628:I643,-1)</f>
        <v/>
      </c>
      <c r="L628" s="185">
        <f>RANK(J628,J628:J643,-1)</f>
        <v/>
      </c>
      <c r="M628" s="207">
        <f>INDEX(GLSShapes!$A$1:$AY$250000,Index!$A628*40-34,44)</f>
        <v/>
      </c>
      <c r="N628" s="207">
        <f>INDEX(GLSShapes!$A$1:$AY$25000,Index!$A628*40-34,45)</f>
        <v/>
      </c>
      <c r="Q628" s="207">
        <f>IF(F628&lt;&gt;"0",INDEX(GLSShapes!$A$1:$AY$250000,Index!$A628*40-34,48),0)</f>
        <v/>
      </c>
      <c r="R628" s="207">
        <f>IF(F628&lt;&gt;"0",INDEX(GLSShapes!$A$1:$AY$250000,Index!$A628*40-34,49),0)</f>
        <v/>
      </c>
      <c r="T628" s="18" t="n"/>
      <c r="U628" s="204">
        <f>MID(F628,7,3)</f>
        <v/>
      </c>
      <c r="V628">
        <f>RIGHT(F628,4)</f>
        <v/>
      </c>
    </row>
    <row r="629">
      <c r="A629" s="80" t="n">
        <v>627</v>
      </c>
      <c r="B629" s="150">
        <f>INDEX(GLSShapes!$A$1:$AY$250000,Index!$A629*40-39,1)</f>
        <v/>
      </c>
      <c r="C629">
        <f>C$1</f>
        <v/>
      </c>
      <c r="D629" s="138">
        <f>INDEX(GLSShapes!$A$1:$AY$250000,Index!$A629*40-38,2)</f>
        <v/>
      </c>
      <c r="E629">
        <f>E628+40</f>
        <v/>
      </c>
      <c r="F629">
        <f>RIGHT(B629,F$1)</f>
        <v/>
      </c>
      <c r="G629" s="137">
        <f>INDEX(GLSShapes!$A$1:$AY$250000,Index!$A629*40-38,1)</f>
        <v/>
      </c>
      <c r="H629" s="116">
        <f>F629&amp;RIGHT(D629,H$1)</f>
        <v/>
      </c>
      <c r="I629" s="207">
        <f>IF(F629&lt;&gt;"0",INDEX(GLSShapes!$A$1:$AY$250000,Index!$A629*40-34,40),0)</f>
        <v/>
      </c>
      <c r="J629" s="207">
        <f>IF(F629&lt;&gt;"0",INDEX(GLSShapes!$A$1:$AY$250000,Index!$A629*40-34,41),0)</f>
        <v/>
      </c>
      <c r="K629" s="185">
        <f>RANK(I629,I629:I644,-1)</f>
        <v/>
      </c>
      <c r="L629" s="185">
        <f>RANK(J629,J629:J644,-1)</f>
        <v/>
      </c>
      <c r="M629" s="207">
        <f>INDEX(GLSShapes!$A$1:$AY$250000,Index!$A629*40-34,44)</f>
        <v/>
      </c>
      <c r="N629" s="207">
        <f>INDEX(GLSShapes!$A$1:$AY$25000,Index!$A629*40-34,45)</f>
        <v/>
      </c>
      <c r="Q629" s="207">
        <f>IF(F629&lt;&gt;"0",INDEX(GLSShapes!$A$1:$AY$250000,Index!$A629*40-34,48),0)</f>
        <v/>
      </c>
      <c r="R629" s="207">
        <f>IF(F629&lt;&gt;"0",INDEX(GLSShapes!$A$1:$AY$250000,Index!$A629*40-34,49),0)</f>
        <v/>
      </c>
      <c r="T629" s="18" t="n"/>
      <c r="U629" s="204">
        <f>MID(F629,7,3)</f>
        <v/>
      </c>
      <c r="V629">
        <f>RIGHT(F629,4)</f>
        <v/>
      </c>
    </row>
    <row r="630">
      <c r="A630" s="80" t="n">
        <v>628</v>
      </c>
      <c r="B630" s="150">
        <f>INDEX(GLSShapes!$A$1:$AY$250000,Index!$A630*40-39,1)</f>
        <v/>
      </c>
      <c r="C630">
        <f>C$1</f>
        <v/>
      </c>
      <c r="D630" s="138">
        <f>INDEX(GLSShapes!$A$1:$AY$250000,Index!$A630*40-38,2)</f>
        <v/>
      </c>
      <c r="E630">
        <f>E629+40</f>
        <v/>
      </c>
      <c r="F630">
        <f>RIGHT(B630,F$1)</f>
        <v/>
      </c>
      <c r="G630" s="137">
        <f>INDEX(GLSShapes!$A$1:$AY$250000,Index!$A630*40-38,1)</f>
        <v/>
      </c>
      <c r="H630" s="116">
        <f>F630&amp;RIGHT(D630,H$1)</f>
        <v/>
      </c>
      <c r="I630" s="207">
        <f>IF(F630&lt;&gt;"0",INDEX(GLSShapes!$A$1:$AY$250000,Index!$A630*40-34,40),0)</f>
        <v/>
      </c>
      <c r="J630" s="207">
        <f>IF(F630&lt;&gt;"0",INDEX(GLSShapes!$A$1:$AY$250000,Index!$A630*40-34,41),0)</f>
        <v/>
      </c>
      <c r="K630" s="185">
        <f>RANK(I630,I630:I645,-1)</f>
        <v/>
      </c>
      <c r="L630" s="185">
        <f>RANK(J630,J630:J645,-1)</f>
        <v/>
      </c>
      <c r="M630" s="207">
        <f>INDEX(GLSShapes!$A$1:$AY$250000,Index!$A630*40-34,44)</f>
        <v/>
      </c>
      <c r="N630" s="207">
        <f>INDEX(GLSShapes!$A$1:$AY$25000,Index!$A630*40-34,45)</f>
        <v/>
      </c>
      <c r="Q630" s="207">
        <f>IF(F630&lt;&gt;"0",INDEX(GLSShapes!$A$1:$AY$250000,Index!$A630*40-34,48),0)</f>
        <v/>
      </c>
      <c r="R630" s="207">
        <f>IF(F630&lt;&gt;"0",INDEX(GLSShapes!$A$1:$AY$250000,Index!$A630*40-34,49),0)</f>
        <v/>
      </c>
      <c r="T630" s="18" t="n"/>
      <c r="U630" s="204">
        <f>MID(F630,7,3)</f>
        <v/>
      </c>
      <c r="V630">
        <f>RIGHT(F630,4)</f>
        <v/>
      </c>
    </row>
    <row r="631">
      <c r="A631" s="80" t="n">
        <v>629</v>
      </c>
      <c r="B631" s="150">
        <f>INDEX(GLSShapes!$A$1:$AY$250000,Index!$A631*40-39,1)</f>
        <v/>
      </c>
      <c r="C631">
        <f>C$1</f>
        <v/>
      </c>
      <c r="D631" s="138">
        <f>INDEX(GLSShapes!$A$1:$AY$250000,Index!$A631*40-38,2)</f>
        <v/>
      </c>
      <c r="E631">
        <f>E630+40</f>
        <v/>
      </c>
      <c r="F631">
        <f>RIGHT(B631,F$1)</f>
        <v/>
      </c>
      <c r="G631" s="137">
        <f>INDEX(GLSShapes!$A$1:$AY$250000,Index!$A631*40-38,1)</f>
        <v/>
      </c>
      <c r="H631" s="116">
        <f>F631&amp;RIGHT(D631,H$1)</f>
        <v/>
      </c>
      <c r="I631" s="207">
        <f>IF(F631&lt;&gt;"0",INDEX(GLSShapes!$A$1:$AY$250000,Index!$A631*40-34,40),0)</f>
        <v/>
      </c>
      <c r="J631" s="207">
        <f>IF(F631&lt;&gt;"0",INDEX(GLSShapes!$A$1:$AY$250000,Index!$A631*40-34,41),0)</f>
        <v/>
      </c>
      <c r="K631" s="185">
        <f>RANK(I631,I631:I646,-1)</f>
        <v/>
      </c>
      <c r="L631" s="185">
        <f>RANK(J631,J631:J646,-1)</f>
        <v/>
      </c>
      <c r="M631" s="207">
        <f>INDEX(GLSShapes!$A$1:$AY$250000,Index!$A631*40-34,44)</f>
        <v/>
      </c>
      <c r="N631" s="207">
        <f>INDEX(GLSShapes!$A$1:$AY$25000,Index!$A631*40-34,45)</f>
        <v/>
      </c>
      <c r="Q631" s="207">
        <f>IF(F631&lt;&gt;"0",INDEX(GLSShapes!$A$1:$AY$250000,Index!$A631*40-34,48),0)</f>
        <v/>
      </c>
      <c r="R631" s="207">
        <f>IF(F631&lt;&gt;"0",INDEX(GLSShapes!$A$1:$AY$250000,Index!$A631*40-34,49),0)</f>
        <v/>
      </c>
      <c r="T631" s="18" t="n"/>
      <c r="U631" s="204">
        <f>MID(F631,7,3)</f>
        <v/>
      </c>
      <c r="V631">
        <f>RIGHT(F631,4)</f>
        <v/>
      </c>
    </row>
    <row r="632">
      <c r="A632" s="80" t="n">
        <v>630</v>
      </c>
      <c r="B632" s="150">
        <f>INDEX(GLSShapes!$A$1:$AY$250000,Index!$A632*40-39,1)</f>
        <v/>
      </c>
      <c r="C632">
        <f>C$1</f>
        <v/>
      </c>
      <c r="D632" s="138">
        <f>INDEX(GLSShapes!$A$1:$AY$250000,Index!$A632*40-38,2)</f>
        <v/>
      </c>
      <c r="E632">
        <f>E631+40</f>
        <v/>
      </c>
      <c r="F632">
        <f>RIGHT(B632,F$1)</f>
        <v/>
      </c>
      <c r="G632" s="137">
        <f>INDEX(GLSShapes!$A$1:$AY$250000,Index!$A632*40-38,1)</f>
        <v/>
      </c>
      <c r="H632" s="116">
        <f>F632&amp;RIGHT(D632,H$1)</f>
        <v/>
      </c>
      <c r="I632" s="207">
        <f>IF(F632&lt;&gt;"0",INDEX(GLSShapes!$A$1:$AY$250000,Index!$A632*40-34,40),0)</f>
        <v/>
      </c>
      <c r="J632" s="207">
        <f>IF(F632&lt;&gt;"0",INDEX(GLSShapes!$A$1:$AY$250000,Index!$A632*40-34,41),0)</f>
        <v/>
      </c>
      <c r="K632" s="185">
        <f>RANK(I632,I632:I647,-1)</f>
        <v/>
      </c>
      <c r="L632" s="185">
        <f>RANK(J632,J632:J647,-1)</f>
        <v/>
      </c>
      <c r="M632" s="207">
        <f>INDEX(GLSShapes!$A$1:$AY$250000,Index!$A632*40-34,44)</f>
        <v/>
      </c>
      <c r="N632" s="207">
        <f>INDEX(GLSShapes!$A$1:$AY$25000,Index!$A632*40-34,45)</f>
        <v/>
      </c>
      <c r="Q632" s="207">
        <f>IF(F632&lt;&gt;"0",INDEX(GLSShapes!$A$1:$AY$250000,Index!$A632*40-34,48),0)</f>
        <v/>
      </c>
      <c r="R632" s="207">
        <f>IF(F632&lt;&gt;"0",INDEX(GLSShapes!$A$1:$AY$250000,Index!$A632*40-34,49),0)</f>
        <v/>
      </c>
      <c r="T632" s="18" t="n"/>
      <c r="U632" s="204">
        <f>MID(F632,7,3)</f>
        <v/>
      </c>
      <c r="V632">
        <f>RIGHT(F632,4)</f>
        <v/>
      </c>
    </row>
    <row r="633">
      <c r="A633" s="80" t="n">
        <v>631</v>
      </c>
      <c r="B633" s="150">
        <f>INDEX(GLSShapes!$A$1:$AY$250000,Index!$A633*40-39,1)</f>
        <v/>
      </c>
      <c r="C633">
        <f>C$1</f>
        <v/>
      </c>
      <c r="D633" s="138">
        <f>INDEX(GLSShapes!$A$1:$AY$250000,Index!$A633*40-38,2)</f>
        <v/>
      </c>
      <c r="E633">
        <f>E632+40</f>
        <v/>
      </c>
      <c r="F633">
        <f>RIGHT(B633,F$1)</f>
        <v/>
      </c>
      <c r="G633" s="137">
        <f>INDEX(GLSShapes!$A$1:$AY$250000,Index!$A633*40-38,1)</f>
        <v/>
      </c>
      <c r="H633" s="116">
        <f>F633&amp;RIGHT(D633,H$1)</f>
        <v/>
      </c>
      <c r="I633" s="207">
        <f>IF(F633&lt;&gt;"0",INDEX(GLSShapes!$A$1:$AY$250000,Index!$A633*40-34,40),0)</f>
        <v/>
      </c>
      <c r="J633" s="207">
        <f>IF(F633&lt;&gt;"0",INDEX(GLSShapes!$A$1:$AY$250000,Index!$A633*40-34,41),0)</f>
        <v/>
      </c>
      <c r="K633" s="185">
        <f>RANK(I633,I633:I648,-1)</f>
        <v/>
      </c>
      <c r="L633" s="185">
        <f>RANK(J633,J633:J648,-1)</f>
        <v/>
      </c>
      <c r="M633" s="207">
        <f>INDEX(GLSShapes!$A$1:$AY$250000,Index!$A633*40-34,44)</f>
        <v/>
      </c>
      <c r="N633" s="207">
        <f>INDEX(GLSShapes!$A$1:$AY$25000,Index!$A633*40-34,45)</f>
        <v/>
      </c>
      <c r="Q633" s="207">
        <f>IF(F633&lt;&gt;"0",INDEX(GLSShapes!$A$1:$AY$250000,Index!$A633*40-34,48),0)</f>
        <v/>
      </c>
      <c r="R633" s="207">
        <f>IF(F633&lt;&gt;"0",INDEX(GLSShapes!$A$1:$AY$250000,Index!$A633*40-34,49),0)</f>
        <v/>
      </c>
      <c r="T633" s="18" t="n"/>
      <c r="U633" s="204">
        <f>MID(F633,7,3)</f>
        <v/>
      </c>
      <c r="V633">
        <f>RIGHT(F633,4)</f>
        <v/>
      </c>
    </row>
    <row r="634">
      <c r="A634" s="80" t="n">
        <v>632</v>
      </c>
      <c r="B634" s="150">
        <f>INDEX(GLSShapes!$A$1:$AY$250000,Index!$A634*40-39,1)</f>
        <v/>
      </c>
      <c r="C634">
        <f>C$1</f>
        <v/>
      </c>
      <c r="D634" s="138">
        <f>INDEX(GLSShapes!$A$1:$AY$250000,Index!$A634*40-38,2)</f>
        <v/>
      </c>
      <c r="E634">
        <f>E633+40</f>
        <v/>
      </c>
      <c r="F634">
        <f>RIGHT(B634,F$1)</f>
        <v/>
      </c>
      <c r="G634" s="137">
        <f>INDEX(GLSShapes!$A$1:$AY$250000,Index!$A634*40-38,1)</f>
        <v/>
      </c>
      <c r="H634" s="116">
        <f>F634&amp;RIGHT(D634,H$1)</f>
        <v/>
      </c>
      <c r="I634" s="207">
        <f>IF(F634&lt;&gt;"0",INDEX(GLSShapes!$A$1:$AY$250000,Index!$A634*40-34,40),0)</f>
        <v/>
      </c>
      <c r="J634" s="207">
        <f>IF(F634&lt;&gt;"0",INDEX(GLSShapes!$A$1:$AY$250000,Index!$A634*40-34,41),0)</f>
        <v/>
      </c>
      <c r="K634" s="185">
        <f>RANK(I634,I634:I649,-1)</f>
        <v/>
      </c>
      <c r="L634" s="185">
        <f>RANK(J634,J634:J649,-1)</f>
        <v/>
      </c>
      <c r="M634" s="207">
        <f>INDEX(GLSShapes!$A$1:$AY$250000,Index!$A634*40-34,44)</f>
        <v/>
      </c>
      <c r="N634" s="207">
        <f>INDEX(GLSShapes!$A$1:$AY$25000,Index!$A634*40-34,45)</f>
        <v/>
      </c>
      <c r="Q634" s="207">
        <f>IF(F634&lt;&gt;"0",INDEX(GLSShapes!$A$1:$AY$250000,Index!$A634*40-34,48),0)</f>
        <v/>
      </c>
      <c r="R634" s="207">
        <f>IF(F634&lt;&gt;"0",INDEX(GLSShapes!$A$1:$AY$250000,Index!$A634*40-34,49),0)</f>
        <v/>
      </c>
      <c r="T634" s="18" t="n"/>
      <c r="U634" s="204">
        <f>MID(F634,7,3)</f>
        <v/>
      </c>
      <c r="V634">
        <f>RIGHT(F634,4)</f>
        <v/>
      </c>
    </row>
    <row r="635">
      <c r="A635" s="80" t="n">
        <v>633</v>
      </c>
      <c r="B635" s="150">
        <f>INDEX(GLSShapes!$A$1:$AY$250000,Index!$A635*40-39,1)</f>
        <v/>
      </c>
      <c r="C635">
        <f>C$1</f>
        <v/>
      </c>
      <c r="D635" s="138">
        <f>INDEX(GLSShapes!$A$1:$AY$250000,Index!$A635*40-38,2)</f>
        <v/>
      </c>
      <c r="E635">
        <f>E634+40</f>
        <v/>
      </c>
      <c r="F635">
        <f>RIGHT(B635,F$1)</f>
        <v/>
      </c>
      <c r="G635" s="137">
        <f>INDEX(GLSShapes!$A$1:$AY$250000,Index!$A635*40-38,1)</f>
        <v/>
      </c>
      <c r="H635" s="116">
        <f>F635&amp;RIGHT(D635,H$1)</f>
        <v/>
      </c>
      <c r="I635" s="207">
        <f>IF(F635&lt;&gt;"0",INDEX(GLSShapes!$A$1:$AY$250000,Index!$A635*40-34,40),0)</f>
        <v/>
      </c>
      <c r="J635" s="207">
        <f>IF(F635&lt;&gt;"0",INDEX(GLSShapes!$A$1:$AY$250000,Index!$A635*40-34,41),0)</f>
        <v/>
      </c>
      <c r="K635" s="185">
        <f>RANK(I635,I635:I650,-1)</f>
        <v/>
      </c>
      <c r="L635" s="185">
        <f>RANK(J635,J635:J650,-1)</f>
        <v/>
      </c>
      <c r="M635" s="207">
        <f>INDEX(GLSShapes!$A$1:$AY$250000,Index!$A635*40-34,44)</f>
        <v/>
      </c>
      <c r="N635" s="207">
        <f>INDEX(GLSShapes!$A$1:$AY$25000,Index!$A635*40-34,45)</f>
        <v/>
      </c>
      <c r="Q635" s="207">
        <f>IF(F635&lt;&gt;"0",INDEX(GLSShapes!$A$1:$AY$250000,Index!$A635*40-34,48),0)</f>
        <v/>
      </c>
      <c r="R635" s="207">
        <f>IF(F635&lt;&gt;"0",INDEX(GLSShapes!$A$1:$AY$250000,Index!$A635*40-34,49),0)</f>
        <v/>
      </c>
      <c r="T635" s="18" t="n"/>
      <c r="U635" s="204">
        <f>MID(F635,7,3)</f>
        <v/>
      </c>
      <c r="V635">
        <f>RIGHT(F635,4)</f>
        <v/>
      </c>
    </row>
    <row r="636">
      <c r="A636" s="80" t="n">
        <v>634</v>
      </c>
      <c r="B636" s="150">
        <f>INDEX(GLSShapes!$A$1:$AY$250000,Index!$A636*40-39,1)</f>
        <v/>
      </c>
      <c r="C636">
        <f>C$1</f>
        <v/>
      </c>
      <c r="D636" s="138">
        <f>INDEX(GLSShapes!$A$1:$AY$250000,Index!$A636*40-38,2)</f>
        <v/>
      </c>
      <c r="E636">
        <f>E635+40</f>
        <v/>
      </c>
      <c r="F636">
        <f>RIGHT(B636,F$1)</f>
        <v/>
      </c>
      <c r="G636" s="137">
        <f>INDEX(GLSShapes!$A$1:$AY$250000,Index!$A636*40-38,1)</f>
        <v/>
      </c>
      <c r="H636" s="116">
        <f>F636&amp;RIGHT(D636,H$1)</f>
        <v/>
      </c>
      <c r="I636" s="207">
        <f>IF(F636&lt;&gt;"0",INDEX(GLSShapes!$A$1:$AY$250000,Index!$A636*40-34,40),0)</f>
        <v/>
      </c>
      <c r="J636" s="207">
        <f>IF(F636&lt;&gt;"0",INDEX(GLSShapes!$A$1:$AY$250000,Index!$A636*40-34,41),0)</f>
        <v/>
      </c>
      <c r="K636" s="185">
        <f>RANK(I636,I636:I651,-1)</f>
        <v/>
      </c>
      <c r="L636" s="185">
        <f>RANK(J636,J636:J651,-1)</f>
        <v/>
      </c>
      <c r="M636" s="207">
        <f>INDEX(GLSShapes!$A$1:$AY$250000,Index!$A636*40-34,44)</f>
        <v/>
      </c>
      <c r="N636" s="207">
        <f>INDEX(GLSShapes!$A$1:$AY$25000,Index!$A636*40-34,45)</f>
        <v/>
      </c>
      <c r="Q636" s="207">
        <f>IF(F636&lt;&gt;"0",INDEX(GLSShapes!$A$1:$AY$250000,Index!$A636*40-34,48),0)</f>
        <v/>
      </c>
      <c r="R636" s="207">
        <f>IF(F636&lt;&gt;"0",INDEX(GLSShapes!$A$1:$AY$250000,Index!$A636*40-34,49),0)</f>
        <v/>
      </c>
      <c r="T636" s="18" t="n"/>
      <c r="U636" s="204">
        <f>MID(F636,7,3)</f>
        <v/>
      </c>
      <c r="V636">
        <f>RIGHT(F636,4)</f>
        <v/>
      </c>
    </row>
    <row r="637">
      <c r="A637" s="80" t="n">
        <v>635</v>
      </c>
      <c r="B637" s="150">
        <f>INDEX(GLSShapes!$A$1:$AY$250000,Index!$A637*40-39,1)</f>
        <v/>
      </c>
      <c r="C637">
        <f>C$1</f>
        <v/>
      </c>
      <c r="D637" s="138">
        <f>INDEX(GLSShapes!$A$1:$AY$250000,Index!$A637*40-38,2)</f>
        <v/>
      </c>
      <c r="E637">
        <f>E636+40</f>
        <v/>
      </c>
      <c r="F637">
        <f>RIGHT(B637,F$1)</f>
        <v/>
      </c>
      <c r="G637" s="137">
        <f>INDEX(GLSShapes!$A$1:$AY$250000,Index!$A637*40-38,1)</f>
        <v/>
      </c>
      <c r="H637" s="116">
        <f>F637&amp;RIGHT(D637,H$1)</f>
        <v/>
      </c>
      <c r="I637" s="207">
        <f>IF(F637&lt;&gt;"0",INDEX(GLSShapes!$A$1:$AY$250000,Index!$A637*40-34,40),0)</f>
        <v/>
      </c>
      <c r="J637" s="207">
        <f>IF(F637&lt;&gt;"0",INDEX(GLSShapes!$A$1:$AY$250000,Index!$A637*40-34,41),0)</f>
        <v/>
      </c>
      <c r="K637" s="185">
        <f>RANK(I637,I637:I652,-1)</f>
        <v/>
      </c>
      <c r="L637" s="185">
        <f>RANK(J637,J637:J652,-1)</f>
        <v/>
      </c>
      <c r="M637" s="207">
        <f>INDEX(GLSShapes!$A$1:$AY$250000,Index!$A637*40-34,44)</f>
        <v/>
      </c>
      <c r="N637" s="207">
        <f>INDEX(GLSShapes!$A$1:$AY$25000,Index!$A637*40-34,45)</f>
        <v/>
      </c>
      <c r="Q637" s="207">
        <f>IF(F637&lt;&gt;"0",INDEX(GLSShapes!$A$1:$AY$250000,Index!$A637*40-34,48),0)</f>
        <v/>
      </c>
      <c r="R637" s="207">
        <f>IF(F637&lt;&gt;"0",INDEX(GLSShapes!$A$1:$AY$250000,Index!$A637*40-34,49),0)</f>
        <v/>
      </c>
      <c r="T637" s="18" t="n"/>
      <c r="U637" s="204">
        <f>MID(F637,7,3)</f>
        <v/>
      </c>
      <c r="V637">
        <f>RIGHT(F637,4)</f>
        <v/>
      </c>
    </row>
    <row r="638">
      <c r="A638" s="80" t="n">
        <v>636</v>
      </c>
      <c r="B638" s="150">
        <f>INDEX(GLSShapes!$A$1:$AY$250000,Index!$A638*40-39,1)</f>
        <v/>
      </c>
      <c r="C638">
        <f>C$1</f>
        <v/>
      </c>
      <c r="D638" s="138">
        <f>INDEX(GLSShapes!$A$1:$AY$250000,Index!$A638*40-38,2)</f>
        <v/>
      </c>
      <c r="E638">
        <f>E637+40</f>
        <v/>
      </c>
      <c r="F638">
        <f>RIGHT(B638,F$1)</f>
        <v/>
      </c>
      <c r="G638" s="137">
        <f>INDEX(GLSShapes!$A$1:$AY$250000,Index!$A638*40-38,1)</f>
        <v/>
      </c>
      <c r="H638" s="116">
        <f>F638&amp;RIGHT(D638,H$1)</f>
        <v/>
      </c>
      <c r="I638" s="207">
        <f>IF(F638&lt;&gt;"0",INDEX(GLSShapes!$A$1:$AY$250000,Index!$A638*40-34,40),0)</f>
        <v/>
      </c>
      <c r="J638" s="207">
        <f>IF(F638&lt;&gt;"0",INDEX(GLSShapes!$A$1:$AY$250000,Index!$A638*40-34,41),0)</f>
        <v/>
      </c>
      <c r="K638" s="185">
        <f>RANK(I638,I638:I653,-1)</f>
        <v/>
      </c>
      <c r="L638" s="185">
        <f>RANK(J638,J638:J653,-1)</f>
        <v/>
      </c>
      <c r="M638" s="207">
        <f>INDEX(GLSShapes!$A$1:$AY$250000,Index!$A638*40-34,44)</f>
        <v/>
      </c>
      <c r="N638" s="207">
        <f>INDEX(GLSShapes!$A$1:$AY$25000,Index!$A638*40-34,45)</f>
        <v/>
      </c>
      <c r="Q638" s="207">
        <f>IF(F638&lt;&gt;"0",INDEX(GLSShapes!$A$1:$AY$250000,Index!$A638*40-34,48),0)</f>
        <v/>
      </c>
      <c r="R638" s="207">
        <f>IF(F638&lt;&gt;"0",INDEX(GLSShapes!$A$1:$AY$250000,Index!$A638*40-34,49),0)</f>
        <v/>
      </c>
      <c r="T638" s="18" t="n"/>
      <c r="U638" s="204">
        <f>MID(F638,7,3)</f>
        <v/>
      </c>
      <c r="V638">
        <f>RIGHT(F638,4)</f>
        <v/>
      </c>
    </row>
    <row r="639">
      <c r="A639" s="80" t="n">
        <v>637</v>
      </c>
      <c r="B639" s="150">
        <f>INDEX(GLSShapes!$A$1:$AY$250000,Index!$A639*40-39,1)</f>
        <v/>
      </c>
      <c r="C639">
        <f>C$1</f>
        <v/>
      </c>
      <c r="D639" s="138">
        <f>INDEX(GLSShapes!$A$1:$AY$250000,Index!$A639*40-38,2)</f>
        <v/>
      </c>
      <c r="E639">
        <f>E638+40</f>
        <v/>
      </c>
      <c r="F639">
        <f>RIGHT(B639,F$1)</f>
        <v/>
      </c>
      <c r="G639" s="137">
        <f>INDEX(GLSShapes!$A$1:$AY$250000,Index!$A639*40-38,1)</f>
        <v/>
      </c>
      <c r="H639" s="116">
        <f>F639&amp;RIGHT(D639,H$1)</f>
        <v/>
      </c>
      <c r="I639" s="207">
        <f>IF(F639&lt;&gt;"0",INDEX(GLSShapes!$A$1:$AY$250000,Index!$A639*40-34,40),0)</f>
        <v/>
      </c>
      <c r="J639" s="207">
        <f>IF(F639&lt;&gt;"0",INDEX(GLSShapes!$A$1:$AY$250000,Index!$A639*40-34,41),0)</f>
        <v/>
      </c>
      <c r="K639" s="185">
        <f>RANK(I639,I639:I654,-1)</f>
        <v/>
      </c>
      <c r="L639" s="185">
        <f>RANK(J639,J639:J654,-1)</f>
        <v/>
      </c>
      <c r="M639" s="207">
        <f>INDEX(GLSShapes!$A$1:$AY$250000,Index!$A639*40-34,44)</f>
        <v/>
      </c>
      <c r="N639" s="207">
        <f>INDEX(GLSShapes!$A$1:$AY$25000,Index!$A639*40-34,45)</f>
        <v/>
      </c>
      <c r="Q639" s="207">
        <f>IF(F639&lt;&gt;"0",INDEX(GLSShapes!$A$1:$AY$250000,Index!$A639*40-34,48),0)</f>
        <v/>
      </c>
      <c r="R639" s="207">
        <f>IF(F639&lt;&gt;"0",INDEX(GLSShapes!$A$1:$AY$250000,Index!$A639*40-34,49),0)</f>
        <v/>
      </c>
      <c r="T639" s="18" t="n"/>
      <c r="U639" s="204">
        <f>MID(F639,7,3)</f>
        <v/>
      </c>
      <c r="V639">
        <f>RIGHT(F639,4)</f>
        <v/>
      </c>
    </row>
    <row r="640">
      <c r="A640" s="80" t="n">
        <v>638</v>
      </c>
      <c r="B640" s="150">
        <f>INDEX(GLSShapes!$A$1:$AY$250000,Index!$A640*40-39,1)</f>
        <v/>
      </c>
      <c r="C640">
        <f>C$1</f>
        <v/>
      </c>
      <c r="D640" s="138">
        <f>INDEX(GLSShapes!$A$1:$AY$250000,Index!$A640*40-38,2)</f>
        <v/>
      </c>
      <c r="E640">
        <f>E639+40</f>
        <v/>
      </c>
      <c r="F640">
        <f>RIGHT(B640,F$1)</f>
        <v/>
      </c>
      <c r="G640" s="137">
        <f>INDEX(GLSShapes!$A$1:$AY$250000,Index!$A640*40-38,1)</f>
        <v/>
      </c>
      <c r="H640" s="116">
        <f>F640&amp;RIGHT(D640,H$1)</f>
        <v/>
      </c>
      <c r="I640" s="207">
        <f>IF(F640&lt;&gt;"0",INDEX(GLSShapes!$A$1:$AY$250000,Index!$A640*40-34,40),0)</f>
        <v/>
      </c>
      <c r="J640" s="207">
        <f>IF(F640&lt;&gt;"0",INDEX(GLSShapes!$A$1:$AY$250000,Index!$A640*40-34,41),0)</f>
        <v/>
      </c>
      <c r="K640" s="185">
        <f>RANK(I640,I640:I655,-1)</f>
        <v/>
      </c>
      <c r="L640" s="185">
        <f>RANK(J640,J640:J655,-1)</f>
        <v/>
      </c>
      <c r="M640" s="207">
        <f>INDEX(GLSShapes!$A$1:$AY$250000,Index!$A640*40-34,44)</f>
        <v/>
      </c>
      <c r="N640" s="207">
        <f>INDEX(GLSShapes!$A$1:$AY$25000,Index!$A640*40-34,45)</f>
        <v/>
      </c>
      <c r="Q640" s="207">
        <f>IF(F640&lt;&gt;"0",INDEX(GLSShapes!$A$1:$AY$250000,Index!$A640*40-34,48),0)</f>
        <v/>
      </c>
      <c r="R640" s="207">
        <f>IF(F640&lt;&gt;"0",INDEX(GLSShapes!$A$1:$AY$250000,Index!$A640*40-34,49),0)</f>
        <v/>
      </c>
      <c r="T640" s="18" t="n"/>
      <c r="U640" s="204">
        <f>MID(F640,7,3)</f>
        <v/>
      </c>
      <c r="V640">
        <f>RIGHT(F640,4)</f>
        <v/>
      </c>
    </row>
    <row r="641">
      <c r="A641" s="80" t="n">
        <v>639</v>
      </c>
      <c r="B641" s="150">
        <f>INDEX(GLSShapes!$A$1:$AY$250000,Index!$A641*40-39,1)</f>
        <v/>
      </c>
      <c r="C641">
        <f>C$1</f>
        <v/>
      </c>
      <c r="D641" s="138">
        <f>INDEX(GLSShapes!$A$1:$AY$250000,Index!$A641*40-38,2)</f>
        <v/>
      </c>
      <c r="E641">
        <f>E640+40</f>
        <v/>
      </c>
      <c r="F641">
        <f>RIGHT(B641,F$1)</f>
        <v/>
      </c>
      <c r="G641" s="137">
        <f>INDEX(GLSShapes!$A$1:$AY$250000,Index!$A641*40-38,1)</f>
        <v/>
      </c>
      <c r="H641" s="116">
        <f>F641&amp;RIGHT(D641,H$1)</f>
        <v/>
      </c>
      <c r="I641" s="207">
        <f>IF(F641&lt;&gt;"0",INDEX(GLSShapes!$A$1:$AY$250000,Index!$A641*40-34,40),0)</f>
        <v/>
      </c>
      <c r="J641" s="207">
        <f>IF(F641&lt;&gt;"0",INDEX(GLSShapes!$A$1:$AY$250000,Index!$A641*40-34,41),0)</f>
        <v/>
      </c>
      <c r="K641" s="185">
        <f>RANK(I641,I641:I656,-1)</f>
        <v/>
      </c>
      <c r="L641" s="185">
        <f>RANK(J641,J641:J656,-1)</f>
        <v/>
      </c>
      <c r="M641" s="207">
        <f>INDEX(GLSShapes!$A$1:$AY$250000,Index!$A641*40-34,44)</f>
        <v/>
      </c>
      <c r="N641" s="207">
        <f>INDEX(GLSShapes!$A$1:$AY$25000,Index!$A641*40-34,45)</f>
        <v/>
      </c>
      <c r="Q641" s="207">
        <f>IF(F641&lt;&gt;"0",INDEX(GLSShapes!$A$1:$AY$250000,Index!$A641*40-34,48),0)</f>
        <v/>
      </c>
      <c r="R641" s="207">
        <f>IF(F641&lt;&gt;"0",INDEX(GLSShapes!$A$1:$AY$250000,Index!$A641*40-34,49),0)</f>
        <v/>
      </c>
      <c r="T641" s="18" t="n"/>
      <c r="U641" s="204">
        <f>MID(F641,7,3)</f>
        <v/>
      </c>
      <c r="V641">
        <f>RIGHT(F641,4)</f>
        <v/>
      </c>
    </row>
    <row r="642">
      <c r="A642" s="80" t="n">
        <v>640</v>
      </c>
      <c r="B642" s="150">
        <f>INDEX(GLSShapes!$A$1:$AY$250000,Index!$A642*40-39,1)</f>
        <v/>
      </c>
      <c r="C642">
        <f>C$1</f>
        <v/>
      </c>
      <c r="D642" s="138">
        <f>INDEX(GLSShapes!$A$1:$AY$250000,Index!$A642*40-38,2)</f>
        <v/>
      </c>
      <c r="E642">
        <f>E641+40</f>
        <v/>
      </c>
      <c r="F642">
        <f>RIGHT(B642,F$1)</f>
        <v/>
      </c>
      <c r="G642" s="137">
        <f>INDEX(GLSShapes!$A$1:$AY$250000,Index!$A642*40-38,1)</f>
        <v/>
      </c>
      <c r="H642" s="116">
        <f>F642&amp;RIGHT(D642,H$1)</f>
        <v/>
      </c>
      <c r="I642" s="207">
        <f>IF(F642&lt;&gt;"0",INDEX(GLSShapes!$A$1:$AY$250000,Index!$A642*40-34,40),0)</f>
        <v/>
      </c>
      <c r="J642" s="207">
        <f>IF(F642&lt;&gt;"0",INDEX(GLSShapes!$A$1:$AY$250000,Index!$A642*40-34,41),0)</f>
        <v/>
      </c>
      <c r="K642" s="185">
        <f>RANK(I642,I642:I657,-1)</f>
        <v/>
      </c>
      <c r="L642" s="185">
        <f>RANK(J642,J642:J657,-1)</f>
        <v/>
      </c>
      <c r="M642" s="207">
        <f>INDEX(GLSShapes!$A$1:$AY$250000,Index!$A642*40-34,44)</f>
        <v/>
      </c>
      <c r="N642" s="207">
        <f>INDEX(GLSShapes!$A$1:$AY$25000,Index!$A642*40-34,45)</f>
        <v/>
      </c>
      <c r="Q642" s="207">
        <f>IF(F642&lt;&gt;"0",INDEX(GLSShapes!$A$1:$AY$250000,Index!$A642*40-34,48),0)</f>
        <v/>
      </c>
      <c r="R642" s="207">
        <f>IF(F642&lt;&gt;"0",INDEX(GLSShapes!$A$1:$AY$250000,Index!$A642*40-34,49),0)</f>
        <v/>
      </c>
      <c r="T642" s="18" t="n"/>
      <c r="U642" s="204">
        <f>MID(F642,7,3)</f>
        <v/>
      </c>
      <c r="V642">
        <f>RIGHT(F642,4)</f>
        <v/>
      </c>
    </row>
    <row r="643">
      <c r="A643" s="80" t="n">
        <v>641</v>
      </c>
      <c r="B643" s="150">
        <f>INDEX(GLSShapes!$A$1:$AY$250000,Index!$A643*40-39,1)</f>
        <v/>
      </c>
      <c r="C643">
        <f>C$1</f>
        <v/>
      </c>
      <c r="D643" s="138">
        <f>INDEX(GLSShapes!$A$1:$AY$250000,Index!$A643*40-38,2)</f>
        <v/>
      </c>
      <c r="E643">
        <f>E642+40</f>
        <v/>
      </c>
      <c r="F643">
        <f>RIGHT(B643,F$1)</f>
        <v/>
      </c>
      <c r="G643" s="137">
        <f>INDEX(GLSShapes!$A$1:$AY$250000,Index!$A643*40-38,1)</f>
        <v/>
      </c>
      <c r="H643" s="116">
        <f>F643&amp;RIGHT(D643,H$1)</f>
        <v/>
      </c>
      <c r="I643" s="207">
        <f>IF(F643&lt;&gt;"0",INDEX(GLSShapes!$A$1:$AY$250000,Index!$A643*40-34,40),0)</f>
        <v/>
      </c>
      <c r="J643" s="207">
        <f>IF(F643&lt;&gt;"0",INDEX(GLSShapes!$A$1:$AY$250000,Index!$A643*40-34,41),0)</f>
        <v/>
      </c>
      <c r="K643" s="185">
        <f>RANK(I643,I643:I658,-1)</f>
        <v/>
      </c>
      <c r="L643" s="185">
        <f>RANK(J643,J643:J658,-1)</f>
        <v/>
      </c>
      <c r="M643" s="207">
        <f>INDEX(GLSShapes!$A$1:$AY$250000,Index!$A643*40-34,44)</f>
        <v/>
      </c>
      <c r="N643" s="207">
        <f>INDEX(GLSShapes!$A$1:$AY$25000,Index!$A643*40-34,45)</f>
        <v/>
      </c>
      <c r="Q643" s="207">
        <f>IF(F643&lt;&gt;"0",INDEX(GLSShapes!$A$1:$AY$250000,Index!$A643*40-34,48),0)</f>
        <v/>
      </c>
      <c r="R643" s="207">
        <f>IF(F643&lt;&gt;"0",INDEX(GLSShapes!$A$1:$AY$250000,Index!$A643*40-34,49),0)</f>
        <v/>
      </c>
      <c r="T643" s="18" t="n"/>
      <c r="U643" s="204">
        <f>MID(F643,7,3)</f>
        <v/>
      </c>
      <c r="V643">
        <f>RIGHT(F643,4)</f>
        <v/>
      </c>
    </row>
    <row r="644">
      <c r="A644" s="80" t="n">
        <v>642</v>
      </c>
      <c r="B644" s="150">
        <f>INDEX(GLSShapes!$A$1:$AY$250000,Index!$A644*40-39,1)</f>
        <v/>
      </c>
      <c r="C644">
        <f>C$1</f>
        <v/>
      </c>
      <c r="D644" s="138">
        <f>INDEX(GLSShapes!$A$1:$AY$250000,Index!$A644*40-38,2)</f>
        <v/>
      </c>
      <c r="E644">
        <f>E643+40</f>
        <v/>
      </c>
      <c r="F644">
        <f>RIGHT(B644,F$1)</f>
        <v/>
      </c>
      <c r="G644" s="137">
        <f>INDEX(GLSShapes!$A$1:$AY$250000,Index!$A644*40-38,1)</f>
        <v/>
      </c>
      <c r="H644" s="116">
        <f>F644&amp;RIGHT(D644,H$1)</f>
        <v/>
      </c>
      <c r="I644" s="207">
        <f>IF(F644&lt;&gt;"0",INDEX(GLSShapes!$A$1:$AY$250000,Index!$A644*40-34,40),0)</f>
        <v/>
      </c>
      <c r="J644" s="207">
        <f>IF(F644&lt;&gt;"0",INDEX(GLSShapes!$A$1:$AY$250000,Index!$A644*40-34,41),0)</f>
        <v/>
      </c>
      <c r="K644" s="185">
        <f>RANK(I644,I644:I659,-1)</f>
        <v/>
      </c>
      <c r="L644" s="185">
        <f>RANK(J644,J644:J659,-1)</f>
        <v/>
      </c>
      <c r="M644" s="207">
        <f>INDEX(GLSShapes!$A$1:$AY$250000,Index!$A644*40-34,44)</f>
        <v/>
      </c>
      <c r="N644" s="207">
        <f>INDEX(GLSShapes!$A$1:$AY$25000,Index!$A644*40-34,45)</f>
        <v/>
      </c>
      <c r="Q644" s="207">
        <f>IF(F644&lt;&gt;"0",INDEX(GLSShapes!$A$1:$AY$250000,Index!$A644*40-34,48),0)</f>
        <v/>
      </c>
      <c r="R644" s="207">
        <f>IF(F644&lt;&gt;"0",INDEX(GLSShapes!$A$1:$AY$250000,Index!$A644*40-34,49),0)</f>
        <v/>
      </c>
      <c r="T644" s="18" t="n"/>
      <c r="U644" s="204">
        <f>MID(F644,7,3)</f>
        <v/>
      </c>
      <c r="V644">
        <f>RIGHT(F644,4)</f>
        <v/>
      </c>
    </row>
    <row r="645">
      <c r="A645" s="80" t="n">
        <v>643</v>
      </c>
      <c r="B645" s="150">
        <f>INDEX(GLSShapes!$A$1:$AY$250000,Index!$A645*40-39,1)</f>
        <v/>
      </c>
      <c r="C645">
        <f>C$1</f>
        <v/>
      </c>
      <c r="D645" s="138">
        <f>INDEX(GLSShapes!$A$1:$AY$250000,Index!$A645*40-38,2)</f>
        <v/>
      </c>
      <c r="E645">
        <f>E644+40</f>
        <v/>
      </c>
      <c r="F645">
        <f>RIGHT(B645,F$1)</f>
        <v/>
      </c>
      <c r="G645" s="137">
        <f>INDEX(GLSShapes!$A$1:$AY$250000,Index!$A645*40-38,1)</f>
        <v/>
      </c>
      <c r="H645" s="116">
        <f>F645&amp;RIGHT(D645,H$1)</f>
        <v/>
      </c>
      <c r="I645" s="207">
        <f>IF(F645&lt;&gt;"0",INDEX(GLSShapes!$A$1:$AY$250000,Index!$A645*40-34,40),0)</f>
        <v/>
      </c>
      <c r="J645" s="207">
        <f>IF(F645&lt;&gt;"0",INDEX(GLSShapes!$A$1:$AY$250000,Index!$A645*40-34,41),0)</f>
        <v/>
      </c>
      <c r="K645" s="185">
        <f>RANK(I645,I645:I660,-1)</f>
        <v/>
      </c>
      <c r="L645" s="185">
        <f>RANK(J645,J645:J660,-1)</f>
        <v/>
      </c>
      <c r="M645" s="207">
        <f>INDEX(GLSShapes!$A$1:$AY$250000,Index!$A645*40-34,44)</f>
        <v/>
      </c>
      <c r="N645" s="207">
        <f>INDEX(GLSShapes!$A$1:$AY$25000,Index!$A645*40-34,45)</f>
        <v/>
      </c>
      <c r="Q645" s="207">
        <f>IF(F645&lt;&gt;"0",INDEX(GLSShapes!$A$1:$AY$250000,Index!$A645*40-34,48),0)</f>
        <v/>
      </c>
      <c r="R645" s="207">
        <f>IF(F645&lt;&gt;"0",INDEX(GLSShapes!$A$1:$AY$250000,Index!$A645*40-34,49),0)</f>
        <v/>
      </c>
      <c r="T645" s="18" t="n"/>
      <c r="U645" s="204">
        <f>MID(F645,7,3)</f>
        <v/>
      </c>
      <c r="V645">
        <f>RIGHT(F645,4)</f>
        <v/>
      </c>
    </row>
    <row r="646">
      <c r="A646" s="80" t="n">
        <v>644</v>
      </c>
      <c r="B646" s="150">
        <f>INDEX(GLSShapes!$A$1:$AY$250000,Index!$A646*40-39,1)</f>
        <v/>
      </c>
      <c r="C646">
        <f>C$1</f>
        <v/>
      </c>
      <c r="D646" s="138">
        <f>INDEX(GLSShapes!$A$1:$AY$250000,Index!$A646*40-38,2)</f>
        <v/>
      </c>
      <c r="E646">
        <f>E645+40</f>
        <v/>
      </c>
      <c r="F646">
        <f>RIGHT(B646,F$1)</f>
        <v/>
      </c>
      <c r="G646" s="137">
        <f>INDEX(GLSShapes!$A$1:$AY$250000,Index!$A646*40-38,1)</f>
        <v/>
      </c>
      <c r="H646" s="116">
        <f>F646&amp;RIGHT(D646,H$1)</f>
        <v/>
      </c>
      <c r="I646" s="207">
        <f>IF(F646&lt;&gt;"0",INDEX(GLSShapes!$A$1:$AY$250000,Index!$A646*40-34,40),0)</f>
        <v/>
      </c>
      <c r="J646" s="207">
        <f>IF(F646&lt;&gt;"0",INDEX(GLSShapes!$A$1:$AY$250000,Index!$A646*40-34,41),0)</f>
        <v/>
      </c>
      <c r="K646" s="185">
        <f>RANK(I646,I646:I661,-1)</f>
        <v/>
      </c>
      <c r="L646" s="185">
        <f>RANK(J646,J646:J661,-1)</f>
        <v/>
      </c>
      <c r="M646" s="207">
        <f>INDEX(GLSShapes!$A$1:$AY$250000,Index!$A646*40-34,44)</f>
        <v/>
      </c>
      <c r="N646" s="207">
        <f>INDEX(GLSShapes!$A$1:$AY$25000,Index!$A646*40-34,45)</f>
        <v/>
      </c>
      <c r="Q646" s="207">
        <f>IF(F646&lt;&gt;"0",INDEX(GLSShapes!$A$1:$AY$250000,Index!$A646*40-34,48),0)</f>
        <v/>
      </c>
      <c r="R646" s="207">
        <f>IF(F646&lt;&gt;"0",INDEX(GLSShapes!$A$1:$AY$250000,Index!$A646*40-34,49),0)</f>
        <v/>
      </c>
      <c r="T646" s="18" t="n"/>
      <c r="U646" s="204">
        <f>MID(F646,7,3)</f>
        <v/>
      </c>
      <c r="V646">
        <f>RIGHT(F646,4)</f>
        <v/>
      </c>
    </row>
    <row r="647">
      <c r="A647" s="80" t="n">
        <v>645</v>
      </c>
      <c r="B647" s="150">
        <f>INDEX(GLSShapes!$A$1:$AY$250000,Index!$A647*40-39,1)</f>
        <v/>
      </c>
      <c r="C647">
        <f>C$1</f>
        <v/>
      </c>
      <c r="D647" s="138">
        <f>INDEX(GLSShapes!$A$1:$AY$250000,Index!$A647*40-38,2)</f>
        <v/>
      </c>
      <c r="E647">
        <f>E646+40</f>
        <v/>
      </c>
      <c r="F647">
        <f>RIGHT(B647,F$1)</f>
        <v/>
      </c>
      <c r="G647" s="137">
        <f>INDEX(GLSShapes!$A$1:$AY$250000,Index!$A647*40-38,1)</f>
        <v/>
      </c>
      <c r="H647" s="116">
        <f>F647&amp;RIGHT(D647,H$1)</f>
        <v/>
      </c>
      <c r="I647" s="207">
        <f>IF(F647&lt;&gt;"0",INDEX(GLSShapes!$A$1:$AY$250000,Index!$A647*40-34,40),0)</f>
        <v/>
      </c>
      <c r="J647" s="207">
        <f>IF(F647&lt;&gt;"0",INDEX(GLSShapes!$A$1:$AY$250000,Index!$A647*40-34,41),0)</f>
        <v/>
      </c>
      <c r="K647" s="185">
        <f>RANK(I647,I647:I662,-1)</f>
        <v/>
      </c>
      <c r="L647" s="185">
        <f>RANK(J647,J647:J662,-1)</f>
        <v/>
      </c>
      <c r="M647" s="207">
        <f>INDEX(GLSShapes!$A$1:$AY$250000,Index!$A647*40-34,44)</f>
        <v/>
      </c>
      <c r="N647" s="207">
        <f>INDEX(GLSShapes!$A$1:$AY$25000,Index!$A647*40-34,45)</f>
        <v/>
      </c>
      <c r="Q647" s="207">
        <f>IF(F647&lt;&gt;"0",INDEX(GLSShapes!$A$1:$AY$250000,Index!$A647*40-34,48),0)</f>
        <v/>
      </c>
      <c r="R647" s="207">
        <f>IF(F647&lt;&gt;"0",INDEX(GLSShapes!$A$1:$AY$250000,Index!$A647*40-34,49),0)</f>
        <v/>
      </c>
      <c r="T647" s="18" t="n"/>
      <c r="U647" s="204">
        <f>MID(F647,7,3)</f>
        <v/>
      </c>
      <c r="V647">
        <f>RIGHT(F647,4)</f>
        <v/>
      </c>
    </row>
    <row r="648">
      <c r="A648" s="80" t="n">
        <v>646</v>
      </c>
      <c r="B648" s="150">
        <f>INDEX(GLSShapes!$A$1:$AY$250000,Index!$A648*40-39,1)</f>
        <v/>
      </c>
      <c r="C648">
        <f>C$1</f>
        <v/>
      </c>
      <c r="D648" s="138">
        <f>INDEX(GLSShapes!$A$1:$AY$250000,Index!$A648*40-38,2)</f>
        <v/>
      </c>
      <c r="E648">
        <f>E647+40</f>
        <v/>
      </c>
      <c r="F648">
        <f>RIGHT(B648,F$1)</f>
        <v/>
      </c>
      <c r="G648" s="137">
        <f>INDEX(GLSShapes!$A$1:$AY$250000,Index!$A648*40-38,1)</f>
        <v/>
      </c>
      <c r="H648" s="116">
        <f>F648&amp;RIGHT(D648,H$1)</f>
        <v/>
      </c>
      <c r="I648" s="207">
        <f>IF(F648&lt;&gt;"0",INDEX(GLSShapes!$A$1:$AY$250000,Index!$A648*40-34,40),0)</f>
        <v/>
      </c>
      <c r="J648" s="207">
        <f>IF(F648&lt;&gt;"0",INDEX(GLSShapes!$A$1:$AY$250000,Index!$A648*40-34,41),0)</f>
        <v/>
      </c>
      <c r="K648" s="185">
        <f>RANK(I648,I648:I663,-1)</f>
        <v/>
      </c>
      <c r="L648" s="185">
        <f>RANK(J648,J648:J663,-1)</f>
        <v/>
      </c>
      <c r="M648" s="207">
        <f>INDEX(GLSShapes!$A$1:$AY$250000,Index!$A648*40-34,44)</f>
        <v/>
      </c>
      <c r="N648" s="207">
        <f>INDEX(GLSShapes!$A$1:$AY$25000,Index!$A648*40-34,45)</f>
        <v/>
      </c>
      <c r="Q648" s="207">
        <f>IF(F648&lt;&gt;"0",INDEX(GLSShapes!$A$1:$AY$250000,Index!$A648*40-34,48),0)</f>
        <v/>
      </c>
      <c r="R648" s="207">
        <f>IF(F648&lt;&gt;"0",INDEX(GLSShapes!$A$1:$AY$250000,Index!$A648*40-34,49),0)</f>
        <v/>
      </c>
      <c r="T648" s="18" t="n"/>
      <c r="U648" s="204">
        <f>MID(F648,7,3)</f>
        <v/>
      </c>
      <c r="V648">
        <f>RIGHT(F648,4)</f>
        <v/>
      </c>
    </row>
    <row r="649">
      <c r="A649" s="80" t="n">
        <v>647</v>
      </c>
      <c r="B649" s="150">
        <f>INDEX(GLSShapes!$A$1:$AY$250000,Index!$A649*40-39,1)</f>
        <v/>
      </c>
      <c r="C649">
        <f>C$1</f>
        <v/>
      </c>
      <c r="D649" s="138">
        <f>INDEX(GLSShapes!$A$1:$AY$250000,Index!$A649*40-38,2)</f>
        <v/>
      </c>
      <c r="E649">
        <f>E648+40</f>
        <v/>
      </c>
      <c r="F649">
        <f>RIGHT(B649,F$1)</f>
        <v/>
      </c>
      <c r="G649" s="137">
        <f>INDEX(GLSShapes!$A$1:$AY$250000,Index!$A649*40-38,1)</f>
        <v/>
      </c>
      <c r="H649" s="116">
        <f>F649&amp;RIGHT(D649,H$1)</f>
        <v/>
      </c>
      <c r="I649" s="207">
        <f>IF(F649&lt;&gt;"0",INDEX(GLSShapes!$A$1:$AY$250000,Index!$A649*40-34,40),0)</f>
        <v/>
      </c>
      <c r="J649" s="207">
        <f>IF(F649&lt;&gt;"0",INDEX(GLSShapes!$A$1:$AY$250000,Index!$A649*40-34,41),0)</f>
        <v/>
      </c>
      <c r="K649" s="185">
        <f>RANK(I649,I649:I664,-1)</f>
        <v/>
      </c>
      <c r="L649" s="185">
        <f>RANK(J649,J649:J664,-1)</f>
        <v/>
      </c>
      <c r="M649" s="207">
        <f>INDEX(GLSShapes!$A$1:$AY$250000,Index!$A649*40-34,44)</f>
        <v/>
      </c>
      <c r="N649" s="207">
        <f>INDEX(GLSShapes!$A$1:$AY$25000,Index!$A649*40-34,45)</f>
        <v/>
      </c>
      <c r="Q649" s="207">
        <f>IF(F649&lt;&gt;"0",INDEX(GLSShapes!$A$1:$AY$250000,Index!$A649*40-34,48),0)</f>
        <v/>
      </c>
      <c r="R649" s="207">
        <f>IF(F649&lt;&gt;"0",INDEX(GLSShapes!$A$1:$AY$250000,Index!$A649*40-34,49),0)</f>
        <v/>
      </c>
      <c r="T649" s="18" t="n"/>
      <c r="U649" s="204">
        <f>MID(F649,7,3)</f>
        <v/>
      </c>
      <c r="V649">
        <f>RIGHT(F649,4)</f>
        <v/>
      </c>
    </row>
    <row r="650">
      <c r="A650" s="80" t="n">
        <v>648</v>
      </c>
      <c r="B650" s="150">
        <f>INDEX(GLSShapes!$A$1:$AY$250000,Index!$A650*40-39,1)</f>
        <v/>
      </c>
      <c r="C650">
        <f>C$1</f>
        <v/>
      </c>
      <c r="D650" s="138">
        <f>INDEX(GLSShapes!$A$1:$AY$250000,Index!$A650*40-38,2)</f>
        <v/>
      </c>
      <c r="E650">
        <f>E649+40</f>
        <v/>
      </c>
      <c r="F650">
        <f>RIGHT(B650,F$1)</f>
        <v/>
      </c>
      <c r="G650" s="137">
        <f>INDEX(GLSShapes!$A$1:$AY$250000,Index!$A650*40-38,1)</f>
        <v/>
      </c>
      <c r="H650" s="116">
        <f>F650&amp;RIGHT(D650,H$1)</f>
        <v/>
      </c>
      <c r="I650" s="207">
        <f>IF(F650&lt;&gt;"0",INDEX(GLSShapes!$A$1:$AY$250000,Index!$A650*40-34,40),0)</f>
        <v/>
      </c>
      <c r="J650" s="207">
        <f>IF(F650&lt;&gt;"0",INDEX(GLSShapes!$A$1:$AY$250000,Index!$A650*40-34,41),0)</f>
        <v/>
      </c>
      <c r="K650" s="185">
        <f>RANK(I650,I650:I665,-1)</f>
        <v/>
      </c>
      <c r="L650" s="185">
        <f>RANK(J650,J650:J665,-1)</f>
        <v/>
      </c>
      <c r="M650" s="207">
        <f>INDEX(GLSShapes!$A$1:$AY$250000,Index!$A650*40-34,44)</f>
        <v/>
      </c>
      <c r="N650" s="207">
        <f>INDEX(GLSShapes!$A$1:$AY$25000,Index!$A650*40-34,45)</f>
        <v/>
      </c>
      <c r="Q650" s="207">
        <f>IF(F650&lt;&gt;"0",INDEX(GLSShapes!$A$1:$AY$250000,Index!$A650*40-34,48),0)</f>
        <v/>
      </c>
      <c r="R650" s="207">
        <f>IF(F650&lt;&gt;"0",INDEX(GLSShapes!$A$1:$AY$250000,Index!$A650*40-34,49),0)</f>
        <v/>
      </c>
      <c r="T650" s="18" t="n"/>
      <c r="U650" s="204">
        <f>MID(F650,7,3)</f>
        <v/>
      </c>
      <c r="V650">
        <f>RIGHT(F650,4)</f>
        <v/>
      </c>
    </row>
    <row r="651">
      <c r="A651" s="80" t="n">
        <v>649</v>
      </c>
      <c r="B651" s="150">
        <f>INDEX(GLSShapes!$A$1:$AY$250000,Index!$A651*40-39,1)</f>
        <v/>
      </c>
      <c r="C651">
        <f>C$1</f>
        <v/>
      </c>
      <c r="D651" s="138">
        <f>INDEX(GLSShapes!$A$1:$AY$250000,Index!$A651*40-38,2)</f>
        <v/>
      </c>
      <c r="E651">
        <f>E650+40</f>
        <v/>
      </c>
      <c r="F651">
        <f>RIGHT(B651,F$1)</f>
        <v/>
      </c>
      <c r="G651" s="137">
        <f>INDEX(GLSShapes!$A$1:$AY$250000,Index!$A651*40-38,1)</f>
        <v/>
      </c>
      <c r="H651" s="116">
        <f>F651&amp;RIGHT(D651,H$1)</f>
        <v/>
      </c>
      <c r="I651" s="207">
        <f>IF(F651&lt;&gt;"0",INDEX(GLSShapes!$A$1:$AY$250000,Index!$A651*40-34,40),0)</f>
        <v/>
      </c>
      <c r="J651" s="207">
        <f>IF(F651&lt;&gt;"0",INDEX(GLSShapes!$A$1:$AY$250000,Index!$A651*40-34,41),0)</f>
        <v/>
      </c>
      <c r="K651" s="185">
        <f>RANK(I651,I651:I666,-1)</f>
        <v/>
      </c>
      <c r="L651" s="185">
        <f>RANK(J651,J651:J666,-1)</f>
        <v/>
      </c>
      <c r="M651" s="207">
        <f>INDEX(GLSShapes!$A$1:$AY$250000,Index!$A651*40-34,44)</f>
        <v/>
      </c>
      <c r="N651" s="207">
        <f>INDEX(GLSShapes!$A$1:$AY$25000,Index!$A651*40-34,45)</f>
        <v/>
      </c>
      <c r="Q651" s="207">
        <f>IF(F651&lt;&gt;"0",INDEX(GLSShapes!$A$1:$AY$250000,Index!$A651*40-34,48),0)</f>
        <v/>
      </c>
      <c r="R651" s="207">
        <f>IF(F651&lt;&gt;"0",INDEX(GLSShapes!$A$1:$AY$250000,Index!$A651*40-34,49),0)</f>
        <v/>
      </c>
      <c r="T651" s="18" t="n"/>
      <c r="U651" s="204">
        <f>MID(F651,7,3)</f>
        <v/>
      </c>
      <c r="V651">
        <f>RIGHT(F651,4)</f>
        <v/>
      </c>
    </row>
    <row r="652">
      <c r="A652" s="80" t="n">
        <v>650</v>
      </c>
      <c r="B652" s="150">
        <f>INDEX(GLSShapes!$A$1:$AY$250000,Index!$A652*40-39,1)</f>
        <v/>
      </c>
      <c r="C652">
        <f>C$1</f>
        <v/>
      </c>
      <c r="D652" s="138">
        <f>INDEX(GLSShapes!$A$1:$AY$250000,Index!$A652*40-38,2)</f>
        <v/>
      </c>
      <c r="E652">
        <f>E651+40</f>
        <v/>
      </c>
      <c r="F652">
        <f>RIGHT(B652,F$1)</f>
        <v/>
      </c>
      <c r="G652" s="137">
        <f>INDEX(GLSShapes!$A$1:$AY$250000,Index!$A652*40-38,1)</f>
        <v/>
      </c>
      <c r="H652" s="116">
        <f>F652&amp;RIGHT(D652,H$1)</f>
        <v/>
      </c>
      <c r="I652" s="207">
        <f>IF(F652&lt;&gt;"0",INDEX(GLSShapes!$A$1:$AY$250000,Index!$A652*40-34,40),0)</f>
        <v/>
      </c>
      <c r="J652" s="207">
        <f>IF(F652&lt;&gt;"0",INDEX(GLSShapes!$A$1:$AY$250000,Index!$A652*40-34,41),0)</f>
        <v/>
      </c>
      <c r="K652" s="185">
        <f>RANK(I652,I652:I667,-1)</f>
        <v/>
      </c>
      <c r="L652" s="185">
        <f>RANK(J652,J652:J667,-1)</f>
        <v/>
      </c>
      <c r="M652" s="207">
        <f>INDEX(GLSShapes!$A$1:$AY$250000,Index!$A652*40-34,44)</f>
        <v/>
      </c>
      <c r="N652" s="207">
        <f>INDEX(GLSShapes!$A$1:$AY$25000,Index!$A652*40-34,45)</f>
        <v/>
      </c>
      <c r="Q652" s="207">
        <f>IF(F652&lt;&gt;"0",INDEX(GLSShapes!$A$1:$AY$250000,Index!$A652*40-34,48),0)</f>
        <v/>
      </c>
      <c r="R652" s="207">
        <f>IF(F652&lt;&gt;"0",INDEX(GLSShapes!$A$1:$AY$250000,Index!$A652*40-34,49),0)</f>
        <v/>
      </c>
      <c r="T652" s="18" t="n"/>
      <c r="U652" s="204">
        <f>MID(F652,7,3)</f>
        <v/>
      </c>
      <c r="V652">
        <f>RIGHT(F652,4)</f>
        <v/>
      </c>
    </row>
    <row r="653">
      <c r="A653" s="80" t="n">
        <v>651</v>
      </c>
      <c r="B653" s="150">
        <f>INDEX(GLSShapes!$A$1:$AY$250000,Index!$A653*40-39,1)</f>
        <v/>
      </c>
      <c r="C653">
        <f>C$1</f>
        <v/>
      </c>
      <c r="D653" s="138">
        <f>INDEX(GLSShapes!$A$1:$AY$250000,Index!$A653*40-38,2)</f>
        <v/>
      </c>
      <c r="E653">
        <f>E652+40</f>
        <v/>
      </c>
      <c r="F653">
        <f>RIGHT(B653,F$1)</f>
        <v/>
      </c>
      <c r="G653" s="137">
        <f>INDEX(GLSShapes!$A$1:$AY$250000,Index!$A653*40-38,1)</f>
        <v/>
      </c>
      <c r="H653" s="116">
        <f>F653&amp;RIGHT(D653,H$1)</f>
        <v/>
      </c>
      <c r="I653" s="207">
        <f>IF(F653&lt;&gt;"0",INDEX(GLSShapes!$A$1:$AY$250000,Index!$A653*40-34,40),0)</f>
        <v/>
      </c>
      <c r="J653" s="207">
        <f>IF(F653&lt;&gt;"0",INDEX(GLSShapes!$A$1:$AY$250000,Index!$A653*40-34,41),0)</f>
        <v/>
      </c>
      <c r="K653" s="185">
        <f>RANK(I653,I653:I668,-1)</f>
        <v/>
      </c>
      <c r="L653" s="185">
        <f>RANK(J653,J653:J668,-1)</f>
        <v/>
      </c>
      <c r="M653" s="207">
        <f>INDEX(GLSShapes!$A$1:$AY$250000,Index!$A653*40-34,44)</f>
        <v/>
      </c>
      <c r="N653" s="207">
        <f>INDEX(GLSShapes!$A$1:$AY$25000,Index!$A653*40-34,45)</f>
        <v/>
      </c>
      <c r="Q653" s="207">
        <f>IF(F653&lt;&gt;"0",INDEX(GLSShapes!$A$1:$AY$250000,Index!$A653*40-34,48),0)</f>
        <v/>
      </c>
      <c r="R653" s="207">
        <f>IF(F653&lt;&gt;"0",INDEX(GLSShapes!$A$1:$AY$250000,Index!$A653*40-34,49),0)</f>
        <v/>
      </c>
      <c r="T653" s="18" t="n"/>
      <c r="U653" s="204">
        <f>MID(F653,7,3)</f>
        <v/>
      </c>
      <c r="V653">
        <f>RIGHT(F653,4)</f>
        <v/>
      </c>
    </row>
    <row r="654">
      <c r="A654" s="80" t="n">
        <v>652</v>
      </c>
      <c r="B654" s="150">
        <f>INDEX(GLSShapes!$A$1:$AY$250000,Index!$A654*40-39,1)</f>
        <v/>
      </c>
      <c r="C654">
        <f>C$1</f>
        <v/>
      </c>
      <c r="D654" s="138">
        <f>INDEX(GLSShapes!$A$1:$AY$250000,Index!$A654*40-38,2)</f>
        <v/>
      </c>
      <c r="E654">
        <f>E653+40</f>
        <v/>
      </c>
      <c r="F654">
        <f>RIGHT(B654,F$1)</f>
        <v/>
      </c>
      <c r="G654" s="137">
        <f>INDEX(GLSShapes!$A$1:$AY$250000,Index!$A654*40-38,1)</f>
        <v/>
      </c>
      <c r="H654" s="116">
        <f>F654&amp;RIGHT(D654,H$1)</f>
        <v/>
      </c>
      <c r="I654" s="207">
        <f>IF(F654&lt;&gt;"0",INDEX(GLSShapes!$A$1:$AY$250000,Index!$A654*40-34,40),0)</f>
        <v/>
      </c>
      <c r="J654" s="207">
        <f>IF(F654&lt;&gt;"0",INDEX(GLSShapes!$A$1:$AY$250000,Index!$A654*40-34,41),0)</f>
        <v/>
      </c>
      <c r="K654" s="185">
        <f>RANK(I654,I654:I669,-1)</f>
        <v/>
      </c>
      <c r="L654" s="185">
        <f>RANK(J654,J654:J669,-1)</f>
        <v/>
      </c>
      <c r="M654" s="207">
        <f>INDEX(GLSShapes!$A$1:$AY$250000,Index!$A654*40-34,44)</f>
        <v/>
      </c>
      <c r="N654" s="207">
        <f>INDEX(GLSShapes!$A$1:$AY$25000,Index!$A654*40-34,45)</f>
        <v/>
      </c>
      <c r="Q654" s="207">
        <f>IF(F654&lt;&gt;"0",INDEX(GLSShapes!$A$1:$AY$250000,Index!$A654*40-34,48),0)</f>
        <v/>
      </c>
      <c r="R654" s="207">
        <f>IF(F654&lt;&gt;"0",INDEX(GLSShapes!$A$1:$AY$250000,Index!$A654*40-34,49),0)</f>
        <v/>
      </c>
      <c r="T654" s="18" t="n"/>
      <c r="U654" s="204">
        <f>MID(F654,7,3)</f>
        <v/>
      </c>
      <c r="V654">
        <f>RIGHT(F654,4)</f>
        <v/>
      </c>
    </row>
    <row r="655">
      <c r="A655" s="80" t="n">
        <v>653</v>
      </c>
      <c r="B655" s="150">
        <f>INDEX(GLSShapes!$A$1:$AY$250000,Index!$A655*40-39,1)</f>
        <v/>
      </c>
      <c r="C655">
        <f>C$1</f>
        <v/>
      </c>
      <c r="D655" s="138">
        <f>INDEX(GLSShapes!$A$1:$AY$250000,Index!$A655*40-38,2)</f>
        <v/>
      </c>
      <c r="E655">
        <f>E654+40</f>
        <v/>
      </c>
      <c r="F655">
        <f>RIGHT(B655,F$1)</f>
        <v/>
      </c>
      <c r="G655" s="137">
        <f>INDEX(GLSShapes!$A$1:$AY$250000,Index!$A655*40-38,1)</f>
        <v/>
      </c>
      <c r="H655" s="116">
        <f>F655&amp;RIGHT(D655,H$1)</f>
        <v/>
      </c>
      <c r="I655" s="207">
        <f>IF(F655&lt;&gt;"0",INDEX(GLSShapes!$A$1:$AY$250000,Index!$A655*40-34,40),0)</f>
        <v/>
      </c>
      <c r="J655" s="207">
        <f>IF(F655&lt;&gt;"0",INDEX(GLSShapes!$A$1:$AY$250000,Index!$A655*40-34,41),0)</f>
        <v/>
      </c>
      <c r="K655" s="185">
        <f>RANK(I655,I655:I670,-1)</f>
        <v/>
      </c>
      <c r="L655" s="185">
        <f>RANK(J655,J655:J670,-1)</f>
        <v/>
      </c>
      <c r="M655" s="207">
        <f>INDEX(GLSShapes!$A$1:$AY$250000,Index!$A655*40-34,44)</f>
        <v/>
      </c>
      <c r="N655" s="207">
        <f>INDEX(GLSShapes!$A$1:$AY$25000,Index!$A655*40-34,45)</f>
        <v/>
      </c>
      <c r="Q655" s="207">
        <f>IF(F655&lt;&gt;"0",INDEX(GLSShapes!$A$1:$AY$250000,Index!$A655*40-34,48),0)</f>
        <v/>
      </c>
      <c r="R655" s="207">
        <f>IF(F655&lt;&gt;"0",INDEX(GLSShapes!$A$1:$AY$250000,Index!$A655*40-34,49),0)</f>
        <v/>
      </c>
      <c r="T655" s="18" t="n"/>
      <c r="U655" s="204">
        <f>MID(F655,7,3)</f>
        <v/>
      </c>
      <c r="V655">
        <f>RIGHT(F655,4)</f>
        <v/>
      </c>
    </row>
    <row r="656">
      <c r="A656" s="80" t="n">
        <v>654</v>
      </c>
      <c r="B656" s="150">
        <f>INDEX(GLSShapes!$A$1:$AY$250000,Index!$A656*40-39,1)</f>
        <v/>
      </c>
      <c r="C656">
        <f>C$1</f>
        <v/>
      </c>
      <c r="D656" s="138">
        <f>INDEX(GLSShapes!$A$1:$AY$250000,Index!$A656*40-38,2)</f>
        <v/>
      </c>
      <c r="E656">
        <f>E655+40</f>
        <v/>
      </c>
      <c r="F656">
        <f>RIGHT(B656,F$1)</f>
        <v/>
      </c>
      <c r="G656" s="137">
        <f>INDEX(GLSShapes!$A$1:$AY$250000,Index!$A656*40-38,1)</f>
        <v/>
      </c>
      <c r="H656" s="116">
        <f>F656&amp;RIGHT(D656,H$1)</f>
        <v/>
      </c>
      <c r="I656" s="207">
        <f>IF(F656&lt;&gt;"0",INDEX(GLSShapes!$A$1:$AY$250000,Index!$A656*40-34,40),0)</f>
        <v/>
      </c>
      <c r="J656" s="207">
        <f>IF(F656&lt;&gt;"0",INDEX(GLSShapes!$A$1:$AY$250000,Index!$A656*40-34,41),0)</f>
        <v/>
      </c>
      <c r="K656" s="185">
        <f>RANK(I656,I656:I671,-1)</f>
        <v/>
      </c>
      <c r="L656" s="185">
        <f>RANK(J656,J656:J671,-1)</f>
        <v/>
      </c>
      <c r="M656" s="207">
        <f>INDEX(GLSShapes!$A$1:$AY$250000,Index!$A656*40-34,44)</f>
        <v/>
      </c>
      <c r="N656" s="207">
        <f>INDEX(GLSShapes!$A$1:$AY$25000,Index!$A656*40-34,45)</f>
        <v/>
      </c>
      <c r="Q656" s="207">
        <f>IF(F656&lt;&gt;"0",INDEX(GLSShapes!$A$1:$AY$250000,Index!$A656*40-34,48),0)</f>
        <v/>
      </c>
      <c r="R656" s="207">
        <f>IF(F656&lt;&gt;"0",INDEX(GLSShapes!$A$1:$AY$250000,Index!$A656*40-34,49),0)</f>
        <v/>
      </c>
      <c r="T656" s="18" t="n"/>
      <c r="U656" s="204">
        <f>MID(F656,7,3)</f>
        <v/>
      </c>
      <c r="V656">
        <f>RIGHT(F656,4)</f>
        <v/>
      </c>
    </row>
    <row r="657">
      <c r="A657" s="80" t="n">
        <v>655</v>
      </c>
      <c r="B657" s="150">
        <f>INDEX(GLSShapes!$A$1:$AY$250000,Index!$A657*40-39,1)</f>
        <v/>
      </c>
      <c r="C657">
        <f>C$1</f>
        <v/>
      </c>
      <c r="D657" s="138">
        <f>INDEX(GLSShapes!$A$1:$AY$250000,Index!$A657*40-38,2)</f>
        <v/>
      </c>
      <c r="E657">
        <f>E656+40</f>
        <v/>
      </c>
      <c r="F657">
        <f>RIGHT(B657,F$1)</f>
        <v/>
      </c>
      <c r="G657" s="137">
        <f>INDEX(GLSShapes!$A$1:$AY$250000,Index!$A657*40-38,1)</f>
        <v/>
      </c>
      <c r="H657" s="116">
        <f>F657&amp;RIGHT(D657,H$1)</f>
        <v/>
      </c>
      <c r="I657" s="207">
        <f>IF(F657&lt;&gt;"0",INDEX(GLSShapes!$A$1:$AY$250000,Index!$A657*40-34,40),0)</f>
        <v/>
      </c>
      <c r="J657" s="207">
        <f>IF(F657&lt;&gt;"0",INDEX(GLSShapes!$A$1:$AY$250000,Index!$A657*40-34,41),0)</f>
        <v/>
      </c>
      <c r="K657" s="185">
        <f>RANK(I657,I657:I672,-1)</f>
        <v/>
      </c>
      <c r="L657" s="185">
        <f>RANK(J657,J657:J672,-1)</f>
        <v/>
      </c>
      <c r="M657" s="207">
        <f>INDEX(GLSShapes!$A$1:$AY$250000,Index!$A657*40-34,44)</f>
        <v/>
      </c>
      <c r="N657" s="207">
        <f>INDEX(GLSShapes!$A$1:$AY$25000,Index!$A657*40-34,45)</f>
        <v/>
      </c>
      <c r="Q657" s="207">
        <f>IF(F657&lt;&gt;"0",INDEX(GLSShapes!$A$1:$AY$250000,Index!$A657*40-34,48),0)</f>
        <v/>
      </c>
      <c r="R657" s="207">
        <f>IF(F657&lt;&gt;"0",INDEX(GLSShapes!$A$1:$AY$250000,Index!$A657*40-34,49),0)</f>
        <v/>
      </c>
      <c r="T657" s="18" t="n"/>
      <c r="U657" s="204">
        <f>MID(F657,7,3)</f>
        <v/>
      </c>
      <c r="V657">
        <f>RIGHT(F657,4)</f>
        <v/>
      </c>
    </row>
    <row r="658">
      <c r="A658" s="80" t="n">
        <v>656</v>
      </c>
      <c r="B658" s="150">
        <f>INDEX(GLSShapes!$A$1:$AY$250000,Index!$A658*40-39,1)</f>
        <v/>
      </c>
      <c r="C658">
        <f>C$1</f>
        <v/>
      </c>
      <c r="D658" s="138">
        <f>INDEX(GLSShapes!$A$1:$AY$250000,Index!$A658*40-38,2)</f>
        <v/>
      </c>
      <c r="E658">
        <f>E657+40</f>
        <v/>
      </c>
      <c r="F658">
        <f>RIGHT(B658,F$1)</f>
        <v/>
      </c>
      <c r="G658" s="137">
        <f>INDEX(GLSShapes!$A$1:$AY$250000,Index!$A658*40-38,1)</f>
        <v/>
      </c>
      <c r="H658" s="116">
        <f>F658&amp;RIGHT(D658,H$1)</f>
        <v/>
      </c>
      <c r="I658" s="207">
        <f>IF(F658&lt;&gt;"0",INDEX(GLSShapes!$A$1:$AY$250000,Index!$A658*40-34,40),0)</f>
        <v/>
      </c>
      <c r="J658" s="207">
        <f>IF(F658&lt;&gt;"0",INDEX(GLSShapes!$A$1:$AY$250000,Index!$A658*40-34,41),0)</f>
        <v/>
      </c>
      <c r="K658" s="185">
        <f>RANK(I658,I658:I673,-1)</f>
        <v/>
      </c>
      <c r="L658" s="185">
        <f>RANK(J658,J658:J673,-1)</f>
        <v/>
      </c>
      <c r="M658" s="207">
        <f>INDEX(GLSShapes!$A$1:$AY$250000,Index!$A658*40-34,44)</f>
        <v/>
      </c>
      <c r="N658" s="207">
        <f>INDEX(GLSShapes!$A$1:$AY$25000,Index!$A658*40-34,45)</f>
        <v/>
      </c>
      <c r="Q658" s="207">
        <f>IF(F658&lt;&gt;"0",INDEX(GLSShapes!$A$1:$AY$250000,Index!$A658*40-34,48),0)</f>
        <v/>
      </c>
      <c r="R658" s="207">
        <f>IF(F658&lt;&gt;"0",INDEX(GLSShapes!$A$1:$AY$250000,Index!$A658*40-34,49),0)</f>
        <v/>
      </c>
      <c r="T658" s="18" t="n"/>
      <c r="U658" s="204">
        <f>MID(F658,7,3)</f>
        <v/>
      </c>
      <c r="V658">
        <f>RIGHT(F658,4)</f>
        <v/>
      </c>
    </row>
    <row r="659">
      <c r="A659" s="80" t="n">
        <v>657</v>
      </c>
      <c r="B659" s="150">
        <f>INDEX(GLSShapes!$A$1:$AY$250000,Index!$A659*40-39,1)</f>
        <v/>
      </c>
      <c r="C659">
        <f>C$1</f>
        <v/>
      </c>
      <c r="D659" s="138">
        <f>INDEX(GLSShapes!$A$1:$AY$250000,Index!$A659*40-38,2)</f>
        <v/>
      </c>
      <c r="E659">
        <f>E658+40</f>
        <v/>
      </c>
      <c r="F659">
        <f>RIGHT(B659,F$1)</f>
        <v/>
      </c>
      <c r="G659" s="137">
        <f>INDEX(GLSShapes!$A$1:$AY$250000,Index!$A659*40-38,1)</f>
        <v/>
      </c>
      <c r="H659" s="116">
        <f>F659&amp;RIGHT(D659,H$1)</f>
        <v/>
      </c>
      <c r="I659" s="207">
        <f>IF(F659&lt;&gt;"0",INDEX(GLSShapes!$A$1:$AY$250000,Index!$A659*40-34,40),0)</f>
        <v/>
      </c>
      <c r="J659" s="207">
        <f>IF(F659&lt;&gt;"0",INDEX(GLSShapes!$A$1:$AY$250000,Index!$A659*40-34,41),0)</f>
        <v/>
      </c>
      <c r="K659" s="185">
        <f>RANK(I659,I659:I674,-1)</f>
        <v/>
      </c>
      <c r="L659" s="185">
        <f>RANK(J659,J659:J674,-1)</f>
        <v/>
      </c>
      <c r="M659" s="207">
        <f>INDEX(GLSShapes!$A$1:$AY$250000,Index!$A659*40-34,44)</f>
        <v/>
      </c>
      <c r="N659" s="207">
        <f>INDEX(GLSShapes!$A$1:$AY$25000,Index!$A659*40-34,45)</f>
        <v/>
      </c>
      <c r="Q659" s="207">
        <f>IF(F659&lt;&gt;"0",INDEX(GLSShapes!$A$1:$AY$250000,Index!$A659*40-34,48),0)</f>
        <v/>
      </c>
      <c r="R659" s="207">
        <f>IF(F659&lt;&gt;"0",INDEX(GLSShapes!$A$1:$AY$250000,Index!$A659*40-34,49),0)</f>
        <v/>
      </c>
      <c r="T659" s="18" t="n"/>
      <c r="U659" s="204">
        <f>MID(F659,7,3)</f>
        <v/>
      </c>
      <c r="V659">
        <f>RIGHT(F659,4)</f>
        <v/>
      </c>
    </row>
    <row r="660">
      <c r="A660" s="80" t="n">
        <v>658</v>
      </c>
      <c r="B660" s="150">
        <f>INDEX(GLSShapes!$A$1:$AY$250000,Index!$A660*40-39,1)</f>
        <v/>
      </c>
      <c r="C660">
        <f>C$1</f>
        <v/>
      </c>
      <c r="D660" s="138">
        <f>INDEX(GLSShapes!$A$1:$AY$250000,Index!$A660*40-38,2)</f>
        <v/>
      </c>
      <c r="E660">
        <f>E659+40</f>
        <v/>
      </c>
      <c r="F660">
        <f>RIGHT(B660,F$1)</f>
        <v/>
      </c>
      <c r="G660" s="137">
        <f>INDEX(GLSShapes!$A$1:$AY$250000,Index!$A660*40-38,1)</f>
        <v/>
      </c>
      <c r="H660" s="116">
        <f>F660&amp;RIGHT(D660,H$1)</f>
        <v/>
      </c>
      <c r="I660" s="207">
        <f>IF(F660&lt;&gt;"0",INDEX(GLSShapes!$A$1:$AY$250000,Index!$A660*40-34,40),0)</f>
        <v/>
      </c>
      <c r="J660" s="207">
        <f>IF(F660&lt;&gt;"0",INDEX(GLSShapes!$A$1:$AY$250000,Index!$A660*40-34,41),0)</f>
        <v/>
      </c>
      <c r="K660" s="185">
        <f>RANK(I660,I660:I675,-1)</f>
        <v/>
      </c>
      <c r="L660" s="185">
        <f>RANK(J660,J660:J675,-1)</f>
        <v/>
      </c>
      <c r="M660" s="207">
        <f>INDEX(GLSShapes!$A$1:$AY$250000,Index!$A660*40-34,44)</f>
        <v/>
      </c>
      <c r="N660" s="207">
        <f>INDEX(GLSShapes!$A$1:$AY$25000,Index!$A660*40-34,45)</f>
        <v/>
      </c>
      <c r="Q660" s="207">
        <f>IF(F660&lt;&gt;"0",INDEX(GLSShapes!$A$1:$AY$250000,Index!$A660*40-34,48),0)</f>
        <v/>
      </c>
      <c r="R660" s="207">
        <f>IF(F660&lt;&gt;"0",INDEX(GLSShapes!$A$1:$AY$250000,Index!$A660*40-34,49),0)</f>
        <v/>
      </c>
      <c r="T660" s="18" t="n"/>
      <c r="U660" s="204">
        <f>MID(F660,7,3)</f>
        <v/>
      </c>
      <c r="V660">
        <f>RIGHT(F660,4)</f>
        <v/>
      </c>
    </row>
    <row r="661">
      <c r="A661" s="80" t="n">
        <v>659</v>
      </c>
      <c r="B661" s="150">
        <f>INDEX(GLSShapes!$A$1:$AY$250000,Index!$A661*40-39,1)</f>
        <v/>
      </c>
      <c r="C661">
        <f>C$1</f>
        <v/>
      </c>
      <c r="D661" s="138">
        <f>INDEX(GLSShapes!$A$1:$AY$250000,Index!$A661*40-38,2)</f>
        <v/>
      </c>
      <c r="E661">
        <f>E660+40</f>
        <v/>
      </c>
      <c r="F661">
        <f>RIGHT(B661,F$1)</f>
        <v/>
      </c>
      <c r="G661" s="137">
        <f>INDEX(GLSShapes!$A$1:$AY$250000,Index!$A661*40-38,1)</f>
        <v/>
      </c>
      <c r="H661" s="116">
        <f>F661&amp;RIGHT(D661,H$1)</f>
        <v/>
      </c>
      <c r="I661" s="207">
        <f>IF(F661&lt;&gt;"0",INDEX(GLSShapes!$A$1:$AY$250000,Index!$A661*40-34,40),0)</f>
        <v/>
      </c>
      <c r="J661" s="207">
        <f>IF(F661&lt;&gt;"0",INDEX(GLSShapes!$A$1:$AY$250000,Index!$A661*40-34,41),0)</f>
        <v/>
      </c>
      <c r="K661" s="185">
        <f>RANK(I661,I661:I676,-1)</f>
        <v/>
      </c>
      <c r="L661" s="185">
        <f>RANK(J661,J661:J676,-1)</f>
        <v/>
      </c>
      <c r="M661" s="207">
        <f>INDEX(GLSShapes!$A$1:$AY$250000,Index!$A661*40-34,44)</f>
        <v/>
      </c>
      <c r="N661" s="207">
        <f>INDEX(GLSShapes!$A$1:$AY$25000,Index!$A661*40-34,45)</f>
        <v/>
      </c>
      <c r="Q661" s="207">
        <f>IF(F661&lt;&gt;"0",INDEX(GLSShapes!$A$1:$AY$250000,Index!$A661*40-34,48),0)</f>
        <v/>
      </c>
      <c r="R661" s="207">
        <f>IF(F661&lt;&gt;"0",INDEX(GLSShapes!$A$1:$AY$250000,Index!$A661*40-34,49),0)</f>
        <v/>
      </c>
      <c r="T661" s="18" t="n"/>
      <c r="U661" s="204">
        <f>MID(F661,7,3)</f>
        <v/>
      </c>
      <c r="V661">
        <f>RIGHT(F661,4)</f>
        <v/>
      </c>
    </row>
    <row r="662">
      <c r="A662" s="80" t="n">
        <v>660</v>
      </c>
      <c r="B662" s="150">
        <f>INDEX(GLSShapes!$A$1:$AY$250000,Index!$A662*40-39,1)</f>
        <v/>
      </c>
      <c r="C662">
        <f>C$1</f>
        <v/>
      </c>
      <c r="D662" s="138">
        <f>INDEX(GLSShapes!$A$1:$AY$250000,Index!$A662*40-38,2)</f>
        <v/>
      </c>
      <c r="E662">
        <f>E661+40</f>
        <v/>
      </c>
      <c r="F662">
        <f>RIGHT(B662,F$1)</f>
        <v/>
      </c>
      <c r="G662" s="137">
        <f>INDEX(GLSShapes!$A$1:$AY$250000,Index!$A662*40-38,1)</f>
        <v/>
      </c>
      <c r="H662" s="116">
        <f>F662&amp;RIGHT(D662,H$1)</f>
        <v/>
      </c>
      <c r="I662" s="207">
        <f>IF(F662&lt;&gt;"0",INDEX(GLSShapes!$A$1:$AY$250000,Index!$A662*40-34,40),0)</f>
        <v/>
      </c>
      <c r="J662" s="207">
        <f>IF(F662&lt;&gt;"0",INDEX(GLSShapes!$A$1:$AY$250000,Index!$A662*40-34,41),0)</f>
        <v/>
      </c>
      <c r="K662" s="185">
        <f>RANK(I662,I662:I677,-1)</f>
        <v/>
      </c>
      <c r="L662" s="185">
        <f>RANK(J662,J662:J677,-1)</f>
        <v/>
      </c>
      <c r="M662" s="207">
        <f>INDEX(GLSShapes!$A$1:$AY$250000,Index!$A662*40-34,44)</f>
        <v/>
      </c>
      <c r="N662" s="207">
        <f>INDEX(GLSShapes!$A$1:$AY$25000,Index!$A662*40-34,45)</f>
        <v/>
      </c>
      <c r="Q662" s="207">
        <f>IF(F662&lt;&gt;"0",INDEX(GLSShapes!$A$1:$AY$250000,Index!$A662*40-34,48),0)</f>
        <v/>
      </c>
      <c r="R662" s="207">
        <f>IF(F662&lt;&gt;"0",INDEX(GLSShapes!$A$1:$AY$250000,Index!$A662*40-34,49),0)</f>
        <v/>
      </c>
      <c r="T662" s="18" t="n"/>
      <c r="U662" s="204">
        <f>MID(F662,7,3)</f>
        <v/>
      </c>
      <c r="V662">
        <f>RIGHT(F662,4)</f>
        <v/>
      </c>
    </row>
    <row r="663">
      <c r="A663" s="80" t="n">
        <v>661</v>
      </c>
      <c r="B663" s="150">
        <f>INDEX(GLSShapes!$A$1:$AY$250000,Index!$A663*40-39,1)</f>
        <v/>
      </c>
      <c r="C663">
        <f>C$1</f>
        <v/>
      </c>
      <c r="D663" s="138">
        <f>INDEX(GLSShapes!$A$1:$AY$250000,Index!$A663*40-38,2)</f>
        <v/>
      </c>
      <c r="E663">
        <f>E662+40</f>
        <v/>
      </c>
      <c r="F663">
        <f>RIGHT(B663,F$1)</f>
        <v/>
      </c>
      <c r="G663" s="137">
        <f>INDEX(GLSShapes!$A$1:$AY$250000,Index!$A663*40-38,1)</f>
        <v/>
      </c>
      <c r="H663" s="116">
        <f>F663&amp;RIGHT(D663,H$1)</f>
        <v/>
      </c>
      <c r="I663" s="207">
        <f>IF(F663&lt;&gt;"0",INDEX(GLSShapes!$A$1:$AY$250000,Index!$A663*40-34,40),0)</f>
        <v/>
      </c>
      <c r="J663" s="207">
        <f>IF(F663&lt;&gt;"0",INDEX(GLSShapes!$A$1:$AY$250000,Index!$A663*40-34,41),0)</f>
        <v/>
      </c>
      <c r="K663" s="185">
        <f>RANK(I663,I663:I678,-1)</f>
        <v/>
      </c>
      <c r="L663" s="185">
        <f>RANK(J663,J663:J678,-1)</f>
        <v/>
      </c>
      <c r="M663" s="207">
        <f>INDEX(GLSShapes!$A$1:$AY$250000,Index!$A663*40-34,44)</f>
        <v/>
      </c>
      <c r="N663" s="207">
        <f>INDEX(GLSShapes!$A$1:$AY$25000,Index!$A663*40-34,45)</f>
        <v/>
      </c>
      <c r="Q663" s="207">
        <f>IF(F663&lt;&gt;"0",INDEX(GLSShapes!$A$1:$AY$250000,Index!$A663*40-34,48),0)</f>
        <v/>
      </c>
      <c r="R663" s="207">
        <f>IF(F663&lt;&gt;"0",INDEX(GLSShapes!$A$1:$AY$250000,Index!$A663*40-34,49),0)</f>
        <v/>
      </c>
      <c r="T663" s="18" t="n"/>
      <c r="U663" s="204">
        <f>MID(F663,7,3)</f>
        <v/>
      </c>
      <c r="V663">
        <f>RIGHT(F663,4)</f>
        <v/>
      </c>
    </row>
    <row r="664">
      <c r="A664" s="80" t="n">
        <v>662</v>
      </c>
      <c r="B664" s="150">
        <f>INDEX(GLSShapes!$A$1:$AY$250000,Index!$A664*40-39,1)</f>
        <v/>
      </c>
      <c r="C664">
        <f>C$1</f>
        <v/>
      </c>
      <c r="D664" s="138">
        <f>INDEX(GLSShapes!$A$1:$AY$250000,Index!$A664*40-38,2)</f>
        <v/>
      </c>
      <c r="E664">
        <f>E663+40</f>
        <v/>
      </c>
      <c r="F664">
        <f>RIGHT(B664,F$1)</f>
        <v/>
      </c>
      <c r="G664" s="137">
        <f>INDEX(GLSShapes!$A$1:$AY$250000,Index!$A664*40-38,1)</f>
        <v/>
      </c>
      <c r="H664" s="116">
        <f>F664&amp;RIGHT(D664,H$1)</f>
        <v/>
      </c>
      <c r="I664" s="207">
        <f>IF(F664&lt;&gt;"0",INDEX(GLSShapes!$A$1:$AY$250000,Index!$A664*40-34,40),0)</f>
        <v/>
      </c>
      <c r="J664" s="207">
        <f>IF(F664&lt;&gt;"0",INDEX(GLSShapes!$A$1:$AY$250000,Index!$A664*40-34,41),0)</f>
        <v/>
      </c>
      <c r="K664" s="185">
        <f>RANK(I664,I664:I679,-1)</f>
        <v/>
      </c>
      <c r="L664" s="185">
        <f>RANK(J664,J664:J679,-1)</f>
        <v/>
      </c>
      <c r="M664" s="207">
        <f>INDEX(GLSShapes!$A$1:$AY$250000,Index!$A664*40-34,44)</f>
        <v/>
      </c>
      <c r="N664" s="207">
        <f>INDEX(GLSShapes!$A$1:$AY$25000,Index!$A664*40-34,45)</f>
        <v/>
      </c>
      <c r="Q664" s="207">
        <f>IF(F664&lt;&gt;"0",INDEX(GLSShapes!$A$1:$AY$250000,Index!$A664*40-34,48),0)</f>
        <v/>
      </c>
      <c r="R664" s="207">
        <f>IF(F664&lt;&gt;"0",INDEX(GLSShapes!$A$1:$AY$250000,Index!$A664*40-34,49),0)</f>
        <v/>
      </c>
      <c r="T664" s="18" t="n"/>
      <c r="U664" s="204">
        <f>MID(F664,7,3)</f>
        <v/>
      </c>
      <c r="V664">
        <f>RIGHT(F664,4)</f>
        <v/>
      </c>
    </row>
    <row r="665">
      <c r="A665" s="80" t="n">
        <v>663</v>
      </c>
      <c r="B665" s="150">
        <f>INDEX(GLSShapes!$A$1:$AY$250000,Index!$A665*40-39,1)</f>
        <v/>
      </c>
      <c r="C665">
        <f>C$1</f>
        <v/>
      </c>
      <c r="D665" s="138">
        <f>INDEX(GLSShapes!$A$1:$AY$250000,Index!$A665*40-38,2)</f>
        <v/>
      </c>
      <c r="E665">
        <f>E664+40</f>
        <v/>
      </c>
      <c r="F665">
        <f>RIGHT(B665,F$1)</f>
        <v/>
      </c>
      <c r="G665" s="137">
        <f>INDEX(GLSShapes!$A$1:$AY$250000,Index!$A665*40-38,1)</f>
        <v/>
      </c>
      <c r="H665" s="116">
        <f>F665&amp;RIGHT(D665,H$1)</f>
        <v/>
      </c>
      <c r="I665" s="207">
        <f>IF(F665&lt;&gt;"0",INDEX(GLSShapes!$A$1:$AY$250000,Index!$A665*40-34,40),0)</f>
        <v/>
      </c>
      <c r="J665" s="207">
        <f>IF(F665&lt;&gt;"0",INDEX(GLSShapes!$A$1:$AY$250000,Index!$A665*40-34,41),0)</f>
        <v/>
      </c>
      <c r="K665" s="185">
        <f>RANK(I665,I665:I680,-1)</f>
        <v/>
      </c>
      <c r="L665" s="185">
        <f>RANK(J665,J665:J680,-1)</f>
        <v/>
      </c>
      <c r="M665" s="207">
        <f>INDEX(GLSShapes!$A$1:$AY$250000,Index!$A665*40-34,44)</f>
        <v/>
      </c>
      <c r="N665" s="207">
        <f>INDEX(GLSShapes!$A$1:$AY$25000,Index!$A665*40-34,45)</f>
        <v/>
      </c>
      <c r="Q665" s="207">
        <f>IF(F665&lt;&gt;"0",INDEX(GLSShapes!$A$1:$AY$250000,Index!$A665*40-34,48),0)</f>
        <v/>
      </c>
      <c r="R665" s="207">
        <f>IF(F665&lt;&gt;"0",INDEX(GLSShapes!$A$1:$AY$250000,Index!$A665*40-34,49),0)</f>
        <v/>
      </c>
      <c r="T665" s="18" t="n"/>
      <c r="U665" s="204">
        <f>MID(F665,7,3)</f>
        <v/>
      </c>
      <c r="V665">
        <f>RIGHT(F665,4)</f>
        <v/>
      </c>
    </row>
    <row r="666">
      <c r="A666" s="80" t="n">
        <v>664</v>
      </c>
      <c r="B666" s="150">
        <f>INDEX(GLSShapes!$A$1:$AY$250000,Index!$A666*40-39,1)</f>
        <v/>
      </c>
      <c r="C666">
        <f>C$1</f>
        <v/>
      </c>
      <c r="D666" s="138">
        <f>INDEX(GLSShapes!$A$1:$AY$250000,Index!$A666*40-38,2)</f>
        <v/>
      </c>
      <c r="E666">
        <f>E665+40</f>
        <v/>
      </c>
      <c r="F666">
        <f>RIGHT(B666,F$1)</f>
        <v/>
      </c>
      <c r="G666" s="137">
        <f>INDEX(GLSShapes!$A$1:$AY$250000,Index!$A666*40-38,1)</f>
        <v/>
      </c>
      <c r="H666" s="116">
        <f>F666&amp;RIGHT(D666,H$1)</f>
        <v/>
      </c>
      <c r="I666" s="207">
        <f>IF(F666&lt;&gt;"0",INDEX(GLSShapes!$A$1:$AY$250000,Index!$A666*40-34,40),0)</f>
        <v/>
      </c>
      <c r="J666" s="207">
        <f>IF(F666&lt;&gt;"0",INDEX(GLSShapes!$A$1:$AY$250000,Index!$A666*40-34,41),0)</f>
        <v/>
      </c>
      <c r="K666" s="185">
        <f>RANK(I666,I666:I681,-1)</f>
        <v/>
      </c>
      <c r="L666" s="185">
        <f>RANK(J666,J666:J681,-1)</f>
        <v/>
      </c>
      <c r="M666" s="207">
        <f>INDEX(GLSShapes!$A$1:$AY$250000,Index!$A666*40-34,44)</f>
        <v/>
      </c>
      <c r="N666" s="207">
        <f>INDEX(GLSShapes!$A$1:$AY$25000,Index!$A666*40-34,45)</f>
        <v/>
      </c>
      <c r="Q666" s="207">
        <f>IF(F666&lt;&gt;"0",INDEX(GLSShapes!$A$1:$AY$250000,Index!$A666*40-34,48),0)</f>
        <v/>
      </c>
      <c r="R666" s="207">
        <f>IF(F666&lt;&gt;"0",INDEX(GLSShapes!$A$1:$AY$250000,Index!$A666*40-34,49),0)</f>
        <v/>
      </c>
      <c r="T666" s="18" t="n"/>
      <c r="U666" s="204">
        <f>MID(F666,7,3)</f>
        <v/>
      </c>
      <c r="V666">
        <f>RIGHT(F666,4)</f>
        <v/>
      </c>
    </row>
    <row r="667">
      <c r="A667" s="80" t="n">
        <v>665</v>
      </c>
      <c r="B667" s="150">
        <f>INDEX(GLSShapes!$A$1:$AY$250000,Index!$A667*40-39,1)</f>
        <v/>
      </c>
      <c r="C667">
        <f>C$1</f>
        <v/>
      </c>
      <c r="D667" s="138">
        <f>INDEX(GLSShapes!$A$1:$AY$250000,Index!$A667*40-38,2)</f>
        <v/>
      </c>
      <c r="E667">
        <f>E666+40</f>
        <v/>
      </c>
      <c r="F667">
        <f>RIGHT(B667,F$1)</f>
        <v/>
      </c>
      <c r="G667" s="137">
        <f>INDEX(GLSShapes!$A$1:$AY$250000,Index!$A667*40-38,1)</f>
        <v/>
      </c>
      <c r="H667" s="116">
        <f>F667&amp;RIGHT(D667,H$1)</f>
        <v/>
      </c>
      <c r="I667" s="207">
        <f>IF(F667&lt;&gt;"0",INDEX(GLSShapes!$A$1:$AY$250000,Index!$A667*40-34,40),0)</f>
        <v/>
      </c>
      <c r="J667" s="207">
        <f>IF(F667&lt;&gt;"0",INDEX(GLSShapes!$A$1:$AY$250000,Index!$A667*40-34,41),0)</f>
        <v/>
      </c>
      <c r="K667" s="185">
        <f>RANK(I667,I667:I682,-1)</f>
        <v/>
      </c>
      <c r="L667" s="185">
        <f>RANK(J667,J667:J682,-1)</f>
        <v/>
      </c>
      <c r="M667" s="207">
        <f>INDEX(GLSShapes!$A$1:$AY$250000,Index!$A667*40-34,44)</f>
        <v/>
      </c>
      <c r="N667" s="207">
        <f>INDEX(GLSShapes!$A$1:$AY$25000,Index!$A667*40-34,45)</f>
        <v/>
      </c>
      <c r="Q667" s="207">
        <f>IF(F667&lt;&gt;"0",INDEX(GLSShapes!$A$1:$AY$250000,Index!$A667*40-34,48),0)</f>
        <v/>
      </c>
      <c r="R667" s="207">
        <f>IF(F667&lt;&gt;"0",INDEX(GLSShapes!$A$1:$AY$250000,Index!$A667*40-34,49),0)</f>
        <v/>
      </c>
      <c r="T667" s="18" t="n"/>
      <c r="U667" s="204">
        <f>MID(F667,7,3)</f>
        <v/>
      </c>
      <c r="V667">
        <f>RIGHT(F667,4)</f>
        <v/>
      </c>
    </row>
    <row r="668">
      <c r="A668" s="80" t="n">
        <v>666</v>
      </c>
      <c r="B668" s="150">
        <f>INDEX(GLSShapes!$A$1:$AY$250000,Index!$A668*40-39,1)</f>
        <v/>
      </c>
      <c r="C668">
        <f>C$1</f>
        <v/>
      </c>
      <c r="D668" s="138">
        <f>INDEX(GLSShapes!$A$1:$AY$250000,Index!$A668*40-38,2)</f>
        <v/>
      </c>
      <c r="E668">
        <f>E667+40</f>
        <v/>
      </c>
      <c r="F668">
        <f>RIGHT(B668,F$1)</f>
        <v/>
      </c>
      <c r="G668" s="137">
        <f>INDEX(GLSShapes!$A$1:$AY$250000,Index!$A668*40-38,1)</f>
        <v/>
      </c>
      <c r="H668" s="116">
        <f>F668&amp;RIGHT(D668,H$1)</f>
        <v/>
      </c>
      <c r="I668" s="207">
        <f>IF(F668&lt;&gt;"0",INDEX(GLSShapes!$A$1:$AY$250000,Index!$A668*40-34,40),0)</f>
        <v/>
      </c>
      <c r="J668" s="207">
        <f>IF(F668&lt;&gt;"0",INDEX(GLSShapes!$A$1:$AY$250000,Index!$A668*40-34,41),0)</f>
        <v/>
      </c>
      <c r="K668" s="185">
        <f>RANK(I668,I668:I683,-1)</f>
        <v/>
      </c>
      <c r="L668" s="185">
        <f>RANK(J668,J668:J683,-1)</f>
        <v/>
      </c>
      <c r="M668" s="207">
        <f>INDEX(GLSShapes!$A$1:$AY$250000,Index!$A668*40-34,44)</f>
        <v/>
      </c>
      <c r="N668" s="207">
        <f>INDEX(GLSShapes!$A$1:$AY$25000,Index!$A668*40-34,45)</f>
        <v/>
      </c>
      <c r="Q668" s="207">
        <f>IF(F668&lt;&gt;"0",INDEX(GLSShapes!$A$1:$AY$250000,Index!$A668*40-34,48),0)</f>
        <v/>
      </c>
      <c r="R668" s="207">
        <f>IF(F668&lt;&gt;"0",INDEX(GLSShapes!$A$1:$AY$250000,Index!$A668*40-34,49),0)</f>
        <v/>
      </c>
      <c r="T668" s="18" t="n"/>
      <c r="U668" s="204">
        <f>MID(F668,7,3)</f>
        <v/>
      </c>
      <c r="V668">
        <f>RIGHT(F668,4)</f>
        <v/>
      </c>
    </row>
    <row r="669">
      <c r="A669" s="80" t="n">
        <v>667</v>
      </c>
      <c r="B669" s="150">
        <f>INDEX(GLSShapes!$A$1:$AY$250000,Index!$A669*40-39,1)</f>
        <v/>
      </c>
      <c r="C669">
        <f>C$1</f>
        <v/>
      </c>
      <c r="D669" s="138">
        <f>INDEX(GLSShapes!$A$1:$AY$250000,Index!$A669*40-38,2)</f>
        <v/>
      </c>
      <c r="E669">
        <f>E668+40</f>
        <v/>
      </c>
      <c r="F669">
        <f>RIGHT(B669,F$1)</f>
        <v/>
      </c>
      <c r="G669" s="137">
        <f>INDEX(GLSShapes!$A$1:$AY$250000,Index!$A669*40-38,1)</f>
        <v/>
      </c>
      <c r="H669" s="116">
        <f>F669&amp;RIGHT(D669,H$1)</f>
        <v/>
      </c>
      <c r="I669" s="207">
        <f>IF(F669&lt;&gt;"0",INDEX(GLSShapes!$A$1:$AY$250000,Index!$A669*40-34,40),0)</f>
        <v/>
      </c>
      <c r="J669" s="207">
        <f>IF(F669&lt;&gt;"0",INDEX(GLSShapes!$A$1:$AY$250000,Index!$A669*40-34,41),0)</f>
        <v/>
      </c>
      <c r="K669" s="185">
        <f>RANK(I669,I669:I684,-1)</f>
        <v/>
      </c>
      <c r="L669" s="185">
        <f>RANK(J669,J669:J684,-1)</f>
        <v/>
      </c>
      <c r="M669" s="207">
        <f>INDEX(GLSShapes!$A$1:$AY$250000,Index!$A669*40-34,44)</f>
        <v/>
      </c>
      <c r="N669" s="207">
        <f>INDEX(GLSShapes!$A$1:$AY$25000,Index!$A669*40-34,45)</f>
        <v/>
      </c>
      <c r="Q669" s="207">
        <f>IF(F669&lt;&gt;"0",INDEX(GLSShapes!$A$1:$AY$250000,Index!$A669*40-34,48),0)</f>
        <v/>
      </c>
      <c r="R669" s="207">
        <f>IF(F669&lt;&gt;"0",INDEX(GLSShapes!$A$1:$AY$250000,Index!$A669*40-34,49),0)</f>
        <v/>
      </c>
      <c r="T669" s="18" t="n"/>
      <c r="U669" s="204">
        <f>MID(F669,7,3)</f>
        <v/>
      </c>
      <c r="V669">
        <f>RIGHT(F669,4)</f>
        <v/>
      </c>
    </row>
    <row r="670">
      <c r="A670" s="80" t="n">
        <v>668</v>
      </c>
      <c r="B670" s="150">
        <f>INDEX(GLSShapes!$A$1:$AY$250000,Index!$A670*40-39,1)</f>
        <v/>
      </c>
      <c r="C670">
        <f>C$1</f>
        <v/>
      </c>
      <c r="D670" s="138">
        <f>INDEX(GLSShapes!$A$1:$AY$250000,Index!$A670*40-38,2)</f>
        <v/>
      </c>
      <c r="E670">
        <f>E669+40</f>
        <v/>
      </c>
      <c r="F670">
        <f>RIGHT(B670,F$1)</f>
        <v/>
      </c>
      <c r="G670" s="137">
        <f>INDEX(GLSShapes!$A$1:$AY$250000,Index!$A670*40-38,1)</f>
        <v/>
      </c>
      <c r="H670" s="116">
        <f>F670&amp;RIGHT(D670,H$1)</f>
        <v/>
      </c>
      <c r="I670" s="207">
        <f>IF(F670&lt;&gt;"0",INDEX(GLSShapes!$A$1:$AY$250000,Index!$A670*40-34,40),0)</f>
        <v/>
      </c>
      <c r="J670" s="207">
        <f>IF(F670&lt;&gt;"0",INDEX(GLSShapes!$A$1:$AY$250000,Index!$A670*40-34,41),0)</f>
        <v/>
      </c>
      <c r="K670" s="185">
        <f>RANK(I670,I670:I685,-1)</f>
        <v/>
      </c>
      <c r="L670" s="185">
        <f>RANK(J670,J670:J685,-1)</f>
        <v/>
      </c>
      <c r="M670" s="207">
        <f>INDEX(GLSShapes!$A$1:$AY$250000,Index!$A670*40-34,44)</f>
        <v/>
      </c>
      <c r="N670" s="207">
        <f>INDEX(GLSShapes!$A$1:$AY$25000,Index!$A670*40-34,45)</f>
        <v/>
      </c>
      <c r="Q670" s="207">
        <f>IF(F670&lt;&gt;"0",INDEX(GLSShapes!$A$1:$AY$250000,Index!$A670*40-34,48),0)</f>
        <v/>
      </c>
      <c r="R670" s="207">
        <f>IF(F670&lt;&gt;"0",INDEX(GLSShapes!$A$1:$AY$250000,Index!$A670*40-34,49),0)</f>
        <v/>
      </c>
      <c r="T670" s="18" t="n"/>
      <c r="U670" s="204">
        <f>MID(F670,7,3)</f>
        <v/>
      </c>
      <c r="V670">
        <f>RIGHT(F670,4)</f>
        <v/>
      </c>
    </row>
    <row r="671">
      <c r="A671" s="80" t="n">
        <v>669</v>
      </c>
      <c r="B671" s="150">
        <f>INDEX(GLSShapes!$A$1:$AY$250000,Index!$A671*40-39,1)</f>
        <v/>
      </c>
      <c r="C671">
        <f>C$1</f>
        <v/>
      </c>
      <c r="D671" s="138">
        <f>INDEX(GLSShapes!$A$1:$AY$250000,Index!$A671*40-38,2)</f>
        <v/>
      </c>
      <c r="E671">
        <f>E670+40</f>
        <v/>
      </c>
      <c r="F671">
        <f>RIGHT(B671,F$1)</f>
        <v/>
      </c>
      <c r="G671" s="137">
        <f>INDEX(GLSShapes!$A$1:$AY$250000,Index!$A671*40-38,1)</f>
        <v/>
      </c>
      <c r="H671" s="116">
        <f>F671&amp;RIGHT(D671,H$1)</f>
        <v/>
      </c>
      <c r="I671" s="207">
        <f>IF(F671&lt;&gt;"0",INDEX(GLSShapes!$A$1:$AY$250000,Index!$A671*40-34,40),0)</f>
        <v/>
      </c>
      <c r="J671" s="207">
        <f>IF(F671&lt;&gt;"0",INDEX(GLSShapes!$A$1:$AY$250000,Index!$A671*40-34,41),0)</f>
        <v/>
      </c>
      <c r="K671" s="185">
        <f>RANK(I671,I671:I686,-1)</f>
        <v/>
      </c>
      <c r="L671" s="185">
        <f>RANK(J671,J671:J686,-1)</f>
        <v/>
      </c>
      <c r="M671" s="207">
        <f>INDEX(GLSShapes!$A$1:$AY$250000,Index!$A671*40-34,44)</f>
        <v/>
      </c>
      <c r="N671" s="207">
        <f>INDEX(GLSShapes!$A$1:$AY$25000,Index!$A671*40-34,45)</f>
        <v/>
      </c>
      <c r="Q671" s="207">
        <f>IF(F671&lt;&gt;"0",INDEX(GLSShapes!$A$1:$AY$250000,Index!$A671*40-34,48),0)</f>
        <v/>
      </c>
      <c r="R671" s="207">
        <f>IF(F671&lt;&gt;"0",INDEX(GLSShapes!$A$1:$AY$250000,Index!$A671*40-34,49),0)</f>
        <v/>
      </c>
      <c r="T671" s="18" t="n"/>
      <c r="U671" s="204">
        <f>MID(F671,7,3)</f>
        <v/>
      </c>
      <c r="V671">
        <f>RIGHT(F671,4)</f>
        <v/>
      </c>
    </row>
    <row r="672">
      <c r="A672" s="80" t="n">
        <v>670</v>
      </c>
      <c r="B672" s="150">
        <f>INDEX(GLSShapes!$A$1:$AY$250000,Index!$A672*40-39,1)</f>
        <v/>
      </c>
      <c r="C672">
        <f>C$1</f>
        <v/>
      </c>
      <c r="D672" s="138">
        <f>INDEX(GLSShapes!$A$1:$AY$250000,Index!$A672*40-38,2)</f>
        <v/>
      </c>
      <c r="E672">
        <f>E671+40</f>
        <v/>
      </c>
      <c r="F672">
        <f>RIGHT(B672,F$1)</f>
        <v/>
      </c>
      <c r="G672" s="137">
        <f>INDEX(GLSShapes!$A$1:$AY$250000,Index!$A672*40-38,1)</f>
        <v/>
      </c>
      <c r="H672" s="116">
        <f>F672&amp;RIGHT(D672,H$1)</f>
        <v/>
      </c>
      <c r="I672" s="207">
        <f>IF(F672&lt;&gt;"0",INDEX(GLSShapes!$A$1:$AY$250000,Index!$A672*40-34,40),0)</f>
        <v/>
      </c>
      <c r="J672" s="207">
        <f>IF(F672&lt;&gt;"0",INDEX(GLSShapes!$A$1:$AY$250000,Index!$A672*40-34,41),0)</f>
        <v/>
      </c>
      <c r="K672" s="185">
        <f>RANK(I672,I672:I687,-1)</f>
        <v/>
      </c>
      <c r="L672" s="185">
        <f>RANK(J672,J672:J687,-1)</f>
        <v/>
      </c>
      <c r="M672" s="207">
        <f>INDEX(GLSShapes!$A$1:$AY$250000,Index!$A672*40-34,44)</f>
        <v/>
      </c>
      <c r="N672" s="207">
        <f>INDEX(GLSShapes!$A$1:$AY$25000,Index!$A672*40-34,45)</f>
        <v/>
      </c>
      <c r="Q672" s="207">
        <f>IF(F672&lt;&gt;"0",INDEX(GLSShapes!$A$1:$AY$250000,Index!$A672*40-34,48),0)</f>
        <v/>
      </c>
      <c r="R672" s="207">
        <f>IF(F672&lt;&gt;"0",INDEX(GLSShapes!$A$1:$AY$250000,Index!$A672*40-34,49),0)</f>
        <v/>
      </c>
      <c r="T672" s="18" t="n"/>
      <c r="U672" s="204">
        <f>MID(F672,7,3)</f>
        <v/>
      </c>
      <c r="V672">
        <f>RIGHT(F672,4)</f>
        <v/>
      </c>
    </row>
    <row r="673">
      <c r="A673" s="80" t="n">
        <v>671</v>
      </c>
      <c r="B673" s="150">
        <f>INDEX(GLSShapes!$A$1:$AY$250000,Index!$A673*40-39,1)</f>
        <v/>
      </c>
      <c r="C673">
        <f>C$1</f>
        <v/>
      </c>
      <c r="D673" s="138">
        <f>INDEX(GLSShapes!$A$1:$AY$250000,Index!$A673*40-38,2)</f>
        <v/>
      </c>
      <c r="E673">
        <f>E672+40</f>
        <v/>
      </c>
      <c r="F673">
        <f>RIGHT(B673,F$1)</f>
        <v/>
      </c>
      <c r="G673" s="137">
        <f>INDEX(GLSShapes!$A$1:$AY$250000,Index!$A673*40-38,1)</f>
        <v/>
      </c>
      <c r="H673" s="116">
        <f>F673&amp;RIGHT(D673,H$1)</f>
        <v/>
      </c>
      <c r="I673" s="207">
        <f>IF(F673&lt;&gt;"0",INDEX(GLSShapes!$A$1:$AY$250000,Index!$A673*40-34,40),0)</f>
        <v/>
      </c>
      <c r="J673" s="207">
        <f>IF(F673&lt;&gt;"0",INDEX(GLSShapes!$A$1:$AY$250000,Index!$A673*40-34,41),0)</f>
        <v/>
      </c>
      <c r="K673" s="185">
        <f>RANK(I673,I673:I688,-1)</f>
        <v/>
      </c>
      <c r="L673" s="185">
        <f>RANK(J673,J673:J688,-1)</f>
        <v/>
      </c>
      <c r="M673" s="207">
        <f>INDEX(GLSShapes!$A$1:$AY$250000,Index!$A673*40-34,44)</f>
        <v/>
      </c>
      <c r="N673" s="207">
        <f>INDEX(GLSShapes!$A$1:$AY$25000,Index!$A673*40-34,45)</f>
        <v/>
      </c>
      <c r="Q673" s="207">
        <f>IF(F673&lt;&gt;"0",INDEX(GLSShapes!$A$1:$AY$250000,Index!$A673*40-34,48),0)</f>
        <v/>
      </c>
      <c r="R673" s="207">
        <f>IF(F673&lt;&gt;"0",INDEX(GLSShapes!$A$1:$AY$250000,Index!$A673*40-34,49),0)</f>
        <v/>
      </c>
      <c r="T673" s="18" t="n"/>
      <c r="U673" s="204">
        <f>MID(F673,7,3)</f>
        <v/>
      </c>
      <c r="V673">
        <f>RIGHT(F673,4)</f>
        <v/>
      </c>
    </row>
    <row r="674">
      <c r="A674" s="80" t="n">
        <v>672</v>
      </c>
      <c r="B674" s="150">
        <f>INDEX(GLSShapes!$A$1:$AY$250000,Index!$A674*40-39,1)</f>
        <v/>
      </c>
      <c r="C674">
        <f>C$1</f>
        <v/>
      </c>
      <c r="D674" s="138">
        <f>INDEX(GLSShapes!$A$1:$AY$250000,Index!$A674*40-38,2)</f>
        <v/>
      </c>
      <c r="E674">
        <f>E673+40</f>
        <v/>
      </c>
      <c r="F674">
        <f>RIGHT(B674,F$1)</f>
        <v/>
      </c>
      <c r="G674" s="137">
        <f>INDEX(GLSShapes!$A$1:$AY$250000,Index!$A674*40-38,1)</f>
        <v/>
      </c>
      <c r="H674" s="116">
        <f>F674&amp;RIGHT(D674,H$1)</f>
        <v/>
      </c>
      <c r="I674" s="207">
        <f>IF(F674&lt;&gt;"0",INDEX(GLSShapes!$A$1:$AY$250000,Index!$A674*40-34,40),0)</f>
        <v/>
      </c>
      <c r="J674" s="207">
        <f>IF(F674&lt;&gt;"0",INDEX(GLSShapes!$A$1:$AY$250000,Index!$A674*40-34,41),0)</f>
        <v/>
      </c>
      <c r="K674" s="185">
        <f>RANK(I674,I674:I689,-1)</f>
        <v/>
      </c>
      <c r="L674" s="185">
        <f>RANK(J674,J674:J689,-1)</f>
        <v/>
      </c>
      <c r="M674" s="207">
        <f>INDEX(GLSShapes!$A$1:$AY$250000,Index!$A674*40-34,44)</f>
        <v/>
      </c>
      <c r="N674" s="207">
        <f>INDEX(GLSShapes!$A$1:$AY$25000,Index!$A674*40-34,45)</f>
        <v/>
      </c>
      <c r="Q674" s="207">
        <f>IF(F674&lt;&gt;"0",INDEX(GLSShapes!$A$1:$AY$250000,Index!$A674*40-34,48),0)</f>
        <v/>
      </c>
      <c r="R674" s="207">
        <f>IF(F674&lt;&gt;"0",INDEX(GLSShapes!$A$1:$AY$250000,Index!$A674*40-34,49),0)</f>
        <v/>
      </c>
      <c r="T674" s="18" t="n"/>
      <c r="U674" s="204">
        <f>MID(F674,7,3)</f>
        <v/>
      </c>
      <c r="V674">
        <f>RIGHT(F674,4)</f>
        <v/>
      </c>
    </row>
    <row r="675">
      <c r="A675" s="80" t="n">
        <v>673</v>
      </c>
      <c r="B675" s="150">
        <f>INDEX(GLSShapes!$A$1:$AY$250000,Index!$A675*40-39,1)</f>
        <v/>
      </c>
      <c r="C675">
        <f>C$1</f>
        <v/>
      </c>
      <c r="D675" s="138">
        <f>INDEX(GLSShapes!$A$1:$AY$250000,Index!$A675*40-38,2)</f>
        <v/>
      </c>
      <c r="E675">
        <f>E674+40</f>
        <v/>
      </c>
      <c r="F675">
        <f>RIGHT(B675,F$1)</f>
        <v/>
      </c>
      <c r="G675" s="137">
        <f>INDEX(GLSShapes!$A$1:$AY$250000,Index!$A675*40-38,1)</f>
        <v/>
      </c>
      <c r="H675" s="116">
        <f>F675&amp;RIGHT(D675,H$1)</f>
        <v/>
      </c>
      <c r="I675" s="207">
        <f>IF(F675&lt;&gt;"0",INDEX(GLSShapes!$A$1:$AY$250000,Index!$A675*40-34,40),0)</f>
        <v/>
      </c>
      <c r="J675" s="207">
        <f>IF(F675&lt;&gt;"0",INDEX(GLSShapes!$A$1:$AY$250000,Index!$A675*40-34,41),0)</f>
        <v/>
      </c>
      <c r="K675" s="185">
        <f>RANK(I675,I675:I690,-1)</f>
        <v/>
      </c>
      <c r="L675" s="185">
        <f>RANK(J675,J675:J690,-1)</f>
        <v/>
      </c>
      <c r="M675" s="207">
        <f>INDEX(GLSShapes!$A$1:$AY$250000,Index!$A675*40-34,44)</f>
        <v/>
      </c>
      <c r="N675" s="207">
        <f>INDEX(GLSShapes!$A$1:$AY$25000,Index!$A675*40-34,45)</f>
        <v/>
      </c>
      <c r="Q675" s="207">
        <f>IF(F675&lt;&gt;"0",INDEX(GLSShapes!$A$1:$AY$250000,Index!$A675*40-34,48),0)</f>
        <v/>
      </c>
      <c r="R675" s="207">
        <f>IF(F675&lt;&gt;"0",INDEX(GLSShapes!$A$1:$AY$250000,Index!$A675*40-34,49),0)</f>
        <v/>
      </c>
      <c r="T675" s="18" t="n"/>
      <c r="U675" s="204">
        <f>MID(F675,7,3)</f>
        <v/>
      </c>
      <c r="V675">
        <f>RIGHT(F675,4)</f>
        <v/>
      </c>
    </row>
    <row r="676">
      <c r="A676" s="80" t="n">
        <v>674</v>
      </c>
      <c r="B676" s="150">
        <f>INDEX(GLSShapes!$A$1:$AY$250000,Index!$A676*40-39,1)</f>
        <v/>
      </c>
      <c r="C676">
        <f>C$1</f>
        <v/>
      </c>
      <c r="D676" s="138">
        <f>INDEX(GLSShapes!$A$1:$AY$250000,Index!$A676*40-38,2)</f>
        <v/>
      </c>
      <c r="E676">
        <f>E675+40</f>
        <v/>
      </c>
      <c r="F676">
        <f>RIGHT(B676,F$1)</f>
        <v/>
      </c>
      <c r="G676" s="137">
        <f>INDEX(GLSShapes!$A$1:$AY$250000,Index!$A676*40-38,1)</f>
        <v/>
      </c>
      <c r="H676" s="116">
        <f>F676&amp;RIGHT(D676,H$1)</f>
        <v/>
      </c>
      <c r="I676" s="207">
        <f>IF(F676&lt;&gt;"0",INDEX(GLSShapes!$A$1:$AY$250000,Index!$A676*40-34,40),0)</f>
        <v/>
      </c>
      <c r="J676" s="207">
        <f>IF(F676&lt;&gt;"0",INDEX(GLSShapes!$A$1:$AY$250000,Index!$A676*40-34,41),0)</f>
        <v/>
      </c>
      <c r="K676" s="185">
        <f>RANK(I676,I676:I691,-1)</f>
        <v/>
      </c>
      <c r="L676" s="185">
        <f>RANK(J676,J676:J691,-1)</f>
        <v/>
      </c>
      <c r="M676" s="207">
        <f>INDEX(GLSShapes!$A$1:$AY$250000,Index!$A676*40-34,44)</f>
        <v/>
      </c>
      <c r="N676" s="207">
        <f>INDEX(GLSShapes!$A$1:$AY$25000,Index!$A676*40-34,45)</f>
        <v/>
      </c>
      <c r="Q676" s="207">
        <f>IF(F676&lt;&gt;"0",INDEX(GLSShapes!$A$1:$AY$250000,Index!$A676*40-34,48),0)</f>
        <v/>
      </c>
      <c r="R676" s="207">
        <f>IF(F676&lt;&gt;"0",INDEX(GLSShapes!$A$1:$AY$250000,Index!$A676*40-34,49),0)</f>
        <v/>
      </c>
      <c r="T676" s="18" t="n"/>
      <c r="U676" s="204">
        <f>MID(F676,7,3)</f>
        <v/>
      </c>
      <c r="V676">
        <f>RIGHT(F676,4)</f>
        <v/>
      </c>
    </row>
    <row r="677">
      <c r="A677" s="80" t="n">
        <v>675</v>
      </c>
      <c r="B677" s="150">
        <f>INDEX(GLSShapes!$A$1:$AY$250000,Index!$A677*40-39,1)</f>
        <v/>
      </c>
      <c r="C677">
        <f>C$1</f>
        <v/>
      </c>
      <c r="D677" s="138">
        <f>INDEX(GLSShapes!$A$1:$AY$250000,Index!$A677*40-38,2)</f>
        <v/>
      </c>
      <c r="E677">
        <f>E676+40</f>
        <v/>
      </c>
      <c r="F677">
        <f>RIGHT(B677,F$1)</f>
        <v/>
      </c>
      <c r="G677" s="137">
        <f>INDEX(GLSShapes!$A$1:$AY$250000,Index!$A677*40-38,1)</f>
        <v/>
      </c>
      <c r="H677" s="116">
        <f>F677&amp;RIGHT(D677,H$1)</f>
        <v/>
      </c>
      <c r="I677" s="207">
        <f>IF(F677&lt;&gt;"0",INDEX(GLSShapes!$A$1:$AY$250000,Index!$A677*40-34,40),0)</f>
        <v/>
      </c>
      <c r="J677" s="207">
        <f>IF(F677&lt;&gt;"0",INDEX(GLSShapes!$A$1:$AY$250000,Index!$A677*40-34,41),0)</f>
        <v/>
      </c>
      <c r="K677" s="185">
        <f>RANK(I677,I677:I692,-1)</f>
        <v/>
      </c>
      <c r="L677" s="185">
        <f>RANK(J677,J677:J692,-1)</f>
        <v/>
      </c>
      <c r="M677" s="207">
        <f>INDEX(GLSShapes!$A$1:$AY$250000,Index!$A677*40-34,44)</f>
        <v/>
      </c>
      <c r="N677" s="207">
        <f>INDEX(GLSShapes!$A$1:$AY$25000,Index!$A677*40-34,45)</f>
        <v/>
      </c>
      <c r="Q677" s="207">
        <f>IF(F677&lt;&gt;"0",INDEX(GLSShapes!$A$1:$AY$250000,Index!$A677*40-34,48),0)</f>
        <v/>
      </c>
      <c r="R677" s="207">
        <f>IF(F677&lt;&gt;"0",INDEX(GLSShapes!$A$1:$AY$250000,Index!$A677*40-34,49),0)</f>
        <v/>
      </c>
      <c r="T677" s="18" t="n"/>
      <c r="U677" s="204">
        <f>MID(F677,7,3)</f>
        <v/>
      </c>
      <c r="V677">
        <f>RIGHT(F677,4)</f>
        <v/>
      </c>
    </row>
    <row r="678">
      <c r="A678" s="80" t="n">
        <v>676</v>
      </c>
      <c r="B678" s="150">
        <f>INDEX(GLSShapes!$A$1:$AY$250000,Index!$A678*40-39,1)</f>
        <v/>
      </c>
      <c r="C678">
        <f>C$1</f>
        <v/>
      </c>
      <c r="D678" s="138">
        <f>INDEX(GLSShapes!$A$1:$AY$250000,Index!$A678*40-38,2)</f>
        <v/>
      </c>
      <c r="E678">
        <f>E677+40</f>
        <v/>
      </c>
      <c r="F678">
        <f>RIGHT(B678,F$1)</f>
        <v/>
      </c>
      <c r="G678" s="137">
        <f>INDEX(GLSShapes!$A$1:$AY$250000,Index!$A678*40-38,1)</f>
        <v/>
      </c>
      <c r="H678" s="116">
        <f>F678&amp;RIGHT(D678,H$1)</f>
        <v/>
      </c>
      <c r="I678" s="207">
        <f>IF(F678&lt;&gt;"0",INDEX(GLSShapes!$A$1:$AY$250000,Index!$A678*40-34,40),0)</f>
        <v/>
      </c>
      <c r="J678" s="207">
        <f>IF(F678&lt;&gt;"0",INDEX(GLSShapes!$A$1:$AY$250000,Index!$A678*40-34,41),0)</f>
        <v/>
      </c>
      <c r="K678" s="185">
        <f>RANK(I678,I678:I693,-1)</f>
        <v/>
      </c>
      <c r="L678" s="185">
        <f>RANK(J678,J678:J693,-1)</f>
        <v/>
      </c>
      <c r="M678" s="207">
        <f>INDEX(GLSShapes!$A$1:$AY$250000,Index!$A678*40-34,44)</f>
        <v/>
      </c>
      <c r="N678" s="207">
        <f>INDEX(GLSShapes!$A$1:$AY$25000,Index!$A678*40-34,45)</f>
        <v/>
      </c>
      <c r="Q678" s="207">
        <f>IF(F678&lt;&gt;"0",INDEX(GLSShapes!$A$1:$AY$250000,Index!$A678*40-34,48),0)</f>
        <v/>
      </c>
      <c r="R678" s="207">
        <f>IF(F678&lt;&gt;"0",INDEX(GLSShapes!$A$1:$AY$250000,Index!$A678*40-34,49),0)</f>
        <v/>
      </c>
      <c r="T678" s="18" t="n"/>
      <c r="U678" s="204">
        <f>MID(F678,7,3)</f>
        <v/>
      </c>
      <c r="V678">
        <f>RIGHT(F678,4)</f>
        <v/>
      </c>
    </row>
    <row r="679">
      <c r="A679" s="80" t="n">
        <v>677</v>
      </c>
      <c r="B679" s="150">
        <f>INDEX(GLSShapes!$A$1:$AY$250000,Index!$A679*40-39,1)</f>
        <v/>
      </c>
      <c r="C679">
        <f>C$1</f>
        <v/>
      </c>
      <c r="D679" s="138">
        <f>INDEX(GLSShapes!$A$1:$AY$250000,Index!$A679*40-38,2)</f>
        <v/>
      </c>
      <c r="E679">
        <f>E678+40</f>
        <v/>
      </c>
      <c r="F679">
        <f>RIGHT(B679,F$1)</f>
        <v/>
      </c>
      <c r="G679" s="137">
        <f>INDEX(GLSShapes!$A$1:$AY$250000,Index!$A679*40-38,1)</f>
        <v/>
      </c>
      <c r="H679" s="116">
        <f>F679&amp;RIGHT(D679,H$1)</f>
        <v/>
      </c>
      <c r="I679" s="207">
        <f>IF(F679&lt;&gt;"0",INDEX(GLSShapes!$A$1:$AY$250000,Index!$A679*40-34,40),0)</f>
        <v/>
      </c>
      <c r="J679" s="207">
        <f>IF(F679&lt;&gt;"0",INDEX(GLSShapes!$A$1:$AY$250000,Index!$A679*40-34,41),0)</f>
        <v/>
      </c>
      <c r="K679" s="185">
        <f>RANK(I679,I679:I694,-1)</f>
        <v/>
      </c>
      <c r="L679" s="185">
        <f>RANK(J679,J679:J694,-1)</f>
        <v/>
      </c>
      <c r="M679" s="207">
        <f>INDEX(GLSShapes!$A$1:$AY$250000,Index!$A679*40-34,44)</f>
        <v/>
      </c>
      <c r="N679" s="207">
        <f>INDEX(GLSShapes!$A$1:$AY$25000,Index!$A679*40-34,45)</f>
        <v/>
      </c>
      <c r="Q679" s="207">
        <f>IF(F679&lt;&gt;"0",INDEX(GLSShapes!$A$1:$AY$250000,Index!$A679*40-34,48),0)</f>
        <v/>
      </c>
      <c r="R679" s="207">
        <f>IF(F679&lt;&gt;"0",INDEX(GLSShapes!$A$1:$AY$250000,Index!$A679*40-34,49),0)</f>
        <v/>
      </c>
      <c r="T679" s="18" t="n"/>
      <c r="U679" s="204">
        <f>MID(F679,7,3)</f>
        <v/>
      </c>
      <c r="V679">
        <f>RIGHT(F679,4)</f>
        <v/>
      </c>
    </row>
    <row r="680">
      <c r="A680" s="80" t="n">
        <v>678</v>
      </c>
      <c r="B680" s="150">
        <f>INDEX(GLSShapes!$A$1:$AY$250000,Index!$A680*40-39,1)</f>
        <v/>
      </c>
      <c r="C680">
        <f>C$1</f>
        <v/>
      </c>
      <c r="D680" s="138">
        <f>INDEX(GLSShapes!$A$1:$AY$250000,Index!$A680*40-38,2)</f>
        <v/>
      </c>
      <c r="E680">
        <f>E679+40</f>
        <v/>
      </c>
      <c r="F680">
        <f>RIGHT(B680,F$1)</f>
        <v/>
      </c>
      <c r="G680" s="137">
        <f>INDEX(GLSShapes!$A$1:$AY$250000,Index!$A680*40-38,1)</f>
        <v/>
      </c>
      <c r="H680" s="116">
        <f>F680&amp;RIGHT(D680,H$1)</f>
        <v/>
      </c>
      <c r="I680" s="207">
        <f>IF(F680&lt;&gt;"0",INDEX(GLSShapes!$A$1:$AY$250000,Index!$A680*40-34,40),0)</f>
        <v/>
      </c>
      <c r="J680" s="207">
        <f>IF(F680&lt;&gt;"0",INDEX(GLSShapes!$A$1:$AY$250000,Index!$A680*40-34,41),0)</f>
        <v/>
      </c>
      <c r="K680" s="185">
        <f>RANK(I680,I680:I695,-1)</f>
        <v/>
      </c>
      <c r="L680" s="185">
        <f>RANK(J680,J680:J695,-1)</f>
        <v/>
      </c>
      <c r="M680" s="207">
        <f>INDEX(GLSShapes!$A$1:$AY$250000,Index!$A680*40-34,44)</f>
        <v/>
      </c>
      <c r="N680" s="207">
        <f>INDEX(GLSShapes!$A$1:$AY$25000,Index!$A680*40-34,45)</f>
        <v/>
      </c>
      <c r="Q680" s="207">
        <f>IF(F680&lt;&gt;"0",INDEX(GLSShapes!$A$1:$AY$250000,Index!$A680*40-34,48),0)</f>
        <v/>
      </c>
      <c r="R680" s="207">
        <f>IF(F680&lt;&gt;"0",INDEX(GLSShapes!$A$1:$AY$250000,Index!$A680*40-34,49),0)</f>
        <v/>
      </c>
      <c r="T680" s="18" t="n"/>
      <c r="U680" s="204">
        <f>MID(F680,7,3)</f>
        <v/>
      </c>
      <c r="V680">
        <f>RIGHT(F680,4)</f>
        <v/>
      </c>
    </row>
    <row r="681">
      <c r="A681" s="80" t="n">
        <v>679</v>
      </c>
      <c r="B681" s="150">
        <f>INDEX(GLSShapes!$A$1:$AY$250000,Index!$A681*40-39,1)</f>
        <v/>
      </c>
      <c r="C681">
        <f>C$1</f>
        <v/>
      </c>
      <c r="D681" s="138">
        <f>INDEX(GLSShapes!$A$1:$AY$250000,Index!$A681*40-38,2)</f>
        <v/>
      </c>
      <c r="E681">
        <f>E680+40</f>
        <v/>
      </c>
      <c r="F681">
        <f>RIGHT(B681,F$1)</f>
        <v/>
      </c>
      <c r="G681" s="137">
        <f>INDEX(GLSShapes!$A$1:$AY$250000,Index!$A681*40-38,1)</f>
        <v/>
      </c>
      <c r="H681" s="116">
        <f>F681&amp;RIGHT(D681,H$1)</f>
        <v/>
      </c>
      <c r="I681" s="207">
        <f>IF(F681&lt;&gt;"0",INDEX(GLSShapes!$A$1:$AY$250000,Index!$A681*40-34,40),0)</f>
        <v/>
      </c>
      <c r="J681" s="207">
        <f>IF(F681&lt;&gt;"0",INDEX(GLSShapes!$A$1:$AY$250000,Index!$A681*40-34,41),0)</f>
        <v/>
      </c>
      <c r="K681" s="185">
        <f>RANK(I681,I681:I696,-1)</f>
        <v/>
      </c>
      <c r="L681" s="185">
        <f>RANK(J681,J681:J696,-1)</f>
        <v/>
      </c>
      <c r="M681" s="207">
        <f>INDEX(GLSShapes!$A$1:$AY$250000,Index!$A681*40-34,44)</f>
        <v/>
      </c>
      <c r="N681" s="207">
        <f>INDEX(GLSShapes!$A$1:$AY$25000,Index!$A681*40-34,45)</f>
        <v/>
      </c>
      <c r="Q681" s="207">
        <f>IF(F681&lt;&gt;"0",INDEX(GLSShapes!$A$1:$AY$250000,Index!$A681*40-34,48),0)</f>
        <v/>
      </c>
      <c r="R681" s="207">
        <f>IF(F681&lt;&gt;"0",INDEX(GLSShapes!$A$1:$AY$250000,Index!$A681*40-34,49),0)</f>
        <v/>
      </c>
      <c r="T681" s="18" t="n"/>
      <c r="U681" s="204">
        <f>MID(F681,7,3)</f>
        <v/>
      </c>
      <c r="V681">
        <f>RIGHT(F681,4)</f>
        <v/>
      </c>
    </row>
    <row r="682">
      <c r="A682" s="80" t="n">
        <v>680</v>
      </c>
      <c r="B682" s="150">
        <f>INDEX(GLSShapes!$A$1:$AY$250000,Index!$A682*40-39,1)</f>
        <v/>
      </c>
      <c r="C682">
        <f>C$1</f>
        <v/>
      </c>
      <c r="D682" s="138">
        <f>INDEX(GLSShapes!$A$1:$AY$250000,Index!$A682*40-38,2)</f>
        <v/>
      </c>
      <c r="E682">
        <f>E681+40</f>
        <v/>
      </c>
      <c r="F682">
        <f>RIGHT(B682,F$1)</f>
        <v/>
      </c>
      <c r="G682" s="137">
        <f>INDEX(GLSShapes!$A$1:$AY$250000,Index!$A682*40-38,1)</f>
        <v/>
      </c>
      <c r="H682" s="116">
        <f>F682&amp;RIGHT(D682,H$1)</f>
        <v/>
      </c>
      <c r="I682" s="207">
        <f>IF(F682&lt;&gt;"0",INDEX(GLSShapes!$A$1:$AY$250000,Index!$A682*40-34,40),0)</f>
        <v/>
      </c>
      <c r="J682" s="207">
        <f>IF(F682&lt;&gt;"0",INDEX(GLSShapes!$A$1:$AY$250000,Index!$A682*40-34,41),0)</f>
        <v/>
      </c>
      <c r="K682" s="185">
        <f>RANK(I682,I682:I697,-1)</f>
        <v/>
      </c>
      <c r="L682" s="185">
        <f>RANK(J682,J682:J697,-1)</f>
        <v/>
      </c>
      <c r="M682" s="207">
        <f>INDEX(GLSShapes!$A$1:$AY$250000,Index!$A682*40-34,44)</f>
        <v/>
      </c>
      <c r="N682" s="207">
        <f>INDEX(GLSShapes!$A$1:$AY$25000,Index!$A682*40-34,45)</f>
        <v/>
      </c>
      <c r="Q682" s="207">
        <f>IF(F682&lt;&gt;"0",INDEX(GLSShapes!$A$1:$AY$250000,Index!$A682*40-34,48),0)</f>
        <v/>
      </c>
      <c r="R682" s="207">
        <f>IF(F682&lt;&gt;"0",INDEX(GLSShapes!$A$1:$AY$250000,Index!$A682*40-34,49),0)</f>
        <v/>
      </c>
      <c r="T682" s="18" t="n"/>
      <c r="U682" s="204">
        <f>MID(F682,7,3)</f>
        <v/>
      </c>
      <c r="V682">
        <f>RIGHT(F682,4)</f>
        <v/>
      </c>
    </row>
    <row r="683">
      <c r="A683" s="80" t="n">
        <v>681</v>
      </c>
      <c r="B683" s="150">
        <f>INDEX(GLSShapes!$A$1:$AY$250000,Index!$A683*40-39,1)</f>
        <v/>
      </c>
      <c r="C683">
        <f>C$1</f>
        <v/>
      </c>
      <c r="D683" s="138">
        <f>INDEX(GLSShapes!$A$1:$AY$250000,Index!$A683*40-38,2)</f>
        <v/>
      </c>
      <c r="E683">
        <f>E682+40</f>
        <v/>
      </c>
      <c r="F683">
        <f>RIGHT(B683,F$1)</f>
        <v/>
      </c>
      <c r="G683" s="137">
        <f>INDEX(GLSShapes!$A$1:$AY$250000,Index!$A683*40-38,1)</f>
        <v/>
      </c>
      <c r="H683" s="116">
        <f>F683&amp;RIGHT(D683,H$1)</f>
        <v/>
      </c>
      <c r="I683" s="207">
        <f>IF(F683&lt;&gt;"0",INDEX(GLSShapes!$A$1:$AY$250000,Index!$A683*40-34,40),0)</f>
        <v/>
      </c>
      <c r="J683" s="207">
        <f>IF(F683&lt;&gt;"0",INDEX(GLSShapes!$A$1:$AY$250000,Index!$A683*40-34,41),0)</f>
        <v/>
      </c>
      <c r="K683" s="185">
        <f>RANK(I683,I683:I698,-1)</f>
        <v/>
      </c>
      <c r="L683" s="185">
        <f>RANK(J683,J683:J698,-1)</f>
        <v/>
      </c>
      <c r="M683" s="207">
        <f>INDEX(GLSShapes!$A$1:$AY$250000,Index!$A683*40-34,44)</f>
        <v/>
      </c>
      <c r="N683" s="207">
        <f>INDEX(GLSShapes!$A$1:$AY$25000,Index!$A683*40-34,45)</f>
        <v/>
      </c>
      <c r="Q683" s="207">
        <f>IF(F683&lt;&gt;"0",INDEX(GLSShapes!$A$1:$AY$250000,Index!$A683*40-34,48),0)</f>
        <v/>
      </c>
      <c r="R683" s="207">
        <f>IF(F683&lt;&gt;"0",INDEX(GLSShapes!$A$1:$AY$250000,Index!$A683*40-34,49),0)</f>
        <v/>
      </c>
      <c r="T683" s="18" t="n"/>
      <c r="U683" s="204">
        <f>MID(F683,7,3)</f>
        <v/>
      </c>
      <c r="V683">
        <f>RIGHT(F683,4)</f>
        <v/>
      </c>
    </row>
    <row r="684">
      <c r="A684" s="80" t="n">
        <v>682</v>
      </c>
      <c r="B684" s="150">
        <f>INDEX(GLSShapes!$A$1:$AY$250000,Index!$A684*40-39,1)</f>
        <v/>
      </c>
      <c r="C684">
        <f>C$1</f>
        <v/>
      </c>
      <c r="D684" s="138">
        <f>INDEX(GLSShapes!$A$1:$AY$250000,Index!$A684*40-38,2)</f>
        <v/>
      </c>
      <c r="E684">
        <f>E683+40</f>
        <v/>
      </c>
      <c r="F684">
        <f>RIGHT(B684,F$1)</f>
        <v/>
      </c>
      <c r="G684" s="137">
        <f>INDEX(GLSShapes!$A$1:$AY$250000,Index!$A684*40-38,1)</f>
        <v/>
      </c>
      <c r="H684" s="116">
        <f>F684&amp;RIGHT(D684,H$1)</f>
        <v/>
      </c>
      <c r="I684" s="207">
        <f>IF(F684&lt;&gt;"0",INDEX(GLSShapes!$A$1:$AY$250000,Index!$A684*40-34,40),0)</f>
        <v/>
      </c>
      <c r="J684" s="207">
        <f>IF(F684&lt;&gt;"0",INDEX(GLSShapes!$A$1:$AY$250000,Index!$A684*40-34,41),0)</f>
        <v/>
      </c>
      <c r="K684" s="185">
        <f>RANK(I684,I684:I699,-1)</f>
        <v/>
      </c>
      <c r="L684" s="185">
        <f>RANK(J684,J684:J699,-1)</f>
        <v/>
      </c>
      <c r="M684" s="207">
        <f>INDEX(GLSShapes!$A$1:$AY$250000,Index!$A684*40-34,44)</f>
        <v/>
      </c>
      <c r="N684" s="207">
        <f>INDEX(GLSShapes!$A$1:$AY$25000,Index!$A684*40-34,45)</f>
        <v/>
      </c>
      <c r="Q684" s="207">
        <f>IF(F684&lt;&gt;"0",INDEX(GLSShapes!$A$1:$AY$250000,Index!$A684*40-34,48),0)</f>
        <v/>
      </c>
      <c r="R684" s="207">
        <f>IF(F684&lt;&gt;"0",INDEX(GLSShapes!$A$1:$AY$250000,Index!$A684*40-34,49),0)</f>
        <v/>
      </c>
      <c r="T684" s="18" t="n"/>
      <c r="U684" s="204">
        <f>MID(F684,7,3)</f>
        <v/>
      </c>
      <c r="V684">
        <f>RIGHT(F684,4)</f>
        <v/>
      </c>
    </row>
    <row r="685">
      <c r="A685" s="80" t="n">
        <v>683</v>
      </c>
      <c r="B685" s="150">
        <f>INDEX(GLSShapes!$A$1:$AY$250000,Index!$A685*40-39,1)</f>
        <v/>
      </c>
      <c r="C685">
        <f>C$1</f>
        <v/>
      </c>
      <c r="D685" s="138">
        <f>INDEX(GLSShapes!$A$1:$AY$250000,Index!$A685*40-38,2)</f>
        <v/>
      </c>
      <c r="E685">
        <f>E684+40</f>
        <v/>
      </c>
      <c r="F685">
        <f>RIGHT(B685,F$1)</f>
        <v/>
      </c>
      <c r="G685" s="137">
        <f>INDEX(GLSShapes!$A$1:$AY$250000,Index!$A685*40-38,1)</f>
        <v/>
      </c>
      <c r="H685" s="116">
        <f>F685&amp;RIGHT(D685,H$1)</f>
        <v/>
      </c>
      <c r="I685" s="207">
        <f>IF(F685&lt;&gt;"0",INDEX(GLSShapes!$A$1:$AY$250000,Index!$A685*40-34,40),0)</f>
        <v/>
      </c>
      <c r="J685" s="207">
        <f>IF(F685&lt;&gt;"0",INDEX(GLSShapes!$A$1:$AY$250000,Index!$A685*40-34,41),0)</f>
        <v/>
      </c>
      <c r="K685" s="185">
        <f>RANK(I685,I685:I700,-1)</f>
        <v/>
      </c>
      <c r="L685" s="185">
        <f>RANK(J685,J685:J700,-1)</f>
        <v/>
      </c>
      <c r="M685" s="207">
        <f>INDEX(GLSShapes!$A$1:$AY$250000,Index!$A685*40-34,44)</f>
        <v/>
      </c>
      <c r="N685" s="207">
        <f>INDEX(GLSShapes!$A$1:$AY$25000,Index!$A685*40-34,45)</f>
        <v/>
      </c>
      <c r="Q685" s="207">
        <f>IF(F685&lt;&gt;"0",INDEX(GLSShapes!$A$1:$AY$250000,Index!$A685*40-34,48),0)</f>
        <v/>
      </c>
      <c r="R685" s="207">
        <f>IF(F685&lt;&gt;"0",INDEX(GLSShapes!$A$1:$AY$250000,Index!$A685*40-34,49),0)</f>
        <v/>
      </c>
      <c r="T685" s="18" t="n"/>
      <c r="U685" s="204">
        <f>MID(F685,7,3)</f>
        <v/>
      </c>
      <c r="V685">
        <f>RIGHT(F685,4)</f>
        <v/>
      </c>
    </row>
    <row r="686">
      <c r="A686" s="80" t="n">
        <v>684</v>
      </c>
      <c r="B686" s="150">
        <f>INDEX(GLSShapes!$A$1:$AY$250000,Index!$A686*40-39,1)</f>
        <v/>
      </c>
      <c r="C686">
        <f>C$1</f>
        <v/>
      </c>
      <c r="D686" s="138">
        <f>INDEX(GLSShapes!$A$1:$AY$250000,Index!$A686*40-38,2)</f>
        <v/>
      </c>
      <c r="E686">
        <f>E685+40</f>
        <v/>
      </c>
      <c r="F686">
        <f>RIGHT(B686,F$1)</f>
        <v/>
      </c>
      <c r="G686" s="137">
        <f>INDEX(GLSShapes!$A$1:$AY$250000,Index!$A686*40-38,1)</f>
        <v/>
      </c>
      <c r="H686" s="116">
        <f>F686&amp;RIGHT(D686,H$1)</f>
        <v/>
      </c>
      <c r="I686" s="207">
        <f>IF(F686&lt;&gt;"0",INDEX(GLSShapes!$A$1:$AY$250000,Index!$A686*40-34,40),0)</f>
        <v/>
      </c>
      <c r="J686" s="207">
        <f>IF(F686&lt;&gt;"0",INDEX(GLSShapes!$A$1:$AY$250000,Index!$A686*40-34,41),0)</f>
        <v/>
      </c>
      <c r="K686" s="185">
        <f>RANK(I686,I686:I701,-1)</f>
        <v/>
      </c>
      <c r="L686" s="185">
        <f>RANK(J686,J686:J701,-1)</f>
        <v/>
      </c>
      <c r="M686" s="207">
        <f>INDEX(GLSShapes!$A$1:$AY$250000,Index!$A686*40-34,44)</f>
        <v/>
      </c>
      <c r="N686" s="207">
        <f>INDEX(GLSShapes!$A$1:$AY$25000,Index!$A686*40-34,45)</f>
        <v/>
      </c>
      <c r="Q686" s="207">
        <f>IF(F686&lt;&gt;"0",INDEX(GLSShapes!$A$1:$AY$250000,Index!$A686*40-34,48),0)</f>
        <v/>
      </c>
      <c r="R686" s="207">
        <f>IF(F686&lt;&gt;"0",INDEX(GLSShapes!$A$1:$AY$250000,Index!$A686*40-34,49),0)</f>
        <v/>
      </c>
      <c r="T686" s="18" t="n"/>
      <c r="U686" s="204">
        <f>MID(F686,7,3)</f>
        <v/>
      </c>
      <c r="V686">
        <f>RIGHT(F686,4)</f>
        <v/>
      </c>
    </row>
    <row r="687">
      <c r="A687" s="80" t="n">
        <v>685</v>
      </c>
      <c r="B687" s="150">
        <f>INDEX(GLSShapes!$A$1:$AY$250000,Index!$A687*40-39,1)</f>
        <v/>
      </c>
      <c r="C687">
        <f>C$1</f>
        <v/>
      </c>
      <c r="D687" s="138">
        <f>INDEX(GLSShapes!$A$1:$AY$250000,Index!$A687*40-38,2)</f>
        <v/>
      </c>
      <c r="E687">
        <f>E686+40</f>
        <v/>
      </c>
      <c r="F687">
        <f>RIGHT(B687,F$1)</f>
        <v/>
      </c>
      <c r="G687" s="137">
        <f>INDEX(GLSShapes!$A$1:$AY$250000,Index!$A687*40-38,1)</f>
        <v/>
      </c>
      <c r="H687" s="116">
        <f>F687&amp;RIGHT(D687,H$1)</f>
        <v/>
      </c>
      <c r="I687" s="207">
        <f>IF(F687&lt;&gt;"0",INDEX(GLSShapes!$A$1:$AY$250000,Index!$A687*40-34,40),0)</f>
        <v/>
      </c>
      <c r="J687" s="207">
        <f>IF(F687&lt;&gt;"0",INDEX(GLSShapes!$A$1:$AY$250000,Index!$A687*40-34,41),0)</f>
        <v/>
      </c>
      <c r="K687" s="185">
        <f>RANK(I687,I687:I702,-1)</f>
        <v/>
      </c>
      <c r="L687" s="185">
        <f>RANK(J687,J687:J702,-1)</f>
        <v/>
      </c>
      <c r="M687" s="207">
        <f>INDEX(GLSShapes!$A$1:$AY$250000,Index!$A687*40-34,44)</f>
        <v/>
      </c>
      <c r="N687" s="207">
        <f>INDEX(GLSShapes!$A$1:$AY$25000,Index!$A687*40-34,45)</f>
        <v/>
      </c>
      <c r="Q687" s="207">
        <f>IF(F687&lt;&gt;"0",INDEX(GLSShapes!$A$1:$AY$250000,Index!$A687*40-34,48),0)</f>
        <v/>
      </c>
      <c r="R687" s="207">
        <f>IF(F687&lt;&gt;"0",INDEX(GLSShapes!$A$1:$AY$250000,Index!$A687*40-34,49),0)</f>
        <v/>
      </c>
      <c r="T687" s="18" t="n"/>
      <c r="U687" s="204">
        <f>MID(F687,7,3)</f>
        <v/>
      </c>
      <c r="V687">
        <f>RIGHT(F687,4)</f>
        <v/>
      </c>
    </row>
    <row r="688">
      <c r="A688" s="80" t="n">
        <v>686</v>
      </c>
      <c r="B688" s="150">
        <f>INDEX(GLSShapes!$A$1:$AY$250000,Index!$A688*40-39,1)</f>
        <v/>
      </c>
      <c r="C688">
        <f>C$1</f>
        <v/>
      </c>
      <c r="D688" s="138">
        <f>INDEX(GLSShapes!$A$1:$AY$250000,Index!$A688*40-38,2)</f>
        <v/>
      </c>
      <c r="E688">
        <f>E687+40</f>
        <v/>
      </c>
      <c r="F688">
        <f>RIGHT(B688,F$1)</f>
        <v/>
      </c>
      <c r="G688" s="137">
        <f>INDEX(GLSShapes!$A$1:$AY$250000,Index!$A688*40-38,1)</f>
        <v/>
      </c>
      <c r="H688" s="116">
        <f>F688&amp;RIGHT(D688,H$1)</f>
        <v/>
      </c>
      <c r="I688" s="207">
        <f>IF(F688&lt;&gt;"0",INDEX(GLSShapes!$A$1:$AY$250000,Index!$A688*40-34,40),0)</f>
        <v/>
      </c>
      <c r="J688" s="207">
        <f>IF(F688&lt;&gt;"0",INDEX(GLSShapes!$A$1:$AY$250000,Index!$A688*40-34,41),0)</f>
        <v/>
      </c>
      <c r="K688" s="185">
        <f>RANK(I688,I688:I703,-1)</f>
        <v/>
      </c>
      <c r="L688" s="185">
        <f>RANK(J688,J688:J703,-1)</f>
        <v/>
      </c>
      <c r="M688" s="207">
        <f>INDEX(GLSShapes!$A$1:$AY$250000,Index!$A688*40-34,44)</f>
        <v/>
      </c>
      <c r="N688" s="207">
        <f>INDEX(GLSShapes!$A$1:$AY$25000,Index!$A688*40-34,45)</f>
        <v/>
      </c>
      <c r="Q688" s="207">
        <f>IF(F688&lt;&gt;"0",INDEX(GLSShapes!$A$1:$AY$250000,Index!$A688*40-34,48),0)</f>
        <v/>
      </c>
      <c r="R688" s="207">
        <f>IF(F688&lt;&gt;"0",INDEX(GLSShapes!$A$1:$AY$250000,Index!$A688*40-34,49),0)</f>
        <v/>
      </c>
      <c r="T688" s="18" t="n"/>
      <c r="U688" s="204">
        <f>MID(F688,7,3)</f>
        <v/>
      </c>
      <c r="V688">
        <f>RIGHT(F688,4)</f>
        <v/>
      </c>
    </row>
    <row r="689">
      <c r="A689" s="80" t="n">
        <v>687</v>
      </c>
      <c r="B689" s="150">
        <f>INDEX(GLSShapes!$A$1:$AY$250000,Index!$A689*40-39,1)</f>
        <v/>
      </c>
      <c r="C689">
        <f>C$1</f>
        <v/>
      </c>
      <c r="D689" s="138">
        <f>INDEX(GLSShapes!$A$1:$AY$250000,Index!$A689*40-38,2)</f>
        <v/>
      </c>
      <c r="E689">
        <f>E688+40</f>
        <v/>
      </c>
      <c r="F689">
        <f>RIGHT(B689,F$1)</f>
        <v/>
      </c>
      <c r="G689" s="137">
        <f>INDEX(GLSShapes!$A$1:$AY$250000,Index!$A689*40-38,1)</f>
        <v/>
      </c>
      <c r="H689" s="116">
        <f>F689&amp;RIGHT(D689,H$1)</f>
        <v/>
      </c>
      <c r="I689" s="207">
        <f>IF(F689&lt;&gt;"0",INDEX(GLSShapes!$A$1:$AY$250000,Index!$A689*40-34,40),0)</f>
        <v/>
      </c>
      <c r="J689" s="207">
        <f>IF(F689&lt;&gt;"0",INDEX(GLSShapes!$A$1:$AY$250000,Index!$A689*40-34,41),0)</f>
        <v/>
      </c>
      <c r="K689" s="185">
        <f>RANK(I689,I689:I704,-1)</f>
        <v/>
      </c>
      <c r="L689" s="185">
        <f>RANK(J689,J689:J704,-1)</f>
        <v/>
      </c>
      <c r="M689" s="207">
        <f>INDEX(GLSShapes!$A$1:$AY$250000,Index!$A689*40-34,44)</f>
        <v/>
      </c>
      <c r="N689" s="207">
        <f>INDEX(GLSShapes!$A$1:$AY$25000,Index!$A689*40-34,45)</f>
        <v/>
      </c>
      <c r="Q689" s="207">
        <f>IF(F689&lt;&gt;"0",INDEX(GLSShapes!$A$1:$AY$250000,Index!$A689*40-34,48),0)</f>
        <v/>
      </c>
      <c r="R689" s="207">
        <f>IF(F689&lt;&gt;"0",INDEX(GLSShapes!$A$1:$AY$250000,Index!$A689*40-34,49),0)</f>
        <v/>
      </c>
      <c r="T689" s="18" t="n"/>
      <c r="U689" s="204">
        <f>MID(F689,7,3)</f>
        <v/>
      </c>
      <c r="V689">
        <f>RIGHT(F689,4)</f>
        <v/>
      </c>
    </row>
    <row r="690">
      <c r="A690" s="80" t="n">
        <v>688</v>
      </c>
      <c r="B690" s="150">
        <f>INDEX(GLSShapes!$A$1:$AY$250000,Index!$A690*40-39,1)</f>
        <v/>
      </c>
      <c r="C690">
        <f>C$1</f>
        <v/>
      </c>
      <c r="D690" s="138">
        <f>INDEX(GLSShapes!$A$1:$AY$250000,Index!$A690*40-38,2)</f>
        <v/>
      </c>
      <c r="E690">
        <f>E689+40</f>
        <v/>
      </c>
      <c r="F690">
        <f>RIGHT(B690,F$1)</f>
        <v/>
      </c>
      <c r="G690" s="137">
        <f>INDEX(GLSShapes!$A$1:$AY$250000,Index!$A690*40-38,1)</f>
        <v/>
      </c>
      <c r="H690" s="116">
        <f>F690&amp;RIGHT(D690,H$1)</f>
        <v/>
      </c>
      <c r="I690" s="207">
        <f>IF(F690&lt;&gt;"0",INDEX(GLSShapes!$A$1:$AY$250000,Index!$A690*40-34,40),0)</f>
        <v/>
      </c>
      <c r="J690" s="207">
        <f>IF(F690&lt;&gt;"0",INDEX(GLSShapes!$A$1:$AY$250000,Index!$A690*40-34,41),0)</f>
        <v/>
      </c>
      <c r="K690" s="185">
        <f>RANK(I690,I690:I705,-1)</f>
        <v/>
      </c>
      <c r="L690" s="185">
        <f>RANK(J690,J690:J705,-1)</f>
        <v/>
      </c>
      <c r="M690" s="207">
        <f>INDEX(GLSShapes!$A$1:$AY$250000,Index!$A690*40-34,44)</f>
        <v/>
      </c>
      <c r="N690" s="207">
        <f>INDEX(GLSShapes!$A$1:$AY$25000,Index!$A690*40-34,45)</f>
        <v/>
      </c>
      <c r="Q690" s="207">
        <f>IF(F690&lt;&gt;"0",INDEX(GLSShapes!$A$1:$AY$250000,Index!$A690*40-34,48),0)</f>
        <v/>
      </c>
      <c r="R690" s="207">
        <f>IF(F690&lt;&gt;"0",INDEX(GLSShapes!$A$1:$AY$250000,Index!$A690*40-34,49),0)</f>
        <v/>
      </c>
      <c r="T690" s="18" t="n"/>
      <c r="U690" s="204">
        <f>MID(F690,7,3)</f>
        <v/>
      </c>
      <c r="V690">
        <f>RIGHT(F690,4)</f>
        <v/>
      </c>
    </row>
    <row r="691">
      <c r="A691" s="80" t="n">
        <v>689</v>
      </c>
      <c r="B691" s="150">
        <f>INDEX(GLSShapes!$A$1:$AY$250000,Index!$A691*40-39,1)</f>
        <v/>
      </c>
      <c r="C691">
        <f>C$1</f>
        <v/>
      </c>
      <c r="D691" s="138">
        <f>INDEX(GLSShapes!$A$1:$AY$250000,Index!$A691*40-38,2)</f>
        <v/>
      </c>
      <c r="E691">
        <f>E690+40</f>
        <v/>
      </c>
      <c r="F691">
        <f>RIGHT(B691,F$1)</f>
        <v/>
      </c>
      <c r="G691" s="137">
        <f>INDEX(GLSShapes!$A$1:$AY$250000,Index!$A691*40-38,1)</f>
        <v/>
      </c>
      <c r="H691" s="116">
        <f>F691&amp;RIGHT(D691,H$1)</f>
        <v/>
      </c>
      <c r="I691" s="207">
        <f>IF(F691&lt;&gt;"0",INDEX(GLSShapes!$A$1:$AY$250000,Index!$A691*40-34,40),0)</f>
        <v/>
      </c>
      <c r="J691" s="207">
        <f>IF(F691&lt;&gt;"0",INDEX(GLSShapes!$A$1:$AY$250000,Index!$A691*40-34,41),0)</f>
        <v/>
      </c>
      <c r="K691" s="185">
        <f>RANK(I691,I691:I706,-1)</f>
        <v/>
      </c>
      <c r="L691" s="185">
        <f>RANK(J691,J691:J706,-1)</f>
        <v/>
      </c>
      <c r="M691" s="207">
        <f>INDEX(GLSShapes!$A$1:$AY$250000,Index!$A691*40-34,44)</f>
        <v/>
      </c>
      <c r="N691" s="207">
        <f>INDEX(GLSShapes!$A$1:$AY$25000,Index!$A691*40-34,45)</f>
        <v/>
      </c>
      <c r="Q691" s="207">
        <f>IF(F691&lt;&gt;"0",INDEX(GLSShapes!$A$1:$AY$250000,Index!$A691*40-34,48),0)</f>
        <v/>
      </c>
      <c r="R691" s="207">
        <f>IF(F691&lt;&gt;"0",INDEX(GLSShapes!$A$1:$AY$250000,Index!$A691*40-34,49),0)</f>
        <v/>
      </c>
      <c r="T691" s="18" t="n"/>
      <c r="U691" s="204">
        <f>MID(F691,7,3)</f>
        <v/>
      </c>
      <c r="V691">
        <f>RIGHT(F691,4)</f>
        <v/>
      </c>
    </row>
    <row r="692">
      <c r="A692" s="80" t="n">
        <v>690</v>
      </c>
      <c r="B692" s="150">
        <f>INDEX(GLSShapes!$A$1:$AY$250000,Index!$A692*40-39,1)</f>
        <v/>
      </c>
      <c r="C692">
        <f>C$1</f>
        <v/>
      </c>
      <c r="D692" s="138">
        <f>INDEX(GLSShapes!$A$1:$AY$250000,Index!$A692*40-38,2)</f>
        <v/>
      </c>
      <c r="E692">
        <f>E691+40</f>
        <v/>
      </c>
      <c r="F692">
        <f>RIGHT(B692,F$1)</f>
        <v/>
      </c>
      <c r="G692" s="137">
        <f>INDEX(GLSShapes!$A$1:$AY$250000,Index!$A692*40-38,1)</f>
        <v/>
      </c>
      <c r="H692" s="116">
        <f>F692&amp;RIGHT(D692,H$1)</f>
        <v/>
      </c>
      <c r="I692" s="207">
        <f>IF(F692&lt;&gt;"0",INDEX(GLSShapes!$A$1:$AY$250000,Index!$A692*40-34,40),0)</f>
        <v/>
      </c>
      <c r="J692" s="207">
        <f>IF(F692&lt;&gt;"0",INDEX(GLSShapes!$A$1:$AY$250000,Index!$A692*40-34,41),0)</f>
        <v/>
      </c>
      <c r="K692" s="185">
        <f>RANK(I692,I692:I707,-1)</f>
        <v/>
      </c>
      <c r="L692" s="185">
        <f>RANK(J692,J692:J707,-1)</f>
        <v/>
      </c>
      <c r="M692" s="207">
        <f>INDEX(GLSShapes!$A$1:$AY$250000,Index!$A692*40-34,44)</f>
        <v/>
      </c>
      <c r="N692" s="207">
        <f>INDEX(GLSShapes!$A$1:$AY$25000,Index!$A692*40-34,45)</f>
        <v/>
      </c>
      <c r="Q692" s="207">
        <f>IF(F692&lt;&gt;"0",INDEX(GLSShapes!$A$1:$AY$250000,Index!$A692*40-34,48),0)</f>
        <v/>
      </c>
      <c r="R692" s="207">
        <f>IF(F692&lt;&gt;"0",INDEX(GLSShapes!$A$1:$AY$250000,Index!$A692*40-34,49),0)</f>
        <v/>
      </c>
      <c r="T692" s="18" t="n"/>
      <c r="U692" s="204">
        <f>MID(F692,7,3)</f>
        <v/>
      </c>
      <c r="V692">
        <f>RIGHT(F692,4)</f>
        <v/>
      </c>
    </row>
    <row r="693">
      <c r="A693" s="80" t="n">
        <v>691</v>
      </c>
      <c r="B693" s="150">
        <f>INDEX(GLSShapes!$A$1:$AY$250000,Index!$A693*40-39,1)</f>
        <v/>
      </c>
      <c r="C693">
        <f>C$1</f>
        <v/>
      </c>
      <c r="D693" s="138">
        <f>INDEX(GLSShapes!$A$1:$AY$250000,Index!$A693*40-38,2)</f>
        <v/>
      </c>
      <c r="E693">
        <f>E692+40</f>
        <v/>
      </c>
      <c r="F693">
        <f>RIGHT(B693,F$1)</f>
        <v/>
      </c>
      <c r="G693" s="137">
        <f>INDEX(GLSShapes!$A$1:$AY$250000,Index!$A693*40-38,1)</f>
        <v/>
      </c>
      <c r="H693" s="116">
        <f>F693&amp;RIGHT(D693,H$1)</f>
        <v/>
      </c>
      <c r="I693" s="207">
        <f>IF(F693&lt;&gt;"0",INDEX(GLSShapes!$A$1:$AY$250000,Index!$A693*40-34,40),0)</f>
        <v/>
      </c>
      <c r="J693" s="207">
        <f>IF(F693&lt;&gt;"0",INDEX(GLSShapes!$A$1:$AY$250000,Index!$A693*40-34,41),0)</f>
        <v/>
      </c>
      <c r="K693" s="185">
        <f>RANK(I693,I693:I708,-1)</f>
        <v/>
      </c>
      <c r="L693" s="185">
        <f>RANK(J693,J693:J708,-1)</f>
        <v/>
      </c>
      <c r="M693" s="207">
        <f>INDEX(GLSShapes!$A$1:$AY$250000,Index!$A693*40-34,44)</f>
        <v/>
      </c>
      <c r="N693" s="207">
        <f>INDEX(GLSShapes!$A$1:$AY$25000,Index!$A693*40-34,45)</f>
        <v/>
      </c>
      <c r="Q693" s="207">
        <f>IF(F693&lt;&gt;"0",INDEX(GLSShapes!$A$1:$AY$250000,Index!$A693*40-34,48),0)</f>
        <v/>
      </c>
      <c r="R693" s="207">
        <f>IF(F693&lt;&gt;"0",INDEX(GLSShapes!$A$1:$AY$250000,Index!$A693*40-34,49),0)</f>
        <v/>
      </c>
      <c r="T693" s="18" t="n"/>
      <c r="U693" s="204">
        <f>MID(F693,7,3)</f>
        <v/>
      </c>
      <c r="V693">
        <f>RIGHT(F693,4)</f>
        <v/>
      </c>
    </row>
    <row r="694">
      <c r="A694" s="80" t="n">
        <v>692</v>
      </c>
      <c r="B694" s="150">
        <f>INDEX(GLSShapes!$A$1:$AY$250000,Index!$A694*40-39,1)</f>
        <v/>
      </c>
      <c r="C694">
        <f>C$1</f>
        <v/>
      </c>
      <c r="D694" s="138">
        <f>INDEX(GLSShapes!$A$1:$AY$250000,Index!$A694*40-38,2)</f>
        <v/>
      </c>
      <c r="E694">
        <f>E693+40</f>
        <v/>
      </c>
      <c r="F694">
        <f>RIGHT(B694,F$1)</f>
        <v/>
      </c>
      <c r="G694" s="137">
        <f>INDEX(GLSShapes!$A$1:$AY$250000,Index!$A694*40-38,1)</f>
        <v/>
      </c>
      <c r="H694" s="116">
        <f>F694&amp;RIGHT(D694,H$1)</f>
        <v/>
      </c>
      <c r="I694" s="207">
        <f>IF(F694&lt;&gt;"0",INDEX(GLSShapes!$A$1:$AY$250000,Index!$A694*40-34,40),0)</f>
        <v/>
      </c>
      <c r="J694" s="207">
        <f>IF(F694&lt;&gt;"0",INDEX(GLSShapes!$A$1:$AY$250000,Index!$A694*40-34,41),0)</f>
        <v/>
      </c>
      <c r="K694" s="185">
        <f>RANK(I694,I694:I709,-1)</f>
        <v/>
      </c>
      <c r="L694" s="185">
        <f>RANK(J694,J694:J709,-1)</f>
        <v/>
      </c>
      <c r="M694" s="207">
        <f>INDEX(GLSShapes!$A$1:$AY$250000,Index!$A694*40-34,44)</f>
        <v/>
      </c>
      <c r="N694" s="207">
        <f>INDEX(GLSShapes!$A$1:$AY$25000,Index!$A694*40-34,45)</f>
        <v/>
      </c>
      <c r="Q694" s="207">
        <f>IF(F694&lt;&gt;"0",INDEX(GLSShapes!$A$1:$AY$250000,Index!$A694*40-34,48),0)</f>
        <v/>
      </c>
      <c r="R694" s="207">
        <f>IF(F694&lt;&gt;"0",INDEX(GLSShapes!$A$1:$AY$250000,Index!$A694*40-34,49),0)</f>
        <v/>
      </c>
      <c r="T694" s="18" t="n"/>
      <c r="U694" s="204">
        <f>MID(F694,7,3)</f>
        <v/>
      </c>
      <c r="V694">
        <f>RIGHT(F694,4)</f>
        <v/>
      </c>
    </row>
    <row r="695">
      <c r="A695" s="80" t="n">
        <v>693</v>
      </c>
      <c r="B695" s="150">
        <f>INDEX(GLSShapes!$A$1:$AY$250000,Index!$A695*40-39,1)</f>
        <v/>
      </c>
      <c r="C695">
        <f>C$1</f>
        <v/>
      </c>
      <c r="D695" s="138">
        <f>INDEX(GLSShapes!$A$1:$AY$250000,Index!$A695*40-38,2)</f>
        <v/>
      </c>
      <c r="E695">
        <f>E694+40</f>
        <v/>
      </c>
      <c r="F695">
        <f>RIGHT(B695,F$1)</f>
        <v/>
      </c>
      <c r="G695" s="137">
        <f>INDEX(GLSShapes!$A$1:$AY$250000,Index!$A695*40-38,1)</f>
        <v/>
      </c>
      <c r="H695" s="116">
        <f>F695&amp;RIGHT(D695,H$1)</f>
        <v/>
      </c>
      <c r="I695" s="207">
        <f>IF(F695&lt;&gt;"0",INDEX(GLSShapes!$A$1:$AY$250000,Index!$A695*40-34,40),0)</f>
        <v/>
      </c>
      <c r="J695" s="207">
        <f>IF(F695&lt;&gt;"0",INDEX(GLSShapes!$A$1:$AY$250000,Index!$A695*40-34,41),0)</f>
        <v/>
      </c>
      <c r="K695" s="185">
        <f>RANK(I695,I695:I710,-1)</f>
        <v/>
      </c>
      <c r="L695" s="185">
        <f>RANK(J695,J695:J710,-1)</f>
        <v/>
      </c>
      <c r="M695" s="207">
        <f>INDEX(GLSShapes!$A$1:$AY$250000,Index!$A695*40-34,44)</f>
        <v/>
      </c>
      <c r="N695" s="207">
        <f>INDEX(GLSShapes!$A$1:$AY$25000,Index!$A695*40-34,45)</f>
        <v/>
      </c>
      <c r="Q695" s="207">
        <f>IF(F695&lt;&gt;"0",INDEX(GLSShapes!$A$1:$AY$250000,Index!$A695*40-34,48),0)</f>
        <v/>
      </c>
      <c r="R695" s="207">
        <f>IF(F695&lt;&gt;"0",INDEX(GLSShapes!$A$1:$AY$250000,Index!$A695*40-34,49),0)</f>
        <v/>
      </c>
      <c r="T695" s="18" t="n"/>
      <c r="U695" s="204">
        <f>MID(F695,7,3)</f>
        <v/>
      </c>
      <c r="V695">
        <f>RIGHT(F695,4)</f>
        <v/>
      </c>
    </row>
    <row r="696">
      <c r="A696" s="80" t="n">
        <v>694</v>
      </c>
      <c r="B696" s="150">
        <f>INDEX(GLSShapes!$A$1:$AY$250000,Index!$A696*40-39,1)</f>
        <v/>
      </c>
      <c r="C696">
        <f>C$1</f>
        <v/>
      </c>
      <c r="D696" s="138">
        <f>INDEX(GLSShapes!$A$1:$AY$250000,Index!$A696*40-38,2)</f>
        <v/>
      </c>
      <c r="E696">
        <f>E695+40</f>
        <v/>
      </c>
      <c r="F696">
        <f>RIGHT(B696,F$1)</f>
        <v/>
      </c>
      <c r="G696" s="137">
        <f>INDEX(GLSShapes!$A$1:$AY$250000,Index!$A696*40-38,1)</f>
        <v/>
      </c>
      <c r="H696" s="116">
        <f>F696&amp;RIGHT(D696,H$1)</f>
        <v/>
      </c>
      <c r="I696" s="207">
        <f>IF(F696&lt;&gt;"0",INDEX(GLSShapes!$A$1:$AY$250000,Index!$A696*40-34,40),0)</f>
        <v/>
      </c>
      <c r="J696" s="207">
        <f>IF(F696&lt;&gt;"0",INDEX(GLSShapes!$A$1:$AY$250000,Index!$A696*40-34,41),0)</f>
        <v/>
      </c>
      <c r="K696" s="185">
        <f>RANK(I696,I696:I711,-1)</f>
        <v/>
      </c>
      <c r="L696" s="185">
        <f>RANK(J696,J696:J711,-1)</f>
        <v/>
      </c>
      <c r="M696" s="207">
        <f>INDEX(GLSShapes!$A$1:$AY$250000,Index!$A696*40-34,44)</f>
        <v/>
      </c>
      <c r="N696" s="207">
        <f>INDEX(GLSShapes!$A$1:$AY$25000,Index!$A696*40-34,45)</f>
        <v/>
      </c>
      <c r="Q696" s="207">
        <f>IF(F696&lt;&gt;"0",INDEX(GLSShapes!$A$1:$AY$250000,Index!$A696*40-34,48),0)</f>
        <v/>
      </c>
      <c r="R696" s="207">
        <f>IF(F696&lt;&gt;"0",INDEX(GLSShapes!$A$1:$AY$250000,Index!$A696*40-34,49),0)</f>
        <v/>
      </c>
      <c r="T696" s="18" t="n"/>
      <c r="U696" s="204">
        <f>MID(F696,7,3)</f>
        <v/>
      </c>
      <c r="V696">
        <f>RIGHT(F696,4)</f>
        <v/>
      </c>
    </row>
    <row r="697">
      <c r="A697" s="80" t="n">
        <v>695</v>
      </c>
      <c r="B697" s="150">
        <f>INDEX(GLSShapes!$A$1:$AY$250000,Index!$A697*40-39,1)</f>
        <v/>
      </c>
      <c r="C697">
        <f>C$1</f>
        <v/>
      </c>
      <c r="D697" s="138">
        <f>INDEX(GLSShapes!$A$1:$AY$250000,Index!$A697*40-38,2)</f>
        <v/>
      </c>
      <c r="E697">
        <f>E696+40</f>
        <v/>
      </c>
      <c r="F697">
        <f>RIGHT(B697,F$1)</f>
        <v/>
      </c>
      <c r="G697" s="137">
        <f>INDEX(GLSShapes!$A$1:$AY$250000,Index!$A697*40-38,1)</f>
        <v/>
      </c>
      <c r="H697" s="116">
        <f>F697&amp;RIGHT(D697,H$1)</f>
        <v/>
      </c>
      <c r="I697" s="207">
        <f>IF(F697&lt;&gt;"0",INDEX(GLSShapes!$A$1:$AY$250000,Index!$A697*40-34,40),0)</f>
        <v/>
      </c>
      <c r="J697" s="207">
        <f>IF(F697&lt;&gt;"0",INDEX(GLSShapes!$A$1:$AY$250000,Index!$A697*40-34,41),0)</f>
        <v/>
      </c>
      <c r="K697" s="185">
        <f>RANK(I697,I697:I712,-1)</f>
        <v/>
      </c>
      <c r="L697" s="185">
        <f>RANK(J697,J697:J712,-1)</f>
        <v/>
      </c>
      <c r="M697" s="207">
        <f>INDEX(GLSShapes!$A$1:$AY$250000,Index!$A697*40-34,44)</f>
        <v/>
      </c>
      <c r="N697" s="207">
        <f>INDEX(GLSShapes!$A$1:$AY$25000,Index!$A697*40-34,45)</f>
        <v/>
      </c>
      <c r="Q697" s="207">
        <f>IF(F697&lt;&gt;"0",INDEX(GLSShapes!$A$1:$AY$250000,Index!$A697*40-34,48),0)</f>
        <v/>
      </c>
      <c r="R697" s="207">
        <f>IF(F697&lt;&gt;"0",INDEX(GLSShapes!$A$1:$AY$250000,Index!$A697*40-34,49),0)</f>
        <v/>
      </c>
      <c r="T697" s="18" t="n"/>
      <c r="U697" s="204">
        <f>MID(F697,7,3)</f>
        <v/>
      </c>
      <c r="V697">
        <f>RIGHT(F697,4)</f>
        <v/>
      </c>
    </row>
    <row r="698">
      <c r="A698" s="80" t="n">
        <v>696</v>
      </c>
      <c r="B698" s="150">
        <f>INDEX(GLSShapes!$A$1:$AY$250000,Index!$A698*40-39,1)</f>
        <v/>
      </c>
      <c r="C698">
        <f>C$1</f>
        <v/>
      </c>
      <c r="D698" s="138">
        <f>INDEX(GLSShapes!$A$1:$AY$250000,Index!$A698*40-38,2)</f>
        <v/>
      </c>
      <c r="E698">
        <f>E697+40</f>
        <v/>
      </c>
      <c r="F698">
        <f>RIGHT(B698,F$1)</f>
        <v/>
      </c>
      <c r="G698" s="137">
        <f>INDEX(GLSShapes!$A$1:$AY$250000,Index!$A698*40-38,1)</f>
        <v/>
      </c>
      <c r="H698" s="116">
        <f>F698&amp;RIGHT(D698,H$1)</f>
        <v/>
      </c>
      <c r="I698" s="207">
        <f>IF(F698&lt;&gt;"0",INDEX(GLSShapes!$A$1:$AY$250000,Index!$A698*40-34,40),0)</f>
        <v/>
      </c>
      <c r="J698" s="207">
        <f>IF(F698&lt;&gt;"0",INDEX(GLSShapes!$A$1:$AY$250000,Index!$A698*40-34,41),0)</f>
        <v/>
      </c>
      <c r="K698" s="185">
        <f>RANK(I698,I698:I713,-1)</f>
        <v/>
      </c>
      <c r="L698" s="185">
        <f>RANK(J698,J698:J713,-1)</f>
        <v/>
      </c>
      <c r="M698" s="207">
        <f>INDEX(GLSShapes!$A$1:$AY$250000,Index!$A698*40-34,44)</f>
        <v/>
      </c>
      <c r="N698" s="207">
        <f>INDEX(GLSShapes!$A$1:$AY$25000,Index!$A698*40-34,45)</f>
        <v/>
      </c>
      <c r="Q698" s="207">
        <f>IF(F698&lt;&gt;"0",INDEX(GLSShapes!$A$1:$AY$250000,Index!$A698*40-34,48),0)</f>
        <v/>
      </c>
      <c r="R698" s="207">
        <f>IF(F698&lt;&gt;"0",INDEX(GLSShapes!$A$1:$AY$250000,Index!$A698*40-34,49),0)</f>
        <v/>
      </c>
      <c r="T698" s="18" t="n"/>
      <c r="U698" s="204">
        <f>MID(F698,7,3)</f>
        <v/>
      </c>
      <c r="V698">
        <f>RIGHT(F698,4)</f>
        <v/>
      </c>
    </row>
    <row r="699">
      <c r="A699" s="80" t="n">
        <v>697</v>
      </c>
      <c r="B699" s="150">
        <f>INDEX(GLSShapes!$A$1:$AY$250000,Index!$A699*40-39,1)</f>
        <v/>
      </c>
      <c r="C699">
        <f>C$1</f>
        <v/>
      </c>
      <c r="D699" s="138">
        <f>INDEX(GLSShapes!$A$1:$AY$250000,Index!$A699*40-38,2)</f>
        <v/>
      </c>
      <c r="E699">
        <f>E698+40</f>
        <v/>
      </c>
      <c r="F699">
        <f>RIGHT(B699,F$1)</f>
        <v/>
      </c>
      <c r="G699" s="137">
        <f>INDEX(GLSShapes!$A$1:$AY$250000,Index!$A699*40-38,1)</f>
        <v/>
      </c>
      <c r="H699" s="116">
        <f>F699&amp;RIGHT(D699,H$1)</f>
        <v/>
      </c>
      <c r="I699" s="207">
        <f>IF(F699&lt;&gt;"0",INDEX(GLSShapes!$A$1:$AY$250000,Index!$A699*40-34,40),0)</f>
        <v/>
      </c>
      <c r="J699" s="207">
        <f>IF(F699&lt;&gt;"0",INDEX(GLSShapes!$A$1:$AY$250000,Index!$A699*40-34,41),0)</f>
        <v/>
      </c>
      <c r="K699" s="185">
        <f>RANK(I699,I699:I714,-1)</f>
        <v/>
      </c>
      <c r="L699" s="185">
        <f>RANK(J699,J699:J714,-1)</f>
        <v/>
      </c>
      <c r="M699" s="207">
        <f>INDEX(GLSShapes!$A$1:$AY$250000,Index!$A699*40-34,44)</f>
        <v/>
      </c>
      <c r="N699" s="207">
        <f>INDEX(GLSShapes!$A$1:$AY$25000,Index!$A699*40-34,45)</f>
        <v/>
      </c>
      <c r="Q699" s="207">
        <f>IF(F699&lt;&gt;"0",INDEX(GLSShapes!$A$1:$AY$250000,Index!$A699*40-34,48),0)</f>
        <v/>
      </c>
      <c r="R699" s="207">
        <f>IF(F699&lt;&gt;"0",INDEX(GLSShapes!$A$1:$AY$250000,Index!$A699*40-34,49),0)</f>
        <v/>
      </c>
      <c r="T699" s="18" t="n"/>
      <c r="U699" s="204">
        <f>MID(F699,7,3)</f>
        <v/>
      </c>
      <c r="V699">
        <f>RIGHT(F699,4)</f>
        <v/>
      </c>
    </row>
    <row r="700">
      <c r="A700" s="80" t="n">
        <v>698</v>
      </c>
      <c r="B700" s="150">
        <f>INDEX(GLSShapes!$A$1:$AY$250000,Index!$A700*40-39,1)</f>
        <v/>
      </c>
      <c r="C700">
        <f>C$1</f>
        <v/>
      </c>
      <c r="D700" s="138">
        <f>INDEX(GLSShapes!$A$1:$AY$250000,Index!$A700*40-38,2)</f>
        <v/>
      </c>
      <c r="E700">
        <f>E699+40</f>
        <v/>
      </c>
      <c r="F700">
        <f>RIGHT(B700,F$1)</f>
        <v/>
      </c>
      <c r="G700" s="137">
        <f>INDEX(GLSShapes!$A$1:$AY$250000,Index!$A700*40-38,1)</f>
        <v/>
      </c>
      <c r="H700" s="116">
        <f>F700&amp;RIGHT(D700,H$1)</f>
        <v/>
      </c>
      <c r="I700" s="207">
        <f>IF(F700&lt;&gt;"0",INDEX(GLSShapes!$A$1:$AY$250000,Index!$A700*40-34,40),0)</f>
        <v/>
      </c>
      <c r="J700" s="207">
        <f>IF(F700&lt;&gt;"0",INDEX(GLSShapes!$A$1:$AY$250000,Index!$A700*40-34,41),0)</f>
        <v/>
      </c>
      <c r="K700" s="185">
        <f>RANK(I700,I700:I715,-1)</f>
        <v/>
      </c>
      <c r="L700" s="185">
        <f>RANK(J700,J700:J715,-1)</f>
        <v/>
      </c>
      <c r="M700" s="207">
        <f>INDEX(GLSShapes!$A$1:$AY$250000,Index!$A700*40-34,44)</f>
        <v/>
      </c>
      <c r="N700" s="207">
        <f>INDEX(GLSShapes!$A$1:$AY$25000,Index!$A700*40-34,45)</f>
        <v/>
      </c>
      <c r="Q700" s="207">
        <f>IF(F700&lt;&gt;"0",INDEX(GLSShapes!$A$1:$AY$250000,Index!$A700*40-34,48),0)</f>
        <v/>
      </c>
      <c r="R700" s="207">
        <f>IF(F700&lt;&gt;"0",INDEX(GLSShapes!$A$1:$AY$250000,Index!$A700*40-34,49),0)</f>
        <v/>
      </c>
      <c r="T700" s="18" t="n"/>
      <c r="U700" s="204">
        <f>MID(F700,7,3)</f>
        <v/>
      </c>
      <c r="V700">
        <f>RIGHT(F700,4)</f>
        <v/>
      </c>
    </row>
    <row r="701">
      <c r="A701" s="80" t="n">
        <v>699</v>
      </c>
      <c r="B701" s="150">
        <f>INDEX(GLSShapes!$A$1:$AY$250000,Index!$A701*40-39,1)</f>
        <v/>
      </c>
      <c r="C701">
        <f>C$1</f>
        <v/>
      </c>
      <c r="D701" s="138">
        <f>INDEX(GLSShapes!$A$1:$AY$250000,Index!$A701*40-38,2)</f>
        <v/>
      </c>
      <c r="E701">
        <f>E700+40</f>
        <v/>
      </c>
      <c r="F701">
        <f>RIGHT(B701,F$1)</f>
        <v/>
      </c>
      <c r="G701" s="137">
        <f>INDEX(GLSShapes!$A$1:$AY$250000,Index!$A701*40-38,1)</f>
        <v/>
      </c>
      <c r="H701" s="116">
        <f>F701&amp;RIGHT(D701,H$1)</f>
        <v/>
      </c>
      <c r="I701" s="207">
        <f>IF(F701&lt;&gt;"0",INDEX(GLSShapes!$A$1:$AY$250000,Index!$A701*40-34,40),0)</f>
        <v/>
      </c>
      <c r="J701" s="207">
        <f>IF(F701&lt;&gt;"0",INDEX(GLSShapes!$A$1:$AY$250000,Index!$A701*40-34,41),0)</f>
        <v/>
      </c>
      <c r="K701" s="185">
        <f>RANK(I701,I701:I716,-1)</f>
        <v/>
      </c>
      <c r="L701" s="185">
        <f>RANK(J701,J701:J716,-1)</f>
        <v/>
      </c>
      <c r="M701" s="207">
        <f>INDEX(GLSShapes!$A$1:$AY$250000,Index!$A701*40-34,44)</f>
        <v/>
      </c>
      <c r="N701" s="207">
        <f>INDEX(GLSShapes!$A$1:$AY$25000,Index!$A701*40-34,45)</f>
        <v/>
      </c>
      <c r="Q701" s="207">
        <f>IF(F701&lt;&gt;"0",INDEX(GLSShapes!$A$1:$AY$250000,Index!$A701*40-34,48),0)</f>
        <v/>
      </c>
      <c r="R701" s="207">
        <f>IF(F701&lt;&gt;"0",INDEX(GLSShapes!$A$1:$AY$250000,Index!$A701*40-34,49),0)</f>
        <v/>
      </c>
      <c r="T701" s="18" t="n"/>
      <c r="U701" s="204">
        <f>MID(F701,7,3)</f>
        <v/>
      </c>
      <c r="V701">
        <f>RIGHT(F701,4)</f>
        <v/>
      </c>
    </row>
    <row r="702">
      <c r="A702" s="80" t="n">
        <v>700</v>
      </c>
      <c r="B702" s="150">
        <f>INDEX(GLSShapes!$A$1:$AY$250000,Index!$A702*40-39,1)</f>
        <v/>
      </c>
      <c r="C702">
        <f>C$1</f>
        <v/>
      </c>
      <c r="D702" s="138">
        <f>INDEX(GLSShapes!$A$1:$AY$250000,Index!$A702*40-38,2)</f>
        <v/>
      </c>
      <c r="E702">
        <f>E701+40</f>
        <v/>
      </c>
      <c r="F702">
        <f>RIGHT(B702,F$1)</f>
        <v/>
      </c>
      <c r="G702" s="137">
        <f>INDEX(GLSShapes!$A$1:$AY$250000,Index!$A702*40-38,1)</f>
        <v/>
      </c>
      <c r="H702" s="116">
        <f>F702&amp;RIGHT(D702,H$1)</f>
        <v/>
      </c>
      <c r="I702" s="207">
        <f>IF(F702&lt;&gt;"0",INDEX(GLSShapes!$A$1:$AY$250000,Index!$A702*40-34,40),0)</f>
        <v/>
      </c>
      <c r="J702" s="207">
        <f>IF(F702&lt;&gt;"0",INDEX(GLSShapes!$A$1:$AY$250000,Index!$A702*40-34,41),0)</f>
        <v/>
      </c>
      <c r="K702" s="185">
        <f>RANK(I702,I702:I717,-1)</f>
        <v/>
      </c>
      <c r="L702" s="185">
        <f>RANK(J702,J702:J717,-1)</f>
        <v/>
      </c>
      <c r="M702" s="207">
        <f>INDEX(GLSShapes!$A$1:$AY$250000,Index!$A702*40-34,44)</f>
        <v/>
      </c>
      <c r="N702" s="207">
        <f>INDEX(GLSShapes!$A$1:$AY$25000,Index!$A702*40-34,45)</f>
        <v/>
      </c>
      <c r="Q702" s="207">
        <f>IF(F702&lt;&gt;"0",INDEX(GLSShapes!$A$1:$AY$250000,Index!$A702*40-34,48),0)</f>
        <v/>
      </c>
      <c r="R702" s="207">
        <f>IF(F702&lt;&gt;"0",INDEX(GLSShapes!$A$1:$AY$250000,Index!$A702*40-34,49),0)</f>
        <v/>
      </c>
      <c r="T702" s="18" t="n"/>
      <c r="U702" s="204">
        <f>MID(F702,7,3)</f>
        <v/>
      </c>
      <c r="V702">
        <f>RIGHT(F702,4)</f>
        <v/>
      </c>
    </row>
    <row r="703">
      <c r="A703" s="80" t="n">
        <v>701</v>
      </c>
      <c r="B703" s="150">
        <f>INDEX(GLSShapes!$A$1:$AY$250000,Index!$A703*40-39,1)</f>
        <v/>
      </c>
      <c r="C703">
        <f>C$1</f>
        <v/>
      </c>
      <c r="D703" s="138">
        <f>INDEX(GLSShapes!$A$1:$AY$250000,Index!$A703*40-38,2)</f>
        <v/>
      </c>
      <c r="E703">
        <f>E702+40</f>
        <v/>
      </c>
      <c r="F703">
        <f>RIGHT(B703,F$1)</f>
        <v/>
      </c>
      <c r="G703" s="137">
        <f>INDEX(GLSShapes!$A$1:$AY$250000,Index!$A703*40-38,1)</f>
        <v/>
      </c>
      <c r="H703" s="116">
        <f>F703&amp;RIGHT(D703,H$1)</f>
        <v/>
      </c>
      <c r="I703" s="207">
        <f>IF(F703&lt;&gt;"0",INDEX(GLSShapes!$A$1:$AY$250000,Index!$A703*40-34,40),0)</f>
        <v/>
      </c>
      <c r="J703" s="207">
        <f>IF(F703&lt;&gt;"0",INDEX(GLSShapes!$A$1:$AY$250000,Index!$A703*40-34,41),0)</f>
        <v/>
      </c>
      <c r="K703" s="185">
        <f>RANK(I703,I703:I718,-1)</f>
        <v/>
      </c>
      <c r="L703" s="185">
        <f>RANK(J703,J703:J718,-1)</f>
        <v/>
      </c>
      <c r="M703" s="207">
        <f>INDEX(GLSShapes!$A$1:$AY$250000,Index!$A703*40-34,44)</f>
        <v/>
      </c>
      <c r="N703" s="207">
        <f>INDEX(GLSShapes!$A$1:$AY$25000,Index!$A703*40-34,45)</f>
        <v/>
      </c>
      <c r="Q703" s="207">
        <f>IF(F703&lt;&gt;"0",INDEX(GLSShapes!$A$1:$AY$250000,Index!$A703*40-34,48),0)</f>
        <v/>
      </c>
      <c r="R703" s="207">
        <f>IF(F703&lt;&gt;"0",INDEX(GLSShapes!$A$1:$AY$250000,Index!$A703*40-34,49),0)</f>
        <v/>
      </c>
      <c r="T703" s="18" t="n"/>
      <c r="U703" s="204">
        <f>MID(F703,7,3)</f>
        <v/>
      </c>
      <c r="V703">
        <f>RIGHT(F703,4)</f>
        <v/>
      </c>
    </row>
    <row r="704">
      <c r="A704" s="80" t="n">
        <v>702</v>
      </c>
      <c r="B704" s="150">
        <f>INDEX(GLSShapes!$A$1:$AY$250000,Index!$A704*40-39,1)</f>
        <v/>
      </c>
      <c r="C704">
        <f>C$1</f>
        <v/>
      </c>
      <c r="D704" s="138">
        <f>INDEX(GLSShapes!$A$1:$AY$250000,Index!$A704*40-38,2)</f>
        <v/>
      </c>
      <c r="E704">
        <f>E703+40</f>
        <v/>
      </c>
      <c r="F704">
        <f>RIGHT(B704,F$1)</f>
        <v/>
      </c>
      <c r="G704" s="137">
        <f>INDEX(GLSShapes!$A$1:$AY$250000,Index!$A704*40-38,1)</f>
        <v/>
      </c>
      <c r="H704" s="116">
        <f>F704&amp;RIGHT(D704,H$1)</f>
        <v/>
      </c>
      <c r="I704" s="207">
        <f>IF(F704&lt;&gt;"0",INDEX(GLSShapes!$A$1:$AY$250000,Index!$A704*40-34,40),0)</f>
        <v/>
      </c>
      <c r="J704" s="207">
        <f>IF(F704&lt;&gt;"0",INDEX(GLSShapes!$A$1:$AY$250000,Index!$A704*40-34,41),0)</f>
        <v/>
      </c>
      <c r="K704" s="185">
        <f>RANK(I704,I704:I719,-1)</f>
        <v/>
      </c>
      <c r="L704" s="185">
        <f>RANK(J704,J704:J719,-1)</f>
        <v/>
      </c>
      <c r="M704" s="207">
        <f>INDEX(GLSShapes!$A$1:$AY$250000,Index!$A704*40-34,44)</f>
        <v/>
      </c>
      <c r="N704" s="207">
        <f>INDEX(GLSShapes!$A$1:$AY$25000,Index!$A704*40-34,45)</f>
        <v/>
      </c>
      <c r="Q704" s="207">
        <f>IF(F704&lt;&gt;"0",INDEX(GLSShapes!$A$1:$AY$250000,Index!$A704*40-34,48),0)</f>
        <v/>
      </c>
      <c r="R704" s="207">
        <f>IF(F704&lt;&gt;"0",INDEX(GLSShapes!$A$1:$AY$250000,Index!$A704*40-34,49),0)</f>
        <v/>
      </c>
      <c r="T704" s="18" t="n"/>
      <c r="U704" s="204">
        <f>MID(F704,7,3)</f>
        <v/>
      </c>
      <c r="V704">
        <f>RIGHT(F704,4)</f>
        <v/>
      </c>
    </row>
    <row r="705">
      <c r="A705" s="80" t="n">
        <v>703</v>
      </c>
      <c r="B705" s="150">
        <f>INDEX(GLSShapes!$A$1:$AY$250000,Index!$A705*40-39,1)</f>
        <v/>
      </c>
      <c r="C705">
        <f>C$1</f>
        <v/>
      </c>
      <c r="D705" s="138">
        <f>INDEX(GLSShapes!$A$1:$AY$250000,Index!$A705*40-38,2)</f>
        <v/>
      </c>
      <c r="E705">
        <f>E704+40</f>
        <v/>
      </c>
      <c r="F705">
        <f>RIGHT(B705,F$1)</f>
        <v/>
      </c>
      <c r="G705" s="137">
        <f>INDEX(GLSShapes!$A$1:$AY$250000,Index!$A705*40-38,1)</f>
        <v/>
      </c>
      <c r="H705" s="116">
        <f>F705&amp;RIGHT(D705,H$1)</f>
        <v/>
      </c>
      <c r="I705" s="207">
        <f>IF(F705&lt;&gt;"0",INDEX(GLSShapes!$A$1:$AY$250000,Index!$A705*40-34,40),0)</f>
        <v/>
      </c>
      <c r="J705" s="207">
        <f>IF(F705&lt;&gt;"0",INDEX(GLSShapes!$A$1:$AY$250000,Index!$A705*40-34,41),0)</f>
        <v/>
      </c>
      <c r="K705" s="185">
        <f>RANK(I705,I705:I720,-1)</f>
        <v/>
      </c>
      <c r="L705" s="185">
        <f>RANK(J705,J705:J720,-1)</f>
        <v/>
      </c>
      <c r="M705" s="207">
        <f>INDEX(GLSShapes!$A$1:$AY$250000,Index!$A705*40-34,44)</f>
        <v/>
      </c>
      <c r="N705" s="207">
        <f>INDEX(GLSShapes!$A$1:$AY$25000,Index!$A705*40-34,45)</f>
        <v/>
      </c>
      <c r="Q705" s="207">
        <f>IF(F705&lt;&gt;"0",INDEX(GLSShapes!$A$1:$AY$250000,Index!$A705*40-34,48),0)</f>
        <v/>
      </c>
      <c r="R705" s="207">
        <f>IF(F705&lt;&gt;"0",INDEX(GLSShapes!$A$1:$AY$250000,Index!$A705*40-34,49),0)</f>
        <v/>
      </c>
      <c r="T705" s="18" t="n"/>
      <c r="U705" s="204">
        <f>MID(F705,7,3)</f>
        <v/>
      </c>
      <c r="V705">
        <f>RIGHT(F705,4)</f>
        <v/>
      </c>
    </row>
    <row r="706">
      <c r="A706" s="80" t="n">
        <v>704</v>
      </c>
      <c r="B706" s="150">
        <f>INDEX(GLSShapes!$A$1:$AY$250000,Index!$A706*40-39,1)</f>
        <v/>
      </c>
      <c r="C706">
        <f>C$1</f>
        <v/>
      </c>
      <c r="D706" s="138">
        <f>INDEX(GLSShapes!$A$1:$AY$250000,Index!$A706*40-38,2)</f>
        <v/>
      </c>
      <c r="E706">
        <f>E705+40</f>
        <v/>
      </c>
      <c r="F706">
        <f>RIGHT(B706,F$1)</f>
        <v/>
      </c>
      <c r="G706" s="137">
        <f>INDEX(GLSShapes!$A$1:$AY$250000,Index!$A706*40-38,1)</f>
        <v/>
      </c>
      <c r="H706" s="116">
        <f>F706&amp;RIGHT(D706,H$1)</f>
        <v/>
      </c>
      <c r="I706" s="207">
        <f>IF(F706&lt;&gt;"0",INDEX(GLSShapes!$A$1:$AY$250000,Index!$A706*40-34,40),0)</f>
        <v/>
      </c>
      <c r="J706" s="207">
        <f>IF(F706&lt;&gt;"0",INDEX(GLSShapes!$A$1:$AY$250000,Index!$A706*40-34,41),0)</f>
        <v/>
      </c>
      <c r="K706" s="185">
        <f>RANK(I706,I706:I721,-1)</f>
        <v/>
      </c>
      <c r="L706" s="185">
        <f>RANK(J706,J706:J721,-1)</f>
        <v/>
      </c>
      <c r="M706" s="207">
        <f>INDEX(GLSShapes!$A$1:$AY$250000,Index!$A706*40-34,44)</f>
        <v/>
      </c>
      <c r="N706" s="207">
        <f>INDEX(GLSShapes!$A$1:$AY$25000,Index!$A706*40-34,45)</f>
        <v/>
      </c>
      <c r="Q706" s="207">
        <f>IF(F706&lt;&gt;"0",INDEX(GLSShapes!$A$1:$AY$250000,Index!$A706*40-34,48),0)</f>
        <v/>
      </c>
      <c r="R706" s="207">
        <f>IF(F706&lt;&gt;"0",INDEX(GLSShapes!$A$1:$AY$250000,Index!$A706*40-34,49),0)</f>
        <v/>
      </c>
      <c r="T706" s="18" t="n"/>
      <c r="U706" s="204">
        <f>MID(F706,7,3)</f>
        <v/>
      </c>
      <c r="V706">
        <f>RIGHT(F706,4)</f>
        <v/>
      </c>
    </row>
    <row r="707">
      <c r="A707" s="80" t="n">
        <v>705</v>
      </c>
      <c r="B707" s="150">
        <f>INDEX(GLSShapes!$A$1:$AY$250000,Index!$A707*40-39,1)</f>
        <v/>
      </c>
      <c r="C707">
        <f>C$1</f>
        <v/>
      </c>
      <c r="D707" s="138">
        <f>INDEX(GLSShapes!$A$1:$AY$250000,Index!$A707*40-38,2)</f>
        <v/>
      </c>
      <c r="E707">
        <f>E706+40</f>
        <v/>
      </c>
      <c r="F707">
        <f>RIGHT(B707,F$1)</f>
        <v/>
      </c>
      <c r="G707" s="137">
        <f>INDEX(GLSShapes!$A$1:$AY$250000,Index!$A707*40-38,1)</f>
        <v/>
      </c>
      <c r="H707" s="116">
        <f>F707&amp;RIGHT(D707,H$1)</f>
        <v/>
      </c>
      <c r="I707" s="207">
        <f>IF(F707&lt;&gt;"0",INDEX(GLSShapes!$A$1:$AY$250000,Index!$A707*40-34,40),0)</f>
        <v/>
      </c>
      <c r="J707" s="207">
        <f>IF(F707&lt;&gt;"0",INDEX(GLSShapes!$A$1:$AY$250000,Index!$A707*40-34,41),0)</f>
        <v/>
      </c>
      <c r="K707" s="185">
        <f>RANK(I707,I707:I722,-1)</f>
        <v/>
      </c>
      <c r="L707" s="185">
        <f>RANK(J707,J707:J722,-1)</f>
        <v/>
      </c>
      <c r="M707" s="207">
        <f>INDEX(GLSShapes!$A$1:$AY$250000,Index!$A707*40-34,44)</f>
        <v/>
      </c>
      <c r="N707" s="207">
        <f>INDEX(GLSShapes!$A$1:$AY$25000,Index!$A707*40-34,45)</f>
        <v/>
      </c>
      <c r="Q707" s="207">
        <f>IF(F707&lt;&gt;"0",INDEX(GLSShapes!$A$1:$AY$250000,Index!$A707*40-34,48),0)</f>
        <v/>
      </c>
      <c r="R707" s="207">
        <f>IF(F707&lt;&gt;"0",INDEX(GLSShapes!$A$1:$AY$250000,Index!$A707*40-34,49),0)</f>
        <v/>
      </c>
      <c r="T707" s="18" t="n"/>
      <c r="U707" s="204">
        <f>MID(F707,7,3)</f>
        <v/>
      </c>
      <c r="V707">
        <f>RIGHT(F707,4)</f>
        <v/>
      </c>
    </row>
    <row r="708">
      <c r="A708" s="80" t="n">
        <v>706</v>
      </c>
      <c r="B708" s="150">
        <f>INDEX(GLSShapes!$A$1:$AY$250000,Index!$A708*40-39,1)</f>
        <v/>
      </c>
      <c r="C708">
        <f>C$1</f>
        <v/>
      </c>
      <c r="D708" s="138">
        <f>INDEX(GLSShapes!$A$1:$AY$250000,Index!$A708*40-38,2)</f>
        <v/>
      </c>
      <c r="E708">
        <f>E707+40</f>
        <v/>
      </c>
      <c r="F708">
        <f>RIGHT(B708,F$1)</f>
        <v/>
      </c>
      <c r="G708" s="137">
        <f>INDEX(GLSShapes!$A$1:$AY$250000,Index!$A708*40-38,1)</f>
        <v/>
      </c>
      <c r="H708" s="116">
        <f>F708&amp;RIGHT(D708,H$1)</f>
        <v/>
      </c>
      <c r="I708" s="207">
        <f>IF(F708&lt;&gt;"0",INDEX(GLSShapes!$A$1:$AY$250000,Index!$A708*40-34,40),0)</f>
        <v/>
      </c>
      <c r="J708" s="207">
        <f>IF(F708&lt;&gt;"0",INDEX(GLSShapes!$A$1:$AY$250000,Index!$A708*40-34,41),0)</f>
        <v/>
      </c>
      <c r="K708" s="185">
        <f>RANK(I708,I708:I723,-1)</f>
        <v/>
      </c>
      <c r="L708" s="185">
        <f>RANK(J708,J708:J723,-1)</f>
        <v/>
      </c>
      <c r="M708" s="207">
        <f>INDEX(GLSShapes!$A$1:$AY$250000,Index!$A708*40-34,44)</f>
        <v/>
      </c>
      <c r="N708" s="207">
        <f>INDEX(GLSShapes!$A$1:$AY$25000,Index!$A708*40-34,45)</f>
        <v/>
      </c>
      <c r="Q708" s="207">
        <f>IF(F708&lt;&gt;"0",INDEX(GLSShapes!$A$1:$AY$250000,Index!$A708*40-34,48),0)</f>
        <v/>
      </c>
      <c r="R708" s="207">
        <f>IF(F708&lt;&gt;"0",INDEX(GLSShapes!$A$1:$AY$250000,Index!$A708*40-34,49),0)</f>
        <v/>
      </c>
      <c r="T708" s="18" t="n"/>
      <c r="U708" s="204">
        <f>MID(F708,7,3)</f>
        <v/>
      </c>
      <c r="V708">
        <f>RIGHT(F708,4)</f>
        <v/>
      </c>
    </row>
    <row r="709">
      <c r="A709" s="80" t="n">
        <v>707</v>
      </c>
      <c r="B709" s="150">
        <f>INDEX(GLSShapes!$A$1:$AY$250000,Index!$A709*40-39,1)</f>
        <v/>
      </c>
      <c r="C709">
        <f>C$1</f>
        <v/>
      </c>
      <c r="D709" s="138">
        <f>INDEX(GLSShapes!$A$1:$AY$250000,Index!$A709*40-38,2)</f>
        <v/>
      </c>
      <c r="E709">
        <f>E708+40</f>
        <v/>
      </c>
      <c r="F709">
        <f>RIGHT(B709,F$1)</f>
        <v/>
      </c>
      <c r="G709" s="137">
        <f>INDEX(GLSShapes!$A$1:$AY$250000,Index!$A709*40-38,1)</f>
        <v/>
      </c>
      <c r="H709" s="116">
        <f>F709&amp;RIGHT(D709,H$1)</f>
        <v/>
      </c>
      <c r="I709" s="207">
        <f>IF(F709&lt;&gt;"0",INDEX(GLSShapes!$A$1:$AY$250000,Index!$A709*40-34,40),0)</f>
        <v/>
      </c>
      <c r="J709" s="207">
        <f>IF(F709&lt;&gt;"0",INDEX(GLSShapes!$A$1:$AY$250000,Index!$A709*40-34,41),0)</f>
        <v/>
      </c>
      <c r="K709" s="185">
        <f>RANK(I709,I709:I724,-1)</f>
        <v/>
      </c>
      <c r="L709" s="185">
        <f>RANK(J709,J709:J724,-1)</f>
        <v/>
      </c>
      <c r="M709" s="207">
        <f>INDEX(GLSShapes!$A$1:$AY$250000,Index!$A709*40-34,44)</f>
        <v/>
      </c>
      <c r="N709" s="207">
        <f>INDEX(GLSShapes!$A$1:$AY$25000,Index!$A709*40-34,45)</f>
        <v/>
      </c>
      <c r="Q709" s="207">
        <f>IF(F709&lt;&gt;"0",INDEX(GLSShapes!$A$1:$AY$250000,Index!$A709*40-34,48),0)</f>
        <v/>
      </c>
      <c r="R709" s="207">
        <f>IF(F709&lt;&gt;"0",INDEX(GLSShapes!$A$1:$AY$250000,Index!$A709*40-34,49),0)</f>
        <v/>
      </c>
      <c r="T709" s="18" t="n"/>
      <c r="U709" s="204">
        <f>MID(F709,7,3)</f>
        <v/>
      </c>
      <c r="V709">
        <f>RIGHT(F709,4)</f>
        <v/>
      </c>
    </row>
    <row r="710">
      <c r="A710" s="80" t="n">
        <v>708</v>
      </c>
      <c r="B710" s="150">
        <f>INDEX(GLSShapes!$A$1:$AY$250000,Index!$A710*40-39,1)</f>
        <v/>
      </c>
      <c r="C710">
        <f>C$1</f>
        <v/>
      </c>
      <c r="D710" s="138">
        <f>INDEX(GLSShapes!$A$1:$AY$250000,Index!$A710*40-38,2)</f>
        <v/>
      </c>
      <c r="E710">
        <f>E709+40</f>
        <v/>
      </c>
      <c r="F710">
        <f>RIGHT(B710,F$1)</f>
        <v/>
      </c>
      <c r="G710" s="137">
        <f>INDEX(GLSShapes!$A$1:$AY$250000,Index!$A710*40-38,1)</f>
        <v/>
      </c>
      <c r="H710" s="116">
        <f>F710&amp;RIGHT(D710,H$1)</f>
        <v/>
      </c>
      <c r="I710" s="207">
        <f>IF(F710&lt;&gt;"0",INDEX(GLSShapes!$A$1:$AY$250000,Index!$A710*40-34,40),0)</f>
        <v/>
      </c>
      <c r="J710" s="207">
        <f>IF(F710&lt;&gt;"0",INDEX(GLSShapes!$A$1:$AY$250000,Index!$A710*40-34,41),0)</f>
        <v/>
      </c>
      <c r="K710" s="185">
        <f>RANK(I710,I710:I725,-1)</f>
        <v/>
      </c>
      <c r="L710" s="185">
        <f>RANK(J710,J710:J725,-1)</f>
        <v/>
      </c>
      <c r="M710" s="207">
        <f>INDEX(GLSShapes!$A$1:$AY$250000,Index!$A710*40-34,44)</f>
        <v/>
      </c>
      <c r="N710" s="207">
        <f>INDEX(GLSShapes!$A$1:$AY$25000,Index!$A710*40-34,45)</f>
        <v/>
      </c>
      <c r="Q710" s="207">
        <f>IF(F710&lt;&gt;"0",INDEX(GLSShapes!$A$1:$AY$250000,Index!$A710*40-34,48),0)</f>
        <v/>
      </c>
      <c r="R710" s="207">
        <f>IF(F710&lt;&gt;"0",INDEX(GLSShapes!$A$1:$AY$250000,Index!$A710*40-34,49),0)</f>
        <v/>
      </c>
      <c r="T710" s="18" t="n"/>
      <c r="U710" s="204">
        <f>MID(F710,7,3)</f>
        <v/>
      </c>
      <c r="V710">
        <f>RIGHT(F710,4)</f>
        <v/>
      </c>
    </row>
    <row r="711">
      <c r="A711" s="80" t="n">
        <v>709</v>
      </c>
      <c r="B711" s="150">
        <f>INDEX(GLSShapes!$A$1:$AY$250000,Index!$A711*40-39,1)</f>
        <v/>
      </c>
      <c r="C711">
        <f>C$1</f>
        <v/>
      </c>
      <c r="D711" s="138">
        <f>INDEX(GLSShapes!$A$1:$AY$250000,Index!$A711*40-38,2)</f>
        <v/>
      </c>
      <c r="E711">
        <f>E710+40</f>
        <v/>
      </c>
      <c r="F711">
        <f>RIGHT(B711,F$1)</f>
        <v/>
      </c>
      <c r="G711" s="137">
        <f>INDEX(GLSShapes!$A$1:$AY$250000,Index!$A711*40-38,1)</f>
        <v/>
      </c>
      <c r="H711" s="116">
        <f>F711&amp;RIGHT(D711,H$1)</f>
        <v/>
      </c>
      <c r="I711" s="207">
        <f>IF(F711&lt;&gt;"0",INDEX(GLSShapes!$A$1:$AY$250000,Index!$A711*40-34,40),0)</f>
        <v/>
      </c>
      <c r="J711" s="207">
        <f>IF(F711&lt;&gt;"0",INDEX(GLSShapes!$A$1:$AY$250000,Index!$A711*40-34,41),0)</f>
        <v/>
      </c>
      <c r="K711" s="185">
        <f>RANK(I711,I711:I726,-1)</f>
        <v/>
      </c>
      <c r="L711" s="185">
        <f>RANK(J711,J711:J726,-1)</f>
        <v/>
      </c>
      <c r="M711" s="207">
        <f>INDEX(GLSShapes!$A$1:$AY$250000,Index!$A711*40-34,44)</f>
        <v/>
      </c>
      <c r="N711" s="207">
        <f>INDEX(GLSShapes!$A$1:$AY$25000,Index!$A711*40-34,45)</f>
        <v/>
      </c>
      <c r="Q711" s="207">
        <f>IF(F711&lt;&gt;"0",INDEX(GLSShapes!$A$1:$AY$250000,Index!$A711*40-34,48),0)</f>
        <v/>
      </c>
      <c r="R711" s="207">
        <f>IF(F711&lt;&gt;"0",INDEX(GLSShapes!$A$1:$AY$250000,Index!$A711*40-34,49),0)</f>
        <v/>
      </c>
      <c r="T711" s="18" t="n"/>
      <c r="U711" s="204">
        <f>MID(F711,7,3)</f>
        <v/>
      </c>
      <c r="V711">
        <f>RIGHT(F711,4)</f>
        <v/>
      </c>
    </row>
    <row r="712">
      <c r="A712" s="80" t="n">
        <v>710</v>
      </c>
      <c r="B712" s="150">
        <f>INDEX(GLSShapes!$A$1:$AY$250000,Index!$A712*40-39,1)</f>
        <v/>
      </c>
      <c r="C712">
        <f>C$1</f>
        <v/>
      </c>
      <c r="D712" s="138">
        <f>INDEX(GLSShapes!$A$1:$AY$250000,Index!$A712*40-38,2)</f>
        <v/>
      </c>
      <c r="E712">
        <f>E711+40</f>
        <v/>
      </c>
      <c r="F712">
        <f>RIGHT(B712,F$1)</f>
        <v/>
      </c>
      <c r="G712" s="137">
        <f>INDEX(GLSShapes!$A$1:$AY$250000,Index!$A712*40-38,1)</f>
        <v/>
      </c>
      <c r="H712" s="116">
        <f>F712&amp;RIGHT(D712,H$1)</f>
        <v/>
      </c>
      <c r="I712" s="207">
        <f>IF(F712&lt;&gt;"0",INDEX(GLSShapes!$A$1:$AY$250000,Index!$A712*40-34,40),0)</f>
        <v/>
      </c>
      <c r="J712" s="207">
        <f>IF(F712&lt;&gt;"0",INDEX(GLSShapes!$A$1:$AY$250000,Index!$A712*40-34,41),0)</f>
        <v/>
      </c>
      <c r="K712" s="185">
        <f>RANK(I712,I712:I727,-1)</f>
        <v/>
      </c>
      <c r="L712" s="185">
        <f>RANK(J712,J712:J727,-1)</f>
        <v/>
      </c>
      <c r="M712" s="207">
        <f>INDEX(GLSShapes!$A$1:$AY$250000,Index!$A712*40-34,44)</f>
        <v/>
      </c>
      <c r="N712" s="207">
        <f>INDEX(GLSShapes!$A$1:$AY$25000,Index!$A712*40-34,45)</f>
        <v/>
      </c>
      <c r="Q712" s="207">
        <f>IF(F712&lt;&gt;"0",INDEX(GLSShapes!$A$1:$AY$250000,Index!$A712*40-34,48),0)</f>
        <v/>
      </c>
      <c r="R712" s="207">
        <f>IF(F712&lt;&gt;"0",INDEX(GLSShapes!$A$1:$AY$250000,Index!$A712*40-34,49),0)</f>
        <v/>
      </c>
      <c r="T712" s="18" t="n"/>
      <c r="U712" s="204">
        <f>MID(F712,7,3)</f>
        <v/>
      </c>
      <c r="V712">
        <f>RIGHT(F712,4)</f>
        <v/>
      </c>
    </row>
    <row r="713">
      <c r="A713" s="80" t="n">
        <v>711</v>
      </c>
      <c r="B713" s="150">
        <f>INDEX(GLSShapes!$A$1:$AY$250000,Index!$A713*40-39,1)</f>
        <v/>
      </c>
      <c r="C713">
        <f>C$1</f>
        <v/>
      </c>
      <c r="D713" s="138">
        <f>INDEX(GLSShapes!$A$1:$AY$250000,Index!$A713*40-38,2)</f>
        <v/>
      </c>
      <c r="E713">
        <f>E712+40</f>
        <v/>
      </c>
      <c r="F713">
        <f>RIGHT(B713,F$1)</f>
        <v/>
      </c>
      <c r="G713" s="137">
        <f>INDEX(GLSShapes!$A$1:$AY$250000,Index!$A713*40-38,1)</f>
        <v/>
      </c>
      <c r="H713" s="116">
        <f>F713&amp;RIGHT(D713,H$1)</f>
        <v/>
      </c>
      <c r="I713" s="207">
        <f>IF(F713&lt;&gt;"0",INDEX(GLSShapes!$A$1:$AY$250000,Index!$A713*40-34,40),0)</f>
        <v/>
      </c>
      <c r="J713" s="207">
        <f>IF(F713&lt;&gt;"0",INDEX(GLSShapes!$A$1:$AY$250000,Index!$A713*40-34,41),0)</f>
        <v/>
      </c>
      <c r="K713" s="185">
        <f>RANK(I713,I713:I728,-1)</f>
        <v/>
      </c>
      <c r="L713" s="185">
        <f>RANK(J713,J713:J728,-1)</f>
        <v/>
      </c>
      <c r="M713" s="207">
        <f>INDEX(GLSShapes!$A$1:$AY$250000,Index!$A713*40-34,44)</f>
        <v/>
      </c>
      <c r="N713" s="207">
        <f>INDEX(GLSShapes!$A$1:$AY$25000,Index!$A713*40-34,45)</f>
        <v/>
      </c>
      <c r="Q713" s="207">
        <f>IF(F713&lt;&gt;"0",INDEX(GLSShapes!$A$1:$AY$250000,Index!$A713*40-34,48),0)</f>
        <v/>
      </c>
      <c r="R713" s="207">
        <f>IF(F713&lt;&gt;"0",INDEX(GLSShapes!$A$1:$AY$250000,Index!$A713*40-34,49),0)</f>
        <v/>
      </c>
      <c r="T713" s="18" t="n"/>
      <c r="U713" s="204">
        <f>MID(F713,7,3)</f>
        <v/>
      </c>
      <c r="V713">
        <f>RIGHT(F713,4)</f>
        <v/>
      </c>
    </row>
    <row r="714">
      <c r="A714" s="80" t="n">
        <v>712</v>
      </c>
      <c r="B714" s="150">
        <f>INDEX(GLSShapes!$A$1:$AY$250000,Index!$A714*40-39,1)</f>
        <v/>
      </c>
      <c r="C714">
        <f>C$1</f>
        <v/>
      </c>
      <c r="D714" s="138">
        <f>INDEX(GLSShapes!$A$1:$AY$250000,Index!$A714*40-38,2)</f>
        <v/>
      </c>
      <c r="E714">
        <f>E713+40</f>
        <v/>
      </c>
      <c r="F714">
        <f>RIGHT(B714,F$1)</f>
        <v/>
      </c>
      <c r="G714" s="137">
        <f>INDEX(GLSShapes!$A$1:$AY$250000,Index!$A714*40-38,1)</f>
        <v/>
      </c>
      <c r="H714" s="116">
        <f>F714&amp;RIGHT(D714,H$1)</f>
        <v/>
      </c>
      <c r="I714" s="207">
        <f>IF(F714&lt;&gt;"0",INDEX(GLSShapes!$A$1:$AY$250000,Index!$A714*40-34,40),0)</f>
        <v/>
      </c>
      <c r="J714" s="207">
        <f>IF(F714&lt;&gt;"0",INDEX(GLSShapes!$A$1:$AY$250000,Index!$A714*40-34,41),0)</f>
        <v/>
      </c>
      <c r="K714" s="185">
        <f>RANK(I714,I714:I729,-1)</f>
        <v/>
      </c>
      <c r="L714" s="185">
        <f>RANK(J714,J714:J729,-1)</f>
        <v/>
      </c>
      <c r="M714" s="207">
        <f>INDEX(GLSShapes!$A$1:$AY$250000,Index!$A714*40-34,44)</f>
        <v/>
      </c>
      <c r="N714" s="207">
        <f>INDEX(GLSShapes!$A$1:$AY$25000,Index!$A714*40-34,45)</f>
        <v/>
      </c>
      <c r="Q714" s="207">
        <f>IF(F714&lt;&gt;"0",INDEX(GLSShapes!$A$1:$AY$250000,Index!$A714*40-34,48),0)</f>
        <v/>
      </c>
      <c r="R714" s="207">
        <f>IF(F714&lt;&gt;"0",INDEX(GLSShapes!$A$1:$AY$250000,Index!$A714*40-34,49),0)</f>
        <v/>
      </c>
      <c r="T714" s="18" t="n"/>
      <c r="U714" s="204">
        <f>MID(F714,7,3)</f>
        <v/>
      </c>
      <c r="V714">
        <f>RIGHT(F714,4)</f>
        <v/>
      </c>
    </row>
    <row r="715">
      <c r="A715" s="80" t="n">
        <v>713</v>
      </c>
      <c r="B715" s="150">
        <f>INDEX(GLSShapes!$A$1:$AY$250000,Index!$A715*40-39,1)</f>
        <v/>
      </c>
      <c r="C715">
        <f>C$1</f>
        <v/>
      </c>
      <c r="D715" s="138">
        <f>INDEX(GLSShapes!$A$1:$AY$250000,Index!$A715*40-38,2)</f>
        <v/>
      </c>
      <c r="E715">
        <f>E714+40</f>
        <v/>
      </c>
      <c r="F715">
        <f>RIGHT(B715,F$1)</f>
        <v/>
      </c>
      <c r="G715" s="137">
        <f>INDEX(GLSShapes!$A$1:$AY$250000,Index!$A715*40-38,1)</f>
        <v/>
      </c>
      <c r="H715" s="116">
        <f>F715&amp;RIGHT(D715,H$1)</f>
        <v/>
      </c>
      <c r="I715" s="207">
        <f>IF(F715&lt;&gt;"0",INDEX(GLSShapes!$A$1:$AY$250000,Index!$A715*40-34,40),0)</f>
        <v/>
      </c>
      <c r="J715" s="207">
        <f>IF(F715&lt;&gt;"0",INDEX(GLSShapes!$A$1:$AY$250000,Index!$A715*40-34,41),0)</f>
        <v/>
      </c>
      <c r="K715" s="185">
        <f>RANK(I715,I715:I730,-1)</f>
        <v/>
      </c>
      <c r="L715" s="185">
        <f>RANK(J715,J715:J730,-1)</f>
        <v/>
      </c>
      <c r="M715" s="207">
        <f>INDEX(GLSShapes!$A$1:$AY$250000,Index!$A715*40-34,44)</f>
        <v/>
      </c>
      <c r="N715" s="207">
        <f>INDEX(GLSShapes!$A$1:$AY$25000,Index!$A715*40-34,45)</f>
        <v/>
      </c>
      <c r="Q715" s="207">
        <f>IF(F715&lt;&gt;"0",INDEX(GLSShapes!$A$1:$AY$250000,Index!$A715*40-34,48),0)</f>
        <v/>
      </c>
      <c r="R715" s="207">
        <f>IF(F715&lt;&gt;"0",INDEX(GLSShapes!$A$1:$AY$250000,Index!$A715*40-34,49),0)</f>
        <v/>
      </c>
      <c r="T715" s="18" t="n"/>
      <c r="U715" s="204">
        <f>MID(F715,7,3)</f>
        <v/>
      </c>
      <c r="V715">
        <f>RIGHT(F715,4)</f>
        <v/>
      </c>
    </row>
    <row r="716">
      <c r="A716" s="80" t="n">
        <v>714</v>
      </c>
      <c r="B716" s="150">
        <f>INDEX(GLSShapes!$A$1:$AY$250000,Index!$A716*40-39,1)</f>
        <v/>
      </c>
      <c r="C716">
        <f>C$1</f>
        <v/>
      </c>
      <c r="D716" s="138">
        <f>INDEX(GLSShapes!$A$1:$AY$250000,Index!$A716*40-38,2)</f>
        <v/>
      </c>
      <c r="E716">
        <f>E715+40</f>
        <v/>
      </c>
      <c r="F716">
        <f>RIGHT(B716,F$1)</f>
        <v/>
      </c>
      <c r="G716" s="137">
        <f>INDEX(GLSShapes!$A$1:$AY$250000,Index!$A716*40-38,1)</f>
        <v/>
      </c>
      <c r="H716" s="116">
        <f>F716&amp;RIGHT(D716,H$1)</f>
        <v/>
      </c>
      <c r="I716" s="207">
        <f>IF(F716&lt;&gt;"0",INDEX(GLSShapes!$A$1:$AY$250000,Index!$A716*40-34,40),0)</f>
        <v/>
      </c>
      <c r="J716" s="207">
        <f>IF(F716&lt;&gt;"0",INDEX(GLSShapes!$A$1:$AY$250000,Index!$A716*40-34,41),0)</f>
        <v/>
      </c>
      <c r="K716" s="185">
        <f>RANK(I716,I716:I731,-1)</f>
        <v/>
      </c>
      <c r="L716" s="185">
        <f>RANK(J716,J716:J731,-1)</f>
        <v/>
      </c>
      <c r="M716" s="207">
        <f>INDEX(GLSShapes!$A$1:$AY$250000,Index!$A716*40-34,44)</f>
        <v/>
      </c>
      <c r="N716" s="207">
        <f>INDEX(GLSShapes!$A$1:$AY$25000,Index!$A716*40-34,45)</f>
        <v/>
      </c>
      <c r="Q716" s="207">
        <f>IF(F716&lt;&gt;"0",INDEX(GLSShapes!$A$1:$AY$250000,Index!$A716*40-34,48),0)</f>
        <v/>
      </c>
      <c r="R716" s="207">
        <f>IF(F716&lt;&gt;"0",INDEX(GLSShapes!$A$1:$AY$250000,Index!$A716*40-34,49),0)</f>
        <v/>
      </c>
      <c r="T716" s="18" t="n"/>
      <c r="U716" s="204">
        <f>MID(F716,7,3)</f>
        <v/>
      </c>
      <c r="V716">
        <f>RIGHT(F716,4)</f>
        <v/>
      </c>
    </row>
    <row r="717">
      <c r="A717" s="80" t="n">
        <v>715</v>
      </c>
      <c r="B717" s="150">
        <f>INDEX(GLSShapes!$A$1:$AY$250000,Index!$A717*40-39,1)</f>
        <v/>
      </c>
      <c r="C717">
        <f>C$1</f>
        <v/>
      </c>
      <c r="D717" s="138">
        <f>INDEX(GLSShapes!$A$1:$AY$250000,Index!$A717*40-38,2)</f>
        <v/>
      </c>
      <c r="E717">
        <f>E716+40</f>
        <v/>
      </c>
      <c r="F717">
        <f>RIGHT(B717,F$1)</f>
        <v/>
      </c>
      <c r="G717" s="137">
        <f>INDEX(GLSShapes!$A$1:$AY$250000,Index!$A717*40-38,1)</f>
        <v/>
      </c>
      <c r="H717" s="116">
        <f>F717&amp;RIGHT(D717,H$1)</f>
        <v/>
      </c>
      <c r="I717" s="207">
        <f>IF(F717&lt;&gt;"0",INDEX(GLSShapes!$A$1:$AY$250000,Index!$A717*40-34,40),0)</f>
        <v/>
      </c>
      <c r="J717" s="207">
        <f>IF(F717&lt;&gt;"0",INDEX(GLSShapes!$A$1:$AY$250000,Index!$A717*40-34,41),0)</f>
        <v/>
      </c>
      <c r="K717" s="185">
        <f>RANK(I717,I717:I732,-1)</f>
        <v/>
      </c>
      <c r="L717" s="185">
        <f>RANK(J717,J717:J732,-1)</f>
        <v/>
      </c>
      <c r="M717" s="207">
        <f>INDEX(GLSShapes!$A$1:$AY$250000,Index!$A717*40-34,44)</f>
        <v/>
      </c>
      <c r="N717" s="207">
        <f>INDEX(GLSShapes!$A$1:$AY$25000,Index!$A717*40-34,45)</f>
        <v/>
      </c>
      <c r="Q717" s="207">
        <f>IF(F717&lt;&gt;"0",INDEX(GLSShapes!$A$1:$AY$250000,Index!$A717*40-34,48),0)</f>
        <v/>
      </c>
      <c r="R717" s="207">
        <f>IF(F717&lt;&gt;"0",INDEX(GLSShapes!$A$1:$AY$250000,Index!$A717*40-34,49),0)</f>
        <v/>
      </c>
      <c r="T717" s="18" t="n"/>
      <c r="U717" s="204">
        <f>MID(F717,7,3)</f>
        <v/>
      </c>
      <c r="V717">
        <f>RIGHT(F717,4)</f>
        <v/>
      </c>
    </row>
    <row r="718">
      <c r="A718" s="80" t="n">
        <v>716</v>
      </c>
      <c r="B718" s="150">
        <f>INDEX(GLSShapes!$A$1:$AY$250000,Index!$A718*40-39,1)</f>
        <v/>
      </c>
      <c r="C718">
        <f>C$1</f>
        <v/>
      </c>
      <c r="D718" s="138">
        <f>INDEX(GLSShapes!$A$1:$AY$250000,Index!$A718*40-38,2)</f>
        <v/>
      </c>
      <c r="E718">
        <f>E717+40</f>
        <v/>
      </c>
      <c r="F718">
        <f>RIGHT(B718,F$1)</f>
        <v/>
      </c>
      <c r="G718" s="137">
        <f>INDEX(GLSShapes!$A$1:$AY$250000,Index!$A718*40-38,1)</f>
        <v/>
      </c>
      <c r="H718" s="116">
        <f>F718&amp;RIGHT(D718,H$1)</f>
        <v/>
      </c>
      <c r="I718" s="207">
        <f>IF(F718&lt;&gt;"0",INDEX(GLSShapes!$A$1:$AY$250000,Index!$A718*40-34,40),0)</f>
        <v/>
      </c>
      <c r="J718" s="207">
        <f>IF(F718&lt;&gt;"0",INDEX(GLSShapes!$A$1:$AY$250000,Index!$A718*40-34,41),0)</f>
        <v/>
      </c>
      <c r="K718" s="185">
        <f>RANK(I718,I718:I733,-1)</f>
        <v/>
      </c>
      <c r="L718" s="185">
        <f>RANK(J718,J718:J733,-1)</f>
        <v/>
      </c>
      <c r="M718" s="207">
        <f>INDEX(GLSShapes!$A$1:$AY$250000,Index!$A718*40-34,44)</f>
        <v/>
      </c>
      <c r="N718" s="207">
        <f>INDEX(GLSShapes!$A$1:$AY$25000,Index!$A718*40-34,45)</f>
        <v/>
      </c>
      <c r="Q718" s="207">
        <f>IF(F718&lt;&gt;"0",INDEX(GLSShapes!$A$1:$AY$250000,Index!$A718*40-34,48),0)</f>
        <v/>
      </c>
      <c r="R718" s="207">
        <f>IF(F718&lt;&gt;"0",INDEX(GLSShapes!$A$1:$AY$250000,Index!$A718*40-34,49),0)</f>
        <v/>
      </c>
      <c r="T718" s="18" t="n"/>
      <c r="U718" s="204">
        <f>MID(F718,7,3)</f>
        <v/>
      </c>
      <c r="V718">
        <f>RIGHT(F718,4)</f>
        <v/>
      </c>
    </row>
    <row r="719">
      <c r="A719" s="80" t="n">
        <v>717</v>
      </c>
      <c r="B719" s="150">
        <f>INDEX(GLSShapes!$A$1:$AY$250000,Index!$A719*40-39,1)</f>
        <v/>
      </c>
      <c r="C719">
        <f>C$1</f>
        <v/>
      </c>
      <c r="D719" s="138">
        <f>INDEX(GLSShapes!$A$1:$AY$250000,Index!$A719*40-38,2)</f>
        <v/>
      </c>
      <c r="E719">
        <f>E718+40</f>
        <v/>
      </c>
      <c r="F719">
        <f>RIGHT(B719,F$1)</f>
        <v/>
      </c>
      <c r="G719" s="137">
        <f>INDEX(GLSShapes!$A$1:$AY$250000,Index!$A719*40-38,1)</f>
        <v/>
      </c>
      <c r="H719" s="116">
        <f>F719&amp;RIGHT(D719,H$1)</f>
        <v/>
      </c>
      <c r="I719" s="207">
        <f>IF(F719&lt;&gt;"0",INDEX(GLSShapes!$A$1:$AY$250000,Index!$A719*40-34,40),0)</f>
        <v/>
      </c>
      <c r="J719" s="207">
        <f>IF(F719&lt;&gt;"0",INDEX(GLSShapes!$A$1:$AY$250000,Index!$A719*40-34,41),0)</f>
        <v/>
      </c>
      <c r="K719" s="185">
        <f>RANK(I719,I719:I734,-1)</f>
        <v/>
      </c>
      <c r="L719" s="185">
        <f>RANK(J719,J719:J734,-1)</f>
        <v/>
      </c>
      <c r="M719" s="207">
        <f>INDEX(GLSShapes!$A$1:$AY$250000,Index!$A719*40-34,44)</f>
        <v/>
      </c>
      <c r="N719" s="207">
        <f>INDEX(GLSShapes!$A$1:$AY$25000,Index!$A719*40-34,45)</f>
        <v/>
      </c>
      <c r="Q719" s="207">
        <f>IF(F719&lt;&gt;"0",INDEX(GLSShapes!$A$1:$AY$250000,Index!$A719*40-34,48),0)</f>
        <v/>
      </c>
      <c r="R719" s="207">
        <f>IF(F719&lt;&gt;"0",INDEX(GLSShapes!$A$1:$AY$250000,Index!$A719*40-34,49),0)</f>
        <v/>
      </c>
      <c r="T719" s="18" t="n"/>
      <c r="U719" s="204">
        <f>MID(F719,7,3)</f>
        <v/>
      </c>
      <c r="V719">
        <f>RIGHT(F719,4)</f>
        <v/>
      </c>
    </row>
    <row r="720">
      <c r="A720" s="80" t="n">
        <v>718</v>
      </c>
      <c r="B720" s="150">
        <f>INDEX(GLSShapes!$A$1:$AY$250000,Index!$A720*40-39,1)</f>
        <v/>
      </c>
      <c r="C720">
        <f>C$1</f>
        <v/>
      </c>
      <c r="D720" s="138">
        <f>INDEX(GLSShapes!$A$1:$AY$250000,Index!$A720*40-38,2)</f>
        <v/>
      </c>
      <c r="E720">
        <f>E719+40</f>
        <v/>
      </c>
      <c r="F720">
        <f>RIGHT(B720,F$1)</f>
        <v/>
      </c>
      <c r="G720" s="137">
        <f>INDEX(GLSShapes!$A$1:$AY$250000,Index!$A720*40-38,1)</f>
        <v/>
      </c>
      <c r="H720" s="116">
        <f>F720&amp;RIGHT(D720,H$1)</f>
        <v/>
      </c>
      <c r="I720" s="207">
        <f>IF(F720&lt;&gt;"0",INDEX(GLSShapes!$A$1:$AY$250000,Index!$A720*40-34,40),0)</f>
        <v/>
      </c>
      <c r="J720" s="207">
        <f>IF(F720&lt;&gt;"0",INDEX(GLSShapes!$A$1:$AY$250000,Index!$A720*40-34,41),0)</f>
        <v/>
      </c>
      <c r="K720" s="185">
        <f>RANK(I720,I720:I735,-1)</f>
        <v/>
      </c>
      <c r="L720" s="185">
        <f>RANK(J720,J720:J735,-1)</f>
        <v/>
      </c>
      <c r="M720" s="207">
        <f>INDEX(GLSShapes!$A$1:$AY$250000,Index!$A720*40-34,44)</f>
        <v/>
      </c>
      <c r="N720" s="207">
        <f>INDEX(GLSShapes!$A$1:$AY$25000,Index!$A720*40-34,45)</f>
        <v/>
      </c>
      <c r="Q720" s="207">
        <f>IF(F720&lt;&gt;"0",INDEX(GLSShapes!$A$1:$AY$250000,Index!$A720*40-34,48),0)</f>
        <v/>
      </c>
      <c r="R720" s="207">
        <f>IF(F720&lt;&gt;"0",INDEX(GLSShapes!$A$1:$AY$250000,Index!$A720*40-34,49),0)</f>
        <v/>
      </c>
      <c r="T720" s="18" t="n"/>
      <c r="U720" s="204">
        <f>MID(F720,7,3)</f>
        <v/>
      </c>
      <c r="V720">
        <f>RIGHT(F720,4)</f>
        <v/>
      </c>
    </row>
    <row r="721">
      <c r="A721" s="80" t="n">
        <v>719</v>
      </c>
      <c r="B721" s="150">
        <f>INDEX(GLSShapes!$A$1:$AY$250000,Index!$A721*40-39,1)</f>
        <v/>
      </c>
      <c r="C721">
        <f>C$1</f>
        <v/>
      </c>
      <c r="D721" s="138">
        <f>INDEX(GLSShapes!$A$1:$AY$250000,Index!$A721*40-38,2)</f>
        <v/>
      </c>
      <c r="E721">
        <f>E720+40</f>
        <v/>
      </c>
      <c r="F721">
        <f>RIGHT(B721,F$1)</f>
        <v/>
      </c>
      <c r="G721" s="137">
        <f>INDEX(GLSShapes!$A$1:$AY$250000,Index!$A721*40-38,1)</f>
        <v/>
      </c>
      <c r="H721" s="116">
        <f>F721&amp;RIGHT(D721,H$1)</f>
        <v/>
      </c>
      <c r="I721" s="207">
        <f>IF(F721&lt;&gt;"0",INDEX(GLSShapes!$A$1:$AY$250000,Index!$A721*40-34,40),0)</f>
        <v/>
      </c>
      <c r="J721" s="207">
        <f>IF(F721&lt;&gt;"0",INDEX(GLSShapes!$A$1:$AY$250000,Index!$A721*40-34,41),0)</f>
        <v/>
      </c>
      <c r="K721" s="185">
        <f>RANK(I721,I721:I736,-1)</f>
        <v/>
      </c>
      <c r="L721" s="185">
        <f>RANK(J721,J721:J736,-1)</f>
        <v/>
      </c>
      <c r="M721" s="207">
        <f>INDEX(GLSShapes!$A$1:$AY$250000,Index!$A721*40-34,44)</f>
        <v/>
      </c>
      <c r="N721" s="207">
        <f>INDEX(GLSShapes!$A$1:$AY$25000,Index!$A721*40-34,45)</f>
        <v/>
      </c>
      <c r="Q721" s="207">
        <f>IF(F721&lt;&gt;"0",INDEX(GLSShapes!$A$1:$AY$250000,Index!$A721*40-34,48),0)</f>
        <v/>
      </c>
      <c r="R721" s="207">
        <f>IF(F721&lt;&gt;"0",INDEX(GLSShapes!$A$1:$AY$250000,Index!$A721*40-34,49),0)</f>
        <v/>
      </c>
      <c r="T721" s="18" t="n"/>
      <c r="U721" s="204">
        <f>MID(F721,7,3)</f>
        <v/>
      </c>
      <c r="V721">
        <f>RIGHT(F721,4)</f>
        <v/>
      </c>
    </row>
    <row r="722">
      <c r="A722" s="80" t="n">
        <v>720</v>
      </c>
      <c r="B722" s="150">
        <f>INDEX(GLSShapes!$A$1:$AY$250000,Index!$A722*40-39,1)</f>
        <v/>
      </c>
      <c r="C722">
        <f>C$1</f>
        <v/>
      </c>
      <c r="D722" s="138">
        <f>INDEX(GLSShapes!$A$1:$AY$250000,Index!$A722*40-38,2)</f>
        <v/>
      </c>
      <c r="E722">
        <f>E721+40</f>
        <v/>
      </c>
      <c r="F722">
        <f>RIGHT(B722,F$1)</f>
        <v/>
      </c>
      <c r="G722" s="137">
        <f>INDEX(GLSShapes!$A$1:$AY$250000,Index!$A722*40-38,1)</f>
        <v/>
      </c>
      <c r="H722" s="116">
        <f>F722&amp;RIGHT(D722,H$1)</f>
        <v/>
      </c>
      <c r="I722" s="207">
        <f>IF(F722&lt;&gt;"0",INDEX(GLSShapes!$A$1:$AY$250000,Index!$A722*40-34,40),0)</f>
        <v/>
      </c>
      <c r="J722" s="207">
        <f>IF(F722&lt;&gt;"0",INDEX(GLSShapes!$A$1:$AY$250000,Index!$A722*40-34,41),0)</f>
        <v/>
      </c>
      <c r="K722" s="185">
        <f>RANK(I722,I722:I737,-1)</f>
        <v/>
      </c>
      <c r="L722" s="185">
        <f>RANK(J722,J722:J737,-1)</f>
        <v/>
      </c>
      <c r="M722" s="207">
        <f>INDEX(GLSShapes!$A$1:$AY$250000,Index!$A722*40-34,44)</f>
        <v/>
      </c>
      <c r="N722" s="207">
        <f>INDEX(GLSShapes!$A$1:$AY$25000,Index!$A722*40-34,45)</f>
        <v/>
      </c>
      <c r="Q722" s="207">
        <f>IF(F722&lt;&gt;"0",INDEX(GLSShapes!$A$1:$AY$250000,Index!$A722*40-34,48),0)</f>
        <v/>
      </c>
      <c r="R722" s="207">
        <f>IF(F722&lt;&gt;"0",INDEX(GLSShapes!$A$1:$AY$250000,Index!$A722*40-34,49),0)</f>
        <v/>
      </c>
      <c r="T722" s="18" t="n"/>
      <c r="U722" s="204">
        <f>MID(F722,7,3)</f>
        <v/>
      </c>
      <c r="V722">
        <f>RIGHT(F722,4)</f>
        <v/>
      </c>
    </row>
    <row r="723">
      <c r="A723" s="80" t="n">
        <v>721</v>
      </c>
      <c r="B723" s="150">
        <f>INDEX(GLSShapes!$A$1:$AY$250000,Index!$A723*40-39,1)</f>
        <v/>
      </c>
      <c r="C723">
        <f>C$1</f>
        <v/>
      </c>
      <c r="D723" s="138">
        <f>INDEX(GLSShapes!$A$1:$AY$250000,Index!$A723*40-38,2)</f>
        <v/>
      </c>
      <c r="E723">
        <f>E722+40</f>
        <v/>
      </c>
      <c r="F723">
        <f>RIGHT(B723,F$1)</f>
        <v/>
      </c>
      <c r="G723" s="137">
        <f>INDEX(GLSShapes!$A$1:$AY$250000,Index!$A723*40-38,1)</f>
        <v/>
      </c>
      <c r="H723" s="116">
        <f>F723&amp;RIGHT(D723,H$1)</f>
        <v/>
      </c>
      <c r="I723" s="207">
        <f>IF(F723&lt;&gt;"0",INDEX(GLSShapes!$A$1:$AY$250000,Index!$A723*40-34,40),0)</f>
        <v/>
      </c>
      <c r="J723" s="207">
        <f>IF(F723&lt;&gt;"0",INDEX(GLSShapes!$A$1:$AY$250000,Index!$A723*40-34,41),0)</f>
        <v/>
      </c>
      <c r="K723" s="185">
        <f>RANK(I723,I723:I738,-1)</f>
        <v/>
      </c>
      <c r="L723" s="185">
        <f>RANK(J723,J723:J738,-1)</f>
        <v/>
      </c>
      <c r="M723" s="207">
        <f>INDEX(GLSShapes!$A$1:$AY$250000,Index!$A723*40-34,44)</f>
        <v/>
      </c>
      <c r="N723" s="207">
        <f>INDEX(GLSShapes!$A$1:$AY$25000,Index!$A723*40-34,45)</f>
        <v/>
      </c>
      <c r="Q723" s="207">
        <f>IF(F723&lt;&gt;"0",INDEX(GLSShapes!$A$1:$AY$250000,Index!$A723*40-34,48),0)</f>
        <v/>
      </c>
      <c r="R723" s="207">
        <f>IF(F723&lt;&gt;"0",INDEX(GLSShapes!$A$1:$AY$250000,Index!$A723*40-34,49),0)</f>
        <v/>
      </c>
      <c r="T723" s="18" t="n"/>
      <c r="U723" s="204">
        <f>MID(F723,7,3)</f>
        <v/>
      </c>
      <c r="V723">
        <f>RIGHT(F723,4)</f>
        <v/>
      </c>
    </row>
    <row r="724">
      <c r="A724" s="80" t="n">
        <v>722</v>
      </c>
      <c r="B724" s="150">
        <f>INDEX(GLSShapes!$A$1:$AY$250000,Index!$A724*40-39,1)</f>
        <v/>
      </c>
      <c r="C724">
        <f>C$1</f>
        <v/>
      </c>
      <c r="D724" s="138">
        <f>INDEX(GLSShapes!$A$1:$AY$250000,Index!$A724*40-38,2)</f>
        <v/>
      </c>
      <c r="E724">
        <f>E723+40</f>
        <v/>
      </c>
      <c r="F724">
        <f>RIGHT(B724,F$1)</f>
        <v/>
      </c>
      <c r="G724" s="137">
        <f>INDEX(GLSShapes!$A$1:$AY$250000,Index!$A724*40-38,1)</f>
        <v/>
      </c>
      <c r="H724" s="116">
        <f>F724&amp;RIGHT(D724,H$1)</f>
        <v/>
      </c>
      <c r="I724" s="207">
        <f>IF(F724&lt;&gt;"0",INDEX(GLSShapes!$A$1:$AY$250000,Index!$A724*40-34,40),0)</f>
        <v/>
      </c>
      <c r="J724" s="207">
        <f>IF(F724&lt;&gt;"0",INDEX(GLSShapes!$A$1:$AY$250000,Index!$A724*40-34,41),0)</f>
        <v/>
      </c>
      <c r="K724" s="185">
        <f>RANK(I724,I724:I739,-1)</f>
        <v/>
      </c>
      <c r="L724" s="185">
        <f>RANK(J724,J724:J739,-1)</f>
        <v/>
      </c>
      <c r="M724" s="207">
        <f>INDEX(GLSShapes!$A$1:$AY$250000,Index!$A724*40-34,44)</f>
        <v/>
      </c>
      <c r="N724" s="207">
        <f>INDEX(GLSShapes!$A$1:$AY$25000,Index!$A724*40-34,45)</f>
        <v/>
      </c>
      <c r="Q724" s="207">
        <f>IF(F724&lt;&gt;"0",INDEX(GLSShapes!$A$1:$AY$250000,Index!$A724*40-34,48),0)</f>
        <v/>
      </c>
      <c r="R724" s="207">
        <f>IF(F724&lt;&gt;"0",INDEX(GLSShapes!$A$1:$AY$250000,Index!$A724*40-34,49),0)</f>
        <v/>
      </c>
      <c r="T724" s="18" t="n"/>
      <c r="U724" s="204">
        <f>MID(F724,7,3)</f>
        <v/>
      </c>
      <c r="V724">
        <f>RIGHT(F724,4)</f>
        <v/>
      </c>
    </row>
    <row r="725">
      <c r="A725" s="80" t="n">
        <v>723</v>
      </c>
      <c r="B725" s="150">
        <f>INDEX(GLSShapes!$A$1:$AY$250000,Index!$A725*40-39,1)</f>
        <v/>
      </c>
      <c r="C725">
        <f>C$1</f>
        <v/>
      </c>
      <c r="D725" s="138">
        <f>INDEX(GLSShapes!$A$1:$AY$250000,Index!$A725*40-38,2)</f>
        <v/>
      </c>
      <c r="E725">
        <f>E724+40</f>
        <v/>
      </c>
      <c r="F725">
        <f>RIGHT(B725,F$1)</f>
        <v/>
      </c>
      <c r="G725" s="137">
        <f>INDEX(GLSShapes!$A$1:$AY$250000,Index!$A725*40-38,1)</f>
        <v/>
      </c>
      <c r="H725" s="116">
        <f>F725&amp;RIGHT(D725,H$1)</f>
        <v/>
      </c>
      <c r="I725" s="207">
        <f>IF(F725&lt;&gt;"0",INDEX(GLSShapes!$A$1:$AY$250000,Index!$A725*40-34,40),0)</f>
        <v/>
      </c>
      <c r="J725" s="207">
        <f>IF(F725&lt;&gt;"0",INDEX(GLSShapes!$A$1:$AY$250000,Index!$A725*40-34,41),0)</f>
        <v/>
      </c>
      <c r="K725" s="185">
        <f>RANK(I725,I725:I740,-1)</f>
        <v/>
      </c>
      <c r="L725" s="185">
        <f>RANK(J725,J725:J740,-1)</f>
        <v/>
      </c>
      <c r="M725" s="207">
        <f>INDEX(GLSShapes!$A$1:$AY$250000,Index!$A725*40-34,44)</f>
        <v/>
      </c>
      <c r="N725" s="207">
        <f>INDEX(GLSShapes!$A$1:$AY$25000,Index!$A725*40-34,45)</f>
        <v/>
      </c>
      <c r="Q725" s="207">
        <f>IF(F725&lt;&gt;"0",INDEX(GLSShapes!$A$1:$AY$250000,Index!$A725*40-34,48),0)</f>
        <v/>
      </c>
      <c r="R725" s="207">
        <f>IF(F725&lt;&gt;"0",INDEX(GLSShapes!$A$1:$AY$250000,Index!$A725*40-34,49),0)</f>
        <v/>
      </c>
      <c r="T725" s="18" t="n"/>
      <c r="U725" s="204">
        <f>MID(F725,7,3)</f>
        <v/>
      </c>
      <c r="V725">
        <f>RIGHT(F725,4)</f>
        <v/>
      </c>
    </row>
    <row r="726">
      <c r="A726" s="80" t="n">
        <v>724</v>
      </c>
      <c r="B726" s="150">
        <f>INDEX(GLSShapes!$A$1:$AY$250000,Index!$A726*40-39,1)</f>
        <v/>
      </c>
      <c r="C726">
        <f>C$1</f>
        <v/>
      </c>
      <c r="D726" s="138">
        <f>INDEX(GLSShapes!$A$1:$AY$250000,Index!$A726*40-38,2)</f>
        <v/>
      </c>
      <c r="E726">
        <f>E725+40</f>
        <v/>
      </c>
      <c r="F726">
        <f>RIGHT(B726,F$1)</f>
        <v/>
      </c>
      <c r="G726" s="137">
        <f>INDEX(GLSShapes!$A$1:$AY$250000,Index!$A726*40-38,1)</f>
        <v/>
      </c>
      <c r="H726" s="116">
        <f>F726&amp;RIGHT(D726,H$1)</f>
        <v/>
      </c>
      <c r="I726" s="207">
        <f>IF(F726&lt;&gt;"0",INDEX(GLSShapes!$A$1:$AY$250000,Index!$A726*40-34,40),0)</f>
        <v/>
      </c>
      <c r="J726" s="207">
        <f>IF(F726&lt;&gt;"0",INDEX(GLSShapes!$A$1:$AY$250000,Index!$A726*40-34,41),0)</f>
        <v/>
      </c>
      <c r="K726" s="185">
        <f>RANK(I726,I726:I741,-1)</f>
        <v/>
      </c>
      <c r="L726" s="185">
        <f>RANK(J726,J726:J741,-1)</f>
        <v/>
      </c>
      <c r="M726" s="207">
        <f>INDEX(GLSShapes!$A$1:$AY$250000,Index!$A726*40-34,44)</f>
        <v/>
      </c>
      <c r="N726" s="207">
        <f>INDEX(GLSShapes!$A$1:$AY$25000,Index!$A726*40-34,45)</f>
        <v/>
      </c>
      <c r="Q726" s="207">
        <f>IF(F726&lt;&gt;"0",INDEX(GLSShapes!$A$1:$AY$250000,Index!$A726*40-34,48),0)</f>
        <v/>
      </c>
      <c r="R726" s="207">
        <f>IF(F726&lt;&gt;"0",INDEX(GLSShapes!$A$1:$AY$250000,Index!$A726*40-34,49),0)</f>
        <v/>
      </c>
      <c r="T726" s="18" t="n"/>
      <c r="U726" s="204">
        <f>MID(F726,7,3)</f>
        <v/>
      </c>
      <c r="V726">
        <f>RIGHT(F726,4)</f>
        <v/>
      </c>
    </row>
    <row r="727">
      <c r="A727" s="80" t="n">
        <v>725</v>
      </c>
      <c r="B727" s="150">
        <f>INDEX(GLSShapes!$A$1:$AY$250000,Index!$A727*40-39,1)</f>
        <v/>
      </c>
      <c r="C727">
        <f>C$1</f>
        <v/>
      </c>
      <c r="D727" s="138">
        <f>INDEX(GLSShapes!$A$1:$AY$250000,Index!$A727*40-38,2)</f>
        <v/>
      </c>
      <c r="E727">
        <f>E726+40</f>
        <v/>
      </c>
      <c r="F727">
        <f>RIGHT(B727,F$1)</f>
        <v/>
      </c>
      <c r="G727" s="137">
        <f>INDEX(GLSShapes!$A$1:$AY$250000,Index!$A727*40-38,1)</f>
        <v/>
      </c>
      <c r="H727" s="116">
        <f>F727&amp;RIGHT(D727,H$1)</f>
        <v/>
      </c>
      <c r="I727" s="207">
        <f>IF(F727&lt;&gt;"0",INDEX(GLSShapes!$A$1:$AY$250000,Index!$A727*40-34,40),0)</f>
        <v/>
      </c>
      <c r="J727" s="207">
        <f>IF(F727&lt;&gt;"0",INDEX(GLSShapes!$A$1:$AY$250000,Index!$A727*40-34,41),0)</f>
        <v/>
      </c>
      <c r="K727" s="185">
        <f>RANK(I727,I727:I742,-1)</f>
        <v/>
      </c>
      <c r="L727" s="185">
        <f>RANK(J727,J727:J742,-1)</f>
        <v/>
      </c>
      <c r="M727" s="207">
        <f>INDEX(GLSShapes!$A$1:$AY$250000,Index!$A727*40-34,44)</f>
        <v/>
      </c>
      <c r="N727" s="207">
        <f>INDEX(GLSShapes!$A$1:$AY$25000,Index!$A727*40-34,45)</f>
        <v/>
      </c>
      <c r="Q727" s="207">
        <f>IF(F727&lt;&gt;"0",INDEX(GLSShapes!$A$1:$AY$250000,Index!$A727*40-34,48),0)</f>
        <v/>
      </c>
      <c r="R727" s="207">
        <f>IF(F727&lt;&gt;"0",INDEX(GLSShapes!$A$1:$AY$250000,Index!$A727*40-34,49),0)</f>
        <v/>
      </c>
      <c r="T727" s="18" t="n"/>
      <c r="U727" s="204">
        <f>MID(F727,7,3)</f>
        <v/>
      </c>
      <c r="V727">
        <f>RIGHT(F727,4)</f>
        <v/>
      </c>
    </row>
    <row r="728">
      <c r="A728" s="80" t="n">
        <v>726</v>
      </c>
      <c r="B728" s="150">
        <f>INDEX(GLSShapes!$A$1:$AY$250000,Index!$A728*40-39,1)</f>
        <v/>
      </c>
      <c r="C728">
        <f>C$1</f>
        <v/>
      </c>
      <c r="D728" s="138">
        <f>INDEX(GLSShapes!$A$1:$AY$250000,Index!$A728*40-38,2)</f>
        <v/>
      </c>
      <c r="E728">
        <f>E727+40</f>
        <v/>
      </c>
      <c r="F728">
        <f>RIGHT(B728,F$1)</f>
        <v/>
      </c>
      <c r="G728" s="137">
        <f>INDEX(GLSShapes!$A$1:$AY$250000,Index!$A728*40-38,1)</f>
        <v/>
      </c>
      <c r="H728" s="116">
        <f>F728&amp;RIGHT(D728,H$1)</f>
        <v/>
      </c>
      <c r="I728" s="207">
        <f>IF(F728&lt;&gt;"0",INDEX(GLSShapes!$A$1:$AY$250000,Index!$A728*40-34,40),0)</f>
        <v/>
      </c>
      <c r="J728" s="207">
        <f>IF(F728&lt;&gt;"0",INDEX(GLSShapes!$A$1:$AY$250000,Index!$A728*40-34,41),0)</f>
        <v/>
      </c>
      <c r="K728" s="185">
        <f>RANK(I728,I728:I743,-1)</f>
        <v/>
      </c>
      <c r="L728" s="185">
        <f>RANK(J728,J728:J743,-1)</f>
        <v/>
      </c>
      <c r="M728" s="207">
        <f>INDEX(GLSShapes!$A$1:$AY$250000,Index!$A728*40-34,44)</f>
        <v/>
      </c>
      <c r="N728" s="207">
        <f>INDEX(GLSShapes!$A$1:$AY$25000,Index!$A728*40-34,45)</f>
        <v/>
      </c>
      <c r="Q728" s="207">
        <f>IF(F728&lt;&gt;"0",INDEX(GLSShapes!$A$1:$AY$250000,Index!$A728*40-34,48),0)</f>
        <v/>
      </c>
      <c r="R728" s="207">
        <f>IF(F728&lt;&gt;"0",INDEX(GLSShapes!$A$1:$AY$250000,Index!$A728*40-34,49),0)</f>
        <v/>
      </c>
      <c r="T728" s="18" t="n"/>
      <c r="U728" s="204">
        <f>MID(F728,7,3)</f>
        <v/>
      </c>
      <c r="V728">
        <f>RIGHT(F728,4)</f>
        <v/>
      </c>
    </row>
    <row r="729">
      <c r="A729" s="80" t="n">
        <v>727</v>
      </c>
      <c r="B729" s="150">
        <f>INDEX(GLSShapes!$A$1:$AY$250000,Index!$A729*40-39,1)</f>
        <v/>
      </c>
      <c r="C729">
        <f>C$1</f>
        <v/>
      </c>
      <c r="D729" s="138">
        <f>INDEX(GLSShapes!$A$1:$AY$250000,Index!$A729*40-38,2)</f>
        <v/>
      </c>
      <c r="E729">
        <f>E728+40</f>
        <v/>
      </c>
      <c r="F729">
        <f>RIGHT(B729,F$1)</f>
        <v/>
      </c>
      <c r="G729" s="137">
        <f>INDEX(GLSShapes!$A$1:$AY$250000,Index!$A729*40-38,1)</f>
        <v/>
      </c>
      <c r="H729" s="116">
        <f>F729&amp;RIGHT(D729,H$1)</f>
        <v/>
      </c>
      <c r="I729" s="207">
        <f>IF(F729&lt;&gt;"0",INDEX(GLSShapes!$A$1:$AY$250000,Index!$A729*40-34,40),0)</f>
        <v/>
      </c>
      <c r="J729" s="207">
        <f>IF(F729&lt;&gt;"0",INDEX(GLSShapes!$A$1:$AY$250000,Index!$A729*40-34,41),0)</f>
        <v/>
      </c>
      <c r="K729" s="185">
        <f>RANK(I729,I729:I744,-1)</f>
        <v/>
      </c>
      <c r="L729" s="185">
        <f>RANK(J729,J729:J744,-1)</f>
        <v/>
      </c>
      <c r="M729" s="207">
        <f>INDEX(GLSShapes!$A$1:$AY$250000,Index!$A729*40-34,44)</f>
        <v/>
      </c>
      <c r="N729" s="207">
        <f>INDEX(GLSShapes!$A$1:$AY$25000,Index!$A729*40-34,45)</f>
        <v/>
      </c>
      <c r="Q729" s="207">
        <f>IF(F729&lt;&gt;"0",INDEX(GLSShapes!$A$1:$AY$250000,Index!$A729*40-34,48),0)</f>
        <v/>
      </c>
      <c r="R729" s="207">
        <f>IF(F729&lt;&gt;"0",INDEX(GLSShapes!$A$1:$AY$250000,Index!$A729*40-34,49),0)</f>
        <v/>
      </c>
      <c r="T729" s="18" t="n"/>
      <c r="U729" s="204">
        <f>MID(F729,7,3)</f>
        <v/>
      </c>
      <c r="V729">
        <f>RIGHT(F729,4)</f>
        <v/>
      </c>
    </row>
    <row r="730">
      <c r="A730" s="80" t="n">
        <v>728</v>
      </c>
      <c r="B730" s="150">
        <f>INDEX(GLSShapes!$A$1:$AY$250000,Index!$A730*40-39,1)</f>
        <v/>
      </c>
      <c r="C730">
        <f>C$1</f>
        <v/>
      </c>
      <c r="D730" s="138">
        <f>INDEX(GLSShapes!$A$1:$AY$250000,Index!$A730*40-38,2)</f>
        <v/>
      </c>
      <c r="E730">
        <f>E729+40</f>
        <v/>
      </c>
      <c r="F730">
        <f>RIGHT(B730,F$1)</f>
        <v/>
      </c>
      <c r="G730" s="137">
        <f>INDEX(GLSShapes!$A$1:$AY$250000,Index!$A730*40-38,1)</f>
        <v/>
      </c>
      <c r="H730" s="116">
        <f>F730&amp;RIGHT(D730,H$1)</f>
        <v/>
      </c>
      <c r="I730" s="207">
        <f>IF(F730&lt;&gt;"0",INDEX(GLSShapes!$A$1:$AY$250000,Index!$A730*40-34,40),0)</f>
        <v/>
      </c>
      <c r="J730" s="207">
        <f>IF(F730&lt;&gt;"0",INDEX(GLSShapes!$A$1:$AY$250000,Index!$A730*40-34,41),0)</f>
        <v/>
      </c>
      <c r="K730" s="185">
        <f>RANK(I730,I730:I745,-1)</f>
        <v/>
      </c>
      <c r="L730" s="185">
        <f>RANK(J730,J730:J745,-1)</f>
        <v/>
      </c>
      <c r="M730" s="207">
        <f>INDEX(GLSShapes!$A$1:$AY$250000,Index!$A730*40-34,44)</f>
        <v/>
      </c>
      <c r="N730" s="207">
        <f>INDEX(GLSShapes!$A$1:$AY$25000,Index!$A730*40-34,45)</f>
        <v/>
      </c>
      <c r="Q730" s="207">
        <f>IF(F730&lt;&gt;"0",INDEX(GLSShapes!$A$1:$AY$250000,Index!$A730*40-34,48),0)</f>
        <v/>
      </c>
      <c r="R730" s="207">
        <f>IF(F730&lt;&gt;"0",INDEX(GLSShapes!$A$1:$AY$250000,Index!$A730*40-34,49),0)</f>
        <v/>
      </c>
      <c r="T730" s="18" t="n"/>
      <c r="U730" s="204">
        <f>MID(F730,7,3)</f>
        <v/>
      </c>
      <c r="V730">
        <f>RIGHT(F730,4)</f>
        <v/>
      </c>
    </row>
    <row r="731">
      <c r="A731" s="80" t="n">
        <v>729</v>
      </c>
      <c r="B731" s="150">
        <f>INDEX(GLSShapes!$A$1:$AY$250000,Index!$A731*40-39,1)</f>
        <v/>
      </c>
      <c r="C731">
        <f>C$1</f>
        <v/>
      </c>
      <c r="D731" s="138">
        <f>INDEX(GLSShapes!$A$1:$AY$250000,Index!$A731*40-38,2)</f>
        <v/>
      </c>
      <c r="E731">
        <f>E730+40</f>
        <v/>
      </c>
      <c r="F731">
        <f>RIGHT(B731,F$1)</f>
        <v/>
      </c>
      <c r="G731" s="137">
        <f>INDEX(GLSShapes!$A$1:$AY$250000,Index!$A731*40-38,1)</f>
        <v/>
      </c>
      <c r="H731" s="116">
        <f>F731&amp;RIGHT(D731,H$1)</f>
        <v/>
      </c>
      <c r="I731" s="207">
        <f>IF(F731&lt;&gt;"0",INDEX(GLSShapes!$A$1:$AY$250000,Index!$A731*40-34,40),0)</f>
        <v/>
      </c>
      <c r="J731" s="207">
        <f>IF(F731&lt;&gt;"0",INDEX(GLSShapes!$A$1:$AY$250000,Index!$A731*40-34,41),0)</f>
        <v/>
      </c>
      <c r="K731" s="185">
        <f>RANK(I731,I731:I746,-1)</f>
        <v/>
      </c>
      <c r="L731" s="185">
        <f>RANK(J731,J731:J746,-1)</f>
        <v/>
      </c>
      <c r="M731" s="207">
        <f>INDEX(GLSShapes!$A$1:$AY$250000,Index!$A731*40-34,44)</f>
        <v/>
      </c>
      <c r="N731" s="207">
        <f>INDEX(GLSShapes!$A$1:$AY$25000,Index!$A731*40-34,45)</f>
        <v/>
      </c>
      <c r="Q731" s="207">
        <f>IF(F731&lt;&gt;"0",INDEX(GLSShapes!$A$1:$AY$250000,Index!$A731*40-34,48),0)</f>
        <v/>
      </c>
      <c r="R731" s="207">
        <f>IF(F731&lt;&gt;"0",INDEX(GLSShapes!$A$1:$AY$250000,Index!$A731*40-34,49),0)</f>
        <v/>
      </c>
      <c r="T731" s="18" t="n"/>
      <c r="U731" s="204">
        <f>MID(F731,7,3)</f>
        <v/>
      </c>
      <c r="V731">
        <f>RIGHT(F731,4)</f>
        <v/>
      </c>
    </row>
    <row r="732">
      <c r="A732" s="80" t="n">
        <v>730</v>
      </c>
      <c r="B732" s="150">
        <f>INDEX(GLSShapes!$A$1:$AY$250000,Index!$A732*40-39,1)</f>
        <v/>
      </c>
      <c r="C732">
        <f>C$1</f>
        <v/>
      </c>
      <c r="D732" s="138">
        <f>INDEX(GLSShapes!$A$1:$AY$250000,Index!$A732*40-38,2)</f>
        <v/>
      </c>
      <c r="E732">
        <f>E731+40</f>
        <v/>
      </c>
      <c r="F732">
        <f>RIGHT(B732,F$1)</f>
        <v/>
      </c>
      <c r="G732" s="137">
        <f>INDEX(GLSShapes!$A$1:$AY$250000,Index!$A732*40-38,1)</f>
        <v/>
      </c>
      <c r="H732" s="116">
        <f>F732&amp;RIGHT(D732,H$1)</f>
        <v/>
      </c>
      <c r="I732" s="207">
        <f>IF(F732&lt;&gt;"0",INDEX(GLSShapes!$A$1:$AY$250000,Index!$A732*40-34,40),0)</f>
        <v/>
      </c>
      <c r="J732" s="207">
        <f>IF(F732&lt;&gt;"0",INDEX(GLSShapes!$A$1:$AY$250000,Index!$A732*40-34,41),0)</f>
        <v/>
      </c>
      <c r="K732" s="185">
        <f>RANK(I732,I732:I747,-1)</f>
        <v/>
      </c>
      <c r="L732" s="185">
        <f>RANK(J732,J732:J747,-1)</f>
        <v/>
      </c>
      <c r="M732" s="207">
        <f>INDEX(GLSShapes!$A$1:$AY$250000,Index!$A732*40-34,44)</f>
        <v/>
      </c>
      <c r="N732" s="207">
        <f>INDEX(GLSShapes!$A$1:$AY$25000,Index!$A732*40-34,45)</f>
        <v/>
      </c>
      <c r="Q732" s="207">
        <f>IF(F732&lt;&gt;"0",INDEX(GLSShapes!$A$1:$AY$250000,Index!$A732*40-34,48),0)</f>
        <v/>
      </c>
      <c r="R732" s="207">
        <f>IF(F732&lt;&gt;"0",INDEX(GLSShapes!$A$1:$AY$250000,Index!$A732*40-34,49),0)</f>
        <v/>
      </c>
      <c r="T732" s="18" t="n"/>
      <c r="U732" s="204">
        <f>MID(F732,7,3)</f>
        <v/>
      </c>
      <c r="V732">
        <f>RIGHT(F732,4)</f>
        <v/>
      </c>
    </row>
    <row r="733">
      <c r="A733" s="80" t="n">
        <v>731</v>
      </c>
      <c r="B733" s="150">
        <f>INDEX(GLSShapes!$A$1:$AY$250000,Index!$A733*40-39,1)</f>
        <v/>
      </c>
      <c r="C733">
        <f>C$1</f>
        <v/>
      </c>
      <c r="D733" s="138">
        <f>INDEX(GLSShapes!$A$1:$AY$250000,Index!$A733*40-38,2)</f>
        <v/>
      </c>
      <c r="E733">
        <f>E732+40</f>
        <v/>
      </c>
      <c r="F733">
        <f>RIGHT(B733,F$1)</f>
        <v/>
      </c>
      <c r="G733" s="137">
        <f>INDEX(GLSShapes!$A$1:$AY$250000,Index!$A733*40-38,1)</f>
        <v/>
      </c>
      <c r="H733" s="116">
        <f>F733&amp;RIGHT(D733,H$1)</f>
        <v/>
      </c>
      <c r="I733" s="207">
        <f>IF(F733&lt;&gt;"0",INDEX(GLSShapes!$A$1:$AY$250000,Index!$A733*40-34,40),0)</f>
        <v/>
      </c>
      <c r="J733" s="207">
        <f>IF(F733&lt;&gt;"0",INDEX(GLSShapes!$A$1:$AY$250000,Index!$A733*40-34,41),0)</f>
        <v/>
      </c>
      <c r="K733" s="185">
        <f>RANK(I733,I733:I748,-1)</f>
        <v/>
      </c>
      <c r="L733" s="185">
        <f>RANK(J733,J733:J748,-1)</f>
        <v/>
      </c>
      <c r="M733" s="207">
        <f>INDEX(GLSShapes!$A$1:$AY$250000,Index!$A733*40-34,44)</f>
        <v/>
      </c>
      <c r="N733" s="207">
        <f>INDEX(GLSShapes!$A$1:$AY$25000,Index!$A733*40-34,45)</f>
        <v/>
      </c>
      <c r="Q733" s="207">
        <f>IF(F733&lt;&gt;"0",INDEX(GLSShapes!$A$1:$AY$250000,Index!$A733*40-34,48),0)</f>
        <v/>
      </c>
      <c r="R733" s="207">
        <f>IF(F733&lt;&gt;"0",INDEX(GLSShapes!$A$1:$AY$250000,Index!$A733*40-34,49),0)</f>
        <v/>
      </c>
      <c r="T733" s="18" t="n"/>
      <c r="U733" s="204">
        <f>MID(F733,7,3)</f>
        <v/>
      </c>
      <c r="V733">
        <f>RIGHT(F733,4)</f>
        <v/>
      </c>
    </row>
    <row r="734">
      <c r="A734" s="80" t="n">
        <v>732</v>
      </c>
      <c r="B734" s="150">
        <f>INDEX(GLSShapes!$A$1:$AY$250000,Index!$A734*40-39,1)</f>
        <v/>
      </c>
      <c r="C734">
        <f>C$1</f>
        <v/>
      </c>
      <c r="D734" s="138">
        <f>INDEX(GLSShapes!$A$1:$AY$250000,Index!$A734*40-38,2)</f>
        <v/>
      </c>
      <c r="E734">
        <f>E733+40</f>
        <v/>
      </c>
      <c r="F734">
        <f>RIGHT(B734,F$1)</f>
        <v/>
      </c>
      <c r="G734" s="137">
        <f>INDEX(GLSShapes!$A$1:$AY$250000,Index!$A734*40-38,1)</f>
        <v/>
      </c>
      <c r="H734" s="116">
        <f>F734&amp;RIGHT(D734,H$1)</f>
        <v/>
      </c>
      <c r="I734" s="207">
        <f>IF(F734&lt;&gt;"0",INDEX(GLSShapes!$A$1:$AY$250000,Index!$A734*40-34,40),0)</f>
        <v/>
      </c>
      <c r="J734" s="207">
        <f>IF(F734&lt;&gt;"0",INDEX(GLSShapes!$A$1:$AY$250000,Index!$A734*40-34,41),0)</f>
        <v/>
      </c>
      <c r="K734" s="185">
        <f>RANK(I734,I734:I749,-1)</f>
        <v/>
      </c>
      <c r="L734" s="185">
        <f>RANK(J734,J734:J749,-1)</f>
        <v/>
      </c>
      <c r="M734" s="207">
        <f>INDEX(GLSShapes!$A$1:$AY$250000,Index!$A734*40-34,44)</f>
        <v/>
      </c>
      <c r="N734" s="207">
        <f>INDEX(GLSShapes!$A$1:$AY$25000,Index!$A734*40-34,45)</f>
        <v/>
      </c>
      <c r="Q734" s="207">
        <f>IF(F734&lt;&gt;"0",INDEX(GLSShapes!$A$1:$AY$250000,Index!$A734*40-34,48),0)</f>
        <v/>
      </c>
      <c r="R734" s="207">
        <f>IF(F734&lt;&gt;"0",INDEX(GLSShapes!$A$1:$AY$250000,Index!$A734*40-34,49),0)</f>
        <v/>
      </c>
      <c r="T734" s="18" t="n"/>
      <c r="U734" s="204">
        <f>MID(F734,7,3)</f>
        <v/>
      </c>
      <c r="V734">
        <f>RIGHT(F734,4)</f>
        <v/>
      </c>
    </row>
    <row r="735">
      <c r="A735" s="80" t="n">
        <v>733</v>
      </c>
      <c r="B735" s="150">
        <f>INDEX(GLSShapes!$A$1:$AY$250000,Index!$A735*40-39,1)</f>
        <v/>
      </c>
      <c r="C735">
        <f>C$1</f>
        <v/>
      </c>
      <c r="D735" s="138">
        <f>INDEX(GLSShapes!$A$1:$AY$250000,Index!$A735*40-38,2)</f>
        <v/>
      </c>
      <c r="E735">
        <f>E734+40</f>
        <v/>
      </c>
      <c r="F735">
        <f>RIGHT(B735,F$1)</f>
        <v/>
      </c>
      <c r="G735" s="137">
        <f>INDEX(GLSShapes!$A$1:$AY$250000,Index!$A735*40-38,1)</f>
        <v/>
      </c>
      <c r="H735" s="116">
        <f>F735&amp;RIGHT(D735,H$1)</f>
        <v/>
      </c>
      <c r="I735" s="207">
        <f>IF(F735&lt;&gt;"0",INDEX(GLSShapes!$A$1:$AY$250000,Index!$A735*40-34,40),0)</f>
        <v/>
      </c>
      <c r="J735" s="207">
        <f>IF(F735&lt;&gt;"0",INDEX(GLSShapes!$A$1:$AY$250000,Index!$A735*40-34,41),0)</f>
        <v/>
      </c>
      <c r="K735" s="185">
        <f>RANK(I735,I735:I750,-1)</f>
        <v/>
      </c>
      <c r="L735" s="185">
        <f>RANK(J735,J735:J750,-1)</f>
        <v/>
      </c>
      <c r="M735" s="207">
        <f>INDEX(GLSShapes!$A$1:$AY$250000,Index!$A735*40-34,44)</f>
        <v/>
      </c>
      <c r="N735" s="207">
        <f>INDEX(GLSShapes!$A$1:$AY$25000,Index!$A735*40-34,45)</f>
        <v/>
      </c>
      <c r="Q735" s="207">
        <f>IF(F735&lt;&gt;"0",INDEX(GLSShapes!$A$1:$AY$250000,Index!$A735*40-34,48),0)</f>
        <v/>
      </c>
      <c r="R735" s="207">
        <f>IF(F735&lt;&gt;"0",INDEX(GLSShapes!$A$1:$AY$250000,Index!$A735*40-34,49),0)</f>
        <v/>
      </c>
      <c r="T735" s="18" t="n"/>
      <c r="U735" s="204">
        <f>MID(F735,7,3)</f>
        <v/>
      </c>
      <c r="V735">
        <f>RIGHT(F735,4)</f>
        <v/>
      </c>
    </row>
    <row r="736">
      <c r="A736" s="80" t="n">
        <v>734</v>
      </c>
      <c r="B736" s="150">
        <f>INDEX(GLSShapes!$A$1:$AY$250000,Index!$A736*40-39,1)</f>
        <v/>
      </c>
      <c r="C736">
        <f>C$1</f>
        <v/>
      </c>
      <c r="D736" s="138">
        <f>INDEX(GLSShapes!$A$1:$AY$250000,Index!$A736*40-38,2)</f>
        <v/>
      </c>
      <c r="E736">
        <f>E735+40</f>
        <v/>
      </c>
      <c r="F736">
        <f>RIGHT(B736,F$1)</f>
        <v/>
      </c>
      <c r="G736" s="137">
        <f>INDEX(GLSShapes!$A$1:$AY$250000,Index!$A736*40-38,1)</f>
        <v/>
      </c>
      <c r="H736" s="116">
        <f>F736&amp;RIGHT(D736,H$1)</f>
        <v/>
      </c>
      <c r="I736" s="207">
        <f>IF(F736&lt;&gt;"0",INDEX(GLSShapes!$A$1:$AY$250000,Index!$A736*40-34,40),0)</f>
        <v/>
      </c>
      <c r="J736" s="207">
        <f>IF(F736&lt;&gt;"0",INDEX(GLSShapes!$A$1:$AY$250000,Index!$A736*40-34,41),0)</f>
        <v/>
      </c>
      <c r="K736" s="185">
        <f>RANK(I736,I736:I751,-1)</f>
        <v/>
      </c>
      <c r="L736" s="185">
        <f>RANK(J736,J736:J751,-1)</f>
        <v/>
      </c>
      <c r="M736" s="207">
        <f>INDEX(GLSShapes!$A$1:$AY$250000,Index!$A736*40-34,44)</f>
        <v/>
      </c>
      <c r="N736" s="207">
        <f>INDEX(GLSShapes!$A$1:$AY$25000,Index!$A736*40-34,45)</f>
        <v/>
      </c>
      <c r="Q736" s="207">
        <f>IF(F736&lt;&gt;"0",INDEX(GLSShapes!$A$1:$AY$250000,Index!$A736*40-34,48),0)</f>
        <v/>
      </c>
      <c r="R736" s="207">
        <f>IF(F736&lt;&gt;"0",INDEX(GLSShapes!$A$1:$AY$250000,Index!$A736*40-34,49),0)</f>
        <v/>
      </c>
      <c r="T736" s="18" t="n"/>
      <c r="U736" s="204">
        <f>MID(F736,7,3)</f>
        <v/>
      </c>
      <c r="V736">
        <f>RIGHT(F736,4)</f>
        <v/>
      </c>
    </row>
    <row r="737">
      <c r="A737" s="80" t="n">
        <v>735</v>
      </c>
      <c r="B737" s="150">
        <f>INDEX(GLSShapes!$A$1:$AY$250000,Index!$A737*40-39,1)</f>
        <v/>
      </c>
      <c r="C737">
        <f>C$1</f>
        <v/>
      </c>
      <c r="D737" s="138">
        <f>INDEX(GLSShapes!$A$1:$AY$250000,Index!$A737*40-38,2)</f>
        <v/>
      </c>
      <c r="E737">
        <f>E736+40</f>
        <v/>
      </c>
      <c r="F737">
        <f>RIGHT(B737,F$1)</f>
        <v/>
      </c>
      <c r="G737" s="137">
        <f>INDEX(GLSShapes!$A$1:$AY$250000,Index!$A737*40-38,1)</f>
        <v/>
      </c>
      <c r="H737" s="116">
        <f>F737&amp;RIGHT(D737,H$1)</f>
        <v/>
      </c>
      <c r="I737" s="207">
        <f>IF(F737&lt;&gt;"0",INDEX(GLSShapes!$A$1:$AY$250000,Index!$A737*40-34,40),0)</f>
        <v/>
      </c>
      <c r="J737" s="207">
        <f>IF(F737&lt;&gt;"0",INDEX(GLSShapes!$A$1:$AY$250000,Index!$A737*40-34,41),0)</f>
        <v/>
      </c>
      <c r="K737" s="185">
        <f>RANK(I737,I737:I752,-1)</f>
        <v/>
      </c>
      <c r="L737" s="185">
        <f>RANK(J737,J737:J752,-1)</f>
        <v/>
      </c>
      <c r="M737" s="207">
        <f>INDEX(GLSShapes!$A$1:$AY$250000,Index!$A737*40-34,44)</f>
        <v/>
      </c>
      <c r="N737" s="207">
        <f>INDEX(GLSShapes!$A$1:$AY$25000,Index!$A737*40-34,45)</f>
        <v/>
      </c>
      <c r="Q737" s="207">
        <f>IF(F737&lt;&gt;"0",INDEX(GLSShapes!$A$1:$AY$250000,Index!$A737*40-34,48),0)</f>
        <v/>
      </c>
      <c r="R737" s="207">
        <f>IF(F737&lt;&gt;"0",INDEX(GLSShapes!$A$1:$AY$250000,Index!$A737*40-34,49),0)</f>
        <v/>
      </c>
      <c r="T737" s="18" t="n"/>
      <c r="U737" s="204">
        <f>MID(F737,7,3)</f>
        <v/>
      </c>
      <c r="V737">
        <f>RIGHT(F737,4)</f>
        <v/>
      </c>
    </row>
    <row r="738">
      <c r="A738" s="80" t="n">
        <v>736</v>
      </c>
      <c r="B738" s="150">
        <f>INDEX(GLSShapes!$A$1:$AY$250000,Index!$A738*40-39,1)</f>
        <v/>
      </c>
      <c r="C738">
        <f>C$1</f>
        <v/>
      </c>
      <c r="D738" s="138">
        <f>INDEX(GLSShapes!$A$1:$AY$250000,Index!$A738*40-38,2)</f>
        <v/>
      </c>
      <c r="E738">
        <f>E737+40</f>
        <v/>
      </c>
      <c r="F738">
        <f>RIGHT(B738,F$1)</f>
        <v/>
      </c>
      <c r="G738" s="137">
        <f>INDEX(GLSShapes!$A$1:$AY$250000,Index!$A738*40-38,1)</f>
        <v/>
      </c>
      <c r="H738" s="116">
        <f>F738&amp;RIGHT(D738,H$1)</f>
        <v/>
      </c>
      <c r="I738" s="207">
        <f>IF(F738&lt;&gt;"0",INDEX(GLSShapes!$A$1:$AY$250000,Index!$A738*40-34,40),0)</f>
        <v/>
      </c>
      <c r="J738" s="207">
        <f>IF(F738&lt;&gt;"0",INDEX(GLSShapes!$A$1:$AY$250000,Index!$A738*40-34,41),0)</f>
        <v/>
      </c>
      <c r="K738" s="185">
        <f>RANK(I738,I738:I753,-1)</f>
        <v/>
      </c>
      <c r="L738" s="185">
        <f>RANK(J738,J738:J753,-1)</f>
        <v/>
      </c>
      <c r="M738" s="207">
        <f>INDEX(GLSShapes!$A$1:$AY$250000,Index!$A738*40-34,44)</f>
        <v/>
      </c>
      <c r="N738" s="207">
        <f>INDEX(GLSShapes!$A$1:$AY$25000,Index!$A738*40-34,45)</f>
        <v/>
      </c>
      <c r="Q738" s="207">
        <f>IF(F738&lt;&gt;"0",INDEX(GLSShapes!$A$1:$AY$250000,Index!$A738*40-34,48),0)</f>
        <v/>
      </c>
      <c r="R738" s="207">
        <f>IF(F738&lt;&gt;"0",INDEX(GLSShapes!$A$1:$AY$250000,Index!$A738*40-34,49),0)</f>
        <v/>
      </c>
      <c r="T738" s="18" t="n"/>
      <c r="U738" s="204">
        <f>MID(F738,7,3)</f>
        <v/>
      </c>
      <c r="V738">
        <f>RIGHT(F738,4)</f>
        <v/>
      </c>
    </row>
    <row r="739">
      <c r="A739" s="80" t="n">
        <v>737</v>
      </c>
      <c r="B739" s="150">
        <f>INDEX(GLSShapes!$A$1:$AY$250000,Index!$A739*40-39,1)</f>
        <v/>
      </c>
      <c r="C739">
        <f>C$1</f>
        <v/>
      </c>
      <c r="D739" s="138">
        <f>INDEX(GLSShapes!$A$1:$AY$250000,Index!$A739*40-38,2)</f>
        <v/>
      </c>
      <c r="E739">
        <f>E738+40</f>
        <v/>
      </c>
      <c r="F739">
        <f>RIGHT(B739,F$1)</f>
        <v/>
      </c>
      <c r="G739" s="137">
        <f>INDEX(GLSShapes!$A$1:$AY$250000,Index!$A739*40-38,1)</f>
        <v/>
      </c>
      <c r="H739" s="116">
        <f>F739&amp;RIGHT(D739,H$1)</f>
        <v/>
      </c>
      <c r="I739" s="207">
        <f>IF(F739&lt;&gt;"0",INDEX(GLSShapes!$A$1:$AY$250000,Index!$A739*40-34,40),0)</f>
        <v/>
      </c>
      <c r="J739" s="207">
        <f>IF(F739&lt;&gt;"0",INDEX(GLSShapes!$A$1:$AY$250000,Index!$A739*40-34,41),0)</f>
        <v/>
      </c>
      <c r="K739" s="185">
        <f>RANK(I739,I739:I754,-1)</f>
        <v/>
      </c>
      <c r="L739" s="185">
        <f>RANK(J739,J739:J754,-1)</f>
        <v/>
      </c>
      <c r="M739" s="207">
        <f>INDEX(GLSShapes!$A$1:$AY$250000,Index!$A739*40-34,44)</f>
        <v/>
      </c>
      <c r="N739" s="207">
        <f>INDEX(GLSShapes!$A$1:$AY$25000,Index!$A739*40-34,45)</f>
        <v/>
      </c>
      <c r="Q739" s="207">
        <f>IF(F739&lt;&gt;"0",INDEX(GLSShapes!$A$1:$AY$250000,Index!$A739*40-34,48),0)</f>
        <v/>
      </c>
      <c r="R739" s="207">
        <f>IF(F739&lt;&gt;"0",INDEX(GLSShapes!$A$1:$AY$250000,Index!$A739*40-34,49),0)</f>
        <v/>
      </c>
      <c r="T739" s="18" t="n"/>
      <c r="U739" s="204">
        <f>MID(F739,7,3)</f>
        <v/>
      </c>
      <c r="V739">
        <f>RIGHT(F739,4)</f>
        <v/>
      </c>
    </row>
    <row r="740">
      <c r="A740" s="80" t="n">
        <v>738</v>
      </c>
      <c r="B740" s="150">
        <f>INDEX(GLSShapes!$A$1:$AY$250000,Index!$A740*40-39,1)</f>
        <v/>
      </c>
      <c r="C740">
        <f>C$1</f>
        <v/>
      </c>
      <c r="D740" s="138">
        <f>INDEX(GLSShapes!$A$1:$AY$250000,Index!$A740*40-38,2)</f>
        <v/>
      </c>
      <c r="E740">
        <f>E739+40</f>
        <v/>
      </c>
      <c r="F740">
        <f>RIGHT(B740,F$1)</f>
        <v/>
      </c>
      <c r="G740" s="137">
        <f>INDEX(GLSShapes!$A$1:$AY$250000,Index!$A740*40-38,1)</f>
        <v/>
      </c>
      <c r="H740" s="116">
        <f>F740&amp;RIGHT(D740,H$1)</f>
        <v/>
      </c>
      <c r="I740" s="207">
        <f>IF(F740&lt;&gt;"0",INDEX(GLSShapes!$A$1:$AY$250000,Index!$A740*40-34,40),0)</f>
        <v/>
      </c>
      <c r="J740" s="207">
        <f>IF(F740&lt;&gt;"0",INDEX(GLSShapes!$A$1:$AY$250000,Index!$A740*40-34,41),0)</f>
        <v/>
      </c>
      <c r="K740" s="185">
        <f>RANK(I740,I740:I755,-1)</f>
        <v/>
      </c>
      <c r="L740" s="185">
        <f>RANK(J740,J740:J755,-1)</f>
        <v/>
      </c>
      <c r="M740" s="207">
        <f>INDEX(GLSShapes!$A$1:$AY$250000,Index!$A740*40-34,44)</f>
        <v/>
      </c>
      <c r="N740" s="207">
        <f>INDEX(GLSShapes!$A$1:$AY$25000,Index!$A740*40-34,45)</f>
        <v/>
      </c>
      <c r="Q740" s="207">
        <f>IF(F740&lt;&gt;"0",INDEX(GLSShapes!$A$1:$AY$250000,Index!$A740*40-34,48),0)</f>
        <v/>
      </c>
      <c r="R740" s="207">
        <f>IF(F740&lt;&gt;"0",INDEX(GLSShapes!$A$1:$AY$250000,Index!$A740*40-34,49),0)</f>
        <v/>
      </c>
      <c r="T740" s="18" t="n"/>
      <c r="U740" s="204">
        <f>MID(F740,7,3)</f>
        <v/>
      </c>
      <c r="V740">
        <f>RIGHT(F740,4)</f>
        <v/>
      </c>
    </row>
    <row r="741">
      <c r="A741" s="80" t="n">
        <v>739</v>
      </c>
      <c r="B741" s="150">
        <f>INDEX(GLSShapes!$A$1:$AY$250000,Index!$A741*40-39,1)</f>
        <v/>
      </c>
      <c r="C741">
        <f>C$1</f>
        <v/>
      </c>
      <c r="D741" s="138">
        <f>INDEX(GLSShapes!$A$1:$AY$250000,Index!$A741*40-38,2)</f>
        <v/>
      </c>
      <c r="E741">
        <f>E740+40</f>
        <v/>
      </c>
      <c r="F741">
        <f>RIGHT(B741,F$1)</f>
        <v/>
      </c>
      <c r="G741" s="137">
        <f>INDEX(GLSShapes!$A$1:$AY$250000,Index!$A741*40-38,1)</f>
        <v/>
      </c>
      <c r="H741" s="116">
        <f>F741&amp;RIGHT(D741,H$1)</f>
        <v/>
      </c>
      <c r="I741" s="207">
        <f>IF(F741&lt;&gt;"0",INDEX(GLSShapes!$A$1:$AY$250000,Index!$A741*40-34,40),0)</f>
        <v/>
      </c>
      <c r="J741" s="207">
        <f>IF(F741&lt;&gt;"0",INDEX(GLSShapes!$A$1:$AY$250000,Index!$A741*40-34,41),0)</f>
        <v/>
      </c>
      <c r="K741" s="185">
        <f>RANK(I741,I741:I756,-1)</f>
        <v/>
      </c>
      <c r="L741" s="185">
        <f>RANK(J741,J741:J756,-1)</f>
        <v/>
      </c>
      <c r="M741" s="207">
        <f>INDEX(GLSShapes!$A$1:$AY$250000,Index!$A741*40-34,44)</f>
        <v/>
      </c>
      <c r="N741" s="207">
        <f>INDEX(GLSShapes!$A$1:$AY$25000,Index!$A741*40-34,45)</f>
        <v/>
      </c>
      <c r="Q741" s="207">
        <f>IF(F741&lt;&gt;"0",INDEX(GLSShapes!$A$1:$AY$250000,Index!$A741*40-34,48),0)</f>
        <v/>
      </c>
      <c r="R741" s="207">
        <f>IF(F741&lt;&gt;"0",INDEX(GLSShapes!$A$1:$AY$250000,Index!$A741*40-34,49),0)</f>
        <v/>
      </c>
      <c r="T741" s="18" t="n"/>
      <c r="U741" s="204">
        <f>MID(F741,7,3)</f>
        <v/>
      </c>
      <c r="V741">
        <f>RIGHT(F741,4)</f>
        <v/>
      </c>
    </row>
    <row r="742">
      <c r="A742" s="80" t="n">
        <v>740</v>
      </c>
      <c r="B742" s="150">
        <f>INDEX(GLSShapes!$A$1:$AY$250000,Index!$A742*40-39,1)</f>
        <v/>
      </c>
      <c r="C742">
        <f>C$1</f>
        <v/>
      </c>
      <c r="D742" s="138">
        <f>INDEX(GLSShapes!$A$1:$AY$250000,Index!$A742*40-38,2)</f>
        <v/>
      </c>
      <c r="E742">
        <f>E741+40</f>
        <v/>
      </c>
      <c r="F742">
        <f>RIGHT(B742,F$1)</f>
        <v/>
      </c>
      <c r="G742" s="137">
        <f>INDEX(GLSShapes!$A$1:$AY$250000,Index!$A742*40-38,1)</f>
        <v/>
      </c>
      <c r="H742" s="116">
        <f>F742&amp;RIGHT(D742,H$1)</f>
        <v/>
      </c>
      <c r="I742" s="207">
        <f>IF(F742&lt;&gt;"0",INDEX(GLSShapes!$A$1:$AY$250000,Index!$A742*40-34,40),0)</f>
        <v/>
      </c>
      <c r="J742" s="207">
        <f>IF(F742&lt;&gt;"0",INDEX(GLSShapes!$A$1:$AY$250000,Index!$A742*40-34,41),0)</f>
        <v/>
      </c>
      <c r="K742" s="185">
        <f>RANK(I742,I742:I757,-1)</f>
        <v/>
      </c>
      <c r="L742" s="185">
        <f>RANK(J742,J742:J757,-1)</f>
        <v/>
      </c>
      <c r="M742" s="207">
        <f>INDEX(GLSShapes!$A$1:$AY$250000,Index!$A742*40-34,44)</f>
        <v/>
      </c>
      <c r="N742" s="207">
        <f>INDEX(GLSShapes!$A$1:$AY$25000,Index!$A742*40-34,45)</f>
        <v/>
      </c>
      <c r="Q742" s="207">
        <f>IF(F742&lt;&gt;"0",INDEX(GLSShapes!$A$1:$AY$250000,Index!$A742*40-34,48),0)</f>
        <v/>
      </c>
      <c r="R742" s="207">
        <f>IF(F742&lt;&gt;"0",INDEX(GLSShapes!$A$1:$AY$250000,Index!$A742*40-34,49),0)</f>
        <v/>
      </c>
      <c r="T742" s="18" t="n"/>
      <c r="U742" s="204">
        <f>MID(F742,7,3)</f>
        <v/>
      </c>
      <c r="V742">
        <f>RIGHT(F742,4)</f>
        <v/>
      </c>
    </row>
    <row r="743">
      <c r="A743" s="80" t="n">
        <v>741</v>
      </c>
      <c r="B743" s="150">
        <f>INDEX(GLSShapes!$A$1:$AY$250000,Index!$A743*40-39,1)</f>
        <v/>
      </c>
      <c r="C743">
        <f>C$1</f>
        <v/>
      </c>
      <c r="D743" s="138">
        <f>INDEX(GLSShapes!$A$1:$AY$250000,Index!$A743*40-38,2)</f>
        <v/>
      </c>
      <c r="E743">
        <f>E742+40</f>
        <v/>
      </c>
      <c r="F743">
        <f>RIGHT(B743,F$1)</f>
        <v/>
      </c>
      <c r="G743" s="137">
        <f>INDEX(GLSShapes!$A$1:$AY$250000,Index!$A743*40-38,1)</f>
        <v/>
      </c>
      <c r="H743" s="116">
        <f>F743&amp;RIGHT(D743,H$1)</f>
        <v/>
      </c>
      <c r="I743" s="207">
        <f>IF(F743&lt;&gt;"0",INDEX(GLSShapes!$A$1:$AY$250000,Index!$A743*40-34,40),0)</f>
        <v/>
      </c>
      <c r="J743" s="207">
        <f>IF(F743&lt;&gt;"0",INDEX(GLSShapes!$A$1:$AY$250000,Index!$A743*40-34,41),0)</f>
        <v/>
      </c>
      <c r="K743" s="185">
        <f>RANK(I743,I743:I758,-1)</f>
        <v/>
      </c>
      <c r="L743" s="185">
        <f>RANK(J743,J743:J758,-1)</f>
        <v/>
      </c>
      <c r="M743" s="207">
        <f>INDEX(GLSShapes!$A$1:$AY$250000,Index!$A743*40-34,44)</f>
        <v/>
      </c>
      <c r="N743" s="207">
        <f>INDEX(GLSShapes!$A$1:$AY$25000,Index!$A743*40-34,45)</f>
        <v/>
      </c>
      <c r="Q743" s="207">
        <f>IF(F743&lt;&gt;"0",INDEX(GLSShapes!$A$1:$AY$250000,Index!$A743*40-34,48),0)</f>
        <v/>
      </c>
      <c r="R743" s="207">
        <f>IF(F743&lt;&gt;"0",INDEX(GLSShapes!$A$1:$AY$250000,Index!$A743*40-34,49),0)</f>
        <v/>
      </c>
      <c r="T743" s="18" t="n"/>
      <c r="U743" s="204">
        <f>MID(F743,7,3)</f>
        <v/>
      </c>
      <c r="V743">
        <f>RIGHT(F743,4)</f>
        <v/>
      </c>
    </row>
    <row r="744">
      <c r="A744" s="80" t="n">
        <v>742</v>
      </c>
      <c r="B744" s="150">
        <f>INDEX(GLSShapes!$A$1:$AY$250000,Index!$A744*40-39,1)</f>
        <v/>
      </c>
      <c r="C744">
        <f>C$1</f>
        <v/>
      </c>
      <c r="D744" s="138">
        <f>INDEX(GLSShapes!$A$1:$AY$250000,Index!$A744*40-38,2)</f>
        <v/>
      </c>
      <c r="E744">
        <f>E743+40</f>
        <v/>
      </c>
      <c r="F744">
        <f>RIGHT(B744,F$1)</f>
        <v/>
      </c>
      <c r="G744" s="137">
        <f>INDEX(GLSShapes!$A$1:$AY$250000,Index!$A744*40-38,1)</f>
        <v/>
      </c>
      <c r="H744" s="116">
        <f>F744&amp;RIGHT(D744,H$1)</f>
        <v/>
      </c>
      <c r="I744" s="207">
        <f>IF(F744&lt;&gt;"0",INDEX(GLSShapes!$A$1:$AY$250000,Index!$A744*40-34,40),0)</f>
        <v/>
      </c>
      <c r="J744" s="207">
        <f>IF(F744&lt;&gt;"0",INDEX(GLSShapes!$A$1:$AY$250000,Index!$A744*40-34,41),0)</f>
        <v/>
      </c>
      <c r="K744" s="185">
        <f>RANK(I744,I744:I759,-1)</f>
        <v/>
      </c>
      <c r="L744" s="185">
        <f>RANK(J744,J744:J759,-1)</f>
        <v/>
      </c>
      <c r="M744" s="207">
        <f>INDEX(GLSShapes!$A$1:$AY$250000,Index!$A744*40-34,44)</f>
        <v/>
      </c>
      <c r="N744" s="207">
        <f>INDEX(GLSShapes!$A$1:$AY$25000,Index!$A744*40-34,45)</f>
        <v/>
      </c>
      <c r="Q744" s="207">
        <f>IF(F744&lt;&gt;"0",INDEX(GLSShapes!$A$1:$AY$250000,Index!$A744*40-34,48),0)</f>
        <v/>
      </c>
      <c r="R744" s="207">
        <f>IF(F744&lt;&gt;"0",INDEX(GLSShapes!$A$1:$AY$250000,Index!$A744*40-34,49),0)</f>
        <v/>
      </c>
      <c r="T744" s="18" t="n"/>
      <c r="U744" s="204">
        <f>MID(F744,7,3)</f>
        <v/>
      </c>
      <c r="V744">
        <f>RIGHT(F744,4)</f>
        <v/>
      </c>
    </row>
    <row r="745">
      <c r="A745" s="80" t="n">
        <v>743</v>
      </c>
      <c r="B745" s="150">
        <f>INDEX(GLSShapes!$A$1:$AY$250000,Index!$A745*40-39,1)</f>
        <v/>
      </c>
      <c r="C745">
        <f>C$1</f>
        <v/>
      </c>
      <c r="D745" s="138">
        <f>INDEX(GLSShapes!$A$1:$AY$250000,Index!$A745*40-38,2)</f>
        <v/>
      </c>
      <c r="E745">
        <f>E744+40</f>
        <v/>
      </c>
      <c r="F745">
        <f>RIGHT(B745,F$1)</f>
        <v/>
      </c>
      <c r="G745" s="137">
        <f>INDEX(GLSShapes!$A$1:$AY$250000,Index!$A745*40-38,1)</f>
        <v/>
      </c>
      <c r="H745" s="116">
        <f>F745&amp;RIGHT(D745,H$1)</f>
        <v/>
      </c>
      <c r="I745" s="207">
        <f>IF(F745&lt;&gt;"0",INDEX(GLSShapes!$A$1:$AY$250000,Index!$A745*40-34,40),0)</f>
        <v/>
      </c>
      <c r="J745" s="207">
        <f>IF(F745&lt;&gt;"0",INDEX(GLSShapes!$A$1:$AY$250000,Index!$A745*40-34,41),0)</f>
        <v/>
      </c>
      <c r="K745" s="185">
        <f>RANK(I745,I745:I760,-1)</f>
        <v/>
      </c>
      <c r="L745" s="185">
        <f>RANK(J745,J745:J760,-1)</f>
        <v/>
      </c>
      <c r="M745" s="207">
        <f>INDEX(GLSShapes!$A$1:$AY$250000,Index!$A745*40-34,44)</f>
        <v/>
      </c>
      <c r="N745" s="207">
        <f>INDEX(GLSShapes!$A$1:$AY$25000,Index!$A745*40-34,45)</f>
        <v/>
      </c>
      <c r="Q745" s="207">
        <f>IF(F745&lt;&gt;"0",INDEX(GLSShapes!$A$1:$AY$250000,Index!$A745*40-34,48),0)</f>
        <v/>
      </c>
      <c r="R745" s="207">
        <f>IF(F745&lt;&gt;"0",INDEX(GLSShapes!$A$1:$AY$250000,Index!$A745*40-34,49),0)</f>
        <v/>
      </c>
      <c r="T745" s="18" t="n"/>
      <c r="U745" s="204">
        <f>MID(F745,7,3)</f>
        <v/>
      </c>
      <c r="V745">
        <f>RIGHT(F745,4)</f>
        <v/>
      </c>
    </row>
    <row r="746">
      <c r="A746" s="80" t="n">
        <v>744</v>
      </c>
      <c r="B746" s="150">
        <f>INDEX(GLSShapes!$A$1:$AY$250000,Index!$A746*40-39,1)</f>
        <v/>
      </c>
      <c r="C746">
        <f>C$1</f>
        <v/>
      </c>
      <c r="D746" s="138">
        <f>INDEX(GLSShapes!$A$1:$AY$250000,Index!$A746*40-38,2)</f>
        <v/>
      </c>
      <c r="E746">
        <f>E745+40</f>
        <v/>
      </c>
      <c r="F746">
        <f>RIGHT(B746,F$1)</f>
        <v/>
      </c>
      <c r="G746" s="137">
        <f>INDEX(GLSShapes!$A$1:$AY$250000,Index!$A746*40-38,1)</f>
        <v/>
      </c>
      <c r="H746" s="116">
        <f>F746&amp;RIGHT(D746,H$1)</f>
        <v/>
      </c>
      <c r="I746" s="207">
        <f>IF(F746&lt;&gt;"0",INDEX(GLSShapes!$A$1:$AY$250000,Index!$A746*40-34,40),0)</f>
        <v/>
      </c>
      <c r="J746" s="207">
        <f>IF(F746&lt;&gt;"0",INDEX(GLSShapes!$A$1:$AY$250000,Index!$A746*40-34,41),0)</f>
        <v/>
      </c>
      <c r="K746" s="185">
        <f>RANK(I746,I746:I761,-1)</f>
        <v/>
      </c>
      <c r="L746" s="185">
        <f>RANK(J746,J746:J761,-1)</f>
        <v/>
      </c>
      <c r="M746" s="207">
        <f>INDEX(GLSShapes!$A$1:$AY$250000,Index!$A746*40-34,44)</f>
        <v/>
      </c>
      <c r="N746" s="207">
        <f>INDEX(GLSShapes!$A$1:$AY$25000,Index!$A746*40-34,45)</f>
        <v/>
      </c>
      <c r="Q746" s="207">
        <f>IF(F746&lt;&gt;"0",INDEX(GLSShapes!$A$1:$AY$250000,Index!$A746*40-34,48),0)</f>
        <v/>
      </c>
      <c r="R746" s="207">
        <f>IF(F746&lt;&gt;"0",INDEX(GLSShapes!$A$1:$AY$250000,Index!$A746*40-34,49),0)</f>
        <v/>
      </c>
      <c r="T746" s="18" t="n"/>
      <c r="U746" s="204">
        <f>MID(F746,7,3)</f>
        <v/>
      </c>
      <c r="V746">
        <f>RIGHT(F746,4)</f>
        <v/>
      </c>
    </row>
    <row r="747">
      <c r="A747" s="80" t="n">
        <v>745</v>
      </c>
      <c r="B747" s="150">
        <f>INDEX(GLSShapes!$A$1:$AY$250000,Index!$A747*40-39,1)</f>
        <v/>
      </c>
      <c r="C747">
        <f>C$1</f>
        <v/>
      </c>
      <c r="D747" s="138">
        <f>INDEX(GLSShapes!$A$1:$AY$250000,Index!$A747*40-38,2)</f>
        <v/>
      </c>
      <c r="E747">
        <f>E746+40</f>
        <v/>
      </c>
      <c r="F747">
        <f>RIGHT(B747,F$1)</f>
        <v/>
      </c>
      <c r="G747" s="137">
        <f>INDEX(GLSShapes!$A$1:$AY$250000,Index!$A747*40-38,1)</f>
        <v/>
      </c>
      <c r="H747" s="116">
        <f>F747&amp;RIGHT(D747,H$1)</f>
        <v/>
      </c>
      <c r="I747" s="207">
        <f>IF(F747&lt;&gt;"0",INDEX(GLSShapes!$A$1:$AY$250000,Index!$A747*40-34,40),0)</f>
        <v/>
      </c>
      <c r="J747" s="207">
        <f>IF(F747&lt;&gt;"0",INDEX(GLSShapes!$A$1:$AY$250000,Index!$A747*40-34,41),0)</f>
        <v/>
      </c>
      <c r="K747" s="185">
        <f>RANK(I747,I747:I762,-1)</f>
        <v/>
      </c>
      <c r="L747" s="185">
        <f>RANK(J747,J747:J762,-1)</f>
        <v/>
      </c>
      <c r="M747" s="207">
        <f>INDEX(GLSShapes!$A$1:$AY$250000,Index!$A747*40-34,44)</f>
        <v/>
      </c>
      <c r="N747" s="207">
        <f>INDEX(GLSShapes!$A$1:$AY$25000,Index!$A747*40-34,45)</f>
        <v/>
      </c>
      <c r="Q747" s="207">
        <f>IF(F747&lt;&gt;"0",INDEX(GLSShapes!$A$1:$AY$250000,Index!$A747*40-34,48),0)</f>
        <v/>
      </c>
      <c r="R747" s="207">
        <f>IF(F747&lt;&gt;"0",INDEX(GLSShapes!$A$1:$AY$250000,Index!$A747*40-34,49),0)</f>
        <v/>
      </c>
      <c r="T747" s="18" t="n"/>
      <c r="U747" s="204">
        <f>MID(F747,7,3)</f>
        <v/>
      </c>
      <c r="V747">
        <f>RIGHT(F747,4)</f>
        <v/>
      </c>
    </row>
    <row r="748">
      <c r="A748" s="80" t="n">
        <v>746</v>
      </c>
      <c r="B748" s="150">
        <f>INDEX(GLSShapes!$A$1:$AY$250000,Index!$A748*40-39,1)</f>
        <v/>
      </c>
      <c r="C748">
        <f>C$1</f>
        <v/>
      </c>
      <c r="D748" s="138">
        <f>INDEX(GLSShapes!$A$1:$AY$250000,Index!$A748*40-38,2)</f>
        <v/>
      </c>
      <c r="E748">
        <f>E747+40</f>
        <v/>
      </c>
      <c r="F748">
        <f>RIGHT(B748,F$1)</f>
        <v/>
      </c>
      <c r="G748" s="137">
        <f>INDEX(GLSShapes!$A$1:$AY$250000,Index!$A748*40-38,1)</f>
        <v/>
      </c>
      <c r="H748" s="116">
        <f>F748&amp;RIGHT(D748,H$1)</f>
        <v/>
      </c>
      <c r="I748" s="207">
        <f>IF(F748&lt;&gt;"0",INDEX(GLSShapes!$A$1:$AY$250000,Index!$A748*40-34,40),0)</f>
        <v/>
      </c>
      <c r="J748" s="207">
        <f>IF(F748&lt;&gt;"0",INDEX(GLSShapes!$A$1:$AY$250000,Index!$A748*40-34,41),0)</f>
        <v/>
      </c>
      <c r="K748" s="185">
        <f>RANK(I748,I748:I763,-1)</f>
        <v/>
      </c>
      <c r="L748" s="185">
        <f>RANK(J748,J748:J763,-1)</f>
        <v/>
      </c>
      <c r="M748" s="207">
        <f>INDEX(GLSShapes!$A$1:$AY$250000,Index!$A748*40-34,44)</f>
        <v/>
      </c>
      <c r="N748" s="207">
        <f>INDEX(GLSShapes!$A$1:$AY$25000,Index!$A748*40-34,45)</f>
        <v/>
      </c>
      <c r="Q748" s="207">
        <f>IF(F748&lt;&gt;"0",INDEX(GLSShapes!$A$1:$AY$250000,Index!$A748*40-34,48),0)</f>
        <v/>
      </c>
      <c r="R748" s="207">
        <f>IF(F748&lt;&gt;"0",INDEX(GLSShapes!$A$1:$AY$250000,Index!$A748*40-34,49),0)</f>
        <v/>
      </c>
      <c r="T748" s="18" t="n"/>
      <c r="U748" s="204">
        <f>MID(F748,7,3)</f>
        <v/>
      </c>
      <c r="V748">
        <f>RIGHT(F748,4)</f>
        <v/>
      </c>
    </row>
    <row r="749">
      <c r="A749" s="80" t="n">
        <v>747</v>
      </c>
      <c r="B749" s="150">
        <f>INDEX(GLSShapes!$A$1:$AY$250000,Index!$A749*40-39,1)</f>
        <v/>
      </c>
      <c r="C749">
        <f>C$1</f>
        <v/>
      </c>
      <c r="D749" s="138">
        <f>INDEX(GLSShapes!$A$1:$AY$250000,Index!$A749*40-38,2)</f>
        <v/>
      </c>
      <c r="E749">
        <f>E748+40</f>
        <v/>
      </c>
      <c r="F749">
        <f>RIGHT(B749,F$1)</f>
        <v/>
      </c>
      <c r="G749" s="137">
        <f>INDEX(GLSShapes!$A$1:$AY$250000,Index!$A749*40-38,1)</f>
        <v/>
      </c>
      <c r="H749" s="116">
        <f>F749&amp;RIGHT(D749,H$1)</f>
        <v/>
      </c>
      <c r="I749" s="207">
        <f>IF(F749&lt;&gt;"0",INDEX(GLSShapes!$A$1:$AY$250000,Index!$A749*40-34,40),0)</f>
        <v/>
      </c>
      <c r="J749" s="207">
        <f>IF(F749&lt;&gt;"0",INDEX(GLSShapes!$A$1:$AY$250000,Index!$A749*40-34,41),0)</f>
        <v/>
      </c>
      <c r="K749" s="185">
        <f>RANK(I749,I749:I764,-1)</f>
        <v/>
      </c>
      <c r="L749" s="185">
        <f>RANK(J749,J749:J764,-1)</f>
        <v/>
      </c>
      <c r="M749" s="207">
        <f>INDEX(GLSShapes!$A$1:$AY$250000,Index!$A749*40-34,44)</f>
        <v/>
      </c>
      <c r="N749" s="207">
        <f>INDEX(GLSShapes!$A$1:$AY$25000,Index!$A749*40-34,45)</f>
        <v/>
      </c>
      <c r="Q749" s="207">
        <f>IF(F749&lt;&gt;"0",INDEX(GLSShapes!$A$1:$AY$250000,Index!$A749*40-34,48),0)</f>
        <v/>
      </c>
      <c r="R749" s="207">
        <f>IF(F749&lt;&gt;"0",INDEX(GLSShapes!$A$1:$AY$250000,Index!$A749*40-34,49),0)</f>
        <v/>
      </c>
      <c r="T749" s="18" t="n"/>
      <c r="U749" s="204">
        <f>MID(F749,7,3)</f>
        <v/>
      </c>
      <c r="V749">
        <f>RIGHT(F749,4)</f>
        <v/>
      </c>
    </row>
    <row r="750">
      <c r="A750" s="80" t="n">
        <v>748</v>
      </c>
      <c r="B750" s="150">
        <f>INDEX(GLSShapes!$A$1:$AY$250000,Index!$A750*40-39,1)</f>
        <v/>
      </c>
      <c r="C750">
        <f>C$1</f>
        <v/>
      </c>
      <c r="D750" s="138">
        <f>INDEX(GLSShapes!$A$1:$AY$250000,Index!$A750*40-38,2)</f>
        <v/>
      </c>
      <c r="E750">
        <f>E749+40</f>
        <v/>
      </c>
      <c r="F750">
        <f>RIGHT(B750,F$1)</f>
        <v/>
      </c>
      <c r="G750" s="137">
        <f>INDEX(GLSShapes!$A$1:$AY$250000,Index!$A750*40-38,1)</f>
        <v/>
      </c>
      <c r="H750" s="116">
        <f>F750&amp;RIGHT(D750,H$1)</f>
        <v/>
      </c>
      <c r="I750" s="207">
        <f>IF(F750&lt;&gt;"0",INDEX(GLSShapes!$A$1:$AY$250000,Index!$A750*40-34,40),0)</f>
        <v/>
      </c>
      <c r="J750" s="207">
        <f>IF(F750&lt;&gt;"0",INDEX(GLSShapes!$A$1:$AY$250000,Index!$A750*40-34,41),0)</f>
        <v/>
      </c>
      <c r="K750" s="185">
        <f>RANK(I750,I750:I765,-1)</f>
        <v/>
      </c>
      <c r="L750" s="185">
        <f>RANK(J750,J750:J765,-1)</f>
        <v/>
      </c>
      <c r="M750" s="207">
        <f>INDEX(GLSShapes!$A$1:$AY$250000,Index!$A750*40-34,44)</f>
        <v/>
      </c>
      <c r="N750" s="207">
        <f>INDEX(GLSShapes!$A$1:$AY$25000,Index!$A750*40-34,45)</f>
        <v/>
      </c>
      <c r="Q750" s="207">
        <f>IF(F750&lt;&gt;"0",INDEX(GLSShapes!$A$1:$AY$250000,Index!$A750*40-34,48),0)</f>
        <v/>
      </c>
      <c r="R750" s="207">
        <f>IF(F750&lt;&gt;"0",INDEX(GLSShapes!$A$1:$AY$250000,Index!$A750*40-34,49),0)</f>
        <v/>
      </c>
      <c r="T750" s="18" t="n"/>
      <c r="U750" s="204">
        <f>MID(F750,7,3)</f>
        <v/>
      </c>
      <c r="V750">
        <f>RIGHT(F750,4)</f>
        <v/>
      </c>
    </row>
    <row r="751">
      <c r="A751" s="80" t="n">
        <v>749</v>
      </c>
      <c r="B751" s="150">
        <f>INDEX(GLSShapes!$A$1:$AY$250000,Index!$A751*40-39,1)</f>
        <v/>
      </c>
      <c r="C751">
        <f>C$1</f>
        <v/>
      </c>
      <c r="D751" s="138">
        <f>INDEX(GLSShapes!$A$1:$AY$250000,Index!$A751*40-38,2)</f>
        <v/>
      </c>
      <c r="E751">
        <f>E750+40</f>
        <v/>
      </c>
      <c r="F751">
        <f>RIGHT(B751,F$1)</f>
        <v/>
      </c>
      <c r="G751" s="137">
        <f>INDEX(GLSShapes!$A$1:$AY$250000,Index!$A751*40-38,1)</f>
        <v/>
      </c>
      <c r="H751" s="116">
        <f>F751&amp;RIGHT(D751,H$1)</f>
        <v/>
      </c>
      <c r="I751" s="207">
        <f>IF(F751&lt;&gt;"0",INDEX(GLSShapes!$A$1:$AY$250000,Index!$A751*40-34,40),0)</f>
        <v/>
      </c>
      <c r="J751" s="207">
        <f>IF(F751&lt;&gt;"0",INDEX(GLSShapes!$A$1:$AY$250000,Index!$A751*40-34,41),0)</f>
        <v/>
      </c>
      <c r="K751" s="185">
        <f>RANK(I751,I751:I766,-1)</f>
        <v/>
      </c>
      <c r="L751" s="185">
        <f>RANK(J751,J751:J766,-1)</f>
        <v/>
      </c>
      <c r="M751" s="207">
        <f>INDEX(GLSShapes!$A$1:$AY$250000,Index!$A751*40-34,44)</f>
        <v/>
      </c>
      <c r="N751" s="207">
        <f>INDEX(GLSShapes!$A$1:$AY$25000,Index!$A751*40-34,45)</f>
        <v/>
      </c>
      <c r="Q751" s="207">
        <f>IF(F751&lt;&gt;"0",INDEX(GLSShapes!$A$1:$AY$250000,Index!$A751*40-34,48),0)</f>
        <v/>
      </c>
      <c r="R751" s="207">
        <f>IF(F751&lt;&gt;"0",INDEX(GLSShapes!$A$1:$AY$250000,Index!$A751*40-34,49),0)</f>
        <v/>
      </c>
      <c r="T751" s="18" t="n"/>
      <c r="U751" s="204">
        <f>MID(F751,7,3)</f>
        <v/>
      </c>
      <c r="V751">
        <f>RIGHT(F751,4)</f>
        <v/>
      </c>
    </row>
    <row r="752">
      <c r="A752" s="80" t="n">
        <v>750</v>
      </c>
      <c r="B752" s="150">
        <f>INDEX(GLSShapes!$A$1:$AY$250000,Index!$A752*40-39,1)</f>
        <v/>
      </c>
      <c r="C752">
        <f>C$1</f>
        <v/>
      </c>
      <c r="D752" s="138">
        <f>INDEX(GLSShapes!$A$1:$AY$250000,Index!$A752*40-38,2)</f>
        <v/>
      </c>
      <c r="E752">
        <f>E751+40</f>
        <v/>
      </c>
      <c r="F752">
        <f>RIGHT(B752,F$1)</f>
        <v/>
      </c>
      <c r="G752" s="137">
        <f>INDEX(GLSShapes!$A$1:$AY$250000,Index!$A752*40-38,1)</f>
        <v/>
      </c>
      <c r="H752" s="116">
        <f>F752&amp;RIGHT(D752,H$1)</f>
        <v/>
      </c>
      <c r="I752" s="207">
        <f>IF(F752&lt;&gt;"0",INDEX(GLSShapes!$A$1:$AY$250000,Index!$A752*40-34,40),0)</f>
        <v/>
      </c>
      <c r="J752" s="207">
        <f>IF(F752&lt;&gt;"0",INDEX(GLSShapes!$A$1:$AY$250000,Index!$A752*40-34,41),0)</f>
        <v/>
      </c>
      <c r="K752" s="185">
        <f>RANK(I752,I752:I767,-1)</f>
        <v/>
      </c>
      <c r="L752" s="185">
        <f>RANK(J752,J752:J767,-1)</f>
        <v/>
      </c>
      <c r="M752" s="207">
        <f>INDEX(GLSShapes!$A$1:$AY$250000,Index!$A752*40-34,44)</f>
        <v/>
      </c>
      <c r="N752" s="207">
        <f>INDEX(GLSShapes!$A$1:$AY$25000,Index!$A752*40-34,45)</f>
        <v/>
      </c>
      <c r="Q752" s="207">
        <f>IF(F752&lt;&gt;"0",INDEX(GLSShapes!$A$1:$AY$250000,Index!$A752*40-34,48),0)</f>
        <v/>
      </c>
      <c r="R752" s="207">
        <f>IF(F752&lt;&gt;"0",INDEX(GLSShapes!$A$1:$AY$250000,Index!$A752*40-34,49),0)</f>
        <v/>
      </c>
      <c r="T752" s="18" t="n"/>
      <c r="U752" s="204">
        <f>MID(F752,7,3)</f>
        <v/>
      </c>
      <c r="V752">
        <f>RIGHT(F752,4)</f>
        <v/>
      </c>
    </row>
    <row r="753">
      <c r="A753" s="80" t="n">
        <v>751</v>
      </c>
      <c r="B753" s="150">
        <f>INDEX(GLSShapes!$A$1:$AY$250000,Index!$A753*40-39,1)</f>
        <v/>
      </c>
      <c r="C753">
        <f>C$1</f>
        <v/>
      </c>
      <c r="D753" s="138">
        <f>INDEX(GLSShapes!$A$1:$AY$250000,Index!$A753*40-38,2)</f>
        <v/>
      </c>
      <c r="E753">
        <f>E752+40</f>
        <v/>
      </c>
      <c r="F753">
        <f>RIGHT(B753,F$1)</f>
        <v/>
      </c>
      <c r="G753" s="137">
        <f>INDEX(GLSShapes!$A$1:$AY$250000,Index!$A753*40-38,1)</f>
        <v/>
      </c>
      <c r="H753" s="116">
        <f>F753&amp;RIGHT(D753,H$1)</f>
        <v/>
      </c>
      <c r="I753" s="207">
        <f>IF(F753&lt;&gt;"0",INDEX(GLSShapes!$A$1:$AY$250000,Index!$A753*40-34,40),0)</f>
        <v/>
      </c>
      <c r="J753" s="207">
        <f>IF(F753&lt;&gt;"0",INDEX(GLSShapes!$A$1:$AY$250000,Index!$A753*40-34,41),0)</f>
        <v/>
      </c>
      <c r="K753" s="185">
        <f>RANK(I753,I753:I768,-1)</f>
        <v/>
      </c>
      <c r="L753" s="185">
        <f>RANK(J753,J753:J768,-1)</f>
        <v/>
      </c>
      <c r="M753" s="207">
        <f>INDEX(GLSShapes!$A$1:$AY$250000,Index!$A753*40-34,44)</f>
        <v/>
      </c>
      <c r="N753" s="207">
        <f>INDEX(GLSShapes!$A$1:$AY$25000,Index!$A753*40-34,45)</f>
        <v/>
      </c>
      <c r="Q753" s="207">
        <f>IF(F753&lt;&gt;"0",INDEX(GLSShapes!$A$1:$AY$250000,Index!$A753*40-34,48),0)</f>
        <v/>
      </c>
      <c r="R753" s="207">
        <f>IF(F753&lt;&gt;"0",INDEX(GLSShapes!$A$1:$AY$250000,Index!$A753*40-34,49),0)</f>
        <v/>
      </c>
      <c r="T753" s="18" t="n"/>
      <c r="U753" s="204">
        <f>MID(F753,7,3)</f>
        <v/>
      </c>
      <c r="V753">
        <f>RIGHT(F753,4)</f>
        <v/>
      </c>
    </row>
    <row r="754">
      <c r="A754" s="80" t="n">
        <v>752</v>
      </c>
      <c r="B754" s="150">
        <f>INDEX(GLSShapes!$A$1:$AY$250000,Index!$A754*40-39,1)</f>
        <v/>
      </c>
      <c r="C754">
        <f>C$1</f>
        <v/>
      </c>
      <c r="D754" s="138">
        <f>INDEX(GLSShapes!$A$1:$AY$250000,Index!$A754*40-38,2)</f>
        <v/>
      </c>
      <c r="E754">
        <f>E753+40</f>
        <v/>
      </c>
      <c r="F754">
        <f>RIGHT(B754,F$1)</f>
        <v/>
      </c>
      <c r="G754" s="137">
        <f>INDEX(GLSShapes!$A$1:$AY$250000,Index!$A754*40-38,1)</f>
        <v/>
      </c>
      <c r="H754" s="116">
        <f>F754&amp;RIGHT(D754,H$1)</f>
        <v/>
      </c>
      <c r="I754" s="207">
        <f>IF(F754&lt;&gt;"0",INDEX(GLSShapes!$A$1:$AY$250000,Index!$A754*40-34,40),0)</f>
        <v/>
      </c>
      <c r="J754" s="207">
        <f>IF(F754&lt;&gt;"0",INDEX(GLSShapes!$A$1:$AY$250000,Index!$A754*40-34,41),0)</f>
        <v/>
      </c>
      <c r="K754" s="185">
        <f>RANK(I754,I754:I769,-1)</f>
        <v/>
      </c>
      <c r="L754" s="185">
        <f>RANK(J754,J754:J769,-1)</f>
        <v/>
      </c>
      <c r="M754" s="207">
        <f>INDEX(GLSShapes!$A$1:$AY$250000,Index!$A754*40-34,44)</f>
        <v/>
      </c>
      <c r="N754" s="207">
        <f>INDEX(GLSShapes!$A$1:$AY$25000,Index!$A754*40-34,45)</f>
        <v/>
      </c>
      <c r="Q754" s="207">
        <f>IF(F754&lt;&gt;"0",INDEX(GLSShapes!$A$1:$AY$250000,Index!$A754*40-34,48),0)</f>
        <v/>
      </c>
      <c r="R754" s="207">
        <f>IF(F754&lt;&gt;"0",INDEX(GLSShapes!$A$1:$AY$250000,Index!$A754*40-34,49),0)</f>
        <v/>
      </c>
      <c r="T754" s="18" t="n"/>
      <c r="U754" s="204">
        <f>MID(F754,7,3)</f>
        <v/>
      </c>
      <c r="V754">
        <f>RIGHT(F754,4)</f>
        <v/>
      </c>
    </row>
    <row r="755">
      <c r="A755" s="80" t="n">
        <v>753</v>
      </c>
      <c r="B755" s="150">
        <f>INDEX(GLSShapes!$A$1:$AY$250000,Index!$A755*40-39,1)</f>
        <v/>
      </c>
      <c r="C755">
        <f>C$1</f>
        <v/>
      </c>
      <c r="D755" s="138">
        <f>INDEX(GLSShapes!$A$1:$AY$250000,Index!$A755*40-38,2)</f>
        <v/>
      </c>
      <c r="E755">
        <f>E754+40</f>
        <v/>
      </c>
      <c r="F755">
        <f>RIGHT(B755,F$1)</f>
        <v/>
      </c>
      <c r="G755" s="137">
        <f>INDEX(GLSShapes!$A$1:$AY$250000,Index!$A755*40-38,1)</f>
        <v/>
      </c>
      <c r="H755" s="116">
        <f>F755&amp;RIGHT(D755,H$1)</f>
        <v/>
      </c>
      <c r="I755" s="207">
        <f>IF(F755&lt;&gt;"0",INDEX(GLSShapes!$A$1:$AY$250000,Index!$A755*40-34,40),0)</f>
        <v/>
      </c>
      <c r="J755" s="207">
        <f>IF(F755&lt;&gt;"0",INDEX(GLSShapes!$A$1:$AY$250000,Index!$A755*40-34,41),0)</f>
        <v/>
      </c>
      <c r="K755" s="185">
        <f>RANK(I755,I755:I770,-1)</f>
        <v/>
      </c>
      <c r="L755" s="185">
        <f>RANK(J755,J755:J770,-1)</f>
        <v/>
      </c>
      <c r="M755" s="207">
        <f>INDEX(GLSShapes!$A$1:$AY$250000,Index!$A755*40-34,44)</f>
        <v/>
      </c>
      <c r="N755" s="207">
        <f>INDEX(GLSShapes!$A$1:$AY$25000,Index!$A755*40-34,45)</f>
        <v/>
      </c>
      <c r="Q755" s="207">
        <f>IF(F755&lt;&gt;"0",INDEX(GLSShapes!$A$1:$AY$250000,Index!$A755*40-34,48),0)</f>
        <v/>
      </c>
      <c r="R755" s="207">
        <f>IF(F755&lt;&gt;"0",INDEX(GLSShapes!$A$1:$AY$250000,Index!$A755*40-34,49),0)</f>
        <v/>
      </c>
      <c r="T755" s="18" t="n"/>
      <c r="U755" s="204">
        <f>MID(F755,7,3)</f>
        <v/>
      </c>
      <c r="V755">
        <f>RIGHT(F755,4)</f>
        <v/>
      </c>
    </row>
    <row r="756">
      <c r="A756" s="80" t="n">
        <v>754</v>
      </c>
      <c r="B756" s="150">
        <f>INDEX(GLSShapes!$A$1:$AY$250000,Index!$A756*40-39,1)</f>
        <v/>
      </c>
      <c r="C756">
        <f>C$1</f>
        <v/>
      </c>
      <c r="D756" s="138">
        <f>INDEX(GLSShapes!$A$1:$AY$250000,Index!$A756*40-38,2)</f>
        <v/>
      </c>
      <c r="E756">
        <f>E755+40</f>
        <v/>
      </c>
      <c r="F756">
        <f>RIGHT(B756,F$1)</f>
        <v/>
      </c>
      <c r="G756" s="137">
        <f>INDEX(GLSShapes!$A$1:$AY$250000,Index!$A756*40-38,1)</f>
        <v/>
      </c>
      <c r="H756" s="116">
        <f>F756&amp;RIGHT(D756,H$1)</f>
        <v/>
      </c>
      <c r="I756" s="207">
        <f>IF(F756&lt;&gt;"0",INDEX(GLSShapes!$A$1:$AY$250000,Index!$A756*40-34,40),0)</f>
        <v/>
      </c>
      <c r="J756" s="207">
        <f>IF(F756&lt;&gt;"0",INDEX(GLSShapes!$A$1:$AY$250000,Index!$A756*40-34,41),0)</f>
        <v/>
      </c>
      <c r="K756" s="185">
        <f>RANK(I756,I756:I771,-1)</f>
        <v/>
      </c>
      <c r="L756" s="185">
        <f>RANK(J756,J756:J771,-1)</f>
        <v/>
      </c>
      <c r="M756" s="207">
        <f>INDEX(GLSShapes!$A$1:$AY$250000,Index!$A756*40-34,44)</f>
        <v/>
      </c>
      <c r="N756" s="207">
        <f>INDEX(GLSShapes!$A$1:$AY$25000,Index!$A756*40-34,45)</f>
        <v/>
      </c>
      <c r="Q756" s="207">
        <f>IF(F756&lt;&gt;"0",INDEX(GLSShapes!$A$1:$AY$250000,Index!$A756*40-34,48),0)</f>
        <v/>
      </c>
      <c r="R756" s="207">
        <f>IF(F756&lt;&gt;"0",INDEX(GLSShapes!$A$1:$AY$250000,Index!$A756*40-34,49),0)</f>
        <v/>
      </c>
      <c r="T756" s="18" t="n"/>
      <c r="U756" s="204">
        <f>MID(F756,7,3)</f>
        <v/>
      </c>
      <c r="V756">
        <f>RIGHT(F756,4)</f>
        <v/>
      </c>
    </row>
    <row r="757">
      <c r="A757" s="80" t="n">
        <v>755</v>
      </c>
      <c r="B757" s="150">
        <f>INDEX(GLSShapes!$A$1:$AY$250000,Index!$A757*40-39,1)</f>
        <v/>
      </c>
      <c r="C757">
        <f>C$1</f>
        <v/>
      </c>
      <c r="D757" s="138">
        <f>INDEX(GLSShapes!$A$1:$AY$250000,Index!$A757*40-38,2)</f>
        <v/>
      </c>
      <c r="E757">
        <f>E756+40</f>
        <v/>
      </c>
      <c r="F757">
        <f>RIGHT(B757,F$1)</f>
        <v/>
      </c>
      <c r="G757" s="137">
        <f>INDEX(GLSShapes!$A$1:$AY$250000,Index!$A757*40-38,1)</f>
        <v/>
      </c>
      <c r="H757" s="116">
        <f>F757&amp;RIGHT(D757,H$1)</f>
        <v/>
      </c>
      <c r="I757" s="207">
        <f>IF(F757&lt;&gt;"0",INDEX(GLSShapes!$A$1:$AY$250000,Index!$A757*40-34,40),0)</f>
        <v/>
      </c>
      <c r="J757" s="207">
        <f>IF(F757&lt;&gt;"0",INDEX(GLSShapes!$A$1:$AY$250000,Index!$A757*40-34,41),0)</f>
        <v/>
      </c>
      <c r="K757" s="185">
        <f>RANK(I757,I757:I772,-1)</f>
        <v/>
      </c>
      <c r="L757" s="185">
        <f>RANK(J757,J757:J772,-1)</f>
        <v/>
      </c>
      <c r="M757" s="207">
        <f>INDEX(GLSShapes!$A$1:$AY$250000,Index!$A757*40-34,44)</f>
        <v/>
      </c>
      <c r="N757" s="207">
        <f>INDEX(GLSShapes!$A$1:$AY$25000,Index!$A757*40-34,45)</f>
        <v/>
      </c>
      <c r="Q757" s="207">
        <f>IF(F757&lt;&gt;"0",INDEX(GLSShapes!$A$1:$AY$250000,Index!$A757*40-34,48),0)</f>
        <v/>
      </c>
      <c r="R757" s="207">
        <f>IF(F757&lt;&gt;"0",INDEX(GLSShapes!$A$1:$AY$250000,Index!$A757*40-34,49),0)</f>
        <v/>
      </c>
      <c r="T757" s="18" t="n"/>
      <c r="U757" s="204">
        <f>MID(F757,7,3)</f>
        <v/>
      </c>
      <c r="V757">
        <f>RIGHT(F757,4)</f>
        <v/>
      </c>
    </row>
    <row r="758">
      <c r="A758" s="80" t="n">
        <v>756</v>
      </c>
      <c r="B758" s="150">
        <f>INDEX(GLSShapes!$A$1:$AY$250000,Index!$A758*40-39,1)</f>
        <v/>
      </c>
      <c r="C758">
        <f>C$1</f>
        <v/>
      </c>
      <c r="D758" s="138">
        <f>INDEX(GLSShapes!$A$1:$AY$250000,Index!$A758*40-38,2)</f>
        <v/>
      </c>
      <c r="E758">
        <f>E757+40</f>
        <v/>
      </c>
      <c r="F758">
        <f>RIGHT(B758,F$1)</f>
        <v/>
      </c>
      <c r="G758" s="137">
        <f>INDEX(GLSShapes!$A$1:$AY$250000,Index!$A758*40-38,1)</f>
        <v/>
      </c>
      <c r="H758" s="116">
        <f>F758&amp;RIGHT(D758,H$1)</f>
        <v/>
      </c>
      <c r="I758" s="207">
        <f>IF(F758&lt;&gt;"0",INDEX(GLSShapes!$A$1:$AY$250000,Index!$A758*40-34,40),0)</f>
        <v/>
      </c>
      <c r="J758" s="207">
        <f>IF(F758&lt;&gt;"0",INDEX(GLSShapes!$A$1:$AY$250000,Index!$A758*40-34,41),0)</f>
        <v/>
      </c>
      <c r="K758" s="185">
        <f>RANK(I758,I758:I773,-1)</f>
        <v/>
      </c>
      <c r="L758" s="185">
        <f>RANK(J758,J758:J773,-1)</f>
        <v/>
      </c>
      <c r="M758" s="207">
        <f>INDEX(GLSShapes!$A$1:$AY$250000,Index!$A758*40-34,44)</f>
        <v/>
      </c>
      <c r="N758" s="207">
        <f>INDEX(GLSShapes!$A$1:$AY$25000,Index!$A758*40-34,45)</f>
        <v/>
      </c>
      <c r="Q758" s="207">
        <f>IF(F758&lt;&gt;"0",INDEX(GLSShapes!$A$1:$AY$250000,Index!$A758*40-34,48),0)</f>
        <v/>
      </c>
      <c r="R758" s="207">
        <f>IF(F758&lt;&gt;"0",INDEX(GLSShapes!$A$1:$AY$250000,Index!$A758*40-34,49),0)</f>
        <v/>
      </c>
      <c r="T758" s="18" t="n"/>
      <c r="U758" s="204">
        <f>MID(F758,7,3)</f>
        <v/>
      </c>
      <c r="V758">
        <f>RIGHT(F758,4)</f>
        <v/>
      </c>
    </row>
    <row r="759">
      <c r="A759" s="80" t="n">
        <v>757</v>
      </c>
      <c r="B759" s="150">
        <f>INDEX(GLSShapes!$A$1:$AY$250000,Index!$A759*40-39,1)</f>
        <v/>
      </c>
      <c r="C759">
        <f>C$1</f>
        <v/>
      </c>
      <c r="D759" s="138">
        <f>INDEX(GLSShapes!$A$1:$AY$250000,Index!$A759*40-38,2)</f>
        <v/>
      </c>
      <c r="E759">
        <f>E758+40</f>
        <v/>
      </c>
      <c r="F759">
        <f>RIGHT(B759,F$1)</f>
        <v/>
      </c>
      <c r="G759" s="137">
        <f>INDEX(GLSShapes!$A$1:$AY$250000,Index!$A759*40-38,1)</f>
        <v/>
      </c>
      <c r="H759" s="116">
        <f>F759&amp;RIGHT(D759,H$1)</f>
        <v/>
      </c>
      <c r="I759" s="207">
        <f>IF(F759&lt;&gt;"0",INDEX(GLSShapes!$A$1:$AY$250000,Index!$A759*40-34,40),0)</f>
        <v/>
      </c>
      <c r="J759" s="207">
        <f>IF(F759&lt;&gt;"0",INDEX(GLSShapes!$A$1:$AY$250000,Index!$A759*40-34,41),0)</f>
        <v/>
      </c>
      <c r="K759" s="185">
        <f>RANK(I759,I759:I774,-1)</f>
        <v/>
      </c>
      <c r="L759" s="185">
        <f>RANK(J759,J759:J774,-1)</f>
        <v/>
      </c>
      <c r="M759" s="207">
        <f>INDEX(GLSShapes!$A$1:$AY$250000,Index!$A759*40-34,44)</f>
        <v/>
      </c>
      <c r="N759" s="207">
        <f>INDEX(GLSShapes!$A$1:$AY$25000,Index!$A759*40-34,45)</f>
        <v/>
      </c>
      <c r="Q759" s="207">
        <f>IF(F759&lt;&gt;"0",INDEX(GLSShapes!$A$1:$AY$250000,Index!$A759*40-34,48),0)</f>
        <v/>
      </c>
      <c r="R759" s="207">
        <f>IF(F759&lt;&gt;"0",INDEX(GLSShapes!$A$1:$AY$250000,Index!$A759*40-34,49),0)</f>
        <v/>
      </c>
      <c r="T759" s="18" t="n"/>
      <c r="U759" s="204">
        <f>MID(F759,7,3)</f>
        <v/>
      </c>
      <c r="V759">
        <f>RIGHT(F759,4)</f>
        <v/>
      </c>
    </row>
    <row r="760">
      <c r="A760" s="80" t="n">
        <v>758</v>
      </c>
      <c r="B760" s="150">
        <f>INDEX(GLSShapes!$A$1:$AY$250000,Index!$A760*40-39,1)</f>
        <v/>
      </c>
      <c r="C760">
        <f>C$1</f>
        <v/>
      </c>
      <c r="D760" s="138">
        <f>INDEX(GLSShapes!$A$1:$AY$250000,Index!$A760*40-38,2)</f>
        <v/>
      </c>
      <c r="E760">
        <f>E759+40</f>
        <v/>
      </c>
      <c r="F760">
        <f>RIGHT(B760,F$1)</f>
        <v/>
      </c>
      <c r="G760" s="137">
        <f>INDEX(GLSShapes!$A$1:$AY$250000,Index!$A760*40-38,1)</f>
        <v/>
      </c>
      <c r="H760" s="116">
        <f>F760&amp;RIGHT(D760,H$1)</f>
        <v/>
      </c>
      <c r="I760" s="207">
        <f>IF(F760&lt;&gt;"0",INDEX(GLSShapes!$A$1:$AY$250000,Index!$A760*40-34,40),0)</f>
        <v/>
      </c>
      <c r="J760" s="207">
        <f>IF(F760&lt;&gt;"0",INDEX(GLSShapes!$A$1:$AY$250000,Index!$A760*40-34,41),0)</f>
        <v/>
      </c>
      <c r="K760" s="185">
        <f>RANK(I760,I760:I775,-1)</f>
        <v/>
      </c>
      <c r="L760" s="185">
        <f>RANK(J760,J760:J775,-1)</f>
        <v/>
      </c>
      <c r="M760" s="207">
        <f>INDEX(GLSShapes!$A$1:$AY$250000,Index!$A760*40-34,44)</f>
        <v/>
      </c>
      <c r="N760" s="207">
        <f>INDEX(GLSShapes!$A$1:$AY$25000,Index!$A760*40-34,45)</f>
        <v/>
      </c>
      <c r="Q760" s="207">
        <f>IF(F760&lt;&gt;"0",INDEX(GLSShapes!$A$1:$AY$250000,Index!$A760*40-34,48),0)</f>
        <v/>
      </c>
      <c r="R760" s="207">
        <f>IF(F760&lt;&gt;"0",INDEX(GLSShapes!$A$1:$AY$250000,Index!$A760*40-34,49),0)</f>
        <v/>
      </c>
      <c r="T760" s="18" t="n"/>
      <c r="U760" s="204">
        <f>MID(F760,7,3)</f>
        <v/>
      </c>
      <c r="V760">
        <f>RIGHT(F760,4)</f>
        <v/>
      </c>
    </row>
    <row r="761">
      <c r="A761" s="80" t="n">
        <v>759</v>
      </c>
      <c r="B761" s="150">
        <f>INDEX(GLSShapes!$A$1:$AY$250000,Index!$A761*40-39,1)</f>
        <v/>
      </c>
      <c r="C761">
        <f>C$1</f>
        <v/>
      </c>
      <c r="D761" s="138">
        <f>INDEX(GLSShapes!$A$1:$AY$250000,Index!$A761*40-38,2)</f>
        <v/>
      </c>
      <c r="E761">
        <f>E760+40</f>
        <v/>
      </c>
      <c r="F761">
        <f>RIGHT(B761,F$1)</f>
        <v/>
      </c>
      <c r="G761" s="137">
        <f>INDEX(GLSShapes!$A$1:$AY$250000,Index!$A761*40-38,1)</f>
        <v/>
      </c>
      <c r="H761" s="116">
        <f>F761&amp;RIGHT(D761,H$1)</f>
        <v/>
      </c>
      <c r="I761" s="207">
        <f>IF(F761&lt;&gt;"0",INDEX(GLSShapes!$A$1:$AY$250000,Index!$A761*40-34,40),0)</f>
        <v/>
      </c>
      <c r="J761" s="207">
        <f>IF(F761&lt;&gt;"0",INDEX(GLSShapes!$A$1:$AY$250000,Index!$A761*40-34,41),0)</f>
        <v/>
      </c>
      <c r="K761" s="185">
        <f>RANK(I761,I761:I776,-1)</f>
        <v/>
      </c>
      <c r="L761" s="185">
        <f>RANK(J761,J761:J776,-1)</f>
        <v/>
      </c>
      <c r="M761" s="207">
        <f>INDEX(GLSShapes!$A$1:$AY$250000,Index!$A761*40-34,44)</f>
        <v/>
      </c>
      <c r="N761" s="207">
        <f>INDEX(GLSShapes!$A$1:$AY$25000,Index!$A761*40-34,45)</f>
        <v/>
      </c>
      <c r="Q761" s="207">
        <f>IF(F761&lt;&gt;"0",INDEX(GLSShapes!$A$1:$AY$250000,Index!$A761*40-34,48),0)</f>
        <v/>
      </c>
      <c r="R761" s="207">
        <f>IF(F761&lt;&gt;"0",INDEX(GLSShapes!$A$1:$AY$250000,Index!$A761*40-34,49),0)</f>
        <v/>
      </c>
      <c r="T761" s="18" t="n"/>
      <c r="U761" s="204">
        <f>MID(F761,7,3)</f>
        <v/>
      </c>
      <c r="V761">
        <f>RIGHT(F761,4)</f>
        <v/>
      </c>
    </row>
    <row r="762">
      <c r="A762" s="80" t="n">
        <v>760</v>
      </c>
      <c r="B762" s="150">
        <f>INDEX(GLSShapes!$A$1:$AY$250000,Index!$A762*40-39,1)</f>
        <v/>
      </c>
      <c r="C762">
        <f>C$1</f>
        <v/>
      </c>
      <c r="D762" s="138">
        <f>INDEX(GLSShapes!$A$1:$AY$250000,Index!$A762*40-38,2)</f>
        <v/>
      </c>
      <c r="E762">
        <f>E761+40</f>
        <v/>
      </c>
      <c r="F762">
        <f>RIGHT(B762,F$1)</f>
        <v/>
      </c>
      <c r="G762" s="137">
        <f>INDEX(GLSShapes!$A$1:$AY$250000,Index!$A762*40-38,1)</f>
        <v/>
      </c>
      <c r="H762" s="116">
        <f>F762&amp;RIGHT(D762,H$1)</f>
        <v/>
      </c>
      <c r="I762" s="207">
        <f>IF(F762&lt;&gt;"0",INDEX(GLSShapes!$A$1:$AY$250000,Index!$A762*40-34,40),0)</f>
        <v/>
      </c>
      <c r="J762" s="207">
        <f>IF(F762&lt;&gt;"0",INDEX(GLSShapes!$A$1:$AY$250000,Index!$A762*40-34,41),0)</f>
        <v/>
      </c>
      <c r="K762" s="185">
        <f>RANK(I762,I762:I777,-1)</f>
        <v/>
      </c>
      <c r="L762" s="185">
        <f>RANK(J762,J762:J777,-1)</f>
        <v/>
      </c>
      <c r="M762" s="207">
        <f>INDEX(GLSShapes!$A$1:$AY$250000,Index!$A762*40-34,44)</f>
        <v/>
      </c>
      <c r="N762" s="207">
        <f>INDEX(GLSShapes!$A$1:$AY$25000,Index!$A762*40-34,45)</f>
        <v/>
      </c>
      <c r="Q762" s="207">
        <f>IF(F762&lt;&gt;"0",INDEX(GLSShapes!$A$1:$AY$250000,Index!$A762*40-34,48),0)</f>
        <v/>
      </c>
      <c r="R762" s="207">
        <f>IF(F762&lt;&gt;"0",INDEX(GLSShapes!$A$1:$AY$250000,Index!$A762*40-34,49),0)</f>
        <v/>
      </c>
      <c r="T762" s="18" t="n"/>
      <c r="U762" s="204">
        <f>MID(F762,7,3)</f>
        <v/>
      </c>
      <c r="V762">
        <f>RIGHT(F762,4)</f>
        <v/>
      </c>
    </row>
    <row r="763">
      <c r="A763" s="80" t="n">
        <v>761</v>
      </c>
      <c r="B763" s="150">
        <f>INDEX(GLSShapes!$A$1:$AY$250000,Index!$A763*40-39,1)</f>
        <v/>
      </c>
      <c r="C763">
        <f>C$1</f>
        <v/>
      </c>
      <c r="D763" s="138">
        <f>INDEX(GLSShapes!$A$1:$AY$250000,Index!$A763*40-38,2)</f>
        <v/>
      </c>
      <c r="E763">
        <f>E762+40</f>
        <v/>
      </c>
      <c r="F763">
        <f>RIGHT(B763,F$1)</f>
        <v/>
      </c>
      <c r="G763" s="137">
        <f>INDEX(GLSShapes!$A$1:$AY$250000,Index!$A763*40-38,1)</f>
        <v/>
      </c>
      <c r="H763" s="116">
        <f>F763&amp;RIGHT(D763,H$1)</f>
        <v/>
      </c>
      <c r="I763" s="207">
        <f>IF(F763&lt;&gt;"0",INDEX(GLSShapes!$A$1:$AY$250000,Index!$A763*40-34,40),0)</f>
        <v/>
      </c>
      <c r="J763" s="207">
        <f>IF(F763&lt;&gt;"0",INDEX(GLSShapes!$A$1:$AY$250000,Index!$A763*40-34,41),0)</f>
        <v/>
      </c>
      <c r="K763" s="185">
        <f>RANK(I763,I763:I778,-1)</f>
        <v/>
      </c>
      <c r="L763" s="185">
        <f>RANK(J763,J763:J778,-1)</f>
        <v/>
      </c>
      <c r="M763" s="207">
        <f>INDEX(GLSShapes!$A$1:$AY$250000,Index!$A763*40-34,44)</f>
        <v/>
      </c>
      <c r="N763" s="207">
        <f>INDEX(GLSShapes!$A$1:$AY$25000,Index!$A763*40-34,45)</f>
        <v/>
      </c>
      <c r="Q763" s="207">
        <f>IF(F763&lt;&gt;"0",INDEX(GLSShapes!$A$1:$AY$250000,Index!$A763*40-34,48),0)</f>
        <v/>
      </c>
      <c r="R763" s="207">
        <f>IF(F763&lt;&gt;"0",INDEX(GLSShapes!$A$1:$AY$250000,Index!$A763*40-34,49),0)</f>
        <v/>
      </c>
      <c r="T763" s="18" t="n"/>
      <c r="U763" s="204">
        <f>MID(F763,7,3)</f>
        <v/>
      </c>
      <c r="V763">
        <f>RIGHT(F763,4)</f>
        <v/>
      </c>
    </row>
    <row r="764">
      <c r="A764" s="80" t="n">
        <v>762</v>
      </c>
      <c r="B764" s="150">
        <f>INDEX(GLSShapes!$A$1:$AY$250000,Index!$A764*40-39,1)</f>
        <v/>
      </c>
      <c r="C764">
        <f>C$1</f>
        <v/>
      </c>
      <c r="D764" s="138">
        <f>INDEX(GLSShapes!$A$1:$AY$250000,Index!$A764*40-38,2)</f>
        <v/>
      </c>
      <c r="E764">
        <f>E763+40</f>
        <v/>
      </c>
      <c r="F764">
        <f>RIGHT(B764,F$1)</f>
        <v/>
      </c>
      <c r="G764" s="137">
        <f>INDEX(GLSShapes!$A$1:$AY$250000,Index!$A764*40-38,1)</f>
        <v/>
      </c>
      <c r="H764" s="116">
        <f>F764&amp;RIGHT(D764,H$1)</f>
        <v/>
      </c>
      <c r="I764" s="207">
        <f>IF(F764&lt;&gt;"0",INDEX(GLSShapes!$A$1:$AY$250000,Index!$A764*40-34,40),0)</f>
        <v/>
      </c>
      <c r="J764" s="207">
        <f>IF(F764&lt;&gt;"0",INDEX(GLSShapes!$A$1:$AY$250000,Index!$A764*40-34,41),0)</f>
        <v/>
      </c>
      <c r="K764" s="185">
        <f>RANK(I764,I764:I779,-1)</f>
        <v/>
      </c>
      <c r="L764" s="185">
        <f>RANK(J764,J764:J779,-1)</f>
        <v/>
      </c>
      <c r="M764" s="207">
        <f>INDEX(GLSShapes!$A$1:$AY$250000,Index!$A764*40-34,44)</f>
        <v/>
      </c>
      <c r="N764" s="207">
        <f>INDEX(GLSShapes!$A$1:$AY$25000,Index!$A764*40-34,45)</f>
        <v/>
      </c>
      <c r="Q764" s="207">
        <f>IF(F764&lt;&gt;"0",INDEX(GLSShapes!$A$1:$AY$250000,Index!$A764*40-34,48),0)</f>
        <v/>
      </c>
      <c r="R764" s="207">
        <f>IF(F764&lt;&gt;"0",INDEX(GLSShapes!$A$1:$AY$250000,Index!$A764*40-34,49),0)</f>
        <v/>
      </c>
      <c r="T764" s="18" t="n"/>
      <c r="U764" s="204">
        <f>MID(F764,7,3)</f>
        <v/>
      </c>
      <c r="V764">
        <f>RIGHT(F764,4)</f>
        <v/>
      </c>
    </row>
    <row r="765">
      <c r="A765" s="80" t="n">
        <v>763</v>
      </c>
      <c r="B765" s="150">
        <f>INDEX(GLSShapes!$A$1:$AY$250000,Index!$A765*40-39,1)</f>
        <v/>
      </c>
      <c r="C765">
        <f>C$1</f>
        <v/>
      </c>
      <c r="D765" s="138">
        <f>INDEX(GLSShapes!$A$1:$AY$250000,Index!$A765*40-38,2)</f>
        <v/>
      </c>
      <c r="E765">
        <f>E764+40</f>
        <v/>
      </c>
      <c r="F765">
        <f>RIGHT(B765,F$1)</f>
        <v/>
      </c>
      <c r="G765" s="137">
        <f>INDEX(GLSShapes!$A$1:$AY$250000,Index!$A765*40-38,1)</f>
        <v/>
      </c>
      <c r="H765" s="116">
        <f>F765&amp;RIGHT(D765,H$1)</f>
        <v/>
      </c>
      <c r="I765" s="207">
        <f>IF(F765&lt;&gt;"0",INDEX(GLSShapes!$A$1:$AY$250000,Index!$A765*40-34,40),0)</f>
        <v/>
      </c>
      <c r="J765" s="207">
        <f>IF(F765&lt;&gt;"0",INDEX(GLSShapes!$A$1:$AY$250000,Index!$A765*40-34,41),0)</f>
        <v/>
      </c>
      <c r="K765" s="185">
        <f>RANK(I765,I765:I780,-1)</f>
        <v/>
      </c>
      <c r="L765" s="185">
        <f>RANK(J765,J765:J780,-1)</f>
        <v/>
      </c>
      <c r="M765" s="207">
        <f>INDEX(GLSShapes!$A$1:$AY$250000,Index!$A765*40-34,44)</f>
        <v/>
      </c>
      <c r="N765" s="207">
        <f>INDEX(GLSShapes!$A$1:$AY$25000,Index!$A765*40-34,45)</f>
        <v/>
      </c>
      <c r="Q765" s="207">
        <f>IF(F765&lt;&gt;"0",INDEX(GLSShapes!$A$1:$AY$250000,Index!$A765*40-34,48),0)</f>
        <v/>
      </c>
      <c r="R765" s="207">
        <f>IF(F765&lt;&gt;"0",INDEX(GLSShapes!$A$1:$AY$250000,Index!$A765*40-34,49),0)</f>
        <v/>
      </c>
      <c r="T765" s="18" t="n"/>
      <c r="U765" s="204">
        <f>MID(F765,7,3)</f>
        <v/>
      </c>
      <c r="V765">
        <f>RIGHT(F765,4)</f>
        <v/>
      </c>
    </row>
    <row r="766">
      <c r="A766" s="80" t="n">
        <v>764</v>
      </c>
      <c r="B766" s="150">
        <f>INDEX(GLSShapes!$A$1:$AY$250000,Index!$A766*40-39,1)</f>
        <v/>
      </c>
      <c r="C766">
        <f>C$1</f>
        <v/>
      </c>
      <c r="D766" s="138">
        <f>INDEX(GLSShapes!$A$1:$AY$250000,Index!$A766*40-38,2)</f>
        <v/>
      </c>
      <c r="E766">
        <f>E765+40</f>
        <v/>
      </c>
      <c r="F766">
        <f>RIGHT(B766,F$1)</f>
        <v/>
      </c>
      <c r="G766" s="137">
        <f>INDEX(GLSShapes!$A$1:$AY$250000,Index!$A766*40-38,1)</f>
        <v/>
      </c>
      <c r="H766" s="116">
        <f>F766&amp;RIGHT(D766,H$1)</f>
        <v/>
      </c>
      <c r="I766" s="207">
        <f>IF(F766&lt;&gt;"0",INDEX(GLSShapes!$A$1:$AY$250000,Index!$A766*40-34,40),0)</f>
        <v/>
      </c>
      <c r="J766" s="207">
        <f>IF(F766&lt;&gt;"0",INDEX(GLSShapes!$A$1:$AY$250000,Index!$A766*40-34,41),0)</f>
        <v/>
      </c>
      <c r="K766" s="185">
        <f>RANK(I766,I766:I781,-1)</f>
        <v/>
      </c>
      <c r="L766" s="185">
        <f>RANK(J766,J766:J781,-1)</f>
        <v/>
      </c>
      <c r="M766" s="207">
        <f>INDEX(GLSShapes!$A$1:$AY$250000,Index!$A766*40-34,44)</f>
        <v/>
      </c>
      <c r="N766" s="207">
        <f>INDEX(GLSShapes!$A$1:$AY$25000,Index!$A766*40-34,45)</f>
        <v/>
      </c>
      <c r="Q766" s="207">
        <f>IF(F766&lt;&gt;"0",INDEX(GLSShapes!$A$1:$AY$250000,Index!$A766*40-34,48),0)</f>
        <v/>
      </c>
      <c r="R766" s="207">
        <f>IF(F766&lt;&gt;"0",INDEX(GLSShapes!$A$1:$AY$250000,Index!$A766*40-34,49),0)</f>
        <v/>
      </c>
      <c r="T766" s="18" t="n"/>
      <c r="U766" s="204">
        <f>MID(F766,7,3)</f>
        <v/>
      </c>
      <c r="V766">
        <f>RIGHT(F766,4)</f>
        <v/>
      </c>
    </row>
    <row r="767">
      <c r="A767" s="80" t="n">
        <v>765</v>
      </c>
      <c r="B767" s="150">
        <f>INDEX(GLSShapes!$A$1:$AY$250000,Index!$A767*40-39,1)</f>
        <v/>
      </c>
      <c r="C767">
        <f>C$1</f>
        <v/>
      </c>
      <c r="D767" s="138">
        <f>INDEX(GLSShapes!$A$1:$AY$250000,Index!$A767*40-38,2)</f>
        <v/>
      </c>
      <c r="E767">
        <f>E766+40</f>
        <v/>
      </c>
      <c r="F767">
        <f>RIGHT(B767,F$1)</f>
        <v/>
      </c>
      <c r="G767" s="137">
        <f>INDEX(GLSShapes!$A$1:$AY$250000,Index!$A767*40-38,1)</f>
        <v/>
      </c>
      <c r="H767" s="116">
        <f>F767&amp;RIGHT(D767,H$1)</f>
        <v/>
      </c>
      <c r="I767" s="207">
        <f>IF(F767&lt;&gt;"0",INDEX(GLSShapes!$A$1:$AY$250000,Index!$A767*40-34,40),0)</f>
        <v/>
      </c>
      <c r="J767" s="207">
        <f>IF(F767&lt;&gt;"0",INDEX(GLSShapes!$A$1:$AY$250000,Index!$A767*40-34,41),0)</f>
        <v/>
      </c>
      <c r="K767" s="185">
        <f>RANK(I767,I767:I782,-1)</f>
        <v/>
      </c>
      <c r="L767" s="185">
        <f>RANK(J767,J767:J782,-1)</f>
        <v/>
      </c>
      <c r="M767" s="207">
        <f>INDEX(GLSShapes!$A$1:$AY$250000,Index!$A767*40-34,44)</f>
        <v/>
      </c>
      <c r="N767" s="207">
        <f>INDEX(GLSShapes!$A$1:$AY$25000,Index!$A767*40-34,45)</f>
        <v/>
      </c>
      <c r="Q767" s="207">
        <f>IF(F767&lt;&gt;"0",INDEX(GLSShapes!$A$1:$AY$250000,Index!$A767*40-34,48),0)</f>
        <v/>
      </c>
      <c r="R767" s="207">
        <f>IF(F767&lt;&gt;"0",INDEX(GLSShapes!$A$1:$AY$250000,Index!$A767*40-34,49),0)</f>
        <v/>
      </c>
      <c r="T767" s="18" t="n"/>
      <c r="U767" s="204">
        <f>MID(F767,7,3)</f>
        <v/>
      </c>
      <c r="V767">
        <f>RIGHT(F767,4)</f>
        <v/>
      </c>
    </row>
    <row r="768">
      <c r="A768" s="80" t="n">
        <v>766</v>
      </c>
      <c r="B768" s="150">
        <f>INDEX(GLSShapes!$A$1:$AY$250000,Index!$A768*40-39,1)</f>
        <v/>
      </c>
      <c r="C768">
        <f>C$1</f>
        <v/>
      </c>
      <c r="D768" s="138">
        <f>INDEX(GLSShapes!$A$1:$AY$250000,Index!$A768*40-38,2)</f>
        <v/>
      </c>
      <c r="E768">
        <f>E767+40</f>
        <v/>
      </c>
      <c r="F768">
        <f>RIGHT(B768,F$1)</f>
        <v/>
      </c>
      <c r="G768" s="137">
        <f>INDEX(GLSShapes!$A$1:$AY$250000,Index!$A768*40-38,1)</f>
        <v/>
      </c>
      <c r="H768" s="116">
        <f>F768&amp;RIGHT(D768,H$1)</f>
        <v/>
      </c>
      <c r="I768" s="207">
        <f>IF(F768&lt;&gt;"0",INDEX(GLSShapes!$A$1:$AY$250000,Index!$A768*40-34,40),0)</f>
        <v/>
      </c>
      <c r="J768" s="207">
        <f>IF(F768&lt;&gt;"0",INDEX(GLSShapes!$A$1:$AY$250000,Index!$A768*40-34,41),0)</f>
        <v/>
      </c>
      <c r="K768" s="185">
        <f>RANK(I768,I768:I783,-1)</f>
        <v/>
      </c>
      <c r="L768" s="185">
        <f>RANK(J768,J768:J783,-1)</f>
        <v/>
      </c>
      <c r="M768" s="207">
        <f>INDEX(GLSShapes!$A$1:$AY$250000,Index!$A768*40-34,44)</f>
        <v/>
      </c>
      <c r="N768" s="207">
        <f>INDEX(GLSShapes!$A$1:$AY$25000,Index!$A768*40-34,45)</f>
        <v/>
      </c>
      <c r="Q768" s="207">
        <f>IF(F768&lt;&gt;"0",INDEX(GLSShapes!$A$1:$AY$250000,Index!$A768*40-34,48),0)</f>
        <v/>
      </c>
      <c r="R768" s="207">
        <f>IF(F768&lt;&gt;"0",INDEX(GLSShapes!$A$1:$AY$250000,Index!$A768*40-34,49),0)</f>
        <v/>
      </c>
      <c r="T768" s="18" t="n"/>
      <c r="U768" s="204">
        <f>MID(F768,7,3)</f>
        <v/>
      </c>
      <c r="V768">
        <f>RIGHT(F768,4)</f>
        <v/>
      </c>
    </row>
    <row r="769">
      <c r="A769" s="80" t="n">
        <v>767</v>
      </c>
      <c r="B769" s="150">
        <f>INDEX(GLSShapes!$A$1:$AY$250000,Index!$A769*40-39,1)</f>
        <v/>
      </c>
      <c r="C769">
        <f>C$1</f>
        <v/>
      </c>
      <c r="D769" s="138">
        <f>INDEX(GLSShapes!$A$1:$AY$250000,Index!$A769*40-38,2)</f>
        <v/>
      </c>
      <c r="E769">
        <f>E768+40</f>
        <v/>
      </c>
      <c r="F769">
        <f>RIGHT(B769,F$1)</f>
        <v/>
      </c>
      <c r="G769" s="137">
        <f>INDEX(GLSShapes!$A$1:$AY$250000,Index!$A769*40-38,1)</f>
        <v/>
      </c>
      <c r="H769" s="116">
        <f>F769&amp;RIGHT(D769,H$1)</f>
        <v/>
      </c>
      <c r="I769" s="207">
        <f>IF(F769&lt;&gt;"0",INDEX(GLSShapes!$A$1:$AY$250000,Index!$A769*40-34,40),0)</f>
        <v/>
      </c>
      <c r="J769" s="207">
        <f>IF(F769&lt;&gt;"0",INDEX(GLSShapes!$A$1:$AY$250000,Index!$A769*40-34,41),0)</f>
        <v/>
      </c>
      <c r="K769" s="185">
        <f>RANK(I769,I769:I784,-1)</f>
        <v/>
      </c>
      <c r="L769" s="185">
        <f>RANK(J769,J769:J784,-1)</f>
        <v/>
      </c>
      <c r="M769" s="207">
        <f>INDEX(GLSShapes!$A$1:$AY$250000,Index!$A769*40-34,44)</f>
        <v/>
      </c>
      <c r="N769" s="207">
        <f>INDEX(GLSShapes!$A$1:$AY$25000,Index!$A769*40-34,45)</f>
        <v/>
      </c>
      <c r="Q769" s="207">
        <f>IF(F769&lt;&gt;"0",INDEX(GLSShapes!$A$1:$AY$250000,Index!$A769*40-34,48),0)</f>
        <v/>
      </c>
      <c r="R769" s="207">
        <f>IF(F769&lt;&gt;"0",INDEX(GLSShapes!$A$1:$AY$250000,Index!$A769*40-34,49),0)</f>
        <v/>
      </c>
      <c r="T769" s="18" t="n"/>
      <c r="U769" s="204">
        <f>MID(F769,7,3)</f>
        <v/>
      </c>
      <c r="V769">
        <f>RIGHT(F769,4)</f>
        <v/>
      </c>
    </row>
    <row r="770">
      <c r="A770" s="80" t="n">
        <v>768</v>
      </c>
      <c r="B770" s="150">
        <f>INDEX(GLSShapes!$A$1:$AY$250000,Index!$A770*40-39,1)</f>
        <v/>
      </c>
      <c r="C770">
        <f>C$1</f>
        <v/>
      </c>
      <c r="D770" s="138">
        <f>INDEX(GLSShapes!$A$1:$AY$250000,Index!$A770*40-38,2)</f>
        <v/>
      </c>
      <c r="E770">
        <f>E769+40</f>
        <v/>
      </c>
      <c r="F770">
        <f>RIGHT(B770,F$1)</f>
        <v/>
      </c>
      <c r="G770" s="137">
        <f>INDEX(GLSShapes!$A$1:$AY$250000,Index!$A770*40-38,1)</f>
        <v/>
      </c>
      <c r="H770" s="116">
        <f>F770&amp;RIGHT(D770,H$1)</f>
        <v/>
      </c>
      <c r="I770" s="207">
        <f>IF(F770&lt;&gt;"0",INDEX(GLSShapes!$A$1:$AY$250000,Index!$A770*40-34,40),0)</f>
        <v/>
      </c>
      <c r="J770" s="207">
        <f>IF(F770&lt;&gt;"0",INDEX(GLSShapes!$A$1:$AY$250000,Index!$A770*40-34,41),0)</f>
        <v/>
      </c>
      <c r="K770" s="185">
        <f>RANK(I770,I770:I785,-1)</f>
        <v/>
      </c>
      <c r="L770" s="185">
        <f>RANK(J770,J770:J785,-1)</f>
        <v/>
      </c>
      <c r="M770" s="207">
        <f>INDEX(GLSShapes!$A$1:$AY$250000,Index!$A770*40-34,44)</f>
        <v/>
      </c>
      <c r="N770" s="207">
        <f>INDEX(GLSShapes!$A$1:$AY$25000,Index!$A770*40-34,45)</f>
        <v/>
      </c>
      <c r="Q770" s="207">
        <f>IF(F770&lt;&gt;"0",INDEX(GLSShapes!$A$1:$AY$250000,Index!$A770*40-34,48),0)</f>
        <v/>
      </c>
      <c r="R770" s="207">
        <f>IF(F770&lt;&gt;"0",INDEX(GLSShapes!$A$1:$AY$250000,Index!$A770*40-34,49),0)</f>
        <v/>
      </c>
      <c r="T770" s="18" t="n"/>
      <c r="U770" s="204">
        <f>MID(F770,7,3)</f>
        <v/>
      </c>
      <c r="V770">
        <f>RIGHT(F770,4)</f>
        <v/>
      </c>
    </row>
    <row r="771">
      <c r="A771" s="80" t="n">
        <v>769</v>
      </c>
      <c r="B771" s="150">
        <f>INDEX(GLSShapes!$A$1:$AY$250000,Index!$A771*40-39,1)</f>
        <v/>
      </c>
      <c r="C771">
        <f>C$1</f>
        <v/>
      </c>
      <c r="D771" s="138">
        <f>INDEX(GLSShapes!$A$1:$AY$250000,Index!$A771*40-38,2)</f>
        <v/>
      </c>
      <c r="E771">
        <f>E770+40</f>
        <v/>
      </c>
      <c r="F771">
        <f>RIGHT(B771,F$1)</f>
        <v/>
      </c>
      <c r="G771" s="137">
        <f>INDEX(GLSShapes!$A$1:$AY$250000,Index!$A771*40-38,1)</f>
        <v/>
      </c>
      <c r="H771" s="116">
        <f>F771&amp;RIGHT(D771,H$1)</f>
        <v/>
      </c>
      <c r="I771" s="207">
        <f>IF(F771&lt;&gt;"0",INDEX(GLSShapes!$A$1:$AY$250000,Index!$A771*40-34,40),0)</f>
        <v/>
      </c>
      <c r="J771" s="207">
        <f>IF(F771&lt;&gt;"0",INDEX(GLSShapes!$A$1:$AY$250000,Index!$A771*40-34,41),0)</f>
        <v/>
      </c>
      <c r="K771" s="185">
        <f>RANK(I771,I771:I786,-1)</f>
        <v/>
      </c>
      <c r="L771" s="185">
        <f>RANK(J771,J771:J786,-1)</f>
        <v/>
      </c>
      <c r="M771" s="207">
        <f>INDEX(GLSShapes!$A$1:$AY$250000,Index!$A771*40-34,44)</f>
        <v/>
      </c>
      <c r="N771" s="207">
        <f>INDEX(GLSShapes!$A$1:$AY$25000,Index!$A771*40-34,45)</f>
        <v/>
      </c>
      <c r="Q771" s="207">
        <f>IF(F771&lt;&gt;"0",INDEX(GLSShapes!$A$1:$AY$250000,Index!$A771*40-34,48),0)</f>
        <v/>
      </c>
      <c r="R771" s="207">
        <f>IF(F771&lt;&gt;"0",INDEX(GLSShapes!$A$1:$AY$250000,Index!$A771*40-34,49),0)</f>
        <v/>
      </c>
      <c r="T771" s="18" t="n"/>
      <c r="U771" s="204">
        <f>MID(F771,7,3)</f>
        <v/>
      </c>
      <c r="V771">
        <f>RIGHT(F771,4)</f>
        <v/>
      </c>
    </row>
    <row r="772">
      <c r="A772" s="80" t="n">
        <v>770</v>
      </c>
      <c r="B772" s="150">
        <f>INDEX(GLSShapes!$A$1:$AY$250000,Index!$A772*40-39,1)</f>
        <v/>
      </c>
      <c r="C772">
        <f>C$1</f>
        <v/>
      </c>
      <c r="D772" s="138">
        <f>INDEX(GLSShapes!$A$1:$AY$250000,Index!$A772*40-38,2)</f>
        <v/>
      </c>
      <c r="E772">
        <f>E771+40</f>
        <v/>
      </c>
      <c r="F772">
        <f>RIGHT(B772,F$1)</f>
        <v/>
      </c>
      <c r="G772" s="137">
        <f>INDEX(GLSShapes!$A$1:$AY$250000,Index!$A772*40-38,1)</f>
        <v/>
      </c>
      <c r="H772" s="116">
        <f>F772&amp;RIGHT(D772,H$1)</f>
        <v/>
      </c>
      <c r="I772" s="207">
        <f>IF(F772&lt;&gt;"0",INDEX(GLSShapes!$A$1:$AY$250000,Index!$A772*40-34,40),0)</f>
        <v/>
      </c>
      <c r="J772" s="207">
        <f>IF(F772&lt;&gt;"0",INDEX(GLSShapes!$A$1:$AY$250000,Index!$A772*40-34,41),0)</f>
        <v/>
      </c>
      <c r="K772" s="185">
        <f>RANK(I772,I772:I787,-1)</f>
        <v/>
      </c>
      <c r="L772" s="185">
        <f>RANK(J772,J772:J787,-1)</f>
        <v/>
      </c>
      <c r="M772" s="207">
        <f>INDEX(GLSShapes!$A$1:$AY$250000,Index!$A772*40-34,44)</f>
        <v/>
      </c>
      <c r="N772" s="207">
        <f>INDEX(GLSShapes!$A$1:$AY$25000,Index!$A772*40-34,45)</f>
        <v/>
      </c>
      <c r="Q772" s="207">
        <f>IF(F772&lt;&gt;"0",INDEX(GLSShapes!$A$1:$AY$250000,Index!$A772*40-34,48),0)</f>
        <v/>
      </c>
      <c r="R772" s="207">
        <f>IF(F772&lt;&gt;"0",INDEX(GLSShapes!$A$1:$AY$250000,Index!$A772*40-34,49),0)</f>
        <v/>
      </c>
      <c r="T772" s="18" t="n"/>
      <c r="U772" s="204">
        <f>MID(F772,7,3)</f>
        <v/>
      </c>
      <c r="V772">
        <f>RIGHT(F772,4)</f>
        <v/>
      </c>
    </row>
    <row r="773">
      <c r="A773" s="80" t="n">
        <v>771</v>
      </c>
      <c r="B773" s="150">
        <f>INDEX(GLSShapes!$A$1:$AY$250000,Index!$A773*40-39,1)</f>
        <v/>
      </c>
      <c r="C773">
        <f>C$1</f>
        <v/>
      </c>
      <c r="D773" s="138">
        <f>INDEX(GLSShapes!$A$1:$AY$250000,Index!$A773*40-38,2)</f>
        <v/>
      </c>
      <c r="E773">
        <f>E772+40</f>
        <v/>
      </c>
      <c r="F773">
        <f>RIGHT(B773,F$1)</f>
        <v/>
      </c>
      <c r="G773" s="137">
        <f>INDEX(GLSShapes!$A$1:$AY$250000,Index!$A773*40-38,1)</f>
        <v/>
      </c>
      <c r="H773" s="116">
        <f>F773&amp;RIGHT(D773,H$1)</f>
        <v/>
      </c>
      <c r="I773" s="207">
        <f>IF(F773&lt;&gt;"0",INDEX(GLSShapes!$A$1:$AY$250000,Index!$A773*40-34,40),0)</f>
        <v/>
      </c>
      <c r="J773" s="207">
        <f>IF(F773&lt;&gt;"0",INDEX(GLSShapes!$A$1:$AY$250000,Index!$A773*40-34,41),0)</f>
        <v/>
      </c>
      <c r="K773" s="185">
        <f>RANK(I773,I773:I788,-1)</f>
        <v/>
      </c>
      <c r="L773" s="185">
        <f>RANK(J773,J773:J788,-1)</f>
        <v/>
      </c>
      <c r="M773" s="207">
        <f>INDEX(GLSShapes!$A$1:$AY$250000,Index!$A773*40-34,44)</f>
        <v/>
      </c>
      <c r="N773" s="207">
        <f>INDEX(GLSShapes!$A$1:$AY$25000,Index!$A773*40-34,45)</f>
        <v/>
      </c>
      <c r="Q773" s="207">
        <f>IF(F773&lt;&gt;"0",INDEX(GLSShapes!$A$1:$AY$250000,Index!$A773*40-34,48),0)</f>
        <v/>
      </c>
      <c r="R773" s="207">
        <f>IF(F773&lt;&gt;"0",INDEX(GLSShapes!$A$1:$AY$250000,Index!$A773*40-34,49),0)</f>
        <v/>
      </c>
      <c r="T773" s="18" t="n"/>
      <c r="U773" s="204">
        <f>MID(F773,7,3)</f>
        <v/>
      </c>
      <c r="V773">
        <f>RIGHT(F773,4)</f>
        <v/>
      </c>
    </row>
    <row r="774">
      <c r="A774" s="80" t="n">
        <v>772</v>
      </c>
      <c r="B774" s="150">
        <f>INDEX(GLSShapes!$A$1:$AY$250000,Index!$A774*40-39,1)</f>
        <v/>
      </c>
      <c r="C774">
        <f>C$1</f>
        <v/>
      </c>
      <c r="D774" s="138">
        <f>INDEX(GLSShapes!$A$1:$AY$250000,Index!$A774*40-38,2)</f>
        <v/>
      </c>
      <c r="E774">
        <f>E773+40</f>
        <v/>
      </c>
      <c r="F774">
        <f>RIGHT(B774,F$1)</f>
        <v/>
      </c>
      <c r="G774" s="137">
        <f>INDEX(GLSShapes!$A$1:$AY$250000,Index!$A774*40-38,1)</f>
        <v/>
      </c>
      <c r="H774" s="116">
        <f>F774&amp;RIGHT(D774,H$1)</f>
        <v/>
      </c>
      <c r="I774" s="207">
        <f>IF(F774&lt;&gt;"0",INDEX(GLSShapes!$A$1:$AY$250000,Index!$A774*40-34,40),0)</f>
        <v/>
      </c>
      <c r="J774" s="207">
        <f>IF(F774&lt;&gt;"0",INDEX(GLSShapes!$A$1:$AY$250000,Index!$A774*40-34,41),0)</f>
        <v/>
      </c>
      <c r="K774" s="185">
        <f>RANK(I774,I774:I789,-1)</f>
        <v/>
      </c>
      <c r="L774" s="185">
        <f>RANK(J774,J774:J789,-1)</f>
        <v/>
      </c>
      <c r="M774" s="207">
        <f>INDEX(GLSShapes!$A$1:$AY$250000,Index!$A774*40-34,44)</f>
        <v/>
      </c>
      <c r="N774" s="207">
        <f>INDEX(GLSShapes!$A$1:$AY$25000,Index!$A774*40-34,45)</f>
        <v/>
      </c>
      <c r="Q774" s="207">
        <f>IF(F774&lt;&gt;"0",INDEX(GLSShapes!$A$1:$AY$250000,Index!$A774*40-34,48),0)</f>
        <v/>
      </c>
      <c r="R774" s="207">
        <f>IF(F774&lt;&gt;"0",INDEX(GLSShapes!$A$1:$AY$250000,Index!$A774*40-34,49),0)</f>
        <v/>
      </c>
      <c r="T774" s="18" t="n"/>
      <c r="U774" s="204">
        <f>MID(F774,7,3)</f>
        <v/>
      </c>
      <c r="V774">
        <f>RIGHT(F774,4)</f>
        <v/>
      </c>
    </row>
    <row r="775">
      <c r="A775" s="80" t="n">
        <v>773</v>
      </c>
      <c r="B775" s="150">
        <f>INDEX(GLSShapes!$A$1:$AY$250000,Index!$A775*40-39,1)</f>
        <v/>
      </c>
      <c r="C775">
        <f>C$1</f>
        <v/>
      </c>
      <c r="D775" s="138">
        <f>INDEX(GLSShapes!$A$1:$AY$250000,Index!$A775*40-38,2)</f>
        <v/>
      </c>
      <c r="E775">
        <f>E774+40</f>
        <v/>
      </c>
      <c r="F775">
        <f>RIGHT(B775,F$1)</f>
        <v/>
      </c>
      <c r="G775" s="137">
        <f>INDEX(GLSShapes!$A$1:$AY$250000,Index!$A775*40-38,1)</f>
        <v/>
      </c>
      <c r="H775" s="116">
        <f>F775&amp;RIGHT(D775,H$1)</f>
        <v/>
      </c>
      <c r="I775" s="207">
        <f>IF(F775&lt;&gt;"0",INDEX(GLSShapes!$A$1:$AY$250000,Index!$A775*40-34,40),0)</f>
        <v/>
      </c>
      <c r="J775" s="207">
        <f>IF(F775&lt;&gt;"0",INDEX(GLSShapes!$A$1:$AY$250000,Index!$A775*40-34,41),0)</f>
        <v/>
      </c>
      <c r="K775" s="185">
        <f>RANK(I775,I775:I790,-1)</f>
        <v/>
      </c>
      <c r="L775" s="185">
        <f>RANK(J775,J775:J790,-1)</f>
        <v/>
      </c>
      <c r="M775" s="207">
        <f>INDEX(GLSShapes!$A$1:$AY$250000,Index!$A775*40-34,44)</f>
        <v/>
      </c>
      <c r="N775" s="207">
        <f>INDEX(GLSShapes!$A$1:$AY$25000,Index!$A775*40-34,45)</f>
        <v/>
      </c>
      <c r="Q775" s="207">
        <f>IF(F775&lt;&gt;"0",INDEX(GLSShapes!$A$1:$AY$250000,Index!$A775*40-34,48),0)</f>
        <v/>
      </c>
      <c r="R775" s="207">
        <f>IF(F775&lt;&gt;"0",INDEX(GLSShapes!$A$1:$AY$250000,Index!$A775*40-34,49),0)</f>
        <v/>
      </c>
      <c r="T775" s="18" t="n"/>
      <c r="U775" s="204">
        <f>MID(F775,7,3)</f>
        <v/>
      </c>
      <c r="V775">
        <f>RIGHT(F775,4)</f>
        <v/>
      </c>
    </row>
    <row r="776">
      <c r="A776" s="80" t="n">
        <v>774</v>
      </c>
      <c r="B776" s="150">
        <f>INDEX(GLSShapes!$A$1:$AY$250000,Index!$A776*40-39,1)</f>
        <v/>
      </c>
      <c r="C776">
        <f>C$1</f>
        <v/>
      </c>
      <c r="D776" s="138">
        <f>INDEX(GLSShapes!$A$1:$AY$250000,Index!$A776*40-38,2)</f>
        <v/>
      </c>
      <c r="E776">
        <f>E775+40</f>
        <v/>
      </c>
      <c r="F776">
        <f>RIGHT(B776,F$1)</f>
        <v/>
      </c>
      <c r="G776" s="137">
        <f>INDEX(GLSShapes!$A$1:$AY$250000,Index!$A776*40-38,1)</f>
        <v/>
      </c>
      <c r="H776" s="116">
        <f>F776&amp;RIGHT(D776,H$1)</f>
        <v/>
      </c>
      <c r="I776" s="207">
        <f>IF(F776&lt;&gt;"0",INDEX(GLSShapes!$A$1:$AY$250000,Index!$A776*40-34,40),0)</f>
        <v/>
      </c>
      <c r="J776" s="207">
        <f>IF(F776&lt;&gt;"0",INDEX(GLSShapes!$A$1:$AY$250000,Index!$A776*40-34,41),0)</f>
        <v/>
      </c>
      <c r="K776" s="185">
        <f>RANK(I776,I776:I791,-1)</f>
        <v/>
      </c>
      <c r="L776" s="185">
        <f>RANK(J776,J776:J791,-1)</f>
        <v/>
      </c>
      <c r="M776" s="207">
        <f>INDEX(GLSShapes!$A$1:$AY$250000,Index!$A776*40-34,44)</f>
        <v/>
      </c>
      <c r="N776" s="207">
        <f>INDEX(GLSShapes!$A$1:$AY$25000,Index!$A776*40-34,45)</f>
        <v/>
      </c>
      <c r="Q776" s="207">
        <f>IF(F776&lt;&gt;"0",INDEX(GLSShapes!$A$1:$AY$250000,Index!$A776*40-34,48),0)</f>
        <v/>
      </c>
      <c r="R776" s="207">
        <f>IF(F776&lt;&gt;"0",INDEX(GLSShapes!$A$1:$AY$250000,Index!$A776*40-34,49),0)</f>
        <v/>
      </c>
      <c r="T776" s="18" t="n"/>
      <c r="U776" s="204">
        <f>MID(F776,7,3)</f>
        <v/>
      </c>
      <c r="V776">
        <f>RIGHT(F776,4)</f>
        <v/>
      </c>
    </row>
    <row r="777">
      <c r="A777" s="80" t="n">
        <v>775</v>
      </c>
      <c r="B777" s="150">
        <f>INDEX(GLSShapes!$A$1:$AY$250000,Index!$A777*40-39,1)</f>
        <v/>
      </c>
      <c r="C777">
        <f>C$1</f>
        <v/>
      </c>
      <c r="D777" s="138">
        <f>INDEX(GLSShapes!$A$1:$AY$250000,Index!$A777*40-38,2)</f>
        <v/>
      </c>
      <c r="E777">
        <f>E776+40</f>
        <v/>
      </c>
      <c r="F777">
        <f>RIGHT(B777,F$1)</f>
        <v/>
      </c>
      <c r="G777" s="137">
        <f>INDEX(GLSShapes!$A$1:$AY$250000,Index!$A777*40-38,1)</f>
        <v/>
      </c>
      <c r="H777" s="116">
        <f>F777&amp;RIGHT(D777,H$1)</f>
        <v/>
      </c>
      <c r="I777" s="207">
        <f>IF(F777&lt;&gt;"0",INDEX(GLSShapes!$A$1:$AY$250000,Index!$A777*40-34,40),0)</f>
        <v/>
      </c>
      <c r="J777" s="207">
        <f>IF(F777&lt;&gt;"0",INDEX(GLSShapes!$A$1:$AY$250000,Index!$A777*40-34,41),0)</f>
        <v/>
      </c>
      <c r="K777" s="185">
        <f>RANK(I777,I777:I792,-1)</f>
        <v/>
      </c>
      <c r="L777" s="185">
        <f>RANK(J777,J777:J792,-1)</f>
        <v/>
      </c>
      <c r="M777" s="207">
        <f>INDEX(GLSShapes!$A$1:$AY$250000,Index!$A777*40-34,44)</f>
        <v/>
      </c>
      <c r="N777" s="207">
        <f>INDEX(GLSShapes!$A$1:$AY$25000,Index!$A777*40-34,45)</f>
        <v/>
      </c>
      <c r="Q777" s="207">
        <f>IF(F777&lt;&gt;"0",INDEX(GLSShapes!$A$1:$AY$250000,Index!$A777*40-34,48),0)</f>
        <v/>
      </c>
      <c r="R777" s="207">
        <f>IF(F777&lt;&gt;"0",INDEX(GLSShapes!$A$1:$AY$250000,Index!$A777*40-34,49),0)</f>
        <v/>
      </c>
      <c r="T777" s="18" t="n"/>
      <c r="U777" s="204">
        <f>MID(F777,7,3)</f>
        <v/>
      </c>
      <c r="V777">
        <f>RIGHT(F777,4)</f>
        <v/>
      </c>
    </row>
    <row r="778">
      <c r="A778" s="80" t="n">
        <v>776</v>
      </c>
      <c r="B778" s="150">
        <f>INDEX(GLSShapes!$A$1:$AY$250000,Index!$A778*40-39,1)</f>
        <v/>
      </c>
      <c r="C778">
        <f>C$1</f>
        <v/>
      </c>
      <c r="D778" s="138">
        <f>INDEX(GLSShapes!$A$1:$AY$250000,Index!$A778*40-38,2)</f>
        <v/>
      </c>
      <c r="E778">
        <f>E777+40</f>
        <v/>
      </c>
      <c r="F778">
        <f>RIGHT(B778,F$1)</f>
        <v/>
      </c>
      <c r="G778" s="137">
        <f>INDEX(GLSShapes!$A$1:$AY$250000,Index!$A778*40-38,1)</f>
        <v/>
      </c>
      <c r="H778" s="116">
        <f>F778&amp;RIGHT(D778,H$1)</f>
        <v/>
      </c>
      <c r="I778" s="207">
        <f>IF(F778&lt;&gt;"0",INDEX(GLSShapes!$A$1:$AY$250000,Index!$A778*40-34,40),0)</f>
        <v/>
      </c>
      <c r="J778" s="207">
        <f>IF(F778&lt;&gt;"0",INDEX(GLSShapes!$A$1:$AY$250000,Index!$A778*40-34,41),0)</f>
        <v/>
      </c>
      <c r="K778" s="185">
        <f>RANK(I778,I778:I793,-1)</f>
        <v/>
      </c>
      <c r="L778" s="185">
        <f>RANK(J778,J778:J793,-1)</f>
        <v/>
      </c>
      <c r="M778" s="207">
        <f>INDEX(GLSShapes!$A$1:$AY$250000,Index!$A778*40-34,44)</f>
        <v/>
      </c>
      <c r="N778" s="207">
        <f>INDEX(GLSShapes!$A$1:$AY$25000,Index!$A778*40-34,45)</f>
        <v/>
      </c>
      <c r="Q778" s="207">
        <f>IF(F778&lt;&gt;"0",INDEX(GLSShapes!$A$1:$AY$250000,Index!$A778*40-34,48),0)</f>
        <v/>
      </c>
      <c r="R778" s="207">
        <f>IF(F778&lt;&gt;"0",INDEX(GLSShapes!$A$1:$AY$250000,Index!$A778*40-34,49),0)</f>
        <v/>
      </c>
      <c r="T778" s="18" t="n"/>
      <c r="U778" s="204">
        <f>MID(F778,7,3)</f>
        <v/>
      </c>
      <c r="V778">
        <f>RIGHT(F778,4)</f>
        <v/>
      </c>
    </row>
    <row r="779">
      <c r="A779" s="80" t="n">
        <v>777</v>
      </c>
      <c r="B779" s="150">
        <f>INDEX(GLSShapes!$A$1:$AY$250000,Index!$A779*40-39,1)</f>
        <v/>
      </c>
      <c r="C779">
        <f>C$1</f>
        <v/>
      </c>
      <c r="D779" s="138">
        <f>INDEX(GLSShapes!$A$1:$AY$250000,Index!$A779*40-38,2)</f>
        <v/>
      </c>
      <c r="E779">
        <f>E778+40</f>
        <v/>
      </c>
      <c r="F779">
        <f>RIGHT(B779,F$1)</f>
        <v/>
      </c>
      <c r="G779" s="137">
        <f>INDEX(GLSShapes!$A$1:$AY$250000,Index!$A779*40-38,1)</f>
        <v/>
      </c>
      <c r="H779" s="116">
        <f>F779&amp;RIGHT(D779,H$1)</f>
        <v/>
      </c>
      <c r="I779" s="207">
        <f>IF(F779&lt;&gt;"0",INDEX(GLSShapes!$A$1:$AY$250000,Index!$A779*40-34,40),0)</f>
        <v/>
      </c>
      <c r="J779" s="207">
        <f>IF(F779&lt;&gt;"0",INDEX(GLSShapes!$A$1:$AY$250000,Index!$A779*40-34,41),0)</f>
        <v/>
      </c>
      <c r="K779" s="185">
        <f>RANK(I779,I779:I794,-1)</f>
        <v/>
      </c>
      <c r="L779" s="185">
        <f>RANK(J779,J779:J794,-1)</f>
        <v/>
      </c>
      <c r="M779" s="207">
        <f>INDEX(GLSShapes!$A$1:$AY$250000,Index!$A779*40-34,44)</f>
        <v/>
      </c>
      <c r="N779" s="207">
        <f>INDEX(GLSShapes!$A$1:$AY$25000,Index!$A779*40-34,45)</f>
        <v/>
      </c>
      <c r="Q779" s="207">
        <f>IF(F779&lt;&gt;"0",INDEX(GLSShapes!$A$1:$AY$250000,Index!$A779*40-34,48),0)</f>
        <v/>
      </c>
      <c r="R779" s="207">
        <f>IF(F779&lt;&gt;"0",INDEX(GLSShapes!$A$1:$AY$250000,Index!$A779*40-34,49),0)</f>
        <v/>
      </c>
      <c r="T779" s="18" t="n"/>
      <c r="U779" s="204">
        <f>MID(F779,7,3)</f>
        <v/>
      </c>
      <c r="V779">
        <f>RIGHT(F779,4)</f>
        <v/>
      </c>
    </row>
    <row r="780">
      <c r="A780" s="80" t="n">
        <v>778</v>
      </c>
      <c r="B780" s="150">
        <f>INDEX(GLSShapes!$A$1:$AY$250000,Index!$A780*40-39,1)</f>
        <v/>
      </c>
      <c r="C780">
        <f>C$1</f>
        <v/>
      </c>
      <c r="D780" s="138">
        <f>INDEX(GLSShapes!$A$1:$AY$250000,Index!$A780*40-38,2)</f>
        <v/>
      </c>
      <c r="E780">
        <f>E779+40</f>
        <v/>
      </c>
      <c r="F780">
        <f>RIGHT(B780,F$1)</f>
        <v/>
      </c>
      <c r="G780" s="137">
        <f>INDEX(GLSShapes!$A$1:$AY$250000,Index!$A780*40-38,1)</f>
        <v/>
      </c>
      <c r="H780" s="116">
        <f>F780&amp;RIGHT(D780,H$1)</f>
        <v/>
      </c>
      <c r="I780" s="207">
        <f>IF(F780&lt;&gt;"0",INDEX(GLSShapes!$A$1:$AY$250000,Index!$A780*40-34,40),0)</f>
        <v/>
      </c>
      <c r="J780" s="207">
        <f>IF(F780&lt;&gt;"0",INDEX(GLSShapes!$A$1:$AY$250000,Index!$A780*40-34,41),0)</f>
        <v/>
      </c>
      <c r="K780" s="185">
        <f>RANK(I780,I780:I795,-1)</f>
        <v/>
      </c>
      <c r="L780" s="185">
        <f>RANK(J780,J780:J795,-1)</f>
        <v/>
      </c>
      <c r="M780" s="207">
        <f>INDEX(GLSShapes!$A$1:$AY$250000,Index!$A780*40-34,44)</f>
        <v/>
      </c>
      <c r="N780" s="207">
        <f>INDEX(GLSShapes!$A$1:$AY$25000,Index!$A780*40-34,45)</f>
        <v/>
      </c>
      <c r="Q780" s="207">
        <f>IF(F780&lt;&gt;"0",INDEX(GLSShapes!$A$1:$AY$250000,Index!$A780*40-34,48),0)</f>
        <v/>
      </c>
      <c r="R780" s="207">
        <f>IF(F780&lt;&gt;"0",INDEX(GLSShapes!$A$1:$AY$250000,Index!$A780*40-34,49),0)</f>
        <v/>
      </c>
      <c r="T780" s="18" t="n"/>
      <c r="U780" s="204">
        <f>MID(F780,7,3)</f>
        <v/>
      </c>
      <c r="V780">
        <f>RIGHT(F780,4)</f>
        <v/>
      </c>
    </row>
    <row r="781">
      <c r="A781" s="80" t="n">
        <v>779</v>
      </c>
      <c r="B781" s="150">
        <f>INDEX(GLSShapes!$A$1:$AY$250000,Index!$A781*40-39,1)</f>
        <v/>
      </c>
      <c r="C781">
        <f>C$1</f>
        <v/>
      </c>
      <c r="D781" s="138">
        <f>INDEX(GLSShapes!$A$1:$AY$250000,Index!$A781*40-38,2)</f>
        <v/>
      </c>
      <c r="E781">
        <f>E780+40</f>
        <v/>
      </c>
      <c r="F781">
        <f>RIGHT(B781,F$1)</f>
        <v/>
      </c>
      <c r="G781" s="137">
        <f>INDEX(GLSShapes!$A$1:$AY$250000,Index!$A781*40-38,1)</f>
        <v/>
      </c>
      <c r="H781" s="116">
        <f>F781&amp;RIGHT(D781,H$1)</f>
        <v/>
      </c>
      <c r="I781" s="207">
        <f>IF(F781&lt;&gt;"0",INDEX(GLSShapes!$A$1:$AY$250000,Index!$A781*40-34,40),0)</f>
        <v/>
      </c>
      <c r="J781" s="207">
        <f>IF(F781&lt;&gt;"0",INDEX(GLSShapes!$A$1:$AY$250000,Index!$A781*40-34,41),0)</f>
        <v/>
      </c>
      <c r="K781" s="185">
        <f>RANK(I781,I781:I796,-1)</f>
        <v/>
      </c>
      <c r="L781" s="185">
        <f>RANK(J781,J781:J796,-1)</f>
        <v/>
      </c>
      <c r="M781" s="207">
        <f>INDEX(GLSShapes!$A$1:$AY$250000,Index!$A781*40-34,44)</f>
        <v/>
      </c>
      <c r="N781" s="207">
        <f>INDEX(GLSShapes!$A$1:$AY$25000,Index!$A781*40-34,45)</f>
        <v/>
      </c>
      <c r="Q781" s="207">
        <f>IF(F781&lt;&gt;"0",INDEX(GLSShapes!$A$1:$AY$250000,Index!$A781*40-34,48),0)</f>
        <v/>
      </c>
      <c r="R781" s="207">
        <f>IF(F781&lt;&gt;"0",INDEX(GLSShapes!$A$1:$AY$250000,Index!$A781*40-34,49),0)</f>
        <v/>
      </c>
      <c r="T781" s="18" t="n"/>
      <c r="U781" s="204">
        <f>MID(F781,7,3)</f>
        <v/>
      </c>
      <c r="V781">
        <f>RIGHT(F781,4)</f>
        <v/>
      </c>
    </row>
    <row r="782">
      <c r="A782" s="80" t="n">
        <v>780</v>
      </c>
      <c r="B782" s="150">
        <f>INDEX(GLSShapes!$A$1:$AY$250000,Index!$A782*40-39,1)</f>
        <v/>
      </c>
      <c r="C782">
        <f>C$1</f>
        <v/>
      </c>
      <c r="D782" s="138">
        <f>INDEX(GLSShapes!$A$1:$AY$250000,Index!$A782*40-38,2)</f>
        <v/>
      </c>
      <c r="E782">
        <f>E781+40</f>
        <v/>
      </c>
      <c r="F782">
        <f>RIGHT(B782,F$1)</f>
        <v/>
      </c>
      <c r="G782" s="137">
        <f>INDEX(GLSShapes!$A$1:$AY$250000,Index!$A782*40-38,1)</f>
        <v/>
      </c>
      <c r="H782" s="116">
        <f>F782&amp;RIGHT(D782,H$1)</f>
        <v/>
      </c>
      <c r="I782" s="207">
        <f>IF(F782&lt;&gt;"0",INDEX(GLSShapes!$A$1:$AY$250000,Index!$A782*40-34,40),0)</f>
        <v/>
      </c>
      <c r="J782" s="207">
        <f>IF(F782&lt;&gt;"0",INDEX(GLSShapes!$A$1:$AY$250000,Index!$A782*40-34,41),0)</f>
        <v/>
      </c>
      <c r="K782" s="185">
        <f>RANK(I782,I782:I797,-1)</f>
        <v/>
      </c>
      <c r="L782" s="185">
        <f>RANK(J782,J782:J797,-1)</f>
        <v/>
      </c>
      <c r="M782" s="207">
        <f>INDEX(GLSShapes!$A$1:$AY$250000,Index!$A782*40-34,44)</f>
        <v/>
      </c>
      <c r="N782" s="207">
        <f>INDEX(GLSShapes!$A$1:$AY$25000,Index!$A782*40-34,45)</f>
        <v/>
      </c>
      <c r="Q782" s="207">
        <f>IF(F782&lt;&gt;"0",INDEX(GLSShapes!$A$1:$AY$250000,Index!$A782*40-34,48),0)</f>
        <v/>
      </c>
      <c r="R782" s="207">
        <f>IF(F782&lt;&gt;"0",INDEX(GLSShapes!$A$1:$AY$250000,Index!$A782*40-34,49),0)</f>
        <v/>
      </c>
      <c r="T782" s="18" t="n"/>
      <c r="U782" s="204">
        <f>MID(F782,7,3)</f>
        <v/>
      </c>
      <c r="V782">
        <f>RIGHT(F782,4)</f>
        <v/>
      </c>
    </row>
    <row r="783">
      <c r="A783" s="80" t="n">
        <v>781</v>
      </c>
      <c r="B783" s="150">
        <f>INDEX(GLSShapes!$A$1:$AY$250000,Index!$A783*40-39,1)</f>
        <v/>
      </c>
      <c r="C783">
        <f>C$1</f>
        <v/>
      </c>
      <c r="D783" s="138">
        <f>INDEX(GLSShapes!$A$1:$AY$250000,Index!$A783*40-38,2)</f>
        <v/>
      </c>
      <c r="E783">
        <f>E782+40</f>
        <v/>
      </c>
      <c r="F783">
        <f>RIGHT(B783,F$1)</f>
        <v/>
      </c>
      <c r="G783" s="137">
        <f>INDEX(GLSShapes!$A$1:$AY$250000,Index!$A783*40-38,1)</f>
        <v/>
      </c>
      <c r="H783" s="116">
        <f>F783&amp;RIGHT(D783,H$1)</f>
        <v/>
      </c>
      <c r="I783" s="207">
        <f>IF(F783&lt;&gt;"0",INDEX(GLSShapes!$A$1:$AY$250000,Index!$A783*40-34,40),0)</f>
        <v/>
      </c>
      <c r="J783" s="207">
        <f>IF(F783&lt;&gt;"0",INDEX(GLSShapes!$A$1:$AY$250000,Index!$A783*40-34,41),0)</f>
        <v/>
      </c>
      <c r="K783" s="185">
        <f>RANK(I783,I783:I798,-1)</f>
        <v/>
      </c>
      <c r="L783" s="185">
        <f>RANK(J783,J783:J798,-1)</f>
        <v/>
      </c>
      <c r="M783" s="207">
        <f>INDEX(GLSShapes!$A$1:$AY$250000,Index!$A783*40-34,44)</f>
        <v/>
      </c>
      <c r="N783" s="207">
        <f>INDEX(GLSShapes!$A$1:$AY$25000,Index!$A783*40-34,45)</f>
        <v/>
      </c>
      <c r="Q783" s="207">
        <f>IF(F783&lt;&gt;"0",INDEX(GLSShapes!$A$1:$AY$250000,Index!$A783*40-34,48),0)</f>
        <v/>
      </c>
      <c r="R783" s="207">
        <f>IF(F783&lt;&gt;"0",INDEX(GLSShapes!$A$1:$AY$250000,Index!$A783*40-34,49),0)</f>
        <v/>
      </c>
      <c r="T783" s="18" t="n"/>
      <c r="U783" s="204">
        <f>MID(F783,7,3)</f>
        <v/>
      </c>
      <c r="V783">
        <f>RIGHT(F783,4)</f>
        <v/>
      </c>
    </row>
    <row r="784">
      <c r="A784" s="80" t="n">
        <v>782</v>
      </c>
      <c r="B784" s="150">
        <f>INDEX(GLSShapes!$A$1:$AY$250000,Index!$A784*40-39,1)</f>
        <v/>
      </c>
      <c r="C784">
        <f>C$1</f>
        <v/>
      </c>
      <c r="D784" s="138">
        <f>INDEX(GLSShapes!$A$1:$AY$250000,Index!$A784*40-38,2)</f>
        <v/>
      </c>
      <c r="E784">
        <f>E783+40</f>
        <v/>
      </c>
      <c r="F784">
        <f>RIGHT(B784,F$1)</f>
        <v/>
      </c>
      <c r="G784" s="137">
        <f>INDEX(GLSShapes!$A$1:$AY$250000,Index!$A784*40-38,1)</f>
        <v/>
      </c>
      <c r="H784" s="116">
        <f>F784&amp;RIGHT(D784,H$1)</f>
        <v/>
      </c>
      <c r="I784" s="207">
        <f>IF(F784&lt;&gt;"0",INDEX(GLSShapes!$A$1:$AY$250000,Index!$A784*40-34,40),0)</f>
        <v/>
      </c>
      <c r="J784" s="207">
        <f>IF(F784&lt;&gt;"0",INDEX(GLSShapes!$A$1:$AY$250000,Index!$A784*40-34,41),0)</f>
        <v/>
      </c>
      <c r="K784" s="185">
        <f>RANK(I784,I784:I799,-1)</f>
        <v/>
      </c>
      <c r="L784" s="185">
        <f>RANK(J784,J784:J799,-1)</f>
        <v/>
      </c>
      <c r="M784" s="207">
        <f>INDEX(GLSShapes!$A$1:$AY$250000,Index!$A784*40-34,44)</f>
        <v/>
      </c>
      <c r="N784" s="207">
        <f>INDEX(GLSShapes!$A$1:$AY$25000,Index!$A784*40-34,45)</f>
        <v/>
      </c>
      <c r="Q784" s="207">
        <f>IF(F784&lt;&gt;"0",INDEX(GLSShapes!$A$1:$AY$250000,Index!$A784*40-34,48),0)</f>
        <v/>
      </c>
      <c r="R784" s="207">
        <f>IF(F784&lt;&gt;"0",INDEX(GLSShapes!$A$1:$AY$250000,Index!$A784*40-34,49),0)</f>
        <v/>
      </c>
      <c r="T784" s="18" t="n"/>
      <c r="U784" s="204">
        <f>MID(F784,7,3)</f>
        <v/>
      </c>
      <c r="V784">
        <f>RIGHT(F784,4)</f>
        <v/>
      </c>
    </row>
    <row r="785">
      <c r="A785" s="80" t="n">
        <v>783</v>
      </c>
      <c r="B785" s="150">
        <f>INDEX(GLSShapes!$A$1:$AY$250000,Index!$A785*40-39,1)</f>
        <v/>
      </c>
      <c r="C785">
        <f>C$1</f>
        <v/>
      </c>
      <c r="D785" s="138">
        <f>INDEX(GLSShapes!$A$1:$AY$250000,Index!$A785*40-38,2)</f>
        <v/>
      </c>
      <c r="E785">
        <f>E784+40</f>
        <v/>
      </c>
      <c r="F785">
        <f>RIGHT(B785,F$1)</f>
        <v/>
      </c>
      <c r="G785" s="137">
        <f>INDEX(GLSShapes!$A$1:$AY$250000,Index!$A785*40-38,1)</f>
        <v/>
      </c>
      <c r="H785" s="116">
        <f>F785&amp;RIGHT(D785,H$1)</f>
        <v/>
      </c>
      <c r="I785" s="207">
        <f>IF(F785&lt;&gt;"0",INDEX(GLSShapes!$A$1:$AY$250000,Index!$A785*40-34,40),0)</f>
        <v/>
      </c>
      <c r="J785" s="207">
        <f>IF(F785&lt;&gt;"0",INDEX(GLSShapes!$A$1:$AY$250000,Index!$A785*40-34,41),0)</f>
        <v/>
      </c>
      <c r="K785" s="185">
        <f>RANK(I785,I785:I800,-1)</f>
        <v/>
      </c>
      <c r="L785" s="185">
        <f>RANK(J785,J785:J800,-1)</f>
        <v/>
      </c>
      <c r="M785" s="207">
        <f>INDEX(GLSShapes!$A$1:$AY$250000,Index!$A785*40-34,44)</f>
        <v/>
      </c>
      <c r="N785" s="207">
        <f>INDEX(GLSShapes!$A$1:$AY$25000,Index!$A785*40-34,45)</f>
        <v/>
      </c>
      <c r="Q785" s="207">
        <f>IF(F785&lt;&gt;"0",INDEX(GLSShapes!$A$1:$AY$250000,Index!$A785*40-34,48),0)</f>
        <v/>
      </c>
      <c r="R785" s="207">
        <f>IF(F785&lt;&gt;"0",INDEX(GLSShapes!$A$1:$AY$250000,Index!$A785*40-34,49),0)</f>
        <v/>
      </c>
      <c r="T785" s="18" t="n"/>
      <c r="U785" s="204">
        <f>MID(F785,7,3)</f>
        <v/>
      </c>
      <c r="V785">
        <f>RIGHT(F785,4)</f>
        <v/>
      </c>
    </row>
    <row r="786">
      <c r="A786" s="80" t="n">
        <v>784</v>
      </c>
      <c r="B786" s="150">
        <f>INDEX(GLSShapes!$A$1:$AY$250000,Index!$A786*40-39,1)</f>
        <v/>
      </c>
      <c r="C786">
        <f>C$1</f>
        <v/>
      </c>
      <c r="D786" s="138">
        <f>INDEX(GLSShapes!$A$1:$AY$250000,Index!$A786*40-38,2)</f>
        <v/>
      </c>
      <c r="E786">
        <f>E785+40</f>
        <v/>
      </c>
      <c r="F786">
        <f>RIGHT(B786,F$1)</f>
        <v/>
      </c>
      <c r="G786" s="137">
        <f>INDEX(GLSShapes!$A$1:$AY$250000,Index!$A786*40-38,1)</f>
        <v/>
      </c>
      <c r="H786" s="116">
        <f>F786&amp;RIGHT(D786,H$1)</f>
        <v/>
      </c>
      <c r="I786" s="207">
        <f>IF(F786&lt;&gt;"0",INDEX(GLSShapes!$A$1:$AY$250000,Index!$A786*40-34,40),0)</f>
        <v/>
      </c>
      <c r="J786" s="207">
        <f>IF(F786&lt;&gt;"0",INDEX(GLSShapes!$A$1:$AY$250000,Index!$A786*40-34,41),0)</f>
        <v/>
      </c>
      <c r="K786" s="185">
        <f>RANK(I786,I786:I801,-1)</f>
        <v/>
      </c>
      <c r="L786" s="185">
        <f>RANK(J786,J786:J801,-1)</f>
        <v/>
      </c>
      <c r="M786" s="207">
        <f>INDEX(GLSShapes!$A$1:$AY$250000,Index!$A786*40-34,44)</f>
        <v/>
      </c>
      <c r="N786" s="207">
        <f>INDEX(GLSShapes!$A$1:$AY$25000,Index!$A786*40-34,45)</f>
        <v/>
      </c>
      <c r="Q786" s="207">
        <f>IF(F786&lt;&gt;"0",INDEX(GLSShapes!$A$1:$AY$250000,Index!$A786*40-34,48),0)</f>
        <v/>
      </c>
      <c r="R786" s="207">
        <f>IF(F786&lt;&gt;"0",INDEX(GLSShapes!$A$1:$AY$250000,Index!$A786*40-34,49),0)</f>
        <v/>
      </c>
      <c r="T786" s="18" t="n"/>
      <c r="U786" s="204">
        <f>MID(F786,7,3)</f>
        <v/>
      </c>
      <c r="V786">
        <f>RIGHT(F786,4)</f>
        <v/>
      </c>
    </row>
    <row r="787">
      <c r="A787" s="80" t="n">
        <v>785</v>
      </c>
      <c r="B787" s="150">
        <f>INDEX(GLSShapes!$A$1:$AY$250000,Index!$A787*40-39,1)</f>
        <v/>
      </c>
      <c r="C787">
        <f>C$1</f>
        <v/>
      </c>
      <c r="D787" s="138">
        <f>INDEX(GLSShapes!$A$1:$AY$250000,Index!$A787*40-38,2)</f>
        <v/>
      </c>
      <c r="E787">
        <f>E786+40</f>
        <v/>
      </c>
      <c r="F787">
        <f>RIGHT(B787,F$1)</f>
        <v/>
      </c>
      <c r="G787" s="137">
        <f>INDEX(GLSShapes!$A$1:$AY$250000,Index!$A787*40-38,1)</f>
        <v/>
      </c>
      <c r="H787" s="116">
        <f>F787&amp;RIGHT(D787,H$1)</f>
        <v/>
      </c>
      <c r="I787" s="207">
        <f>IF(F787&lt;&gt;"0",INDEX(GLSShapes!$A$1:$AY$250000,Index!$A787*40-34,40),0)</f>
        <v/>
      </c>
      <c r="J787" s="207">
        <f>IF(F787&lt;&gt;"0",INDEX(GLSShapes!$A$1:$AY$250000,Index!$A787*40-34,41),0)</f>
        <v/>
      </c>
      <c r="K787" s="185">
        <f>RANK(I787,I787:I802,-1)</f>
        <v/>
      </c>
      <c r="L787" s="185">
        <f>RANK(J787,J787:J802,-1)</f>
        <v/>
      </c>
      <c r="M787" s="207">
        <f>INDEX(GLSShapes!$A$1:$AY$250000,Index!$A787*40-34,44)</f>
        <v/>
      </c>
      <c r="N787" s="207">
        <f>INDEX(GLSShapes!$A$1:$AY$25000,Index!$A787*40-34,45)</f>
        <v/>
      </c>
      <c r="Q787" s="207">
        <f>IF(F787&lt;&gt;"0",INDEX(GLSShapes!$A$1:$AY$250000,Index!$A787*40-34,48),0)</f>
        <v/>
      </c>
      <c r="R787" s="207">
        <f>IF(F787&lt;&gt;"0",INDEX(GLSShapes!$A$1:$AY$250000,Index!$A787*40-34,49),0)</f>
        <v/>
      </c>
      <c r="T787" s="18" t="n"/>
      <c r="U787" s="204">
        <f>MID(F787,7,3)</f>
        <v/>
      </c>
      <c r="V787">
        <f>RIGHT(F787,4)</f>
        <v/>
      </c>
    </row>
    <row r="788">
      <c r="A788" s="80" t="n">
        <v>786</v>
      </c>
      <c r="B788" s="150">
        <f>INDEX(GLSShapes!$A$1:$AY$250000,Index!$A788*40-39,1)</f>
        <v/>
      </c>
      <c r="C788">
        <f>C$1</f>
        <v/>
      </c>
      <c r="D788" s="138">
        <f>INDEX(GLSShapes!$A$1:$AY$250000,Index!$A788*40-38,2)</f>
        <v/>
      </c>
      <c r="E788">
        <f>E787+40</f>
        <v/>
      </c>
      <c r="F788">
        <f>RIGHT(B788,F$1)</f>
        <v/>
      </c>
      <c r="G788" s="137">
        <f>INDEX(GLSShapes!$A$1:$AY$250000,Index!$A788*40-38,1)</f>
        <v/>
      </c>
      <c r="H788" s="116">
        <f>F788&amp;RIGHT(D788,H$1)</f>
        <v/>
      </c>
      <c r="I788" s="207">
        <f>IF(F788&lt;&gt;"0",INDEX(GLSShapes!$A$1:$AY$250000,Index!$A788*40-34,40),0)</f>
        <v/>
      </c>
      <c r="J788" s="207">
        <f>IF(F788&lt;&gt;"0",INDEX(GLSShapes!$A$1:$AY$250000,Index!$A788*40-34,41),0)</f>
        <v/>
      </c>
      <c r="K788" s="185">
        <f>RANK(I788,I788:I803,-1)</f>
        <v/>
      </c>
      <c r="L788" s="185">
        <f>RANK(J788,J788:J803,-1)</f>
        <v/>
      </c>
      <c r="M788" s="207">
        <f>INDEX(GLSShapes!$A$1:$AY$250000,Index!$A788*40-34,44)</f>
        <v/>
      </c>
      <c r="N788" s="207">
        <f>INDEX(GLSShapes!$A$1:$AY$25000,Index!$A788*40-34,45)</f>
        <v/>
      </c>
      <c r="Q788" s="207">
        <f>IF(F788&lt;&gt;"0",INDEX(GLSShapes!$A$1:$AY$250000,Index!$A788*40-34,48),0)</f>
        <v/>
      </c>
      <c r="R788" s="207">
        <f>IF(F788&lt;&gt;"0",INDEX(GLSShapes!$A$1:$AY$250000,Index!$A788*40-34,49),0)</f>
        <v/>
      </c>
      <c r="T788" s="18" t="n"/>
      <c r="U788" s="204">
        <f>MID(F788,7,3)</f>
        <v/>
      </c>
      <c r="V788">
        <f>RIGHT(F788,4)</f>
        <v/>
      </c>
    </row>
    <row r="789">
      <c r="A789" s="80" t="n">
        <v>787</v>
      </c>
      <c r="B789" s="150">
        <f>INDEX(GLSShapes!$A$1:$AY$250000,Index!$A789*40-39,1)</f>
        <v/>
      </c>
      <c r="C789">
        <f>C$1</f>
        <v/>
      </c>
      <c r="D789" s="138">
        <f>INDEX(GLSShapes!$A$1:$AY$250000,Index!$A789*40-38,2)</f>
        <v/>
      </c>
      <c r="E789">
        <f>E788+40</f>
        <v/>
      </c>
      <c r="F789">
        <f>RIGHT(B789,F$1)</f>
        <v/>
      </c>
      <c r="G789" s="137">
        <f>INDEX(GLSShapes!$A$1:$AY$250000,Index!$A789*40-38,1)</f>
        <v/>
      </c>
      <c r="H789" s="116">
        <f>F789&amp;RIGHT(D789,H$1)</f>
        <v/>
      </c>
      <c r="I789" s="207">
        <f>IF(F789&lt;&gt;"0",INDEX(GLSShapes!$A$1:$AY$250000,Index!$A789*40-34,40),0)</f>
        <v/>
      </c>
      <c r="J789" s="207">
        <f>IF(F789&lt;&gt;"0",INDEX(GLSShapes!$A$1:$AY$250000,Index!$A789*40-34,41),0)</f>
        <v/>
      </c>
      <c r="K789" s="185">
        <f>RANK(I789,I789:I804,-1)</f>
        <v/>
      </c>
      <c r="L789" s="185">
        <f>RANK(J789,J789:J804,-1)</f>
        <v/>
      </c>
      <c r="M789" s="207">
        <f>INDEX(GLSShapes!$A$1:$AY$250000,Index!$A789*40-34,44)</f>
        <v/>
      </c>
      <c r="N789" s="207">
        <f>INDEX(GLSShapes!$A$1:$AY$25000,Index!$A789*40-34,45)</f>
        <v/>
      </c>
      <c r="Q789" s="207">
        <f>IF(F789&lt;&gt;"0",INDEX(GLSShapes!$A$1:$AY$250000,Index!$A789*40-34,48),0)</f>
        <v/>
      </c>
      <c r="R789" s="207">
        <f>IF(F789&lt;&gt;"0",INDEX(GLSShapes!$A$1:$AY$250000,Index!$A789*40-34,49),0)</f>
        <v/>
      </c>
      <c r="T789" s="18" t="n"/>
      <c r="U789" s="204">
        <f>MID(F789,7,3)</f>
        <v/>
      </c>
      <c r="V789">
        <f>RIGHT(F789,4)</f>
        <v/>
      </c>
    </row>
    <row r="790">
      <c r="A790" s="80" t="n">
        <v>788</v>
      </c>
      <c r="B790" s="150">
        <f>INDEX(GLSShapes!$A$1:$AY$250000,Index!$A790*40-39,1)</f>
        <v/>
      </c>
      <c r="C790">
        <f>C$1</f>
        <v/>
      </c>
      <c r="D790" s="138">
        <f>INDEX(GLSShapes!$A$1:$AY$250000,Index!$A790*40-38,2)</f>
        <v/>
      </c>
      <c r="E790">
        <f>E789+40</f>
        <v/>
      </c>
      <c r="F790">
        <f>RIGHT(B790,F$1)</f>
        <v/>
      </c>
      <c r="G790" s="137">
        <f>INDEX(GLSShapes!$A$1:$AY$250000,Index!$A790*40-38,1)</f>
        <v/>
      </c>
      <c r="H790" s="116">
        <f>F790&amp;RIGHT(D790,H$1)</f>
        <v/>
      </c>
      <c r="I790" s="207">
        <f>IF(F790&lt;&gt;"0",INDEX(GLSShapes!$A$1:$AY$250000,Index!$A790*40-34,40),0)</f>
        <v/>
      </c>
      <c r="J790" s="207">
        <f>IF(F790&lt;&gt;"0",INDEX(GLSShapes!$A$1:$AY$250000,Index!$A790*40-34,41),0)</f>
        <v/>
      </c>
      <c r="K790" s="185">
        <f>RANK(I790,I790:I805,-1)</f>
        <v/>
      </c>
      <c r="L790" s="185">
        <f>RANK(J790,J790:J805,-1)</f>
        <v/>
      </c>
      <c r="M790" s="207">
        <f>INDEX(GLSShapes!$A$1:$AY$250000,Index!$A790*40-34,44)</f>
        <v/>
      </c>
      <c r="N790" s="207">
        <f>INDEX(GLSShapes!$A$1:$AY$25000,Index!$A790*40-34,45)</f>
        <v/>
      </c>
      <c r="Q790" s="207">
        <f>IF(F790&lt;&gt;"0",INDEX(GLSShapes!$A$1:$AY$250000,Index!$A790*40-34,48),0)</f>
        <v/>
      </c>
      <c r="R790" s="207">
        <f>IF(F790&lt;&gt;"0",INDEX(GLSShapes!$A$1:$AY$250000,Index!$A790*40-34,49),0)</f>
        <v/>
      </c>
      <c r="T790" s="18" t="n"/>
      <c r="U790" s="204">
        <f>MID(F790,7,3)</f>
        <v/>
      </c>
      <c r="V790">
        <f>RIGHT(F790,4)</f>
        <v/>
      </c>
    </row>
    <row r="791">
      <c r="A791" s="80" t="n">
        <v>789</v>
      </c>
      <c r="B791" s="150">
        <f>INDEX(GLSShapes!$A$1:$AY$250000,Index!$A791*40-39,1)</f>
        <v/>
      </c>
      <c r="C791">
        <f>C$1</f>
        <v/>
      </c>
      <c r="D791" s="138">
        <f>INDEX(GLSShapes!$A$1:$AY$250000,Index!$A791*40-38,2)</f>
        <v/>
      </c>
      <c r="E791">
        <f>E790+40</f>
        <v/>
      </c>
      <c r="F791">
        <f>RIGHT(B791,F$1)</f>
        <v/>
      </c>
      <c r="G791" s="137">
        <f>INDEX(GLSShapes!$A$1:$AY$250000,Index!$A791*40-38,1)</f>
        <v/>
      </c>
      <c r="H791" s="116">
        <f>F791&amp;RIGHT(D791,H$1)</f>
        <v/>
      </c>
      <c r="I791" s="207">
        <f>IF(F791&lt;&gt;"0",INDEX(GLSShapes!$A$1:$AY$250000,Index!$A791*40-34,40),0)</f>
        <v/>
      </c>
      <c r="J791" s="207">
        <f>IF(F791&lt;&gt;"0",INDEX(GLSShapes!$A$1:$AY$250000,Index!$A791*40-34,41),0)</f>
        <v/>
      </c>
      <c r="K791" s="185">
        <f>RANK(I791,I791:I806,-1)</f>
        <v/>
      </c>
      <c r="L791" s="185">
        <f>RANK(J791,J791:J806,-1)</f>
        <v/>
      </c>
      <c r="M791" s="207">
        <f>INDEX(GLSShapes!$A$1:$AY$250000,Index!$A791*40-34,44)</f>
        <v/>
      </c>
      <c r="N791" s="207">
        <f>INDEX(GLSShapes!$A$1:$AY$25000,Index!$A791*40-34,45)</f>
        <v/>
      </c>
      <c r="Q791" s="207">
        <f>IF(F791&lt;&gt;"0",INDEX(GLSShapes!$A$1:$AY$250000,Index!$A791*40-34,48),0)</f>
        <v/>
      </c>
      <c r="R791" s="207">
        <f>IF(F791&lt;&gt;"0",INDEX(GLSShapes!$A$1:$AY$250000,Index!$A791*40-34,49),0)</f>
        <v/>
      </c>
      <c r="T791" s="18" t="n"/>
      <c r="U791" s="204">
        <f>MID(F791,7,3)</f>
        <v/>
      </c>
      <c r="V791">
        <f>RIGHT(F791,4)</f>
        <v/>
      </c>
    </row>
    <row r="792">
      <c r="A792" s="80" t="n">
        <v>790</v>
      </c>
      <c r="B792" s="150">
        <f>INDEX(GLSShapes!$A$1:$AY$250000,Index!$A792*40-39,1)</f>
        <v/>
      </c>
      <c r="C792">
        <f>C$1</f>
        <v/>
      </c>
      <c r="D792" s="138">
        <f>INDEX(GLSShapes!$A$1:$AY$250000,Index!$A792*40-38,2)</f>
        <v/>
      </c>
      <c r="E792">
        <f>E791+40</f>
        <v/>
      </c>
      <c r="F792">
        <f>RIGHT(B792,F$1)</f>
        <v/>
      </c>
      <c r="G792" s="137">
        <f>INDEX(GLSShapes!$A$1:$AY$250000,Index!$A792*40-38,1)</f>
        <v/>
      </c>
      <c r="H792" s="116">
        <f>F792&amp;RIGHT(D792,H$1)</f>
        <v/>
      </c>
      <c r="I792" s="207">
        <f>IF(F792&lt;&gt;"0",INDEX(GLSShapes!$A$1:$AY$250000,Index!$A792*40-34,40),0)</f>
        <v/>
      </c>
      <c r="J792" s="207">
        <f>IF(F792&lt;&gt;"0",INDEX(GLSShapes!$A$1:$AY$250000,Index!$A792*40-34,41),0)</f>
        <v/>
      </c>
      <c r="K792" s="185">
        <f>RANK(I792,I792:I807,-1)</f>
        <v/>
      </c>
      <c r="L792" s="185">
        <f>RANK(J792,J792:J807,-1)</f>
        <v/>
      </c>
      <c r="M792" s="207">
        <f>INDEX(GLSShapes!$A$1:$AY$250000,Index!$A792*40-34,44)</f>
        <v/>
      </c>
      <c r="N792" s="207">
        <f>INDEX(GLSShapes!$A$1:$AY$25000,Index!$A792*40-34,45)</f>
        <v/>
      </c>
      <c r="Q792" s="207">
        <f>IF(F792&lt;&gt;"0",INDEX(GLSShapes!$A$1:$AY$250000,Index!$A792*40-34,48),0)</f>
        <v/>
      </c>
      <c r="R792" s="207">
        <f>IF(F792&lt;&gt;"0",INDEX(GLSShapes!$A$1:$AY$250000,Index!$A792*40-34,49),0)</f>
        <v/>
      </c>
      <c r="T792" s="18" t="n"/>
      <c r="U792" s="204">
        <f>MID(F792,7,3)</f>
        <v/>
      </c>
      <c r="V792">
        <f>RIGHT(F792,4)</f>
        <v/>
      </c>
    </row>
    <row r="793">
      <c r="A793" s="80" t="n">
        <v>791</v>
      </c>
      <c r="B793" s="150">
        <f>INDEX(GLSShapes!$A$1:$AY$250000,Index!$A793*40-39,1)</f>
        <v/>
      </c>
      <c r="C793">
        <f>C$1</f>
        <v/>
      </c>
      <c r="D793" s="138">
        <f>INDEX(GLSShapes!$A$1:$AY$250000,Index!$A793*40-38,2)</f>
        <v/>
      </c>
      <c r="E793">
        <f>E792+40</f>
        <v/>
      </c>
      <c r="F793">
        <f>RIGHT(B793,F$1)</f>
        <v/>
      </c>
      <c r="G793" s="137">
        <f>INDEX(GLSShapes!$A$1:$AY$250000,Index!$A793*40-38,1)</f>
        <v/>
      </c>
      <c r="H793" s="116">
        <f>F793&amp;RIGHT(D793,H$1)</f>
        <v/>
      </c>
      <c r="I793" s="207">
        <f>IF(F793&lt;&gt;"0",INDEX(GLSShapes!$A$1:$AY$250000,Index!$A793*40-34,40),0)</f>
        <v/>
      </c>
      <c r="J793" s="207">
        <f>IF(F793&lt;&gt;"0",INDEX(GLSShapes!$A$1:$AY$250000,Index!$A793*40-34,41),0)</f>
        <v/>
      </c>
      <c r="K793" s="185">
        <f>RANK(I793,I793:I808,-1)</f>
        <v/>
      </c>
      <c r="L793" s="185">
        <f>RANK(J793,J793:J808,-1)</f>
        <v/>
      </c>
      <c r="M793" s="207">
        <f>INDEX(GLSShapes!$A$1:$AY$250000,Index!$A793*40-34,44)</f>
        <v/>
      </c>
      <c r="N793" s="207">
        <f>INDEX(GLSShapes!$A$1:$AY$25000,Index!$A793*40-34,45)</f>
        <v/>
      </c>
      <c r="Q793" s="207">
        <f>IF(F793&lt;&gt;"0",INDEX(GLSShapes!$A$1:$AY$250000,Index!$A793*40-34,48),0)</f>
        <v/>
      </c>
      <c r="R793" s="207">
        <f>IF(F793&lt;&gt;"0",INDEX(GLSShapes!$A$1:$AY$250000,Index!$A793*40-34,49),0)</f>
        <v/>
      </c>
      <c r="T793" s="18" t="n"/>
      <c r="U793" s="204">
        <f>MID(F793,7,3)</f>
        <v/>
      </c>
      <c r="V793">
        <f>RIGHT(F793,4)</f>
        <v/>
      </c>
    </row>
    <row r="794">
      <c r="A794" s="80" t="n">
        <v>792</v>
      </c>
      <c r="B794" s="150">
        <f>INDEX(GLSShapes!$A$1:$AY$250000,Index!$A794*40-39,1)</f>
        <v/>
      </c>
      <c r="C794">
        <f>C$1</f>
        <v/>
      </c>
      <c r="D794" s="138">
        <f>INDEX(GLSShapes!$A$1:$AY$250000,Index!$A794*40-38,2)</f>
        <v/>
      </c>
      <c r="E794">
        <f>E793+40</f>
        <v/>
      </c>
      <c r="F794">
        <f>RIGHT(B794,F$1)</f>
        <v/>
      </c>
      <c r="G794" s="137">
        <f>INDEX(GLSShapes!$A$1:$AY$250000,Index!$A794*40-38,1)</f>
        <v/>
      </c>
      <c r="H794" s="116">
        <f>F794&amp;RIGHT(D794,H$1)</f>
        <v/>
      </c>
      <c r="I794" s="207">
        <f>IF(F794&lt;&gt;"0",INDEX(GLSShapes!$A$1:$AY$250000,Index!$A794*40-34,40),0)</f>
        <v/>
      </c>
      <c r="J794" s="207">
        <f>IF(F794&lt;&gt;"0",INDEX(GLSShapes!$A$1:$AY$250000,Index!$A794*40-34,41),0)</f>
        <v/>
      </c>
      <c r="K794" s="185">
        <f>RANK(I794,I794:I809,-1)</f>
        <v/>
      </c>
      <c r="L794" s="185">
        <f>RANK(J794,J794:J809,-1)</f>
        <v/>
      </c>
      <c r="M794" s="207">
        <f>INDEX(GLSShapes!$A$1:$AY$250000,Index!$A794*40-34,44)</f>
        <v/>
      </c>
      <c r="N794" s="207">
        <f>INDEX(GLSShapes!$A$1:$AY$25000,Index!$A794*40-34,45)</f>
        <v/>
      </c>
      <c r="Q794" s="207">
        <f>IF(F794&lt;&gt;"0",INDEX(GLSShapes!$A$1:$AY$250000,Index!$A794*40-34,48),0)</f>
        <v/>
      </c>
      <c r="R794" s="207">
        <f>IF(F794&lt;&gt;"0",INDEX(GLSShapes!$A$1:$AY$250000,Index!$A794*40-34,49),0)</f>
        <v/>
      </c>
      <c r="T794" s="18" t="n"/>
      <c r="U794" s="204">
        <f>MID(F794,7,3)</f>
        <v/>
      </c>
      <c r="V794">
        <f>RIGHT(F794,4)</f>
        <v/>
      </c>
    </row>
    <row r="795">
      <c r="A795" s="80" t="n">
        <v>793</v>
      </c>
      <c r="B795" s="150">
        <f>INDEX(GLSShapes!$A$1:$AY$250000,Index!$A795*40-39,1)</f>
        <v/>
      </c>
      <c r="C795">
        <f>C$1</f>
        <v/>
      </c>
      <c r="D795" s="138">
        <f>INDEX(GLSShapes!$A$1:$AY$250000,Index!$A795*40-38,2)</f>
        <v/>
      </c>
      <c r="E795">
        <f>E794+40</f>
        <v/>
      </c>
      <c r="F795">
        <f>RIGHT(B795,F$1)</f>
        <v/>
      </c>
      <c r="G795" s="137">
        <f>INDEX(GLSShapes!$A$1:$AY$250000,Index!$A795*40-38,1)</f>
        <v/>
      </c>
      <c r="H795" s="116">
        <f>F795&amp;RIGHT(D795,H$1)</f>
        <v/>
      </c>
      <c r="I795" s="207">
        <f>IF(F795&lt;&gt;"0",INDEX(GLSShapes!$A$1:$AY$250000,Index!$A795*40-34,40),0)</f>
        <v/>
      </c>
      <c r="J795" s="207">
        <f>IF(F795&lt;&gt;"0",INDEX(GLSShapes!$A$1:$AY$250000,Index!$A795*40-34,41),0)</f>
        <v/>
      </c>
      <c r="K795" s="185">
        <f>RANK(I795,I795:I810,-1)</f>
        <v/>
      </c>
      <c r="L795" s="185">
        <f>RANK(J795,J795:J810,-1)</f>
        <v/>
      </c>
      <c r="M795" s="207">
        <f>INDEX(GLSShapes!$A$1:$AY$250000,Index!$A795*40-34,44)</f>
        <v/>
      </c>
      <c r="N795" s="207">
        <f>INDEX(GLSShapes!$A$1:$AY$25000,Index!$A795*40-34,45)</f>
        <v/>
      </c>
      <c r="Q795" s="207">
        <f>IF(F795&lt;&gt;"0",INDEX(GLSShapes!$A$1:$AY$250000,Index!$A795*40-34,48),0)</f>
        <v/>
      </c>
      <c r="R795" s="207">
        <f>IF(F795&lt;&gt;"0",INDEX(GLSShapes!$A$1:$AY$250000,Index!$A795*40-34,49),0)</f>
        <v/>
      </c>
      <c r="T795" s="18" t="n"/>
      <c r="U795" s="204">
        <f>MID(F795,7,3)</f>
        <v/>
      </c>
      <c r="V795">
        <f>RIGHT(F795,4)</f>
        <v/>
      </c>
    </row>
    <row r="796">
      <c r="A796" s="80" t="n">
        <v>794</v>
      </c>
      <c r="B796" s="150">
        <f>INDEX(GLSShapes!$A$1:$AY$250000,Index!$A796*40-39,1)</f>
        <v/>
      </c>
      <c r="C796">
        <f>C$1</f>
        <v/>
      </c>
      <c r="D796" s="138">
        <f>INDEX(GLSShapes!$A$1:$AY$250000,Index!$A796*40-38,2)</f>
        <v/>
      </c>
      <c r="E796">
        <f>E795+40</f>
        <v/>
      </c>
      <c r="F796">
        <f>RIGHT(B796,F$1)</f>
        <v/>
      </c>
      <c r="G796" s="137">
        <f>INDEX(GLSShapes!$A$1:$AY$250000,Index!$A796*40-38,1)</f>
        <v/>
      </c>
      <c r="H796" s="116">
        <f>F796&amp;RIGHT(D796,H$1)</f>
        <v/>
      </c>
      <c r="I796" s="207">
        <f>IF(F796&lt;&gt;"0",INDEX(GLSShapes!$A$1:$AY$250000,Index!$A796*40-34,40),0)</f>
        <v/>
      </c>
      <c r="J796" s="207">
        <f>IF(F796&lt;&gt;"0",INDEX(GLSShapes!$A$1:$AY$250000,Index!$A796*40-34,41),0)</f>
        <v/>
      </c>
      <c r="K796" s="185">
        <f>RANK(I796,I796:I811,-1)</f>
        <v/>
      </c>
      <c r="L796" s="185">
        <f>RANK(J796,J796:J811,-1)</f>
        <v/>
      </c>
      <c r="M796" s="207">
        <f>INDEX(GLSShapes!$A$1:$AY$250000,Index!$A796*40-34,44)</f>
        <v/>
      </c>
      <c r="N796" s="207">
        <f>INDEX(GLSShapes!$A$1:$AY$25000,Index!$A796*40-34,45)</f>
        <v/>
      </c>
      <c r="Q796" s="207">
        <f>IF(F796&lt;&gt;"0",INDEX(GLSShapes!$A$1:$AY$250000,Index!$A796*40-34,48),0)</f>
        <v/>
      </c>
      <c r="R796" s="207">
        <f>IF(F796&lt;&gt;"0",INDEX(GLSShapes!$A$1:$AY$250000,Index!$A796*40-34,49),0)</f>
        <v/>
      </c>
      <c r="T796" s="18" t="n"/>
      <c r="U796" s="204">
        <f>MID(F796,7,3)</f>
        <v/>
      </c>
      <c r="V796">
        <f>RIGHT(F796,4)</f>
        <v/>
      </c>
    </row>
    <row r="797">
      <c r="A797" s="80" t="n">
        <v>795</v>
      </c>
      <c r="B797" s="150">
        <f>INDEX(GLSShapes!$A$1:$AY$250000,Index!$A797*40-39,1)</f>
        <v/>
      </c>
      <c r="C797">
        <f>C$1</f>
        <v/>
      </c>
      <c r="D797" s="138">
        <f>INDEX(GLSShapes!$A$1:$AY$250000,Index!$A797*40-38,2)</f>
        <v/>
      </c>
      <c r="E797">
        <f>E796+40</f>
        <v/>
      </c>
      <c r="F797">
        <f>RIGHT(B797,F$1)</f>
        <v/>
      </c>
      <c r="G797" s="137">
        <f>INDEX(GLSShapes!$A$1:$AY$250000,Index!$A797*40-38,1)</f>
        <v/>
      </c>
      <c r="H797" s="116">
        <f>F797&amp;RIGHT(D797,H$1)</f>
        <v/>
      </c>
      <c r="I797" s="207">
        <f>IF(F797&lt;&gt;"0",INDEX(GLSShapes!$A$1:$AY$250000,Index!$A797*40-34,40),0)</f>
        <v/>
      </c>
      <c r="J797" s="207">
        <f>IF(F797&lt;&gt;"0",INDEX(GLSShapes!$A$1:$AY$250000,Index!$A797*40-34,41),0)</f>
        <v/>
      </c>
      <c r="K797" s="185">
        <f>RANK(I797,I797:I812,-1)</f>
        <v/>
      </c>
      <c r="L797" s="185">
        <f>RANK(J797,J797:J812,-1)</f>
        <v/>
      </c>
      <c r="M797" s="207">
        <f>INDEX(GLSShapes!$A$1:$AY$250000,Index!$A797*40-34,44)</f>
        <v/>
      </c>
      <c r="N797" s="207">
        <f>INDEX(GLSShapes!$A$1:$AY$25000,Index!$A797*40-34,45)</f>
        <v/>
      </c>
      <c r="Q797" s="207">
        <f>IF(F797&lt;&gt;"0",INDEX(GLSShapes!$A$1:$AY$250000,Index!$A797*40-34,48),0)</f>
        <v/>
      </c>
      <c r="R797" s="207">
        <f>IF(F797&lt;&gt;"0",INDEX(GLSShapes!$A$1:$AY$250000,Index!$A797*40-34,49),0)</f>
        <v/>
      </c>
      <c r="T797" s="18" t="n"/>
      <c r="U797" s="204">
        <f>MID(F797,7,3)</f>
        <v/>
      </c>
      <c r="V797">
        <f>RIGHT(F797,4)</f>
        <v/>
      </c>
    </row>
    <row r="798">
      <c r="A798" s="80" t="n">
        <v>796</v>
      </c>
      <c r="B798" s="150">
        <f>INDEX(GLSShapes!$A$1:$AY$250000,Index!$A798*40-39,1)</f>
        <v/>
      </c>
      <c r="C798">
        <f>C$1</f>
        <v/>
      </c>
      <c r="D798" s="138">
        <f>INDEX(GLSShapes!$A$1:$AY$250000,Index!$A798*40-38,2)</f>
        <v/>
      </c>
      <c r="E798">
        <f>E797+40</f>
        <v/>
      </c>
      <c r="F798">
        <f>RIGHT(B798,F$1)</f>
        <v/>
      </c>
      <c r="G798" s="137">
        <f>INDEX(GLSShapes!$A$1:$AY$250000,Index!$A798*40-38,1)</f>
        <v/>
      </c>
      <c r="H798" s="116">
        <f>F798&amp;RIGHT(D798,H$1)</f>
        <v/>
      </c>
      <c r="I798" s="207">
        <f>IF(F798&lt;&gt;"0",INDEX(GLSShapes!$A$1:$AY$250000,Index!$A798*40-34,40),0)</f>
        <v/>
      </c>
      <c r="J798" s="207">
        <f>IF(F798&lt;&gt;"0",INDEX(GLSShapes!$A$1:$AY$250000,Index!$A798*40-34,41),0)</f>
        <v/>
      </c>
      <c r="K798" s="185">
        <f>RANK(I798,I798:I813,-1)</f>
        <v/>
      </c>
      <c r="L798" s="185">
        <f>RANK(J798,J798:J813,-1)</f>
        <v/>
      </c>
      <c r="M798" s="207">
        <f>INDEX(GLSShapes!$A$1:$AY$250000,Index!$A798*40-34,44)</f>
        <v/>
      </c>
      <c r="N798" s="207">
        <f>INDEX(GLSShapes!$A$1:$AY$25000,Index!$A798*40-34,45)</f>
        <v/>
      </c>
      <c r="Q798" s="207">
        <f>IF(F798&lt;&gt;"0",INDEX(GLSShapes!$A$1:$AY$250000,Index!$A798*40-34,48),0)</f>
        <v/>
      </c>
      <c r="R798" s="207">
        <f>IF(F798&lt;&gt;"0",INDEX(GLSShapes!$A$1:$AY$250000,Index!$A798*40-34,49),0)</f>
        <v/>
      </c>
      <c r="T798" s="18" t="n"/>
      <c r="U798" s="204">
        <f>MID(F798,7,3)</f>
        <v/>
      </c>
      <c r="V798">
        <f>RIGHT(F798,4)</f>
        <v/>
      </c>
    </row>
    <row r="799">
      <c r="A799" s="80" t="n">
        <v>797</v>
      </c>
      <c r="B799" s="150">
        <f>INDEX(GLSShapes!$A$1:$AY$250000,Index!$A799*40-39,1)</f>
        <v/>
      </c>
      <c r="C799">
        <f>C$1</f>
        <v/>
      </c>
      <c r="D799" s="138">
        <f>INDEX(GLSShapes!$A$1:$AY$250000,Index!$A799*40-38,2)</f>
        <v/>
      </c>
      <c r="E799">
        <f>E798+40</f>
        <v/>
      </c>
      <c r="F799">
        <f>RIGHT(B799,F$1)</f>
        <v/>
      </c>
      <c r="G799" s="137">
        <f>INDEX(GLSShapes!$A$1:$AY$250000,Index!$A799*40-38,1)</f>
        <v/>
      </c>
      <c r="H799" s="116">
        <f>F799&amp;RIGHT(D799,H$1)</f>
        <v/>
      </c>
      <c r="I799" s="207">
        <f>IF(F799&lt;&gt;"0",INDEX(GLSShapes!$A$1:$AY$250000,Index!$A799*40-34,40),0)</f>
        <v/>
      </c>
      <c r="J799" s="207">
        <f>IF(F799&lt;&gt;"0",INDEX(GLSShapes!$A$1:$AY$250000,Index!$A799*40-34,41),0)</f>
        <v/>
      </c>
      <c r="K799" s="185">
        <f>RANK(I799,I799:I814,-1)</f>
        <v/>
      </c>
      <c r="L799" s="185">
        <f>RANK(J799,J799:J814,-1)</f>
        <v/>
      </c>
      <c r="M799" s="207">
        <f>INDEX(GLSShapes!$A$1:$AY$250000,Index!$A799*40-34,44)</f>
        <v/>
      </c>
      <c r="N799" s="207">
        <f>INDEX(GLSShapes!$A$1:$AY$25000,Index!$A799*40-34,45)</f>
        <v/>
      </c>
      <c r="Q799" s="207">
        <f>IF(F799&lt;&gt;"0",INDEX(GLSShapes!$A$1:$AY$250000,Index!$A799*40-34,48),0)</f>
        <v/>
      </c>
      <c r="R799" s="207">
        <f>IF(F799&lt;&gt;"0",INDEX(GLSShapes!$A$1:$AY$250000,Index!$A799*40-34,49),0)</f>
        <v/>
      </c>
      <c r="T799" s="18" t="n"/>
      <c r="U799" s="204">
        <f>MID(F799,7,3)</f>
        <v/>
      </c>
      <c r="V799">
        <f>RIGHT(F799,4)</f>
        <v/>
      </c>
    </row>
    <row r="800">
      <c r="A800" s="80" t="n">
        <v>798</v>
      </c>
      <c r="B800" s="150">
        <f>INDEX(GLSShapes!$A$1:$AY$250000,Index!$A800*40-39,1)</f>
        <v/>
      </c>
      <c r="C800">
        <f>C$1</f>
        <v/>
      </c>
      <c r="D800" s="138">
        <f>INDEX(GLSShapes!$A$1:$AY$250000,Index!$A800*40-38,2)</f>
        <v/>
      </c>
      <c r="E800">
        <f>E799+40</f>
        <v/>
      </c>
      <c r="F800">
        <f>RIGHT(B800,F$1)</f>
        <v/>
      </c>
      <c r="G800" s="137">
        <f>INDEX(GLSShapes!$A$1:$AY$250000,Index!$A800*40-38,1)</f>
        <v/>
      </c>
      <c r="H800" s="116">
        <f>F800&amp;RIGHT(D800,H$1)</f>
        <v/>
      </c>
      <c r="I800" s="207">
        <f>IF(F800&lt;&gt;"0",INDEX(GLSShapes!$A$1:$AY$250000,Index!$A800*40-34,40),0)</f>
        <v/>
      </c>
      <c r="J800" s="207">
        <f>IF(F800&lt;&gt;"0",INDEX(GLSShapes!$A$1:$AY$250000,Index!$A800*40-34,41),0)</f>
        <v/>
      </c>
      <c r="K800" s="185">
        <f>RANK(I800,I800:I815,-1)</f>
        <v/>
      </c>
      <c r="L800" s="185">
        <f>RANK(J800,J800:J815,-1)</f>
        <v/>
      </c>
      <c r="M800" s="207">
        <f>INDEX(GLSShapes!$A$1:$AY$250000,Index!$A800*40-34,44)</f>
        <v/>
      </c>
      <c r="N800" s="207">
        <f>INDEX(GLSShapes!$A$1:$AY$25000,Index!$A800*40-34,45)</f>
        <v/>
      </c>
      <c r="Q800" s="207">
        <f>IF(F800&lt;&gt;"0",INDEX(GLSShapes!$A$1:$AY$250000,Index!$A800*40-34,48),0)</f>
        <v/>
      </c>
      <c r="R800" s="207">
        <f>IF(F800&lt;&gt;"0",INDEX(GLSShapes!$A$1:$AY$250000,Index!$A800*40-34,49),0)</f>
        <v/>
      </c>
      <c r="T800" s="18" t="n"/>
      <c r="U800" s="204">
        <f>MID(F800,7,3)</f>
        <v/>
      </c>
      <c r="V800">
        <f>RIGHT(F800,4)</f>
        <v/>
      </c>
    </row>
    <row r="801">
      <c r="A801" s="80" t="n">
        <v>799</v>
      </c>
      <c r="B801" s="150">
        <f>INDEX(GLSShapes!$A$1:$AY$250000,Index!$A801*40-39,1)</f>
        <v/>
      </c>
      <c r="C801">
        <f>C$1</f>
        <v/>
      </c>
      <c r="D801" s="138">
        <f>INDEX(GLSShapes!$A$1:$AY$250000,Index!$A801*40-38,2)</f>
        <v/>
      </c>
      <c r="E801">
        <f>E800+40</f>
        <v/>
      </c>
      <c r="F801">
        <f>RIGHT(B801,F$1)</f>
        <v/>
      </c>
      <c r="G801" s="137">
        <f>INDEX(GLSShapes!$A$1:$AY$250000,Index!$A801*40-38,1)</f>
        <v/>
      </c>
      <c r="H801" s="116">
        <f>F801&amp;RIGHT(D801,H$1)</f>
        <v/>
      </c>
      <c r="I801" s="207">
        <f>IF(F801&lt;&gt;"0",INDEX(GLSShapes!$A$1:$AY$250000,Index!$A801*40-34,40),0)</f>
        <v/>
      </c>
      <c r="J801" s="207">
        <f>IF(F801&lt;&gt;"0",INDEX(GLSShapes!$A$1:$AY$250000,Index!$A801*40-34,41),0)</f>
        <v/>
      </c>
      <c r="K801" s="185">
        <f>RANK(I801,I801:I816,-1)</f>
        <v/>
      </c>
      <c r="L801" s="185">
        <f>RANK(J801,J801:J816,-1)</f>
        <v/>
      </c>
      <c r="M801" s="207">
        <f>INDEX(GLSShapes!$A$1:$AY$250000,Index!$A801*40-34,44)</f>
        <v/>
      </c>
      <c r="N801" s="207">
        <f>INDEX(GLSShapes!$A$1:$AY$25000,Index!$A801*40-34,45)</f>
        <v/>
      </c>
      <c r="Q801" s="207">
        <f>IF(F801&lt;&gt;"0",INDEX(GLSShapes!$A$1:$AY$250000,Index!$A801*40-34,48),0)</f>
        <v/>
      </c>
      <c r="R801" s="207">
        <f>IF(F801&lt;&gt;"0",INDEX(GLSShapes!$A$1:$AY$250000,Index!$A801*40-34,49),0)</f>
        <v/>
      </c>
      <c r="T801" s="18" t="n"/>
      <c r="U801" s="204">
        <f>MID(F801,7,3)</f>
        <v/>
      </c>
      <c r="V801">
        <f>RIGHT(F801,4)</f>
        <v/>
      </c>
    </row>
    <row r="802">
      <c r="A802" s="80" t="n">
        <v>800</v>
      </c>
      <c r="B802" s="150">
        <f>INDEX(GLSShapes!$A$1:$AY$250000,Index!$A802*40-39,1)</f>
        <v/>
      </c>
      <c r="C802">
        <f>C$1</f>
        <v/>
      </c>
      <c r="D802" s="138">
        <f>INDEX(GLSShapes!$A$1:$AY$250000,Index!$A802*40-38,2)</f>
        <v/>
      </c>
      <c r="E802">
        <f>E801+40</f>
        <v/>
      </c>
      <c r="F802">
        <f>RIGHT(B802,F$1)</f>
        <v/>
      </c>
      <c r="G802" s="137">
        <f>INDEX(GLSShapes!$A$1:$AY$250000,Index!$A802*40-38,1)</f>
        <v/>
      </c>
      <c r="H802" s="116">
        <f>F802&amp;RIGHT(D802,H$1)</f>
        <v/>
      </c>
      <c r="I802" s="207">
        <f>IF(F802&lt;&gt;"0",INDEX(GLSShapes!$A$1:$AY$250000,Index!$A802*40-34,40),0)</f>
        <v/>
      </c>
      <c r="J802" s="207">
        <f>IF(F802&lt;&gt;"0",INDEX(GLSShapes!$A$1:$AY$250000,Index!$A802*40-34,41),0)</f>
        <v/>
      </c>
      <c r="K802" s="185">
        <f>RANK(I802,I802:I817,-1)</f>
        <v/>
      </c>
      <c r="L802" s="185">
        <f>RANK(J802,J802:J817,-1)</f>
        <v/>
      </c>
      <c r="M802" s="207">
        <f>INDEX(GLSShapes!$A$1:$AY$250000,Index!$A802*40-34,44)</f>
        <v/>
      </c>
      <c r="N802" s="207">
        <f>INDEX(GLSShapes!$A$1:$AY$25000,Index!$A802*40-34,45)</f>
        <v/>
      </c>
      <c r="Q802" s="207">
        <f>IF(F802&lt;&gt;"0",INDEX(GLSShapes!$A$1:$AY$250000,Index!$A802*40-34,48),0)</f>
        <v/>
      </c>
      <c r="R802" s="207">
        <f>IF(F802&lt;&gt;"0",INDEX(GLSShapes!$A$1:$AY$250000,Index!$A802*40-34,49),0)</f>
        <v/>
      </c>
      <c r="T802" s="18" t="n"/>
      <c r="U802" s="204">
        <f>MID(F802,7,3)</f>
        <v/>
      </c>
      <c r="V802">
        <f>RIGHT(F802,4)</f>
        <v/>
      </c>
    </row>
    <row r="803">
      <c r="A803" s="80" t="n">
        <v>801</v>
      </c>
      <c r="B803" s="150">
        <f>INDEX(GLSShapes!$A$1:$AY$250000,Index!$A803*40-39,1)</f>
        <v/>
      </c>
      <c r="C803">
        <f>C$1</f>
        <v/>
      </c>
      <c r="D803" s="138">
        <f>INDEX(GLSShapes!$A$1:$AY$250000,Index!$A803*40-38,2)</f>
        <v/>
      </c>
      <c r="E803">
        <f>E802+40</f>
        <v/>
      </c>
      <c r="F803">
        <f>RIGHT(B803,F$1)</f>
        <v/>
      </c>
      <c r="G803" s="137">
        <f>INDEX(GLSShapes!$A$1:$AY$250000,Index!$A803*40-38,1)</f>
        <v/>
      </c>
      <c r="H803" s="116">
        <f>F803&amp;RIGHT(D803,H$1)</f>
        <v/>
      </c>
      <c r="I803" s="207">
        <f>IF(F803&lt;&gt;"0",INDEX(GLSShapes!$A$1:$AY$250000,Index!$A803*40-34,40),0)</f>
        <v/>
      </c>
      <c r="J803" s="207">
        <f>IF(F803&lt;&gt;"0",INDEX(GLSShapes!$A$1:$AY$250000,Index!$A803*40-34,41),0)</f>
        <v/>
      </c>
      <c r="K803" s="185">
        <f>RANK(I803,I803:I818,-1)</f>
        <v/>
      </c>
      <c r="L803" s="185">
        <f>RANK(J803,J803:J818,-1)</f>
        <v/>
      </c>
      <c r="M803" s="207">
        <f>INDEX(GLSShapes!$A$1:$AY$250000,Index!$A803*40-34,44)</f>
        <v/>
      </c>
      <c r="N803" s="207">
        <f>INDEX(GLSShapes!$A$1:$AY$25000,Index!$A803*40-34,45)</f>
        <v/>
      </c>
      <c r="Q803" s="207">
        <f>IF(F803&lt;&gt;"0",INDEX(GLSShapes!$A$1:$AY$250000,Index!$A803*40-34,48),0)</f>
        <v/>
      </c>
      <c r="R803" s="207">
        <f>IF(F803&lt;&gt;"0",INDEX(GLSShapes!$A$1:$AY$250000,Index!$A803*40-34,49),0)</f>
        <v/>
      </c>
      <c r="T803" s="18" t="n"/>
      <c r="U803" s="204">
        <f>MID(F803,7,3)</f>
        <v/>
      </c>
      <c r="V803">
        <f>RIGHT(F803,4)</f>
        <v/>
      </c>
    </row>
    <row r="804">
      <c r="A804" s="80" t="n">
        <v>802</v>
      </c>
      <c r="B804" s="150">
        <f>INDEX(GLSShapes!$A$1:$AY$250000,Index!$A804*40-39,1)</f>
        <v/>
      </c>
      <c r="C804">
        <f>C$1</f>
        <v/>
      </c>
      <c r="D804" s="138">
        <f>INDEX(GLSShapes!$A$1:$AY$250000,Index!$A804*40-38,2)</f>
        <v/>
      </c>
      <c r="E804">
        <f>E803+40</f>
        <v/>
      </c>
      <c r="F804">
        <f>RIGHT(B804,F$1)</f>
        <v/>
      </c>
      <c r="G804" s="137">
        <f>INDEX(GLSShapes!$A$1:$AY$250000,Index!$A804*40-38,1)</f>
        <v/>
      </c>
      <c r="H804" s="116">
        <f>F804&amp;RIGHT(D804,H$1)</f>
        <v/>
      </c>
      <c r="I804" s="207">
        <f>IF(F804&lt;&gt;"0",INDEX(GLSShapes!$A$1:$AY$250000,Index!$A804*40-34,40),0)</f>
        <v/>
      </c>
      <c r="J804" s="207">
        <f>IF(F804&lt;&gt;"0",INDEX(GLSShapes!$A$1:$AY$250000,Index!$A804*40-34,41),0)</f>
        <v/>
      </c>
      <c r="K804" s="185">
        <f>RANK(I804,I804:I819,-1)</f>
        <v/>
      </c>
      <c r="L804" s="185">
        <f>RANK(J804,J804:J819,-1)</f>
        <v/>
      </c>
      <c r="M804" s="207">
        <f>INDEX(GLSShapes!$A$1:$AY$250000,Index!$A804*40-34,44)</f>
        <v/>
      </c>
      <c r="N804" s="207">
        <f>INDEX(GLSShapes!$A$1:$AY$25000,Index!$A804*40-34,45)</f>
        <v/>
      </c>
      <c r="Q804" s="207">
        <f>IF(F804&lt;&gt;"0",INDEX(GLSShapes!$A$1:$AY$250000,Index!$A804*40-34,48),0)</f>
        <v/>
      </c>
      <c r="R804" s="207">
        <f>IF(F804&lt;&gt;"0",INDEX(GLSShapes!$A$1:$AY$250000,Index!$A804*40-34,49),0)</f>
        <v/>
      </c>
      <c r="T804" s="18" t="n"/>
      <c r="U804" s="204">
        <f>MID(F804,7,3)</f>
        <v/>
      </c>
      <c r="V804">
        <f>RIGHT(F804,4)</f>
        <v/>
      </c>
    </row>
    <row r="805">
      <c r="A805" s="80" t="n">
        <v>803</v>
      </c>
      <c r="B805" s="150">
        <f>INDEX(GLSShapes!$A$1:$AY$250000,Index!$A805*40-39,1)</f>
        <v/>
      </c>
      <c r="C805">
        <f>C$1</f>
        <v/>
      </c>
      <c r="D805" s="138">
        <f>INDEX(GLSShapes!$A$1:$AY$250000,Index!$A805*40-38,2)</f>
        <v/>
      </c>
      <c r="E805">
        <f>E804+40</f>
        <v/>
      </c>
      <c r="F805">
        <f>RIGHT(B805,F$1)</f>
        <v/>
      </c>
      <c r="G805" s="137">
        <f>INDEX(GLSShapes!$A$1:$AY$250000,Index!$A805*40-38,1)</f>
        <v/>
      </c>
      <c r="H805" s="116">
        <f>F805&amp;RIGHT(D805,H$1)</f>
        <v/>
      </c>
      <c r="I805" s="207">
        <f>IF(F805&lt;&gt;"0",INDEX(GLSShapes!$A$1:$AY$250000,Index!$A805*40-34,40),0)</f>
        <v/>
      </c>
      <c r="J805" s="207">
        <f>IF(F805&lt;&gt;"0",INDEX(GLSShapes!$A$1:$AY$250000,Index!$A805*40-34,41),0)</f>
        <v/>
      </c>
      <c r="K805" s="185">
        <f>RANK(I805,I805:I820,-1)</f>
        <v/>
      </c>
      <c r="L805" s="185">
        <f>RANK(J805,J805:J820,-1)</f>
        <v/>
      </c>
      <c r="M805" s="207">
        <f>INDEX(GLSShapes!$A$1:$AY$250000,Index!$A805*40-34,44)</f>
        <v/>
      </c>
      <c r="N805" s="207">
        <f>INDEX(GLSShapes!$A$1:$AY$25000,Index!$A805*40-34,45)</f>
        <v/>
      </c>
      <c r="Q805" s="207">
        <f>IF(F805&lt;&gt;"0",INDEX(GLSShapes!$A$1:$AY$250000,Index!$A805*40-34,48),0)</f>
        <v/>
      </c>
      <c r="R805" s="207">
        <f>IF(F805&lt;&gt;"0",INDEX(GLSShapes!$A$1:$AY$250000,Index!$A805*40-34,49),0)</f>
        <v/>
      </c>
      <c r="T805" s="18" t="n"/>
      <c r="U805" s="204">
        <f>MID(F805,7,3)</f>
        <v/>
      </c>
      <c r="V805">
        <f>RIGHT(F805,4)</f>
        <v/>
      </c>
    </row>
    <row r="806">
      <c r="A806" s="80" t="n">
        <v>804</v>
      </c>
      <c r="B806" s="150">
        <f>INDEX(GLSShapes!$A$1:$AY$250000,Index!$A806*40-39,1)</f>
        <v/>
      </c>
      <c r="C806">
        <f>C$1</f>
        <v/>
      </c>
      <c r="D806" s="138">
        <f>INDEX(GLSShapes!$A$1:$AY$250000,Index!$A806*40-38,2)</f>
        <v/>
      </c>
      <c r="E806">
        <f>E805+40</f>
        <v/>
      </c>
      <c r="F806">
        <f>RIGHT(B806,F$1)</f>
        <v/>
      </c>
      <c r="G806" s="137">
        <f>INDEX(GLSShapes!$A$1:$AY$250000,Index!$A806*40-38,1)</f>
        <v/>
      </c>
      <c r="H806" s="116">
        <f>F806&amp;RIGHT(D806,H$1)</f>
        <v/>
      </c>
      <c r="I806" s="207">
        <f>IF(F806&lt;&gt;"0",INDEX(GLSShapes!$A$1:$AY$250000,Index!$A806*40-34,40),0)</f>
        <v/>
      </c>
      <c r="J806" s="207">
        <f>IF(F806&lt;&gt;"0",INDEX(GLSShapes!$A$1:$AY$250000,Index!$A806*40-34,41),0)</f>
        <v/>
      </c>
      <c r="K806" s="185">
        <f>RANK(I806,I806:I821,-1)</f>
        <v/>
      </c>
      <c r="L806" s="185">
        <f>RANK(J806,J806:J821,-1)</f>
        <v/>
      </c>
      <c r="M806" s="207">
        <f>INDEX(GLSShapes!$A$1:$AY$250000,Index!$A806*40-34,44)</f>
        <v/>
      </c>
      <c r="N806" s="207">
        <f>INDEX(GLSShapes!$A$1:$AY$25000,Index!$A806*40-34,45)</f>
        <v/>
      </c>
      <c r="Q806" s="207">
        <f>IF(F806&lt;&gt;"0",INDEX(GLSShapes!$A$1:$AY$250000,Index!$A806*40-34,48),0)</f>
        <v/>
      </c>
      <c r="R806" s="207">
        <f>IF(F806&lt;&gt;"0",INDEX(GLSShapes!$A$1:$AY$250000,Index!$A806*40-34,49),0)</f>
        <v/>
      </c>
      <c r="T806" s="18" t="n"/>
      <c r="U806" s="204">
        <f>MID(F806,7,3)</f>
        <v/>
      </c>
      <c r="V806">
        <f>RIGHT(F806,4)</f>
        <v/>
      </c>
    </row>
    <row r="807">
      <c r="A807" s="80" t="n">
        <v>805</v>
      </c>
      <c r="B807" s="150">
        <f>INDEX(GLSShapes!$A$1:$AY$250000,Index!$A807*40-39,1)</f>
        <v/>
      </c>
      <c r="C807">
        <f>C$1</f>
        <v/>
      </c>
      <c r="D807" s="138">
        <f>INDEX(GLSShapes!$A$1:$AY$250000,Index!$A807*40-38,2)</f>
        <v/>
      </c>
      <c r="E807">
        <f>E806+40</f>
        <v/>
      </c>
      <c r="F807">
        <f>RIGHT(B807,F$1)</f>
        <v/>
      </c>
      <c r="G807" s="137">
        <f>INDEX(GLSShapes!$A$1:$AY$250000,Index!$A807*40-38,1)</f>
        <v/>
      </c>
      <c r="H807" s="116">
        <f>F807&amp;RIGHT(D807,H$1)</f>
        <v/>
      </c>
      <c r="I807" s="207">
        <f>IF(F807&lt;&gt;"0",INDEX(GLSShapes!$A$1:$AY$250000,Index!$A807*40-34,40),0)</f>
        <v/>
      </c>
      <c r="J807" s="207">
        <f>IF(F807&lt;&gt;"0",INDEX(GLSShapes!$A$1:$AY$250000,Index!$A807*40-34,41),0)</f>
        <v/>
      </c>
      <c r="K807" s="185">
        <f>RANK(I807,I807:I822,-1)</f>
        <v/>
      </c>
      <c r="L807" s="185">
        <f>RANK(J807,J807:J822,-1)</f>
        <v/>
      </c>
      <c r="M807" s="207">
        <f>INDEX(GLSShapes!$A$1:$AY$250000,Index!$A807*40-34,44)</f>
        <v/>
      </c>
      <c r="N807" s="207">
        <f>INDEX(GLSShapes!$A$1:$AY$25000,Index!$A807*40-34,45)</f>
        <v/>
      </c>
      <c r="Q807" s="207">
        <f>IF(F807&lt;&gt;"0",INDEX(GLSShapes!$A$1:$AY$250000,Index!$A807*40-34,48),0)</f>
        <v/>
      </c>
      <c r="R807" s="207">
        <f>IF(F807&lt;&gt;"0",INDEX(GLSShapes!$A$1:$AY$250000,Index!$A807*40-34,49),0)</f>
        <v/>
      </c>
      <c r="T807" s="18" t="n"/>
      <c r="U807" s="204">
        <f>MID(F807,7,3)</f>
        <v/>
      </c>
      <c r="V807">
        <f>RIGHT(F807,4)</f>
        <v/>
      </c>
    </row>
    <row r="808">
      <c r="A808" s="80" t="n">
        <v>806</v>
      </c>
      <c r="B808" s="150">
        <f>INDEX(GLSShapes!$A$1:$AY$250000,Index!$A808*40-39,1)</f>
        <v/>
      </c>
      <c r="C808">
        <f>C$1</f>
        <v/>
      </c>
      <c r="D808" s="138">
        <f>INDEX(GLSShapes!$A$1:$AY$250000,Index!$A808*40-38,2)</f>
        <v/>
      </c>
      <c r="E808">
        <f>E807+40</f>
        <v/>
      </c>
      <c r="F808">
        <f>RIGHT(B808,F$1)</f>
        <v/>
      </c>
      <c r="G808" s="137">
        <f>INDEX(GLSShapes!$A$1:$AY$250000,Index!$A808*40-38,1)</f>
        <v/>
      </c>
      <c r="H808" s="116">
        <f>F808&amp;RIGHT(D808,H$1)</f>
        <v/>
      </c>
      <c r="I808" s="207">
        <f>IF(F808&lt;&gt;"0",INDEX(GLSShapes!$A$1:$AY$250000,Index!$A808*40-34,40),0)</f>
        <v/>
      </c>
      <c r="J808" s="207">
        <f>IF(F808&lt;&gt;"0",INDEX(GLSShapes!$A$1:$AY$250000,Index!$A808*40-34,41),0)</f>
        <v/>
      </c>
      <c r="K808" s="185">
        <f>RANK(I808,I808:I823,-1)</f>
        <v/>
      </c>
      <c r="L808" s="185">
        <f>RANK(J808,J808:J823,-1)</f>
        <v/>
      </c>
      <c r="M808" s="207">
        <f>INDEX(GLSShapes!$A$1:$AY$250000,Index!$A808*40-34,44)</f>
        <v/>
      </c>
      <c r="N808" s="207">
        <f>INDEX(GLSShapes!$A$1:$AY$25000,Index!$A808*40-34,45)</f>
        <v/>
      </c>
      <c r="Q808" s="207">
        <f>IF(F808&lt;&gt;"0",INDEX(GLSShapes!$A$1:$AY$250000,Index!$A808*40-34,48),0)</f>
        <v/>
      </c>
      <c r="R808" s="207">
        <f>IF(F808&lt;&gt;"0",INDEX(GLSShapes!$A$1:$AY$250000,Index!$A808*40-34,49),0)</f>
        <v/>
      </c>
      <c r="T808" s="18" t="n"/>
      <c r="U808" s="204">
        <f>MID(F808,7,3)</f>
        <v/>
      </c>
      <c r="V808">
        <f>RIGHT(F808,4)</f>
        <v/>
      </c>
    </row>
    <row r="809">
      <c r="A809" s="80" t="n">
        <v>807</v>
      </c>
      <c r="B809" s="150">
        <f>INDEX(GLSShapes!$A$1:$AY$250000,Index!$A809*40-39,1)</f>
        <v/>
      </c>
      <c r="C809">
        <f>C$1</f>
        <v/>
      </c>
      <c r="D809" s="138">
        <f>INDEX(GLSShapes!$A$1:$AY$250000,Index!$A809*40-38,2)</f>
        <v/>
      </c>
      <c r="E809">
        <f>E808+40</f>
        <v/>
      </c>
      <c r="F809">
        <f>RIGHT(B809,F$1)</f>
        <v/>
      </c>
      <c r="G809" s="137">
        <f>INDEX(GLSShapes!$A$1:$AY$250000,Index!$A809*40-38,1)</f>
        <v/>
      </c>
      <c r="H809" s="116">
        <f>F809&amp;RIGHT(D809,H$1)</f>
        <v/>
      </c>
      <c r="I809" s="207">
        <f>IF(F809&lt;&gt;"0",INDEX(GLSShapes!$A$1:$AY$250000,Index!$A809*40-34,40),0)</f>
        <v/>
      </c>
      <c r="J809" s="207">
        <f>IF(F809&lt;&gt;"0",INDEX(GLSShapes!$A$1:$AY$250000,Index!$A809*40-34,41),0)</f>
        <v/>
      </c>
      <c r="K809" s="185">
        <f>RANK(I809,I809:I824,-1)</f>
        <v/>
      </c>
      <c r="L809" s="185">
        <f>RANK(J809,J809:J824,-1)</f>
        <v/>
      </c>
      <c r="M809" s="207">
        <f>INDEX(GLSShapes!$A$1:$AY$250000,Index!$A809*40-34,44)</f>
        <v/>
      </c>
      <c r="N809" s="207">
        <f>INDEX(GLSShapes!$A$1:$AY$25000,Index!$A809*40-34,45)</f>
        <v/>
      </c>
      <c r="Q809" s="207">
        <f>IF(F809&lt;&gt;"0",INDEX(GLSShapes!$A$1:$AY$250000,Index!$A809*40-34,48),0)</f>
        <v/>
      </c>
      <c r="R809" s="207">
        <f>IF(F809&lt;&gt;"0",INDEX(GLSShapes!$A$1:$AY$250000,Index!$A809*40-34,49),0)</f>
        <v/>
      </c>
      <c r="T809" s="18" t="n"/>
      <c r="U809" s="204">
        <f>MID(F809,7,3)</f>
        <v/>
      </c>
      <c r="V809">
        <f>RIGHT(F809,4)</f>
        <v/>
      </c>
    </row>
    <row r="810">
      <c r="A810" s="80" t="n">
        <v>808</v>
      </c>
      <c r="B810" s="150">
        <f>INDEX(GLSShapes!$A$1:$AY$250000,Index!$A810*40-39,1)</f>
        <v/>
      </c>
      <c r="C810">
        <f>C$1</f>
        <v/>
      </c>
      <c r="D810" s="138">
        <f>INDEX(GLSShapes!$A$1:$AY$250000,Index!$A810*40-38,2)</f>
        <v/>
      </c>
      <c r="E810">
        <f>E809+40</f>
        <v/>
      </c>
      <c r="F810">
        <f>RIGHT(B810,F$1)</f>
        <v/>
      </c>
      <c r="G810" s="137">
        <f>INDEX(GLSShapes!$A$1:$AY$250000,Index!$A810*40-38,1)</f>
        <v/>
      </c>
      <c r="H810" s="116">
        <f>F810&amp;RIGHT(D810,H$1)</f>
        <v/>
      </c>
      <c r="I810" s="207">
        <f>IF(F810&lt;&gt;"0",INDEX(GLSShapes!$A$1:$AY$250000,Index!$A810*40-34,40),0)</f>
        <v/>
      </c>
      <c r="J810" s="207">
        <f>IF(F810&lt;&gt;"0",INDEX(GLSShapes!$A$1:$AY$250000,Index!$A810*40-34,41),0)</f>
        <v/>
      </c>
      <c r="K810" s="185">
        <f>RANK(I810,I810:I825,-1)</f>
        <v/>
      </c>
      <c r="L810" s="185">
        <f>RANK(J810,J810:J825,-1)</f>
        <v/>
      </c>
      <c r="M810" s="207">
        <f>INDEX(GLSShapes!$A$1:$AY$250000,Index!$A810*40-34,44)</f>
        <v/>
      </c>
      <c r="N810" s="207">
        <f>INDEX(GLSShapes!$A$1:$AY$25000,Index!$A810*40-34,45)</f>
        <v/>
      </c>
      <c r="Q810" s="207">
        <f>IF(F810&lt;&gt;"0",INDEX(GLSShapes!$A$1:$AY$250000,Index!$A810*40-34,48),0)</f>
        <v/>
      </c>
      <c r="R810" s="207">
        <f>IF(F810&lt;&gt;"0",INDEX(GLSShapes!$A$1:$AY$250000,Index!$A810*40-34,49),0)</f>
        <v/>
      </c>
      <c r="T810" s="18" t="n"/>
      <c r="U810" s="204">
        <f>MID(F810,7,3)</f>
        <v/>
      </c>
      <c r="V810">
        <f>RIGHT(F810,4)</f>
        <v/>
      </c>
    </row>
    <row r="811">
      <c r="A811" s="80" t="n">
        <v>809</v>
      </c>
      <c r="B811" s="150">
        <f>INDEX(GLSShapes!$A$1:$AY$250000,Index!$A811*40-39,1)</f>
        <v/>
      </c>
      <c r="C811">
        <f>C$1</f>
        <v/>
      </c>
      <c r="D811" s="138">
        <f>INDEX(GLSShapes!$A$1:$AY$250000,Index!$A811*40-38,2)</f>
        <v/>
      </c>
      <c r="E811">
        <f>E810+40</f>
        <v/>
      </c>
      <c r="F811">
        <f>RIGHT(B811,F$1)</f>
        <v/>
      </c>
      <c r="G811" s="137">
        <f>INDEX(GLSShapes!$A$1:$AY$250000,Index!$A811*40-38,1)</f>
        <v/>
      </c>
      <c r="H811" s="116">
        <f>F811&amp;RIGHT(D811,H$1)</f>
        <v/>
      </c>
      <c r="I811" s="207">
        <f>IF(F811&lt;&gt;"0",INDEX(GLSShapes!$A$1:$AY$250000,Index!$A811*40-34,40),0)</f>
        <v/>
      </c>
      <c r="J811" s="207">
        <f>IF(F811&lt;&gt;"0",INDEX(GLSShapes!$A$1:$AY$250000,Index!$A811*40-34,41),0)</f>
        <v/>
      </c>
      <c r="K811" s="185">
        <f>RANK(I811,I811:I826,-1)</f>
        <v/>
      </c>
      <c r="L811" s="185">
        <f>RANK(J811,J811:J826,-1)</f>
        <v/>
      </c>
      <c r="M811" s="207">
        <f>INDEX(GLSShapes!$A$1:$AY$250000,Index!$A811*40-34,44)</f>
        <v/>
      </c>
      <c r="N811" s="207">
        <f>INDEX(GLSShapes!$A$1:$AY$25000,Index!$A811*40-34,45)</f>
        <v/>
      </c>
      <c r="Q811" s="207">
        <f>IF(F811&lt;&gt;"0",INDEX(GLSShapes!$A$1:$AY$250000,Index!$A811*40-34,48),0)</f>
        <v/>
      </c>
      <c r="R811" s="207">
        <f>IF(F811&lt;&gt;"0",INDEX(GLSShapes!$A$1:$AY$250000,Index!$A811*40-34,49),0)</f>
        <v/>
      </c>
      <c r="T811" s="18" t="n"/>
      <c r="U811" s="204">
        <f>MID(F811,7,3)</f>
        <v/>
      </c>
      <c r="V811">
        <f>RIGHT(F811,4)</f>
        <v/>
      </c>
    </row>
    <row r="812">
      <c r="A812" s="80" t="n">
        <v>810</v>
      </c>
      <c r="B812" s="150">
        <f>INDEX(GLSShapes!$A$1:$AY$250000,Index!$A812*40-39,1)</f>
        <v/>
      </c>
      <c r="C812">
        <f>C$1</f>
        <v/>
      </c>
      <c r="D812" s="138">
        <f>INDEX(GLSShapes!$A$1:$AY$250000,Index!$A812*40-38,2)</f>
        <v/>
      </c>
      <c r="E812">
        <f>E811+40</f>
        <v/>
      </c>
      <c r="F812">
        <f>RIGHT(B812,F$1)</f>
        <v/>
      </c>
      <c r="G812" s="137">
        <f>INDEX(GLSShapes!$A$1:$AY$250000,Index!$A812*40-38,1)</f>
        <v/>
      </c>
      <c r="H812" s="116">
        <f>F812&amp;RIGHT(D812,H$1)</f>
        <v/>
      </c>
      <c r="I812" s="207">
        <f>IF(F812&lt;&gt;"0",INDEX(GLSShapes!$A$1:$AY$250000,Index!$A812*40-34,40),0)</f>
        <v/>
      </c>
      <c r="J812" s="207">
        <f>IF(F812&lt;&gt;"0",INDEX(GLSShapes!$A$1:$AY$250000,Index!$A812*40-34,41),0)</f>
        <v/>
      </c>
      <c r="K812" s="185">
        <f>RANK(I812,I812:I827,-1)</f>
        <v/>
      </c>
      <c r="L812" s="185">
        <f>RANK(J812,J812:J827,-1)</f>
        <v/>
      </c>
      <c r="M812" s="207">
        <f>INDEX(GLSShapes!$A$1:$AY$250000,Index!$A812*40-34,44)</f>
        <v/>
      </c>
      <c r="N812" s="207">
        <f>INDEX(GLSShapes!$A$1:$AY$25000,Index!$A812*40-34,45)</f>
        <v/>
      </c>
      <c r="Q812" s="207">
        <f>IF(F812&lt;&gt;"0",INDEX(GLSShapes!$A$1:$AY$250000,Index!$A812*40-34,48),0)</f>
        <v/>
      </c>
      <c r="R812" s="207">
        <f>IF(F812&lt;&gt;"0",INDEX(GLSShapes!$A$1:$AY$250000,Index!$A812*40-34,49),0)</f>
        <v/>
      </c>
      <c r="T812" s="18" t="n"/>
      <c r="U812" s="204">
        <f>MID(F812,7,3)</f>
        <v/>
      </c>
      <c r="V812">
        <f>RIGHT(F812,4)</f>
        <v/>
      </c>
    </row>
    <row r="813">
      <c r="A813" s="80" t="n">
        <v>811</v>
      </c>
      <c r="B813" s="150">
        <f>INDEX(GLSShapes!$A$1:$AY$250000,Index!$A813*40-39,1)</f>
        <v/>
      </c>
      <c r="C813">
        <f>C$1</f>
        <v/>
      </c>
      <c r="D813" s="138">
        <f>INDEX(GLSShapes!$A$1:$AY$250000,Index!$A813*40-38,2)</f>
        <v/>
      </c>
      <c r="E813">
        <f>E812+40</f>
        <v/>
      </c>
      <c r="F813">
        <f>RIGHT(B813,F$1)</f>
        <v/>
      </c>
      <c r="G813" s="137">
        <f>INDEX(GLSShapes!$A$1:$AY$250000,Index!$A813*40-38,1)</f>
        <v/>
      </c>
      <c r="H813" s="116">
        <f>F813&amp;RIGHT(D813,H$1)</f>
        <v/>
      </c>
      <c r="I813" s="207">
        <f>IF(F813&lt;&gt;"0",INDEX(GLSShapes!$A$1:$AY$250000,Index!$A813*40-34,40),0)</f>
        <v/>
      </c>
      <c r="J813" s="207">
        <f>IF(F813&lt;&gt;"0",INDEX(GLSShapes!$A$1:$AY$250000,Index!$A813*40-34,41),0)</f>
        <v/>
      </c>
      <c r="K813" s="185">
        <f>RANK(I813,I813:I828,-1)</f>
        <v/>
      </c>
      <c r="L813" s="185">
        <f>RANK(J813,J813:J828,-1)</f>
        <v/>
      </c>
      <c r="M813" s="207">
        <f>INDEX(GLSShapes!$A$1:$AY$250000,Index!$A813*40-34,44)</f>
        <v/>
      </c>
      <c r="N813" s="207">
        <f>INDEX(GLSShapes!$A$1:$AY$25000,Index!$A813*40-34,45)</f>
        <v/>
      </c>
      <c r="Q813" s="207">
        <f>IF(F813&lt;&gt;"0",INDEX(GLSShapes!$A$1:$AY$250000,Index!$A813*40-34,48),0)</f>
        <v/>
      </c>
      <c r="R813" s="207">
        <f>IF(F813&lt;&gt;"0",INDEX(GLSShapes!$A$1:$AY$250000,Index!$A813*40-34,49),0)</f>
        <v/>
      </c>
      <c r="T813" s="18" t="n"/>
      <c r="U813" s="204">
        <f>MID(F813,7,3)</f>
        <v/>
      </c>
      <c r="V813">
        <f>RIGHT(F813,4)</f>
        <v/>
      </c>
    </row>
    <row r="814">
      <c r="A814" s="80" t="n">
        <v>812</v>
      </c>
      <c r="B814" s="150">
        <f>INDEX(GLSShapes!$A$1:$AY$250000,Index!$A814*40-39,1)</f>
        <v/>
      </c>
      <c r="C814">
        <f>C$1</f>
        <v/>
      </c>
      <c r="D814" s="138">
        <f>INDEX(GLSShapes!$A$1:$AY$250000,Index!$A814*40-38,2)</f>
        <v/>
      </c>
      <c r="E814">
        <f>E813+40</f>
        <v/>
      </c>
      <c r="F814">
        <f>RIGHT(B814,F$1)</f>
        <v/>
      </c>
      <c r="G814" s="137">
        <f>INDEX(GLSShapes!$A$1:$AY$250000,Index!$A814*40-38,1)</f>
        <v/>
      </c>
      <c r="H814" s="116">
        <f>F814&amp;RIGHT(D814,H$1)</f>
        <v/>
      </c>
      <c r="I814" s="207">
        <f>IF(F814&lt;&gt;"0",INDEX(GLSShapes!$A$1:$AY$250000,Index!$A814*40-34,40),0)</f>
        <v/>
      </c>
      <c r="J814" s="207">
        <f>IF(F814&lt;&gt;"0",INDEX(GLSShapes!$A$1:$AY$250000,Index!$A814*40-34,41),0)</f>
        <v/>
      </c>
      <c r="K814" s="185">
        <f>RANK(I814,I814:I829,-1)</f>
        <v/>
      </c>
      <c r="L814" s="185">
        <f>RANK(J814,J814:J829,-1)</f>
        <v/>
      </c>
      <c r="M814" s="207">
        <f>INDEX(GLSShapes!$A$1:$AY$250000,Index!$A814*40-34,44)</f>
        <v/>
      </c>
      <c r="N814" s="207">
        <f>INDEX(GLSShapes!$A$1:$AY$25000,Index!$A814*40-34,45)</f>
        <v/>
      </c>
      <c r="Q814" s="207">
        <f>IF(F814&lt;&gt;"0",INDEX(GLSShapes!$A$1:$AY$250000,Index!$A814*40-34,48),0)</f>
        <v/>
      </c>
      <c r="R814" s="207">
        <f>IF(F814&lt;&gt;"0",INDEX(GLSShapes!$A$1:$AY$250000,Index!$A814*40-34,49),0)</f>
        <v/>
      </c>
      <c r="T814" s="18" t="n"/>
      <c r="U814" s="204">
        <f>MID(F814,7,3)</f>
        <v/>
      </c>
      <c r="V814">
        <f>RIGHT(F814,4)</f>
        <v/>
      </c>
    </row>
    <row r="815">
      <c r="A815" s="80" t="n">
        <v>813</v>
      </c>
      <c r="B815" s="150">
        <f>INDEX(GLSShapes!$A$1:$AY$250000,Index!$A815*40-39,1)</f>
        <v/>
      </c>
      <c r="C815">
        <f>C$1</f>
        <v/>
      </c>
      <c r="D815" s="138">
        <f>INDEX(GLSShapes!$A$1:$AY$250000,Index!$A815*40-38,2)</f>
        <v/>
      </c>
      <c r="E815">
        <f>E814+40</f>
        <v/>
      </c>
      <c r="F815">
        <f>RIGHT(B815,F$1)</f>
        <v/>
      </c>
      <c r="G815" s="137">
        <f>INDEX(GLSShapes!$A$1:$AY$250000,Index!$A815*40-38,1)</f>
        <v/>
      </c>
      <c r="H815" s="116">
        <f>F815&amp;RIGHT(D815,H$1)</f>
        <v/>
      </c>
      <c r="I815" s="207">
        <f>IF(F815&lt;&gt;"0",INDEX(GLSShapes!$A$1:$AY$250000,Index!$A815*40-34,40),0)</f>
        <v/>
      </c>
      <c r="J815" s="207">
        <f>IF(F815&lt;&gt;"0",INDEX(GLSShapes!$A$1:$AY$250000,Index!$A815*40-34,41),0)</f>
        <v/>
      </c>
      <c r="K815" s="185">
        <f>RANK(I815,I815:I830,-1)</f>
        <v/>
      </c>
      <c r="L815" s="185">
        <f>RANK(J815,J815:J830,-1)</f>
        <v/>
      </c>
      <c r="M815" s="207">
        <f>INDEX(GLSShapes!$A$1:$AY$250000,Index!$A815*40-34,44)</f>
        <v/>
      </c>
      <c r="N815" s="207">
        <f>INDEX(GLSShapes!$A$1:$AY$25000,Index!$A815*40-34,45)</f>
        <v/>
      </c>
      <c r="Q815" s="207">
        <f>IF(F815&lt;&gt;"0",INDEX(GLSShapes!$A$1:$AY$250000,Index!$A815*40-34,48),0)</f>
        <v/>
      </c>
      <c r="R815" s="207">
        <f>IF(F815&lt;&gt;"0",INDEX(GLSShapes!$A$1:$AY$250000,Index!$A815*40-34,49),0)</f>
        <v/>
      </c>
      <c r="T815" s="18" t="n"/>
      <c r="U815" s="204">
        <f>MID(F815,7,3)</f>
        <v/>
      </c>
      <c r="V815">
        <f>RIGHT(F815,4)</f>
        <v/>
      </c>
    </row>
    <row r="816">
      <c r="A816" s="80" t="n">
        <v>814</v>
      </c>
      <c r="B816" s="150">
        <f>INDEX(GLSShapes!$A$1:$AY$250000,Index!$A816*40-39,1)</f>
        <v/>
      </c>
      <c r="C816">
        <f>C$1</f>
        <v/>
      </c>
      <c r="D816" s="138">
        <f>INDEX(GLSShapes!$A$1:$AY$250000,Index!$A816*40-38,2)</f>
        <v/>
      </c>
      <c r="E816">
        <f>E815+40</f>
        <v/>
      </c>
      <c r="F816">
        <f>RIGHT(B816,F$1)</f>
        <v/>
      </c>
      <c r="G816" s="137">
        <f>INDEX(GLSShapes!$A$1:$AY$250000,Index!$A816*40-38,1)</f>
        <v/>
      </c>
      <c r="H816" s="116">
        <f>F816&amp;RIGHT(D816,H$1)</f>
        <v/>
      </c>
      <c r="I816" s="207">
        <f>IF(F816&lt;&gt;"0",INDEX(GLSShapes!$A$1:$AY$250000,Index!$A816*40-34,40),0)</f>
        <v/>
      </c>
      <c r="J816" s="207">
        <f>IF(F816&lt;&gt;"0",INDEX(GLSShapes!$A$1:$AY$250000,Index!$A816*40-34,41),0)</f>
        <v/>
      </c>
      <c r="K816" s="185">
        <f>RANK(I816,I816:I831,-1)</f>
        <v/>
      </c>
      <c r="L816" s="185">
        <f>RANK(J816,J816:J831,-1)</f>
        <v/>
      </c>
      <c r="M816" s="207">
        <f>INDEX(GLSShapes!$A$1:$AY$250000,Index!$A816*40-34,44)</f>
        <v/>
      </c>
      <c r="N816" s="207">
        <f>INDEX(GLSShapes!$A$1:$AY$25000,Index!$A816*40-34,45)</f>
        <v/>
      </c>
      <c r="Q816" s="207">
        <f>IF(F816&lt;&gt;"0",INDEX(GLSShapes!$A$1:$AY$250000,Index!$A816*40-34,48),0)</f>
        <v/>
      </c>
      <c r="R816" s="207">
        <f>IF(F816&lt;&gt;"0",INDEX(GLSShapes!$A$1:$AY$250000,Index!$A816*40-34,49),0)</f>
        <v/>
      </c>
      <c r="T816" s="18" t="n"/>
      <c r="U816" s="204">
        <f>MID(F816,7,3)</f>
        <v/>
      </c>
      <c r="V816">
        <f>RIGHT(F816,4)</f>
        <v/>
      </c>
    </row>
    <row r="817">
      <c r="A817" s="80" t="n">
        <v>815</v>
      </c>
      <c r="B817" s="150">
        <f>INDEX(GLSShapes!$A$1:$AY$250000,Index!$A817*40-39,1)</f>
        <v/>
      </c>
      <c r="C817">
        <f>C$1</f>
        <v/>
      </c>
      <c r="D817" s="138">
        <f>INDEX(GLSShapes!$A$1:$AY$250000,Index!$A817*40-38,2)</f>
        <v/>
      </c>
      <c r="E817">
        <f>E816+40</f>
        <v/>
      </c>
      <c r="F817">
        <f>RIGHT(B817,F$1)</f>
        <v/>
      </c>
      <c r="G817" s="137">
        <f>INDEX(GLSShapes!$A$1:$AY$250000,Index!$A817*40-38,1)</f>
        <v/>
      </c>
      <c r="H817" s="116">
        <f>F817&amp;RIGHT(D817,H$1)</f>
        <v/>
      </c>
      <c r="I817" s="207">
        <f>IF(F817&lt;&gt;"0",INDEX(GLSShapes!$A$1:$AY$250000,Index!$A817*40-34,40),0)</f>
        <v/>
      </c>
      <c r="J817" s="207">
        <f>IF(F817&lt;&gt;"0",INDEX(GLSShapes!$A$1:$AY$250000,Index!$A817*40-34,41),0)</f>
        <v/>
      </c>
      <c r="K817" s="185">
        <f>RANK(I817,I817:I832,-1)</f>
        <v/>
      </c>
      <c r="L817" s="185">
        <f>RANK(J817,J817:J832,-1)</f>
        <v/>
      </c>
      <c r="M817" s="207">
        <f>INDEX(GLSShapes!$A$1:$AY$250000,Index!$A817*40-34,44)</f>
        <v/>
      </c>
      <c r="N817" s="207">
        <f>INDEX(GLSShapes!$A$1:$AY$25000,Index!$A817*40-34,45)</f>
        <v/>
      </c>
      <c r="Q817" s="207">
        <f>IF(F817&lt;&gt;"0",INDEX(GLSShapes!$A$1:$AY$250000,Index!$A817*40-34,48),0)</f>
        <v/>
      </c>
      <c r="R817" s="207">
        <f>IF(F817&lt;&gt;"0",INDEX(GLSShapes!$A$1:$AY$250000,Index!$A817*40-34,49),0)</f>
        <v/>
      </c>
      <c r="T817" s="18" t="n"/>
      <c r="U817" s="204">
        <f>MID(F817,7,3)</f>
        <v/>
      </c>
      <c r="V817">
        <f>RIGHT(F817,4)</f>
        <v/>
      </c>
    </row>
    <row r="818">
      <c r="A818" s="80" t="n">
        <v>816</v>
      </c>
      <c r="B818" s="150">
        <f>INDEX(GLSShapes!$A$1:$AY$250000,Index!$A818*40-39,1)</f>
        <v/>
      </c>
      <c r="C818">
        <f>C$1</f>
        <v/>
      </c>
      <c r="D818" s="138">
        <f>INDEX(GLSShapes!$A$1:$AY$250000,Index!$A818*40-38,2)</f>
        <v/>
      </c>
      <c r="E818">
        <f>E817+40</f>
        <v/>
      </c>
      <c r="F818">
        <f>RIGHT(B818,F$1)</f>
        <v/>
      </c>
      <c r="G818" s="137">
        <f>INDEX(GLSShapes!$A$1:$AY$250000,Index!$A818*40-38,1)</f>
        <v/>
      </c>
      <c r="H818" s="116">
        <f>F818&amp;RIGHT(D818,H$1)</f>
        <v/>
      </c>
      <c r="I818" s="207">
        <f>IF(F818&lt;&gt;"0",INDEX(GLSShapes!$A$1:$AY$250000,Index!$A818*40-34,40),0)</f>
        <v/>
      </c>
      <c r="J818" s="207">
        <f>IF(F818&lt;&gt;"0",INDEX(GLSShapes!$A$1:$AY$250000,Index!$A818*40-34,41),0)</f>
        <v/>
      </c>
      <c r="K818" s="185">
        <f>RANK(I818,I818:I833,-1)</f>
        <v/>
      </c>
      <c r="L818" s="185">
        <f>RANK(J818,J818:J833,-1)</f>
        <v/>
      </c>
      <c r="M818" s="207">
        <f>INDEX(GLSShapes!$A$1:$AY$250000,Index!$A818*40-34,44)</f>
        <v/>
      </c>
      <c r="N818" s="207">
        <f>INDEX(GLSShapes!$A$1:$AY$25000,Index!$A818*40-34,45)</f>
        <v/>
      </c>
      <c r="Q818" s="207">
        <f>IF(F818&lt;&gt;"0",INDEX(GLSShapes!$A$1:$AY$250000,Index!$A818*40-34,48),0)</f>
        <v/>
      </c>
      <c r="R818" s="207">
        <f>IF(F818&lt;&gt;"0",INDEX(GLSShapes!$A$1:$AY$250000,Index!$A818*40-34,49),0)</f>
        <v/>
      </c>
      <c r="T818" s="18" t="n"/>
      <c r="U818" s="204">
        <f>MID(F818,7,3)</f>
        <v/>
      </c>
      <c r="V818">
        <f>RIGHT(F818,4)</f>
        <v/>
      </c>
    </row>
    <row r="819">
      <c r="A819" s="80" t="n">
        <v>817</v>
      </c>
      <c r="B819" s="150">
        <f>INDEX(GLSShapes!$A$1:$AY$250000,Index!$A819*40-39,1)</f>
        <v/>
      </c>
      <c r="C819">
        <f>C$1</f>
        <v/>
      </c>
      <c r="D819" s="138">
        <f>INDEX(GLSShapes!$A$1:$AY$250000,Index!$A819*40-38,2)</f>
        <v/>
      </c>
      <c r="E819">
        <f>E818+40</f>
        <v/>
      </c>
      <c r="F819">
        <f>RIGHT(B819,F$1)</f>
        <v/>
      </c>
      <c r="G819" s="137">
        <f>INDEX(GLSShapes!$A$1:$AY$250000,Index!$A819*40-38,1)</f>
        <v/>
      </c>
      <c r="H819" s="116">
        <f>F819&amp;RIGHT(D819,H$1)</f>
        <v/>
      </c>
      <c r="I819" s="207">
        <f>IF(F819&lt;&gt;"0",INDEX(GLSShapes!$A$1:$AY$250000,Index!$A819*40-34,40),0)</f>
        <v/>
      </c>
      <c r="J819" s="207">
        <f>IF(F819&lt;&gt;"0",INDEX(GLSShapes!$A$1:$AY$250000,Index!$A819*40-34,41),0)</f>
        <v/>
      </c>
      <c r="K819" s="185">
        <f>RANK(I819,I819:I834,-1)</f>
        <v/>
      </c>
      <c r="L819" s="185">
        <f>RANK(J819,J819:J834,-1)</f>
        <v/>
      </c>
      <c r="M819" s="207">
        <f>INDEX(GLSShapes!$A$1:$AY$250000,Index!$A819*40-34,44)</f>
        <v/>
      </c>
      <c r="N819" s="207">
        <f>INDEX(GLSShapes!$A$1:$AY$25000,Index!$A819*40-34,45)</f>
        <v/>
      </c>
      <c r="Q819" s="207">
        <f>IF(F819&lt;&gt;"0",INDEX(GLSShapes!$A$1:$AY$250000,Index!$A819*40-34,48),0)</f>
        <v/>
      </c>
      <c r="R819" s="207">
        <f>IF(F819&lt;&gt;"0",INDEX(GLSShapes!$A$1:$AY$250000,Index!$A819*40-34,49),0)</f>
        <v/>
      </c>
      <c r="T819" s="18" t="n"/>
      <c r="U819" s="204">
        <f>MID(F819,7,3)</f>
        <v/>
      </c>
      <c r="V819">
        <f>RIGHT(F819,4)</f>
        <v/>
      </c>
    </row>
    <row r="820">
      <c r="A820" s="80" t="n">
        <v>818</v>
      </c>
      <c r="B820" s="150">
        <f>INDEX(GLSShapes!$A$1:$AY$250000,Index!$A820*40-39,1)</f>
        <v/>
      </c>
      <c r="C820">
        <f>C$1</f>
        <v/>
      </c>
      <c r="D820" s="138">
        <f>INDEX(GLSShapes!$A$1:$AY$250000,Index!$A820*40-38,2)</f>
        <v/>
      </c>
      <c r="E820">
        <f>E819+40</f>
        <v/>
      </c>
      <c r="F820">
        <f>RIGHT(B820,F$1)</f>
        <v/>
      </c>
      <c r="G820" s="137">
        <f>INDEX(GLSShapes!$A$1:$AY$250000,Index!$A820*40-38,1)</f>
        <v/>
      </c>
      <c r="H820" s="116">
        <f>F820&amp;RIGHT(D820,H$1)</f>
        <v/>
      </c>
      <c r="I820" s="207">
        <f>IF(F820&lt;&gt;"0",INDEX(GLSShapes!$A$1:$AY$250000,Index!$A820*40-34,40),0)</f>
        <v/>
      </c>
      <c r="J820" s="207">
        <f>IF(F820&lt;&gt;"0",INDEX(GLSShapes!$A$1:$AY$250000,Index!$A820*40-34,41),0)</f>
        <v/>
      </c>
      <c r="K820" s="185">
        <f>RANK(I820,I820:I835,-1)</f>
        <v/>
      </c>
      <c r="L820" s="185">
        <f>RANK(J820,J820:J835,-1)</f>
        <v/>
      </c>
      <c r="M820" s="207">
        <f>INDEX(GLSShapes!$A$1:$AY$250000,Index!$A820*40-34,44)</f>
        <v/>
      </c>
      <c r="N820" s="207">
        <f>INDEX(GLSShapes!$A$1:$AY$25000,Index!$A820*40-34,45)</f>
        <v/>
      </c>
      <c r="Q820" s="207">
        <f>IF(F820&lt;&gt;"0",INDEX(GLSShapes!$A$1:$AY$250000,Index!$A820*40-34,48),0)</f>
        <v/>
      </c>
      <c r="R820" s="207">
        <f>IF(F820&lt;&gt;"0",INDEX(GLSShapes!$A$1:$AY$250000,Index!$A820*40-34,49),0)</f>
        <v/>
      </c>
      <c r="T820" s="18" t="n"/>
      <c r="U820" s="204">
        <f>MID(F820,7,3)</f>
        <v/>
      </c>
      <c r="V820">
        <f>RIGHT(F820,4)</f>
        <v/>
      </c>
    </row>
    <row r="821">
      <c r="A821" s="80" t="n">
        <v>819</v>
      </c>
      <c r="B821" s="150">
        <f>INDEX(GLSShapes!$A$1:$AY$250000,Index!$A821*40-39,1)</f>
        <v/>
      </c>
      <c r="C821">
        <f>C$1</f>
        <v/>
      </c>
      <c r="D821" s="138">
        <f>INDEX(GLSShapes!$A$1:$AY$250000,Index!$A821*40-38,2)</f>
        <v/>
      </c>
      <c r="E821">
        <f>E820+40</f>
        <v/>
      </c>
      <c r="F821">
        <f>RIGHT(B821,F$1)</f>
        <v/>
      </c>
      <c r="G821" s="137">
        <f>INDEX(GLSShapes!$A$1:$AY$250000,Index!$A821*40-38,1)</f>
        <v/>
      </c>
      <c r="H821" s="116">
        <f>F821&amp;RIGHT(D821,H$1)</f>
        <v/>
      </c>
      <c r="I821" s="207">
        <f>IF(F821&lt;&gt;"0",INDEX(GLSShapes!$A$1:$AY$250000,Index!$A821*40-34,40),0)</f>
        <v/>
      </c>
      <c r="J821" s="207">
        <f>IF(F821&lt;&gt;"0",INDEX(GLSShapes!$A$1:$AY$250000,Index!$A821*40-34,41),0)</f>
        <v/>
      </c>
      <c r="K821" s="185">
        <f>RANK(I821,I821:I836,-1)</f>
        <v/>
      </c>
      <c r="L821" s="185">
        <f>RANK(J821,J821:J836,-1)</f>
        <v/>
      </c>
      <c r="M821" s="207">
        <f>INDEX(GLSShapes!$A$1:$AY$250000,Index!$A821*40-34,44)</f>
        <v/>
      </c>
      <c r="N821" s="207">
        <f>INDEX(GLSShapes!$A$1:$AY$25000,Index!$A821*40-34,45)</f>
        <v/>
      </c>
      <c r="Q821" s="207">
        <f>IF(F821&lt;&gt;"0",INDEX(GLSShapes!$A$1:$AY$250000,Index!$A821*40-34,48),0)</f>
        <v/>
      </c>
      <c r="R821" s="207">
        <f>IF(F821&lt;&gt;"0",INDEX(GLSShapes!$A$1:$AY$250000,Index!$A821*40-34,49),0)</f>
        <v/>
      </c>
      <c r="T821" s="18" t="n"/>
      <c r="U821" s="204">
        <f>MID(F821,7,3)</f>
        <v/>
      </c>
      <c r="V821">
        <f>RIGHT(F821,4)</f>
        <v/>
      </c>
    </row>
    <row r="822">
      <c r="A822" s="80" t="n">
        <v>820</v>
      </c>
      <c r="B822" s="150">
        <f>INDEX(GLSShapes!$A$1:$AY$250000,Index!$A822*40-39,1)</f>
        <v/>
      </c>
      <c r="C822">
        <f>C$1</f>
        <v/>
      </c>
      <c r="D822" s="138">
        <f>INDEX(GLSShapes!$A$1:$AY$250000,Index!$A822*40-38,2)</f>
        <v/>
      </c>
      <c r="E822">
        <f>E821+40</f>
        <v/>
      </c>
      <c r="F822">
        <f>RIGHT(B822,F$1)</f>
        <v/>
      </c>
      <c r="G822" s="137">
        <f>INDEX(GLSShapes!$A$1:$AY$250000,Index!$A822*40-38,1)</f>
        <v/>
      </c>
      <c r="H822" s="116">
        <f>F822&amp;RIGHT(D822,H$1)</f>
        <v/>
      </c>
      <c r="I822" s="207">
        <f>IF(F822&lt;&gt;"0",INDEX(GLSShapes!$A$1:$AY$250000,Index!$A822*40-34,40),0)</f>
        <v/>
      </c>
      <c r="J822" s="207">
        <f>IF(F822&lt;&gt;"0",INDEX(GLSShapes!$A$1:$AY$250000,Index!$A822*40-34,41),0)</f>
        <v/>
      </c>
      <c r="K822" s="185">
        <f>RANK(I822,I822:I837,-1)</f>
        <v/>
      </c>
      <c r="L822" s="185">
        <f>RANK(J822,J822:J837,-1)</f>
        <v/>
      </c>
      <c r="M822" s="207">
        <f>INDEX(GLSShapes!$A$1:$AY$250000,Index!$A822*40-34,44)</f>
        <v/>
      </c>
      <c r="N822" s="207">
        <f>INDEX(GLSShapes!$A$1:$AY$25000,Index!$A822*40-34,45)</f>
        <v/>
      </c>
      <c r="Q822" s="207">
        <f>IF(F822&lt;&gt;"0",INDEX(GLSShapes!$A$1:$AY$250000,Index!$A822*40-34,48),0)</f>
        <v/>
      </c>
      <c r="R822" s="207">
        <f>IF(F822&lt;&gt;"0",INDEX(GLSShapes!$A$1:$AY$250000,Index!$A822*40-34,49),0)</f>
        <v/>
      </c>
      <c r="T822" s="18" t="n"/>
      <c r="U822" s="204">
        <f>MID(F822,7,3)</f>
        <v/>
      </c>
      <c r="V822">
        <f>RIGHT(F822,4)</f>
        <v/>
      </c>
    </row>
    <row r="823">
      <c r="A823" s="80" t="n">
        <v>821</v>
      </c>
      <c r="B823" s="150">
        <f>INDEX(GLSShapes!$A$1:$AY$250000,Index!$A823*40-39,1)</f>
        <v/>
      </c>
      <c r="C823">
        <f>C$1</f>
        <v/>
      </c>
      <c r="D823" s="138">
        <f>INDEX(GLSShapes!$A$1:$AY$250000,Index!$A823*40-38,2)</f>
        <v/>
      </c>
      <c r="E823">
        <f>E822+40</f>
        <v/>
      </c>
      <c r="F823">
        <f>RIGHT(B823,F$1)</f>
        <v/>
      </c>
      <c r="G823" s="137">
        <f>INDEX(GLSShapes!$A$1:$AY$250000,Index!$A823*40-38,1)</f>
        <v/>
      </c>
      <c r="H823" s="116">
        <f>F823&amp;RIGHT(D823,H$1)</f>
        <v/>
      </c>
      <c r="I823" s="207">
        <f>IF(F823&lt;&gt;"0",INDEX(GLSShapes!$A$1:$AY$250000,Index!$A823*40-34,40),0)</f>
        <v/>
      </c>
      <c r="J823" s="207">
        <f>IF(F823&lt;&gt;"0",INDEX(GLSShapes!$A$1:$AY$250000,Index!$A823*40-34,41),0)</f>
        <v/>
      </c>
      <c r="K823" s="185">
        <f>RANK(I823,I823:I838,-1)</f>
        <v/>
      </c>
      <c r="L823" s="185">
        <f>RANK(J823,J823:J838,-1)</f>
        <v/>
      </c>
      <c r="M823" s="207">
        <f>INDEX(GLSShapes!$A$1:$AY$250000,Index!$A823*40-34,44)</f>
        <v/>
      </c>
      <c r="N823" s="207">
        <f>INDEX(GLSShapes!$A$1:$AY$25000,Index!$A823*40-34,45)</f>
        <v/>
      </c>
      <c r="Q823" s="207">
        <f>IF(F823&lt;&gt;"0",INDEX(GLSShapes!$A$1:$AY$250000,Index!$A823*40-34,48),0)</f>
        <v/>
      </c>
      <c r="R823" s="207">
        <f>IF(F823&lt;&gt;"0",INDEX(GLSShapes!$A$1:$AY$250000,Index!$A823*40-34,49),0)</f>
        <v/>
      </c>
      <c r="T823" s="18" t="n"/>
      <c r="U823" s="204">
        <f>MID(F823,7,3)</f>
        <v/>
      </c>
      <c r="V823">
        <f>RIGHT(F823,4)</f>
        <v/>
      </c>
    </row>
    <row r="824">
      <c r="A824" s="80" t="n">
        <v>822</v>
      </c>
      <c r="B824" s="150">
        <f>INDEX(GLSShapes!$A$1:$AY$250000,Index!$A824*40-39,1)</f>
        <v/>
      </c>
      <c r="C824">
        <f>C$1</f>
        <v/>
      </c>
      <c r="D824" s="138">
        <f>INDEX(GLSShapes!$A$1:$AY$250000,Index!$A824*40-38,2)</f>
        <v/>
      </c>
      <c r="E824">
        <f>E823+40</f>
        <v/>
      </c>
      <c r="F824">
        <f>RIGHT(B824,F$1)</f>
        <v/>
      </c>
      <c r="G824" s="137">
        <f>INDEX(GLSShapes!$A$1:$AY$250000,Index!$A824*40-38,1)</f>
        <v/>
      </c>
      <c r="H824" s="116">
        <f>F824&amp;RIGHT(D824,H$1)</f>
        <v/>
      </c>
      <c r="I824" s="207">
        <f>IF(F824&lt;&gt;"0",INDEX(GLSShapes!$A$1:$AY$250000,Index!$A824*40-34,40),0)</f>
        <v/>
      </c>
      <c r="J824" s="207">
        <f>IF(F824&lt;&gt;"0",INDEX(GLSShapes!$A$1:$AY$250000,Index!$A824*40-34,41),0)</f>
        <v/>
      </c>
      <c r="K824" s="185">
        <f>RANK(I824,I824:I839,-1)</f>
        <v/>
      </c>
      <c r="L824" s="185">
        <f>RANK(J824,J824:J839,-1)</f>
        <v/>
      </c>
      <c r="M824" s="207">
        <f>INDEX(GLSShapes!$A$1:$AY$250000,Index!$A824*40-34,44)</f>
        <v/>
      </c>
      <c r="N824" s="207">
        <f>INDEX(GLSShapes!$A$1:$AY$25000,Index!$A824*40-34,45)</f>
        <v/>
      </c>
      <c r="Q824" s="207">
        <f>IF(F824&lt;&gt;"0",INDEX(GLSShapes!$A$1:$AY$250000,Index!$A824*40-34,48),0)</f>
        <v/>
      </c>
      <c r="R824" s="207">
        <f>IF(F824&lt;&gt;"0",INDEX(GLSShapes!$A$1:$AY$250000,Index!$A824*40-34,49),0)</f>
        <v/>
      </c>
      <c r="T824" s="18" t="n"/>
      <c r="U824" s="204">
        <f>MID(F824,7,3)</f>
        <v/>
      </c>
      <c r="V824">
        <f>RIGHT(F824,4)</f>
        <v/>
      </c>
    </row>
    <row r="825">
      <c r="A825" s="80" t="n">
        <v>823</v>
      </c>
      <c r="B825" s="150">
        <f>INDEX(GLSShapes!$A$1:$AY$250000,Index!$A825*40-39,1)</f>
        <v/>
      </c>
      <c r="C825">
        <f>C$1</f>
        <v/>
      </c>
      <c r="D825" s="138">
        <f>INDEX(GLSShapes!$A$1:$AY$250000,Index!$A825*40-38,2)</f>
        <v/>
      </c>
      <c r="E825">
        <f>E824+40</f>
        <v/>
      </c>
      <c r="F825">
        <f>RIGHT(B825,F$1)</f>
        <v/>
      </c>
      <c r="G825" s="137">
        <f>INDEX(GLSShapes!$A$1:$AY$250000,Index!$A825*40-38,1)</f>
        <v/>
      </c>
      <c r="H825" s="116">
        <f>F825&amp;RIGHT(D825,H$1)</f>
        <v/>
      </c>
      <c r="I825" s="207">
        <f>IF(F825&lt;&gt;"0",INDEX(GLSShapes!$A$1:$AY$250000,Index!$A825*40-34,40),0)</f>
        <v/>
      </c>
      <c r="J825" s="207">
        <f>IF(F825&lt;&gt;"0",INDEX(GLSShapes!$A$1:$AY$250000,Index!$A825*40-34,41),0)</f>
        <v/>
      </c>
      <c r="K825" s="185">
        <f>RANK(I825,I825:I840,-1)</f>
        <v/>
      </c>
      <c r="L825" s="185">
        <f>RANK(J825,J825:J840,-1)</f>
        <v/>
      </c>
      <c r="M825" s="207">
        <f>INDEX(GLSShapes!$A$1:$AY$250000,Index!$A825*40-34,44)</f>
        <v/>
      </c>
      <c r="N825" s="207">
        <f>INDEX(GLSShapes!$A$1:$AY$25000,Index!$A825*40-34,45)</f>
        <v/>
      </c>
      <c r="Q825" s="207">
        <f>IF(F825&lt;&gt;"0",INDEX(GLSShapes!$A$1:$AY$250000,Index!$A825*40-34,48),0)</f>
        <v/>
      </c>
      <c r="R825" s="207">
        <f>IF(F825&lt;&gt;"0",INDEX(GLSShapes!$A$1:$AY$250000,Index!$A825*40-34,49),0)</f>
        <v/>
      </c>
      <c r="T825" s="18" t="n"/>
      <c r="U825" s="204">
        <f>MID(F825,7,3)</f>
        <v/>
      </c>
      <c r="V825">
        <f>RIGHT(F825,4)</f>
        <v/>
      </c>
    </row>
    <row r="826">
      <c r="A826" s="80" t="n">
        <v>824</v>
      </c>
      <c r="B826" s="150">
        <f>INDEX(GLSShapes!$A$1:$AY$250000,Index!$A826*40-39,1)</f>
        <v/>
      </c>
      <c r="C826">
        <f>C$1</f>
        <v/>
      </c>
      <c r="D826" s="138">
        <f>INDEX(GLSShapes!$A$1:$AY$250000,Index!$A826*40-38,2)</f>
        <v/>
      </c>
      <c r="E826">
        <f>E825+40</f>
        <v/>
      </c>
      <c r="F826">
        <f>RIGHT(B826,F$1)</f>
        <v/>
      </c>
      <c r="G826" s="137">
        <f>INDEX(GLSShapes!$A$1:$AY$250000,Index!$A826*40-38,1)</f>
        <v/>
      </c>
      <c r="H826" s="116">
        <f>F826&amp;RIGHT(D826,H$1)</f>
        <v/>
      </c>
      <c r="I826" s="207">
        <f>IF(F826&lt;&gt;"0",INDEX(GLSShapes!$A$1:$AY$250000,Index!$A826*40-34,40),0)</f>
        <v/>
      </c>
      <c r="J826" s="207">
        <f>IF(F826&lt;&gt;"0",INDEX(GLSShapes!$A$1:$AY$250000,Index!$A826*40-34,41),0)</f>
        <v/>
      </c>
      <c r="K826" s="185">
        <f>RANK(I826,I826:I841,-1)</f>
        <v/>
      </c>
      <c r="L826" s="185">
        <f>RANK(J826,J826:J841,-1)</f>
        <v/>
      </c>
      <c r="M826" s="207">
        <f>INDEX(GLSShapes!$A$1:$AY$250000,Index!$A826*40-34,44)</f>
        <v/>
      </c>
      <c r="N826" s="207">
        <f>INDEX(GLSShapes!$A$1:$AY$25000,Index!$A826*40-34,45)</f>
        <v/>
      </c>
      <c r="Q826" s="207">
        <f>IF(F826&lt;&gt;"0",INDEX(GLSShapes!$A$1:$AY$250000,Index!$A826*40-34,48),0)</f>
        <v/>
      </c>
      <c r="R826" s="207">
        <f>IF(F826&lt;&gt;"0",INDEX(GLSShapes!$A$1:$AY$250000,Index!$A826*40-34,49),0)</f>
        <v/>
      </c>
      <c r="T826" s="18" t="n"/>
      <c r="U826" s="204">
        <f>MID(F826,7,3)</f>
        <v/>
      </c>
      <c r="V826">
        <f>RIGHT(F826,4)</f>
        <v/>
      </c>
    </row>
    <row r="827">
      <c r="A827" s="80" t="n">
        <v>825</v>
      </c>
      <c r="B827" s="150">
        <f>INDEX(GLSShapes!$A$1:$AY$250000,Index!$A827*40-39,1)</f>
        <v/>
      </c>
      <c r="C827">
        <f>C$1</f>
        <v/>
      </c>
      <c r="D827" s="138">
        <f>INDEX(GLSShapes!$A$1:$AY$250000,Index!$A827*40-38,2)</f>
        <v/>
      </c>
      <c r="E827">
        <f>E826+40</f>
        <v/>
      </c>
      <c r="F827">
        <f>RIGHT(B827,F$1)</f>
        <v/>
      </c>
      <c r="G827" s="137">
        <f>INDEX(GLSShapes!$A$1:$AY$250000,Index!$A827*40-38,1)</f>
        <v/>
      </c>
      <c r="H827" s="116">
        <f>F827&amp;RIGHT(D827,H$1)</f>
        <v/>
      </c>
      <c r="I827" s="207">
        <f>IF(F827&lt;&gt;"0",INDEX(GLSShapes!$A$1:$AY$250000,Index!$A827*40-34,40),0)</f>
        <v/>
      </c>
      <c r="J827" s="207">
        <f>IF(F827&lt;&gt;"0",INDEX(GLSShapes!$A$1:$AY$250000,Index!$A827*40-34,41),0)</f>
        <v/>
      </c>
      <c r="K827" s="185">
        <f>RANK(I827,I827:I842,-1)</f>
        <v/>
      </c>
      <c r="L827" s="185">
        <f>RANK(J827,J827:J842,-1)</f>
        <v/>
      </c>
      <c r="M827" s="207">
        <f>INDEX(GLSShapes!$A$1:$AY$250000,Index!$A827*40-34,44)</f>
        <v/>
      </c>
      <c r="N827" s="207">
        <f>INDEX(GLSShapes!$A$1:$AY$25000,Index!$A827*40-34,45)</f>
        <v/>
      </c>
      <c r="Q827" s="207">
        <f>IF(F827&lt;&gt;"0",INDEX(GLSShapes!$A$1:$AY$250000,Index!$A827*40-34,48),0)</f>
        <v/>
      </c>
      <c r="R827" s="207">
        <f>IF(F827&lt;&gt;"0",INDEX(GLSShapes!$A$1:$AY$250000,Index!$A827*40-34,49),0)</f>
        <v/>
      </c>
      <c r="T827" s="18" t="n"/>
      <c r="U827" s="204">
        <f>MID(F827,7,3)</f>
        <v/>
      </c>
      <c r="V827">
        <f>RIGHT(F827,4)</f>
        <v/>
      </c>
    </row>
    <row r="828">
      <c r="A828" s="80" t="n">
        <v>826</v>
      </c>
      <c r="B828" s="150">
        <f>INDEX(GLSShapes!$A$1:$AY$250000,Index!$A828*40-39,1)</f>
        <v/>
      </c>
      <c r="C828">
        <f>C$1</f>
        <v/>
      </c>
      <c r="D828" s="138">
        <f>INDEX(GLSShapes!$A$1:$AY$250000,Index!$A828*40-38,2)</f>
        <v/>
      </c>
      <c r="E828">
        <f>E827+40</f>
        <v/>
      </c>
      <c r="F828">
        <f>RIGHT(B828,F$1)</f>
        <v/>
      </c>
      <c r="G828" s="137">
        <f>INDEX(GLSShapes!$A$1:$AY$250000,Index!$A828*40-38,1)</f>
        <v/>
      </c>
      <c r="H828" s="116">
        <f>F828&amp;RIGHT(D828,H$1)</f>
        <v/>
      </c>
      <c r="I828" s="207">
        <f>IF(F828&lt;&gt;"0",INDEX(GLSShapes!$A$1:$AY$250000,Index!$A828*40-34,40),0)</f>
        <v/>
      </c>
      <c r="J828" s="207">
        <f>IF(F828&lt;&gt;"0",INDEX(GLSShapes!$A$1:$AY$250000,Index!$A828*40-34,41),0)</f>
        <v/>
      </c>
      <c r="K828" s="185">
        <f>RANK(I828,I828:I843,-1)</f>
        <v/>
      </c>
      <c r="L828" s="185">
        <f>RANK(J828,J828:J843,-1)</f>
        <v/>
      </c>
      <c r="M828" s="207">
        <f>INDEX(GLSShapes!$A$1:$AY$250000,Index!$A828*40-34,44)</f>
        <v/>
      </c>
      <c r="N828" s="207">
        <f>INDEX(GLSShapes!$A$1:$AY$25000,Index!$A828*40-34,45)</f>
        <v/>
      </c>
      <c r="Q828" s="207">
        <f>IF(F828&lt;&gt;"0",INDEX(GLSShapes!$A$1:$AY$250000,Index!$A828*40-34,48),0)</f>
        <v/>
      </c>
      <c r="R828" s="207">
        <f>IF(F828&lt;&gt;"0",INDEX(GLSShapes!$A$1:$AY$250000,Index!$A828*40-34,49),0)</f>
        <v/>
      </c>
      <c r="T828" s="18" t="n"/>
      <c r="U828" s="204">
        <f>MID(F828,7,3)</f>
        <v/>
      </c>
      <c r="V828">
        <f>RIGHT(F828,4)</f>
        <v/>
      </c>
    </row>
    <row r="829">
      <c r="A829" s="80" t="n">
        <v>827</v>
      </c>
      <c r="B829" s="150">
        <f>INDEX(GLSShapes!$A$1:$AY$250000,Index!$A829*40-39,1)</f>
        <v/>
      </c>
      <c r="C829">
        <f>C$1</f>
        <v/>
      </c>
      <c r="D829" s="138">
        <f>INDEX(GLSShapes!$A$1:$AY$250000,Index!$A829*40-38,2)</f>
        <v/>
      </c>
      <c r="E829">
        <f>E828+40</f>
        <v/>
      </c>
      <c r="F829">
        <f>RIGHT(B829,F$1)</f>
        <v/>
      </c>
      <c r="G829" s="137">
        <f>INDEX(GLSShapes!$A$1:$AY$250000,Index!$A829*40-38,1)</f>
        <v/>
      </c>
      <c r="H829" s="116">
        <f>F829&amp;RIGHT(D829,H$1)</f>
        <v/>
      </c>
      <c r="I829" s="207">
        <f>IF(F829&lt;&gt;"0",INDEX(GLSShapes!$A$1:$AY$250000,Index!$A829*40-34,40),0)</f>
        <v/>
      </c>
      <c r="J829" s="207">
        <f>IF(F829&lt;&gt;"0",INDEX(GLSShapes!$A$1:$AY$250000,Index!$A829*40-34,41),0)</f>
        <v/>
      </c>
      <c r="K829" s="185">
        <f>RANK(I829,I829:I844,-1)</f>
        <v/>
      </c>
      <c r="L829" s="185">
        <f>RANK(J829,J829:J844,-1)</f>
        <v/>
      </c>
      <c r="M829" s="207">
        <f>INDEX(GLSShapes!$A$1:$AY$250000,Index!$A829*40-34,44)</f>
        <v/>
      </c>
      <c r="N829" s="207">
        <f>INDEX(GLSShapes!$A$1:$AY$25000,Index!$A829*40-34,45)</f>
        <v/>
      </c>
      <c r="Q829" s="207">
        <f>IF(F829&lt;&gt;"0",INDEX(GLSShapes!$A$1:$AY$250000,Index!$A829*40-34,48),0)</f>
        <v/>
      </c>
      <c r="R829" s="207">
        <f>IF(F829&lt;&gt;"0",INDEX(GLSShapes!$A$1:$AY$250000,Index!$A829*40-34,49),0)</f>
        <v/>
      </c>
      <c r="T829" s="18" t="n"/>
      <c r="U829" s="204">
        <f>MID(F829,7,3)</f>
        <v/>
      </c>
      <c r="V829">
        <f>RIGHT(F829,4)</f>
        <v/>
      </c>
    </row>
    <row r="830">
      <c r="A830" s="80" t="n">
        <v>828</v>
      </c>
      <c r="B830" s="150">
        <f>INDEX(GLSShapes!$A$1:$AY$250000,Index!$A830*40-39,1)</f>
        <v/>
      </c>
      <c r="C830">
        <f>C$1</f>
        <v/>
      </c>
      <c r="D830" s="138">
        <f>INDEX(GLSShapes!$A$1:$AY$250000,Index!$A830*40-38,2)</f>
        <v/>
      </c>
      <c r="E830">
        <f>E829+40</f>
        <v/>
      </c>
      <c r="F830">
        <f>RIGHT(B830,F$1)</f>
        <v/>
      </c>
      <c r="G830" s="137">
        <f>INDEX(GLSShapes!$A$1:$AY$250000,Index!$A830*40-38,1)</f>
        <v/>
      </c>
      <c r="H830" s="116">
        <f>F830&amp;RIGHT(D830,H$1)</f>
        <v/>
      </c>
      <c r="I830" s="207">
        <f>IF(F830&lt;&gt;"0",INDEX(GLSShapes!$A$1:$AY$250000,Index!$A830*40-34,40),0)</f>
        <v/>
      </c>
      <c r="J830" s="207">
        <f>IF(F830&lt;&gt;"0",INDEX(GLSShapes!$A$1:$AY$250000,Index!$A830*40-34,41),0)</f>
        <v/>
      </c>
      <c r="K830" s="185">
        <f>RANK(I830,I830:I845,-1)</f>
        <v/>
      </c>
      <c r="L830" s="185">
        <f>RANK(J830,J830:J845,-1)</f>
        <v/>
      </c>
      <c r="M830" s="207">
        <f>INDEX(GLSShapes!$A$1:$AY$250000,Index!$A830*40-34,44)</f>
        <v/>
      </c>
      <c r="N830" s="207">
        <f>INDEX(GLSShapes!$A$1:$AY$25000,Index!$A830*40-34,45)</f>
        <v/>
      </c>
      <c r="Q830" s="207">
        <f>IF(F830&lt;&gt;"0",INDEX(GLSShapes!$A$1:$AY$250000,Index!$A830*40-34,48),0)</f>
        <v/>
      </c>
      <c r="R830" s="207">
        <f>IF(F830&lt;&gt;"0",INDEX(GLSShapes!$A$1:$AY$250000,Index!$A830*40-34,49),0)</f>
        <v/>
      </c>
      <c r="T830" s="18" t="n"/>
      <c r="U830" s="204">
        <f>MID(F830,7,3)</f>
        <v/>
      </c>
      <c r="V830">
        <f>RIGHT(F830,4)</f>
        <v/>
      </c>
    </row>
    <row r="831">
      <c r="A831" s="80" t="n">
        <v>829</v>
      </c>
      <c r="B831" s="150">
        <f>INDEX(GLSShapes!$A$1:$AY$250000,Index!$A831*40-39,1)</f>
        <v/>
      </c>
      <c r="C831">
        <f>C$1</f>
        <v/>
      </c>
      <c r="D831" s="138">
        <f>INDEX(GLSShapes!$A$1:$AY$250000,Index!$A831*40-38,2)</f>
        <v/>
      </c>
      <c r="E831">
        <f>E830+40</f>
        <v/>
      </c>
      <c r="F831">
        <f>RIGHT(B831,F$1)</f>
        <v/>
      </c>
      <c r="G831" s="137">
        <f>INDEX(GLSShapes!$A$1:$AY$250000,Index!$A831*40-38,1)</f>
        <v/>
      </c>
      <c r="H831" s="116">
        <f>F831&amp;RIGHT(D831,H$1)</f>
        <v/>
      </c>
      <c r="I831" s="207">
        <f>IF(F831&lt;&gt;"0",INDEX(GLSShapes!$A$1:$AY$250000,Index!$A831*40-34,40),0)</f>
        <v/>
      </c>
      <c r="J831" s="207">
        <f>IF(F831&lt;&gt;"0",INDEX(GLSShapes!$A$1:$AY$250000,Index!$A831*40-34,41),0)</f>
        <v/>
      </c>
      <c r="K831" s="185">
        <f>RANK(I831,I831:I846,-1)</f>
        <v/>
      </c>
      <c r="L831" s="185">
        <f>RANK(J831,J831:J846,-1)</f>
        <v/>
      </c>
      <c r="M831" s="207">
        <f>INDEX(GLSShapes!$A$1:$AY$250000,Index!$A831*40-34,44)</f>
        <v/>
      </c>
      <c r="N831" s="207">
        <f>INDEX(GLSShapes!$A$1:$AY$25000,Index!$A831*40-34,45)</f>
        <v/>
      </c>
      <c r="Q831" s="207">
        <f>IF(F831&lt;&gt;"0",INDEX(GLSShapes!$A$1:$AY$250000,Index!$A831*40-34,48),0)</f>
        <v/>
      </c>
      <c r="R831" s="207">
        <f>IF(F831&lt;&gt;"0",INDEX(GLSShapes!$A$1:$AY$250000,Index!$A831*40-34,49),0)</f>
        <v/>
      </c>
      <c r="T831" s="18" t="n"/>
      <c r="U831" s="204">
        <f>MID(F831,7,3)</f>
        <v/>
      </c>
      <c r="V831">
        <f>RIGHT(F831,4)</f>
        <v/>
      </c>
    </row>
    <row r="832">
      <c r="A832" s="80" t="n">
        <v>830</v>
      </c>
      <c r="B832" s="150">
        <f>INDEX(GLSShapes!$A$1:$AY$250000,Index!$A832*40-39,1)</f>
        <v/>
      </c>
      <c r="C832">
        <f>C$1</f>
        <v/>
      </c>
      <c r="D832" s="138">
        <f>INDEX(GLSShapes!$A$1:$AY$250000,Index!$A832*40-38,2)</f>
        <v/>
      </c>
      <c r="E832">
        <f>E831+40</f>
        <v/>
      </c>
      <c r="F832">
        <f>RIGHT(B832,F$1)</f>
        <v/>
      </c>
      <c r="G832" s="137">
        <f>INDEX(GLSShapes!$A$1:$AY$250000,Index!$A832*40-38,1)</f>
        <v/>
      </c>
      <c r="H832" s="116">
        <f>F832&amp;RIGHT(D832,H$1)</f>
        <v/>
      </c>
      <c r="I832" s="207">
        <f>IF(F832&lt;&gt;"0",INDEX(GLSShapes!$A$1:$AY$250000,Index!$A832*40-34,40),0)</f>
        <v/>
      </c>
      <c r="J832" s="207">
        <f>IF(F832&lt;&gt;"0",INDEX(GLSShapes!$A$1:$AY$250000,Index!$A832*40-34,41),0)</f>
        <v/>
      </c>
      <c r="K832" s="185">
        <f>RANK(I832,I832:I847,-1)</f>
        <v/>
      </c>
      <c r="L832" s="185">
        <f>RANK(J832,J832:J847,-1)</f>
        <v/>
      </c>
      <c r="M832" s="207">
        <f>INDEX(GLSShapes!$A$1:$AY$250000,Index!$A832*40-34,44)</f>
        <v/>
      </c>
      <c r="N832" s="207">
        <f>INDEX(GLSShapes!$A$1:$AY$25000,Index!$A832*40-34,45)</f>
        <v/>
      </c>
      <c r="Q832" s="207">
        <f>IF(F832&lt;&gt;"0",INDEX(GLSShapes!$A$1:$AY$250000,Index!$A832*40-34,48),0)</f>
        <v/>
      </c>
      <c r="R832" s="207">
        <f>IF(F832&lt;&gt;"0",INDEX(GLSShapes!$A$1:$AY$250000,Index!$A832*40-34,49),0)</f>
        <v/>
      </c>
      <c r="T832" s="18" t="n"/>
      <c r="U832" s="204">
        <f>MID(F832,7,3)</f>
        <v/>
      </c>
      <c r="V832">
        <f>RIGHT(F832,4)</f>
        <v/>
      </c>
    </row>
    <row r="833">
      <c r="A833" s="80" t="n">
        <v>831</v>
      </c>
      <c r="B833" s="150">
        <f>INDEX(GLSShapes!$A$1:$AY$250000,Index!$A833*40-39,1)</f>
        <v/>
      </c>
      <c r="C833">
        <f>C$1</f>
        <v/>
      </c>
      <c r="D833" s="138">
        <f>INDEX(GLSShapes!$A$1:$AY$250000,Index!$A833*40-38,2)</f>
        <v/>
      </c>
      <c r="E833">
        <f>E832+40</f>
        <v/>
      </c>
      <c r="F833">
        <f>RIGHT(B833,F$1)</f>
        <v/>
      </c>
      <c r="G833" s="137">
        <f>INDEX(GLSShapes!$A$1:$AY$250000,Index!$A833*40-38,1)</f>
        <v/>
      </c>
      <c r="H833" s="116">
        <f>F833&amp;RIGHT(D833,H$1)</f>
        <v/>
      </c>
      <c r="I833" s="207">
        <f>IF(F833&lt;&gt;"0",INDEX(GLSShapes!$A$1:$AY$250000,Index!$A833*40-34,40),0)</f>
        <v/>
      </c>
      <c r="J833" s="207">
        <f>IF(F833&lt;&gt;"0",INDEX(GLSShapes!$A$1:$AY$250000,Index!$A833*40-34,41),0)</f>
        <v/>
      </c>
      <c r="K833" s="185">
        <f>RANK(I833,I833:I848,-1)</f>
        <v/>
      </c>
      <c r="L833" s="185">
        <f>RANK(J833,J833:J848,-1)</f>
        <v/>
      </c>
      <c r="M833" s="207">
        <f>INDEX(GLSShapes!$A$1:$AY$250000,Index!$A833*40-34,44)</f>
        <v/>
      </c>
      <c r="N833" s="207">
        <f>INDEX(GLSShapes!$A$1:$AY$25000,Index!$A833*40-34,45)</f>
        <v/>
      </c>
      <c r="Q833" s="207">
        <f>IF(F833&lt;&gt;"0",INDEX(GLSShapes!$A$1:$AY$250000,Index!$A833*40-34,48),0)</f>
        <v/>
      </c>
      <c r="R833" s="207">
        <f>IF(F833&lt;&gt;"0",INDEX(GLSShapes!$A$1:$AY$250000,Index!$A833*40-34,49),0)</f>
        <v/>
      </c>
      <c r="T833" s="18" t="n"/>
      <c r="U833" s="204">
        <f>MID(F833,7,3)</f>
        <v/>
      </c>
      <c r="V833">
        <f>RIGHT(F833,4)</f>
        <v/>
      </c>
    </row>
    <row r="834">
      <c r="A834" s="80" t="n">
        <v>832</v>
      </c>
      <c r="B834" s="150">
        <f>INDEX(GLSShapes!$A$1:$AY$250000,Index!$A834*40-39,1)</f>
        <v/>
      </c>
      <c r="C834">
        <f>C$1</f>
        <v/>
      </c>
      <c r="D834" s="138">
        <f>INDEX(GLSShapes!$A$1:$AY$250000,Index!$A834*40-38,2)</f>
        <v/>
      </c>
      <c r="E834">
        <f>E833+40</f>
        <v/>
      </c>
      <c r="F834">
        <f>RIGHT(B834,F$1)</f>
        <v/>
      </c>
      <c r="G834" s="137">
        <f>INDEX(GLSShapes!$A$1:$AY$250000,Index!$A834*40-38,1)</f>
        <v/>
      </c>
      <c r="H834" s="116">
        <f>F834&amp;RIGHT(D834,H$1)</f>
        <v/>
      </c>
      <c r="I834" s="207">
        <f>IF(F834&lt;&gt;"0",INDEX(GLSShapes!$A$1:$AY$250000,Index!$A834*40-34,40),0)</f>
        <v/>
      </c>
      <c r="J834" s="207">
        <f>IF(F834&lt;&gt;"0",INDEX(GLSShapes!$A$1:$AY$250000,Index!$A834*40-34,41),0)</f>
        <v/>
      </c>
      <c r="K834" s="185">
        <f>RANK(I834,I834:I849,-1)</f>
        <v/>
      </c>
      <c r="L834" s="185">
        <f>RANK(J834,J834:J849,-1)</f>
        <v/>
      </c>
      <c r="M834" s="207">
        <f>INDEX(GLSShapes!$A$1:$AY$250000,Index!$A834*40-34,44)</f>
        <v/>
      </c>
      <c r="N834" s="207">
        <f>INDEX(GLSShapes!$A$1:$AY$25000,Index!$A834*40-34,45)</f>
        <v/>
      </c>
      <c r="Q834" s="207">
        <f>IF(F834&lt;&gt;"0",INDEX(GLSShapes!$A$1:$AY$250000,Index!$A834*40-34,48),0)</f>
        <v/>
      </c>
      <c r="R834" s="207">
        <f>IF(F834&lt;&gt;"0",INDEX(GLSShapes!$A$1:$AY$250000,Index!$A834*40-34,49),0)</f>
        <v/>
      </c>
      <c r="T834" s="18" t="n"/>
      <c r="U834" s="204">
        <f>MID(F834,7,3)</f>
        <v/>
      </c>
      <c r="V834">
        <f>RIGHT(F834,4)</f>
        <v/>
      </c>
    </row>
    <row r="835">
      <c r="A835" s="80" t="n">
        <v>833</v>
      </c>
      <c r="B835" s="150">
        <f>INDEX(GLSShapes!$A$1:$AY$250000,Index!$A835*40-39,1)</f>
        <v/>
      </c>
      <c r="C835">
        <f>C$1</f>
        <v/>
      </c>
      <c r="D835" s="138">
        <f>INDEX(GLSShapes!$A$1:$AY$250000,Index!$A835*40-38,2)</f>
        <v/>
      </c>
      <c r="E835">
        <f>E834+40</f>
        <v/>
      </c>
      <c r="F835">
        <f>RIGHT(B835,F$1)</f>
        <v/>
      </c>
      <c r="G835" s="137">
        <f>INDEX(GLSShapes!$A$1:$AY$250000,Index!$A835*40-38,1)</f>
        <v/>
      </c>
      <c r="H835" s="116">
        <f>F835&amp;RIGHT(D835,H$1)</f>
        <v/>
      </c>
      <c r="I835" s="207">
        <f>IF(F835&lt;&gt;"0",INDEX(GLSShapes!$A$1:$AY$250000,Index!$A835*40-34,40),0)</f>
        <v/>
      </c>
      <c r="J835" s="207">
        <f>IF(F835&lt;&gt;"0",INDEX(GLSShapes!$A$1:$AY$250000,Index!$A835*40-34,41),0)</f>
        <v/>
      </c>
      <c r="K835" s="185">
        <f>RANK(I835,I835:I850,-1)</f>
        <v/>
      </c>
      <c r="L835" s="185">
        <f>RANK(J835,J835:J850,-1)</f>
        <v/>
      </c>
      <c r="M835" s="207">
        <f>INDEX(GLSShapes!$A$1:$AY$250000,Index!$A835*40-34,44)</f>
        <v/>
      </c>
      <c r="N835" s="207">
        <f>INDEX(GLSShapes!$A$1:$AY$25000,Index!$A835*40-34,45)</f>
        <v/>
      </c>
      <c r="Q835" s="207">
        <f>IF(F835&lt;&gt;"0",INDEX(GLSShapes!$A$1:$AY$250000,Index!$A835*40-34,48),0)</f>
        <v/>
      </c>
      <c r="R835" s="207">
        <f>IF(F835&lt;&gt;"0",INDEX(GLSShapes!$A$1:$AY$250000,Index!$A835*40-34,49),0)</f>
        <v/>
      </c>
      <c r="T835" s="18" t="n"/>
      <c r="U835" s="204">
        <f>MID(F835,7,3)</f>
        <v/>
      </c>
      <c r="V835">
        <f>RIGHT(F835,4)</f>
        <v/>
      </c>
    </row>
    <row r="836">
      <c r="A836" s="80" t="n">
        <v>834</v>
      </c>
      <c r="B836" s="150">
        <f>INDEX(GLSShapes!$A$1:$AY$250000,Index!$A836*40-39,1)</f>
        <v/>
      </c>
      <c r="C836">
        <f>C$1</f>
        <v/>
      </c>
      <c r="D836" s="138">
        <f>INDEX(GLSShapes!$A$1:$AY$250000,Index!$A836*40-38,2)</f>
        <v/>
      </c>
      <c r="E836">
        <f>E835+40</f>
        <v/>
      </c>
      <c r="F836">
        <f>RIGHT(B836,F$1)</f>
        <v/>
      </c>
      <c r="G836" s="137">
        <f>INDEX(GLSShapes!$A$1:$AY$250000,Index!$A836*40-38,1)</f>
        <v/>
      </c>
      <c r="H836" s="116">
        <f>F836&amp;RIGHT(D836,H$1)</f>
        <v/>
      </c>
      <c r="I836" s="207">
        <f>IF(F836&lt;&gt;"0",INDEX(GLSShapes!$A$1:$AY$250000,Index!$A836*40-34,40),0)</f>
        <v/>
      </c>
      <c r="J836" s="207">
        <f>IF(F836&lt;&gt;"0",INDEX(GLSShapes!$A$1:$AY$250000,Index!$A836*40-34,41),0)</f>
        <v/>
      </c>
      <c r="K836" s="185">
        <f>RANK(I836,I836:I851,-1)</f>
        <v/>
      </c>
      <c r="L836" s="185">
        <f>RANK(J836,J836:J851,-1)</f>
        <v/>
      </c>
      <c r="M836" s="207">
        <f>INDEX(GLSShapes!$A$1:$AY$250000,Index!$A836*40-34,44)</f>
        <v/>
      </c>
      <c r="N836" s="207">
        <f>INDEX(GLSShapes!$A$1:$AY$25000,Index!$A836*40-34,45)</f>
        <v/>
      </c>
      <c r="Q836" s="207">
        <f>IF(F836&lt;&gt;"0",INDEX(GLSShapes!$A$1:$AY$250000,Index!$A836*40-34,48),0)</f>
        <v/>
      </c>
      <c r="R836" s="207">
        <f>IF(F836&lt;&gt;"0",INDEX(GLSShapes!$A$1:$AY$250000,Index!$A836*40-34,49),0)</f>
        <v/>
      </c>
      <c r="T836" s="18" t="n"/>
      <c r="U836" s="204">
        <f>MID(F836,7,3)</f>
        <v/>
      </c>
      <c r="V836">
        <f>RIGHT(F836,4)</f>
        <v/>
      </c>
    </row>
    <row r="837">
      <c r="A837" s="80" t="n">
        <v>835</v>
      </c>
      <c r="B837" s="150">
        <f>INDEX(GLSShapes!$A$1:$AY$250000,Index!$A837*40-39,1)</f>
        <v/>
      </c>
      <c r="C837">
        <f>C$1</f>
        <v/>
      </c>
      <c r="D837" s="138">
        <f>INDEX(GLSShapes!$A$1:$AY$250000,Index!$A837*40-38,2)</f>
        <v/>
      </c>
      <c r="E837">
        <f>E836+40</f>
        <v/>
      </c>
      <c r="F837">
        <f>RIGHT(B837,F$1)</f>
        <v/>
      </c>
      <c r="G837" s="137">
        <f>INDEX(GLSShapes!$A$1:$AY$250000,Index!$A837*40-38,1)</f>
        <v/>
      </c>
      <c r="H837" s="116">
        <f>F837&amp;RIGHT(D837,H$1)</f>
        <v/>
      </c>
      <c r="I837" s="207">
        <f>IF(F837&lt;&gt;"0",INDEX(GLSShapes!$A$1:$AY$250000,Index!$A837*40-34,40),0)</f>
        <v/>
      </c>
      <c r="J837" s="207">
        <f>IF(F837&lt;&gt;"0",INDEX(GLSShapes!$A$1:$AY$250000,Index!$A837*40-34,41),0)</f>
        <v/>
      </c>
      <c r="K837" s="185">
        <f>RANK(I837,I837:I852,-1)</f>
        <v/>
      </c>
      <c r="L837" s="185">
        <f>RANK(J837,J837:J852,-1)</f>
        <v/>
      </c>
      <c r="M837" s="207">
        <f>INDEX(GLSShapes!$A$1:$AY$250000,Index!$A837*40-34,44)</f>
        <v/>
      </c>
      <c r="N837" s="207">
        <f>INDEX(GLSShapes!$A$1:$AY$25000,Index!$A837*40-34,45)</f>
        <v/>
      </c>
      <c r="Q837" s="207">
        <f>IF(F837&lt;&gt;"0",INDEX(GLSShapes!$A$1:$AY$250000,Index!$A837*40-34,48),0)</f>
        <v/>
      </c>
      <c r="R837" s="207">
        <f>IF(F837&lt;&gt;"0",INDEX(GLSShapes!$A$1:$AY$250000,Index!$A837*40-34,49),0)</f>
        <v/>
      </c>
      <c r="T837" s="18" t="n"/>
      <c r="U837" s="204">
        <f>MID(F837,7,3)</f>
        <v/>
      </c>
      <c r="V837">
        <f>RIGHT(F837,4)</f>
        <v/>
      </c>
    </row>
    <row r="838">
      <c r="A838" s="80" t="n">
        <v>836</v>
      </c>
      <c r="B838" s="150">
        <f>INDEX(GLSShapes!$A$1:$AY$250000,Index!$A838*40-39,1)</f>
        <v/>
      </c>
      <c r="C838">
        <f>C$1</f>
        <v/>
      </c>
      <c r="D838" s="138">
        <f>INDEX(GLSShapes!$A$1:$AY$250000,Index!$A838*40-38,2)</f>
        <v/>
      </c>
      <c r="E838">
        <f>E837+40</f>
        <v/>
      </c>
      <c r="F838">
        <f>RIGHT(B838,F$1)</f>
        <v/>
      </c>
      <c r="G838" s="137">
        <f>INDEX(GLSShapes!$A$1:$AY$250000,Index!$A838*40-38,1)</f>
        <v/>
      </c>
      <c r="H838" s="116">
        <f>F838&amp;RIGHT(D838,H$1)</f>
        <v/>
      </c>
      <c r="I838" s="207">
        <f>IF(F838&lt;&gt;"0",INDEX(GLSShapes!$A$1:$AY$250000,Index!$A838*40-34,40),0)</f>
        <v/>
      </c>
      <c r="J838" s="207">
        <f>IF(F838&lt;&gt;"0",INDEX(GLSShapes!$A$1:$AY$250000,Index!$A838*40-34,41),0)</f>
        <v/>
      </c>
      <c r="K838" s="185">
        <f>RANK(I838,I838:I853,-1)</f>
        <v/>
      </c>
      <c r="L838" s="185">
        <f>RANK(J838,J838:J853,-1)</f>
        <v/>
      </c>
      <c r="M838" s="207">
        <f>INDEX(GLSShapes!$A$1:$AY$250000,Index!$A838*40-34,44)</f>
        <v/>
      </c>
      <c r="N838" s="207">
        <f>INDEX(GLSShapes!$A$1:$AY$25000,Index!$A838*40-34,45)</f>
        <v/>
      </c>
      <c r="Q838" s="207">
        <f>IF(F838&lt;&gt;"0",INDEX(GLSShapes!$A$1:$AY$250000,Index!$A838*40-34,48),0)</f>
        <v/>
      </c>
      <c r="R838" s="207">
        <f>IF(F838&lt;&gt;"0",INDEX(GLSShapes!$A$1:$AY$250000,Index!$A838*40-34,49),0)</f>
        <v/>
      </c>
      <c r="T838" s="18" t="n"/>
      <c r="U838" s="204">
        <f>MID(F838,7,3)</f>
        <v/>
      </c>
      <c r="V838">
        <f>RIGHT(F838,4)</f>
        <v/>
      </c>
    </row>
    <row r="839">
      <c r="A839" s="80" t="n">
        <v>837</v>
      </c>
      <c r="B839" s="150">
        <f>INDEX(GLSShapes!$A$1:$AY$250000,Index!$A839*40-39,1)</f>
        <v/>
      </c>
      <c r="C839">
        <f>C$1</f>
        <v/>
      </c>
      <c r="D839" s="138">
        <f>INDEX(GLSShapes!$A$1:$AY$250000,Index!$A839*40-38,2)</f>
        <v/>
      </c>
      <c r="E839">
        <f>E838+40</f>
        <v/>
      </c>
      <c r="F839">
        <f>RIGHT(B839,F$1)</f>
        <v/>
      </c>
      <c r="G839" s="137">
        <f>INDEX(GLSShapes!$A$1:$AY$250000,Index!$A839*40-38,1)</f>
        <v/>
      </c>
      <c r="H839" s="116">
        <f>F839&amp;RIGHT(D839,H$1)</f>
        <v/>
      </c>
      <c r="I839" s="207">
        <f>IF(F839&lt;&gt;"0",INDEX(GLSShapes!$A$1:$AY$250000,Index!$A839*40-34,40),0)</f>
        <v/>
      </c>
      <c r="J839" s="207">
        <f>IF(F839&lt;&gt;"0",INDEX(GLSShapes!$A$1:$AY$250000,Index!$A839*40-34,41),0)</f>
        <v/>
      </c>
      <c r="K839" s="185">
        <f>RANK(I839,I839:I854,-1)</f>
        <v/>
      </c>
      <c r="L839" s="185">
        <f>RANK(J839,J839:J854,-1)</f>
        <v/>
      </c>
      <c r="M839" s="207">
        <f>INDEX(GLSShapes!$A$1:$AY$250000,Index!$A839*40-34,44)</f>
        <v/>
      </c>
      <c r="N839" s="207">
        <f>INDEX(GLSShapes!$A$1:$AY$25000,Index!$A839*40-34,45)</f>
        <v/>
      </c>
      <c r="Q839" s="207">
        <f>IF(F839&lt;&gt;"0",INDEX(GLSShapes!$A$1:$AY$250000,Index!$A839*40-34,48),0)</f>
        <v/>
      </c>
      <c r="R839" s="207">
        <f>IF(F839&lt;&gt;"0",INDEX(GLSShapes!$A$1:$AY$250000,Index!$A839*40-34,49),0)</f>
        <v/>
      </c>
      <c r="T839" s="18" t="n"/>
      <c r="U839" s="204">
        <f>MID(F839,7,3)</f>
        <v/>
      </c>
      <c r="V839">
        <f>RIGHT(F839,4)</f>
        <v/>
      </c>
    </row>
    <row r="840">
      <c r="A840" s="80" t="n">
        <v>838</v>
      </c>
      <c r="B840" s="150">
        <f>INDEX(GLSShapes!$A$1:$AY$250000,Index!$A840*40-39,1)</f>
        <v/>
      </c>
      <c r="C840">
        <f>C$1</f>
        <v/>
      </c>
      <c r="D840" s="138">
        <f>INDEX(GLSShapes!$A$1:$AY$250000,Index!$A840*40-38,2)</f>
        <v/>
      </c>
      <c r="E840">
        <f>E839+40</f>
        <v/>
      </c>
      <c r="F840">
        <f>RIGHT(B840,F$1)</f>
        <v/>
      </c>
      <c r="G840" s="137">
        <f>INDEX(GLSShapes!$A$1:$AY$250000,Index!$A840*40-38,1)</f>
        <v/>
      </c>
      <c r="H840" s="116">
        <f>F840&amp;RIGHT(D840,H$1)</f>
        <v/>
      </c>
      <c r="I840" s="207">
        <f>IF(F840&lt;&gt;"0",INDEX(GLSShapes!$A$1:$AY$250000,Index!$A840*40-34,40),0)</f>
        <v/>
      </c>
      <c r="J840" s="207">
        <f>IF(F840&lt;&gt;"0",INDEX(GLSShapes!$A$1:$AY$250000,Index!$A840*40-34,41),0)</f>
        <v/>
      </c>
      <c r="K840" s="185">
        <f>RANK(I840,I840:I855,-1)</f>
        <v/>
      </c>
      <c r="L840" s="185">
        <f>RANK(J840,J840:J855,-1)</f>
        <v/>
      </c>
      <c r="M840" s="207">
        <f>INDEX(GLSShapes!$A$1:$AY$250000,Index!$A840*40-34,44)</f>
        <v/>
      </c>
      <c r="N840" s="207">
        <f>INDEX(GLSShapes!$A$1:$AY$25000,Index!$A840*40-34,45)</f>
        <v/>
      </c>
      <c r="Q840" s="207">
        <f>IF(F840&lt;&gt;"0",INDEX(GLSShapes!$A$1:$AY$250000,Index!$A840*40-34,48),0)</f>
        <v/>
      </c>
      <c r="R840" s="207">
        <f>IF(F840&lt;&gt;"0",INDEX(GLSShapes!$A$1:$AY$250000,Index!$A840*40-34,49),0)</f>
        <v/>
      </c>
      <c r="T840" s="18" t="n"/>
      <c r="U840" s="204">
        <f>MID(F840,7,3)</f>
        <v/>
      </c>
      <c r="V840">
        <f>RIGHT(F840,4)</f>
        <v/>
      </c>
    </row>
    <row r="841">
      <c r="A841" s="80" t="n">
        <v>839</v>
      </c>
      <c r="B841" s="150">
        <f>INDEX(GLSShapes!$A$1:$AY$250000,Index!$A841*40-39,1)</f>
        <v/>
      </c>
      <c r="C841">
        <f>C$1</f>
        <v/>
      </c>
      <c r="D841" s="138">
        <f>INDEX(GLSShapes!$A$1:$AY$250000,Index!$A841*40-38,2)</f>
        <v/>
      </c>
      <c r="E841">
        <f>E840+40</f>
        <v/>
      </c>
      <c r="F841">
        <f>RIGHT(B841,F$1)</f>
        <v/>
      </c>
      <c r="G841" s="137">
        <f>INDEX(GLSShapes!$A$1:$AY$250000,Index!$A841*40-38,1)</f>
        <v/>
      </c>
      <c r="H841" s="116">
        <f>F841&amp;RIGHT(D841,H$1)</f>
        <v/>
      </c>
      <c r="I841" s="207">
        <f>IF(F841&lt;&gt;"0",INDEX(GLSShapes!$A$1:$AY$250000,Index!$A841*40-34,40),0)</f>
        <v/>
      </c>
      <c r="J841" s="207">
        <f>IF(F841&lt;&gt;"0",INDEX(GLSShapes!$A$1:$AY$250000,Index!$A841*40-34,41),0)</f>
        <v/>
      </c>
      <c r="K841" s="185">
        <f>RANK(I841,I841:I856,-1)</f>
        <v/>
      </c>
      <c r="L841" s="185">
        <f>RANK(J841,J841:J856,-1)</f>
        <v/>
      </c>
      <c r="M841" s="207">
        <f>INDEX(GLSShapes!$A$1:$AY$250000,Index!$A841*40-34,44)</f>
        <v/>
      </c>
      <c r="N841" s="207">
        <f>INDEX(GLSShapes!$A$1:$AY$25000,Index!$A841*40-34,45)</f>
        <v/>
      </c>
      <c r="Q841" s="207">
        <f>IF(F841&lt;&gt;"0",INDEX(GLSShapes!$A$1:$AY$250000,Index!$A841*40-34,48),0)</f>
        <v/>
      </c>
      <c r="R841" s="207">
        <f>IF(F841&lt;&gt;"0",INDEX(GLSShapes!$A$1:$AY$250000,Index!$A841*40-34,49),0)</f>
        <v/>
      </c>
      <c r="T841" s="18" t="n"/>
      <c r="U841" s="204">
        <f>MID(F841,7,3)</f>
        <v/>
      </c>
      <c r="V841">
        <f>RIGHT(F841,4)</f>
        <v/>
      </c>
    </row>
    <row r="842">
      <c r="A842" s="80" t="n">
        <v>840</v>
      </c>
      <c r="B842" s="150">
        <f>INDEX(GLSShapes!$A$1:$AY$250000,Index!$A842*40-39,1)</f>
        <v/>
      </c>
      <c r="C842">
        <f>C$1</f>
        <v/>
      </c>
      <c r="D842" s="138">
        <f>INDEX(GLSShapes!$A$1:$AY$250000,Index!$A842*40-38,2)</f>
        <v/>
      </c>
      <c r="E842">
        <f>E841+40</f>
        <v/>
      </c>
      <c r="F842">
        <f>RIGHT(B842,F$1)</f>
        <v/>
      </c>
      <c r="G842" s="137">
        <f>INDEX(GLSShapes!$A$1:$AY$250000,Index!$A842*40-38,1)</f>
        <v/>
      </c>
      <c r="H842" s="116">
        <f>F842&amp;RIGHT(D842,H$1)</f>
        <v/>
      </c>
      <c r="I842" s="207">
        <f>IF(F842&lt;&gt;"0",INDEX(GLSShapes!$A$1:$AY$250000,Index!$A842*40-34,40),0)</f>
        <v/>
      </c>
      <c r="J842" s="207">
        <f>IF(F842&lt;&gt;"0",INDEX(GLSShapes!$A$1:$AY$250000,Index!$A842*40-34,41),0)</f>
        <v/>
      </c>
      <c r="K842" s="185">
        <f>RANK(I842,I842:I857,-1)</f>
        <v/>
      </c>
      <c r="L842" s="185">
        <f>RANK(J842,J842:J857,-1)</f>
        <v/>
      </c>
      <c r="M842" s="207">
        <f>INDEX(GLSShapes!$A$1:$AY$250000,Index!$A842*40-34,44)</f>
        <v/>
      </c>
      <c r="N842" s="207">
        <f>INDEX(GLSShapes!$A$1:$AY$25000,Index!$A842*40-34,45)</f>
        <v/>
      </c>
      <c r="Q842" s="207">
        <f>IF(F842&lt;&gt;"0",INDEX(GLSShapes!$A$1:$AY$250000,Index!$A842*40-34,48),0)</f>
        <v/>
      </c>
      <c r="R842" s="207">
        <f>IF(F842&lt;&gt;"0",INDEX(GLSShapes!$A$1:$AY$250000,Index!$A842*40-34,49),0)</f>
        <v/>
      </c>
      <c r="T842" s="18" t="n"/>
      <c r="U842" s="204">
        <f>MID(F842,7,3)</f>
        <v/>
      </c>
      <c r="V842">
        <f>RIGHT(F842,4)</f>
        <v/>
      </c>
    </row>
    <row r="843">
      <c r="A843" s="80" t="n">
        <v>841</v>
      </c>
      <c r="B843" s="150">
        <f>INDEX(GLSShapes!$A$1:$AY$250000,Index!$A843*40-39,1)</f>
        <v/>
      </c>
      <c r="C843">
        <f>C$1</f>
        <v/>
      </c>
      <c r="D843" s="138">
        <f>INDEX(GLSShapes!$A$1:$AY$250000,Index!$A843*40-38,2)</f>
        <v/>
      </c>
      <c r="E843">
        <f>E842+40</f>
        <v/>
      </c>
      <c r="F843">
        <f>RIGHT(B843,F$1)</f>
        <v/>
      </c>
      <c r="G843" s="137">
        <f>INDEX(GLSShapes!$A$1:$AY$250000,Index!$A843*40-38,1)</f>
        <v/>
      </c>
      <c r="H843" s="116">
        <f>F843&amp;RIGHT(D843,H$1)</f>
        <v/>
      </c>
      <c r="I843" s="207">
        <f>IF(F843&lt;&gt;"0",INDEX(GLSShapes!$A$1:$AY$250000,Index!$A843*40-34,40),0)</f>
        <v/>
      </c>
      <c r="J843" s="207">
        <f>IF(F843&lt;&gt;"0",INDEX(GLSShapes!$A$1:$AY$250000,Index!$A843*40-34,41),0)</f>
        <v/>
      </c>
      <c r="K843" s="185">
        <f>RANK(I843,I843:I858,-1)</f>
        <v/>
      </c>
      <c r="L843" s="185">
        <f>RANK(J843,J843:J858,-1)</f>
        <v/>
      </c>
      <c r="M843" s="207">
        <f>INDEX(GLSShapes!$A$1:$AY$250000,Index!$A843*40-34,44)</f>
        <v/>
      </c>
      <c r="N843" s="207">
        <f>INDEX(GLSShapes!$A$1:$AY$25000,Index!$A843*40-34,45)</f>
        <v/>
      </c>
      <c r="Q843" s="207">
        <f>IF(F843&lt;&gt;"0",INDEX(GLSShapes!$A$1:$AY$250000,Index!$A843*40-34,48),0)</f>
        <v/>
      </c>
      <c r="R843" s="207">
        <f>IF(F843&lt;&gt;"0",INDEX(GLSShapes!$A$1:$AY$250000,Index!$A843*40-34,49),0)</f>
        <v/>
      </c>
      <c r="T843" s="18" t="n"/>
      <c r="U843" s="204">
        <f>MID(F843,7,3)</f>
        <v/>
      </c>
      <c r="V843">
        <f>RIGHT(F843,4)</f>
        <v/>
      </c>
    </row>
    <row r="844">
      <c r="A844" s="80" t="n">
        <v>842</v>
      </c>
      <c r="B844" s="150">
        <f>INDEX(GLSShapes!$A$1:$AY$250000,Index!$A844*40-39,1)</f>
        <v/>
      </c>
      <c r="C844">
        <f>C$1</f>
        <v/>
      </c>
      <c r="D844" s="138">
        <f>INDEX(GLSShapes!$A$1:$AY$250000,Index!$A844*40-38,2)</f>
        <v/>
      </c>
      <c r="E844">
        <f>E843+40</f>
        <v/>
      </c>
      <c r="F844">
        <f>RIGHT(B844,F$1)</f>
        <v/>
      </c>
      <c r="G844" s="137">
        <f>INDEX(GLSShapes!$A$1:$AY$250000,Index!$A844*40-38,1)</f>
        <v/>
      </c>
      <c r="H844" s="116">
        <f>F844&amp;RIGHT(D844,H$1)</f>
        <v/>
      </c>
      <c r="I844" s="207">
        <f>IF(F844&lt;&gt;"0",INDEX(GLSShapes!$A$1:$AY$250000,Index!$A844*40-34,40),0)</f>
        <v/>
      </c>
      <c r="J844" s="207">
        <f>IF(F844&lt;&gt;"0",INDEX(GLSShapes!$A$1:$AY$250000,Index!$A844*40-34,41),0)</f>
        <v/>
      </c>
      <c r="K844" s="185">
        <f>RANK(I844,I844:I859,-1)</f>
        <v/>
      </c>
      <c r="L844" s="185">
        <f>RANK(J844,J844:J859,-1)</f>
        <v/>
      </c>
      <c r="M844" s="207">
        <f>INDEX(GLSShapes!$A$1:$AY$250000,Index!$A844*40-34,44)</f>
        <v/>
      </c>
      <c r="N844" s="207">
        <f>INDEX(GLSShapes!$A$1:$AY$25000,Index!$A844*40-34,45)</f>
        <v/>
      </c>
      <c r="Q844" s="207">
        <f>IF(F844&lt;&gt;"0",INDEX(GLSShapes!$A$1:$AY$250000,Index!$A844*40-34,48),0)</f>
        <v/>
      </c>
      <c r="R844" s="207">
        <f>IF(F844&lt;&gt;"0",INDEX(GLSShapes!$A$1:$AY$250000,Index!$A844*40-34,49),0)</f>
        <v/>
      </c>
      <c r="T844" s="18" t="n"/>
      <c r="U844" s="204">
        <f>MID(F844,7,3)</f>
        <v/>
      </c>
      <c r="V844">
        <f>RIGHT(F844,4)</f>
        <v/>
      </c>
    </row>
    <row r="845">
      <c r="A845" s="80" t="n">
        <v>843</v>
      </c>
      <c r="B845" s="150">
        <f>INDEX(GLSShapes!$A$1:$AY$250000,Index!$A845*40-39,1)</f>
        <v/>
      </c>
      <c r="C845">
        <f>C$1</f>
        <v/>
      </c>
      <c r="D845" s="138">
        <f>INDEX(GLSShapes!$A$1:$AY$250000,Index!$A845*40-38,2)</f>
        <v/>
      </c>
      <c r="E845">
        <f>E844+40</f>
        <v/>
      </c>
      <c r="F845">
        <f>RIGHT(B845,F$1)</f>
        <v/>
      </c>
      <c r="G845" s="137">
        <f>INDEX(GLSShapes!$A$1:$AY$250000,Index!$A845*40-38,1)</f>
        <v/>
      </c>
      <c r="H845" s="116">
        <f>F845&amp;RIGHT(D845,H$1)</f>
        <v/>
      </c>
      <c r="I845" s="207">
        <f>IF(F845&lt;&gt;"0",INDEX(GLSShapes!$A$1:$AY$250000,Index!$A845*40-34,40),0)</f>
        <v/>
      </c>
      <c r="J845" s="207">
        <f>IF(F845&lt;&gt;"0",INDEX(GLSShapes!$A$1:$AY$250000,Index!$A845*40-34,41),0)</f>
        <v/>
      </c>
      <c r="K845" s="185">
        <f>RANK(I845,I845:I860,-1)</f>
        <v/>
      </c>
      <c r="L845" s="185">
        <f>RANK(J845,J845:J860,-1)</f>
        <v/>
      </c>
      <c r="M845" s="207">
        <f>INDEX(GLSShapes!$A$1:$AY$250000,Index!$A845*40-34,44)</f>
        <v/>
      </c>
      <c r="N845" s="207">
        <f>INDEX(GLSShapes!$A$1:$AY$25000,Index!$A845*40-34,45)</f>
        <v/>
      </c>
      <c r="Q845" s="207">
        <f>IF(F845&lt;&gt;"0",INDEX(GLSShapes!$A$1:$AY$250000,Index!$A845*40-34,48),0)</f>
        <v/>
      </c>
      <c r="R845" s="207">
        <f>IF(F845&lt;&gt;"0",INDEX(GLSShapes!$A$1:$AY$250000,Index!$A845*40-34,49),0)</f>
        <v/>
      </c>
      <c r="T845" s="18" t="n"/>
      <c r="U845" s="204">
        <f>MID(F845,7,3)</f>
        <v/>
      </c>
      <c r="V845">
        <f>RIGHT(F845,4)</f>
        <v/>
      </c>
    </row>
    <row r="846">
      <c r="A846" s="80" t="n">
        <v>844</v>
      </c>
      <c r="B846" s="150">
        <f>INDEX(GLSShapes!$A$1:$AY$250000,Index!$A846*40-39,1)</f>
        <v/>
      </c>
      <c r="C846">
        <f>C$1</f>
        <v/>
      </c>
      <c r="D846" s="138">
        <f>INDEX(GLSShapes!$A$1:$AY$250000,Index!$A846*40-38,2)</f>
        <v/>
      </c>
      <c r="E846">
        <f>E845+40</f>
        <v/>
      </c>
      <c r="F846">
        <f>RIGHT(B846,F$1)</f>
        <v/>
      </c>
      <c r="G846" s="137">
        <f>INDEX(GLSShapes!$A$1:$AY$250000,Index!$A846*40-38,1)</f>
        <v/>
      </c>
      <c r="H846" s="116">
        <f>F846&amp;RIGHT(D846,H$1)</f>
        <v/>
      </c>
      <c r="I846" s="207">
        <f>IF(F846&lt;&gt;"0",INDEX(GLSShapes!$A$1:$AY$250000,Index!$A846*40-34,40),0)</f>
        <v/>
      </c>
      <c r="J846" s="207">
        <f>IF(F846&lt;&gt;"0",INDEX(GLSShapes!$A$1:$AY$250000,Index!$A846*40-34,41),0)</f>
        <v/>
      </c>
      <c r="K846" s="185">
        <f>RANK(I846,I846:I861,-1)</f>
        <v/>
      </c>
      <c r="L846" s="185">
        <f>RANK(J846,J846:J861,-1)</f>
        <v/>
      </c>
      <c r="M846" s="207">
        <f>INDEX(GLSShapes!$A$1:$AY$250000,Index!$A846*40-34,44)</f>
        <v/>
      </c>
      <c r="N846" s="207">
        <f>INDEX(GLSShapes!$A$1:$AY$25000,Index!$A846*40-34,45)</f>
        <v/>
      </c>
      <c r="Q846" s="207">
        <f>IF(F846&lt;&gt;"0",INDEX(GLSShapes!$A$1:$AY$250000,Index!$A846*40-34,48),0)</f>
        <v/>
      </c>
      <c r="R846" s="207">
        <f>IF(F846&lt;&gt;"0",INDEX(GLSShapes!$A$1:$AY$250000,Index!$A846*40-34,49),0)</f>
        <v/>
      </c>
      <c r="T846" s="18" t="n"/>
      <c r="U846" s="204">
        <f>MID(F846,7,3)</f>
        <v/>
      </c>
      <c r="V846">
        <f>RIGHT(F846,4)</f>
        <v/>
      </c>
    </row>
    <row r="847">
      <c r="A847" s="80" t="n">
        <v>845</v>
      </c>
      <c r="B847" s="150">
        <f>INDEX(GLSShapes!$A$1:$AY$250000,Index!$A847*40-39,1)</f>
        <v/>
      </c>
      <c r="C847">
        <f>C$1</f>
        <v/>
      </c>
      <c r="D847" s="138">
        <f>INDEX(GLSShapes!$A$1:$AY$250000,Index!$A847*40-38,2)</f>
        <v/>
      </c>
      <c r="E847">
        <f>E846+40</f>
        <v/>
      </c>
      <c r="F847">
        <f>RIGHT(B847,F$1)</f>
        <v/>
      </c>
      <c r="G847" s="137">
        <f>INDEX(GLSShapes!$A$1:$AY$250000,Index!$A847*40-38,1)</f>
        <v/>
      </c>
      <c r="H847" s="116">
        <f>F847&amp;RIGHT(D847,H$1)</f>
        <v/>
      </c>
      <c r="I847" s="207">
        <f>IF(F847&lt;&gt;"0",INDEX(GLSShapes!$A$1:$AY$250000,Index!$A847*40-34,40),0)</f>
        <v/>
      </c>
      <c r="J847" s="207">
        <f>IF(F847&lt;&gt;"0",INDEX(GLSShapes!$A$1:$AY$250000,Index!$A847*40-34,41),0)</f>
        <v/>
      </c>
      <c r="K847" s="185">
        <f>RANK(I847,I847:I862,-1)</f>
        <v/>
      </c>
      <c r="L847" s="185">
        <f>RANK(J847,J847:J862,-1)</f>
        <v/>
      </c>
      <c r="M847" s="207">
        <f>INDEX(GLSShapes!$A$1:$AY$250000,Index!$A847*40-34,44)</f>
        <v/>
      </c>
      <c r="N847" s="207">
        <f>INDEX(GLSShapes!$A$1:$AY$25000,Index!$A847*40-34,45)</f>
        <v/>
      </c>
      <c r="Q847" s="207">
        <f>IF(F847&lt;&gt;"0",INDEX(GLSShapes!$A$1:$AY$250000,Index!$A847*40-34,48),0)</f>
        <v/>
      </c>
      <c r="R847" s="207">
        <f>IF(F847&lt;&gt;"0",INDEX(GLSShapes!$A$1:$AY$250000,Index!$A847*40-34,49),0)</f>
        <v/>
      </c>
      <c r="T847" s="18" t="n"/>
      <c r="U847" s="204">
        <f>MID(F847,7,3)</f>
        <v/>
      </c>
      <c r="V847">
        <f>RIGHT(F847,4)</f>
        <v/>
      </c>
    </row>
    <row r="848">
      <c r="A848" s="80" t="n">
        <v>846</v>
      </c>
      <c r="B848" s="150">
        <f>INDEX(GLSShapes!$A$1:$AY$250000,Index!$A848*40-39,1)</f>
        <v/>
      </c>
      <c r="C848">
        <f>C$1</f>
        <v/>
      </c>
      <c r="D848" s="138">
        <f>INDEX(GLSShapes!$A$1:$AY$250000,Index!$A848*40-38,2)</f>
        <v/>
      </c>
      <c r="E848">
        <f>E847+40</f>
        <v/>
      </c>
      <c r="F848">
        <f>RIGHT(B848,F$1)</f>
        <v/>
      </c>
      <c r="G848" s="137">
        <f>INDEX(GLSShapes!$A$1:$AY$250000,Index!$A848*40-38,1)</f>
        <v/>
      </c>
      <c r="H848" s="116">
        <f>F848&amp;RIGHT(D848,H$1)</f>
        <v/>
      </c>
      <c r="I848" s="207">
        <f>IF(F848&lt;&gt;"0",INDEX(GLSShapes!$A$1:$AY$250000,Index!$A848*40-34,40),0)</f>
        <v/>
      </c>
      <c r="J848" s="207">
        <f>IF(F848&lt;&gt;"0",INDEX(GLSShapes!$A$1:$AY$250000,Index!$A848*40-34,41),0)</f>
        <v/>
      </c>
      <c r="K848" s="185">
        <f>RANK(I848,I848:I863,-1)</f>
        <v/>
      </c>
      <c r="L848" s="185">
        <f>RANK(J848,J848:J863,-1)</f>
        <v/>
      </c>
      <c r="M848" s="207">
        <f>INDEX(GLSShapes!$A$1:$AY$250000,Index!$A848*40-34,44)</f>
        <v/>
      </c>
      <c r="N848" s="207">
        <f>INDEX(GLSShapes!$A$1:$AY$25000,Index!$A848*40-34,45)</f>
        <v/>
      </c>
      <c r="Q848" s="207">
        <f>IF(F848&lt;&gt;"0",INDEX(GLSShapes!$A$1:$AY$250000,Index!$A848*40-34,48),0)</f>
        <v/>
      </c>
      <c r="R848" s="207">
        <f>IF(F848&lt;&gt;"0",INDEX(GLSShapes!$A$1:$AY$250000,Index!$A848*40-34,49),0)</f>
        <v/>
      </c>
      <c r="T848" s="18" t="n"/>
      <c r="U848" s="204">
        <f>MID(F848,7,3)</f>
        <v/>
      </c>
      <c r="V848">
        <f>RIGHT(F848,4)</f>
        <v/>
      </c>
    </row>
    <row r="849">
      <c r="A849" s="80" t="n">
        <v>847</v>
      </c>
      <c r="B849" s="150">
        <f>INDEX(GLSShapes!$A$1:$AY$250000,Index!$A849*40-39,1)</f>
        <v/>
      </c>
      <c r="C849">
        <f>C$1</f>
        <v/>
      </c>
      <c r="D849" s="138">
        <f>INDEX(GLSShapes!$A$1:$AY$250000,Index!$A849*40-38,2)</f>
        <v/>
      </c>
      <c r="E849">
        <f>E848+40</f>
        <v/>
      </c>
      <c r="F849">
        <f>RIGHT(B849,F$1)</f>
        <v/>
      </c>
      <c r="G849" s="137">
        <f>INDEX(GLSShapes!$A$1:$AY$250000,Index!$A849*40-38,1)</f>
        <v/>
      </c>
      <c r="H849" s="116">
        <f>F849&amp;RIGHT(D849,H$1)</f>
        <v/>
      </c>
      <c r="I849" s="207">
        <f>IF(F849&lt;&gt;"0",INDEX(GLSShapes!$A$1:$AY$250000,Index!$A849*40-34,40),0)</f>
        <v/>
      </c>
      <c r="J849" s="207">
        <f>IF(F849&lt;&gt;"0",INDEX(GLSShapes!$A$1:$AY$250000,Index!$A849*40-34,41),0)</f>
        <v/>
      </c>
      <c r="K849" s="185">
        <f>RANK(I849,I849:I864,-1)</f>
        <v/>
      </c>
      <c r="L849" s="185">
        <f>RANK(J849,J849:J864,-1)</f>
        <v/>
      </c>
      <c r="M849" s="207">
        <f>INDEX(GLSShapes!$A$1:$AY$250000,Index!$A849*40-34,44)</f>
        <v/>
      </c>
      <c r="N849" s="207">
        <f>INDEX(GLSShapes!$A$1:$AY$25000,Index!$A849*40-34,45)</f>
        <v/>
      </c>
      <c r="Q849" s="207">
        <f>IF(F849&lt;&gt;"0",INDEX(GLSShapes!$A$1:$AY$250000,Index!$A849*40-34,48),0)</f>
        <v/>
      </c>
      <c r="R849" s="207">
        <f>IF(F849&lt;&gt;"0",INDEX(GLSShapes!$A$1:$AY$250000,Index!$A849*40-34,49),0)</f>
        <v/>
      </c>
      <c r="T849" s="18" t="n"/>
      <c r="U849" s="204">
        <f>MID(F849,7,3)</f>
        <v/>
      </c>
      <c r="V849">
        <f>RIGHT(F849,4)</f>
        <v/>
      </c>
    </row>
    <row r="850">
      <c r="A850" s="80" t="n">
        <v>848</v>
      </c>
      <c r="B850" s="150">
        <f>INDEX(GLSShapes!$A$1:$AY$250000,Index!$A850*40-39,1)</f>
        <v/>
      </c>
      <c r="C850">
        <f>C$1</f>
        <v/>
      </c>
      <c r="D850" s="138">
        <f>INDEX(GLSShapes!$A$1:$AY$250000,Index!$A850*40-38,2)</f>
        <v/>
      </c>
      <c r="E850">
        <f>E849+40</f>
        <v/>
      </c>
      <c r="F850">
        <f>RIGHT(B850,F$1)</f>
        <v/>
      </c>
      <c r="G850" s="137">
        <f>INDEX(GLSShapes!$A$1:$AY$250000,Index!$A850*40-38,1)</f>
        <v/>
      </c>
      <c r="H850" s="116">
        <f>F850&amp;RIGHT(D850,H$1)</f>
        <v/>
      </c>
      <c r="I850" s="207">
        <f>IF(F850&lt;&gt;"0",INDEX(GLSShapes!$A$1:$AY$250000,Index!$A850*40-34,40),0)</f>
        <v/>
      </c>
      <c r="J850" s="207">
        <f>IF(F850&lt;&gt;"0",INDEX(GLSShapes!$A$1:$AY$250000,Index!$A850*40-34,41),0)</f>
        <v/>
      </c>
      <c r="K850" s="185">
        <f>RANK(I850,I850:I865,-1)</f>
        <v/>
      </c>
      <c r="L850" s="185">
        <f>RANK(J850,J850:J865,-1)</f>
        <v/>
      </c>
      <c r="M850" s="207">
        <f>INDEX(GLSShapes!$A$1:$AY$250000,Index!$A850*40-34,44)</f>
        <v/>
      </c>
      <c r="N850" s="207">
        <f>INDEX(GLSShapes!$A$1:$AY$25000,Index!$A850*40-34,45)</f>
        <v/>
      </c>
      <c r="Q850" s="207">
        <f>IF(F850&lt;&gt;"0",INDEX(GLSShapes!$A$1:$AY$250000,Index!$A850*40-34,48),0)</f>
        <v/>
      </c>
      <c r="R850" s="207">
        <f>IF(F850&lt;&gt;"0",INDEX(GLSShapes!$A$1:$AY$250000,Index!$A850*40-34,49),0)</f>
        <v/>
      </c>
      <c r="T850" s="18" t="n"/>
      <c r="U850" s="204">
        <f>MID(F850,7,3)</f>
        <v/>
      </c>
      <c r="V850">
        <f>RIGHT(F850,4)</f>
        <v/>
      </c>
    </row>
    <row r="851">
      <c r="A851" s="80" t="n">
        <v>849</v>
      </c>
      <c r="B851" s="150">
        <f>INDEX(GLSShapes!$A$1:$AY$250000,Index!$A851*40-39,1)</f>
        <v/>
      </c>
      <c r="C851">
        <f>C$1</f>
        <v/>
      </c>
      <c r="D851" s="138">
        <f>INDEX(GLSShapes!$A$1:$AY$250000,Index!$A851*40-38,2)</f>
        <v/>
      </c>
      <c r="E851">
        <f>E850+40</f>
        <v/>
      </c>
      <c r="F851">
        <f>RIGHT(B851,F$1)</f>
        <v/>
      </c>
      <c r="G851" s="137">
        <f>INDEX(GLSShapes!$A$1:$AY$250000,Index!$A851*40-38,1)</f>
        <v/>
      </c>
      <c r="H851" s="116">
        <f>F851&amp;RIGHT(D851,H$1)</f>
        <v/>
      </c>
      <c r="I851" s="207">
        <f>IF(F851&lt;&gt;"0",INDEX(GLSShapes!$A$1:$AY$250000,Index!$A851*40-34,40),0)</f>
        <v/>
      </c>
      <c r="J851" s="207">
        <f>IF(F851&lt;&gt;"0",INDEX(GLSShapes!$A$1:$AY$250000,Index!$A851*40-34,41),0)</f>
        <v/>
      </c>
      <c r="K851" s="185">
        <f>RANK(I851,I851:I866,-1)</f>
        <v/>
      </c>
      <c r="L851" s="185">
        <f>RANK(J851,J851:J866,-1)</f>
        <v/>
      </c>
      <c r="M851" s="207">
        <f>INDEX(GLSShapes!$A$1:$AY$250000,Index!$A851*40-34,44)</f>
        <v/>
      </c>
      <c r="N851" s="207">
        <f>INDEX(GLSShapes!$A$1:$AY$25000,Index!$A851*40-34,45)</f>
        <v/>
      </c>
      <c r="Q851" s="207">
        <f>IF(F851&lt;&gt;"0",INDEX(GLSShapes!$A$1:$AY$250000,Index!$A851*40-34,48),0)</f>
        <v/>
      </c>
      <c r="R851" s="207">
        <f>IF(F851&lt;&gt;"0",INDEX(GLSShapes!$A$1:$AY$250000,Index!$A851*40-34,49),0)</f>
        <v/>
      </c>
      <c r="T851" s="18" t="n"/>
      <c r="U851" s="204">
        <f>MID(F851,7,3)</f>
        <v/>
      </c>
      <c r="V851">
        <f>RIGHT(F851,4)</f>
        <v/>
      </c>
    </row>
    <row r="852">
      <c r="A852" s="80" t="n">
        <v>850</v>
      </c>
      <c r="B852" s="150">
        <f>INDEX(GLSShapes!$A$1:$AY$250000,Index!$A852*40-39,1)</f>
        <v/>
      </c>
      <c r="C852">
        <f>C$1</f>
        <v/>
      </c>
      <c r="D852" s="138">
        <f>INDEX(GLSShapes!$A$1:$AY$250000,Index!$A852*40-38,2)</f>
        <v/>
      </c>
      <c r="E852">
        <f>E851+40</f>
        <v/>
      </c>
      <c r="F852">
        <f>RIGHT(B852,F$1)</f>
        <v/>
      </c>
      <c r="G852" s="137">
        <f>INDEX(GLSShapes!$A$1:$AY$250000,Index!$A852*40-38,1)</f>
        <v/>
      </c>
      <c r="H852" s="116">
        <f>F852&amp;RIGHT(D852,H$1)</f>
        <v/>
      </c>
      <c r="I852" s="207">
        <f>IF(F852&lt;&gt;"0",INDEX(GLSShapes!$A$1:$AY$250000,Index!$A852*40-34,40),0)</f>
        <v/>
      </c>
      <c r="J852" s="207">
        <f>IF(F852&lt;&gt;"0",INDEX(GLSShapes!$A$1:$AY$250000,Index!$A852*40-34,41),0)</f>
        <v/>
      </c>
      <c r="K852" s="185">
        <f>RANK(I852,I852:I867,-1)</f>
        <v/>
      </c>
      <c r="L852" s="185">
        <f>RANK(J852,J852:J867,-1)</f>
        <v/>
      </c>
      <c r="M852" s="207">
        <f>INDEX(GLSShapes!$A$1:$AY$250000,Index!$A852*40-34,44)</f>
        <v/>
      </c>
      <c r="N852" s="207">
        <f>INDEX(GLSShapes!$A$1:$AY$25000,Index!$A852*40-34,45)</f>
        <v/>
      </c>
      <c r="Q852" s="207">
        <f>IF(F852&lt;&gt;"0",INDEX(GLSShapes!$A$1:$AY$250000,Index!$A852*40-34,48),0)</f>
        <v/>
      </c>
      <c r="R852" s="207">
        <f>IF(F852&lt;&gt;"0",INDEX(GLSShapes!$A$1:$AY$250000,Index!$A852*40-34,49),0)</f>
        <v/>
      </c>
      <c r="T852" s="18" t="n"/>
      <c r="U852" s="204">
        <f>MID(F852,7,3)</f>
        <v/>
      </c>
      <c r="V852">
        <f>RIGHT(F852,4)</f>
        <v/>
      </c>
    </row>
    <row r="853">
      <c r="A853" s="80" t="n">
        <v>851</v>
      </c>
      <c r="B853" s="150">
        <f>INDEX(GLSShapes!$A$1:$AY$250000,Index!$A853*40-39,1)</f>
        <v/>
      </c>
      <c r="C853">
        <f>C$1</f>
        <v/>
      </c>
      <c r="D853" s="138">
        <f>INDEX(GLSShapes!$A$1:$AY$250000,Index!$A853*40-38,2)</f>
        <v/>
      </c>
      <c r="E853">
        <f>E852+40</f>
        <v/>
      </c>
      <c r="F853">
        <f>RIGHT(B853,F$1)</f>
        <v/>
      </c>
      <c r="G853" s="137">
        <f>INDEX(GLSShapes!$A$1:$AY$250000,Index!$A853*40-38,1)</f>
        <v/>
      </c>
      <c r="H853" s="116">
        <f>F853&amp;RIGHT(D853,H$1)</f>
        <v/>
      </c>
      <c r="I853" s="207">
        <f>IF(F853&lt;&gt;"0",INDEX(GLSShapes!$A$1:$AY$250000,Index!$A853*40-34,40),0)</f>
        <v/>
      </c>
      <c r="J853" s="207">
        <f>IF(F853&lt;&gt;"0",INDEX(GLSShapes!$A$1:$AY$250000,Index!$A853*40-34,41),0)</f>
        <v/>
      </c>
      <c r="K853" s="185">
        <f>RANK(I853,I853:I868,-1)</f>
        <v/>
      </c>
      <c r="L853" s="185">
        <f>RANK(J853,J853:J868,-1)</f>
        <v/>
      </c>
      <c r="M853" s="207">
        <f>INDEX(GLSShapes!$A$1:$AY$250000,Index!$A853*40-34,44)</f>
        <v/>
      </c>
      <c r="N853" s="207">
        <f>INDEX(GLSShapes!$A$1:$AY$25000,Index!$A853*40-34,45)</f>
        <v/>
      </c>
      <c r="Q853" s="207">
        <f>IF(F853&lt;&gt;"0",INDEX(GLSShapes!$A$1:$AY$250000,Index!$A853*40-34,48),0)</f>
        <v/>
      </c>
      <c r="R853" s="207">
        <f>IF(F853&lt;&gt;"0",INDEX(GLSShapes!$A$1:$AY$250000,Index!$A853*40-34,49),0)</f>
        <v/>
      </c>
      <c r="T853" s="18" t="n"/>
      <c r="U853" s="204">
        <f>MID(F853,7,3)</f>
        <v/>
      </c>
      <c r="V853">
        <f>RIGHT(F853,4)</f>
        <v/>
      </c>
    </row>
    <row r="854">
      <c r="A854" s="80" t="n">
        <v>852</v>
      </c>
      <c r="B854" s="150">
        <f>INDEX(GLSShapes!$A$1:$AY$250000,Index!$A854*40-39,1)</f>
        <v/>
      </c>
      <c r="C854">
        <f>C$1</f>
        <v/>
      </c>
      <c r="D854" s="138">
        <f>INDEX(GLSShapes!$A$1:$AY$250000,Index!$A854*40-38,2)</f>
        <v/>
      </c>
      <c r="E854">
        <f>E853+40</f>
        <v/>
      </c>
      <c r="F854">
        <f>RIGHT(B854,F$1)</f>
        <v/>
      </c>
      <c r="G854" s="137">
        <f>INDEX(GLSShapes!$A$1:$AY$250000,Index!$A854*40-38,1)</f>
        <v/>
      </c>
      <c r="H854" s="116">
        <f>F854&amp;RIGHT(D854,H$1)</f>
        <v/>
      </c>
      <c r="I854" s="207">
        <f>IF(F854&lt;&gt;"0",INDEX(GLSShapes!$A$1:$AY$250000,Index!$A854*40-34,40),0)</f>
        <v/>
      </c>
      <c r="J854" s="207">
        <f>IF(F854&lt;&gt;"0",INDEX(GLSShapes!$A$1:$AY$250000,Index!$A854*40-34,41),0)</f>
        <v/>
      </c>
      <c r="K854" s="185">
        <f>RANK(I854,I854:I869,-1)</f>
        <v/>
      </c>
      <c r="L854" s="185">
        <f>RANK(J854,J854:J869,-1)</f>
        <v/>
      </c>
      <c r="M854" s="207">
        <f>INDEX(GLSShapes!$A$1:$AY$250000,Index!$A854*40-34,44)</f>
        <v/>
      </c>
      <c r="N854" s="207">
        <f>INDEX(GLSShapes!$A$1:$AY$25000,Index!$A854*40-34,45)</f>
        <v/>
      </c>
      <c r="Q854" s="207">
        <f>IF(F854&lt;&gt;"0",INDEX(GLSShapes!$A$1:$AY$250000,Index!$A854*40-34,48),0)</f>
        <v/>
      </c>
      <c r="R854" s="207">
        <f>IF(F854&lt;&gt;"0",INDEX(GLSShapes!$A$1:$AY$250000,Index!$A854*40-34,49),0)</f>
        <v/>
      </c>
      <c r="T854" s="18" t="n"/>
      <c r="U854" s="204">
        <f>MID(F854,7,3)</f>
        <v/>
      </c>
      <c r="V854">
        <f>RIGHT(F854,4)</f>
        <v/>
      </c>
    </row>
    <row r="855">
      <c r="A855" s="80" t="n">
        <v>853</v>
      </c>
      <c r="B855" s="150">
        <f>INDEX(GLSShapes!$A$1:$AY$250000,Index!$A855*40-39,1)</f>
        <v/>
      </c>
      <c r="C855">
        <f>C$1</f>
        <v/>
      </c>
      <c r="D855" s="138">
        <f>INDEX(GLSShapes!$A$1:$AY$250000,Index!$A855*40-38,2)</f>
        <v/>
      </c>
      <c r="E855">
        <f>E854+40</f>
        <v/>
      </c>
      <c r="F855">
        <f>RIGHT(B855,F$1)</f>
        <v/>
      </c>
      <c r="G855" s="137">
        <f>INDEX(GLSShapes!$A$1:$AY$250000,Index!$A855*40-38,1)</f>
        <v/>
      </c>
      <c r="H855" s="116">
        <f>F855&amp;RIGHT(D855,H$1)</f>
        <v/>
      </c>
      <c r="I855" s="207">
        <f>IF(F855&lt;&gt;"0",INDEX(GLSShapes!$A$1:$AY$250000,Index!$A855*40-34,40),0)</f>
        <v/>
      </c>
      <c r="J855" s="207">
        <f>IF(F855&lt;&gt;"0",INDEX(GLSShapes!$A$1:$AY$250000,Index!$A855*40-34,41),0)</f>
        <v/>
      </c>
      <c r="K855" s="185">
        <f>RANK(I855,I855:I870,-1)</f>
        <v/>
      </c>
      <c r="L855" s="185">
        <f>RANK(J855,J855:J870,-1)</f>
        <v/>
      </c>
      <c r="M855" s="207">
        <f>INDEX(GLSShapes!$A$1:$AY$250000,Index!$A855*40-34,44)</f>
        <v/>
      </c>
      <c r="N855" s="207">
        <f>INDEX(GLSShapes!$A$1:$AY$25000,Index!$A855*40-34,45)</f>
        <v/>
      </c>
      <c r="Q855" s="207">
        <f>IF(F855&lt;&gt;"0",INDEX(GLSShapes!$A$1:$AY$250000,Index!$A855*40-34,48),0)</f>
        <v/>
      </c>
      <c r="R855" s="207">
        <f>IF(F855&lt;&gt;"0",INDEX(GLSShapes!$A$1:$AY$250000,Index!$A855*40-34,49),0)</f>
        <v/>
      </c>
      <c r="T855" s="18" t="n"/>
      <c r="U855" s="204">
        <f>MID(F855,7,3)</f>
        <v/>
      </c>
      <c r="V855">
        <f>RIGHT(F855,4)</f>
        <v/>
      </c>
    </row>
    <row r="856">
      <c r="A856" s="80" t="n">
        <v>854</v>
      </c>
      <c r="B856" s="150">
        <f>INDEX(GLSShapes!$A$1:$AY$250000,Index!$A856*40-39,1)</f>
        <v/>
      </c>
      <c r="C856">
        <f>C$1</f>
        <v/>
      </c>
      <c r="D856" s="138">
        <f>INDEX(GLSShapes!$A$1:$AY$250000,Index!$A856*40-38,2)</f>
        <v/>
      </c>
      <c r="E856">
        <f>E855+40</f>
        <v/>
      </c>
      <c r="F856">
        <f>RIGHT(B856,F$1)</f>
        <v/>
      </c>
      <c r="G856" s="137">
        <f>INDEX(GLSShapes!$A$1:$AY$250000,Index!$A856*40-38,1)</f>
        <v/>
      </c>
      <c r="H856" s="116">
        <f>F856&amp;RIGHT(D856,H$1)</f>
        <v/>
      </c>
      <c r="I856" s="207">
        <f>IF(F856&lt;&gt;"0",INDEX(GLSShapes!$A$1:$AY$250000,Index!$A856*40-34,40),0)</f>
        <v/>
      </c>
      <c r="J856" s="207">
        <f>IF(F856&lt;&gt;"0",INDEX(GLSShapes!$A$1:$AY$250000,Index!$A856*40-34,41),0)</f>
        <v/>
      </c>
      <c r="K856" s="185">
        <f>RANK(I856,I856:I871,-1)</f>
        <v/>
      </c>
      <c r="L856" s="185">
        <f>RANK(J856,J856:J871,-1)</f>
        <v/>
      </c>
      <c r="M856" s="207">
        <f>INDEX(GLSShapes!$A$1:$AY$250000,Index!$A856*40-34,44)</f>
        <v/>
      </c>
      <c r="N856" s="207">
        <f>INDEX(GLSShapes!$A$1:$AY$25000,Index!$A856*40-34,45)</f>
        <v/>
      </c>
      <c r="Q856" s="207">
        <f>IF(F856&lt;&gt;"0",INDEX(GLSShapes!$A$1:$AY$250000,Index!$A856*40-34,48),0)</f>
        <v/>
      </c>
      <c r="R856" s="207">
        <f>IF(F856&lt;&gt;"0",INDEX(GLSShapes!$A$1:$AY$250000,Index!$A856*40-34,49),0)</f>
        <v/>
      </c>
      <c r="T856" s="18" t="n"/>
      <c r="U856" s="204">
        <f>MID(F856,7,3)</f>
        <v/>
      </c>
      <c r="V856">
        <f>RIGHT(F856,4)</f>
        <v/>
      </c>
    </row>
    <row r="857">
      <c r="A857" s="80" t="n">
        <v>855</v>
      </c>
      <c r="B857" s="150">
        <f>INDEX(GLSShapes!$A$1:$AY$250000,Index!$A857*40-39,1)</f>
        <v/>
      </c>
      <c r="C857">
        <f>C$1</f>
        <v/>
      </c>
      <c r="D857" s="138">
        <f>INDEX(GLSShapes!$A$1:$AY$250000,Index!$A857*40-38,2)</f>
        <v/>
      </c>
      <c r="E857">
        <f>E856+40</f>
        <v/>
      </c>
      <c r="F857">
        <f>RIGHT(B857,F$1)</f>
        <v/>
      </c>
      <c r="G857" s="137">
        <f>INDEX(GLSShapes!$A$1:$AY$250000,Index!$A857*40-38,1)</f>
        <v/>
      </c>
      <c r="H857" s="116">
        <f>F857&amp;RIGHT(D857,H$1)</f>
        <v/>
      </c>
      <c r="I857" s="207">
        <f>IF(F857&lt;&gt;"0",INDEX(GLSShapes!$A$1:$AY$250000,Index!$A857*40-34,40),0)</f>
        <v/>
      </c>
      <c r="J857" s="207">
        <f>IF(F857&lt;&gt;"0",INDEX(GLSShapes!$A$1:$AY$250000,Index!$A857*40-34,41),0)</f>
        <v/>
      </c>
      <c r="K857" s="185">
        <f>RANK(I857,I857:I872,-1)</f>
        <v/>
      </c>
      <c r="L857" s="185">
        <f>RANK(J857,J857:J872,-1)</f>
        <v/>
      </c>
      <c r="M857" s="207">
        <f>INDEX(GLSShapes!$A$1:$AY$250000,Index!$A857*40-34,44)</f>
        <v/>
      </c>
      <c r="N857" s="207">
        <f>INDEX(GLSShapes!$A$1:$AY$25000,Index!$A857*40-34,45)</f>
        <v/>
      </c>
      <c r="Q857" s="207">
        <f>IF(F857&lt;&gt;"0",INDEX(GLSShapes!$A$1:$AY$250000,Index!$A857*40-34,48),0)</f>
        <v/>
      </c>
      <c r="R857" s="207">
        <f>IF(F857&lt;&gt;"0",INDEX(GLSShapes!$A$1:$AY$250000,Index!$A857*40-34,49),0)</f>
        <v/>
      </c>
      <c r="T857" s="18" t="n"/>
      <c r="U857" s="204">
        <f>MID(F857,7,3)</f>
        <v/>
      </c>
      <c r="V857">
        <f>RIGHT(F857,4)</f>
        <v/>
      </c>
    </row>
    <row r="858">
      <c r="A858" s="80" t="n">
        <v>856</v>
      </c>
      <c r="B858" s="150">
        <f>INDEX(GLSShapes!$A$1:$AY$250000,Index!$A858*40-39,1)</f>
        <v/>
      </c>
      <c r="C858">
        <f>C$1</f>
        <v/>
      </c>
      <c r="D858" s="138">
        <f>INDEX(GLSShapes!$A$1:$AY$250000,Index!$A858*40-38,2)</f>
        <v/>
      </c>
      <c r="E858">
        <f>E857+40</f>
        <v/>
      </c>
      <c r="F858">
        <f>RIGHT(B858,F$1)</f>
        <v/>
      </c>
      <c r="G858" s="137">
        <f>INDEX(GLSShapes!$A$1:$AY$250000,Index!$A858*40-38,1)</f>
        <v/>
      </c>
      <c r="H858" s="116">
        <f>F858&amp;RIGHT(D858,H$1)</f>
        <v/>
      </c>
      <c r="I858" s="207">
        <f>IF(F858&lt;&gt;"0",INDEX(GLSShapes!$A$1:$AY$250000,Index!$A858*40-34,40),0)</f>
        <v/>
      </c>
      <c r="J858" s="207">
        <f>IF(F858&lt;&gt;"0",INDEX(GLSShapes!$A$1:$AY$250000,Index!$A858*40-34,41),0)</f>
        <v/>
      </c>
      <c r="K858" s="185">
        <f>RANK(I858,I858:I873,-1)</f>
        <v/>
      </c>
      <c r="L858" s="185">
        <f>RANK(J858,J858:J873,-1)</f>
        <v/>
      </c>
      <c r="M858" s="207">
        <f>INDEX(GLSShapes!$A$1:$AY$250000,Index!$A858*40-34,44)</f>
        <v/>
      </c>
      <c r="N858" s="207">
        <f>INDEX(GLSShapes!$A$1:$AY$25000,Index!$A858*40-34,45)</f>
        <v/>
      </c>
      <c r="Q858" s="207">
        <f>IF(F858&lt;&gt;"0",INDEX(GLSShapes!$A$1:$AY$250000,Index!$A858*40-34,48),0)</f>
        <v/>
      </c>
      <c r="R858" s="207">
        <f>IF(F858&lt;&gt;"0",INDEX(GLSShapes!$A$1:$AY$250000,Index!$A858*40-34,49),0)</f>
        <v/>
      </c>
      <c r="T858" s="18" t="n"/>
      <c r="U858" s="204">
        <f>MID(F858,7,3)</f>
        <v/>
      </c>
      <c r="V858">
        <f>RIGHT(F858,4)</f>
        <v/>
      </c>
    </row>
    <row r="859">
      <c r="A859" s="80" t="n">
        <v>857</v>
      </c>
      <c r="B859" s="150">
        <f>INDEX(GLSShapes!$A$1:$AY$250000,Index!$A859*40-39,1)</f>
        <v/>
      </c>
      <c r="C859">
        <f>C$1</f>
        <v/>
      </c>
      <c r="D859" s="138">
        <f>INDEX(GLSShapes!$A$1:$AY$250000,Index!$A859*40-38,2)</f>
        <v/>
      </c>
      <c r="E859">
        <f>E858+40</f>
        <v/>
      </c>
      <c r="F859">
        <f>RIGHT(B859,F$1)</f>
        <v/>
      </c>
      <c r="G859" s="137">
        <f>INDEX(GLSShapes!$A$1:$AY$250000,Index!$A859*40-38,1)</f>
        <v/>
      </c>
      <c r="H859" s="116">
        <f>F859&amp;RIGHT(D859,H$1)</f>
        <v/>
      </c>
      <c r="I859" s="207">
        <f>IF(F859&lt;&gt;"0",INDEX(GLSShapes!$A$1:$AY$250000,Index!$A859*40-34,40),0)</f>
        <v/>
      </c>
      <c r="J859" s="207">
        <f>IF(F859&lt;&gt;"0",INDEX(GLSShapes!$A$1:$AY$250000,Index!$A859*40-34,41),0)</f>
        <v/>
      </c>
      <c r="K859" s="185">
        <f>RANK(I859,I859:I874,-1)</f>
        <v/>
      </c>
      <c r="L859" s="185">
        <f>RANK(J859,J859:J874,-1)</f>
        <v/>
      </c>
      <c r="M859" s="207">
        <f>INDEX(GLSShapes!$A$1:$AY$250000,Index!$A859*40-34,44)</f>
        <v/>
      </c>
      <c r="N859" s="207">
        <f>INDEX(GLSShapes!$A$1:$AY$25000,Index!$A859*40-34,45)</f>
        <v/>
      </c>
      <c r="Q859" s="207">
        <f>IF(F859&lt;&gt;"0",INDEX(GLSShapes!$A$1:$AY$250000,Index!$A859*40-34,48),0)</f>
        <v/>
      </c>
      <c r="R859" s="207">
        <f>IF(F859&lt;&gt;"0",INDEX(GLSShapes!$A$1:$AY$250000,Index!$A859*40-34,49),0)</f>
        <v/>
      </c>
      <c r="T859" s="18" t="n"/>
      <c r="U859" s="204">
        <f>MID(F859,7,3)</f>
        <v/>
      </c>
      <c r="V859">
        <f>RIGHT(F859,4)</f>
        <v/>
      </c>
    </row>
    <row r="860">
      <c r="A860" s="80" t="n">
        <v>858</v>
      </c>
      <c r="B860" s="150">
        <f>INDEX(GLSShapes!$A$1:$AY$250000,Index!$A860*40-39,1)</f>
        <v/>
      </c>
      <c r="C860">
        <f>C$1</f>
        <v/>
      </c>
      <c r="D860" s="138">
        <f>INDEX(GLSShapes!$A$1:$AY$250000,Index!$A860*40-38,2)</f>
        <v/>
      </c>
      <c r="E860">
        <f>E859+40</f>
        <v/>
      </c>
      <c r="F860">
        <f>RIGHT(B860,F$1)</f>
        <v/>
      </c>
      <c r="G860" s="137">
        <f>INDEX(GLSShapes!$A$1:$AY$250000,Index!$A860*40-38,1)</f>
        <v/>
      </c>
      <c r="H860" s="116">
        <f>F860&amp;RIGHT(D860,H$1)</f>
        <v/>
      </c>
      <c r="I860" s="207">
        <f>IF(F860&lt;&gt;"0",INDEX(GLSShapes!$A$1:$AY$250000,Index!$A860*40-34,40),0)</f>
        <v/>
      </c>
      <c r="J860" s="207">
        <f>IF(F860&lt;&gt;"0",INDEX(GLSShapes!$A$1:$AY$250000,Index!$A860*40-34,41),0)</f>
        <v/>
      </c>
      <c r="K860" s="185">
        <f>RANK(I860,I860:I875,-1)</f>
        <v/>
      </c>
      <c r="L860" s="185">
        <f>RANK(J860,J860:J875,-1)</f>
        <v/>
      </c>
      <c r="M860" s="207">
        <f>INDEX(GLSShapes!$A$1:$AY$250000,Index!$A860*40-34,44)</f>
        <v/>
      </c>
      <c r="N860" s="207">
        <f>INDEX(GLSShapes!$A$1:$AY$25000,Index!$A860*40-34,45)</f>
        <v/>
      </c>
      <c r="Q860" s="207">
        <f>IF(F860&lt;&gt;"0",INDEX(GLSShapes!$A$1:$AY$250000,Index!$A860*40-34,48),0)</f>
        <v/>
      </c>
      <c r="R860" s="207">
        <f>IF(F860&lt;&gt;"0",INDEX(GLSShapes!$A$1:$AY$250000,Index!$A860*40-34,49),0)</f>
        <v/>
      </c>
      <c r="T860" s="18" t="n"/>
      <c r="U860" s="204">
        <f>MID(F860,7,3)</f>
        <v/>
      </c>
      <c r="V860">
        <f>RIGHT(F860,4)</f>
        <v/>
      </c>
    </row>
    <row r="861">
      <c r="A861" s="80" t="n">
        <v>859</v>
      </c>
      <c r="B861" s="150">
        <f>INDEX(GLSShapes!$A$1:$AY$250000,Index!$A861*40-39,1)</f>
        <v/>
      </c>
      <c r="C861">
        <f>C$1</f>
        <v/>
      </c>
      <c r="D861" s="138">
        <f>INDEX(GLSShapes!$A$1:$AY$250000,Index!$A861*40-38,2)</f>
        <v/>
      </c>
      <c r="E861">
        <f>E860+40</f>
        <v/>
      </c>
      <c r="F861">
        <f>RIGHT(B861,F$1)</f>
        <v/>
      </c>
      <c r="G861" s="137">
        <f>INDEX(GLSShapes!$A$1:$AY$250000,Index!$A861*40-38,1)</f>
        <v/>
      </c>
      <c r="H861" s="116">
        <f>F861&amp;RIGHT(D861,H$1)</f>
        <v/>
      </c>
      <c r="I861" s="207">
        <f>IF(F861&lt;&gt;"0",INDEX(GLSShapes!$A$1:$AY$250000,Index!$A861*40-34,40),0)</f>
        <v/>
      </c>
      <c r="J861" s="207">
        <f>IF(F861&lt;&gt;"0",INDEX(GLSShapes!$A$1:$AY$250000,Index!$A861*40-34,41),0)</f>
        <v/>
      </c>
      <c r="K861" s="185">
        <f>RANK(I861,I861:I876,-1)</f>
        <v/>
      </c>
      <c r="L861" s="185">
        <f>RANK(J861,J861:J876,-1)</f>
        <v/>
      </c>
      <c r="M861" s="207">
        <f>INDEX(GLSShapes!$A$1:$AY$250000,Index!$A861*40-34,44)</f>
        <v/>
      </c>
      <c r="N861" s="207">
        <f>INDEX(GLSShapes!$A$1:$AY$25000,Index!$A861*40-34,45)</f>
        <v/>
      </c>
      <c r="Q861" s="207">
        <f>IF(F861&lt;&gt;"0",INDEX(GLSShapes!$A$1:$AY$250000,Index!$A861*40-34,48),0)</f>
        <v/>
      </c>
      <c r="R861" s="207">
        <f>IF(F861&lt;&gt;"0",INDEX(GLSShapes!$A$1:$AY$250000,Index!$A861*40-34,49),0)</f>
        <v/>
      </c>
      <c r="T861" s="18" t="n"/>
      <c r="U861" s="204">
        <f>MID(F861,7,3)</f>
        <v/>
      </c>
      <c r="V861">
        <f>RIGHT(F861,4)</f>
        <v/>
      </c>
    </row>
    <row r="862">
      <c r="A862" s="80" t="n">
        <v>860</v>
      </c>
      <c r="B862" s="150">
        <f>INDEX(GLSShapes!$A$1:$AY$250000,Index!$A862*40-39,1)</f>
        <v/>
      </c>
      <c r="C862">
        <f>C$1</f>
        <v/>
      </c>
      <c r="D862" s="138">
        <f>INDEX(GLSShapes!$A$1:$AY$250000,Index!$A862*40-38,2)</f>
        <v/>
      </c>
      <c r="E862">
        <f>E861+40</f>
        <v/>
      </c>
      <c r="F862">
        <f>RIGHT(B862,F$1)</f>
        <v/>
      </c>
      <c r="G862" s="137">
        <f>INDEX(GLSShapes!$A$1:$AY$250000,Index!$A862*40-38,1)</f>
        <v/>
      </c>
      <c r="H862" s="116">
        <f>F862&amp;RIGHT(D862,H$1)</f>
        <v/>
      </c>
      <c r="I862" s="207">
        <f>IF(F862&lt;&gt;"0",INDEX(GLSShapes!$A$1:$AY$250000,Index!$A862*40-34,40),0)</f>
        <v/>
      </c>
      <c r="J862" s="207">
        <f>IF(F862&lt;&gt;"0",INDEX(GLSShapes!$A$1:$AY$250000,Index!$A862*40-34,41),0)</f>
        <v/>
      </c>
      <c r="K862" s="185">
        <f>RANK(I862,I862:I877,-1)</f>
        <v/>
      </c>
      <c r="L862" s="185">
        <f>RANK(J862,J862:J877,-1)</f>
        <v/>
      </c>
      <c r="M862" s="207">
        <f>INDEX(GLSShapes!$A$1:$AY$250000,Index!$A862*40-34,44)</f>
        <v/>
      </c>
      <c r="N862" s="207">
        <f>INDEX(GLSShapes!$A$1:$AY$25000,Index!$A862*40-34,45)</f>
        <v/>
      </c>
      <c r="Q862" s="207">
        <f>IF(F862&lt;&gt;"0",INDEX(GLSShapes!$A$1:$AY$250000,Index!$A862*40-34,48),0)</f>
        <v/>
      </c>
      <c r="R862" s="207">
        <f>IF(F862&lt;&gt;"0",INDEX(GLSShapes!$A$1:$AY$250000,Index!$A862*40-34,49),0)</f>
        <v/>
      </c>
      <c r="T862" s="18" t="n"/>
      <c r="U862" s="204">
        <f>MID(F862,7,3)</f>
        <v/>
      </c>
      <c r="V862">
        <f>RIGHT(F862,4)</f>
        <v/>
      </c>
    </row>
    <row r="863">
      <c r="A863" s="80" t="n">
        <v>861</v>
      </c>
      <c r="B863" s="150">
        <f>INDEX(GLSShapes!$A$1:$AY$250000,Index!$A863*40-39,1)</f>
        <v/>
      </c>
      <c r="C863">
        <f>C$1</f>
        <v/>
      </c>
      <c r="D863" s="138">
        <f>INDEX(GLSShapes!$A$1:$AY$250000,Index!$A863*40-38,2)</f>
        <v/>
      </c>
      <c r="E863">
        <f>E862+40</f>
        <v/>
      </c>
      <c r="F863">
        <f>RIGHT(B863,F$1)</f>
        <v/>
      </c>
      <c r="G863" s="137">
        <f>INDEX(GLSShapes!$A$1:$AY$250000,Index!$A863*40-38,1)</f>
        <v/>
      </c>
      <c r="H863" s="116">
        <f>F863&amp;RIGHT(D863,H$1)</f>
        <v/>
      </c>
      <c r="I863" s="207">
        <f>IF(F863&lt;&gt;"0",INDEX(GLSShapes!$A$1:$AY$250000,Index!$A863*40-34,40),0)</f>
        <v/>
      </c>
      <c r="J863" s="207">
        <f>IF(F863&lt;&gt;"0",INDEX(GLSShapes!$A$1:$AY$250000,Index!$A863*40-34,41),0)</f>
        <v/>
      </c>
      <c r="K863" s="185">
        <f>RANK(I863,I863:I878,-1)</f>
        <v/>
      </c>
      <c r="L863" s="185">
        <f>RANK(J863,J863:J878,-1)</f>
        <v/>
      </c>
      <c r="M863" s="207">
        <f>INDEX(GLSShapes!$A$1:$AY$250000,Index!$A863*40-34,44)</f>
        <v/>
      </c>
      <c r="N863" s="207">
        <f>INDEX(GLSShapes!$A$1:$AY$25000,Index!$A863*40-34,45)</f>
        <v/>
      </c>
      <c r="Q863" s="207">
        <f>IF(F863&lt;&gt;"0",INDEX(GLSShapes!$A$1:$AY$250000,Index!$A863*40-34,48),0)</f>
        <v/>
      </c>
      <c r="R863" s="207">
        <f>IF(F863&lt;&gt;"0",INDEX(GLSShapes!$A$1:$AY$250000,Index!$A863*40-34,49),0)</f>
        <v/>
      </c>
      <c r="T863" s="18" t="n"/>
      <c r="U863" s="204">
        <f>MID(F863,7,3)</f>
        <v/>
      </c>
      <c r="V863">
        <f>RIGHT(F863,4)</f>
        <v/>
      </c>
    </row>
    <row r="864">
      <c r="A864" s="80" t="n">
        <v>862</v>
      </c>
      <c r="B864" s="150">
        <f>INDEX(GLSShapes!$A$1:$AY$250000,Index!$A864*40-39,1)</f>
        <v/>
      </c>
      <c r="C864">
        <f>C$1</f>
        <v/>
      </c>
      <c r="D864" s="138">
        <f>INDEX(GLSShapes!$A$1:$AY$250000,Index!$A864*40-38,2)</f>
        <v/>
      </c>
      <c r="E864">
        <f>E863+40</f>
        <v/>
      </c>
      <c r="F864">
        <f>RIGHT(B864,F$1)</f>
        <v/>
      </c>
      <c r="G864" s="137">
        <f>INDEX(GLSShapes!$A$1:$AY$250000,Index!$A864*40-38,1)</f>
        <v/>
      </c>
      <c r="H864" s="116">
        <f>F864&amp;RIGHT(D864,H$1)</f>
        <v/>
      </c>
      <c r="I864" s="207">
        <f>IF(F864&lt;&gt;"0",INDEX(GLSShapes!$A$1:$AY$250000,Index!$A864*40-34,40),0)</f>
        <v/>
      </c>
      <c r="J864" s="207">
        <f>IF(F864&lt;&gt;"0",INDEX(GLSShapes!$A$1:$AY$250000,Index!$A864*40-34,41),0)</f>
        <v/>
      </c>
      <c r="K864" s="185">
        <f>RANK(I864,I864:I879,-1)</f>
        <v/>
      </c>
      <c r="L864" s="185">
        <f>RANK(J864,J864:J879,-1)</f>
        <v/>
      </c>
      <c r="M864" s="207">
        <f>INDEX(GLSShapes!$A$1:$AY$250000,Index!$A864*40-34,44)</f>
        <v/>
      </c>
      <c r="N864" s="207">
        <f>INDEX(GLSShapes!$A$1:$AY$25000,Index!$A864*40-34,45)</f>
        <v/>
      </c>
      <c r="Q864" s="207">
        <f>IF(F864&lt;&gt;"0",INDEX(GLSShapes!$A$1:$AY$250000,Index!$A864*40-34,48),0)</f>
        <v/>
      </c>
      <c r="R864" s="207">
        <f>IF(F864&lt;&gt;"0",INDEX(GLSShapes!$A$1:$AY$250000,Index!$A864*40-34,49),0)</f>
        <v/>
      </c>
      <c r="T864" s="18" t="n"/>
      <c r="U864" s="204">
        <f>MID(F864,7,3)</f>
        <v/>
      </c>
      <c r="V864">
        <f>RIGHT(F864,4)</f>
        <v/>
      </c>
    </row>
    <row r="865">
      <c r="A865" s="80" t="n">
        <v>863</v>
      </c>
      <c r="B865" s="150">
        <f>INDEX(GLSShapes!$A$1:$AY$250000,Index!$A865*40-39,1)</f>
        <v/>
      </c>
      <c r="C865">
        <f>C$1</f>
        <v/>
      </c>
      <c r="D865" s="138">
        <f>INDEX(GLSShapes!$A$1:$AY$250000,Index!$A865*40-38,2)</f>
        <v/>
      </c>
      <c r="E865">
        <f>E864+40</f>
        <v/>
      </c>
      <c r="F865">
        <f>RIGHT(B865,F$1)</f>
        <v/>
      </c>
      <c r="G865" s="137">
        <f>INDEX(GLSShapes!$A$1:$AY$250000,Index!$A865*40-38,1)</f>
        <v/>
      </c>
      <c r="H865" s="116">
        <f>F865&amp;RIGHT(D865,H$1)</f>
        <v/>
      </c>
      <c r="I865" s="207">
        <f>IF(F865&lt;&gt;"0",INDEX(GLSShapes!$A$1:$AY$250000,Index!$A865*40-34,40),0)</f>
        <v/>
      </c>
      <c r="J865" s="207">
        <f>IF(F865&lt;&gt;"0",INDEX(GLSShapes!$A$1:$AY$250000,Index!$A865*40-34,41),0)</f>
        <v/>
      </c>
      <c r="K865" s="185">
        <f>RANK(I865,I865:I880,-1)</f>
        <v/>
      </c>
      <c r="L865" s="185">
        <f>RANK(J865,J865:J880,-1)</f>
        <v/>
      </c>
      <c r="M865" s="207">
        <f>INDEX(GLSShapes!$A$1:$AY$250000,Index!$A865*40-34,44)</f>
        <v/>
      </c>
      <c r="N865" s="207">
        <f>INDEX(GLSShapes!$A$1:$AY$25000,Index!$A865*40-34,45)</f>
        <v/>
      </c>
      <c r="Q865" s="207">
        <f>IF(F865&lt;&gt;"0",INDEX(GLSShapes!$A$1:$AY$250000,Index!$A865*40-34,48),0)</f>
        <v/>
      </c>
      <c r="R865" s="207">
        <f>IF(F865&lt;&gt;"0",INDEX(GLSShapes!$A$1:$AY$250000,Index!$A865*40-34,49),0)</f>
        <v/>
      </c>
      <c r="T865" s="18" t="n"/>
      <c r="U865" s="204">
        <f>MID(F865,7,3)</f>
        <v/>
      </c>
      <c r="V865">
        <f>RIGHT(F865,4)</f>
        <v/>
      </c>
    </row>
    <row r="866">
      <c r="A866" s="80" t="n">
        <v>864</v>
      </c>
      <c r="B866" s="150">
        <f>INDEX(GLSShapes!$A$1:$AY$250000,Index!$A866*40-39,1)</f>
        <v/>
      </c>
      <c r="C866">
        <f>C$1</f>
        <v/>
      </c>
      <c r="D866" s="138">
        <f>INDEX(GLSShapes!$A$1:$AY$250000,Index!$A866*40-38,2)</f>
        <v/>
      </c>
      <c r="E866">
        <f>E865+40</f>
        <v/>
      </c>
      <c r="F866">
        <f>RIGHT(B866,F$1)</f>
        <v/>
      </c>
      <c r="G866" s="137">
        <f>INDEX(GLSShapes!$A$1:$AY$250000,Index!$A866*40-38,1)</f>
        <v/>
      </c>
      <c r="H866" s="116">
        <f>F866&amp;RIGHT(D866,H$1)</f>
        <v/>
      </c>
      <c r="I866" s="207">
        <f>IF(F866&lt;&gt;"0",INDEX(GLSShapes!$A$1:$AY$250000,Index!$A866*40-34,40),0)</f>
        <v/>
      </c>
      <c r="J866" s="207">
        <f>IF(F866&lt;&gt;"0",INDEX(GLSShapes!$A$1:$AY$250000,Index!$A866*40-34,41),0)</f>
        <v/>
      </c>
      <c r="K866" s="185">
        <f>RANK(I866,I866:I881,-1)</f>
        <v/>
      </c>
      <c r="L866" s="185">
        <f>RANK(J866,J866:J881,-1)</f>
        <v/>
      </c>
      <c r="M866" s="207">
        <f>INDEX(GLSShapes!$A$1:$AY$250000,Index!$A866*40-34,44)</f>
        <v/>
      </c>
      <c r="N866" s="207">
        <f>INDEX(GLSShapes!$A$1:$AY$25000,Index!$A866*40-34,45)</f>
        <v/>
      </c>
      <c r="Q866" s="207">
        <f>IF(F866&lt;&gt;"0",INDEX(GLSShapes!$A$1:$AY$250000,Index!$A866*40-34,48),0)</f>
        <v/>
      </c>
      <c r="R866" s="207">
        <f>IF(F866&lt;&gt;"0",INDEX(GLSShapes!$A$1:$AY$250000,Index!$A866*40-34,49),0)</f>
        <v/>
      </c>
      <c r="T866" s="18" t="n"/>
      <c r="U866" s="204">
        <f>MID(F866,7,3)</f>
        <v/>
      </c>
      <c r="V866">
        <f>RIGHT(F866,4)</f>
        <v/>
      </c>
    </row>
    <row r="867">
      <c r="A867" s="80" t="n">
        <v>865</v>
      </c>
      <c r="B867" s="150">
        <f>INDEX(GLSShapes!$A$1:$AY$250000,Index!$A867*40-39,1)</f>
        <v/>
      </c>
      <c r="C867">
        <f>C$1</f>
        <v/>
      </c>
      <c r="D867" s="138">
        <f>INDEX(GLSShapes!$A$1:$AY$250000,Index!$A867*40-38,2)</f>
        <v/>
      </c>
      <c r="E867">
        <f>E866+40</f>
        <v/>
      </c>
      <c r="F867">
        <f>RIGHT(B867,F$1)</f>
        <v/>
      </c>
      <c r="G867" s="137">
        <f>INDEX(GLSShapes!$A$1:$AY$250000,Index!$A867*40-38,1)</f>
        <v/>
      </c>
      <c r="H867" s="116">
        <f>F867&amp;RIGHT(D867,H$1)</f>
        <v/>
      </c>
      <c r="I867" s="207">
        <f>IF(F867&lt;&gt;"0",INDEX(GLSShapes!$A$1:$AY$250000,Index!$A867*40-34,40),0)</f>
        <v/>
      </c>
      <c r="J867" s="207">
        <f>IF(F867&lt;&gt;"0",INDEX(GLSShapes!$A$1:$AY$250000,Index!$A867*40-34,41),0)</f>
        <v/>
      </c>
      <c r="K867" s="185">
        <f>RANK(I867,I867:I882,-1)</f>
        <v/>
      </c>
      <c r="L867" s="185">
        <f>RANK(J867,J867:J882,-1)</f>
        <v/>
      </c>
      <c r="M867" s="207">
        <f>INDEX(GLSShapes!$A$1:$AY$250000,Index!$A867*40-34,44)</f>
        <v/>
      </c>
      <c r="N867" s="207">
        <f>INDEX(GLSShapes!$A$1:$AY$25000,Index!$A867*40-34,45)</f>
        <v/>
      </c>
      <c r="Q867" s="207">
        <f>IF(F867&lt;&gt;"0",INDEX(GLSShapes!$A$1:$AY$250000,Index!$A867*40-34,48),0)</f>
        <v/>
      </c>
      <c r="R867" s="207">
        <f>IF(F867&lt;&gt;"0",INDEX(GLSShapes!$A$1:$AY$250000,Index!$A867*40-34,49),0)</f>
        <v/>
      </c>
      <c r="T867" s="18" t="n"/>
      <c r="U867" s="204">
        <f>MID(F867,7,3)</f>
        <v/>
      </c>
      <c r="V867">
        <f>RIGHT(F867,4)</f>
        <v/>
      </c>
    </row>
    <row r="868">
      <c r="A868" s="80" t="n">
        <v>866</v>
      </c>
      <c r="B868" s="150">
        <f>INDEX(GLSShapes!$A$1:$AY$250000,Index!$A868*40-39,1)</f>
        <v/>
      </c>
      <c r="C868">
        <f>C$1</f>
        <v/>
      </c>
      <c r="D868" s="138">
        <f>INDEX(GLSShapes!$A$1:$AY$250000,Index!$A868*40-38,2)</f>
        <v/>
      </c>
      <c r="E868">
        <f>E867+40</f>
        <v/>
      </c>
      <c r="F868">
        <f>RIGHT(B868,F$1)</f>
        <v/>
      </c>
      <c r="G868" s="137">
        <f>INDEX(GLSShapes!$A$1:$AY$250000,Index!$A868*40-38,1)</f>
        <v/>
      </c>
      <c r="H868" s="116">
        <f>F868&amp;RIGHT(D868,H$1)</f>
        <v/>
      </c>
      <c r="I868" s="207">
        <f>IF(F868&lt;&gt;"0",INDEX(GLSShapes!$A$1:$AY$250000,Index!$A868*40-34,40),0)</f>
        <v/>
      </c>
      <c r="J868" s="207">
        <f>IF(F868&lt;&gt;"0",INDEX(GLSShapes!$A$1:$AY$250000,Index!$A868*40-34,41),0)</f>
        <v/>
      </c>
      <c r="K868" s="185">
        <f>RANK(I868,I868:I883,-1)</f>
        <v/>
      </c>
      <c r="L868" s="185">
        <f>RANK(J868,J868:J883,-1)</f>
        <v/>
      </c>
      <c r="M868" s="207">
        <f>INDEX(GLSShapes!$A$1:$AY$250000,Index!$A868*40-34,44)</f>
        <v/>
      </c>
      <c r="N868" s="207">
        <f>INDEX(GLSShapes!$A$1:$AY$25000,Index!$A868*40-34,45)</f>
        <v/>
      </c>
      <c r="Q868" s="207">
        <f>IF(F868&lt;&gt;"0",INDEX(GLSShapes!$A$1:$AY$250000,Index!$A868*40-34,48),0)</f>
        <v/>
      </c>
      <c r="R868" s="207">
        <f>IF(F868&lt;&gt;"0",INDEX(GLSShapes!$A$1:$AY$250000,Index!$A868*40-34,49),0)</f>
        <v/>
      </c>
      <c r="T868" s="18" t="n"/>
      <c r="U868" s="204">
        <f>MID(F868,7,3)</f>
        <v/>
      </c>
      <c r="V868">
        <f>RIGHT(F868,4)</f>
        <v/>
      </c>
    </row>
    <row r="869">
      <c r="A869" s="80" t="n">
        <v>867</v>
      </c>
      <c r="B869" s="150">
        <f>INDEX(GLSShapes!$A$1:$AY$250000,Index!$A869*40-39,1)</f>
        <v/>
      </c>
      <c r="C869">
        <f>C$1</f>
        <v/>
      </c>
      <c r="D869" s="138">
        <f>INDEX(GLSShapes!$A$1:$AY$250000,Index!$A869*40-38,2)</f>
        <v/>
      </c>
      <c r="E869">
        <f>E868+40</f>
        <v/>
      </c>
      <c r="F869">
        <f>RIGHT(B869,F$1)</f>
        <v/>
      </c>
      <c r="G869" s="137">
        <f>INDEX(GLSShapes!$A$1:$AY$250000,Index!$A869*40-38,1)</f>
        <v/>
      </c>
      <c r="H869" s="116">
        <f>F869&amp;RIGHT(D869,H$1)</f>
        <v/>
      </c>
      <c r="I869" s="207">
        <f>IF(F869&lt;&gt;"0",INDEX(GLSShapes!$A$1:$AY$250000,Index!$A869*40-34,40),0)</f>
        <v/>
      </c>
      <c r="J869" s="207">
        <f>IF(F869&lt;&gt;"0",INDEX(GLSShapes!$A$1:$AY$250000,Index!$A869*40-34,41),0)</f>
        <v/>
      </c>
      <c r="K869" s="185">
        <f>RANK(I869,I869:I884,-1)</f>
        <v/>
      </c>
      <c r="L869" s="185">
        <f>RANK(J869,J869:J884,-1)</f>
        <v/>
      </c>
      <c r="M869" s="207">
        <f>INDEX(GLSShapes!$A$1:$AY$250000,Index!$A869*40-34,44)</f>
        <v/>
      </c>
      <c r="N869" s="207">
        <f>INDEX(GLSShapes!$A$1:$AY$25000,Index!$A869*40-34,45)</f>
        <v/>
      </c>
      <c r="Q869" s="207">
        <f>IF(F869&lt;&gt;"0",INDEX(GLSShapes!$A$1:$AY$250000,Index!$A869*40-34,48),0)</f>
        <v/>
      </c>
      <c r="R869" s="207">
        <f>IF(F869&lt;&gt;"0",INDEX(GLSShapes!$A$1:$AY$250000,Index!$A869*40-34,49),0)</f>
        <v/>
      </c>
      <c r="T869" s="18" t="n"/>
      <c r="U869" s="204">
        <f>MID(F869,7,3)</f>
        <v/>
      </c>
      <c r="V869">
        <f>RIGHT(F869,4)</f>
        <v/>
      </c>
    </row>
    <row r="870">
      <c r="A870" s="80" t="n">
        <v>868</v>
      </c>
      <c r="B870" s="150">
        <f>INDEX(GLSShapes!$A$1:$AY$250000,Index!$A870*40-39,1)</f>
        <v/>
      </c>
      <c r="C870">
        <f>C$1</f>
        <v/>
      </c>
      <c r="D870" s="138">
        <f>INDEX(GLSShapes!$A$1:$AY$250000,Index!$A870*40-38,2)</f>
        <v/>
      </c>
      <c r="E870">
        <f>E869+40</f>
        <v/>
      </c>
      <c r="F870">
        <f>RIGHT(B870,F$1)</f>
        <v/>
      </c>
      <c r="G870" s="137">
        <f>INDEX(GLSShapes!$A$1:$AY$250000,Index!$A870*40-38,1)</f>
        <v/>
      </c>
      <c r="H870" s="116">
        <f>F870&amp;RIGHT(D870,H$1)</f>
        <v/>
      </c>
      <c r="I870" s="207">
        <f>IF(F870&lt;&gt;"0",INDEX(GLSShapes!$A$1:$AY$250000,Index!$A870*40-34,40),0)</f>
        <v/>
      </c>
      <c r="J870" s="207">
        <f>IF(F870&lt;&gt;"0",INDEX(GLSShapes!$A$1:$AY$250000,Index!$A870*40-34,41),0)</f>
        <v/>
      </c>
      <c r="K870" s="185">
        <f>RANK(I870,I870:I885,-1)</f>
        <v/>
      </c>
      <c r="L870" s="185">
        <f>RANK(J870,J870:J885,-1)</f>
        <v/>
      </c>
      <c r="M870" s="207">
        <f>INDEX(GLSShapes!$A$1:$AY$250000,Index!$A870*40-34,44)</f>
        <v/>
      </c>
      <c r="N870" s="207">
        <f>INDEX(GLSShapes!$A$1:$AY$25000,Index!$A870*40-34,45)</f>
        <v/>
      </c>
      <c r="Q870" s="207">
        <f>IF(F870&lt;&gt;"0",INDEX(GLSShapes!$A$1:$AY$250000,Index!$A870*40-34,48),0)</f>
        <v/>
      </c>
      <c r="R870" s="207">
        <f>IF(F870&lt;&gt;"0",INDEX(GLSShapes!$A$1:$AY$250000,Index!$A870*40-34,49),0)</f>
        <v/>
      </c>
      <c r="T870" s="18" t="n"/>
      <c r="U870" s="204">
        <f>MID(F870,7,3)</f>
        <v/>
      </c>
      <c r="V870">
        <f>RIGHT(F870,4)</f>
        <v/>
      </c>
    </row>
    <row r="871">
      <c r="A871" s="80" t="n">
        <v>869</v>
      </c>
      <c r="B871" s="150">
        <f>INDEX(GLSShapes!$A$1:$AY$250000,Index!$A871*40-39,1)</f>
        <v/>
      </c>
      <c r="C871">
        <f>C$1</f>
        <v/>
      </c>
      <c r="D871" s="138">
        <f>INDEX(GLSShapes!$A$1:$AY$250000,Index!$A871*40-38,2)</f>
        <v/>
      </c>
      <c r="E871">
        <f>E870+40</f>
        <v/>
      </c>
      <c r="F871">
        <f>RIGHT(B871,F$1)</f>
        <v/>
      </c>
      <c r="G871" s="137">
        <f>INDEX(GLSShapes!$A$1:$AY$250000,Index!$A871*40-38,1)</f>
        <v/>
      </c>
      <c r="H871" s="116">
        <f>F871&amp;RIGHT(D871,H$1)</f>
        <v/>
      </c>
      <c r="I871" s="207">
        <f>IF(F871&lt;&gt;"0",INDEX(GLSShapes!$A$1:$AY$250000,Index!$A871*40-34,40),0)</f>
        <v/>
      </c>
      <c r="J871" s="207">
        <f>IF(F871&lt;&gt;"0",INDEX(GLSShapes!$A$1:$AY$250000,Index!$A871*40-34,41),0)</f>
        <v/>
      </c>
      <c r="K871" s="185">
        <f>RANK(I871,I871:I886,-1)</f>
        <v/>
      </c>
      <c r="L871" s="185">
        <f>RANK(J871,J871:J886,-1)</f>
        <v/>
      </c>
      <c r="M871" s="207">
        <f>INDEX(GLSShapes!$A$1:$AY$250000,Index!$A871*40-34,44)</f>
        <v/>
      </c>
      <c r="N871" s="207">
        <f>INDEX(GLSShapes!$A$1:$AY$25000,Index!$A871*40-34,45)</f>
        <v/>
      </c>
      <c r="Q871" s="207">
        <f>IF(F871&lt;&gt;"0",INDEX(GLSShapes!$A$1:$AY$250000,Index!$A871*40-34,48),0)</f>
        <v/>
      </c>
      <c r="R871" s="207">
        <f>IF(F871&lt;&gt;"0",INDEX(GLSShapes!$A$1:$AY$250000,Index!$A871*40-34,49),0)</f>
        <v/>
      </c>
      <c r="T871" s="18" t="n"/>
      <c r="U871" s="204">
        <f>MID(F871,7,3)</f>
        <v/>
      </c>
      <c r="V871">
        <f>RIGHT(F871,4)</f>
        <v/>
      </c>
    </row>
    <row r="872">
      <c r="A872" s="80" t="n">
        <v>870</v>
      </c>
      <c r="B872" s="150">
        <f>INDEX(GLSShapes!$A$1:$AY$250000,Index!$A872*40-39,1)</f>
        <v/>
      </c>
      <c r="C872">
        <f>C$1</f>
        <v/>
      </c>
      <c r="D872" s="138">
        <f>INDEX(GLSShapes!$A$1:$AY$250000,Index!$A872*40-38,2)</f>
        <v/>
      </c>
      <c r="E872">
        <f>E871+40</f>
        <v/>
      </c>
      <c r="F872">
        <f>RIGHT(B872,F$1)</f>
        <v/>
      </c>
      <c r="G872" s="137">
        <f>INDEX(GLSShapes!$A$1:$AY$250000,Index!$A872*40-38,1)</f>
        <v/>
      </c>
      <c r="H872" s="116">
        <f>F872&amp;RIGHT(D872,H$1)</f>
        <v/>
      </c>
      <c r="I872" s="207">
        <f>IF(F872&lt;&gt;"0",INDEX(GLSShapes!$A$1:$AY$250000,Index!$A872*40-34,40),0)</f>
        <v/>
      </c>
      <c r="J872" s="207">
        <f>IF(F872&lt;&gt;"0",INDEX(GLSShapes!$A$1:$AY$250000,Index!$A872*40-34,41),0)</f>
        <v/>
      </c>
      <c r="K872" s="185">
        <f>RANK(I872,I872:I887,-1)</f>
        <v/>
      </c>
      <c r="L872" s="185">
        <f>RANK(J872,J872:J887,-1)</f>
        <v/>
      </c>
      <c r="M872" s="207">
        <f>INDEX(GLSShapes!$A$1:$AY$250000,Index!$A872*40-34,44)</f>
        <v/>
      </c>
      <c r="N872" s="207">
        <f>INDEX(GLSShapes!$A$1:$AY$25000,Index!$A872*40-34,45)</f>
        <v/>
      </c>
      <c r="Q872" s="207">
        <f>IF(F872&lt;&gt;"0",INDEX(GLSShapes!$A$1:$AY$250000,Index!$A872*40-34,48),0)</f>
        <v/>
      </c>
      <c r="R872" s="207">
        <f>IF(F872&lt;&gt;"0",INDEX(GLSShapes!$A$1:$AY$250000,Index!$A872*40-34,49),0)</f>
        <v/>
      </c>
      <c r="T872" s="18" t="n"/>
      <c r="U872" s="204">
        <f>MID(F872,7,3)</f>
        <v/>
      </c>
      <c r="V872">
        <f>RIGHT(F872,4)</f>
        <v/>
      </c>
    </row>
    <row r="873">
      <c r="A873" s="80" t="n">
        <v>871</v>
      </c>
      <c r="B873" s="150">
        <f>INDEX(GLSShapes!$A$1:$AY$250000,Index!$A873*40-39,1)</f>
        <v/>
      </c>
      <c r="C873">
        <f>C$1</f>
        <v/>
      </c>
      <c r="D873" s="138">
        <f>INDEX(GLSShapes!$A$1:$AY$250000,Index!$A873*40-38,2)</f>
        <v/>
      </c>
      <c r="E873">
        <f>E872+40</f>
        <v/>
      </c>
      <c r="F873">
        <f>RIGHT(B873,F$1)</f>
        <v/>
      </c>
      <c r="G873" s="137">
        <f>INDEX(GLSShapes!$A$1:$AY$250000,Index!$A873*40-38,1)</f>
        <v/>
      </c>
      <c r="H873" s="116">
        <f>F873&amp;RIGHT(D873,H$1)</f>
        <v/>
      </c>
      <c r="I873" s="207">
        <f>IF(F873&lt;&gt;"0",INDEX(GLSShapes!$A$1:$AY$250000,Index!$A873*40-34,40),0)</f>
        <v/>
      </c>
      <c r="J873" s="207">
        <f>IF(F873&lt;&gt;"0",INDEX(GLSShapes!$A$1:$AY$250000,Index!$A873*40-34,41),0)</f>
        <v/>
      </c>
      <c r="K873" s="185">
        <f>RANK(I873,I873:I888,-1)</f>
        <v/>
      </c>
      <c r="L873" s="185">
        <f>RANK(J873,J873:J888,-1)</f>
        <v/>
      </c>
      <c r="M873" s="207">
        <f>INDEX(GLSShapes!$A$1:$AY$250000,Index!$A873*40-34,44)</f>
        <v/>
      </c>
      <c r="N873" s="207">
        <f>INDEX(GLSShapes!$A$1:$AY$25000,Index!$A873*40-34,45)</f>
        <v/>
      </c>
      <c r="Q873" s="207">
        <f>IF(F873&lt;&gt;"0",INDEX(GLSShapes!$A$1:$AY$250000,Index!$A873*40-34,48),0)</f>
        <v/>
      </c>
      <c r="R873" s="207">
        <f>IF(F873&lt;&gt;"0",INDEX(GLSShapes!$A$1:$AY$250000,Index!$A873*40-34,49),0)</f>
        <v/>
      </c>
      <c r="T873" s="18" t="n"/>
      <c r="U873" s="204">
        <f>MID(F873,7,3)</f>
        <v/>
      </c>
      <c r="V873">
        <f>RIGHT(F873,4)</f>
        <v/>
      </c>
    </row>
    <row r="874">
      <c r="A874" s="80" t="n">
        <v>872</v>
      </c>
      <c r="B874" s="150">
        <f>INDEX(GLSShapes!$A$1:$AY$250000,Index!$A874*40-39,1)</f>
        <v/>
      </c>
      <c r="C874">
        <f>C$1</f>
        <v/>
      </c>
      <c r="D874" s="138">
        <f>INDEX(GLSShapes!$A$1:$AY$250000,Index!$A874*40-38,2)</f>
        <v/>
      </c>
      <c r="E874">
        <f>E873+40</f>
        <v/>
      </c>
      <c r="F874">
        <f>RIGHT(B874,F$1)</f>
        <v/>
      </c>
      <c r="G874" s="137">
        <f>INDEX(GLSShapes!$A$1:$AY$250000,Index!$A874*40-38,1)</f>
        <v/>
      </c>
      <c r="H874" s="116">
        <f>F874&amp;RIGHT(D874,H$1)</f>
        <v/>
      </c>
      <c r="I874" s="207">
        <f>IF(F874&lt;&gt;"0",INDEX(GLSShapes!$A$1:$AY$250000,Index!$A874*40-34,40),0)</f>
        <v/>
      </c>
      <c r="J874" s="207">
        <f>IF(F874&lt;&gt;"0",INDEX(GLSShapes!$A$1:$AY$250000,Index!$A874*40-34,41),0)</f>
        <v/>
      </c>
      <c r="K874" s="185">
        <f>RANK(I874,I874:I889,-1)</f>
        <v/>
      </c>
      <c r="L874" s="185">
        <f>RANK(J874,J874:J889,-1)</f>
        <v/>
      </c>
      <c r="M874" s="207">
        <f>INDEX(GLSShapes!$A$1:$AY$250000,Index!$A874*40-34,44)</f>
        <v/>
      </c>
      <c r="N874" s="207">
        <f>INDEX(GLSShapes!$A$1:$AY$25000,Index!$A874*40-34,45)</f>
        <v/>
      </c>
      <c r="Q874" s="207">
        <f>IF(F874&lt;&gt;"0",INDEX(GLSShapes!$A$1:$AY$250000,Index!$A874*40-34,48),0)</f>
        <v/>
      </c>
      <c r="R874" s="207">
        <f>IF(F874&lt;&gt;"0",INDEX(GLSShapes!$A$1:$AY$250000,Index!$A874*40-34,49),0)</f>
        <v/>
      </c>
      <c r="T874" s="18" t="n"/>
      <c r="U874" s="204">
        <f>MID(F874,7,3)</f>
        <v/>
      </c>
      <c r="V874">
        <f>RIGHT(F874,4)</f>
        <v/>
      </c>
    </row>
    <row r="875">
      <c r="A875" s="80" t="n">
        <v>873</v>
      </c>
      <c r="B875" s="150">
        <f>INDEX(GLSShapes!$A$1:$AY$250000,Index!$A875*40-39,1)</f>
        <v/>
      </c>
      <c r="C875">
        <f>C$1</f>
        <v/>
      </c>
      <c r="D875" s="138">
        <f>INDEX(GLSShapes!$A$1:$AY$250000,Index!$A875*40-38,2)</f>
        <v/>
      </c>
      <c r="E875">
        <f>E874+40</f>
        <v/>
      </c>
      <c r="F875">
        <f>RIGHT(B875,F$1)</f>
        <v/>
      </c>
      <c r="G875" s="137">
        <f>INDEX(GLSShapes!$A$1:$AY$250000,Index!$A875*40-38,1)</f>
        <v/>
      </c>
      <c r="H875" s="116">
        <f>F875&amp;RIGHT(D875,H$1)</f>
        <v/>
      </c>
      <c r="I875" s="207">
        <f>IF(F875&lt;&gt;"0",INDEX(GLSShapes!$A$1:$AY$250000,Index!$A875*40-34,40),0)</f>
        <v/>
      </c>
      <c r="J875" s="207">
        <f>IF(F875&lt;&gt;"0",INDEX(GLSShapes!$A$1:$AY$250000,Index!$A875*40-34,41),0)</f>
        <v/>
      </c>
      <c r="K875" s="185">
        <f>RANK(I875,I875:I890,-1)</f>
        <v/>
      </c>
      <c r="L875" s="185">
        <f>RANK(J875,J875:J890,-1)</f>
        <v/>
      </c>
      <c r="M875" s="207">
        <f>INDEX(GLSShapes!$A$1:$AY$250000,Index!$A875*40-34,44)</f>
        <v/>
      </c>
      <c r="N875" s="207">
        <f>INDEX(GLSShapes!$A$1:$AY$25000,Index!$A875*40-34,45)</f>
        <v/>
      </c>
      <c r="Q875" s="207">
        <f>IF(F875&lt;&gt;"0",INDEX(GLSShapes!$A$1:$AY$250000,Index!$A875*40-34,48),0)</f>
        <v/>
      </c>
      <c r="R875" s="207">
        <f>IF(F875&lt;&gt;"0",INDEX(GLSShapes!$A$1:$AY$250000,Index!$A875*40-34,49),0)</f>
        <v/>
      </c>
      <c r="T875" s="18" t="n"/>
      <c r="U875" s="204">
        <f>MID(F875,7,3)</f>
        <v/>
      </c>
      <c r="V875">
        <f>RIGHT(F875,4)</f>
        <v/>
      </c>
    </row>
    <row r="876">
      <c r="A876" s="80" t="n">
        <v>874</v>
      </c>
      <c r="B876" s="150">
        <f>INDEX(GLSShapes!$A$1:$AY$250000,Index!$A876*40-39,1)</f>
        <v/>
      </c>
      <c r="C876">
        <f>C$1</f>
        <v/>
      </c>
      <c r="D876" s="138">
        <f>INDEX(GLSShapes!$A$1:$AY$250000,Index!$A876*40-38,2)</f>
        <v/>
      </c>
      <c r="E876">
        <f>E875+40</f>
        <v/>
      </c>
      <c r="F876">
        <f>RIGHT(B876,F$1)</f>
        <v/>
      </c>
      <c r="G876" s="137">
        <f>INDEX(GLSShapes!$A$1:$AY$250000,Index!$A876*40-38,1)</f>
        <v/>
      </c>
      <c r="H876" s="116">
        <f>F876&amp;RIGHT(D876,H$1)</f>
        <v/>
      </c>
      <c r="I876" s="207">
        <f>IF(F876&lt;&gt;"0",INDEX(GLSShapes!$A$1:$AY$250000,Index!$A876*40-34,40),0)</f>
        <v/>
      </c>
      <c r="J876" s="207">
        <f>IF(F876&lt;&gt;"0",INDEX(GLSShapes!$A$1:$AY$250000,Index!$A876*40-34,41),0)</f>
        <v/>
      </c>
      <c r="K876" s="185">
        <f>RANK(I876,I876:I891,-1)</f>
        <v/>
      </c>
      <c r="L876" s="185">
        <f>RANK(J876,J876:J891,-1)</f>
        <v/>
      </c>
      <c r="M876" s="207">
        <f>INDEX(GLSShapes!$A$1:$AY$250000,Index!$A876*40-34,44)</f>
        <v/>
      </c>
      <c r="N876" s="207">
        <f>INDEX(GLSShapes!$A$1:$AY$25000,Index!$A876*40-34,45)</f>
        <v/>
      </c>
      <c r="Q876" s="207">
        <f>IF(F876&lt;&gt;"0",INDEX(GLSShapes!$A$1:$AY$250000,Index!$A876*40-34,48),0)</f>
        <v/>
      </c>
      <c r="R876" s="207">
        <f>IF(F876&lt;&gt;"0",INDEX(GLSShapes!$A$1:$AY$250000,Index!$A876*40-34,49),0)</f>
        <v/>
      </c>
      <c r="T876" s="18" t="n"/>
      <c r="U876" s="204">
        <f>MID(F876,7,3)</f>
        <v/>
      </c>
      <c r="V876">
        <f>RIGHT(F876,4)</f>
        <v/>
      </c>
    </row>
    <row r="877">
      <c r="A877" s="80" t="n">
        <v>875</v>
      </c>
      <c r="B877" s="150">
        <f>INDEX(GLSShapes!$A$1:$AY$250000,Index!$A877*40-39,1)</f>
        <v/>
      </c>
      <c r="C877">
        <f>C$1</f>
        <v/>
      </c>
      <c r="D877" s="138">
        <f>INDEX(GLSShapes!$A$1:$AY$250000,Index!$A877*40-38,2)</f>
        <v/>
      </c>
      <c r="E877">
        <f>E876+40</f>
        <v/>
      </c>
      <c r="F877">
        <f>RIGHT(B877,F$1)</f>
        <v/>
      </c>
      <c r="G877" s="137">
        <f>INDEX(GLSShapes!$A$1:$AY$250000,Index!$A877*40-38,1)</f>
        <v/>
      </c>
      <c r="H877" s="116">
        <f>F877&amp;RIGHT(D877,H$1)</f>
        <v/>
      </c>
      <c r="I877" s="207">
        <f>IF(F877&lt;&gt;"0",INDEX(GLSShapes!$A$1:$AY$250000,Index!$A877*40-34,40),0)</f>
        <v/>
      </c>
      <c r="J877" s="207">
        <f>IF(F877&lt;&gt;"0",INDEX(GLSShapes!$A$1:$AY$250000,Index!$A877*40-34,41),0)</f>
        <v/>
      </c>
      <c r="K877" s="185">
        <f>RANK(I877,I877:I892,-1)</f>
        <v/>
      </c>
      <c r="L877" s="185">
        <f>RANK(J877,J877:J892,-1)</f>
        <v/>
      </c>
      <c r="M877" s="207">
        <f>INDEX(GLSShapes!$A$1:$AY$250000,Index!$A877*40-34,44)</f>
        <v/>
      </c>
      <c r="N877" s="207">
        <f>INDEX(GLSShapes!$A$1:$AY$25000,Index!$A877*40-34,45)</f>
        <v/>
      </c>
      <c r="Q877" s="207">
        <f>IF(F877&lt;&gt;"0",INDEX(GLSShapes!$A$1:$AY$250000,Index!$A877*40-34,48),0)</f>
        <v/>
      </c>
      <c r="R877" s="207">
        <f>IF(F877&lt;&gt;"0",INDEX(GLSShapes!$A$1:$AY$250000,Index!$A877*40-34,49),0)</f>
        <v/>
      </c>
      <c r="T877" s="18" t="n"/>
      <c r="U877" s="204">
        <f>MID(F877,7,3)</f>
        <v/>
      </c>
      <c r="V877">
        <f>RIGHT(F877,4)</f>
        <v/>
      </c>
    </row>
    <row r="878">
      <c r="A878" s="80" t="n">
        <v>876</v>
      </c>
      <c r="B878" s="150">
        <f>INDEX(GLSShapes!$A$1:$AY$250000,Index!$A878*40-39,1)</f>
        <v/>
      </c>
      <c r="C878">
        <f>C$1</f>
        <v/>
      </c>
      <c r="D878" s="138">
        <f>INDEX(GLSShapes!$A$1:$AY$250000,Index!$A878*40-38,2)</f>
        <v/>
      </c>
      <c r="E878">
        <f>E877+40</f>
        <v/>
      </c>
      <c r="F878">
        <f>RIGHT(B878,F$1)</f>
        <v/>
      </c>
      <c r="G878" s="137">
        <f>INDEX(GLSShapes!$A$1:$AY$250000,Index!$A878*40-38,1)</f>
        <v/>
      </c>
      <c r="H878" s="116">
        <f>F878&amp;RIGHT(D878,H$1)</f>
        <v/>
      </c>
      <c r="I878" s="207">
        <f>IF(F878&lt;&gt;"0",INDEX(GLSShapes!$A$1:$AY$250000,Index!$A878*40-34,40),0)</f>
        <v/>
      </c>
      <c r="J878" s="207">
        <f>IF(F878&lt;&gt;"0",INDEX(GLSShapes!$A$1:$AY$250000,Index!$A878*40-34,41),0)</f>
        <v/>
      </c>
      <c r="K878" s="185">
        <f>RANK(I878,I878:I893,-1)</f>
        <v/>
      </c>
      <c r="L878" s="185">
        <f>RANK(J878,J878:J893,-1)</f>
        <v/>
      </c>
      <c r="M878" s="207">
        <f>INDEX(GLSShapes!$A$1:$AY$250000,Index!$A878*40-34,44)</f>
        <v/>
      </c>
      <c r="N878" s="207">
        <f>INDEX(GLSShapes!$A$1:$AY$25000,Index!$A878*40-34,45)</f>
        <v/>
      </c>
      <c r="Q878" s="207">
        <f>IF(F878&lt;&gt;"0",INDEX(GLSShapes!$A$1:$AY$250000,Index!$A878*40-34,48),0)</f>
        <v/>
      </c>
      <c r="R878" s="207">
        <f>IF(F878&lt;&gt;"0",INDEX(GLSShapes!$A$1:$AY$250000,Index!$A878*40-34,49),0)</f>
        <v/>
      </c>
      <c r="T878" s="18" t="n"/>
      <c r="U878" s="204">
        <f>MID(F878,7,3)</f>
        <v/>
      </c>
      <c r="V878">
        <f>RIGHT(F878,4)</f>
        <v/>
      </c>
    </row>
    <row r="879">
      <c r="A879" s="80" t="n">
        <v>877</v>
      </c>
      <c r="B879" s="150">
        <f>INDEX(GLSShapes!$A$1:$AY$250000,Index!$A879*40-39,1)</f>
        <v/>
      </c>
      <c r="C879">
        <f>C$1</f>
        <v/>
      </c>
      <c r="D879" s="138">
        <f>INDEX(GLSShapes!$A$1:$AY$250000,Index!$A879*40-38,2)</f>
        <v/>
      </c>
      <c r="E879">
        <f>E878+40</f>
        <v/>
      </c>
      <c r="F879">
        <f>RIGHT(B879,F$1)</f>
        <v/>
      </c>
      <c r="G879" s="137">
        <f>INDEX(GLSShapes!$A$1:$AY$250000,Index!$A879*40-38,1)</f>
        <v/>
      </c>
      <c r="H879" s="116">
        <f>F879&amp;RIGHT(D879,H$1)</f>
        <v/>
      </c>
      <c r="I879" s="207">
        <f>IF(F879&lt;&gt;"0",INDEX(GLSShapes!$A$1:$AY$250000,Index!$A879*40-34,40),0)</f>
        <v/>
      </c>
      <c r="J879" s="207">
        <f>IF(F879&lt;&gt;"0",INDEX(GLSShapes!$A$1:$AY$250000,Index!$A879*40-34,41),0)</f>
        <v/>
      </c>
      <c r="K879" s="185">
        <f>RANK(I879,I879:I894,-1)</f>
        <v/>
      </c>
      <c r="L879" s="185">
        <f>RANK(J879,J879:J894,-1)</f>
        <v/>
      </c>
      <c r="M879" s="207">
        <f>INDEX(GLSShapes!$A$1:$AY$250000,Index!$A879*40-34,44)</f>
        <v/>
      </c>
      <c r="N879" s="207">
        <f>INDEX(GLSShapes!$A$1:$AY$25000,Index!$A879*40-34,45)</f>
        <v/>
      </c>
      <c r="Q879" s="207">
        <f>IF(F879&lt;&gt;"0",INDEX(GLSShapes!$A$1:$AY$250000,Index!$A879*40-34,48),0)</f>
        <v/>
      </c>
      <c r="R879" s="207">
        <f>IF(F879&lt;&gt;"0",INDEX(GLSShapes!$A$1:$AY$250000,Index!$A879*40-34,49),0)</f>
        <v/>
      </c>
      <c r="T879" s="18" t="n"/>
      <c r="U879" s="204">
        <f>MID(F879,7,3)</f>
        <v/>
      </c>
      <c r="V879">
        <f>RIGHT(F879,4)</f>
        <v/>
      </c>
    </row>
    <row r="880">
      <c r="A880" s="80" t="n">
        <v>878</v>
      </c>
      <c r="B880" s="150">
        <f>INDEX(GLSShapes!$A$1:$AY$250000,Index!$A880*40-39,1)</f>
        <v/>
      </c>
      <c r="C880">
        <f>C$1</f>
        <v/>
      </c>
      <c r="D880" s="138">
        <f>INDEX(GLSShapes!$A$1:$AY$250000,Index!$A880*40-38,2)</f>
        <v/>
      </c>
      <c r="E880">
        <f>E879+40</f>
        <v/>
      </c>
      <c r="F880">
        <f>RIGHT(B880,F$1)</f>
        <v/>
      </c>
      <c r="G880" s="137">
        <f>INDEX(GLSShapes!$A$1:$AY$250000,Index!$A880*40-38,1)</f>
        <v/>
      </c>
      <c r="H880" s="116">
        <f>F880&amp;RIGHT(D880,H$1)</f>
        <v/>
      </c>
      <c r="I880" s="207">
        <f>IF(F880&lt;&gt;"0",INDEX(GLSShapes!$A$1:$AY$250000,Index!$A880*40-34,40),0)</f>
        <v/>
      </c>
      <c r="J880" s="207">
        <f>IF(F880&lt;&gt;"0",INDEX(GLSShapes!$A$1:$AY$250000,Index!$A880*40-34,41),0)</f>
        <v/>
      </c>
      <c r="K880" s="185">
        <f>RANK(I880,I880:I895,-1)</f>
        <v/>
      </c>
      <c r="L880" s="185">
        <f>RANK(J880,J880:J895,-1)</f>
        <v/>
      </c>
      <c r="M880" s="207">
        <f>INDEX(GLSShapes!$A$1:$AY$250000,Index!$A880*40-34,44)</f>
        <v/>
      </c>
      <c r="N880" s="207">
        <f>INDEX(GLSShapes!$A$1:$AY$25000,Index!$A880*40-34,45)</f>
        <v/>
      </c>
      <c r="Q880" s="207">
        <f>IF(F880&lt;&gt;"0",INDEX(GLSShapes!$A$1:$AY$250000,Index!$A880*40-34,48),0)</f>
        <v/>
      </c>
      <c r="R880" s="207">
        <f>IF(F880&lt;&gt;"0",INDEX(GLSShapes!$A$1:$AY$250000,Index!$A880*40-34,49),0)</f>
        <v/>
      </c>
      <c r="T880" s="18" t="n"/>
      <c r="U880" s="204">
        <f>MID(F880,7,3)</f>
        <v/>
      </c>
      <c r="V880">
        <f>RIGHT(F880,4)</f>
        <v/>
      </c>
    </row>
    <row r="881">
      <c r="A881" s="80" t="n">
        <v>879</v>
      </c>
      <c r="B881" s="150">
        <f>INDEX(GLSShapes!$A$1:$AY$250000,Index!$A881*40-39,1)</f>
        <v/>
      </c>
      <c r="C881">
        <f>C$1</f>
        <v/>
      </c>
      <c r="D881" s="138">
        <f>INDEX(GLSShapes!$A$1:$AY$250000,Index!$A881*40-38,2)</f>
        <v/>
      </c>
      <c r="E881">
        <f>E880+40</f>
        <v/>
      </c>
      <c r="F881">
        <f>RIGHT(B881,F$1)</f>
        <v/>
      </c>
      <c r="G881" s="137">
        <f>INDEX(GLSShapes!$A$1:$AY$250000,Index!$A881*40-38,1)</f>
        <v/>
      </c>
      <c r="H881" s="116">
        <f>F881&amp;RIGHT(D881,H$1)</f>
        <v/>
      </c>
      <c r="I881" s="207">
        <f>IF(F881&lt;&gt;"0",INDEX(GLSShapes!$A$1:$AY$250000,Index!$A881*40-34,40),0)</f>
        <v/>
      </c>
      <c r="J881" s="207">
        <f>IF(F881&lt;&gt;"0",INDEX(GLSShapes!$A$1:$AY$250000,Index!$A881*40-34,41),0)</f>
        <v/>
      </c>
      <c r="K881" s="185">
        <f>RANK(I881,I881:I896,-1)</f>
        <v/>
      </c>
      <c r="L881" s="185">
        <f>RANK(J881,J881:J896,-1)</f>
        <v/>
      </c>
      <c r="M881" s="207">
        <f>INDEX(GLSShapes!$A$1:$AY$250000,Index!$A881*40-34,44)</f>
        <v/>
      </c>
      <c r="N881" s="207">
        <f>INDEX(GLSShapes!$A$1:$AY$25000,Index!$A881*40-34,45)</f>
        <v/>
      </c>
      <c r="Q881" s="207">
        <f>IF(F881&lt;&gt;"0",INDEX(GLSShapes!$A$1:$AY$250000,Index!$A881*40-34,48),0)</f>
        <v/>
      </c>
      <c r="R881" s="207">
        <f>IF(F881&lt;&gt;"0",INDEX(GLSShapes!$A$1:$AY$250000,Index!$A881*40-34,49),0)</f>
        <v/>
      </c>
      <c r="T881" s="18" t="n"/>
      <c r="U881" s="204">
        <f>MID(F881,7,3)</f>
        <v/>
      </c>
      <c r="V881">
        <f>RIGHT(F881,4)</f>
        <v/>
      </c>
    </row>
    <row r="882">
      <c r="A882" s="80" t="n">
        <v>880</v>
      </c>
      <c r="B882" s="150">
        <f>INDEX(GLSShapes!$A$1:$AY$250000,Index!$A882*40-39,1)</f>
        <v/>
      </c>
      <c r="C882">
        <f>C$1</f>
        <v/>
      </c>
      <c r="D882" s="138">
        <f>INDEX(GLSShapes!$A$1:$AY$250000,Index!$A882*40-38,2)</f>
        <v/>
      </c>
      <c r="E882">
        <f>E881+40</f>
        <v/>
      </c>
      <c r="F882">
        <f>RIGHT(B882,F$1)</f>
        <v/>
      </c>
      <c r="G882" s="137">
        <f>INDEX(GLSShapes!$A$1:$AY$250000,Index!$A882*40-38,1)</f>
        <v/>
      </c>
      <c r="H882" s="116">
        <f>F882&amp;RIGHT(D882,H$1)</f>
        <v/>
      </c>
      <c r="I882" s="207">
        <f>IF(F882&lt;&gt;"0",INDEX(GLSShapes!$A$1:$AY$250000,Index!$A882*40-34,40),0)</f>
        <v/>
      </c>
      <c r="J882" s="207">
        <f>IF(F882&lt;&gt;"0",INDEX(GLSShapes!$A$1:$AY$250000,Index!$A882*40-34,41),0)</f>
        <v/>
      </c>
      <c r="K882" s="185">
        <f>RANK(I882,I882:I897,-1)</f>
        <v/>
      </c>
      <c r="L882" s="185">
        <f>RANK(J882,J882:J897,-1)</f>
        <v/>
      </c>
      <c r="M882" s="207">
        <f>INDEX(GLSShapes!$A$1:$AY$250000,Index!$A882*40-34,44)</f>
        <v/>
      </c>
      <c r="N882" s="207">
        <f>INDEX(GLSShapes!$A$1:$AY$25000,Index!$A882*40-34,45)</f>
        <v/>
      </c>
      <c r="Q882" s="207">
        <f>IF(F882&lt;&gt;"0",INDEX(GLSShapes!$A$1:$AY$250000,Index!$A882*40-34,48),0)</f>
        <v/>
      </c>
      <c r="R882" s="207">
        <f>IF(F882&lt;&gt;"0",INDEX(GLSShapes!$A$1:$AY$250000,Index!$A882*40-34,49),0)</f>
        <v/>
      </c>
      <c r="T882" s="18" t="n"/>
      <c r="U882" s="204">
        <f>MID(F882,7,3)</f>
        <v/>
      </c>
      <c r="V882">
        <f>RIGHT(F882,4)</f>
        <v/>
      </c>
    </row>
    <row r="883">
      <c r="A883" s="80" t="n">
        <v>881</v>
      </c>
      <c r="B883" s="150">
        <f>INDEX(GLSShapes!$A$1:$AY$250000,Index!$A883*40-39,1)</f>
        <v/>
      </c>
      <c r="C883">
        <f>C$1</f>
        <v/>
      </c>
      <c r="D883" s="138">
        <f>INDEX(GLSShapes!$A$1:$AY$250000,Index!$A883*40-38,2)</f>
        <v/>
      </c>
      <c r="E883">
        <f>E882+40</f>
        <v/>
      </c>
      <c r="F883">
        <f>RIGHT(B883,F$1)</f>
        <v/>
      </c>
      <c r="G883" s="137">
        <f>INDEX(GLSShapes!$A$1:$AY$250000,Index!$A883*40-38,1)</f>
        <v/>
      </c>
      <c r="H883" s="116">
        <f>F883&amp;RIGHT(D883,H$1)</f>
        <v/>
      </c>
      <c r="I883" s="207">
        <f>IF(F883&lt;&gt;"0",INDEX(GLSShapes!$A$1:$AY$250000,Index!$A883*40-34,40),0)</f>
        <v/>
      </c>
      <c r="J883" s="207">
        <f>IF(F883&lt;&gt;"0",INDEX(GLSShapes!$A$1:$AY$250000,Index!$A883*40-34,41),0)</f>
        <v/>
      </c>
      <c r="K883" s="185">
        <f>RANK(I883,I883:I898,-1)</f>
        <v/>
      </c>
      <c r="L883" s="185">
        <f>RANK(J883,J883:J898,-1)</f>
        <v/>
      </c>
      <c r="M883" s="207">
        <f>INDEX(GLSShapes!$A$1:$AY$250000,Index!$A883*40-34,44)</f>
        <v/>
      </c>
      <c r="N883" s="207">
        <f>INDEX(GLSShapes!$A$1:$AY$25000,Index!$A883*40-34,45)</f>
        <v/>
      </c>
      <c r="Q883" s="207">
        <f>IF(F883&lt;&gt;"0",INDEX(GLSShapes!$A$1:$AY$250000,Index!$A883*40-34,48),0)</f>
        <v/>
      </c>
      <c r="R883" s="207">
        <f>IF(F883&lt;&gt;"0",INDEX(GLSShapes!$A$1:$AY$250000,Index!$A883*40-34,49),0)</f>
        <v/>
      </c>
      <c r="T883" s="18" t="n"/>
      <c r="U883" s="204">
        <f>MID(F883,7,3)</f>
        <v/>
      </c>
      <c r="V883">
        <f>RIGHT(F883,4)</f>
        <v/>
      </c>
    </row>
    <row r="884">
      <c r="A884" s="80" t="n">
        <v>882</v>
      </c>
      <c r="B884" s="150">
        <f>INDEX(GLSShapes!$A$1:$AY$250000,Index!$A884*40-39,1)</f>
        <v/>
      </c>
      <c r="C884">
        <f>C$1</f>
        <v/>
      </c>
      <c r="D884" s="138">
        <f>INDEX(GLSShapes!$A$1:$AY$250000,Index!$A884*40-38,2)</f>
        <v/>
      </c>
      <c r="E884">
        <f>E883+40</f>
        <v/>
      </c>
      <c r="F884">
        <f>RIGHT(B884,F$1)</f>
        <v/>
      </c>
      <c r="G884" s="137">
        <f>INDEX(GLSShapes!$A$1:$AY$250000,Index!$A884*40-38,1)</f>
        <v/>
      </c>
      <c r="H884" s="116">
        <f>F884&amp;RIGHT(D884,H$1)</f>
        <v/>
      </c>
      <c r="I884" s="207">
        <f>IF(F884&lt;&gt;"0",INDEX(GLSShapes!$A$1:$AY$250000,Index!$A884*40-34,40),0)</f>
        <v/>
      </c>
      <c r="J884" s="207">
        <f>IF(F884&lt;&gt;"0",INDEX(GLSShapes!$A$1:$AY$250000,Index!$A884*40-34,41),0)</f>
        <v/>
      </c>
      <c r="K884" s="185">
        <f>RANK(I884,I884:I899,-1)</f>
        <v/>
      </c>
      <c r="L884" s="185">
        <f>RANK(J884,J884:J899,-1)</f>
        <v/>
      </c>
      <c r="M884" s="207">
        <f>INDEX(GLSShapes!$A$1:$AY$250000,Index!$A884*40-34,44)</f>
        <v/>
      </c>
      <c r="N884" s="207">
        <f>INDEX(GLSShapes!$A$1:$AY$25000,Index!$A884*40-34,45)</f>
        <v/>
      </c>
      <c r="Q884" s="207">
        <f>IF(F884&lt;&gt;"0",INDEX(GLSShapes!$A$1:$AY$250000,Index!$A884*40-34,48),0)</f>
        <v/>
      </c>
      <c r="R884" s="207">
        <f>IF(F884&lt;&gt;"0",INDEX(GLSShapes!$A$1:$AY$250000,Index!$A884*40-34,49),0)</f>
        <v/>
      </c>
      <c r="T884" s="18" t="n"/>
      <c r="U884" s="204">
        <f>MID(F884,7,3)</f>
        <v/>
      </c>
      <c r="V884">
        <f>RIGHT(F884,4)</f>
        <v/>
      </c>
    </row>
    <row r="885">
      <c r="A885" s="80" t="n">
        <v>883</v>
      </c>
      <c r="B885" s="150">
        <f>INDEX(GLSShapes!$A$1:$AY$250000,Index!$A885*40-39,1)</f>
        <v/>
      </c>
      <c r="C885">
        <f>C$1</f>
        <v/>
      </c>
      <c r="D885" s="138">
        <f>INDEX(GLSShapes!$A$1:$AY$250000,Index!$A885*40-38,2)</f>
        <v/>
      </c>
      <c r="E885">
        <f>E884+40</f>
        <v/>
      </c>
      <c r="F885">
        <f>RIGHT(B885,F$1)</f>
        <v/>
      </c>
      <c r="G885" s="137">
        <f>INDEX(GLSShapes!$A$1:$AY$250000,Index!$A885*40-38,1)</f>
        <v/>
      </c>
      <c r="H885" s="116">
        <f>F885&amp;RIGHT(D885,H$1)</f>
        <v/>
      </c>
      <c r="I885" s="207">
        <f>IF(F885&lt;&gt;"0",INDEX(GLSShapes!$A$1:$AY$250000,Index!$A885*40-34,40),0)</f>
        <v/>
      </c>
      <c r="J885" s="207">
        <f>IF(F885&lt;&gt;"0",INDEX(GLSShapes!$A$1:$AY$250000,Index!$A885*40-34,41),0)</f>
        <v/>
      </c>
      <c r="K885" s="185">
        <f>RANK(I885,I885:I900,-1)</f>
        <v/>
      </c>
      <c r="L885" s="185">
        <f>RANK(J885,J885:J900,-1)</f>
        <v/>
      </c>
      <c r="M885" s="207">
        <f>INDEX(GLSShapes!$A$1:$AY$250000,Index!$A885*40-34,44)</f>
        <v/>
      </c>
      <c r="N885" s="207">
        <f>INDEX(GLSShapes!$A$1:$AY$25000,Index!$A885*40-34,45)</f>
        <v/>
      </c>
      <c r="Q885" s="207">
        <f>IF(F885&lt;&gt;"0",INDEX(GLSShapes!$A$1:$AY$250000,Index!$A885*40-34,48),0)</f>
        <v/>
      </c>
      <c r="R885" s="207">
        <f>IF(F885&lt;&gt;"0",INDEX(GLSShapes!$A$1:$AY$250000,Index!$A885*40-34,49),0)</f>
        <v/>
      </c>
      <c r="T885" s="18" t="n"/>
      <c r="U885" s="204">
        <f>MID(F885,7,3)</f>
        <v/>
      </c>
      <c r="V885">
        <f>RIGHT(F885,4)</f>
        <v/>
      </c>
    </row>
    <row r="886">
      <c r="A886" s="80" t="n">
        <v>884</v>
      </c>
      <c r="B886" s="150">
        <f>INDEX(GLSShapes!$A$1:$AY$250000,Index!$A886*40-39,1)</f>
        <v/>
      </c>
      <c r="C886">
        <f>C$1</f>
        <v/>
      </c>
      <c r="D886" s="138">
        <f>INDEX(GLSShapes!$A$1:$AY$250000,Index!$A886*40-38,2)</f>
        <v/>
      </c>
      <c r="E886">
        <f>E885+40</f>
        <v/>
      </c>
      <c r="F886">
        <f>RIGHT(B886,F$1)</f>
        <v/>
      </c>
      <c r="G886" s="137">
        <f>INDEX(GLSShapes!$A$1:$AY$250000,Index!$A886*40-38,1)</f>
        <v/>
      </c>
      <c r="H886" s="116">
        <f>F886&amp;RIGHT(D886,H$1)</f>
        <v/>
      </c>
      <c r="I886" s="207">
        <f>IF(F886&lt;&gt;"0",INDEX(GLSShapes!$A$1:$AY$250000,Index!$A886*40-34,40),0)</f>
        <v/>
      </c>
      <c r="J886" s="207">
        <f>IF(F886&lt;&gt;"0",INDEX(GLSShapes!$A$1:$AY$250000,Index!$A886*40-34,41),0)</f>
        <v/>
      </c>
      <c r="K886" s="185">
        <f>RANK(I886,I886:I901,-1)</f>
        <v/>
      </c>
      <c r="L886" s="185">
        <f>RANK(J886,J886:J901,-1)</f>
        <v/>
      </c>
      <c r="M886" s="207">
        <f>INDEX(GLSShapes!$A$1:$AY$250000,Index!$A886*40-34,44)</f>
        <v/>
      </c>
      <c r="N886" s="207">
        <f>INDEX(GLSShapes!$A$1:$AY$25000,Index!$A886*40-34,45)</f>
        <v/>
      </c>
      <c r="Q886" s="207">
        <f>IF(F886&lt;&gt;"0",INDEX(GLSShapes!$A$1:$AY$250000,Index!$A886*40-34,48),0)</f>
        <v/>
      </c>
      <c r="R886" s="207">
        <f>IF(F886&lt;&gt;"0",INDEX(GLSShapes!$A$1:$AY$250000,Index!$A886*40-34,49),0)</f>
        <v/>
      </c>
      <c r="T886" s="18" t="n"/>
      <c r="U886" s="204">
        <f>MID(F886,7,3)</f>
        <v/>
      </c>
      <c r="V886">
        <f>RIGHT(F886,4)</f>
        <v/>
      </c>
    </row>
    <row r="887">
      <c r="A887" s="80" t="n">
        <v>885</v>
      </c>
      <c r="B887" s="150">
        <f>INDEX(GLSShapes!$A$1:$AY$250000,Index!$A887*40-39,1)</f>
        <v/>
      </c>
      <c r="C887">
        <f>C$1</f>
        <v/>
      </c>
      <c r="D887" s="138">
        <f>INDEX(GLSShapes!$A$1:$AY$250000,Index!$A887*40-38,2)</f>
        <v/>
      </c>
      <c r="E887">
        <f>E886+40</f>
        <v/>
      </c>
      <c r="F887">
        <f>RIGHT(B887,F$1)</f>
        <v/>
      </c>
      <c r="G887" s="137">
        <f>INDEX(GLSShapes!$A$1:$AY$250000,Index!$A887*40-38,1)</f>
        <v/>
      </c>
      <c r="H887" s="116">
        <f>F887&amp;RIGHT(D887,H$1)</f>
        <v/>
      </c>
      <c r="I887" s="207">
        <f>IF(F887&lt;&gt;"0",INDEX(GLSShapes!$A$1:$AY$250000,Index!$A887*40-34,40),0)</f>
        <v/>
      </c>
      <c r="J887" s="207">
        <f>IF(F887&lt;&gt;"0",INDEX(GLSShapes!$A$1:$AY$250000,Index!$A887*40-34,41),0)</f>
        <v/>
      </c>
      <c r="K887" s="185">
        <f>RANK(I887,I887:I902,-1)</f>
        <v/>
      </c>
      <c r="L887" s="185">
        <f>RANK(J887,J887:J902,-1)</f>
        <v/>
      </c>
      <c r="M887" s="207">
        <f>INDEX(GLSShapes!$A$1:$AY$250000,Index!$A887*40-34,44)</f>
        <v/>
      </c>
      <c r="N887" s="207">
        <f>INDEX(GLSShapes!$A$1:$AY$25000,Index!$A887*40-34,45)</f>
        <v/>
      </c>
      <c r="Q887" s="207">
        <f>IF(F887&lt;&gt;"0",INDEX(GLSShapes!$A$1:$AY$250000,Index!$A887*40-34,48),0)</f>
        <v/>
      </c>
      <c r="R887" s="207">
        <f>IF(F887&lt;&gt;"0",INDEX(GLSShapes!$A$1:$AY$250000,Index!$A887*40-34,49),0)</f>
        <v/>
      </c>
      <c r="T887" s="18" t="n"/>
      <c r="U887" s="204">
        <f>MID(F887,7,3)</f>
        <v/>
      </c>
      <c r="V887">
        <f>RIGHT(F887,4)</f>
        <v/>
      </c>
    </row>
    <row r="888">
      <c r="A888" s="80" t="n">
        <v>886</v>
      </c>
      <c r="B888" s="150">
        <f>INDEX(GLSShapes!$A$1:$AY$250000,Index!$A888*40-39,1)</f>
        <v/>
      </c>
      <c r="C888">
        <f>C$1</f>
        <v/>
      </c>
      <c r="D888" s="138">
        <f>INDEX(GLSShapes!$A$1:$AY$250000,Index!$A888*40-38,2)</f>
        <v/>
      </c>
      <c r="E888">
        <f>E887+40</f>
        <v/>
      </c>
      <c r="F888">
        <f>RIGHT(B888,F$1)</f>
        <v/>
      </c>
      <c r="G888" s="137">
        <f>INDEX(GLSShapes!$A$1:$AY$250000,Index!$A888*40-38,1)</f>
        <v/>
      </c>
      <c r="H888" s="116">
        <f>F888&amp;RIGHT(D888,H$1)</f>
        <v/>
      </c>
      <c r="I888" s="207">
        <f>IF(F888&lt;&gt;"0",INDEX(GLSShapes!$A$1:$AY$250000,Index!$A888*40-34,40),0)</f>
        <v/>
      </c>
      <c r="J888" s="207">
        <f>IF(F888&lt;&gt;"0",INDEX(GLSShapes!$A$1:$AY$250000,Index!$A888*40-34,41),0)</f>
        <v/>
      </c>
      <c r="K888" s="185">
        <f>RANK(I888,I888:I903,-1)</f>
        <v/>
      </c>
      <c r="L888" s="185">
        <f>RANK(J888,J888:J903,-1)</f>
        <v/>
      </c>
      <c r="M888" s="207">
        <f>INDEX(GLSShapes!$A$1:$AY$250000,Index!$A888*40-34,44)</f>
        <v/>
      </c>
      <c r="N888" s="207">
        <f>INDEX(GLSShapes!$A$1:$AY$25000,Index!$A888*40-34,45)</f>
        <v/>
      </c>
      <c r="Q888" s="207">
        <f>IF(F888&lt;&gt;"0",INDEX(GLSShapes!$A$1:$AY$250000,Index!$A888*40-34,48),0)</f>
        <v/>
      </c>
      <c r="R888" s="207">
        <f>IF(F888&lt;&gt;"0",INDEX(GLSShapes!$A$1:$AY$250000,Index!$A888*40-34,49),0)</f>
        <v/>
      </c>
      <c r="T888" s="18" t="n"/>
      <c r="U888" s="204">
        <f>MID(F888,7,3)</f>
        <v/>
      </c>
      <c r="V888">
        <f>RIGHT(F888,4)</f>
        <v/>
      </c>
    </row>
    <row r="889">
      <c r="A889" s="80" t="n">
        <v>887</v>
      </c>
      <c r="B889" s="150">
        <f>INDEX(GLSShapes!$A$1:$AY$250000,Index!$A889*40-39,1)</f>
        <v/>
      </c>
      <c r="C889">
        <f>C$1</f>
        <v/>
      </c>
      <c r="D889" s="138">
        <f>INDEX(GLSShapes!$A$1:$AY$250000,Index!$A889*40-38,2)</f>
        <v/>
      </c>
      <c r="E889">
        <f>E888+40</f>
        <v/>
      </c>
      <c r="F889">
        <f>RIGHT(B889,F$1)</f>
        <v/>
      </c>
      <c r="G889" s="137">
        <f>INDEX(GLSShapes!$A$1:$AY$250000,Index!$A889*40-38,1)</f>
        <v/>
      </c>
      <c r="H889" s="116">
        <f>F889&amp;RIGHT(D889,H$1)</f>
        <v/>
      </c>
      <c r="I889" s="207">
        <f>IF(F889&lt;&gt;"0",INDEX(GLSShapes!$A$1:$AY$250000,Index!$A889*40-34,40),0)</f>
        <v/>
      </c>
      <c r="J889" s="207">
        <f>IF(F889&lt;&gt;"0",INDEX(GLSShapes!$A$1:$AY$250000,Index!$A889*40-34,41),0)</f>
        <v/>
      </c>
      <c r="K889" s="185">
        <f>RANK(I889,I889:I904,-1)</f>
        <v/>
      </c>
      <c r="L889" s="185">
        <f>RANK(J889,J889:J904,-1)</f>
        <v/>
      </c>
      <c r="M889" s="207">
        <f>INDEX(GLSShapes!$A$1:$AY$250000,Index!$A889*40-34,44)</f>
        <v/>
      </c>
      <c r="N889" s="207">
        <f>INDEX(GLSShapes!$A$1:$AY$25000,Index!$A889*40-34,45)</f>
        <v/>
      </c>
      <c r="Q889" s="207">
        <f>IF(F889&lt;&gt;"0",INDEX(GLSShapes!$A$1:$AY$250000,Index!$A889*40-34,48),0)</f>
        <v/>
      </c>
      <c r="R889" s="207">
        <f>IF(F889&lt;&gt;"0",INDEX(GLSShapes!$A$1:$AY$250000,Index!$A889*40-34,49),0)</f>
        <v/>
      </c>
      <c r="T889" s="18" t="n"/>
      <c r="U889" s="204">
        <f>MID(F889,7,3)</f>
        <v/>
      </c>
      <c r="V889">
        <f>RIGHT(F889,4)</f>
        <v/>
      </c>
    </row>
    <row r="890">
      <c r="A890" s="80" t="n">
        <v>888</v>
      </c>
      <c r="B890" s="150">
        <f>INDEX(GLSShapes!$A$1:$AY$250000,Index!$A890*40-39,1)</f>
        <v/>
      </c>
      <c r="C890">
        <f>C$1</f>
        <v/>
      </c>
      <c r="D890" s="138">
        <f>INDEX(GLSShapes!$A$1:$AY$250000,Index!$A890*40-38,2)</f>
        <v/>
      </c>
      <c r="E890">
        <f>E889+40</f>
        <v/>
      </c>
      <c r="F890">
        <f>RIGHT(B890,F$1)</f>
        <v/>
      </c>
      <c r="G890" s="137">
        <f>INDEX(GLSShapes!$A$1:$AY$250000,Index!$A890*40-38,1)</f>
        <v/>
      </c>
      <c r="H890" s="116">
        <f>F890&amp;RIGHT(D890,H$1)</f>
        <v/>
      </c>
      <c r="I890" s="207">
        <f>IF(F890&lt;&gt;"0",INDEX(GLSShapes!$A$1:$AY$250000,Index!$A890*40-34,40),0)</f>
        <v/>
      </c>
      <c r="J890" s="207">
        <f>IF(F890&lt;&gt;"0",INDEX(GLSShapes!$A$1:$AY$250000,Index!$A890*40-34,41),0)</f>
        <v/>
      </c>
      <c r="K890" s="185">
        <f>RANK(I890,I890:I905,-1)</f>
        <v/>
      </c>
      <c r="L890" s="185">
        <f>RANK(J890,J890:J905,-1)</f>
        <v/>
      </c>
      <c r="M890" s="207">
        <f>INDEX(GLSShapes!$A$1:$AY$250000,Index!$A890*40-34,44)</f>
        <v/>
      </c>
      <c r="N890" s="207">
        <f>INDEX(GLSShapes!$A$1:$AY$25000,Index!$A890*40-34,45)</f>
        <v/>
      </c>
      <c r="Q890" s="207">
        <f>IF(F890&lt;&gt;"0",INDEX(GLSShapes!$A$1:$AY$250000,Index!$A890*40-34,48),0)</f>
        <v/>
      </c>
      <c r="R890" s="207">
        <f>IF(F890&lt;&gt;"0",INDEX(GLSShapes!$A$1:$AY$250000,Index!$A890*40-34,49),0)</f>
        <v/>
      </c>
      <c r="T890" s="18" t="n"/>
      <c r="U890" s="204">
        <f>MID(F890,7,3)</f>
        <v/>
      </c>
      <c r="V890">
        <f>RIGHT(F890,4)</f>
        <v/>
      </c>
    </row>
    <row r="891">
      <c r="A891" s="80" t="n">
        <v>889</v>
      </c>
      <c r="B891" s="150">
        <f>INDEX(GLSShapes!$A$1:$AY$250000,Index!$A891*40-39,1)</f>
        <v/>
      </c>
      <c r="C891">
        <f>C$1</f>
        <v/>
      </c>
      <c r="D891" s="138">
        <f>INDEX(GLSShapes!$A$1:$AY$250000,Index!$A891*40-38,2)</f>
        <v/>
      </c>
      <c r="E891">
        <f>E890+40</f>
        <v/>
      </c>
      <c r="F891">
        <f>RIGHT(B891,F$1)</f>
        <v/>
      </c>
      <c r="G891" s="137">
        <f>INDEX(GLSShapes!$A$1:$AY$250000,Index!$A891*40-38,1)</f>
        <v/>
      </c>
      <c r="H891" s="116">
        <f>F891&amp;RIGHT(D891,H$1)</f>
        <v/>
      </c>
      <c r="I891" s="207">
        <f>IF(F891&lt;&gt;"0",INDEX(GLSShapes!$A$1:$AY$250000,Index!$A891*40-34,40),0)</f>
        <v/>
      </c>
      <c r="J891" s="207">
        <f>IF(F891&lt;&gt;"0",INDEX(GLSShapes!$A$1:$AY$250000,Index!$A891*40-34,41),0)</f>
        <v/>
      </c>
      <c r="K891" s="185">
        <f>RANK(I891,I891:I906,-1)</f>
        <v/>
      </c>
      <c r="L891" s="185">
        <f>RANK(J891,J891:J906,-1)</f>
        <v/>
      </c>
      <c r="M891" s="207">
        <f>INDEX(GLSShapes!$A$1:$AY$250000,Index!$A891*40-34,44)</f>
        <v/>
      </c>
      <c r="N891" s="207">
        <f>INDEX(GLSShapes!$A$1:$AY$25000,Index!$A891*40-34,45)</f>
        <v/>
      </c>
      <c r="Q891" s="207">
        <f>IF(F891&lt;&gt;"0",INDEX(GLSShapes!$A$1:$AY$250000,Index!$A891*40-34,48),0)</f>
        <v/>
      </c>
      <c r="R891" s="207">
        <f>IF(F891&lt;&gt;"0",INDEX(GLSShapes!$A$1:$AY$250000,Index!$A891*40-34,49),0)</f>
        <v/>
      </c>
      <c r="T891" s="18" t="n"/>
      <c r="U891" s="204">
        <f>MID(F891,7,3)</f>
        <v/>
      </c>
      <c r="V891">
        <f>RIGHT(F891,4)</f>
        <v/>
      </c>
    </row>
    <row r="892">
      <c r="A892" s="80" t="n">
        <v>890</v>
      </c>
      <c r="B892" s="150">
        <f>INDEX(GLSShapes!$A$1:$AY$250000,Index!$A892*40-39,1)</f>
        <v/>
      </c>
      <c r="C892">
        <f>C$1</f>
        <v/>
      </c>
      <c r="D892" s="138">
        <f>INDEX(GLSShapes!$A$1:$AY$250000,Index!$A892*40-38,2)</f>
        <v/>
      </c>
      <c r="E892">
        <f>E891+40</f>
        <v/>
      </c>
      <c r="F892">
        <f>RIGHT(B892,F$1)</f>
        <v/>
      </c>
      <c r="G892" s="137">
        <f>INDEX(GLSShapes!$A$1:$AY$250000,Index!$A892*40-38,1)</f>
        <v/>
      </c>
      <c r="H892" s="116">
        <f>F892&amp;RIGHT(D892,H$1)</f>
        <v/>
      </c>
      <c r="I892" s="207">
        <f>IF(F892&lt;&gt;"0",INDEX(GLSShapes!$A$1:$AY$250000,Index!$A892*40-34,40),0)</f>
        <v/>
      </c>
      <c r="J892" s="207">
        <f>IF(F892&lt;&gt;"0",INDEX(GLSShapes!$A$1:$AY$250000,Index!$A892*40-34,41),0)</f>
        <v/>
      </c>
      <c r="K892" s="185">
        <f>RANK(I892,I892:I907,-1)</f>
        <v/>
      </c>
      <c r="L892" s="185">
        <f>RANK(J892,J892:J907,-1)</f>
        <v/>
      </c>
      <c r="M892" s="207">
        <f>INDEX(GLSShapes!$A$1:$AY$250000,Index!$A892*40-34,44)</f>
        <v/>
      </c>
      <c r="N892" s="207">
        <f>INDEX(GLSShapes!$A$1:$AY$25000,Index!$A892*40-34,45)</f>
        <v/>
      </c>
      <c r="Q892" s="207">
        <f>IF(F892&lt;&gt;"0",INDEX(GLSShapes!$A$1:$AY$250000,Index!$A892*40-34,48),0)</f>
        <v/>
      </c>
      <c r="R892" s="207">
        <f>IF(F892&lt;&gt;"0",INDEX(GLSShapes!$A$1:$AY$250000,Index!$A892*40-34,49),0)</f>
        <v/>
      </c>
      <c r="T892" s="18" t="n"/>
      <c r="U892" s="204">
        <f>MID(F892,7,3)</f>
        <v/>
      </c>
      <c r="V892">
        <f>RIGHT(F892,4)</f>
        <v/>
      </c>
    </row>
    <row r="893">
      <c r="A893" s="80" t="n">
        <v>891</v>
      </c>
      <c r="B893" s="150">
        <f>INDEX(GLSShapes!$A$1:$AY$250000,Index!$A893*40-39,1)</f>
        <v/>
      </c>
      <c r="C893">
        <f>C$1</f>
        <v/>
      </c>
      <c r="D893" s="138">
        <f>INDEX(GLSShapes!$A$1:$AY$250000,Index!$A893*40-38,2)</f>
        <v/>
      </c>
      <c r="E893">
        <f>E892+40</f>
        <v/>
      </c>
      <c r="F893">
        <f>RIGHT(B893,F$1)</f>
        <v/>
      </c>
      <c r="G893" s="137">
        <f>INDEX(GLSShapes!$A$1:$AY$250000,Index!$A893*40-38,1)</f>
        <v/>
      </c>
      <c r="H893" s="116">
        <f>F893&amp;RIGHT(D893,H$1)</f>
        <v/>
      </c>
      <c r="I893" s="207">
        <f>IF(F893&lt;&gt;"0",INDEX(GLSShapes!$A$1:$AY$250000,Index!$A893*40-34,40),0)</f>
        <v/>
      </c>
      <c r="J893" s="207">
        <f>IF(F893&lt;&gt;"0",INDEX(GLSShapes!$A$1:$AY$250000,Index!$A893*40-34,41),0)</f>
        <v/>
      </c>
      <c r="K893" s="185">
        <f>RANK(I893,I893:I908,-1)</f>
        <v/>
      </c>
      <c r="L893" s="185">
        <f>RANK(J893,J893:J908,-1)</f>
        <v/>
      </c>
      <c r="M893" s="207">
        <f>INDEX(GLSShapes!$A$1:$AY$250000,Index!$A893*40-34,44)</f>
        <v/>
      </c>
      <c r="N893" s="207">
        <f>INDEX(GLSShapes!$A$1:$AY$25000,Index!$A893*40-34,45)</f>
        <v/>
      </c>
      <c r="Q893" s="207">
        <f>IF(F893&lt;&gt;"0",INDEX(GLSShapes!$A$1:$AY$250000,Index!$A893*40-34,48),0)</f>
        <v/>
      </c>
      <c r="R893" s="207">
        <f>IF(F893&lt;&gt;"0",INDEX(GLSShapes!$A$1:$AY$250000,Index!$A893*40-34,49),0)</f>
        <v/>
      </c>
      <c r="T893" s="18" t="n"/>
      <c r="U893" s="204">
        <f>MID(F893,7,3)</f>
        <v/>
      </c>
      <c r="V893">
        <f>RIGHT(F893,4)</f>
        <v/>
      </c>
    </row>
    <row r="894">
      <c r="A894" s="80" t="n">
        <v>892</v>
      </c>
      <c r="B894" s="150">
        <f>INDEX(GLSShapes!$A$1:$AY$250000,Index!$A894*40-39,1)</f>
        <v/>
      </c>
      <c r="C894">
        <f>C$1</f>
        <v/>
      </c>
      <c r="D894" s="138">
        <f>INDEX(GLSShapes!$A$1:$AY$250000,Index!$A894*40-38,2)</f>
        <v/>
      </c>
      <c r="E894">
        <f>E893+40</f>
        <v/>
      </c>
      <c r="F894">
        <f>RIGHT(B894,F$1)</f>
        <v/>
      </c>
      <c r="G894" s="137">
        <f>INDEX(GLSShapes!$A$1:$AY$250000,Index!$A894*40-38,1)</f>
        <v/>
      </c>
      <c r="H894" s="116">
        <f>F894&amp;RIGHT(D894,H$1)</f>
        <v/>
      </c>
      <c r="I894" s="207">
        <f>IF(F894&lt;&gt;"0",INDEX(GLSShapes!$A$1:$AY$250000,Index!$A894*40-34,40),0)</f>
        <v/>
      </c>
      <c r="J894" s="207">
        <f>IF(F894&lt;&gt;"0",INDEX(GLSShapes!$A$1:$AY$250000,Index!$A894*40-34,41),0)</f>
        <v/>
      </c>
      <c r="K894" s="185">
        <f>RANK(I894,I894:I909,-1)</f>
        <v/>
      </c>
      <c r="L894" s="185">
        <f>RANK(J894,J894:J909,-1)</f>
        <v/>
      </c>
      <c r="M894" s="207">
        <f>INDEX(GLSShapes!$A$1:$AY$250000,Index!$A894*40-34,44)</f>
        <v/>
      </c>
      <c r="N894" s="207">
        <f>INDEX(GLSShapes!$A$1:$AY$25000,Index!$A894*40-34,45)</f>
        <v/>
      </c>
      <c r="Q894" s="207">
        <f>IF(F894&lt;&gt;"0",INDEX(GLSShapes!$A$1:$AY$250000,Index!$A894*40-34,48),0)</f>
        <v/>
      </c>
      <c r="R894" s="207">
        <f>IF(F894&lt;&gt;"0",INDEX(GLSShapes!$A$1:$AY$250000,Index!$A894*40-34,49),0)</f>
        <v/>
      </c>
      <c r="T894" s="18" t="n"/>
      <c r="U894" s="204">
        <f>MID(F894,7,3)</f>
        <v/>
      </c>
      <c r="V894">
        <f>RIGHT(F894,4)</f>
        <v/>
      </c>
    </row>
    <row r="895">
      <c r="A895" s="80" t="n">
        <v>893</v>
      </c>
      <c r="B895" s="150">
        <f>INDEX(GLSShapes!$A$1:$AY$250000,Index!$A895*40-39,1)</f>
        <v/>
      </c>
      <c r="C895">
        <f>C$1</f>
        <v/>
      </c>
      <c r="D895" s="138">
        <f>INDEX(GLSShapes!$A$1:$AY$250000,Index!$A895*40-38,2)</f>
        <v/>
      </c>
      <c r="E895">
        <f>E894+40</f>
        <v/>
      </c>
      <c r="F895">
        <f>RIGHT(B895,F$1)</f>
        <v/>
      </c>
      <c r="G895" s="137">
        <f>INDEX(GLSShapes!$A$1:$AY$250000,Index!$A895*40-38,1)</f>
        <v/>
      </c>
      <c r="H895" s="116">
        <f>F895&amp;RIGHT(D895,H$1)</f>
        <v/>
      </c>
      <c r="I895" s="207">
        <f>IF(F895&lt;&gt;"0",INDEX(GLSShapes!$A$1:$AY$250000,Index!$A895*40-34,40),0)</f>
        <v/>
      </c>
      <c r="J895" s="207">
        <f>IF(F895&lt;&gt;"0",INDEX(GLSShapes!$A$1:$AY$250000,Index!$A895*40-34,41),0)</f>
        <v/>
      </c>
      <c r="K895" s="185">
        <f>RANK(I895,I895:I910,-1)</f>
        <v/>
      </c>
      <c r="L895" s="185">
        <f>RANK(J895,J895:J910,-1)</f>
        <v/>
      </c>
      <c r="M895" s="207">
        <f>INDEX(GLSShapes!$A$1:$AY$250000,Index!$A895*40-34,44)</f>
        <v/>
      </c>
      <c r="N895" s="207">
        <f>INDEX(GLSShapes!$A$1:$AY$25000,Index!$A895*40-34,45)</f>
        <v/>
      </c>
      <c r="Q895" s="207">
        <f>IF(F895&lt;&gt;"0",INDEX(GLSShapes!$A$1:$AY$250000,Index!$A895*40-34,48),0)</f>
        <v/>
      </c>
      <c r="R895" s="207">
        <f>IF(F895&lt;&gt;"0",INDEX(GLSShapes!$A$1:$AY$250000,Index!$A895*40-34,49),0)</f>
        <v/>
      </c>
      <c r="T895" s="18" t="n"/>
      <c r="U895" s="204">
        <f>MID(F895,7,3)</f>
        <v/>
      </c>
      <c r="V895">
        <f>RIGHT(F895,4)</f>
        <v/>
      </c>
    </row>
    <row r="896">
      <c r="A896" s="80" t="n">
        <v>894</v>
      </c>
      <c r="B896" s="150">
        <f>INDEX(GLSShapes!$A$1:$AY$250000,Index!$A896*40-39,1)</f>
        <v/>
      </c>
      <c r="C896">
        <f>C$1</f>
        <v/>
      </c>
      <c r="D896" s="138">
        <f>INDEX(GLSShapes!$A$1:$AY$250000,Index!$A896*40-38,2)</f>
        <v/>
      </c>
      <c r="E896">
        <f>E895+40</f>
        <v/>
      </c>
      <c r="F896">
        <f>RIGHT(B896,F$1)</f>
        <v/>
      </c>
      <c r="G896" s="137">
        <f>INDEX(GLSShapes!$A$1:$AY$250000,Index!$A896*40-38,1)</f>
        <v/>
      </c>
      <c r="H896" s="116">
        <f>F896&amp;RIGHT(D896,H$1)</f>
        <v/>
      </c>
      <c r="I896" s="207">
        <f>IF(F896&lt;&gt;"0",INDEX(GLSShapes!$A$1:$AY$250000,Index!$A896*40-34,40),0)</f>
        <v/>
      </c>
      <c r="J896" s="207">
        <f>IF(F896&lt;&gt;"0",INDEX(GLSShapes!$A$1:$AY$250000,Index!$A896*40-34,41),0)</f>
        <v/>
      </c>
      <c r="K896" s="185">
        <f>RANK(I896,I896:I911,-1)</f>
        <v/>
      </c>
      <c r="L896" s="185">
        <f>RANK(J896,J896:J911,-1)</f>
        <v/>
      </c>
      <c r="M896" s="207">
        <f>INDEX(GLSShapes!$A$1:$AY$250000,Index!$A896*40-34,44)</f>
        <v/>
      </c>
      <c r="N896" s="207">
        <f>INDEX(GLSShapes!$A$1:$AY$25000,Index!$A896*40-34,45)</f>
        <v/>
      </c>
      <c r="Q896" s="207">
        <f>IF(F896&lt;&gt;"0",INDEX(GLSShapes!$A$1:$AY$250000,Index!$A896*40-34,48),0)</f>
        <v/>
      </c>
      <c r="R896" s="207">
        <f>IF(F896&lt;&gt;"0",INDEX(GLSShapes!$A$1:$AY$250000,Index!$A896*40-34,49),0)</f>
        <v/>
      </c>
      <c r="T896" s="18" t="n"/>
      <c r="U896" s="204">
        <f>MID(F896,7,3)</f>
        <v/>
      </c>
      <c r="V896">
        <f>RIGHT(F896,4)</f>
        <v/>
      </c>
    </row>
    <row r="897">
      <c r="A897" s="80" t="n">
        <v>895</v>
      </c>
      <c r="B897" s="150">
        <f>INDEX(GLSShapes!$A$1:$AY$250000,Index!$A897*40-39,1)</f>
        <v/>
      </c>
      <c r="C897">
        <f>C$1</f>
        <v/>
      </c>
      <c r="D897" s="138">
        <f>INDEX(GLSShapes!$A$1:$AY$250000,Index!$A897*40-38,2)</f>
        <v/>
      </c>
      <c r="E897">
        <f>E896+40</f>
        <v/>
      </c>
      <c r="F897">
        <f>RIGHT(B897,F$1)</f>
        <v/>
      </c>
      <c r="G897" s="137">
        <f>INDEX(GLSShapes!$A$1:$AY$250000,Index!$A897*40-38,1)</f>
        <v/>
      </c>
      <c r="H897" s="116">
        <f>F897&amp;RIGHT(D897,H$1)</f>
        <v/>
      </c>
      <c r="I897" s="207">
        <f>IF(F897&lt;&gt;"0",INDEX(GLSShapes!$A$1:$AY$250000,Index!$A897*40-34,40),0)</f>
        <v/>
      </c>
      <c r="J897" s="207">
        <f>IF(F897&lt;&gt;"0",INDEX(GLSShapes!$A$1:$AY$250000,Index!$A897*40-34,41),0)</f>
        <v/>
      </c>
      <c r="K897" s="185">
        <f>RANK(I897,I897:I912,-1)</f>
        <v/>
      </c>
      <c r="L897" s="185">
        <f>RANK(J897,J897:J912,-1)</f>
        <v/>
      </c>
      <c r="M897" s="207">
        <f>INDEX(GLSShapes!$A$1:$AY$250000,Index!$A897*40-34,44)</f>
        <v/>
      </c>
      <c r="N897" s="207">
        <f>INDEX(GLSShapes!$A$1:$AY$25000,Index!$A897*40-34,45)</f>
        <v/>
      </c>
      <c r="Q897" s="207">
        <f>IF(F897&lt;&gt;"0",INDEX(GLSShapes!$A$1:$AY$250000,Index!$A897*40-34,48),0)</f>
        <v/>
      </c>
      <c r="R897" s="207">
        <f>IF(F897&lt;&gt;"0",INDEX(GLSShapes!$A$1:$AY$250000,Index!$A897*40-34,49),0)</f>
        <v/>
      </c>
      <c r="T897" s="18" t="n"/>
      <c r="U897" s="204">
        <f>MID(F897,7,3)</f>
        <v/>
      </c>
      <c r="V897">
        <f>RIGHT(F897,4)</f>
        <v/>
      </c>
    </row>
    <row r="898">
      <c r="A898" s="80" t="n">
        <v>896</v>
      </c>
      <c r="B898" s="150">
        <f>INDEX(GLSShapes!$A$1:$AY$250000,Index!$A898*40-39,1)</f>
        <v/>
      </c>
      <c r="C898">
        <f>C$1</f>
        <v/>
      </c>
      <c r="D898" s="138">
        <f>INDEX(GLSShapes!$A$1:$AY$250000,Index!$A898*40-38,2)</f>
        <v/>
      </c>
      <c r="E898">
        <f>E897+40</f>
        <v/>
      </c>
      <c r="F898">
        <f>RIGHT(B898,F$1)</f>
        <v/>
      </c>
      <c r="G898" s="137">
        <f>INDEX(GLSShapes!$A$1:$AY$250000,Index!$A898*40-38,1)</f>
        <v/>
      </c>
      <c r="H898" s="116">
        <f>F898&amp;RIGHT(D898,H$1)</f>
        <v/>
      </c>
      <c r="I898" s="207">
        <f>IF(F898&lt;&gt;"0",INDEX(GLSShapes!$A$1:$AY$250000,Index!$A898*40-34,40),0)</f>
        <v/>
      </c>
      <c r="J898" s="207">
        <f>IF(F898&lt;&gt;"0",INDEX(GLSShapes!$A$1:$AY$250000,Index!$A898*40-34,41),0)</f>
        <v/>
      </c>
      <c r="K898" s="185">
        <f>RANK(I898,I898:I913,-1)</f>
        <v/>
      </c>
      <c r="L898" s="185">
        <f>RANK(J898,J898:J913,-1)</f>
        <v/>
      </c>
      <c r="M898" s="207">
        <f>INDEX(GLSShapes!$A$1:$AY$250000,Index!$A898*40-34,44)</f>
        <v/>
      </c>
      <c r="N898" s="207">
        <f>INDEX(GLSShapes!$A$1:$AY$25000,Index!$A898*40-34,45)</f>
        <v/>
      </c>
      <c r="Q898" s="207">
        <f>IF(F898&lt;&gt;"0",INDEX(GLSShapes!$A$1:$AY$250000,Index!$A898*40-34,48),0)</f>
        <v/>
      </c>
      <c r="R898" s="207">
        <f>IF(F898&lt;&gt;"0",INDEX(GLSShapes!$A$1:$AY$250000,Index!$A898*40-34,49),0)</f>
        <v/>
      </c>
      <c r="T898" s="18" t="n"/>
      <c r="U898" s="204">
        <f>MID(F898,7,3)</f>
        <v/>
      </c>
      <c r="V898">
        <f>RIGHT(F898,4)</f>
        <v/>
      </c>
    </row>
    <row r="899">
      <c r="A899" s="80" t="n">
        <v>897</v>
      </c>
      <c r="B899" s="150">
        <f>INDEX(GLSShapes!$A$1:$AY$250000,Index!$A899*40-39,1)</f>
        <v/>
      </c>
      <c r="C899">
        <f>C$1</f>
        <v/>
      </c>
      <c r="D899" s="138">
        <f>INDEX(GLSShapes!$A$1:$AY$250000,Index!$A899*40-38,2)</f>
        <v/>
      </c>
      <c r="E899">
        <f>E898+40</f>
        <v/>
      </c>
      <c r="F899">
        <f>RIGHT(B899,F$1)</f>
        <v/>
      </c>
      <c r="G899" s="137">
        <f>INDEX(GLSShapes!$A$1:$AY$250000,Index!$A899*40-38,1)</f>
        <v/>
      </c>
      <c r="H899" s="116">
        <f>F899&amp;RIGHT(D899,H$1)</f>
        <v/>
      </c>
      <c r="I899" s="207">
        <f>IF(F899&lt;&gt;"0",INDEX(GLSShapes!$A$1:$AY$250000,Index!$A899*40-34,40),0)</f>
        <v/>
      </c>
      <c r="J899" s="207">
        <f>IF(F899&lt;&gt;"0",INDEX(GLSShapes!$A$1:$AY$250000,Index!$A899*40-34,41),0)</f>
        <v/>
      </c>
      <c r="K899" s="185">
        <f>RANK(I899,I899:I914,-1)</f>
        <v/>
      </c>
      <c r="L899" s="185">
        <f>RANK(J899,J899:J914,-1)</f>
        <v/>
      </c>
      <c r="M899" s="207">
        <f>INDEX(GLSShapes!$A$1:$AY$250000,Index!$A899*40-34,44)</f>
        <v/>
      </c>
      <c r="N899" s="207">
        <f>INDEX(GLSShapes!$A$1:$AY$25000,Index!$A899*40-34,45)</f>
        <v/>
      </c>
      <c r="Q899" s="207">
        <f>IF(F899&lt;&gt;"0",INDEX(GLSShapes!$A$1:$AY$250000,Index!$A899*40-34,48),0)</f>
        <v/>
      </c>
      <c r="R899" s="207">
        <f>IF(F899&lt;&gt;"0",INDEX(GLSShapes!$A$1:$AY$250000,Index!$A899*40-34,49),0)</f>
        <v/>
      </c>
      <c r="T899" s="18" t="n"/>
      <c r="U899" s="204">
        <f>MID(F899,7,3)</f>
        <v/>
      </c>
      <c r="V899">
        <f>RIGHT(F899,4)</f>
        <v/>
      </c>
    </row>
    <row r="900">
      <c r="A900" s="80" t="n">
        <v>898</v>
      </c>
      <c r="B900" s="150">
        <f>INDEX(GLSShapes!$A$1:$AY$250000,Index!$A900*40-39,1)</f>
        <v/>
      </c>
      <c r="C900">
        <f>C$1</f>
        <v/>
      </c>
      <c r="D900" s="138">
        <f>INDEX(GLSShapes!$A$1:$AY$250000,Index!$A900*40-38,2)</f>
        <v/>
      </c>
      <c r="E900">
        <f>E899+40</f>
        <v/>
      </c>
      <c r="F900">
        <f>RIGHT(B900,F$1)</f>
        <v/>
      </c>
      <c r="G900" s="137">
        <f>INDEX(GLSShapes!$A$1:$AY$250000,Index!$A900*40-38,1)</f>
        <v/>
      </c>
      <c r="H900" s="116">
        <f>F900&amp;RIGHT(D900,H$1)</f>
        <v/>
      </c>
      <c r="I900" s="207">
        <f>IF(F900&lt;&gt;"0",INDEX(GLSShapes!$A$1:$AY$250000,Index!$A900*40-34,40),0)</f>
        <v/>
      </c>
      <c r="J900" s="207">
        <f>IF(F900&lt;&gt;"0",INDEX(GLSShapes!$A$1:$AY$250000,Index!$A900*40-34,41),0)</f>
        <v/>
      </c>
      <c r="K900" s="185">
        <f>RANK(I900,I900:I915,-1)</f>
        <v/>
      </c>
      <c r="L900" s="185">
        <f>RANK(J900,J900:J915,-1)</f>
        <v/>
      </c>
      <c r="M900" s="207">
        <f>INDEX(GLSShapes!$A$1:$AY$250000,Index!$A900*40-34,44)</f>
        <v/>
      </c>
      <c r="N900" s="207">
        <f>INDEX(GLSShapes!$A$1:$AY$25000,Index!$A900*40-34,45)</f>
        <v/>
      </c>
      <c r="Q900" s="207">
        <f>IF(F900&lt;&gt;"0",INDEX(GLSShapes!$A$1:$AY$250000,Index!$A900*40-34,48),0)</f>
        <v/>
      </c>
      <c r="R900" s="207">
        <f>IF(F900&lt;&gt;"0",INDEX(GLSShapes!$A$1:$AY$250000,Index!$A900*40-34,49),0)</f>
        <v/>
      </c>
      <c r="T900" s="18" t="n"/>
      <c r="U900" s="204">
        <f>MID(F900,7,3)</f>
        <v/>
      </c>
      <c r="V900">
        <f>RIGHT(F900,4)</f>
        <v/>
      </c>
    </row>
    <row r="901">
      <c r="A901" s="80" t="n">
        <v>899</v>
      </c>
      <c r="B901" s="150">
        <f>INDEX(GLSShapes!$A$1:$AY$250000,Index!$A901*40-39,1)</f>
        <v/>
      </c>
      <c r="C901">
        <f>C$1</f>
        <v/>
      </c>
      <c r="D901" s="138">
        <f>INDEX(GLSShapes!$A$1:$AY$250000,Index!$A901*40-38,2)</f>
        <v/>
      </c>
      <c r="E901">
        <f>E900+40</f>
        <v/>
      </c>
      <c r="F901">
        <f>RIGHT(B901,F$1)</f>
        <v/>
      </c>
      <c r="G901" s="137">
        <f>INDEX(GLSShapes!$A$1:$AY$250000,Index!$A901*40-38,1)</f>
        <v/>
      </c>
      <c r="H901" s="116">
        <f>F901&amp;RIGHT(D901,H$1)</f>
        <v/>
      </c>
      <c r="I901" s="207">
        <f>IF(F901&lt;&gt;"0",INDEX(GLSShapes!$A$1:$AY$250000,Index!$A901*40-34,40),0)</f>
        <v/>
      </c>
      <c r="J901" s="207">
        <f>IF(F901&lt;&gt;"0",INDEX(GLSShapes!$A$1:$AY$250000,Index!$A901*40-34,41),0)</f>
        <v/>
      </c>
      <c r="K901" s="185">
        <f>RANK(I901,I901:I916,-1)</f>
        <v/>
      </c>
      <c r="L901" s="185">
        <f>RANK(J901,J901:J916,-1)</f>
        <v/>
      </c>
      <c r="M901" s="207">
        <f>INDEX(GLSShapes!$A$1:$AY$250000,Index!$A901*40-34,44)</f>
        <v/>
      </c>
      <c r="N901" s="207">
        <f>INDEX(GLSShapes!$A$1:$AY$25000,Index!$A901*40-34,45)</f>
        <v/>
      </c>
      <c r="Q901" s="207">
        <f>IF(F901&lt;&gt;"0",INDEX(GLSShapes!$A$1:$AY$250000,Index!$A901*40-34,48),0)</f>
        <v/>
      </c>
      <c r="R901" s="207">
        <f>IF(F901&lt;&gt;"0",INDEX(GLSShapes!$A$1:$AY$250000,Index!$A901*40-34,49),0)</f>
        <v/>
      </c>
      <c r="T901" s="18" t="n"/>
      <c r="U901" s="204">
        <f>MID(F901,7,3)</f>
        <v/>
      </c>
      <c r="V901">
        <f>RIGHT(F901,4)</f>
        <v/>
      </c>
    </row>
    <row r="902">
      <c r="A902" s="80" t="n">
        <v>900</v>
      </c>
      <c r="B902" s="150">
        <f>INDEX(GLSShapes!$A$1:$AY$250000,Index!$A902*40-39,1)</f>
        <v/>
      </c>
      <c r="C902">
        <f>C$1</f>
        <v/>
      </c>
      <c r="D902" s="138">
        <f>INDEX(GLSShapes!$A$1:$AY$250000,Index!$A902*40-38,2)</f>
        <v/>
      </c>
      <c r="E902">
        <f>E901+40</f>
        <v/>
      </c>
      <c r="F902">
        <f>RIGHT(B902,F$1)</f>
        <v/>
      </c>
      <c r="G902" s="137">
        <f>INDEX(GLSShapes!$A$1:$AY$250000,Index!$A902*40-38,1)</f>
        <v/>
      </c>
      <c r="H902" s="116">
        <f>F902&amp;RIGHT(D902,H$1)</f>
        <v/>
      </c>
      <c r="I902" s="207">
        <f>IF(F902&lt;&gt;"0",INDEX(GLSShapes!$A$1:$AY$250000,Index!$A902*40-34,40),0)</f>
        <v/>
      </c>
      <c r="J902" s="207">
        <f>IF(F902&lt;&gt;"0",INDEX(GLSShapes!$A$1:$AY$250000,Index!$A902*40-34,41),0)</f>
        <v/>
      </c>
      <c r="K902" s="185">
        <f>RANK(I902,I902:I917,-1)</f>
        <v/>
      </c>
      <c r="L902" s="185">
        <f>RANK(J902,J902:J917,-1)</f>
        <v/>
      </c>
      <c r="M902" s="207">
        <f>INDEX(GLSShapes!$A$1:$AY$250000,Index!$A902*40-34,44)</f>
        <v/>
      </c>
      <c r="N902" s="207">
        <f>INDEX(GLSShapes!$A$1:$AY$25000,Index!$A902*40-34,45)</f>
        <v/>
      </c>
      <c r="Q902" s="207">
        <f>IF(F902&lt;&gt;"0",INDEX(GLSShapes!$A$1:$AY$250000,Index!$A902*40-34,48),0)</f>
        <v/>
      </c>
      <c r="R902" s="207">
        <f>IF(F902&lt;&gt;"0",INDEX(GLSShapes!$A$1:$AY$250000,Index!$A902*40-34,49),0)</f>
        <v/>
      </c>
      <c r="T902" s="18" t="n"/>
      <c r="U902" s="204">
        <f>MID(F902,7,3)</f>
        <v/>
      </c>
      <c r="V902">
        <f>RIGHT(F902,4)</f>
        <v/>
      </c>
    </row>
    <row r="903">
      <c r="A903" s="80" t="n">
        <v>901</v>
      </c>
      <c r="B903" s="150">
        <f>INDEX(GLSShapes!$A$1:$AY$250000,Index!$A903*40-39,1)</f>
        <v/>
      </c>
      <c r="C903">
        <f>C$1</f>
        <v/>
      </c>
      <c r="D903" s="138">
        <f>INDEX(GLSShapes!$A$1:$AY$250000,Index!$A903*40-38,2)</f>
        <v/>
      </c>
      <c r="E903">
        <f>E902+40</f>
        <v/>
      </c>
      <c r="F903">
        <f>RIGHT(B903,F$1)</f>
        <v/>
      </c>
      <c r="G903" s="137">
        <f>INDEX(GLSShapes!$A$1:$AY$250000,Index!$A903*40-38,1)</f>
        <v/>
      </c>
      <c r="H903" s="116">
        <f>F903&amp;RIGHT(D903,H$1)</f>
        <v/>
      </c>
      <c r="I903" s="207">
        <f>IF(F903&lt;&gt;"0",INDEX(GLSShapes!$A$1:$AY$250000,Index!$A903*40-34,40),0)</f>
        <v/>
      </c>
      <c r="J903" s="207">
        <f>IF(F903&lt;&gt;"0",INDEX(GLSShapes!$A$1:$AY$250000,Index!$A903*40-34,41),0)</f>
        <v/>
      </c>
      <c r="K903" s="185">
        <f>RANK(I903,I903:I918,-1)</f>
        <v/>
      </c>
      <c r="L903" s="185">
        <f>RANK(J903,J903:J918,-1)</f>
        <v/>
      </c>
      <c r="M903" s="207">
        <f>INDEX(GLSShapes!$A$1:$AY$250000,Index!$A903*40-34,44)</f>
        <v/>
      </c>
      <c r="N903" s="207">
        <f>INDEX(GLSShapes!$A$1:$AY$25000,Index!$A903*40-34,45)</f>
        <v/>
      </c>
      <c r="Q903" s="207">
        <f>IF(F903&lt;&gt;"0",INDEX(GLSShapes!$A$1:$AY$250000,Index!$A903*40-34,48),0)</f>
        <v/>
      </c>
      <c r="R903" s="207">
        <f>IF(F903&lt;&gt;"0",INDEX(GLSShapes!$A$1:$AY$250000,Index!$A903*40-34,49),0)</f>
        <v/>
      </c>
      <c r="T903" s="18" t="n"/>
      <c r="U903" s="204">
        <f>MID(F903,7,3)</f>
        <v/>
      </c>
      <c r="V903">
        <f>RIGHT(F903,4)</f>
        <v/>
      </c>
    </row>
    <row r="904">
      <c r="A904" s="80" t="n">
        <v>902</v>
      </c>
      <c r="B904" s="150">
        <f>INDEX(GLSShapes!$A$1:$AY$250000,Index!$A904*40-39,1)</f>
        <v/>
      </c>
      <c r="C904">
        <f>C$1</f>
        <v/>
      </c>
      <c r="D904" s="138">
        <f>INDEX(GLSShapes!$A$1:$AY$250000,Index!$A904*40-38,2)</f>
        <v/>
      </c>
      <c r="E904">
        <f>E903+40</f>
        <v/>
      </c>
      <c r="F904">
        <f>RIGHT(B904,F$1)</f>
        <v/>
      </c>
      <c r="G904" s="137">
        <f>INDEX(GLSShapes!$A$1:$AY$250000,Index!$A904*40-38,1)</f>
        <v/>
      </c>
      <c r="H904" s="116">
        <f>F904&amp;RIGHT(D904,H$1)</f>
        <v/>
      </c>
      <c r="I904" s="207">
        <f>IF(F904&lt;&gt;"0",INDEX(GLSShapes!$A$1:$AY$250000,Index!$A904*40-34,40),0)</f>
        <v/>
      </c>
      <c r="J904" s="207">
        <f>IF(F904&lt;&gt;"0",INDEX(GLSShapes!$A$1:$AY$250000,Index!$A904*40-34,41),0)</f>
        <v/>
      </c>
      <c r="K904" s="185">
        <f>RANK(I904,I904:I919,-1)</f>
        <v/>
      </c>
      <c r="L904" s="185">
        <f>RANK(J904,J904:J919,-1)</f>
        <v/>
      </c>
      <c r="M904" s="207">
        <f>INDEX(GLSShapes!$A$1:$AY$250000,Index!$A904*40-34,44)</f>
        <v/>
      </c>
      <c r="N904" s="207">
        <f>INDEX(GLSShapes!$A$1:$AY$25000,Index!$A904*40-34,45)</f>
        <v/>
      </c>
      <c r="Q904" s="207">
        <f>IF(F904&lt;&gt;"0",INDEX(GLSShapes!$A$1:$AY$250000,Index!$A904*40-34,48),0)</f>
        <v/>
      </c>
      <c r="R904" s="207">
        <f>IF(F904&lt;&gt;"0",INDEX(GLSShapes!$A$1:$AY$250000,Index!$A904*40-34,49),0)</f>
        <v/>
      </c>
      <c r="T904" s="18" t="n"/>
      <c r="U904" s="204">
        <f>MID(F904,7,3)</f>
        <v/>
      </c>
      <c r="V904">
        <f>RIGHT(F904,4)</f>
        <v/>
      </c>
    </row>
    <row r="905">
      <c r="A905" s="80" t="n">
        <v>903</v>
      </c>
      <c r="B905" s="150">
        <f>INDEX(GLSShapes!$A$1:$AY$250000,Index!$A905*40-39,1)</f>
        <v/>
      </c>
      <c r="C905">
        <f>C$1</f>
        <v/>
      </c>
      <c r="D905" s="138">
        <f>INDEX(GLSShapes!$A$1:$AY$250000,Index!$A905*40-38,2)</f>
        <v/>
      </c>
      <c r="E905">
        <f>E904+40</f>
        <v/>
      </c>
      <c r="F905">
        <f>RIGHT(B905,F$1)</f>
        <v/>
      </c>
      <c r="G905" s="137">
        <f>INDEX(GLSShapes!$A$1:$AY$250000,Index!$A905*40-38,1)</f>
        <v/>
      </c>
      <c r="H905" s="116">
        <f>F905&amp;RIGHT(D905,H$1)</f>
        <v/>
      </c>
      <c r="I905" s="207">
        <f>IF(F905&lt;&gt;"0",INDEX(GLSShapes!$A$1:$AY$250000,Index!$A905*40-34,40),0)</f>
        <v/>
      </c>
      <c r="J905" s="207">
        <f>IF(F905&lt;&gt;"0",INDEX(GLSShapes!$A$1:$AY$250000,Index!$A905*40-34,41),0)</f>
        <v/>
      </c>
      <c r="K905" s="185">
        <f>RANK(I905,I905:I920,-1)</f>
        <v/>
      </c>
      <c r="L905" s="185">
        <f>RANK(J905,J905:J920,-1)</f>
        <v/>
      </c>
      <c r="M905" s="207">
        <f>INDEX(GLSShapes!$A$1:$AY$250000,Index!$A905*40-34,44)</f>
        <v/>
      </c>
      <c r="N905" s="207">
        <f>INDEX(GLSShapes!$A$1:$AY$25000,Index!$A905*40-34,45)</f>
        <v/>
      </c>
      <c r="Q905" s="207">
        <f>IF(F905&lt;&gt;"0",INDEX(GLSShapes!$A$1:$AY$250000,Index!$A905*40-34,48),0)</f>
        <v/>
      </c>
      <c r="R905" s="207">
        <f>IF(F905&lt;&gt;"0",INDEX(GLSShapes!$A$1:$AY$250000,Index!$A905*40-34,49),0)</f>
        <v/>
      </c>
      <c r="T905" s="18" t="n"/>
      <c r="U905" s="204">
        <f>MID(F905,7,3)</f>
        <v/>
      </c>
      <c r="V905">
        <f>RIGHT(F905,4)</f>
        <v/>
      </c>
    </row>
    <row r="906">
      <c r="A906" s="80" t="n">
        <v>904</v>
      </c>
      <c r="B906" s="150">
        <f>INDEX(GLSShapes!$A$1:$AY$250000,Index!$A906*40-39,1)</f>
        <v/>
      </c>
      <c r="C906">
        <f>C$1</f>
        <v/>
      </c>
      <c r="D906" s="138">
        <f>INDEX(GLSShapes!$A$1:$AY$250000,Index!$A906*40-38,2)</f>
        <v/>
      </c>
      <c r="E906">
        <f>E905+40</f>
        <v/>
      </c>
      <c r="F906">
        <f>RIGHT(B906,F$1)</f>
        <v/>
      </c>
      <c r="G906" s="137">
        <f>INDEX(GLSShapes!$A$1:$AY$250000,Index!$A906*40-38,1)</f>
        <v/>
      </c>
      <c r="H906" s="116">
        <f>F906&amp;RIGHT(D906,H$1)</f>
        <v/>
      </c>
      <c r="I906" s="207">
        <f>IF(F906&lt;&gt;"0",INDEX(GLSShapes!$A$1:$AY$250000,Index!$A906*40-34,40),0)</f>
        <v/>
      </c>
      <c r="J906" s="207">
        <f>IF(F906&lt;&gt;"0",INDEX(GLSShapes!$A$1:$AY$250000,Index!$A906*40-34,41),0)</f>
        <v/>
      </c>
      <c r="K906" s="185">
        <f>RANK(I906,I906:I921,-1)</f>
        <v/>
      </c>
      <c r="L906" s="185">
        <f>RANK(J906,J906:J921,-1)</f>
        <v/>
      </c>
      <c r="M906" s="207">
        <f>INDEX(GLSShapes!$A$1:$AY$250000,Index!$A906*40-34,44)</f>
        <v/>
      </c>
      <c r="N906" s="207">
        <f>INDEX(GLSShapes!$A$1:$AY$25000,Index!$A906*40-34,45)</f>
        <v/>
      </c>
      <c r="Q906" s="207">
        <f>IF(F906&lt;&gt;"0",INDEX(GLSShapes!$A$1:$AY$250000,Index!$A906*40-34,48),0)</f>
        <v/>
      </c>
      <c r="R906" s="207">
        <f>IF(F906&lt;&gt;"0",INDEX(GLSShapes!$A$1:$AY$250000,Index!$A906*40-34,49),0)</f>
        <v/>
      </c>
      <c r="T906" s="18" t="n"/>
      <c r="U906" s="204">
        <f>MID(F906,7,3)</f>
        <v/>
      </c>
      <c r="V906">
        <f>RIGHT(F906,4)</f>
        <v/>
      </c>
    </row>
    <row r="907">
      <c r="A907" s="80" t="n">
        <v>905</v>
      </c>
      <c r="B907" s="150">
        <f>INDEX(GLSShapes!$A$1:$AY$250000,Index!$A907*40-39,1)</f>
        <v/>
      </c>
      <c r="C907">
        <f>C$1</f>
        <v/>
      </c>
      <c r="D907" s="138">
        <f>INDEX(GLSShapes!$A$1:$AY$250000,Index!$A907*40-38,2)</f>
        <v/>
      </c>
      <c r="E907">
        <f>E906+40</f>
        <v/>
      </c>
      <c r="F907">
        <f>RIGHT(B907,F$1)</f>
        <v/>
      </c>
      <c r="G907" s="137">
        <f>INDEX(GLSShapes!$A$1:$AY$250000,Index!$A907*40-38,1)</f>
        <v/>
      </c>
      <c r="H907" s="116">
        <f>F907&amp;RIGHT(D907,H$1)</f>
        <v/>
      </c>
      <c r="I907" s="207">
        <f>IF(F907&lt;&gt;"0",INDEX(GLSShapes!$A$1:$AY$250000,Index!$A907*40-34,40),0)</f>
        <v/>
      </c>
      <c r="J907" s="207">
        <f>IF(F907&lt;&gt;"0",INDEX(GLSShapes!$A$1:$AY$250000,Index!$A907*40-34,41),0)</f>
        <v/>
      </c>
      <c r="K907" s="185">
        <f>RANK(I907,I907:I922,-1)</f>
        <v/>
      </c>
      <c r="L907" s="185">
        <f>RANK(J907,J907:J922,-1)</f>
        <v/>
      </c>
      <c r="M907" s="207">
        <f>INDEX(GLSShapes!$A$1:$AY$250000,Index!$A907*40-34,44)</f>
        <v/>
      </c>
      <c r="N907" s="207">
        <f>INDEX(GLSShapes!$A$1:$AY$25000,Index!$A907*40-34,45)</f>
        <v/>
      </c>
      <c r="Q907" s="207">
        <f>IF(F907&lt;&gt;"0",INDEX(GLSShapes!$A$1:$AY$250000,Index!$A907*40-34,48),0)</f>
        <v/>
      </c>
      <c r="R907" s="207">
        <f>IF(F907&lt;&gt;"0",INDEX(GLSShapes!$A$1:$AY$250000,Index!$A907*40-34,49),0)</f>
        <v/>
      </c>
      <c r="T907" s="18" t="n"/>
      <c r="U907" s="204">
        <f>MID(F907,7,3)</f>
        <v/>
      </c>
      <c r="V907">
        <f>RIGHT(F907,4)</f>
        <v/>
      </c>
    </row>
    <row r="908">
      <c r="A908" s="80" t="n">
        <v>906</v>
      </c>
      <c r="B908" s="150">
        <f>INDEX(GLSShapes!$A$1:$AY$250000,Index!$A908*40-39,1)</f>
        <v/>
      </c>
      <c r="C908">
        <f>C$1</f>
        <v/>
      </c>
      <c r="D908" s="138">
        <f>INDEX(GLSShapes!$A$1:$AY$250000,Index!$A908*40-38,2)</f>
        <v/>
      </c>
      <c r="E908">
        <f>E907+40</f>
        <v/>
      </c>
      <c r="F908">
        <f>RIGHT(B908,F$1)</f>
        <v/>
      </c>
      <c r="G908" s="137">
        <f>INDEX(GLSShapes!$A$1:$AY$250000,Index!$A908*40-38,1)</f>
        <v/>
      </c>
      <c r="H908" s="116">
        <f>F908&amp;RIGHT(D908,H$1)</f>
        <v/>
      </c>
      <c r="I908" s="207">
        <f>IF(F908&lt;&gt;"0",INDEX(GLSShapes!$A$1:$AY$250000,Index!$A908*40-34,40),0)</f>
        <v/>
      </c>
      <c r="J908" s="207">
        <f>IF(F908&lt;&gt;"0",INDEX(GLSShapes!$A$1:$AY$250000,Index!$A908*40-34,41),0)</f>
        <v/>
      </c>
      <c r="K908" s="185">
        <f>RANK(I908,I908:I923,-1)</f>
        <v/>
      </c>
      <c r="L908" s="185">
        <f>RANK(J908,J908:J923,-1)</f>
        <v/>
      </c>
      <c r="M908" s="207">
        <f>INDEX(GLSShapes!$A$1:$AY$250000,Index!$A908*40-34,44)</f>
        <v/>
      </c>
      <c r="N908" s="207">
        <f>INDEX(GLSShapes!$A$1:$AY$25000,Index!$A908*40-34,45)</f>
        <v/>
      </c>
      <c r="Q908" s="207">
        <f>IF(F908&lt;&gt;"0",INDEX(GLSShapes!$A$1:$AY$250000,Index!$A908*40-34,48),0)</f>
        <v/>
      </c>
      <c r="R908" s="207">
        <f>IF(F908&lt;&gt;"0",INDEX(GLSShapes!$A$1:$AY$250000,Index!$A908*40-34,49),0)</f>
        <v/>
      </c>
      <c r="T908" s="18" t="n"/>
      <c r="U908" s="204">
        <f>MID(F908,7,3)</f>
        <v/>
      </c>
      <c r="V908">
        <f>RIGHT(F908,4)</f>
        <v/>
      </c>
    </row>
    <row r="909">
      <c r="A909" s="80" t="n">
        <v>907</v>
      </c>
      <c r="B909" s="150">
        <f>INDEX(GLSShapes!$A$1:$AY$250000,Index!$A909*40-39,1)</f>
        <v/>
      </c>
      <c r="C909">
        <f>C$1</f>
        <v/>
      </c>
      <c r="D909" s="138">
        <f>INDEX(GLSShapes!$A$1:$AY$250000,Index!$A909*40-38,2)</f>
        <v/>
      </c>
      <c r="E909">
        <f>E908+40</f>
        <v/>
      </c>
      <c r="F909">
        <f>RIGHT(B909,F$1)</f>
        <v/>
      </c>
      <c r="G909" s="137">
        <f>INDEX(GLSShapes!$A$1:$AY$250000,Index!$A909*40-38,1)</f>
        <v/>
      </c>
      <c r="H909" s="116">
        <f>F909&amp;RIGHT(D909,H$1)</f>
        <v/>
      </c>
      <c r="I909" s="207">
        <f>IF(F909&lt;&gt;"0",INDEX(GLSShapes!$A$1:$AY$250000,Index!$A909*40-34,40),0)</f>
        <v/>
      </c>
      <c r="J909" s="207">
        <f>IF(F909&lt;&gt;"0",INDEX(GLSShapes!$A$1:$AY$250000,Index!$A909*40-34,41),0)</f>
        <v/>
      </c>
      <c r="K909" s="185">
        <f>RANK(I909,I909:I924,-1)</f>
        <v/>
      </c>
      <c r="L909" s="185">
        <f>RANK(J909,J909:J924,-1)</f>
        <v/>
      </c>
      <c r="M909" s="207">
        <f>INDEX(GLSShapes!$A$1:$AY$250000,Index!$A909*40-34,44)</f>
        <v/>
      </c>
      <c r="N909" s="207">
        <f>INDEX(GLSShapes!$A$1:$AY$25000,Index!$A909*40-34,45)</f>
        <v/>
      </c>
      <c r="Q909" s="207">
        <f>IF(F909&lt;&gt;"0",INDEX(GLSShapes!$A$1:$AY$250000,Index!$A909*40-34,48),0)</f>
        <v/>
      </c>
      <c r="R909" s="207">
        <f>IF(F909&lt;&gt;"0",INDEX(GLSShapes!$A$1:$AY$250000,Index!$A909*40-34,49),0)</f>
        <v/>
      </c>
      <c r="T909" s="18" t="n"/>
      <c r="U909" s="204">
        <f>MID(F909,7,3)</f>
        <v/>
      </c>
      <c r="V909">
        <f>RIGHT(F909,4)</f>
        <v/>
      </c>
    </row>
    <row r="910">
      <c r="A910" s="80" t="n">
        <v>908</v>
      </c>
      <c r="B910" s="150">
        <f>INDEX(GLSShapes!$A$1:$AY$250000,Index!$A910*40-39,1)</f>
        <v/>
      </c>
      <c r="C910">
        <f>C$1</f>
        <v/>
      </c>
      <c r="D910" s="138">
        <f>INDEX(GLSShapes!$A$1:$AY$250000,Index!$A910*40-38,2)</f>
        <v/>
      </c>
      <c r="E910">
        <f>E909+40</f>
        <v/>
      </c>
      <c r="F910">
        <f>RIGHT(B910,F$1)</f>
        <v/>
      </c>
      <c r="G910" s="137">
        <f>INDEX(GLSShapes!$A$1:$AY$250000,Index!$A910*40-38,1)</f>
        <v/>
      </c>
      <c r="H910" s="116">
        <f>F910&amp;RIGHT(D910,H$1)</f>
        <v/>
      </c>
      <c r="I910" s="207">
        <f>IF(F910&lt;&gt;"0",INDEX(GLSShapes!$A$1:$AY$250000,Index!$A910*40-34,40),0)</f>
        <v/>
      </c>
      <c r="J910" s="207">
        <f>IF(F910&lt;&gt;"0",INDEX(GLSShapes!$A$1:$AY$250000,Index!$A910*40-34,41),0)</f>
        <v/>
      </c>
      <c r="K910" s="185">
        <f>RANK(I910,I910:I925,-1)</f>
        <v/>
      </c>
      <c r="L910" s="185">
        <f>RANK(J910,J910:J925,-1)</f>
        <v/>
      </c>
      <c r="M910" s="207">
        <f>INDEX(GLSShapes!$A$1:$AY$250000,Index!$A910*40-34,44)</f>
        <v/>
      </c>
      <c r="N910" s="207">
        <f>INDEX(GLSShapes!$A$1:$AY$25000,Index!$A910*40-34,45)</f>
        <v/>
      </c>
      <c r="Q910" s="207">
        <f>IF(F910&lt;&gt;"0",INDEX(GLSShapes!$A$1:$AY$250000,Index!$A910*40-34,48),0)</f>
        <v/>
      </c>
      <c r="R910" s="207">
        <f>IF(F910&lt;&gt;"0",INDEX(GLSShapes!$A$1:$AY$250000,Index!$A910*40-34,49),0)</f>
        <v/>
      </c>
      <c r="T910" s="18" t="n"/>
      <c r="U910" s="204">
        <f>MID(F910,7,3)</f>
        <v/>
      </c>
      <c r="V910">
        <f>RIGHT(F910,4)</f>
        <v/>
      </c>
    </row>
    <row r="911">
      <c r="A911" s="80" t="n">
        <v>909</v>
      </c>
      <c r="B911" s="150">
        <f>INDEX(GLSShapes!$A$1:$AY$250000,Index!$A911*40-39,1)</f>
        <v/>
      </c>
      <c r="C911">
        <f>C$1</f>
        <v/>
      </c>
      <c r="D911" s="138">
        <f>INDEX(GLSShapes!$A$1:$AY$250000,Index!$A911*40-38,2)</f>
        <v/>
      </c>
      <c r="E911">
        <f>E910+40</f>
        <v/>
      </c>
      <c r="F911">
        <f>RIGHT(B911,F$1)</f>
        <v/>
      </c>
      <c r="G911" s="137">
        <f>INDEX(GLSShapes!$A$1:$AY$250000,Index!$A911*40-38,1)</f>
        <v/>
      </c>
      <c r="H911" s="116">
        <f>F911&amp;RIGHT(D911,H$1)</f>
        <v/>
      </c>
      <c r="I911" s="207">
        <f>IF(F911&lt;&gt;"0",INDEX(GLSShapes!$A$1:$AY$250000,Index!$A911*40-34,40),0)</f>
        <v/>
      </c>
      <c r="J911" s="207">
        <f>IF(F911&lt;&gt;"0",INDEX(GLSShapes!$A$1:$AY$250000,Index!$A911*40-34,41),0)</f>
        <v/>
      </c>
      <c r="K911" s="185">
        <f>RANK(I911,I911:I926,-1)</f>
        <v/>
      </c>
      <c r="L911" s="185">
        <f>RANK(J911,J911:J926,-1)</f>
        <v/>
      </c>
      <c r="M911" s="207">
        <f>INDEX(GLSShapes!$A$1:$AY$250000,Index!$A911*40-34,44)</f>
        <v/>
      </c>
      <c r="N911" s="207">
        <f>INDEX(GLSShapes!$A$1:$AY$25000,Index!$A911*40-34,45)</f>
        <v/>
      </c>
      <c r="Q911" s="207">
        <f>IF(F911&lt;&gt;"0",INDEX(GLSShapes!$A$1:$AY$250000,Index!$A911*40-34,48),0)</f>
        <v/>
      </c>
      <c r="R911" s="207">
        <f>IF(F911&lt;&gt;"0",INDEX(GLSShapes!$A$1:$AY$250000,Index!$A911*40-34,49),0)</f>
        <v/>
      </c>
      <c r="T911" s="18" t="n"/>
      <c r="U911" s="204">
        <f>MID(F911,7,3)</f>
        <v/>
      </c>
      <c r="V911">
        <f>RIGHT(F911,4)</f>
        <v/>
      </c>
    </row>
    <row r="912">
      <c r="A912" s="80" t="n">
        <v>910</v>
      </c>
      <c r="B912" s="150">
        <f>INDEX(GLSShapes!$A$1:$AY$250000,Index!$A912*40-39,1)</f>
        <v/>
      </c>
      <c r="C912">
        <f>C$1</f>
        <v/>
      </c>
      <c r="D912" s="138">
        <f>INDEX(GLSShapes!$A$1:$AY$250000,Index!$A912*40-38,2)</f>
        <v/>
      </c>
      <c r="E912">
        <f>E911+40</f>
        <v/>
      </c>
      <c r="F912">
        <f>RIGHT(B912,F$1)</f>
        <v/>
      </c>
      <c r="G912" s="137">
        <f>INDEX(GLSShapes!$A$1:$AY$250000,Index!$A912*40-38,1)</f>
        <v/>
      </c>
      <c r="H912" s="116">
        <f>F912&amp;RIGHT(D912,H$1)</f>
        <v/>
      </c>
      <c r="I912" s="207">
        <f>IF(F912&lt;&gt;"0",INDEX(GLSShapes!$A$1:$AY$250000,Index!$A912*40-34,40),0)</f>
        <v/>
      </c>
      <c r="J912" s="207">
        <f>IF(F912&lt;&gt;"0",INDEX(GLSShapes!$A$1:$AY$250000,Index!$A912*40-34,41),0)</f>
        <v/>
      </c>
      <c r="K912" s="185">
        <f>RANK(I912,I912:I927,-1)</f>
        <v/>
      </c>
      <c r="L912" s="185">
        <f>RANK(J912,J912:J927,-1)</f>
        <v/>
      </c>
      <c r="M912" s="207">
        <f>INDEX(GLSShapes!$A$1:$AY$250000,Index!$A912*40-34,44)</f>
        <v/>
      </c>
      <c r="N912" s="207">
        <f>INDEX(GLSShapes!$A$1:$AY$25000,Index!$A912*40-34,45)</f>
        <v/>
      </c>
      <c r="Q912" s="207">
        <f>IF(F912&lt;&gt;"0",INDEX(GLSShapes!$A$1:$AY$250000,Index!$A912*40-34,48),0)</f>
        <v/>
      </c>
      <c r="R912" s="207">
        <f>IF(F912&lt;&gt;"0",INDEX(GLSShapes!$A$1:$AY$250000,Index!$A912*40-34,49),0)</f>
        <v/>
      </c>
      <c r="T912" s="18" t="n"/>
      <c r="U912" s="204">
        <f>MID(F912,7,3)</f>
        <v/>
      </c>
      <c r="V912">
        <f>RIGHT(F912,4)</f>
        <v/>
      </c>
    </row>
    <row r="913">
      <c r="A913" s="80" t="n">
        <v>911</v>
      </c>
      <c r="B913" s="150">
        <f>INDEX(GLSShapes!$A$1:$AY$250000,Index!$A913*40-39,1)</f>
        <v/>
      </c>
      <c r="C913">
        <f>C$1</f>
        <v/>
      </c>
      <c r="D913" s="138">
        <f>INDEX(GLSShapes!$A$1:$AY$250000,Index!$A913*40-38,2)</f>
        <v/>
      </c>
      <c r="E913">
        <f>E912+40</f>
        <v/>
      </c>
      <c r="F913">
        <f>RIGHT(B913,F$1)</f>
        <v/>
      </c>
      <c r="G913" s="137">
        <f>INDEX(GLSShapes!$A$1:$AY$250000,Index!$A913*40-38,1)</f>
        <v/>
      </c>
      <c r="H913" s="116">
        <f>F913&amp;RIGHT(D913,H$1)</f>
        <v/>
      </c>
      <c r="I913" s="207">
        <f>IF(F913&lt;&gt;"0",INDEX(GLSShapes!$A$1:$AY$250000,Index!$A913*40-34,40),0)</f>
        <v/>
      </c>
      <c r="J913" s="207">
        <f>IF(F913&lt;&gt;"0",INDEX(GLSShapes!$A$1:$AY$250000,Index!$A913*40-34,41),0)</f>
        <v/>
      </c>
      <c r="K913" s="185">
        <f>RANK(I913,I913:I928,-1)</f>
        <v/>
      </c>
      <c r="L913" s="185">
        <f>RANK(J913,J913:J928,-1)</f>
        <v/>
      </c>
      <c r="M913" s="207">
        <f>INDEX(GLSShapes!$A$1:$AY$250000,Index!$A913*40-34,44)</f>
        <v/>
      </c>
      <c r="N913" s="207">
        <f>INDEX(GLSShapes!$A$1:$AY$25000,Index!$A913*40-34,45)</f>
        <v/>
      </c>
      <c r="Q913" s="207">
        <f>IF(F913&lt;&gt;"0",INDEX(GLSShapes!$A$1:$AY$250000,Index!$A913*40-34,48),0)</f>
        <v/>
      </c>
      <c r="R913" s="207">
        <f>IF(F913&lt;&gt;"0",INDEX(GLSShapes!$A$1:$AY$250000,Index!$A913*40-34,49),0)</f>
        <v/>
      </c>
      <c r="T913" s="18" t="n"/>
      <c r="U913" s="204">
        <f>MID(F913,7,3)</f>
        <v/>
      </c>
      <c r="V913">
        <f>RIGHT(F913,4)</f>
        <v/>
      </c>
    </row>
    <row r="914">
      <c r="A914" s="80" t="n">
        <v>912</v>
      </c>
      <c r="B914" s="150">
        <f>INDEX(GLSShapes!$A$1:$AY$250000,Index!$A914*40-39,1)</f>
        <v/>
      </c>
      <c r="C914">
        <f>C$1</f>
        <v/>
      </c>
      <c r="D914" s="138">
        <f>INDEX(GLSShapes!$A$1:$AY$250000,Index!$A914*40-38,2)</f>
        <v/>
      </c>
      <c r="E914">
        <f>E913+40</f>
        <v/>
      </c>
      <c r="F914">
        <f>RIGHT(B914,F$1)</f>
        <v/>
      </c>
      <c r="G914" s="137">
        <f>INDEX(GLSShapes!$A$1:$AY$250000,Index!$A914*40-38,1)</f>
        <v/>
      </c>
      <c r="H914" s="116">
        <f>F914&amp;RIGHT(D914,H$1)</f>
        <v/>
      </c>
      <c r="I914" s="207">
        <f>IF(F914&lt;&gt;"0",INDEX(GLSShapes!$A$1:$AY$250000,Index!$A914*40-34,40),0)</f>
        <v/>
      </c>
      <c r="J914" s="207">
        <f>IF(F914&lt;&gt;"0",INDEX(GLSShapes!$A$1:$AY$250000,Index!$A914*40-34,41),0)</f>
        <v/>
      </c>
      <c r="K914" s="185">
        <f>RANK(I914,I914:I929,-1)</f>
        <v/>
      </c>
      <c r="L914" s="185">
        <f>RANK(J914,J914:J929,-1)</f>
        <v/>
      </c>
      <c r="M914" s="207">
        <f>INDEX(GLSShapes!$A$1:$AY$250000,Index!$A914*40-34,44)</f>
        <v/>
      </c>
      <c r="N914" s="207">
        <f>INDEX(GLSShapes!$A$1:$AY$25000,Index!$A914*40-34,45)</f>
        <v/>
      </c>
      <c r="Q914" s="207">
        <f>IF(F914&lt;&gt;"0",INDEX(GLSShapes!$A$1:$AY$250000,Index!$A914*40-34,48),0)</f>
        <v/>
      </c>
      <c r="R914" s="207">
        <f>IF(F914&lt;&gt;"0",INDEX(GLSShapes!$A$1:$AY$250000,Index!$A914*40-34,49),0)</f>
        <v/>
      </c>
      <c r="T914" s="18" t="n"/>
      <c r="U914" s="204">
        <f>MID(F914,7,3)</f>
        <v/>
      </c>
      <c r="V914">
        <f>RIGHT(F914,4)</f>
        <v/>
      </c>
    </row>
    <row r="915">
      <c r="A915" s="80" t="n">
        <v>913</v>
      </c>
      <c r="B915" s="150">
        <f>INDEX(GLSShapes!$A$1:$AY$250000,Index!$A915*40-39,1)</f>
        <v/>
      </c>
      <c r="C915">
        <f>C$1</f>
        <v/>
      </c>
      <c r="D915" s="138">
        <f>INDEX(GLSShapes!$A$1:$AY$250000,Index!$A915*40-38,2)</f>
        <v/>
      </c>
      <c r="E915">
        <f>E914+40</f>
        <v/>
      </c>
      <c r="F915">
        <f>RIGHT(B915,F$1)</f>
        <v/>
      </c>
      <c r="G915" s="137">
        <f>INDEX(GLSShapes!$A$1:$AY$250000,Index!$A915*40-38,1)</f>
        <v/>
      </c>
      <c r="H915" s="116">
        <f>F915&amp;RIGHT(D915,H$1)</f>
        <v/>
      </c>
      <c r="I915" s="207">
        <f>IF(F915&lt;&gt;"0",INDEX(GLSShapes!$A$1:$AY$250000,Index!$A915*40-34,40),0)</f>
        <v/>
      </c>
      <c r="J915" s="207">
        <f>IF(F915&lt;&gt;"0",INDEX(GLSShapes!$A$1:$AY$250000,Index!$A915*40-34,41),0)</f>
        <v/>
      </c>
      <c r="K915" s="185">
        <f>RANK(I915,I915:I930,-1)</f>
        <v/>
      </c>
      <c r="L915" s="185">
        <f>RANK(J915,J915:J930,-1)</f>
        <v/>
      </c>
      <c r="M915" s="207">
        <f>INDEX(GLSShapes!$A$1:$AY$250000,Index!$A915*40-34,44)</f>
        <v/>
      </c>
      <c r="N915" s="207">
        <f>INDEX(GLSShapes!$A$1:$AY$25000,Index!$A915*40-34,45)</f>
        <v/>
      </c>
      <c r="Q915" s="207">
        <f>IF(F915&lt;&gt;"0",INDEX(GLSShapes!$A$1:$AY$250000,Index!$A915*40-34,48),0)</f>
        <v/>
      </c>
      <c r="R915" s="207">
        <f>IF(F915&lt;&gt;"0",INDEX(GLSShapes!$A$1:$AY$250000,Index!$A915*40-34,49),0)</f>
        <v/>
      </c>
      <c r="T915" s="18" t="n"/>
      <c r="U915" s="204">
        <f>MID(F915,7,3)</f>
        <v/>
      </c>
      <c r="V915">
        <f>RIGHT(F915,4)</f>
        <v/>
      </c>
    </row>
    <row r="916">
      <c r="A916" s="80" t="n">
        <v>914</v>
      </c>
      <c r="B916" s="150">
        <f>INDEX(GLSShapes!$A$1:$AY$250000,Index!$A916*40-39,1)</f>
        <v/>
      </c>
      <c r="C916">
        <f>C$1</f>
        <v/>
      </c>
      <c r="D916" s="138">
        <f>INDEX(GLSShapes!$A$1:$AY$250000,Index!$A916*40-38,2)</f>
        <v/>
      </c>
      <c r="E916">
        <f>E915+40</f>
        <v/>
      </c>
      <c r="F916">
        <f>RIGHT(B916,F$1)</f>
        <v/>
      </c>
      <c r="G916" s="137">
        <f>INDEX(GLSShapes!$A$1:$AY$250000,Index!$A916*40-38,1)</f>
        <v/>
      </c>
      <c r="H916" s="116">
        <f>F916&amp;RIGHT(D916,H$1)</f>
        <v/>
      </c>
      <c r="I916" s="207">
        <f>IF(F916&lt;&gt;"0",INDEX(GLSShapes!$A$1:$AY$250000,Index!$A916*40-34,40),0)</f>
        <v/>
      </c>
      <c r="J916" s="207">
        <f>IF(F916&lt;&gt;"0",INDEX(GLSShapes!$A$1:$AY$250000,Index!$A916*40-34,41),0)</f>
        <v/>
      </c>
      <c r="K916" s="185">
        <f>RANK(I916,I916:I931,-1)</f>
        <v/>
      </c>
      <c r="L916" s="185">
        <f>RANK(J916,J916:J931,-1)</f>
        <v/>
      </c>
      <c r="M916" s="207">
        <f>INDEX(GLSShapes!$A$1:$AY$250000,Index!$A916*40-34,44)</f>
        <v/>
      </c>
      <c r="N916" s="207">
        <f>INDEX(GLSShapes!$A$1:$AY$25000,Index!$A916*40-34,45)</f>
        <v/>
      </c>
      <c r="Q916" s="207">
        <f>IF(F916&lt;&gt;"0",INDEX(GLSShapes!$A$1:$AY$250000,Index!$A916*40-34,48),0)</f>
        <v/>
      </c>
      <c r="R916" s="207">
        <f>IF(F916&lt;&gt;"0",INDEX(GLSShapes!$A$1:$AY$250000,Index!$A916*40-34,49),0)</f>
        <v/>
      </c>
      <c r="T916" s="18" t="n"/>
      <c r="U916" s="204">
        <f>MID(F916,7,3)</f>
        <v/>
      </c>
      <c r="V916">
        <f>RIGHT(F916,4)</f>
        <v/>
      </c>
    </row>
    <row r="917">
      <c r="A917" s="80" t="n">
        <v>915</v>
      </c>
      <c r="B917" s="150">
        <f>INDEX(GLSShapes!$A$1:$AY$250000,Index!$A917*40-39,1)</f>
        <v/>
      </c>
      <c r="C917">
        <f>C$1</f>
        <v/>
      </c>
      <c r="D917" s="138">
        <f>INDEX(GLSShapes!$A$1:$AY$250000,Index!$A917*40-38,2)</f>
        <v/>
      </c>
      <c r="E917">
        <f>E916+40</f>
        <v/>
      </c>
      <c r="F917">
        <f>RIGHT(B917,F$1)</f>
        <v/>
      </c>
      <c r="G917" s="137">
        <f>INDEX(GLSShapes!$A$1:$AY$250000,Index!$A917*40-38,1)</f>
        <v/>
      </c>
      <c r="H917" s="116">
        <f>F917&amp;RIGHT(D917,H$1)</f>
        <v/>
      </c>
      <c r="I917" s="207">
        <f>IF(F917&lt;&gt;"0",INDEX(GLSShapes!$A$1:$AY$250000,Index!$A917*40-34,40),0)</f>
        <v/>
      </c>
      <c r="J917" s="207">
        <f>IF(F917&lt;&gt;"0",INDEX(GLSShapes!$A$1:$AY$250000,Index!$A917*40-34,41),0)</f>
        <v/>
      </c>
      <c r="K917" s="185">
        <f>RANK(I917,I917:I932,-1)</f>
        <v/>
      </c>
      <c r="L917" s="185">
        <f>RANK(J917,J917:J932,-1)</f>
        <v/>
      </c>
      <c r="M917" s="207">
        <f>INDEX(GLSShapes!$A$1:$AY$250000,Index!$A917*40-34,44)</f>
        <v/>
      </c>
      <c r="N917" s="207">
        <f>INDEX(GLSShapes!$A$1:$AY$25000,Index!$A917*40-34,45)</f>
        <v/>
      </c>
      <c r="Q917" s="207">
        <f>IF(F917&lt;&gt;"0",INDEX(GLSShapes!$A$1:$AY$250000,Index!$A917*40-34,48),0)</f>
        <v/>
      </c>
      <c r="R917" s="207">
        <f>IF(F917&lt;&gt;"0",INDEX(GLSShapes!$A$1:$AY$250000,Index!$A917*40-34,49),0)</f>
        <v/>
      </c>
      <c r="T917" s="18" t="n"/>
      <c r="U917" s="204">
        <f>MID(F917,7,3)</f>
        <v/>
      </c>
      <c r="V917">
        <f>RIGHT(F917,4)</f>
        <v/>
      </c>
    </row>
    <row r="918">
      <c r="A918" s="80" t="n">
        <v>916</v>
      </c>
      <c r="B918" s="150">
        <f>INDEX(GLSShapes!$A$1:$AY$250000,Index!$A918*40-39,1)</f>
        <v/>
      </c>
      <c r="C918">
        <f>C$1</f>
        <v/>
      </c>
      <c r="D918" s="138">
        <f>INDEX(GLSShapes!$A$1:$AY$250000,Index!$A918*40-38,2)</f>
        <v/>
      </c>
      <c r="E918">
        <f>E917+40</f>
        <v/>
      </c>
      <c r="F918">
        <f>RIGHT(B918,F$1)</f>
        <v/>
      </c>
      <c r="G918" s="137">
        <f>INDEX(GLSShapes!$A$1:$AY$250000,Index!$A918*40-38,1)</f>
        <v/>
      </c>
      <c r="H918" s="116">
        <f>F918&amp;RIGHT(D918,H$1)</f>
        <v/>
      </c>
      <c r="I918" s="207">
        <f>IF(F918&lt;&gt;"0",INDEX(GLSShapes!$A$1:$AY$250000,Index!$A918*40-34,40),0)</f>
        <v/>
      </c>
      <c r="J918" s="207">
        <f>IF(F918&lt;&gt;"0",INDEX(GLSShapes!$A$1:$AY$250000,Index!$A918*40-34,41),0)</f>
        <v/>
      </c>
      <c r="K918" s="185">
        <f>RANK(I918,I918:I933,-1)</f>
        <v/>
      </c>
      <c r="L918" s="185">
        <f>RANK(J918,J918:J933,-1)</f>
        <v/>
      </c>
      <c r="M918" s="207">
        <f>INDEX(GLSShapes!$A$1:$AY$250000,Index!$A918*40-34,44)</f>
        <v/>
      </c>
      <c r="N918" s="207">
        <f>INDEX(GLSShapes!$A$1:$AY$25000,Index!$A918*40-34,45)</f>
        <v/>
      </c>
      <c r="Q918" s="207">
        <f>IF(F918&lt;&gt;"0",INDEX(GLSShapes!$A$1:$AY$250000,Index!$A918*40-34,48),0)</f>
        <v/>
      </c>
      <c r="R918" s="207">
        <f>IF(F918&lt;&gt;"0",INDEX(GLSShapes!$A$1:$AY$250000,Index!$A918*40-34,49),0)</f>
        <v/>
      </c>
      <c r="T918" s="18" t="n"/>
      <c r="U918" s="204">
        <f>MID(F918,7,3)</f>
        <v/>
      </c>
      <c r="V918">
        <f>RIGHT(F918,4)</f>
        <v/>
      </c>
    </row>
    <row r="919">
      <c r="A919" s="80" t="n">
        <v>917</v>
      </c>
      <c r="B919" s="150">
        <f>INDEX(GLSShapes!$A$1:$AY$250000,Index!$A919*40-39,1)</f>
        <v/>
      </c>
      <c r="C919">
        <f>C$1</f>
        <v/>
      </c>
      <c r="D919" s="138">
        <f>INDEX(GLSShapes!$A$1:$AY$250000,Index!$A919*40-38,2)</f>
        <v/>
      </c>
      <c r="E919">
        <f>E918+40</f>
        <v/>
      </c>
      <c r="F919">
        <f>RIGHT(B919,F$1)</f>
        <v/>
      </c>
      <c r="G919" s="137">
        <f>INDEX(GLSShapes!$A$1:$AY$250000,Index!$A919*40-38,1)</f>
        <v/>
      </c>
      <c r="H919" s="116">
        <f>F919&amp;RIGHT(D919,H$1)</f>
        <v/>
      </c>
      <c r="I919" s="207">
        <f>IF(F919&lt;&gt;"0",INDEX(GLSShapes!$A$1:$AY$250000,Index!$A919*40-34,40),0)</f>
        <v/>
      </c>
      <c r="J919" s="207">
        <f>IF(F919&lt;&gt;"0",INDEX(GLSShapes!$A$1:$AY$250000,Index!$A919*40-34,41),0)</f>
        <v/>
      </c>
      <c r="K919" s="185">
        <f>RANK(I919,I919:I934,-1)</f>
        <v/>
      </c>
      <c r="L919" s="185">
        <f>RANK(J919,J919:J934,-1)</f>
        <v/>
      </c>
      <c r="M919" s="207">
        <f>INDEX(GLSShapes!$A$1:$AY$250000,Index!$A919*40-34,44)</f>
        <v/>
      </c>
      <c r="N919" s="207">
        <f>INDEX(GLSShapes!$A$1:$AY$25000,Index!$A919*40-34,45)</f>
        <v/>
      </c>
      <c r="Q919" s="207">
        <f>IF(F919&lt;&gt;"0",INDEX(GLSShapes!$A$1:$AY$250000,Index!$A919*40-34,48),0)</f>
        <v/>
      </c>
      <c r="R919" s="207">
        <f>IF(F919&lt;&gt;"0",INDEX(GLSShapes!$A$1:$AY$250000,Index!$A919*40-34,49),0)</f>
        <v/>
      </c>
      <c r="T919" s="18" t="n"/>
      <c r="U919" s="204">
        <f>MID(F919,7,3)</f>
        <v/>
      </c>
      <c r="V919">
        <f>RIGHT(F919,4)</f>
        <v/>
      </c>
    </row>
    <row r="920">
      <c r="A920" s="80" t="n">
        <v>918</v>
      </c>
      <c r="B920" s="150">
        <f>INDEX(GLSShapes!$A$1:$AY$250000,Index!$A920*40-39,1)</f>
        <v/>
      </c>
      <c r="C920">
        <f>C$1</f>
        <v/>
      </c>
      <c r="D920" s="138">
        <f>INDEX(GLSShapes!$A$1:$AY$250000,Index!$A920*40-38,2)</f>
        <v/>
      </c>
      <c r="E920">
        <f>E919+40</f>
        <v/>
      </c>
      <c r="F920">
        <f>RIGHT(B920,F$1)</f>
        <v/>
      </c>
      <c r="G920" s="137">
        <f>INDEX(GLSShapes!$A$1:$AY$250000,Index!$A920*40-38,1)</f>
        <v/>
      </c>
      <c r="H920" s="116">
        <f>F920&amp;RIGHT(D920,H$1)</f>
        <v/>
      </c>
      <c r="I920" s="207">
        <f>IF(F920&lt;&gt;"0",INDEX(GLSShapes!$A$1:$AY$250000,Index!$A920*40-34,40),0)</f>
        <v/>
      </c>
      <c r="J920" s="207">
        <f>IF(F920&lt;&gt;"0",INDEX(GLSShapes!$A$1:$AY$250000,Index!$A920*40-34,41),0)</f>
        <v/>
      </c>
      <c r="K920" s="185">
        <f>RANK(I920,I920:I935,-1)</f>
        <v/>
      </c>
      <c r="L920" s="185">
        <f>RANK(J920,J920:J935,-1)</f>
        <v/>
      </c>
      <c r="M920" s="207">
        <f>INDEX(GLSShapes!$A$1:$AY$250000,Index!$A920*40-34,44)</f>
        <v/>
      </c>
      <c r="N920" s="207">
        <f>INDEX(GLSShapes!$A$1:$AY$25000,Index!$A920*40-34,45)</f>
        <v/>
      </c>
      <c r="Q920" s="207">
        <f>IF(F920&lt;&gt;"0",INDEX(GLSShapes!$A$1:$AY$250000,Index!$A920*40-34,48),0)</f>
        <v/>
      </c>
      <c r="R920" s="207">
        <f>IF(F920&lt;&gt;"0",INDEX(GLSShapes!$A$1:$AY$250000,Index!$A920*40-34,49),0)</f>
        <v/>
      </c>
      <c r="T920" s="18" t="n"/>
      <c r="U920" s="204">
        <f>MID(F920,7,3)</f>
        <v/>
      </c>
      <c r="V920">
        <f>RIGHT(F920,4)</f>
        <v/>
      </c>
    </row>
    <row r="921">
      <c r="A921" s="80" t="n">
        <v>919</v>
      </c>
      <c r="B921" s="150">
        <f>INDEX(GLSShapes!$A$1:$AY$250000,Index!$A921*40-39,1)</f>
        <v/>
      </c>
      <c r="C921">
        <f>C$1</f>
        <v/>
      </c>
      <c r="D921" s="138">
        <f>INDEX(GLSShapes!$A$1:$AY$250000,Index!$A921*40-38,2)</f>
        <v/>
      </c>
      <c r="E921">
        <f>E920+40</f>
        <v/>
      </c>
      <c r="F921">
        <f>RIGHT(B921,F$1)</f>
        <v/>
      </c>
      <c r="G921" s="137">
        <f>INDEX(GLSShapes!$A$1:$AY$250000,Index!$A921*40-38,1)</f>
        <v/>
      </c>
      <c r="H921" s="116">
        <f>F921&amp;RIGHT(D921,H$1)</f>
        <v/>
      </c>
      <c r="I921" s="207">
        <f>IF(F921&lt;&gt;"0",INDEX(GLSShapes!$A$1:$AY$250000,Index!$A921*40-34,40),0)</f>
        <v/>
      </c>
      <c r="J921" s="207">
        <f>IF(F921&lt;&gt;"0",INDEX(GLSShapes!$A$1:$AY$250000,Index!$A921*40-34,41),0)</f>
        <v/>
      </c>
      <c r="K921" s="185">
        <f>RANK(I921,I921:I936,-1)</f>
        <v/>
      </c>
      <c r="L921" s="185">
        <f>RANK(J921,J921:J936,-1)</f>
        <v/>
      </c>
      <c r="M921" s="207">
        <f>INDEX(GLSShapes!$A$1:$AY$250000,Index!$A921*40-34,44)</f>
        <v/>
      </c>
      <c r="N921" s="207">
        <f>INDEX(GLSShapes!$A$1:$AY$25000,Index!$A921*40-34,45)</f>
        <v/>
      </c>
      <c r="Q921" s="207">
        <f>IF(F921&lt;&gt;"0",INDEX(GLSShapes!$A$1:$AY$250000,Index!$A921*40-34,48),0)</f>
        <v/>
      </c>
      <c r="R921" s="207">
        <f>IF(F921&lt;&gt;"0",INDEX(GLSShapes!$A$1:$AY$250000,Index!$A921*40-34,49),0)</f>
        <v/>
      </c>
      <c r="T921" s="18" t="n"/>
      <c r="U921" s="204">
        <f>MID(F921,7,3)</f>
        <v/>
      </c>
      <c r="V921">
        <f>RIGHT(F921,4)</f>
        <v/>
      </c>
    </row>
    <row r="922">
      <c r="A922" s="80" t="n">
        <v>920</v>
      </c>
      <c r="B922" s="150">
        <f>INDEX(GLSShapes!$A$1:$AY$250000,Index!$A922*40-39,1)</f>
        <v/>
      </c>
      <c r="C922">
        <f>C$1</f>
        <v/>
      </c>
      <c r="D922" s="138">
        <f>INDEX(GLSShapes!$A$1:$AY$250000,Index!$A922*40-38,2)</f>
        <v/>
      </c>
      <c r="E922">
        <f>E921+40</f>
        <v/>
      </c>
      <c r="F922">
        <f>RIGHT(B922,F$1)</f>
        <v/>
      </c>
      <c r="G922" s="137">
        <f>INDEX(GLSShapes!$A$1:$AY$250000,Index!$A922*40-38,1)</f>
        <v/>
      </c>
      <c r="H922" s="116">
        <f>F922&amp;RIGHT(D922,H$1)</f>
        <v/>
      </c>
      <c r="I922" s="207">
        <f>IF(F922&lt;&gt;"0",INDEX(GLSShapes!$A$1:$AY$250000,Index!$A922*40-34,40),0)</f>
        <v/>
      </c>
      <c r="J922" s="207">
        <f>IF(F922&lt;&gt;"0",INDEX(GLSShapes!$A$1:$AY$250000,Index!$A922*40-34,41),0)</f>
        <v/>
      </c>
      <c r="K922" s="185">
        <f>RANK(I922,I922:I937,-1)</f>
        <v/>
      </c>
      <c r="L922" s="185">
        <f>RANK(J922,J922:J937,-1)</f>
        <v/>
      </c>
      <c r="M922" s="207">
        <f>INDEX(GLSShapes!$A$1:$AY$250000,Index!$A922*40-34,44)</f>
        <v/>
      </c>
      <c r="N922" s="207">
        <f>INDEX(GLSShapes!$A$1:$AY$25000,Index!$A922*40-34,45)</f>
        <v/>
      </c>
      <c r="Q922" s="207">
        <f>IF(F922&lt;&gt;"0",INDEX(GLSShapes!$A$1:$AY$250000,Index!$A922*40-34,48),0)</f>
        <v/>
      </c>
      <c r="R922" s="207">
        <f>IF(F922&lt;&gt;"0",INDEX(GLSShapes!$A$1:$AY$250000,Index!$A922*40-34,49),0)</f>
        <v/>
      </c>
      <c r="T922" s="18" t="n"/>
      <c r="U922" s="204">
        <f>MID(F922,7,3)</f>
        <v/>
      </c>
      <c r="V922">
        <f>RIGHT(F922,4)</f>
        <v/>
      </c>
    </row>
    <row r="923">
      <c r="A923" s="80" t="n">
        <v>921</v>
      </c>
      <c r="B923" s="150">
        <f>INDEX(GLSShapes!$A$1:$AY$250000,Index!$A923*40-39,1)</f>
        <v/>
      </c>
      <c r="C923">
        <f>C$1</f>
        <v/>
      </c>
      <c r="D923" s="138">
        <f>INDEX(GLSShapes!$A$1:$AY$250000,Index!$A923*40-38,2)</f>
        <v/>
      </c>
      <c r="E923">
        <f>E922+40</f>
        <v/>
      </c>
      <c r="F923">
        <f>RIGHT(B923,F$1)</f>
        <v/>
      </c>
      <c r="G923" s="137">
        <f>INDEX(GLSShapes!$A$1:$AY$250000,Index!$A923*40-38,1)</f>
        <v/>
      </c>
      <c r="H923" s="116">
        <f>F923&amp;RIGHT(D923,H$1)</f>
        <v/>
      </c>
      <c r="I923" s="207">
        <f>IF(F923&lt;&gt;"0",INDEX(GLSShapes!$A$1:$AY$250000,Index!$A923*40-34,40),0)</f>
        <v/>
      </c>
      <c r="J923" s="207">
        <f>IF(F923&lt;&gt;"0",INDEX(GLSShapes!$A$1:$AY$250000,Index!$A923*40-34,41),0)</f>
        <v/>
      </c>
      <c r="K923" s="185">
        <f>RANK(I923,I923:I938,-1)</f>
        <v/>
      </c>
      <c r="L923" s="185">
        <f>RANK(J923,J923:J938,-1)</f>
        <v/>
      </c>
      <c r="M923" s="207">
        <f>INDEX(GLSShapes!$A$1:$AY$250000,Index!$A923*40-34,44)</f>
        <v/>
      </c>
      <c r="N923" s="207">
        <f>INDEX(GLSShapes!$A$1:$AY$25000,Index!$A923*40-34,45)</f>
        <v/>
      </c>
      <c r="Q923" s="207">
        <f>IF(F923&lt;&gt;"0",INDEX(GLSShapes!$A$1:$AY$250000,Index!$A923*40-34,48),0)</f>
        <v/>
      </c>
      <c r="R923" s="207">
        <f>IF(F923&lt;&gt;"0",INDEX(GLSShapes!$A$1:$AY$250000,Index!$A923*40-34,49),0)</f>
        <v/>
      </c>
      <c r="T923" s="18" t="n"/>
      <c r="U923" s="204">
        <f>MID(F923,7,3)</f>
        <v/>
      </c>
      <c r="V923">
        <f>RIGHT(F923,4)</f>
        <v/>
      </c>
    </row>
    <row r="924">
      <c r="A924" s="80" t="n">
        <v>922</v>
      </c>
      <c r="B924" s="150">
        <f>INDEX(GLSShapes!$A$1:$AY$250000,Index!$A924*40-39,1)</f>
        <v/>
      </c>
      <c r="C924">
        <f>C$1</f>
        <v/>
      </c>
      <c r="D924" s="138">
        <f>INDEX(GLSShapes!$A$1:$AY$250000,Index!$A924*40-38,2)</f>
        <v/>
      </c>
      <c r="E924">
        <f>E923+40</f>
        <v/>
      </c>
      <c r="F924">
        <f>RIGHT(B924,F$1)</f>
        <v/>
      </c>
      <c r="G924" s="137">
        <f>INDEX(GLSShapes!$A$1:$AY$250000,Index!$A924*40-38,1)</f>
        <v/>
      </c>
      <c r="H924" s="116">
        <f>F924&amp;RIGHT(D924,H$1)</f>
        <v/>
      </c>
      <c r="I924" s="207">
        <f>IF(F924&lt;&gt;"0",INDEX(GLSShapes!$A$1:$AY$250000,Index!$A924*40-34,40),0)</f>
        <v/>
      </c>
      <c r="J924" s="207">
        <f>IF(F924&lt;&gt;"0",INDEX(GLSShapes!$A$1:$AY$250000,Index!$A924*40-34,41),0)</f>
        <v/>
      </c>
      <c r="K924" s="185">
        <f>RANK(I924,I924:I939,-1)</f>
        <v/>
      </c>
      <c r="L924" s="185">
        <f>RANK(J924,J924:J939,-1)</f>
        <v/>
      </c>
      <c r="M924" s="207">
        <f>INDEX(GLSShapes!$A$1:$AY$250000,Index!$A924*40-34,44)</f>
        <v/>
      </c>
      <c r="N924" s="207">
        <f>INDEX(GLSShapes!$A$1:$AY$25000,Index!$A924*40-34,45)</f>
        <v/>
      </c>
      <c r="Q924" s="207">
        <f>IF(F924&lt;&gt;"0",INDEX(GLSShapes!$A$1:$AY$250000,Index!$A924*40-34,48),0)</f>
        <v/>
      </c>
      <c r="R924" s="207">
        <f>IF(F924&lt;&gt;"0",INDEX(GLSShapes!$A$1:$AY$250000,Index!$A924*40-34,49),0)</f>
        <v/>
      </c>
      <c r="T924" s="18" t="n"/>
      <c r="U924" s="204">
        <f>MID(F924,7,3)</f>
        <v/>
      </c>
      <c r="V924">
        <f>RIGHT(F924,4)</f>
        <v/>
      </c>
    </row>
    <row r="925">
      <c r="A925" s="80" t="n">
        <v>923</v>
      </c>
      <c r="B925" s="150">
        <f>INDEX(GLSShapes!$A$1:$AY$250000,Index!$A925*40-39,1)</f>
        <v/>
      </c>
      <c r="C925">
        <f>C$1</f>
        <v/>
      </c>
      <c r="D925" s="138">
        <f>INDEX(GLSShapes!$A$1:$AY$250000,Index!$A925*40-38,2)</f>
        <v/>
      </c>
      <c r="E925">
        <f>E924+40</f>
        <v/>
      </c>
      <c r="F925">
        <f>RIGHT(B925,F$1)</f>
        <v/>
      </c>
      <c r="G925" s="137">
        <f>INDEX(GLSShapes!$A$1:$AY$250000,Index!$A925*40-38,1)</f>
        <v/>
      </c>
      <c r="H925" s="116">
        <f>F925&amp;RIGHT(D925,H$1)</f>
        <v/>
      </c>
      <c r="I925" s="207">
        <f>IF(F925&lt;&gt;"0",INDEX(GLSShapes!$A$1:$AY$250000,Index!$A925*40-34,40),0)</f>
        <v/>
      </c>
      <c r="J925" s="207">
        <f>IF(F925&lt;&gt;"0",INDEX(GLSShapes!$A$1:$AY$250000,Index!$A925*40-34,41),0)</f>
        <v/>
      </c>
      <c r="K925" s="185">
        <f>RANK(I925,I925:I940,-1)</f>
        <v/>
      </c>
      <c r="L925" s="185">
        <f>RANK(J925,J925:J940,-1)</f>
        <v/>
      </c>
      <c r="M925" s="207">
        <f>INDEX(GLSShapes!$A$1:$AY$250000,Index!$A925*40-34,44)</f>
        <v/>
      </c>
      <c r="N925" s="207">
        <f>INDEX(GLSShapes!$A$1:$AY$25000,Index!$A925*40-34,45)</f>
        <v/>
      </c>
      <c r="Q925" s="207">
        <f>IF(F925&lt;&gt;"0",INDEX(GLSShapes!$A$1:$AY$250000,Index!$A925*40-34,48),0)</f>
        <v/>
      </c>
      <c r="R925" s="207">
        <f>IF(F925&lt;&gt;"0",INDEX(GLSShapes!$A$1:$AY$250000,Index!$A925*40-34,49),0)</f>
        <v/>
      </c>
      <c r="T925" s="18" t="n"/>
      <c r="U925" s="204">
        <f>MID(F925,7,3)</f>
        <v/>
      </c>
      <c r="V925">
        <f>RIGHT(F925,4)</f>
        <v/>
      </c>
    </row>
    <row r="926">
      <c r="A926" s="80" t="n">
        <v>924</v>
      </c>
      <c r="B926" s="150">
        <f>INDEX(GLSShapes!$A$1:$AY$250000,Index!$A926*40-39,1)</f>
        <v/>
      </c>
      <c r="C926">
        <f>C$1</f>
        <v/>
      </c>
      <c r="D926" s="138">
        <f>INDEX(GLSShapes!$A$1:$AY$250000,Index!$A926*40-38,2)</f>
        <v/>
      </c>
      <c r="E926">
        <f>E925+40</f>
        <v/>
      </c>
      <c r="F926">
        <f>RIGHT(B926,F$1)</f>
        <v/>
      </c>
      <c r="G926" s="137">
        <f>INDEX(GLSShapes!$A$1:$AY$250000,Index!$A926*40-38,1)</f>
        <v/>
      </c>
      <c r="H926" s="116">
        <f>F926&amp;RIGHT(D926,H$1)</f>
        <v/>
      </c>
      <c r="I926" s="207">
        <f>IF(F926&lt;&gt;"0",INDEX(GLSShapes!$A$1:$AY$250000,Index!$A926*40-34,40),0)</f>
        <v/>
      </c>
      <c r="J926" s="207">
        <f>IF(F926&lt;&gt;"0",INDEX(GLSShapes!$A$1:$AY$250000,Index!$A926*40-34,41),0)</f>
        <v/>
      </c>
      <c r="K926" s="185">
        <f>RANK(I926,I926:I941,-1)</f>
        <v/>
      </c>
      <c r="L926" s="185">
        <f>RANK(J926,J926:J941,-1)</f>
        <v/>
      </c>
      <c r="M926" s="207">
        <f>INDEX(GLSShapes!$A$1:$AY$250000,Index!$A926*40-34,44)</f>
        <v/>
      </c>
      <c r="N926" s="207">
        <f>INDEX(GLSShapes!$A$1:$AY$25000,Index!$A926*40-34,45)</f>
        <v/>
      </c>
      <c r="Q926" s="207">
        <f>IF(F926&lt;&gt;"0",INDEX(GLSShapes!$A$1:$AY$250000,Index!$A926*40-34,48),0)</f>
        <v/>
      </c>
      <c r="R926" s="207">
        <f>IF(F926&lt;&gt;"0",INDEX(GLSShapes!$A$1:$AY$250000,Index!$A926*40-34,49),0)</f>
        <v/>
      </c>
      <c r="T926" s="18" t="n"/>
      <c r="U926" s="204">
        <f>MID(F926,7,3)</f>
        <v/>
      </c>
      <c r="V926">
        <f>RIGHT(F926,4)</f>
        <v/>
      </c>
    </row>
    <row r="927">
      <c r="A927" s="80" t="n">
        <v>925</v>
      </c>
      <c r="B927" s="150">
        <f>INDEX(GLSShapes!$A$1:$AY$250000,Index!$A927*40-39,1)</f>
        <v/>
      </c>
      <c r="C927">
        <f>C$1</f>
        <v/>
      </c>
      <c r="D927" s="138">
        <f>INDEX(GLSShapes!$A$1:$AY$250000,Index!$A927*40-38,2)</f>
        <v/>
      </c>
      <c r="E927">
        <f>E926+40</f>
        <v/>
      </c>
      <c r="F927">
        <f>RIGHT(B927,F$1)</f>
        <v/>
      </c>
      <c r="G927" s="137">
        <f>INDEX(GLSShapes!$A$1:$AY$250000,Index!$A927*40-38,1)</f>
        <v/>
      </c>
      <c r="H927" s="116">
        <f>F927&amp;RIGHT(D927,H$1)</f>
        <v/>
      </c>
      <c r="I927" s="207">
        <f>IF(F927&lt;&gt;"0",INDEX(GLSShapes!$A$1:$AY$250000,Index!$A927*40-34,40),0)</f>
        <v/>
      </c>
      <c r="J927" s="207">
        <f>IF(F927&lt;&gt;"0",INDEX(GLSShapes!$A$1:$AY$250000,Index!$A927*40-34,41),0)</f>
        <v/>
      </c>
      <c r="K927" s="185">
        <f>RANK(I927,I927:I942,-1)</f>
        <v/>
      </c>
      <c r="L927" s="185">
        <f>RANK(J927,J927:J942,-1)</f>
        <v/>
      </c>
      <c r="M927" s="207">
        <f>INDEX(GLSShapes!$A$1:$AY$250000,Index!$A927*40-34,44)</f>
        <v/>
      </c>
      <c r="N927" s="207">
        <f>INDEX(GLSShapes!$A$1:$AY$25000,Index!$A927*40-34,45)</f>
        <v/>
      </c>
      <c r="Q927" s="207">
        <f>IF(F927&lt;&gt;"0",INDEX(GLSShapes!$A$1:$AY$250000,Index!$A927*40-34,48),0)</f>
        <v/>
      </c>
      <c r="R927" s="207">
        <f>IF(F927&lt;&gt;"0",INDEX(GLSShapes!$A$1:$AY$250000,Index!$A927*40-34,49),0)</f>
        <v/>
      </c>
      <c r="T927" s="18" t="n"/>
      <c r="U927" s="204">
        <f>MID(F927,7,3)</f>
        <v/>
      </c>
      <c r="V927">
        <f>RIGHT(F927,4)</f>
        <v/>
      </c>
    </row>
    <row r="928">
      <c r="A928" s="80" t="n">
        <v>926</v>
      </c>
      <c r="B928" s="150">
        <f>INDEX(GLSShapes!$A$1:$AY$250000,Index!$A928*40-39,1)</f>
        <v/>
      </c>
      <c r="C928">
        <f>C$1</f>
        <v/>
      </c>
      <c r="D928" s="138">
        <f>INDEX(GLSShapes!$A$1:$AY$250000,Index!$A928*40-38,2)</f>
        <v/>
      </c>
      <c r="E928">
        <f>E927+40</f>
        <v/>
      </c>
      <c r="F928">
        <f>RIGHT(B928,F$1)</f>
        <v/>
      </c>
      <c r="G928" s="137">
        <f>INDEX(GLSShapes!$A$1:$AY$250000,Index!$A928*40-38,1)</f>
        <v/>
      </c>
      <c r="H928" s="116">
        <f>F928&amp;RIGHT(D928,H$1)</f>
        <v/>
      </c>
      <c r="I928" s="207">
        <f>IF(F928&lt;&gt;"0",INDEX(GLSShapes!$A$1:$AY$250000,Index!$A928*40-34,40),0)</f>
        <v/>
      </c>
      <c r="J928" s="207">
        <f>IF(F928&lt;&gt;"0",INDEX(GLSShapes!$A$1:$AY$250000,Index!$A928*40-34,41),0)</f>
        <v/>
      </c>
      <c r="K928" s="185">
        <f>RANK(I928,I928:I943,-1)</f>
        <v/>
      </c>
      <c r="L928" s="185">
        <f>RANK(J928,J928:J943,-1)</f>
        <v/>
      </c>
      <c r="M928" s="207">
        <f>INDEX(GLSShapes!$A$1:$AY$250000,Index!$A928*40-34,44)</f>
        <v/>
      </c>
      <c r="N928" s="207">
        <f>INDEX(GLSShapes!$A$1:$AY$25000,Index!$A928*40-34,45)</f>
        <v/>
      </c>
      <c r="Q928" s="207">
        <f>IF(F928&lt;&gt;"0",INDEX(GLSShapes!$A$1:$AY$250000,Index!$A928*40-34,48),0)</f>
        <v/>
      </c>
      <c r="R928" s="207">
        <f>IF(F928&lt;&gt;"0",INDEX(GLSShapes!$A$1:$AY$250000,Index!$A928*40-34,49),0)</f>
        <v/>
      </c>
      <c r="T928" s="18" t="n"/>
      <c r="U928" s="204">
        <f>MID(F928,7,3)</f>
        <v/>
      </c>
      <c r="V928">
        <f>RIGHT(F928,4)</f>
        <v/>
      </c>
    </row>
    <row r="929">
      <c r="A929" s="80" t="n">
        <v>927</v>
      </c>
      <c r="B929" s="150">
        <f>INDEX(GLSShapes!$A$1:$AY$250000,Index!$A929*40-39,1)</f>
        <v/>
      </c>
      <c r="C929">
        <f>C$1</f>
        <v/>
      </c>
      <c r="D929" s="138">
        <f>INDEX(GLSShapes!$A$1:$AY$250000,Index!$A929*40-38,2)</f>
        <v/>
      </c>
      <c r="E929">
        <f>E928+40</f>
        <v/>
      </c>
      <c r="F929">
        <f>RIGHT(B929,F$1)</f>
        <v/>
      </c>
      <c r="G929" s="137">
        <f>INDEX(GLSShapes!$A$1:$AY$250000,Index!$A929*40-38,1)</f>
        <v/>
      </c>
      <c r="H929" s="116">
        <f>F929&amp;RIGHT(D929,H$1)</f>
        <v/>
      </c>
      <c r="I929" s="207">
        <f>IF(F929&lt;&gt;"0",INDEX(GLSShapes!$A$1:$AY$250000,Index!$A929*40-34,40),0)</f>
        <v/>
      </c>
      <c r="J929" s="207">
        <f>IF(F929&lt;&gt;"0",INDEX(GLSShapes!$A$1:$AY$250000,Index!$A929*40-34,41),0)</f>
        <v/>
      </c>
      <c r="K929" s="185">
        <f>RANK(I929,I929:I944,-1)</f>
        <v/>
      </c>
      <c r="L929" s="185">
        <f>RANK(J929,J929:J944,-1)</f>
        <v/>
      </c>
      <c r="M929" s="207">
        <f>INDEX(GLSShapes!$A$1:$AY$250000,Index!$A929*40-34,44)</f>
        <v/>
      </c>
      <c r="N929" s="207">
        <f>INDEX(GLSShapes!$A$1:$AY$25000,Index!$A929*40-34,45)</f>
        <v/>
      </c>
      <c r="Q929" s="207">
        <f>IF(F929&lt;&gt;"0",INDEX(GLSShapes!$A$1:$AY$250000,Index!$A929*40-34,48),0)</f>
        <v/>
      </c>
      <c r="R929" s="207">
        <f>IF(F929&lt;&gt;"0",INDEX(GLSShapes!$A$1:$AY$250000,Index!$A929*40-34,49),0)</f>
        <v/>
      </c>
      <c r="T929" s="18" t="n"/>
      <c r="U929" s="204">
        <f>MID(F929,7,3)</f>
        <v/>
      </c>
      <c r="V929">
        <f>RIGHT(F929,4)</f>
        <v/>
      </c>
    </row>
    <row r="930">
      <c r="A930" s="80" t="n">
        <v>928</v>
      </c>
      <c r="B930" s="150">
        <f>INDEX(GLSShapes!$A$1:$AY$250000,Index!$A930*40-39,1)</f>
        <v/>
      </c>
      <c r="C930">
        <f>C$1</f>
        <v/>
      </c>
      <c r="D930" s="138">
        <f>INDEX(GLSShapes!$A$1:$AY$250000,Index!$A930*40-38,2)</f>
        <v/>
      </c>
      <c r="E930">
        <f>E929+40</f>
        <v/>
      </c>
      <c r="F930">
        <f>RIGHT(B930,F$1)</f>
        <v/>
      </c>
      <c r="G930" s="137">
        <f>INDEX(GLSShapes!$A$1:$AY$250000,Index!$A930*40-38,1)</f>
        <v/>
      </c>
      <c r="H930" s="116">
        <f>F930&amp;RIGHT(D930,H$1)</f>
        <v/>
      </c>
      <c r="I930" s="207">
        <f>IF(F930&lt;&gt;"0",INDEX(GLSShapes!$A$1:$AY$250000,Index!$A930*40-34,40),0)</f>
        <v/>
      </c>
      <c r="J930" s="207">
        <f>IF(F930&lt;&gt;"0",INDEX(GLSShapes!$A$1:$AY$250000,Index!$A930*40-34,41),0)</f>
        <v/>
      </c>
      <c r="K930" s="185">
        <f>RANK(I930,I930:I945,-1)</f>
        <v/>
      </c>
      <c r="L930" s="185">
        <f>RANK(J930,J930:J945,-1)</f>
        <v/>
      </c>
      <c r="M930" s="207">
        <f>INDEX(GLSShapes!$A$1:$AY$250000,Index!$A930*40-34,44)</f>
        <v/>
      </c>
      <c r="N930" s="207">
        <f>INDEX(GLSShapes!$A$1:$AY$25000,Index!$A930*40-34,45)</f>
        <v/>
      </c>
      <c r="Q930" s="207">
        <f>IF(F930&lt;&gt;"0",INDEX(GLSShapes!$A$1:$AY$250000,Index!$A930*40-34,48),0)</f>
        <v/>
      </c>
      <c r="R930" s="207">
        <f>IF(F930&lt;&gt;"0",INDEX(GLSShapes!$A$1:$AY$250000,Index!$A930*40-34,49),0)</f>
        <v/>
      </c>
      <c r="T930" s="18" t="n"/>
      <c r="U930" s="204">
        <f>MID(F930,7,3)</f>
        <v/>
      </c>
      <c r="V930">
        <f>RIGHT(F930,4)</f>
        <v/>
      </c>
    </row>
    <row r="931">
      <c r="A931" s="80" t="n">
        <v>929</v>
      </c>
      <c r="B931" s="150">
        <f>INDEX(GLSShapes!$A$1:$AY$250000,Index!$A931*40-39,1)</f>
        <v/>
      </c>
      <c r="C931">
        <f>C$1</f>
        <v/>
      </c>
      <c r="D931" s="138">
        <f>INDEX(GLSShapes!$A$1:$AY$250000,Index!$A931*40-38,2)</f>
        <v/>
      </c>
      <c r="E931">
        <f>E930+40</f>
        <v/>
      </c>
      <c r="F931">
        <f>RIGHT(B931,F$1)</f>
        <v/>
      </c>
      <c r="G931" s="137">
        <f>INDEX(GLSShapes!$A$1:$AY$250000,Index!$A931*40-38,1)</f>
        <v/>
      </c>
      <c r="H931" s="116">
        <f>F931&amp;RIGHT(D931,H$1)</f>
        <v/>
      </c>
      <c r="I931" s="207">
        <f>IF(F931&lt;&gt;"0",INDEX(GLSShapes!$A$1:$AY$250000,Index!$A931*40-34,40),0)</f>
        <v/>
      </c>
      <c r="J931" s="207">
        <f>IF(F931&lt;&gt;"0",INDEX(GLSShapes!$A$1:$AY$250000,Index!$A931*40-34,41),0)</f>
        <v/>
      </c>
      <c r="K931" s="185">
        <f>RANK(I931,I931:I946,-1)</f>
        <v/>
      </c>
      <c r="L931" s="185">
        <f>RANK(J931,J931:J946,-1)</f>
        <v/>
      </c>
      <c r="M931" s="207">
        <f>INDEX(GLSShapes!$A$1:$AY$250000,Index!$A931*40-34,44)</f>
        <v/>
      </c>
      <c r="N931" s="207">
        <f>INDEX(GLSShapes!$A$1:$AY$25000,Index!$A931*40-34,45)</f>
        <v/>
      </c>
      <c r="Q931" s="207">
        <f>IF(F931&lt;&gt;"0",INDEX(GLSShapes!$A$1:$AY$250000,Index!$A931*40-34,48),0)</f>
        <v/>
      </c>
      <c r="R931" s="207">
        <f>IF(F931&lt;&gt;"0",INDEX(GLSShapes!$A$1:$AY$250000,Index!$A931*40-34,49),0)</f>
        <v/>
      </c>
      <c r="T931" s="18" t="n"/>
      <c r="U931" s="204">
        <f>MID(F931,7,3)</f>
        <v/>
      </c>
      <c r="V931">
        <f>RIGHT(F931,4)</f>
        <v/>
      </c>
    </row>
    <row r="932">
      <c r="A932" s="80" t="n">
        <v>930</v>
      </c>
      <c r="B932" s="150">
        <f>INDEX(GLSShapes!$A$1:$AY$250000,Index!$A932*40-39,1)</f>
        <v/>
      </c>
      <c r="C932">
        <f>C$1</f>
        <v/>
      </c>
      <c r="D932" s="138">
        <f>INDEX(GLSShapes!$A$1:$AY$250000,Index!$A932*40-38,2)</f>
        <v/>
      </c>
      <c r="E932">
        <f>E931+40</f>
        <v/>
      </c>
      <c r="F932">
        <f>RIGHT(B932,F$1)</f>
        <v/>
      </c>
      <c r="G932" s="137">
        <f>INDEX(GLSShapes!$A$1:$AY$250000,Index!$A932*40-38,1)</f>
        <v/>
      </c>
      <c r="H932" s="116">
        <f>F932&amp;RIGHT(D932,H$1)</f>
        <v/>
      </c>
      <c r="I932" s="207">
        <f>IF(F932&lt;&gt;"0",INDEX(GLSShapes!$A$1:$AY$250000,Index!$A932*40-34,40),0)</f>
        <v/>
      </c>
      <c r="J932" s="207">
        <f>IF(F932&lt;&gt;"0",INDEX(GLSShapes!$A$1:$AY$250000,Index!$A932*40-34,41),0)</f>
        <v/>
      </c>
      <c r="K932" s="185">
        <f>RANK(I932,I932:I947,-1)</f>
        <v/>
      </c>
      <c r="L932" s="185">
        <f>RANK(J932,J932:J947,-1)</f>
        <v/>
      </c>
      <c r="M932" s="207">
        <f>INDEX(GLSShapes!$A$1:$AY$250000,Index!$A932*40-34,44)</f>
        <v/>
      </c>
      <c r="N932" s="207">
        <f>INDEX(GLSShapes!$A$1:$AY$25000,Index!$A932*40-34,45)</f>
        <v/>
      </c>
      <c r="Q932" s="207">
        <f>IF(F932&lt;&gt;"0",INDEX(GLSShapes!$A$1:$AY$250000,Index!$A932*40-34,48),0)</f>
        <v/>
      </c>
      <c r="R932" s="207">
        <f>IF(F932&lt;&gt;"0",INDEX(GLSShapes!$A$1:$AY$250000,Index!$A932*40-34,49),0)</f>
        <v/>
      </c>
      <c r="T932" s="18" t="n"/>
      <c r="U932" s="204">
        <f>MID(F932,7,3)</f>
        <v/>
      </c>
      <c r="V932">
        <f>RIGHT(F932,4)</f>
        <v/>
      </c>
    </row>
    <row r="933">
      <c r="A933" s="80" t="n">
        <v>931</v>
      </c>
      <c r="B933" s="150">
        <f>INDEX(GLSShapes!$A$1:$AY$250000,Index!$A933*40-39,1)</f>
        <v/>
      </c>
      <c r="C933">
        <f>C$1</f>
        <v/>
      </c>
      <c r="D933" s="138">
        <f>INDEX(GLSShapes!$A$1:$AY$250000,Index!$A933*40-38,2)</f>
        <v/>
      </c>
      <c r="E933">
        <f>E932+40</f>
        <v/>
      </c>
      <c r="F933">
        <f>RIGHT(B933,F$1)</f>
        <v/>
      </c>
      <c r="G933" s="137">
        <f>INDEX(GLSShapes!$A$1:$AY$250000,Index!$A933*40-38,1)</f>
        <v/>
      </c>
      <c r="H933" s="116">
        <f>F933&amp;RIGHT(D933,H$1)</f>
        <v/>
      </c>
      <c r="I933" s="207">
        <f>IF(F933&lt;&gt;"0",INDEX(GLSShapes!$A$1:$AY$250000,Index!$A933*40-34,40),0)</f>
        <v/>
      </c>
      <c r="J933" s="207">
        <f>IF(F933&lt;&gt;"0",INDEX(GLSShapes!$A$1:$AY$250000,Index!$A933*40-34,41),0)</f>
        <v/>
      </c>
      <c r="K933" s="185">
        <f>RANK(I933,I933:I948,-1)</f>
        <v/>
      </c>
      <c r="L933" s="185">
        <f>RANK(J933,J933:J948,-1)</f>
        <v/>
      </c>
      <c r="M933" s="207">
        <f>INDEX(GLSShapes!$A$1:$AY$250000,Index!$A933*40-34,44)</f>
        <v/>
      </c>
      <c r="N933" s="207">
        <f>INDEX(GLSShapes!$A$1:$AY$25000,Index!$A933*40-34,45)</f>
        <v/>
      </c>
      <c r="Q933" s="207">
        <f>IF(F933&lt;&gt;"0",INDEX(GLSShapes!$A$1:$AY$250000,Index!$A933*40-34,48),0)</f>
        <v/>
      </c>
      <c r="R933" s="207">
        <f>IF(F933&lt;&gt;"0",INDEX(GLSShapes!$A$1:$AY$250000,Index!$A933*40-34,49),0)</f>
        <v/>
      </c>
      <c r="T933" s="18" t="n"/>
      <c r="U933" s="204">
        <f>MID(F933,7,3)</f>
        <v/>
      </c>
      <c r="V933">
        <f>RIGHT(F933,4)</f>
        <v/>
      </c>
    </row>
    <row r="934">
      <c r="A934" s="80" t="n">
        <v>932</v>
      </c>
      <c r="B934" s="150">
        <f>INDEX(GLSShapes!$A$1:$AY$250000,Index!$A934*40-39,1)</f>
        <v/>
      </c>
      <c r="C934">
        <f>C$1</f>
        <v/>
      </c>
      <c r="D934" s="138">
        <f>INDEX(GLSShapes!$A$1:$AY$250000,Index!$A934*40-38,2)</f>
        <v/>
      </c>
      <c r="E934">
        <f>E933+40</f>
        <v/>
      </c>
      <c r="F934">
        <f>RIGHT(B934,F$1)</f>
        <v/>
      </c>
      <c r="G934" s="137">
        <f>INDEX(GLSShapes!$A$1:$AY$250000,Index!$A934*40-38,1)</f>
        <v/>
      </c>
      <c r="H934" s="116">
        <f>F934&amp;RIGHT(D934,H$1)</f>
        <v/>
      </c>
      <c r="I934" s="207">
        <f>IF(F934&lt;&gt;"0",INDEX(GLSShapes!$A$1:$AY$250000,Index!$A934*40-34,40),0)</f>
        <v/>
      </c>
      <c r="J934" s="207">
        <f>IF(F934&lt;&gt;"0",INDEX(GLSShapes!$A$1:$AY$250000,Index!$A934*40-34,41),0)</f>
        <v/>
      </c>
      <c r="K934" s="185">
        <f>RANK(I934,I934:I949,-1)</f>
        <v/>
      </c>
      <c r="L934" s="185">
        <f>RANK(J934,J934:J949,-1)</f>
        <v/>
      </c>
      <c r="M934" s="207">
        <f>INDEX(GLSShapes!$A$1:$AY$250000,Index!$A934*40-34,44)</f>
        <v/>
      </c>
      <c r="N934" s="207">
        <f>INDEX(GLSShapes!$A$1:$AY$25000,Index!$A934*40-34,45)</f>
        <v/>
      </c>
      <c r="Q934" s="207">
        <f>IF(F934&lt;&gt;"0",INDEX(GLSShapes!$A$1:$AY$250000,Index!$A934*40-34,48),0)</f>
        <v/>
      </c>
      <c r="R934" s="207">
        <f>IF(F934&lt;&gt;"0",INDEX(GLSShapes!$A$1:$AY$250000,Index!$A934*40-34,49),0)</f>
        <v/>
      </c>
      <c r="T934" s="18" t="n"/>
      <c r="U934" s="204">
        <f>MID(F934,7,3)</f>
        <v/>
      </c>
      <c r="V934">
        <f>RIGHT(F934,4)</f>
        <v/>
      </c>
    </row>
    <row r="935">
      <c r="A935" s="80" t="n">
        <v>933</v>
      </c>
      <c r="B935" s="150">
        <f>INDEX(GLSShapes!$A$1:$AY$250000,Index!$A935*40-39,1)</f>
        <v/>
      </c>
      <c r="C935">
        <f>C$1</f>
        <v/>
      </c>
      <c r="D935" s="138">
        <f>INDEX(GLSShapes!$A$1:$AY$250000,Index!$A935*40-38,2)</f>
        <v/>
      </c>
      <c r="E935">
        <f>E934+40</f>
        <v/>
      </c>
      <c r="F935">
        <f>RIGHT(B935,F$1)</f>
        <v/>
      </c>
      <c r="G935" s="137">
        <f>INDEX(GLSShapes!$A$1:$AY$250000,Index!$A935*40-38,1)</f>
        <v/>
      </c>
      <c r="H935" s="116">
        <f>F935&amp;RIGHT(D935,H$1)</f>
        <v/>
      </c>
      <c r="I935" s="207">
        <f>IF(F935&lt;&gt;"0",INDEX(GLSShapes!$A$1:$AY$250000,Index!$A935*40-34,40),0)</f>
        <v/>
      </c>
      <c r="J935" s="207">
        <f>IF(F935&lt;&gt;"0",INDEX(GLSShapes!$A$1:$AY$250000,Index!$A935*40-34,41),0)</f>
        <v/>
      </c>
      <c r="K935" s="185">
        <f>RANK(I935,I935:I950,-1)</f>
        <v/>
      </c>
      <c r="L935" s="185">
        <f>RANK(J935,J935:J950,-1)</f>
        <v/>
      </c>
      <c r="M935" s="207">
        <f>INDEX(GLSShapes!$A$1:$AY$250000,Index!$A935*40-34,44)</f>
        <v/>
      </c>
      <c r="N935" s="207">
        <f>INDEX(GLSShapes!$A$1:$AY$25000,Index!$A935*40-34,45)</f>
        <v/>
      </c>
      <c r="Q935" s="207">
        <f>IF(F935&lt;&gt;"0",INDEX(GLSShapes!$A$1:$AY$250000,Index!$A935*40-34,48),0)</f>
        <v/>
      </c>
      <c r="R935" s="207">
        <f>IF(F935&lt;&gt;"0",INDEX(GLSShapes!$A$1:$AY$250000,Index!$A935*40-34,49),0)</f>
        <v/>
      </c>
      <c r="T935" s="18" t="n"/>
      <c r="U935" s="204">
        <f>MID(F935,7,3)</f>
        <v/>
      </c>
      <c r="V935">
        <f>RIGHT(F935,4)</f>
        <v/>
      </c>
    </row>
    <row r="936">
      <c r="A936" s="80" t="n">
        <v>934</v>
      </c>
      <c r="B936" s="150">
        <f>INDEX(GLSShapes!$A$1:$AY$250000,Index!$A936*40-39,1)</f>
        <v/>
      </c>
      <c r="C936">
        <f>C$1</f>
        <v/>
      </c>
      <c r="D936" s="138">
        <f>INDEX(GLSShapes!$A$1:$AY$250000,Index!$A936*40-38,2)</f>
        <v/>
      </c>
      <c r="E936">
        <f>E935+40</f>
        <v/>
      </c>
      <c r="F936">
        <f>RIGHT(B936,F$1)</f>
        <v/>
      </c>
      <c r="G936" s="137">
        <f>INDEX(GLSShapes!$A$1:$AY$250000,Index!$A936*40-38,1)</f>
        <v/>
      </c>
      <c r="H936" s="116">
        <f>F936&amp;RIGHT(D936,H$1)</f>
        <v/>
      </c>
      <c r="I936" s="207">
        <f>IF(F936&lt;&gt;"0",INDEX(GLSShapes!$A$1:$AY$250000,Index!$A936*40-34,40),0)</f>
        <v/>
      </c>
      <c r="J936" s="207">
        <f>IF(F936&lt;&gt;"0",INDEX(GLSShapes!$A$1:$AY$250000,Index!$A936*40-34,41),0)</f>
        <v/>
      </c>
      <c r="K936" s="185">
        <f>RANK(I936,I936:I951,-1)</f>
        <v/>
      </c>
      <c r="L936" s="185">
        <f>RANK(J936,J936:J951,-1)</f>
        <v/>
      </c>
      <c r="M936" s="207">
        <f>INDEX(GLSShapes!$A$1:$AY$250000,Index!$A936*40-34,44)</f>
        <v/>
      </c>
      <c r="N936" s="207">
        <f>INDEX(GLSShapes!$A$1:$AY$25000,Index!$A936*40-34,45)</f>
        <v/>
      </c>
      <c r="Q936" s="207">
        <f>IF(F936&lt;&gt;"0",INDEX(GLSShapes!$A$1:$AY$250000,Index!$A936*40-34,48),0)</f>
        <v/>
      </c>
      <c r="R936" s="207">
        <f>IF(F936&lt;&gt;"0",INDEX(GLSShapes!$A$1:$AY$250000,Index!$A936*40-34,49),0)</f>
        <v/>
      </c>
      <c r="T936" s="18" t="n"/>
      <c r="U936" s="204">
        <f>MID(F936,7,3)</f>
        <v/>
      </c>
      <c r="V936">
        <f>RIGHT(F936,4)</f>
        <v/>
      </c>
    </row>
    <row r="937">
      <c r="A937" s="80" t="n">
        <v>935</v>
      </c>
      <c r="B937" s="150">
        <f>INDEX(GLSShapes!$A$1:$AY$250000,Index!$A937*40-39,1)</f>
        <v/>
      </c>
      <c r="C937">
        <f>C$1</f>
        <v/>
      </c>
      <c r="D937" s="138">
        <f>INDEX(GLSShapes!$A$1:$AY$250000,Index!$A937*40-38,2)</f>
        <v/>
      </c>
      <c r="E937">
        <f>E936+40</f>
        <v/>
      </c>
      <c r="F937">
        <f>RIGHT(B937,F$1)</f>
        <v/>
      </c>
      <c r="G937" s="137">
        <f>INDEX(GLSShapes!$A$1:$AY$250000,Index!$A937*40-38,1)</f>
        <v/>
      </c>
      <c r="H937" s="116">
        <f>F937&amp;RIGHT(D937,H$1)</f>
        <v/>
      </c>
      <c r="I937" s="207">
        <f>IF(F937&lt;&gt;"0",INDEX(GLSShapes!$A$1:$AY$250000,Index!$A937*40-34,40),0)</f>
        <v/>
      </c>
      <c r="J937" s="207">
        <f>IF(F937&lt;&gt;"0",INDEX(GLSShapes!$A$1:$AY$250000,Index!$A937*40-34,41),0)</f>
        <v/>
      </c>
      <c r="K937" s="185">
        <f>RANK(I937,I937:I952,-1)</f>
        <v/>
      </c>
      <c r="L937" s="185">
        <f>RANK(J937,J937:J952,-1)</f>
        <v/>
      </c>
      <c r="M937" s="207">
        <f>INDEX(GLSShapes!$A$1:$AY$250000,Index!$A937*40-34,44)</f>
        <v/>
      </c>
      <c r="N937" s="207">
        <f>INDEX(GLSShapes!$A$1:$AY$25000,Index!$A937*40-34,45)</f>
        <v/>
      </c>
      <c r="Q937" s="207">
        <f>IF(F937&lt;&gt;"0",INDEX(GLSShapes!$A$1:$AY$250000,Index!$A937*40-34,48),0)</f>
        <v/>
      </c>
      <c r="R937" s="207">
        <f>IF(F937&lt;&gt;"0",INDEX(GLSShapes!$A$1:$AY$250000,Index!$A937*40-34,49),0)</f>
        <v/>
      </c>
      <c r="T937" s="18" t="n"/>
      <c r="U937" s="204">
        <f>MID(F937,7,3)</f>
        <v/>
      </c>
      <c r="V937">
        <f>RIGHT(F937,4)</f>
        <v/>
      </c>
    </row>
    <row r="938">
      <c r="A938" s="80" t="n">
        <v>936</v>
      </c>
      <c r="B938" s="150">
        <f>INDEX(GLSShapes!$A$1:$AY$250000,Index!$A938*40-39,1)</f>
        <v/>
      </c>
      <c r="C938">
        <f>C$1</f>
        <v/>
      </c>
      <c r="D938" s="138">
        <f>INDEX(GLSShapes!$A$1:$AY$250000,Index!$A938*40-38,2)</f>
        <v/>
      </c>
      <c r="E938">
        <f>E937+40</f>
        <v/>
      </c>
      <c r="F938">
        <f>RIGHT(B938,F$1)</f>
        <v/>
      </c>
      <c r="G938" s="137">
        <f>INDEX(GLSShapes!$A$1:$AY$250000,Index!$A938*40-38,1)</f>
        <v/>
      </c>
      <c r="H938" s="116">
        <f>F938&amp;RIGHT(D938,H$1)</f>
        <v/>
      </c>
      <c r="I938" s="207">
        <f>IF(F938&lt;&gt;"0",INDEX(GLSShapes!$A$1:$AY$250000,Index!$A938*40-34,40),0)</f>
        <v/>
      </c>
      <c r="J938" s="207">
        <f>IF(F938&lt;&gt;"0",INDEX(GLSShapes!$A$1:$AY$250000,Index!$A938*40-34,41),0)</f>
        <v/>
      </c>
      <c r="K938" s="185">
        <f>RANK(I938,I938:I953,-1)</f>
        <v/>
      </c>
      <c r="L938" s="185">
        <f>RANK(J938,J938:J953,-1)</f>
        <v/>
      </c>
      <c r="M938" s="207">
        <f>INDEX(GLSShapes!$A$1:$AY$250000,Index!$A938*40-34,44)</f>
        <v/>
      </c>
      <c r="N938" s="207">
        <f>INDEX(GLSShapes!$A$1:$AY$25000,Index!$A938*40-34,45)</f>
        <v/>
      </c>
      <c r="Q938" s="207">
        <f>IF(F938&lt;&gt;"0",INDEX(GLSShapes!$A$1:$AY$250000,Index!$A938*40-34,48),0)</f>
        <v/>
      </c>
      <c r="R938" s="207">
        <f>IF(F938&lt;&gt;"0",INDEX(GLSShapes!$A$1:$AY$250000,Index!$A938*40-34,49),0)</f>
        <v/>
      </c>
      <c r="T938" s="18" t="n"/>
      <c r="U938" s="204">
        <f>MID(F938,7,3)</f>
        <v/>
      </c>
      <c r="V938">
        <f>RIGHT(F938,4)</f>
        <v/>
      </c>
    </row>
    <row r="939">
      <c r="A939" s="80" t="n">
        <v>937</v>
      </c>
      <c r="B939" s="150">
        <f>INDEX(GLSShapes!$A$1:$AY$250000,Index!$A939*40-39,1)</f>
        <v/>
      </c>
      <c r="C939">
        <f>C$1</f>
        <v/>
      </c>
      <c r="D939" s="138">
        <f>INDEX(GLSShapes!$A$1:$AY$250000,Index!$A939*40-38,2)</f>
        <v/>
      </c>
      <c r="E939">
        <f>E938+40</f>
        <v/>
      </c>
      <c r="F939">
        <f>RIGHT(B939,F$1)</f>
        <v/>
      </c>
      <c r="G939" s="137">
        <f>INDEX(GLSShapes!$A$1:$AY$250000,Index!$A939*40-38,1)</f>
        <v/>
      </c>
      <c r="H939" s="116">
        <f>F939&amp;RIGHT(D939,H$1)</f>
        <v/>
      </c>
      <c r="I939" s="207">
        <f>IF(F939&lt;&gt;"0",INDEX(GLSShapes!$A$1:$AY$250000,Index!$A939*40-34,40),0)</f>
        <v/>
      </c>
      <c r="J939" s="207">
        <f>IF(F939&lt;&gt;"0",INDEX(GLSShapes!$A$1:$AY$250000,Index!$A939*40-34,41),0)</f>
        <v/>
      </c>
      <c r="K939" s="185">
        <f>RANK(I939,I939:I954,-1)</f>
        <v/>
      </c>
      <c r="L939" s="185">
        <f>RANK(J939,J939:J954,-1)</f>
        <v/>
      </c>
      <c r="M939" s="207">
        <f>INDEX(GLSShapes!$A$1:$AY$250000,Index!$A939*40-34,44)</f>
        <v/>
      </c>
      <c r="N939" s="207">
        <f>INDEX(GLSShapes!$A$1:$AY$25000,Index!$A939*40-34,45)</f>
        <v/>
      </c>
      <c r="Q939" s="207">
        <f>IF(F939&lt;&gt;"0",INDEX(GLSShapes!$A$1:$AY$250000,Index!$A939*40-34,48),0)</f>
        <v/>
      </c>
      <c r="R939" s="207">
        <f>IF(F939&lt;&gt;"0",INDEX(GLSShapes!$A$1:$AY$250000,Index!$A939*40-34,49),0)</f>
        <v/>
      </c>
      <c r="T939" s="18" t="n"/>
      <c r="U939" s="204">
        <f>MID(F939,7,3)</f>
        <v/>
      </c>
      <c r="V939">
        <f>RIGHT(F939,4)</f>
        <v/>
      </c>
    </row>
    <row r="940">
      <c r="A940" s="80" t="n">
        <v>938</v>
      </c>
      <c r="B940" s="150">
        <f>INDEX(GLSShapes!$A$1:$AY$250000,Index!$A940*40-39,1)</f>
        <v/>
      </c>
      <c r="C940">
        <f>C$1</f>
        <v/>
      </c>
      <c r="D940" s="138">
        <f>INDEX(GLSShapes!$A$1:$AY$250000,Index!$A940*40-38,2)</f>
        <v/>
      </c>
      <c r="E940">
        <f>E939+40</f>
        <v/>
      </c>
      <c r="F940">
        <f>RIGHT(B940,F$1)</f>
        <v/>
      </c>
      <c r="G940" s="137">
        <f>INDEX(GLSShapes!$A$1:$AY$250000,Index!$A940*40-38,1)</f>
        <v/>
      </c>
      <c r="H940" s="116">
        <f>F940&amp;RIGHT(D940,H$1)</f>
        <v/>
      </c>
      <c r="I940" s="207">
        <f>IF(F940&lt;&gt;"0",INDEX(GLSShapes!$A$1:$AY$250000,Index!$A940*40-34,40),0)</f>
        <v/>
      </c>
      <c r="J940" s="207">
        <f>IF(F940&lt;&gt;"0",INDEX(GLSShapes!$A$1:$AY$250000,Index!$A940*40-34,41),0)</f>
        <v/>
      </c>
      <c r="K940" s="185">
        <f>RANK(I940,I940:I955,-1)</f>
        <v/>
      </c>
      <c r="L940" s="185">
        <f>RANK(J940,J940:J955,-1)</f>
        <v/>
      </c>
      <c r="M940" s="207">
        <f>INDEX(GLSShapes!$A$1:$AY$250000,Index!$A940*40-34,44)</f>
        <v/>
      </c>
      <c r="N940" s="207">
        <f>INDEX(GLSShapes!$A$1:$AY$25000,Index!$A940*40-34,45)</f>
        <v/>
      </c>
      <c r="Q940" s="207">
        <f>IF(F940&lt;&gt;"0",INDEX(GLSShapes!$A$1:$AY$250000,Index!$A940*40-34,48),0)</f>
        <v/>
      </c>
      <c r="R940" s="207">
        <f>IF(F940&lt;&gt;"0",INDEX(GLSShapes!$A$1:$AY$250000,Index!$A940*40-34,49),0)</f>
        <v/>
      </c>
      <c r="T940" s="18" t="n"/>
      <c r="U940" s="204">
        <f>MID(F940,7,3)</f>
        <v/>
      </c>
      <c r="V940">
        <f>RIGHT(F940,4)</f>
        <v/>
      </c>
    </row>
    <row r="941">
      <c r="A941" s="80" t="n">
        <v>939</v>
      </c>
      <c r="B941" s="150">
        <f>INDEX(GLSShapes!$A$1:$AY$250000,Index!$A941*40-39,1)</f>
        <v/>
      </c>
      <c r="C941">
        <f>C$1</f>
        <v/>
      </c>
      <c r="D941" s="138">
        <f>INDEX(GLSShapes!$A$1:$AY$250000,Index!$A941*40-38,2)</f>
        <v/>
      </c>
      <c r="E941">
        <f>E940+40</f>
        <v/>
      </c>
      <c r="F941">
        <f>RIGHT(B941,F$1)</f>
        <v/>
      </c>
      <c r="G941" s="137">
        <f>INDEX(GLSShapes!$A$1:$AY$250000,Index!$A941*40-38,1)</f>
        <v/>
      </c>
      <c r="H941" s="116">
        <f>F941&amp;RIGHT(D941,H$1)</f>
        <v/>
      </c>
      <c r="I941" s="207">
        <f>IF(F941&lt;&gt;"0",INDEX(GLSShapes!$A$1:$AY$250000,Index!$A941*40-34,40),0)</f>
        <v/>
      </c>
      <c r="J941" s="207">
        <f>IF(F941&lt;&gt;"0",INDEX(GLSShapes!$A$1:$AY$250000,Index!$A941*40-34,41),0)</f>
        <v/>
      </c>
      <c r="K941" s="185">
        <f>RANK(I941,I941:I956,-1)</f>
        <v/>
      </c>
      <c r="L941" s="185">
        <f>RANK(J941,J941:J956,-1)</f>
        <v/>
      </c>
      <c r="M941" s="207">
        <f>INDEX(GLSShapes!$A$1:$AY$250000,Index!$A941*40-34,44)</f>
        <v/>
      </c>
      <c r="N941" s="207">
        <f>INDEX(GLSShapes!$A$1:$AY$25000,Index!$A941*40-34,45)</f>
        <v/>
      </c>
      <c r="Q941" s="207">
        <f>IF(F941&lt;&gt;"0",INDEX(GLSShapes!$A$1:$AY$250000,Index!$A941*40-34,48),0)</f>
        <v/>
      </c>
      <c r="R941" s="207">
        <f>IF(F941&lt;&gt;"0",INDEX(GLSShapes!$A$1:$AY$250000,Index!$A941*40-34,49),0)</f>
        <v/>
      </c>
      <c r="T941" s="18" t="n"/>
      <c r="U941" s="204">
        <f>MID(F941,7,3)</f>
        <v/>
      </c>
      <c r="V941">
        <f>RIGHT(F941,4)</f>
        <v/>
      </c>
    </row>
    <row r="942">
      <c r="A942" s="80" t="n">
        <v>940</v>
      </c>
      <c r="B942" s="150">
        <f>INDEX(GLSShapes!$A$1:$AY$250000,Index!$A942*40-39,1)</f>
        <v/>
      </c>
      <c r="C942">
        <f>C$1</f>
        <v/>
      </c>
      <c r="D942" s="138">
        <f>INDEX(GLSShapes!$A$1:$AY$250000,Index!$A942*40-38,2)</f>
        <v/>
      </c>
      <c r="E942">
        <f>E941+40</f>
        <v/>
      </c>
      <c r="F942">
        <f>RIGHT(B942,F$1)</f>
        <v/>
      </c>
      <c r="G942" s="137">
        <f>INDEX(GLSShapes!$A$1:$AY$250000,Index!$A942*40-38,1)</f>
        <v/>
      </c>
      <c r="H942" s="116">
        <f>F942&amp;RIGHT(D942,H$1)</f>
        <v/>
      </c>
      <c r="I942" s="207">
        <f>IF(F942&lt;&gt;"0",INDEX(GLSShapes!$A$1:$AY$250000,Index!$A942*40-34,40),0)</f>
        <v/>
      </c>
      <c r="J942" s="207">
        <f>IF(F942&lt;&gt;"0",INDEX(GLSShapes!$A$1:$AY$250000,Index!$A942*40-34,41),0)</f>
        <v/>
      </c>
      <c r="K942" s="185">
        <f>RANK(I942,I942:I957,-1)</f>
        <v/>
      </c>
      <c r="L942" s="185">
        <f>RANK(J942,J942:J957,-1)</f>
        <v/>
      </c>
      <c r="M942" s="207">
        <f>INDEX(GLSShapes!$A$1:$AY$250000,Index!$A942*40-34,44)</f>
        <v/>
      </c>
      <c r="N942" s="207">
        <f>INDEX(GLSShapes!$A$1:$AY$25000,Index!$A942*40-34,45)</f>
        <v/>
      </c>
      <c r="Q942" s="207">
        <f>IF(F942&lt;&gt;"0",INDEX(GLSShapes!$A$1:$AY$250000,Index!$A942*40-34,48),0)</f>
        <v/>
      </c>
      <c r="R942" s="207">
        <f>IF(F942&lt;&gt;"0",INDEX(GLSShapes!$A$1:$AY$250000,Index!$A942*40-34,49),0)</f>
        <v/>
      </c>
      <c r="T942" s="18" t="n"/>
      <c r="U942" s="204">
        <f>MID(F942,7,3)</f>
        <v/>
      </c>
      <c r="V942">
        <f>RIGHT(F942,4)</f>
        <v/>
      </c>
    </row>
    <row r="943">
      <c r="A943" s="80" t="n">
        <v>941</v>
      </c>
      <c r="B943" s="150">
        <f>INDEX(GLSShapes!$A$1:$AY$250000,Index!$A943*40-39,1)</f>
        <v/>
      </c>
      <c r="C943">
        <f>C$1</f>
        <v/>
      </c>
      <c r="D943" s="138">
        <f>INDEX(GLSShapes!$A$1:$AY$250000,Index!$A943*40-38,2)</f>
        <v/>
      </c>
      <c r="E943">
        <f>E942+40</f>
        <v/>
      </c>
      <c r="F943">
        <f>RIGHT(B943,F$1)</f>
        <v/>
      </c>
      <c r="G943" s="137">
        <f>INDEX(GLSShapes!$A$1:$AY$250000,Index!$A943*40-38,1)</f>
        <v/>
      </c>
      <c r="H943" s="116">
        <f>F943&amp;RIGHT(D943,H$1)</f>
        <v/>
      </c>
      <c r="I943" s="207">
        <f>IF(F943&lt;&gt;"0",INDEX(GLSShapes!$A$1:$AY$250000,Index!$A943*40-34,40),0)</f>
        <v/>
      </c>
      <c r="J943" s="207">
        <f>IF(F943&lt;&gt;"0",INDEX(GLSShapes!$A$1:$AY$250000,Index!$A943*40-34,41),0)</f>
        <v/>
      </c>
      <c r="K943" s="185">
        <f>RANK(I943,I943:I958,-1)</f>
        <v/>
      </c>
      <c r="L943" s="185">
        <f>RANK(J943,J943:J958,-1)</f>
        <v/>
      </c>
      <c r="M943" s="207">
        <f>INDEX(GLSShapes!$A$1:$AY$250000,Index!$A943*40-34,44)</f>
        <v/>
      </c>
      <c r="N943" s="207">
        <f>INDEX(GLSShapes!$A$1:$AY$25000,Index!$A943*40-34,45)</f>
        <v/>
      </c>
      <c r="Q943" s="207">
        <f>IF(F943&lt;&gt;"0",INDEX(GLSShapes!$A$1:$AY$250000,Index!$A943*40-34,48),0)</f>
        <v/>
      </c>
      <c r="R943" s="207">
        <f>IF(F943&lt;&gt;"0",INDEX(GLSShapes!$A$1:$AY$250000,Index!$A943*40-34,49),0)</f>
        <v/>
      </c>
      <c r="T943" s="18" t="n"/>
      <c r="U943" s="204">
        <f>MID(F943,7,3)</f>
        <v/>
      </c>
      <c r="V943">
        <f>RIGHT(F943,4)</f>
        <v/>
      </c>
    </row>
    <row r="944">
      <c r="A944" s="80" t="n">
        <v>942</v>
      </c>
      <c r="B944" s="150">
        <f>INDEX(GLSShapes!$A$1:$AY$250000,Index!$A944*40-39,1)</f>
        <v/>
      </c>
      <c r="C944">
        <f>C$1</f>
        <v/>
      </c>
      <c r="D944" s="138">
        <f>INDEX(GLSShapes!$A$1:$AY$250000,Index!$A944*40-38,2)</f>
        <v/>
      </c>
      <c r="E944">
        <f>E943+40</f>
        <v/>
      </c>
      <c r="F944">
        <f>RIGHT(B944,F$1)</f>
        <v/>
      </c>
      <c r="G944" s="137">
        <f>INDEX(GLSShapes!$A$1:$AY$250000,Index!$A944*40-38,1)</f>
        <v/>
      </c>
      <c r="H944" s="116">
        <f>F944&amp;RIGHT(D944,H$1)</f>
        <v/>
      </c>
      <c r="I944" s="207">
        <f>IF(F944&lt;&gt;"0",INDEX(GLSShapes!$A$1:$AY$250000,Index!$A944*40-34,40),0)</f>
        <v/>
      </c>
      <c r="J944" s="207">
        <f>IF(F944&lt;&gt;"0",INDEX(GLSShapes!$A$1:$AY$250000,Index!$A944*40-34,41),0)</f>
        <v/>
      </c>
      <c r="K944" s="185">
        <f>RANK(I944,I944:I959,-1)</f>
        <v/>
      </c>
      <c r="L944" s="185">
        <f>RANK(J944,J944:J959,-1)</f>
        <v/>
      </c>
      <c r="M944" s="207">
        <f>INDEX(GLSShapes!$A$1:$AY$250000,Index!$A944*40-34,44)</f>
        <v/>
      </c>
      <c r="N944" s="207">
        <f>INDEX(GLSShapes!$A$1:$AY$25000,Index!$A944*40-34,45)</f>
        <v/>
      </c>
      <c r="Q944" s="207">
        <f>IF(F944&lt;&gt;"0",INDEX(GLSShapes!$A$1:$AY$250000,Index!$A944*40-34,48),0)</f>
        <v/>
      </c>
      <c r="R944" s="207">
        <f>IF(F944&lt;&gt;"0",INDEX(GLSShapes!$A$1:$AY$250000,Index!$A944*40-34,49),0)</f>
        <v/>
      </c>
      <c r="T944" s="18" t="n"/>
      <c r="U944" s="204">
        <f>MID(F944,7,3)</f>
        <v/>
      </c>
      <c r="V944">
        <f>RIGHT(F944,4)</f>
        <v/>
      </c>
    </row>
    <row r="945">
      <c r="A945" s="80" t="n">
        <v>943</v>
      </c>
      <c r="B945" s="150">
        <f>INDEX(GLSShapes!$A$1:$AY$250000,Index!$A945*40-39,1)</f>
        <v/>
      </c>
      <c r="C945">
        <f>C$1</f>
        <v/>
      </c>
      <c r="D945" s="138">
        <f>INDEX(GLSShapes!$A$1:$AY$250000,Index!$A945*40-38,2)</f>
        <v/>
      </c>
      <c r="E945">
        <f>E944+40</f>
        <v/>
      </c>
      <c r="F945">
        <f>RIGHT(B945,F$1)</f>
        <v/>
      </c>
      <c r="G945" s="137">
        <f>INDEX(GLSShapes!$A$1:$AY$250000,Index!$A945*40-38,1)</f>
        <v/>
      </c>
      <c r="H945" s="116">
        <f>F945&amp;RIGHT(D945,H$1)</f>
        <v/>
      </c>
      <c r="I945" s="207">
        <f>IF(F945&lt;&gt;"0",INDEX(GLSShapes!$A$1:$AY$250000,Index!$A945*40-34,40),0)</f>
        <v/>
      </c>
      <c r="J945" s="207">
        <f>IF(F945&lt;&gt;"0",INDEX(GLSShapes!$A$1:$AY$250000,Index!$A945*40-34,41),0)</f>
        <v/>
      </c>
      <c r="K945" s="185">
        <f>RANK(I945,I945:I960,-1)</f>
        <v/>
      </c>
      <c r="L945" s="185">
        <f>RANK(J945,J945:J960,-1)</f>
        <v/>
      </c>
      <c r="M945" s="207">
        <f>INDEX(GLSShapes!$A$1:$AY$250000,Index!$A945*40-34,44)</f>
        <v/>
      </c>
      <c r="N945" s="207">
        <f>INDEX(GLSShapes!$A$1:$AY$25000,Index!$A945*40-34,45)</f>
        <v/>
      </c>
      <c r="Q945" s="207">
        <f>IF(F945&lt;&gt;"0",INDEX(GLSShapes!$A$1:$AY$250000,Index!$A945*40-34,48),0)</f>
        <v/>
      </c>
      <c r="R945" s="207">
        <f>IF(F945&lt;&gt;"0",INDEX(GLSShapes!$A$1:$AY$250000,Index!$A945*40-34,49),0)</f>
        <v/>
      </c>
      <c r="T945" s="18" t="n"/>
      <c r="U945" s="204">
        <f>MID(F945,7,3)</f>
        <v/>
      </c>
      <c r="V945">
        <f>RIGHT(F945,4)</f>
        <v/>
      </c>
    </row>
    <row r="946">
      <c r="A946" s="80" t="n">
        <v>944</v>
      </c>
      <c r="B946" s="150">
        <f>INDEX(GLSShapes!$A$1:$AY$250000,Index!$A946*40-39,1)</f>
        <v/>
      </c>
      <c r="C946">
        <f>C$1</f>
        <v/>
      </c>
      <c r="D946" s="138">
        <f>INDEX(GLSShapes!$A$1:$AY$250000,Index!$A946*40-38,2)</f>
        <v/>
      </c>
      <c r="E946">
        <f>E945+40</f>
        <v/>
      </c>
      <c r="F946">
        <f>RIGHT(B946,F$1)</f>
        <v/>
      </c>
      <c r="G946" s="137">
        <f>INDEX(GLSShapes!$A$1:$AY$250000,Index!$A946*40-38,1)</f>
        <v/>
      </c>
      <c r="H946" s="116">
        <f>F946&amp;RIGHT(D946,H$1)</f>
        <v/>
      </c>
      <c r="I946" s="207">
        <f>IF(F946&lt;&gt;"0",INDEX(GLSShapes!$A$1:$AY$250000,Index!$A946*40-34,40),0)</f>
        <v/>
      </c>
      <c r="J946" s="207">
        <f>IF(F946&lt;&gt;"0",INDEX(GLSShapes!$A$1:$AY$250000,Index!$A946*40-34,41),0)</f>
        <v/>
      </c>
      <c r="K946" s="185">
        <f>RANK(I946,I946:I961,-1)</f>
        <v/>
      </c>
      <c r="L946" s="185">
        <f>RANK(J946,J946:J961,-1)</f>
        <v/>
      </c>
      <c r="M946" s="207">
        <f>INDEX(GLSShapes!$A$1:$AY$250000,Index!$A946*40-34,44)</f>
        <v/>
      </c>
      <c r="N946" s="207">
        <f>INDEX(GLSShapes!$A$1:$AY$25000,Index!$A946*40-34,45)</f>
        <v/>
      </c>
      <c r="Q946" s="207">
        <f>IF(F946&lt;&gt;"0",INDEX(GLSShapes!$A$1:$AY$250000,Index!$A946*40-34,48),0)</f>
        <v/>
      </c>
      <c r="R946" s="207">
        <f>IF(F946&lt;&gt;"0",INDEX(GLSShapes!$A$1:$AY$250000,Index!$A946*40-34,49),0)</f>
        <v/>
      </c>
      <c r="T946" s="18" t="n"/>
      <c r="U946" s="204">
        <f>MID(F946,7,3)</f>
        <v/>
      </c>
      <c r="V946">
        <f>RIGHT(F946,4)</f>
        <v/>
      </c>
    </row>
    <row r="947">
      <c r="A947" s="80" t="n">
        <v>945</v>
      </c>
      <c r="B947" s="150">
        <f>INDEX(GLSShapes!$A$1:$AY$250000,Index!$A947*40-39,1)</f>
        <v/>
      </c>
      <c r="C947">
        <f>C$1</f>
        <v/>
      </c>
      <c r="D947" s="138">
        <f>INDEX(GLSShapes!$A$1:$AY$250000,Index!$A947*40-38,2)</f>
        <v/>
      </c>
      <c r="E947">
        <f>E946+40</f>
        <v/>
      </c>
      <c r="F947">
        <f>RIGHT(B947,F$1)</f>
        <v/>
      </c>
      <c r="G947" s="137">
        <f>INDEX(GLSShapes!$A$1:$AY$250000,Index!$A947*40-38,1)</f>
        <v/>
      </c>
      <c r="H947" s="116">
        <f>F947&amp;RIGHT(D947,H$1)</f>
        <v/>
      </c>
      <c r="I947" s="207">
        <f>IF(F947&lt;&gt;"0",INDEX(GLSShapes!$A$1:$AY$250000,Index!$A947*40-34,40),0)</f>
        <v/>
      </c>
      <c r="J947" s="207">
        <f>IF(F947&lt;&gt;"0",INDEX(GLSShapes!$A$1:$AY$250000,Index!$A947*40-34,41),0)</f>
        <v/>
      </c>
      <c r="K947" s="185">
        <f>RANK(I947,I947:I962,-1)</f>
        <v/>
      </c>
      <c r="L947" s="185">
        <f>RANK(J947,J947:J962,-1)</f>
        <v/>
      </c>
      <c r="M947" s="207">
        <f>INDEX(GLSShapes!$A$1:$AY$250000,Index!$A947*40-34,44)</f>
        <v/>
      </c>
      <c r="N947" s="207">
        <f>INDEX(GLSShapes!$A$1:$AY$25000,Index!$A947*40-34,45)</f>
        <v/>
      </c>
      <c r="Q947" s="207">
        <f>IF(F947&lt;&gt;"0",INDEX(GLSShapes!$A$1:$AY$250000,Index!$A947*40-34,48),0)</f>
        <v/>
      </c>
      <c r="R947" s="207">
        <f>IF(F947&lt;&gt;"0",INDEX(GLSShapes!$A$1:$AY$250000,Index!$A947*40-34,49),0)</f>
        <v/>
      </c>
      <c r="T947" s="18" t="n"/>
      <c r="U947" s="204">
        <f>MID(F947,7,3)</f>
        <v/>
      </c>
      <c r="V947">
        <f>RIGHT(F947,4)</f>
        <v/>
      </c>
    </row>
    <row r="948">
      <c r="A948" s="80" t="n">
        <v>946</v>
      </c>
      <c r="B948" s="150">
        <f>INDEX(GLSShapes!$A$1:$AY$250000,Index!$A948*40-39,1)</f>
        <v/>
      </c>
      <c r="C948">
        <f>C$1</f>
        <v/>
      </c>
      <c r="D948" s="138">
        <f>INDEX(GLSShapes!$A$1:$AY$250000,Index!$A948*40-38,2)</f>
        <v/>
      </c>
      <c r="E948">
        <f>E947+40</f>
        <v/>
      </c>
      <c r="F948">
        <f>RIGHT(B948,F$1)</f>
        <v/>
      </c>
      <c r="G948" s="137">
        <f>INDEX(GLSShapes!$A$1:$AY$250000,Index!$A948*40-38,1)</f>
        <v/>
      </c>
      <c r="H948" s="116">
        <f>F948&amp;RIGHT(D948,H$1)</f>
        <v/>
      </c>
      <c r="I948" s="207">
        <f>IF(F948&lt;&gt;"0",INDEX(GLSShapes!$A$1:$AY$250000,Index!$A948*40-34,40),0)</f>
        <v/>
      </c>
      <c r="J948" s="207">
        <f>IF(F948&lt;&gt;"0",INDEX(GLSShapes!$A$1:$AY$250000,Index!$A948*40-34,41),0)</f>
        <v/>
      </c>
      <c r="K948" s="185">
        <f>RANK(I948,I948:I963,-1)</f>
        <v/>
      </c>
      <c r="L948" s="185">
        <f>RANK(J948,J948:J963,-1)</f>
        <v/>
      </c>
      <c r="M948" s="207">
        <f>INDEX(GLSShapes!$A$1:$AY$250000,Index!$A948*40-34,44)</f>
        <v/>
      </c>
      <c r="N948" s="207">
        <f>INDEX(GLSShapes!$A$1:$AY$25000,Index!$A948*40-34,45)</f>
        <v/>
      </c>
      <c r="Q948" s="207">
        <f>IF(F948&lt;&gt;"0",INDEX(GLSShapes!$A$1:$AY$250000,Index!$A948*40-34,48),0)</f>
        <v/>
      </c>
      <c r="R948" s="207">
        <f>IF(F948&lt;&gt;"0",INDEX(GLSShapes!$A$1:$AY$250000,Index!$A948*40-34,49),0)</f>
        <v/>
      </c>
      <c r="T948" s="18" t="n"/>
      <c r="U948" s="204">
        <f>MID(F948,7,3)</f>
        <v/>
      </c>
      <c r="V948">
        <f>RIGHT(F948,4)</f>
        <v/>
      </c>
    </row>
    <row r="949">
      <c r="A949" s="80" t="n">
        <v>947</v>
      </c>
      <c r="B949" s="150">
        <f>INDEX(GLSShapes!$A$1:$AY$250000,Index!$A949*40-39,1)</f>
        <v/>
      </c>
      <c r="C949">
        <f>C$1</f>
        <v/>
      </c>
      <c r="D949" s="138">
        <f>INDEX(GLSShapes!$A$1:$AY$250000,Index!$A949*40-38,2)</f>
        <v/>
      </c>
      <c r="E949">
        <f>E948+40</f>
        <v/>
      </c>
      <c r="F949">
        <f>RIGHT(B949,F$1)</f>
        <v/>
      </c>
      <c r="G949" s="137">
        <f>INDEX(GLSShapes!$A$1:$AY$250000,Index!$A949*40-38,1)</f>
        <v/>
      </c>
      <c r="H949" s="116">
        <f>F949&amp;RIGHT(D949,H$1)</f>
        <v/>
      </c>
      <c r="I949" s="207">
        <f>IF(F949&lt;&gt;"0",INDEX(GLSShapes!$A$1:$AY$250000,Index!$A949*40-34,40),0)</f>
        <v/>
      </c>
      <c r="J949" s="207">
        <f>IF(F949&lt;&gt;"0",INDEX(GLSShapes!$A$1:$AY$250000,Index!$A949*40-34,41),0)</f>
        <v/>
      </c>
      <c r="K949" s="185">
        <f>RANK(I949,I949:I964,-1)</f>
        <v/>
      </c>
      <c r="L949" s="185">
        <f>RANK(J949,J949:J964,-1)</f>
        <v/>
      </c>
      <c r="M949" s="207">
        <f>INDEX(GLSShapes!$A$1:$AY$250000,Index!$A949*40-34,44)</f>
        <v/>
      </c>
      <c r="N949" s="207">
        <f>INDEX(GLSShapes!$A$1:$AY$25000,Index!$A949*40-34,45)</f>
        <v/>
      </c>
      <c r="Q949" s="207">
        <f>IF(F949&lt;&gt;"0",INDEX(GLSShapes!$A$1:$AY$250000,Index!$A949*40-34,48),0)</f>
        <v/>
      </c>
      <c r="R949" s="207">
        <f>IF(F949&lt;&gt;"0",INDEX(GLSShapes!$A$1:$AY$250000,Index!$A949*40-34,49),0)</f>
        <v/>
      </c>
      <c r="T949" s="18" t="n"/>
      <c r="U949" s="204">
        <f>MID(F949,7,3)</f>
        <v/>
      </c>
      <c r="V949">
        <f>RIGHT(F949,4)</f>
        <v/>
      </c>
    </row>
    <row r="950">
      <c r="A950" s="80" t="n">
        <v>948</v>
      </c>
      <c r="B950" s="150">
        <f>INDEX(GLSShapes!$A$1:$AY$250000,Index!$A950*40-39,1)</f>
        <v/>
      </c>
      <c r="C950">
        <f>C$1</f>
        <v/>
      </c>
      <c r="D950" s="138">
        <f>INDEX(GLSShapes!$A$1:$AY$250000,Index!$A950*40-38,2)</f>
        <v/>
      </c>
      <c r="E950">
        <f>E949+40</f>
        <v/>
      </c>
      <c r="F950">
        <f>RIGHT(B950,F$1)</f>
        <v/>
      </c>
      <c r="G950" s="137">
        <f>INDEX(GLSShapes!$A$1:$AY$250000,Index!$A950*40-38,1)</f>
        <v/>
      </c>
      <c r="H950" s="116">
        <f>F950&amp;RIGHT(D950,H$1)</f>
        <v/>
      </c>
      <c r="I950" s="207">
        <f>IF(F950&lt;&gt;"0",INDEX(GLSShapes!$A$1:$AY$250000,Index!$A950*40-34,40),0)</f>
        <v/>
      </c>
      <c r="J950" s="207">
        <f>IF(F950&lt;&gt;"0",INDEX(GLSShapes!$A$1:$AY$250000,Index!$A950*40-34,41),0)</f>
        <v/>
      </c>
      <c r="K950" s="185">
        <f>RANK(I950,I950:I965,-1)</f>
        <v/>
      </c>
      <c r="L950" s="185">
        <f>RANK(J950,J950:J965,-1)</f>
        <v/>
      </c>
      <c r="M950" s="207">
        <f>INDEX(GLSShapes!$A$1:$AY$250000,Index!$A950*40-34,44)</f>
        <v/>
      </c>
      <c r="N950" s="207">
        <f>INDEX(GLSShapes!$A$1:$AY$25000,Index!$A950*40-34,45)</f>
        <v/>
      </c>
      <c r="Q950" s="207">
        <f>IF(F950&lt;&gt;"0",INDEX(GLSShapes!$A$1:$AY$250000,Index!$A950*40-34,48),0)</f>
        <v/>
      </c>
      <c r="R950" s="207">
        <f>IF(F950&lt;&gt;"0",INDEX(GLSShapes!$A$1:$AY$250000,Index!$A950*40-34,49),0)</f>
        <v/>
      </c>
      <c r="T950" s="18" t="n"/>
      <c r="U950" s="204">
        <f>MID(F950,7,3)</f>
        <v/>
      </c>
      <c r="V950">
        <f>RIGHT(F950,4)</f>
        <v/>
      </c>
    </row>
    <row r="951">
      <c r="A951" s="80" t="n">
        <v>949</v>
      </c>
      <c r="B951" s="150">
        <f>INDEX(GLSShapes!$A$1:$AY$250000,Index!$A951*40-39,1)</f>
        <v/>
      </c>
      <c r="C951">
        <f>C$1</f>
        <v/>
      </c>
      <c r="D951" s="138">
        <f>INDEX(GLSShapes!$A$1:$AY$250000,Index!$A951*40-38,2)</f>
        <v/>
      </c>
      <c r="E951">
        <f>E950+40</f>
        <v/>
      </c>
      <c r="F951">
        <f>RIGHT(B951,F$1)</f>
        <v/>
      </c>
      <c r="G951" s="137">
        <f>INDEX(GLSShapes!$A$1:$AY$250000,Index!$A951*40-38,1)</f>
        <v/>
      </c>
      <c r="H951" s="116">
        <f>F951&amp;RIGHT(D951,H$1)</f>
        <v/>
      </c>
      <c r="I951" s="207">
        <f>IF(F951&lt;&gt;"0",INDEX(GLSShapes!$A$1:$AY$250000,Index!$A951*40-34,40),0)</f>
        <v/>
      </c>
      <c r="J951" s="207">
        <f>IF(F951&lt;&gt;"0",INDEX(GLSShapes!$A$1:$AY$250000,Index!$A951*40-34,41),0)</f>
        <v/>
      </c>
      <c r="K951" s="185">
        <f>RANK(I951,I951:I966,-1)</f>
        <v/>
      </c>
      <c r="L951" s="185">
        <f>RANK(J951,J951:J966,-1)</f>
        <v/>
      </c>
      <c r="M951" s="207">
        <f>INDEX(GLSShapes!$A$1:$AY$250000,Index!$A951*40-34,44)</f>
        <v/>
      </c>
      <c r="N951" s="207">
        <f>INDEX(GLSShapes!$A$1:$AY$25000,Index!$A951*40-34,45)</f>
        <v/>
      </c>
      <c r="Q951" s="207">
        <f>IF(F951&lt;&gt;"0",INDEX(GLSShapes!$A$1:$AY$250000,Index!$A951*40-34,48),0)</f>
        <v/>
      </c>
      <c r="R951" s="207">
        <f>IF(F951&lt;&gt;"0",INDEX(GLSShapes!$A$1:$AY$250000,Index!$A951*40-34,49),0)</f>
        <v/>
      </c>
      <c r="T951" s="18" t="n"/>
      <c r="U951" s="204">
        <f>MID(F951,7,3)</f>
        <v/>
      </c>
      <c r="V951">
        <f>RIGHT(F951,4)</f>
        <v/>
      </c>
    </row>
    <row r="952">
      <c r="A952" s="80" t="n">
        <v>950</v>
      </c>
      <c r="B952" s="150">
        <f>INDEX(GLSShapes!$A$1:$AY$250000,Index!$A952*40-39,1)</f>
        <v/>
      </c>
      <c r="C952">
        <f>C$1</f>
        <v/>
      </c>
      <c r="D952" s="138">
        <f>INDEX(GLSShapes!$A$1:$AY$250000,Index!$A952*40-38,2)</f>
        <v/>
      </c>
      <c r="E952">
        <f>E951+40</f>
        <v/>
      </c>
      <c r="F952">
        <f>RIGHT(B952,F$1)</f>
        <v/>
      </c>
      <c r="G952" s="137">
        <f>INDEX(GLSShapes!$A$1:$AY$250000,Index!$A952*40-38,1)</f>
        <v/>
      </c>
      <c r="H952" s="116">
        <f>F952&amp;RIGHT(D952,H$1)</f>
        <v/>
      </c>
      <c r="I952" s="207">
        <f>IF(F952&lt;&gt;"0",INDEX(GLSShapes!$A$1:$AY$250000,Index!$A952*40-34,40),0)</f>
        <v/>
      </c>
      <c r="J952" s="207">
        <f>IF(F952&lt;&gt;"0",INDEX(GLSShapes!$A$1:$AY$250000,Index!$A952*40-34,41),0)</f>
        <v/>
      </c>
      <c r="K952" s="185">
        <f>RANK(I952,I952:I967,-1)</f>
        <v/>
      </c>
      <c r="L952" s="185">
        <f>RANK(J952,J952:J967,-1)</f>
        <v/>
      </c>
      <c r="M952" s="207">
        <f>INDEX(GLSShapes!$A$1:$AY$250000,Index!$A952*40-34,44)</f>
        <v/>
      </c>
      <c r="N952" s="207">
        <f>INDEX(GLSShapes!$A$1:$AY$25000,Index!$A952*40-34,45)</f>
        <v/>
      </c>
      <c r="Q952" s="207">
        <f>IF(F952&lt;&gt;"0",INDEX(GLSShapes!$A$1:$AY$250000,Index!$A952*40-34,48),0)</f>
        <v/>
      </c>
      <c r="R952" s="207">
        <f>IF(F952&lt;&gt;"0",INDEX(GLSShapes!$A$1:$AY$250000,Index!$A952*40-34,49),0)</f>
        <v/>
      </c>
      <c r="T952" s="18" t="n"/>
      <c r="U952" s="204">
        <f>MID(F952,7,3)</f>
        <v/>
      </c>
      <c r="V952">
        <f>RIGHT(F952,4)</f>
        <v/>
      </c>
    </row>
    <row r="953">
      <c r="A953" s="80" t="n">
        <v>951</v>
      </c>
      <c r="B953" s="150">
        <f>INDEX(GLSShapes!$A$1:$AY$250000,Index!$A953*40-39,1)</f>
        <v/>
      </c>
      <c r="C953">
        <f>C$1</f>
        <v/>
      </c>
      <c r="D953" s="138">
        <f>INDEX(GLSShapes!$A$1:$AY$250000,Index!$A953*40-38,2)</f>
        <v/>
      </c>
      <c r="E953">
        <f>E952+40</f>
        <v/>
      </c>
      <c r="F953">
        <f>RIGHT(B953,F$1)</f>
        <v/>
      </c>
      <c r="G953" s="137">
        <f>INDEX(GLSShapes!$A$1:$AY$250000,Index!$A953*40-38,1)</f>
        <v/>
      </c>
      <c r="H953" s="116">
        <f>F953&amp;RIGHT(D953,H$1)</f>
        <v/>
      </c>
      <c r="I953" s="207">
        <f>IF(F953&lt;&gt;"0",INDEX(GLSShapes!$A$1:$AY$250000,Index!$A953*40-34,40),0)</f>
        <v/>
      </c>
      <c r="J953" s="207">
        <f>IF(F953&lt;&gt;"0",INDEX(GLSShapes!$A$1:$AY$250000,Index!$A953*40-34,41),0)</f>
        <v/>
      </c>
      <c r="K953" s="185">
        <f>RANK(I953,I953:I968,-1)</f>
        <v/>
      </c>
      <c r="L953" s="185">
        <f>RANK(J953,J953:J968,-1)</f>
        <v/>
      </c>
      <c r="M953" s="207">
        <f>INDEX(GLSShapes!$A$1:$AY$250000,Index!$A953*40-34,44)</f>
        <v/>
      </c>
      <c r="N953" s="207">
        <f>INDEX(GLSShapes!$A$1:$AY$25000,Index!$A953*40-34,45)</f>
        <v/>
      </c>
      <c r="Q953" s="207">
        <f>IF(F953&lt;&gt;"0",INDEX(GLSShapes!$A$1:$AY$250000,Index!$A953*40-34,48),0)</f>
        <v/>
      </c>
      <c r="R953" s="207">
        <f>IF(F953&lt;&gt;"0",INDEX(GLSShapes!$A$1:$AY$250000,Index!$A953*40-34,49),0)</f>
        <v/>
      </c>
      <c r="T953" s="18" t="n"/>
      <c r="U953" s="204">
        <f>MID(F953,7,3)</f>
        <v/>
      </c>
      <c r="V953">
        <f>RIGHT(F953,4)</f>
        <v/>
      </c>
    </row>
    <row r="954">
      <c r="A954" s="80" t="n">
        <v>952</v>
      </c>
      <c r="B954" s="150">
        <f>INDEX(GLSShapes!$A$1:$AY$250000,Index!$A954*40-39,1)</f>
        <v/>
      </c>
      <c r="C954">
        <f>C$1</f>
        <v/>
      </c>
      <c r="D954" s="138">
        <f>INDEX(GLSShapes!$A$1:$AY$250000,Index!$A954*40-38,2)</f>
        <v/>
      </c>
      <c r="E954">
        <f>E953+40</f>
        <v/>
      </c>
      <c r="F954">
        <f>RIGHT(B954,F$1)</f>
        <v/>
      </c>
      <c r="G954" s="137">
        <f>INDEX(GLSShapes!$A$1:$AY$250000,Index!$A954*40-38,1)</f>
        <v/>
      </c>
      <c r="H954" s="116">
        <f>F954&amp;RIGHT(D954,H$1)</f>
        <v/>
      </c>
      <c r="I954" s="207">
        <f>IF(F954&lt;&gt;"0",INDEX(GLSShapes!$A$1:$AY$250000,Index!$A954*40-34,40),0)</f>
        <v/>
      </c>
      <c r="J954" s="207">
        <f>IF(F954&lt;&gt;"0",INDEX(GLSShapes!$A$1:$AY$250000,Index!$A954*40-34,41),0)</f>
        <v/>
      </c>
      <c r="K954" s="185">
        <f>RANK(I954,I954:I969,-1)</f>
        <v/>
      </c>
      <c r="L954" s="185">
        <f>RANK(J954,J954:J969,-1)</f>
        <v/>
      </c>
      <c r="M954" s="207">
        <f>INDEX(GLSShapes!$A$1:$AY$250000,Index!$A954*40-34,44)</f>
        <v/>
      </c>
      <c r="N954" s="207">
        <f>INDEX(GLSShapes!$A$1:$AY$25000,Index!$A954*40-34,45)</f>
        <v/>
      </c>
      <c r="Q954" s="207">
        <f>IF(F954&lt;&gt;"0",INDEX(GLSShapes!$A$1:$AY$250000,Index!$A954*40-34,48),0)</f>
        <v/>
      </c>
      <c r="R954" s="207">
        <f>IF(F954&lt;&gt;"0",INDEX(GLSShapes!$A$1:$AY$250000,Index!$A954*40-34,49),0)</f>
        <v/>
      </c>
      <c r="T954" s="18" t="n"/>
      <c r="U954" s="204">
        <f>MID(F954,7,3)</f>
        <v/>
      </c>
      <c r="V954">
        <f>RIGHT(F954,4)</f>
        <v/>
      </c>
    </row>
    <row r="955">
      <c r="A955" s="80" t="n">
        <v>953</v>
      </c>
      <c r="B955" s="150">
        <f>INDEX(GLSShapes!$A$1:$AY$250000,Index!$A955*40-39,1)</f>
        <v/>
      </c>
      <c r="C955">
        <f>C$1</f>
        <v/>
      </c>
      <c r="D955" s="138">
        <f>INDEX(GLSShapes!$A$1:$AY$250000,Index!$A955*40-38,2)</f>
        <v/>
      </c>
      <c r="E955">
        <f>E954+40</f>
        <v/>
      </c>
      <c r="F955">
        <f>RIGHT(B955,F$1)</f>
        <v/>
      </c>
      <c r="G955" s="137">
        <f>INDEX(GLSShapes!$A$1:$AY$250000,Index!$A955*40-38,1)</f>
        <v/>
      </c>
      <c r="H955" s="116">
        <f>F955&amp;RIGHT(D955,H$1)</f>
        <v/>
      </c>
      <c r="I955" s="207">
        <f>IF(F955&lt;&gt;"0",INDEX(GLSShapes!$A$1:$AY$250000,Index!$A955*40-34,40),0)</f>
        <v/>
      </c>
      <c r="J955" s="207">
        <f>IF(F955&lt;&gt;"0",INDEX(GLSShapes!$A$1:$AY$250000,Index!$A955*40-34,41),0)</f>
        <v/>
      </c>
      <c r="K955" s="185">
        <f>RANK(I955,I955:I970,-1)</f>
        <v/>
      </c>
      <c r="L955" s="185">
        <f>RANK(J955,J955:J970,-1)</f>
        <v/>
      </c>
      <c r="M955" s="207">
        <f>INDEX(GLSShapes!$A$1:$AY$250000,Index!$A955*40-34,44)</f>
        <v/>
      </c>
      <c r="N955" s="207">
        <f>INDEX(GLSShapes!$A$1:$AY$25000,Index!$A955*40-34,45)</f>
        <v/>
      </c>
      <c r="Q955" s="207">
        <f>IF(F955&lt;&gt;"0",INDEX(GLSShapes!$A$1:$AY$250000,Index!$A955*40-34,48),0)</f>
        <v/>
      </c>
      <c r="R955" s="207">
        <f>IF(F955&lt;&gt;"0",INDEX(GLSShapes!$A$1:$AY$250000,Index!$A955*40-34,49),0)</f>
        <v/>
      </c>
      <c r="T955" s="18" t="n"/>
      <c r="U955" s="204">
        <f>MID(F955,7,3)</f>
        <v/>
      </c>
      <c r="V955">
        <f>RIGHT(F955,4)</f>
        <v/>
      </c>
    </row>
    <row r="956">
      <c r="A956" s="80" t="n">
        <v>954</v>
      </c>
      <c r="B956" s="150">
        <f>INDEX(GLSShapes!$A$1:$AY$250000,Index!$A956*40-39,1)</f>
        <v/>
      </c>
      <c r="C956">
        <f>C$1</f>
        <v/>
      </c>
      <c r="D956" s="138">
        <f>INDEX(GLSShapes!$A$1:$AY$250000,Index!$A956*40-38,2)</f>
        <v/>
      </c>
      <c r="E956">
        <f>E955+40</f>
        <v/>
      </c>
      <c r="F956">
        <f>RIGHT(B956,F$1)</f>
        <v/>
      </c>
      <c r="G956" s="137">
        <f>INDEX(GLSShapes!$A$1:$AY$250000,Index!$A956*40-38,1)</f>
        <v/>
      </c>
      <c r="H956" s="116">
        <f>F956&amp;RIGHT(D956,H$1)</f>
        <v/>
      </c>
      <c r="I956" s="207">
        <f>IF(F956&lt;&gt;"0",INDEX(GLSShapes!$A$1:$AY$250000,Index!$A956*40-34,40),0)</f>
        <v/>
      </c>
      <c r="J956" s="207">
        <f>IF(F956&lt;&gt;"0",INDEX(GLSShapes!$A$1:$AY$250000,Index!$A956*40-34,41),0)</f>
        <v/>
      </c>
      <c r="K956" s="185">
        <f>RANK(I956,I956:I971,-1)</f>
        <v/>
      </c>
      <c r="L956" s="185">
        <f>RANK(J956,J956:J971,-1)</f>
        <v/>
      </c>
      <c r="M956" s="207">
        <f>INDEX(GLSShapes!$A$1:$AY$250000,Index!$A956*40-34,44)</f>
        <v/>
      </c>
      <c r="N956" s="207">
        <f>INDEX(GLSShapes!$A$1:$AY$25000,Index!$A956*40-34,45)</f>
        <v/>
      </c>
      <c r="Q956" s="207">
        <f>IF(F956&lt;&gt;"0",INDEX(GLSShapes!$A$1:$AY$250000,Index!$A956*40-34,48),0)</f>
        <v/>
      </c>
      <c r="R956" s="207">
        <f>IF(F956&lt;&gt;"0",INDEX(GLSShapes!$A$1:$AY$250000,Index!$A956*40-34,49),0)</f>
        <v/>
      </c>
      <c r="T956" s="18" t="n"/>
      <c r="U956" s="204">
        <f>MID(F956,7,3)</f>
        <v/>
      </c>
      <c r="V956">
        <f>RIGHT(F956,4)</f>
        <v/>
      </c>
    </row>
    <row r="957">
      <c r="A957" s="80" t="n">
        <v>955</v>
      </c>
      <c r="B957" s="150">
        <f>INDEX(GLSShapes!$A$1:$AY$250000,Index!$A957*40-39,1)</f>
        <v/>
      </c>
      <c r="C957">
        <f>C$1</f>
        <v/>
      </c>
      <c r="D957" s="138">
        <f>INDEX(GLSShapes!$A$1:$AY$250000,Index!$A957*40-38,2)</f>
        <v/>
      </c>
      <c r="E957">
        <f>E956+40</f>
        <v/>
      </c>
      <c r="F957">
        <f>RIGHT(B957,F$1)</f>
        <v/>
      </c>
      <c r="G957" s="137">
        <f>INDEX(GLSShapes!$A$1:$AY$250000,Index!$A957*40-38,1)</f>
        <v/>
      </c>
      <c r="H957" s="116">
        <f>F957&amp;RIGHT(D957,H$1)</f>
        <v/>
      </c>
      <c r="I957" s="207">
        <f>IF(F957&lt;&gt;"0",INDEX(GLSShapes!$A$1:$AY$250000,Index!$A957*40-34,40),0)</f>
        <v/>
      </c>
      <c r="J957" s="207">
        <f>IF(F957&lt;&gt;"0",INDEX(GLSShapes!$A$1:$AY$250000,Index!$A957*40-34,41),0)</f>
        <v/>
      </c>
      <c r="K957" s="185">
        <f>RANK(I957,I957:I972,-1)</f>
        <v/>
      </c>
      <c r="L957" s="185">
        <f>RANK(J957,J957:J972,-1)</f>
        <v/>
      </c>
      <c r="M957" s="207">
        <f>INDEX(GLSShapes!$A$1:$AY$250000,Index!$A957*40-34,44)</f>
        <v/>
      </c>
      <c r="N957" s="207">
        <f>INDEX(GLSShapes!$A$1:$AY$25000,Index!$A957*40-34,45)</f>
        <v/>
      </c>
      <c r="Q957" s="207">
        <f>IF(F957&lt;&gt;"0",INDEX(GLSShapes!$A$1:$AY$250000,Index!$A957*40-34,48),0)</f>
        <v/>
      </c>
      <c r="R957" s="207">
        <f>IF(F957&lt;&gt;"0",INDEX(GLSShapes!$A$1:$AY$250000,Index!$A957*40-34,49),0)</f>
        <v/>
      </c>
      <c r="T957" s="18" t="n"/>
      <c r="U957" s="204">
        <f>MID(F957,7,3)</f>
        <v/>
      </c>
      <c r="V957">
        <f>RIGHT(F957,4)</f>
        <v/>
      </c>
    </row>
    <row r="958">
      <c r="A958" s="80" t="n">
        <v>956</v>
      </c>
      <c r="B958" s="150">
        <f>INDEX(GLSShapes!$A$1:$AY$250000,Index!$A958*40-39,1)</f>
        <v/>
      </c>
      <c r="C958">
        <f>C$1</f>
        <v/>
      </c>
      <c r="D958" s="138">
        <f>INDEX(GLSShapes!$A$1:$AY$250000,Index!$A958*40-38,2)</f>
        <v/>
      </c>
      <c r="E958">
        <f>E957+40</f>
        <v/>
      </c>
      <c r="F958">
        <f>RIGHT(B958,F$1)</f>
        <v/>
      </c>
      <c r="G958" s="137">
        <f>INDEX(GLSShapes!$A$1:$AY$250000,Index!$A958*40-38,1)</f>
        <v/>
      </c>
      <c r="H958" s="116">
        <f>F958&amp;RIGHT(D958,H$1)</f>
        <v/>
      </c>
      <c r="I958" s="207">
        <f>IF(F958&lt;&gt;"0",INDEX(GLSShapes!$A$1:$AY$250000,Index!$A958*40-34,40),0)</f>
        <v/>
      </c>
      <c r="J958" s="207">
        <f>IF(F958&lt;&gt;"0",INDEX(GLSShapes!$A$1:$AY$250000,Index!$A958*40-34,41),0)</f>
        <v/>
      </c>
      <c r="K958" s="185">
        <f>RANK(I958,I958:I973,-1)</f>
        <v/>
      </c>
      <c r="L958" s="185">
        <f>RANK(J958,J958:J973,-1)</f>
        <v/>
      </c>
      <c r="M958" s="207">
        <f>INDEX(GLSShapes!$A$1:$AY$250000,Index!$A958*40-34,44)</f>
        <v/>
      </c>
      <c r="N958" s="207">
        <f>INDEX(GLSShapes!$A$1:$AY$25000,Index!$A958*40-34,45)</f>
        <v/>
      </c>
      <c r="Q958" s="207">
        <f>IF(F958&lt;&gt;"0",INDEX(GLSShapes!$A$1:$AY$250000,Index!$A958*40-34,48),0)</f>
        <v/>
      </c>
      <c r="R958" s="207">
        <f>IF(F958&lt;&gt;"0",INDEX(GLSShapes!$A$1:$AY$250000,Index!$A958*40-34,49),0)</f>
        <v/>
      </c>
      <c r="T958" s="18" t="n"/>
      <c r="U958" s="204">
        <f>MID(F958,7,3)</f>
        <v/>
      </c>
      <c r="V958">
        <f>RIGHT(F958,4)</f>
        <v/>
      </c>
    </row>
    <row r="959">
      <c r="A959" s="80" t="n">
        <v>957</v>
      </c>
      <c r="B959" s="150">
        <f>INDEX(GLSShapes!$A$1:$AY$250000,Index!$A959*40-39,1)</f>
        <v/>
      </c>
      <c r="C959">
        <f>C$1</f>
        <v/>
      </c>
      <c r="D959" s="138">
        <f>INDEX(GLSShapes!$A$1:$AY$250000,Index!$A959*40-38,2)</f>
        <v/>
      </c>
      <c r="E959">
        <f>E958+40</f>
        <v/>
      </c>
      <c r="F959">
        <f>RIGHT(B959,F$1)</f>
        <v/>
      </c>
      <c r="G959" s="137">
        <f>INDEX(GLSShapes!$A$1:$AY$250000,Index!$A959*40-38,1)</f>
        <v/>
      </c>
      <c r="H959" s="116">
        <f>F959&amp;RIGHT(D959,H$1)</f>
        <v/>
      </c>
      <c r="I959" s="207">
        <f>IF(F959&lt;&gt;"0",INDEX(GLSShapes!$A$1:$AY$250000,Index!$A959*40-34,40),0)</f>
        <v/>
      </c>
      <c r="J959" s="207">
        <f>IF(F959&lt;&gt;"0",INDEX(GLSShapes!$A$1:$AY$250000,Index!$A959*40-34,41),0)</f>
        <v/>
      </c>
      <c r="K959" s="185">
        <f>RANK(I959,I959:I974,-1)</f>
        <v/>
      </c>
      <c r="L959" s="185">
        <f>RANK(J959,J959:J974,-1)</f>
        <v/>
      </c>
      <c r="M959" s="207">
        <f>INDEX(GLSShapes!$A$1:$AY$250000,Index!$A959*40-34,44)</f>
        <v/>
      </c>
      <c r="N959" s="207">
        <f>INDEX(GLSShapes!$A$1:$AY$25000,Index!$A959*40-34,45)</f>
        <v/>
      </c>
      <c r="Q959" s="207">
        <f>IF(F959&lt;&gt;"0",INDEX(GLSShapes!$A$1:$AY$250000,Index!$A959*40-34,48),0)</f>
        <v/>
      </c>
      <c r="R959" s="207">
        <f>IF(F959&lt;&gt;"0",INDEX(GLSShapes!$A$1:$AY$250000,Index!$A959*40-34,49),0)</f>
        <v/>
      </c>
      <c r="T959" s="18" t="n"/>
      <c r="U959" s="204">
        <f>MID(F959,7,3)</f>
        <v/>
      </c>
      <c r="V959">
        <f>RIGHT(F959,4)</f>
        <v/>
      </c>
    </row>
    <row r="960">
      <c r="A960" s="80" t="n">
        <v>958</v>
      </c>
      <c r="B960" s="150">
        <f>INDEX(GLSShapes!$A$1:$AY$250000,Index!$A960*40-39,1)</f>
        <v/>
      </c>
      <c r="C960">
        <f>C$1</f>
        <v/>
      </c>
      <c r="D960" s="138">
        <f>INDEX(GLSShapes!$A$1:$AY$250000,Index!$A960*40-38,2)</f>
        <v/>
      </c>
      <c r="E960">
        <f>E959+40</f>
        <v/>
      </c>
      <c r="F960">
        <f>RIGHT(B960,F$1)</f>
        <v/>
      </c>
      <c r="G960" s="137">
        <f>INDEX(GLSShapes!$A$1:$AY$250000,Index!$A960*40-38,1)</f>
        <v/>
      </c>
      <c r="H960" s="116">
        <f>F960&amp;RIGHT(D960,H$1)</f>
        <v/>
      </c>
      <c r="I960" s="207">
        <f>IF(F960&lt;&gt;"0",INDEX(GLSShapes!$A$1:$AY$250000,Index!$A960*40-34,40),0)</f>
        <v/>
      </c>
      <c r="J960" s="207">
        <f>IF(F960&lt;&gt;"0",INDEX(GLSShapes!$A$1:$AY$250000,Index!$A960*40-34,41),0)</f>
        <v/>
      </c>
      <c r="K960" s="185">
        <f>RANK(I960,I960:I975,-1)</f>
        <v/>
      </c>
      <c r="L960" s="185">
        <f>RANK(J960,J960:J975,-1)</f>
        <v/>
      </c>
      <c r="M960" s="207">
        <f>INDEX(GLSShapes!$A$1:$AY$250000,Index!$A960*40-34,44)</f>
        <v/>
      </c>
      <c r="N960" s="207">
        <f>INDEX(GLSShapes!$A$1:$AY$25000,Index!$A960*40-34,45)</f>
        <v/>
      </c>
      <c r="Q960" s="207">
        <f>IF(F960&lt;&gt;"0",INDEX(GLSShapes!$A$1:$AY$250000,Index!$A960*40-34,48),0)</f>
        <v/>
      </c>
      <c r="R960" s="207">
        <f>IF(F960&lt;&gt;"0",INDEX(GLSShapes!$A$1:$AY$250000,Index!$A960*40-34,49),0)</f>
        <v/>
      </c>
      <c r="T960" s="18" t="n"/>
      <c r="U960" s="204">
        <f>MID(F960,7,3)</f>
        <v/>
      </c>
      <c r="V960">
        <f>RIGHT(F960,4)</f>
        <v/>
      </c>
    </row>
    <row r="961">
      <c r="A961" s="80" t="n">
        <v>959</v>
      </c>
      <c r="B961" s="150">
        <f>INDEX(GLSShapes!$A$1:$AY$250000,Index!$A961*40-39,1)</f>
        <v/>
      </c>
      <c r="C961">
        <f>C$1</f>
        <v/>
      </c>
      <c r="D961" s="138">
        <f>INDEX(GLSShapes!$A$1:$AY$250000,Index!$A961*40-38,2)</f>
        <v/>
      </c>
      <c r="E961">
        <f>E960+40</f>
        <v/>
      </c>
      <c r="F961">
        <f>RIGHT(B961,F$1)</f>
        <v/>
      </c>
      <c r="G961" s="137">
        <f>INDEX(GLSShapes!$A$1:$AY$250000,Index!$A961*40-38,1)</f>
        <v/>
      </c>
      <c r="H961" s="116">
        <f>F961&amp;RIGHT(D961,H$1)</f>
        <v/>
      </c>
      <c r="I961" s="207">
        <f>IF(F961&lt;&gt;"0",INDEX(GLSShapes!$A$1:$AY$250000,Index!$A961*40-34,40),0)</f>
        <v/>
      </c>
      <c r="J961" s="207">
        <f>IF(F961&lt;&gt;"0",INDEX(GLSShapes!$A$1:$AY$250000,Index!$A961*40-34,41),0)</f>
        <v/>
      </c>
      <c r="K961" s="185">
        <f>RANK(I961,I961:I976,-1)</f>
        <v/>
      </c>
      <c r="L961" s="185">
        <f>RANK(J961,J961:J976,-1)</f>
        <v/>
      </c>
      <c r="M961" s="207">
        <f>INDEX(GLSShapes!$A$1:$AY$250000,Index!$A961*40-34,44)</f>
        <v/>
      </c>
      <c r="N961" s="207">
        <f>INDEX(GLSShapes!$A$1:$AY$25000,Index!$A961*40-34,45)</f>
        <v/>
      </c>
      <c r="Q961" s="207">
        <f>IF(F961&lt;&gt;"0",INDEX(GLSShapes!$A$1:$AY$250000,Index!$A961*40-34,48),0)</f>
        <v/>
      </c>
      <c r="R961" s="207">
        <f>IF(F961&lt;&gt;"0",INDEX(GLSShapes!$A$1:$AY$250000,Index!$A961*40-34,49),0)</f>
        <v/>
      </c>
      <c r="T961" s="18" t="n"/>
      <c r="U961" s="204">
        <f>MID(F961,7,3)</f>
        <v/>
      </c>
      <c r="V961">
        <f>RIGHT(F961,4)</f>
        <v/>
      </c>
    </row>
    <row r="962">
      <c r="A962" s="80" t="n">
        <v>960</v>
      </c>
      <c r="B962" s="150">
        <f>INDEX(GLSShapes!$A$1:$AY$250000,Index!$A962*40-39,1)</f>
        <v/>
      </c>
      <c r="C962">
        <f>C$1</f>
        <v/>
      </c>
      <c r="D962" s="138">
        <f>INDEX(GLSShapes!$A$1:$AY$250000,Index!$A962*40-38,2)</f>
        <v/>
      </c>
      <c r="E962">
        <f>E961+40</f>
        <v/>
      </c>
      <c r="F962">
        <f>RIGHT(B962,F$1)</f>
        <v/>
      </c>
      <c r="G962" s="137">
        <f>INDEX(GLSShapes!$A$1:$AY$250000,Index!$A962*40-38,1)</f>
        <v/>
      </c>
      <c r="H962" s="116">
        <f>F962&amp;RIGHT(D962,H$1)</f>
        <v/>
      </c>
      <c r="I962" s="207">
        <f>IF(F962&lt;&gt;"0",INDEX(GLSShapes!$A$1:$AY$250000,Index!$A962*40-34,40),0)</f>
        <v/>
      </c>
      <c r="J962" s="207">
        <f>IF(F962&lt;&gt;"0",INDEX(GLSShapes!$A$1:$AY$250000,Index!$A962*40-34,41),0)</f>
        <v/>
      </c>
      <c r="K962" s="185">
        <f>RANK(I962,I962:I977,-1)</f>
        <v/>
      </c>
      <c r="L962" s="185">
        <f>RANK(J962,J962:J977,-1)</f>
        <v/>
      </c>
      <c r="M962" s="207">
        <f>INDEX(GLSShapes!$A$1:$AY$250000,Index!$A962*40-34,44)</f>
        <v/>
      </c>
      <c r="N962" s="207">
        <f>INDEX(GLSShapes!$A$1:$AY$25000,Index!$A962*40-34,45)</f>
        <v/>
      </c>
      <c r="Q962" s="207">
        <f>IF(F962&lt;&gt;"0",INDEX(GLSShapes!$A$1:$AY$250000,Index!$A962*40-34,48),0)</f>
        <v/>
      </c>
      <c r="R962" s="207">
        <f>IF(F962&lt;&gt;"0",INDEX(GLSShapes!$A$1:$AY$250000,Index!$A962*40-34,49),0)</f>
        <v/>
      </c>
      <c r="T962" s="18" t="n"/>
      <c r="U962" s="204">
        <f>MID(F962,7,3)</f>
        <v/>
      </c>
      <c r="V962">
        <f>RIGHT(F962,4)</f>
        <v/>
      </c>
    </row>
    <row r="963">
      <c r="A963" s="80" t="n">
        <v>961</v>
      </c>
      <c r="B963" s="150">
        <f>INDEX(GLSShapes!$A$1:$AY$250000,Index!$A963*40-39,1)</f>
        <v/>
      </c>
      <c r="C963">
        <f>C$1</f>
        <v/>
      </c>
      <c r="D963" s="138">
        <f>INDEX(GLSShapes!$A$1:$AY$250000,Index!$A963*40-38,2)</f>
        <v/>
      </c>
      <c r="E963">
        <f>E962+40</f>
        <v/>
      </c>
      <c r="F963">
        <f>RIGHT(B963,F$1)</f>
        <v/>
      </c>
      <c r="G963" s="137">
        <f>INDEX(GLSShapes!$A$1:$AY$250000,Index!$A963*40-38,1)</f>
        <v/>
      </c>
      <c r="H963" s="116">
        <f>F963&amp;RIGHT(D963,H$1)</f>
        <v/>
      </c>
      <c r="I963" s="207">
        <f>IF(F963&lt;&gt;"0",INDEX(GLSShapes!$A$1:$AY$250000,Index!$A963*40-34,40),0)</f>
        <v/>
      </c>
      <c r="J963" s="207">
        <f>IF(F963&lt;&gt;"0",INDEX(GLSShapes!$A$1:$AY$250000,Index!$A963*40-34,41),0)</f>
        <v/>
      </c>
      <c r="K963" s="185">
        <f>RANK(I963,I963:I978,-1)</f>
        <v/>
      </c>
      <c r="L963" s="185">
        <f>RANK(J963,J963:J978,-1)</f>
        <v/>
      </c>
      <c r="M963" s="207">
        <f>INDEX(GLSShapes!$A$1:$AY$250000,Index!$A963*40-34,44)</f>
        <v/>
      </c>
      <c r="N963" s="207">
        <f>INDEX(GLSShapes!$A$1:$AY$25000,Index!$A963*40-34,45)</f>
        <v/>
      </c>
      <c r="Q963" s="207">
        <f>IF(F963&lt;&gt;"0",INDEX(GLSShapes!$A$1:$AY$250000,Index!$A963*40-34,48),0)</f>
        <v/>
      </c>
      <c r="R963" s="207">
        <f>IF(F963&lt;&gt;"0",INDEX(GLSShapes!$A$1:$AY$250000,Index!$A963*40-34,49),0)</f>
        <v/>
      </c>
      <c r="T963" s="18" t="n"/>
      <c r="U963" s="204">
        <f>MID(F963,7,3)</f>
        <v/>
      </c>
      <c r="V963">
        <f>RIGHT(F963,4)</f>
        <v/>
      </c>
    </row>
    <row r="964">
      <c r="A964" s="80" t="n">
        <v>962</v>
      </c>
      <c r="B964" s="150">
        <f>INDEX(GLSShapes!$A$1:$AY$250000,Index!$A964*40-39,1)</f>
        <v/>
      </c>
      <c r="C964">
        <f>C$1</f>
        <v/>
      </c>
      <c r="D964" s="138">
        <f>INDEX(GLSShapes!$A$1:$AY$250000,Index!$A964*40-38,2)</f>
        <v/>
      </c>
      <c r="E964">
        <f>E963+40</f>
        <v/>
      </c>
      <c r="F964">
        <f>RIGHT(B964,F$1)</f>
        <v/>
      </c>
      <c r="G964" s="137">
        <f>INDEX(GLSShapes!$A$1:$AY$250000,Index!$A964*40-38,1)</f>
        <v/>
      </c>
      <c r="H964" s="116">
        <f>F964&amp;RIGHT(D964,H$1)</f>
        <v/>
      </c>
      <c r="I964" s="207">
        <f>IF(F964&lt;&gt;"0",INDEX(GLSShapes!$A$1:$AY$250000,Index!$A964*40-34,40),0)</f>
        <v/>
      </c>
      <c r="J964" s="207">
        <f>IF(F964&lt;&gt;"0",INDEX(GLSShapes!$A$1:$AY$250000,Index!$A964*40-34,41),0)</f>
        <v/>
      </c>
      <c r="K964" s="185">
        <f>RANK(I964,I964:I979,-1)</f>
        <v/>
      </c>
      <c r="L964" s="185">
        <f>RANK(J964,J964:J979,-1)</f>
        <v/>
      </c>
      <c r="M964" s="207">
        <f>INDEX(GLSShapes!$A$1:$AY$250000,Index!$A964*40-34,44)</f>
        <v/>
      </c>
      <c r="N964" s="207">
        <f>INDEX(GLSShapes!$A$1:$AY$25000,Index!$A964*40-34,45)</f>
        <v/>
      </c>
      <c r="Q964" s="207">
        <f>IF(F964&lt;&gt;"0",INDEX(GLSShapes!$A$1:$AY$250000,Index!$A964*40-34,48),0)</f>
        <v/>
      </c>
      <c r="R964" s="207">
        <f>IF(F964&lt;&gt;"0",INDEX(GLSShapes!$A$1:$AY$250000,Index!$A964*40-34,49),0)</f>
        <v/>
      </c>
      <c r="T964" s="18" t="n"/>
      <c r="U964" s="204">
        <f>MID(F964,7,3)</f>
        <v/>
      </c>
      <c r="V964">
        <f>RIGHT(F964,4)</f>
        <v/>
      </c>
    </row>
    <row r="965">
      <c r="A965" s="80" t="n">
        <v>963</v>
      </c>
      <c r="B965" s="150">
        <f>INDEX(GLSShapes!$A$1:$AY$250000,Index!$A965*40-39,1)</f>
        <v/>
      </c>
      <c r="C965">
        <f>C$1</f>
        <v/>
      </c>
      <c r="D965" s="138">
        <f>INDEX(GLSShapes!$A$1:$AY$250000,Index!$A965*40-38,2)</f>
        <v/>
      </c>
      <c r="E965">
        <f>E964+40</f>
        <v/>
      </c>
      <c r="F965">
        <f>RIGHT(B965,F$1)</f>
        <v/>
      </c>
      <c r="G965" s="137">
        <f>INDEX(GLSShapes!$A$1:$AY$250000,Index!$A965*40-38,1)</f>
        <v/>
      </c>
      <c r="H965" s="116">
        <f>F965&amp;RIGHT(D965,H$1)</f>
        <v/>
      </c>
      <c r="I965" s="207">
        <f>IF(F965&lt;&gt;"0",INDEX(GLSShapes!$A$1:$AY$250000,Index!$A965*40-34,40),0)</f>
        <v/>
      </c>
      <c r="J965" s="207">
        <f>IF(F965&lt;&gt;"0",INDEX(GLSShapes!$A$1:$AY$250000,Index!$A965*40-34,41),0)</f>
        <v/>
      </c>
      <c r="K965" s="185">
        <f>RANK(I965,I965:I980,-1)</f>
        <v/>
      </c>
      <c r="L965" s="185">
        <f>RANK(J965,J965:J980,-1)</f>
        <v/>
      </c>
      <c r="M965" s="207">
        <f>INDEX(GLSShapes!$A$1:$AY$250000,Index!$A965*40-34,44)</f>
        <v/>
      </c>
      <c r="N965" s="207">
        <f>INDEX(GLSShapes!$A$1:$AY$25000,Index!$A965*40-34,45)</f>
        <v/>
      </c>
      <c r="Q965" s="207">
        <f>IF(F965&lt;&gt;"0",INDEX(GLSShapes!$A$1:$AY$250000,Index!$A965*40-34,48),0)</f>
        <v/>
      </c>
      <c r="R965" s="207">
        <f>IF(F965&lt;&gt;"0",INDEX(GLSShapes!$A$1:$AY$250000,Index!$A965*40-34,49),0)</f>
        <v/>
      </c>
      <c r="T965" s="18" t="n"/>
      <c r="U965" s="204">
        <f>MID(F965,7,3)</f>
        <v/>
      </c>
      <c r="V965">
        <f>RIGHT(F965,4)</f>
        <v/>
      </c>
    </row>
    <row r="966">
      <c r="A966" s="80" t="n">
        <v>964</v>
      </c>
      <c r="B966" s="150">
        <f>INDEX(GLSShapes!$A$1:$AY$250000,Index!$A966*40-39,1)</f>
        <v/>
      </c>
      <c r="C966">
        <f>C$1</f>
        <v/>
      </c>
      <c r="D966" s="138">
        <f>INDEX(GLSShapes!$A$1:$AY$250000,Index!$A966*40-38,2)</f>
        <v/>
      </c>
      <c r="E966">
        <f>E965+40</f>
        <v/>
      </c>
      <c r="F966">
        <f>RIGHT(B966,F$1)</f>
        <v/>
      </c>
      <c r="G966" s="137">
        <f>INDEX(GLSShapes!$A$1:$AY$250000,Index!$A966*40-38,1)</f>
        <v/>
      </c>
      <c r="H966" s="116">
        <f>F966&amp;RIGHT(D966,H$1)</f>
        <v/>
      </c>
      <c r="I966" s="207">
        <f>IF(F966&lt;&gt;"0",INDEX(GLSShapes!$A$1:$AY$250000,Index!$A966*40-34,40),0)</f>
        <v/>
      </c>
      <c r="J966" s="207">
        <f>IF(F966&lt;&gt;"0",INDEX(GLSShapes!$A$1:$AY$250000,Index!$A966*40-34,41),0)</f>
        <v/>
      </c>
      <c r="K966" s="185">
        <f>RANK(I966,I966:I981,-1)</f>
        <v/>
      </c>
      <c r="L966" s="185">
        <f>RANK(J966,J966:J981,-1)</f>
        <v/>
      </c>
      <c r="M966" s="207">
        <f>INDEX(GLSShapes!$A$1:$AY$250000,Index!$A966*40-34,44)</f>
        <v/>
      </c>
      <c r="N966" s="207">
        <f>INDEX(GLSShapes!$A$1:$AY$25000,Index!$A966*40-34,45)</f>
        <v/>
      </c>
      <c r="Q966" s="207">
        <f>IF(F966&lt;&gt;"0",INDEX(GLSShapes!$A$1:$AY$250000,Index!$A966*40-34,48),0)</f>
        <v/>
      </c>
      <c r="R966" s="207">
        <f>IF(F966&lt;&gt;"0",INDEX(GLSShapes!$A$1:$AY$250000,Index!$A966*40-34,49),0)</f>
        <v/>
      </c>
      <c r="T966" s="18" t="n"/>
      <c r="U966" s="204">
        <f>MID(F966,7,3)</f>
        <v/>
      </c>
      <c r="V966">
        <f>RIGHT(F966,4)</f>
        <v/>
      </c>
    </row>
    <row r="967">
      <c r="A967" s="80" t="n">
        <v>965</v>
      </c>
      <c r="B967" s="150">
        <f>INDEX(GLSShapes!$A$1:$AY$250000,Index!$A967*40-39,1)</f>
        <v/>
      </c>
      <c r="C967">
        <f>C$1</f>
        <v/>
      </c>
      <c r="D967" s="138">
        <f>INDEX(GLSShapes!$A$1:$AY$250000,Index!$A967*40-38,2)</f>
        <v/>
      </c>
      <c r="E967">
        <f>E966+40</f>
        <v/>
      </c>
      <c r="F967">
        <f>RIGHT(B967,F$1)</f>
        <v/>
      </c>
      <c r="G967" s="137">
        <f>INDEX(GLSShapes!$A$1:$AY$250000,Index!$A967*40-38,1)</f>
        <v/>
      </c>
      <c r="H967" s="116">
        <f>F967&amp;RIGHT(D967,H$1)</f>
        <v/>
      </c>
      <c r="I967" s="207">
        <f>IF(F967&lt;&gt;"0",INDEX(GLSShapes!$A$1:$AY$250000,Index!$A967*40-34,40),0)</f>
        <v/>
      </c>
      <c r="J967" s="207">
        <f>IF(F967&lt;&gt;"0",INDEX(GLSShapes!$A$1:$AY$250000,Index!$A967*40-34,41),0)</f>
        <v/>
      </c>
      <c r="K967" s="185">
        <f>RANK(I967,I967:I982,-1)</f>
        <v/>
      </c>
      <c r="L967" s="185">
        <f>RANK(J967,J967:J982,-1)</f>
        <v/>
      </c>
      <c r="M967" s="207">
        <f>INDEX(GLSShapes!$A$1:$AY$250000,Index!$A967*40-34,44)</f>
        <v/>
      </c>
      <c r="N967" s="207">
        <f>INDEX(GLSShapes!$A$1:$AY$25000,Index!$A967*40-34,45)</f>
        <v/>
      </c>
      <c r="Q967" s="207">
        <f>IF(F967&lt;&gt;"0",INDEX(GLSShapes!$A$1:$AY$250000,Index!$A967*40-34,48),0)</f>
        <v/>
      </c>
      <c r="R967" s="207">
        <f>IF(F967&lt;&gt;"0",INDEX(GLSShapes!$A$1:$AY$250000,Index!$A967*40-34,49),0)</f>
        <v/>
      </c>
      <c r="T967" s="18" t="n"/>
      <c r="U967" s="204">
        <f>MID(F967,7,3)</f>
        <v/>
      </c>
      <c r="V967">
        <f>RIGHT(F967,4)</f>
        <v/>
      </c>
    </row>
    <row r="968">
      <c r="A968" s="80" t="n">
        <v>966</v>
      </c>
      <c r="B968" s="150">
        <f>INDEX(GLSShapes!$A$1:$AY$250000,Index!$A968*40-39,1)</f>
        <v/>
      </c>
      <c r="C968">
        <f>C$1</f>
        <v/>
      </c>
      <c r="D968" s="138">
        <f>INDEX(GLSShapes!$A$1:$AY$250000,Index!$A968*40-38,2)</f>
        <v/>
      </c>
      <c r="E968">
        <f>E967+40</f>
        <v/>
      </c>
      <c r="F968">
        <f>RIGHT(B968,F$1)</f>
        <v/>
      </c>
      <c r="G968" s="137">
        <f>INDEX(GLSShapes!$A$1:$AY$250000,Index!$A968*40-38,1)</f>
        <v/>
      </c>
      <c r="H968" s="116">
        <f>F968&amp;RIGHT(D968,H$1)</f>
        <v/>
      </c>
      <c r="I968" s="207">
        <f>IF(F968&lt;&gt;"0",INDEX(GLSShapes!$A$1:$AY$250000,Index!$A968*40-34,40),0)</f>
        <v/>
      </c>
      <c r="J968" s="207">
        <f>IF(F968&lt;&gt;"0",INDEX(GLSShapes!$A$1:$AY$250000,Index!$A968*40-34,41),0)</f>
        <v/>
      </c>
      <c r="K968" s="185">
        <f>RANK(I968,I968:I983,-1)</f>
        <v/>
      </c>
      <c r="L968" s="185">
        <f>RANK(J968,J968:J983,-1)</f>
        <v/>
      </c>
      <c r="M968" s="207">
        <f>INDEX(GLSShapes!$A$1:$AY$250000,Index!$A968*40-34,44)</f>
        <v/>
      </c>
      <c r="N968" s="207">
        <f>INDEX(GLSShapes!$A$1:$AY$25000,Index!$A968*40-34,45)</f>
        <v/>
      </c>
      <c r="Q968" s="207">
        <f>IF(F968&lt;&gt;"0",INDEX(GLSShapes!$A$1:$AY$250000,Index!$A968*40-34,48),0)</f>
        <v/>
      </c>
      <c r="R968" s="207">
        <f>IF(F968&lt;&gt;"0",INDEX(GLSShapes!$A$1:$AY$250000,Index!$A968*40-34,49),0)</f>
        <v/>
      </c>
      <c r="T968" s="18" t="n"/>
      <c r="U968" s="204">
        <f>MID(F968,7,3)</f>
        <v/>
      </c>
      <c r="V968">
        <f>RIGHT(F968,4)</f>
        <v/>
      </c>
    </row>
    <row r="969">
      <c r="A969" s="80" t="n">
        <v>967</v>
      </c>
      <c r="B969" s="150">
        <f>INDEX(GLSShapes!$A$1:$AY$250000,Index!$A969*40-39,1)</f>
        <v/>
      </c>
      <c r="C969">
        <f>C$1</f>
        <v/>
      </c>
      <c r="D969" s="138">
        <f>INDEX(GLSShapes!$A$1:$AY$250000,Index!$A969*40-38,2)</f>
        <v/>
      </c>
      <c r="E969">
        <f>E968+40</f>
        <v/>
      </c>
      <c r="F969">
        <f>RIGHT(B969,F$1)</f>
        <v/>
      </c>
      <c r="G969" s="137">
        <f>INDEX(GLSShapes!$A$1:$AY$250000,Index!$A969*40-38,1)</f>
        <v/>
      </c>
      <c r="H969" s="116">
        <f>F969&amp;RIGHT(D969,H$1)</f>
        <v/>
      </c>
      <c r="I969" s="207">
        <f>IF(F969&lt;&gt;"0",INDEX(GLSShapes!$A$1:$AY$250000,Index!$A969*40-34,40),0)</f>
        <v/>
      </c>
      <c r="J969" s="207">
        <f>IF(F969&lt;&gt;"0",INDEX(GLSShapes!$A$1:$AY$250000,Index!$A969*40-34,41),0)</f>
        <v/>
      </c>
      <c r="K969" s="185">
        <f>RANK(I969,I969:I984,-1)</f>
        <v/>
      </c>
      <c r="L969" s="185">
        <f>RANK(J969,J969:J984,-1)</f>
        <v/>
      </c>
      <c r="M969" s="207">
        <f>INDEX(GLSShapes!$A$1:$AY$250000,Index!$A969*40-34,44)</f>
        <v/>
      </c>
      <c r="N969" s="207">
        <f>INDEX(GLSShapes!$A$1:$AY$25000,Index!$A969*40-34,45)</f>
        <v/>
      </c>
      <c r="Q969" s="207">
        <f>IF(F969&lt;&gt;"0",INDEX(GLSShapes!$A$1:$AY$250000,Index!$A969*40-34,48),0)</f>
        <v/>
      </c>
      <c r="R969" s="207">
        <f>IF(F969&lt;&gt;"0",INDEX(GLSShapes!$A$1:$AY$250000,Index!$A969*40-34,49),0)</f>
        <v/>
      </c>
      <c r="T969" s="18" t="n"/>
      <c r="U969" s="204">
        <f>MID(F969,7,3)</f>
        <v/>
      </c>
      <c r="V969">
        <f>RIGHT(F969,4)</f>
        <v/>
      </c>
    </row>
    <row r="970">
      <c r="A970" s="80" t="n">
        <v>968</v>
      </c>
      <c r="B970" s="150">
        <f>INDEX(GLSShapes!$A$1:$AY$250000,Index!$A970*40-39,1)</f>
        <v/>
      </c>
      <c r="C970">
        <f>C$1</f>
        <v/>
      </c>
      <c r="D970" s="138">
        <f>INDEX(GLSShapes!$A$1:$AY$250000,Index!$A970*40-38,2)</f>
        <v/>
      </c>
      <c r="E970">
        <f>E969+40</f>
        <v/>
      </c>
      <c r="F970">
        <f>RIGHT(B970,F$1)</f>
        <v/>
      </c>
      <c r="G970" s="137">
        <f>INDEX(GLSShapes!$A$1:$AY$250000,Index!$A970*40-38,1)</f>
        <v/>
      </c>
      <c r="H970" s="116">
        <f>F970&amp;RIGHT(D970,H$1)</f>
        <v/>
      </c>
      <c r="I970" s="207">
        <f>IF(F970&lt;&gt;"0",INDEX(GLSShapes!$A$1:$AY$250000,Index!$A970*40-34,40),0)</f>
        <v/>
      </c>
      <c r="J970" s="207">
        <f>IF(F970&lt;&gt;"0",INDEX(GLSShapes!$A$1:$AY$250000,Index!$A970*40-34,41),0)</f>
        <v/>
      </c>
      <c r="K970" s="185">
        <f>RANK(I970,I970:I985,-1)</f>
        <v/>
      </c>
      <c r="L970" s="185">
        <f>RANK(J970,J970:J985,-1)</f>
        <v/>
      </c>
      <c r="M970" s="207">
        <f>INDEX(GLSShapes!$A$1:$AY$250000,Index!$A970*40-34,44)</f>
        <v/>
      </c>
      <c r="N970" s="207">
        <f>INDEX(GLSShapes!$A$1:$AY$25000,Index!$A970*40-34,45)</f>
        <v/>
      </c>
      <c r="Q970" s="207">
        <f>IF(F970&lt;&gt;"0",INDEX(GLSShapes!$A$1:$AY$250000,Index!$A970*40-34,48),0)</f>
        <v/>
      </c>
      <c r="R970" s="207">
        <f>IF(F970&lt;&gt;"0",INDEX(GLSShapes!$A$1:$AY$250000,Index!$A970*40-34,49),0)</f>
        <v/>
      </c>
      <c r="T970" s="18" t="n"/>
      <c r="U970" s="204">
        <f>MID(F970,7,3)</f>
        <v/>
      </c>
      <c r="V970">
        <f>RIGHT(F970,4)</f>
        <v/>
      </c>
    </row>
    <row r="971">
      <c r="A971" s="80" t="n">
        <v>969</v>
      </c>
      <c r="B971" s="150">
        <f>INDEX(GLSShapes!$A$1:$AY$250000,Index!$A971*40-39,1)</f>
        <v/>
      </c>
      <c r="C971">
        <f>C$1</f>
        <v/>
      </c>
      <c r="D971" s="138">
        <f>INDEX(GLSShapes!$A$1:$AY$250000,Index!$A971*40-38,2)</f>
        <v/>
      </c>
      <c r="E971">
        <f>E970+40</f>
        <v/>
      </c>
      <c r="F971">
        <f>RIGHT(B971,F$1)</f>
        <v/>
      </c>
      <c r="G971" s="137">
        <f>INDEX(GLSShapes!$A$1:$AY$250000,Index!$A971*40-38,1)</f>
        <v/>
      </c>
      <c r="H971" s="116">
        <f>F971&amp;RIGHT(D971,H$1)</f>
        <v/>
      </c>
      <c r="I971" s="207">
        <f>IF(F971&lt;&gt;"0",INDEX(GLSShapes!$A$1:$AY$250000,Index!$A971*40-34,40),0)</f>
        <v/>
      </c>
      <c r="J971" s="207">
        <f>IF(F971&lt;&gt;"0",INDEX(GLSShapes!$A$1:$AY$250000,Index!$A971*40-34,41),0)</f>
        <v/>
      </c>
      <c r="K971" s="185">
        <f>RANK(I971,I971:I986,-1)</f>
        <v/>
      </c>
      <c r="L971" s="185">
        <f>RANK(J971,J971:J986,-1)</f>
        <v/>
      </c>
      <c r="M971" s="207">
        <f>INDEX(GLSShapes!$A$1:$AY$250000,Index!$A971*40-34,44)</f>
        <v/>
      </c>
      <c r="N971" s="207">
        <f>INDEX(GLSShapes!$A$1:$AY$25000,Index!$A971*40-34,45)</f>
        <v/>
      </c>
      <c r="Q971" s="207">
        <f>IF(F971&lt;&gt;"0",INDEX(GLSShapes!$A$1:$AY$250000,Index!$A971*40-34,48),0)</f>
        <v/>
      </c>
      <c r="R971" s="207">
        <f>IF(F971&lt;&gt;"0",INDEX(GLSShapes!$A$1:$AY$250000,Index!$A971*40-34,49),0)</f>
        <v/>
      </c>
      <c r="T971" s="18" t="n"/>
      <c r="U971" s="204">
        <f>MID(F971,7,3)</f>
        <v/>
      </c>
      <c r="V971">
        <f>RIGHT(F971,4)</f>
        <v/>
      </c>
    </row>
    <row r="972">
      <c r="A972" s="80" t="n">
        <v>970</v>
      </c>
      <c r="B972" s="150">
        <f>INDEX(GLSShapes!$A$1:$AY$250000,Index!$A972*40-39,1)</f>
        <v/>
      </c>
      <c r="C972">
        <f>C$1</f>
        <v/>
      </c>
      <c r="D972" s="138">
        <f>INDEX(GLSShapes!$A$1:$AY$250000,Index!$A972*40-38,2)</f>
        <v/>
      </c>
      <c r="E972">
        <f>E971+40</f>
        <v/>
      </c>
      <c r="F972">
        <f>RIGHT(B972,F$1)</f>
        <v/>
      </c>
      <c r="G972" s="137">
        <f>INDEX(GLSShapes!$A$1:$AY$250000,Index!$A972*40-38,1)</f>
        <v/>
      </c>
      <c r="H972" s="116">
        <f>F972&amp;RIGHT(D972,H$1)</f>
        <v/>
      </c>
      <c r="I972" s="207">
        <f>IF(F972&lt;&gt;"0",INDEX(GLSShapes!$A$1:$AY$250000,Index!$A972*40-34,40),0)</f>
        <v/>
      </c>
      <c r="J972" s="207">
        <f>IF(F972&lt;&gt;"0",INDEX(GLSShapes!$A$1:$AY$250000,Index!$A972*40-34,41),0)</f>
        <v/>
      </c>
      <c r="K972" s="185">
        <f>RANK(I972,I972:I987,-1)</f>
        <v/>
      </c>
      <c r="L972" s="185">
        <f>RANK(J972,J972:J987,-1)</f>
        <v/>
      </c>
      <c r="M972" s="207">
        <f>INDEX(GLSShapes!$A$1:$AY$250000,Index!$A972*40-34,44)</f>
        <v/>
      </c>
      <c r="N972" s="207">
        <f>INDEX(GLSShapes!$A$1:$AY$25000,Index!$A972*40-34,45)</f>
        <v/>
      </c>
      <c r="Q972" s="207">
        <f>IF(F972&lt;&gt;"0",INDEX(GLSShapes!$A$1:$AY$250000,Index!$A972*40-34,48),0)</f>
        <v/>
      </c>
      <c r="R972" s="207">
        <f>IF(F972&lt;&gt;"0",INDEX(GLSShapes!$A$1:$AY$250000,Index!$A972*40-34,49),0)</f>
        <v/>
      </c>
      <c r="T972" s="18" t="n"/>
      <c r="U972" s="204">
        <f>MID(F972,7,3)</f>
        <v/>
      </c>
      <c r="V972">
        <f>RIGHT(F972,4)</f>
        <v/>
      </c>
    </row>
    <row r="973">
      <c r="A973" s="80" t="n">
        <v>971</v>
      </c>
      <c r="B973" s="150">
        <f>INDEX(GLSShapes!$A$1:$AY$250000,Index!$A973*40-39,1)</f>
        <v/>
      </c>
      <c r="C973">
        <f>C$1</f>
        <v/>
      </c>
      <c r="D973" s="138">
        <f>INDEX(GLSShapes!$A$1:$AY$250000,Index!$A973*40-38,2)</f>
        <v/>
      </c>
      <c r="E973">
        <f>E972+40</f>
        <v/>
      </c>
      <c r="F973">
        <f>RIGHT(B973,F$1)</f>
        <v/>
      </c>
      <c r="G973" s="137">
        <f>INDEX(GLSShapes!$A$1:$AY$250000,Index!$A973*40-38,1)</f>
        <v/>
      </c>
      <c r="H973" s="116">
        <f>F973&amp;RIGHT(D973,H$1)</f>
        <v/>
      </c>
      <c r="I973" s="207">
        <f>IF(F973&lt;&gt;"0",INDEX(GLSShapes!$A$1:$AY$250000,Index!$A973*40-34,40),0)</f>
        <v/>
      </c>
      <c r="J973" s="207">
        <f>IF(F973&lt;&gt;"0",INDEX(GLSShapes!$A$1:$AY$250000,Index!$A973*40-34,41),0)</f>
        <v/>
      </c>
      <c r="K973" s="185">
        <f>RANK(I973,I973:I988,-1)</f>
        <v/>
      </c>
      <c r="L973" s="185">
        <f>RANK(J973,J973:J988,-1)</f>
        <v/>
      </c>
      <c r="M973" s="207">
        <f>INDEX(GLSShapes!$A$1:$AY$250000,Index!$A973*40-34,44)</f>
        <v/>
      </c>
      <c r="N973" s="207">
        <f>INDEX(GLSShapes!$A$1:$AY$25000,Index!$A973*40-34,45)</f>
        <v/>
      </c>
      <c r="Q973" s="207">
        <f>IF(F973&lt;&gt;"0",INDEX(GLSShapes!$A$1:$AY$250000,Index!$A973*40-34,48),0)</f>
        <v/>
      </c>
      <c r="R973" s="207">
        <f>IF(F973&lt;&gt;"0",INDEX(GLSShapes!$A$1:$AY$250000,Index!$A973*40-34,49),0)</f>
        <v/>
      </c>
      <c r="T973" s="18" t="n"/>
      <c r="U973" s="204">
        <f>MID(F973,7,3)</f>
        <v/>
      </c>
      <c r="V973">
        <f>RIGHT(F973,4)</f>
        <v/>
      </c>
    </row>
    <row r="974">
      <c r="A974" s="80" t="n">
        <v>972</v>
      </c>
      <c r="B974" s="150">
        <f>INDEX(GLSShapes!$A$1:$AY$250000,Index!$A974*40-39,1)</f>
        <v/>
      </c>
      <c r="C974">
        <f>C$1</f>
        <v/>
      </c>
      <c r="D974" s="138">
        <f>INDEX(GLSShapes!$A$1:$AY$250000,Index!$A974*40-38,2)</f>
        <v/>
      </c>
      <c r="E974">
        <f>E973+40</f>
        <v/>
      </c>
      <c r="F974">
        <f>RIGHT(B974,F$1)</f>
        <v/>
      </c>
      <c r="G974" s="137">
        <f>INDEX(GLSShapes!$A$1:$AY$250000,Index!$A974*40-38,1)</f>
        <v/>
      </c>
      <c r="H974" s="116">
        <f>F974&amp;RIGHT(D974,H$1)</f>
        <v/>
      </c>
      <c r="I974" s="207">
        <f>IF(F974&lt;&gt;"0",INDEX(GLSShapes!$A$1:$AY$250000,Index!$A974*40-34,40),0)</f>
        <v/>
      </c>
      <c r="J974" s="207">
        <f>IF(F974&lt;&gt;"0",INDEX(GLSShapes!$A$1:$AY$250000,Index!$A974*40-34,41),0)</f>
        <v/>
      </c>
      <c r="K974" s="185">
        <f>RANK(I974,I974:I989,-1)</f>
        <v/>
      </c>
      <c r="L974" s="185">
        <f>RANK(J974,J974:J989,-1)</f>
        <v/>
      </c>
      <c r="M974" s="207">
        <f>INDEX(GLSShapes!$A$1:$AY$250000,Index!$A974*40-34,44)</f>
        <v/>
      </c>
      <c r="N974" s="207">
        <f>INDEX(GLSShapes!$A$1:$AY$25000,Index!$A974*40-34,45)</f>
        <v/>
      </c>
      <c r="Q974" s="207">
        <f>IF(F974&lt;&gt;"0",INDEX(GLSShapes!$A$1:$AY$250000,Index!$A974*40-34,48),0)</f>
        <v/>
      </c>
      <c r="R974" s="207">
        <f>IF(F974&lt;&gt;"0",INDEX(GLSShapes!$A$1:$AY$250000,Index!$A974*40-34,49),0)</f>
        <v/>
      </c>
      <c r="T974" s="18" t="n"/>
      <c r="U974" s="204">
        <f>MID(F974,7,3)</f>
        <v/>
      </c>
      <c r="V974">
        <f>RIGHT(F974,4)</f>
        <v/>
      </c>
    </row>
    <row r="975">
      <c r="A975" s="80" t="n">
        <v>973</v>
      </c>
      <c r="B975" s="150">
        <f>INDEX(GLSShapes!$A$1:$AY$250000,Index!$A975*40-39,1)</f>
        <v/>
      </c>
      <c r="C975">
        <f>C$1</f>
        <v/>
      </c>
      <c r="D975" s="138">
        <f>INDEX(GLSShapes!$A$1:$AY$250000,Index!$A975*40-38,2)</f>
        <v/>
      </c>
      <c r="E975">
        <f>E974+40</f>
        <v/>
      </c>
      <c r="F975">
        <f>RIGHT(B975,F$1)</f>
        <v/>
      </c>
      <c r="G975" s="137">
        <f>INDEX(GLSShapes!$A$1:$AY$250000,Index!$A975*40-38,1)</f>
        <v/>
      </c>
      <c r="H975" s="116">
        <f>F975&amp;RIGHT(D975,H$1)</f>
        <v/>
      </c>
      <c r="I975" s="207">
        <f>IF(F975&lt;&gt;"0",INDEX(GLSShapes!$A$1:$AY$250000,Index!$A975*40-34,40),0)</f>
        <v/>
      </c>
      <c r="J975" s="207">
        <f>IF(F975&lt;&gt;"0",INDEX(GLSShapes!$A$1:$AY$250000,Index!$A975*40-34,41),0)</f>
        <v/>
      </c>
      <c r="K975" s="185">
        <f>RANK(I975,I975:I990,-1)</f>
        <v/>
      </c>
      <c r="L975" s="185">
        <f>RANK(J975,J975:J990,-1)</f>
        <v/>
      </c>
      <c r="M975" s="207">
        <f>INDEX(GLSShapes!$A$1:$AY$250000,Index!$A975*40-34,44)</f>
        <v/>
      </c>
      <c r="N975" s="207">
        <f>INDEX(GLSShapes!$A$1:$AY$25000,Index!$A975*40-34,45)</f>
        <v/>
      </c>
      <c r="Q975" s="207">
        <f>IF(F975&lt;&gt;"0",INDEX(GLSShapes!$A$1:$AY$250000,Index!$A975*40-34,48),0)</f>
        <v/>
      </c>
      <c r="R975" s="207">
        <f>IF(F975&lt;&gt;"0",INDEX(GLSShapes!$A$1:$AY$250000,Index!$A975*40-34,49),0)</f>
        <v/>
      </c>
      <c r="T975" s="18" t="n"/>
      <c r="U975" s="204">
        <f>MID(F975,7,3)</f>
        <v/>
      </c>
      <c r="V975">
        <f>RIGHT(F975,4)</f>
        <v/>
      </c>
    </row>
    <row r="976">
      <c r="A976" s="80" t="n">
        <v>974</v>
      </c>
      <c r="B976" s="150">
        <f>INDEX(GLSShapes!$A$1:$AY$250000,Index!$A976*40-39,1)</f>
        <v/>
      </c>
      <c r="C976">
        <f>C$1</f>
        <v/>
      </c>
      <c r="D976" s="138">
        <f>INDEX(GLSShapes!$A$1:$AY$250000,Index!$A976*40-38,2)</f>
        <v/>
      </c>
      <c r="E976">
        <f>E975+40</f>
        <v/>
      </c>
      <c r="F976">
        <f>RIGHT(B976,F$1)</f>
        <v/>
      </c>
      <c r="G976" s="137">
        <f>INDEX(GLSShapes!$A$1:$AY$250000,Index!$A976*40-38,1)</f>
        <v/>
      </c>
      <c r="H976" s="116">
        <f>F976&amp;RIGHT(D976,H$1)</f>
        <v/>
      </c>
      <c r="I976" s="207">
        <f>IF(F976&lt;&gt;"0",INDEX(GLSShapes!$A$1:$AY$250000,Index!$A976*40-34,40),0)</f>
        <v/>
      </c>
      <c r="J976" s="207">
        <f>IF(F976&lt;&gt;"0",INDEX(GLSShapes!$A$1:$AY$250000,Index!$A976*40-34,41),0)</f>
        <v/>
      </c>
      <c r="K976" s="185">
        <f>RANK(I976,I976:I991,-1)</f>
        <v/>
      </c>
      <c r="L976" s="185">
        <f>RANK(J976,J976:J991,-1)</f>
        <v/>
      </c>
      <c r="M976" s="207">
        <f>INDEX(GLSShapes!$A$1:$AY$250000,Index!$A976*40-34,44)</f>
        <v/>
      </c>
      <c r="N976" s="207">
        <f>INDEX(GLSShapes!$A$1:$AY$25000,Index!$A976*40-34,45)</f>
        <v/>
      </c>
      <c r="Q976" s="207">
        <f>IF(F976&lt;&gt;"0",INDEX(GLSShapes!$A$1:$AY$250000,Index!$A976*40-34,48),0)</f>
        <v/>
      </c>
      <c r="R976" s="207">
        <f>IF(F976&lt;&gt;"0",INDEX(GLSShapes!$A$1:$AY$250000,Index!$A976*40-34,49),0)</f>
        <v/>
      </c>
      <c r="T976" s="18" t="n"/>
      <c r="U976" s="204">
        <f>MID(F976,7,3)</f>
        <v/>
      </c>
      <c r="V976">
        <f>RIGHT(F976,4)</f>
        <v/>
      </c>
    </row>
    <row r="977">
      <c r="A977" s="80" t="n">
        <v>975</v>
      </c>
      <c r="B977" s="150">
        <f>INDEX(GLSShapes!$A$1:$AY$250000,Index!$A977*40-39,1)</f>
        <v/>
      </c>
      <c r="C977">
        <f>C$1</f>
        <v/>
      </c>
      <c r="D977" s="138">
        <f>INDEX(GLSShapes!$A$1:$AY$250000,Index!$A977*40-38,2)</f>
        <v/>
      </c>
      <c r="E977">
        <f>E976+40</f>
        <v/>
      </c>
      <c r="F977">
        <f>RIGHT(B977,F$1)</f>
        <v/>
      </c>
      <c r="G977" s="137">
        <f>INDEX(GLSShapes!$A$1:$AY$250000,Index!$A977*40-38,1)</f>
        <v/>
      </c>
      <c r="H977" s="116">
        <f>F977&amp;RIGHT(D977,H$1)</f>
        <v/>
      </c>
      <c r="I977" s="207">
        <f>IF(F977&lt;&gt;"0",INDEX(GLSShapes!$A$1:$AY$250000,Index!$A977*40-34,40),0)</f>
        <v/>
      </c>
      <c r="J977" s="207">
        <f>IF(F977&lt;&gt;"0",INDEX(GLSShapes!$A$1:$AY$250000,Index!$A977*40-34,41),0)</f>
        <v/>
      </c>
      <c r="K977" s="185">
        <f>RANK(I977,I977:I992,-1)</f>
        <v/>
      </c>
      <c r="L977" s="185">
        <f>RANK(J977,J977:J992,-1)</f>
        <v/>
      </c>
      <c r="M977" s="207">
        <f>INDEX(GLSShapes!$A$1:$AY$250000,Index!$A977*40-34,44)</f>
        <v/>
      </c>
      <c r="N977" s="207">
        <f>INDEX(GLSShapes!$A$1:$AY$25000,Index!$A977*40-34,45)</f>
        <v/>
      </c>
      <c r="Q977" s="207">
        <f>IF(F977&lt;&gt;"0",INDEX(GLSShapes!$A$1:$AY$250000,Index!$A977*40-34,48),0)</f>
        <v/>
      </c>
      <c r="R977" s="207">
        <f>IF(F977&lt;&gt;"0",INDEX(GLSShapes!$A$1:$AY$250000,Index!$A977*40-34,49),0)</f>
        <v/>
      </c>
      <c r="T977" s="18" t="n"/>
      <c r="U977" s="204">
        <f>MID(F977,7,3)</f>
        <v/>
      </c>
      <c r="V977">
        <f>RIGHT(F977,4)</f>
        <v/>
      </c>
    </row>
    <row r="978">
      <c r="A978" s="80" t="n">
        <v>976</v>
      </c>
      <c r="B978" s="150">
        <f>INDEX(GLSShapes!$A$1:$AY$250000,Index!$A978*40-39,1)</f>
        <v/>
      </c>
      <c r="C978">
        <f>C$1</f>
        <v/>
      </c>
      <c r="D978" s="138">
        <f>INDEX(GLSShapes!$A$1:$AY$250000,Index!$A978*40-38,2)</f>
        <v/>
      </c>
      <c r="E978">
        <f>E977+40</f>
        <v/>
      </c>
      <c r="F978">
        <f>RIGHT(B978,F$1)</f>
        <v/>
      </c>
      <c r="G978" s="137">
        <f>INDEX(GLSShapes!$A$1:$AY$250000,Index!$A978*40-38,1)</f>
        <v/>
      </c>
      <c r="H978" s="116">
        <f>F978&amp;RIGHT(D978,H$1)</f>
        <v/>
      </c>
      <c r="I978" s="207">
        <f>IF(F978&lt;&gt;"0",INDEX(GLSShapes!$A$1:$AY$250000,Index!$A978*40-34,40),0)</f>
        <v/>
      </c>
      <c r="J978" s="207">
        <f>IF(F978&lt;&gt;"0",INDEX(GLSShapes!$A$1:$AY$250000,Index!$A978*40-34,41),0)</f>
        <v/>
      </c>
      <c r="K978" s="185">
        <f>RANK(I978,I978:I993,-1)</f>
        <v/>
      </c>
      <c r="L978" s="185">
        <f>RANK(J978,J978:J993,-1)</f>
        <v/>
      </c>
      <c r="M978" s="207">
        <f>INDEX(GLSShapes!$A$1:$AY$250000,Index!$A978*40-34,44)</f>
        <v/>
      </c>
      <c r="N978" s="207">
        <f>INDEX(GLSShapes!$A$1:$AY$25000,Index!$A978*40-34,45)</f>
        <v/>
      </c>
      <c r="Q978" s="207">
        <f>IF(F978&lt;&gt;"0",INDEX(GLSShapes!$A$1:$AY$250000,Index!$A978*40-34,48),0)</f>
        <v/>
      </c>
      <c r="R978" s="207">
        <f>IF(F978&lt;&gt;"0",INDEX(GLSShapes!$A$1:$AY$250000,Index!$A978*40-34,49),0)</f>
        <v/>
      </c>
      <c r="T978" s="18" t="n"/>
      <c r="U978" s="204">
        <f>MID(F978,7,3)</f>
        <v/>
      </c>
      <c r="V978">
        <f>RIGHT(F978,4)</f>
        <v/>
      </c>
    </row>
    <row r="979">
      <c r="A979" s="80" t="n">
        <v>977</v>
      </c>
      <c r="B979" s="150">
        <f>INDEX(GLSShapes!$A$1:$AY$250000,Index!$A979*40-39,1)</f>
        <v/>
      </c>
      <c r="C979">
        <f>C$1</f>
        <v/>
      </c>
      <c r="D979" s="138">
        <f>INDEX(GLSShapes!$A$1:$AY$250000,Index!$A979*40-38,2)</f>
        <v/>
      </c>
      <c r="E979">
        <f>E978+40</f>
        <v/>
      </c>
      <c r="F979">
        <f>RIGHT(B979,F$1)</f>
        <v/>
      </c>
      <c r="G979" s="137">
        <f>INDEX(GLSShapes!$A$1:$AY$250000,Index!$A979*40-38,1)</f>
        <v/>
      </c>
      <c r="H979" s="116">
        <f>F979&amp;RIGHT(D979,H$1)</f>
        <v/>
      </c>
      <c r="I979" s="207">
        <f>IF(F979&lt;&gt;"0",INDEX(GLSShapes!$A$1:$AY$250000,Index!$A979*40-34,40),0)</f>
        <v/>
      </c>
      <c r="J979" s="207">
        <f>IF(F979&lt;&gt;"0",INDEX(GLSShapes!$A$1:$AY$250000,Index!$A979*40-34,41),0)</f>
        <v/>
      </c>
      <c r="K979" s="185">
        <f>RANK(I979,I979:I994,-1)</f>
        <v/>
      </c>
      <c r="L979" s="185">
        <f>RANK(J979,J979:J994,-1)</f>
        <v/>
      </c>
      <c r="M979" s="207">
        <f>INDEX(GLSShapes!$A$1:$AY$250000,Index!$A979*40-34,44)</f>
        <v/>
      </c>
      <c r="N979" s="207">
        <f>INDEX(GLSShapes!$A$1:$AY$25000,Index!$A979*40-34,45)</f>
        <v/>
      </c>
      <c r="Q979" s="207">
        <f>IF(F979&lt;&gt;"0",INDEX(GLSShapes!$A$1:$AY$250000,Index!$A979*40-34,48),0)</f>
        <v/>
      </c>
      <c r="R979" s="207">
        <f>IF(F979&lt;&gt;"0",INDEX(GLSShapes!$A$1:$AY$250000,Index!$A979*40-34,49),0)</f>
        <v/>
      </c>
      <c r="T979" s="18" t="n"/>
      <c r="U979" s="204">
        <f>MID(F979,7,3)</f>
        <v/>
      </c>
      <c r="V979">
        <f>RIGHT(F979,4)</f>
        <v/>
      </c>
    </row>
    <row r="980">
      <c r="A980" s="80" t="n">
        <v>978</v>
      </c>
      <c r="B980" s="150">
        <f>INDEX(GLSShapes!$A$1:$AY$250000,Index!$A980*40-39,1)</f>
        <v/>
      </c>
      <c r="C980">
        <f>C$1</f>
        <v/>
      </c>
      <c r="D980" s="138">
        <f>INDEX(GLSShapes!$A$1:$AY$250000,Index!$A980*40-38,2)</f>
        <v/>
      </c>
      <c r="E980">
        <f>E979+40</f>
        <v/>
      </c>
      <c r="F980">
        <f>RIGHT(B980,F$1)</f>
        <v/>
      </c>
      <c r="G980" s="137">
        <f>INDEX(GLSShapes!$A$1:$AY$250000,Index!$A980*40-38,1)</f>
        <v/>
      </c>
      <c r="H980" s="116">
        <f>F980&amp;RIGHT(D980,H$1)</f>
        <v/>
      </c>
      <c r="I980" s="207">
        <f>IF(F980&lt;&gt;"0",INDEX(GLSShapes!$A$1:$AY$250000,Index!$A980*40-34,40),0)</f>
        <v/>
      </c>
      <c r="J980" s="207">
        <f>IF(F980&lt;&gt;"0",INDEX(GLSShapes!$A$1:$AY$250000,Index!$A980*40-34,41),0)</f>
        <v/>
      </c>
      <c r="K980" s="185">
        <f>RANK(I980,I980:I995,-1)</f>
        <v/>
      </c>
      <c r="L980" s="185">
        <f>RANK(J980,J980:J995,-1)</f>
        <v/>
      </c>
      <c r="M980" s="207">
        <f>INDEX(GLSShapes!$A$1:$AY$250000,Index!$A980*40-34,44)</f>
        <v/>
      </c>
      <c r="N980" s="207">
        <f>INDEX(GLSShapes!$A$1:$AY$25000,Index!$A980*40-34,45)</f>
        <v/>
      </c>
      <c r="Q980" s="207">
        <f>IF(F980&lt;&gt;"0",INDEX(GLSShapes!$A$1:$AY$250000,Index!$A980*40-34,48),0)</f>
        <v/>
      </c>
      <c r="R980" s="207">
        <f>IF(F980&lt;&gt;"0",INDEX(GLSShapes!$A$1:$AY$250000,Index!$A980*40-34,49),0)</f>
        <v/>
      </c>
      <c r="T980" s="18" t="n"/>
      <c r="U980" s="204">
        <f>MID(F980,7,3)</f>
        <v/>
      </c>
      <c r="V980">
        <f>RIGHT(F980,4)</f>
        <v/>
      </c>
    </row>
    <row r="981">
      <c r="A981" s="80" t="n">
        <v>979</v>
      </c>
      <c r="B981" s="150">
        <f>INDEX(GLSShapes!$A$1:$AY$250000,Index!$A981*40-39,1)</f>
        <v/>
      </c>
      <c r="C981">
        <f>C$1</f>
        <v/>
      </c>
      <c r="D981" s="138">
        <f>INDEX(GLSShapes!$A$1:$AY$250000,Index!$A981*40-38,2)</f>
        <v/>
      </c>
      <c r="E981">
        <f>E980+40</f>
        <v/>
      </c>
      <c r="F981">
        <f>RIGHT(B981,F$1)</f>
        <v/>
      </c>
      <c r="G981" s="137">
        <f>INDEX(GLSShapes!$A$1:$AY$250000,Index!$A981*40-38,1)</f>
        <v/>
      </c>
      <c r="H981" s="116">
        <f>F981&amp;RIGHT(D981,H$1)</f>
        <v/>
      </c>
      <c r="I981" s="207">
        <f>IF(F981&lt;&gt;"0",INDEX(GLSShapes!$A$1:$AY$250000,Index!$A981*40-34,40),0)</f>
        <v/>
      </c>
      <c r="J981" s="207">
        <f>IF(F981&lt;&gt;"0",INDEX(GLSShapes!$A$1:$AY$250000,Index!$A981*40-34,41),0)</f>
        <v/>
      </c>
      <c r="K981" s="185">
        <f>RANK(I981,I981:I996,-1)</f>
        <v/>
      </c>
      <c r="L981" s="185">
        <f>RANK(J981,J981:J996,-1)</f>
        <v/>
      </c>
      <c r="M981" s="207">
        <f>INDEX(GLSShapes!$A$1:$AY$250000,Index!$A981*40-34,44)</f>
        <v/>
      </c>
      <c r="N981" s="207">
        <f>INDEX(GLSShapes!$A$1:$AY$25000,Index!$A981*40-34,45)</f>
        <v/>
      </c>
      <c r="Q981" s="207">
        <f>IF(F981&lt;&gt;"0",INDEX(GLSShapes!$A$1:$AY$250000,Index!$A981*40-34,48),0)</f>
        <v/>
      </c>
      <c r="R981" s="207">
        <f>IF(F981&lt;&gt;"0",INDEX(GLSShapes!$A$1:$AY$250000,Index!$A981*40-34,49),0)</f>
        <v/>
      </c>
      <c r="T981" s="18" t="n"/>
      <c r="U981" s="204">
        <f>MID(F981,7,3)</f>
        <v/>
      </c>
      <c r="V981">
        <f>RIGHT(F981,4)</f>
        <v/>
      </c>
    </row>
    <row r="982">
      <c r="A982" s="80" t="n">
        <v>980</v>
      </c>
      <c r="B982" s="150">
        <f>INDEX(GLSShapes!$A$1:$AY$250000,Index!$A982*40-39,1)</f>
        <v/>
      </c>
      <c r="C982">
        <f>C$1</f>
        <v/>
      </c>
      <c r="D982" s="138">
        <f>INDEX(GLSShapes!$A$1:$AY$250000,Index!$A982*40-38,2)</f>
        <v/>
      </c>
      <c r="E982">
        <f>E981+40</f>
        <v/>
      </c>
      <c r="F982">
        <f>RIGHT(B982,F$1)</f>
        <v/>
      </c>
      <c r="G982" s="137">
        <f>INDEX(GLSShapes!$A$1:$AY$250000,Index!$A982*40-38,1)</f>
        <v/>
      </c>
      <c r="H982" s="116">
        <f>F982&amp;RIGHT(D982,H$1)</f>
        <v/>
      </c>
      <c r="I982" s="207">
        <f>IF(F982&lt;&gt;"0",INDEX(GLSShapes!$A$1:$AY$250000,Index!$A982*40-34,40),0)</f>
        <v/>
      </c>
      <c r="J982" s="207">
        <f>IF(F982&lt;&gt;"0",INDEX(GLSShapes!$A$1:$AY$250000,Index!$A982*40-34,41),0)</f>
        <v/>
      </c>
      <c r="K982" s="185">
        <f>RANK(I982,I982:I997,-1)</f>
        <v/>
      </c>
      <c r="L982" s="185">
        <f>RANK(J982,J982:J997,-1)</f>
        <v/>
      </c>
      <c r="M982" s="207">
        <f>INDEX(GLSShapes!$A$1:$AY$250000,Index!$A982*40-34,44)</f>
        <v/>
      </c>
      <c r="N982" s="207">
        <f>INDEX(GLSShapes!$A$1:$AY$25000,Index!$A982*40-34,45)</f>
        <v/>
      </c>
      <c r="Q982" s="207">
        <f>IF(F982&lt;&gt;"0",INDEX(GLSShapes!$A$1:$AY$250000,Index!$A982*40-34,48),0)</f>
        <v/>
      </c>
      <c r="R982" s="207">
        <f>IF(F982&lt;&gt;"0",INDEX(GLSShapes!$A$1:$AY$250000,Index!$A982*40-34,49),0)</f>
        <v/>
      </c>
      <c r="T982" s="18" t="n"/>
      <c r="U982" s="204">
        <f>MID(F982,7,3)</f>
        <v/>
      </c>
      <c r="V982">
        <f>RIGHT(F982,4)</f>
        <v/>
      </c>
    </row>
    <row r="983">
      <c r="A983" s="80" t="n">
        <v>981</v>
      </c>
      <c r="B983" s="150">
        <f>INDEX(GLSShapes!$A$1:$AY$250000,Index!$A983*40-39,1)</f>
        <v/>
      </c>
      <c r="C983">
        <f>C$1</f>
        <v/>
      </c>
      <c r="D983" s="138">
        <f>INDEX(GLSShapes!$A$1:$AY$250000,Index!$A983*40-38,2)</f>
        <v/>
      </c>
      <c r="E983">
        <f>E982+40</f>
        <v/>
      </c>
      <c r="F983">
        <f>RIGHT(B983,F$1)</f>
        <v/>
      </c>
      <c r="G983" s="137">
        <f>INDEX(GLSShapes!$A$1:$AY$250000,Index!$A983*40-38,1)</f>
        <v/>
      </c>
      <c r="H983" s="116">
        <f>F983&amp;RIGHT(D983,H$1)</f>
        <v/>
      </c>
      <c r="I983" s="207">
        <f>IF(F983&lt;&gt;"0",INDEX(GLSShapes!$A$1:$AY$250000,Index!$A983*40-34,40),0)</f>
        <v/>
      </c>
      <c r="J983" s="207">
        <f>IF(F983&lt;&gt;"0",INDEX(GLSShapes!$A$1:$AY$250000,Index!$A983*40-34,41),0)</f>
        <v/>
      </c>
      <c r="K983" s="185">
        <f>RANK(I983,I983:I998,-1)</f>
        <v/>
      </c>
      <c r="L983" s="185">
        <f>RANK(J983,J983:J998,-1)</f>
        <v/>
      </c>
      <c r="M983" s="207">
        <f>INDEX(GLSShapes!$A$1:$AY$250000,Index!$A983*40-34,44)</f>
        <v/>
      </c>
      <c r="N983" s="207">
        <f>INDEX(GLSShapes!$A$1:$AY$25000,Index!$A983*40-34,45)</f>
        <v/>
      </c>
      <c r="Q983" s="207">
        <f>IF(F983&lt;&gt;"0",INDEX(GLSShapes!$A$1:$AY$250000,Index!$A983*40-34,48),0)</f>
        <v/>
      </c>
      <c r="R983" s="207">
        <f>IF(F983&lt;&gt;"0",INDEX(GLSShapes!$A$1:$AY$250000,Index!$A983*40-34,49),0)</f>
        <v/>
      </c>
      <c r="T983" s="18" t="n"/>
      <c r="U983" s="204">
        <f>MID(F983,7,3)</f>
        <v/>
      </c>
      <c r="V983">
        <f>RIGHT(F983,4)</f>
        <v/>
      </c>
    </row>
    <row r="984">
      <c r="A984" s="80" t="n">
        <v>982</v>
      </c>
      <c r="B984" s="150">
        <f>INDEX(GLSShapes!$A$1:$AY$250000,Index!$A984*40-39,1)</f>
        <v/>
      </c>
      <c r="C984">
        <f>C$1</f>
        <v/>
      </c>
      <c r="D984" s="138">
        <f>INDEX(GLSShapes!$A$1:$AY$250000,Index!$A984*40-38,2)</f>
        <v/>
      </c>
      <c r="E984">
        <f>E983+40</f>
        <v/>
      </c>
      <c r="F984">
        <f>RIGHT(B984,F$1)</f>
        <v/>
      </c>
      <c r="G984" s="137">
        <f>INDEX(GLSShapes!$A$1:$AY$250000,Index!$A984*40-38,1)</f>
        <v/>
      </c>
      <c r="H984" s="116">
        <f>F984&amp;RIGHT(D984,H$1)</f>
        <v/>
      </c>
      <c r="I984" s="207">
        <f>IF(F984&lt;&gt;"0",INDEX(GLSShapes!$A$1:$AY$250000,Index!$A984*40-34,40),0)</f>
        <v/>
      </c>
      <c r="J984" s="207">
        <f>IF(F984&lt;&gt;"0",INDEX(GLSShapes!$A$1:$AY$250000,Index!$A984*40-34,41),0)</f>
        <v/>
      </c>
      <c r="K984" s="185">
        <f>RANK(I984,I984:I999,-1)</f>
        <v/>
      </c>
      <c r="L984" s="185">
        <f>RANK(J984,J984:J999,-1)</f>
        <v/>
      </c>
      <c r="M984" s="207">
        <f>INDEX(GLSShapes!$A$1:$AY$250000,Index!$A984*40-34,44)</f>
        <v/>
      </c>
      <c r="N984" s="207">
        <f>INDEX(GLSShapes!$A$1:$AY$25000,Index!$A984*40-34,45)</f>
        <v/>
      </c>
      <c r="Q984" s="207">
        <f>IF(F984&lt;&gt;"0",INDEX(GLSShapes!$A$1:$AY$250000,Index!$A984*40-34,48),0)</f>
        <v/>
      </c>
      <c r="R984" s="207">
        <f>IF(F984&lt;&gt;"0",INDEX(GLSShapes!$A$1:$AY$250000,Index!$A984*40-34,49),0)</f>
        <v/>
      </c>
      <c r="T984" s="18" t="n"/>
      <c r="U984" s="204">
        <f>MID(F984,7,3)</f>
        <v/>
      </c>
      <c r="V984">
        <f>RIGHT(F984,4)</f>
        <v/>
      </c>
    </row>
    <row r="985">
      <c r="A985" s="80" t="n">
        <v>983</v>
      </c>
      <c r="B985" s="150">
        <f>INDEX(GLSShapes!$A$1:$AY$250000,Index!$A985*40-39,1)</f>
        <v/>
      </c>
      <c r="C985">
        <f>C$1</f>
        <v/>
      </c>
      <c r="D985" s="138">
        <f>INDEX(GLSShapes!$A$1:$AY$250000,Index!$A985*40-38,2)</f>
        <v/>
      </c>
      <c r="E985">
        <f>E984+40</f>
        <v/>
      </c>
      <c r="F985">
        <f>RIGHT(B985,F$1)</f>
        <v/>
      </c>
      <c r="G985" s="137">
        <f>INDEX(GLSShapes!$A$1:$AY$250000,Index!$A985*40-38,1)</f>
        <v/>
      </c>
      <c r="H985" s="116">
        <f>F985&amp;RIGHT(D985,H$1)</f>
        <v/>
      </c>
      <c r="I985" s="207">
        <f>IF(F985&lt;&gt;"0",INDEX(GLSShapes!$A$1:$AY$250000,Index!$A985*40-34,40),0)</f>
        <v/>
      </c>
      <c r="J985" s="207">
        <f>IF(F985&lt;&gt;"0",INDEX(GLSShapes!$A$1:$AY$250000,Index!$A985*40-34,41),0)</f>
        <v/>
      </c>
      <c r="K985" s="185">
        <f>RANK(I985,I985:I1000,-1)</f>
        <v/>
      </c>
      <c r="L985" s="185">
        <f>RANK(J985,J985:J1000,-1)</f>
        <v/>
      </c>
      <c r="M985" s="207">
        <f>INDEX(GLSShapes!$A$1:$AY$250000,Index!$A985*40-34,44)</f>
        <v/>
      </c>
      <c r="N985" s="207">
        <f>INDEX(GLSShapes!$A$1:$AY$25000,Index!$A985*40-34,45)</f>
        <v/>
      </c>
      <c r="Q985" s="207">
        <f>IF(F985&lt;&gt;"0",INDEX(GLSShapes!$A$1:$AY$250000,Index!$A985*40-34,48),0)</f>
        <v/>
      </c>
      <c r="R985" s="207">
        <f>IF(F985&lt;&gt;"0",INDEX(GLSShapes!$A$1:$AY$250000,Index!$A985*40-34,49),0)</f>
        <v/>
      </c>
      <c r="T985" s="18" t="n"/>
      <c r="U985" s="204">
        <f>MID(F985,7,3)</f>
        <v/>
      </c>
      <c r="V985">
        <f>RIGHT(F985,4)</f>
        <v/>
      </c>
    </row>
    <row r="986">
      <c r="A986" s="80" t="n">
        <v>984</v>
      </c>
      <c r="B986" s="150">
        <f>INDEX(GLSShapes!$A$1:$AY$250000,Index!$A986*40-39,1)</f>
        <v/>
      </c>
      <c r="C986">
        <f>C$1</f>
        <v/>
      </c>
      <c r="D986" s="138">
        <f>INDEX(GLSShapes!$A$1:$AY$250000,Index!$A986*40-38,2)</f>
        <v/>
      </c>
      <c r="E986">
        <f>E985+40</f>
        <v/>
      </c>
      <c r="F986">
        <f>RIGHT(B986,F$1)</f>
        <v/>
      </c>
      <c r="G986" s="137">
        <f>INDEX(GLSShapes!$A$1:$AY$250000,Index!$A986*40-38,1)</f>
        <v/>
      </c>
      <c r="H986" s="116">
        <f>F986&amp;RIGHT(D986,H$1)</f>
        <v/>
      </c>
      <c r="I986" s="207">
        <f>IF(F986&lt;&gt;"0",INDEX(GLSShapes!$A$1:$AY$250000,Index!$A986*40-34,40),0)</f>
        <v/>
      </c>
      <c r="J986" s="207">
        <f>IF(F986&lt;&gt;"0",INDEX(GLSShapes!$A$1:$AY$250000,Index!$A986*40-34,41),0)</f>
        <v/>
      </c>
      <c r="K986" s="185">
        <f>RANK(I986,I986:I1001,-1)</f>
        <v/>
      </c>
      <c r="L986" s="185">
        <f>RANK(J986,J986:J1001,-1)</f>
        <v/>
      </c>
      <c r="M986" s="207">
        <f>INDEX(GLSShapes!$A$1:$AY$250000,Index!$A986*40-34,44)</f>
        <v/>
      </c>
      <c r="N986" s="207">
        <f>INDEX(GLSShapes!$A$1:$AY$25000,Index!$A986*40-34,45)</f>
        <v/>
      </c>
      <c r="Q986" s="207">
        <f>IF(F986&lt;&gt;"0",INDEX(GLSShapes!$A$1:$AY$250000,Index!$A986*40-34,48),0)</f>
        <v/>
      </c>
      <c r="R986" s="207">
        <f>IF(F986&lt;&gt;"0",INDEX(GLSShapes!$A$1:$AY$250000,Index!$A986*40-34,49),0)</f>
        <v/>
      </c>
      <c r="T986" s="18" t="n"/>
      <c r="U986" s="204">
        <f>MID(F986,7,3)</f>
        <v/>
      </c>
      <c r="V986">
        <f>RIGHT(F986,4)</f>
        <v/>
      </c>
    </row>
    <row r="987">
      <c r="A987" s="80" t="n">
        <v>985</v>
      </c>
      <c r="B987" s="150">
        <f>INDEX(GLSShapes!$A$1:$AY$250000,Index!$A987*40-39,1)</f>
        <v/>
      </c>
      <c r="C987">
        <f>C$1</f>
        <v/>
      </c>
      <c r="D987" s="138">
        <f>INDEX(GLSShapes!$A$1:$AY$250000,Index!$A987*40-38,2)</f>
        <v/>
      </c>
      <c r="E987">
        <f>E986+40</f>
        <v/>
      </c>
      <c r="F987">
        <f>RIGHT(B987,F$1)</f>
        <v/>
      </c>
      <c r="G987" s="137">
        <f>INDEX(GLSShapes!$A$1:$AY$250000,Index!$A987*40-38,1)</f>
        <v/>
      </c>
      <c r="H987" s="116">
        <f>F987&amp;RIGHT(D987,H$1)</f>
        <v/>
      </c>
      <c r="I987" s="207">
        <f>IF(F987&lt;&gt;"0",INDEX(GLSShapes!$A$1:$AY$250000,Index!$A987*40-34,40),0)</f>
        <v/>
      </c>
      <c r="J987" s="207">
        <f>IF(F987&lt;&gt;"0",INDEX(GLSShapes!$A$1:$AY$250000,Index!$A987*40-34,41),0)</f>
        <v/>
      </c>
      <c r="K987" s="185">
        <f>RANK(I987,I987:I1002,-1)</f>
        <v/>
      </c>
      <c r="L987" s="185">
        <f>RANK(J987,J987:J1002,-1)</f>
        <v/>
      </c>
      <c r="M987" s="207">
        <f>INDEX(GLSShapes!$A$1:$AY$250000,Index!$A987*40-34,44)</f>
        <v/>
      </c>
      <c r="N987" s="207">
        <f>INDEX(GLSShapes!$A$1:$AY$25000,Index!$A987*40-34,45)</f>
        <v/>
      </c>
      <c r="Q987" s="207">
        <f>IF(F987&lt;&gt;"0",INDEX(GLSShapes!$A$1:$AY$250000,Index!$A987*40-34,48),0)</f>
        <v/>
      </c>
      <c r="R987" s="207">
        <f>IF(F987&lt;&gt;"0",INDEX(GLSShapes!$A$1:$AY$250000,Index!$A987*40-34,49),0)</f>
        <v/>
      </c>
      <c r="T987" s="18" t="n"/>
      <c r="U987" s="204">
        <f>MID(F987,7,3)</f>
        <v/>
      </c>
      <c r="V987">
        <f>RIGHT(F987,4)</f>
        <v/>
      </c>
    </row>
    <row r="988">
      <c r="A988" s="80" t="n">
        <v>986</v>
      </c>
      <c r="B988" s="150">
        <f>INDEX(GLSShapes!$A$1:$AY$250000,Index!$A988*40-39,1)</f>
        <v/>
      </c>
      <c r="C988">
        <f>C$1</f>
        <v/>
      </c>
      <c r="D988" s="138">
        <f>INDEX(GLSShapes!$A$1:$AY$250000,Index!$A988*40-38,2)</f>
        <v/>
      </c>
      <c r="E988">
        <f>E987+40</f>
        <v/>
      </c>
      <c r="F988">
        <f>RIGHT(B988,F$1)</f>
        <v/>
      </c>
      <c r="G988" s="137">
        <f>INDEX(GLSShapes!$A$1:$AY$250000,Index!$A988*40-38,1)</f>
        <v/>
      </c>
      <c r="H988" s="116">
        <f>F988&amp;RIGHT(D988,H$1)</f>
        <v/>
      </c>
      <c r="I988" s="207">
        <f>IF(F988&lt;&gt;"0",INDEX(GLSShapes!$A$1:$AY$250000,Index!$A988*40-34,40),0)</f>
        <v/>
      </c>
      <c r="J988" s="207">
        <f>IF(F988&lt;&gt;"0",INDEX(GLSShapes!$A$1:$AY$250000,Index!$A988*40-34,41),0)</f>
        <v/>
      </c>
      <c r="K988" s="185">
        <f>RANK(I988,I988:I1003,-1)</f>
        <v/>
      </c>
      <c r="L988" s="185">
        <f>RANK(J988,J988:J1003,-1)</f>
        <v/>
      </c>
      <c r="M988" s="207">
        <f>INDEX(GLSShapes!$A$1:$AY$250000,Index!$A988*40-34,44)</f>
        <v/>
      </c>
      <c r="N988" s="207">
        <f>INDEX(GLSShapes!$A$1:$AY$25000,Index!$A988*40-34,45)</f>
        <v/>
      </c>
      <c r="Q988" s="207">
        <f>IF(F988&lt;&gt;"0",INDEX(GLSShapes!$A$1:$AY$250000,Index!$A988*40-34,48),0)</f>
        <v/>
      </c>
      <c r="R988" s="207">
        <f>IF(F988&lt;&gt;"0",INDEX(GLSShapes!$A$1:$AY$250000,Index!$A988*40-34,49),0)</f>
        <v/>
      </c>
      <c r="T988" s="18" t="n"/>
      <c r="U988" s="204">
        <f>MID(F988,7,3)</f>
        <v/>
      </c>
      <c r="V988">
        <f>RIGHT(F988,4)</f>
        <v/>
      </c>
    </row>
    <row r="989">
      <c r="A989" s="80" t="n">
        <v>987</v>
      </c>
      <c r="B989" s="150">
        <f>INDEX(GLSShapes!$A$1:$AY$250000,Index!$A989*40-39,1)</f>
        <v/>
      </c>
      <c r="C989">
        <f>C$1</f>
        <v/>
      </c>
      <c r="D989" s="138">
        <f>INDEX(GLSShapes!$A$1:$AY$250000,Index!$A989*40-38,2)</f>
        <v/>
      </c>
      <c r="E989">
        <f>E988+40</f>
        <v/>
      </c>
      <c r="F989">
        <f>RIGHT(B989,F$1)</f>
        <v/>
      </c>
      <c r="G989" s="137">
        <f>INDEX(GLSShapes!$A$1:$AY$250000,Index!$A989*40-38,1)</f>
        <v/>
      </c>
      <c r="H989" s="116">
        <f>F989&amp;RIGHT(D989,H$1)</f>
        <v/>
      </c>
      <c r="I989" s="207">
        <f>IF(F989&lt;&gt;"0",INDEX(GLSShapes!$A$1:$AY$250000,Index!$A989*40-34,40),0)</f>
        <v/>
      </c>
      <c r="J989" s="207">
        <f>IF(F989&lt;&gt;"0",INDEX(GLSShapes!$A$1:$AY$250000,Index!$A989*40-34,41),0)</f>
        <v/>
      </c>
      <c r="K989" s="185">
        <f>RANK(I989,I989:I1004,-1)</f>
        <v/>
      </c>
      <c r="L989" s="185">
        <f>RANK(J989,J989:J1004,-1)</f>
        <v/>
      </c>
      <c r="M989" s="207">
        <f>INDEX(GLSShapes!$A$1:$AY$250000,Index!$A989*40-34,44)</f>
        <v/>
      </c>
      <c r="N989" s="207">
        <f>INDEX(GLSShapes!$A$1:$AY$25000,Index!$A989*40-34,45)</f>
        <v/>
      </c>
      <c r="Q989" s="207">
        <f>IF(F989&lt;&gt;"0",INDEX(GLSShapes!$A$1:$AY$250000,Index!$A989*40-34,48),0)</f>
        <v/>
      </c>
      <c r="R989" s="207">
        <f>IF(F989&lt;&gt;"0",INDEX(GLSShapes!$A$1:$AY$250000,Index!$A989*40-34,49),0)</f>
        <v/>
      </c>
      <c r="T989" s="18" t="n"/>
      <c r="U989" s="204">
        <f>MID(F989,7,3)</f>
        <v/>
      </c>
      <c r="V989">
        <f>RIGHT(F989,4)</f>
        <v/>
      </c>
    </row>
    <row r="990">
      <c r="A990" s="80" t="n">
        <v>988</v>
      </c>
      <c r="B990" s="150">
        <f>INDEX(GLSShapes!$A$1:$AY$250000,Index!$A990*40-39,1)</f>
        <v/>
      </c>
      <c r="C990">
        <f>C$1</f>
        <v/>
      </c>
      <c r="D990" s="138">
        <f>INDEX(GLSShapes!$A$1:$AY$250000,Index!$A990*40-38,2)</f>
        <v/>
      </c>
      <c r="E990">
        <f>E989+40</f>
        <v/>
      </c>
      <c r="F990">
        <f>RIGHT(B990,F$1)</f>
        <v/>
      </c>
      <c r="G990" s="137">
        <f>INDEX(GLSShapes!$A$1:$AY$250000,Index!$A990*40-38,1)</f>
        <v/>
      </c>
      <c r="H990" s="116">
        <f>F990&amp;RIGHT(D990,H$1)</f>
        <v/>
      </c>
      <c r="I990" s="207">
        <f>IF(F990&lt;&gt;"0",INDEX(GLSShapes!$A$1:$AY$250000,Index!$A990*40-34,40),0)</f>
        <v/>
      </c>
      <c r="J990" s="207">
        <f>IF(F990&lt;&gt;"0",INDEX(GLSShapes!$A$1:$AY$250000,Index!$A990*40-34,41),0)</f>
        <v/>
      </c>
      <c r="K990" s="185">
        <f>RANK(I990,I990:I1005,-1)</f>
        <v/>
      </c>
      <c r="L990" s="185">
        <f>RANK(J990,J990:J1005,-1)</f>
        <v/>
      </c>
      <c r="M990" s="207">
        <f>INDEX(GLSShapes!$A$1:$AY$250000,Index!$A990*40-34,44)</f>
        <v/>
      </c>
      <c r="N990" s="207">
        <f>INDEX(GLSShapes!$A$1:$AY$25000,Index!$A990*40-34,45)</f>
        <v/>
      </c>
      <c r="Q990" s="207">
        <f>IF(F990&lt;&gt;"0",INDEX(GLSShapes!$A$1:$AY$250000,Index!$A990*40-34,48),0)</f>
        <v/>
      </c>
      <c r="R990" s="207">
        <f>IF(F990&lt;&gt;"0",INDEX(GLSShapes!$A$1:$AY$250000,Index!$A990*40-34,49),0)</f>
        <v/>
      </c>
      <c r="T990" s="18" t="n"/>
      <c r="U990" s="204">
        <f>MID(F990,7,3)</f>
        <v/>
      </c>
      <c r="V990">
        <f>RIGHT(F990,4)</f>
        <v/>
      </c>
    </row>
    <row r="991">
      <c r="A991" s="80" t="n">
        <v>989</v>
      </c>
      <c r="B991" s="150">
        <f>INDEX(GLSShapes!$A$1:$AY$250000,Index!$A991*40-39,1)</f>
        <v/>
      </c>
      <c r="C991">
        <f>C$1</f>
        <v/>
      </c>
      <c r="D991" s="138">
        <f>INDEX(GLSShapes!$A$1:$AY$250000,Index!$A991*40-38,2)</f>
        <v/>
      </c>
      <c r="E991">
        <f>E990+40</f>
        <v/>
      </c>
      <c r="F991">
        <f>RIGHT(B991,F$1)</f>
        <v/>
      </c>
      <c r="G991" s="137">
        <f>INDEX(GLSShapes!$A$1:$AY$250000,Index!$A991*40-38,1)</f>
        <v/>
      </c>
      <c r="H991" s="116">
        <f>F991&amp;RIGHT(D991,H$1)</f>
        <v/>
      </c>
      <c r="I991" s="207">
        <f>IF(F991&lt;&gt;"0",INDEX(GLSShapes!$A$1:$AY$250000,Index!$A991*40-34,40),0)</f>
        <v/>
      </c>
      <c r="J991" s="207">
        <f>IF(F991&lt;&gt;"0",INDEX(GLSShapes!$A$1:$AY$250000,Index!$A991*40-34,41),0)</f>
        <v/>
      </c>
      <c r="K991" s="185">
        <f>RANK(I991,I991:I1006,-1)</f>
        <v/>
      </c>
      <c r="L991" s="185">
        <f>RANK(J991,J991:J1006,-1)</f>
        <v/>
      </c>
      <c r="M991" s="207">
        <f>INDEX(GLSShapes!$A$1:$AY$250000,Index!$A991*40-34,44)</f>
        <v/>
      </c>
      <c r="N991" s="207">
        <f>INDEX(GLSShapes!$A$1:$AY$25000,Index!$A991*40-34,45)</f>
        <v/>
      </c>
      <c r="Q991" s="207">
        <f>IF(F991&lt;&gt;"0",INDEX(GLSShapes!$A$1:$AY$250000,Index!$A991*40-34,48),0)</f>
        <v/>
      </c>
      <c r="R991" s="207">
        <f>IF(F991&lt;&gt;"0",INDEX(GLSShapes!$A$1:$AY$250000,Index!$A991*40-34,49),0)</f>
        <v/>
      </c>
      <c r="T991" s="18" t="n"/>
      <c r="U991" s="204">
        <f>MID(F991,7,3)</f>
        <v/>
      </c>
      <c r="V991">
        <f>RIGHT(F991,4)</f>
        <v/>
      </c>
    </row>
    <row r="992">
      <c r="A992" s="80" t="n">
        <v>990</v>
      </c>
      <c r="B992" s="150">
        <f>INDEX(GLSShapes!$A$1:$AY$250000,Index!$A992*40-39,1)</f>
        <v/>
      </c>
      <c r="C992">
        <f>C$1</f>
        <v/>
      </c>
      <c r="D992" s="138">
        <f>INDEX(GLSShapes!$A$1:$AY$250000,Index!$A992*40-38,2)</f>
        <v/>
      </c>
      <c r="E992">
        <f>E991+40</f>
        <v/>
      </c>
      <c r="F992">
        <f>RIGHT(B992,F$1)</f>
        <v/>
      </c>
      <c r="G992" s="137">
        <f>INDEX(GLSShapes!$A$1:$AY$250000,Index!$A992*40-38,1)</f>
        <v/>
      </c>
      <c r="H992" s="116">
        <f>F992&amp;RIGHT(D992,H$1)</f>
        <v/>
      </c>
      <c r="I992" s="207">
        <f>IF(F992&lt;&gt;"0",INDEX(GLSShapes!$A$1:$AY$250000,Index!$A992*40-34,40),0)</f>
        <v/>
      </c>
      <c r="J992" s="207">
        <f>IF(F992&lt;&gt;"0",INDEX(GLSShapes!$A$1:$AY$250000,Index!$A992*40-34,41),0)</f>
        <v/>
      </c>
      <c r="K992" s="185">
        <f>RANK(I992,I992:I1007,-1)</f>
        <v/>
      </c>
      <c r="L992" s="185">
        <f>RANK(J992,J992:J1007,-1)</f>
        <v/>
      </c>
      <c r="M992" s="207">
        <f>INDEX(GLSShapes!$A$1:$AY$250000,Index!$A992*40-34,44)</f>
        <v/>
      </c>
      <c r="N992" s="207">
        <f>INDEX(GLSShapes!$A$1:$AY$25000,Index!$A992*40-34,45)</f>
        <v/>
      </c>
      <c r="Q992" s="207">
        <f>IF(F992&lt;&gt;"0",INDEX(GLSShapes!$A$1:$AY$250000,Index!$A992*40-34,48),0)</f>
        <v/>
      </c>
      <c r="R992" s="207">
        <f>IF(F992&lt;&gt;"0",INDEX(GLSShapes!$A$1:$AY$250000,Index!$A992*40-34,49),0)</f>
        <v/>
      </c>
      <c r="T992" s="18" t="n"/>
      <c r="U992" s="204">
        <f>MID(F992,7,3)</f>
        <v/>
      </c>
      <c r="V992">
        <f>RIGHT(F992,4)</f>
        <v/>
      </c>
    </row>
    <row r="993">
      <c r="A993" s="80" t="n">
        <v>991</v>
      </c>
      <c r="B993" s="150">
        <f>INDEX(GLSShapes!$A$1:$AY$250000,Index!$A993*40-39,1)</f>
        <v/>
      </c>
      <c r="C993">
        <f>C$1</f>
        <v/>
      </c>
      <c r="D993" s="138">
        <f>INDEX(GLSShapes!$A$1:$AY$250000,Index!$A993*40-38,2)</f>
        <v/>
      </c>
      <c r="E993">
        <f>E992+40</f>
        <v/>
      </c>
      <c r="F993">
        <f>RIGHT(B993,F$1)</f>
        <v/>
      </c>
      <c r="G993" s="137">
        <f>INDEX(GLSShapes!$A$1:$AY$250000,Index!$A993*40-38,1)</f>
        <v/>
      </c>
      <c r="H993" s="116">
        <f>F993&amp;RIGHT(D993,H$1)</f>
        <v/>
      </c>
      <c r="I993" s="207">
        <f>IF(F993&lt;&gt;"0",INDEX(GLSShapes!$A$1:$AY$250000,Index!$A993*40-34,40),0)</f>
        <v/>
      </c>
      <c r="J993" s="207">
        <f>IF(F993&lt;&gt;"0",INDEX(GLSShapes!$A$1:$AY$250000,Index!$A993*40-34,41),0)</f>
        <v/>
      </c>
      <c r="K993" s="185">
        <f>RANK(I993,I993:I1008,-1)</f>
        <v/>
      </c>
      <c r="L993" s="185">
        <f>RANK(J993,J993:J1008,-1)</f>
        <v/>
      </c>
      <c r="M993" s="207">
        <f>INDEX(GLSShapes!$A$1:$AY$250000,Index!$A993*40-34,44)</f>
        <v/>
      </c>
      <c r="N993" s="207">
        <f>INDEX(GLSShapes!$A$1:$AY$25000,Index!$A993*40-34,45)</f>
        <v/>
      </c>
      <c r="Q993" s="207">
        <f>IF(F993&lt;&gt;"0",INDEX(GLSShapes!$A$1:$AY$250000,Index!$A993*40-34,48),0)</f>
        <v/>
      </c>
      <c r="R993" s="207">
        <f>IF(F993&lt;&gt;"0",INDEX(GLSShapes!$A$1:$AY$250000,Index!$A993*40-34,49),0)</f>
        <v/>
      </c>
      <c r="T993" s="18" t="n"/>
      <c r="U993" s="204">
        <f>MID(F993,7,3)</f>
        <v/>
      </c>
      <c r="V993">
        <f>RIGHT(F993,4)</f>
        <v/>
      </c>
    </row>
    <row r="994">
      <c r="A994" s="80" t="n">
        <v>992</v>
      </c>
      <c r="B994" s="150">
        <f>INDEX(GLSShapes!$A$1:$AY$250000,Index!$A994*40-39,1)</f>
        <v/>
      </c>
      <c r="C994">
        <f>C$1</f>
        <v/>
      </c>
      <c r="D994" s="138">
        <f>INDEX(GLSShapes!$A$1:$AY$250000,Index!$A994*40-38,2)</f>
        <v/>
      </c>
      <c r="E994">
        <f>E993+40</f>
        <v/>
      </c>
      <c r="F994">
        <f>RIGHT(B994,F$1)</f>
        <v/>
      </c>
      <c r="G994" s="137">
        <f>INDEX(GLSShapes!$A$1:$AY$250000,Index!$A994*40-38,1)</f>
        <v/>
      </c>
      <c r="H994" s="116">
        <f>F994&amp;RIGHT(D994,H$1)</f>
        <v/>
      </c>
      <c r="I994" s="207">
        <f>IF(F994&lt;&gt;"0",INDEX(GLSShapes!$A$1:$AY$250000,Index!$A994*40-34,40),0)</f>
        <v/>
      </c>
      <c r="J994" s="207">
        <f>IF(F994&lt;&gt;"0",INDEX(GLSShapes!$A$1:$AY$250000,Index!$A994*40-34,41),0)</f>
        <v/>
      </c>
      <c r="K994" s="185">
        <f>RANK(I994,I994:I1009,-1)</f>
        <v/>
      </c>
      <c r="L994" s="185">
        <f>RANK(J994,J994:J1009,-1)</f>
        <v/>
      </c>
      <c r="M994" s="207">
        <f>INDEX(GLSShapes!$A$1:$AY$250000,Index!$A994*40-34,44)</f>
        <v/>
      </c>
      <c r="N994" s="207">
        <f>INDEX(GLSShapes!$A$1:$AY$25000,Index!$A994*40-34,45)</f>
        <v/>
      </c>
      <c r="Q994" s="207">
        <f>IF(F994&lt;&gt;"0",INDEX(GLSShapes!$A$1:$AY$250000,Index!$A994*40-34,48),0)</f>
        <v/>
      </c>
      <c r="R994" s="207">
        <f>IF(F994&lt;&gt;"0",INDEX(GLSShapes!$A$1:$AY$250000,Index!$A994*40-34,49),0)</f>
        <v/>
      </c>
      <c r="T994" s="18" t="n"/>
      <c r="U994" s="204">
        <f>MID(F994,7,3)</f>
        <v/>
      </c>
      <c r="V994">
        <f>RIGHT(F994,4)</f>
        <v/>
      </c>
    </row>
    <row r="995">
      <c r="A995" s="80" t="n">
        <v>993</v>
      </c>
      <c r="B995" s="150">
        <f>INDEX(GLSShapes!$A$1:$AY$250000,Index!$A995*40-39,1)</f>
        <v/>
      </c>
      <c r="C995">
        <f>C$1</f>
        <v/>
      </c>
      <c r="D995" s="138">
        <f>INDEX(GLSShapes!$A$1:$AY$250000,Index!$A995*40-38,2)</f>
        <v/>
      </c>
      <c r="E995">
        <f>E994+40</f>
        <v/>
      </c>
      <c r="F995">
        <f>RIGHT(B995,F$1)</f>
        <v/>
      </c>
      <c r="G995" s="137">
        <f>INDEX(GLSShapes!$A$1:$AY$250000,Index!$A995*40-38,1)</f>
        <v/>
      </c>
      <c r="H995" s="116">
        <f>F995&amp;RIGHT(D995,H$1)</f>
        <v/>
      </c>
      <c r="I995" s="207">
        <f>IF(F995&lt;&gt;"0",INDEX(GLSShapes!$A$1:$AY$250000,Index!$A995*40-34,40),0)</f>
        <v/>
      </c>
      <c r="J995" s="207">
        <f>IF(F995&lt;&gt;"0",INDEX(GLSShapes!$A$1:$AY$250000,Index!$A995*40-34,41),0)</f>
        <v/>
      </c>
      <c r="K995" s="185">
        <f>RANK(I995,I995:I1010,-1)</f>
        <v/>
      </c>
      <c r="L995" s="185">
        <f>RANK(J995,J995:J1010,-1)</f>
        <v/>
      </c>
      <c r="M995" s="207">
        <f>INDEX(GLSShapes!$A$1:$AY$250000,Index!$A995*40-34,44)</f>
        <v/>
      </c>
      <c r="N995" s="207">
        <f>INDEX(GLSShapes!$A$1:$AY$25000,Index!$A995*40-34,45)</f>
        <v/>
      </c>
      <c r="Q995" s="207">
        <f>IF(F995&lt;&gt;"0",INDEX(GLSShapes!$A$1:$AY$250000,Index!$A995*40-34,48),0)</f>
        <v/>
      </c>
      <c r="R995" s="207">
        <f>IF(F995&lt;&gt;"0",INDEX(GLSShapes!$A$1:$AY$250000,Index!$A995*40-34,49),0)</f>
        <v/>
      </c>
      <c r="T995" s="18" t="n"/>
      <c r="U995" s="204">
        <f>MID(F995,7,3)</f>
        <v/>
      </c>
      <c r="V995">
        <f>RIGHT(F995,4)</f>
        <v/>
      </c>
    </row>
    <row r="996">
      <c r="A996" s="80" t="n">
        <v>994</v>
      </c>
      <c r="B996" s="150">
        <f>INDEX(GLSShapes!$A$1:$AY$250000,Index!$A996*40-39,1)</f>
        <v/>
      </c>
      <c r="C996">
        <f>C$1</f>
        <v/>
      </c>
      <c r="D996" s="138">
        <f>INDEX(GLSShapes!$A$1:$AY$250000,Index!$A996*40-38,2)</f>
        <v/>
      </c>
      <c r="E996">
        <f>E995+40</f>
        <v/>
      </c>
      <c r="F996">
        <f>RIGHT(B996,F$1)</f>
        <v/>
      </c>
      <c r="G996" s="137">
        <f>INDEX(GLSShapes!$A$1:$AY$250000,Index!$A996*40-38,1)</f>
        <v/>
      </c>
      <c r="H996" s="116">
        <f>F996&amp;RIGHT(D996,H$1)</f>
        <v/>
      </c>
      <c r="I996" s="207">
        <f>IF(F996&lt;&gt;"0",INDEX(GLSShapes!$A$1:$AY$250000,Index!$A996*40-34,40),0)</f>
        <v/>
      </c>
      <c r="J996" s="207">
        <f>IF(F996&lt;&gt;"0",INDEX(GLSShapes!$A$1:$AY$250000,Index!$A996*40-34,41),0)</f>
        <v/>
      </c>
      <c r="K996" s="185">
        <f>RANK(I996,I996:I1011,-1)</f>
        <v/>
      </c>
      <c r="L996" s="185">
        <f>RANK(J996,J996:J1011,-1)</f>
        <v/>
      </c>
      <c r="M996" s="207">
        <f>INDEX(GLSShapes!$A$1:$AY$250000,Index!$A996*40-34,44)</f>
        <v/>
      </c>
      <c r="N996" s="207">
        <f>INDEX(GLSShapes!$A$1:$AY$25000,Index!$A996*40-34,45)</f>
        <v/>
      </c>
      <c r="Q996" s="207">
        <f>IF(F996&lt;&gt;"0",INDEX(GLSShapes!$A$1:$AY$250000,Index!$A996*40-34,48),0)</f>
        <v/>
      </c>
      <c r="R996" s="207">
        <f>IF(F996&lt;&gt;"0",INDEX(GLSShapes!$A$1:$AY$250000,Index!$A996*40-34,49),0)</f>
        <v/>
      </c>
      <c r="T996" s="18" t="n"/>
      <c r="U996" s="204">
        <f>MID(F996,7,3)</f>
        <v/>
      </c>
      <c r="V996">
        <f>RIGHT(F996,4)</f>
        <v/>
      </c>
    </row>
    <row r="997">
      <c r="A997" s="80" t="n">
        <v>995</v>
      </c>
      <c r="B997" s="150">
        <f>INDEX(GLSShapes!$A$1:$AY$250000,Index!$A997*40-39,1)</f>
        <v/>
      </c>
      <c r="C997">
        <f>C$1</f>
        <v/>
      </c>
      <c r="D997" s="138">
        <f>INDEX(GLSShapes!$A$1:$AY$250000,Index!$A997*40-38,2)</f>
        <v/>
      </c>
      <c r="E997">
        <f>E996+40</f>
        <v/>
      </c>
      <c r="F997">
        <f>RIGHT(B997,F$1)</f>
        <v/>
      </c>
      <c r="G997" s="137">
        <f>INDEX(GLSShapes!$A$1:$AY$250000,Index!$A997*40-38,1)</f>
        <v/>
      </c>
      <c r="H997" s="116">
        <f>F997&amp;RIGHT(D997,H$1)</f>
        <v/>
      </c>
      <c r="I997" s="207">
        <f>IF(F997&lt;&gt;"0",INDEX(GLSShapes!$A$1:$AY$250000,Index!$A997*40-34,40),0)</f>
        <v/>
      </c>
      <c r="J997" s="207">
        <f>IF(F997&lt;&gt;"0",INDEX(GLSShapes!$A$1:$AY$250000,Index!$A997*40-34,41),0)</f>
        <v/>
      </c>
      <c r="K997" s="185">
        <f>RANK(I997,I997:I1012,-1)</f>
        <v/>
      </c>
      <c r="L997" s="185">
        <f>RANK(J997,J997:J1012,-1)</f>
        <v/>
      </c>
      <c r="M997" s="207">
        <f>INDEX(GLSShapes!$A$1:$AY$250000,Index!$A997*40-34,44)</f>
        <v/>
      </c>
      <c r="N997" s="207">
        <f>INDEX(GLSShapes!$A$1:$AY$25000,Index!$A997*40-34,45)</f>
        <v/>
      </c>
      <c r="Q997" s="207">
        <f>IF(F997&lt;&gt;"0",INDEX(GLSShapes!$A$1:$AY$250000,Index!$A997*40-34,48),0)</f>
        <v/>
      </c>
      <c r="R997" s="207">
        <f>IF(F997&lt;&gt;"0",INDEX(GLSShapes!$A$1:$AY$250000,Index!$A997*40-34,49),0)</f>
        <v/>
      </c>
      <c r="T997" s="18" t="n"/>
      <c r="U997" s="204">
        <f>MID(F997,7,3)</f>
        <v/>
      </c>
      <c r="V997">
        <f>RIGHT(F997,4)</f>
        <v/>
      </c>
    </row>
    <row r="998">
      <c r="A998" s="80" t="n">
        <v>996</v>
      </c>
      <c r="B998" s="150">
        <f>INDEX(GLSShapes!$A$1:$AY$250000,Index!$A998*40-39,1)</f>
        <v/>
      </c>
      <c r="C998">
        <f>C$1</f>
        <v/>
      </c>
      <c r="D998" s="138">
        <f>INDEX(GLSShapes!$A$1:$AY$250000,Index!$A998*40-38,2)</f>
        <v/>
      </c>
      <c r="E998">
        <f>E997+40</f>
        <v/>
      </c>
      <c r="F998">
        <f>RIGHT(B998,F$1)</f>
        <v/>
      </c>
      <c r="G998" s="137">
        <f>INDEX(GLSShapes!$A$1:$AY$250000,Index!$A998*40-38,1)</f>
        <v/>
      </c>
      <c r="H998" s="116">
        <f>F998&amp;RIGHT(D998,H$1)</f>
        <v/>
      </c>
      <c r="I998" s="207">
        <f>IF(F998&lt;&gt;"0",INDEX(GLSShapes!$A$1:$AY$250000,Index!$A998*40-34,40),0)</f>
        <v/>
      </c>
      <c r="J998" s="207">
        <f>IF(F998&lt;&gt;"0",INDEX(GLSShapes!$A$1:$AY$250000,Index!$A998*40-34,41),0)</f>
        <v/>
      </c>
      <c r="K998" s="185">
        <f>RANK(I998,I998:I1013,-1)</f>
        <v/>
      </c>
      <c r="L998" s="185">
        <f>RANK(J998,J998:J1013,-1)</f>
        <v/>
      </c>
      <c r="M998" s="207">
        <f>INDEX(GLSShapes!$A$1:$AY$250000,Index!$A998*40-34,44)</f>
        <v/>
      </c>
      <c r="N998" s="207">
        <f>INDEX(GLSShapes!$A$1:$AY$25000,Index!$A998*40-34,45)</f>
        <v/>
      </c>
      <c r="Q998" s="207">
        <f>IF(F998&lt;&gt;"0",INDEX(GLSShapes!$A$1:$AY$250000,Index!$A998*40-34,48),0)</f>
        <v/>
      </c>
      <c r="R998" s="207">
        <f>IF(F998&lt;&gt;"0",INDEX(GLSShapes!$A$1:$AY$250000,Index!$A998*40-34,49),0)</f>
        <v/>
      </c>
      <c r="T998" s="18" t="n"/>
      <c r="U998" s="204">
        <f>MID(F998,7,3)</f>
        <v/>
      </c>
      <c r="V998">
        <f>RIGHT(F998,4)</f>
        <v/>
      </c>
    </row>
    <row r="999">
      <c r="A999" s="80" t="n">
        <v>997</v>
      </c>
      <c r="B999" s="150">
        <f>INDEX(GLSShapes!$A$1:$AY$250000,Index!$A999*40-39,1)</f>
        <v/>
      </c>
      <c r="C999">
        <f>C$1</f>
        <v/>
      </c>
      <c r="D999" s="138">
        <f>INDEX(GLSShapes!$A$1:$AY$250000,Index!$A999*40-38,2)</f>
        <v/>
      </c>
      <c r="E999">
        <f>E998+40</f>
        <v/>
      </c>
      <c r="F999">
        <f>RIGHT(B999,F$1)</f>
        <v/>
      </c>
      <c r="G999" s="137">
        <f>INDEX(GLSShapes!$A$1:$AY$250000,Index!$A999*40-38,1)</f>
        <v/>
      </c>
      <c r="H999" s="116">
        <f>F999&amp;RIGHT(D999,H$1)</f>
        <v/>
      </c>
      <c r="I999" s="207">
        <f>IF(F999&lt;&gt;"0",INDEX(GLSShapes!$A$1:$AY$250000,Index!$A999*40-34,40),0)</f>
        <v/>
      </c>
      <c r="J999" s="207">
        <f>IF(F999&lt;&gt;"0",INDEX(GLSShapes!$A$1:$AY$250000,Index!$A999*40-34,41),0)</f>
        <v/>
      </c>
      <c r="K999" s="185">
        <f>RANK(I999,I999:I1014,-1)</f>
        <v/>
      </c>
      <c r="L999" s="185">
        <f>RANK(J999,J999:J1014,-1)</f>
        <v/>
      </c>
      <c r="M999" s="207">
        <f>INDEX(GLSShapes!$A$1:$AY$250000,Index!$A999*40-34,44)</f>
        <v/>
      </c>
      <c r="N999" s="207">
        <f>INDEX(GLSShapes!$A$1:$AY$25000,Index!$A999*40-34,45)</f>
        <v/>
      </c>
      <c r="Q999" s="207">
        <f>IF(F999&lt;&gt;"0",INDEX(GLSShapes!$A$1:$AY$250000,Index!$A999*40-34,48),0)</f>
        <v/>
      </c>
      <c r="R999" s="207">
        <f>IF(F999&lt;&gt;"0",INDEX(GLSShapes!$A$1:$AY$250000,Index!$A999*40-34,49),0)</f>
        <v/>
      </c>
      <c r="T999" s="18" t="n"/>
      <c r="U999" s="204">
        <f>MID(F999,7,3)</f>
        <v/>
      </c>
      <c r="V999">
        <f>RIGHT(F999,4)</f>
        <v/>
      </c>
    </row>
    <row r="1000">
      <c r="A1000" s="80" t="n">
        <v>998</v>
      </c>
      <c r="B1000" s="150">
        <f>INDEX(GLSShapes!$A$1:$AY$250000,Index!$A1000*40-39,1)</f>
        <v/>
      </c>
      <c r="C1000">
        <f>C$1</f>
        <v/>
      </c>
      <c r="D1000" s="138">
        <f>INDEX(GLSShapes!$A$1:$AY$250000,Index!$A1000*40-38,2)</f>
        <v/>
      </c>
      <c r="E1000">
        <f>E999+40</f>
        <v/>
      </c>
      <c r="F1000">
        <f>RIGHT(B1000,F$1)</f>
        <v/>
      </c>
      <c r="G1000" s="137">
        <f>INDEX(GLSShapes!$A$1:$AY$250000,Index!$A1000*40-38,1)</f>
        <v/>
      </c>
      <c r="H1000" s="116">
        <f>F1000&amp;RIGHT(D1000,H$1)</f>
        <v/>
      </c>
      <c r="I1000" s="207">
        <f>IF(F1000&lt;&gt;"0",INDEX(GLSShapes!$A$1:$AY$250000,Index!$A1000*40-34,40),0)</f>
        <v/>
      </c>
      <c r="J1000" s="207">
        <f>IF(F1000&lt;&gt;"0",INDEX(GLSShapes!$A$1:$AY$250000,Index!$A1000*40-34,41),0)</f>
        <v/>
      </c>
      <c r="K1000" s="185">
        <f>RANK(I1000,I1000:I1015,-1)</f>
        <v/>
      </c>
      <c r="L1000" s="185">
        <f>RANK(J1000,J1000:J1015,-1)</f>
        <v/>
      </c>
      <c r="M1000" s="207">
        <f>INDEX(GLSShapes!$A$1:$AY$250000,Index!$A1000*40-34,44)</f>
        <v/>
      </c>
      <c r="N1000" s="207">
        <f>INDEX(GLSShapes!$A$1:$AY$25000,Index!$A1000*40-34,45)</f>
        <v/>
      </c>
      <c r="Q1000" s="207">
        <f>IF(F1000&lt;&gt;"0",INDEX(GLSShapes!$A$1:$AY$250000,Index!$A1000*40-34,48),0)</f>
        <v/>
      </c>
      <c r="R1000" s="207">
        <f>IF(F1000&lt;&gt;"0",INDEX(GLSShapes!$A$1:$AY$250000,Index!$A1000*40-34,49),0)</f>
        <v/>
      </c>
      <c r="T1000" s="18" t="n"/>
      <c r="U1000" s="204">
        <f>MID(F1000,7,3)</f>
        <v/>
      </c>
      <c r="V1000">
        <f>RIGHT(F1000,4)</f>
        <v/>
      </c>
    </row>
    <row r="1001">
      <c r="A1001" s="80" t="n">
        <v>999</v>
      </c>
      <c r="B1001" s="150">
        <f>INDEX(GLSShapes!$A$1:$AY$250000,Index!$A1001*40-39,1)</f>
        <v/>
      </c>
      <c r="C1001">
        <f>C$1</f>
        <v/>
      </c>
      <c r="D1001" s="138">
        <f>INDEX(GLSShapes!$A$1:$AY$250000,Index!$A1001*40-38,2)</f>
        <v/>
      </c>
      <c r="E1001">
        <f>E1000+40</f>
        <v/>
      </c>
      <c r="F1001">
        <f>RIGHT(B1001,F$1)</f>
        <v/>
      </c>
      <c r="G1001" s="137">
        <f>INDEX(GLSShapes!$A$1:$AY$250000,Index!$A1001*40-38,1)</f>
        <v/>
      </c>
      <c r="H1001" s="116">
        <f>F1001&amp;RIGHT(D1001,H$1)</f>
        <v/>
      </c>
      <c r="I1001" s="207">
        <f>IF(F1001&lt;&gt;"0",INDEX(GLSShapes!$A$1:$AY$250000,Index!$A1001*40-34,40),0)</f>
        <v/>
      </c>
      <c r="J1001" s="207">
        <f>IF(F1001&lt;&gt;"0",INDEX(GLSShapes!$A$1:$AY$250000,Index!$A1001*40-34,41),0)</f>
        <v/>
      </c>
      <c r="K1001" s="185">
        <f>RANK(I1001,I1001:I1016,-1)</f>
        <v/>
      </c>
      <c r="L1001" s="185">
        <f>RANK(J1001,J1001:J1016,-1)</f>
        <v/>
      </c>
      <c r="M1001" s="207">
        <f>INDEX(GLSShapes!$A$1:$AY$250000,Index!$A1001*40-34,44)</f>
        <v/>
      </c>
      <c r="N1001" s="207">
        <f>INDEX(GLSShapes!$A$1:$AY$25000,Index!$A1001*40-34,45)</f>
        <v/>
      </c>
      <c r="Q1001" s="207">
        <f>IF(F1001&lt;&gt;"0",INDEX(GLSShapes!$A$1:$AY$250000,Index!$A1001*40-34,48),0)</f>
        <v/>
      </c>
      <c r="R1001" s="207">
        <f>IF(F1001&lt;&gt;"0",INDEX(GLSShapes!$A$1:$AY$250000,Index!$A1001*40-34,49),0)</f>
        <v/>
      </c>
      <c r="T1001" s="18" t="n"/>
      <c r="U1001" s="204">
        <f>MID(F1001,7,3)</f>
        <v/>
      </c>
      <c r="V1001">
        <f>RIGHT(F1001,4)</f>
        <v/>
      </c>
    </row>
    <row r="1002">
      <c r="A1002" s="80" t="n">
        <v>1000</v>
      </c>
      <c r="B1002" s="150">
        <f>INDEX(GLSShapes!$A$1:$AY$250000,Index!$A1002*40-39,1)</f>
        <v/>
      </c>
      <c r="C1002">
        <f>C$1</f>
        <v/>
      </c>
      <c r="D1002" s="138">
        <f>INDEX(GLSShapes!$A$1:$AY$250000,Index!$A1002*40-38,2)</f>
        <v/>
      </c>
      <c r="E1002">
        <f>E1001+40</f>
        <v/>
      </c>
      <c r="F1002">
        <f>RIGHT(B1002,F$1)</f>
        <v/>
      </c>
      <c r="G1002" s="137">
        <f>INDEX(GLSShapes!$A$1:$AY$250000,Index!$A1002*40-38,1)</f>
        <v/>
      </c>
      <c r="H1002" s="116">
        <f>F1002&amp;RIGHT(D1002,H$1)</f>
        <v/>
      </c>
      <c r="I1002" s="207">
        <f>IF(F1002&lt;&gt;"0",INDEX(GLSShapes!$A$1:$AY$250000,Index!$A1002*40-34,40),0)</f>
        <v/>
      </c>
      <c r="J1002" s="207">
        <f>IF(F1002&lt;&gt;"0",INDEX(GLSShapes!$A$1:$AY$250000,Index!$A1002*40-34,41),0)</f>
        <v/>
      </c>
      <c r="K1002" s="185">
        <f>RANK(I1002,I1002:I1017,-1)</f>
        <v/>
      </c>
      <c r="L1002" s="185">
        <f>RANK(J1002,J1002:J1017,-1)</f>
        <v/>
      </c>
      <c r="M1002" s="207">
        <f>INDEX(GLSShapes!$A$1:$AY$250000,Index!$A1002*40-34,44)</f>
        <v/>
      </c>
      <c r="N1002" s="207">
        <f>INDEX(GLSShapes!$A$1:$AY$25000,Index!$A1002*40-34,45)</f>
        <v/>
      </c>
      <c r="Q1002" s="207">
        <f>IF(F1002&lt;&gt;"0",INDEX(GLSShapes!$A$1:$AY$250000,Index!$A1002*40-34,48),0)</f>
        <v/>
      </c>
      <c r="R1002" s="207">
        <f>IF(F1002&lt;&gt;"0",INDEX(GLSShapes!$A$1:$AY$250000,Index!$A1002*40-34,49),0)</f>
        <v/>
      </c>
      <c r="T1002" s="18" t="n"/>
      <c r="U1002" s="204">
        <f>MID(F1002,7,3)</f>
        <v/>
      </c>
      <c r="V1002">
        <f>RIGHT(F1002,4)</f>
        <v/>
      </c>
    </row>
  </sheetData>
  <autoFilter ref="A2:V353"/>
  <mergeCells count="14">
    <mergeCell ref="AA1:AB1"/>
    <mergeCell ref="AC1:AD1"/>
    <mergeCell ref="I1:L1"/>
    <mergeCell ref="M1:P1"/>
    <mergeCell ref="Q1:T1"/>
    <mergeCell ref="Y1:Z1"/>
    <mergeCell ref="W1:X1"/>
    <mergeCell ref="AJ29:AJ30"/>
    <mergeCell ref="AK29:AK30"/>
    <mergeCell ref="AI23:AI24"/>
    <mergeCell ref="AF29:AF30"/>
    <mergeCell ref="AG29:AG30"/>
    <mergeCell ref="AH29:AH30"/>
    <mergeCell ref="AI29:AI30"/>
  </mergeCells>
  <conditionalFormatting sqref="AJ1">
    <cfRule dxfId="0" operator="equal" priority="11" type="cellIs">
      <formula>$AJ$1</formula>
    </cfRule>
    <cfRule dxfId="0" operator="equal" priority="13" type="cellIs">
      <formula>15</formula>
    </cfRule>
  </conditionalFormatting>
  <conditionalFormatting sqref="AL1">
    <cfRule dxfId="1" operator="equal" priority="12" type="cellIs">
      <formula>$AL$1</formula>
    </cfRule>
  </conditionalFormatting>
  <conditionalFormatting sqref="AK3:AK21">
    <cfRule dxfId="0" operator="greaterThan" priority="16" type="cellIs">
      <formula>$AJ$1</formula>
    </cfRule>
    <cfRule dxfId="1" operator="lessThan" priority="17" type="cellIs">
      <formula>$AL$1</formula>
    </cfRule>
  </conditionalFormatting>
  <conditionalFormatting sqref="AI3:AI21">
    <cfRule dxfId="0" operator="greaterThan" priority="7" type="cellIs">
      <formula>$AJ$1</formula>
    </cfRule>
    <cfRule dxfId="1" operator="lessThan" priority="8" type="cellIs">
      <formula>$AL$1</formula>
    </cfRule>
  </conditionalFormatting>
  <conditionalFormatting sqref="AK31:AK46">
    <cfRule dxfId="1" operator="lessThan" priority="4" type="cellIs">
      <formula>$AL$28</formula>
    </cfRule>
    <cfRule dxfId="0" operator="greaterThan" priority="3" type="cellIs">
      <formula>$AJ$28</formula>
    </cfRule>
  </conditionalFormatting>
  <conditionalFormatting sqref="AN3:BC21">
    <cfRule dxfId="1" operator="lessThan" priority="2" type="cellIs">
      <formula>$AO$1</formula>
    </cfRule>
    <cfRule dxfId="0" operator="greaterThan" priority="1" type="cellIs">
      <formula>$AQ$1</formula>
    </cfRule>
  </conditionalFormatting>
  <pageMargins bottom="0.75" footer="0.3" header="0.3" left="0.7" right="0.7" top="0.75"/>
  <pageSetup orientation="portrait"/>
</worksheet>
</file>

<file path=xl/worksheets/sheet3.xml><?xml version="1.0" encoding="utf-8"?>
<worksheet xmlns="http://schemas.openxmlformats.org/spreadsheetml/2006/main">
  <sheetPr codeName="Sheet2">
    <outlinePr summaryBelow="1" summaryRight="1"/>
    <pageSetUpPr/>
  </sheetPr>
  <dimension ref="A1:AG71"/>
  <sheetViews>
    <sheetView workbookViewId="0">
      <selection activeCell="A1" sqref="A1"/>
    </sheetView>
  </sheetViews>
  <sheetFormatPr baseColWidth="8" defaultRowHeight="15"/>
  <cols>
    <col customWidth="1" max="2" min="2" style="186" width="43.85546875"/>
    <col customWidth="1" max="3" min="3" style="186" width="16.7109375"/>
    <col customWidth="1" max="4" min="4" style="186" width="10.28515625"/>
    <col customWidth="1" max="5" min="5" style="186" width="10.7109375"/>
    <col customWidth="1" max="6" min="6" style="186" width="11.42578125"/>
    <col customWidth="1" max="9" min="9" style="186" width="19.140625"/>
    <col customWidth="1" max="23" min="23" style="186" width="13.42578125"/>
  </cols>
  <sheetData>
    <row r="1">
      <c r="A1" t="inlineStr">
        <is>
          <t>Notes to GLS Shapes:</t>
        </is>
      </c>
    </row>
    <row r="2">
      <c r="B2" s="70" t="inlineStr">
        <is>
          <t>GLSShapes Tab: Load Shapes in Cols. A - AK</t>
        </is>
      </c>
      <c r="C2" s="13" t="n"/>
    </row>
    <row customHeight="1" ht="45" r="3" s="186">
      <c r="B3" s="70" t="inlineStr">
        <is>
          <t>Index Tab has Index # =sequence in GLSShapes Tab and Row in GLSShapes Tab where each load shape starts</t>
        </is>
      </c>
      <c r="C3" s="13" t="n"/>
    </row>
    <row r="4">
      <c r="B4" s="13" t="n"/>
      <c r="C4" s="13" t="n"/>
    </row>
    <row customHeight="1" ht="15.75" r="5" s="186" thickBot="1">
      <c r="B5" s="13" t="n"/>
      <c r="C5" s="13" t="n"/>
      <c r="D5" s="103" t="inlineStr">
        <is>
          <t>GLS Shape Format:</t>
        </is>
      </c>
    </row>
    <row customHeight="1" ht="15.75" r="6" s="186" thickBot="1">
      <c r="B6" s="13" t="n"/>
      <c r="C6" s="13" t="n"/>
      <c r="E6" s="64" t="inlineStr">
        <is>
          <t>Titles 1 &amp; 2</t>
        </is>
      </c>
      <c r="G6" s="57" t="inlineStr">
        <is>
          <t>year of source data (if known)</t>
        </is>
      </c>
      <c r="H6" s="42" t="n"/>
      <c r="I6" s="43" t="n"/>
      <c r="J6" s="52" t="inlineStr">
        <is>
          <t>Source Annual kWh, source citation, source sample size (if known)</t>
        </is>
      </c>
      <c r="K6" s="53" t="n"/>
      <c r="L6" s="53" t="n"/>
      <c r="M6" s="53" t="n"/>
      <c r="N6" s="53" t="n"/>
      <c r="O6" s="53" t="n"/>
      <c r="P6" s="54" t="n"/>
    </row>
    <row customHeight="1" ht="15.75" r="7" s="186" thickBot="1">
      <c r="B7" s="13" t="n"/>
      <c r="C7" s="13" t="n"/>
      <c r="Q7" s="52" t="inlineStr">
        <is>
          <t>Whether PDAF was calculated Monthly, Seasonal or Fixed (Code also in second title)</t>
        </is>
      </c>
      <c r="R7" s="55" t="n"/>
      <c r="S7" s="55" t="n"/>
      <c r="T7" s="55" t="n"/>
      <c r="U7" s="55" t="n"/>
      <c r="V7" s="56" t="n"/>
      <c r="W7" s="55" t="n"/>
      <c r="X7" s="55" t="n"/>
      <c r="Y7" s="56" t="n"/>
    </row>
    <row customHeight="1" ht="15.75" r="8" s="186" thickBot="1">
      <c r="B8" s="13" t="n"/>
      <c r="C8" s="13" t="n"/>
      <c r="R8" s="41" t="inlineStr">
        <is>
          <t>Whether Weekend/Weekday Ratio was calculated Monthly, Seasonal or Fixed (Code also in second title)</t>
        </is>
      </c>
      <c r="S8" s="42" t="n"/>
      <c r="T8" s="42" t="n"/>
      <c r="U8" s="42" t="n"/>
      <c r="V8" s="42" t="n"/>
      <c r="W8" s="26" t="n"/>
      <c r="X8" s="26" t="n"/>
      <c r="Y8" s="43" t="n"/>
      <c r="Z8" s="43" t="n"/>
    </row>
    <row customHeight="1" ht="15.75" r="9" s="186" thickBot="1">
      <c r="B9" s="13" t="n"/>
      <c r="C9" s="13" t="n"/>
      <c r="D9" s="10" t="inlineStr">
        <is>
          <t>Commercial-Healthcare-OffEquip</t>
        </is>
      </c>
      <c r="E9" s="10" t="n"/>
      <c r="F9" s="10" t="n"/>
      <c r="G9" s="11" t="n">
        <v>1991</v>
      </c>
      <c r="I9" s="10" t="inlineStr">
        <is>
          <t>Source Annual kWh:</t>
        </is>
      </c>
      <c r="J9" s="10" t="n">
        <v>0</v>
      </c>
      <c r="K9" s="10" t="inlineStr">
        <is>
          <t>n/a</t>
        </is>
      </c>
      <c r="N9" s="10" t="inlineStr">
        <is>
          <t>PDAF</t>
        </is>
      </c>
      <c r="O9" s="10" t="inlineStr">
        <is>
          <t>Fixed</t>
        </is>
      </c>
      <c r="W9" s="76" t="inlineStr">
        <is>
          <t>LIPA Hrs Use</t>
        </is>
      </c>
      <c r="X9" s="77" t="n">
        <v>6500</v>
      </c>
      <c r="AB9" s="76" t="inlineStr">
        <is>
          <t>Ratio of Annual Use to LIPA Peak (July Peak Day at 5 pm)</t>
        </is>
      </c>
      <c r="AC9" s="78" t="n"/>
      <c r="AD9" s="78" t="n"/>
      <c r="AE9" s="78" t="n"/>
      <c r="AF9" s="78" t="n"/>
      <c r="AG9" s="77" t="n"/>
    </row>
    <row customHeight="1" ht="15.75" r="10" s="186" thickBot="1">
      <c r="B10" s="13" t="n"/>
      <c r="C10" s="13" t="n"/>
      <c r="D10" s="24" t="n">
        <v>67</v>
      </c>
      <c r="E10" s="10" t="inlineStr">
        <is>
          <t>Healthcare-OffEquip-FS</t>
        </is>
      </c>
      <c r="F10" s="10" t="n"/>
      <c r="I10" s="10" t="inlineStr">
        <is>
          <t>Source Sample Size:</t>
        </is>
      </c>
      <c r="J10" s="10" t="n">
        <v>0</v>
      </c>
      <c r="K10" s="10" t="inlineStr">
        <is>
          <t>n/a</t>
        </is>
      </c>
      <c r="N10" s="12" t="inlineStr">
        <is>
          <t>WKWE</t>
        </is>
      </c>
      <c r="O10" s="12" t="inlineStr">
        <is>
          <t>Seasonal</t>
        </is>
      </c>
      <c r="Q10" s="61" t="inlineStr">
        <is>
          <t>Weekday Peak</t>
        </is>
      </c>
      <c r="R10" s="61" t="n"/>
      <c r="T10" s="58" t="inlineStr">
        <is>
          <t>Whether Weekends or only weekdays were considered for Peak Days</t>
        </is>
      </c>
      <c r="U10" s="59" t="n"/>
      <c r="V10" s="59" t="n"/>
      <c r="W10" s="75" t="n"/>
      <c r="X10" s="75" t="n"/>
      <c r="Y10" s="59" t="n"/>
      <c r="Z10" s="60" t="n"/>
    </row>
    <row customHeight="1" ht="15.75" r="11" s="186" thickBot="1">
      <c r="E11" s="16" t="n">
        <v>1</v>
      </c>
      <c r="F11" s="14" t="inlineStr">
        <is>
          <t>JANUARY</t>
        </is>
      </c>
      <c r="G11" s="15" t="inlineStr">
        <is>
          <t>JAN</t>
        </is>
      </c>
      <c r="H11" s="16" t="n">
        <v>2</v>
      </c>
      <c r="I11" s="14" t="inlineStr">
        <is>
          <t>FEBRUARY</t>
        </is>
      </c>
      <c r="J11" s="15" t="inlineStr">
        <is>
          <t>FEB</t>
        </is>
      </c>
      <c r="K11" s="16" t="n">
        <v>3</v>
      </c>
      <c r="L11" s="14" t="inlineStr">
        <is>
          <t>MARCH</t>
        </is>
      </c>
      <c r="M11" s="15" t="inlineStr">
        <is>
          <t>MAR</t>
        </is>
      </c>
      <c r="N11" s="16" t="n">
        <v>4</v>
      </c>
      <c r="O11" s="14" t="inlineStr">
        <is>
          <t>APRIL</t>
        </is>
      </c>
      <c r="P11" s="15" t="inlineStr">
        <is>
          <t>APR</t>
        </is>
      </c>
      <c r="Q11" s="25" t="n">
        <v>5</v>
      </c>
      <c r="R11" s="26" t="inlineStr">
        <is>
          <t>MAY</t>
        </is>
      </c>
      <c r="S11" s="27" t="inlineStr">
        <is>
          <t>MAY</t>
        </is>
      </c>
      <c r="T11" s="25" t="n">
        <v>6</v>
      </c>
      <c r="U11" s="26" t="inlineStr">
        <is>
          <t>JUNE</t>
        </is>
      </c>
      <c r="V11" s="27" t="inlineStr">
        <is>
          <t>JUNE</t>
        </is>
      </c>
      <c r="W11" s="25" t="n">
        <v>7</v>
      </c>
      <c r="X11" s="26" t="inlineStr">
        <is>
          <t>JULY</t>
        </is>
      </c>
      <c r="Y11" s="27" t="inlineStr">
        <is>
          <t>JULY</t>
        </is>
      </c>
    </row>
    <row customHeight="1" ht="30.75" r="12" s="186" thickBot="1">
      <c r="C12" s="66" t="inlineStr">
        <is>
          <t>Shape number from Data</t>
        </is>
      </c>
      <c r="E12" s="67" t="n">
        <v>31</v>
      </c>
      <c r="G12" s="18" t="n"/>
      <c r="H12" s="17" t="n">
        <v>28</v>
      </c>
      <c r="J12" s="18" t="n"/>
      <c r="K12" s="17" t="n">
        <v>31</v>
      </c>
      <c r="M12" s="18" t="n"/>
      <c r="N12" s="17" t="n">
        <v>30</v>
      </c>
      <c r="P12" s="18" t="n"/>
      <c r="Q12" s="17" t="n">
        <v>31</v>
      </c>
      <c r="S12" s="18" t="n"/>
      <c r="T12" s="17" t="n">
        <v>31</v>
      </c>
      <c r="V12" s="18" t="n"/>
      <c r="W12" s="17" t="n">
        <v>31</v>
      </c>
      <c r="Y12" s="18" t="n"/>
    </row>
    <row customHeight="1" ht="15.75" r="13" s="186" thickBot="1">
      <c r="D13" t="inlineStr">
        <is>
          <t>RATIOS</t>
        </is>
      </c>
      <c r="E13" s="32" t="inlineStr">
        <is>
          <t>E.BKDWN</t>
        </is>
      </c>
      <c r="F13" s="30" t="inlineStr">
        <is>
          <t>PEAK/AVG</t>
        </is>
      </c>
      <c r="G13" s="34" t="inlineStr">
        <is>
          <t>END/AVG</t>
        </is>
      </c>
      <c r="H13" t="inlineStr">
        <is>
          <t>E.BKDWN</t>
        </is>
      </c>
      <c r="I13" t="inlineStr">
        <is>
          <t>PEAK/AVG</t>
        </is>
      </c>
      <c r="J13" s="18" t="inlineStr">
        <is>
          <t>END/AVG</t>
        </is>
      </c>
      <c r="K13" s="17" t="inlineStr">
        <is>
          <t>E.BKDWN</t>
        </is>
      </c>
      <c r="L13" t="inlineStr">
        <is>
          <t>PEAK/AVG</t>
        </is>
      </c>
      <c r="M13" s="18" t="inlineStr">
        <is>
          <t>END/AVG</t>
        </is>
      </c>
      <c r="N13" s="17" t="inlineStr">
        <is>
          <t>E.BKDWN</t>
        </is>
      </c>
      <c r="O13" t="inlineStr">
        <is>
          <t>PEAK/AVG</t>
        </is>
      </c>
      <c r="P13" s="18" t="inlineStr">
        <is>
          <t>END/AVG</t>
        </is>
      </c>
      <c r="Q13" s="17" t="inlineStr">
        <is>
          <t>E.BKDWN</t>
        </is>
      </c>
      <c r="R13" t="inlineStr">
        <is>
          <t>PEAK/AVG</t>
        </is>
      </c>
      <c r="S13" s="18" t="inlineStr">
        <is>
          <t>END/AVG</t>
        </is>
      </c>
      <c r="T13" s="17" t="inlineStr">
        <is>
          <t>E.BKDWN</t>
        </is>
      </c>
      <c r="U13" t="inlineStr">
        <is>
          <t>PEAK/AVG</t>
        </is>
      </c>
      <c r="V13" s="18" t="inlineStr">
        <is>
          <t>END/AVG</t>
        </is>
      </c>
      <c r="W13" s="17" t="inlineStr">
        <is>
          <t>E.BKDWN</t>
        </is>
      </c>
      <c r="X13" t="inlineStr">
        <is>
          <t>PEAK/AVG</t>
        </is>
      </c>
      <c r="Y13" s="18" t="inlineStr">
        <is>
          <t>END/AVG</t>
        </is>
      </c>
    </row>
    <row customHeight="1" ht="15.75" r="14" s="186" thickBot="1">
      <c r="C14" s="68" t="inlineStr">
        <is>
          <t>Days in Month</t>
        </is>
      </c>
      <c r="E14" s="33" t="n">
        <v>0.084707242</v>
      </c>
      <c r="F14" s="31" t="n">
        <v>1</v>
      </c>
      <c r="G14" s="35" t="n">
        <v>0.847593844</v>
      </c>
      <c r="H14" t="n">
        <v>0.076826903</v>
      </c>
      <c r="I14" t="n">
        <v>1</v>
      </c>
      <c r="J14" s="18" t="n">
        <v>0.847593844</v>
      </c>
      <c r="K14" s="17" t="n">
        <v>0.08514411700000001</v>
      </c>
      <c r="L14" t="n">
        <v>1</v>
      </c>
      <c r="M14" s="18" t="n">
        <v>0.847593844</v>
      </c>
      <c r="N14" s="17" t="n">
        <v>0.082459119</v>
      </c>
      <c r="O14" t="n">
        <v>1</v>
      </c>
      <c r="P14" s="18" t="n">
        <v>0.845204551</v>
      </c>
      <c r="Q14" s="17" t="n">
        <v>0.08490049400000001</v>
      </c>
      <c r="R14" t="n">
        <v>1</v>
      </c>
      <c r="S14" s="18" t="n">
        <v>0.845204551</v>
      </c>
      <c r="T14" s="17" t="n">
        <v>0.08490049400000001</v>
      </c>
      <c r="U14" t="n">
        <v>1</v>
      </c>
      <c r="V14" s="18" t="n">
        <v>0.845204551</v>
      </c>
      <c r="W14" s="17" t="n">
        <v>0.08490049400000001</v>
      </c>
      <c r="X14" t="n">
        <v>1</v>
      </c>
      <c r="Y14" s="18" t="n">
        <v>0.845204551</v>
      </c>
    </row>
    <row r="15">
      <c r="D15" t="inlineStr">
        <is>
          <t>HOUR</t>
        </is>
      </c>
      <c r="E15" s="17" t="inlineStr">
        <is>
          <t>PEAK</t>
        </is>
      </c>
      <c r="F15" t="inlineStr">
        <is>
          <t>AVG</t>
        </is>
      </c>
      <c r="G15" s="18" t="inlineStr">
        <is>
          <t>END</t>
        </is>
      </c>
      <c r="H15" s="17" t="inlineStr">
        <is>
          <t>PEAK</t>
        </is>
      </c>
      <c r="I15" t="inlineStr">
        <is>
          <t>AVG</t>
        </is>
      </c>
      <c r="J15" s="18" t="inlineStr">
        <is>
          <t>END</t>
        </is>
      </c>
      <c r="K15" s="50" t="inlineStr">
        <is>
          <t>PEAK</t>
        </is>
      </c>
      <c r="L15" s="24" t="inlineStr">
        <is>
          <t>AVG</t>
        </is>
      </c>
      <c r="M15" s="28" t="inlineStr">
        <is>
          <t>END</t>
        </is>
      </c>
      <c r="N15" s="17" t="inlineStr">
        <is>
          <t>PEAK</t>
        </is>
      </c>
      <c r="O15" t="inlineStr">
        <is>
          <t>AVG</t>
        </is>
      </c>
      <c r="P15" s="18" t="inlineStr">
        <is>
          <t>END</t>
        </is>
      </c>
      <c r="Q15" s="17" t="inlineStr">
        <is>
          <t>PEAK</t>
        </is>
      </c>
      <c r="R15" t="inlineStr">
        <is>
          <t>AVG</t>
        </is>
      </c>
      <c r="S15" s="18" t="inlineStr">
        <is>
          <t>END</t>
        </is>
      </c>
      <c r="T15" s="17" t="inlineStr">
        <is>
          <t>PEAK</t>
        </is>
      </c>
      <c r="U15" t="inlineStr">
        <is>
          <t>AVG</t>
        </is>
      </c>
      <c r="V15" s="18" t="inlineStr">
        <is>
          <t>END</t>
        </is>
      </c>
      <c r="W15" s="17" t="inlineStr">
        <is>
          <t>PEAK</t>
        </is>
      </c>
      <c r="X15" t="inlineStr">
        <is>
          <t>AVG</t>
        </is>
      </c>
      <c r="Y15" s="18" t="inlineStr">
        <is>
          <t>END</t>
        </is>
      </c>
    </row>
    <row r="16">
      <c r="D16" s="10" t="n">
        <v>1</v>
      </c>
      <c r="E16" s="17" t="n">
        <v>0.449477057</v>
      </c>
      <c r="F16" t="n">
        <v>0.451134071</v>
      </c>
      <c r="G16" s="18" t="n">
        <v>0.5910164570000001</v>
      </c>
      <c r="H16" s="17" t="n">
        <v>0.449477057</v>
      </c>
      <c r="I16" t="n">
        <v>0.451134071</v>
      </c>
      <c r="J16" s="18" t="n">
        <v>0.574336069</v>
      </c>
      <c r="K16" s="50" t="n">
        <v>0.449477057</v>
      </c>
      <c r="L16" s="24" t="n">
        <v>0.451334077</v>
      </c>
      <c r="M16" s="28" t="n">
        <v>0.589272711</v>
      </c>
      <c r="N16" s="17" t="n">
        <v>0.448185334</v>
      </c>
      <c r="O16" t="n">
        <v>0.44961824</v>
      </c>
      <c r="P16" s="18" t="n">
        <v>0.584482057</v>
      </c>
      <c r="Q16" s="17" t="n">
        <v>0.446913207</v>
      </c>
      <c r="R16" t="n">
        <v>0.448665703</v>
      </c>
      <c r="S16" s="18" t="n">
        <v>0.581337893</v>
      </c>
      <c r="T16" s="17" t="n">
        <v>0.446913207</v>
      </c>
      <c r="U16" t="n">
        <v>0.448665703</v>
      </c>
      <c r="V16" s="18" t="n">
        <v>0.581337893</v>
      </c>
      <c r="W16" s="17" t="n">
        <v>0.446913207</v>
      </c>
      <c r="X16" t="n">
        <v>0.448665703</v>
      </c>
      <c r="Y16" s="18" t="n">
        <v>0.581337893</v>
      </c>
    </row>
    <row r="17">
      <c r="D17" s="63" t="inlineStr">
        <is>
          <t>…</t>
        </is>
      </c>
      <c r="E17" s="19" t="inlineStr">
        <is>
          <t>…</t>
        </is>
      </c>
      <c r="F17" s="92" t="inlineStr">
        <is>
          <t>…</t>
        </is>
      </c>
      <c r="G17" s="20" t="inlineStr">
        <is>
          <t>…</t>
        </is>
      </c>
      <c r="H17" s="19" t="inlineStr">
        <is>
          <t>…</t>
        </is>
      </c>
      <c r="I17" s="92" t="inlineStr">
        <is>
          <t>…</t>
        </is>
      </c>
      <c r="J17" s="20" t="inlineStr">
        <is>
          <t>…</t>
        </is>
      </c>
      <c r="K17" s="51" t="inlineStr">
        <is>
          <t>…</t>
        </is>
      </c>
      <c r="L17" s="48" t="inlineStr">
        <is>
          <t>…</t>
        </is>
      </c>
      <c r="M17" s="46" t="inlineStr">
        <is>
          <t>…</t>
        </is>
      </c>
      <c r="N17" s="19" t="inlineStr">
        <is>
          <t>…</t>
        </is>
      </c>
      <c r="O17" s="92" t="inlineStr">
        <is>
          <t>…</t>
        </is>
      </c>
      <c r="P17" s="20" t="inlineStr">
        <is>
          <t>…</t>
        </is>
      </c>
      <c r="Q17" s="19" t="inlineStr">
        <is>
          <t>…</t>
        </is>
      </c>
      <c r="R17" s="92" t="inlineStr">
        <is>
          <t>…</t>
        </is>
      </c>
      <c r="S17" s="20" t="inlineStr">
        <is>
          <t>…</t>
        </is>
      </c>
      <c r="T17" s="19" t="inlineStr">
        <is>
          <t>…</t>
        </is>
      </c>
      <c r="U17" s="92" t="inlineStr">
        <is>
          <t>…</t>
        </is>
      </c>
      <c r="V17" s="20" t="inlineStr">
        <is>
          <t>…</t>
        </is>
      </c>
      <c r="W17" s="19" t="inlineStr">
        <is>
          <t>…</t>
        </is>
      </c>
      <c r="X17" s="92" t="inlineStr">
        <is>
          <t>…</t>
        </is>
      </c>
      <c r="Y17" s="20" t="inlineStr">
        <is>
          <t>…</t>
        </is>
      </c>
    </row>
    <row customHeight="1" ht="15.75" r="18" s="186" thickBot="1">
      <c r="D18" s="10" t="n">
        <v>24</v>
      </c>
      <c r="E18" s="21" t="n">
        <v>0.455848412</v>
      </c>
      <c r="F18" s="22" t="n">
        <v>0.457528547</v>
      </c>
      <c r="G18" s="23" t="n">
        <v>0.601885491</v>
      </c>
      <c r="H18" s="21" t="n">
        <v>0.455848412</v>
      </c>
      <c r="I18" s="22" t="n">
        <v>0.457528547</v>
      </c>
      <c r="J18" s="23" t="n">
        <v>0.584908223</v>
      </c>
      <c r="K18" s="29" t="n">
        <v>0.455848412</v>
      </c>
      <c r="L18" s="49" t="n">
        <v>0.457731312</v>
      </c>
      <c r="M18" s="47" t="n">
        <v>0.600444855</v>
      </c>
      <c r="N18" s="21" t="n">
        <v>0.451339889</v>
      </c>
      <c r="O18" s="22" t="n">
        <v>0.452892606</v>
      </c>
      <c r="P18" s="23" t="n">
        <v>0.589842786</v>
      </c>
      <c r="Q18" s="21" t="n">
        <v>0.449255328</v>
      </c>
      <c r="R18" s="22" t="n">
        <v>0.451017732</v>
      </c>
      <c r="S18" s="23" t="n">
        <v>0.585600159</v>
      </c>
      <c r="T18" s="21" t="n">
        <v>0.449255328</v>
      </c>
      <c r="U18" s="22" t="n">
        <v>0.451017732</v>
      </c>
      <c r="V18" s="23" t="n">
        <v>0.585600159</v>
      </c>
      <c r="W18" s="21" t="n">
        <v>0.449255328</v>
      </c>
      <c r="X18" s="22" t="n">
        <v>0.451017732</v>
      </c>
      <c r="Y18" s="23" t="n">
        <v>0.585600159</v>
      </c>
    </row>
    <row customHeight="1" ht="15.75" r="19" s="186" thickBot="1"/>
    <row customHeight="1" ht="15.75" r="20" s="186" thickBot="1">
      <c r="H20" s="44" t="inlineStr">
        <is>
          <t>Weekend/Weekday Ratio</t>
        </is>
      </c>
      <c r="I20" s="45" t="n"/>
    </row>
    <row customHeight="1" ht="15.75" r="21" s="186" thickBot="1">
      <c r="D21" s="65" t="inlineStr">
        <is>
          <t>Hours 1-24</t>
        </is>
      </c>
      <c r="M21" s="62" t="inlineStr">
        <is>
          <t>Average weekend day per-unit load shape</t>
        </is>
      </c>
      <c r="N21" s="59" t="n"/>
      <c r="O21" s="59" t="n"/>
      <c r="P21" s="60" t="n"/>
      <c r="W21" s="72" t="inlineStr">
        <is>
          <t>Block of 3 Columns for each month</t>
        </is>
      </c>
      <c r="X21" s="73" t="n"/>
      <c r="Y21" s="74" t="n"/>
    </row>
    <row customHeight="1" ht="15.75" r="22" s="186" thickBot="1">
      <c r="F22" s="41" t="inlineStr">
        <is>
          <t>Peak Day Adjustment Factor (PDAF)</t>
        </is>
      </c>
      <c r="G22" s="42" t="n"/>
      <c r="H22" s="43" t="n"/>
    </row>
    <row customHeight="1" ht="15.75" r="23" s="186" thickBot="1">
      <c r="L23" s="38" t="inlineStr">
        <is>
          <t>Average weekday per-unit load shape</t>
        </is>
      </c>
      <c r="M23" s="39" t="n"/>
      <c r="N23" s="39" t="n"/>
      <c r="O23" s="40" t="n"/>
    </row>
    <row customHeight="1" ht="15.75" r="24" s="186" thickBot="1">
      <c r="E24" s="36" t="inlineStr">
        <is>
          <t>Monthly Usage Allocation</t>
        </is>
      </c>
      <c r="F24" s="37" t="n"/>
    </row>
    <row customHeight="1" ht="15.75" r="25" s="186" thickBot="1">
      <c r="K25" s="36" t="inlineStr">
        <is>
          <t>Peak Day per-unit load shape</t>
        </is>
      </c>
      <c r="L25" s="53" t="n"/>
      <c r="M25" s="54" t="n"/>
    </row>
    <row r="44">
      <c r="D44" s="90" t="n"/>
      <c r="E44" s="132" t="n"/>
      <c r="F44" s="132" t="n"/>
      <c r="G44" s="132" t="n"/>
      <c r="H44" s="132" t="n"/>
    </row>
    <row r="45">
      <c r="D45" s="90" t="n"/>
      <c r="E45" s="132" t="n"/>
      <c r="F45" s="132" t="n"/>
      <c r="G45" s="132" t="n"/>
      <c r="H45" s="132" t="n"/>
    </row>
    <row r="46">
      <c r="D46" s="90" t="n"/>
      <c r="E46" s="132" t="n"/>
      <c r="F46" s="132" t="n"/>
      <c r="G46" s="132" t="n"/>
      <c r="H46" s="132" t="n"/>
    </row>
    <row r="47">
      <c r="D47" s="90" t="n"/>
      <c r="E47" s="132" t="n"/>
      <c r="F47" s="132" t="n"/>
      <c r="G47" s="132" t="n"/>
      <c r="H47" s="132" t="n"/>
    </row>
    <row r="48">
      <c r="D48" s="90" t="n"/>
      <c r="E48" s="132" t="n"/>
      <c r="F48" s="132" t="n"/>
      <c r="G48" s="132" t="n"/>
      <c r="H48" s="132" t="n"/>
    </row>
    <row r="49">
      <c r="D49" s="90" t="n"/>
      <c r="E49" s="132" t="n"/>
      <c r="F49" s="132" t="n"/>
      <c r="G49" s="132" t="n"/>
      <c r="H49" s="132" t="n"/>
    </row>
    <row r="50">
      <c r="D50" s="90" t="n"/>
      <c r="E50" s="132" t="n"/>
      <c r="F50" s="132" t="n"/>
      <c r="G50" s="132" t="n"/>
      <c r="H50" s="132" t="n"/>
    </row>
    <row r="51">
      <c r="D51" s="90" t="n"/>
      <c r="E51" s="132" t="n"/>
      <c r="F51" s="132" t="n"/>
      <c r="G51" s="132" t="n"/>
      <c r="H51" s="132" t="n"/>
    </row>
    <row r="52">
      <c r="D52" s="90" t="n"/>
      <c r="E52" s="132" t="n"/>
      <c r="F52" s="132" t="n"/>
      <c r="G52" s="132" t="n"/>
      <c r="H52" s="132" t="n"/>
    </row>
    <row r="53">
      <c r="D53" s="90" t="n"/>
      <c r="E53" s="132" t="n"/>
      <c r="F53" s="132" t="n"/>
      <c r="G53" s="132" t="n"/>
      <c r="H53" s="132" t="n"/>
    </row>
    <row r="54">
      <c r="D54" s="90" t="n"/>
      <c r="E54" s="132" t="n"/>
      <c r="F54" s="132" t="n"/>
      <c r="G54" s="132" t="n"/>
      <c r="H54" s="132" t="n"/>
    </row>
    <row r="55">
      <c r="D55" s="90" t="n"/>
      <c r="E55" s="132" t="n"/>
      <c r="F55" s="132" t="n"/>
      <c r="G55" s="132" t="n"/>
      <c r="H55" s="132" t="n"/>
    </row>
    <row r="57">
      <c r="D57" s="132" t="n"/>
      <c r="E57" s="132" t="n"/>
      <c r="F57" s="132" t="n"/>
      <c r="G57" s="132" t="n"/>
      <c r="H57" s="132" t="n"/>
    </row>
    <row r="60">
      <c r="D60" s="91" t="n"/>
      <c r="E60" s="89" t="n"/>
      <c r="F60" s="89" t="n"/>
      <c r="G60" s="89" t="n"/>
      <c r="H60" s="89" t="n"/>
    </row>
    <row r="61">
      <c r="D61" s="91" t="n"/>
      <c r="E61" s="89" t="n"/>
      <c r="F61" s="89" t="n"/>
      <c r="G61" s="89" t="n"/>
      <c r="H61" s="89" t="n"/>
    </row>
    <row r="62">
      <c r="D62" s="91" t="n"/>
      <c r="E62" s="89" t="n"/>
      <c r="F62" s="89" t="n"/>
      <c r="G62" s="89" t="n"/>
      <c r="H62" s="89" t="n"/>
    </row>
    <row r="63">
      <c r="D63" s="91" t="n"/>
      <c r="E63" s="89" t="n"/>
      <c r="F63" s="89" t="n"/>
      <c r="G63" s="89" t="n"/>
      <c r="H63" s="89" t="n"/>
    </row>
    <row r="64">
      <c r="D64" s="91" t="n"/>
      <c r="E64" s="89" t="n"/>
      <c r="F64" s="89" t="n"/>
      <c r="G64" s="89" t="n"/>
      <c r="H64" s="89" t="n"/>
    </row>
    <row r="65">
      <c r="D65" s="91" t="n"/>
      <c r="E65" s="89" t="n"/>
      <c r="F65" s="89" t="n"/>
      <c r="G65" s="89" t="n"/>
      <c r="H65" s="89" t="n"/>
    </row>
    <row r="66">
      <c r="D66" s="91" t="n"/>
      <c r="E66" s="89" t="n"/>
      <c r="F66" s="89" t="n"/>
      <c r="G66" s="89" t="n"/>
      <c r="H66" s="89" t="n"/>
    </row>
    <row r="67">
      <c r="D67" s="91" t="n"/>
      <c r="E67" s="89" t="n"/>
      <c r="F67" s="89" t="n"/>
      <c r="G67" s="89" t="n"/>
      <c r="H67" s="89" t="n"/>
    </row>
    <row r="68">
      <c r="D68" s="91" t="n"/>
      <c r="E68" s="89" t="n"/>
      <c r="F68" s="89" t="n"/>
      <c r="G68" s="89" t="n"/>
      <c r="H68" s="89" t="n"/>
    </row>
    <row r="69">
      <c r="D69" s="91" t="n"/>
      <c r="E69" s="89" t="n"/>
      <c r="F69" s="89" t="n"/>
      <c r="G69" s="89" t="n"/>
      <c r="H69" s="89" t="n"/>
    </row>
    <row r="70">
      <c r="D70" s="91" t="n"/>
      <c r="E70" s="89" t="n"/>
      <c r="F70" s="89" t="n"/>
      <c r="G70" s="89" t="n"/>
      <c r="H70" s="89" t="n"/>
    </row>
    <row r="71">
      <c r="D71" s="91" t="n"/>
      <c r="E71" s="89" t="n"/>
      <c r="F71" s="89" t="n"/>
      <c r="G71" s="89" t="n"/>
      <c r="H71" s="89" t="n"/>
    </row>
  </sheetData>
  <pageMargins bottom="0.75" footer="0.3" header="0.3" left="0.7" right="0.7" top="0.75"/>
  <pageSetup orientation="portrait"/>
</worksheet>
</file>

<file path=xl/worksheets/sheet4.xml><?xml version="1.0" encoding="utf-8"?>
<worksheet xmlns="http://schemas.openxmlformats.org/spreadsheetml/2006/main">
  <sheetPr codeName="Sheet3">
    <outlinePr summaryBelow="1" summaryRight="1"/>
    <pageSetUpPr/>
  </sheetPr>
  <dimension ref="A1:O72"/>
  <sheetViews>
    <sheetView topLeftCell="A13" workbookViewId="0">
      <selection activeCell="C21" sqref="C21"/>
    </sheetView>
  </sheetViews>
  <sheetFormatPr baseColWidth="8" defaultRowHeight="15"/>
  <cols>
    <col customWidth="1" max="1" min="1" style="186" width="32.7109375"/>
    <col customWidth="1" max="2" min="2" style="186" width="47.42578125"/>
    <col customWidth="1" max="3" min="3" style="186" width="56"/>
    <col customWidth="1" max="6" min="6" style="186" width="12.42578125"/>
    <col bestFit="1" customWidth="1" max="7" min="7" style="186" width="13.28515625"/>
    <col customWidth="1" max="8" min="8" style="186" width="10.85546875"/>
    <col customWidth="1" max="9" min="9" style="186" width="11.85546875"/>
    <col bestFit="1" customWidth="1" max="11" min="10" style="186" width="13.7109375"/>
    <col bestFit="1" customWidth="1" max="13" min="13" style="186" width="13.42578125"/>
    <col bestFit="1" customWidth="1" max="14" min="14" style="186" width="14.28515625"/>
    <col customWidth="1" max="15" min="15" style="186" width="11.28515625"/>
  </cols>
  <sheetData>
    <row customHeight="1" ht="19.5" r="1" s="186">
      <c r="A1" s="2" t="inlineStr">
        <is>
          <t>Load Shape Description Parameters:</t>
        </is>
      </c>
      <c r="B1" s="1" t="n"/>
      <c r="C1" s="1" t="n"/>
    </row>
    <row r="2">
      <c r="A2" s="1" t="n"/>
      <c r="B2" s="6" t="inlineStr">
        <is>
          <t>Definition</t>
        </is>
      </c>
      <c r="C2" s="6" t="inlineStr">
        <is>
          <t>Notes</t>
        </is>
      </c>
    </row>
    <row customHeight="1" ht="51" r="3" s="186">
      <c r="A3" s="7" t="inlineStr">
        <is>
          <t>Monthly Usage Allocation</t>
        </is>
      </c>
      <c r="B3" s="4" t="inlineStr">
        <is>
          <t>Percentage of annual usage assigned to each month. The sum of the 12 monthly breakdown values must sum to 100%; used to estimate a specific month from the annual energy input</t>
        </is>
      </c>
      <c r="C3" s="5" t="inlineStr">
        <is>
          <t>Primarily driven by seasonal weather.  Can be estimated from weather (degree days) for heating, cooling.</t>
        </is>
      </c>
    </row>
    <row customHeight="1" ht="63.75" r="4" s="186">
      <c r="A4" s="7" t="inlineStr">
        <is>
          <t>Weekend to Weekday Ratio</t>
        </is>
      </c>
      <c r="B4" s="4" t="inlineStr">
        <is>
          <t>Represents the ratio of average weekend day usage to average weekday usage within a month, season or annual period; used to adjust the average weekday usage to estimate what average weekend day usage would be each month</t>
        </is>
      </c>
      <c r="C4" s="5" t="inlineStr">
        <is>
          <t>Primarily driven by sector (residential, commercial and industrial), especially business type.  Seasonal average factors work best for weather-sensitive end uses/classes.  Annual factors would be sufficient for non-weather-sensitive factors or where factors do not vary much over 12 months.</t>
        </is>
      </c>
    </row>
    <row customHeight="1" ht="114.75" r="5" s="186">
      <c r="A5" s="7" t="inlineStr">
        <is>
          <t>Peak Day Adjustment Factor (PDAF)</t>
        </is>
      </c>
      <c r="B5" s="4" t="inlineStr">
        <is>
          <t>Represents the ratio of the daily usage for a peak day vs. that of a typical weekday (by season or month); used to adjust the average weekday usage to estimate what the peak day usage would be each month.</t>
        </is>
      </c>
      <c r="C5" s="5" t="inlineStr">
        <is>
          <t>Primarily driven by variations in weather for weather-sensitive end uses/classes; peak can be defined many ways; "Convert" Tool  uses top 10% of days (3) as peak definition, with the option include or exclude weekdays from the calculation.  Seasonal average factors work best for weather-sensitive end uses/classes.  Annual factors would be sufficient for non-weather-sensitive factors.  Fixed factors, such as 1.0 for non-weather-sensitive end uses, are appropriate since daily variations are not predictable.</t>
        </is>
      </c>
    </row>
    <row customHeight="1" ht="51" r="6" s="186">
      <c r="A6" s="7" t="inlineStr">
        <is>
          <t>Per-unit hourly load shapes</t>
        </is>
      </c>
      <c r="B6" s="4" t="inlineStr">
        <is>
          <t>The hourly load shape, represented in per-unit of daily maximum, for each type of day (peak day, weekday, weekend day); used to convert daily usage to hourly values by day type.</t>
        </is>
      </c>
      <c r="C6" s="5" t="inlineStr">
        <is>
          <t>The same shape can be used for multiple months or day types, depending on source data and type of loads.  This factor is the main driver for coincidence factors.</t>
        </is>
      </c>
    </row>
    <row r="7">
      <c r="A7" s="1" t="n"/>
      <c r="B7" s="3" t="n"/>
      <c r="C7" s="3" t="n"/>
    </row>
    <row r="8">
      <c r="A8" s="1" t="n"/>
      <c r="B8" s="3" t="n"/>
      <c r="C8" s="3" t="n"/>
    </row>
    <row customHeight="1" ht="115.5" r="9" s="186">
      <c r="A9" s="9" t="inlineStr">
        <is>
          <t>Top-Down Peak Hour Calculation (LOADLIB)</t>
        </is>
      </c>
      <c r="B9" s="71" t="inlineStr">
        <is>
          <t>Start with Input of Annual Energy and Unit (e.g. GJ); Select peak month (e.g. July); July monthly usage allocation is applied to calculate July monthly usage;  July weekend/weekday ratio is used to calculate average weekday and weekend daily usage; July PDAF is used to calculate July peak day usage (Average July weekday x PDAF); July peak day shape is used to calculate peak hour (Peak hour/Sum of per-unit values x peak day usage)</t>
        </is>
      </c>
      <c r="C9" s="8" t="inlineStr">
        <is>
          <t>Average weekday usage = 1 / (Days in month x 5/7 + days in month x 2/7 * WEWD);  Average Weekend Day Usage = Average Weekday Usage * WEWD; Peak Day = Average Weekday Usage x PDAF; Peak hour = Peak hour per-unit / Sum of per-unit x Peak Day usage</t>
        </is>
      </c>
      <c r="F9" s="13" t="n"/>
      <c r="G9" s="13" t="n"/>
      <c r="H9" s="13" t="n"/>
      <c r="I9" s="13" t="n"/>
      <c r="J9" s="13" t="n"/>
      <c r="K9" s="13" t="n"/>
      <c r="L9" s="13" t="n"/>
      <c r="M9" s="13" t="n"/>
      <c r="N9" s="13" t="n"/>
      <c r="O9" s="13" t="n"/>
    </row>
    <row r="10">
      <c r="I10" s="185" t="n"/>
      <c r="M10" s="185" t="n"/>
    </row>
    <row r="12">
      <c r="F12" s="123" t="n"/>
      <c r="G12" s="123" t="n"/>
      <c r="I12" s="123" t="n"/>
      <c r="J12" s="123" t="n"/>
      <c r="K12" s="123" t="n"/>
      <c r="M12" s="123" t="n"/>
      <c r="N12" s="123" t="n"/>
      <c r="O12" s="123" t="n"/>
    </row>
    <row r="13">
      <c r="F13" s="121" t="n"/>
      <c r="G13" s="121" t="n"/>
      <c r="I13" s="121" t="n"/>
      <c r="J13" s="121" t="n"/>
      <c r="K13" s="121" t="n"/>
      <c r="M13" s="121" t="n"/>
      <c r="N13" s="121" t="n"/>
      <c r="O13" s="121" t="n"/>
    </row>
    <row r="14">
      <c r="B14" t="inlineStr">
        <is>
          <t>Bldg Type</t>
        </is>
      </c>
      <c r="C14" t="inlineStr">
        <is>
          <t>Description</t>
        </is>
      </c>
      <c r="D14" t="inlineStr">
        <is>
          <t>Sector</t>
        </is>
      </c>
      <c r="E14" t="inlineStr">
        <is>
          <t>DEER DB</t>
        </is>
      </c>
      <c r="F14" t="inlineStr">
        <is>
          <t>Used</t>
        </is>
      </c>
      <c r="G14" s="121" t="n"/>
      <c r="I14" s="121" t="n"/>
      <c r="J14" s="121" t="n"/>
      <c r="K14" s="121" t="n"/>
      <c r="M14" s="121" t="n"/>
      <c r="N14" s="121" t="n"/>
      <c r="O14" s="121" t="n"/>
    </row>
    <row r="15">
      <c r="B15" t="inlineStr">
        <is>
          <t>AgOth</t>
        </is>
      </c>
      <c r="C15" t="inlineStr">
        <is>
          <t>Other Agricultural</t>
        </is>
      </c>
      <c r="D15" t="inlineStr">
        <is>
          <t>Ag</t>
        </is>
      </c>
      <c r="E15" t="inlineStr">
        <is>
          <t>N</t>
        </is>
      </c>
      <c r="F15" t="inlineStr">
        <is>
          <t>N</t>
        </is>
      </c>
      <c r="G15" s="121" t="n"/>
      <c r="I15" s="121" t="n"/>
      <c r="J15" s="121" t="n"/>
      <c r="K15" s="121" t="n"/>
      <c r="M15" s="121" t="n"/>
      <c r="N15" s="121" t="n"/>
      <c r="O15" s="121" t="n"/>
    </row>
    <row r="16">
      <c r="B16" t="inlineStr">
        <is>
          <t>Asm</t>
        </is>
      </c>
      <c r="C16" t="inlineStr">
        <is>
          <t>Assembly</t>
        </is>
      </c>
      <c r="D16" t="inlineStr">
        <is>
          <t>Com</t>
        </is>
      </c>
      <c r="E16" t="inlineStr">
        <is>
          <t>Y</t>
        </is>
      </c>
      <c r="F16" t="inlineStr">
        <is>
          <t>Y</t>
        </is>
      </c>
      <c r="G16" s="121" t="n"/>
      <c r="I16" s="121" t="n"/>
      <c r="J16" s="121" t="n"/>
      <c r="K16" s="121" t="n"/>
      <c r="M16" s="121" t="n"/>
      <c r="N16" s="121" t="n"/>
      <c r="O16" s="121" t="n"/>
    </row>
    <row r="17">
      <c r="B17" t="inlineStr">
        <is>
          <t>Cnc</t>
        </is>
      </c>
      <c r="C17" t="inlineStr">
        <is>
          <t>Health/Medical - Clinics</t>
        </is>
      </c>
      <c r="D17" t="inlineStr">
        <is>
          <t>Com</t>
        </is>
      </c>
      <c r="E17" t="inlineStr">
        <is>
          <t>N</t>
        </is>
      </c>
      <c r="F17" t="inlineStr">
        <is>
          <t>N</t>
        </is>
      </c>
      <c r="G17" s="121" t="n"/>
      <c r="I17" s="121" t="n"/>
      <c r="J17" s="121" t="n"/>
      <c r="K17" s="121" t="n"/>
      <c r="M17" s="121" t="n"/>
      <c r="N17" s="121" t="n"/>
      <c r="O17" s="121" t="n"/>
    </row>
    <row r="18">
      <c r="B18" t="inlineStr">
        <is>
          <t>Cre</t>
        </is>
      </c>
      <c r="C18" t="inlineStr">
        <is>
          <t>Municipal - City Parks/Recreations</t>
        </is>
      </c>
      <c r="D18" t="inlineStr">
        <is>
          <t>Com</t>
        </is>
      </c>
      <c r="E18" t="inlineStr">
        <is>
          <t>N</t>
        </is>
      </c>
      <c r="F18" t="inlineStr">
        <is>
          <t>N</t>
        </is>
      </c>
      <c r="G18" s="121" t="n"/>
      <c r="I18" s="121" t="n"/>
      <c r="J18" s="121" t="n"/>
      <c r="K18" s="121" t="n"/>
      <c r="M18" s="121" t="n"/>
      <c r="N18" s="121" t="n"/>
      <c r="O18" s="121" t="n"/>
    </row>
    <row r="19">
      <c r="B19" t="inlineStr">
        <is>
          <t>Dat</t>
        </is>
      </c>
      <c r="C19" t="inlineStr">
        <is>
          <t>Data Centers</t>
        </is>
      </c>
      <c r="D19" t="inlineStr">
        <is>
          <t>Com</t>
        </is>
      </c>
      <c r="E19" t="inlineStr">
        <is>
          <t>N</t>
        </is>
      </c>
      <c r="F19" t="inlineStr">
        <is>
          <t>N</t>
        </is>
      </c>
      <c r="G19" s="121" t="n"/>
      <c r="I19" s="121" t="n"/>
      <c r="J19" s="121" t="n"/>
      <c r="K19" s="121" t="n"/>
      <c r="M19" s="121" t="n"/>
      <c r="N19" s="121" t="n"/>
      <c r="O19" s="121" t="n"/>
    </row>
    <row r="20">
      <c r="B20" t="inlineStr">
        <is>
          <t>Dmo</t>
        </is>
      </c>
      <c r="C20" t="inlineStr">
        <is>
          <t>Residential Mobile Home</t>
        </is>
      </c>
      <c r="D20" t="inlineStr">
        <is>
          <t>Res</t>
        </is>
      </c>
      <c r="E20" t="inlineStr">
        <is>
          <t>N</t>
        </is>
      </c>
      <c r="F20" t="inlineStr">
        <is>
          <t>N</t>
        </is>
      </c>
      <c r="G20" s="121" t="n"/>
      <c r="I20" s="121" t="n"/>
      <c r="J20" s="121" t="n"/>
      <c r="K20" s="121" t="n"/>
      <c r="M20" s="121" t="n"/>
      <c r="N20" s="121" t="n"/>
      <c r="O20" s="121" t="n"/>
    </row>
    <row r="21">
      <c r="B21" t="inlineStr">
        <is>
          <t>ECC</t>
        </is>
      </c>
      <c r="C21" t="inlineStr">
        <is>
          <t>Education - Community College</t>
        </is>
      </c>
      <c r="D21" t="inlineStr">
        <is>
          <t>Com</t>
        </is>
      </c>
      <c r="E21" t="inlineStr">
        <is>
          <t>Y</t>
        </is>
      </c>
      <c r="F21" t="inlineStr">
        <is>
          <t>Y</t>
        </is>
      </c>
      <c r="G21" s="121" t="n"/>
      <c r="I21" s="121" t="n"/>
      <c r="J21" s="121" t="n"/>
      <c r="K21" s="121" t="n"/>
      <c r="M21" s="121" t="n"/>
      <c r="N21" s="121" t="n"/>
      <c r="O21" s="121" t="n"/>
    </row>
    <row r="22">
      <c r="B22" t="inlineStr">
        <is>
          <t>EPr</t>
        </is>
      </c>
      <c r="C22" t="inlineStr">
        <is>
          <t>Education - Primary School</t>
        </is>
      </c>
      <c r="D22" t="inlineStr">
        <is>
          <t>Com</t>
        </is>
      </c>
      <c r="E22" t="inlineStr">
        <is>
          <t>Y</t>
        </is>
      </c>
      <c r="F22" t="inlineStr">
        <is>
          <t>Y</t>
        </is>
      </c>
      <c r="G22" s="121" t="n"/>
      <c r="I22" s="121" t="n"/>
      <c r="J22" s="121" t="n"/>
      <c r="K22" s="121" t="n"/>
      <c r="M22" s="121" t="n"/>
      <c r="N22" s="121" t="n"/>
      <c r="O22" s="121" t="n"/>
    </row>
    <row r="23">
      <c r="B23" t="inlineStr">
        <is>
          <t>ERC</t>
        </is>
      </c>
      <c r="C23" t="inlineStr">
        <is>
          <t>Education - Relocatable Classroom</t>
        </is>
      </c>
      <c r="D23" t="inlineStr">
        <is>
          <t>Com</t>
        </is>
      </c>
      <c r="E23" t="inlineStr">
        <is>
          <t>Y</t>
        </is>
      </c>
      <c r="F23" t="inlineStr">
        <is>
          <t>Y</t>
        </is>
      </c>
      <c r="G23" s="121" t="n"/>
      <c r="I23" s="121" t="n"/>
      <c r="J23" s="121" t="n"/>
      <c r="K23" s="121" t="n"/>
      <c r="M23" s="121" t="n"/>
      <c r="N23" s="121" t="n"/>
      <c r="O23" s="121" t="n"/>
    </row>
    <row r="24">
      <c r="B24" t="inlineStr">
        <is>
          <t>ESe</t>
        </is>
      </c>
      <c r="C24" t="inlineStr">
        <is>
          <t>Education - Secondary School</t>
        </is>
      </c>
      <c r="D24" t="inlineStr">
        <is>
          <t>Com</t>
        </is>
      </c>
      <c r="E24" t="inlineStr">
        <is>
          <t>Y</t>
        </is>
      </c>
      <c r="F24" t="inlineStr">
        <is>
          <t>Y</t>
        </is>
      </c>
      <c r="G24" s="121" t="n"/>
      <c r="I24" s="121" t="n"/>
      <c r="J24" s="121" t="n"/>
      <c r="K24" s="121" t="n"/>
      <c r="M24" s="121" t="n"/>
      <c r="N24" s="121" t="n"/>
      <c r="O24" s="121" t="n"/>
    </row>
    <row r="25">
      <c r="B25" t="inlineStr">
        <is>
          <t>EUn</t>
        </is>
      </c>
      <c r="C25" t="inlineStr">
        <is>
          <t>Education - University</t>
        </is>
      </c>
      <c r="D25" t="inlineStr">
        <is>
          <t>Com</t>
        </is>
      </c>
      <c r="E25" t="inlineStr">
        <is>
          <t>Y</t>
        </is>
      </c>
      <c r="F25" t="inlineStr">
        <is>
          <t>Y</t>
        </is>
      </c>
    </row>
    <row r="26">
      <c r="B26" t="inlineStr">
        <is>
          <t>Fhc</t>
        </is>
      </c>
      <c r="C26" t="inlineStr">
        <is>
          <t>Fitness Center - Private Health Club</t>
        </is>
      </c>
      <c r="D26" t="inlineStr">
        <is>
          <t>Com</t>
        </is>
      </c>
      <c r="E26" t="inlineStr">
        <is>
          <t>N</t>
        </is>
      </c>
      <c r="F26" t="inlineStr">
        <is>
          <t>N</t>
        </is>
      </c>
    </row>
    <row r="27">
      <c r="B27" t="inlineStr">
        <is>
          <t>Gro</t>
        </is>
      </c>
      <c r="C27" t="inlineStr">
        <is>
          <t>Grocery</t>
        </is>
      </c>
      <c r="D27" t="inlineStr">
        <is>
          <t>Com</t>
        </is>
      </c>
      <c r="E27" t="inlineStr">
        <is>
          <t>Y</t>
        </is>
      </c>
      <c r="F27" t="inlineStr">
        <is>
          <t>Y</t>
        </is>
      </c>
    </row>
    <row r="28">
      <c r="B28" t="inlineStr">
        <is>
          <t>Gst</t>
        </is>
      </c>
      <c r="C28" t="inlineStr">
        <is>
          <t>Lodging - Guest Room</t>
        </is>
      </c>
      <c r="D28" t="inlineStr">
        <is>
          <t>Com</t>
        </is>
      </c>
      <c r="E28" t="inlineStr">
        <is>
          <t>N</t>
        </is>
      </c>
      <c r="F28" t="inlineStr">
        <is>
          <t>N</t>
        </is>
      </c>
      <c r="G28" s="120" t="n"/>
      <c r="I28" s="122" t="n"/>
      <c r="J28" s="122" t="n"/>
      <c r="K28" s="122" t="n"/>
      <c r="M28" s="122" t="n"/>
      <c r="N28" s="122" t="n"/>
      <c r="O28" s="122" t="n"/>
    </row>
    <row r="29">
      <c r="B29" t="inlineStr">
        <is>
          <t>HGR</t>
        </is>
      </c>
      <c r="C29" t="inlineStr">
        <is>
          <t>Hotel Guest Room</t>
        </is>
      </c>
      <c r="D29" t="inlineStr">
        <is>
          <t>Com</t>
        </is>
      </c>
      <c r="E29" t="inlineStr">
        <is>
          <t>N</t>
        </is>
      </c>
      <c r="F29" t="inlineStr">
        <is>
          <t>N</t>
        </is>
      </c>
      <c r="G29" s="124" t="n"/>
      <c r="I29" s="124" t="n"/>
      <c r="J29" s="124" t="n"/>
      <c r="K29" s="124" t="n"/>
      <c r="M29" s="124" t="n"/>
      <c r="N29" s="124" t="n"/>
      <c r="O29" s="124" t="n"/>
    </row>
    <row r="30">
      <c r="B30" t="inlineStr">
        <is>
          <t>Hsp</t>
        </is>
      </c>
      <c r="C30" t="inlineStr">
        <is>
          <t>Health/Medical - Hospital</t>
        </is>
      </c>
      <c r="D30" t="inlineStr">
        <is>
          <t>Com</t>
        </is>
      </c>
      <c r="E30" t="inlineStr">
        <is>
          <t>Y</t>
        </is>
      </c>
      <c r="F30" t="inlineStr">
        <is>
          <t>Y</t>
        </is>
      </c>
      <c r="G30" s="124" t="n"/>
      <c r="I30" s="124" t="n"/>
      <c r="J30" s="124" t="n"/>
      <c r="K30" s="124" t="n"/>
      <c r="M30" s="124" t="n"/>
      <c r="N30" s="124" t="n"/>
      <c r="O30" s="124" t="n"/>
    </row>
    <row r="31">
      <c r="B31" t="inlineStr">
        <is>
          <t>Htl</t>
        </is>
      </c>
      <c r="C31" t="inlineStr">
        <is>
          <t>Lodging - Hotel</t>
        </is>
      </c>
      <c r="D31" t="inlineStr">
        <is>
          <t>Com</t>
        </is>
      </c>
      <c r="E31" t="inlineStr">
        <is>
          <t>Y</t>
        </is>
      </c>
      <c r="F31" t="inlineStr">
        <is>
          <t>Y</t>
        </is>
      </c>
      <c r="G31" s="124" t="n"/>
      <c r="I31" s="124" t="n"/>
      <c r="J31" s="124" t="n"/>
      <c r="K31" s="124" t="n"/>
      <c r="M31" s="124" t="n"/>
      <c r="N31" s="124" t="n"/>
      <c r="O31" s="124" t="n"/>
    </row>
    <row r="32">
      <c r="B32" t="inlineStr">
        <is>
          <t>IAT</t>
        </is>
      </c>
      <c r="C32" t="inlineStr">
        <is>
          <t>Transportation Equipment</t>
        </is>
      </c>
      <c r="D32" t="inlineStr">
        <is>
          <t>Ind</t>
        </is>
      </c>
      <c r="E32" t="inlineStr">
        <is>
          <t>N</t>
        </is>
      </c>
      <c r="F32" t="inlineStr">
        <is>
          <t>N</t>
        </is>
      </c>
      <c r="G32" s="124" t="n"/>
      <c r="I32" s="124" t="n"/>
      <c r="J32" s="124" t="n"/>
      <c r="K32" s="124" t="n"/>
      <c r="M32" s="124" t="n"/>
      <c r="N32" s="124" t="n"/>
      <c r="O32" s="124" t="n"/>
    </row>
    <row r="33">
      <c r="B33" t="inlineStr">
        <is>
          <t>IBM</t>
        </is>
      </c>
      <c r="C33" t="inlineStr">
        <is>
          <t>Manufacturing Beverage</t>
        </is>
      </c>
      <c r="D33" t="inlineStr">
        <is>
          <t>Ind</t>
        </is>
      </c>
      <c r="E33" t="inlineStr">
        <is>
          <t>N</t>
        </is>
      </c>
      <c r="F33" t="inlineStr">
        <is>
          <t>N</t>
        </is>
      </c>
      <c r="G33" s="124" t="n"/>
      <c r="I33" s="124" t="n"/>
      <c r="J33" s="124" t="n"/>
      <c r="K33" s="124" t="n"/>
      <c r="M33" s="124" t="n"/>
      <c r="N33" s="124" t="n"/>
      <c r="O33" s="124" t="n"/>
    </row>
    <row r="34">
      <c r="B34" t="inlineStr">
        <is>
          <t>MBT</t>
        </is>
      </c>
      <c r="C34" t="inlineStr">
        <is>
          <t>Manufacturing - Biotech</t>
        </is>
      </c>
      <c r="D34" t="inlineStr">
        <is>
          <t>Com</t>
        </is>
      </c>
      <c r="E34" t="inlineStr">
        <is>
          <t>Y</t>
        </is>
      </c>
      <c r="F34" t="inlineStr">
        <is>
          <t>N</t>
        </is>
      </c>
      <c r="G34" s="124" t="n"/>
      <c r="I34" s="124" t="n"/>
      <c r="J34" s="124" t="n"/>
      <c r="K34" s="124" t="n"/>
      <c r="M34" s="124" t="n"/>
      <c r="N34" s="124" t="n"/>
      <c r="O34" s="124" t="n"/>
    </row>
    <row r="35">
      <c r="B35" t="inlineStr">
        <is>
          <t>MLI</t>
        </is>
      </c>
      <c r="C35" t="inlineStr">
        <is>
          <t>Manufacturing Light Industrial</t>
        </is>
      </c>
      <c r="D35" t="inlineStr">
        <is>
          <t>Com</t>
        </is>
      </c>
      <c r="E35" t="inlineStr">
        <is>
          <t>Y</t>
        </is>
      </c>
      <c r="F35" t="inlineStr">
        <is>
          <t>N</t>
        </is>
      </c>
      <c r="G35" s="124" t="n"/>
      <c r="I35" s="124" t="n"/>
      <c r="J35" s="124" t="n"/>
      <c r="K35" s="124" t="n"/>
      <c r="M35" s="124" t="n"/>
      <c r="N35" s="124" t="n"/>
      <c r="O35" s="124" t="n"/>
    </row>
    <row r="36">
      <c r="B36" t="inlineStr">
        <is>
          <t>Mtl</t>
        </is>
      </c>
      <c r="C36" t="inlineStr">
        <is>
          <t>Lodging - Motel</t>
        </is>
      </c>
      <c r="D36" t="inlineStr">
        <is>
          <t>Com</t>
        </is>
      </c>
      <c r="E36" t="inlineStr">
        <is>
          <t>Y</t>
        </is>
      </c>
      <c r="F36" t="inlineStr">
        <is>
          <t>N</t>
        </is>
      </c>
      <c r="G36" s="124" t="n"/>
      <c r="I36" s="124" t="n"/>
      <c r="J36" s="124" t="n"/>
      <c r="K36" s="124" t="n"/>
      <c r="M36" s="124" t="n"/>
      <c r="N36" s="124" t="n"/>
      <c r="O36" s="124" t="n"/>
    </row>
    <row r="37">
      <c r="B37" t="inlineStr">
        <is>
          <t>Nrs</t>
        </is>
      </c>
      <c r="C37" t="inlineStr">
        <is>
          <t>Health/Medical - Nursing Home</t>
        </is>
      </c>
      <c r="D37" t="inlineStr">
        <is>
          <t>Com</t>
        </is>
      </c>
      <c r="E37" t="inlineStr">
        <is>
          <t>Y</t>
        </is>
      </c>
      <c r="F37" t="inlineStr">
        <is>
          <t>Y</t>
        </is>
      </c>
      <c r="G37" s="124" t="n"/>
      <c r="I37" s="124" t="n"/>
      <c r="J37" s="124" t="n"/>
      <c r="K37" s="124" t="n"/>
      <c r="M37" s="124" t="n"/>
      <c r="N37" s="124" t="n"/>
      <c r="O37" s="124" t="n"/>
    </row>
    <row r="38">
      <c r="B38" t="inlineStr">
        <is>
          <t>OfL</t>
        </is>
      </c>
      <c r="C38" t="inlineStr">
        <is>
          <t>Office - Large</t>
        </is>
      </c>
      <c r="D38" t="inlineStr">
        <is>
          <t>Com</t>
        </is>
      </c>
      <c r="E38" t="inlineStr">
        <is>
          <t>Y</t>
        </is>
      </c>
      <c r="F38" t="inlineStr">
        <is>
          <t>Y</t>
        </is>
      </c>
      <c r="G38" s="124" t="n"/>
      <c r="I38" s="124" t="n"/>
      <c r="J38" s="124" t="n"/>
      <c r="K38" s="124" t="n"/>
      <c r="M38" s="124" t="n"/>
      <c r="N38" s="124" t="n"/>
      <c r="O38" s="124" t="n"/>
    </row>
    <row r="39">
      <c r="B39" t="inlineStr">
        <is>
          <t>OfS</t>
        </is>
      </c>
      <c r="C39" t="inlineStr">
        <is>
          <t>Office - Small</t>
        </is>
      </c>
      <c r="D39" t="inlineStr">
        <is>
          <t>Com</t>
        </is>
      </c>
      <c r="E39" t="inlineStr">
        <is>
          <t>Y</t>
        </is>
      </c>
      <c r="F39" t="inlineStr">
        <is>
          <t>Y</t>
        </is>
      </c>
      <c r="G39" s="124" t="n"/>
      <c r="I39" s="124" t="n"/>
      <c r="J39" s="124" t="n"/>
      <c r="K39" s="124" t="n"/>
      <c r="M39" s="124" t="n"/>
      <c r="N39" s="124" t="n"/>
      <c r="O39" s="124" t="n"/>
    </row>
    <row r="40">
      <c r="B40" t="inlineStr">
        <is>
          <t>Res</t>
        </is>
      </c>
      <c r="C40" t="inlineStr">
        <is>
          <t>Residential</t>
        </is>
      </c>
      <c r="D40" t="inlineStr">
        <is>
          <t>Res</t>
        </is>
      </c>
      <c r="E40" t="inlineStr">
        <is>
          <t>N</t>
        </is>
      </c>
      <c r="F40" t="inlineStr">
        <is>
          <t>N</t>
        </is>
      </c>
      <c r="G40" s="124" t="n"/>
      <c r="I40" s="124" t="n"/>
      <c r="J40" s="124" t="n"/>
      <c r="K40" s="124" t="n"/>
      <c r="M40" s="124" t="n"/>
      <c r="N40" s="124" t="n"/>
      <c r="O40" s="124" t="n"/>
    </row>
    <row r="41">
      <c r="B41" t="inlineStr">
        <is>
          <t>RFF</t>
        </is>
      </c>
      <c r="C41" t="inlineStr">
        <is>
          <t>Restaurant - Fast-Food</t>
        </is>
      </c>
      <c r="D41" t="inlineStr">
        <is>
          <t>Com</t>
        </is>
      </c>
      <c r="E41" t="inlineStr">
        <is>
          <t>Y</t>
        </is>
      </c>
      <c r="F41" t="inlineStr">
        <is>
          <t>Y</t>
        </is>
      </c>
    </row>
    <row r="42">
      <c r="B42" t="inlineStr">
        <is>
          <t>RSD</t>
        </is>
      </c>
      <c r="C42" t="inlineStr">
        <is>
          <t>Restaurant - Sit-down</t>
        </is>
      </c>
      <c r="D42" t="inlineStr">
        <is>
          <t>Com</t>
        </is>
      </c>
      <c r="E42" t="inlineStr">
        <is>
          <t>Y</t>
        </is>
      </c>
      <c r="F42" t="inlineStr">
        <is>
          <t>Y</t>
        </is>
      </c>
    </row>
    <row r="43">
      <c r="B43" t="inlineStr">
        <is>
          <t>Rt3</t>
        </is>
      </c>
      <c r="C43" t="inlineStr">
        <is>
          <t>Retail - Multistory Large</t>
        </is>
      </c>
      <c r="D43" t="inlineStr">
        <is>
          <t>Com</t>
        </is>
      </c>
      <c r="E43" t="inlineStr">
        <is>
          <t>Y</t>
        </is>
      </c>
      <c r="F43" t="inlineStr">
        <is>
          <t>Y</t>
        </is>
      </c>
    </row>
    <row r="44">
      <c r="B44" t="inlineStr">
        <is>
          <t>RtL</t>
        </is>
      </c>
      <c r="C44" t="inlineStr">
        <is>
          <t>Retail - Single-Story Large</t>
        </is>
      </c>
      <c r="D44" t="inlineStr">
        <is>
          <t>Com</t>
        </is>
      </c>
      <c r="E44" t="inlineStr">
        <is>
          <t>Y</t>
        </is>
      </c>
      <c r="F44" t="inlineStr">
        <is>
          <t>Y</t>
        </is>
      </c>
    </row>
    <row r="45">
      <c r="B45" t="inlineStr">
        <is>
          <t>RtS</t>
        </is>
      </c>
      <c r="C45" t="inlineStr">
        <is>
          <t>Retail - Small</t>
        </is>
      </c>
      <c r="D45" t="inlineStr">
        <is>
          <t>Com</t>
        </is>
      </c>
      <c r="E45" t="inlineStr">
        <is>
          <t>Y</t>
        </is>
      </c>
      <c r="F45" t="inlineStr">
        <is>
          <t>Y</t>
        </is>
      </c>
    </row>
    <row r="46">
      <c r="B46" t="inlineStr">
        <is>
          <t>SCn</t>
        </is>
      </c>
      <c r="C46" t="inlineStr">
        <is>
          <t>Storage - Conditioned</t>
        </is>
      </c>
      <c r="D46" t="inlineStr">
        <is>
          <t>Com</t>
        </is>
      </c>
      <c r="E46" t="inlineStr">
        <is>
          <t>Y</t>
        </is>
      </c>
      <c r="F46" t="inlineStr">
        <is>
          <t>Y</t>
        </is>
      </c>
    </row>
    <row r="47">
      <c r="B47" t="inlineStr">
        <is>
          <t>SFm</t>
        </is>
      </c>
      <c r="C47" t="inlineStr">
        <is>
          <t>Residential Single Family</t>
        </is>
      </c>
      <c r="D47" t="inlineStr">
        <is>
          <t>Res</t>
        </is>
      </c>
      <c r="E47" t="inlineStr">
        <is>
          <t>N</t>
        </is>
      </c>
      <c r="F47" t="inlineStr">
        <is>
          <t>N</t>
        </is>
      </c>
    </row>
    <row r="48">
      <c r="B48" t="inlineStr">
        <is>
          <t>Smo</t>
        </is>
      </c>
      <c r="C48" t="inlineStr">
        <is>
          <t>Single-wide Mobile Home</t>
        </is>
      </c>
      <c r="D48" t="inlineStr">
        <is>
          <t>Res</t>
        </is>
      </c>
      <c r="E48" t="inlineStr">
        <is>
          <t>N</t>
        </is>
      </c>
      <c r="F48" t="inlineStr">
        <is>
          <t>N</t>
        </is>
      </c>
    </row>
    <row r="49">
      <c r="B49" t="inlineStr">
        <is>
          <t>Sun</t>
        </is>
      </c>
      <c r="C49" t="inlineStr">
        <is>
          <t>Storage - Unconditioned</t>
        </is>
      </c>
      <c r="D49" t="inlineStr">
        <is>
          <t>Com</t>
        </is>
      </c>
      <c r="E49" t="inlineStr">
        <is>
          <t>N</t>
        </is>
      </c>
      <c r="F49" t="inlineStr">
        <is>
          <t>N</t>
        </is>
      </c>
    </row>
    <row r="50">
      <c r="B50" t="inlineStr">
        <is>
          <t>Sup</t>
        </is>
      </c>
      <c r="C50" t="inlineStr">
        <is>
          <t>Supermarket</t>
        </is>
      </c>
      <c r="D50" t="inlineStr">
        <is>
          <t>Com</t>
        </is>
      </c>
      <c r="E50" t="inlineStr">
        <is>
          <t>N</t>
        </is>
      </c>
      <c r="F50" t="inlineStr">
        <is>
          <t>N</t>
        </is>
      </c>
    </row>
    <row r="51">
      <c r="B51" t="inlineStr">
        <is>
          <t>WRf</t>
        </is>
      </c>
      <c r="C51" t="inlineStr">
        <is>
          <t>Refrigerated Warehouse</t>
        </is>
      </c>
      <c r="D51" t="inlineStr">
        <is>
          <t>Com</t>
        </is>
      </c>
      <c r="E51" t="inlineStr">
        <is>
          <t>Y</t>
        </is>
      </c>
      <c r="F51" t="inlineStr">
        <is>
          <t>Y</t>
        </is>
      </c>
    </row>
    <row r="56">
      <c r="B56" s="69" t="inlineStr">
        <is>
          <t>Climate Zone</t>
        </is>
      </c>
      <c r="C56" s="69" t="inlineStr">
        <is>
          <t>Description</t>
        </is>
      </c>
    </row>
    <row r="57">
      <c r="B57" t="inlineStr">
        <is>
          <t>CZ01</t>
        </is>
      </c>
      <c r="C57" t="inlineStr">
        <is>
          <t>Arcata Area</t>
        </is>
      </c>
    </row>
    <row r="58">
      <c r="B58" t="inlineStr">
        <is>
          <t>CZ02</t>
        </is>
      </c>
      <c r="C58" t="inlineStr">
        <is>
          <t>Santa Rosa Area</t>
        </is>
      </c>
    </row>
    <row r="59">
      <c r="B59" t="inlineStr">
        <is>
          <t>CZ03</t>
        </is>
      </c>
      <c r="C59" t="inlineStr">
        <is>
          <t>Oakland Area</t>
        </is>
      </c>
    </row>
    <row r="60">
      <c r="B60" t="inlineStr">
        <is>
          <t>CZ04</t>
        </is>
      </c>
      <c r="C60" t="inlineStr">
        <is>
          <t>San Jose-Reid (Sunnyvale)</t>
        </is>
      </c>
    </row>
    <row r="61">
      <c r="B61" t="inlineStr">
        <is>
          <t>CZ05</t>
        </is>
      </c>
      <c r="C61" t="inlineStr">
        <is>
          <t>Santa Maria Area</t>
        </is>
      </c>
    </row>
    <row r="62">
      <c r="B62" t="inlineStr">
        <is>
          <t>CZ06</t>
        </is>
      </c>
      <c r="C62" t="inlineStr">
        <is>
          <t>Torrance</t>
        </is>
      </c>
    </row>
    <row r="63">
      <c r="B63" t="inlineStr">
        <is>
          <t>CZ07</t>
        </is>
      </c>
      <c r="C63" t="inlineStr">
        <is>
          <t>San Diego-Lindbergh</t>
        </is>
      </c>
    </row>
    <row r="64">
      <c r="B64" t="inlineStr">
        <is>
          <t>CZ08</t>
        </is>
      </c>
      <c r="C64" t="inlineStr">
        <is>
          <t>Fullerton</t>
        </is>
      </c>
    </row>
    <row r="65">
      <c r="B65" t="inlineStr">
        <is>
          <t>CZ09</t>
        </is>
      </c>
      <c r="C65" t="inlineStr">
        <is>
          <t>Burbank-Glendale</t>
        </is>
      </c>
    </row>
    <row r="66">
      <c r="B66" t="inlineStr">
        <is>
          <t>CZ10</t>
        </is>
      </c>
      <c r="C66" t="inlineStr">
        <is>
          <t>Riverside</t>
        </is>
      </c>
    </row>
    <row r="67">
      <c r="B67" t="inlineStr">
        <is>
          <t>CZ11</t>
        </is>
      </c>
      <c r="C67" t="inlineStr">
        <is>
          <t>Red Bluff Area</t>
        </is>
      </c>
    </row>
    <row r="68">
      <c r="B68" t="inlineStr">
        <is>
          <t>CZ12</t>
        </is>
      </c>
      <c r="C68" t="inlineStr">
        <is>
          <t>Sacramento Area</t>
        </is>
      </c>
    </row>
    <row r="69">
      <c r="B69" t="inlineStr">
        <is>
          <t>CZ13</t>
        </is>
      </c>
      <c r="C69" t="inlineStr">
        <is>
          <t>Fresno Area</t>
        </is>
      </c>
    </row>
    <row r="70">
      <c r="B70" t="inlineStr">
        <is>
          <t>CZ14</t>
        </is>
      </c>
      <c r="C70" t="inlineStr">
        <is>
          <t>Palmdale</t>
        </is>
      </c>
    </row>
    <row r="71">
      <c r="B71" t="inlineStr">
        <is>
          <t>CZ15</t>
        </is>
      </c>
      <c r="C71" t="inlineStr">
        <is>
          <t>Palm Springs-Intl</t>
        </is>
      </c>
    </row>
    <row r="72">
      <c r="B72" t="inlineStr">
        <is>
          <t>CZ16</t>
        </is>
      </c>
      <c r="C72" t="inlineStr">
        <is>
          <t>Blue Canyon</t>
        </is>
      </c>
    </row>
  </sheetData>
  <mergeCells count="2">
    <mergeCell ref="M10:N10"/>
    <mergeCell ref="I10:K10"/>
  </mergeCells>
  <pageMargins bottom="0.75" footer="0.3" header="0.3" left="0.7" right="0.7" top="0.75"/>
  <pageSetup orientation="portrait"/>
</worksheet>
</file>

<file path=xl/worksheets/sheet5.xml><?xml version="1.0" encoding="utf-8"?>
<worksheet xmlns="http://schemas.openxmlformats.org/spreadsheetml/2006/main">
  <sheetPr codeName="Sheet5">
    <outlinePr summaryBelow="1" summaryRight="1"/>
    <pageSetUpPr/>
  </sheetPr>
  <dimension ref="A1:AL34"/>
  <sheetViews>
    <sheetView workbookViewId="0">
      <selection activeCell="A1" sqref="A1"/>
    </sheetView>
  </sheetViews>
  <sheetFormatPr baseColWidth="8" defaultRowHeight="15"/>
  <cols>
    <col customWidth="1" max="2" min="2" style="186" width="26.28515625"/>
    <col customWidth="1" max="3" min="3" style="186" width="17.140625"/>
  </cols>
  <sheetData>
    <row customHeight="1" ht="19.5" r="1" s="186" thickBot="1">
      <c r="A1" s="94">
        <f>[1]LOADS!$A$5</f>
        <v/>
      </c>
      <c r="B1" s="69" t="inlineStr">
        <is>
          <t>Index #</t>
        </is>
      </c>
      <c r="C1">
        <f>VLOOKUP(A1,Index!$A$3:$E$353,5)</f>
        <v/>
      </c>
      <c r="D1" s="95" t="inlineStr">
        <is>
          <t>Row in GLSShapes</t>
        </is>
      </c>
      <c r="E1" s="95" t="n"/>
      <c r="K1" s="96" t="n"/>
      <c r="N1" s="190" t="n"/>
      <c r="P1" s="97" t="n"/>
      <c r="R1" s="190" t="n"/>
      <c r="W1" s="98" t="n"/>
      <c r="X1" s="99" t="n"/>
    </row>
    <row customHeight="1" ht="18.75" r="2" s="186">
      <c r="B2" s="191" t="inlineStr">
        <is>
          <t>COPY OUTLINED RED CELLS (B4-AL34) To LOADLIB Cell LOADS:I3 AS PASTE VALUES</t>
        </is>
      </c>
      <c r="U2" s="92" t="n"/>
      <c r="V2" s="131" t="n"/>
    </row>
    <row r="3">
      <c r="B3" t="n">
        <v>1</v>
      </c>
      <c r="C3" t="n">
        <v>2</v>
      </c>
      <c r="D3" t="n">
        <v>3</v>
      </c>
      <c r="E3" t="n">
        <v>4</v>
      </c>
      <c r="F3" t="n">
        <v>5</v>
      </c>
      <c r="G3" t="n">
        <v>6</v>
      </c>
      <c r="H3" t="n">
        <v>7</v>
      </c>
      <c r="I3" t="n">
        <v>8</v>
      </c>
      <c r="J3" t="n">
        <v>9</v>
      </c>
      <c r="K3" t="n">
        <v>10</v>
      </c>
      <c r="L3" t="n">
        <v>11</v>
      </c>
      <c r="M3" t="n">
        <v>12</v>
      </c>
      <c r="N3" t="n">
        <v>13</v>
      </c>
      <c r="O3" t="n">
        <v>14</v>
      </c>
      <c r="P3" t="n">
        <v>15</v>
      </c>
      <c r="Q3" t="n">
        <v>16</v>
      </c>
      <c r="R3" t="n">
        <v>17</v>
      </c>
      <c r="S3" t="n">
        <v>18</v>
      </c>
      <c r="T3" t="n">
        <v>19</v>
      </c>
      <c r="U3" t="n">
        <v>20</v>
      </c>
      <c r="V3" t="n">
        <v>21</v>
      </c>
      <c r="W3" t="n">
        <v>22</v>
      </c>
      <c r="X3" t="n">
        <v>23</v>
      </c>
      <c r="Y3" t="n">
        <v>24</v>
      </c>
      <c r="Z3" t="n">
        <v>25</v>
      </c>
      <c r="AA3" t="n">
        <v>26</v>
      </c>
      <c r="AB3" t="n">
        <v>27</v>
      </c>
      <c r="AC3" t="n">
        <v>28</v>
      </c>
      <c r="AD3" t="n">
        <v>29</v>
      </c>
      <c r="AE3" t="n">
        <v>30</v>
      </c>
      <c r="AF3" t="n">
        <v>31</v>
      </c>
      <c r="AG3" t="n">
        <v>32</v>
      </c>
      <c r="AH3" t="n">
        <v>33</v>
      </c>
      <c r="AI3" t="n">
        <v>34</v>
      </c>
      <c r="AJ3" t="n">
        <v>35</v>
      </c>
      <c r="AK3" t="n">
        <v>36</v>
      </c>
      <c r="AL3" t="n">
        <v>37</v>
      </c>
    </row>
    <row r="4">
      <c r="A4" t="n">
        <v>0</v>
      </c>
      <c r="B4" s="100">
        <f>IF(INDEX(GLSShapes!$A:$AK,$C$1+$A4,B$3)=0,"",INDEX(GLSShapes!$A:$AK,$C$1+$A4,B$3))</f>
        <v/>
      </c>
      <c r="C4" s="101" t="n"/>
      <c r="D4" s="103">
        <f>IF(INDEX(GLSShapes!$A:$AK,$C$1+$A4,D$3)=0,"",INDEX(GLSShapes!$A:$AK,$C$1+$A4,D$3))</f>
        <v/>
      </c>
      <c r="E4" s="103">
        <f>IF(INDEX(GLSShapes!$A:$AK,$C$1+$A4,E$3)=0,"",INDEX(GLSShapes!$A:$AK,$C$1+$A4,E$3))</f>
        <v/>
      </c>
      <c r="F4" s="103">
        <f>IF(INDEX(GLSShapes!$A:$AK,$C$1+$A4,F$3)=0,"",INDEX(GLSShapes!$A:$AK,$C$1+$A4,F$3))</f>
        <v/>
      </c>
      <c r="G4" s="103">
        <f>IF(INDEX(GLSShapes!$A:$AK,$C$1+$A4,G$3)=0,"",INDEX(GLSShapes!$A:$AK,$C$1+$A4,G$3))</f>
        <v/>
      </c>
      <c r="H4" s="103">
        <f>IF(INDEX(GLSShapes!$A:$AK,$C$1+$A4,H$3)=0,"",INDEX(GLSShapes!$A:$AK,$C$1+$A4,H$3))</f>
        <v/>
      </c>
      <c r="I4" s="103">
        <f>IF(INDEX(GLSShapes!$A:$AK,$C$1+$A4,I$3)=0,"",INDEX(GLSShapes!$A:$AK,$C$1+$A4,I$3))</f>
        <v/>
      </c>
      <c r="J4" s="103">
        <f>IF(INDEX(GLSShapes!$A:$AK,$C$1+$A4,J$3)=0,"",INDEX(GLSShapes!$A:$AK,$C$1+$A4,J$3))</f>
        <v/>
      </c>
      <c r="K4" s="103">
        <f>IF(INDEX(GLSShapes!$A:$AK,$C$1+$A4,K$3)=0,"",INDEX(GLSShapes!$A:$AK,$C$1+$A4,K$3))</f>
        <v/>
      </c>
      <c r="L4" s="103">
        <f>IF(INDEX(GLSShapes!$A:$AK,$C$1+$A4,L$3)=0,"",INDEX(GLSShapes!$A:$AK,$C$1+$A4,L$3))</f>
        <v/>
      </c>
      <c r="M4" s="103">
        <f>IF(INDEX(GLSShapes!$A:$AK,$C$1+$A4,M$3)=0,"",INDEX(GLSShapes!$A:$AK,$C$1+$A4,M$3))</f>
        <v/>
      </c>
      <c r="N4" s="103">
        <f>IF(INDEX(GLSShapes!$A:$AK,$C$1+$A4,N$3)=0,"",INDEX(GLSShapes!$A:$AK,$C$1+$A4,N$3))</f>
        <v/>
      </c>
      <c r="O4" s="103">
        <f>IF(INDEX(GLSShapes!$A:$AK,$C$1+$A4,O$3)=0,"",INDEX(GLSShapes!$A:$AK,$C$1+$A4,O$3))</f>
        <v/>
      </c>
      <c r="P4" s="103">
        <f>IF(INDEX(GLSShapes!$A:$AK,$C$1+$A4,P$3)=0,"",INDEX(GLSShapes!$A:$AK,$C$1+$A4,P$3))</f>
        <v/>
      </c>
      <c r="Q4" s="103">
        <f>IF(INDEX(GLSShapes!$A:$AK,$C$1+$A4,Q$3)=0,"",INDEX(GLSShapes!$A:$AK,$C$1+$A4,Q$3))</f>
        <v/>
      </c>
      <c r="R4" s="103">
        <f>IF(INDEX(GLSShapes!$A:$AK,$C$1+$A4,R$3)=0,"",INDEX(GLSShapes!$A:$AK,$C$1+$A4,R$3))</f>
        <v/>
      </c>
      <c r="S4" s="103">
        <f>IF(INDEX(GLSShapes!$A:$AK,$C$1+$A4,S$3)=0,"",INDEX(GLSShapes!$A:$AK,$C$1+$A4,S$3))</f>
        <v/>
      </c>
      <c r="T4" s="103">
        <f>IF(INDEX(GLSShapes!$A:$AK,$C$1+$A4,T$3)=0,"",INDEX(GLSShapes!$A:$AK,$C$1+$A4,T$3))</f>
        <v/>
      </c>
      <c r="U4" s="103">
        <f>IF(INDEX(GLSShapes!$A:$AK,$C$1+$A4,U$3)=0,"",INDEX(GLSShapes!$A:$AK,$C$1+$A4,U$3))</f>
        <v/>
      </c>
      <c r="V4" s="103">
        <f>IF(INDEX(GLSShapes!$A:$AK,$C$1+$A4,V$3)=0,"",INDEX(GLSShapes!$A:$AK,$C$1+$A4,V$3))</f>
        <v/>
      </c>
      <c r="W4" s="103">
        <f>IF(INDEX(GLSShapes!$A:$AK,$C$1+$A4,W$3)=0,"",INDEX(GLSShapes!$A:$AK,$C$1+$A4,W$3))</f>
        <v/>
      </c>
      <c r="X4" s="103">
        <f>IF(INDEX(GLSShapes!$A:$AK,$C$1+$A4,X$3)=0,"",INDEX(GLSShapes!$A:$AK,$C$1+$A4,X$3))</f>
        <v/>
      </c>
      <c r="Y4" s="103">
        <f>IF(INDEX(GLSShapes!$A:$AK,$C$1+$A4,Y$3)=0,"",INDEX(GLSShapes!$A:$AK,$C$1+$A4,Y$3))</f>
        <v/>
      </c>
      <c r="Z4" s="103">
        <f>IF(INDEX(GLSShapes!$A:$AK,$C$1+$A4,Z$3)=0,"",INDEX(GLSShapes!$A:$AK,$C$1+$A4,Z$3))</f>
        <v/>
      </c>
      <c r="AA4" s="103">
        <f>IF(INDEX(GLSShapes!$A:$AK,$C$1+$A4,AA$3)=0,"",INDEX(GLSShapes!$A:$AK,$C$1+$A4,AA$3))</f>
        <v/>
      </c>
      <c r="AB4" s="103">
        <f>IF(INDEX(GLSShapes!$A:$AK,$C$1+$A4,AB$3)=0,"",INDEX(GLSShapes!$A:$AK,$C$1+$A4,AB$3))</f>
        <v/>
      </c>
      <c r="AC4" s="103">
        <f>IF(INDEX(GLSShapes!$A:$AK,$C$1+$A4,AC$3)=0,"",INDEX(GLSShapes!$A:$AK,$C$1+$A4,AC$3))</f>
        <v/>
      </c>
      <c r="AD4" s="103">
        <f>IF(INDEX(GLSShapes!$A:$AK,$C$1+$A4,AD$3)=0,"",INDEX(GLSShapes!$A:$AK,$C$1+$A4,AD$3))</f>
        <v/>
      </c>
      <c r="AE4" s="103">
        <f>IF(INDEX(GLSShapes!$A:$AK,$C$1+$A4,AE$3)=0,"",INDEX(GLSShapes!$A:$AK,$C$1+$A4,AE$3))</f>
        <v/>
      </c>
      <c r="AF4" s="103">
        <f>IF(INDEX(GLSShapes!$A:$AK,$C$1+$A4,AF$3)=0,"",INDEX(GLSShapes!$A:$AK,$C$1+$A4,AF$3))</f>
        <v/>
      </c>
      <c r="AG4" s="103">
        <f>IF(INDEX(GLSShapes!$A:$AK,$C$1+$A4,AG$3)=0,"",INDEX(GLSShapes!$A:$AK,$C$1+$A4,AG$3))</f>
        <v/>
      </c>
      <c r="AH4" s="101" t="n"/>
      <c r="AI4" s="108" t="inlineStr">
        <is>
          <t>Jan Peak Hours Use</t>
        </is>
      </c>
      <c r="AJ4" s="134">
        <f>AL4/D9</f>
        <v/>
      </c>
      <c r="AK4" s="82">
        <f>D9</f>
        <v/>
      </c>
      <c r="AL4" s="83">
        <f>1/(C9*(1/C7)*(1/(5/7+2/7*E9))*D9*C29/SUM(C11:C34))</f>
        <v/>
      </c>
    </row>
    <row r="5">
      <c r="A5">
        <f>A4+1</f>
        <v/>
      </c>
      <c r="B5" s="102">
        <f>IF(INDEX(GLSShapes!$A:$AK,$C$1+$A5,B$3)=0,"",INDEX(GLSShapes!$A:$AK,$C$1+$A5,B$3))</f>
        <v/>
      </c>
      <c r="C5" s="103">
        <f>IF(INDEX(GLSShapes!$A:$AK,$C$1+$A5,C$3)=0,"",INDEX(GLSShapes!$A:$AK,$C$1+$A5,C$3))</f>
        <v/>
      </c>
      <c r="D5" s="103">
        <f>IF(INDEX(GLSShapes!$A:$AK,$C$1+$A5,D$3)=0,"",INDEX(GLSShapes!$A:$AK,$C$1+$A5,D$3))</f>
        <v/>
      </c>
      <c r="E5" s="103">
        <f>IF(INDEX(GLSShapes!$A:$AK,$C$1+$A5,E$3)=0,"",INDEX(GLSShapes!$A:$AK,$C$1+$A5,E$3))</f>
        <v/>
      </c>
      <c r="F5" s="103">
        <f>IF(INDEX(GLSShapes!$A:$AK,$C$1+$A5,F$3)=0,"",INDEX(GLSShapes!$A:$AK,$C$1+$A5,F$3))</f>
        <v/>
      </c>
      <c r="G5" s="103">
        <f>IF(INDEX(GLSShapes!$A:$AK,$C$1+$A5,G$3)=0,"",INDEX(GLSShapes!$A:$AK,$C$1+$A5,G$3))</f>
        <v/>
      </c>
      <c r="H5" s="103">
        <f>IF(INDEX(GLSShapes!$A:$AK,$C$1+$A5,H$3)=0,"",INDEX(GLSShapes!$A:$AK,$C$1+$A5,H$3))</f>
        <v/>
      </c>
      <c r="I5" s="103">
        <f>IF(INDEX(GLSShapes!$A:$AK,$C$1+$A5,I$3)=0,"",INDEX(GLSShapes!$A:$AK,$C$1+$A5,I$3))</f>
        <v/>
      </c>
      <c r="J5" s="103">
        <f>IF(INDEX(GLSShapes!$A:$AK,$C$1+$A5,J$3)=0,"",INDEX(GLSShapes!$A:$AK,$C$1+$A5,J$3))</f>
        <v/>
      </c>
      <c r="K5" s="103">
        <f>IF(INDEX(GLSShapes!$A:$AK,$C$1+$A5,K$3)=0,"",INDEX(GLSShapes!$A:$AK,$C$1+$A5,K$3))</f>
        <v/>
      </c>
      <c r="L5" s="103">
        <f>IF(INDEX(GLSShapes!$A:$AK,$C$1+$A5,L$3)=0,"",INDEX(GLSShapes!$A:$AK,$C$1+$A5,L$3))</f>
        <v/>
      </c>
      <c r="M5" s="103">
        <f>IF(INDEX(GLSShapes!$A:$AK,$C$1+$A5,M$3)=0,"",INDEX(GLSShapes!$A:$AK,$C$1+$A5,M$3))</f>
        <v/>
      </c>
      <c r="N5" s="103">
        <f>IF(INDEX(GLSShapes!$A:$AK,$C$1+$A5,N$3)=0,"",INDEX(GLSShapes!$A:$AK,$C$1+$A5,N$3))</f>
        <v/>
      </c>
      <c r="O5" s="103">
        <f>IF(INDEX(GLSShapes!$A:$AK,$C$1+$A5,O$3)=0,"",INDEX(GLSShapes!$A:$AK,$C$1+$A5,O$3))</f>
        <v/>
      </c>
      <c r="P5" s="103">
        <f>IF(INDEX(GLSShapes!$A:$AK,$C$1+$A5,P$3)=0,"",INDEX(GLSShapes!$A:$AK,$C$1+$A5,P$3))</f>
        <v/>
      </c>
      <c r="Q5" s="103">
        <f>IF(INDEX(GLSShapes!$A:$AK,$C$1+$A5,Q$3)=0,"",INDEX(GLSShapes!$A:$AK,$C$1+$A5,Q$3))</f>
        <v/>
      </c>
      <c r="R5" s="103">
        <f>IF(INDEX(GLSShapes!$A:$AK,$C$1+$A5,R$3)=0,"",INDEX(GLSShapes!$A:$AK,$C$1+$A5,R$3))</f>
        <v/>
      </c>
      <c r="S5" s="103">
        <f>IF(INDEX(GLSShapes!$A:$AK,$C$1+$A5,S$3)=0,"",INDEX(GLSShapes!$A:$AK,$C$1+$A5,S$3))</f>
        <v/>
      </c>
      <c r="T5" s="103">
        <f>IF(INDEX(GLSShapes!$A:$AK,$C$1+$A5,T$3)=0,"",INDEX(GLSShapes!$A:$AK,$C$1+$A5,T$3))</f>
        <v/>
      </c>
      <c r="U5" s="103">
        <f>IF(INDEX(GLSShapes!$A:$AK,$C$1+$A5,U$3)=0,"",INDEX(GLSShapes!$A:$AK,$C$1+$A5,U$3))</f>
        <v/>
      </c>
      <c r="V5" s="103">
        <f>IF(INDEX(GLSShapes!$A:$AK,$C$1+$A5,V$3)=0,"",INDEX(GLSShapes!$A:$AK,$C$1+$A5,V$3))</f>
        <v/>
      </c>
      <c r="W5" s="103">
        <f>IF(INDEX(GLSShapes!$A:$AK,$C$1+$A5,W$3)=0,"",INDEX(GLSShapes!$A:$AK,$C$1+$A5,W$3))</f>
        <v/>
      </c>
      <c r="X5" s="103">
        <f>IF(INDEX(GLSShapes!$A:$AK,$C$1+$A5,X$3)=0,"",INDEX(GLSShapes!$A:$AK,$C$1+$A5,X$3))</f>
        <v/>
      </c>
      <c r="Y5" s="103">
        <f>IF(INDEX(GLSShapes!$A:$AK,$C$1+$A5,Y$3)=0,"",INDEX(GLSShapes!$A:$AK,$C$1+$A5,Y$3))</f>
        <v/>
      </c>
      <c r="Z5" s="103">
        <f>IF(INDEX(GLSShapes!$A:$AK,$C$1+$A5,Z$3)=0,"",INDEX(GLSShapes!$A:$AK,$C$1+$A5,Z$3))</f>
        <v/>
      </c>
      <c r="AA5" s="103">
        <f>IF(INDEX(GLSShapes!$A:$AK,$C$1+$A5,AA$3)=0,"",INDEX(GLSShapes!$A:$AK,$C$1+$A5,AA$3))</f>
        <v/>
      </c>
      <c r="AB5" s="103">
        <f>IF(INDEX(GLSShapes!$A:$AK,$C$1+$A5,AB$3)=0,"",INDEX(GLSShapes!$A:$AK,$C$1+$A5,AB$3))</f>
        <v/>
      </c>
      <c r="AC5" s="103">
        <f>IF(INDEX(GLSShapes!$A:$AK,$C$1+$A5,AC$3)=0,"",INDEX(GLSShapes!$A:$AK,$C$1+$A5,AC$3))</f>
        <v/>
      </c>
      <c r="AD5" s="103">
        <f>IF(INDEX(GLSShapes!$A:$AK,$C$1+$A5,AD$3)=0,"",INDEX(GLSShapes!$A:$AK,$C$1+$A5,AD$3))</f>
        <v/>
      </c>
      <c r="AE5" s="103">
        <f>IF(INDEX(GLSShapes!$A:$AK,$C$1+$A5,AE$3)=0,"",INDEX(GLSShapes!$A:$AK,$C$1+$A5,AE$3))</f>
        <v/>
      </c>
      <c r="AF5" s="103">
        <f>IF(INDEX(GLSShapes!$A:$AK,$C$1+$A5,AF$3)=0,"",INDEX(GLSShapes!$A:$AK,$C$1+$A5,AF$3))</f>
        <v/>
      </c>
      <c r="AG5" s="103">
        <f>IF(INDEX(GLSShapes!$A:$AK,$C$1+$A5,AG$3)=0,"",INDEX(GLSShapes!$A:$AK,$C$1+$A5,AG$3))</f>
        <v/>
      </c>
      <c r="AH5" s="103">
        <f>IF(INDEX(GLSShapes!$A:$AK,$C$1+$A5,AH$3)=0,"",INDEX(GLSShapes!$A:$AK,$C$1+$A5,AH$3))</f>
        <v/>
      </c>
      <c r="AI5" s="103">
        <f>IF(INDEX(GLSShapes!$A:$AK,$C$1+$A5,AI$3)=0,"",INDEX(GLSShapes!$A:$AK,$C$1+$A5,AI$3))</f>
        <v/>
      </c>
      <c r="AJ5" s="103">
        <f>IF(INDEX(GLSShapes!$A:$AK,$C$1+$A5,AJ$3)=0,"",INDEX(GLSShapes!$A:$AK,$C$1+$A5,AJ$3))</f>
        <v/>
      </c>
      <c r="AK5" s="103">
        <f>IF(INDEX(GLSShapes!$A:$AK,$C$1+$A5,AK$3)=0,"",INDEX(GLSShapes!$A:$AK,$C$1+$A5,AK$3))</f>
        <v/>
      </c>
      <c r="AL5" s="104">
        <f>IF(INDEX(GLSShapes!$A:$AK,$C$1+$A5,AL$3)=0,"",INDEX(GLSShapes!$A:$AK,$C$1+$A5,AL$3))</f>
        <v/>
      </c>
    </row>
    <row r="6">
      <c r="A6">
        <f>A5+1</f>
        <v/>
      </c>
      <c r="B6" s="102">
        <f>IF(INDEX(GLSShapes!$A:$AK,$C$1+$A6,B$3)=0,"",INDEX(GLSShapes!$A:$AK,$C$1+$A6,B$3))</f>
        <v/>
      </c>
      <c r="C6" s="103">
        <f>IF(INDEX(GLSShapes!$A:$AK,$C$1+$A6,C$3)=0,"",INDEX(GLSShapes!$A:$AK,$C$1+$A6,C$3))</f>
        <v/>
      </c>
      <c r="D6" s="103">
        <f>IF(INDEX(GLSShapes!$A:$AK,$C$1+$A6,D$3)=0,"",INDEX(GLSShapes!$A:$AK,$C$1+$A6,D$3))</f>
        <v/>
      </c>
      <c r="E6" s="103">
        <f>IF(INDEX(GLSShapes!$A:$AK,$C$1+$A6,E$3)=0,"",INDEX(GLSShapes!$A:$AK,$C$1+$A6,E$3))</f>
        <v/>
      </c>
      <c r="F6" s="103">
        <f>IF(INDEX(GLSShapes!$A:$AK,$C$1+$A6,F$3)=0,"",INDEX(GLSShapes!$A:$AK,$C$1+$A6,F$3))</f>
        <v/>
      </c>
      <c r="G6" s="103">
        <f>IF(INDEX(GLSShapes!$A:$AK,$C$1+$A6,G$3)=0,"",INDEX(GLSShapes!$A:$AK,$C$1+$A6,G$3))</f>
        <v/>
      </c>
      <c r="H6" s="103">
        <f>IF(INDEX(GLSShapes!$A:$AK,$C$1+$A6,H$3)=0,"",INDEX(GLSShapes!$A:$AK,$C$1+$A6,H$3))</f>
        <v/>
      </c>
      <c r="I6" s="103">
        <f>IF(INDEX(GLSShapes!$A:$AK,$C$1+$A6,I$3)=0,"",INDEX(GLSShapes!$A:$AK,$C$1+$A6,I$3))</f>
        <v/>
      </c>
      <c r="J6" s="103">
        <f>IF(INDEX(GLSShapes!$A:$AK,$C$1+$A6,J$3)=0,"",INDEX(GLSShapes!$A:$AK,$C$1+$A6,J$3))</f>
        <v/>
      </c>
      <c r="K6" s="103">
        <f>IF(INDEX(GLSShapes!$A:$AK,$C$1+$A6,K$3)=0,"",INDEX(GLSShapes!$A:$AK,$C$1+$A6,K$3))</f>
        <v/>
      </c>
      <c r="L6" s="103">
        <f>IF(INDEX(GLSShapes!$A:$AK,$C$1+$A6,L$3)=0,"",INDEX(GLSShapes!$A:$AK,$C$1+$A6,L$3))</f>
        <v/>
      </c>
      <c r="M6" s="103">
        <f>IF(INDEX(GLSShapes!$A:$AK,$C$1+$A6,M$3)=0,"",INDEX(GLSShapes!$A:$AK,$C$1+$A6,M$3))</f>
        <v/>
      </c>
      <c r="N6" s="103">
        <f>IF(INDEX(GLSShapes!$A:$AK,$C$1+$A6,N$3)=0,"",INDEX(GLSShapes!$A:$AK,$C$1+$A6,N$3))</f>
        <v/>
      </c>
      <c r="O6" s="103">
        <f>IF(INDEX(GLSShapes!$A:$AK,$C$1+$A6,O$3)=0,"",INDEX(GLSShapes!$A:$AK,$C$1+$A6,O$3))</f>
        <v/>
      </c>
      <c r="P6" s="103">
        <f>IF(INDEX(GLSShapes!$A:$AK,$C$1+$A6,P$3)=0,"",INDEX(GLSShapes!$A:$AK,$C$1+$A6,P$3))</f>
        <v/>
      </c>
      <c r="Q6" s="103">
        <f>IF(INDEX(GLSShapes!$A:$AK,$C$1+$A6,Q$3)=0,"",INDEX(GLSShapes!$A:$AK,$C$1+$A6,Q$3))</f>
        <v/>
      </c>
      <c r="R6" s="103">
        <f>IF(INDEX(GLSShapes!$A:$AK,$C$1+$A6,R$3)=0,"",INDEX(GLSShapes!$A:$AK,$C$1+$A6,R$3))</f>
        <v/>
      </c>
      <c r="S6" s="103">
        <f>IF(INDEX(GLSShapes!$A:$AK,$C$1+$A6,S$3)=0,"",INDEX(GLSShapes!$A:$AK,$C$1+$A6,S$3))</f>
        <v/>
      </c>
      <c r="T6" s="103">
        <f>IF(INDEX(GLSShapes!$A:$AK,$C$1+$A6,T$3)=0,"",INDEX(GLSShapes!$A:$AK,$C$1+$A6,T$3))</f>
        <v/>
      </c>
      <c r="U6" s="103">
        <f>IF(INDEX(GLSShapes!$A:$AK,$C$1+$A6,U$3)=0,"",INDEX(GLSShapes!$A:$AK,$C$1+$A6,U$3))</f>
        <v/>
      </c>
      <c r="V6" s="103">
        <f>IF(INDEX(GLSShapes!$A:$AK,$C$1+$A6,V$3)=0,"",INDEX(GLSShapes!$A:$AK,$C$1+$A6,V$3))</f>
        <v/>
      </c>
      <c r="W6" s="103">
        <f>IF(INDEX(GLSShapes!$A:$AK,$C$1+$A6,W$3)=0,"",INDEX(GLSShapes!$A:$AK,$C$1+$A6,W$3))</f>
        <v/>
      </c>
      <c r="X6" s="103">
        <f>IF(INDEX(GLSShapes!$A:$AK,$C$1+$A6,X$3)=0,"",INDEX(GLSShapes!$A:$AK,$C$1+$A6,X$3))</f>
        <v/>
      </c>
      <c r="Y6" s="103">
        <f>IF(INDEX(GLSShapes!$A:$AK,$C$1+$A6,Y$3)=0,"",INDEX(GLSShapes!$A:$AK,$C$1+$A6,Y$3))</f>
        <v/>
      </c>
      <c r="Z6" s="103">
        <f>IF(INDEX(GLSShapes!$A:$AK,$C$1+$A6,Z$3)=0,"",INDEX(GLSShapes!$A:$AK,$C$1+$A6,Z$3))</f>
        <v/>
      </c>
      <c r="AA6" s="103">
        <f>IF(INDEX(GLSShapes!$A:$AK,$C$1+$A6,AA$3)=0,"",INDEX(GLSShapes!$A:$AK,$C$1+$A6,AA$3))</f>
        <v/>
      </c>
      <c r="AB6" s="103">
        <f>IF(INDEX(GLSShapes!$A:$AK,$C$1+$A6,AB$3)=0,"",INDEX(GLSShapes!$A:$AK,$C$1+$A6,AB$3))</f>
        <v/>
      </c>
      <c r="AC6" s="103">
        <f>IF(INDEX(GLSShapes!$A:$AK,$C$1+$A6,AC$3)=0,"",INDEX(GLSShapes!$A:$AK,$C$1+$A6,AC$3))</f>
        <v/>
      </c>
      <c r="AD6" s="103">
        <f>IF(INDEX(GLSShapes!$A:$AK,$C$1+$A6,AD$3)=0,"",INDEX(GLSShapes!$A:$AK,$C$1+$A6,AD$3))</f>
        <v/>
      </c>
      <c r="AE6" s="103">
        <f>IF(INDEX(GLSShapes!$A:$AK,$C$1+$A6,AE$3)=0,"",INDEX(GLSShapes!$A:$AK,$C$1+$A6,AE$3))</f>
        <v/>
      </c>
      <c r="AF6" s="103">
        <f>IF(INDEX(GLSShapes!$A:$AK,$C$1+$A6,AF$3)=0,"",INDEX(GLSShapes!$A:$AK,$C$1+$A6,AF$3))</f>
        <v/>
      </c>
      <c r="AG6" s="103">
        <f>IF(INDEX(GLSShapes!$A:$AK,$C$1+$A6,AG$3)=0,"",INDEX(GLSShapes!$A:$AK,$C$1+$A6,AG$3))</f>
        <v/>
      </c>
      <c r="AH6" s="103">
        <f>IF(INDEX(GLSShapes!$A:$AK,$C$1+$A6,AH$3)=0,"",INDEX(GLSShapes!$A:$AK,$C$1+$A6,AH$3))</f>
        <v/>
      </c>
      <c r="AI6" s="103">
        <f>IF(INDEX(GLSShapes!$A:$AK,$C$1+$A6,AI$3)=0,"",INDEX(GLSShapes!$A:$AK,$C$1+$A6,AI$3))</f>
        <v/>
      </c>
      <c r="AJ6" s="103">
        <f>IF(INDEX(GLSShapes!$A:$AK,$C$1+$A6,AJ$3)=0,"",INDEX(GLSShapes!$A:$AK,$C$1+$A6,AJ$3))</f>
        <v/>
      </c>
      <c r="AK6" s="103">
        <f>IF(INDEX(GLSShapes!$A:$AK,$C$1+$A6,AK$3)=0,"",INDEX(GLSShapes!$A:$AK,$C$1+$A6,AK$3))</f>
        <v/>
      </c>
      <c r="AL6" s="104">
        <f>IF(INDEX(GLSShapes!$A:$AK,$C$1+$A6,AL$3)=0,"",INDEX(GLSShapes!$A:$AK,$C$1+$A6,AL$3))</f>
        <v/>
      </c>
    </row>
    <row r="7">
      <c r="A7">
        <f>A6+1</f>
        <v/>
      </c>
      <c r="B7" s="102">
        <f>IF(INDEX(GLSShapes!$A:$AK,$C$1+$A7,B$3)=0,"",INDEX(GLSShapes!$A:$AK,$C$1+$A7,B$3))</f>
        <v/>
      </c>
      <c r="C7" s="103">
        <f>IF(INDEX(GLSShapes!$A:$AK,$C$1+$A7,C$3)=0,"",INDEX(GLSShapes!$A:$AK,$C$1+$A7,C$3))</f>
        <v/>
      </c>
      <c r="D7" s="103">
        <f>IF(INDEX(GLSShapes!$A:$AK,$C$1+$A7,D$3)=0,"",INDEX(GLSShapes!$A:$AK,$C$1+$A7,D$3))</f>
        <v/>
      </c>
      <c r="E7" s="103">
        <f>IF(INDEX(GLSShapes!$A:$AK,$C$1+$A7,E$3)=0,"",INDEX(GLSShapes!$A:$AK,$C$1+$A7,E$3))</f>
        <v/>
      </c>
      <c r="F7" s="103">
        <f>IF(INDEX(GLSShapes!$A:$AK,$C$1+$A7,F$3)=0,"",INDEX(GLSShapes!$A:$AK,$C$1+$A7,F$3))</f>
        <v/>
      </c>
      <c r="G7" s="103">
        <f>IF(INDEX(GLSShapes!$A:$AK,$C$1+$A7,G$3)=0,"",INDEX(GLSShapes!$A:$AK,$C$1+$A7,G$3))</f>
        <v/>
      </c>
      <c r="H7" s="103">
        <f>IF(INDEX(GLSShapes!$A:$AK,$C$1+$A7,H$3)=0,"",INDEX(GLSShapes!$A:$AK,$C$1+$A7,H$3))</f>
        <v/>
      </c>
      <c r="I7" s="103">
        <f>IF(INDEX(GLSShapes!$A:$AK,$C$1+$A7,I$3)=0,"",INDEX(GLSShapes!$A:$AK,$C$1+$A7,I$3))</f>
        <v/>
      </c>
      <c r="J7" s="103">
        <f>IF(INDEX(GLSShapes!$A:$AK,$C$1+$A7,J$3)=0,"",INDEX(GLSShapes!$A:$AK,$C$1+$A7,J$3))</f>
        <v/>
      </c>
      <c r="K7" s="103">
        <f>IF(INDEX(GLSShapes!$A:$AK,$C$1+$A7,K$3)=0,"",INDEX(GLSShapes!$A:$AK,$C$1+$A7,K$3))</f>
        <v/>
      </c>
      <c r="L7" s="103">
        <f>IF(INDEX(GLSShapes!$A:$AK,$C$1+$A7,L$3)=0,"",INDEX(GLSShapes!$A:$AK,$C$1+$A7,L$3))</f>
        <v/>
      </c>
      <c r="M7" s="103">
        <f>IF(INDEX(GLSShapes!$A:$AK,$C$1+$A7,M$3)=0,"",INDEX(GLSShapes!$A:$AK,$C$1+$A7,M$3))</f>
        <v/>
      </c>
      <c r="N7" s="103">
        <f>IF(INDEX(GLSShapes!$A:$AK,$C$1+$A7,N$3)=0,"",INDEX(GLSShapes!$A:$AK,$C$1+$A7,N$3))</f>
        <v/>
      </c>
      <c r="O7" s="103">
        <f>IF(INDEX(GLSShapes!$A:$AK,$C$1+$A7,O$3)=0,"",INDEX(GLSShapes!$A:$AK,$C$1+$A7,O$3))</f>
        <v/>
      </c>
      <c r="P7" s="103">
        <f>IF(INDEX(GLSShapes!$A:$AK,$C$1+$A7,P$3)=0,"",INDEX(GLSShapes!$A:$AK,$C$1+$A7,P$3))</f>
        <v/>
      </c>
      <c r="Q7" s="103">
        <f>IF(INDEX(GLSShapes!$A:$AK,$C$1+$A7,Q$3)=0,"",INDEX(GLSShapes!$A:$AK,$C$1+$A7,Q$3))</f>
        <v/>
      </c>
      <c r="R7" s="103">
        <f>IF(INDEX(GLSShapes!$A:$AK,$C$1+$A7,R$3)=0,"",INDEX(GLSShapes!$A:$AK,$C$1+$A7,R$3))</f>
        <v/>
      </c>
      <c r="S7" s="103">
        <f>IF(INDEX(GLSShapes!$A:$AK,$C$1+$A7,S$3)=0,"",INDEX(GLSShapes!$A:$AK,$C$1+$A7,S$3))</f>
        <v/>
      </c>
      <c r="T7" s="103">
        <f>IF(INDEX(GLSShapes!$A:$AK,$C$1+$A7,T$3)=0,"",INDEX(GLSShapes!$A:$AK,$C$1+$A7,T$3))</f>
        <v/>
      </c>
      <c r="U7" s="103">
        <f>IF(INDEX(GLSShapes!$A:$AK,$C$1+$A7,U$3)=0,"",INDEX(GLSShapes!$A:$AK,$C$1+$A7,U$3))</f>
        <v/>
      </c>
      <c r="V7" s="103">
        <f>IF(INDEX(GLSShapes!$A:$AK,$C$1+$A7,V$3)=0,"",INDEX(GLSShapes!$A:$AK,$C$1+$A7,V$3))</f>
        <v/>
      </c>
      <c r="W7" s="103">
        <f>IF(INDEX(GLSShapes!$A:$AK,$C$1+$A7,W$3)=0,"",INDEX(GLSShapes!$A:$AK,$C$1+$A7,W$3))</f>
        <v/>
      </c>
      <c r="X7" s="103">
        <f>IF(INDEX(GLSShapes!$A:$AK,$C$1+$A7,X$3)=0,"",INDEX(GLSShapes!$A:$AK,$C$1+$A7,X$3))</f>
        <v/>
      </c>
      <c r="Y7" s="103">
        <f>IF(INDEX(GLSShapes!$A:$AK,$C$1+$A7,Y$3)=0,"",INDEX(GLSShapes!$A:$AK,$C$1+$A7,Y$3))</f>
        <v/>
      </c>
      <c r="Z7" s="103">
        <f>IF(INDEX(GLSShapes!$A:$AK,$C$1+$A7,Z$3)=0,"",INDEX(GLSShapes!$A:$AK,$C$1+$A7,Z$3))</f>
        <v/>
      </c>
      <c r="AA7" s="103">
        <f>IF(INDEX(GLSShapes!$A:$AK,$C$1+$A7,AA$3)=0,"",INDEX(GLSShapes!$A:$AK,$C$1+$A7,AA$3))</f>
        <v/>
      </c>
      <c r="AB7" s="103">
        <f>IF(INDEX(GLSShapes!$A:$AK,$C$1+$A7,AB$3)=0,"",INDEX(GLSShapes!$A:$AK,$C$1+$A7,AB$3))</f>
        <v/>
      </c>
      <c r="AC7" s="103">
        <f>IF(INDEX(GLSShapes!$A:$AK,$C$1+$A7,AC$3)=0,"",INDEX(GLSShapes!$A:$AK,$C$1+$A7,AC$3))</f>
        <v/>
      </c>
      <c r="AD7" s="103">
        <f>IF(INDEX(GLSShapes!$A:$AK,$C$1+$A7,AD$3)=0,"",INDEX(GLSShapes!$A:$AK,$C$1+$A7,AD$3))</f>
        <v/>
      </c>
      <c r="AE7" s="103">
        <f>IF(INDEX(GLSShapes!$A:$AK,$C$1+$A7,AE$3)=0,"",INDEX(GLSShapes!$A:$AK,$C$1+$A7,AE$3))</f>
        <v/>
      </c>
      <c r="AF7" s="103">
        <f>IF(INDEX(GLSShapes!$A:$AK,$C$1+$A7,AF$3)=0,"",INDEX(GLSShapes!$A:$AK,$C$1+$A7,AF$3))</f>
        <v/>
      </c>
      <c r="AG7" s="103">
        <f>IF(INDEX(GLSShapes!$A:$AK,$C$1+$A7,AG$3)=0,"",INDEX(GLSShapes!$A:$AK,$C$1+$A7,AG$3))</f>
        <v/>
      </c>
      <c r="AH7" s="103">
        <f>IF(INDEX(GLSShapes!$A:$AK,$C$1+$A7,AH$3)=0,"",INDEX(GLSShapes!$A:$AK,$C$1+$A7,AH$3))</f>
        <v/>
      </c>
      <c r="AI7" s="103">
        <f>IF(INDEX(GLSShapes!$A:$AK,$C$1+$A7,AI$3)=0,"",INDEX(GLSShapes!$A:$AK,$C$1+$A7,AI$3))</f>
        <v/>
      </c>
      <c r="AJ7" s="103">
        <f>IF(INDEX(GLSShapes!$A:$AK,$C$1+$A7,AJ$3)=0,"",INDEX(GLSShapes!$A:$AK,$C$1+$A7,AJ$3))</f>
        <v/>
      </c>
      <c r="AK7" s="103">
        <f>IF(INDEX(GLSShapes!$A:$AK,$C$1+$A7,AK$3)=0,"",INDEX(GLSShapes!$A:$AK,$C$1+$A7,AK$3))</f>
        <v/>
      </c>
      <c r="AL7" s="104">
        <f>IF(INDEX(GLSShapes!$A:$AK,$C$1+$A7,AL$3)=0,"",INDEX(GLSShapes!$A:$AK,$C$1+$A7,AL$3))</f>
        <v/>
      </c>
    </row>
    <row r="8">
      <c r="A8">
        <f>A7+1</f>
        <v/>
      </c>
      <c r="B8" s="102">
        <f>IF(INDEX(GLSShapes!$A:$AK,$C$1+$A8,B$3)=0,"",INDEX(GLSShapes!$A:$AK,$C$1+$A8,B$3))</f>
        <v/>
      </c>
      <c r="C8" s="103">
        <f>IF(INDEX(GLSShapes!$A:$AK,$C$1+$A8,C$3)=0,"",INDEX(GLSShapes!$A:$AK,$C$1+$A8,C$3))</f>
        <v/>
      </c>
      <c r="D8" s="103">
        <f>IF(INDEX(GLSShapes!$A:$AK,$C$1+$A8,D$3)=0,"",INDEX(GLSShapes!$A:$AK,$C$1+$A8,D$3))</f>
        <v/>
      </c>
      <c r="E8" s="103">
        <f>IF(INDEX(GLSShapes!$A:$AK,$C$1+$A8,E$3)=0,"",INDEX(GLSShapes!$A:$AK,$C$1+$A8,E$3))</f>
        <v/>
      </c>
      <c r="F8" s="103">
        <f>IF(INDEX(GLSShapes!$A:$AK,$C$1+$A8,F$3)=0,"",INDEX(GLSShapes!$A:$AK,$C$1+$A8,F$3))</f>
        <v/>
      </c>
      <c r="G8" s="103">
        <f>IF(INDEX(GLSShapes!$A:$AK,$C$1+$A8,G$3)=0,"",INDEX(GLSShapes!$A:$AK,$C$1+$A8,G$3))</f>
        <v/>
      </c>
      <c r="H8" s="103">
        <f>IF(INDEX(GLSShapes!$A:$AK,$C$1+$A8,H$3)=0,"",INDEX(GLSShapes!$A:$AK,$C$1+$A8,H$3))</f>
        <v/>
      </c>
      <c r="I8" s="103">
        <f>IF(INDEX(GLSShapes!$A:$AK,$C$1+$A8,I$3)=0,"",INDEX(GLSShapes!$A:$AK,$C$1+$A8,I$3))</f>
        <v/>
      </c>
      <c r="J8" s="103">
        <f>IF(INDEX(GLSShapes!$A:$AK,$C$1+$A8,J$3)=0,"",INDEX(GLSShapes!$A:$AK,$C$1+$A8,J$3))</f>
        <v/>
      </c>
      <c r="K8" s="103">
        <f>IF(INDEX(GLSShapes!$A:$AK,$C$1+$A8,K$3)=0,"",INDEX(GLSShapes!$A:$AK,$C$1+$A8,K$3))</f>
        <v/>
      </c>
      <c r="L8" s="103">
        <f>IF(INDEX(GLSShapes!$A:$AK,$C$1+$A8,L$3)=0,"",INDEX(GLSShapes!$A:$AK,$C$1+$A8,L$3))</f>
        <v/>
      </c>
      <c r="M8" s="103">
        <f>IF(INDEX(GLSShapes!$A:$AK,$C$1+$A8,M$3)=0,"",INDEX(GLSShapes!$A:$AK,$C$1+$A8,M$3))</f>
        <v/>
      </c>
      <c r="N8" s="103">
        <f>IF(INDEX(GLSShapes!$A:$AK,$C$1+$A8,N$3)=0,"",INDEX(GLSShapes!$A:$AK,$C$1+$A8,N$3))</f>
        <v/>
      </c>
      <c r="O8" s="103">
        <f>IF(INDEX(GLSShapes!$A:$AK,$C$1+$A8,O$3)=0,"",INDEX(GLSShapes!$A:$AK,$C$1+$A8,O$3))</f>
        <v/>
      </c>
      <c r="P8" s="103">
        <f>IF(INDEX(GLSShapes!$A:$AK,$C$1+$A8,P$3)=0,"",INDEX(GLSShapes!$A:$AK,$C$1+$A8,P$3))</f>
        <v/>
      </c>
      <c r="Q8" s="103">
        <f>IF(INDEX(GLSShapes!$A:$AK,$C$1+$A8,Q$3)=0,"",INDEX(GLSShapes!$A:$AK,$C$1+$A8,Q$3))</f>
        <v/>
      </c>
      <c r="R8" s="103">
        <f>IF(INDEX(GLSShapes!$A:$AK,$C$1+$A8,R$3)=0,"",INDEX(GLSShapes!$A:$AK,$C$1+$A8,R$3))</f>
        <v/>
      </c>
      <c r="S8" s="103">
        <f>IF(INDEX(GLSShapes!$A:$AK,$C$1+$A8,S$3)=0,"",INDEX(GLSShapes!$A:$AK,$C$1+$A8,S$3))</f>
        <v/>
      </c>
      <c r="T8" s="103">
        <f>IF(INDEX(GLSShapes!$A:$AK,$C$1+$A8,T$3)=0,"",INDEX(GLSShapes!$A:$AK,$C$1+$A8,T$3))</f>
        <v/>
      </c>
      <c r="U8" s="103">
        <f>IF(INDEX(GLSShapes!$A:$AK,$C$1+$A8,U$3)=0,"",INDEX(GLSShapes!$A:$AK,$C$1+$A8,U$3))</f>
        <v/>
      </c>
      <c r="V8" s="103">
        <f>IF(INDEX(GLSShapes!$A:$AK,$C$1+$A8,V$3)=0,"",INDEX(GLSShapes!$A:$AK,$C$1+$A8,V$3))</f>
        <v/>
      </c>
      <c r="W8" s="103">
        <f>IF(INDEX(GLSShapes!$A:$AK,$C$1+$A8,W$3)=0,"",INDEX(GLSShapes!$A:$AK,$C$1+$A8,W$3))</f>
        <v/>
      </c>
      <c r="X8" s="103">
        <f>IF(INDEX(GLSShapes!$A:$AK,$C$1+$A8,X$3)=0,"",INDEX(GLSShapes!$A:$AK,$C$1+$A8,X$3))</f>
        <v/>
      </c>
      <c r="Y8" s="103">
        <f>IF(INDEX(GLSShapes!$A:$AK,$C$1+$A8,Y$3)=0,"",INDEX(GLSShapes!$A:$AK,$C$1+$A8,Y$3))</f>
        <v/>
      </c>
      <c r="Z8" s="103">
        <f>IF(INDEX(GLSShapes!$A:$AK,$C$1+$A8,Z$3)=0,"",INDEX(GLSShapes!$A:$AK,$C$1+$A8,Z$3))</f>
        <v/>
      </c>
      <c r="AA8" s="103">
        <f>IF(INDEX(GLSShapes!$A:$AK,$C$1+$A8,AA$3)=0,"",INDEX(GLSShapes!$A:$AK,$C$1+$A8,AA$3))</f>
        <v/>
      </c>
      <c r="AB8" s="103">
        <f>IF(INDEX(GLSShapes!$A:$AK,$C$1+$A8,AB$3)=0,"",INDEX(GLSShapes!$A:$AK,$C$1+$A8,AB$3))</f>
        <v/>
      </c>
      <c r="AC8" s="103">
        <f>IF(INDEX(GLSShapes!$A:$AK,$C$1+$A8,AC$3)=0,"",INDEX(GLSShapes!$A:$AK,$C$1+$A8,AC$3))</f>
        <v/>
      </c>
      <c r="AD8" s="103">
        <f>IF(INDEX(GLSShapes!$A:$AK,$C$1+$A8,AD$3)=0,"",INDEX(GLSShapes!$A:$AK,$C$1+$A8,AD$3))</f>
        <v/>
      </c>
      <c r="AE8" s="103">
        <f>IF(INDEX(GLSShapes!$A:$AK,$C$1+$A8,AE$3)=0,"",INDEX(GLSShapes!$A:$AK,$C$1+$A8,AE$3))</f>
        <v/>
      </c>
      <c r="AF8" s="103">
        <f>IF(INDEX(GLSShapes!$A:$AK,$C$1+$A8,AF$3)=0,"",INDEX(GLSShapes!$A:$AK,$C$1+$A8,AF$3))</f>
        <v/>
      </c>
      <c r="AG8" s="103">
        <f>IF(INDEX(GLSShapes!$A:$AK,$C$1+$A8,AG$3)=0,"",INDEX(GLSShapes!$A:$AK,$C$1+$A8,AG$3))</f>
        <v/>
      </c>
      <c r="AH8" s="103">
        <f>IF(INDEX(GLSShapes!$A:$AK,$C$1+$A8,AH$3)=0,"",INDEX(GLSShapes!$A:$AK,$C$1+$A8,AH$3))</f>
        <v/>
      </c>
      <c r="AI8" s="103">
        <f>IF(INDEX(GLSShapes!$A:$AK,$C$1+$A8,AI$3)=0,"",INDEX(GLSShapes!$A:$AK,$C$1+$A8,AI$3))</f>
        <v/>
      </c>
      <c r="AJ8" s="103">
        <f>IF(INDEX(GLSShapes!$A:$AK,$C$1+$A8,AJ$3)=0,"",INDEX(GLSShapes!$A:$AK,$C$1+$A8,AJ$3))</f>
        <v/>
      </c>
      <c r="AK8" s="103">
        <f>IF(INDEX(GLSShapes!$A:$AK,$C$1+$A8,AK$3)=0,"",INDEX(GLSShapes!$A:$AK,$C$1+$A8,AK$3))</f>
        <v/>
      </c>
      <c r="AL8" s="104">
        <f>IF(INDEX(GLSShapes!$A:$AK,$C$1+$A8,AL$3)=0,"",INDEX(GLSShapes!$A:$AK,$C$1+$A8,AL$3))</f>
        <v/>
      </c>
    </row>
    <row r="9">
      <c r="A9">
        <f>A8+1</f>
        <v/>
      </c>
      <c r="B9" s="102">
        <f>IF(INDEX(GLSShapes!$A:$AK,$C$1+$A9,B$3)=0,"",INDEX(GLSShapes!$A:$AK,$C$1+$A9,B$3))</f>
        <v/>
      </c>
      <c r="C9" s="103">
        <f>INDEX(GLSShapes!$A:$AK,$C$1+$A9,C$3)</f>
        <v/>
      </c>
      <c r="D9" s="103">
        <f>INDEX(GLSShapes!$A:$AK,$C$1+$A9,D$3)</f>
        <v/>
      </c>
      <c r="E9" s="103">
        <f>INDEX(GLSShapes!$A:$AK,$C$1+$A9,E$3)</f>
        <v/>
      </c>
      <c r="F9" s="103">
        <f>INDEX(GLSShapes!$A:$AK,$C$1+$A9,F$3)</f>
        <v/>
      </c>
      <c r="G9" s="103">
        <f>INDEX(GLSShapes!$A:$AK,$C$1+$A9,G$3)</f>
        <v/>
      </c>
      <c r="H9" s="103">
        <f>INDEX(GLSShapes!$A:$AK,$C$1+$A9,H$3)</f>
        <v/>
      </c>
      <c r="I9" s="103">
        <f>INDEX(GLSShapes!$A:$AK,$C$1+$A9,I$3)</f>
        <v/>
      </c>
      <c r="J9" s="103">
        <f>INDEX(GLSShapes!$A:$AK,$C$1+$A9,J$3)</f>
        <v/>
      </c>
      <c r="K9" s="103">
        <f>INDEX(GLSShapes!$A:$AK,$C$1+$A9,K$3)</f>
        <v/>
      </c>
      <c r="L9" s="103">
        <f>INDEX(GLSShapes!$A:$AK,$C$1+$A9,L$3)</f>
        <v/>
      </c>
      <c r="M9" s="103">
        <f>INDEX(GLSShapes!$A:$AK,$C$1+$A9,M$3)</f>
        <v/>
      </c>
      <c r="N9" s="103">
        <f>INDEX(GLSShapes!$A:$AK,$C$1+$A9,N$3)</f>
        <v/>
      </c>
      <c r="O9" s="103">
        <f>INDEX(GLSShapes!$A:$AK,$C$1+$A9,O$3)</f>
        <v/>
      </c>
      <c r="P9" s="103">
        <f>INDEX(GLSShapes!$A:$AK,$C$1+$A9,P$3)</f>
        <v/>
      </c>
      <c r="Q9" s="103">
        <f>INDEX(GLSShapes!$A:$AK,$C$1+$A9,Q$3)</f>
        <v/>
      </c>
      <c r="R9" s="103">
        <f>INDEX(GLSShapes!$A:$AK,$C$1+$A9,R$3)</f>
        <v/>
      </c>
      <c r="S9" s="103">
        <f>INDEX(GLSShapes!$A:$AK,$C$1+$A9,S$3)</f>
        <v/>
      </c>
      <c r="T9" s="103">
        <f>INDEX(GLSShapes!$A:$AK,$C$1+$A9,T$3)</f>
        <v/>
      </c>
      <c r="U9" s="103">
        <f>INDEX(GLSShapes!$A:$AK,$C$1+$A9,U$3)</f>
        <v/>
      </c>
      <c r="V9" s="103">
        <f>INDEX(GLSShapes!$A:$AK,$C$1+$A9,V$3)</f>
        <v/>
      </c>
      <c r="W9" s="103">
        <f>INDEX(GLSShapes!$A:$AK,$C$1+$A9,W$3)</f>
        <v/>
      </c>
      <c r="X9" s="103">
        <f>INDEX(GLSShapes!$A:$AK,$C$1+$A9,X$3)</f>
        <v/>
      </c>
      <c r="Y9" s="103">
        <f>INDEX(GLSShapes!$A:$AK,$C$1+$A9,Y$3)</f>
        <v/>
      </c>
      <c r="Z9" s="103">
        <f>INDEX(GLSShapes!$A:$AK,$C$1+$A9,Z$3)</f>
        <v/>
      </c>
      <c r="AA9" s="103">
        <f>INDEX(GLSShapes!$A:$AK,$C$1+$A9,AA$3)</f>
        <v/>
      </c>
      <c r="AB9" s="103">
        <f>INDEX(GLSShapes!$A:$AK,$C$1+$A9,AB$3)</f>
        <v/>
      </c>
      <c r="AC9" s="103">
        <f>INDEX(GLSShapes!$A:$AK,$C$1+$A9,AC$3)</f>
        <v/>
      </c>
      <c r="AD9" s="103">
        <f>INDEX(GLSShapes!$A:$AK,$C$1+$A9,AD$3)</f>
        <v/>
      </c>
      <c r="AE9" s="103">
        <f>INDEX(GLSShapes!$A:$AK,$C$1+$A9,AE$3)</f>
        <v/>
      </c>
      <c r="AF9" s="103">
        <f>INDEX(GLSShapes!$A:$AK,$C$1+$A9,AF$3)</f>
        <v/>
      </c>
      <c r="AG9" s="103">
        <f>INDEX(GLSShapes!$A:$AK,$C$1+$A9,AG$3)</f>
        <v/>
      </c>
      <c r="AH9" s="103">
        <f>INDEX(GLSShapes!$A:$AK,$C$1+$A9,AH$3)</f>
        <v/>
      </c>
      <c r="AI9" s="103">
        <f>INDEX(GLSShapes!$A:$AK,$C$1+$A9,AI$3)</f>
        <v/>
      </c>
      <c r="AJ9" s="103">
        <f>INDEX(GLSShapes!$A:$AK,$C$1+$A9,AJ$3)</f>
        <v/>
      </c>
      <c r="AK9" s="103">
        <f>INDEX(GLSShapes!$A:$AK,$C$1+$A9,AK$3)</f>
        <v/>
      </c>
      <c r="AL9" s="104">
        <f>INDEX(GLSShapes!$A:$AK,$C$1+$A9,AL$3)</f>
        <v/>
      </c>
    </row>
    <row r="10">
      <c r="A10">
        <f>A9+1</f>
        <v/>
      </c>
      <c r="B10" s="102">
        <f>IF(INDEX(GLSShapes!$A:$AK,$C$1+$A10,B$3)=0,"",INDEX(GLSShapes!$A:$AK,$C$1+$A10,B$3))</f>
        <v/>
      </c>
      <c r="C10" s="103">
        <f>IF(INDEX(GLSShapes!$A:$AK,$C$1+$A10,C$3)=0,"",INDEX(GLSShapes!$A:$AK,$C$1+$A10,C$3))</f>
        <v/>
      </c>
      <c r="D10" s="103">
        <f>IF(INDEX(GLSShapes!$A:$AK,$C$1+$A10,D$3)=0,"",INDEX(GLSShapes!$A:$AK,$C$1+$A10,D$3))</f>
        <v/>
      </c>
      <c r="E10" s="103">
        <f>IF(INDEX(GLSShapes!$A:$AK,$C$1+$A10,E$3)=0,"",INDEX(GLSShapes!$A:$AK,$C$1+$A10,E$3))</f>
        <v/>
      </c>
      <c r="F10" s="103">
        <f>IF(INDEX(GLSShapes!$A:$AK,$C$1+$A10,F$3)=0,"",INDEX(GLSShapes!$A:$AK,$C$1+$A10,F$3))</f>
        <v/>
      </c>
      <c r="G10" s="103">
        <f>IF(INDEX(GLSShapes!$A:$AK,$C$1+$A10,G$3)=0,"",INDEX(GLSShapes!$A:$AK,$C$1+$A10,G$3))</f>
        <v/>
      </c>
      <c r="H10" s="103">
        <f>IF(INDEX(GLSShapes!$A:$AK,$C$1+$A10,H$3)=0,"",INDEX(GLSShapes!$A:$AK,$C$1+$A10,H$3))</f>
        <v/>
      </c>
      <c r="I10" s="103">
        <f>IF(INDEX(GLSShapes!$A:$AK,$C$1+$A10,I$3)=0,"",INDEX(GLSShapes!$A:$AK,$C$1+$A10,I$3))</f>
        <v/>
      </c>
      <c r="J10" s="103">
        <f>IF(INDEX(GLSShapes!$A:$AK,$C$1+$A10,J$3)=0,"",INDEX(GLSShapes!$A:$AK,$C$1+$A10,J$3))</f>
        <v/>
      </c>
      <c r="K10" s="103">
        <f>IF(INDEX(GLSShapes!$A:$AK,$C$1+$A10,K$3)=0,"",INDEX(GLSShapes!$A:$AK,$C$1+$A10,K$3))</f>
        <v/>
      </c>
      <c r="L10" s="103">
        <f>IF(INDEX(GLSShapes!$A:$AK,$C$1+$A10,L$3)=0,"",INDEX(GLSShapes!$A:$AK,$C$1+$A10,L$3))</f>
        <v/>
      </c>
      <c r="M10" s="103">
        <f>IF(INDEX(GLSShapes!$A:$AK,$C$1+$A10,M$3)=0,"",INDEX(GLSShapes!$A:$AK,$C$1+$A10,M$3))</f>
        <v/>
      </c>
      <c r="N10" s="103">
        <f>IF(INDEX(GLSShapes!$A:$AK,$C$1+$A10,N$3)=0,"",INDEX(GLSShapes!$A:$AK,$C$1+$A10,N$3))</f>
        <v/>
      </c>
      <c r="O10" s="103">
        <f>IF(INDEX(GLSShapes!$A:$AK,$C$1+$A10,O$3)=0,"",INDEX(GLSShapes!$A:$AK,$C$1+$A10,O$3))</f>
        <v/>
      </c>
      <c r="P10" s="103">
        <f>IF(INDEX(GLSShapes!$A:$AK,$C$1+$A10,P$3)=0,"",INDEX(GLSShapes!$A:$AK,$C$1+$A10,P$3))</f>
        <v/>
      </c>
      <c r="Q10" s="103">
        <f>IF(INDEX(GLSShapes!$A:$AK,$C$1+$A10,Q$3)=0,"",INDEX(GLSShapes!$A:$AK,$C$1+$A10,Q$3))</f>
        <v/>
      </c>
      <c r="R10" s="103">
        <f>IF(INDEX(GLSShapes!$A:$AK,$C$1+$A10,R$3)=0,"",INDEX(GLSShapes!$A:$AK,$C$1+$A10,R$3))</f>
        <v/>
      </c>
      <c r="S10" s="103">
        <f>IF(INDEX(GLSShapes!$A:$AK,$C$1+$A10,S$3)=0,"",INDEX(GLSShapes!$A:$AK,$C$1+$A10,S$3))</f>
        <v/>
      </c>
      <c r="T10" s="103">
        <f>IF(INDEX(GLSShapes!$A:$AK,$C$1+$A10,T$3)=0,"",INDEX(GLSShapes!$A:$AK,$C$1+$A10,T$3))</f>
        <v/>
      </c>
      <c r="U10" s="103">
        <f>IF(INDEX(GLSShapes!$A:$AK,$C$1+$A10,U$3)=0,"",INDEX(GLSShapes!$A:$AK,$C$1+$A10,U$3))</f>
        <v/>
      </c>
      <c r="V10" s="103">
        <f>IF(INDEX(GLSShapes!$A:$AK,$C$1+$A10,V$3)=0,"",INDEX(GLSShapes!$A:$AK,$C$1+$A10,V$3))</f>
        <v/>
      </c>
      <c r="W10" s="103">
        <f>IF(INDEX(GLSShapes!$A:$AK,$C$1+$A10,W$3)=0,"",INDEX(GLSShapes!$A:$AK,$C$1+$A10,W$3))</f>
        <v/>
      </c>
      <c r="X10" s="103">
        <f>IF(INDEX(GLSShapes!$A:$AK,$C$1+$A10,X$3)=0,"",INDEX(GLSShapes!$A:$AK,$C$1+$A10,X$3))</f>
        <v/>
      </c>
      <c r="Y10" s="103">
        <f>IF(INDEX(GLSShapes!$A:$AK,$C$1+$A10,Y$3)=0,"",INDEX(GLSShapes!$A:$AK,$C$1+$A10,Y$3))</f>
        <v/>
      </c>
      <c r="Z10" s="103">
        <f>IF(INDEX(GLSShapes!$A:$AK,$C$1+$A10,Z$3)=0,"",INDEX(GLSShapes!$A:$AK,$C$1+$A10,Z$3))</f>
        <v/>
      </c>
      <c r="AA10" s="103">
        <f>IF(INDEX(GLSShapes!$A:$AK,$C$1+$A10,AA$3)=0,"",INDEX(GLSShapes!$A:$AK,$C$1+$A10,AA$3))</f>
        <v/>
      </c>
      <c r="AB10" s="103">
        <f>IF(INDEX(GLSShapes!$A:$AK,$C$1+$A10,AB$3)=0,"",INDEX(GLSShapes!$A:$AK,$C$1+$A10,AB$3))</f>
        <v/>
      </c>
      <c r="AC10" s="103">
        <f>IF(INDEX(GLSShapes!$A:$AK,$C$1+$A10,AC$3)=0,"",INDEX(GLSShapes!$A:$AK,$C$1+$A10,AC$3))</f>
        <v/>
      </c>
      <c r="AD10" s="103">
        <f>IF(INDEX(GLSShapes!$A:$AK,$C$1+$A10,AD$3)=0,"",INDEX(GLSShapes!$A:$AK,$C$1+$A10,AD$3))</f>
        <v/>
      </c>
      <c r="AE10" s="103">
        <f>IF(INDEX(GLSShapes!$A:$AK,$C$1+$A10,AE$3)=0,"",INDEX(GLSShapes!$A:$AK,$C$1+$A10,AE$3))</f>
        <v/>
      </c>
      <c r="AF10" s="103">
        <f>IF(INDEX(GLSShapes!$A:$AK,$C$1+$A10,AF$3)=0,"",INDEX(GLSShapes!$A:$AK,$C$1+$A10,AF$3))</f>
        <v/>
      </c>
      <c r="AG10" s="103">
        <f>IF(INDEX(GLSShapes!$A:$AK,$C$1+$A10,AG$3)=0,"",INDEX(GLSShapes!$A:$AK,$C$1+$A10,AG$3))</f>
        <v/>
      </c>
      <c r="AH10" s="103">
        <f>IF(INDEX(GLSShapes!$A:$AK,$C$1+$A10,AH$3)=0,"",INDEX(GLSShapes!$A:$AK,$C$1+$A10,AH$3))</f>
        <v/>
      </c>
      <c r="AI10" s="103">
        <f>IF(INDEX(GLSShapes!$A:$AK,$C$1+$A10,AI$3)=0,"",INDEX(GLSShapes!$A:$AK,$C$1+$A10,AI$3))</f>
        <v/>
      </c>
      <c r="AJ10" s="103">
        <f>IF(INDEX(GLSShapes!$A:$AK,$C$1+$A10,AJ$3)=0,"",INDEX(GLSShapes!$A:$AK,$C$1+$A10,AJ$3))</f>
        <v/>
      </c>
      <c r="AK10" s="103">
        <f>IF(INDEX(GLSShapes!$A:$AK,$C$1+$A10,AK$3)=0,"",INDEX(GLSShapes!$A:$AK,$C$1+$A10,AK$3))</f>
        <v/>
      </c>
      <c r="AL10" s="104">
        <f>IF(INDEX(GLSShapes!$A:$AK,$C$1+$A10,AL$3)=0,"",INDEX(GLSShapes!$A:$AK,$C$1+$A10,AL$3))</f>
        <v/>
      </c>
    </row>
    <row r="11">
      <c r="A11">
        <f>A10+1</f>
        <v/>
      </c>
      <c r="B11" s="102">
        <f>IF(INDEX(GLSShapes!$A:$AK,$C$1+$A11,B$3)=0,"",INDEX(GLSShapes!$A:$AK,$C$1+$A11,B$3))</f>
        <v/>
      </c>
      <c r="C11" s="103">
        <f>INDEX(GLSShapes!$A:$AK,$C$1+$A11,C$3)</f>
        <v/>
      </c>
      <c r="D11" s="103">
        <f>INDEX(GLSShapes!$A:$AK,$C$1+$A11,D$3)</f>
        <v/>
      </c>
      <c r="E11" s="103">
        <f>INDEX(GLSShapes!$A:$AK,$C$1+$A11,E$3)</f>
        <v/>
      </c>
      <c r="F11" s="103">
        <f>INDEX(GLSShapes!$A:$AK,$C$1+$A11,F$3)</f>
        <v/>
      </c>
      <c r="G11" s="103">
        <f>INDEX(GLSShapes!$A:$AK,$C$1+$A11,G$3)</f>
        <v/>
      </c>
      <c r="H11" s="103">
        <f>INDEX(GLSShapes!$A:$AK,$C$1+$A11,H$3)</f>
        <v/>
      </c>
      <c r="I11" s="103">
        <f>INDEX(GLSShapes!$A:$AK,$C$1+$A11,I$3)</f>
        <v/>
      </c>
      <c r="J11" s="103">
        <f>INDEX(GLSShapes!$A:$AK,$C$1+$A11,J$3)</f>
        <v/>
      </c>
      <c r="K11" s="103">
        <f>INDEX(GLSShapes!$A:$AK,$C$1+$A11,K$3)</f>
        <v/>
      </c>
      <c r="L11" s="103">
        <f>INDEX(GLSShapes!$A:$AK,$C$1+$A11,L$3)</f>
        <v/>
      </c>
      <c r="M11" s="103">
        <f>INDEX(GLSShapes!$A:$AK,$C$1+$A11,M$3)</f>
        <v/>
      </c>
      <c r="N11" s="103">
        <f>INDEX(GLSShapes!$A:$AK,$C$1+$A11,N$3)</f>
        <v/>
      </c>
      <c r="O11" s="103">
        <f>INDEX(GLSShapes!$A:$AK,$C$1+$A11,O$3)</f>
        <v/>
      </c>
      <c r="P11" s="103">
        <f>INDEX(GLSShapes!$A:$AK,$C$1+$A11,P$3)</f>
        <v/>
      </c>
      <c r="Q11" s="103">
        <f>INDEX(GLSShapes!$A:$AK,$C$1+$A11,Q$3)</f>
        <v/>
      </c>
      <c r="R11" s="103">
        <f>INDEX(GLSShapes!$A:$AK,$C$1+$A11,R$3)</f>
        <v/>
      </c>
      <c r="S11" s="103">
        <f>INDEX(GLSShapes!$A:$AK,$C$1+$A11,S$3)</f>
        <v/>
      </c>
      <c r="T11" s="103">
        <f>INDEX(GLSShapes!$A:$AK,$C$1+$A11,T$3)</f>
        <v/>
      </c>
      <c r="U11" s="103">
        <f>INDEX(GLSShapes!$A:$AK,$C$1+$A11,U$3)</f>
        <v/>
      </c>
      <c r="V11" s="103">
        <f>INDEX(GLSShapes!$A:$AK,$C$1+$A11,V$3)</f>
        <v/>
      </c>
      <c r="W11" s="103">
        <f>INDEX(GLSShapes!$A:$AK,$C$1+$A11,W$3)</f>
        <v/>
      </c>
      <c r="X11" s="103">
        <f>INDEX(GLSShapes!$A:$AK,$C$1+$A11,X$3)</f>
        <v/>
      </c>
      <c r="Y11" s="103">
        <f>INDEX(GLSShapes!$A:$AK,$C$1+$A11,Y$3)</f>
        <v/>
      </c>
      <c r="Z11" s="103">
        <f>INDEX(GLSShapes!$A:$AK,$C$1+$A11,Z$3)</f>
        <v/>
      </c>
      <c r="AA11" s="103">
        <f>INDEX(GLSShapes!$A:$AK,$C$1+$A11,AA$3)</f>
        <v/>
      </c>
      <c r="AB11" s="103">
        <f>INDEX(GLSShapes!$A:$AK,$C$1+$A11,AB$3)</f>
        <v/>
      </c>
      <c r="AC11" s="103">
        <f>INDEX(GLSShapes!$A:$AK,$C$1+$A11,AC$3)</f>
        <v/>
      </c>
      <c r="AD11" s="103">
        <f>INDEX(GLSShapes!$A:$AK,$C$1+$A11,AD$3)</f>
        <v/>
      </c>
      <c r="AE11" s="103">
        <f>INDEX(GLSShapes!$A:$AK,$C$1+$A11,AE$3)</f>
        <v/>
      </c>
      <c r="AF11" s="103">
        <f>INDEX(GLSShapes!$A:$AK,$C$1+$A11,AF$3)</f>
        <v/>
      </c>
      <c r="AG11" s="103">
        <f>INDEX(GLSShapes!$A:$AK,$C$1+$A11,AG$3)</f>
        <v/>
      </c>
      <c r="AH11" s="103">
        <f>INDEX(GLSShapes!$A:$AK,$C$1+$A11,AH$3)</f>
        <v/>
      </c>
      <c r="AI11" s="103">
        <f>INDEX(GLSShapes!$A:$AK,$C$1+$A11,AI$3)</f>
        <v/>
      </c>
      <c r="AJ11" s="103">
        <f>INDEX(GLSShapes!$A:$AK,$C$1+$A11,AJ$3)</f>
        <v/>
      </c>
      <c r="AK11" s="103">
        <f>INDEX(GLSShapes!$A:$AK,$C$1+$A11,AK$3)</f>
        <v/>
      </c>
      <c r="AL11" s="104">
        <f>INDEX(GLSShapes!$A:$AK,$C$1+$A11,AL$3)</f>
        <v/>
      </c>
    </row>
    <row r="12">
      <c r="A12">
        <f>A11+1</f>
        <v/>
      </c>
      <c r="B12" s="102">
        <f>IF(INDEX(GLSShapes!$A:$AK,$C$1+$A12,B$3)=0,"",INDEX(GLSShapes!$A:$AK,$C$1+$A12,B$3))</f>
        <v/>
      </c>
      <c r="C12" s="103">
        <f>INDEX(GLSShapes!$A:$AK,$C$1+$A12,C$3)</f>
        <v/>
      </c>
      <c r="D12" s="103">
        <f>INDEX(GLSShapes!$A:$AK,$C$1+$A12,D$3)</f>
        <v/>
      </c>
      <c r="E12" s="103">
        <f>INDEX(GLSShapes!$A:$AK,$C$1+$A12,E$3)</f>
        <v/>
      </c>
      <c r="F12" s="103">
        <f>INDEX(GLSShapes!$A:$AK,$C$1+$A12,F$3)</f>
        <v/>
      </c>
      <c r="G12" s="103">
        <f>INDEX(GLSShapes!$A:$AK,$C$1+$A12,G$3)</f>
        <v/>
      </c>
      <c r="H12" s="103">
        <f>INDEX(GLSShapes!$A:$AK,$C$1+$A12,H$3)</f>
        <v/>
      </c>
      <c r="I12" s="103">
        <f>INDEX(GLSShapes!$A:$AK,$C$1+$A12,I$3)</f>
        <v/>
      </c>
      <c r="J12" s="103">
        <f>INDEX(GLSShapes!$A:$AK,$C$1+$A12,J$3)</f>
        <v/>
      </c>
      <c r="K12" s="103">
        <f>INDEX(GLSShapes!$A:$AK,$C$1+$A12,K$3)</f>
        <v/>
      </c>
      <c r="L12" s="103">
        <f>INDEX(GLSShapes!$A:$AK,$C$1+$A12,L$3)</f>
        <v/>
      </c>
      <c r="M12" s="103">
        <f>INDEX(GLSShapes!$A:$AK,$C$1+$A12,M$3)</f>
        <v/>
      </c>
      <c r="N12" s="103">
        <f>INDEX(GLSShapes!$A:$AK,$C$1+$A12,N$3)</f>
        <v/>
      </c>
      <c r="O12" s="103">
        <f>INDEX(GLSShapes!$A:$AK,$C$1+$A12,O$3)</f>
        <v/>
      </c>
      <c r="P12" s="103">
        <f>INDEX(GLSShapes!$A:$AK,$C$1+$A12,P$3)</f>
        <v/>
      </c>
      <c r="Q12" s="103">
        <f>INDEX(GLSShapes!$A:$AK,$C$1+$A12,Q$3)</f>
        <v/>
      </c>
      <c r="R12" s="103">
        <f>INDEX(GLSShapes!$A:$AK,$C$1+$A12,R$3)</f>
        <v/>
      </c>
      <c r="S12" s="103">
        <f>INDEX(GLSShapes!$A:$AK,$C$1+$A12,S$3)</f>
        <v/>
      </c>
      <c r="T12" s="103">
        <f>INDEX(GLSShapes!$A:$AK,$C$1+$A12,T$3)</f>
        <v/>
      </c>
      <c r="U12" s="103">
        <f>INDEX(GLSShapes!$A:$AK,$C$1+$A12,U$3)</f>
        <v/>
      </c>
      <c r="V12" s="103">
        <f>INDEX(GLSShapes!$A:$AK,$C$1+$A12,V$3)</f>
        <v/>
      </c>
      <c r="W12" s="103">
        <f>INDEX(GLSShapes!$A:$AK,$C$1+$A12,W$3)</f>
        <v/>
      </c>
      <c r="X12" s="103">
        <f>INDEX(GLSShapes!$A:$AK,$C$1+$A12,X$3)</f>
        <v/>
      </c>
      <c r="Y12" s="103">
        <f>INDEX(GLSShapes!$A:$AK,$C$1+$A12,Y$3)</f>
        <v/>
      </c>
      <c r="Z12" s="103">
        <f>INDEX(GLSShapes!$A:$AK,$C$1+$A12,Z$3)</f>
        <v/>
      </c>
      <c r="AA12" s="103">
        <f>INDEX(GLSShapes!$A:$AK,$C$1+$A12,AA$3)</f>
        <v/>
      </c>
      <c r="AB12" s="103">
        <f>INDEX(GLSShapes!$A:$AK,$C$1+$A12,AB$3)</f>
        <v/>
      </c>
      <c r="AC12" s="103">
        <f>INDEX(GLSShapes!$A:$AK,$C$1+$A12,AC$3)</f>
        <v/>
      </c>
      <c r="AD12" s="103">
        <f>INDEX(GLSShapes!$A:$AK,$C$1+$A12,AD$3)</f>
        <v/>
      </c>
      <c r="AE12" s="103">
        <f>INDEX(GLSShapes!$A:$AK,$C$1+$A12,AE$3)</f>
        <v/>
      </c>
      <c r="AF12" s="103">
        <f>INDEX(GLSShapes!$A:$AK,$C$1+$A12,AF$3)</f>
        <v/>
      </c>
      <c r="AG12" s="103">
        <f>INDEX(GLSShapes!$A:$AK,$C$1+$A12,AG$3)</f>
        <v/>
      </c>
      <c r="AH12" s="103">
        <f>INDEX(GLSShapes!$A:$AK,$C$1+$A12,AH$3)</f>
        <v/>
      </c>
      <c r="AI12" s="103">
        <f>INDEX(GLSShapes!$A:$AK,$C$1+$A12,AI$3)</f>
        <v/>
      </c>
      <c r="AJ12" s="103">
        <f>INDEX(GLSShapes!$A:$AK,$C$1+$A12,AJ$3)</f>
        <v/>
      </c>
      <c r="AK12" s="103">
        <f>INDEX(GLSShapes!$A:$AK,$C$1+$A12,AK$3)</f>
        <v/>
      </c>
      <c r="AL12" s="104">
        <f>INDEX(GLSShapes!$A:$AK,$C$1+$A12,AL$3)</f>
        <v/>
      </c>
    </row>
    <row r="13">
      <c r="A13">
        <f>A12+1</f>
        <v/>
      </c>
      <c r="B13" s="102">
        <f>IF(INDEX(GLSShapes!$A:$AK,$C$1+$A13,B$3)=0,"",INDEX(GLSShapes!$A:$AK,$C$1+$A13,B$3))</f>
        <v/>
      </c>
      <c r="C13" s="103">
        <f>INDEX(GLSShapes!$A:$AK,$C$1+$A13,C$3)</f>
        <v/>
      </c>
      <c r="D13" s="103">
        <f>INDEX(GLSShapes!$A:$AK,$C$1+$A13,D$3)</f>
        <v/>
      </c>
      <c r="E13" s="103">
        <f>INDEX(GLSShapes!$A:$AK,$C$1+$A13,E$3)</f>
        <v/>
      </c>
      <c r="F13" s="103">
        <f>INDEX(GLSShapes!$A:$AK,$C$1+$A13,F$3)</f>
        <v/>
      </c>
      <c r="G13" s="103">
        <f>INDEX(GLSShapes!$A:$AK,$C$1+$A13,G$3)</f>
        <v/>
      </c>
      <c r="H13" s="103">
        <f>INDEX(GLSShapes!$A:$AK,$C$1+$A13,H$3)</f>
        <v/>
      </c>
      <c r="I13" s="103">
        <f>INDEX(GLSShapes!$A:$AK,$C$1+$A13,I$3)</f>
        <v/>
      </c>
      <c r="J13" s="103">
        <f>INDEX(GLSShapes!$A:$AK,$C$1+$A13,J$3)</f>
        <v/>
      </c>
      <c r="K13" s="103">
        <f>INDEX(GLSShapes!$A:$AK,$C$1+$A13,K$3)</f>
        <v/>
      </c>
      <c r="L13" s="103">
        <f>INDEX(GLSShapes!$A:$AK,$C$1+$A13,L$3)</f>
        <v/>
      </c>
      <c r="M13" s="103">
        <f>INDEX(GLSShapes!$A:$AK,$C$1+$A13,M$3)</f>
        <v/>
      </c>
      <c r="N13" s="103">
        <f>INDEX(GLSShapes!$A:$AK,$C$1+$A13,N$3)</f>
        <v/>
      </c>
      <c r="O13" s="103">
        <f>INDEX(GLSShapes!$A:$AK,$C$1+$A13,O$3)</f>
        <v/>
      </c>
      <c r="P13" s="103">
        <f>INDEX(GLSShapes!$A:$AK,$C$1+$A13,P$3)</f>
        <v/>
      </c>
      <c r="Q13" s="103">
        <f>INDEX(GLSShapes!$A:$AK,$C$1+$A13,Q$3)</f>
        <v/>
      </c>
      <c r="R13" s="103">
        <f>INDEX(GLSShapes!$A:$AK,$C$1+$A13,R$3)</f>
        <v/>
      </c>
      <c r="S13" s="103">
        <f>INDEX(GLSShapes!$A:$AK,$C$1+$A13,S$3)</f>
        <v/>
      </c>
      <c r="T13" s="103">
        <f>INDEX(GLSShapes!$A:$AK,$C$1+$A13,T$3)</f>
        <v/>
      </c>
      <c r="U13" s="103">
        <f>INDEX(GLSShapes!$A:$AK,$C$1+$A13,U$3)</f>
        <v/>
      </c>
      <c r="V13" s="103">
        <f>INDEX(GLSShapes!$A:$AK,$C$1+$A13,V$3)</f>
        <v/>
      </c>
      <c r="W13" s="103">
        <f>INDEX(GLSShapes!$A:$AK,$C$1+$A13,W$3)</f>
        <v/>
      </c>
      <c r="X13" s="103">
        <f>INDEX(GLSShapes!$A:$AK,$C$1+$A13,X$3)</f>
        <v/>
      </c>
      <c r="Y13" s="103">
        <f>INDEX(GLSShapes!$A:$AK,$C$1+$A13,Y$3)</f>
        <v/>
      </c>
      <c r="Z13" s="103">
        <f>INDEX(GLSShapes!$A:$AK,$C$1+$A13,Z$3)</f>
        <v/>
      </c>
      <c r="AA13" s="103">
        <f>INDEX(GLSShapes!$A:$AK,$C$1+$A13,AA$3)</f>
        <v/>
      </c>
      <c r="AB13" s="103">
        <f>INDEX(GLSShapes!$A:$AK,$C$1+$A13,AB$3)</f>
        <v/>
      </c>
      <c r="AC13" s="103">
        <f>INDEX(GLSShapes!$A:$AK,$C$1+$A13,AC$3)</f>
        <v/>
      </c>
      <c r="AD13" s="103">
        <f>INDEX(GLSShapes!$A:$AK,$C$1+$A13,AD$3)</f>
        <v/>
      </c>
      <c r="AE13" s="103">
        <f>INDEX(GLSShapes!$A:$AK,$C$1+$A13,AE$3)</f>
        <v/>
      </c>
      <c r="AF13" s="103">
        <f>INDEX(GLSShapes!$A:$AK,$C$1+$A13,AF$3)</f>
        <v/>
      </c>
      <c r="AG13" s="103">
        <f>INDEX(GLSShapes!$A:$AK,$C$1+$A13,AG$3)</f>
        <v/>
      </c>
      <c r="AH13" s="103">
        <f>INDEX(GLSShapes!$A:$AK,$C$1+$A13,AH$3)</f>
        <v/>
      </c>
      <c r="AI13" s="103">
        <f>INDEX(GLSShapes!$A:$AK,$C$1+$A13,AI$3)</f>
        <v/>
      </c>
      <c r="AJ13" s="103">
        <f>INDEX(GLSShapes!$A:$AK,$C$1+$A13,AJ$3)</f>
        <v/>
      </c>
      <c r="AK13" s="103">
        <f>INDEX(GLSShapes!$A:$AK,$C$1+$A13,AK$3)</f>
        <v/>
      </c>
      <c r="AL13" s="104">
        <f>INDEX(GLSShapes!$A:$AK,$C$1+$A13,AL$3)</f>
        <v/>
      </c>
    </row>
    <row r="14">
      <c r="A14">
        <f>A13+1</f>
        <v/>
      </c>
      <c r="B14" s="102">
        <f>IF(INDEX(GLSShapes!$A:$AK,$C$1+$A14,B$3)=0,"",INDEX(GLSShapes!$A:$AK,$C$1+$A14,B$3))</f>
        <v/>
      </c>
      <c r="C14" s="103">
        <f>INDEX(GLSShapes!$A:$AK,$C$1+$A14,C$3)</f>
        <v/>
      </c>
      <c r="D14" s="103">
        <f>INDEX(GLSShapes!$A:$AK,$C$1+$A14,D$3)</f>
        <v/>
      </c>
      <c r="E14" s="103">
        <f>INDEX(GLSShapes!$A:$AK,$C$1+$A14,E$3)</f>
        <v/>
      </c>
      <c r="F14" s="103">
        <f>INDEX(GLSShapes!$A:$AK,$C$1+$A14,F$3)</f>
        <v/>
      </c>
      <c r="G14" s="103">
        <f>INDEX(GLSShapes!$A:$AK,$C$1+$A14,G$3)</f>
        <v/>
      </c>
      <c r="H14" s="103">
        <f>INDEX(GLSShapes!$A:$AK,$C$1+$A14,H$3)</f>
        <v/>
      </c>
      <c r="I14" s="103">
        <f>INDEX(GLSShapes!$A:$AK,$C$1+$A14,I$3)</f>
        <v/>
      </c>
      <c r="J14" s="103">
        <f>INDEX(GLSShapes!$A:$AK,$C$1+$A14,J$3)</f>
        <v/>
      </c>
      <c r="K14" s="103">
        <f>INDEX(GLSShapes!$A:$AK,$C$1+$A14,K$3)</f>
        <v/>
      </c>
      <c r="L14" s="103">
        <f>INDEX(GLSShapes!$A:$AK,$C$1+$A14,L$3)</f>
        <v/>
      </c>
      <c r="M14" s="103">
        <f>INDEX(GLSShapes!$A:$AK,$C$1+$A14,M$3)</f>
        <v/>
      </c>
      <c r="N14" s="103">
        <f>INDEX(GLSShapes!$A:$AK,$C$1+$A14,N$3)</f>
        <v/>
      </c>
      <c r="O14" s="103">
        <f>INDEX(GLSShapes!$A:$AK,$C$1+$A14,O$3)</f>
        <v/>
      </c>
      <c r="P14" s="103">
        <f>INDEX(GLSShapes!$A:$AK,$C$1+$A14,P$3)</f>
        <v/>
      </c>
      <c r="Q14" s="103">
        <f>INDEX(GLSShapes!$A:$AK,$C$1+$A14,Q$3)</f>
        <v/>
      </c>
      <c r="R14" s="103">
        <f>INDEX(GLSShapes!$A:$AK,$C$1+$A14,R$3)</f>
        <v/>
      </c>
      <c r="S14" s="103">
        <f>INDEX(GLSShapes!$A:$AK,$C$1+$A14,S$3)</f>
        <v/>
      </c>
      <c r="T14" s="103">
        <f>INDEX(GLSShapes!$A:$AK,$C$1+$A14,T$3)</f>
        <v/>
      </c>
      <c r="U14" s="103">
        <f>INDEX(GLSShapes!$A:$AK,$C$1+$A14,U$3)</f>
        <v/>
      </c>
      <c r="V14" s="103">
        <f>INDEX(GLSShapes!$A:$AK,$C$1+$A14,V$3)</f>
        <v/>
      </c>
      <c r="W14" s="103">
        <f>INDEX(GLSShapes!$A:$AK,$C$1+$A14,W$3)</f>
        <v/>
      </c>
      <c r="X14" s="103">
        <f>INDEX(GLSShapes!$A:$AK,$C$1+$A14,X$3)</f>
        <v/>
      </c>
      <c r="Y14" s="103">
        <f>INDEX(GLSShapes!$A:$AK,$C$1+$A14,Y$3)</f>
        <v/>
      </c>
      <c r="Z14" s="103">
        <f>INDEX(GLSShapes!$A:$AK,$C$1+$A14,Z$3)</f>
        <v/>
      </c>
      <c r="AA14" s="103">
        <f>INDEX(GLSShapes!$A:$AK,$C$1+$A14,AA$3)</f>
        <v/>
      </c>
      <c r="AB14" s="103">
        <f>INDEX(GLSShapes!$A:$AK,$C$1+$A14,AB$3)</f>
        <v/>
      </c>
      <c r="AC14" s="103">
        <f>INDEX(GLSShapes!$A:$AK,$C$1+$A14,AC$3)</f>
        <v/>
      </c>
      <c r="AD14" s="103">
        <f>INDEX(GLSShapes!$A:$AK,$C$1+$A14,AD$3)</f>
        <v/>
      </c>
      <c r="AE14" s="103">
        <f>INDEX(GLSShapes!$A:$AK,$C$1+$A14,AE$3)</f>
        <v/>
      </c>
      <c r="AF14" s="103">
        <f>INDEX(GLSShapes!$A:$AK,$C$1+$A14,AF$3)</f>
        <v/>
      </c>
      <c r="AG14" s="103">
        <f>INDEX(GLSShapes!$A:$AK,$C$1+$A14,AG$3)</f>
        <v/>
      </c>
      <c r="AH14" s="103">
        <f>INDEX(GLSShapes!$A:$AK,$C$1+$A14,AH$3)</f>
        <v/>
      </c>
      <c r="AI14" s="103">
        <f>INDEX(GLSShapes!$A:$AK,$C$1+$A14,AI$3)</f>
        <v/>
      </c>
      <c r="AJ14" s="103">
        <f>INDEX(GLSShapes!$A:$AK,$C$1+$A14,AJ$3)</f>
        <v/>
      </c>
      <c r="AK14" s="103">
        <f>INDEX(GLSShapes!$A:$AK,$C$1+$A14,AK$3)</f>
        <v/>
      </c>
      <c r="AL14" s="104">
        <f>INDEX(GLSShapes!$A:$AK,$C$1+$A14,AL$3)</f>
        <v/>
      </c>
    </row>
    <row r="15">
      <c r="A15">
        <f>A14+1</f>
        <v/>
      </c>
      <c r="B15" s="102">
        <f>IF(INDEX(GLSShapes!$A:$AK,$C$1+$A15,B$3)=0,"",INDEX(GLSShapes!$A:$AK,$C$1+$A15,B$3))</f>
        <v/>
      </c>
      <c r="C15" s="103">
        <f>INDEX(GLSShapes!$A:$AK,$C$1+$A15,C$3)</f>
        <v/>
      </c>
      <c r="D15" s="103">
        <f>INDEX(GLSShapes!$A:$AK,$C$1+$A15,D$3)</f>
        <v/>
      </c>
      <c r="E15" s="103">
        <f>INDEX(GLSShapes!$A:$AK,$C$1+$A15,E$3)</f>
        <v/>
      </c>
      <c r="F15" s="103">
        <f>INDEX(GLSShapes!$A:$AK,$C$1+$A15,F$3)</f>
        <v/>
      </c>
      <c r="G15" s="103">
        <f>INDEX(GLSShapes!$A:$AK,$C$1+$A15,G$3)</f>
        <v/>
      </c>
      <c r="H15" s="103">
        <f>INDEX(GLSShapes!$A:$AK,$C$1+$A15,H$3)</f>
        <v/>
      </c>
      <c r="I15" s="103">
        <f>INDEX(GLSShapes!$A:$AK,$C$1+$A15,I$3)</f>
        <v/>
      </c>
      <c r="J15" s="103">
        <f>INDEX(GLSShapes!$A:$AK,$C$1+$A15,J$3)</f>
        <v/>
      </c>
      <c r="K15" s="103">
        <f>INDEX(GLSShapes!$A:$AK,$C$1+$A15,K$3)</f>
        <v/>
      </c>
      <c r="L15" s="103">
        <f>INDEX(GLSShapes!$A:$AK,$C$1+$A15,L$3)</f>
        <v/>
      </c>
      <c r="M15" s="103">
        <f>INDEX(GLSShapes!$A:$AK,$C$1+$A15,M$3)</f>
        <v/>
      </c>
      <c r="N15" s="103">
        <f>INDEX(GLSShapes!$A:$AK,$C$1+$A15,N$3)</f>
        <v/>
      </c>
      <c r="O15" s="103">
        <f>INDEX(GLSShapes!$A:$AK,$C$1+$A15,O$3)</f>
        <v/>
      </c>
      <c r="P15" s="103">
        <f>INDEX(GLSShapes!$A:$AK,$C$1+$A15,P$3)</f>
        <v/>
      </c>
      <c r="Q15" s="103">
        <f>INDEX(GLSShapes!$A:$AK,$C$1+$A15,Q$3)</f>
        <v/>
      </c>
      <c r="R15" s="103">
        <f>INDEX(GLSShapes!$A:$AK,$C$1+$A15,R$3)</f>
        <v/>
      </c>
      <c r="S15" s="103">
        <f>INDEX(GLSShapes!$A:$AK,$C$1+$A15,S$3)</f>
        <v/>
      </c>
      <c r="T15" s="103">
        <f>INDEX(GLSShapes!$A:$AK,$C$1+$A15,T$3)</f>
        <v/>
      </c>
      <c r="U15" s="103">
        <f>INDEX(GLSShapes!$A:$AK,$C$1+$A15,U$3)</f>
        <v/>
      </c>
      <c r="V15" s="103">
        <f>INDEX(GLSShapes!$A:$AK,$C$1+$A15,V$3)</f>
        <v/>
      </c>
      <c r="W15" s="103">
        <f>INDEX(GLSShapes!$A:$AK,$C$1+$A15,W$3)</f>
        <v/>
      </c>
      <c r="X15" s="103">
        <f>INDEX(GLSShapes!$A:$AK,$C$1+$A15,X$3)</f>
        <v/>
      </c>
      <c r="Y15" s="103">
        <f>INDEX(GLSShapes!$A:$AK,$C$1+$A15,Y$3)</f>
        <v/>
      </c>
      <c r="Z15" s="103">
        <f>INDEX(GLSShapes!$A:$AK,$C$1+$A15,Z$3)</f>
        <v/>
      </c>
      <c r="AA15" s="103">
        <f>INDEX(GLSShapes!$A:$AK,$C$1+$A15,AA$3)</f>
        <v/>
      </c>
      <c r="AB15" s="103">
        <f>INDEX(GLSShapes!$A:$AK,$C$1+$A15,AB$3)</f>
        <v/>
      </c>
      <c r="AC15" s="103">
        <f>INDEX(GLSShapes!$A:$AK,$C$1+$A15,AC$3)</f>
        <v/>
      </c>
      <c r="AD15" s="103">
        <f>INDEX(GLSShapes!$A:$AK,$C$1+$A15,AD$3)</f>
        <v/>
      </c>
      <c r="AE15" s="103">
        <f>INDEX(GLSShapes!$A:$AK,$C$1+$A15,AE$3)</f>
        <v/>
      </c>
      <c r="AF15" s="103">
        <f>INDEX(GLSShapes!$A:$AK,$C$1+$A15,AF$3)</f>
        <v/>
      </c>
      <c r="AG15" s="103">
        <f>INDEX(GLSShapes!$A:$AK,$C$1+$A15,AG$3)</f>
        <v/>
      </c>
      <c r="AH15" s="103">
        <f>INDEX(GLSShapes!$A:$AK,$C$1+$A15,AH$3)</f>
        <v/>
      </c>
      <c r="AI15" s="103">
        <f>INDEX(GLSShapes!$A:$AK,$C$1+$A15,AI$3)</f>
        <v/>
      </c>
      <c r="AJ15" s="103">
        <f>INDEX(GLSShapes!$A:$AK,$C$1+$A15,AJ$3)</f>
        <v/>
      </c>
      <c r="AK15" s="103">
        <f>INDEX(GLSShapes!$A:$AK,$C$1+$A15,AK$3)</f>
        <v/>
      </c>
      <c r="AL15" s="104">
        <f>INDEX(GLSShapes!$A:$AK,$C$1+$A15,AL$3)</f>
        <v/>
      </c>
    </row>
    <row r="16">
      <c r="A16">
        <f>A15+1</f>
        <v/>
      </c>
      <c r="B16" s="102">
        <f>IF(INDEX(GLSShapes!$A:$AK,$C$1+$A16,B$3)=0,"",INDEX(GLSShapes!$A:$AK,$C$1+$A16,B$3))</f>
        <v/>
      </c>
      <c r="C16" s="103">
        <f>INDEX(GLSShapes!$A:$AK,$C$1+$A16,C$3)</f>
        <v/>
      </c>
      <c r="D16" s="103">
        <f>INDEX(GLSShapes!$A:$AK,$C$1+$A16,D$3)</f>
        <v/>
      </c>
      <c r="E16" s="103">
        <f>INDEX(GLSShapes!$A:$AK,$C$1+$A16,E$3)</f>
        <v/>
      </c>
      <c r="F16" s="103">
        <f>INDEX(GLSShapes!$A:$AK,$C$1+$A16,F$3)</f>
        <v/>
      </c>
      <c r="G16" s="103">
        <f>INDEX(GLSShapes!$A:$AK,$C$1+$A16,G$3)</f>
        <v/>
      </c>
      <c r="H16" s="103">
        <f>INDEX(GLSShapes!$A:$AK,$C$1+$A16,H$3)</f>
        <v/>
      </c>
      <c r="I16" s="103">
        <f>INDEX(GLSShapes!$A:$AK,$C$1+$A16,I$3)</f>
        <v/>
      </c>
      <c r="J16" s="103">
        <f>INDEX(GLSShapes!$A:$AK,$C$1+$A16,J$3)</f>
        <v/>
      </c>
      <c r="K16" s="103">
        <f>INDEX(GLSShapes!$A:$AK,$C$1+$A16,K$3)</f>
        <v/>
      </c>
      <c r="L16" s="103">
        <f>INDEX(GLSShapes!$A:$AK,$C$1+$A16,L$3)</f>
        <v/>
      </c>
      <c r="M16" s="103">
        <f>INDEX(GLSShapes!$A:$AK,$C$1+$A16,M$3)</f>
        <v/>
      </c>
      <c r="N16" s="103">
        <f>INDEX(GLSShapes!$A:$AK,$C$1+$A16,N$3)</f>
        <v/>
      </c>
      <c r="O16" s="103">
        <f>INDEX(GLSShapes!$A:$AK,$C$1+$A16,O$3)</f>
        <v/>
      </c>
      <c r="P16" s="103">
        <f>INDEX(GLSShapes!$A:$AK,$C$1+$A16,P$3)</f>
        <v/>
      </c>
      <c r="Q16" s="103">
        <f>INDEX(GLSShapes!$A:$AK,$C$1+$A16,Q$3)</f>
        <v/>
      </c>
      <c r="R16" s="103">
        <f>INDEX(GLSShapes!$A:$AK,$C$1+$A16,R$3)</f>
        <v/>
      </c>
      <c r="S16" s="103">
        <f>INDEX(GLSShapes!$A:$AK,$C$1+$A16,S$3)</f>
        <v/>
      </c>
      <c r="T16" s="103">
        <f>INDEX(GLSShapes!$A:$AK,$C$1+$A16,T$3)</f>
        <v/>
      </c>
      <c r="U16" s="103">
        <f>INDEX(GLSShapes!$A:$AK,$C$1+$A16,U$3)</f>
        <v/>
      </c>
      <c r="V16" s="103">
        <f>INDEX(GLSShapes!$A:$AK,$C$1+$A16,V$3)</f>
        <v/>
      </c>
      <c r="W16" s="103">
        <f>INDEX(GLSShapes!$A:$AK,$C$1+$A16,W$3)</f>
        <v/>
      </c>
      <c r="X16" s="103">
        <f>INDEX(GLSShapes!$A:$AK,$C$1+$A16,X$3)</f>
        <v/>
      </c>
      <c r="Y16" s="103">
        <f>INDEX(GLSShapes!$A:$AK,$C$1+$A16,Y$3)</f>
        <v/>
      </c>
      <c r="Z16" s="103">
        <f>INDEX(GLSShapes!$A:$AK,$C$1+$A16,Z$3)</f>
        <v/>
      </c>
      <c r="AA16" s="103">
        <f>INDEX(GLSShapes!$A:$AK,$C$1+$A16,AA$3)</f>
        <v/>
      </c>
      <c r="AB16" s="103">
        <f>INDEX(GLSShapes!$A:$AK,$C$1+$A16,AB$3)</f>
        <v/>
      </c>
      <c r="AC16" s="103">
        <f>INDEX(GLSShapes!$A:$AK,$C$1+$A16,AC$3)</f>
        <v/>
      </c>
      <c r="AD16" s="103">
        <f>INDEX(GLSShapes!$A:$AK,$C$1+$A16,AD$3)</f>
        <v/>
      </c>
      <c r="AE16" s="103">
        <f>INDEX(GLSShapes!$A:$AK,$C$1+$A16,AE$3)</f>
        <v/>
      </c>
      <c r="AF16" s="103">
        <f>INDEX(GLSShapes!$A:$AK,$C$1+$A16,AF$3)</f>
        <v/>
      </c>
      <c r="AG16" s="103">
        <f>INDEX(GLSShapes!$A:$AK,$C$1+$A16,AG$3)</f>
        <v/>
      </c>
      <c r="AH16" s="103">
        <f>INDEX(GLSShapes!$A:$AK,$C$1+$A16,AH$3)</f>
        <v/>
      </c>
      <c r="AI16" s="103">
        <f>INDEX(GLSShapes!$A:$AK,$C$1+$A16,AI$3)</f>
        <v/>
      </c>
      <c r="AJ16" s="103">
        <f>INDEX(GLSShapes!$A:$AK,$C$1+$A16,AJ$3)</f>
        <v/>
      </c>
      <c r="AK16" s="103">
        <f>INDEX(GLSShapes!$A:$AK,$C$1+$A16,AK$3)</f>
        <v/>
      </c>
      <c r="AL16" s="104">
        <f>INDEX(GLSShapes!$A:$AK,$C$1+$A16,AL$3)</f>
        <v/>
      </c>
    </row>
    <row r="17">
      <c r="A17">
        <f>A16+1</f>
        <v/>
      </c>
      <c r="B17" s="102">
        <f>IF(INDEX(GLSShapes!$A:$AK,$C$1+$A17,B$3)=0,"",INDEX(GLSShapes!$A:$AK,$C$1+$A17,B$3))</f>
        <v/>
      </c>
      <c r="C17" s="103">
        <f>INDEX(GLSShapes!$A:$AK,$C$1+$A17,C$3)</f>
        <v/>
      </c>
      <c r="D17" s="103">
        <f>INDEX(GLSShapes!$A:$AK,$C$1+$A17,D$3)</f>
        <v/>
      </c>
      <c r="E17" s="103">
        <f>INDEX(GLSShapes!$A:$AK,$C$1+$A17,E$3)</f>
        <v/>
      </c>
      <c r="F17" s="103">
        <f>INDEX(GLSShapes!$A:$AK,$C$1+$A17,F$3)</f>
        <v/>
      </c>
      <c r="G17" s="103">
        <f>INDEX(GLSShapes!$A:$AK,$C$1+$A17,G$3)</f>
        <v/>
      </c>
      <c r="H17" s="103">
        <f>INDEX(GLSShapes!$A:$AK,$C$1+$A17,H$3)</f>
        <v/>
      </c>
      <c r="I17" s="103">
        <f>INDEX(GLSShapes!$A:$AK,$C$1+$A17,I$3)</f>
        <v/>
      </c>
      <c r="J17" s="103">
        <f>INDEX(GLSShapes!$A:$AK,$C$1+$A17,J$3)</f>
        <v/>
      </c>
      <c r="K17" s="103">
        <f>INDEX(GLSShapes!$A:$AK,$C$1+$A17,K$3)</f>
        <v/>
      </c>
      <c r="L17" s="103">
        <f>INDEX(GLSShapes!$A:$AK,$C$1+$A17,L$3)</f>
        <v/>
      </c>
      <c r="M17" s="103">
        <f>INDEX(GLSShapes!$A:$AK,$C$1+$A17,M$3)</f>
        <v/>
      </c>
      <c r="N17" s="103">
        <f>INDEX(GLSShapes!$A:$AK,$C$1+$A17,N$3)</f>
        <v/>
      </c>
      <c r="O17" s="103">
        <f>INDEX(GLSShapes!$A:$AK,$C$1+$A17,O$3)</f>
        <v/>
      </c>
      <c r="P17" s="103">
        <f>INDEX(GLSShapes!$A:$AK,$C$1+$A17,P$3)</f>
        <v/>
      </c>
      <c r="Q17" s="103">
        <f>INDEX(GLSShapes!$A:$AK,$C$1+$A17,Q$3)</f>
        <v/>
      </c>
      <c r="R17" s="103">
        <f>INDEX(GLSShapes!$A:$AK,$C$1+$A17,R$3)</f>
        <v/>
      </c>
      <c r="S17" s="103">
        <f>INDEX(GLSShapes!$A:$AK,$C$1+$A17,S$3)</f>
        <v/>
      </c>
      <c r="T17" s="103">
        <f>INDEX(GLSShapes!$A:$AK,$C$1+$A17,T$3)</f>
        <v/>
      </c>
      <c r="U17" s="103">
        <f>INDEX(GLSShapes!$A:$AK,$C$1+$A17,U$3)</f>
        <v/>
      </c>
      <c r="V17" s="103">
        <f>INDEX(GLSShapes!$A:$AK,$C$1+$A17,V$3)</f>
        <v/>
      </c>
      <c r="W17" s="103">
        <f>INDEX(GLSShapes!$A:$AK,$C$1+$A17,W$3)</f>
        <v/>
      </c>
      <c r="X17" s="103">
        <f>INDEX(GLSShapes!$A:$AK,$C$1+$A17,X$3)</f>
        <v/>
      </c>
      <c r="Y17" s="103">
        <f>INDEX(GLSShapes!$A:$AK,$C$1+$A17,Y$3)</f>
        <v/>
      </c>
      <c r="Z17" s="103">
        <f>INDEX(GLSShapes!$A:$AK,$C$1+$A17,Z$3)</f>
        <v/>
      </c>
      <c r="AA17" s="103">
        <f>INDEX(GLSShapes!$A:$AK,$C$1+$A17,AA$3)</f>
        <v/>
      </c>
      <c r="AB17" s="103">
        <f>INDEX(GLSShapes!$A:$AK,$C$1+$A17,AB$3)</f>
        <v/>
      </c>
      <c r="AC17" s="103">
        <f>INDEX(GLSShapes!$A:$AK,$C$1+$A17,AC$3)</f>
        <v/>
      </c>
      <c r="AD17" s="103">
        <f>INDEX(GLSShapes!$A:$AK,$C$1+$A17,AD$3)</f>
        <v/>
      </c>
      <c r="AE17" s="103">
        <f>INDEX(GLSShapes!$A:$AK,$C$1+$A17,AE$3)</f>
        <v/>
      </c>
      <c r="AF17" s="103">
        <f>INDEX(GLSShapes!$A:$AK,$C$1+$A17,AF$3)</f>
        <v/>
      </c>
      <c r="AG17" s="103">
        <f>INDEX(GLSShapes!$A:$AK,$C$1+$A17,AG$3)</f>
        <v/>
      </c>
      <c r="AH17" s="103">
        <f>INDEX(GLSShapes!$A:$AK,$C$1+$A17,AH$3)</f>
        <v/>
      </c>
      <c r="AI17" s="103">
        <f>INDEX(GLSShapes!$A:$AK,$C$1+$A17,AI$3)</f>
        <v/>
      </c>
      <c r="AJ17" s="103">
        <f>INDEX(GLSShapes!$A:$AK,$C$1+$A17,AJ$3)</f>
        <v/>
      </c>
      <c r="AK17" s="103">
        <f>INDEX(GLSShapes!$A:$AK,$C$1+$A17,AK$3)</f>
        <v/>
      </c>
      <c r="AL17" s="104">
        <f>INDEX(GLSShapes!$A:$AK,$C$1+$A17,AL$3)</f>
        <v/>
      </c>
    </row>
    <row r="18">
      <c r="A18">
        <f>A17+1</f>
        <v/>
      </c>
      <c r="B18" s="102">
        <f>IF(INDEX(GLSShapes!$A:$AK,$C$1+$A18,B$3)=0,"",INDEX(GLSShapes!$A:$AK,$C$1+$A18,B$3))</f>
        <v/>
      </c>
      <c r="C18" s="103">
        <f>INDEX(GLSShapes!$A:$AK,$C$1+$A18,C$3)</f>
        <v/>
      </c>
      <c r="D18" s="103">
        <f>INDEX(GLSShapes!$A:$AK,$C$1+$A18,D$3)</f>
        <v/>
      </c>
      <c r="E18" s="103">
        <f>INDEX(GLSShapes!$A:$AK,$C$1+$A18,E$3)</f>
        <v/>
      </c>
      <c r="F18" s="103">
        <f>INDEX(GLSShapes!$A:$AK,$C$1+$A18,F$3)</f>
        <v/>
      </c>
      <c r="G18" s="103">
        <f>INDEX(GLSShapes!$A:$AK,$C$1+$A18,G$3)</f>
        <v/>
      </c>
      <c r="H18" s="103">
        <f>INDEX(GLSShapes!$A:$AK,$C$1+$A18,H$3)</f>
        <v/>
      </c>
      <c r="I18" s="103">
        <f>INDEX(GLSShapes!$A:$AK,$C$1+$A18,I$3)</f>
        <v/>
      </c>
      <c r="J18" s="103">
        <f>INDEX(GLSShapes!$A:$AK,$C$1+$A18,J$3)</f>
        <v/>
      </c>
      <c r="K18" s="103">
        <f>INDEX(GLSShapes!$A:$AK,$C$1+$A18,K$3)</f>
        <v/>
      </c>
      <c r="L18" s="103">
        <f>INDEX(GLSShapes!$A:$AK,$C$1+$A18,L$3)</f>
        <v/>
      </c>
      <c r="M18" s="103">
        <f>INDEX(GLSShapes!$A:$AK,$C$1+$A18,M$3)</f>
        <v/>
      </c>
      <c r="N18" s="103">
        <f>INDEX(GLSShapes!$A:$AK,$C$1+$A18,N$3)</f>
        <v/>
      </c>
      <c r="O18" s="103">
        <f>INDEX(GLSShapes!$A:$AK,$C$1+$A18,O$3)</f>
        <v/>
      </c>
      <c r="P18" s="103">
        <f>INDEX(GLSShapes!$A:$AK,$C$1+$A18,P$3)</f>
        <v/>
      </c>
      <c r="Q18" s="103">
        <f>INDEX(GLSShapes!$A:$AK,$C$1+$A18,Q$3)</f>
        <v/>
      </c>
      <c r="R18" s="103">
        <f>INDEX(GLSShapes!$A:$AK,$C$1+$A18,R$3)</f>
        <v/>
      </c>
      <c r="S18" s="103">
        <f>INDEX(GLSShapes!$A:$AK,$C$1+$A18,S$3)</f>
        <v/>
      </c>
      <c r="T18" s="103">
        <f>INDEX(GLSShapes!$A:$AK,$C$1+$A18,T$3)</f>
        <v/>
      </c>
      <c r="U18" s="103">
        <f>INDEX(GLSShapes!$A:$AK,$C$1+$A18,U$3)</f>
        <v/>
      </c>
      <c r="V18" s="103">
        <f>INDEX(GLSShapes!$A:$AK,$C$1+$A18,V$3)</f>
        <v/>
      </c>
      <c r="W18" s="103">
        <f>INDEX(GLSShapes!$A:$AK,$C$1+$A18,W$3)</f>
        <v/>
      </c>
      <c r="X18" s="103">
        <f>INDEX(GLSShapes!$A:$AK,$C$1+$A18,X$3)</f>
        <v/>
      </c>
      <c r="Y18" s="103">
        <f>INDEX(GLSShapes!$A:$AK,$C$1+$A18,Y$3)</f>
        <v/>
      </c>
      <c r="Z18" s="103">
        <f>INDEX(GLSShapes!$A:$AK,$C$1+$A18,Z$3)</f>
        <v/>
      </c>
      <c r="AA18" s="103">
        <f>INDEX(GLSShapes!$A:$AK,$C$1+$A18,AA$3)</f>
        <v/>
      </c>
      <c r="AB18" s="103">
        <f>INDEX(GLSShapes!$A:$AK,$C$1+$A18,AB$3)</f>
        <v/>
      </c>
      <c r="AC18" s="103">
        <f>INDEX(GLSShapes!$A:$AK,$C$1+$A18,AC$3)</f>
        <v/>
      </c>
      <c r="AD18" s="103">
        <f>INDEX(GLSShapes!$A:$AK,$C$1+$A18,AD$3)</f>
        <v/>
      </c>
      <c r="AE18" s="103">
        <f>INDEX(GLSShapes!$A:$AK,$C$1+$A18,AE$3)</f>
        <v/>
      </c>
      <c r="AF18" s="103">
        <f>INDEX(GLSShapes!$A:$AK,$C$1+$A18,AF$3)</f>
        <v/>
      </c>
      <c r="AG18" s="103">
        <f>INDEX(GLSShapes!$A:$AK,$C$1+$A18,AG$3)</f>
        <v/>
      </c>
      <c r="AH18" s="103">
        <f>INDEX(GLSShapes!$A:$AK,$C$1+$A18,AH$3)</f>
        <v/>
      </c>
      <c r="AI18" s="103">
        <f>INDEX(GLSShapes!$A:$AK,$C$1+$A18,AI$3)</f>
        <v/>
      </c>
      <c r="AJ18" s="103">
        <f>INDEX(GLSShapes!$A:$AK,$C$1+$A18,AJ$3)</f>
        <v/>
      </c>
      <c r="AK18" s="103">
        <f>INDEX(GLSShapes!$A:$AK,$C$1+$A18,AK$3)</f>
        <v/>
      </c>
      <c r="AL18" s="104">
        <f>INDEX(GLSShapes!$A:$AK,$C$1+$A18,AL$3)</f>
        <v/>
      </c>
    </row>
    <row r="19">
      <c r="A19">
        <f>A18+1</f>
        <v/>
      </c>
      <c r="B19" s="102">
        <f>IF(INDEX(GLSShapes!$A:$AK,$C$1+$A19,B$3)=0,"",INDEX(GLSShapes!$A:$AK,$C$1+$A19,B$3))</f>
        <v/>
      </c>
      <c r="C19" s="103">
        <f>INDEX(GLSShapes!$A:$AK,$C$1+$A19,C$3)</f>
        <v/>
      </c>
      <c r="D19" s="103">
        <f>INDEX(GLSShapes!$A:$AK,$C$1+$A19,D$3)</f>
        <v/>
      </c>
      <c r="E19" s="103">
        <f>INDEX(GLSShapes!$A:$AK,$C$1+$A19,E$3)</f>
        <v/>
      </c>
      <c r="F19" s="103">
        <f>INDEX(GLSShapes!$A:$AK,$C$1+$A19,F$3)</f>
        <v/>
      </c>
      <c r="G19" s="103">
        <f>INDEX(GLSShapes!$A:$AK,$C$1+$A19,G$3)</f>
        <v/>
      </c>
      <c r="H19" s="103">
        <f>INDEX(GLSShapes!$A:$AK,$C$1+$A19,H$3)</f>
        <v/>
      </c>
      <c r="I19" s="103">
        <f>INDEX(GLSShapes!$A:$AK,$C$1+$A19,I$3)</f>
        <v/>
      </c>
      <c r="J19" s="103">
        <f>INDEX(GLSShapes!$A:$AK,$C$1+$A19,J$3)</f>
        <v/>
      </c>
      <c r="K19" s="103">
        <f>INDEX(GLSShapes!$A:$AK,$C$1+$A19,K$3)</f>
        <v/>
      </c>
      <c r="L19" s="103">
        <f>INDEX(GLSShapes!$A:$AK,$C$1+$A19,L$3)</f>
        <v/>
      </c>
      <c r="M19" s="103">
        <f>INDEX(GLSShapes!$A:$AK,$C$1+$A19,M$3)</f>
        <v/>
      </c>
      <c r="N19" s="103">
        <f>INDEX(GLSShapes!$A:$AK,$C$1+$A19,N$3)</f>
        <v/>
      </c>
      <c r="O19" s="103">
        <f>INDEX(GLSShapes!$A:$AK,$C$1+$A19,O$3)</f>
        <v/>
      </c>
      <c r="P19" s="103">
        <f>INDEX(GLSShapes!$A:$AK,$C$1+$A19,P$3)</f>
        <v/>
      </c>
      <c r="Q19" s="103">
        <f>INDEX(GLSShapes!$A:$AK,$C$1+$A19,Q$3)</f>
        <v/>
      </c>
      <c r="R19" s="103">
        <f>INDEX(GLSShapes!$A:$AK,$C$1+$A19,R$3)</f>
        <v/>
      </c>
      <c r="S19" s="103">
        <f>INDEX(GLSShapes!$A:$AK,$C$1+$A19,S$3)</f>
        <v/>
      </c>
      <c r="T19" s="103">
        <f>INDEX(GLSShapes!$A:$AK,$C$1+$A19,T$3)</f>
        <v/>
      </c>
      <c r="U19" s="103">
        <f>INDEX(GLSShapes!$A:$AK,$C$1+$A19,U$3)</f>
        <v/>
      </c>
      <c r="V19" s="103">
        <f>INDEX(GLSShapes!$A:$AK,$C$1+$A19,V$3)</f>
        <v/>
      </c>
      <c r="W19" s="103">
        <f>INDEX(GLSShapes!$A:$AK,$C$1+$A19,W$3)</f>
        <v/>
      </c>
      <c r="X19" s="103">
        <f>INDEX(GLSShapes!$A:$AK,$C$1+$A19,X$3)</f>
        <v/>
      </c>
      <c r="Y19" s="103">
        <f>INDEX(GLSShapes!$A:$AK,$C$1+$A19,Y$3)</f>
        <v/>
      </c>
      <c r="Z19" s="103">
        <f>INDEX(GLSShapes!$A:$AK,$C$1+$A19,Z$3)</f>
        <v/>
      </c>
      <c r="AA19" s="103">
        <f>INDEX(GLSShapes!$A:$AK,$C$1+$A19,AA$3)</f>
        <v/>
      </c>
      <c r="AB19" s="103">
        <f>INDEX(GLSShapes!$A:$AK,$C$1+$A19,AB$3)</f>
        <v/>
      </c>
      <c r="AC19" s="103">
        <f>INDEX(GLSShapes!$A:$AK,$C$1+$A19,AC$3)</f>
        <v/>
      </c>
      <c r="AD19" s="103">
        <f>INDEX(GLSShapes!$A:$AK,$C$1+$A19,AD$3)</f>
        <v/>
      </c>
      <c r="AE19" s="103">
        <f>INDEX(GLSShapes!$A:$AK,$C$1+$A19,AE$3)</f>
        <v/>
      </c>
      <c r="AF19" s="103">
        <f>INDEX(GLSShapes!$A:$AK,$C$1+$A19,AF$3)</f>
        <v/>
      </c>
      <c r="AG19" s="103">
        <f>INDEX(GLSShapes!$A:$AK,$C$1+$A19,AG$3)</f>
        <v/>
      </c>
      <c r="AH19" s="103">
        <f>INDEX(GLSShapes!$A:$AK,$C$1+$A19,AH$3)</f>
        <v/>
      </c>
      <c r="AI19" s="103">
        <f>INDEX(GLSShapes!$A:$AK,$C$1+$A19,AI$3)</f>
        <v/>
      </c>
      <c r="AJ19" s="103">
        <f>INDEX(GLSShapes!$A:$AK,$C$1+$A19,AJ$3)</f>
        <v/>
      </c>
      <c r="AK19" s="103">
        <f>INDEX(GLSShapes!$A:$AK,$C$1+$A19,AK$3)</f>
        <v/>
      </c>
      <c r="AL19" s="104">
        <f>INDEX(GLSShapes!$A:$AK,$C$1+$A19,AL$3)</f>
        <v/>
      </c>
    </row>
    <row r="20">
      <c r="A20">
        <f>A19+1</f>
        <v/>
      </c>
      <c r="B20" s="102">
        <f>IF(INDEX(GLSShapes!$A:$AK,$C$1+$A20,B$3)=0,"",INDEX(GLSShapes!$A:$AK,$C$1+$A20,B$3))</f>
        <v/>
      </c>
      <c r="C20" s="103">
        <f>INDEX(GLSShapes!$A:$AK,$C$1+$A20,C$3)</f>
        <v/>
      </c>
      <c r="D20" s="103">
        <f>INDEX(GLSShapes!$A:$AK,$C$1+$A20,D$3)</f>
        <v/>
      </c>
      <c r="E20" s="103">
        <f>INDEX(GLSShapes!$A:$AK,$C$1+$A20,E$3)</f>
        <v/>
      </c>
      <c r="F20" s="103">
        <f>INDEX(GLSShapes!$A:$AK,$C$1+$A20,F$3)</f>
        <v/>
      </c>
      <c r="G20" s="103">
        <f>INDEX(GLSShapes!$A:$AK,$C$1+$A20,G$3)</f>
        <v/>
      </c>
      <c r="H20" s="103">
        <f>INDEX(GLSShapes!$A:$AK,$C$1+$A20,H$3)</f>
        <v/>
      </c>
      <c r="I20" s="103">
        <f>INDEX(GLSShapes!$A:$AK,$C$1+$A20,I$3)</f>
        <v/>
      </c>
      <c r="J20" s="103">
        <f>INDEX(GLSShapes!$A:$AK,$C$1+$A20,J$3)</f>
        <v/>
      </c>
      <c r="K20" s="103">
        <f>INDEX(GLSShapes!$A:$AK,$C$1+$A20,K$3)</f>
        <v/>
      </c>
      <c r="L20" s="103">
        <f>INDEX(GLSShapes!$A:$AK,$C$1+$A20,L$3)</f>
        <v/>
      </c>
      <c r="M20" s="103">
        <f>INDEX(GLSShapes!$A:$AK,$C$1+$A20,M$3)</f>
        <v/>
      </c>
      <c r="N20" s="103">
        <f>INDEX(GLSShapes!$A:$AK,$C$1+$A20,N$3)</f>
        <v/>
      </c>
      <c r="O20" s="103">
        <f>INDEX(GLSShapes!$A:$AK,$C$1+$A20,O$3)</f>
        <v/>
      </c>
      <c r="P20" s="103">
        <f>INDEX(GLSShapes!$A:$AK,$C$1+$A20,P$3)</f>
        <v/>
      </c>
      <c r="Q20" s="103">
        <f>INDEX(GLSShapes!$A:$AK,$C$1+$A20,Q$3)</f>
        <v/>
      </c>
      <c r="R20" s="103">
        <f>INDEX(GLSShapes!$A:$AK,$C$1+$A20,R$3)</f>
        <v/>
      </c>
      <c r="S20" s="103">
        <f>INDEX(GLSShapes!$A:$AK,$C$1+$A20,S$3)</f>
        <v/>
      </c>
      <c r="T20" s="103">
        <f>INDEX(GLSShapes!$A:$AK,$C$1+$A20,T$3)</f>
        <v/>
      </c>
      <c r="U20" s="103">
        <f>INDEX(GLSShapes!$A:$AK,$C$1+$A20,U$3)</f>
        <v/>
      </c>
      <c r="V20" s="103">
        <f>INDEX(GLSShapes!$A:$AK,$C$1+$A20,V$3)</f>
        <v/>
      </c>
      <c r="W20" s="103">
        <f>INDEX(GLSShapes!$A:$AK,$C$1+$A20,W$3)</f>
        <v/>
      </c>
      <c r="X20" s="103">
        <f>INDEX(GLSShapes!$A:$AK,$C$1+$A20,X$3)</f>
        <v/>
      </c>
      <c r="Y20" s="103">
        <f>INDEX(GLSShapes!$A:$AK,$C$1+$A20,Y$3)</f>
        <v/>
      </c>
      <c r="Z20" s="103">
        <f>INDEX(GLSShapes!$A:$AK,$C$1+$A20,Z$3)</f>
        <v/>
      </c>
      <c r="AA20" s="103">
        <f>INDEX(GLSShapes!$A:$AK,$C$1+$A20,AA$3)</f>
        <v/>
      </c>
      <c r="AB20" s="103">
        <f>INDEX(GLSShapes!$A:$AK,$C$1+$A20,AB$3)</f>
        <v/>
      </c>
      <c r="AC20" s="103">
        <f>INDEX(GLSShapes!$A:$AK,$C$1+$A20,AC$3)</f>
        <v/>
      </c>
      <c r="AD20" s="103">
        <f>INDEX(GLSShapes!$A:$AK,$C$1+$A20,AD$3)</f>
        <v/>
      </c>
      <c r="AE20" s="103">
        <f>INDEX(GLSShapes!$A:$AK,$C$1+$A20,AE$3)</f>
        <v/>
      </c>
      <c r="AF20" s="103">
        <f>INDEX(GLSShapes!$A:$AK,$C$1+$A20,AF$3)</f>
        <v/>
      </c>
      <c r="AG20" s="103">
        <f>INDEX(GLSShapes!$A:$AK,$C$1+$A20,AG$3)</f>
        <v/>
      </c>
      <c r="AH20" s="103">
        <f>INDEX(GLSShapes!$A:$AK,$C$1+$A20,AH$3)</f>
        <v/>
      </c>
      <c r="AI20" s="103">
        <f>INDEX(GLSShapes!$A:$AK,$C$1+$A20,AI$3)</f>
        <v/>
      </c>
      <c r="AJ20" s="103">
        <f>INDEX(GLSShapes!$A:$AK,$C$1+$A20,AJ$3)</f>
        <v/>
      </c>
      <c r="AK20" s="103">
        <f>INDEX(GLSShapes!$A:$AK,$C$1+$A20,AK$3)</f>
        <v/>
      </c>
      <c r="AL20" s="104">
        <f>INDEX(GLSShapes!$A:$AK,$C$1+$A20,AL$3)</f>
        <v/>
      </c>
    </row>
    <row r="21">
      <c r="A21">
        <f>A20+1</f>
        <v/>
      </c>
      <c r="B21" s="102">
        <f>IF(INDEX(GLSShapes!$A:$AK,$C$1+$A21,B$3)=0,"",INDEX(GLSShapes!$A:$AK,$C$1+$A21,B$3))</f>
        <v/>
      </c>
      <c r="C21" s="103">
        <f>INDEX(GLSShapes!$A:$AK,$C$1+$A21,C$3)</f>
        <v/>
      </c>
      <c r="D21" s="103">
        <f>INDEX(GLSShapes!$A:$AK,$C$1+$A21,D$3)</f>
        <v/>
      </c>
      <c r="E21" s="103">
        <f>INDEX(GLSShapes!$A:$AK,$C$1+$A21,E$3)</f>
        <v/>
      </c>
      <c r="F21" s="103">
        <f>INDEX(GLSShapes!$A:$AK,$C$1+$A21,F$3)</f>
        <v/>
      </c>
      <c r="G21" s="103">
        <f>INDEX(GLSShapes!$A:$AK,$C$1+$A21,G$3)</f>
        <v/>
      </c>
      <c r="H21" s="103">
        <f>INDEX(GLSShapes!$A:$AK,$C$1+$A21,H$3)</f>
        <v/>
      </c>
      <c r="I21" s="103">
        <f>INDEX(GLSShapes!$A:$AK,$C$1+$A21,I$3)</f>
        <v/>
      </c>
      <c r="J21" s="103">
        <f>INDEX(GLSShapes!$A:$AK,$C$1+$A21,J$3)</f>
        <v/>
      </c>
      <c r="K21" s="103">
        <f>INDEX(GLSShapes!$A:$AK,$C$1+$A21,K$3)</f>
        <v/>
      </c>
      <c r="L21" s="103">
        <f>INDEX(GLSShapes!$A:$AK,$C$1+$A21,L$3)</f>
        <v/>
      </c>
      <c r="M21" s="103">
        <f>INDEX(GLSShapes!$A:$AK,$C$1+$A21,M$3)</f>
        <v/>
      </c>
      <c r="N21" s="103">
        <f>INDEX(GLSShapes!$A:$AK,$C$1+$A21,N$3)</f>
        <v/>
      </c>
      <c r="O21" s="103">
        <f>INDEX(GLSShapes!$A:$AK,$C$1+$A21,O$3)</f>
        <v/>
      </c>
      <c r="P21" s="103">
        <f>INDEX(GLSShapes!$A:$AK,$C$1+$A21,P$3)</f>
        <v/>
      </c>
      <c r="Q21" s="103">
        <f>INDEX(GLSShapes!$A:$AK,$C$1+$A21,Q$3)</f>
        <v/>
      </c>
      <c r="R21" s="103">
        <f>INDEX(GLSShapes!$A:$AK,$C$1+$A21,R$3)</f>
        <v/>
      </c>
      <c r="S21" s="103">
        <f>INDEX(GLSShapes!$A:$AK,$C$1+$A21,S$3)</f>
        <v/>
      </c>
      <c r="T21" s="103">
        <f>INDEX(GLSShapes!$A:$AK,$C$1+$A21,T$3)</f>
        <v/>
      </c>
      <c r="U21" s="103">
        <f>INDEX(GLSShapes!$A:$AK,$C$1+$A21,U$3)</f>
        <v/>
      </c>
      <c r="V21" s="103">
        <f>INDEX(GLSShapes!$A:$AK,$C$1+$A21,V$3)</f>
        <v/>
      </c>
      <c r="W21" s="103">
        <f>INDEX(GLSShapes!$A:$AK,$C$1+$A21,W$3)</f>
        <v/>
      </c>
      <c r="X21" s="103">
        <f>INDEX(GLSShapes!$A:$AK,$C$1+$A21,X$3)</f>
        <v/>
      </c>
      <c r="Y21" s="103">
        <f>INDEX(GLSShapes!$A:$AK,$C$1+$A21,Y$3)</f>
        <v/>
      </c>
      <c r="Z21" s="103">
        <f>INDEX(GLSShapes!$A:$AK,$C$1+$A21,Z$3)</f>
        <v/>
      </c>
      <c r="AA21" s="103">
        <f>INDEX(GLSShapes!$A:$AK,$C$1+$A21,AA$3)</f>
        <v/>
      </c>
      <c r="AB21" s="103">
        <f>INDEX(GLSShapes!$A:$AK,$C$1+$A21,AB$3)</f>
        <v/>
      </c>
      <c r="AC21" s="103">
        <f>INDEX(GLSShapes!$A:$AK,$C$1+$A21,AC$3)</f>
        <v/>
      </c>
      <c r="AD21" s="103">
        <f>INDEX(GLSShapes!$A:$AK,$C$1+$A21,AD$3)</f>
        <v/>
      </c>
      <c r="AE21" s="103">
        <f>INDEX(GLSShapes!$A:$AK,$C$1+$A21,AE$3)</f>
        <v/>
      </c>
      <c r="AF21" s="103">
        <f>INDEX(GLSShapes!$A:$AK,$C$1+$A21,AF$3)</f>
        <v/>
      </c>
      <c r="AG21" s="103">
        <f>INDEX(GLSShapes!$A:$AK,$C$1+$A21,AG$3)</f>
        <v/>
      </c>
      <c r="AH21" s="103">
        <f>INDEX(GLSShapes!$A:$AK,$C$1+$A21,AH$3)</f>
        <v/>
      </c>
      <c r="AI21" s="103">
        <f>INDEX(GLSShapes!$A:$AK,$C$1+$A21,AI$3)</f>
        <v/>
      </c>
      <c r="AJ21" s="103">
        <f>INDEX(GLSShapes!$A:$AK,$C$1+$A21,AJ$3)</f>
        <v/>
      </c>
      <c r="AK21" s="103">
        <f>INDEX(GLSShapes!$A:$AK,$C$1+$A21,AK$3)</f>
        <v/>
      </c>
      <c r="AL21" s="104">
        <f>INDEX(GLSShapes!$A:$AK,$C$1+$A21,AL$3)</f>
        <v/>
      </c>
    </row>
    <row r="22">
      <c r="A22">
        <f>A21+1</f>
        <v/>
      </c>
      <c r="B22" s="102">
        <f>IF(INDEX(GLSShapes!$A:$AK,$C$1+$A22,B$3)=0,"",INDEX(GLSShapes!$A:$AK,$C$1+$A22,B$3))</f>
        <v/>
      </c>
      <c r="C22" s="103">
        <f>INDEX(GLSShapes!$A:$AK,$C$1+$A22,C$3)</f>
        <v/>
      </c>
      <c r="D22" s="103">
        <f>INDEX(GLSShapes!$A:$AK,$C$1+$A22,D$3)</f>
        <v/>
      </c>
      <c r="E22" s="103">
        <f>INDEX(GLSShapes!$A:$AK,$C$1+$A22,E$3)</f>
        <v/>
      </c>
      <c r="F22" s="103">
        <f>INDEX(GLSShapes!$A:$AK,$C$1+$A22,F$3)</f>
        <v/>
      </c>
      <c r="G22" s="103">
        <f>INDEX(GLSShapes!$A:$AK,$C$1+$A22,G$3)</f>
        <v/>
      </c>
      <c r="H22" s="103">
        <f>INDEX(GLSShapes!$A:$AK,$C$1+$A22,H$3)</f>
        <v/>
      </c>
      <c r="I22" s="103">
        <f>INDEX(GLSShapes!$A:$AK,$C$1+$A22,I$3)</f>
        <v/>
      </c>
      <c r="J22" s="103">
        <f>INDEX(GLSShapes!$A:$AK,$C$1+$A22,J$3)</f>
        <v/>
      </c>
      <c r="K22" s="103">
        <f>INDEX(GLSShapes!$A:$AK,$C$1+$A22,K$3)</f>
        <v/>
      </c>
      <c r="L22" s="103">
        <f>INDEX(GLSShapes!$A:$AK,$C$1+$A22,L$3)</f>
        <v/>
      </c>
      <c r="M22" s="103">
        <f>INDEX(GLSShapes!$A:$AK,$C$1+$A22,M$3)</f>
        <v/>
      </c>
      <c r="N22" s="103">
        <f>INDEX(GLSShapes!$A:$AK,$C$1+$A22,N$3)</f>
        <v/>
      </c>
      <c r="O22" s="103">
        <f>INDEX(GLSShapes!$A:$AK,$C$1+$A22,O$3)</f>
        <v/>
      </c>
      <c r="P22" s="103">
        <f>INDEX(GLSShapes!$A:$AK,$C$1+$A22,P$3)</f>
        <v/>
      </c>
      <c r="Q22" s="103">
        <f>INDEX(GLSShapes!$A:$AK,$C$1+$A22,Q$3)</f>
        <v/>
      </c>
      <c r="R22" s="103">
        <f>INDEX(GLSShapes!$A:$AK,$C$1+$A22,R$3)</f>
        <v/>
      </c>
      <c r="S22" s="103">
        <f>INDEX(GLSShapes!$A:$AK,$C$1+$A22,S$3)</f>
        <v/>
      </c>
      <c r="T22" s="103">
        <f>INDEX(GLSShapes!$A:$AK,$C$1+$A22,T$3)</f>
        <v/>
      </c>
      <c r="U22" s="103">
        <f>INDEX(GLSShapes!$A:$AK,$C$1+$A22,U$3)</f>
        <v/>
      </c>
      <c r="V22" s="103">
        <f>INDEX(GLSShapes!$A:$AK,$C$1+$A22,V$3)</f>
        <v/>
      </c>
      <c r="W22" s="103">
        <f>INDEX(GLSShapes!$A:$AK,$C$1+$A22,W$3)</f>
        <v/>
      </c>
      <c r="X22" s="103">
        <f>INDEX(GLSShapes!$A:$AK,$C$1+$A22,X$3)</f>
        <v/>
      </c>
      <c r="Y22" s="103">
        <f>INDEX(GLSShapes!$A:$AK,$C$1+$A22,Y$3)</f>
        <v/>
      </c>
      <c r="Z22" s="103">
        <f>INDEX(GLSShapes!$A:$AK,$C$1+$A22,Z$3)</f>
        <v/>
      </c>
      <c r="AA22" s="103">
        <f>INDEX(GLSShapes!$A:$AK,$C$1+$A22,AA$3)</f>
        <v/>
      </c>
      <c r="AB22" s="103">
        <f>INDEX(GLSShapes!$A:$AK,$C$1+$A22,AB$3)</f>
        <v/>
      </c>
      <c r="AC22" s="103">
        <f>INDEX(GLSShapes!$A:$AK,$C$1+$A22,AC$3)</f>
        <v/>
      </c>
      <c r="AD22" s="103">
        <f>INDEX(GLSShapes!$A:$AK,$C$1+$A22,AD$3)</f>
        <v/>
      </c>
      <c r="AE22" s="103">
        <f>INDEX(GLSShapes!$A:$AK,$C$1+$A22,AE$3)</f>
        <v/>
      </c>
      <c r="AF22" s="103">
        <f>INDEX(GLSShapes!$A:$AK,$C$1+$A22,AF$3)</f>
        <v/>
      </c>
      <c r="AG22" s="103">
        <f>INDEX(GLSShapes!$A:$AK,$C$1+$A22,AG$3)</f>
        <v/>
      </c>
      <c r="AH22" s="103">
        <f>INDEX(GLSShapes!$A:$AK,$C$1+$A22,AH$3)</f>
        <v/>
      </c>
      <c r="AI22" s="103">
        <f>INDEX(GLSShapes!$A:$AK,$C$1+$A22,AI$3)</f>
        <v/>
      </c>
      <c r="AJ22" s="103">
        <f>INDEX(GLSShapes!$A:$AK,$C$1+$A22,AJ$3)</f>
        <v/>
      </c>
      <c r="AK22" s="103">
        <f>INDEX(GLSShapes!$A:$AK,$C$1+$A22,AK$3)</f>
        <v/>
      </c>
      <c r="AL22" s="104">
        <f>INDEX(GLSShapes!$A:$AK,$C$1+$A22,AL$3)</f>
        <v/>
      </c>
    </row>
    <row r="23">
      <c r="A23">
        <f>A22+1</f>
        <v/>
      </c>
      <c r="B23" s="102">
        <f>IF(INDEX(GLSShapes!$A:$AK,$C$1+$A23,B$3)=0,"",INDEX(GLSShapes!$A:$AK,$C$1+$A23,B$3))</f>
        <v/>
      </c>
      <c r="C23" s="103">
        <f>INDEX(GLSShapes!$A:$AK,$C$1+$A23,C$3)</f>
        <v/>
      </c>
      <c r="D23" s="103">
        <f>INDEX(GLSShapes!$A:$AK,$C$1+$A23,D$3)</f>
        <v/>
      </c>
      <c r="E23" s="103">
        <f>INDEX(GLSShapes!$A:$AK,$C$1+$A23,E$3)</f>
        <v/>
      </c>
      <c r="F23" s="103">
        <f>INDEX(GLSShapes!$A:$AK,$C$1+$A23,F$3)</f>
        <v/>
      </c>
      <c r="G23" s="103">
        <f>INDEX(GLSShapes!$A:$AK,$C$1+$A23,G$3)</f>
        <v/>
      </c>
      <c r="H23" s="103">
        <f>INDEX(GLSShapes!$A:$AK,$C$1+$A23,H$3)</f>
        <v/>
      </c>
      <c r="I23" s="103">
        <f>INDEX(GLSShapes!$A:$AK,$C$1+$A23,I$3)</f>
        <v/>
      </c>
      <c r="J23" s="103">
        <f>INDEX(GLSShapes!$A:$AK,$C$1+$A23,J$3)</f>
        <v/>
      </c>
      <c r="K23" s="103">
        <f>INDEX(GLSShapes!$A:$AK,$C$1+$A23,K$3)</f>
        <v/>
      </c>
      <c r="L23" s="103">
        <f>INDEX(GLSShapes!$A:$AK,$C$1+$A23,L$3)</f>
        <v/>
      </c>
      <c r="M23" s="103">
        <f>INDEX(GLSShapes!$A:$AK,$C$1+$A23,M$3)</f>
        <v/>
      </c>
      <c r="N23" s="103">
        <f>INDEX(GLSShapes!$A:$AK,$C$1+$A23,N$3)</f>
        <v/>
      </c>
      <c r="O23" s="103">
        <f>INDEX(GLSShapes!$A:$AK,$C$1+$A23,O$3)</f>
        <v/>
      </c>
      <c r="P23" s="103">
        <f>INDEX(GLSShapes!$A:$AK,$C$1+$A23,P$3)</f>
        <v/>
      </c>
      <c r="Q23" s="103">
        <f>INDEX(GLSShapes!$A:$AK,$C$1+$A23,Q$3)</f>
        <v/>
      </c>
      <c r="R23" s="103">
        <f>INDEX(GLSShapes!$A:$AK,$C$1+$A23,R$3)</f>
        <v/>
      </c>
      <c r="S23" s="103">
        <f>INDEX(GLSShapes!$A:$AK,$C$1+$A23,S$3)</f>
        <v/>
      </c>
      <c r="T23" s="103">
        <f>INDEX(GLSShapes!$A:$AK,$C$1+$A23,T$3)</f>
        <v/>
      </c>
      <c r="U23" s="103">
        <f>INDEX(GLSShapes!$A:$AK,$C$1+$A23,U$3)</f>
        <v/>
      </c>
      <c r="V23" s="103">
        <f>INDEX(GLSShapes!$A:$AK,$C$1+$A23,V$3)</f>
        <v/>
      </c>
      <c r="W23" s="103">
        <f>INDEX(GLSShapes!$A:$AK,$C$1+$A23,W$3)</f>
        <v/>
      </c>
      <c r="X23" s="103">
        <f>INDEX(GLSShapes!$A:$AK,$C$1+$A23,X$3)</f>
        <v/>
      </c>
      <c r="Y23" s="103">
        <f>INDEX(GLSShapes!$A:$AK,$C$1+$A23,Y$3)</f>
        <v/>
      </c>
      <c r="Z23" s="103">
        <f>INDEX(GLSShapes!$A:$AK,$C$1+$A23,Z$3)</f>
        <v/>
      </c>
      <c r="AA23" s="103">
        <f>INDEX(GLSShapes!$A:$AK,$C$1+$A23,AA$3)</f>
        <v/>
      </c>
      <c r="AB23" s="103">
        <f>INDEX(GLSShapes!$A:$AK,$C$1+$A23,AB$3)</f>
        <v/>
      </c>
      <c r="AC23" s="103">
        <f>INDEX(GLSShapes!$A:$AK,$C$1+$A23,AC$3)</f>
        <v/>
      </c>
      <c r="AD23" s="103">
        <f>INDEX(GLSShapes!$A:$AK,$C$1+$A23,AD$3)</f>
        <v/>
      </c>
      <c r="AE23" s="103">
        <f>INDEX(GLSShapes!$A:$AK,$C$1+$A23,AE$3)</f>
        <v/>
      </c>
      <c r="AF23" s="103">
        <f>INDEX(GLSShapes!$A:$AK,$C$1+$A23,AF$3)</f>
        <v/>
      </c>
      <c r="AG23" s="103">
        <f>INDEX(GLSShapes!$A:$AK,$C$1+$A23,AG$3)</f>
        <v/>
      </c>
      <c r="AH23" s="103">
        <f>INDEX(GLSShapes!$A:$AK,$C$1+$A23,AH$3)</f>
        <v/>
      </c>
      <c r="AI23" s="103">
        <f>INDEX(GLSShapes!$A:$AK,$C$1+$A23,AI$3)</f>
        <v/>
      </c>
      <c r="AJ23" s="103">
        <f>INDEX(GLSShapes!$A:$AK,$C$1+$A23,AJ$3)</f>
        <v/>
      </c>
      <c r="AK23" s="103">
        <f>INDEX(GLSShapes!$A:$AK,$C$1+$A23,AK$3)</f>
        <v/>
      </c>
      <c r="AL23" s="104">
        <f>INDEX(GLSShapes!$A:$AK,$C$1+$A23,AL$3)</f>
        <v/>
      </c>
    </row>
    <row r="24">
      <c r="A24">
        <f>A23+1</f>
        <v/>
      </c>
      <c r="B24" s="102">
        <f>IF(INDEX(GLSShapes!$A:$AK,$C$1+$A24,B$3)=0,"",INDEX(GLSShapes!$A:$AK,$C$1+$A24,B$3))</f>
        <v/>
      </c>
      <c r="C24" s="103">
        <f>INDEX(GLSShapes!$A:$AK,$C$1+$A24,C$3)</f>
        <v/>
      </c>
      <c r="D24" s="103">
        <f>INDEX(GLSShapes!$A:$AK,$C$1+$A24,D$3)</f>
        <v/>
      </c>
      <c r="E24" s="103">
        <f>INDEX(GLSShapes!$A:$AK,$C$1+$A24,E$3)</f>
        <v/>
      </c>
      <c r="F24" s="103">
        <f>INDEX(GLSShapes!$A:$AK,$C$1+$A24,F$3)</f>
        <v/>
      </c>
      <c r="G24" s="103">
        <f>INDEX(GLSShapes!$A:$AK,$C$1+$A24,G$3)</f>
        <v/>
      </c>
      <c r="H24" s="103">
        <f>INDEX(GLSShapes!$A:$AK,$C$1+$A24,H$3)</f>
        <v/>
      </c>
      <c r="I24" s="103">
        <f>INDEX(GLSShapes!$A:$AK,$C$1+$A24,I$3)</f>
        <v/>
      </c>
      <c r="J24" s="103">
        <f>INDEX(GLSShapes!$A:$AK,$C$1+$A24,J$3)</f>
        <v/>
      </c>
      <c r="K24" s="103">
        <f>INDEX(GLSShapes!$A:$AK,$C$1+$A24,K$3)</f>
        <v/>
      </c>
      <c r="L24" s="103">
        <f>INDEX(GLSShapes!$A:$AK,$C$1+$A24,L$3)</f>
        <v/>
      </c>
      <c r="M24" s="103">
        <f>INDEX(GLSShapes!$A:$AK,$C$1+$A24,M$3)</f>
        <v/>
      </c>
      <c r="N24" s="103">
        <f>INDEX(GLSShapes!$A:$AK,$C$1+$A24,N$3)</f>
        <v/>
      </c>
      <c r="O24" s="103">
        <f>INDEX(GLSShapes!$A:$AK,$C$1+$A24,O$3)</f>
        <v/>
      </c>
      <c r="P24" s="103">
        <f>INDEX(GLSShapes!$A:$AK,$C$1+$A24,P$3)</f>
        <v/>
      </c>
      <c r="Q24" s="103">
        <f>INDEX(GLSShapes!$A:$AK,$C$1+$A24,Q$3)</f>
        <v/>
      </c>
      <c r="R24" s="103">
        <f>INDEX(GLSShapes!$A:$AK,$C$1+$A24,R$3)</f>
        <v/>
      </c>
      <c r="S24" s="103">
        <f>INDEX(GLSShapes!$A:$AK,$C$1+$A24,S$3)</f>
        <v/>
      </c>
      <c r="T24" s="103">
        <f>INDEX(GLSShapes!$A:$AK,$C$1+$A24,T$3)</f>
        <v/>
      </c>
      <c r="U24" s="103">
        <f>INDEX(GLSShapes!$A:$AK,$C$1+$A24,U$3)</f>
        <v/>
      </c>
      <c r="V24" s="103">
        <f>INDEX(GLSShapes!$A:$AK,$C$1+$A24,V$3)</f>
        <v/>
      </c>
      <c r="W24" s="103">
        <f>INDEX(GLSShapes!$A:$AK,$C$1+$A24,W$3)</f>
        <v/>
      </c>
      <c r="X24" s="103">
        <f>INDEX(GLSShapes!$A:$AK,$C$1+$A24,X$3)</f>
        <v/>
      </c>
      <c r="Y24" s="103">
        <f>INDEX(GLSShapes!$A:$AK,$C$1+$A24,Y$3)</f>
        <v/>
      </c>
      <c r="Z24" s="103">
        <f>INDEX(GLSShapes!$A:$AK,$C$1+$A24,Z$3)</f>
        <v/>
      </c>
      <c r="AA24" s="103">
        <f>INDEX(GLSShapes!$A:$AK,$C$1+$A24,AA$3)</f>
        <v/>
      </c>
      <c r="AB24" s="103">
        <f>INDEX(GLSShapes!$A:$AK,$C$1+$A24,AB$3)</f>
        <v/>
      </c>
      <c r="AC24" s="103">
        <f>INDEX(GLSShapes!$A:$AK,$C$1+$A24,AC$3)</f>
        <v/>
      </c>
      <c r="AD24" s="103">
        <f>INDEX(GLSShapes!$A:$AK,$C$1+$A24,AD$3)</f>
        <v/>
      </c>
      <c r="AE24" s="103">
        <f>INDEX(GLSShapes!$A:$AK,$C$1+$A24,AE$3)</f>
        <v/>
      </c>
      <c r="AF24" s="103">
        <f>INDEX(GLSShapes!$A:$AK,$C$1+$A24,AF$3)</f>
        <v/>
      </c>
      <c r="AG24" s="103">
        <f>INDEX(GLSShapes!$A:$AK,$C$1+$A24,AG$3)</f>
        <v/>
      </c>
      <c r="AH24" s="103">
        <f>INDEX(GLSShapes!$A:$AK,$C$1+$A24,AH$3)</f>
        <v/>
      </c>
      <c r="AI24" s="103">
        <f>INDEX(GLSShapes!$A:$AK,$C$1+$A24,AI$3)</f>
        <v/>
      </c>
      <c r="AJ24" s="103">
        <f>INDEX(GLSShapes!$A:$AK,$C$1+$A24,AJ$3)</f>
        <v/>
      </c>
      <c r="AK24" s="103">
        <f>INDEX(GLSShapes!$A:$AK,$C$1+$A24,AK$3)</f>
        <v/>
      </c>
      <c r="AL24" s="104">
        <f>INDEX(GLSShapes!$A:$AK,$C$1+$A24,AL$3)</f>
        <v/>
      </c>
    </row>
    <row r="25">
      <c r="A25">
        <f>A24+1</f>
        <v/>
      </c>
      <c r="B25" s="102">
        <f>IF(INDEX(GLSShapes!$A:$AK,$C$1+$A25,B$3)=0,"",INDEX(GLSShapes!$A:$AK,$C$1+$A25,B$3))</f>
        <v/>
      </c>
      <c r="C25" s="103">
        <f>INDEX(GLSShapes!$A:$AK,$C$1+$A25,C$3)</f>
        <v/>
      </c>
      <c r="D25" s="103">
        <f>INDEX(GLSShapes!$A:$AK,$C$1+$A25,D$3)</f>
        <v/>
      </c>
      <c r="E25" s="103">
        <f>INDEX(GLSShapes!$A:$AK,$C$1+$A25,E$3)</f>
        <v/>
      </c>
      <c r="F25" s="103">
        <f>INDEX(GLSShapes!$A:$AK,$C$1+$A25,F$3)</f>
        <v/>
      </c>
      <c r="G25" s="103">
        <f>INDEX(GLSShapes!$A:$AK,$C$1+$A25,G$3)</f>
        <v/>
      </c>
      <c r="H25" s="103">
        <f>INDEX(GLSShapes!$A:$AK,$C$1+$A25,H$3)</f>
        <v/>
      </c>
      <c r="I25" s="103">
        <f>INDEX(GLSShapes!$A:$AK,$C$1+$A25,I$3)</f>
        <v/>
      </c>
      <c r="J25" s="103">
        <f>INDEX(GLSShapes!$A:$AK,$C$1+$A25,J$3)</f>
        <v/>
      </c>
      <c r="K25" s="103">
        <f>INDEX(GLSShapes!$A:$AK,$C$1+$A25,K$3)</f>
        <v/>
      </c>
      <c r="L25" s="103">
        <f>INDEX(GLSShapes!$A:$AK,$C$1+$A25,L$3)</f>
        <v/>
      </c>
      <c r="M25" s="103">
        <f>INDEX(GLSShapes!$A:$AK,$C$1+$A25,M$3)</f>
        <v/>
      </c>
      <c r="N25" s="103">
        <f>INDEX(GLSShapes!$A:$AK,$C$1+$A25,N$3)</f>
        <v/>
      </c>
      <c r="O25" s="103">
        <f>INDEX(GLSShapes!$A:$AK,$C$1+$A25,O$3)</f>
        <v/>
      </c>
      <c r="P25" s="103">
        <f>INDEX(GLSShapes!$A:$AK,$C$1+$A25,P$3)</f>
        <v/>
      </c>
      <c r="Q25" s="103">
        <f>INDEX(GLSShapes!$A:$AK,$C$1+$A25,Q$3)</f>
        <v/>
      </c>
      <c r="R25" s="103">
        <f>INDEX(GLSShapes!$A:$AK,$C$1+$A25,R$3)</f>
        <v/>
      </c>
      <c r="S25" s="103">
        <f>INDEX(GLSShapes!$A:$AK,$C$1+$A25,S$3)</f>
        <v/>
      </c>
      <c r="T25" s="103">
        <f>INDEX(GLSShapes!$A:$AK,$C$1+$A25,T$3)</f>
        <v/>
      </c>
      <c r="U25" s="103">
        <f>INDEX(GLSShapes!$A:$AK,$C$1+$A25,U$3)</f>
        <v/>
      </c>
      <c r="V25" s="103">
        <f>INDEX(GLSShapes!$A:$AK,$C$1+$A25,V$3)</f>
        <v/>
      </c>
      <c r="W25" s="103">
        <f>INDEX(GLSShapes!$A:$AK,$C$1+$A25,W$3)</f>
        <v/>
      </c>
      <c r="X25" s="103">
        <f>INDEX(GLSShapes!$A:$AK,$C$1+$A25,X$3)</f>
        <v/>
      </c>
      <c r="Y25" s="103">
        <f>INDEX(GLSShapes!$A:$AK,$C$1+$A25,Y$3)</f>
        <v/>
      </c>
      <c r="Z25" s="103">
        <f>INDEX(GLSShapes!$A:$AK,$C$1+$A25,Z$3)</f>
        <v/>
      </c>
      <c r="AA25" s="103">
        <f>INDEX(GLSShapes!$A:$AK,$C$1+$A25,AA$3)</f>
        <v/>
      </c>
      <c r="AB25" s="103">
        <f>INDEX(GLSShapes!$A:$AK,$C$1+$A25,AB$3)</f>
        <v/>
      </c>
      <c r="AC25" s="103">
        <f>INDEX(GLSShapes!$A:$AK,$C$1+$A25,AC$3)</f>
        <v/>
      </c>
      <c r="AD25" s="103">
        <f>INDEX(GLSShapes!$A:$AK,$C$1+$A25,AD$3)</f>
        <v/>
      </c>
      <c r="AE25" s="103">
        <f>INDEX(GLSShapes!$A:$AK,$C$1+$A25,AE$3)</f>
        <v/>
      </c>
      <c r="AF25" s="103">
        <f>INDEX(GLSShapes!$A:$AK,$C$1+$A25,AF$3)</f>
        <v/>
      </c>
      <c r="AG25" s="103">
        <f>INDEX(GLSShapes!$A:$AK,$C$1+$A25,AG$3)</f>
        <v/>
      </c>
      <c r="AH25" s="103">
        <f>INDEX(GLSShapes!$A:$AK,$C$1+$A25,AH$3)</f>
        <v/>
      </c>
      <c r="AI25" s="103">
        <f>INDEX(GLSShapes!$A:$AK,$C$1+$A25,AI$3)</f>
        <v/>
      </c>
      <c r="AJ25" s="103">
        <f>INDEX(GLSShapes!$A:$AK,$C$1+$A25,AJ$3)</f>
        <v/>
      </c>
      <c r="AK25" s="103">
        <f>INDEX(GLSShapes!$A:$AK,$C$1+$A25,AK$3)</f>
        <v/>
      </c>
      <c r="AL25" s="104">
        <f>INDEX(GLSShapes!$A:$AK,$C$1+$A25,AL$3)</f>
        <v/>
      </c>
    </row>
    <row r="26">
      <c r="A26">
        <f>A25+1</f>
        <v/>
      </c>
      <c r="B26" s="102">
        <f>IF(INDEX(GLSShapes!$A:$AK,$C$1+$A26,B$3)=0,"",INDEX(GLSShapes!$A:$AK,$C$1+$A26,B$3))</f>
        <v/>
      </c>
      <c r="C26" s="103">
        <f>INDEX(GLSShapes!$A:$AK,$C$1+$A26,C$3)</f>
        <v/>
      </c>
      <c r="D26" s="103">
        <f>INDEX(GLSShapes!$A:$AK,$C$1+$A26,D$3)</f>
        <v/>
      </c>
      <c r="E26" s="103">
        <f>INDEX(GLSShapes!$A:$AK,$C$1+$A26,E$3)</f>
        <v/>
      </c>
      <c r="F26" s="103">
        <f>INDEX(GLSShapes!$A:$AK,$C$1+$A26,F$3)</f>
        <v/>
      </c>
      <c r="G26" s="103">
        <f>INDEX(GLSShapes!$A:$AK,$C$1+$A26,G$3)</f>
        <v/>
      </c>
      <c r="H26" s="103">
        <f>INDEX(GLSShapes!$A:$AK,$C$1+$A26,H$3)</f>
        <v/>
      </c>
      <c r="I26" s="103">
        <f>INDEX(GLSShapes!$A:$AK,$C$1+$A26,I$3)</f>
        <v/>
      </c>
      <c r="J26" s="103">
        <f>INDEX(GLSShapes!$A:$AK,$C$1+$A26,J$3)</f>
        <v/>
      </c>
      <c r="K26" s="103">
        <f>INDEX(GLSShapes!$A:$AK,$C$1+$A26,K$3)</f>
        <v/>
      </c>
      <c r="L26" s="103">
        <f>INDEX(GLSShapes!$A:$AK,$C$1+$A26,L$3)</f>
        <v/>
      </c>
      <c r="M26" s="103">
        <f>INDEX(GLSShapes!$A:$AK,$C$1+$A26,M$3)</f>
        <v/>
      </c>
      <c r="N26" s="103">
        <f>INDEX(GLSShapes!$A:$AK,$C$1+$A26,N$3)</f>
        <v/>
      </c>
      <c r="O26" s="103">
        <f>INDEX(GLSShapes!$A:$AK,$C$1+$A26,O$3)</f>
        <v/>
      </c>
      <c r="P26" s="103">
        <f>INDEX(GLSShapes!$A:$AK,$C$1+$A26,P$3)</f>
        <v/>
      </c>
      <c r="Q26" s="103">
        <f>INDEX(GLSShapes!$A:$AK,$C$1+$A26,Q$3)</f>
        <v/>
      </c>
      <c r="R26" s="103">
        <f>INDEX(GLSShapes!$A:$AK,$C$1+$A26,R$3)</f>
        <v/>
      </c>
      <c r="S26" s="103">
        <f>INDEX(GLSShapes!$A:$AK,$C$1+$A26,S$3)</f>
        <v/>
      </c>
      <c r="T26" s="103">
        <f>INDEX(GLSShapes!$A:$AK,$C$1+$A26,T$3)</f>
        <v/>
      </c>
      <c r="U26" s="103">
        <f>INDEX(GLSShapes!$A:$AK,$C$1+$A26,U$3)</f>
        <v/>
      </c>
      <c r="V26" s="103">
        <f>INDEX(GLSShapes!$A:$AK,$C$1+$A26,V$3)</f>
        <v/>
      </c>
      <c r="W26" s="103">
        <f>INDEX(GLSShapes!$A:$AK,$C$1+$A26,W$3)</f>
        <v/>
      </c>
      <c r="X26" s="103">
        <f>INDEX(GLSShapes!$A:$AK,$C$1+$A26,X$3)</f>
        <v/>
      </c>
      <c r="Y26" s="103">
        <f>INDEX(GLSShapes!$A:$AK,$C$1+$A26,Y$3)</f>
        <v/>
      </c>
      <c r="Z26" s="103">
        <f>INDEX(GLSShapes!$A:$AK,$C$1+$A26,Z$3)</f>
        <v/>
      </c>
      <c r="AA26" s="103">
        <f>INDEX(GLSShapes!$A:$AK,$C$1+$A26,AA$3)</f>
        <v/>
      </c>
      <c r="AB26" s="103">
        <f>INDEX(GLSShapes!$A:$AK,$C$1+$A26,AB$3)</f>
        <v/>
      </c>
      <c r="AC26" s="103">
        <f>INDEX(GLSShapes!$A:$AK,$C$1+$A26,AC$3)</f>
        <v/>
      </c>
      <c r="AD26" s="103">
        <f>INDEX(GLSShapes!$A:$AK,$C$1+$A26,AD$3)</f>
        <v/>
      </c>
      <c r="AE26" s="103">
        <f>INDEX(GLSShapes!$A:$AK,$C$1+$A26,AE$3)</f>
        <v/>
      </c>
      <c r="AF26" s="103">
        <f>INDEX(GLSShapes!$A:$AK,$C$1+$A26,AF$3)</f>
        <v/>
      </c>
      <c r="AG26" s="103">
        <f>INDEX(GLSShapes!$A:$AK,$C$1+$A26,AG$3)</f>
        <v/>
      </c>
      <c r="AH26" s="103">
        <f>INDEX(GLSShapes!$A:$AK,$C$1+$A26,AH$3)</f>
        <v/>
      </c>
      <c r="AI26" s="103">
        <f>INDEX(GLSShapes!$A:$AK,$C$1+$A26,AI$3)</f>
        <v/>
      </c>
      <c r="AJ26" s="103">
        <f>INDEX(GLSShapes!$A:$AK,$C$1+$A26,AJ$3)</f>
        <v/>
      </c>
      <c r="AK26" s="103">
        <f>INDEX(GLSShapes!$A:$AK,$C$1+$A26,AK$3)</f>
        <v/>
      </c>
      <c r="AL26" s="104">
        <f>INDEX(GLSShapes!$A:$AK,$C$1+$A26,AL$3)</f>
        <v/>
      </c>
    </row>
    <row r="27">
      <c r="A27">
        <f>A26+1</f>
        <v/>
      </c>
      <c r="B27" s="102">
        <f>IF(INDEX(GLSShapes!$A:$AK,$C$1+$A27,B$3)=0,"",INDEX(GLSShapes!$A:$AK,$C$1+$A27,B$3))</f>
        <v/>
      </c>
      <c r="C27" s="103">
        <f>INDEX(GLSShapes!$A:$AK,$C$1+$A27,C$3)</f>
        <v/>
      </c>
      <c r="D27" s="103">
        <f>INDEX(GLSShapes!$A:$AK,$C$1+$A27,D$3)</f>
        <v/>
      </c>
      <c r="E27" s="103">
        <f>INDEX(GLSShapes!$A:$AK,$C$1+$A27,E$3)</f>
        <v/>
      </c>
      <c r="F27" s="103">
        <f>INDEX(GLSShapes!$A:$AK,$C$1+$A27,F$3)</f>
        <v/>
      </c>
      <c r="G27" s="103">
        <f>INDEX(GLSShapes!$A:$AK,$C$1+$A27,G$3)</f>
        <v/>
      </c>
      <c r="H27" s="103">
        <f>INDEX(GLSShapes!$A:$AK,$C$1+$A27,H$3)</f>
        <v/>
      </c>
      <c r="I27" s="103">
        <f>INDEX(GLSShapes!$A:$AK,$C$1+$A27,I$3)</f>
        <v/>
      </c>
      <c r="J27" s="103">
        <f>INDEX(GLSShapes!$A:$AK,$C$1+$A27,J$3)</f>
        <v/>
      </c>
      <c r="K27" s="103">
        <f>INDEX(GLSShapes!$A:$AK,$C$1+$A27,K$3)</f>
        <v/>
      </c>
      <c r="L27" s="103">
        <f>INDEX(GLSShapes!$A:$AK,$C$1+$A27,L$3)</f>
        <v/>
      </c>
      <c r="M27" s="103">
        <f>INDEX(GLSShapes!$A:$AK,$C$1+$A27,M$3)</f>
        <v/>
      </c>
      <c r="N27" s="103">
        <f>INDEX(GLSShapes!$A:$AK,$C$1+$A27,N$3)</f>
        <v/>
      </c>
      <c r="O27" s="103">
        <f>INDEX(GLSShapes!$A:$AK,$C$1+$A27,O$3)</f>
        <v/>
      </c>
      <c r="P27" s="103">
        <f>INDEX(GLSShapes!$A:$AK,$C$1+$A27,P$3)</f>
        <v/>
      </c>
      <c r="Q27" s="103">
        <f>INDEX(GLSShapes!$A:$AK,$C$1+$A27,Q$3)</f>
        <v/>
      </c>
      <c r="R27" s="103">
        <f>INDEX(GLSShapes!$A:$AK,$C$1+$A27,R$3)</f>
        <v/>
      </c>
      <c r="S27" s="103">
        <f>INDEX(GLSShapes!$A:$AK,$C$1+$A27,S$3)</f>
        <v/>
      </c>
      <c r="T27" s="103">
        <f>INDEX(GLSShapes!$A:$AK,$C$1+$A27,T$3)</f>
        <v/>
      </c>
      <c r="U27" s="103">
        <f>INDEX(GLSShapes!$A:$AK,$C$1+$A27,U$3)</f>
        <v/>
      </c>
      <c r="V27" s="103">
        <f>INDEX(GLSShapes!$A:$AK,$C$1+$A27,V$3)</f>
        <v/>
      </c>
      <c r="W27" s="103">
        <f>INDEX(GLSShapes!$A:$AK,$C$1+$A27,W$3)</f>
        <v/>
      </c>
      <c r="X27" s="103">
        <f>INDEX(GLSShapes!$A:$AK,$C$1+$A27,X$3)</f>
        <v/>
      </c>
      <c r="Y27" s="103">
        <f>INDEX(GLSShapes!$A:$AK,$C$1+$A27,Y$3)</f>
        <v/>
      </c>
      <c r="Z27" s="103">
        <f>INDEX(GLSShapes!$A:$AK,$C$1+$A27,Z$3)</f>
        <v/>
      </c>
      <c r="AA27" s="103">
        <f>INDEX(GLSShapes!$A:$AK,$C$1+$A27,AA$3)</f>
        <v/>
      </c>
      <c r="AB27" s="103">
        <f>INDEX(GLSShapes!$A:$AK,$C$1+$A27,AB$3)</f>
        <v/>
      </c>
      <c r="AC27" s="103">
        <f>INDEX(GLSShapes!$A:$AK,$C$1+$A27,AC$3)</f>
        <v/>
      </c>
      <c r="AD27" s="103">
        <f>INDEX(GLSShapes!$A:$AK,$C$1+$A27,AD$3)</f>
        <v/>
      </c>
      <c r="AE27" s="103">
        <f>INDEX(GLSShapes!$A:$AK,$C$1+$A27,AE$3)</f>
        <v/>
      </c>
      <c r="AF27" s="103">
        <f>INDEX(GLSShapes!$A:$AK,$C$1+$A27,AF$3)</f>
        <v/>
      </c>
      <c r="AG27" s="103">
        <f>INDEX(GLSShapes!$A:$AK,$C$1+$A27,AG$3)</f>
        <v/>
      </c>
      <c r="AH27" s="103">
        <f>INDEX(GLSShapes!$A:$AK,$C$1+$A27,AH$3)</f>
        <v/>
      </c>
      <c r="AI27" s="103">
        <f>INDEX(GLSShapes!$A:$AK,$C$1+$A27,AI$3)</f>
        <v/>
      </c>
      <c r="AJ27" s="103">
        <f>INDEX(GLSShapes!$A:$AK,$C$1+$A27,AJ$3)</f>
        <v/>
      </c>
      <c r="AK27" s="103">
        <f>INDEX(GLSShapes!$A:$AK,$C$1+$A27,AK$3)</f>
        <v/>
      </c>
      <c r="AL27" s="104">
        <f>INDEX(GLSShapes!$A:$AK,$C$1+$A27,AL$3)</f>
        <v/>
      </c>
    </row>
    <row r="28">
      <c r="A28">
        <f>A27+1</f>
        <v/>
      </c>
      <c r="B28" s="102">
        <f>IF(INDEX(GLSShapes!$A:$AK,$C$1+$A28,B$3)=0,"",INDEX(GLSShapes!$A:$AK,$C$1+$A28,B$3))</f>
        <v/>
      </c>
      <c r="C28" s="103">
        <f>INDEX(GLSShapes!$A:$AK,$C$1+$A28,C$3)</f>
        <v/>
      </c>
      <c r="D28" s="103">
        <f>INDEX(GLSShapes!$A:$AK,$C$1+$A28,D$3)</f>
        <v/>
      </c>
      <c r="E28" s="103">
        <f>INDEX(GLSShapes!$A:$AK,$C$1+$A28,E$3)</f>
        <v/>
      </c>
      <c r="F28" s="103">
        <f>INDEX(GLSShapes!$A:$AK,$C$1+$A28,F$3)</f>
        <v/>
      </c>
      <c r="G28" s="103">
        <f>INDEX(GLSShapes!$A:$AK,$C$1+$A28,G$3)</f>
        <v/>
      </c>
      <c r="H28" s="103">
        <f>INDEX(GLSShapes!$A:$AK,$C$1+$A28,H$3)</f>
        <v/>
      </c>
      <c r="I28" s="103">
        <f>INDEX(GLSShapes!$A:$AK,$C$1+$A28,I$3)</f>
        <v/>
      </c>
      <c r="J28" s="103">
        <f>INDEX(GLSShapes!$A:$AK,$C$1+$A28,J$3)</f>
        <v/>
      </c>
      <c r="K28" s="103">
        <f>INDEX(GLSShapes!$A:$AK,$C$1+$A28,K$3)</f>
        <v/>
      </c>
      <c r="L28" s="103">
        <f>INDEX(GLSShapes!$A:$AK,$C$1+$A28,L$3)</f>
        <v/>
      </c>
      <c r="M28" s="103">
        <f>INDEX(GLSShapes!$A:$AK,$C$1+$A28,M$3)</f>
        <v/>
      </c>
      <c r="N28" s="103">
        <f>INDEX(GLSShapes!$A:$AK,$C$1+$A28,N$3)</f>
        <v/>
      </c>
      <c r="O28" s="103">
        <f>INDEX(GLSShapes!$A:$AK,$C$1+$A28,O$3)</f>
        <v/>
      </c>
      <c r="P28" s="103">
        <f>INDEX(GLSShapes!$A:$AK,$C$1+$A28,P$3)</f>
        <v/>
      </c>
      <c r="Q28" s="103">
        <f>INDEX(GLSShapes!$A:$AK,$C$1+$A28,Q$3)</f>
        <v/>
      </c>
      <c r="R28" s="103">
        <f>INDEX(GLSShapes!$A:$AK,$C$1+$A28,R$3)</f>
        <v/>
      </c>
      <c r="S28" s="103">
        <f>INDEX(GLSShapes!$A:$AK,$C$1+$A28,S$3)</f>
        <v/>
      </c>
      <c r="T28" s="103">
        <f>INDEX(GLSShapes!$A:$AK,$C$1+$A28,T$3)</f>
        <v/>
      </c>
      <c r="U28" s="103">
        <f>INDEX(GLSShapes!$A:$AK,$C$1+$A28,U$3)</f>
        <v/>
      </c>
      <c r="V28" s="103">
        <f>INDEX(GLSShapes!$A:$AK,$C$1+$A28,V$3)</f>
        <v/>
      </c>
      <c r="W28" s="103">
        <f>INDEX(GLSShapes!$A:$AK,$C$1+$A28,W$3)</f>
        <v/>
      </c>
      <c r="X28" s="103">
        <f>INDEX(GLSShapes!$A:$AK,$C$1+$A28,X$3)</f>
        <v/>
      </c>
      <c r="Y28" s="103">
        <f>INDEX(GLSShapes!$A:$AK,$C$1+$A28,Y$3)</f>
        <v/>
      </c>
      <c r="Z28" s="103">
        <f>INDEX(GLSShapes!$A:$AK,$C$1+$A28,Z$3)</f>
        <v/>
      </c>
      <c r="AA28" s="103">
        <f>INDEX(GLSShapes!$A:$AK,$C$1+$A28,AA$3)</f>
        <v/>
      </c>
      <c r="AB28" s="103">
        <f>INDEX(GLSShapes!$A:$AK,$C$1+$A28,AB$3)</f>
        <v/>
      </c>
      <c r="AC28" s="103">
        <f>INDEX(GLSShapes!$A:$AK,$C$1+$A28,AC$3)</f>
        <v/>
      </c>
      <c r="AD28" s="103">
        <f>INDEX(GLSShapes!$A:$AK,$C$1+$A28,AD$3)</f>
        <v/>
      </c>
      <c r="AE28" s="103">
        <f>INDEX(GLSShapes!$A:$AK,$C$1+$A28,AE$3)</f>
        <v/>
      </c>
      <c r="AF28" s="103">
        <f>INDEX(GLSShapes!$A:$AK,$C$1+$A28,AF$3)</f>
        <v/>
      </c>
      <c r="AG28" s="103">
        <f>INDEX(GLSShapes!$A:$AK,$C$1+$A28,AG$3)</f>
        <v/>
      </c>
      <c r="AH28" s="103">
        <f>INDEX(GLSShapes!$A:$AK,$C$1+$A28,AH$3)</f>
        <v/>
      </c>
      <c r="AI28" s="103">
        <f>INDEX(GLSShapes!$A:$AK,$C$1+$A28,AI$3)</f>
        <v/>
      </c>
      <c r="AJ28" s="103">
        <f>INDEX(GLSShapes!$A:$AK,$C$1+$A28,AJ$3)</f>
        <v/>
      </c>
      <c r="AK28" s="103">
        <f>INDEX(GLSShapes!$A:$AK,$C$1+$A28,AK$3)</f>
        <v/>
      </c>
      <c r="AL28" s="104">
        <f>INDEX(GLSShapes!$A:$AK,$C$1+$A28,AL$3)</f>
        <v/>
      </c>
    </row>
    <row r="29">
      <c r="A29">
        <f>A28+1</f>
        <v/>
      </c>
      <c r="B29" s="102">
        <f>IF(INDEX(GLSShapes!$A:$AK,$C$1+$A29,B$3)=0,"",INDEX(GLSShapes!$A:$AK,$C$1+$A29,B$3))</f>
        <v/>
      </c>
      <c r="C29" s="103">
        <f>INDEX(GLSShapes!$A:$AK,$C$1+$A29,C$3)</f>
        <v/>
      </c>
      <c r="D29" s="103">
        <f>INDEX(GLSShapes!$A:$AK,$C$1+$A29,D$3)</f>
        <v/>
      </c>
      <c r="E29" s="103">
        <f>INDEX(GLSShapes!$A:$AK,$C$1+$A29,E$3)</f>
        <v/>
      </c>
      <c r="F29" s="103">
        <f>INDEX(GLSShapes!$A:$AK,$C$1+$A29,F$3)</f>
        <v/>
      </c>
      <c r="G29" s="103">
        <f>INDEX(GLSShapes!$A:$AK,$C$1+$A29,G$3)</f>
        <v/>
      </c>
      <c r="H29" s="103">
        <f>INDEX(GLSShapes!$A:$AK,$C$1+$A29,H$3)</f>
        <v/>
      </c>
      <c r="I29" s="103">
        <f>INDEX(GLSShapes!$A:$AK,$C$1+$A29,I$3)</f>
        <v/>
      </c>
      <c r="J29" s="103">
        <f>INDEX(GLSShapes!$A:$AK,$C$1+$A29,J$3)</f>
        <v/>
      </c>
      <c r="K29" s="103">
        <f>INDEX(GLSShapes!$A:$AK,$C$1+$A29,K$3)</f>
        <v/>
      </c>
      <c r="L29" s="103">
        <f>INDEX(GLSShapes!$A:$AK,$C$1+$A29,L$3)</f>
        <v/>
      </c>
      <c r="M29" s="103">
        <f>INDEX(GLSShapes!$A:$AK,$C$1+$A29,M$3)</f>
        <v/>
      </c>
      <c r="N29" s="103">
        <f>INDEX(GLSShapes!$A:$AK,$C$1+$A29,N$3)</f>
        <v/>
      </c>
      <c r="O29" s="103">
        <f>INDEX(GLSShapes!$A:$AK,$C$1+$A29,O$3)</f>
        <v/>
      </c>
      <c r="P29" s="103">
        <f>INDEX(GLSShapes!$A:$AK,$C$1+$A29,P$3)</f>
        <v/>
      </c>
      <c r="Q29" s="103">
        <f>INDEX(GLSShapes!$A:$AK,$C$1+$A29,Q$3)</f>
        <v/>
      </c>
      <c r="R29" s="103">
        <f>INDEX(GLSShapes!$A:$AK,$C$1+$A29,R$3)</f>
        <v/>
      </c>
      <c r="S29" s="103">
        <f>INDEX(GLSShapes!$A:$AK,$C$1+$A29,S$3)</f>
        <v/>
      </c>
      <c r="T29" s="103">
        <f>INDEX(GLSShapes!$A:$AK,$C$1+$A29,T$3)</f>
        <v/>
      </c>
      <c r="U29" s="103">
        <f>INDEX(GLSShapes!$A:$AK,$C$1+$A29,U$3)</f>
        <v/>
      </c>
      <c r="V29" s="103">
        <f>INDEX(GLSShapes!$A:$AK,$C$1+$A29,V$3)</f>
        <v/>
      </c>
      <c r="W29" s="103">
        <f>INDEX(GLSShapes!$A:$AK,$C$1+$A29,W$3)</f>
        <v/>
      </c>
      <c r="X29" s="103">
        <f>INDEX(GLSShapes!$A:$AK,$C$1+$A29,X$3)</f>
        <v/>
      </c>
      <c r="Y29" s="103">
        <f>INDEX(GLSShapes!$A:$AK,$C$1+$A29,Y$3)</f>
        <v/>
      </c>
      <c r="Z29" s="103">
        <f>INDEX(GLSShapes!$A:$AK,$C$1+$A29,Z$3)</f>
        <v/>
      </c>
      <c r="AA29" s="103">
        <f>INDEX(GLSShapes!$A:$AK,$C$1+$A29,AA$3)</f>
        <v/>
      </c>
      <c r="AB29" s="103">
        <f>INDEX(GLSShapes!$A:$AK,$C$1+$A29,AB$3)</f>
        <v/>
      </c>
      <c r="AC29" s="103">
        <f>INDEX(GLSShapes!$A:$AK,$C$1+$A29,AC$3)</f>
        <v/>
      </c>
      <c r="AD29" s="103">
        <f>INDEX(GLSShapes!$A:$AK,$C$1+$A29,AD$3)</f>
        <v/>
      </c>
      <c r="AE29" s="103">
        <f>INDEX(GLSShapes!$A:$AK,$C$1+$A29,AE$3)</f>
        <v/>
      </c>
      <c r="AF29" s="103">
        <f>INDEX(GLSShapes!$A:$AK,$C$1+$A29,AF$3)</f>
        <v/>
      </c>
      <c r="AG29" s="103">
        <f>INDEX(GLSShapes!$A:$AK,$C$1+$A29,AG$3)</f>
        <v/>
      </c>
      <c r="AH29" s="103">
        <f>INDEX(GLSShapes!$A:$AK,$C$1+$A29,AH$3)</f>
        <v/>
      </c>
      <c r="AI29" s="103">
        <f>INDEX(GLSShapes!$A:$AK,$C$1+$A29,AI$3)</f>
        <v/>
      </c>
      <c r="AJ29" s="103">
        <f>INDEX(GLSShapes!$A:$AK,$C$1+$A29,AJ$3)</f>
        <v/>
      </c>
      <c r="AK29" s="103">
        <f>INDEX(GLSShapes!$A:$AK,$C$1+$A29,AK$3)</f>
        <v/>
      </c>
      <c r="AL29" s="104">
        <f>INDEX(GLSShapes!$A:$AK,$C$1+$A29,AL$3)</f>
        <v/>
      </c>
    </row>
    <row r="30">
      <c r="A30">
        <f>A29+1</f>
        <v/>
      </c>
      <c r="B30" s="102">
        <f>IF(INDEX(GLSShapes!$A:$AK,$C$1+$A30,B$3)=0,"",INDEX(GLSShapes!$A:$AK,$C$1+$A30,B$3))</f>
        <v/>
      </c>
      <c r="C30" s="103">
        <f>INDEX(GLSShapes!$A:$AK,$C$1+$A30,C$3)</f>
        <v/>
      </c>
      <c r="D30" s="103">
        <f>INDEX(GLSShapes!$A:$AK,$C$1+$A30,D$3)</f>
        <v/>
      </c>
      <c r="E30" s="103">
        <f>INDEX(GLSShapes!$A:$AK,$C$1+$A30,E$3)</f>
        <v/>
      </c>
      <c r="F30" s="103">
        <f>INDEX(GLSShapes!$A:$AK,$C$1+$A30,F$3)</f>
        <v/>
      </c>
      <c r="G30" s="103">
        <f>INDEX(GLSShapes!$A:$AK,$C$1+$A30,G$3)</f>
        <v/>
      </c>
      <c r="H30" s="103">
        <f>INDEX(GLSShapes!$A:$AK,$C$1+$A30,H$3)</f>
        <v/>
      </c>
      <c r="I30" s="103">
        <f>INDEX(GLSShapes!$A:$AK,$C$1+$A30,I$3)</f>
        <v/>
      </c>
      <c r="J30" s="103">
        <f>INDEX(GLSShapes!$A:$AK,$C$1+$A30,J$3)</f>
        <v/>
      </c>
      <c r="K30" s="103">
        <f>INDEX(GLSShapes!$A:$AK,$C$1+$A30,K$3)</f>
        <v/>
      </c>
      <c r="L30" s="103">
        <f>INDEX(GLSShapes!$A:$AK,$C$1+$A30,L$3)</f>
        <v/>
      </c>
      <c r="M30" s="103">
        <f>INDEX(GLSShapes!$A:$AK,$C$1+$A30,M$3)</f>
        <v/>
      </c>
      <c r="N30" s="103">
        <f>INDEX(GLSShapes!$A:$AK,$C$1+$A30,N$3)</f>
        <v/>
      </c>
      <c r="O30" s="103">
        <f>INDEX(GLSShapes!$A:$AK,$C$1+$A30,O$3)</f>
        <v/>
      </c>
      <c r="P30" s="103">
        <f>INDEX(GLSShapes!$A:$AK,$C$1+$A30,P$3)</f>
        <v/>
      </c>
      <c r="Q30" s="103">
        <f>INDEX(GLSShapes!$A:$AK,$C$1+$A30,Q$3)</f>
        <v/>
      </c>
      <c r="R30" s="103">
        <f>INDEX(GLSShapes!$A:$AK,$C$1+$A30,R$3)</f>
        <v/>
      </c>
      <c r="S30" s="103">
        <f>INDEX(GLSShapes!$A:$AK,$C$1+$A30,S$3)</f>
        <v/>
      </c>
      <c r="T30" s="103">
        <f>INDEX(GLSShapes!$A:$AK,$C$1+$A30,T$3)</f>
        <v/>
      </c>
      <c r="U30" s="103">
        <f>INDEX(GLSShapes!$A:$AK,$C$1+$A30,U$3)</f>
        <v/>
      </c>
      <c r="V30" s="103">
        <f>INDEX(GLSShapes!$A:$AK,$C$1+$A30,V$3)</f>
        <v/>
      </c>
      <c r="W30" s="103">
        <f>INDEX(GLSShapes!$A:$AK,$C$1+$A30,W$3)</f>
        <v/>
      </c>
      <c r="X30" s="103">
        <f>INDEX(GLSShapes!$A:$AK,$C$1+$A30,X$3)</f>
        <v/>
      </c>
      <c r="Y30" s="103">
        <f>INDEX(GLSShapes!$A:$AK,$C$1+$A30,Y$3)</f>
        <v/>
      </c>
      <c r="Z30" s="103">
        <f>INDEX(GLSShapes!$A:$AK,$C$1+$A30,Z$3)</f>
        <v/>
      </c>
      <c r="AA30" s="103">
        <f>INDEX(GLSShapes!$A:$AK,$C$1+$A30,AA$3)</f>
        <v/>
      </c>
      <c r="AB30" s="103">
        <f>INDEX(GLSShapes!$A:$AK,$C$1+$A30,AB$3)</f>
        <v/>
      </c>
      <c r="AC30" s="103">
        <f>INDEX(GLSShapes!$A:$AK,$C$1+$A30,AC$3)</f>
        <v/>
      </c>
      <c r="AD30" s="103">
        <f>INDEX(GLSShapes!$A:$AK,$C$1+$A30,AD$3)</f>
        <v/>
      </c>
      <c r="AE30" s="103">
        <f>INDEX(GLSShapes!$A:$AK,$C$1+$A30,AE$3)</f>
        <v/>
      </c>
      <c r="AF30" s="103">
        <f>INDEX(GLSShapes!$A:$AK,$C$1+$A30,AF$3)</f>
        <v/>
      </c>
      <c r="AG30" s="103">
        <f>INDEX(GLSShapes!$A:$AK,$C$1+$A30,AG$3)</f>
        <v/>
      </c>
      <c r="AH30" s="103">
        <f>INDEX(GLSShapes!$A:$AK,$C$1+$A30,AH$3)</f>
        <v/>
      </c>
      <c r="AI30" s="103">
        <f>INDEX(GLSShapes!$A:$AK,$C$1+$A30,AI$3)</f>
        <v/>
      </c>
      <c r="AJ30" s="103">
        <f>INDEX(GLSShapes!$A:$AK,$C$1+$A30,AJ$3)</f>
        <v/>
      </c>
      <c r="AK30" s="103">
        <f>INDEX(GLSShapes!$A:$AK,$C$1+$A30,AK$3)</f>
        <v/>
      </c>
      <c r="AL30" s="104">
        <f>INDEX(GLSShapes!$A:$AK,$C$1+$A30,AL$3)</f>
        <v/>
      </c>
    </row>
    <row r="31">
      <c r="A31">
        <f>A30+1</f>
        <v/>
      </c>
      <c r="B31" s="102">
        <f>IF(INDEX(GLSShapes!$A:$AK,$C$1+$A31,B$3)=0,"",INDEX(GLSShapes!$A:$AK,$C$1+$A31,B$3))</f>
        <v/>
      </c>
      <c r="C31" s="103">
        <f>INDEX(GLSShapes!$A:$AK,$C$1+$A31,C$3)</f>
        <v/>
      </c>
      <c r="D31" s="103">
        <f>INDEX(GLSShapes!$A:$AK,$C$1+$A31,D$3)</f>
        <v/>
      </c>
      <c r="E31" s="103">
        <f>INDEX(GLSShapes!$A:$AK,$C$1+$A31,E$3)</f>
        <v/>
      </c>
      <c r="F31" s="103">
        <f>INDEX(GLSShapes!$A:$AK,$C$1+$A31,F$3)</f>
        <v/>
      </c>
      <c r="G31" s="103">
        <f>INDEX(GLSShapes!$A:$AK,$C$1+$A31,G$3)</f>
        <v/>
      </c>
      <c r="H31" s="103">
        <f>INDEX(GLSShapes!$A:$AK,$C$1+$A31,H$3)</f>
        <v/>
      </c>
      <c r="I31" s="103">
        <f>INDEX(GLSShapes!$A:$AK,$C$1+$A31,I$3)</f>
        <v/>
      </c>
      <c r="J31" s="103">
        <f>INDEX(GLSShapes!$A:$AK,$C$1+$A31,J$3)</f>
        <v/>
      </c>
      <c r="K31" s="103">
        <f>INDEX(GLSShapes!$A:$AK,$C$1+$A31,K$3)</f>
        <v/>
      </c>
      <c r="L31" s="103">
        <f>INDEX(GLSShapes!$A:$AK,$C$1+$A31,L$3)</f>
        <v/>
      </c>
      <c r="M31" s="103">
        <f>INDEX(GLSShapes!$A:$AK,$C$1+$A31,M$3)</f>
        <v/>
      </c>
      <c r="N31" s="103">
        <f>INDEX(GLSShapes!$A:$AK,$C$1+$A31,N$3)</f>
        <v/>
      </c>
      <c r="O31" s="103">
        <f>INDEX(GLSShapes!$A:$AK,$C$1+$A31,O$3)</f>
        <v/>
      </c>
      <c r="P31" s="103">
        <f>INDEX(GLSShapes!$A:$AK,$C$1+$A31,P$3)</f>
        <v/>
      </c>
      <c r="Q31" s="103">
        <f>INDEX(GLSShapes!$A:$AK,$C$1+$A31,Q$3)</f>
        <v/>
      </c>
      <c r="R31" s="103">
        <f>INDEX(GLSShapes!$A:$AK,$C$1+$A31,R$3)</f>
        <v/>
      </c>
      <c r="S31" s="103">
        <f>INDEX(GLSShapes!$A:$AK,$C$1+$A31,S$3)</f>
        <v/>
      </c>
      <c r="T31" s="103">
        <f>INDEX(GLSShapes!$A:$AK,$C$1+$A31,T$3)</f>
        <v/>
      </c>
      <c r="U31" s="103">
        <f>INDEX(GLSShapes!$A:$AK,$C$1+$A31,U$3)</f>
        <v/>
      </c>
      <c r="V31" s="103">
        <f>INDEX(GLSShapes!$A:$AK,$C$1+$A31,V$3)</f>
        <v/>
      </c>
      <c r="W31" s="103">
        <f>INDEX(GLSShapes!$A:$AK,$C$1+$A31,W$3)</f>
        <v/>
      </c>
      <c r="X31" s="103">
        <f>INDEX(GLSShapes!$A:$AK,$C$1+$A31,X$3)</f>
        <v/>
      </c>
      <c r="Y31" s="103">
        <f>INDEX(GLSShapes!$A:$AK,$C$1+$A31,Y$3)</f>
        <v/>
      </c>
      <c r="Z31" s="103">
        <f>INDEX(GLSShapes!$A:$AK,$C$1+$A31,Z$3)</f>
        <v/>
      </c>
      <c r="AA31" s="103">
        <f>INDEX(GLSShapes!$A:$AK,$C$1+$A31,AA$3)</f>
        <v/>
      </c>
      <c r="AB31" s="103">
        <f>INDEX(GLSShapes!$A:$AK,$C$1+$A31,AB$3)</f>
        <v/>
      </c>
      <c r="AC31" s="103">
        <f>INDEX(GLSShapes!$A:$AK,$C$1+$A31,AC$3)</f>
        <v/>
      </c>
      <c r="AD31" s="103">
        <f>INDEX(GLSShapes!$A:$AK,$C$1+$A31,AD$3)</f>
        <v/>
      </c>
      <c r="AE31" s="103">
        <f>INDEX(GLSShapes!$A:$AK,$C$1+$A31,AE$3)</f>
        <v/>
      </c>
      <c r="AF31" s="103">
        <f>INDEX(GLSShapes!$A:$AK,$C$1+$A31,AF$3)</f>
        <v/>
      </c>
      <c r="AG31" s="103">
        <f>INDEX(GLSShapes!$A:$AK,$C$1+$A31,AG$3)</f>
        <v/>
      </c>
      <c r="AH31" s="103">
        <f>INDEX(GLSShapes!$A:$AK,$C$1+$A31,AH$3)</f>
        <v/>
      </c>
      <c r="AI31" s="103">
        <f>INDEX(GLSShapes!$A:$AK,$C$1+$A31,AI$3)</f>
        <v/>
      </c>
      <c r="AJ31" s="103">
        <f>INDEX(GLSShapes!$A:$AK,$C$1+$A31,AJ$3)</f>
        <v/>
      </c>
      <c r="AK31" s="103">
        <f>INDEX(GLSShapes!$A:$AK,$C$1+$A31,AK$3)</f>
        <v/>
      </c>
      <c r="AL31" s="104">
        <f>INDEX(GLSShapes!$A:$AK,$C$1+$A31,AL$3)</f>
        <v/>
      </c>
    </row>
    <row r="32">
      <c r="A32">
        <f>A31+1</f>
        <v/>
      </c>
      <c r="B32" s="102">
        <f>IF(INDEX(GLSShapes!$A:$AK,$C$1+$A32,B$3)=0,"",INDEX(GLSShapes!$A:$AK,$C$1+$A32,B$3))</f>
        <v/>
      </c>
      <c r="C32" s="103">
        <f>INDEX(GLSShapes!$A:$AK,$C$1+$A32,C$3)</f>
        <v/>
      </c>
      <c r="D32" s="103">
        <f>INDEX(GLSShapes!$A:$AK,$C$1+$A32,D$3)</f>
        <v/>
      </c>
      <c r="E32" s="103">
        <f>INDEX(GLSShapes!$A:$AK,$C$1+$A32,E$3)</f>
        <v/>
      </c>
      <c r="F32" s="103">
        <f>INDEX(GLSShapes!$A:$AK,$C$1+$A32,F$3)</f>
        <v/>
      </c>
      <c r="G32" s="103">
        <f>INDEX(GLSShapes!$A:$AK,$C$1+$A32,G$3)</f>
        <v/>
      </c>
      <c r="H32" s="103">
        <f>INDEX(GLSShapes!$A:$AK,$C$1+$A32,H$3)</f>
        <v/>
      </c>
      <c r="I32" s="103">
        <f>INDEX(GLSShapes!$A:$AK,$C$1+$A32,I$3)</f>
        <v/>
      </c>
      <c r="J32" s="103">
        <f>INDEX(GLSShapes!$A:$AK,$C$1+$A32,J$3)</f>
        <v/>
      </c>
      <c r="K32" s="103">
        <f>INDEX(GLSShapes!$A:$AK,$C$1+$A32,K$3)</f>
        <v/>
      </c>
      <c r="L32" s="103">
        <f>INDEX(GLSShapes!$A:$AK,$C$1+$A32,L$3)</f>
        <v/>
      </c>
      <c r="M32" s="103">
        <f>INDEX(GLSShapes!$A:$AK,$C$1+$A32,M$3)</f>
        <v/>
      </c>
      <c r="N32" s="103">
        <f>INDEX(GLSShapes!$A:$AK,$C$1+$A32,N$3)</f>
        <v/>
      </c>
      <c r="O32" s="103">
        <f>INDEX(GLSShapes!$A:$AK,$C$1+$A32,O$3)</f>
        <v/>
      </c>
      <c r="P32" s="103">
        <f>INDEX(GLSShapes!$A:$AK,$C$1+$A32,P$3)</f>
        <v/>
      </c>
      <c r="Q32" s="103">
        <f>INDEX(GLSShapes!$A:$AK,$C$1+$A32,Q$3)</f>
        <v/>
      </c>
      <c r="R32" s="103">
        <f>INDEX(GLSShapes!$A:$AK,$C$1+$A32,R$3)</f>
        <v/>
      </c>
      <c r="S32" s="103">
        <f>INDEX(GLSShapes!$A:$AK,$C$1+$A32,S$3)</f>
        <v/>
      </c>
      <c r="T32" s="103">
        <f>INDEX(GLSShapes!$A:$AK,$C$1+$A32,T$3)</f>
        <v/>
      </c>
      <c r="U32" s="103">
        <f>INDEX(GLSShapes!$A:$AK,$C$1+$A32,U$3)</f>
        <v/>
      </c>
      <c r="V32" s="103">
        <f>INDEX(GLSShapes!$A:$AK,$C$1+$A32,V$3)</f>
        <v/>
      </c>
      <c r="W32" s="103">
        <f>INDEX(GLSShapes!$A:$AK,$C$1+$A32,W$3)</f>
        <v/>
      </c>
      <c r="X32" s="103">
        <f>INDEX(GLSShapes!$A:$AK,$C$1+$A32,X$3)</f>
        <v/>
      </c>
      <c r="Y32" s="103">
        <f>INDEX(GLSShapes!$A:$AK,$C$1+$A32,Y$3)</f>
        <v/>
      </c>
      <c r="Z32" s="103">
        <f>INDEX(GLSShapes!$A:$AK,$C$1+$A32,Z$3)</f>
        <v/>
      </c>
      <c r="AA32" s="103">
        <f>INDEX(GLSShapes!$A:$AK,$C$1+$A32,AA$3)</f>
        <v/>
      </c>
      <c r="AB32" s="103">
        <f>INDEX(GLSShapes!$A:$AK,$C$1+$A32,AB$3)</f>
        <v/>
      </c>
      <c r="AC32" s="103">
        <f>INDEX(GLSShapes!$A:$AK,$C$1+$A32,AC$3)</f>
        <v/>
      </c>
      <c r="AD32" s="103">
        <f>INDEX(GLSShapes!$A:$AK,$C$1+$A32,AD$3)</f>
        <v/>
      </c>
      <c r="AE32" s="103">
        <f>INDEX(GLSShapes!$A:$AK,$C$1+$A32,AE$3)</f>
        <v/>
      </c>
      <c r="AF32" s="103">
        <f>INDEX(GLSShapes!$A:$AK,$C$1+$A32,AF$3)</f>
        <v/>
      </c>
      <c r="AG32" s="103">
        <f>INDEX(GLSShapes!$A:$AK,$C$1+$A32,AG$3)</f>
        <v/>
      </c>
      <c r="AH32" s="103">
        <f>INDEX(GLSShapes!$A:$AK,$C$1+$A32,AH$3)</f>
        <v/>
      </c>
      <c r="AI32" s="103">
        <f>INDEX(GLSShapes!$A:$AK,$C$1+$A32,AI$3)</f>
        <v/>
      </c>
      <c r="AJ32" s="103">
        <f>INDEX(GLSShapes!$A:$AK,$C$1+$A32,AJ$3)</f>
        <v/>
      </c>
      <c r="AK32" s="103">
        <f>INDEX(GLSShapes!$A:$AK,$C$1+$A32,AK$3)</f>
        <v/>
      </c>
      <c r="AL32" s="104">
        <f>INDEX(GLSShapes!$A:$AK,$C$1+$A32,AL$3)</f>
        <v/>
      </c>
    </row>
    <row r="33">
      <c r="A33">
        <f>A32+1</f>
        <v/>
      </c>
      <c r="B33" s="102">
        <f>IF(INDEX(GLSShapes!$A:$AK,$C$1+$A33,B$3)=0,"",INDEX(GLSShapes!$A:$AK,$C$1+$A33,B$3))</f>
        <v/>
      </c>
      <c r="C33" s="103">
        <f>INDEX(GLSShapes!$A:$AK,$C$1+$A33,C$3)</f>
        <v/>
      </c>
      <c r="D33" s="103">
        <f>INDEX(GLSShapes!$A:$AK,$C$1+$A33,D$3)</f>
        <v/>
      </c>
      <c r="E33" s="103">
        <f>INDEX(GLSShapes!$A:$AK,$C$1+$A33,E$3)</f>
        <v/>
      </c>
      <c r="F33" s="103">
        <f>INDEX(GLSShapes!$A:$AK,$C$1+$A33,F$3)</f>
        <v/>
      </c>
      <c r="G33" s="103">
        <f>INDEX(GLSShapes!$A:$AK,$C$1+$A33,G$3)</f>
        <v/>
      </c>
      <c r="H33" s="103">
        <f>INDEX(GLSShapes!$A:$AK,$C$1+$A33,H$3)</f>
        <v/>
      </c>
      <c r="I33" s="103">
        <f>INDEX(GLSShapes!$A:$AK,$C$1+$A33,I$3)</f>
        <v/>
      </c>
      <c r="J33" s="103">
        <f>INDEX(GLSShapes!$A:$AK,$C$1+$A33,J$3)</f>
        <v/>
      </c>
      <c r="K33" s="103">
        <f>INDEX(GLSShapes!$A:$AK,$C$1+$A33,K$3)</f>
        <v/>
      </c>
      <c r="L33" s="103">
        <f>INDEX(GLSShapes!$A:$AK,$C$1+$A33,L$3)</f>
        <v/>
      </c>
      <c r="M33" s="103">
        <f>INDEX(GLSShapes!$A:$AK,$C$1+$A33,M$3)</f>
        <v/>
      </c>
      <c r="N33" s="103">
        <f>INDEX(GLSShapes!$A:$AK,$C$1+$A33,N$3)</f>
        <v/>
      </c>
      <c r="O33" s="103">
        <f>INDEX(GLSShapes!$A:$AK,$C$1+$A33,O$3)</f>
        <v/>
      </c>
      <c r="P33" s="103">
        <f>INDEX(GLSShapes!$A:$AK,$C$1+$A33,P$3)</f>
        <v/>
      </c>
      <c r="Q33" s="103">
        <f>INDEX(GLSShapes!$A:$AK,$C$1+$A33,Q$3)</f>
        <v/>
      </c>
      <c r="R33" s="103">
        <f>INDEX(GLSShapes!$A:$AK,$C$1+$A33,R$3)</f>
        <v/>
      </c>
      <c r="S33" s="103">
        <f>INDEX(GLSShapes!$A:$AK,$C$1+$A33,S$3)</f>
        <v/>
      </c>
      <c r="T33" s="103">
        <f>INDEX(GLSShapes!$A:$AK,$C$1+$A33,T$3)</f>
        <v/>
      </c>
      <c r="U33" s="103">
        <f>INDEX(GLSShapes!$A:$AK,$C$1+$A33,U$3)</f>
        <v/>
      </c>
      <c r="V33" s="103">
        <f>INDEX(GLSShapes!$A:$AK,$C$1+$A33,V$3)</f>
        <v/>
      </c>
      <c r="W33" s="103">
        <f>INDEX(GLSShapes!$A:$AK,$C$1+$A33,W$3)</f>
        <v/>
      </c>
      <c r="X33" s="103">
        <f>INDEX(GLSShapes!$A:$AK,$C$1+$A33,X$3)</f>
        <v/>
      </c>
      <c r="Y33" s="103">
        <f>INDEX(GLSShapes!$A:$AK,$C$1+$A33,Y$3)</f>
        <v/>
      </c>
      <c r="Z33" s="103">
        <f>INDEX(GLSShapes!$A:$AK,$C$1+$A33,Z$3)</f>
        <v/>
      </c>
      <c r="AA33" s="103">
        <f>INDEX(GLSShapes!$A:$AK,$C$1+$A33,AA$3)</f>
        <v/>
      </c>
      <c r="AB33" s="103">
        <f>INDEX(GLSShapes!$A:$AK,$C$1+$A33,AB$3)</f>
        <v/>
      </c>
      <c r="AC33" s="103">
        <f>INDEX(GLSShapes!$A:$AK,$C$1+$A33,AC$3)</f>
        <v/>
      </c>
      <c r="AD33" s="103">
        <f>INDEX(GLSShapes!$A:$AK,$C$1+$A33,AD$3)</f>
        <v/>
      </c>
      <c r="AE33" s="103">
        <f>INDEX(GLSShapes!$A:$AK,$C$1+$A33,AE$3)</f>
        <v/>
      </c>
      <c r="AF33" s="103">
        <f>INDEX(GLSShapes!$A:$AK,$C$1+$A33,AF$3)</f>
        <v/>
      </c>
      <c r="AG33" s="103">
        <f>INDEX(GLSShapes!$A:$AK,$C$1+$A33,AG$3)</f>
        <v/>
      </c>
      <c r="AH33" s="103">
        <f>INDEX(GLSShapes!$A:$AK,$C$1+$A33,AH$3)</f>
        <v/>
      </c>
      <c r="AI33" s="103">
        <f>INDEX(GLSShapes!$A:$AK,$C$1+$A33,AI$3)</f>
        <v/>
      </c>
      <c r="AJ33" s="103">
        <f>INDEX(GLSShapes!$A:$AK,$C$1+$A33,AJ$3)</f>
        <v/>
      </c>
      <c r="AK33" s="103">
        <f>INDEX(GLSShapes!$A:$AK,$C$1+$A33,AK$3)</f>
        <v/>
      </c>
      <c r="AL33" s="104">
        <f>INDEX(GLSShapes!$A:$AK,$C$1+$A33,AL$3)</f>
        <v/>
      </c>
    </row>
    <row r="34">
      <c r="A34">
        <f>A33+1</f>
        <v/>
      </c>
      <c r="B34" s="105">
        <f>IF(INDEX(GLSShapes!$A:$AK,$C$1+$A34,B$3)=0,"",INDEX(GLSShapes!$A:$AK,$C$1+$A34,B$3))</f>
        <v/>
      </c>
      <c r="C34" s="106">
        <f>INDEX(GLSShapes!$A:$AK,$C$1+$A34,C$3)</f>
        <v/>
      </c>
      <c r="D34" s="106">
        <f>INDEX(GLSShapes!$A:$AK,$C$1+$A34,D$3)</f>
        <v/>
      </c>
      <c r="E34" s="106">
        <f>INDEX(GLSShapes!$A:$AK,$C$1+$A34,E$3)</f>
        <v/>
      </c>
      <c r="F34" s="106">
        <f>INDEX(GLSShapes!$A:$AK,$C$1+$A34,F$3)</f>
        <v/>
      </c>
      <c r="G34" s="106">
        <f>INDEX(GLSShapes!$A:$AK,$C$1+$A34,G$3)</f>
        <v/>
      </c>
      <c r="H34" s="106">
        <f>INDEX(GLSShapes!$A:$AK,$C$1+$A34,H$3)</f>
        <v/>
      </c>
      <c r="I34" s="106">
        <f>INDEX(GLSShapes!$A:$AK,$C$1+$A34,I$3)</f>
        <v/>
      </c>
      <c r="J34" s="106">
        <f>INDEX(GLSShapes!$A:$AK,$C$1+$A34,J$3)</f>
        <v/>
      </c>
      <c r="K34" s="106">
        <f>INDEX(GLSShapes!$A:$AK,$C$1+$A34,K$3)</f>
        <v/>
      </c>
      <c r="L34" s="106">
        <f>INDEX(GLSShapes!$A:$AK,$C$1+$A34,L$3)</f>
        <v/>
      </c>
      <c r="M34" s="106">
        <f>INDEX(GLSShapes!$A:$AK,$C$1+$A34,M$3)</f>
        <v/>
      </c>
      <c r="N34" s="106">
        <f>INDEX(GLSShapes!$A:$AK,$C$1+$A34,N$3)</f>
        <v/>
      </c>
      <c r="O34" s="106">
        <f>INDEX(GLSShapes!$A:$AK,$C$1+$A34,O$3)</f>
        <v/>
      </c>
      <c r="P34" s="106">
        <f>INDEX(GLSShapes!$A:$AK,$C$1+$A34,P$3)</f>
        <v/>
      </c>
      <c r="Q34" s="106">
        <f>INDEX(GLSShapes!$A:$AK,$C$1+$A34,Q$3)</f>
        <v/>
      </c>
      <c r="R34" s="106">
        <f>INDEX(GLSShapes!$A:$AK,$C$1+$A34,R$3)</f>
        <v/>
      </c>
      <c r="S34" s="106">
        <f>INDEX(GLSShapes!$A:$AK,$C$1+$A34,S$3)</f>
        <v/>
      </c>
      <c r="T34" s="106">
        <f>INDEX(GLSShapes!$A:$AK,$C$1+$A34,T$3)</f>
        <v/>
      </c>
      <c r="U34" s="106">
        <f>INDEX(GLSShapes!$A:$AK,$C$1+$A34,U$3)</f>
        <v/>
      </c>
      <c r="V34" s="106">
        <f>INDEX(GLSShapes!$A:$AK,$C$1+$A34,V$3)</f>
        <v/>
      </c>
      <c r="W34" s="106">
        <f>INDEX(GLSShapes!$A:$AK,$C$1+$A34,W$3)</f>
        <v/>
      </c>
      <c r="X34" s="106">
        <f>INDEX(GLSShapes!$A:$AK,$C$1+$A34,X$3)</f>
        <v/>
      </c>
      <c r="Y34" s="106">
        <f>INDEX(GLSShapes!$A:$AK,$C$1+$A34,Y$3)</f>
        <v/>
      </c>
      <c r="Z34" s="106">
        <f>INDEX(GLSShapes!$A:$AK,$C$1+$A34,Z$3)</f>
        <v/>
      </c>
      <c r="AA34" s="106">
        <f>INDEX(GLSShapes!$A:$AK,$C$1+$A34,AA$3)</f>
        <v/>
      </c>
      <c r="AB34" s="106">
        <f>INDEX(GLSShapes!$A:$AK,$C$1+$A34,AB$3)</f>
        <v/>
      </c>
      <c r="AC34" s="106">
        <f>INDEX(GLSShapes!$A:$AK,$C$1+$A34,AC$3)</f>
        <v/>
      </c>
      <c r="AD34" s="106">
        <f>INDEX(GLSShapes!$A:$AK,$C$1+$A34,AD$3)</f>
        <v/>
      </c>
      <c r="AE34" s="106">
        <f>INDEX(GLSShapes!$A:$AK,$C$1+$A34,AE$3)</f>
        <v/>
      </c>
      <c r="AF34" s="106">
        <f>INDEX(GLSShapes!$A:$AK,$C$1+$A34,AF$3)</f>
        <v/>
      </c>
      <c r="AG34" s="106">
        <f>INDEX(GLSShapes!$A:$AK,$C$1+$A34,AG$3)</f>
        <v/>
      </c>
      <c r="AH34" s="106">
        <f>INDEX(GLSShapes!$A:$AK,$C$1+$A34,AH$3)</f>
        <v/>
      </c>
      <c r="AI34" s="106">
        <f>INDEX(GLSShapes!$A:$AK,$C$1+$A34,AI$3)</f>
        <v/>
      </c>
      <c r="AJ34" s="106">
        <f>INDEX(GLSShapes!$A:$AK,$C$1+$A34,AJ$3)</f>
        <v/>
      </c>
      <c r="AK34" s="106">
        <f>INDEX(GLSShapes!$A:$AK,$C$1+$A34,AK$3)</f>
        <v/>
      </c>
      <c r="AL34" s="107">
        <f>INDEX(GLSShapes!$A:$AK,$C$1+$A34,AL$3)</f>
        <v/>
      </c>
    </row>
  </sheetData>
  <mergeCells count="3">
    <mergeCell ref="N1:O1"/>
    <mergeCell ref="R1:S1"/>
    <mergeCell ref="B2:J2"/>
  </mergeCells>
  <pageMargins bottom="0.75" footer="0.3" header="0.3" left="0.7" right="0.7" top="0.75"/>
  <pageSetup orientation="portrait"/>
</worksheet>
</file>

<file path=xl/worksheets/sheet6.xml><?xml version="1.0" encoding="utf-8"?>
<worksheet xmlns="http://schemas.openxmlformats.org/spreadsheetml/2006/main">
  <sheetPr codeName="Sheet6">
    <outlinePr summaryBelow="1" summaryRight="1"/>
    <pageSetUpPr/>
  </sheetPr>
  <dimension ref="C6:K33"/>
  <sheetViews>
    <sheetView workbookViewId="0">
      <selection activeCell="A1" sqref="A1"/>
    </sheetView>
  </sheetViews>
  <sheetFormatPr baseColWidth="8" defaultRowHeight="15"/>
  <cols>
    <col bestFit="1" customWidth="1" max="1" min="1" style="186" width="11"/>
    <col bestFit="1" customWidth="1" max="3" min="3" style="186" width="16.28515625"/>
    <col bestFit="1" customWidth="1" max="4" min="4" style="186" width="16.140625"/>
    <col bestFit="1" customWidth="1" max="6" min="6" style="186" width="16.28515625"/>
    <col bestFit="1" customWidth="1" max="8" min="7" style="186" width="15.5703125"/>
    <col bestFit="1" customWidth="1" max="10" min="10" style="186" width="16.28515625"/>
    <col bestFit="1" customWidth="1" max="11" min="11" style="186" width="15.85546875"/>
  </cols>
  <sheetData>
    <row r="6">
      <c r="C6" s="90" t="n"/>
      <c r="D6" s="90" t="n"/>
      <c r="F6" s="90" t="n"/>
      <c r="G6" s="90" t="n"/>
      <c r="H6" s="90" t="n"/>
      <c r="J6" s="90" t="n"/>
      <c r="K6" s="90" t="n"/>
    </row>
    <row r="7">
      <c r="C7" s="90" t="n"/>
      <c r="D7" s="90" t="n"/>
      <c r="F7" s="90" t="n"/>
      <c r="G7" s="90" t="n"/>
      <c r="H7" s="90" t="n"/>
      <c r="J7" s="90" t="n"/>
      <c r="K7" s="90" t="n"/>
    </row>
    <row r="8">
      <c r="C8" s="90" t="n"/>
      <c r="D8" s="90" t="n"/>
      <c r="F8" s="90" t="n"/>
      <c r="G8" s="90" t="n"/>
      <c r="H8" s="90" t="n"/>
      <c r="J8" s="90" t="n"/>
      <c r="K8" s="90" t="n"/>
    </row>
    <row r="9">
      <c r="C9" s="90" t="n"/>
      <c r="D9" s="90" t="n"/>
      <c r="F9" s="90" t="n"/>
      <c r="G9" s="90" t="n"/>
      <c r="H9" s="90" t="n"/>
      <c r="J9" s="90" t="n"/>
      <c r="K9" s="90" t="n"/>
    </row>
    <row r="10">
      <c r="C10" s="90" t="n"/>
      <c r="D10" s="90" t="n"/>
      <c r="F10" s="90" t="n"/>
      <c r="G10" s="90" t="n"/>
      <c r="H10" s="90" t="n"/>
      <c r="J10" s="90" t="n"/>
      <c r="K10" s="90" t="n"/>
    </row>
    <row r="11">
      <c r="C11" s="90" t="n"/>
      <c r="D11" s="90" t="n"/>
      <c r="F11" s="90" t="n"/>
      <c r="G11" s="90" t="n"/>
      <c r="H11" s="90" t="n"/>
      <c r="J11" s="90" t="n"/>
      <c r="K11" s="90" t="n"/>
    </row>
    <row r="12">
      <c r="C12" s="90" t="n"/>
      <c r="D12" s="90" t="n"/>
      <c r="F12" s="90" t="n"/>
      <c r="G12" s="90" t="n"/>
      <c r="H12" s="90" t="n"/>
      <c r="J12" s="90" t="n"/>
      <c r="K12" s="90" t="n"/>
    </row>
    <row r="13">
      <c r="C13" s="90" t="n"/>
      <c r="D13" s="90" t="n"/>
      <c r="F13" s="90" t="n"/>
      <c r="G13" s="90" t="n"/>
      <c r="H13" s="90" t="n"/>
      <c r="J13" s="90" t="n"/>
      <c r="K13" s="90" t="n"/>
    </row>
    <row r="14">
      <c r="C14" s="90" t="n"/>
      <c r="D14" s="90" t="n"/>
      <c r="F14" s="90" t="n"/>
      <c r="G14" s="90" t="n"/>
      <c r="H14" s="90" t="n"/>
      <c r="J14" s="90" t="n"/>
      <c r="K14" s="90" t="n"/>
    </row>
    <row r="15">
      <c r="C15" s="90" t="n"/>
      <c r="D15" s="90" t="n"/>
      <c r="F15" s="90" t="n"/>
      <c r="G15" s="90" t="n"/>
      <c r="H15" s="90" t="n"/>
      <c r="J15" s="90" t="n"/>
      <c r="K15" s="90" t="n"/>
    </row>
    <row r="16">
      <c r="C16" s="90" t="n"/>
      <c r="D16" s="90" t="n"/>
      <c r="F16" s="90" t="n"/>
      <c r="G16" s="90" t="n"/>
      <c r="H16" s="90" t="n"/>
      <c r="J16" s="90" t="n"/>
      <c r="K16" s="90" t="n"/>
    </row>
    <row r="17">
      <c r="C17" s="90" t="n"/>
      <c r="D17" s="90" t="n"/>
      <c r="F17" s="90" t="n"/>
      <c r="G17" s="90" t="n"/>
      <c r="H17" s="90" t="n"/>
      <c r="J17" s="90" t="n"/>
      <c r="K17" s="90" t="n"/>
    </row>
    <row r="22">
      <c r="C22" s="89" t="n"/>
      <c r="D22" s="89" t="n"/>
      <c r="F22" s="89" t="n"/>
      <c r="G22" s="89" t="n"/>
      <c r="H22" s="89" t="n"/>
      <c r="J22" s="89" t="n"/>
      <c r="K22" s="89" t="n"/>
    </row>
    <row r="23">
      <c r="C23" s="89" t="n"/>
      <c r="D23" s="89" t="n"/>
      <c r="F23" s="89" t="n"/>
      <c r="G23" s="89" t="n"/>
      <c r="H23" s="89" t="n"/>
      <c r="J23" s="89" t="n"/>
      <c r="K23" s="89" t="n"/>
    </row>
    <row r="24">
      <c r="C24" s="89" t="n"/>
      <c r="D24" s="89" t="n"/>
      <c r="F24" s="89" t="n"/>
      <c r="G24" s="89" t="n"/>
      <c r="H24" s="89" t="n"/>
      <c r="J24" s="89" t="n"/>
      <c r="K24" s="89" t="n"/>
    </row>
    <row r="25">
      <c r="C25" s="89" t="n"/>
      <c r="D25" s="89" t="n"/>
      <c r="F25" s="89" t="n"/>
      <c r="G25" s="89" t="n"/>
      <c r="H25" s="89" t="n"/>
      <c r="J25" s="89" t="n"/>
      <c r="K25" s="89" t="n"/>
    </row>
    <row r="26">
      <c r="C26" s="89" t="n"/>
      <c r="D26" s="89" t="n"/>
      <c r="F26" s="89" t="n"/>
      <c r="G26" s="89" t="n"/>
      <c r="H26" s="89" t="n"/>
      <c r="J26" s="89" t="n"/>
      <c r="K26" s="89" t="n"/>
    </row>
    <row r="27">
      <c r="C27" s="89" t="n"/>
      <c r="D27" s="89" t="n"/>
      <c r="F27" s="89" t="n"/>
      <c r="G27" s="89" t="n"/>
      <c r="H27" s="89" t="n"/>
      <c r="J27" s="89" t="n"/>
      <c r="K27" s="89" t="n"/>
    </row>
    <row r="28">
      <c r="C28" s="89" t="n"/>
      <c r="D28" s="89" t="n"/>
      <c r="F28" s="89" t="n"/>
      <c r="G28" s="89" t="n"/>
      <c r="H28" s="89" t="n"/>
      <c r="J28" s="89" t="n"/>
      <c r="K28" s="89" t="n"/>
    </row>
    <row r="29">
      <c r="C29" s="89" t="n"/>
      <c r="D29" s="89" t="n"/>
      <c r="F29" s="89" t="n"/>
      <c r="G29" s="89" t="n"/>
      <c r="H29" s="89" t="n"/>
      <c r="J29" s="89" t="n"/>
      <c r="K29" s="89" t="n"/>
    </row>
    <row r="30">
      <c r="C30" s="89" t="n"/>
      <c r="D30" s="89" t="n"/>
      <c r="F30" s="89" t="n"/>
      <c r="G30" s="89" t="n"/>
      <c r="H30" s="89" t="n"/>
      <c r="J30" s="89" t="n"/>
      <c r="K30" s="89" t="n"/>
    </row>
    <row r="31">
      <c r="C31" s="89" t="n"/>
      <c r="D31" s="89" t="n"/>
      <c r="F31" s="89" t="n"/>
      <c r="G31" s="89" t="n"/>
      <c r="H31" s="89" t="n"/>
      <c r="J31" s="89" t="n"/>
      <c r="K31" s="89" t="n"/>
    </row>
    <row r="32">
      <c r="C32" s="89" t="n"/>
      <c r="D32" s="89" t="n"/>
      <c r="F32" s="89" t="n"/>
      <c r="G32" s="89" t="n"/>
      <c r="H32" s="89" t="n"/>
      <c r="J32" s="89" t="n"/>
      <c r="K32" s="89" t="n"/>
    </row>
    <row r="33">
      <c r="C33" s="89" t="n"/>
      <c r="D33" s="89" t="n"/>
      <c r="F33" s="89" t="n"/>
      <c r="G33" s="89" t="n"/>
      <c r="H33" s="89" t="n"/>
      <c r="J33" s="89" t="n"/>
      <c r="K33" s="89" t="n"/>
    </row>
  </sheetData>
  <pageMargins bottom="0.75" footer="0.3" header="0.3" left="0.7" right="0.7" top="0.75"/>
  <pageSetup orientation="portrait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>
  <dc:creator xmlns:dc="http://purl.org/dc/elements/1.1/">Joe Lopes</dc:creator>
  <dcterms:created xmlns:dcterms="http://purl.org/dc/terms/" xmlns:xsi="http://www.w3.org/2001/XMLSchema-instance" xsi:type="dcterms:W3CDTF">2012-11-29T21:36:11Z</dcterms:created>
  <dcterms:modified xmlns:dcterms="http://purl.org/dc/terms/" xmlns:xsi="http://www.w3.org/2001/XMLSchema-instance" xsi:type="dcterms:W3CDTF">2020-06-04T13:23:35Z</dcterms:modified>
  <cp:lastModifiedBy>Gavi, Glenn</cp:lastModifiedBy>
  <cp:lastPrinted>2019-09-23T18:22:05Z</cp:lastPrinted>
</cp:coreProperties>
</file>